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F:\New folder-27-08\"/>
    </mc:Choice>
  </mc:AlternateContent>
  <bookViews>
    <workbookView xWindow="0" yWindow="0" windowWidth="28800" windowHeight="12720" tabRatio="719"/>
  </bookViews>
  <sheets>
    <sheet name="TITLE 1" sheetId="34" r:id="rId1"/>
    <sheet name="TOC (2)" sheetId="36" r:id="rId2"/>
    <sheet name="ST-1" sheetId="37" r:id="rId3"/>
    <sheet name="ST-2" sheetId="38" r:id="rId4"/>
    <sheet name="ST_2_Annexure" sheetId="39" r:id="rId5"/>
    <sheet name="ST-3" sheetId="40" r:id="rId6"/>
    <sheet name="ST_4A" sheetId="41" r:id="rId7"/>
    <sheet name="ST-4B" sheetId="42" r:id="rId8"/>
    <sheet name="ST_5" sheetId="43" r:id="rId9"/>
    <sheet name="ST_5_Expl.Note" sheetId="44" r:id="rId10"/>
    <sheet name="ST-6" sheetId="45" r:id="rId11"/>
    <sheet name="ST-7" sheetId="46" r:id="rId12"/>
    <sheet name="ST-7 A" sheetId="47" r:id="rId13"/>
    <sheet name="ST-7 B" sheetId="48" r:id="rId14"/>
    <sheet name="ST_8" sheetId="49" r:id="rId15"/>
    <sheet name="ST_9" sheetId="50" r:id="rId16"/>
    <sheet name="ST_10" sheetId="51" r:id="rId17"/>
    <sheet name="ST_11" sheetId="52" r:id="rId18"/>
    <sheet name="ST_12" sheetId="53" r:id="rId19"/>
    <sheet name="ST_13" sheetId="54" r:id="rId20"/>
    <sheet name="ST_14" sheetId="1" r:id="rId21"/>
    <sheet name="ST_14_Ann" sheetId="2" r:id="rId22"/>
    <sheet name="ST_15" sheetId="3" r:id="rId23"/>
    <sheet name="ST_15_Ann." sheetId="4" r:id="rId24"/>
    <sheet name="ST_15_ANN_CSS" sheetId="5" r:id="rId25"/>
    <sheet name="ST_16" sheetId="6" r:id="rId26"/>
    <sheet name="Statement No 17" sheetId="7" r:id="rId27"/>
    <sheet name="ST_17_(MP_1)" sheetId="8" r:id="rId28"/>
    <sheet name="ST_17_MP_2" sheetId="9" r:id="rId29"/>
    <sheet name="ST_17_MP_3" sheetId="10" r:id="rId30"/>
    <sheet name="ST_17_Ann" sheetId="11" r:id="rId31"/>
    <sheet name="ST_18" sheetId="12" r:id="rId32"/>
    <sheet name="ST_18_Sec_2" sheetId="13" r:id="rId33"/>
    <sheet name="ST_19_F" sheetId="14" r:id="rId34"/>
    <sheet name="ST_19Sec.2" sheetId="15" r:id="rId35"/>
    <sheet name="ST_20" sheetId="16" r:id="rId36"/>
    <sheet name="ST_21_F" sheetId="17" r:id="rId37"/>
    <sheet name="ST_21_Ann." sheetId="18" r:id="rId38"/>
    <sheet name="ST_22" sheetId="19" r:id="rId39"/>
    <sheet name="App_I" sheetId="20" r:id="rId40"/>
    <sheet name="App_II" sheetId="21" r:id="rId41"/>
    <sheet name="APP_III" sheetId="22" r:id="rId42"/>
    <sheet name="APP_IV " sheetId="23" r:id="rId43"/>
    <sheet name="App_V_A" sheetId="24" r:id="rId44"/>
    <sheet name="App_V_B_" sheetId="25" r:id="rId45"/>
    <sheet name="APP_VI" sheetId="26" r:id="rId46"/>
    <sheet name="App_VII" sheetId="27" r:id="rId47"/>
    <sheet name="App_VIII" sheetId="28" r:id="rId48"/>
    <sheet name="App_IX" sheetId="29" r:id="rId49"/>
    <sheet name="App_X" sheetId="30" r:id="rId50"/>
    <sheet name="App_XI" sheetId="31" r:id="rId51"/>
    <sheet name="APP_XII" sheetId="32" r:id="rId52"/>
    <sheet name="App_XIII" sheetId="33" r:id="rId53"/>
  </sheets>
  <externalReferences>
    <externalReference r:id="rId54"/>
    <externalReference r:id="rId55"/>
    <externalReference r:id="rId56"/>
  </externalReferences>
  <definedNames>
    <definedName name="__________mj0047" localSheetId="39">#REF!</definedName>
    <definedName name="__________mj0047" localSheetId="40">#REF!</definedName>
    <definedName name="__________mj0047" localSheetId="42">#REF!</definedName>
    <definedName name="__________mj0047" localSheetId="48">#REF!</definedName>
    <definedName name="__________mj0047" localSheetId="43">#REF!</definedName>
    <definedName name="__________mj0047" localSheetId="44">#REF!</definedName>
    <definedName name="__________mj0047" localSheetId="45">#REF!</definedName>
    <definedName name="__________mj0047" localSheetId="46">#REF!</definedName>
    <definedName name="__________mj0047" localSheetId="47">#REF!</definedName>
    <definedName name="__________mj0047" localSheetId="50">#REF!</definedName>
    <definedName name="__________mj0047" localSheetId="51">#REF!</definedName>
    <definedName name="__________mj0047" localSheetId="52">#REF!</definedName>
    <definedName name="__________mj0047" localSheetId="18">#REF!</definedName>
    <definedName name="__________mj0047" localSheetId="21">#REF!</definedName>
    <definedName name="__________mj0047" localSheetId="23">#REF!</definedName>
    <definedName name="__________mj0047" localSheetId="25">#REF!</definedName>
    <definedName name="__________mj0047" localSheetId="30">#REF!</definedName>
    <definedName name="__________mj0047" localSheetId="31">#REF!</definedName>
    <definedName name="__________mj0047" localSheetId="32">#REF!</definedName>
    <definedName name="__________mj0047" localSheetId="33">#REF!</definedName>
    <definedName name="__________mj0047" localSheetId="34">#REF!</definedName>
    <definedName name="__________mj0047" localSheetId="35">#REF!</definedName>
    <definedName name="__________mj0047" localSheetId="36">#REF!</definedName>
    <definedName name="__________mj0047" localSheetId="38">#REF!</definedName>
    <definedName name="__________mj0047" localSheetId="6">#REF!</definedName>
    <definedName name="__________mj0047" localSheetId="9">#REF!</definedName>
    <definedName name="__________mj0047" localSheetId="14">#REF!</definedName>
    <definedName name="__________mj0047" localSheetId="15">#REF!</definedName>
    <definedName name="__________mj0047" localSheetId="5">#REF!</definedName>
    <definedName name="__________mj0047" localSheetId="7">#REF!</definedName>
    <definedName name="__________mj0047" localSheetId="10">#REF!</definedName>
    <definedName name="__________mj0047">#REF!</definedName>
    <definedName name="__________mj4058" localSheetId="40">#REF!</definedName>
    <definedName name="__________mj4058" localSheetId="42">#REF!</definedName>
    <definedName name="__________mj4058" localSheetId="48">#REF!</definedName>
    <definedName name="__________mj4058" localSheetId="43">#REF!</definedName>
    <definedName name="__________mj4058" localSheetId="44">#REF!</definedName>
    <definedName name="__________mj4058" localSheetId="45">#REF!</definedName>
    <definedName name="__________mj4058" localSheetId="46">#REF!</definedName>
    <definedName name="__________mj4058" localSheetId="47">#REF!</definedName>
    <definedName name="__________mj4058" localSheetId="50">#REF!</definedName>
    <definedName name="__________mj4058" localSheetId="51">#REF!</definedName>
    <definedName name="__________mj4058" localSheetId="52">#REF!</definedName>
    <definedName name="__________mj4058" localSheetId="18">#REF!</definedName>
    <definedName name="__________mj4058" localSheetId="21">#REF!</definedName>
    <definedName name="__________mj4058" localSheetId="23">#REF!</definedName>
    <definedName name="__________mj4058" localSheetId="25">#REF!</definedName>
    <definedName name="__________mj4058" localSheetId="30">#REF!</definedName>
    <definedName name="__________mj4058" localSheetId="31">#REF!</definedName>
    <definedName name="__________mj4058" localSheetId="32">#REF!</definedName>
    <definedName name="__________mj4058" localSheetId="33">#REF!</definedName>
    <definedName name="__________mj4058" localSheetId="34">#REF!</definedName>
    <definedName name="__________mj4058" localSheetId="35">#REF!</definedName>
    <definedName name="__________mj4058" localSheetId="36">#REF!</definedName>
    <definedName name="__________mj4058" localSheetId="14">#REF!</definedName>
    <definedName name="__________mj4058" localSheetId="10">#REF!</definedName>
    <definedName name="__________mj4058">#REF!</definedName>
    <definedName name="__________mj4059" localSheetId="40">#REF!</definedName>
    <definedName name="__________mj4059" localSheetId="42">#REF!</definedName>
    <definedName name="__________mj4059" localSheetId="48">#REF!</definedName>
    <definedName name="__________mj4059" localSheetId="43">#REF!</definedName>
    <definedName name="__________mj4059" localSheetId="44">#REF!</definedName>
    <definedName name="__________mj4059" localSheetId="45">#REF!</definedName>
    <definedName name="__________mj4059" localSheetId="46">#REF!</definedName>
    <definedName name="__________mj4059" localSheetId="47">#REF!</definedName>
    <definedName name="__________mj4059" localSheetId="51">#REF!</definedName>
    <definedName name="__________mj4059" localSheetId="52">#REF!</definedName>
    <definedName name="__________mj4059" localSheetId="18">#REF!</definedName>
    <definedName name="__________mj4059" localSheetId="23">#REF!</definedName>
    <definedName name="__________mj4059" localSheetId="30">#REF!</definedName>
    <definedName name="__________mj4059" localSheetId="31">#REF!</definedName>
    <definedName name="__________mj4059" localSheetId="32">#REF!</definedName>
    <definedName name="__________mj4059" localSheetId="33">#REF!</definedName>
    <definedName name="__________mj4059" localSheetId="34">#REF!</definedName>
    <definedName name="__________mj4059" localSheetId="35">#REF!</definedName>
    <definedName name="__________mj4059" localSheetId="36">#REF!</definedName>
    <definedName name="__________mj4059" localSheetId="10">#REF!</definedName>
    <definedName name="__________mj4059">#REF!</definedName>
    <definedName name="__________mj4070" localSheetId="40">#REF!</definedName>
    <definedName name="__________mj4070" localSheetId="42">#REF!</definedName>
    <definedName name="__________mj4070" localSheetId="43">#REF!</definedName>
    <definedName name="__________mj4070" localSheetId="44">#REF!</definedName>
    <definedName name="__________mj4070" localSheetId="45">#REF!</definedName>
    <definedName name="__________mj4070" localSheetId="46">#REF!</definedName>
    <definedName name="__________mj4070" localSheetId="51">#REF!</definedName>
    <definedName name="__________mj4070" localSheetId="18">#REF!</definedName>
    <definedName name="__________mj4070" localSheetId="30">#REF!</definedName>
    <definedName name="__________mj4070" localSheetId="31">#REF!</definedName>
    <definedName name="__________mj4070" localSheetId="32">#REF!</definedName>
    <definedName name="__________mj4070" localSheetId="33">#REF!</definedName>
    <definedName name="__________mj4070" localSheetId="34">#REF!</definedName>
    <definedName name="__________mj4070" localSheetId="35">#REF!</definedName>
    <definedName name="__________mj4070" localSheetId="36">#REF!</definedName>
    <definedName name="__________mj4070">#REF!</definedName>
    <definedName name="__________mj801" localSheetId="40">#REF!</definedName>
    <definedName name="__________mj801" localSheetId="42">#REF!</definedName>
    <definedName name="__________mj801" localSheetId="43">#REF!</definedName>
    <definedName name="__________mj801" localSheetId="44">#REF!</definedName>
    <definedName name="__________mj801" localSheetId="45">#REF!</definedName>
    <definedName name="__________mj801" localSheetId="46">#REF!</definedName>
    <definedName name="__________mj801" localSheetId="51">#REF!</definedName>
    <definedName name="__________mj801" localSheetId="18">#REF!</definedName>
    <definedName name="__________mj801" localSheetId="30">#REF!</definedName>
    <definedName name="__________mj801" localSheetId="31">#REF!</definedName>
    <definedName name="__________mj801" localSheetId="32">#REF!</definedName>
    <definedName name="__________mj801" localSheetId="33">#REF!</definedName>
    <definedName name="__________mj801" localSheetId="34">#REF!</definedName>
    <definedName name="__________mj801" localSheetId="35">#REF!</definedName>
    <definedName name="__________mj801" localSheetId="36">#REF!</definedName>
    <definedName name="__________mj801">#REF!</definedName>
    <definedName name="__________tot4705" localSheetId="40">#REF!</definedName>
    <definedName name="__________tot4705" localSheetId="42">#REF!</definedName>
    <definedName name="__________tot4705" localSheetId="43">#REF!</definedName>
    <definedName name="__________tot4705" localSheetId="44">#REF!</definedName>
    <definedName name="__________tot4705" localSheetId="45">#REF!</definedName>
    <definedName name="__________tot4705" localSheetId="46">#REF!</definedName>
    <definedName name="__________tot4705" localSheetId="51">#REF!</definedName>
    <definedName name="__________tot4705" localSheetId="18">#REF!</definedName>
    <definedName name="__________tot4705" localSheetId="30">#REF!</definedName>
    <definedName name="__________tot4705" localSheetId="31">#REF!</definedName>
    <definedName name="__________tot4705" localSheetId="32">#REF!</definedName>
    <definedName name="__________tot4705" localSheetId="33">#REF!</definedName>
    <definedName name="__________tot4705" localSheetId="34">#REF!</definedName>
    <definedName name="__________tot4705" localSheetId="35">#REF!</definedName>
    <definedName name="__________tot4705" localSheetId="36">#REF!</definedName>
    <definedName name="__________tot4705">#REF!</definedName>
    <definedName name="_________mj0047" localSheetId="40">#REF!</definedName>
    <definedName name="_________mj0047" localSheetId="42">#REF!</definedName>
    <definedName name="_________mj0047" localSheetId="43">#REF!</definedName>
    <definedName name="_________mj0047" localSheetId="44">#REF!</definedName>
    <definedName name="_________mj0047" localSheetId="45">#REF!</definedName>
    <definedName name="_________mj0047" localSheetId="46">#REF!</definedName>
    <definedName name="_________mj0047" localSheetId="51">#REF!</definedName>
    <definedName name="_________mj0047" localSheetId="18">#REF!</definedName>
    <definedName name="_________mj0047" localSheetId="30">#REF!</definedName>
    <definedName name="_________mj0047" localSheetId="31">#REF!</definedName>
    <definedName name="_________mj0047" localSheetId="32">#REF!</definedName>
    <definedName name="_________mj0047" localSheetId="33">#REF!</definedName>
    <definedName name="_________mj0047" localSheetId="34">#REF!</definedName>
    <definedName name="_________mj0047" localSheetId="35">#REF!</definedName>
    <definedName name="_________mj0047" localSheetId="36">#REF!</definedName>
    <definedName name="_________mj0047">#REF!</definedName>
    <definedName name="_________mj4058" localSheetId="40">#REF!</definedName>
    <definedName name="_________mj4058" localSheetId="42">#REF!</definedName>
    <definedName name="_________mj4058" localSheetId="43">#REF!</definedName>
    <definedName name="_________mj4058" localSheetId="44">#REF!</definedName>
    <definedName name="_________mj4058" localSheetId="45">#REF!</definedName>
    <definedName name="_________mj4058" localSheetId="46">#REF!</definedName>
    <definedName name="_________mj4058" localSheetId="51">#REF!</definedName>
    <definedName name="_________mj4058" localSheetId="18">#REF!</definedName>
    <definedName name="_________mj4058" localSheetId="30">#REF!</definedName>
    <definedName name="_________mj4058" localSheetId="31">#REF!</definedName>
    <definedName name="_________mj4058" localSheetId="32">#REF!</definedName>
    <definedName name="_________mj4058" localSheetId="33">#REF!</definedName>
    <definedName name="_________mj4058" localSheetId="34">#REF!</definedName>
    <definedName name="_________mj4058" localSheetId="35">#REF!</definedName>
    <definedName name="_________mj4058" localSheetId="36">#REF!</definedName>
    <definedName name="_________mj4058">#REF!</definedName>
    <definedName name="_________mj4059" localSheetId="40">#REF!</definedName>
    <definedName name="_________mj4059" localSheetId="42">#REF!</definedName>
    <definedName name="_________mj4059" localSheetId="43">#REF!</definedName>
    <definedName name="_________mj4059" localSheetId="44">#REF!</definedName>
    <definedName name="_________mj4059" localSheetId="45">#REF!</definedName>
    <definedName name="_________mj4059" localSheetId="46">#REF!</definedName>
    <definedName name="_________mj4059" localSheetId="51">#REF!</definedName>
    <definedName name="_________mj4059" localSheetId="18">#REF!</definedName>
    <definedName name="_________mj4059" localSheetId="30">#REF!</definedName>
    <definedName name="_________mj4059" localSheetId="31">#REF!</definedName>
    <definedName name="_________mj4059" localSheetId="32">#REF!</definedName>
    <definedName name="_________mj4059" localSheetId="33">#REF!</definedName>
    <definedName name="_________mj4059" localSheetId="34">#REF!</definedName>
    <definedName name="_________mj4059" localSheetId="35">#REF!</definedName>
    <definedName name="_________mj4059" localSheetId="36">#REF!</definedName>
    <definedName name="_________mj4059">#REF!</definedName>
    <definedName name="_________mj4070" localSheetId="40">#REF!</definedName>
    <definedName name="_________mj4070" localSheetId="42">#REF!</definedName>
    <definedName name="_________mj4070" localSheetId="43">#REF!</definedName>
    <definedName name="_________mj4070" localSheetId="44">#REF!</definedName>
    <definedName name="_________mj4070" localSheetId="45">#REF!</definedName>
    <definedName name="_________mj4070" localSheetId="46">#REF!</definedName>
    <definedName name="_________mj4070" localSheetId="51">#REF!</definedName>
    <definedName name="_________mj4070" localSheetId="18">#REF!</definedName>
    <definedName name="_________mj4070" localSheetId="30">#REF!</definedName>
    <definedName name="_________mj4070" localSheetId="31">#REF!</definedName>
    <definedName name="_________mj4070" localSheetId="32">#REF!</definedName>
    <definedName name="_________mj4070" localSheetId="33">#REF!</definedName>
    <definedName name="_________mj4070" localSheetId="34">#REF!</definedName>
    <definedName name="_________mj4070" localSheetId="35">#REF!</definedName>
    <definedName name="_________mj4070" localSheetId="36">#REF!</definedName>
    <definedName name="_________mj4070">#REF!</definedName>
    <definedName name="_________mj801" localSheetId="40">#REF!</definedName>
    <definedName name="_________mj801" localSheetId="42">#REF!</definedName>
    <definedName name="_________mj801" localSheetId="43">#REF!</definedName>
    <definedName name="_________mj801" localSheetId="44">#REF!</definedName>
    <definedName name="_________mj801" localSheetId="45">#REF!</definedName>
    <definedName name="_________mj801" localSheetId="46">#REF!</definedName>
    <definedName name="_________mj801" localSheetId="51">#REF!</definedName>
    <definedName name="_________mj801" localSheetId="18">#REF!</definedName>
    <definedName name="_________mj801" localSheetId="30">#REF!</definedName>
    <definedName name="_________mj801" localSheetId="31">#REF!</definedName>
    <definedName name="_________mj801" localSheetId="32">#REF!</definedName>
    <definedName name="_________mj801" localSheetId="33">#REF!</definedName>
    <definedName name="_________mj801" localSheetId="34">#REF!</definedName>
    <definedName name="_________mj801" localSheetId="35">#REF!</definedName>
    <definedName name="_________mj801" localSheetId="36">#REF!</definedName>
    <definedName name="_________mj801">#REF!</definedName>
    <definedName name="_________tot4705" localSheetId="40">#REF!</definedName>
    <definedName name="_________tot4705" localSheetId="42">#REF!</definedName>
    <definedName name="_________tot4705" localSheetId="43">#REF!</definedName>
    <definedName name="_________tot4705" localSheetId="44">#REF!</definedName>
    <definedName name="_________tot4705" localSheetId="45">#REF!</definedName>
    <definedName name="_________tot4705" localSheetId="46">#REF!</definedName>
    <definedName name="_________tot4705" localSheetId="51">#REF!</definedName>
    <definedName name="_________tot4705" localSheetId="18">#REF!</definedName>
    <definedName name="_________tot4705" localSheetId="30">#REF!</definedName>
    <definedName name="_________tot4705" localSheetId="31">#REF!</definedName>
    <definedName name="_________tot4705" localSheetId="32">#REF!</definedName>
    <definedName name="_________tot4705" localSheetId="33">#REF!</definedName>
    <definedName name="_________tot4705" localSheetId="34">#REF!</definedName>
    <definedName name="_________tot4705" localSheetId="35">#REF!</definedName>
    <definedName name="_________tot4705" localSheetId="36">#REF!</definedName>
    <definedName name="_________tot4705">#REF!</definedName>
    <definedName name="________mj0047" localSheetId="40">#REF!</definedName>
    <definedName name="________mj0047" localSheetId="42">#REF!</definedName>
    <definedName name="________mj0047" localSheetId="43">#REF!</definedName>
    <definedName name="________mj0047" localSheetId="44">#REF!</definedName>
    <definedName name="________mj0047" localSheetId="45">#REF!</definedName>
    <definedName name="________mj0047" localSheetId="46">#REF!</definedName>
    <definedName name="________mj0047" localSheetId="51">#REF!</definedName>
    <definedName name="________mj0047" localSheetId="18">#REF!</definedName>
    <definedName name="________mj0047" localSheetId="30">#REF!</definedName>
    <definedName name="________mj0047" localSheetId="31">#REF!</definedName>
    <definedName name="________mj0047" localSheetId="32">#REF!</definedName>
    <definedName name="________mj0047" localSheetId="33">#REF!</definedName>
    <definedName name="________mj0047" localSheetId="34">#REF!</definedName>
    <definedName name="________mj0047" localSheetId="35">#REF!</definedName>
    <definedName name="________mj0047" localSheetId="36">#REF!</definedName>
    <definedName name="________mj0047">#REF!</definedName>
    <definedName name="________mj4058" localSheetId="40">#REF!</definedName>
    <definedName name="________mj4058" localSheetId="42">#REF!</definedName>
    <definedName name="________mj4058" localSheetId="43">#REF!</definedName>
    <definedName name="________mj4058" localSheetId="44">#REF!</definedName>
    <definedName name="________mj4058" localSheetId="45">#REF!</definedName>
    <definedName name="________mj4058" localSheetId="46">#REF!</definedName>
    <definedName name="________mj4058" localSheetId="51">#REF!</definedName>
    <definedName name="________mj4058" localSheetId="18">#REF!</definedName>
    <definedName name="________mj4058" localSheetId="30">#REF!</definedName>
    <definedName name="________mj4058" localSheetId="31">#REF!</definedName>
    <definedName name="________mj4058" localSheetId="32">#REF!</definedName>
    <definedName name="________mj4058" localSheetId="33">#REF!</definedName>
    <definedName name="________mj4058" localSheetId="34">#REF!</definedName>
    <definedName name="________mj4058" localSheetId="35">#REF!</definedName>
    <definedName name="________mj4058" localSheetId="36">#REF!</definedName>
    <definedName name="________mj4058">#REF!</definedName>
    <definedName name="________mj4059" localSheetId="40">#REF!</definedName>
    <definedName name="________mj4059" localSheetId="42">#REF!</definedName>
    <definedName name="________mj4059" localSheetId="43">#REF!</definedName>
    <definedName name="________mj4059" localSheetId="44">#REF!</definedName>
    <definedName name="________mj4059" localSheetId="45">#REF!</definedName>
    <definedName name="________mj4059" localSheetId="46">#REF!</definedName>
    <definedName name="________mj4059" localSheetId="51">#REF!</definedName>
    <definedName name="________mj4059" localSheetId="18">#REF!</definedName>
    <definedName name="________mj4059" localSheetId="30">#REF!</definedName>
    <definedName name="________mj4059" localSheetId="31">#REF!</definedName>
    <definedName name="________mj4059" localSheetId="32">#REF!</definedName>
    <definedName name="________mj4059" localSheetId="33">#REF!</definedName>
    <definedName name="________mj4059" localSheetId="34">#REF!</definedName>
    <definedName name="________mj4059" localSheetId="35">#REF!</definedName>
    <definedName name="________mj4059" localSheetId="36">#REF!</definedName>
    <definedName name="________mj4059">#REF!</definedName>
    <definedName name="________mj4070" localSheetId="40">#REF!</definedName>
    <definedName name="________mj4070" localSheetId="42">#REF!</definedName>
    <definedName name="________mj4070" localSheetId="43">#REF!</definedName>
    <definedName name="________mj4070" localSheetId="44">#REF!</definedName>
    <definedName name="________mj4070" localSheetId="45">#REF!</definedName>
    <definedName name="________mj4070" localSheetId="46">#REF!</definedName>
    <definedName name="________mj4070" localSheetId="51">#REF!</definedName>
    <definedName name="________mj4070" localSheetId="18">#REF!</definedName>
    <definedName name="________mj4070" localSheetId="30">#REF!</definedName>
    <definedName name="________mj4070" localSheetId="31">#REF!</definedName>
    <definedName name="________mj4070" localSheetId="32">#REF!</definedName>
    <definedName name="________mj4070" localSheetId="33">#REF!</definedName>
    <definedName name="________mj4070" localSheetId="34">#REF!</definedName>
    <definedName name="________mj4070" localSheetId="35">#REF!</definedName>
    <definedName name="________mj4070" localSheetId="36">#REF!</definedName>
    <definedName name="________mj4070">#REF!</definedName>
    <definedName name="________mj801" localSheetId="40">#REF!</definedName>
    <definedName name="________mj801" localSheetId="42">#REF!</definedName>
    <definedName name="________mj801" localSheetId="43">#REF!</definedName>
    <definedName name="________mj801" localSheetId="44">#REF!</definedName>
    <definedName name="________mj801" localSheetId="45">#REF!</definedName>
    <definedName name="________mj801" localSheetId="46">#REF!</definedName>
    <definedName name="________mj801" localSheetId="51">#REF!</definedName>
    <definedName name="________mj801" localSheetId="18">#REF!</definedName>
    <definedName name="________mj801" localSheetId="30">#REF!</definedName>
    <definedName name="________mj801" localSheetId="31">#REF!</definedName>
    <definedName name="________mj801" localSheetId="32">#REF!</definedName>
    <definedName name="________mj801" localSheetId="33">#REF!</definedName>
    <definedName name="________mj801" localSheetId="34">#REF!</definedName>
    <definedName name="________mj801" localSheetId="35">#REF!</definedName>
    <definedName name="________mj801" localSheetId="36">#REF!</definedName>
    <definedName name="________mj801">#REF!</definedName>
    <definedName name="________tot4705" localSheetId="40">#REF!</definedName>
    <definedName name="________tot4705" localSheetId="42">#REF!</definedName>
    <definedName name="________tot4705" localSheetId="43">#REF!</definedName>
    <definedName name="________tot4705" localSheetId="44">#REF!</definedName>
    <definedName name="________tot4705" localSheetId="45">#REF!</definedName>
    <definedName name="________tot4705" localSheetId="46">#REF!</definedName>
    <definedName name="________tot4705" localSheetId="51">#REF!</definedName>
    <definedName name="________tot4705" localSheetId="18">#REF!</definedName>
    <definedName name="________tot4705" localSheetId="30">#REF!</definedName>
    <definedName name="________tot4705" localSheetId="31">#REF!</definedName>
    <definedName name="________tot4705" localSheetId="32">#REF!</definedName>
    <definedName name="________tot4705" localSheetId="33">#REF!</definedName>
    <definedName name="________tot4705" localSheetId="34">#REF!</definedName>
    <definedName name="________tot4705" localSheetId="35">#REF!</definedName>
    <definedName name="________tot4705" localSheetId="36">#REF!</definedName>
    <definedName name="________tot4705">#REF!</definedName>
    <definedName name="_______mj0047" localSheetId="40">#REF!</definedName>
    <definedName name="_______mj0047" localSheetId="42">#REF!</definedName>
    <definedName name="_______mj0047" localSheetId="43">#REF!</definedName>
    <definedName name="_______mj0047" localSheetId="44">#REF!</definedName>
    <definedName name="_______mj0047" localSheetId="45">#REF!</definedName>
    <definedName name="_______mj0047" localSheetId="46">#REF!</definedName>
    <definedName name="_______mj0047" localSheetId="51">#REF!</definedName>
    <definedName name="_______mj0047" localSheetId="18">#REF!</definedName>
    <definedName name="_______mj0047" localSheetId="30">#REF!</definedName>
    <definedName name="_______mj0047" localSheetId="31">#REF!</definedName>
    <definedName name="_______mj0047" localSheetId="32">#REF!</definedName>
    <definedName name="_______mj0047" localSheetId="33">#REF!</definedName>
    <definedName name="_______mj0047" localSheetId="34">#REF!</definedName>
    <definedName name="_______mj0047" localSheetId="35">#REF!</definedName>
    <definedName name="_______mj0047" localSheetId="36">#REF!</definedName>
    <definedName name="_______mj0047">#REF!</definedName>
    <definedName name="_______mj4058" localSheetId="40">#REF!</definedName>
    <definedName name="_______mj4058" localSheetId="42">#REF!</definedName>
    <definedName name="_______mj4058" localSheetId="43">#REF!</definedName>
    <definedName name="_______mj4058" localSheetId="44">#REF!</definedName>
    <definedName name="_______mj4058" localSheetId="45">#REF!</definedName>
    <definedName name="_______mj4058" localSheetId="46">#REF!</definedName>
    <definedName name="_______mj4058" localSheetId="51">#REF!</definedName>
    <definedName name="_______mj4058" localSheetId="18">#REF!</definedName>
    <definedName name="_______mj4058" localSheetId="30">#REF!</definedName>
    <definedName name="_______mj4058" localSheetId="31">#REF!</definedName>
    <definedName name="_______mj4058" localSheetId="32">#REF!</definedName>
    <definedName name="_______mj4058" localSheetId="33">#REF!</definedName>
    <definedName name="_______mj4058" localSheetId="34">#REF!</definedName>
    <definedName name="_______mj4058" localSheetId="35">#REF!</definedName>
    <definedName name="_______mj4058" localSheetId="36">#REF!</definedName>
    <definedName name="_______mj4058">#REF!</definedName>
    <definedName name="_______mj4059" localSheetId="40">#REF!</definedName>
    <definedName name="_______mj4059" localSheetId="42">#REF!</definedName>
    <definedName name="_______mj4059" localSheetId="43">#REF!</definedName>
    <definedName name="_______mj4059" localSheetId="44">#REF!</definedName>
    <definedName name="_______mj4059" localSheetId="45">#REF!</definedName>
    <definedName name="_______mj4059" localSheetId="46">#REF!</definedName>
    <definedName name="_______mj4059" localSheetId="51">#REF!</definedName>
    <definedName name="_______mj4059" localSheetId="18">#REF!</definedName>
    <definedName name="_______mj4059" localSheetId="30">#REF!</definedName>
    <definedName name="_______mj4059" localSheetId="31">#REF!</definedName>
    <definedName name="_______mj4059" localSheetId="32">#REF!</definedName>
    <definedName name="_______mj4059" localSheetId="33">#REF!</definedName>
    <definedName name="_______mj4059" localSheetId="34">#REF!</definedName>
    <definedName name="_______mj4059" localSheetId="35">#REF!</definedName>
    <definedName name="_______mj4059" localSheetId="36">#REF!</definedName>
    <definedName name="_______mj4059">#REF!</definedName>
    <definedName name="_______mj4070" localSheetId="40">#REF!</definedName>
    <definedName name="_______mj4070" localSheetId="42">#REF!</definedName>
    <definedName name="_______mj4070" localSheetId="43">#REF!</definedName>
    <definedName name="_______mj4070" localSheetId="44">#REF!</definedName>
    <definedName name="_______mj4070" localSheetId="45">#REF!</definedName>
    <definedName name="_______mj4070" localSheetId="46">#REF!</definedName>
    <definedName name="_______mj4070" localSheetId="51">#REF!</definedName>
    <definedName name="_______mj4070" localSheetId="18">#REF!</definedName>
    <definedName name="_______mj4070" localSheetId="30">#REF!</definedName>
    <definedName name="_______mj4070" localSheetId="31">#REF!</definedName>
    <definedName name="_______mj4070" localSheetId="32">#REF!</definedName>
    <definedName name="_______mj4070" localSheetId="33">#REF!</definedName>
    <definedName name="_______mj4070" localSheetId="34">#REF!</definedName>
    <definedName name="_______mj4070" localSheetId="35">#REF!</definedName>
    <definedName name="_______mj4070" localSheetId="36">#REF!</definedName>
    <definedName name="_______mj4070">#REF!</definedName>
    <definedName name="_______mj801" localSheetId="40">#REF!</definedName>
    <definedName name="_______mj801" localSheetId="42">#REF!</definedName>
    <definedName name="_______mj801" localSheetId="43">#REF!</definedName>
    <definedName name="_______mj801" localSheetId="44">#REF!</definedName>
    <definedName name="_______mj801" localSheetId="45">#REF!</definedName>
    <definedName name="_______mj801" localSheetId="46">#REF!</definedName>
    <definedName name="_______mj801" localSheetId="51">#REF!</definedName>
    <definedName name="_______mj801" localSheetId="18">#REF!</definedName>
    <definedName name="_______mj801" localSheetId="30">#REF!</definedName>
    <definedName name="_______mj801" localSheetId="31">#REF!</definedName>
    <definedName name="_______mj801" localSheetId="32">#REF!</definedName>
    <definedName name="_______mj801" localSheetId="33">#REF!</definedName>
    <definedName name="_______mj801" localSheetId="34">#REF!</definedName>
    <definedName name="_______mj801" localSheetId="35">#REF!</definedName>
    <definedName name="_______mj801" localSheetId="36">#REF!</definedName>
    <definedName name="_______mj801">#REF!</definedName>
    <definedName name="_______tot4705" localSheetId="40">#REF!</definedName>
    <definedName name="_______tot4705" localSheetId="42">#REF!</definedName>
    <definedName name="_______tot4705" localSheetId="43">#REF!</definedName>
    <definedName name="_______tot4705" localSheetId="44">#REF!</definedName>
    <definedName name="_______tot4705" localSheetId="45">#REF!</definedName>
    <definedName name="_______tot4705" localSheetId="46">#REF!</definedName>
    <definedName name="_______tot4705" localSheetId="51">#REF!</definedName>
    <definedName name="_______tot4705" localSheetId="18">#REF!</definedName>
    <definedName name="_______tot4705" localSheetId="30">#REF!</definedName>
    <definedName name="_______tot4705" localSheetId="31">#REF!</definedName>
    <definedName name="_______tot4705" localSheetId="32">#REF!</definedName>
    <definedName name="_______tot4705" localSheetId="33">#REF!</definedName>
    <definedName name="_______tot4705" localSheetId="34">#REF!</definedName>
    <definedName name="_______tot4705" localSheetId="35">#REF!</definedName>
    <definedName name="_______tot4705" localSheetId="36">#REF!</definedName>
    <definedName name="_______tot4705">#REF!</definedName>
    <definedName name="______mj0047" localSheetId="40">#REF!</definedName>
    <definedName name="______mj0047" localSheetId="42">#REF!</definedName>
    <definedName name="______mj0047" localSheetId="43">#REF!</definedName>
    <definedName name="______mj0047" localSheetId="44">#REF!</definedName>
    <definedName name="______mj0047" localSheetId="45">#REF!</definedName>
    <definedName name="______mj0047" localSheetId="46">#REF!</definedName>
    <definedName name="______mj0047" localSheetId="51">#REF!</definedName>
    <definedName name="______mj0047" localSheetId="18">#REF!</definedName>
    <definedName name="______mj0047" localSheetId="30">#REF!</definedName>
    <definedName name="______mj0047" localSheetId="31">#REF!</definedName>
    <definedName name="______mj0047" localSheetId="32">#REF!</definedName>
    <definedName name="______mj0047" localSheetId="33">#REF!</definedName>
    <definedName name="______mj0047" localSheetId="34">#REF!</definedName>
    <definedName name="______mj0047" localSheetId="35">#REF!</definedName>
    <definedName name="______mj0047" localSheetId="36">#REF!</definedName>
    <definedName name="______mj0047">#REF!</definedName>
    <definedName name="______mj4058" localSheetId="40">#REF!</definedName>
    <definedName name="______mj4058" localSheetId="42">#REF!</definedName>
    <definedName name="______mj4058" localSheetId="43">#REF!</definedName>
    <definedName name="______mj4058" localSheetId="44">#REF!</definedName>
    <definedName name="______mj4058" localSheetId="45">#REF!</definedName>
    <definedName name="______mj4058" localSheetId="46">#REF!</definedName>
    <definedName name="______mj4058" localSheetId="51">#REF!</definedName>
    <definedName name="______mj4058" localSheetId="18">#REF!</definedName>
    <definedName name="______mj4058" localSheetId="30">#REF!</definedName>
    <definedName name="______mj4058" localSheetId="31">#REF!</definedName>
    <definedName name="______mj4058" localSheetId="32">#REF!</definedName>
    <definedName name="______mj4058" localSheetId="33">#REF!</definedName>
    <definedName name="______mj4058" localSheetId="34">#REF!</definedName>
    <definedName name="______mj4058" localSheetId="35">#REF!</definedName>
    <definedName name="______mj4058" localSheetId="36">#REF!</definedName>
    <definedName name="______mj4058">#REF!</definedName>
    <definedName name="______mj4059" localSheetId="40">#REF!</definedName>
    <definedName name="______mj4059" localSheetId="42">#REF!</definedName>
    <definedName name="______mj4059" localSheetId="43">#REF!</definedName>
    <definedName name="______mj4059" localSheetId="44">#REF!</definedName>
    <definedName name="______mj4059" localSheetId="45">#REF!</definedName>
    <definedName name="______mj4059" localSheetId="46">#REF!</definedName>
    <definedName name="______mj4059" localSheetId="51">#REF!</definedName>
    <definedName name="______mj4059" localSheetId="18">#REF!</definedName>
    <definedName name="______mj4059" localSheetId="30">#REF!</definedName>
    <definedName name="______mj4059" localSheetId="31">#REF!</definedName>
    <definedName name="______mj4059" localSheetId="32">#REF!</definedName>
    <definedName name="______mj4059" localSheetId="33">#REF!</definedName>
    <definedName name="______mj4059" localSheetId="34">#REF!</definedName>
    <definedName name="______mj4059" localSheetId="35">#REF!</definedName>
    <definedName name="______mj4059" localSheetId="36">#REF!</definedName>
    <definedName name="______mj4059">#REF!</definedName>
    <definedName name="______mj4070" localSheetId="40">#REF!</definedName>
    <definedName name="______mj4070" localSheetId="42">#REF!</definedName>
    <definedName name="______mj4070" localSheetId="43">#REF!</definedName>
    <definedName name="______mj4070" localSheetId="44">#REF!</definedName>
    <definedName name="______mj4070" localSheetId="45">#REF!</definedName>
    <definedName name="______mj4070" localSheetId="46">#REF!</definedName>
    <definedName name="______mj4070" localSheetId="51">#REF!</definedName>
    <definedName name="______mj4070" localSheetId="18">#REF!</definedName>
    <definedName name="______mj4070" localSheetId="30">#REF!</definedName>
    <definedName name="______mj4070" localSheetId="31">#REF!</definedName>
    <definedName name="______mj4070" localSheetId="32">#REF!</definedName>
    <definedName name="______mj4070" localSheetId="33">#REF!</definedName>
    <definedName name="______mj4070" localSheetId="34">#REF!</definedName>
    <definedName name="______mj4070" localSheetId="35">#REF!</definedName>
    <definedName name="______mj4070" localSheetId="36">#REF!</definedName>
    <definedName name="______mj4070">#REF!</definedName>
    <definedName name="______mj801" localSheetId="40">#REF!</definedName>
    <definedName name="______mj801" localSheetId="42">#REF!</definedName>
    <definedName name="______mj801" localSheetId="43">#REF!</definedName>
    <definedName name="______mj801" localSheetId="44">#REF!</definedName>
    <definedName name="______mj801" localSheetId="45">#REF!</definedName>
    <definedName name="______mj801" localSheetId="46">#REF!</definedName>
    <definedName name="______mj801" localSheetId="51">#REF!</definedName>
    <definedName name="______mj801" localSheetId="18">#REF!</definedName>
    <definedName name="______mj801" localSheetId="30">#REF!</definedName>
    <definedName name="______mj801" localSheetId="31">#REF!</definedName>
    <definedName name="______mj801" localSheetId="32">#REF!</definedName>
    <definedName name="______mj801" localSheetId="33">#REF!</definedName>
    <definedName name="______mj801" localSheetId="34">#REF!</definedName>
    <definedName name="______mj801" localSheetId="35">#REF!</definedName>
    <definedName name="______mj801" localSheetId="36">#REF!</definedName>
    <definedName name="______mj801">#REF!</definedName>
    <definedName name="______tot4705" localSheetId="40">#REF!</definedName>
    <definedName name="______tot4705" localSheetId="42">#REF!</definedName>
    <definedName name="______tot4705" localSheetId="43">#REF!</definedName>
    <definedName name="______tot4705" localSheetId="44">#REF!</definedName>
    <definedName name="______tot4705" localSheetId="45">#REF!</definedName>
    <definedName name="______tot4705" localSheetId="46">#REF!</definedName>
    <definedName name="______tot4705" localSheetId="51">#REF!</definedName>
    <definedName name="______tot4705" localSheetId="18">#REF!</definedName>
    <definedName name="______tot4705" localSheetId="30">#REF!</definedName>
    <definedName name="______tot4705" localSheetId="31">#REF!</definedName>
    <definedName name="______tot4705" localSheetId="32">#REF!</definedName>
    <definedName name="______tot4705" localSheetId="33">#REF!</definedName>
    <definedName name="______tot4705" localSheetId="34">#REF!</definedName>
    <definedName name="______tot4705" localSheetId="35">#REF!</definedName>
    <definedName name="______tot4705" localSheetId="36">#REF!</definedName>
    <definedName name="______tot4705">#REF!</definedName>
    <definedName name="_____mj0047" localSheetId="40">#REF!</definedName>
    <definedName name="_____mj0047" localSheetId="42">#REF!</definedName>
    <definedName name="_____mj0047" localSheetId="43">#REF!</definedName>
    <definedName name="_____mj0047" localSheetId="44">#REF!</definedName>
    <definedName name="_____mj0047" localSheetId="45">#REF!</definedName>
    <definedName name="_____mj0047" localSheetId="46">#REF!</definedName>
    <definedName name="_____mj0047" localSheetId="51">#REF!</definedName>
    <definedName name="_____mj0047" localSheetId="18">#REF!</definedName>
    <definedName name="_____mj0047" localSheetId="30">#REF!</definedName>
    <definedName name="_____mj0047" localSheetId="31">#REF!</definedName>
    <definedName name="_____mj0047" localSheetId="32">#REF!</definedName>
    <definedName name="_____mj0047" localSheetId="33">#REF!</definedName>
    <definedName name="_____mj0047" localSheetId="34">#REF!</definedName>
    <definedName name="_____mj0047" localSheetId="35">#REF!</definedName>
    <definedName name="_____mj0047" localSheetId="36">#REF!</definedName>
    <definedName name="_____mj0047">#REF!</definedName>
    <definedName name="_____mj4058" localSheetId="40">#REF!</definedName>
    <definedName name="_____mj4058" localSheetId="42">#REF!</definedName>
    <definedName name="_____mj4058" localSheetId="43">#REF!</definedName>
    <definedName name="_____mj4058" localSheetId="44">#REF!</definedName>
    <definedName name="_____mj4058" localSheetId="45">#REF!</definedName>
    <definedName name="_____mj4058" localSheetId="46">#REF!</definedName>
    <definedName name="_____mj4058" localSheetId="51">#REF!</definedName>
    <definedName name="_____mj4058" localSheetId="18">#REF!</definedName>
    <definedName name="_____mj4058" localSheetId="30">#REF!</definedName>
    <definedName name="_____mj4058" localSheetId="31">#REF!</definedName>
    <definedName name="_____mj4058" localSheetId="32">#REF!</definedName>
    <definedName name="_____mj4058" localSheetId="33">#REF!</definedName>
    <definedName name="_____mj4058" localSheetId="34">#REF!</definedName>
    <definedName name="_____mj4058" localSheetId="35">#REF!</definedName>
    <definedName name="_____mj4058" localSheetId="36">#REF!</definedName>
    <definedName name="_____mj4058">#REF!</definedName>
    <definedName name="_____mj4059" localSheetId="40">#REF!</definedName>
    <definedName name="_____mj4059" localSheetId="42">#REF!</definedName>
    <definedName name="_____mj4059" localSheetId="43">#REF!</definedName>
    <definedName name="_____mj4059" localSheetId="44">#REF!</definedName>
    <definedName name="_____mj4059" localSheetId="45">#REF!</definedName>
    <definedName name="_____mj4059" localSheetId="46">#REF!</definedName>
    <definedName name="_____mj4059" localSheetId="51">#REF!</definedName>
    <definedName name="_____mj4059" localSheetId="18">#REF!</definedName>
    <definedName name="_____mj4059" localSheetId="30">#REF!</definedName>
    <definedName name="_____mj4059" localSheetId="31">#REF!</definedName>
    <definedName name="_____mj4059" localSheetId="32">#REF!</definedName>
    <definedName name="_____mj4059" localSheetId="33">#REF!</definedName>
    <definedName name="_____mj4059" localSheetId="34">#REF!</definedName>
    <definedName name="_____mj4059" localSheetId="35">#REF!</definedName>
    <definedName name="_____mj4059" localSheetId="36">#REF!</definedName>
    <definedName name="_____mj4059">#REF!</definedName>
    <definedName name="_____mj4070" localSheetId="40">#REF!</definedName>
    <definedName name="_____mj4070" localSheetId="42">#REF!</definedName>
    <definedName name="_____mj4070" localSheetId="43">#REF!</definedName>
    <definedName name="_____mj4070" localSheetId="44">#REF!</definedName>
    <definedName name="_____mj4070" localSheetId="45">#REF!</definedName>
    <definedName name="_____mj4070" localSheetId="46">#REF!</definedName>
    <definedName name="_____mj4070" localSheetId="51">#REF!</definedName>
    <definedName name="_____mj4070" localSheetId="18">#REF!</definedName>
    <definedName name="_____mj4070" localSheetId="30">#REF!</definedName>
    <definedName name="_____mj4070" localSheetId="31">#REF!</definedName>
    <definedName name="_____mj4070" localSheetId="32">#REF!</definedName>
    <definedName name="_____mj4070" localSheetId="33">#REF!</definedName>
    <definedName name="_____mj4070" localSheetId="34">#REF!</definedName>
    <definedName name="_____mj4070" localSheetId="35">#REF!</definedName>
    <definedName name="_____mj4070" localSheetId="36">#REF!</definedName>
    <definedName name="_____mj4070">#REF!</definedName>
    <definedName name="_____mj801" localSheetId="40">#REF!</definedName>
    <definedName name="_____mj801" localSheetId="42">#REF!</definedName>
    <definedName name="_____mj801" localSheetId="43">#REF!</definedName>
    <definedName name="_____mj801" localSheetId="44">#REF!</definedName>
    <definedName name="_____mj801" localSheetId="45">#REF!</definedName>
    <definedName name="_____mj801" localSheetId="46">#REF!</definedName>
    <definedName name="_____mj801" localSheetId="51">#REF!</definedName>
    <definedName name="_____mj801" localSheetId="18">#REF!</definedName>
    <definedName name="_____mj801" localSheetId="30">#REF!</definedName>
    <definedName name="_____mj801" localSheetId="31">#REF!</definedName>
    <definedName name="_____mj801" localSheetId="32">#REF!</definedName>
    <definedName name="_____mj801" localSheetId="33">#REF!</definedName>
    <definedName name="_____mj801" localSheetId="34">#REF!</definedName>
    <definedName name="_____mj801" localSheetId="35">#REF!</definedName>
    <definedName name="_____mj801" localSheetId="36">#REF!</definedName>
    <definedName name="_____mj801">#REF!</definedName>
    <definedName name="_____tot4705" localSheetId="40">#REF!</definedName>
    <definedName name="_____tot4705" localSheetId="42">#REF!</definedName>
    <definedName name="_____tot4705" localSheetId="43">#REF!</definedName>
    <definedName name="_____tot4705" localSheetId="44">#REF!</definedName>
    <definedName name="_____tot4705" localSheetId="45">#REF!</definedName>
    <definedName name="_____tot4705" localSheetId="46">#REF!</definedName>
    <definedName name="_____tot4705" localSheetId="51">#REF!</definedName>
    <definedName name="_____tot4705" localSheetId="18">#REF!</definedName>
    <definedName name="_____tot4705" localSheetId="30">#REF!</definedName>
    <definedName name="_____tot4705" localSheetId="31">#REF!</definedName>
    <definedName name="_____tot4705" localSheetId="32">#REF!</definedName>
    <definedName name="_____tot4705" localSheetId="33">#REF!</definedName>
    <definedName name="_____tot4705" localSheetId="34">#REF!</definedName>
    <definedName name="_____tot4705" localSheetId="35">#REF!</definedName>
    <definedName name="_____tot4705" localSheetId="36">#REF!</definedName>
    <definedName name="_____tot4705">#REF!</definedName>
    <definedName name="____mj0047" localSheetId="40">#REF!</definedName>
    <definedName name="____mj0047" localSheetId="42">#REF!</definedName>
    <definedName name="____mj0047" localSheetId="43">#REF!</definedName>
    <definedName name="____mj0047" localSheetId="44">#REF!</definedName>
    <definedName name="____mj0047" localSheetId="45">#REF!</definedName>
    <definedName name="____mj0047" localSheetId="46">#REF!</definedName>
    <definedName name="____mj0047" localSheetId="51">#REF!</definedName>
    <definedName name="____mj0047" localSheetId="18">#REF!</definedName>
    <definedName name="____mj0047" localSheetId="30">#REF!</definedName>
    <definedName name="____mj0047" localSheetId="31">#REF!</definedName>
    <definedName name="____mj0047" localSheetId="32">#REF!</definedName>
    <definedName name="____mj0047" localSheetId="33">#REF!</definedName>
    <definedName name="____mj0047" localSheetId="34">#REF!</definedName>
    <definedName name="____mj0047" localSheetId="35">#REF!</definedName>
    <definedName name="____mj0047" localSheetId="36">#REF!</definedName>
    <definedName name="____mj0047">#REF!</definedName>
    <definedName name="____mj4058" localSheetId="40">#REF!</definedName>
    <definedName name="____mj4058" localSheetId="42">#REF!</definedName>
    <definedName name="____mj4058" localSheetId="43">#REF!</definedName>
    <definedName name="____mj4058" localSheetId="44">#REF!</definedName>
    <definedName name="____mj4058" localSheetId="45">#REF!</definedName>
    <definedName name="____mj4058" localSheetId="46">#REF!</definedName>
    <definedName name="____mj4058" localSheetId="51">#REF!</definedName>
    <definedName name="____mj4058" localSheetId="18">#REF!</definedName>
    <definedName name="____mj4058" localSheetId="30">#REF!</definedName>
    <definedName name="____mj4058" localSheetId="31">#REF!</definedName>
    <definedName name="____mj4058" localSheetId="32">#REF!</definedName>
    <definedName name="____mj4058" localSheetId="33">#REF!</definedName>
    <definedName name="____mj4058" localSheetId="34">#REF!</definedName>
    <definedName name="____mj4058" localSheetId="35">#REF!</definedName>
    <definedName name="____mj4058" localSheetId="36">#REF!</definedName>
    <definedName name="____mj4058">#REF!</definedName>
    <definedName name="____mj4059" localSheetId="40">#REF!</definedName>
    <definedName name="____mj4059" localSheetId="42">#REF!</definedName>
    <definedName name="____mj4059" localSheetId="43">#REF!</definedName>
    <definedName name="____mj4059" localSheetId="44">#REF!</definedName>
    <definedName name="____mj4059" localSheetId="45">#REF!</definedName>
    <definedName name="____mj4059" localSheetId="46">#REF!</definedName>
    <definedName name="____mj4059" localSheetId="51">#REF!</definedName>
    <definedName name="____mj4059" localSheetId="18">#REF!</definedName>
    <definedName name="____mj4059" localSheetId="30">#REF!</definedName>
    <definedName name="____mj4059" localSheetId="31">#REF!</definedName>
    <definedName name="____mj4059" localSheetId="32">#REF!</definedName>
    <definedName name="____mj4059" localSheetId="33">#REF!</definedName>
    <definedName name="____mj4059" localSheetId="34">#REF!</definedName>
    <definedName name="____mj4059" localSheetId="35">#REF!</definedName>
    <definedName name="____mj4059" localSheetId="36">#REF!</definedName>
    <definedName name="____mj4059">#REF!</definedName>
    <definedName name="____mj4070" localSheetId="40">#REF!</definedName>
    <definedName name="____mj4070" localSheetId="42">#REF!</definedName>
    <definedName name="____mj4070" localSheetId="43">#REF!</definedName>
    <definedName name="____mj4070" localSheetId="44">#REF!</definedName>
    <definedName name="____mj4070" localSheetId="45">#REF!</definedName>
    <definedName name="____mj4070" localSheetId="46">#REF!</definedName>
    <definedName name="____mj4070" localSheetId="51">#REF!</definedName>
    <definedName name="____mj4070" localSheetId="18">#REF!</definedName>
    <definedName name="____mj4070" localSheetId="30">#REF!</definedName>
    <definedName name="____mj4070" localSheetId="31">#REF!</definedName>
    <definedName name="____mj4070" localSheetId="32">#REF!</definedName>
    <definedName name="____mj4070" localSheetId="33">#REF!</definedName>
    <definedName name="____mj4070" localSheetId="34">#REF!</definedName>
    <definedName name="____mj4070" localSheetId="35">#REF!</definedName>
    <definedName name="____mj4070" localSheetId="36">#REF!</definedName>
    <definedName name="____mj4070">#REF!</definedName>
    <definedName name="____mj801" localSheetId="40">#REF!</definedName>
    <definedName name="____mj801" localSheetId="42">#REF!</definedName>
    <definedName name="____mj801" localSheetId="43">#REF!</definedName>
    <definedName name="____mj801" localSheetId="44">#REF!</definedName>
    <definedName name="____mj801" localSheetId="45">#REF!</definedName>
    <definedName name="____mj801" localSheetId="46">#REF!</definedName>
    <definedName name="____mj801" localSheetId="51">#REF!</definedName>
    <definedName name="____mj801" localSheetId="18">#REF!</definedName>
    <definedName name="____mj801" localSheetId="30">#REF!</definedName>
    <definedName name="____mj801" localSheetId="31">#REF!</definedName>
    <definedName name="____mj801" localSheetId="32">#REF!</definedName>
    <definedName name="____mj801" localSheetId="33">#REF!</definedName>
    <definedName name="____mj801" localSheetId="34">#REF!</definedName>
    <definedName name="____mj801" localSheetId="35">#REF!</definedName>
    <definedName name="____mj801" localSheetId="36">#REF!</definedName>
    <definedName name="____mj801">#REF!</definedName>
    <definedName name="____tot4705" localSheetId="40">#REF!</definedName>
    <definedName name="____tot4705" localSheetId="42">#REF!</definedName>
    <definedName name="____tot4705" localSheetId="43">#REF!</definedName>
    <definedName name="____tot4705" localSheetId="44">#REF!</definedName>
    <definedName name="____tot4705" localSheetId="45">#REF!</definedName>
    <definedName name="____tot4705" localSheetId="46">#REF!</definedName>
    <definedName name="____tot4705" localSheetId="51">#REF!</definedName>
    <definedName name="____tot4705" localSheetId="18">#REF!</definedName>
    <definedName name="____tot4705" localSheetId="30">#REF!</definedName>
    <definedName name="____tot4705" localSheetId="31">#REF!</definedName>
    <definedName name="____tot4705" localSheetId="32">#REF!</definedName>
    <definedName name="____tot4705" localSheetId="33">#REF!</definedName>
    <definedName name="____tot4705" localSheetId="34">#REF!</definedName>
    <definedName name="____tot4705" localSheetId="35">#REF!</definedName>
    <definedName name="____tot4705" localSheetId="36">#REF!</definedName>
    <definedName name="____tot4705">#REF!</definedName>
    <definedName name="___mj0047" localSheetId="40">#REF!</definedName>
    <definedName name="___mj0047" localSheetId="42">#REF!</definedName>
    <definedName name="___mj0047" localSheetId="43">#REF!</definedName>
    <definedName name="___mj0047" localSheetId="44">#REF!</definedName>
    <definedName name="___mj0047" localSheetId="45">#REF!</definedName>
    <definedName name="___mj0047" localSheetId="46">#REF!</definedName>
    <definedName name="___mj0047" localSheetId="51">#REF!</definedName>
    <definedName name="___mj0047" localSheetId="18">#REF!</definedName>
    <definedName name="___mj0047" localSheetId="30">#REF!</definedName>
    <definedName name="___mj0047" localSheetId="31">#REF!</definedName>
    <definedName name="___mj0047" localSheetId="32">#REF!</definedName>
    <definedName name="___mj0047" localSheetId="33">#REF!</definedName>
    <definedName name="___mj0047" localSheetId="34">#REF!</definedName>
    <definedName name="___mj0047" localSheetId="35">#REF!</definedName>
    <definedName name="___mj0047" localSheetId="36">#REF!</definedName>
    <definedName name="___mj0047">#REF!</definedName>
    <definedName name="___mj4058" localSheetId="40">#REF!</definedName>
    <definedName name="___mj4058" localSheetId="42">#REF!</definedName>
    <definedName name="___mj4058" localSheetId="43">#REF!</definedName>
    <definedName name="___mj4058" localSheetId="44">#REF!</definedName>
    <definedName name="___mj4058" localSheetId="45">#REF!</definedName>
    <definedName name="___mj4058" localSheetId="46">#REF!</definedName>
    <definedName name="___mj4058" localSheetId="51">#REF!</definedName>
    <definedName name="___mj4058" localSheetId="18">#REF!</definedName>
    <definedName name="___mj4058" localSheetId="30">#REF!</definedName>
    <definedName name="___mj4058" localSheetId="31">#REF!</definedName>
    <definedName name="___mj4058" localSheetId="32">#REF!</definedName>
    <definedName name="___mj4058" localSheetId="33">#REF!</definedName>
    <definedName name="___mj4058" localSheetId="34">#REF!</definedName>
    <definedName name="___mj4058" localSheetId="35">#REF!</definedName>
    <definedName name="___mj4058" localSheetId="36">#REF!</definedName>
    <definedName name="___mj4058">#REF!</definedName>
    <definedName name="___mj4059" localSheetId="40">#REF!</definedName>
    <definedName name="___mj4059" localSheetId="42">#REF!</definedName>
    <definedName name="___mj4059" localSheetId="43">#REF!</definedName>
    <definedName name="___mj4059" localSheetId="44">#REF!</definedName>
    <definedName name="___mj4059" localSheetId="45">#REF!</definedName>
    <definedName name="___mj4059" localSheetId="46">#REF!</definedName>
    <definedName name="___mj4059" localSheetId="51">#REF!</definedName>
    <definedName name="___mj4059" localSheetId="18">#REF!</definedName>
    <definedName name="___mj4059" localSheetId="30">#REF!</definedName>
    <definedName name="___mj4059" localSheetId="31">#REF!</definedName>
    <definedName name="___mj4059" localSheetId="32">#REF!</definedName>
    <definedName name="___mj4059" localSheetId="33">#REF!</definedName>
    <definedName name="___mj4059" localSheetId="34">#REF!</definedName>
    <definedName name="___mj4059" localSheetId="35">#REF!</definedName>
    <definedName name="___mj4059" localSheetId="36">#REF!</definedName>
    <definedName name="___mj4059">#REF!</definedName>
    <definedName name="___mj4070" localSheetId="40">#REF!</definedName>
    <definedName name="___mj4070" localSheetId="42">#REF!</definedName>
    <definedName name="___mj4070" localSheetId="43">#REF!</definedName>
    <definedName name="___mj4070" localSheetId="44">#REF!</definedName>
    <definedName name="___mj4070" localSheetId="45">#REF!</definedName>
    <definedName name="___mj4070" localSheetId="46">#REF!</definedName>
    <definedName name="___mj4070" localSheetId="51">#REF!</definedName>
    <definedName name="___mj4070" localSheetId="18">#REF!</definedName>
    <definedName name="___mj4070" localSheetId="30">#REF!</definedName>
    <definedName name="___mj4070" localSheetId="31">#REF!</definedName>
    <definedName name="___mj4070" localSheetId="32">#REF!</definedName>
    <definedName name="___mj4070" localSheetId="33">#REF!</definedName>
    <definedName name="___mj4070" localSheetId="34">#REF!</definedName>
    <definedName name="___mj4070" localSheetId="35">#REF!</definedName>
    <definedName name="___mj4070" localSheetId="36">#REF!</definedName>
    <definedName name="___mj4070">#REF!</definedName>
    <definedName name="___mj801" localSheetId="40">#REF!</definedName>
    <definedName name="___mj801" localSheetId="42">#REF!</definedName>
    <definedName name="___mj801" localSheetId="43">#REF!</definedName>
    <definedName name="___mj801" localSheetId="44">#REF!</definedName>
    <definedName name="___mj801" localSheetId="45">#REF!</definedName>
    <definedName name="___mj801" localSheetId="46">#REF!</definedName>
    <definedName name="___mj801" localSheetId="51">#REF!</definedName>
    <definedName name="___mj801" localSheetId="18">#REF!</definedName>
    <definedName name="___mj801" localSheetId="30">#REF!</definedName>
    <definedName name="___mj801" localSheetId="31">#REF!</definedName>
    <definedName name="___mj801" localSheetId="32">#REF!</definedName>
    <definedName name="___mj801" localSheetId="33">#REF!</definedName>
    <definedName name="___mj801" localSheetId="34">#REF!</definedName>
    <definedName name="___mj801" localSheetId="35">#REF!</definedName>
    <definedName name="___mj801" localSheetId="36">#REF!</definedName>
    <definedName name="___mj801">#REF!</definedName>
    <definedName name="___tot4705" localSheetId="40">#REF!</definedName>
    <definedName name="___tot4705" localSheetId="42">#REF!</definedName>
    <definedName name="___tot4705" localSheetId="43">#REF!</definedName>
    <definedName name="___tot4705" localSheetId="44">#REF!</definedName>
    <definedName name="___tot4705" localSheetId="45">#REF!</definedName>
    <definedName name="___tot4705" localSheetId="46">#REF!</definedName>
    <definedName name="___tot4705" localSheetId="51">#REF!</definedName>
    <definedName name="___tot4705" localSheetId="18">#REF!</definedName>
    <definedName name="___tot4705" localSheetId="30">#REF!</definedName>
    <definedName name="___tot4705" localSheetId="31">#REF!</definedName>
    <definedName name="___tot4705" localSheetId="32">#REF!</definedName>
    <definedName name="___tot4705" localSheetId="33">#REF!</definedName>
    <definedName name="___tot4705" localSheetId="34">#REF!</definedName>
    <definedName name="___tot4705" localSheetId="35">#REF!</definedName>
    <definedName name="___tot4705" localSheetId="36">#REF!</definedName>
    <definedName name="___tot4705">#REF!</definedName>
    <definedName name="__mj0047" localSheetId="40">#REF!</definedName>
    <definedName name="__mj0047" localSheetId="42">#REF!</definedName>
    <definedName name="__mj0047" localSheetId="43">#REF!</definedName>
    <definedName name="__mj0047" localSheetId="44">#REF!</definedName>
    <definedName name="__mj0047" localSheetId="45">#REF!</definedName>
    <definedName name="__mj0047" localSheetId="46">#REF!</definedName>
    <definedName name="__mj0047" localSheetId="51">#REF!</definedName>
    <definedName name="__mj0047" localSheetId="18">#REF!</definedName>
    <definedName name="__mj0047" localSheetId="30">#REF!</definedName>
    <definedName name="__mj0047" localSheetId="31">#REF!</definedName>
    <definedName name="__mj0047" localSheetId="32">#REF!</definedName>
    <definedName name="__mj0047" localSheetId="33">#REF!</definedName>
    <definedName name="__mj0047" localSheetId="34">#REF!</definedName>
    <definedName name="__mj0047" localSheetId="35">#REF!</definedName>
    <definedName name="__mj0047" localSheetId="36">#REF!</definedName>
    <definedName name="__mj0047">#REF!</definedName>
    <definedName name="__mj4058" localSheetId="40">#REF!</definedName>
    <definedName name="__mj4058" localSheetId="42">#REF!</definedName>
    <definedName name="__mj4058" localSheetId="43">#REF!</definedName>
    <definedName name="__mj4058" localSheetId="44">#REF!</definedName>
    <definedName name="__mj4058" localSheetId="45">#REF!</definedName>
    <definedName name="__mj4058" localSheetId="46">#REF!</definedName>
    <definedName name="__mj4058" localSheetId="51">#REF!</definedName>
    <definedName name="__mj4058" localSheetId="18">#REF!</definedName>
    <definedName name="__mj4058" localSheetId="30">#REF!</definedName>
    <definedName name="__mj4058" localSheetId="31">#REF!</definedName>
    <definedName name="__mj4058" localSheetId="32">#REF!</definedName>
    <definedName name="__mj4058" localSheetId="33">#REF!</definedName>
    <definedName name="__mj4058" localSheetId="34">#REF!</definedName>
    <definedName name="__mj4058" localSheetId="35">#REF!</definedName>
    <definedName name="__mj4058" localSheetId="36">#REF!</definedName>
    <definedName name="__mj4058">#REF!</definedName>
    <definedName name="__mj4059" localSheetId="40">#REF!</definedName>
    <definedName name="__mj4059" localSheetId="42">#REF!</definedName>
    <definedName name="__mj4059" localSheetId="43">#REF!</definedName>
    <definedName name="__mj4059" localSheetId="44">#REF!</definedName>
    <definedName name="__mj4059" localSheetId="45">#REF!</definedName>
    <definedName name="__mj4059" localSheetId="46">#REF!</definedName>
    <definedName name="__mj4059" localSheetId="51">#REF!</definedName>
    <definedName name="__mj4059" localSheetId="18">#REF!</definedName>
    <definedName name="__mj4059" localSheetId="30">#REF!</definedName>
    <definedName name="__mj4059" localSheetId="31">#REF!</definedName>
    <definedName name="__mj4059" localSheetId="32">#REF!</definedName>
    <definedName name="__mj4059" localSheetId="33">#REF!</definedName>
    <definedName name="__mj4059" localSheetId="34">#REF!</definedName>
    <definedName name="__mj4059" localSheetId="35">#REF!</definedName>
    <definedName name="__mj4059" localSheetId="36">#REF!</definedName>
    <definedName name="__mj4059">#REF!</definedName>
    <definedName name="__mj4070" localSheetId="40">#REF!</definedName>
    <definedName name="__mj4070" localSheetId="42">#REF!</definedName>
    <definedName name="__mj4070" localSheetId="43">#REF!</definedName>
    <definedName name="__mj4070" localSheetId="44">#REF!</definedName>
    <definedName name="__mj4070" localSheetId="45">#REF!</definedName>
    <definedName name="__mj4070" localSheetId="46">#REF!</definedName>
    <definedName name="__mj4070" localSheetId="51">#REF!</definedName>
    <definedName name="__mj4070" localSheetId="18">#REF!</definedName>
    <definedName name="__mj4070" localSheetId="30">#REF!</definedName>
    <definedName name="__mj4070" localSheetId="31">#REF!</definedName>
    <definedName name="__mj4070" localSheetId="32">#REF!</definedName>
    <definedName name="__mj4070" localSheetId="33">#REF!</definedName>
    <definedName name="__mj4070" localSheetId="34">#REF!</definedName>
    <definedName name="__mj4070" localSheetId="35">#REF!</definedName>
    <definedName name="__mj4070" localSheetId="36">#REF!</definedName>
    <definedName name="__mj4070">#REF!</definedName>
    <definedName name="__mj801" localSheetId="40">#REF!</definedName>
    <definedName name="__mj801" localSheetId="42">#REF!</definedName>
    <definedName name="__mj801" localSheetId="43">#REF!</definedName>
    <definedName name="__mj801" localSheetId="44">#REF!</definedName>
    <definedName name="__mj801" localSheetId="45">#REF!</definedName>
    <definedName name="__mj801" localSheetId="46">#REF!</definedName>
    <definedName name="__mj801" localSheetId="51">#REF!</definedName>
    <definedName name="__mj801" localSheetId="18">#REF!</definedName>
    <definedName name="__mj801" localSheetId="30">#REF!</definedName>
    <definedName name="__mj801" localSheetId="31">#REF!</definedName>
    <definedName name="__mj801" localSheetId="32">#REF!</definedName>
    <definedName name="__mj801" localSheetId="33">#REF!</definedName>
    <definedName name="__mj801" localSheetId="34">#REF!</definedName>
    <definedName name="__mj801" localSheetId="35">#REF!</definedName>
    <definedName name="__mj801" localSheetId="36">#REF!</definedName>
    <definedName name="__mj801">#REF!</definedName>
    <definedName name="__tot4705" localSheetId="40">#REF!</definedName>
    <definedName name="__tot4705" localSheetId="42">#REF!</definedName>
    <definedName name="__tot4705" localSheetId="43">#REF!</definedName>
    <definedName name="__tot4705" localSheetId="44">#REF!</definedName>
    <definedName name="__tot4705" localSheetId="45">#REF!</definedName>
    <definedName name="__tot4705" localSheetId="46">#REF!</definedName>
    <definedName name="__tot4705" localSheetId="51">#REF!</definedName>
    <definedName name="__tot4705" localSheetId="18">#REF!</definedName>
    <definedName name="__tot4705" localSheetId="30">#REF!</definedName>
    <definedName name="__tot4705" localSheetId="31">#REF!</definedName>
    <definedName name="__tot4705" localSheetId="32">#REF!</definedName>
    <definedName name="__tot4705" localSheetId="33">#REF!</definedName>
    <definedName name="__tot4705" localSheetId="34">#REF!</definedName>
    <definedName name="__tot4705" localSheetId="35">#REF!</definedName>
    <definedName name="__tot4705" localSheetId="36">#REF!</definedName>
    <definedName name="__tot4705">#REF!</definedName>
    <definedName name="_xlnm._FilterDatabase" localSheetId="39" hidden="1">App_I!$A$4:$I$31</definedName>
    <definedName name="_xlnm._FilterDatabase" localSheetId="48" hidden="1">App_IX!$D$1:$D$77</definedName>
    <definedName name="_xlnm._FilterDatabase" localSheetId="23" hidden="1">ST_15_Ann.!$A$42:$G$65</definedName>
    <definedName name="_xlnm._FilterDatabase" localSheetId="7" hidden="1">'ST-4B'!$A$7:$L$63</definedName>
    <definedName name="_mj002" localSheetId="39">#REF!</definedName>
    <definedName name="_mj002" localSheetId="40">#REF!</definedName>
    <definedName name="_mj002" localSheetId="42">#REF!</definedName>
    <definedName name="_mj002" localSheetId="48">#REF!</definedName>
    <definedName name="_mj002" localSheetId="45">#REF!</definedName>
    <definedName name="_mj002" localSheetId="46">#REF!</definedName>
    <definedName name="_mj002" localSheetId="51">#REF!</definedName>
    <definedName name="_mj002" localSheetId="18">#REF!</definedName>
    <definedName name="_mj002" localSheetId="23">#REF!</definedName>
    <definedName name="_mj002" localSheetId="30">#REF!</definedName>
    <definedName name="_mj002" localSheetId="31">#REF!</definedName>
    <definedName name="_mj002" localSheetId="32">#REF!</definedName>
    <definedName name="_mj002" localSheetId="33">#REF!</definedName>
    <definedName name="_mj002" localSheetId="35">#REF!</definedName>
    <definedName name="_mj002" localSheetId="36">#REF!</definedName>
    <definedName name="_mj002" localSheetId="14">#REF!</definedName>
    <definedName name="_mj002" localSheetId="7">#REF!</definedName>
    <definedName name="_mj002">#REF!</definedName>
    <definedName name="_mj0047" localSheetId="39">#REF!</definedName>
    <definedName name="_mj0047" localSheetId="40">#REF!</definedName>
    <definedName name="_mj0047" localSheetId="42">#REF!</definedName>
    <definedName name="_mj0047" localSheetId="48">#REF!</definedName>
    <definedName name="_mj0047" localSheetId="43">#REF!</definedName>
    <definedName name="_mj0047" localSheetId="44">#REF!</definedName>
    <definedName name="_mj0047" localSheetId="45">#REF!</definedName>
    <definedName name="_mj0047" localSheetId="46">#REF!</definedName>
    <definedName name="_mj0047" localSheetId="51">#REF!</definedName>
    <definedName name="_mj0047" localSheetId="18">#REF!</definedName>
    <definedName name="_mj0047" localSheetId="23">#REF!</definedName>
    <definedName name="_mj0047" localSheetId="30">#REF!</definedName>
    <definedName name="_mj0047" localSheetId="31">#REF!</definedName>
    <definedName name="_mj0047" localSheetId="32">#REF!</definedName>
    <definedName name="_mj0047" localSheetId="33">#REF!</definedName>
    <definedName name="_mj0047" localSheetId="34">#REF!</definedName>
    <definedName name="_mj0047" localSheetId="35">#REF!</definedName>
    <definedName name="_mj0047" localSheetId="36">#REF!</definedName>
    <definedName name="_mj0047">#REF!</definedName>
    <definedName name="_mj4058" localSheetId="39">#REF!</definedName>
    <definedName name="_mj4058" localSheetId="40">#REF!</definedName>
    <definedName name="_mj4058" localSheetId="42">#REF!</definedName>
    <definedName name="_mj4058" localSheetId="48">#REF!</definedName>
    <definedName name="_mj4058" localSheetId="43">#REF!</definedName>
    <definedName name="_mj4058" localSheetId="44">#REF!</definedName>
    <definedName name="_mj4058" localSheetId="45">#REF!</definedName>
    <definedName name="_mj4058" localSheetId="46">#REF!</definedName>
    <definedName name="_mj4058" localSheetId="51">#REF!</definedName>
    <definedName name="_mj4058" localSheetId="18">#REF!</definedName>
    <definedName name="_mj4058" localSheetId="23">#REF!</definedName>
    <definedName name="_mj4058" localSheetId="30">#REF!</definedName>
    <definedName name="_mj4058" localSheetId="31">#REF!</definedName>
    <definedName name="_mj4058" localSheetId="32">#REF!</definedName>
    <definedName name="_mj4058" localSheetId="33">#REF!</definedName>
    <definedName name="_mj4058" localSheetId="34">#REF!</definedName>
    <definedName name="_mj4058" localSheetId="35">#REF!</definedName>
    <definedName name="_mj4058" localSheetId="36">#REF!</definedName>
    <definedName name="_mj4058">#REF!</definedName>
    <definedName name="_mj4059" localSheetId="40">#REF!</definedName>
    <definedName name="_mj4059" localSheetId="42">#REF!</definedName>
    <definedName name="_mj4059" localSheetId="43">#REF!</definedName>
    <definedName name="_mj4059" localSheetId="44">#REF!</definedName>
    <definedName name="_mj4059" localSheetId="45">#REF!</definedName>
    <definedName name="_mj4059" localSheetId="46">#REF!</definedName>
    <definedName name="_mj4059" localSheetId="51">#REF!</definedName>
    <definedName name="_mj4059" localSheetId="18">#REF!</definedName>
    <definedName name="_mj4059" localSheetId="30">#REF!</definedName>
    <definedName name="_mj4059" localSheetId="31">#REF!</definedName>
    <definedName name="_mj4059" localSheetId="32">#REF!</definedName>
    <definedName name="_mj4059" localSheetId="33">#REF!</definedName>
    <definedName name="_mj4059" localSheetId="34">#REF!</definedName>
    <definedName name="_mj4059" localSheetId="35">#REF!</definedName>
    <definedName name="_mj4059" localSheetId="36">#REF!</definedName>
    <definedName name="_mj4059">#REF!</definedName>
    <definedName name="_mj4070" localSheetId="40">#REF!</definedName>
    <definedName name="_mj4070" localSheetId="42">#REF!</definedName>
    <definedName name="_mj4070" localSheetId="43">#REF!</definedName>
    <definedName name="_mj4070" localSheetId="44">#REF!</definedName>
    <definedName name="_mj4070" localSheetId="45">#REF!</definedName>
    <definedName name="_mj4070" localSheetId="46">#REF!</definedName>
    <definedName name="_mj4070" localSheetId="51">#REF!</definedName>
    <definedName name="_mj4070" localSheetId="18">#REF!</definedName>
    <definedName name="_mj4070" localSheetId="30">#REF!</definedName>
    <definedName name="_mj4070" localSheetId="31">#REF!</definedName>
    <definedName name="_mj4070" localSheetId="32">#REF!</definedName>
    <definedName name="_mj4070" localSheetId="33">#REF!</definedName>
    <definedName name="_mj4070" localSheetId="34">#REF!</definedName>
    <definedName name="_mj4070" localSheetId="35">#REF!</definedName>
    <definedName name="_mj4070" localSheetId="36">#REF!</definedName>
    <definedName name="_mj4070">#REF!</definedName>
    <definedName name="_mj801" localSheetId="40">#REF!</definedName>
    <definedName name="_mj801" localSheetId="42">#REF!</definedName>
    <definedName name="_mj801" localSheetId="43">#REF!</definedName>
    <definedName name="_mj801" localSheetId="44">#REF!</definedName>
    <definedName name="_mj801" localSheetId="45">#REF!</definedName>
    <definedName name="_mj801" localSheetId="46">#REF!</definedName>
    <definedName name="_mj801" localSheetId="51">#REF!</definedName>
    <definedName name="_mj801" localSheetId="18">#REF!</definedName>
    <definedName name="_mj801" localSheetId="30">#REF!</definedName>
    <definedName name="_mj801" localSheetId="31">#REF!</definedName>
    <definedName name="_mj801" localSheetId="32">#REF!</definedName>
    <definedName name="_mj801" localSheetId="33">#REF!</definedName>
    <definedName name="_mj801" localSheetId="34">#REF!</definedName>
    <definedName name="_mj801" localSheetId="35">#REF!</definedName>
    <definedName name="_mj801" localSheetId="36">#REF!</definedName>
    <definedName name="_mj801">#REF!</definedName>
    <definedName name="_tot4705" localSheetId="40">#REF!</definedName>
    <definedName name="_tot4705" localSheetId="42">#REF!</definedName>
    <definedName name="_tot4705" localSheetId="43">#REF!</definedName>
    <definedName name="_tot4705" localSheetId="44">#REF!</definedName>
    <definedName name="_tot4705" localSheetId="45">#REF!</definedName>
    <definedName name="_tot4705" localSheetId="46">#REF!</definedName>
    <definedName name="_tot4705" localSheetId="51">#REF!</definedName>
    <definedName name="_tot4705" localSheetId="18">#REF!</definedName>
    <definedName name="_tot4705" localSheetId="30">#REF!</definedName>
    <definedName name="_tot4705" localSheetId="31">#REF!</definedName>
    <definedName name="_tot4705" localSheetId="32">#REF!</definedName>
    <definedName name="_tot4705" localSheetId="33">#REF!</definedName>
    <definedName name="_tot4705" localSheetId="34">#REF!</definedName>
    <definedName name="_tot4705" localSheetId="35">#REF!</definedName>
    <definedName name="_tot4705" localSheetId="36">#REF!</definedName>
    <definedName name="_tot4705">#REF!</definedName>
    <definedName name="appendix4" localSheetId="40">#REF!</definedName>
    <definedName name="appendix4" localSheetId="42">#REF!</definedName>
    <definedName name="appendix4" localSheetId="43">#REF!</definedName>
    <definedName name="appendix4" localSheetId="44">#REF!</definedName>
    <definedName name="appendix4" localSheetId="45">#REF!</definedName>
    <definedName name="appendix4" localSheetId="46">#REF!</definedName>
    <definedName name="appendix4" localSheetId="51">#REF!</definedName>
    <definedName name="appendix4" localSheetId="18">#REF!</definedName>
    <definedName name="appendix4" localSheetId="30">#REF!</definedName>
    <definedName name="appendix4" localSheetId="31">#REF!</definedName>
    <definedName name="appendix4" localSheetId="32">#REF!</definedName>
    <definedName name="appendix4" localSheetId="33">#REF!</definedName>
    <definedName name="appendix4" localSheetId="34">#REF!</definedName>
    <definedName name="appendix4" localSheetId="35">#REF!</definedName>
    <definedName name="appendix4" localSheetId="36">#REF!</definedName>
    <definedName name="appendix4">#REF!</definedName>
    <definedName name="d" localSheetId="39">[1]App_6!#REF!</definedName>
    <definedName name="d" localSheetId="40">[1]App_6!#REF!</definedName>
    <definedName name="d" localSheetId="41">[1]App_6!#REF!</definedName>
    <definedName name="d" localSheetId="42">[1]App_6!#REF!</definedName>
    <definedName name="d" localSheetId="43">[2]App_6!#REF!</definedName>
    <definedName name="d" localSheetId="44">[3]App_6!#REF!</definedName>
    <definedName name="d" localSheetId="45">[1]App_6!#REF!</definedName>
    <definedName name="d" localSheetId="46">[1]App_6!#REF!</definedName>
    <definedName name="d" localSheetId="47">[1]App_6!#REF!</definedName>
    <definedName name="d" localSheetId="50">[1]App_6!#REF!</definedName>
    <definedName name="d" localSheetId="51">[1]App_6!#REF!</definedName>
    <definedName name="d" localSheetId="17">[1]App_6!#REF!</definedName>
    <definedName name="d" localSheetId="18">[1]App_6!#REF!</definedName>
    <definedName name="d" localSheetId="19">[1]App_6!#REF!</definedName>
    <definedName name="d" localSheetId="23">[1]App_6!#REF!</definedName>
    <definedName name="d" localSheetId="25">[1]App_6!#REF!</definedName>
    <definedName name="d" localSheetId="30">[1]App_6!#REF!</definedName>
    <definedName name="d" localSheetId="31">[1]App_6!#REF!</definedName>
    <definedName name="d" localSheetId="32">[1]App_6!#REF!</definedName>
    <definedName name="d" localSheetId="33">[1]App_6!#REF!</definedName>
    <definedName name="d" localSheetId="34">[3]App_6!#REF!</definedName>
    <definedName name="d" localSheetId="4">[1]App_6!#REF!</definedName>
    <definedName name="d" localSheetId="35">[1]App_6!#REF!</definedName>
    <definedName name="d" localSheetId="36">[1]App_6!#REF!</definedName>
    <definedName name="d" localSheetId="38">[1]App_6!#REF!</definedName>
    <definedName name="d" localSheetId="6">[1]App_6!#REF!</definedName>
    <definedName name="d" localSheetId="9">[1]App_6!#REF!</definedName>
    <definedName name="d" localSheetId="14">[1]App_6!#REF!</definedName>
    <definedName name="d" localSheetId="15">[1]App_6!#REF!</definedName>
    <definedName name="d">[1]App_6!#REF!</definedName>
    <definedName name="Gua" localSheetId="39">#REF!</definedName>
    <definedName name="Gua" localSheetId="40">#REF!</definedName>
    <definedName name="Gua" localSheetId="42">#REF!</definedName>
    <definedName name="Gua" localSheetId="48">#REF!</definedName>
    <definedName name="Gua" localSheetId="43">#REF!</definedName>
    <definedName name="Gua" localSheetId="44">#REF!</definedName>
    <definedName name="Gua" localSheetId="45">#REF!</definedName>
    <definedName name="Gua" localSheetId="46">#REF!</definedName>
    <definedName name="Gua" localSheetId="47">#REF!</definedName>
    <definedName name="Gua" localSheetId="50">#REF!</definedName>
    <definedName name="Gua" localSheetId="51">#REF!</definedName>
    <definedName name="Gua" localSheetId="17">#REF!</definedName>
    <definedName name="Gua" localSheetId="18">#REF!</definedName>
    <definedName name="Gua" localSheetId="21">#REF!</definedName>
    <definedName name="Gua" localSheetId="23">#REF!</definedName>
    <definedName name="Gua" localSheetId="25">#REF!</definedName>
    <definedName name="Gua" localSheetId="30">#REF!</definedName>
    <definedName name="Gua" localSheetId="31">#REF!</definedName>
    <definedName name="Gua" localSheetId="32">#REF!</definedName>
    <definedName name="Gua" localSheetId="33">#REF!</definedName>
    <definedName name="Gua" localSheetId="34">#REF!</definedName>
    <definedName name="Gua" localSheetId="35">#REF!</definedName>
    <definedName name="Gua" localSheetId="36">#REF!</definedName>
    <definedName name="Gua" localSheetId="38">#REF!</definedName>
    <definedName name="Gua" localSheetId="6">#REF!</definedName>
    <definedName name="Gua" localSheetId="9">#REF!</definedName>
    <definedName name="Gua" localSheetId="14">#REF!</definedName>
    <definedName name="Gua" localSheetId="15">#REF!</definedName>
    <definedName name="Gua" localSheetId="5">#REF!</definedName>
    <definedName name="Gua" localSheetId="7">#REF!</definedName>
    <definedName name="Gua" localSheetId="10">#REF!</definedName>
    <definedName name="Gua">#REF!</definedName>
    <definedName name="Guarantees" localSheetId="39">#REF!</definedName>
    <definedName name="Guarantees" localSheetId="40">#REF!</definedName>
    <definedName name="Guarantees" localSheetId="42">#REF!</definedName>
    <definedName name="Guarantees" localSheetId="48">#REF!</definedName>
    <definedName name="Guarantees" localSheetId="43">#REF!</definedName>
    <definedName name="Guarantees" localSheetId="44">#REF!</definedName>
    <definedName name="Guarantees" localSheetId="45">#REF!</definedName>
    <definedName name="Guarantees" localSheetId="46">#REF!</definedName>
    <definedName name="Guarantees" localSheetId="47">#REF!</definedName>
    <definedName name="Guarantees" localSheetId="50">#REF!</definedName>
    <definedName name="Guarantees" localSheetId="51">#REF!</definedName>
    <definedName name="Guarantees" localSheetId="18">#REF!</definedName>
    <definedName name="Guarantees" localSheetId="21">#REF!</definedName>
    <definedName name="Guarantees" localSheetId="23">#REF!</definedName>
    <definedName name="Guarantees" localSheetId="25">#REF!</definedName>
    <definedName name="Guarantees" localSheetId="30">#REF!</definedName>
    <definedName name="Guarantees" localSheetId="31">#REF!</definedName>
    <definedName name="Guarantees" localSheetId="32">#REF!</definedName>
    <definedName name="Guarantees" localSheetId="33">#REF!</definedName>
    <definedName name="Guarantees" localSheetId="34">#REF!</definedName>
    <definedName name="Guarantees" localSheetId="35">#REF!</definedName>
    <definedName name="Guarantees" localSheetId="36">#REF!</definedName>
    <definedName name="Guarantees" localSheetId="38">#REF!</definedName>
    <definedName name="Guarantees" localSheetId="14">#REF!</definedName>
    <definedName name="Guarantees" localSheetId="10">#REF!</definedName>
    <definedName name="Guarantees">#REF!</definedName>
    <definedName name="heading" localSheetId="39">#REF!</definedName>
    <definedName name="heading" localSheetId="40">#REF!</definedName>
    <definedName name="heading" localSheetId="42">#REF!</definedName>
    <definedName name="heading" localSheetId="48">#REF!</definedName>
    <definedName name="heading" localSheetId="43">#REF!</definedName>
    <definedName name="heading" localSheetId="44">#REF!</definedName>
    <definedName name="heading" localSheetId="45">#REF!</definedName>
    <definedName name="heading" localSheetId="46">#REF!</definedName>
    <definedName name="heading" localSheetId="47">#REF!</definedName>
    <definedName name="heading" localSheetId="50">#REF!</definedName>
    <definedName name="heading" localSheetId="51">#REF!</definedName>
    <definedName name="heading" localSheetId="18">#REF!</definedName>
    <definedName name="heading" localSheetId="21">#REF!</definedName>
    <definedName name="heading" localSheetId="23">#REF!</definedName>
    <definedName name="heading" localSheetId="25">#REF!</definedName>
    <definedName name="heading" localSheetId="30">#REF!</definedName>
    <definedName name="heading" localSheetId="31">ST_18!$A$1:$K$5</definedName>
    <definedName name="heading" localSheetId="32">#REF!</definedName>
    <definedName name="heading" localSheetId="33">#REF!</definedName>
    <definedName name="heading" localSheetId="34">#REF!</definedName>
    <definedName name="heading" localSheetId="35">#REF!</definedName>
    <definedName name="heading" localSheetId="36">#REF!</definedName>
    <definedName name="heading" localSheetId="38">#REF!</definedName>
    <definedName name="heading" localSheetId="14">#REF!</definedName>
    <definedName name="heading" localSheetId="10">#REF!</definedName>
    <definedName name="heading">#REF!</definedName>
    <definedName name="klk" localSheetId="40">#REF!</definedName>
    <definedName name="klk" localSheetId="42">#REF!</definedName>
    <definedName name="klk" localSheetId="45">#REF!</definedName>
    <definedName name="klk" localSheetId="46">#REF!</definedName>
    <definedName name="klk" localSheetId="51">#REF!</definedName>
    <definedName name="klk" localSheetId="18">#REF!</definedName>
    <definedName name="klk" localSheetId="30">#REF!</definedName>
    <definedName name="klk" localSheetId="31">#REF!</definedName>
    <definedName name="klk" localSheetId="32">#REF!</definedName>
    <definedName name="klk" localSheetId="33">#REF!</definedName>
    <definedName name="klk" localSheetId="35">#REF!</definedName>
    <definedName name="klk" localSheetId="36">#REF!</definedName>
    <definedName name="klk">#REF!</definedName>
    <definedName name="Liability" localSheetId="39">[1]App_6!#REF!</definedName>
    <definedName name="Liability" localSheetId="40">[1]App_6!#REF!</definedName>
    <definedName name="Liability" localSheetId="41">[1]App_6!#REF!</definedName>
    <definedName name="Liability" localSheetId="42">[1]App_6!#REF!</definedName>
    <definedName name="Liability" localSheetId="43">[2]App_6!#REF!</definedName>
    <definedName name="Liability" localSheetId="44">[3]App_6!#REF!</definedName>
    <definedName name="Liability" localSheetId="45">[1]App_6!#REF!</definedName>
    <definedName name="Liability" localSheetId="46">[1]App_6!#REF!</definedName>
    <definedName name="Liability" localSheetId="47">[1]App_6!#REF!</definedName>
    <definedName name="Liability" localSheetId="50">[1]App_6!#REF!</definedName>
    <definedName name="Liability" localSheetId="51">[1]App_6!#REF!</definedName>
    <definedName name="Liability" localSheetId="17">[1]App_6!#REF!</definedName>
    <definedName name="Liability" localSheetId="18">[1]App_6!#REF!</definedName>
    <definedName name="Liability" localSheetId="19">[1]App_6!#REF!</definedName>
    <definedName name="Liability" localSheetId="23">[1]App_6!#REF!</definedName>
    <definedName name="Liability" localSheetId="25">[1]App_6!#REF!</definedName>
    <definedName name="Liability" localSheetId="30">[1]App_6!#REF!</definedName>
    <definedName name="Liability" localSheetId="31">[1]App_6!#REF!</definedName>
    <definedName name="Liability" localSheetId="32">[1]App_6!#REF!</definedName>
    <definedName name="Liability" localSheetId="33">[1]App_6!#REF!</definedName>
    <definedName name="Liability" localSheetId="34">[3]App_6!#REF!</definedName>
    <definedName name="Liability" localSheetId="4">[1]App_6!#REF!</definedName>
    <definedName name="Liability" localSheetId="35">[1]App_6!#REF!</definedName>
    <definedName name="Liability" localSheetId="36">[1]App_6!#REF!</definedName>
    <definedName name="Liability" localSheetId="38">[1]App_6!#REF!</definedName>
    <definedName name="Liability" localSheetId="6">[1]App_6!#REF!</definedName>
    <definedName name="Liability" localSheetId="9">[1]App_6!#REF!</definedName>
    <definedName name="Liability" localSheetId="14">[1]App_6!#REF!</definedName>
    <definedName name="Liability" localSheetId="15">[1]App_6!#REF!</definedName>
    <definedName name="Liability">[1]App_6!#REF!</definedName>
    <definedName name="minus" localSheetId="39">#REF!</definedName>
    <definedName name="minus" localSheetId="40">#REF!</definedName>
    <definedName name="minus" localSheetId="42">#REF!</definedName>
    <definedName name="minus" localSheetId="48">#REF!</definedName>
    <definedName name="minus" localSheetId="43">#REF!</definedName>
    <definedName name="minus" localSheetId="44">#REF!</definedName>
    <definedName name="minus" localSheetId="45">#REF!</definedName>
    <definedName name="minus" localSheetId="46">#REF!</definedName>
    <definedName name="minus" localSheetId="47">#REF!</definedName>
    <definedName name="minus" localSheetId="50">#REF!</definedName>
    <definedName name="minus" localSheetId="51">#REF!</definedName>
    <definedName name="minus" localSheetId="17">#REF!</definedName>
    <definedName name="minus" localSheetId="18">#REF!</definedName>
    <definedName name="minus" localSheetId="21">#REF!</definedName>
    <definedName name="minus" localSheetId="23">#REF!</definedName>
    <definedName name="minus" localSheetId="25">#REF!</definedName>
    <definedName name="minus" localSheetId="30">#REF!</definedName>
    <definedName name="minus" localSheetId="31">#REF!</definedName>
    <definedName name="minus" localSheetId="32">#REF!</definedName>
    <definedName name="minus" localSheetId="33">#REF!</definedName>
    <definedName name="minus" localSheetId="34">#REF!</definedName>
    <definedName name="minus" localSheetId="35">#REF!</definedName>
    <definedName name="minus" localSheetId="36">#REF!</definedName>
    <definedName name="minus" localSheetId="38">#REF!</definedName>
    <definedName name="minus" localSheetId="6">#REF!</definedName>
    <definedName name="minus" localSheetId="9">#REF!</definedName>
    <definedName name="minus" localSheetId="14">#REF!</definedName>
    <definedName name="minus" localSheetId="15">#REF!</definedName>
    <definedName name="minus" localSheetId="5">#REF!</definedName>
    <definedName name="minus" localSheetId="7">#REF!</definedName>
    <definedName name="minus" localSheetId="10">#REF!</definedName>
    <definedName name="minus">#REF!</definedName>
    <definedName name="_xlnm.Print_Area" localSheetId="39">App_I!$A$1:$I$163</definedName>
    <definedName name="_xlnm.Print_Area" localSheetId="40">App_II!$A$1:$E$78</definedName>
    <definedName name="_xlnm.Print_Area" localSheetId="41">APP_III!$A$1:$H$159</definedName>
    <definedName name="_xlnm.Print_Area" localSheetId="42">'APP_IV '!$A$1:$O$33</definedName>
    <definedName name="_xlnm.Print_Area" localSheetId="48">App_IX!$A$1:$J$77</definedName>
    <definedName name="_xlnm.Print_Area" localSheetId="45">APP_VI!$A$1:$F$21</definedName>
    <definedName name="_xlnm.Print_Area" localSheetId="46">App_VII!$A$1:$F$185</definedName>
    <definedName name="_xlnm.Print_Area" localSheetId="47">App_VIII!$A$1:$P$69</definedName>
    <definedName name="_xlnm.Print_Area" localSheetId="50">App_XI!$A$1:$K$34</definedName>
    <definedName name="_xlnm.Print_Area" localSheetId="18">ST_12!$A$1:$F$116</definedName>
    <definedName name="_xlnm.Print_Area" localSheetId="21">ST_14_Ann!$A$1:$G$58</definedName>
    <definedName name="_xlnm.Print_Area" localSheetId="23">ST_15_Ann.!$A$1:$G$67</definedName>
    <definedName name="_xlnm.Print_Area" localSheetId="24">ST_15_ANN_CSS!$A$1:$H$94</definedName>
    <definedName name="_xlnm.Print_Area" localSheetId="25">ST_16!$A$1:$K$1655</definedName>
    <definedName name="_xlnm.Print_Area" localSheetId="30">ST_17_Ann!$A$1:$F$254</definedName>
    <definedName name="_xlnm.Print_Area" localSheetId="31">ST_18!$A$1:$K$448</definedName>
    <definedName name="_xlnm.Print_Area" localSheetId="33">ST_19_F!$A$1:$L$302</definedName>
    <definedName name="_xlnm.Print_Area" localSheetId="35">ST_20!$A$1:$L$70</definedName>
    <definedName name="_xlnm.Print_Area" localSheetId="36">ST_21_F!$A$1:$L$306</definedName>
    <definedName name="_xlnm.Print_Area" localSheetId="14">ST_8!$A$1:$K$13</definedName>
    <definedName name="_xlnm.Print_Area" localSheetId="15">ST_9!$A$1:$L$17</definedName>
    <definedName name="_xlnm.Print_Area" localSheetId="3">'ST-2'!$A$1:$G$60</definedName>
    <definedName name="_xlnm.Print_Area" localSheetId="10">'ST-6'!$A$1:$I$81</definedName>
    <definedName name="_xlnm.Print_Area" localSheetId="11">'ST-7'!$A$1:$I$33</definedName>
    <definedName name="RevenueExp" localSheetId="39">[1]App_6!#REF!</definedName>
    <definedName name="RevenueExp" localSheetId="40">[1]App_6!#REF!</definedName>
    <definedName name="RevenueExp" localSheetId="41">[1]App_6!#REF!</definedName>
    <definedName name="RevenueExp" localSheetId="42">[1]App_6!#REF!</definedName>
    <definedName name="RevenueExp" localSheetId="48">[1]App_6!#REF!</definedName>
    <definedName name="RevenueExp" localSheetId="43">[2]App_6!#REF!</definedName>
    <definedName name="RevenueExp" localSheetId="44">[3]App_6!#REF!</definedName>
    <definedName name="RevenueExp" localSheetId="45">[1]App_6!#REF!</definedName>
    <definedName name="RevenueExp" localSheetId="46">[1]App_6!#REF!</definedName>
    <definedName name="RevenueExp" localSheetId="47">[1]App_6!#REF!</definedName>
    <definedName name="RevenueExp" localSheetId="50">[1]App_6!#REF!</definedName>
    <definedName name="RevenueExp" localSheetId="51">[1]App_6!#REF!</definedName>
    <definedName name="RevenueExp" localSheetId="17">[1]App_6!#REF!</definedName>
    <definedName name="RevenueExp" localSheetId="21">[1]App_6!#REF!</definedName>
    <definedName name="RevenueExp" localSheetId="23">[1]App_6!#REF!</definedName>
    <definedName name="RevenueExp" localSheetId="25">[1]App_6!#REF!</definedName>
    <definedName name="RevenueExp" localSheetId="30">[1]App_6!#REF!</definedName>
    <definedName name="RevenueExp" localSheetId="31">[1]App_6!#REF!</definedName>
    <definedName name="RevenueExp" localSheetId="32">[1]App_6!#REF!</definedName>
    <definedName name="RevenueExp" localSheetId="33">[1]App_6!#REF!</definedName>
    <definedName name="RevenueExp" localSheetId="34">[3]App_6!#REF!</definedName>
    <definedName name="RevenueExp" localSheetId="35">[1]App_6!#REF!</definedName>
    <definedName name="RevenueExp" localSheetId="36">[1]App_6!#REF!</definedName>
    <definedName name="RevenueExp" localSheetId="38">[1]App_6!#REF!</definedName>
    <definedName name="RevenueExp" localSheetId="6">[1]App_6!#REF!</definedName>
    <definedName name="RevenueExp" localSheetId="9">[1]App_6!#REF!</definedName>
    <definedName name="RevenueExp" localSheetId="14">[1]App_6!#REF!</definedName>
    <definedName name="RevenueExp" localSheetId="15">[1]App_6!#REF!</definedName>
    <definedName name="RevenueExp" localSheetId="5">[1]App_6!#REF!</definedName>
    <definedName name="RevenueExp" localSheetId="7">[1]App_6!#REF!</definedName>
    <definedName name="RevenueExp" localSheetId="10">[1]App_6!#REF!</definedName>
    <definedName name="RevenueExp">[1]App_6!#REF!</definedName>
    <definedName name="sam" localSheetId="39">#REF!</definedName>
    <definedName name="sam" localSheetId="40">#REF!</definedName>
    <definedName name="sam" localSheetId="41">#REF!</definedName>
    <definedName name="sam" localSheetId="42">#REF!</definedName>
    <definedName name="sam" localSheetId="48">#REF!</definedName>
    <definedName name="sam" localSheetId="43">#REF!</definedName>
    <definedName name="sam" localSheetId="44">#REF!</definedName>
    <definedName name="sam" localSheetId="45">#REF!</definedName>
    <definedName name="sam" localSheetId="46">#REF!</definedName>
    <definedName name="sam" localSheetId="47">#REF!</definedName>
    <definedName name="sam" localSheetId="50">#REF!</definedName>
    <definedName name="sam" localSheetId="51">#REF!</definedName>
    <definedName name="sam" localSheetId="17">#REF!</definedName>
    <definedName name="sam" localSheetId="18">#REF!</definedName>
    <definedName name="sam" localSheetId="21">#REF!</definedName>
    <definedName name="sam" localSheetId="23">#REF!</definedName>
    <definedName name="sam" localSheetId="25">#REF!</definedName>
    <definedName name="sam" localSheetId="30">#REF!</definedName>
    <definedName name="sam" localSheetId="31">#REF!</definedName>
    <definedName name="sam" localSheetId="32">#REF!</definedName>
    <definedName name="sam" localSheetId="33">#REF!</definedName>
    <definedName name="sam" localSheetId="34">#REF!</definedName>
    <definedName name="sam" localSheetId="35">#REF!</definedName>
    <definedName name="sam" localSheetId="36">#REF!</definedName>
    <definedName name="sam" localSheetId="38">#REF!</definedName>
    <definedName name="sam" localSheetId="6">#REF!</definedName>
    <definedName name="sam" localSheetId="9">#REF!</definedName>
    <definedName name="sam" localSheetId="14">#REF!</definedName>
    <definedName name="sam" localSheetId="15">#REF!</definedName>
    <definedName name="sam" localSheetId="5">#REF!</definedName>
    <definedName name="sam" localSheetId="7">#REF!</definedName>
    <definedName name="sam" localSheetId="10">#REF!</definedName>
    <definedName name="sam">#REF!</definedName>
    <definedName name="TABLE__OF_CONTENTS" localSheetId="39">#REF!</definedName>
    <definedName name="TABLE__OF_CONTENTS" localSheetId="40">#REF!</definedName>
    <definedName name="TABLE__OF_CONTENTS" localSheetId="42">#REF!</definedName>
    <definedName name="TABLE__OF_CONTENTS" localSheetId="48">#REF!</definedName>
    <definedName name="TABLE__OF_CONTENTS" localSheetId="43">#REF!</definedName>
    <definedName name="TABLE__OF_CONTENTS" localSheetId="44">#REF!</definedName>
    <definedName name="TABLE__OF_CONTENTS" localSheetId="45">#REF!</definedName>
    <definedName name="TABLE__OF_CONTENTS" localSheetId="46">#REF!</definedName>
    <definedName name="TABLE__OF_CONTENTS" localSheetId="47">#REF!</definedName>
    <definedName name="TABLE__OF_CONTENTS" localSheetId="50">#REF!</definedName>
    <definedName name="TABLE__OF_CONTENTS" localSheetId="51">#REF!</definedName>
    <definedName name="TABLE__OF_CONTENTS" localSheetId="18">#REF!</definedName>
    <definedName name="TABLE__OF_CONTENTS" localSheetId="21">#REF!</definedName>
    <definedName name="TABLE__OF_CONTENTS" localSheetId="23">#REF!</definedName>
    <definedName name="TABLE__OF_CONTENTS" localSheetId="25">#REF!</definedName>
    <definedName name="TABLE__OF_CONTENTS" localSheetId="30">#REF!</definedName>
    <definedName name="TABLE__OF_CONTENTS" localSheetId="31">#REF!</definedName>
    <definedName name="TABLE__OF_CONTENTS" localSheetId="32">#REF!</definedName>
    <definedName name="TABLE__OF_CONTENTS" localSheetId="33">#REF!</definedName>
    <definedName name="TABLE__OF_CONTENTS" localSheetId="34">#REF!</definedName>
    <definedName name="TABLE__OF_CONTENTS" localSheetId="35">#REF!</definedName>
    <definedName name="TABLE__OF_CONTENTS" localSheetId="36">#REF!</definedName>
    <definedName name="TABLE__OF_CONTENTS" localSheetId="38">#REF!</definedName>
    <definedName name="TABLE__OF_CONTENTS" localSheetId="14">#REF!</definedName>
    <definedName name="TABLE__OF_CONTENTS" localSheetId="7">#REF!</definedName>
    <definedName name="TABLE__OF_CONTENTS" localSheetId="10">#REF!</definedName>
    <definedName name="TABLE__OF_CONTENTS">#REF!</definedName>
    <definedName name="tit" localSheetId="39">#REF!</definedName>
    <definedName name="tit" localSheetId="40">#REF!</definedName>
    <definedName name="tit" localSheetId="42">#REF!</definedName>
    <definedName name="tit" localSheetId="48">#REF!</definedName>
    <definedName name="tit" localSheetId="43">#REF!</definedName>
    <definedName name="tit" localSheetId="44">#REF!</definedName>
    <definedName name="tit" localSheetId="45">#REF!</definedName>
    <definedName name="tit" localSheetId="46">#REF!</definedName>
    <definedName name="tit" localSheetId="47">#REF!</definedName>
    <definedName name="tit" localSheetId="50">#REF!</definedName>
    <definedName name="tit" localSheetId="51">#REF!</definedName>
    <definedName name="tit" localSheetId="18">#REF!</definedName>
    <definedName name="tit" localSheetId="21">#REF!</definedName>
    <definedName name="tit" localSheetId="23">#REF!</definedName>
    <definedName name="tit" localSheetId="25">#REF!</definedName>
    <definedName name="tit" localSheetId="30">#REF!</definedName>
    <definedName name="tit" localSheetId="31">#REF!</definedName>
    <definedName name="tit" localSheetId="32">#REF!</definedName>
    <definedName name="tit" localSheetId="33">#REF!</definedName>
    <definedName name="tit" localSheetId="34">#REF!</definedName>
    <definedName name="tit" localSheetId="35">#REF!</definedName>
    <definedName name="tit" localSheetId="36">#REF!</definedName>
    <definedName name="tit" localSheetId="38">#REF!</definedName>
    <definedName name="tit" localSheetId="14">#REF!</definedName>
    <definedName name="tit" localSheetId="10">#REF!</definedName>
    <definedName name="tit">#REF!</definedName>
    <definedName name="title" localSheetId="40">#REF!</definedName>
    <definedName name="title" localSheetId="42">#REF!</definedName>
    <definedName name="title" localSheetId="43">#REF!</definedName>
    <definedName name="title" localSheetId="44">#REF!</definedName>
    <definedName name="title" localSheetId="45">#REF!</definedName>
    <definedName name="title" localSheetId="46">#REF!</definedName>
    <definedName name="title" localSheetId="51">#REF!</definedName>
    <definedName name="title" localSheetId="18">#REF!</definedName>
    <definedName name="title" localSheetId="30">#REF!</definedName>
    <definedName name="title" localSheetId="31">#REF!</definedName>
    <definedName name="title" localSheetId="32">#REF!</definedName>
    <definedName name="title" localSheetId="33">#REF!</definedName>
    <definedName name="title" localSheetId="34">#REF!</definedName>
    <definedName name="title" localSheetId="35">#REF!</definedName>
    <definedName name="title" localSheetId="36">#REF!</definedName>
    <definedName name="title">#REF!</definedName>
    <definedName name="total" localSheetId="40">#REF!</definedName>
    <definedName name="total" localSheetId="42">#REF!</definedName>
    <definedName name="total" localSheetId="45">#REF!</definedName>
    <definedName name="total" localSheetId="46">#REF!</definedName>
    <definedName name="total" localSheetId="51">#REF!</definedName>
    <definedName name="total" localSheetId="18">#REF!</definedName>
    <definedName name="total" localSheetId="30">#REF!</definedName>
    <definedName name="total" localSheetId="31">#REF!</definedName>
    <definedName name="total" localSheetId="32">#REF!</definedName>
    <definedName name="total" localSheetId="33">#REF!</definedName>
    <definedName name="total" localSheetId="35">#REF!</definedName>
    <definedName name="total" localSheetId="36">#REF!</definedName>
    <definedName name="total">#REF!</definedName>
    <definedName name="TOTALA" localSheetId="40">#REF!</definedName>
    <definedName name="TOTALA" localSheetId="42">#REF!</definedName>
    <definedName name="TOTALA" localSheetId="43">#REF!</definedName>
    <definedName name="TOTALA" localSheetId="44">#REF!</definedName>
    <definedName name="TOTALA" localSheetId="45">#REF!</definedName>
    <definedName name="TOTALA" localSheetId="46">#REF!</definedName>
    <definedName name="TOTALA" localSheetId="51">#REF!</definedName>
    <definedName name="TOTALA" localSheetId="18">#REF!</definedName>
    <definedName name="TOTALA" localSheetId="30">#REF!</definedName>
    <definedName name="TOTALA" localSheetId="31">#REF!</definedName>
    <definedName name="TOTALA" localSheetId="32">#REF!</definedName>
    <definedName name="TOTALA" localSheetId="33">#REF!</definedName>
    <definedName name="TOTALA" localSheetId="34">#REF!</definedName>
    <definedName name="TOTALA" localSheetId="35">#REF!</definedName>
    <definedName name="TOTALA" localSheetId="36">#REF!</definedName>
    <definedName name="TOTALA">#REF!</definedName>
    <definedName name="TOTALB" localSheetId="40">#REF!</definedName>
    <definedName name="TOTALB" localSheetId="42">#REF!</definedName>
    <definedName name="TOTALB" localSheetId="43">#REF!</definedName>
    <definedName name="TOTALB" localSheetId="44">#REF!</definedName>
    <definedName name="TOTALB" localSheetId="45">#REF!</definedName>
    <definedName name="TOTALB" localSheetId="46">#REF!</definedName>
    <definedName name="TOTALB" localSheetId="51">#REF!</definedName>
    <definedName name="TOTALB" localSheetId="18">#REF!</definedName>
    <definedName name="TOTALB" localSheetId="30">#REF!</definedName>
    <definedName name="TOTALB" localSheetId="31">#REF!</definedName>
    <definedName name="TOTALB" localSheetId="32">#REF!</definedName>
    <definedName name="TOTALB" localSheetId="33">#REF!</definedName>
    <definedName name="TOTALB" localSheetId="34">#REF!</definedName>
    <definedName name="TOTALB" localSheetId="35">#REF!</definedName>
    <definedName name="TOTALB" localSheetId="36">#REF!</definedName>
    <definedName name="TOTALB">#REF!</definedName>
    <definedName name="TOTALC" localSheetId="40">#REF!</definedName>
    <definedName name="TOTALC" localSheetId="42">#REF!</definedName>
    <definedName name="TOTALC" localSheetId="43">#REF!</definedName>
    <definedName name="TOTALC" localSheetId="44">#REF!</definedName>
    <definedName name="TOTALC" localSheetId="45">#REF!</definedName>
    <definedName name="TOTALC" localSheetId="46">#REF!</definedName>
    <definedName name="TOTALC" localSheetId="51">#REF!</definedName>
    <definedName name="TOTALC" localSheetId="18">#REF!</definedName>
    <definedName name="TOTALC" localSheetId="30">#REF!</definedName>
    <definedName name="TOTALC" localSheetId="31">#REF!</definedName>
    <definedName name="TOTALC" localSheetId="32">#REF!</definedName>
    <definedName name="TOTALC" localSheetId="33">#REF!</definedName>
    <definedName name="TOTALC" localSheetId="34">#REF!</definedName>
    <definedName name="TOTALC" localSheetId="35">#REF!</definedName>
    <definedName name="TOTALC" localSheetId="36">#REF!</definedName>
    <definedName name="TOTALC">#REF!</definedName>
    <definedName name="TotalD" localSheetId="40">[1]App_6!#REF!</definedName>
    <definedName name="TotalD" localSheetId="42">[1]App_6!#REF!</definedName>
    <definedName name="TotalD" localSheetId="43">[2]App_6!#REF!</definedName>
    <definedName name="TotalD" localSheetId="44">[3]App_6!#REF!</definedName>
    <definedName name="TotalD" localSheetId="45">[1]App_6!#REF!</definedName>
    <definedName name="TotalD" localSheetId="46">[1]App_6!#REF!</definedName>
    <definedName name="TotalD" localSheetId="51">[1]App_6!#REF!</definedName>
    <definedName name="TotalD" localSheetId="17">[1]App_6!#REF!</definedName>
    <definedName name="TotalD" localSheetId="18">[1]App_6!#REF!</definedName>
    <definedName name="TotalD" localSheetId="30">[1]App_6!#REF!</definedName>
    <definedName name="TotalD" localSheetId="31">[1]App_6!#REF!</definedName>
    <definedName name="TotalD" localSheetId="32">[1]App_6!#REF!</definedName>
    <definedName name="TotalD" localSheetId="33">[1]App_6!#REF!</definedName>
    <definedName name="TotalD" localSheetId="34">[3]App_6!#REF!</definedName>
    <definedName name="TotalD" localSheetId="35">[1]App_6!#REF!</definedName>
    <definedName name="TotalD" localSheetId="36">[1]App_6!#REF!</definedName>
    <definedName name="TotalD" localSheetId="38">[1]App_6!#REF!</definedName>
    <definedName name="TotalD" localSheetId="6">[1]App_6!#REF!</definedName>
    <definedName name="TotalD">[1]App_6!#REF!</definedName>
    <definedName name="TotalExp" localSheetId="40">[1]App_6!#REF!</definedName>
    <definedName name="TotalExp" localSheetId="42">[1]App_6!#REF!</definedName>
    <definedName name="TotalExp" localSheetId="43">[2]App_6!#REF!</definedName>
    <definedName name="TotalExp" localSheetId="44">[3]App_6!#REF!</definedName>
    <definedName name="TotalExp" localSheetId="45">[1]App_6!#REF!</definedName>
    <definedName name="TotalExp" localSheetId="46">[1]App_6!#REF!</definedName>
    <definedName name="TotalExp" localSheetId="51">[1]App_6!#REF!</definedName>
    <definedName name="TotalExp" localSheetId="17">[1]App_6!#REF!</definedName>
    <definedName name="TotalExp" localSheetId="18">[1]App_6!#REF!</definedName>
    <definedName name="TotalExp" localSheetId="30">[1]App_6!#REF!</definedName>
    <definedName name="TotalExp" localSheetId="31">[1]App_6!#REF!</definedName>
    <definedName name="TotalExp" localSheetId="32">[1]App_6!#REF!</definedName>
    <definedName name="TotalExp" localSheetId="33">[1]App_6!#REF!</definedName>
    <definedName name="TotalExp" localSheetId="34">[3]App_6!#REF!</definedName>
    <definedName name="TotalExp" localSheetId="35">[1]App_6!#REF!</definedName>
    <definedName name="TotalExp" localSheetId="36">[1]App_6!#REF!</definedName>
    <definedName name="TotalExp" localSheetId="38">[1]App_6!#REF!</definedName>
    <definedName name="TotalExp" localSheetId="6">[1]App_6!#REF!</definedName>
    <definedName name="TotalExp">[1]App_6!#REF!</definedName>
    <definedName name="TotalRevenueExp" localSheetId="40">[1]App_6!#REF!</definedName>
    <definedName name="TotalRevenueExp" localSheetId="42">[1]App_6!#REF!</definedName>
    <definedName name="TotalRevenueExp" localSheetId="43">[2]App_6!#REF!</definedName>
    <definedName name="TotalRevenueExp" localSheetId="44">[3]App_6!#REF!</definedName>
    <definedName name="TotalRevenueExp" localSheetId="45">[1]App_6!#REF!</definedName>
    <definedName name="TotalRevenueExp" localSheetId="46">[1]App_6!#REF!</definedName>
    <definedName name="TotalRevenueExp" localSheetId="51">[1]App_6!#REF!</definedName>
    <definedName name="TotalRevenueExp" localSheetId="17">[1]App_6!#REF!</definedName>
    <definedName name="TotalRevenueExp" localSheetId="18">[1]App_6!#REF!</definedName>
    <definedName name="TotalRevenueExp" localSheetId="30">[1]App_6!#REF!</definedName>
    <definedName name="TotalRevenueExp" localSheetId="31">[1]App_6!#REF!</definedName>
    <definedName name="TotalRevenueExp" localSheetId="32">[1]App_6!#REF!</definedName>
    <definedName name="TotalRevenueExp" localSheetId="33">[1]App_6!#REF!</definedName>
    <definedName name="TotalRevenueExp" localSheetId="34">[3]App_6!#REF!</definedName>
    <definedName name="TotalRevenueExp" localSheetId="35">[1]App_6!#REF!</definedName>
    <definedName name="TotalRevenueExp" localSheetId="36">[1]App_6!#REF!</definedName>
    <definedName name="TotalRevenueExp" localSheetId="38">[1]App_6!#REF!</definedName>
    <definedName name="TotalRevenueExp" localSheetId="6">[1]App_6!#REF!</definedName>
    <definedName name="TotalRevenueExp">[1]App_6!#REF!</definedName>
    <definedName name="wor" localSheetId="39">#REF!</definedName>
    <definedName name="wor" localSheetId="40">#REF!</definedName>
    <definedName name="wor" localSheetId="42">#REF!</definedName>
    <definedName name="wor" localSheetId="48">#REF!</definedName>
    <definedName name="wor" localSheetId="43">#REF!</definedName>
    <definedName name="wor" localSheetId="44">#REF!</definedName>
    <definedName name="wor" localSheetId="45">#REF!</definedName>
    <definedName name="wor" localSheetId="46">#REF!</definedName>
    <definedName name="wor" localSheetId="47">#REF!</definedName>
    <definedName name="wor" localSheetId="50">#REF!</definedName>
    <definedName name="wor" localSheetId="51">#REF!</definedName>
    <definedName name="wor" localSheetId="17">#REF!</definedName>
    <definedName name="wor" localSheetId="18">#REF!</definedName>
    <definedName name="wor" localSheetId="21">#REF!</definedName>
    <definedName name="wor" localSheetId="23">#REF!</definedName>
    <definedName name="wor" localSheetId="25">#REF!</definedName>
    <definedName name="wor" localSheetId="30">#REF!</definedName>
    <definedName name="wor" localSheetId="31">#REF!</definedName>
    <definedName name="wor" localSheetId="32">#REF!</definedName>
    <definedName name="wor" localSheetId="33">#REF!</definedName>
    <definedName name="wor" localSheetId="34">#REF!</definedName>
    <definedName name="wor" localSheetId="35">#REF!</definedName>
    <definedName name="wor" localSheetId="36">#REF!</definedName>
    <definedName name="wor" localSheetId="38">#REF!</definedName>
    <definedName name="wor" localSheetId="6">#REF!</definedName>
    <definedName name="wor" localSheetId="9">#REF!</definedName>
    <definedName name="wor" localSheetId="14">#REF!</definedName>
    <definedName name="wor" localSheetId="15">#REF!</definedName>
    <definedName name="wor" localSheetId="5">#REF!</definedName>
    <definedName name="wor" localSheetId="7">#REF!</definedName>
    <definedName name="wor" localSheetId="10">#REF!</definedName>
    <definedName name="wor">#REF!</definedName>
    <definedName name="zx" localSheetId="39">#REF!</definedName>
    <definedName name="zx" localSheetId="40">#REF!</definedName>
    <definedName name="zx" localSheetId="42">#REF!</definedName>
    <definedName name="zx" localSheetId="48">#REF!</definedName>
    <definedName name="zx" localSheetId="45">#REF!</definedName>
    <definedName name="zx" localSheetId="46">#REF!</definedName>
    <definedName name="zx" localSheetId="47">#REF!</definedName>
    <definedName name="zx" localSheetId="50">#REF!</definedName>
    <definedName name="zx" localSheetId="51">#REF!</definedName>
    <definedName name="zx" localSheetId="18">#REF!</definedName>
    <definedName name="zx" localSheetId="21">#REF!</definedName>
    <definedName name="zx" localSheetId="23">#REF!</definedName>
    <definedName name="zx" localSheetId="25">#REF!</definedName>
    <definedName name="zx" localSheetId="30">#REF!</definedName>
    <definedName name="zx" localSheetId="31">#REF!</definedName>
    <definedName name="zx" localSheetId="32">#REF!</definedName>
    <definedName name="zx" localSheetId="33">#REF!</definedName>
    <definedName name="zx" localSheetId="35">#REF!</definedName>
    <definedName name="zx" localSheetId="36">#REF!</definedName>
    <definedName name="zx" localSheetId="38">#REF!</definedName>
    <definedName name="zx" localSheetId="14">#REF!</definedName>
    <definedName name="zx" localSheetId="10">#REF!</definedName>
    <definedName name="zx">#REF!</definedName>
  </definedNames>
  <calcPr calcId="152511"/>
</workbook>
</file>

<file path=xl/calcChain.xml><?xml version="1.0" encoding="utf-8"?>
<calcChain xmlns="http://schemas.openxmlformats.org/spreadsheetml/2006/main">
  <c r="B29" i="54" l="1"/>
  <c r="D25" i="51"/>
  <c r="C25" i="51"/>
  <c r="I11" i="49"/>
  <c r="G11" i="49"/>
  <c r="E11" i="49"/>
  <c r="E157" i="22" l="1"/>
  <c r="H156" i="22"/>
  <c r="D46" i="19" l="1"/>
  <c r="E45" i="19"/>
  <c r="D45" i="19"/>
  <c r="C45" i="19"/>
  <c r="C46" i="19" s="1"/>
  <c r="G28" i="14" l="1"/>
  <c r="E31" i="13" l="1"/>
  <c r="D31" i="13"/>
  <c r="F11" i="13"/>
  <c r="D11" i="13"/>
  <c r="K298" i="12"/>
  <c r="I40" i="10"/>
  <c r="F40" i="10"/>
  <c r="J19" i="10"/>
  <c r="J18" i="10"/>
  <c r="L18" i="10" s="1"/>
  <c r="J17" i="10"/>
  <c r="L17" i="10" s="1"/>
  <c r="J16" i="10"/>
  <c r="L16" i="10" s="1"/>
  <c r="J15" i="10"/>
  <c r="L15" i="10" s="1"/>
  <c r="J14" i="10"/>
  <c r="L14" i="10" s="1"/>
  <c r="L13" i="10"/>
  <c r="J12" i="10"/>
  <c r="L12" i="10" s="1"/>
  <c r="J11" i="10"/>
  <c r="L11" i="10" s="1"/>
  <c r="J10" i="10"/>
  <c r="L10" i="10" s="1"/>
  <c r="J41" i="8"/>
  <c r="J40" i="8"/>
  <c r="J39" i="8"/>
  <c r="J38" i="8"/>
  <c r="J37" i="8"/>
  <c r="J36" i="8"/>
  <c r="J35" i="8"/>
  <c r="J34" i="8"/>
  <c r="J33" i="8"/>
  <c r="J32" i="8"/>
  <c r="J31" i="8"/>
  <c r="J20" i="8"/>
  <c r="J19" i="8"/>
  <c r="J18" i="8"/>
  <c r="J17" i="8"/>
  <c r="J16" i="8"/>
  <c r="J15" i="8"/>
  <c r="J14" i="8"/>
  <c r="J13" i="8"/>
  <c r="J12" i="8"/>
  <c r="J11" i="8"/>
  <c r="J10" i="8"/>
  <c r="J9" i="8"/>
  <c r="F91" i="7"/>
  <c r="G91" i="7" s="1"/>
  <c r="G79" i="7"/>
  <c r="F92" i="7" l="1"/>
  <c r="K463" i="6"/>
</calcChain>
</file>

<file path=xl/sharedStrings.xml><?xml version="1.0" encoding="utf-8"?>
<sst xmlns="http://schemas.openxmlformats.org/spreadsheetml/2006/main" count="24819" uniqueCount="6071">
  <si>
    <t>14. DETAILED STATEMENT OF REVENUE AND CAPITAL RECEIPTS BY MINOR HEADS</t>
  </si>
  <si>
    <t xml:space="preserve">  </t>
  </si>
  <si>
    <t xml:space="preserve"> </t>
  </si>
  <si>
    <t>Head of Account</t>
  </si>
  <si>
    <t>Actuals</t>
  </si>
  <si>
    <t>Percentage</t>
  </si>
  <si>
    <t>2023-24</t>
  </si>
  <si>
    <t>2022-23</t>
  </si>
  <si>
    <t>Increase (+)/</t>
  </si>
  <si>
    <t>Decrease (-)</t>
  </si>
  <si>
    <t>1</t>
  </si>
  <si>
    <t>2</t>
  </si>
  <si>
    <t>3</t>
  </si>
  <si>
    <t>4</t>
  </si>
  <si>
    <t>Receipt Heads (Revenue Account)-</t>
  </si>
  <si>
    <t>A.</t>
  </si>
  <si>
    <t>Tax Revenue-</t>
  </si>
  <si>
    <t>(The figures are net after taking into account refunds)</t>
  </si>
  <si>
    <t>(a)</t>
  </si>
  <si>
    <t>Goods and Services Tax-</t>
  </si>
  <si>
    <t>Central Goods and Services Tax (CGST)-</t>
  </si>
  <si>
    <t>Share of net proceeds assigned to States</t>
  </si>
  <si>
    <t>(+)27.75</t>
  </si>
  <si>
    <t>Total (0005)</t>
  </si>
  <si>
    <t>State Goods and Services Tax (SGST)-</t>
  </si>
  <si>
    <t>Tax</t>
  </si>
  <si>
    <t>(+)13.13</t>
  </si>
  <si>
    <t>Interest</t>
  </si>
  <si>
    <t>(+)111.64</t>
  </si>
  <si>
    <t>Penalty</t>
  </si>
  <si>
    <t>(+)11.00</t>
  </si>
  <si>
    <t>Fees</t>
  </si>
  <si>
    <t>(-)5.45</t>
  </si>
  <si>
    <t>(+)8.72</t>
  </si>
  <si>
    <t>Apportionment of IGST-Transfer in of Tax Component of SGST</t>
  </si>
  <si>
    <t>(+)82.82</t>
  </si>
  <si>
    <t>Apportionment of IGST-Transfer in of Interest Component to SGST</t>
  </si>
  <si>
    <t>(+)10.30</t>
  </si>
  <si>
    <t>Advance apportionment from IGST</t>
  </si>
  <si>
    <t>(-)26,010.00</t>
  </si>
  <si>
    <t>(-)130.13</t>
  </si>
  <si>
    <t>Receipts awaiting transfer to other Minor Heads</t>
  </si>
  <si>
    <t>(-)87.01</t>
  </si>
  <si>
    <t>Other Receipts</t>
  </si>
  <si>
    <t>(+)9.58</t>
  </si>
  <si>
    <t xml:space="preserve">14. DETAILED STATEMENT OF REVENUE AND CAPITAL RECEIPTS BY MINOR HEADS - contd.
</t>
  </si>
  <si>
    <t>Tax Revenue - contd.</t>
  </si>
  <si>
    <t>Total (0006)</t>
  </si>
  <si>
    <t>(+)15.43</t>
  </si>
  <si>
    <t>Total  (a) Goods and Services Tax</t>
  </si>
  <si>
    <t>(+)18.03</t>
  </si>
  <si>
    <t>(b)</t>
  </si>
  <si>
    <t>Taxes on Income and Expenditure-</t>
  </si>
  <si>
    <t>Corporation Tax-</t>
  </si>
  <si>
    <t>(+)6.41</t>
  </si>
  <si>
    <t>Total (0020)</t>
  </si>
  <si>
    <t>(+)25.97</t>
  </si>
  <si>
    <t>Total (0021)</t>
  </si>
  <si>
    <t>Other Taxes on Income and Expenditure-</t>
  </si>
  <si>
    <t>(+)5.91</t>
  </si>
  <si>
    <t>Total (0028)</t>
  </si>
  <si>
    <t>Total  (b) Taxes on Income and Expenditure</t>
  </si>
  <si>
    <t>(+)15.93</t>
  </si>
  <si>
    <t>(c)</t>
  </si>
  <si>
    <t>Land Revenue-</t>
  </si>
  <si>
    <t>Land Revenue/Tax</t>
  </si>
  <si>
    <t>(-)65.57</t>
  </si>
  <si>
    <t>Taxes on Plantations</t>
  </si>
  <si>
    <t>..</t>
  </si>
  <si>
    <t>(-)100.00</t>
  </si>
  <si>
    <t>Rates and Cesses on Land</t>
  </si>
  <si>
    <t>(+)100.00</t>
  </si>
  <si>
    <t>Receipts from Management of ex-Zamindari Estates</t>
  </si>
  <si>
    <t>(-)25.00</t>
  </si>
  <si>
    <t>Receipts from Sale of Government Estates</t>
  </si>
  <si>
    <t>(-)62.94</t>
  </si>
  <si>
    <t>(+)4.40</t>
  </si>
  <si>
    <t>Total (0029)</t>
  </si>
  <si>
    <t>(+)4.28</t>
  </si>
  <si>
    <t>Stamps and Registration Fees-</t>
  </si>
  <si>
    <t>Stamps-Judicial-</t>
  </si>
  <si>
    <t>Court Fees realised in stamps</t>
  </si>
  <si>
    <t>(-)3.19</t>
  </si>
  <si>
    <t>Sale of Stamps</t>
  </si>
  <si>
    <t>(-)11.18</t>
  </si>
  <si>
    <t>(-)62.76</t>
  </si>
  <si>
    <t>Total - 01</t>
  </si>
  <si>
    <t>(-)8.64</t>
  </si>
  <si>
    <t xml:space="preserve">Stamps and Registration Fees - </t>
  </si>
  <si>
    <t>Stamps-Non-Judicial-</t>
  </si>
  <si>
    <t>(-)12.40</t>
  </si>
  <si>
    <t>Duty on Impressing of Documents</t>
  </si>
  <si>
    <t>(-)3.80</t>
  </si>
  <si>
    <t>(+)2046.85</t>
  </si>
  <si>
    <t>Total - 02</t>
  </si>
  <si>
    <t>(+)3.83</t>
  </si>
  <si>
    <t>Registration Fees-</t>
  </si>
  <si>
    <t>Fees for registering documents</t>
  </si>
  <si>
    <t>(+)1.63</t>
  </si>
  <si>
    <t>(-)1.03</t>
  </si>
  <si>
    <t>Total - 03</t>
  </si>
  <si>
    <t>(+)1.60</t>
  </si>
  <si>
    <t>Total (0030)</t>
  </si>
  <si>
    <t>(+)3.13</t>
  </si>
  <si>
    <t>(+)3.16</t>
  </si>
  <si>
    <t>(d)</t>
  </si>
  <si>
    <t>(+)6.04</t>
  </si>
  <si>
    <t xml:space="preserve">Customs - </t>
  </si>
  <si>
    <t>Total (0037)</t>
  </si>
  <si>
    <t>Union Excise Duties-</t>
  </si>
  <si>
    <t>Shareable Duties-</t>
  </si>
  <si>
    <t>(+)27.86</t>
  </si>
  <si>
    <t>Total (0038)</t>
  </si>
  <si>
    <t>State Excise-</t>
  </si>
  <si>
    <t>Country Spirits</t>
  </si>
  <si>
    <t>(+)12.43</t>
  </si>
  <si>
    <t>Country fermented Liquors</t>
  </si>
  <si>
    <t>(-)30.11</t>
  </si>
  <si>
    <t>Malt Liquor</t>
  </si>
  <si>
    <t>(+)0.60</t>
  </si>
  <si>
    <t>Liquor</t>
  </si>
  <si>
    <t>(-)46.57</t>
  </si>
  <si>
    <t>Foreign Liquors and spirits</t>
  </si>
  <si>
    <t>(-)12.57</t>
  </si>
  <si>
    <t>Commercial and denatured spirits and medicated wines</t>
  </si>
  <si>
    <t>(-)5.20</t>
  </si>
  <si>
    <t>Medicinal and toilet preparations containing alcohol, opium etc.</t>
  </si>
  <si>
    <t>(-)97.92</t>
  </si>
  <si>
    <t>Opium, hemp and Other drugs</t>
  </si>
  <si>
    <t>(-)94.52</t>
  </si>
  <si>
    <t>Fines and confiscations</t>
  </si>
  <si>
    <t>(-)47.82</t>
  </si>
  <si>
    <t>(-)124.63</t>
  </si>
  <si>
    <t>(+)25.41</t>
  </si>
  <si>
    <t>Total (0039)</t>
  </si>
  <si>
    <t>(+)9.43</t>
  </si>
  <si>
    <t>Taxes on Sales, Trade etc.-</t>
  </si>
  <si>
    <t>(+)229.35</t>
  </si>
  <si>
    <t>(+)6.69</t>
  </si>
  <si>
    <t>(+)821.67</t>
  </si>
  <si>
    <t>Total (0040)</t>
  </si>
  <si>
    <t>(+)15.32</t>
  </si>
  <si>
    <t>Taxes on Vehicles-</t>
  </si>
  <si>
    <t>Receipts under the Indian Motor Vehicles Act</t>
  </si>
  <si>
    <t>(-)4.73</t>
  </si>
  <si>
    <t>Receipts under the State Motor Vehicles Taxation Acts</t>
  </si>
  <si>
    <t>(+)14.43</t>
  </si>
  <si>
    <t>(-)20.58</t>
  </si>
  <si>
    <t>Total (0041)</t>
  </si>
  <si>
    <t>(+)9.88</t>
  </si>
  <si>
    <t>Taxes on Goods and Passengers-</t>
  </si>
  <si>
    <t>Tolls on Roads</t>
  </si>
  <si>
    <t>(+)25166.67</t>
  </si>
  <si>
    <t>Total (0042)</t>
  </si>
  <si>
    <t>Taxes and Duties on Electricity-</t>
  </si>
  <si>
    <t>Taxes on consumption and sale of Electricity</t>
  </si>
  <si>
    <t>Fees under the Indian Electricity Rules</t>
  </si>
  <si>
    <t>(+)19.68</t>
  </si>
  <si>
    <t>(-)41.94</t>
  </si>
  <si>
    <t>(+)2.72</t>
  </si>
  <si>
    <t>Deduct - Refunds</t>
  </si>
  <si>
    <t>(-)44.44</t>
  </si>
  <si>
    <t>(-)3803.33</t>
  </si>
  <si>
    <t>Total (0043)</t>
  </si>
  <si>
    <t>(+)5.02</t>
  </si>
  <si>
    <t>Service Tax-</t>
  </si>
  <si>
    <t>(-)85.88</t>
  </si>
  <si>
    <t>Total (0044)</t>
  </si>
  <si>
    <t>Other Taxes and Duties on Commodities and Services-</t>
  </si>
  <si>
    <t>Entertainment Tax</t>
  </si>
  <si>
    <t>(-)99.78</t>
  </si>
  <si>
    <t>Luxury Tax</t>
  </si>
  <si>
    <t>(-)78.47</t>
  </si>
  <si>
    <t>Taxes on Advertisement exhibited in Cinema  Theatres</t>
  </si>
  <si>
    <t>Tax Revenue - concld.</t>
  </si>
  <si>
    <t>(-)82.46</t>
  </si>
  <si>
    <t>(-)11.37</t>
  </si>
  <si>
    <t>Total (0045)</t>
  </si>
  <si>
    <t>(-)18.19</t>
  </si>
  <si>
    <t>(+)10.40</t>
  </si>
  <si>
    <t>Total  - A.Tax Revenue</t>
  </si>
  <si>
    <t>(+)13.90</t>
  </si>
  <si>
    <t>B.</t>
  </si>
  <si>
    <t>Non-Tax Revenue-</t>
  </si>
  <si>
    <t>Interest Receipts, Dividends and Profits-</t>
  </si>
  <si>
    <t>Interest Receipts-</t>
  </si>
  <si>
    <t>Interest Receipts of State/Union Territory Governments with Legislature-</t>
  </si>
  <si>
    <t>Interest from Departmental Commercial Undertakings</t>
  </si>
  <si>
    <t>(+)3.69</t>
  </si>
  <si>
    <t>Interest from Cultivators</t>
  </si>
  <si>
    <t>(-)38.32</t>
  </si>
  <si>
    <t>Interest realised on investment of Cash balances</t>
  </si>
  <si>
    <t>(-)56.83</t>
  </si>
  <si>
    <t>(-)121.12</t>
  </si>
  <si>
    <t>(-)59.30</t>
  </si>
  <si>
    <t>Interest from Co-operative Societies</t>
  </si>
  <si>
    <t>(+)1823.08</t>
  </si>
  <si>
    <t>Non-Tax Revenue - contd.</t>
  </si>
  <si>
    <t>Interest Receipts, Dividends and Profits - concld.</t>
  </si>
  <si>
    <t xml:space="preserve">Interest Receipts - </t>
  </si>
  <si>
    <t xml:space="preserve">Interest Receipts of State/Union Territory Governments with Legislature - </t>
  </si>
  <si>
    <t>(-)3.86</t>
  </si>
  <si>
    <t>Total - 04</t>
  </si>
  <si>
    <t>(+)14.32</t>
  </si>
  <si>
    <t>Total (0049)</t>
  </si>
  <si>
    <t>Dividends and Profits-</t>
  </si>
  <si>
    <t>Dividends from Public Undertakings</t>
  </si>
  <si>
    <t>(+)52.42</t>
  </si>
  <si>
    <t>Dividends from Other investments</t>
  </si>
  <si>
    <t>(-)75.01</t>
  </si>
  <si>
    <t>Total (0050)</t>
  </si>
  <si>
    <t>(+)32.54</t>
  </si>
  <si>
    <t>Total  (b) Interest Receipts, Dividends and Profits</t>
  </si>
  <si>
    <t>(+)14.55</t>
  </si>
  <si>
    <t>(i)</t>
  </si>
  <si>
    <t>Other Non-Tax Revenue - contd.</t>
  </si>
  <si>
    <t>General Services - contd.</t>
  </si>
  <si>
    <t>Public Service Commission-</t>
  </si>
  <si>
    <t>State PSC Examination Fees</t>
  </si>
  <si>
    <t>(-)69.98</t>
  </si>
  <si>
    <t>(-)2.29</t>
  </si>
  <si>
    <t>Total (0051)</t>
  </si>
  <si>
    <t>(-)69.91</t>
  </si>
  <si>
    <t>Police-</t>
  </si>
  <si>
    <t>(+)90.87</t>
  </si>
  <si>
    <t>(+)112.19</t>
  </si>
  <si>
    <t>Fees, Fines and Forfeitures</t>
  </si>
  <si>
    <t>(-)98.32</t>
  </si>
  <si>
    <t>Receipts under Arms Act</t>
  </si>
  <si>
    <t>(-)69.70</t>
  </si>
  <si>
    <t>(-)92.86</t>
  </si>
  <si>
    <t>(-)35.24</t>
  </si>
  <si>
    <t>(-)2.40</t>
  </si>
  <si>
    <t>(-)7.62</t>
  </si>
  <si>
    <t>(-)68.50</t>
  </si>
  <si>
    <t>Total (0055)</t>
  </si>
  <si>
    <t>(-)18.84</t>
  </si>
  <si>
    <t>Jails-</t>
  </si>
  <si>
    <t>Sale of Jail Manufactures</t>
  </si>
  <si>
    <t>(-)66.92</t>
  </si>
  <si>
    <t>Services and Service Fees</t>
  </si>
  <si>
    <t>(+)84.73</t>
  </si>
  <si>
    <t>(-)2.54</t>
  </si>
  <si>
    <t>Total (0056)</t>
  </si>
  <si>
    <t>(+)2.92</t>
  </si>
  <si>
    <t>Supplies and Disposals-</t>
  </si>
  <si>
    <t>(+)64.50</t>
  </si>
  <si>
    <t>Total (0057)</t>
  </si>
  <si>
    <t>Stationery and Printing-</t>
  </si>
  <si>
    <t>(+)62.70</t>
  </si>
  <si>
    <t>Sale of Gazettes etc.</t>
  </si>
  <si>
    <t>(-)8.65</t>
  </si>
  <si>
    <t>(+)112.45</t>
  </si>
  <si>
    <t>(+)147.89</t>
  </si>
  <si>
    <t>Total (0058)</t>
  </si>
  <si>
    <t>(+)88.43</t>
  </si>
  <si>
    <t>Public Works-</t>
  </si>
  <si>
    <t>Office Buildings-</t>
  </si>
  <si>
    <t>Rents</t>
  </si>
  <si>
    <t>(-)9.20</t>
  </si>
  <si>
    <t>Hire Charges of Machinery and Equipment</t>
  </si>
  <si>
    <t>(+)44.50</t>
  </si>
  <si>
    <t>(-)85.50</t>
  </si>
  <si>
    <t>(-)10.06</t>
  </si>
  <si>
    <t>Other Buildings-</t>
  </si>
  <si>
    <t>(-)60.53</t>
  </si>
  <si>
    <t>Total - 60</t>
  </si>
  <si>
    <t>General-</t>
  </si>
  <si>
    <t>(-)67.84</t>
  </si>
  <si>
    <t>(-)41.85</t>
  </si>
  <si>
    <t>Total - 80</t>
  </si>
  <si>
    <t>(-)48.60</t>
  </si>
  <si>
    <t>Total (0059)</t>
  </si>
  <si>
    <t>(-)45.50</t>
  </si>
  <si>
    <t>Other Administrative Services-</t>
  </si>
  <si>
    <t>Administration of Justice-</t>
  </si>
  <si>
    <t>Fines and Forfeitures</t>
  </si>
  <si>
    <t>(+)62.32</t>
  </si>
  <si>
    <t>(-)12.84</t>
  </si>
  <si>
    <t>(-)4.59</t>
  </si>
  <si>
    <t>(-)93.31</t>
  </si>
  <si>
    <t>(-)74.01</t>
  </si>
  <si>
    <t>(+)26.08</t>
  </si>
  <si>
    <t>(+)54.55</t>
  </si>
  <si>
    <t>Elections-</t>
  </si>
  <si>
    <t>Sale Proceeds of election forms and documents</t>
  </si>
  <si>
    <t>(-)29.03</t>
  </si>
  <si>
    <t>(+)93.17</t>
  </si>
  <si>
    <t>(+)67.85</t>
  </si>
  <si>
    <t>(+)69.16</t>
  </si>
  <si>
    <t xml:space="preserve">Other Administrative Services - </t>
  </si>
  <si>
    <t>Other Services-</t>
  </si>
  <si>
    <t>Receipts from the Central Government for administration of Central Acts and Regulations</t>
  </si>
  <si>
    <t>(-)2.97</t>
  </si>
  <si>
    <t>Receipts under Citizenship Act</t>
  </si>
  <si>
    <t>Receipts under Explosives Act</t>
  </si>
  <si>
    <t>(-)98.63</t>
  </si>
  <si>
    <t>Home Guards</t>
  </si>
  <si>
    <t>(+)7.39</t>
  </si>
  <si>
    <t>Civil Defence</t>
  </si>
  <si>
    <t>Marriage Fees</t>
  </si>
  <si>
    <t>(-)60.25</t>
  </si>
  <si>
    <t>Fees for Government Audit</t>
  </si>
  <si>
    <t>(-)32.49</t>
  </si>
  <si>
    <t>Narcotics Control</t>
  </si>
  <si>
    <t>Receipts from Guest Houses, Government Hostels etc.</t>
  </si>
  <si>
    <t>(-)0.44</t>
  </si>
  <si>
    <t>(+)23.49</t>
  </si>
  <si>
    <t>(-)110.42</t>
  </si>
  <si>
    <t>(-)88.67</t>
  </si>
  <si>
    <t>(+)24.53</t>
  </si>
  <si>
    <t>(+)17.38</t>
  </si>
  <si>
    <t>Total (0070)</t>
  </si>
  <si>
    <t>(+)28.47</t>
  </si>
  <si>
    <t>Contributions and Recoveries towards Pension and Other Retirement Benefits-</t>
  </si>
  <si>
    <t>Civil-</t>
  </si>
  <si>
    <t>Subscriptions and Contributions</t>
  </si>
  <si>
    <t>(-)32.79</t>
  </si>
  <si>
    <t>(-)50.52</t>
  </si>
  <si>
    <t>Other  Receipts</t>
  </si>
  <si>
    <t>(+)144.01</t>
  </si>
  <si>
    <t>(-)24.35</t>
  </si>
  <si>
    <t>Total (0071)</t>
  </si>
  <si>
    <t>Miscellaneous General Services-</t>
  </si>
  <si>
    <t>Unclaimed Deposits</t>
  </si>
  <si>
    <t>(+)3.84</t>
  </si>
  <si>
    <t>General Services - concld.</t>
  </si>
  <si>
    <t>State Lotteries</t>
  </si>
  <si>
    <t>(-)70.81</t>
  </si>
  <si>
    <t>Guarantee Fees</t>
  </si>
  <si>
    <t>(-)6.56</t>
  </si>
  <si>
    <t>(+)63.12</t>
  </si>
  <si>
    <t>(-)5,563.27</t>
  </si>
  <si>
    <t>(-)4,682.54</t>
  </si>
  <si>
    <t>(+)18.81</t>
  </si>
  <si>
    <t>Total (0075)</t>
  </si>
  <si>
    <t>(+)43.58</t>
  </si>
  <si>
    <t>Total (i) General Services</t>
  </si>
  <si>
    <t>(+)35.62</t>
  </si>
  <si>
    <t>(ii)</t>
  </si>
  <si>
    <t>Social Services-</t>
  </si>
  <si>
    <t>Education, Sports, Art and Culture-</t>
  </si>
  <si>
    <t>General Education-</t>
  </si>
  <si>
    <t>Elementary Education</t>
  </si>
  <si>
    <t>(-)13.92</t>
  </si>
  <si>
    <t>Secondary Education</t>
  </si>
  <si>
    <t>(-)4.57</t>
  </si>
  <si>
    <t>University and Higher Education</t>
  </si>
  <si>
    <t>(-)85.82</t>
  </si>
  <si>
    <t>Adult Education</t>
  </si>
  <si>
    <t>(-)96.72</t>
  </si>
  <si>
    <t>Social Services - contd.</t>
  </si>
  <si>
    <t xml:space="preserve">Education, Sports, Art and Culture - </t>
  </si>
  <si>
    <t>Languages Development</t>
  </si>
  <si>
    <t>(-)33.82</t>
  </si>
  <si>
    <t>General</t>
  </si>
  <si>
    <t>(-)69.31</t>
  </si>
  <si>
    <t>(-)12.56</t>
  </si>
  <si>
    <t>Technical Education-</t>
  </si>
  <si>
    <t>(-)50.72</t>
  </si>
  <si>
    <t>(-)52.89</t>
  </si>
  <si>
    <t>(-)51.31</t>
  </si>
  <si>
    <t>Sports and Youth Services-</t>
  </si>
  <si>
    <t>Physical Education-Sports and Youth Welfare</t>
  </si>
  <si>
    <t>(+)359.28</t>
  </si>
  <si>
    <t>(+)323.51</t>
  </si>
  <si>
    <t>(+)324.50</t>
  </si>
  <si>
    <t>Art and Culture-</t>
  </si>
  <si>
    <t>Archives and Museums</t>
  </si>
  <si>
    <t>(+)57.31</t>
  </si>
  <si>
    <t>Public Libraries</t>
  </si>
  <si>
    <t>(-)93.14</t>
  </si>
  <si>
    <t>(+)50.04</t>
  </si>
  <si>
    <t>(+)45.25</t>
  </si>
  <si>
    <t>Total (0202)</t>
  </si>
  <si>
    <t>(-)5.22</t>
  </si>
  <si>
    <t>Medical and Public Health-</t>
  </si>
  <si>
    <t>Urban Health Services-</t>
  </si>
  <si>
    <t>Receipts from Patients for hospital and dispensary services</t>
  </si>
  <si>
    <t>(+)34.19</t>
  </si>
  <si>
    <t>Receipts from Employees State Insurance Scheme</t>
  </si>
  <si>
    <t>(+)40.39</t>
  </si>
  <si>
    <t>Contribution for Central Government Health Scheme</t>
  </si>
  <si>
    <t>(+)2411.11</t>
  </si>
  <si>
    <t>Medical Store Depots</t>
  </si>
  <si>
    <t>(-)56.99</t>
  </si>
  <si>
    <t>Receipts from Drug Manufacture</t>
  </si>
  <si>
    <t>(+)96.47</t>
  </si>
  <si>
    <t>(+)280.81</t>
  </si>
  <si>
    <t xml:space="preserve">Medical and Public Health - </t>
  </si>
  <si>
    <t>(+)44.43</t>
  </si>
  <si>
    <t>Rural Health Services-</t>
  </si>
  <si>
    <t>Receipts/contributions from patients and others</t>
  </si>
  <si>
    <t>(+)438.15</t>
  </si>
  <si>
    <t>(-)86.98</t>
  </si>
  <si>
    <t>(+)95.06</t>
  </si>
  <si>
    <t>Medical Education, Training and Research-</t>
  </si>
  <si>
    <t>Ayurveda</t>
  </si>
  <si>
    <t>(+)857.76</t>
  </si>
  <si>
    <t>Homeopathy</t>
  </si>
  <si>
    <t>(-)14.79</t>
  </si>
  <si>
    <t>Unani</t>
  </si>
  <si>
    <t>(+)57.08</t>
  </si>
  <si>
    <t>Siddha</t>
  </si>
  <si>
    <t>(-)77.95</t>
  </si>
  <si>
    <t>Allopathy</t>
  </si>
  <si>
    <t>(-)43.91</t>
  </si>
  <si>
    <t>Other Systems</t>
  </si>
  <si>
    <t>(-)36.04</t>
  </si>
  <si>
    <t>(-)25.90</t>
  </si>
  <si>
    <t>Public Health-</t>
  </si>
  <si>
    <t>Sale of Sera/Vaccine</t>
  </si>
  <si>
    <t>Fees and Fines etc.</t>
  </si>
  <si>
    <t>(-)50.06</t>
  </si>
  <si>
    <t>Receipts from Public Health Laboratories</t>
  </si>
  <si>
    <t>(+)9.48</t>
  </si>
  <si>
    <t>(+)2776.76</t>
  </si>
  <si>
    <t>(+)9.20</t>
  </si>
  <si>
    <t>(-)0.75</t>
  </si>
  <si>
    <t>(-)43.42</t>
  </si>
  <si>
    <t>(-)15.24</t>
  </si>
  <si>
    <t>Total (0210)</t>
  </si>
  <si>
    <t>(+)13.55</t>
  </si>
  <si>
    <t>Family Welfare-</t>
  </si>
  <si>
    <t>(-)26.23</t>
  </si>
  <si>
    <t>Total (0211)</t>
  </si>
  <si>
    <t>(-)43.15</t>
  </si>
  <si>
    <t>Water Supply and Sanitation-</t>
  </si>
  <si>
    <t>Water Supply-</t>
  </si>
  <si>
    <t>(+)3781.32</t>
  </si>
  <si>
    <t>(+)3259.84</t>
  </si>
  <si>
    <t>Fees, Fines etc.</t>
  </si>
  <si>
    <t>(-)85.87</t>
  </si>
  <si>
    <t>(+)10925.00</t>
  </si>
  <si>
    <t>(+)244.54</t>
  </si>
  <si>
    <t>(-)0.16</t>
  </si>
  <si>
    <t>(+)680.87</t>
  </si>
  <si>
    <t>Sewerage and Sanitation-</t>
  </si>
  <si>
    <t>Receipts from Sewerage Schemes</t>
  </si>
  <si>
    <t>(+)1320150.00</t>
  </si>
  <si>
    <t>(+)239945.45</t>
  </si>
  <si>
    <t>Total (0215)</t>
  </si>
  <si>
    <t>(+)725.68</t>
  </si>
  <si>
    <t>Housing-</t>
  </si>
  <si>
    <t>Government Residential Buildings-</t>
  </si>
  <si>
    <t>General Pool accommodation</t>
  </si>
  <si>
    <t>(-)1.10</t>
  </si>
  <si>
    <t>Other Housing</t>
  </si>
  <si>
    <t>(+)50.00</t>
  </si>
  <si>
    <t>Urban  Housing-</t>
  </si>
  <si>
    <t>Rural Housing-</t>
  </si>
  <si>
    <t>(+)45.09</t>
  </si>
  <si>
    <t>Total (0216)</t>
  </si>
  <si>
    <t>(+)606.91</t>
  </si>
  <si>
    <t>Urban Development-</t>
  </si>
  <si>
    <t>Other Urban Development Schemes-</t>
  </si>
  <si>
    <t>Receipts from Municipalities etc.</t>
  </si>
  <si>
    <t>(+)18.86</t>
  </si>
  <si>
    <t>(-)9.62</t>
  </si>
  <si>
    <t>(-)9.12</t>
  </si>
  <si>
    <t>Total (0217)</t>
  </si>
  <si>
    <t>Information and Publicity-</t>
  </si>
  <si>
    <t>Films-</t>
  </si>
  <si>
    <t>(-)0.98</t>
  </si>
  <si>
    <t>(-)0.07</t>
  </si>
  <si>
    <t>(-)785.71</t>
  </si>
  <si>
    <t>Others-</t>
  </si>
  <si>
    <t>(+)19485.71</t>
  </si>
  <si>
    <t>Total (0220)</t>
  </si>
  <si>
    <t>(+)19946.43</t>
  </si>
  <si>
    <t>Labour and Employment-</t>
  </si>
  <si>
    <t>Receipts under Labour Laws</t>
  </si>
  <si>
    <t>(-)4.70</t>
  </si>
  <si>
    <t>(-)42.86</t>
  </si>
  <si>
    <t>(-)16.50</t>
  </si>
  <si>
    <t>Fees realised under Factory's  Act</t>
  </si>
  <si>
    <t>(-)2.55</t>
  </si>
  <si>
    <t>Fees under Contract Labour (Regulation and Abolition Rules)</t>
  </si>
  <si>
    <t>(-)37.45</t>
  </si>
  <si>
    <t>(-)5.56</t>
  </si>
  <si>
    <t>Total (0230)</t>
  </si>
  <si>
    <t>(-)7.20</t>
  </si>
  <si>
    <t>Social Security and Welfare-</t>
  </si>
  <si>
    <t>Rehabilitation-</t>
  </si>
  <si>
    <t>Relief and Rehabilitation of Displaced Persons and Repatriates</t>
  </si>
  <si>
    <t>Other Rehabilitation Schemes</t>
  </si>
  <si>
    <t>(+)5.32</t>
  </si>
  <si>
    <t>(+)798.42</t>
  </si>
  <si>
    <t>(+)595.42</t>
  </si>
  <si>
    <t>Other Social Security and Welfare Programmes-</t>
  </si>
  <si>
    <t>(-)32.97</t>
  </si>
  <si>
    <t>Social Services - concld.</t>
  </si>
  <si>
    <t>Total (0235)</t>
  </si>
  <si>
    <t>(+)2.73</t>
  </si>
  <si>
    <t>Other Social Services-</t>
  </si>
  <si>
    <t>Nutrition</t>
  </si>
  <si>
    <t>(+)710.00</t>
  </si>
  <si>
    <t>Welfare of Scheduled Castes, Scheduled Tribes, Other Backward Classes and Minorities</t>
  </si>
  <si>
    <t>(-)6.12</t>
  </si>
  <si>
    <t>(-)22.63</t>
  </si>
  <si>
    <t>Total (0250)</t>
  </si>
  <si>
    <t>(-)5.81</t>
  </si>
  <si>
    <t>Total (ii) Social Services</t>
  </si>
  <si>
    <t>(+)16.21</t>
  </si>
  <si>
    <t>(iii)</t>
  </si>
  <si>
    <t>Economic Services-</t>
  </si>
  <si>
    <t>Crop Husbandry-</t>
  </si>
  <si>
    <t>Seeds</t>
  </si>
  <si>
    <t>(-)35.21</t>
  </si>
  <si>
    <t>Receipts from Agricultural Farms</t>
  </si>
  <si>
    <t>(+)133.42</t>
  </si>
  <si>
    <t>Economic Services - contd.</t>
  </si>
  <si>
    <t>(-)54.36</t>
  </si>
  <si>
    <t>Receipts from Plant Protection Services</t>
  </si>
  <si>
    <t>(+)85.97</t>
  </si>
  <si>
    <t>Receipts from Commercial crops</t>
  </si>
  <si>
    <t>(-)26.73</t>
  </si>
  <si>
    <t>Receipts from Horticulture and Vegetable Crops</t>
  </si>
  <si>
    <t>(+)19.28</t>
  </si>
  <si>
    <t>(-)90.70</t>
  </si>
  <si>
    <t>Total (0401)</t>
  </si>
  <si>
    <t>(-)87.07</t>
  </si>
  <si>
    <t>Animal Husbandry-</t>
  </si>
  <si>
    <t>(+)36.40</t>
  </si>
  <si>
    <t>(+)262.22</t>
  </si>
  <si>
    <t>(+)10.61</t>
  </si>
  <si>
    <t>(+)16.27</t>
  </si>
  <si>
    <t>(-)53.37</t>
  </si>
  <si>
    <t>(+)15.23</t>
  </si>
  <si>
    <t>(+)87.61</t>
  </si>
  <si>
    <t>Total (0403)</t>
  </si>
  <si>
    <t>(+)18.69</t>
  </si>
  <si>
    <t>Dairy Development-</t>
  </si>
  <si>
    <t>(-)85.49</t>
  </si>
  <si>
    <t>Total (0404)</t>
  </si>
  <si>
    <t>Fisheries-</t>
  </si>
  <si>
    <t>Licence Fees, Fines etc.</t>
  </si>
  <si>
    <t>(-)17.12</t>
  </si>
  <si>
    <t>Grants from I.C.A.R.</t>
  </si>
  <si>
    <t>(+)8.70</t>
  </si>
  <si>
    <t>(-)95.31</t>
  </si>
  <si>
    <t>Total (0405)</t>
  </si>
  <si>
    <t>(-)68.36</t>
  </si>
  <si>
    <t>Forestry and Wild Life-</t>
  </si>
  <si>
    <t>Forestry-</t>
  </si>
  <si>
    <t>(-)14.05</t>
  </si>
  <si>
    <t>Receipts from social and farm forestries</t>
  </si>
  <si>
    <t>(-)3.10</t>
  </si>
  <si>
    <t>(+)63.23</t>
  </si>
  <si>
    <t>(+)43.75</t>
  </si>
  <si>
    <t>Total (0406)</t>
  </si>
  <si>
    <t>Co-operation-</t>
  </si>
  <si>
    <t>Audit Fees</t>
  </si>
  <si>
    <t>(+)1.58</t>
  </si>
  <si>
    <t>(-)74.05</t>
  </si>
  <si>
    <t>Total (0425)</t>
  </si>
  <si>
    <t>(-)18.85</t>
  </si>
  <si>
    <t>Other Agricultural Programmes-</t>
  </si>
  <si>
    <t>Fees for quality control grading of Agricultural products</t>
  </si>
  <si>
    <t>Soil and Water Conservation</t>
  </si>
  <si>
    <t>(+)681.75</t>
  </si>
  <si>
    <t>(-)9.24</t>
  </si>
  <si>
    <t>(-)63.67</t>
  </si>
  <si>
    <t>(-)72.78</t>
  </si>
  <si>
    <t>(-)12.52</t>
  </si>
  <si>
    <t>Total (0435)</t>
  </si>
  <si>
    <t>(+)117.08</t>
  </si>
  <si>
    <t>Other Rural Development Programmes-</t>
  </si>
  <si>
    <t>Receipts under Panchayati Raj Acts</t>
  </si>
  <si>
    <t>(-)96.17</t>
  </si>
  <si>
    <t>Receipts from Community Development Projects</t>
  </si>
  <si>
    <t>(-)46.40</t>
  </si>
  <si>
    <t>Total (0515)</t>
  </si>
  <si>
    <t>(-)56.91</t>
  </si>
  <si>
    <t>Major Irrigation-</t>
  </si>
  <si>
    <t>Sirhind Canal System-(Commercial)-</t>
  </si>
  <si>
    <t>Sale of Water for Irrigation Purposes</t>
  </si>
  <si>
    <t>(+)230.53</t>
  </si>
  <si>
    <t>Sale of Water for Domestic Purposes</t>
  </si>
  <si>
    <t>(-)99.38</t>
  </si>
  <si>
    <t>Sale of Water for Other Purposes</t>
  </si>
  <si>
    <t>(-)99.91</t>
  </si>
  <si>
    <t>Water Power</t>
  </si>
  <si>
    <t>(-)1.43</t>
  </si>
  <si>
    <t>(+)44.88</t>
  </si>
  <si>
    <t>Deduct Refunds</t>
  </si>
  <si>
    <t>(-)0.26</t>
  </si>
  <si>
    <t>(+)93.56</t>
  </si>
  <si>
    <t>(+)76.81</t>
  </si>
  <si>
    <t>Total (0700)</t>
  </si>
  <si>
    <t>(+)91.56</t>
  </si>
  <si>
    <t>Medium Irrigation-</t>
  </si>
  <si>
    <t>Major Irrigation-Commercial-</t>
  </si>
  <si>
    <t>(-)89.97</t>
  </si>
  <si>
    <t>(+)156.78</t>
  </si>
  <si>
    <t xml:space="preserve">General - </t>
  </si>
  <si>
    <t>Total (0701)</t>
  </si>
  <si>
    <t>(+)127.08</t>
  </si>
  <si>
    <t>Minor Irrigation-</t>
  </si>
  <si>
    <t>Surface Water-</t>
  </si>
  <si>
    <t>(+)165.57</t>
  </si>
  <si>
    <t>(+)165.04</t>
  </si>
  <si>
    <t>Ground Water-</t>
  </si>
  <si>
    <t>(-)65.38</t>
  </si>
  <si>
    <t>(-)67.04</t>
  </si>
  <si>
    <t>(-)82.86</t>
  </si>
  <si>
    <t>Total (0702)</t>
  </si>
  <si>
    <t>(+)92.05</t>
  </si>
  <si>
    <t>Non Conventional Sources of Energy-</t>
  </si>
  <si>
    <t>Total (0810)</t>
  </si>
  <si>
    <t>Village and Small Industries-</t>
  </si>
  <si>
    <t>Industrial Estates</t>
  </si>
  <si>
    <t>(-)9.57</t>
  </si>
  <si>
    <t>Small Scale Industries</t>
  </si>
  <si>
    <t>(-)88.10</t>
  </si>
  <si>
    <t>Sericulture Industries</t>
  </si>
  <si>
    <t>(+)1.29</t>
  </si>
  <si>
    <t>(-)68.67</t>
  </si>
  <si>
    <t>Total (0851)</t>
  </si>
  <si>
    <t>(-)55.93</t>
  </si>
  <si>
    <t>Industries-</t>
  </si>
  <si>
    <t>(+)79.87</t>
  </si>
  <si>
    <t>Total (0852)</t>
  </si>
  <si>
    <t>Non - Ferrous Mining and Metallurgical Industries-</t>
  </si>
  <si>
    <t>Geological Survey of India</t>
  </si>
  <si>
    <t>(-)79.61</t>
  </si>
  <si>
    <t>(+)17.17</t>
  </si>
  <si>
    <t>Receipts under the Carbide of Calcium Rules</t>
  </si>
  <si>
    <t>(-)61.64</t>
  </si>
  <si>
    <t>(-)92.70</t>
  </si>
  <si>
    <t>Total (0853)</t>
  </si>
  <si>
    <t>(+)16.20</t>
  </si>
  <si>
    <t>Civil Aviation-</t>
  </si>
  <si>
    <t>Total (1053)</t>
  </si>
  <si>
    <t>Roads and Bridges-</t>
  </si>
  <si>
    <t>(-)13.42</t>
  </si>
  <si>
    <t>(-)93.97</t>
  </si>
  <si>
    <t>Total (1054)</t>
  </si>
  <si>
    <t>(-)15.90</t>
  </si>
  <si>
    <t>Road Transport-</t>
  </si>
  <si>
    <t>Government Transport Services-Punjab Roadways</t>
  </si>
  <si>
    <t>(+)38.65</t>
  </si>
  <si>
    <t>(+)4045.54</t>
  </si>
  <si>
    <t>Total (1055)</t>
  </si>
  <si>
    <t>(+)40.99</t>
  </si>
  <si>
    <t>Other Communication Services-</t>
  </si>
  <si>
    <t>(+)400.00</t>
  </si>
  <si>
    <t>Total (1275)</t>
  </si>
  <si>
    <t>Tourism-</t>
  </si>
  <si>
    <t>(+)798.35</t>
  </si>
  <si>
    <t>Total (1452)</t>
  </si>
  <si>
    <t>(+)791.95</t>
  </si>
  <si>
    <t>Civil Supplies-</t>
  </si>
  <si>
    <t>(-)7.70</t>
  </si>
  <si>
    <t>(-)0.66</t>
  </si>
  <si>
    <t>(-)0.04</t>
  </si>
  <si>
    <t>(+)1550.00</t>
  </si>
  <si>
    <t>Total (1456)</t>
  </si>
  <si>
    <t>Other General Economic Services-</t>
  </si>
  <si>
    <t>Statistics</t>
  </si>
  <si>
    <t>Patent  Fees</t>
  </si>
  <si>
    <t>(+)16.67</t>
  </si>
  <si>
    <t>(+)9.73</t>
  </si>
  <si>
    <t>(-)31.73</t>
  </si>
  <si>
    <t>(-)90.04</t>
  </si>
  <si>
    <t>Other Non-Tax Revenue - concld.</t>
  </si>
  <si>
    <t>Economic Services - concld.</t>
  </si>
  <si>
    <t>Total (1475)</t>
  </si>
  <si>
    <t>(-)84.16</t>
  </si>
  <si>
    <t>Total (iii) Economic Services</t>
  </si>
  <si>
    <t>(-)21.88</t>
  </si>
  <si>
    <t>Total  (c) Other Non-Tax Revenue</t>
  </si>
  <si>
    <t>(+)16.14</t>
  </si>
  <si>
    <t>(+)16.07</t>
  </si>
  <si>
    <t>C.</t>
  </si>
  <si>
    <t>Grants-in-Aid and Contributions-</t>
  </si>
  <si>
    <t>Grants-in-aid from Central Government-</t>
  </si>
  <si>
    <t>Grants for Centrally Sponsored Plan Schemes-</t>
  </si>
  <si>
    <t>(-)2,037.92</t>
  </si>
  <si>
    <t>(-)4,734.32</t>
  </si>
  <si>
    <t>(-)56.95</t>
  </si>
  <si>
    <t>Centrally Sponsored Schemes-</t>
  </si>
  <si>
    <t>Central Assistance/Share</t>
  </si>
  <si>
    <t>(1)</t>
  </si>
  <si>
    <t>Mahatma Gandhi National Rural Employment Guarantee Programme (9178) (9219)</t>
  </si>
  <si>
    <t>Normal</t>
  </si>
  <si>
    <t>(-)38.11</t>
  </si>
  <si>
    <t>(2)</t>
  </si>
  <si>
    <t>Urban Rejuvenation Mission - AMRUT - Atal Mission for Rejuvenation and Urban Transformation and Smart Cities Mission - Mission for Development for 100 Smart Cities (9478)</t>
  </si>
  <si>
    <t>(-)32.15</t>
  </si>
  <si>
    <t>Grants-in-Aid and Contributions - contd.</t>
  </si>
  <si>
    <t xml:space="preserve">Grants-in-aid from Central Government - </t>
  </si>
  <si>
    <t xml:space="preserve">Centrally Sponsored Schemes - </t>
  </si>
  <si>
    <t>(3)</t>
  </si>
  <si>
    <t>(-)46.46</t>
  </si>
  <si>
    <t>SCSP</t>
  </si>
  <si>
    <t>(-)43.01</t>
  </si>
  <si>
    <t>TSP</t>
  </si>
  <si>
    <t>(4)</t>
  </si>
  <si>
    <t>National Livelihood Mission - Ajeevika - National Rural Livelihood Mission (9181)</t>
  </si>
  <si>
    <t>(+)11.44</t>
  </si>
  <si>
    <t>(-)2.93</t>
  </si>
  <si>
    <t>(-)80.51</t>
  </si>
  <si>
    <t>(5)</t>
  </si>
  <si>
    <t>Pradhan Mantri Awas Yojna (PMAY) - Rural (9180)</t>
  </si>
  <si>
    <t>(-)48.72</t>
  </si>
  <si>
    <t>(6)</t>
  </si>
  <si>
    <t>Jobs and Skill Development - Skill Acquisition and Knowledge Awareness Livelihood Promotion (SANKALP) (3212) (3822)</t>
  </si>
  <si>
    <t>(7)</t>
  </si>
  <si>
    <t>National Programme of Mid Day Meal in Schools (9165)</t>
  </si>
  <si>
    <t>(+)17.94</t>
  </si>
  <si>
    <t>(-)11.36</t>
  </si>
  <si>
    <t>(8)</t>
  </si>
  <si>
    <t>Swachh Bharat Mission (SBM) - Rural (9151)</t>
  </si>
  <si>
    <t>(+)2.45</t>
  </si>
  <si>
    <t>(+)76.83</t>
  </si>
  <si>
    <t>(9)</t>
  </si>
  <si>
    <t>National Health Mission (NHM) - National AYUSH Mission (9158)</t>
  </si>
  <si>
    <t>(10)</t>
  </si>
  <si>
    <t>Environment, Forestry and Wildlife - National Mission for a Green India (0257)</t>
  </si>
  <si>
    <t>(11)</t>
  </si>
  <si>
    <t>Green Revolution -  National Mission on Horticulture (9120)</t>
  </si>
  <si>
    <t>(+)170.22</t>
  </si>
  <si>
    <t>(+)190.79</t>
  </si>
  <si>
    <t>(12)</t>
  </si>
  <si>
    <t>(+)257.52</t>
  </si>
  <si>
    <t>(+)695.30</t>
  </si>
  <si>
    <t>(13)</t>
  </si>
  <si>
    <t>(+)13.27</t>
  </si>
  <si>
    <t>(14)</t>
  </si>
  <si>
    <t>(+)122.67</t>
  </si>
  <si>
    <t>(-)36.12</t>
  </si>
  <si>
    <t>(15)</t>
  </si>
  <si>
    <t>National Livelihood Mission - Ajeevika - National Urban Livelihood Mission (2000)</t>
  </si>
  <si>
    <t>(16)</t>
  </si>
  <si>
    <t>Infrastructure Facilities for Judiciary  (9174)</t>
  </si>
  <si>
    <t>(+)47.36</t>
  </si>
  <si>
    <t>(17)</t>
  </si>
  <si>
    <t>Shyama Prasad Mukherjee Rurban Mission (2049)</t>
  </si>
  <si>
    <t>(18)</t>
  </si>
  <si>
    <t>Green Revolution - Sub - Missions on Agriculture Extension (9144)</t>
  </si>
  <si>
    <t>(19)</t>
  </si>
  <si>
    <t>Blue Revolution (3037) (3890)</t>
  </si>
  <si>
    <t>(+)101.39</t>
  </si>
  <si>
    <t>(+)3.73</t>
  </si>
  <si>
    <t>(20)</t>
  </si>
  <si>
    <t>Green Revolution - Rashtriya Krishi Vikas Yojna (9145)</t>
  </si>
  <si>
    <t>(+)4652.30</t>
  </si>
  <si>
    <t>(+)828.74</t>
  </si>
  <si>
    <t>(21)</t>
  </si>
  <si>
    <t>Pradhan Mantri Gram Sadak Yojana (9179)</t>
  </si>
  <si>
    <t>(+)14.73</t>
  </si>
  <si>
    <t>(22)</t>
  </si>
  <si>
    <t>Pradhan Mantri Awas Yojna (PMAY) - Urban (1989)</t>
  </si>
  <si>
    <t>(-)95.99</t>
  </si>
  <si>
    <t>(+)1244.21</t>
  </si>
  <si>
    <t>(23)</t>
  </si>
  <si>
    <t>Pradhan Mantri Krishi Sinchai Yojana - Irrigation Census (2027)</t>
  </si>
  <si>
    <t>(24)</t>
  </si>
  <si>
    <t>Central Assistance to States/UTs for meeting expenditure on intra-state movement, handling of foodgrains and FPS dealers margin under NFSA (4048)</t>
  </si>
  <si>
    <t>(25)</t>
  </si>
  <si>
    <t>Modernisation of Police Forces (3194)</t>
  </si>
  <si>
    <t>(26)</t>
  </si>
  <si>
    <t>(27)</t>
  </si>
  <si>
    <t>Jobs and Skill Development - Employment Generation Schemes - Community Development through Polytechnics (3640)</t>
  </si>
  <si>
    <t>(28)</t>
  </si>
  <si>
    <t>(+)44.42</t>
  </si>
  <si>
    <t>(29)</t>
  </si>
  <si>
    <t>Pradhan Mantri Krishi Sinchai Yojana - Accelerated Irrigation Benefit Programme (3994 and 3993)</t>
  </si>
  <si>
    <t>(+)35.42</t>
  </si>
  <si>
    <t>(30)</t>
  </si>
  <si>
    <t>Umbrella Scheme for Development of Scheduled Castes - Civil Rights, Educational Empowerment, Infrastructure Development, Livelihoods - Post- Matric Scholarship for SC Students (2063)</t>
  </si>
  <si>
    <t>(31)</t>
  </si>
  <si>
    <t>National Health Mission (NHM) - National Urban Health Mission (0416)</t>
  </si>
  <si>
    <t>(32)</t>
  </si>
  <si>
    <t>Umbrella Scheme for Development of Scheduled Castes - Civil Rights, Educational empowerment, Infrastructure Development, Livelihoods - Pre-Matric Scholarship for SC students (9492)</t>
  </si>
  <si>
    <t>(33)</t>
  </si>
  <si>
    <t>Pradhan Mantri Krishi Sinchai Yojana - Integrated Watershed Development Programme (9183)</t>
  </si>
  <si>
    <t>(-)16.98</t>
  </si>
  <si>
    <t>(-)61.13</t>
  </si>
  <si>
    <t>(34)</t>
  </si>
  <si>
    <t>Swachh Bharat Mission (SBM) - Urban (9757)</t>
  </si>
  <si>
    <t>(-)87.65</t>
  </si>
  <si>
    <t>(35)</t>
  </si>
  <si>
    <t>Environment, Forestry and Wildlife - Green India Mission - National Afforestation Programme (9153)</t>
  </si>
  <si>
    <t>(+)56.97</t>
  </si>
  <si>
    <t>(36)</t>
  </si>
  <si>
    <t>(37)</t>
  </si>
  <si>
    <t>National Social Assistance Programme - Indira Gandhi National Disability Pension Scheme (IGNDPS) (3169)</t>
  </si>
  <si>
    <t>(38)</t>
  </si>
  <si>
    <t>National Social Assistance Programme - Indira Gandhi National Old Age Pension Scheme (IGNOAPS) (3163)</t>
  </si>
  <si>
    <t>(39)</t>
  </si>
  <si>
    <t>National Social Assistance Programme (NSAP) - Indira Gandhi National Widow Pension Scheme (IGNWPS) (3167)</t>
  </si>
  <si>
    <t>(40)</t>
  </si>
  <si>
    <t>(-)50.86</t>
  </si>
  <si>
    <t>(-)93.56</t>
  </si>
  <si>
    <t>(41)</t>
  </si>
  <si>
    <t>(+)3.29</t>
  </si>
  <si>
    <t>(42)</t>
  </si>
  <si>
    <t>(43)</t>
  </si>
  <si>
    <t>(44)</t>
  </si>
  <si>
    <t>National Social Assistance Programme (NSAP) - National Family Benefit Scheme (3166)</t>
  </si>
  <si>
    <t>(45)</t>
  </si>
  <si>
    <t>(46)</t>
  </si>
  <si>
    <t>National Mission for Safety of Women (Nirbhaya Fund) (3690)</t>
  </si>
  <si>
    <t>(-)8.17</t>
  </si>
  <si>
    <t>(47)</t>
  </si>
  <si>
    <t>(48)</t>
  </si>
  <si>
    <t>PM Formalisation of Micro Food Processing Enterprises Scheme (PMFME) (3887)</t>
  </si>
  <si>
    <t>(49)</t>
  </si>
  <si>
    <t>Infrastructure Maintenance (PMSSN) (4064)</t>
  </si>
  <si>
    <t>(50)</t>
  </si>
  <si>
    <t>(51)</t>
  </si>
  <si>
    <t>(52)</t>
  </si>
  <si>
    <t>(-)97.07</t>
  </si>
  <si>
    <t>(53)</t>
  </si>
  <si>
    <t>Mission Shakti (3980)</t>
  </si>
  <si>
    <t>(+)319.17</t>
  </si>
  <si>
    <t>(54)</t>
  </si>
  <si>
    <t>Umbrella Scheme for Development of Scheduled Castes- Pradhan Mantri Anusuchit Jaati Abhyuday Yojana (PM-AJAY)(3967)</t>
  </si>
  <si>
    <t>Total (101)</t>
  </si>
  <si>
    <t>(-)15.47</t>
  </si>
  <si>
    <t>Externally Aided Projects-Grants for Centrally Sponsored Schemes</t>
  </si>
  <si>
    <t>National Rural Health Mission</t>
  </si>
  <si>
    <t>(+)6.19</t>
  </si>
  <si>
    <t>Total (102)</t>
  </si>
  <si>
    <t>(-)67.31</t>
  </si>
  <si>
    <t>Total - 06</t>
  </si>
  <si>
    <t>(-)15.67</t>
  </si>
  <si>
    <t>Finance Commission Grants-</t>
  </si>
  <si>
    <t>Post Devolution Revenue Deficit Grant</t>
  </si>
  <si>
    <t>(-)32.10</t>
  </si>
  <si>
    <t>(-)23.92</t>
  </si>
  <si>
    <t>(-)10.18</t>
  </si>
  <si>
    <t>(+)5.00</t>
  </si>
  <si>
    <t>(+)60.20</t>
  </si>
  <si>
    <t>Total - 07</t>
  </si>
  <si>
    <t>(-)27.97</t>
  </si>
  <si>
    <t>Other Transfer/Grants to States/Union Territories with Legislatures-</t>
  </si>
  <si>
    <t>(-)32.57</t>
  </si>
  <si>
    <t>Special Assistance</t>
  </si>
  <si>
    <t>Disaster Preparedness</t>
  </si>
  <si>
    <t>Civil Defence - ITBP Deployment in State</t>
  </si>
  <si>
    <t>Total (113)</t>
  </si>
  <si>
    <t>(-)97.97</t>
  </si>
  <si>
    <t>(-)53.35</t>
  </si>
  <si>
    <t>Total - 08</t>
  </si>
  <si>
    <t>(-)53.15</t>
  </si>
  <si>
    <t>Total (1601)</t>
  </si>
  <si>
    <t>(-)34.95</t>
  </si>
  <si>
    <t>Total - Receipt Heads (Revenue Account)</t>
  </si>
  <si>
    <t>(+)1.80</t>
  </si>
  <si>
    <t>Receipt Heads (Capital Account)-</t>
  </si>
  <si>
    <t>Miscellaneous Capital Receipts-</t>
  </si>
  <si>
    <t>(-)99.76</t>
  </si>
  <si>
    <t>Total (4000)</t>
  </si>
  <si>
    <t>Total - Receipt Heads (Capital Account)</t>
  </si>
  <si>
    <t>Total - Receipts</t>
  </si>
  <si>
    <t>a</t>
  </si>
  <si>
    <t>Total  - B. Non-Tax Revenue</t>
  </si>
  <si>
    <t>*</t>
  </si>
  <si>
    <t>Interest or other earnings on CSS Funds from Grantee on unspent balances</t>
  </si>
  <si>
    <t xml:space="preserve">Other Non-Tax Revenue - </t>
  </si>
  <si>
    <t xml:space="preserve">General Services - </t>
  </si>
  <si>
    <t>Represents notional adjustments on account of Lapsed/Unclaimed Deposits</t>
  </si>
  <si>
    <t>Represents collection of Cane Cess</t>
  </si>
  <si>
    <t>Input Tax Credit cross utilisation of SGST and IGST</t>
  </si>
  <si>
    <t>Total  (c) Taxes on Property, Capital and other transactions</t>
  </si>
  <si>
    <t>Taxes on Property, Capital and other transactions - concld.</t>
  </si>
  <si>
    <t>Taxes on Property, Capital and other transactions-</t>
  </si>
  <si>
    <t xml:space="preserve">Taxes on Commodities and Services other than Goods and Services Tax - </t>
  </si>
  <si>
    <t>Taxes on Commodities and Services other than Goods and Services Tax - contd.</t>
  </si>
  <si>
    <t>Taxes on Commodities and Services other than Goods and Services Tax - concld.</t>
  </si>
  <si>
    <t>Total  (d) Taxes on Commodities and Services other than Goods and Services Tax</t>
  </si>
  <si>
    <t>Mission for Empowerment and Protection for Women - Mahila Shakti Kendra (9226)</t>
  </si>
  <si>
    <t>White Revolution -  National Livestock Mission (9008)</t>
  </si>
  <si>
    <t>Digitalisation of Primary Agricultural Credit Societies (4008)(4220)</t>
  </si>
  <si>
    <t>E-Vidhan Implementation of National E-Vidhan application (NeVa) for Digital Signatures</t>
  </si>
  <si>
    <t>Grants for Rural Local Bodies (2084)</t>
  </si>
  <si>
    <t>Grants for Urban Local Bodies (2085)</t>
  </si>
  <si>
    <t>Grants-in-aid for State Disaster Response Fund (3156)</t>
  </si>
  <si>
    <t>Grants from Central Road and Infrastructure Fund</t>
  </si>
  <si>
    <t>Grants-in-aid for State Disaster Mitigation Fund</t>
  </si>
  <si>
    <t>Minus balance is due to adjustment of Advance Apportionment by the Government of India to make up shortfall in IGST balance as on 26 December 2022.</t>
  </si>
  <si>
    <t>Taxes on Income other than Corporation Tax-</t>
  </si>
  <si>
    <t>Value Added Tax (VAT) Receipts</t>
  </si>
  <si>
    <t>Receipts under Central Sales Tax Act</t>
  </si>
  <si>
    <t>Fees for the Electrical Inspection of Cinemas</t>
  </si>
  <si>
    <t>Interest from Public Sector and other Undertakings</t>
  </si>
  <si>
    <t>Police supplied to other Governments</t>
  </si>
  <si>
    <t>Police supplied to other Parties</t>
  </si>
  <si>
    <t>Stationery Receipts</t>
  </si>
  <si>
    <t>Other Press Receipts</t>
  </si>
  <si>
    <t>Recovery of Percentage Charges</t>
  </si>
  <si>
    <t>Pensionary Charges in respect of High Court Judges recovered from the State Governments</t>
  </si>
  <si>
    <t>Pre-Partition Receipts</t>
  </si>
  <si>
    <t>Tuitions and other fees</t>
  </si>
  <si>
    <t>Sale of Contraceptives</t>
  </si>
  <si>
    <t>Receipts from Rural Water Supply Schemes</t>
  </si>
  <si>
    <t>Receipts from Urban Water Supply Schemes</t>
  </si>
  <si>
    <t>Services and Service Fee</t>
  </si>
  <si>
    <t>Fees for Registration of Trade Unions</t>
  </si>
  <si>
    <t>Fees for Inspection of Steam Boilers</t>
  </si>
  <si>
    <t>Sale of Manures and Fertilisers</t>
  </si>
  <si>
    <t>Receipts from Cattle and Buffalo Development</t>
  </si>
  <si>
    <t>Receipts from Poultry Development</t>
  </si>
  <si>
    <t>Receipts from Sheep and Wool Development</t>
  </si>
  <si>
    <t>Receipts from Piggery Development</t>
  </si>
  <si>
    <t>Receipts from Fodder and Feed Development</t>
  </si>
  <si>
    <t>Sale of timber and other forest produce</t>
  </si>
  <si>
    <t>Others Receipts</t>
  </si>
  <si>
    <t>Receipts from Water Tanks</t>
  </si>
  <si>
    <t>Receipts from Tubewells</t>
  </si>
  <si>
    <t>National Highways Permanent Bridges</t>
  </si>
  <si>
    <t>Regulation of other business undertakings</t>
  </si>
  <si>
    <t>Fees for stamping weights and measures</t>
  </si>
  <si>
    <t>National Education Mission - Samagra Shiksha Abhiyan (erstwhile Sarva Shiksha Abhiyan) (3667) (9164)</t>
  </si>
  <si>
    <t>Urban Rejuvenation Mission : AMRUT - Atal Mission for Rejuvenation and Urban Transformation and Smart Cities Mission - Urban Rejuvenation Mission - 500 Cities  (9556)</t>
  </si>
  <si>
    <t>National Education Mission- Teacher Training and Adult Education - Padhna Likhna Abhiyan (PLA) (1903)</t>
  </si>
  <si>
    <t>Rashtriya Gram Swaraj Abhiyan (RGSA) (3617)</t>
  </si>
  <si>
    <t>Umbrella Scheme for Development of Minorities - Pradhan Mantri Jan Vikas Karyakaram (erstwhile MSDP) (9217)</t>
  </si>
  <si>
    <t>Umbrella Programme for Development of Other Vulnerable Groups - Pre-Matric Scholarship to OBC Students (9493)</t>
  </si>
  <si>
    <t>Prime Minister Ayushman Bharat Health Infrastructure Mission ( PM-ABHIM) (3991)</t>
  </si>
  <si>
    <t>Total  - C. Grants-in-Aid and Contributions</t>
  </si>
  <si>
    <t>Grants-in-Aid and Contributions - concld.</t>
  </si>
  <si>
    <t>Retirement of Capital/Disinvestments of Cooperative Societies/Banks</t>
  </si>
  <si>
    <t>Compensation for loss of revenue arising out of implementation of GST</t>
  </si>
  <si>
    <t xml:space="preserve">Central Assistance/Share </t>
  </si>
  <si>
    <t>14. DETAILED STATEMENT OF REVENUE AND CAPITAL RECEIPTS BY MINOR HEADS - contd.</t>
  </si>
  <si>
    <r>
      <t xml:space="preserve">Revenue Receipts - There was a net increase of  </t>
    </r>
    <r>
      <rPr>
        <sz val="9"/>
        <rFont val="Rupee Foradian"/>
        <family val="2"/>
      </rPr>
      <t>₹</t>
    </r>
    <r>
      <rPr>
        <sz val="9"/>
        <rFont val="Times New Roman"/>
        <family val="1"/>
      </rPr>
      <t xml:space="preserve">  1,57,645.45 lakh in the Revenue Receipts from </t>
    </r>
    <r>
      <rPr>
        <sz val="9"/>
        <rFont val="Rupee Foradian"/>
        <family val="2"/>
      </rPr>
      <t>₹</t>
    </r>
    <r>
      <rPr>
        <sz val="9"/>
        <rFont val="Times New Roman"/>
        <family val="1"/>
      </rPr>
      <t xml:space="preserve"> 87,61,560.06 lakh in 2022-23 to </t>
    </r>
    <r>
      <rPr>
        <sz val="9"/>
        <rFont val="Rupee Foradian"/>
        <family val="2"/>
      </rPr>
      <t>₹</t>
    </r>
    <r>
      <rPr>
        <sz val="9"/>
        <rFont val="Times New Roman"/>
        <family val="1"/>
      </rPr>
      <t xml:space="preserve"> 89,19,205.51 lakh in 2023-24 resulting in increase of  1.80 per cent over previous year. The overall increase is the result of prominent increase/decrease under the following heads of account :-</t>
    </r>
  </si>
  <si>
    <t xml:space="preserve">Head  of Account </t>
  </si>
  <si>
    <t>Increase</t>
  </si>
  <si>
    <t>Main Reasons</t>
  </si>
  <si>
    <r>
      <t>(</t>
    </r>
    <r>
      <rPr>
        <sz val="9"/>
        <rFont val="Rupee Foradian"/>
        <family val="2"/>
      </rPr>
      <t>₹</t>
    </r>
    <r>
      <rPr>
        <sz val="9"/>
        <rFont val="Times New Roman"/>
        <family val="1"/>
      </rPr>
      <t xml:space="preserve"> in lakh)</t>
    </r>
  </si>
  <si>
    <t>State Goods and Services Tax (SGST)</t>
  </si>
  <si>
    <t>The overall increase under this  head works out to 15.43 per cent over previous year's receipts. It is mainly due to increase of 82.82 per cent under 'Apportionment of IGST-Transfer-in of Tax Component to SGST'.</t>
  </si>
  <si>
    <t>Taxes on Income other than Corporation Tax</t>
  </si>
  <si>
    <t>Central Goods and Services Tax (CGST)</t>
  </si>
  <si>
    <t>The overall increase under this  head works out to 27.75 per cent over previous year's receipts. It is mainly due to increase of 27.75 per cent under 'Share of net proceeds assigned to States'.</t>
  </si>
  <si>
    <t>Miscellaneous General Services</t>
  </si>
  <si>
    <t>Taxes on Sales, Trade etc.</t>
  </si>
  <si>
    <t>State Excise</t>
  </si>
  <si>
    <t>The overall increase under this  head works out to 9.43 per cent over previous year's receipts.  It is mainly due to increase of 25.41 per cent under 'Other Receipts'.</t>
  </si>
  <si>
    <t>Corporation Tax</t>
  </si>
  <si>
    <t>The overall increase under this  head works out to 6.41 per cent over previous year's receipts. It is mainly due to increase of 6.41 per cent under 'Share of net proceeds assigned to States'.</t>
  </si>
  <si>
    <t>Taxes on Vehicles</t>
  </si>
  <si>
    <t>The overall increase under this  head works out to 9.88 per cent over previous year's receipts.  It is mainly due to increase of 14.43 per cent under 'Receipts under the State Motor Vehicles Taxation Acts'.</t>
  </si>
  <si>
    <t>Taxes and Duties on Electricity</t>
  </si>
  <si>
    <t>The overall increase under this  head works out to 5.02 per cent over previous year's receipts. It is mainly due to increase of 6.41 per cent under 'Taxes on Consumption and Sale of Electricity'.</t>
  </si>
  <si>
    <t>Stamps and Registration Fees</t>
  </si>
  <si>
    <t>Major Irrigation</t>
  </si>
  <si>
    <t>The overall increase under this  head works out to 91.56 per cent over previous year's receipts. It is mainly due to increase of 1086.77 per cent under 'Other Receipts' under Sub -Major Head 'General'.</t>
  </si>
  <si>
    <t>Housing</t>
  </si>
  <si>
    <t>Forestry and Wild Life</t>
  </si>
  <si>
    <t>Union Excise Duties</t>
  </si>
  <si>
    <t xml:space="preserve">Medical and Public Health </t>
  </si>
  <si>
    <t>Water Supply and Sanitation</t>
  </si>
  <si>
    <t>Customs</t>
  </si>
  <si>
    <t>The overall increase under this  head works out to 6.04 per cent over previous year's receipts. It is mainly due to increase of 6.04 per cent under 'Share of net proceeds assigned to States'.</t>
  </si>
  <si>
    <t>Non  Ferrous Mining and Metallurgical Industries</t>
  </si>
  <si>
    <t xml:space="preserve">Interest Receipts  </t>
  </si>
  <si>
    <t>Other Administrative Services</t>
  </si>
  <si>
    <t>The overall increase under this  head works out to 28.47 per cent over previous year's receipts.   It is mainly due to increase of 62.32 per cent under 'Fines and Forfeitures' under Administration of Justice'.</t>
  </si>
  <si>
    <t>Road Transport</t>
  </si>
  <si>
    <t>The overall increase under this  head works out to 40.99 per cent over previous year's receipts.  It is mainly due to increase of 38.65 per cent under 'Government Transport Services-Punjab Roadways'.</t>
  </si>
  <si>
    <t xml:space="preserve">Medium Irrigation  </t>
  </si>
  <si>
    <t>Tourism</t>
  </si>
  <si>
    <t>The overall increase under this  head works out to 791.95 per cent over previous year's receipts. It is mainly due to increase of 156.78 per cent under 'Other Receipts'.</t>
  </si>
  <si>
    <t>The increase was set off by decrease mainly under following heads of account :-</t>
  </si>
  <si>
    <t>Decrease</t>
  </si>
  <si>
    <t>Grants-in-aid from Central Government</t>
  </si>
  <si>
    <t>The overall decrease under this  head works out to 34.95 per cent over previous year's receipts. It is mainly due to decrease of 32.10 per cent under 'Post Devolution Revenue Deficit Grant under Finance Commission Grants'.</t>
  </si>
  <si>
    <t>Other General Economic Services</t>
  </si>
  <si>
    <t>The overall decrease under this  head works out to 84.16 per cent over previous year's receipts. It is mainly due to decrease of 90.04 per cent under 'Other Receipts'.</t>
  </si>
  <si>
    <t xml:space="preserve">Crop Husbandry  </t>
  </si>
  <si>
    <t>The overall decrease under this  head works out to 87.07 per cent over previous year's receipts. It is mainly due to decrease of 90.70 per cent under 'Other Receipts'.</t>
  </si>
  <si>
    <t>14. DETAILED STATEMENT OF REVENUE AND CAPITAL RECEIPTS BY MINOR HEADS - concld.</t>
  </si>
  <si>
    <t>Non Conventional Sources of Energy</t>
  </si>
  <si>
    <t>Contributions and Recoveries towards Pension and Other Retirement Benefits</t>
  </si>
  <si>
    <t>Other Rural Development Programmes</t>
  </si>
  <si>
    <t>The overall decrease under this  head works out to 56.91 per cent over previous year's receipts.  It is mainly due to decrease of 46.40 per cent under 'Other Receipts'.</t>
  </si>
  <si>
    <t>Police</t>
  </si>
  <si>
    <t>The overall decrease under this  head works out to 18.84 per cent over previous year's receipts. It is mainly due to decrease of 35.24 per cent under 'Other Receipts'.</t>
  </si>
  <si>
    <t>Service Tax</t>
  </si>
  <si>
    <t>Public Service Commission</t>
  </si>
  <si>
    <t xml:space="preserve">Education, Sports, Art and Culture  </t>
  </si>
  <si>
    <t>Civil Supplies</t>
  </si>
  <si>
    <t>The overall decrease under this  head works out to 7.70 per cent over previous year's receipts. It is mainly due to decrease of 7.70 per cent under 'Other Receipts'.</t>
  </si>
  <si>
    <t>Village and Small Industries</t>
  </si>
  <si>
    <t>The overall decrease under this  head works out to 55.93 per cent over previous year's receipts. It is mainly due to decrease of 68.67 per cent under 'Other Receipts'.</t>
  </si>
  <si>
    <t>Urban Development</t>
  </si>
  <si>
    <t>The overall decrease under this  head works out to 9.12 per cent over previous year's receipts. It is mainly due to decrease of 9.62 per cent under 'Other Receipts'.</t>
  </si>
  <si>
    <t>Taxation Changes during 2023-24</t>
  </si>
  <si>
    <t>No new tax has been imposed during the year.</t>
  </si>
  <si>
    <t>15. DETAILED STATEMENT OF REVENUE EXPENDITURE BY MINOR HEADS</t>
  </si>
  <si>
    <t>(Figures in italics represent charged expenditure)</t>
  </si>
  <si>
    <t xml:space="preserve"> 2022-23</t>
  </si>
  <si>
    <t>Charged</t>
  </si>
  <si>
    <t>Voted</t>
  </si>
  <si>
    <t>Total</t>
  </si>
  <si>
    <t>5</t>
  </si>
  <si>
    <t>6</t>
  </si>
  <si>
    <r>
      <t>(</t>
    </r>
    <r>
      <rPr>
        <sz val="9"/>
        <rFont val="Rupee Foradian"/>
        <family val="2"/>
      </rPr>
      <t>`</t>
    </r>
    <r>
      <rPr>
        <sz val="9"/>
        <rFont val="Times New Roman"/>
        <family val="1"/>
      </rPr>
      <t xml:space="preserve">  in lakh)</t>
    </r>
  </si>
  <si>
    <t>General Services-</t>
  </si>
  <si>
    <t>Organs of State-</t>
  </si>
  <si>
    <t>Parliament/State/Union Territory Legislatures-</t>
  </si>
  <si>
    <t>State/Union Territory Legislatures-</t>
  </si>
  <si>
    <t>Legislative Assembly</t>
  </si>
  <si>
    <t>(+)1.87</t>
  </si>
  <si>
    <t>Legislative Secretariat</t>
  </si>
  <si>
    <t>(+)2.58</t>
  </si>
  <si>
    <t>(+)2.28</t>
  </si>
  <si>
    <t>Total (2011)</t>
  </si>
  <si>
    <t>President, Vice-President/ Governor, Administrator of Union Territories-</t>
  </si>
  <si>
    <t>Governor/Administrator of Union Territories-</t>
  </si>
  <si>
    <t>Secretariat</t>
  </si>
  <si>
    <t>(+)6.54</t>
  </si>
  <si>
    <t>Emoluments and Allowances of the Governor/Administrator of Union Territories</t>
  </si>
  <si>
    <t>Discretionary Grants</t>
  </si>
  <si>
    <t>(+)0.01</t>
  </si>
  <si>
    <t>Household Establishment</t>
  </si>
  <si>
    <t>(+)1.45</t>
  </si>
  <si>
    <t>Sumptuary Allowances</t>
  </si>
  <si>
    <t>(-)1.87</t>
  </si>
  <si>
    <t>Medical Facilities</t>
  </si>
  <si>
    <t>(-)7.10</t>
  </si>
  <si>
    <t>Expenditure from Contract Allowance</t>
  </si>
  <si>
    <t>(-)6.85</t>
  </si>
  <si>
    <t>Tour Expenses</t>
  </si>
  <si>
    <t>(+)16.12</t>
  </si>
  <si>
    <t>(+)1.79</t>
  </si>
  <si>
    <t>Total (2012)</t>
  </si>
  <si>
    <t>15. DETAILED STATEMENT OF REVENUE EXPENDITURE BY MINOR HEADS - contd.</t>
  </si>
  <si>
    <t>Organs of State - contd.</t>
  </si>
  <si>
    <t xml:space="preserve">Council of Ministers - </t>
  </si>
  <si>
    <t>Salary of Ministers and Deputy Ministers</t>
  </si>
  <si>
    <t>(+)31.04</t>
  </si>
  <si>
    <t>Entertainment and Hospitality Expenses</t>
  </si>
  <si>
    <t>(-)26.18</t>
  </si>
  <si>
    <t>Discretionary grant by Ministers</t>
  </si>
  <si>
    <t>(+)16.19</t>
  </si>
  <si>
    <t>Other Expenditure</t>
  </si>
  <si>
    <t>(+)8.78</t>
  </si>
  <si>
    <t>Total (2013)</t>
  </si>
  <si>
    <t>(+)8.66</t>
  </si>
  <si>
    <t>High Courts</t>
  </si>
  <si>
    <t>(+)2.32</t>
  </si>
  <si>
    <t>Civil and Session Courts</t>
  </si>
  <si>
    <t>(+)46.25</t>
  </si>
  <si>
    <t>Small Causes Courts</t>
  </si>
  <si>
    <t>(+)59.87</t>
  </si>
  <si>
    <t>Criminal Courts</t>
  </si>
  <si>
    <t>Administrators General and Official Trustees</t>
  </si>
  <si>
    <t>(-)1.15</t>
  </si>
  <si>
    <t>Legal Advisors and Counsels</t>
  </si>
  <si>
    <t>(+)13.69</t>
  </si>
  <si>
    <t>State Administrative Tribunals</t>
  </si>
  <si>
    <t>(+)16.39</t>
  </si>
  <si>
    <t>Legal Aid Services</t>
  </si>
  <si>
    <t>(+)0.91</t>
  </si>
  <si>
    <t>Total (2014)</t>
  </si>
  <si>
    <t>(+)30.78</t>
  </si>
  <si>
    <t>Organs of State - concld.</t>
  </si>
  <si>
    <t>Election Commission</t>
  </si>
  <si>
    <t>(+)305.38</t>
  </si>
  <si>
    <t>Electoral Officers</t>
  </si>
  <si>
    <t>(+)19.00</t>
  </si>
  <si>
    <t>Charges for conduct of elections to Parliament</t>
  </si>
  <si>
    <t>(+)296.94</t>
  </si>
  <si>
    <t>Charges for conduct of elections to State/Union Territory Legislature</t>
  </si>
  <si>
    <t>(-)51.22</t>
  </si>
  <si>
    <t>(+)505.45</t>
  </si>
  <si>
    <t>Total (2015)</t>
  </si>
  <si>
    <t>(+)26.89</t>
  </si>
  <si>
    <t>Total  (a) Organs of State</t>
  </si>
  <si>
    <t>(+)28.17</t>
  </si>
  <si>
    <t>Fiscal Services-</t>
  </si>
  <si>
    <t>Collection of Taxes on Property and Capital Transactions-</t>
  </si>
  <si>
    <t>Land Records</t>
  </si>
  <si>
    <t>(+)5.43</t>
  </si>
  <si>
    <t>(-)37.23</t>
  </si>
  <si>
    <t>Total (2029)</t>
  </si>
  <si>
    <t>Stamps and Registration-</t>
  </si>
  <si>
    <t>Direction and Administration</t>
  </si>
  <si>
    <t>(+)92.12</t>
  </si>
  <si>
    <t>Cost of Stamps</t>
  </si>
  <si>
    <t>Fiscal Services - contd.</t>
  </si>
  <si>
    <t xml:space="preserve">Stamps and Registration - </t>
  </si>
  <si>
    <t>Stamps-Judicial -</t>
  </si>
  <si>
    <t>Expenses on Sale of Stamps</t>
  </si>
  <si>
    <t>(-)70.74</t>
  </si>
  <si>
    <t>(-)91.27</t>
  </si>
  <si>
    <t>(-)66.67</t>
  </si>
  <si>
    <t>(-)95.59</t>
  </si>
  <si>
    <t>(-)71.85</t>
  </si>
  <si>
    <t>Total (2030)</t>
  </si>
  <si>
    <t>(-)75.75</t>
  </si>
  <si>
    <t>Total (ii)Collection of Taxes on Property and Capital Transactions</t>
  </si>
  <si>
    <t>(-)9.89</t>
  </si>
  <si>
    <t>Collection of Taxes on Commodities and Services-</t>
  </si>
  <si>
    <t>(+)2.11</t>
  </si>
  <si>
    <t>Total (2039)</t>
  </si>
  <si>
    <t>Collection of Taxes on Commodities and Services- concld.</t>
  </si>
  <si>
    <t>(+)1.26</t>
  </si>
  <si>
    <t>Total (2040)</t>
  </si>
  <si>
    <t>Collection Charges</t>
  </si>
  <si>
    <t>Inspection of Motor Vehicles</t>
  </si>
  <si>
    <t>(+)17.07</t>
  </si>
  <si>
    <t>(+)91.97</t>
  </si>
  <si>
    <t>Total (2041)</t>
  </si>
  <si>
    <t>(+)20.30</t>
  </si>
  <si>
    <t>Collection Charges under State Goods and Services Tax-</t>
  </si>
  <si>
    <t>(-)0.82</t>
  </si>
  <si>
    <t>Total (2043)</t>
  </si>
  <si>
    <t>Collection Charges- Electricity Duty</t>
  </si>
  <si>
    <t>(-)10.32</t>
  </si>
  <si>
    <t>Total (2045)</t>
  </si>
  <si>
    <t>Total (iii)Collection of Taxes on Commodities and Services</t>
  </si>
  <si>
    <t>(+)1.43</t>
  </si>
  <si>
    <t>Fiscal Services -concld.</t>
  </si>
  <si>
    <t>(iv)</t>
  </si>
  <si>
    <t>Other Fiscal Services-</t>
  </si>
  <si>
    <t>Promotion of Small Savings</t>
  </si>
  <si>
    <t>(+)21.28</t>
  </si>
  <si>
    <t>Total (2047)</t>
  </si>
  <si>
    <t>Total (iv)Other Fiscal Services</t>
  </si>
  <si>
    <t>Total  (b) Fiscal Services</t>
  </si>
  <si>
    <t>(-)3.15</t>
  </si>
  <si>
    <t>Interest Payment and Servicing of Debt-</t>
  </si>
  <si>
    <t>Appropriation for reduction or avoidance of debt-</t>
  </si>
  <si>
    <t>Sinking Funds</t>
  </si>
  <si>
    <t>(-)41.67</t>
  </si>
  <si>
    <t>Total (2048)</t>
  </si>
  <si>
    <t>Interest Payments-</t>
  </si>
  <si>
    <t>Interest on Internal Debt-</t>
  </si>
  <si>
    <t>Interest on Market Loans</t>
  </si>
  <si>
    <t>(+)22.27</t>
  </si>
  <si>
    <t>Interest on Ways and Means Advances from Reserve Bank of India</t>
  </si>
  <si>
    <t>Interest on Special Securities issued to National Small Savings Fund of the Central Government by State Government</t>
  </si>
  <si>
    <t>(-)14.28</t>
  </si>
  <si>
    <t>Interest Payment and Servicing of Debt - contd.</t>
  </si>
  <si>
    <t>Interest on Special Drawing Facility on 91 days Deposits</t>
  </si>
  <si>
    <t>(+)136.87</t>
  </si>
  <si>
    <t>Interest on Other Internal Debts</t>
  </si>
  <si>
    <t>(-)17.40</t>
  </si>
  <si>
    <t>Management of Debt</t>
  </si>
  <si>
    <t>(+)26.78</t>
  </si>
  <si>
    <t>(+)13.02</t>
  </si>
  <si>
    <t>Interest on Small Savings, Provident Funds, etc.-</t>
  </si>
  <si>
    <t>Interest on State Provident Funds</t>
  </si>
  <si>
    <t>(+)1.03</t>
  </si>
  <si>
    <t>Interest on Insurance and Pension Fund</t>
  </si>
  <si>
    <t>b</t>
  </si>
  <si>
    <t>(+)6.50</t>
  </si>
  <si>
    <t>(+)1.19</t>
  </si>
  <si>
    <t>Interest on Loans and Advances from Central Government-</t>
  </si>
  <si>
    <t>Interest on Loans for State/Union Territory Plan Schemes</t>
  </si>
  <si>
    <t>(+)140.24</t>
  </si>
  <si>
    <t>Interest on Loans for Centrally sponsored Plan Schemes</t>
  </si>
  <si>
    <t>(-)26.51</t>
  </si>
  <si>
    <t>Interest on Loans for Non-Plan Schemes</t>
  </si>
  <si>
    <t>(-)20.86</t>
  </si>
  <si>
    <t>Interest on State Plan Loans Consolidated in terms of recommendations of the 12th Finance Commission</t>
  </si>
  <si>
    <t>(-)38.21</t>
  </si>
  <si>
    <t>(+)98.11</t>
  </si>
  <si>
    <t>Represents expenditure transferred notionally to State Provident Funds.</t>
  </si>
  <si>
    <t>Represents expenditure transferred notionally to Insurance and Pension Fund.</t>
  </si>
  <si>
    <t>Interest Payment and Servicing of Debt - concld.</t>
  </si>
  <si>
    <t xml:space="preserve">Interest Payments - </t>
  </si>
  <si>
    <t>Interest on Reserve Funds-</t>
  </si>
  <si>
    <t>Interest on Depreciation Renewal Reserve Funds</t>
  </si>
  <si>
    <t>(+)8.12</t>
  </si>
  <si>
    <t>Interest on General and Other Reserve Funds</t>
  </si>
  <si>
    <t>(+)32.31</t>
  </si>
  <si>
    <t>Deduct Amount met from General Reserve Fund</t>
  </si>
  <si>
    <t>(-)1.49</t>
  </si>
  <si>
    <t>(-)0.38</t>
  </si>
  <si>
    <t>(+)292.11</t>
  </si>
  <si>
    <t>Total - 05</t>
  </si>
  <si>
    <t>(+)32.24</t>
  </si>
  <si>
    <t>Interest on Other Obligations-</t>
  </si>
  <si>
    <t>Miscellaneous</t>
  </si>
  <si>
    <t>(-)64.73</t>
  </si>
  <si>
    <t>Total (2049)</t>
  </si>
  <si>
    <t>(+)13.30</t>
  </si>
  <si>
    <t>Total  (c) Interest Payment and Servicing of Debt</t>
  </si>
  <si>
    <t>(+)6.10</t>
  </si>
  <si>
    <t>Administrative Services-</t>
  </si>
  <si>
    <t>State Public Service Commission</t>
  </si>
  <si>
    <t>(-)9.93</t>
  </si>
  <si>
    <t>Staff Selection Commission</t>
  </si>
  <si>
    <t>(-)24.22</t>
  </si>
  <si>
    <t>Total (2051)</t>
  </si>
  <si>
    <t>(-)19.48</t>
  </si>
  <si>
    <t>Represents expenditure transferred notionally to Depreciation / Renewal Reserve Funds.</t>
  </si>
  <si>
    <t>Administrative Services - contd.</t>
  </si>
  <si>
    <t>Secretariat - General Services-</t>
  </si>
  <si>
    <t>(-)4.00</t>
  </si>
  <si>
    <t>Attached Offices</t>
  </si>
  <si>
    <t>(+)5.48</t>
  </si>
  <si>
    <t>Other Offices</t>
  </si>
  <si>
    <t>(+)87.23</t>
  </si>
  <si>
    <t>Board of Revenue</t>
  </si>
  <si>
    <t>(-)2.16</t>
  </si>
  <si>
    <t>Irrecoverable Loans Written Off</t>
  </si>
  <si>
    <t>Total (2052)</t>
  </si>
  <si>
    <t>(+)8.41</t>
  </si>
  <si>
    <t>District Administration-</t>
  </si>
  <si>
    <t>District Establishments</t>
  </si>
  <si>
    <t>Commissioners</t>
  </si>
  <si>
    <t>(+)2.65</t>
  </si>
  <si>
    <t>Total (2053)</t>
  </si>
  <si>
    <t>(+)2.85</t>
  </si>
  <si>
    <t>Treasury and Accounts Administration-</t>
  </si>
  <si>
    <t>Directorate of Accounts and Treasuries</t>
  </si>
  <si>
    <t>(-)9.79</t>
  </si>
  <si>
    <t>Treasury Establishment</t>
  </si>
  <si>
    <t>(+)8.97</t>
  </si>
  <si>
    <t>Local Fund Audit</t>
  </si>
  <si>
    <t>(+)18.43</t>
  </si>
  <si>
    <t>Total (2054)</t>
  </si>
  <si>
    <t>(+)3.38</t>
  </si>
  <si>
    <t>(-)16.30</t>
  </si>
  <si>
    <t>Education and Training</t>
  </si>
  <si>
    <t>(+)2.10</t>
  </si>
  <si>
    <t>Criminal Investigation and Vigilance</t>
  </si>
  <si>
    <t>(+)5.34</t>
  </si>
  <si>
    <t>Special Police</t>
  </si>
  <si>
    <t>District Police</t>
  </si>
  <si>
    <t>(+)1.24</t>
  </si>
  <si>
    <t>Railway Police</t>
  </si>
  <si>
    <t>(+)11.68</t>
  </si>
  <si>
    <t>Welfare of Police Personnel</t>
  </si>
  <si>
    <t>(-)15.26</t>
  </si>
  <si>
    <t>Wireless and Computers</t>
  </si>
  <si>
    <t>(-)13.26</t>
  </si>
  <si>
    <t>Forensic Science</t>
  </si>
  <si>
    <t>(+)4.60</t>
  </si>
  <si>
    <t>Assistance to Public Sector and other undertakings</t>
  </si>
  <si>
    <t>(-)4.82</t>
  </si>
  <si>
    <t>(+)56.05</t>
  </si>
  <si>
    <t>Total (2055)</t>
  </si>
  <si>
    <t>(+)1.36</t>
  </si>
  <si>
    <t>(+)7.02</t>
  </si>
  <si>
    <t>Jails</t>
  </si>
  <si>
    <t>(+)4.45</t>
  </si>
  <si>
    <t>Jail Manufactures</t>
  </si>
  <si>
    <t xml:space="preserve">Jails - </t>
  </si>
  <si>
    <t>Total (2056)</t>
  </si>
  <si>
    <t>(+)3.12</t>
  </si>
  <si>
    <t>Purchase</t>
  </si>
  <si>
    <t>(-)8.69</t>
  </si>
  <si>
    <t>Total (2057)</t>
  </si>
  <si>
    <t>Stationery  and Printing-</t>
  </si>
  <si>
    <t>(+)157.80</t>
  </si>
  <si>
    <t>Government Presses</t>
  </si>
  <si>
    <t>(-)21.59</t>
  </si>
  <si>
    <t>Cost of printing by other Sources</t>
  </si>
  <si>
    <t>(+)76.52</t>
  </si>
  <si>
    <t>Transfer to Reserve Funds/Deposits Accounts</t>
  </si>
  <si>
    <t>(-)7.87</t>
  </si>
  <si>
    <t>Total (2058)</t>
  </si>
  <si>
    <t>(+)31.30</t>
  </si>
  <si>
    <t>Suspense</t>
  </si>
  <si>
    <t>(-)0.23</t>
  </si>
  <si>
    <t>Represents amount of interest on House Building Advance written-off.</t>
  </si>
  <si>
    <t>Maintenance and Repairs</t>
  </si>
  <si>
    <t>(+)1.88</t>
  </si>
  <si>
    <t>(-)0.42</t>
  </si>
  <si>
    <t>(-)97.16</t>
  </si>
  <si>
    <t>(-)97.58</t>
  </si>
  <si>
    <t>(-)103.26</t>
  </si>
  <si>
    <t>(-)5.50</t>
  </si>
  <si>
    <t>Total (2059)</t>
  </si>
  <si>
    <t>(-)5.70</t>
  </si>
  <si>
    <t>Vigilance-</t>
  </si>
  <si>
    <t>Lokpal</t>
  </si>
  <si>
    <t>(-)6.58</t>
  </si>
  <si>
    <t>Vigilance Commission of State/UT</t>
  </si>
  <si>
    <t>(-)23.41</t>
  </si>
  <si>
    <t>Other Vigilance Agencies</t>
  </si>
  <si>
    <t>(+)2.36</t>
  </si>
  <si>
    <t>Total (2062)</t>
  </si>
  <si>
    <t>(+)1.59</t>
  </si>
  <si>
    <t>(+)17.32</t>
  </si>
  <si>
    <t>Training</t>
  </si>
  <si>
    <t>(-)30.75</t>
  </si>
  <si>
    <t>Administrative Services - concld.</t>
  </si>
  <si>
    <t>(+)2.96</t>
  </si>
  <si>
    <t>(-)5.39</t>
  </si>
  <si>
    <t>Guest Houses, Government Hostels etc.</t>
  </si>
  <si>
    <t>(-)7.94</t>
  </si>
  <si>
    <t>Total (2070)</t>
  </si>
  <si>
    <t>(-)6.22</t>
  </si>
  <si>
    <t>Total  (d) Administrative Services</t>
  </si>
  <si>
    <t>(+)0.94</t>
  </si>
  <si>
    <t>(e)</t>
  </si>
  <si>
    <t>Pensions and Miscellaneous General Services-</t>
  </si>
  <si>
    <t>Pensions and Other Retirement Benefits-</t>
  </si>
  <si>
    <t>Superannuation and Retirement Allowances</t>
  </si>
  <si>
    <t>(+)10.97</t>
  </si>
  <si>
    <t>Commuted Value of Pensions</t>
  </si>
  <si>
    <t>(+)14.86</t>
  </si>
  <si>
    <t>Gratuities</t>
  </si>
  <si>
    <t>Family Pensions</t>
  </si>
  <si>
    <t>(+)9.35</t>
  </si>
  <si>
    <t>(-)5.64</t>
  </si>
  <si>
    <t>Pensions to Legislators</t>
  </si>
  <si>
    <t>(-)6.10</t>
  </si>
  <si>
    <t>Leave Encashment Benefits</t>
  </si>
  <si>
    <t>Pensions and Miscellaneous General Services - concld.</t>
  </si>
  <si>
    <t xml:space="preserve">Pensions and Other Retirement Benefits - </t>
  </si>
  <si>
    <t>Civil -</t>
  </si>
  <si>
    <t>Government Contribution for Defined Contribution Pension Scheme</t>
  </si>
  <si>
    <t>(+)7.77</t>
  </si>
  <si>
    <t>Total (2071)</t>
  </si>
  <si>
    <t>Pension in lieu of resumed Jagirs, Lands, Territories etc.</t>
  </si>
  <si>
    <t>(+)954.55</t>
  </si>
  <si>
    <t>(-)23.70</t>
  </si>
  <si>
    <t>Pensions and awards in consideration of distinguished services</t>
  </si>
  <si>
    <t>(+)45.92</t>
  </si>
  <si>
    <t>(-)71.29</t>
  </si>
  <si>
    <t>(+)55.66</t>
  </si>
  <si>
    <t>Total (2075)</t>
  </si>
  <si>
    <t>(-)65.78</t>
  </si>
  <si>
    <t>Total  (e) Pensions and Miscellaneous General Services</t>
  </si>
  <si>
    <t>(+)6.68</t>
  </si>
  <si>
    <t>Total  A. General Services</t>
  </si>
  <si>
    <t>(+)5.77</t>
  </si>
  <si>
    <t>Total number of Pensioners as on 31 March 2024 - 3,21,637 as intimated by the State Government.</t>
  </si>
  <si>
    <t>Elementary Education-</t>
  </si>
  <si>
    <t>(-)6.20</t>
  </si>
  <si>
    <t>Government Primary Schools</t>
  </si>
  <si>
    <t>(+)8.99</t>
  </si>
  <si>
    <t>Assistance to Non Government Primary Schools</t>
  </si>
  <si>
    <t>(-)6.35</t>
  </si>
  <si>
    <t>Inspection</t>
  </si>
  <si>
    <t>(-)3.23</t>
  </si>
  <si>
    <t>Scholarships and Incentives</t>
  </si>
  <si>
    <t>(+)14.29</t>
  </si>
  <si>
    <t>Examinations</t>
  </si>
  <si>
    <t>Pradhan Mantri Poshan Shakti Nirman (PM POSHAN)</t>
  </si>
  <si>
    <t>(-)35.53</t>
  </si>
  <si>
    <t>Special Component Plan for Scheduled Castes</t>
  </si>
  <si>
    <t>(-)0.31</t>
  </si>
  <si>
    <t>(+)5.86</t>
  </si>
  <si>
    <t>Secondary Education-</t>
  </si>
  <si>
    <t>(+)7.91</t>
  </si>
  <si>
    <t>Teachers and Other Services</t>
  </si>
  <si>
    <t>(-)1.95</t>
  </si>
  <si>
    <t>Teachers Training</t>
  </si>
  <si>
    <t>(+)12.99</t>
  </si>
  <si>
    <t>Text Books</t>
  </si>
  <si>
    <t>(+)26.58</t>
  </si>
  <si>
    <t>Scholarships</t>
  </si>
  <si>
    <t>(-)22.96</t>
  </si>
  <si>
    <t>Education, Sports, Art and Culture - contd.</t>
  </si>
  <si>
    <t xml:space="preserve">General Education - </t>
  </si>
  <si>
    <t>Secondary Education -</t>
  </si>
  <si>
    <t>(+)53.98</t>
  </si>
  <si>
    <t>Government Secondary Schools</t>
  </si>
  <si>
    <t>(+)2.52</t>
  </si>
  <si>
    <t>Assistance to Non-Government Secondary Schools</t>
  </si>
  <si>
    <t>(-)58.14</t>
  </si>
  <si>
    <t>(+)0.69</t>
  </si>
  <si>
    <t>University and Higher Education-</t>
  </si>
  <si>
    <t>(+)43.68</t>
  </si>
  <si>
    <t>Assistance to Universities</t>
  </si>
  <si>
    <t>(+)67.04</t>
  </si>
  <si>
    <t>Government Colleges and Institutes</t>
  </si>
  <si>
    <t>(+)19.95</t>
  </si>
  <si>
    <t>Assistance to Non-Government Colleges and Institutes</t>
  </si>
  <si>
    <t>(+)2.80</t>
  </si>
  <si>
    <t>Text Books Development</t>
  </si>
  <si>
    <t>Institutes of higher learning</t>
  </si>
  <si>
    <t>(+)19321.28</t>
  </si>
  <si>
    <t>University and Higher Education -</t>
  </si>
  <si>
    <t>(+)34.96</t>
  </si>
  <si>
    <t>Adult Education-</t>
  </si>
  <si>
    <t>Other Adult Education Programmes</t>
  </si>
  <si>
    <t>(-)90.22</t>
  </si>
  <si>
    <t>(-)92.97</t>
  </si>
  <si>
    <t>Language Development-</t>
  </si>
  <si>
    <t>(-)1.24</t>
  </si>
  <si>
    <t>Promotion of Modern Indian Languages and Literature</t>
  </si>
  <si>
    <t>(-)13.55</t>
  </si>
  <si>
    <t>(-)25.07</t>
  </si>
  <si>
    <t>(-)2.42</t>
  </si>
  <si>
    <t>(+)73.13</t>
  </si>
  <si>
    <t>(+)594.68</t>
  </si>
  <si>
    <t>(+)77.98</t>
  </si>
  <si>
    <t>Total (2202)</t>
  </si>
  <si>
    <t>(+)4.34</t>
  </si>
  <si>
    <t>(+)7.18</t>
  </si>
  <si>
    <t>Assistance to Universities for Technical Education</t>
  </si>
  <si>
    <t>(-)17.06</t>
  </si>
  <si>
    <t>Polytechnics</t>
  </si>
  <si>
    <t>(-)0.01</t>
  </si>
  <si>
    <t>(-)20.03</t>
  </si>
  <si>
    <t>(-)39.48</t>
  </si>
  <si>
    <t>Total (2203)</t>
  </si>
  <si>
    <t>(-)5.44</t>
  </si>
  <si>
    <t>(-)0.20</t>
  </si>
  <si>
    <t>Youth Welfare Programmes for Students</t>
  </si>
  <si>
    <t>(+)15.21</t>
  </si>
  <si>
    <t>Youth Welfare Programmes for Non Students</t>
  </si>
  <si>
    <t>(+)113.34</t>
  </si>
  <si>
    <t>Sports and Games</t>
  </si>
  <si>
    <t>(+)80.32</t>
  </si>
  <si>
    <t>Total (2204)</t>
  </si>
  <si>
    <t>(+)29.34</t>
  </si>
  <si>
    <t>Promotion of Arts and Culture</t>
  </si>
  <si>
    <t>(+)23.72</t>
  </si>
  <si>
    <t>Archives</t>
  </si>
  <si>
    <t>(+)14.17</t>
  </si>
  <si>
    <t>Education, Sports, Art and Culture -concld.</t>
  </si>
  <si>
    <t xml:space="preserve">Art and Culture - </t>
  </si>
  <si>
    <t>(+)36.28</t>
  </si>
  <si>
    <t>Assistance to Autonomous Bodies</t>
  </si>
  <si>
    <t>Total (2205)</t>
  </si>
  <si>
    <t>(+)24.99</t>
  </si>
  <si>
    <t>Total  (a) Education, Sports, Art and Culture</t>
  </si>
  <si>
    <t>(+)4.54</t>
  </si>
  <si>
    <t>Health and Family Welfare-</t>
  </si>
  <si>
    <t>Urban Health Services - Allopathy-</t>
  </si>
  <si>
    <t>(+)39.74</t>
  </si>
  <si>
    <t>Employees State Insurance Schemes</t>
  </si>
  <si>
    <t>(-)24.12</t>
  </si>
  <si>
    <t>Hospitals and Dispensaries</t>
  </si>
  <si>
    <t>(+)21.71</t>
  </si>
  <si>
    <t>(+)47.16</t>
  </si>
  <si>
    <t>Assistance to Other Non-Government Institutions</t>
  </si>
  <si>
    <t>(+)14.34</t>
  </si>
  <si>
    <t>(+)50.39</t>
  </si>
  <si>
    <t>(+)26.67</t>
  </si>
  <si>
    <t>Urban Health Services - Other Systems of Medicine-</t>
  </si>
  <si>
    <t>(-)38.87</t>
  </si>
  <si>
    <t>(-)28.64</t>
  </si>
  <si>
    <t>Health and Family Welfare - contd.</t>
  </si>
  <si>
    <t>(-)89.18</t>
  </si>
  <si>
    <t>(-)38.14</t>
  </si>
  <si>
    <t>Rural Health Services - Allopathy-</t>
  </si>
  <si>
    <t>Subsidiary Health Centres</t>
  </si>
  <si>
    <t>(-)13.68</t>
  </si>
  <si>
    <t>Primary Health Centres</t>
  </si>
  <si>
    <t>(+)15.01</t>
  </si>
  <si>
    <t>Community Health Centres</t>
  </si>
  <si>
    <t>(+)27.79</t>
  </si>
  <si>
    <t>(-)5.72</t>
  </si>
  <si>
    <t>(+)9.16</t>
  </si>
  <si>
    <t>Rural Health Services - Other Systems of Medicines-</t>
  </si>
  <si>
    <t>(+)17.91</t>
  </si>
  <si>
    <t>(-)4.89</t>
  </si>
  <si>
    <t>(+)25.34</t>
  </si>
  <si>
    <t>(+)12.10</t>
  </si>
  <si>
    <t>Medical Education, Training and Research -</t>
  </si>
  <si>
    <t>Assistance to other Non Government Institutions</t>
  </si>
  <si>
    <t>(+)14.94</t>
  </si>
  <si>
    <t>Prevention and Control of Diseases</t>
  </si>
  <si>
    <t>(+)3.67</t>
  </si>
  <si>
    <t>Prevention of Food Adulteration</t>
  </si>
  <si>
    <t>(+)9.34</t>
  </si>
  <si>
    <t>Drug Control</t>
  </si>
  <si>
    <t>(-)76.22</t>
  </si>
  <si>
    <t>Public Health Laboratories</t>
  </si>
  <si>
    <t>(-)2.28</t>
  </si>
  <si>
    <t>(+)29.35</t>
  </si>
  <si>
    <t>Health Statistics and Evaluation</t>
  </si>
  <si>
    <t>(+)0.66</t>
  </si>
  <si>
    <t>(-)40.38</t>
  </si>
  <si>
    <t>(-)38.78</t>
  </si>
  <si>
    <t>(-)37.13</t>
  </si>
  <si>
    <t>Total (2210)</t>
  </si>
  <si>
    <t>(+)16.47</t>
  </si>
  <si>
    <t>Family  Welfare-</t>
  </si>
  <si>
    <t>(+)5.04</t>
  </si>
  <si>
    <t>(+)2.05</t>
  </si>
  <si>
    <t>Rural Family Welfare Services</t>
  </si>
  <si>
    <t>(-)6.08</t>
  </si>
  <si>
    <t>Urban Family Welfare Services</t>
  </si>
  <si>
    <t>(-)8.25</t>
  </si>
  <si>
    <t>Reproductive and Child Health Programme</t>
  </si>
  <si>
    <t>(+)105.01</t>
  </si>
  <si>
    <t>Other Services and Supplies</t>
  </si>
  <si>
    <t>(-)5.23</t>
  </si>
  <si>
    <t>(+)2.18</t>
  </si>
  <si>
    <t>Total (2211)</t>
  </si>
  <si>
    <t>Total  (b) Health and Family Welfare</t>
  </si>
  <si>
    <t>(+)15.78</t>
  </si>
  <si>
    <t>Water Supply, Sanitation, Housing and Urban Development-</t>
  </si>
  <si>
    <t>(-)14.83</t>
  </si>
  <si>
    <t>(+)15.41</t>
  </si>
  <si>
    <t>Water Supply, Sanitation, Housing and Urban Development - contd.</t>
  </si>
  <si>
    <t xml:space="preserve">Water Supply and Sanitation - </t>
  </si>
  <si>
    <t>Sanitation Services</t>
  </si>
  <si>
    <t>Total (2215)</t>
  </si>
  <si>
    <t>(+)7.82</t>
  </si>
  <si>
    <t>Urban Housing-</t>
  </si>
  <si>
    <t>Assistance to Public Sector and Other Undertakings</t>
  </si>
  <si>
    <t>(-)18.11</t>
  </si>
  <si>
    <t>(+)457.27</t>
  </si>
  <si>
    <t>(-)96.46</t>
  </si>
  <si>
    <t>(-)0.57</t>
  </si>
  <si>
    <t>Total (2216)</t>
  </si>
  <si>
    <t>(+)5.51</t>
  </si>
  <si>
    <t>(-)53.23</t>
  </si>
  <si>
    <t>Water Supply, Sanitation, Housing and Urban Development -concld.</t>
  </si>
  <si>
    <t>Research</t>
  </si>
  <si>
    <t>(-)55.10</t>
  </si>
  <si>
    <t>(-)6.97</t>
  </si>
  <si>
    <t>Total (2217)</t>
  </si>
  <si>
    <t>Total  (c) Water Supply, Sanitation, Housing and Urban Development</t>
  </si>
  <si>
    <t>Information and Broadcasting-</t>
  </si>
  <si>
    <t>Production of films</t>
  </si>
  <si>
    <t>(+)135.02</t>
  </si>
  <si>
    <t>(-)1.91</t>
  </si>
  <si>
    <t>Advertising and Visual Publicity</t>
  </si>
  <si>
    <t>(+)2.71</t>
  </si>
  <si>
    <t>Press Information Services</t>
  </si>
  <si>
    <t>(-)2.48</t>
  </si>
  <si>
    <t>Information and Broadcasting -concld.</t>
  </si>
  <si>
    <t xml:space="preserve">Information and Publicity - </t>
  </si>
  <si>
    <t>Others Charges -</t>
  </si>
  <si>
    <t>Field Publicity</t>
  </si>
  <si>
    <t>(+)811.58</t>
  </si>
  <si>
    <t>Assistance to other Non-Government Institutions</t>
  </si>
  <si>
    <t>(-)50.00</t>
  </si>
  <si>
    <t>(+)77.30</t>
  </si>
  <si>
    <t>(+)174.55</t>
  </si>
  <si>
    <t>Total (2220)</t>
  </si>
  <si>
    <t>(+)143.39</t>
  </si>
  <si>
    <t>Total  (d) Information and Broadcasting</t>
  </si>
  <si>
    <t>Welfare of Scheduled Castes, Scheduled Tribes, Other Backward Classes and Minorities-</t>
  </si>
  <si>
    <t>Welfare of Scheduled Castes-</t>
  </si>
  <si>
    <t>(-)0.67</t>
  </si>
  <si>
    <t>Education</t>
  </si>
  <si>
    <t>(+)459.81</t>
  </si>
  <si>
    <t>(+)68.79</t>
  </si>
  <si>
    <t>(+)83.50</t>
  </si>
  <si>
    <t xml:space="preserve">Welfare of Scheduled Castes, Scheduled Tribes, Other Backward Classes and Minorities - </t>
  </si>
  <si>
    <t>Welfare of Scheduled Tribes-</t>
  </si>
  <si>
    <t>Economic Development</t>
  </si>
  <si>
    <t>Welfare of Backward Classes-</t>
  </si>
  <si>
    <t>(+)38.13</t>
  </si>
  <si>
    <t>Welfare of Minorities-</t>
  </si>
  <si>
    <t>Total (2225)</t>
  </si>
  <si>
    <t>(+)72.54</t>
  </si>
  <si>
    <t>(f)</t>
  </si>
  <si>
    <t>Labour and Labour Welfare-</t>
  </si>
  <si>
    <t>Labour, Employment and Skill Development-</t>
  </si>
  <si>
    <t>Labour-</t>
  </si>
  <si>
    <t>(+)11.42</t>
  </si>
  <si>
    <t>Research and Statistics</t>
  </si>
  <si>
    <t>Working Conditions and Safety</t>
  </si>
  <si>
    <t>(+)22.15</t>
  </si>
  <si>
    <t>General Labour Welfare</t>
  </si>
  <si>
    <t>(+)8.80</t>
  </si>
  <si>
    <t>Employment Service-</t>
  </si>
  <si>
    <t>(-)2.26</t>
  </si>
  <si>
    <t>Employment Services</t>
  </si>
  <si>
    <t>(-)32.45</t>
  </si>
  <si>
    <t>(+)72.29</t>
  </si>
  <si>
    <t>(-)67.79</t>
  </si>
  <si>
    <t>(+)2.41</t>
  </si>
  <si>
    <t>Labour and Labour Welfare - contd.</t>
  </si>
  <si>
    <t xml:space="preserve">Labour, Employment and Skill Development - </t>
  </si>
  <si>
    <t>Training-</t>
  </si>
  <si>
    <t>(+)0.79</t>
  </si>
  <si>
    <t>Training of Craftsmen and Supervisors</t>
  </si>
  <si>
    <t>(+)50.09</t>
  </si>
  <si>
    <t>(+)59.59</t>
  </si>
  <si>
    <t>(+)4.75</t>
  </si>
  <si>
    <t>(+)5.22</t>
  </si>
  <si>
    <t>Total (2230)</t>
  </si>
  <si>
    <t>(+)5.09</t>
  </si>
  <si>
    <t>Total  (f) Labour and Labour Welfare</t>
  </si>
  <si>
    <t>(g)</t>
  </si>
  <si>
    <t>Social Welfare and Nutrition-</t>
  </si>
  <si>
    <t>Other Relief Measures</t>
  </si>
  <si>
    <t>(-)67.03</t>
  </si>
  <si>
    <t>(-)67.02</t>
  </si>
  <si>
    <t>Social Welfare-</t>
  </si>
  <si>
    <t>(-)6.09</t>
  </si>
  <si>
    <t>Social Welfare and Nutrition - contd.</t>
  </si>
  <si>
    <t xml:space="preserve">Social Security and Welfare - </t>
  </si>
  <si>
    <t>Welfare of handicapped</t>
  </si>
  <si>
    <t>(-)22.51</t>
  </si>
  <si>
    <t>Child Welfare</t>
  </si>
  <si>
    <t>(-)3.03</t>
  </si>
  <si>
    <t>Women's Welfare</t>
  </si>
  <si>
    <t>(+)49.81</t>
  </si>
  <si>
    <t>Welfare of Aged, Infirm and Destitute</t>
  </si>
  <si>
    <t>(+)24.81</t>
  </si>
  <si>
    <t>Other programmes</t>
  </si>
  <si>
    <t>(+)136.44</t>
  </si>
  <si>
    <t>(+)41.54</t>
  </si>
  <si>
    <t>(-)1.11</t>
  </si>
  <si>
    <t>Other Social Security and Welfare programmes-</t>
  </si>
  <si>
    <t>Pensions under Social Security Schemes</t>
  </si>
  <si>
    <t>(+)8.37</t>
  </si>
  <si>
    <t>Deposit Linked Insurance Scheme-Government Provident Fund</t>
  </si>
  <si>
    <t>(-)5.59</t>
  </si>
  <si>
    <t>Swatantrata Sainik Samman Pension Scheme</t>
  </si>
  <si>
    <t>(-)46.19</t>
  </si>
  <si>
    <t>Other Programmes</t>
  </si>
  <si>
    <t>(-)2.46</t>
  </si>
  <si>
    <t>(+)7.60</t>
  </si>
  <si>
    <t>(+)28.44</t>
  </si>
  <si>
    <t>(+)6.44</t>
  </si>
  <si>
    <t>Total (2235)</t>
  </si>
  <si>
    <t>(+)5.17</t>
  </si>
  <si>
    <t>Includes expenditure in respect of 31,29,762 beneficiaries  as on 31 March 2024 drawing Old Age Pension, Financial Assistance to Widows and Destitute Women, Dependent Children and Disabled Persons as intimated by the State Government.</t>
  </si>
  <si>
    <t>Nutrition-</t>
  </si>
  <si>
    <t>Distribution of Nutritious Foods and Beverages-</t>
  </si>
  <si>
    <t>Special Nutrition Programmes</t>
  </si>
  <si>
    <t>(+)59.80</t>
  </si>
  <si>
    <t>(-)12.98</t>
  </si>
  <si>
    <t>(+)9.68</t>
  </si>
  <si>
    <t>Diet Surveys and Nutrition planning</t>
  </si>
  <si>
    <t>(-)99.56</t>
  </si>
  <si>
    <t>(-)99.57</t>
  </si>
  <si>
    <t>Total (2236)</t>
  </si>
  <si>
    <t>(-)16.19</t>
  </si>
  <si>
    <t>Relief on account of Natural Calamities-</t>
  </si>
  <si>
    <t>Floods, Cyclones etc.-</t>
  </si>
  <si>
    <t>Gratuitous Relief</t>
  </si>
  <si>
    <t>(+)874.23</t>
  </si>
  <si>
    <t>Drinking Water Supply</t>
  </si>
  <si>
    <t>Supply of Fodder</t>
  </si>
  <si>
    <t>Veterinary Care</t>
  </si>
  <si>
    <t>Repairs and restoration of damaged roads and bridges</t>
  </si>
  <si>
    <t xml:space="preserve">Relief on account of Natural Calamities - </t>
  </si>
  <si>
    <t>Floods, Cyclones etc. -</t>
  </si>
  <si>
    <t>Repairs and restoration of damaged water supply, drainage and sewerage works</t>
  </si>
  <si>
    <t>Ex-gratia payments to bereaved families</t>
  </si>
  <si>
    <t>(-)86.71</t>
  </si>
  <si>
    <t>Evacuation of population</t>
  </si>
  <si>
    <t>Assistance for repairs/reconstruction of Houses</t>
  </si>
  <si>
    <t>(-)74.51</t>
  </si>
  <si>
    <t>Assistance to Farmers for purchase of livestock</t>
  </si>
  <si>
    <t>(-)60.64</t>
  </si>
  <si>
    <t>Repairs and restoration of damaged irrigation and flood control works</t>
  </si>
  <si>
    <t>(+)310.88</t>
  </si>
  <si>
    <t>(+)586.11</t>
  </si>
  <si>
    <t>State Disaster Response Fund-</t>
  </si>
  <si>
    <t>Transfer to Reserve Funds and Deposit Accounts-State Disaster Response Fund</t>
  </si>
  <si>
    <t>(+)209.90</t>
  </si>
  <si>
    <t>Deduct-Amount met from State Disaster Response Fund</t>
  </si>
  <si>
    <t>(-)41,975.02</t>
  </si>
  <si>
    <t>(-)6,117.81</t>
  </si>
  <si>
    <t>(+)103.43</t>
  </si>
  <si>
    <t>State Disaster Mitigation Fund-</t>
  </si>
  <si>
    <t>Transfers to/from Reserve Fund/Deposit Account</t>
  </si>
  <si>
    <t>(+)60.15</t>
  </si>
  <si>
    <t>Management of Natural Disasters, Contingency Plans in disaster prone areas</t>
  </si>
  <si>
    <t>(+)147.78</t>
  </si>
  <si>
    <t>(-)74.81</t>
  </si>
  <si>
    <t>(-)74.30</t>
  </si>
  <si>
    <t>Total (2245)</t>
  </si>
  <si>
    <t>(+)134.98</t>
  </si>
  <si>
    <t>Total  (g) Social Welfare and Nutrition</t>
  </si>
  <si>
    <t>(+)12.26</t>
  </si>
  <si>
    <t>(h)</t>
  </si>
  <si>
    <t>Administration of Religious and Charitable Endowments Acts</t>
  </si>
  <si>
    <t>(-)11.17</t>
  </si>
  <si>
    <t>Upkeep of Shrines, Temples etc.</t>
  </si>
  <si>
    <t>(-)49.62</t>
  </si>
  <si>
    <t>Total (2250)</t>
  </si>
  <si>
    <t>(-)43.84</t>
  </si>
  <si>
    <t>Secretariat - Social Services-</t>
  </si>
  <si>
    <t>(+)19.85</t>
  </si>
  <si>
    <t>Total (2251)</t>
  </si>
  <si>
    <t>Others -concld.</t>
  </si>
  <si>
    <t>Total  (h) Others</t>
  </si>
  <si>
    <t>(+)15.55</t>
  </si>
  <si>
    <t>Total  B. Social Services</t>
  </si>
  <si>
    <t>(+)10.79</t>
  </si>
  <si>
    <t>Agriculture and Allied Activities-</t>
  </si>
  <si>
    <t>(+)0.08</t>
  </si>
  <si>
    <t>Food grain crops</t>
  </si>
  <si>
    <t>(-)1.97</t>
  </si>
  <si>
    <t>Agricultural Farms</t>
  </si>
  <si>
    <t>(-)1.80</t>
  </si>
  <si>
    <t>Manures and Fertilisers</t>
  </si>
  <si>
    <t>Commercial Crops</t>
  </si>
  <si>
    <t>(-)5.89</t>
  </si>
  <si>
    <t>Extension and Farmers' Training</t>
  </si>
  <si>
    <t>(-)12.28</t>
  </si>
  <si>
    <t>Agricultural Economics and Statistics</t>
  </si>
  <si>
    <t>(-)51.39</t>
  </si>
  <si>
    <t>Development of Pulses</t>
  </si>
  <si>
    <t>Agricultural Engineering</t>
  </si>
  <si>
    <t>(+)565.43</t>
  </si>
  <si>
    <t>Development of Oil Seeds</t>
  </si>
  <si>
    <t>Horticulture and Vegetable Crops</t>
  </si>
  <si>
    <t>(+)16.06</t>
  </si>
  <si>
    <t>Agriculture and Allied Activities - contd.</t>
  </si>
  <si>
    <t xml:space="preserve">Crop Husbandry - </t>
  </si>
  <si>
    <t>(-)4.96</t>
  </si>
  <si>
    <t>(+)73.43</t>
  </si>
  <si>
    <t>Total (2401)</t>
  </si>
  <si>
    <t>(+)1.17</t>
  </si>
  <si>
    <t>Soil and Water Conservation-</t>
  </si>
  <si>
    <t>(+)4.92</t>
  </si>
  <si>
    <t>Soil Conservation</t>
  </si>
  <si>
    <t>(+)13.89</t>
  </si>
  <si>
    <t>(-)22.66</t>
  </si>
  <si>
    <t>Total (2402)</t>
  </si>
  <si>
    <t>(+)8.01</t>
  </si>
  <si>
    <t>(+)6.34</t>
  </si>
  <si>
    <t>Veterinary Services and Animal Health</t>
  </si>
  <si>
    <t>Administrative Investigation and Statistics</t>
  </si>
  <si>
    <t>(+)21.88</t>
  </si>
  <si>
    <t>(-)12.14</t>
  </si>
  <si>
    <t>Total (2403)</t>
  </si>
  <si>
    <t>(+)3.95</t>
  </si>
  <si>
    <t>(+)0.92</t>
  </si>
  <si>
    <t>Extension and Training</t>
  </si>
  <si>
    <t>Assistance to Cooperatives and Other Bodies</t>
  </si>
  <si>
    <t>(+)220.24</t>
  </si>
  <si>
    <t>(+)225.63</t>
  </si>
  <si>
    <t>Total (2404)</t>
  </si>
  <si>
    <t>(+)42.32</t>
  </si>
  <si>
    <t>(+)1.33</t>
  </si>
  <si>
    <t>Inland Fisheries</t>
  </si>
  <si>
    <t>(+)177.11</t>
  </si>
  <si>
    <t>(+)1149.67</t>
  </si>
  <si>
    <t>Total (2405)</t>
  </si>
  <si>
    <t>(+)45.66</t>
  </si>
  <si>
    <t>(+)5.81</t>
  </si>
  <si>
    <t>Social and Farm Forestry</t>
  </si>
  <si>
    <t>(+)89.65</t>
  </si>
  <si>
    <t>(+)12.30</t>
  </si>
  <si>
    <t xml:space="preserve">Forestry and Wild Life - </t>
  </si>
  <si>
    <t>Environmental Forestry and Wild Life-</t>
  </si>
  <si>
    <t>Wild Life Preservation</t>
  </si>
  <si>
    <t>Zoological Park</t>
  </si>
  <si>
    <t>Public Gardens</t>
  </si>
  <si>
    <t>(+)4.15</t>
  </si>
  <si>
    <t>(-)1.21</t>
  </si>
  <si>
    <t>Afforestation and Ecology Development-</t>
  </si>
  <si>
    <t>State Compensatory Afforestation (SCA)</t>
  </si>
  <si>
    <t>(-)10.15</t>
  </si>
  <si>
    <t>Deduct Amount met from State Compensatory Afforestation Fund (SCAF)</t>
  </si>
  <si>
    <t>(-)11,662.86</t>
  </si>
  <si>
    <t>(-)12,980.89</t>
  </si>
  <si>
    <t>Total (2406)</t>
  </si>
  <si>
    <t>(+)10.74</t>
  </si>
  <si>
    <t>Food, Storage and Warehousing-</t>
  </si>
  <si>
    <t>Food-</t>
  </si>
  <si>
    <t>Food Processing</t>
  </si>
  <si>
    <t>(+)39.68</t>
  </si>
  <si>
    <t>(+)113.78</t>
  </si>
  <si>
    <t>(+)42.10</t>
  </si>
  <si>
    <t>Total (2408)</t>
  </si>
  <si>
    <t xml:space="preserve">Agricultural Research and Education - </t>
  </si>
  <si>
    <t>Assistance to Other Institutions</t>
  </si>
  <si>
    <t>(+)17.48</t>
  </si>
  <si>
    <t>(+)28.94</t>
  </si>
  <si>
    <t>(+)17.51</t>
  </si>
  <si>
    <t>Total (2415)</t>
  </si>
  <si>
    <t>(+)27.45</t>
  </si>
  <si>
    <t>(+)216.67</t>
  </si>
  <si>
    <t>Audit of Co-operatives</t>
  </si>
  <si>
    <t>(-)5.41</t>
  </si>
  <si>
    <t>Assistance to Credit Co-operatives</t>
  </si>
  <si>
    <t>(-)35.33</t>
  </si>
  <si>
    <t>Assistance to Other Co-operatives</t>
  </si>
  <si>
    <t>(-)80.26</t>
  </si>
  <si>
    <t>Assistance to Co-operatives</t>
  </si>
  <si>
    <t>(+)108.33</t>
  </si>
  <si>
    <t>Total (2425)</t>
  </si>
  <si>
    <t>(-)59.62</t>
  </si>
  <si>
    <t>Marketing and Quality Control-</t>
  </si>
  <si>
    <t>Marketing facilities</t>
  </si>
  <si>
    <t>Total (2435)</t>
  </si>
  <si>
    <t>Agriculture and Allied Activities -concld.</t>
  </si>
  <si>
    <t>Total  (a) Agriculture and Allied Activities</t>
  </si>
  <si>
    <t>Rural Development-</t>
  </si>
  <si>
    <t>Special Programmes for Rural Development-</t>
  </si>
  <si>
    <t>Integrated Rural Development Programme-</t>
  </si>
  <si>
    <t>(-)72.24</t>
  </si>
  <si>
    <t>(-)87.64</t>
  </si>
  <si>
    <t>Draught Prone Areas Development Programme-</t>
  </si>
  <si>
    <t>Self Employment Programmes-</t>
  </si>
  <si>
    <t>National Rural Livelihood Mission</t>
  </si>
  <si>
    <t>(-)3.24</t>
  </si>
  <si>
    <t>(-)6.33</t>
  </si>
  <si>
    <t>(-)4.81</t>
  </si>
  <si>
    <t>Total (2501)</t>
  </si>
  <si>
    <t>(-)11.90</t>
  </si>
  <si>
    <t>Rural Development - concld.</t>
  </si>
  <si>
    <t>Rural Employment-</t>
  </si>
  <si>
    <t>Rural Employment Guarantee Scheme-</t>
  </si>
  <si>
    <t>National Rural Employment Guarantee Scheme</t>
  </si>
  <si>
    <t>Total (2505)</t>
  </si>
  <si>
    <t>(+)2.49</t>
  </si>
  <si>
    <t>Panchayati Raj</t>
  </si>
  <si>
    <t>(-)62.75</t>
  </si>
  <si>
    <t>Community Development</t>
  </si>
  <si>
    <t>(-)7.49</t>
  </si>
  <si>
    <t>DRDA Administration</t>
  </si>
  <si>
    <t>(-)98.83</t>
  </si>
  <si>
    <t>(-)0.61</t>
  </si>
  <si>
    <t>(-)100.22</t>
  </si>
  <si>
    <t>Total (2515)</t>
  </si>
  <si>
    <t>(-)77.66</t>
  </si>
  <si>
    <t>Total  (b) Rural Development</t>
  </si>
  <si>
    <t>(-)29.39</t>
  </si>
  <si>
    <t>Irrigation and Flood Control-</t>
  </si>
  <si>
    <t>Sirhind Canal System (Commercial)-</t>
  </si>
  <si>
    <t>(-)1.83</t>
  </si>
  <si>
    <t>(-)0.05</t>
  </si>
  <si>
    <t>(-)106.17</t>
  </si>
  <si>
    <t>Ranjit Sagar Dam (Commercial)-</t>
  </si>
  <si>
    <t>(-)8.74</t>
  </si>
  <si>
    <t>Beas Project Unit-I (BSL) (Commercial)-</t>
  </si>
  <si>
    <t>(+)10.52</t>
  </si>
  <si>
    <t>Total (2700)</t>
  </si>
  <si>
    <t>Major Irrigation (Commercial)-</t>
  </si>
  <si>
    <t>(-)21.00</t>
  </si>
  <si>
    <t>(-)190.05</t>
  </si>
  <si>
    <t>Irrigation and Flood Control - contd.</t>
  </si>
  <si>
    <t xml:space="preserve">Medium Irrigation - </t>
  </si>
  <si>
    <t>(+)1.38</t>
  </si>
  <si>
    <t>(+)109.09</t>
  </si>
  <si>
    <t>(+)34.32</t>
  </si>
  <si>
    <t>Total (2701)</t>
  </si>
  <si>
    <t>(+)34.91</t>
  </si>
  <si>
    <t>(+)7.05</t>
  </si>
  <si>
    <t>Maintenance-</t>
  </si>
  <si>
    <t>Lift Irrigation Scheme</t>
  </si>
  <si>
    <t>(-)1.47</t>
  </si>
  <si>
    <t>Tubewells-Other Maintenance Expenditure</t>
  </si>
  <si>
    <t>(+)5.24</t>
  </si>
  <si>
    <t>Total (2702)</t>
  </si>
  <si>
    <t>Irrigation and Flood Control - concld.</t>
  </si>
  <si>
    <t>Flood Control and Drainage-</t>
  </si>
  <si>
    <t>Flood Control-</t>
  </si>
  <si>
    <t>(+)4.44</t>
  </si>
  <si>
    <t>(-)90.61</t>
  </si>
  <si>
    <t>(+)3.97</t>
  </si>
  <si>
    <t>Total (2711)</t>
  </si>
  <si>
    <t>Total  (d) Irrigation and Flood Control</t>
  </si>
  <si>
    <t>(+)2.66</t>
  </si>
  <si>
    <t>Energy-</t>
  </si>
  <si>
    <t>Power-</t>
  </si>
  <si>
    <t>Assistance to Electricity Boards</t>
  </si>
  <si>
    <t>(-)14.36</t>
  </si>
  <si>
    <t>(-)22.33</t>
  </si>
  <si>
    <t>(-)17.11</t>
  </si>
  <si>
    <t>Total (2801)</t>
  </si>
  <si>
    <t>Total  (e) Energy</t>
  </si>
  <si>
    <t>Industry and Minerals-</t>
  </si>
  <si>
    <t>(+)12.68</t>
  </si>
  <si>
    <t>Handloom Industries</t>
  </si>
  <si>
    <t>Khadi and Village Industries</t>
  </si>
  <si>
    <t>(-)9.17</t>
  </si>
  <si>
    <t>(-)0.10</t>
  </si>
  <si>
    <t>Employment Scheme for Unemployed Educated Youths</t>
  </si>
  <si>
    <t>(+)65.69</t>
  </si>
  <si>
    <t>(+)3541.89</t>
  </si>
  <si>
    <t>(-)13.69</t>
  </si>
  <si>
    <t>Total (2851)</t>
  </si>
  <si>
    <t>(-)32.78</t>
  </si>
  <si>
    <t>Industrial Promotion</t>
  </si>
  <si>
    <t>Industry and Minerals -concld.</t>
  </si>
  <si>
    <t xml:space="preserve">Industries - </t>
  </si>
  <si>
    <t>General -</t>
  </si>
  <si>
    <t>Assistance to Public Sector and other Undertakings</t>
  </si>
  <si>
    <t>(+)94.17</t>
  </si>
  <si>
    <t>(-)98.17</t>
  </si>
  <si>
    <t>(-)12.41</t>
  </si>
  <si>
    <t>Total (2852)</t>
  </si>
  <si>
    <t>Total  (f) Industry and Minerals</t>
  </si>
  <si>
    <t>(-)14.86</t>
  </si>
  <si>
    <t>Transport-</t>
  </si>
  <si>
    <t>(+)18.78</t>
  </si>
  <si>
    <t>Training and Education</t>
  </si>
  <si>
    <t>(+)10.68</t>
  </si>
  <si>
    <t>(+)18.27</t>
  </si>
  <si>
    <t>(+)17.18</t>
  </si>
  <si>
    <t>Total (3053)</t>
  </si>
  <si>
    <t>Transport - contd.</t>
  </si>
  <si>
    <t>National Highways-</t>
  </si>
  <si>
    <t>Road works</t>
  </si>
  <si>
    <t>State Highways-</t>
  </si>
  <si>
    <t>Road Works</t>
  </si>
  <si>
    <t>(+)45.43</t>
  </si>
  <si>
    <t>(-)86.61</t>
  </si>
  <si>
    <t>(-)32.02</t>
  </si>
  <si>
    <t>Total (3054)</t>
  </si>
  <si>
    <t>(-)6.89</t>
  </si>
  <si>
    <t>(+)1.61</t>
  </si>
  <si>
    <t>(-)10.95</t>
  </si>
  <si>
    <t>(+)7.38</t>
  </si>
  <si>
    <t>(+)357.74</t>
  </si>
  <si>
    <t>Represents amount transferred to Major Head 8449 - Other Deposits 103 - Subventions to Central Road and Infrastructure Fund.</t>
  </si>
  <si>
    <t>Represents amount transferred notionally to Depreciation Reserve Funds and General and Other Reserve Funds.</t>
  </si>
  <si>
    <t>Transport -concld.</t>
  </si>
  <si>
    <t xml:space="preserve">Road Transport - </t>
  </si>
  <si>
    <t>(+)2559.38</t>
  </si>
  <si>
    <t>Deduct Amount met from General Reserve Fund (Motor Transport)</t>
  </si>
  <si>
    <t>(-)37.27</t>
  </si>
  <si>
    <t>(-)9.51</t>
  </si>
  <si>
    <t>(+)291.90</t>
  </si>
  <si>
    <t>Total (3055)</t>
  </si>
  <si>
    <t>(+)42.85</t>
  </si>
  <si>
    <t>Total  (g) Transport</t>
  </si>
  <si>
    <t>(+)26.01</t>
  </si>
  <si>
    <t>Science, Technology and Environment-</t>
  </si>
  <si>
    <t>Other Scientific Research-</t>
  </si>
  <si>
    <t>Assistance to Other Scientific Bodies</t>
  </si>
  <si>
    <t>(+)9.95</t>
  </si>
  <si>
    <t>(+)966.10</t>
  </si>
  <si>
    <t>(+)14.96</t>
  </si>
  <si>
    <t>Total (3425)</t>
  </si>
  <si>
    <t>Ecology and Environment-</t>
  </si>
  <si>
    <t>Environmental Research and Ecological Regeneration-</t>
  </si>
  <si>
    <t>Environmental Planning and Coordination</t>
  </si>
  <si>
    <t>(+)10.33</t>
  </si>
  <si>
    <t>(-)95.02</t>
  </si>
  <si>
    <t>(-)68.12</t>
  </si>
  <si>
    <t>Science, Technology and Environment - concld.</t>
  </si>
  <si>
    <t>Prevention and Control of Pollution-</t>
  </si>
  <si>
    <t>Prevention of Air and Water Pollution</t>
  </si>
  <si>
    <t>(-)21.90</t>
  </si>
  <si>
    <t>Total (3435)</t>
  </si>
  <si>
    <t>(-)53.14</t>
  </si>
  <si>
    <t>Total  (i) Science, Technology and Environment</t>
  </si>
  <si>
    <t>(-)15.03</t>
  </si>
  <si>
    <t>(j)</t>
  </si>
  <si>
    <t>General Economic Services-</t>
  </si>
  <si>
    <t>Secretariat - Economic Services-</t>
  </si>
  <si>
    <t>(-)36.50</t>
  </si>
  <si>
    <t>(-)23.66</t>
  </si>
  <si>
    <t>Niti Aayog</t>
  </si>
  <si>
    <t>(-)25.93</t>
  </si>
  <si>
    <t>(-)84.51</t>
  </si>
  <si>
    <t>Total (3451)</t>
  </si>
  <si>
    <t>(-)28.37</t>
  </si>
  <si>
    <t>Tourist Infrastructure-</t>
  </si>
  <si>
    <t>Tourist Accommodation</t>
  </si>
  <si>
    <t>(+)225.71</t>
  </si>
  <si>
    <t>General Economic Services - contd.</t>
  </si>
  <si>
    <t xml:space="preserve">Tourism - </t>
  </si>
  <si>
    <t>Tourist Infrastructure -</t>
  </si>
  <si>
    <t>(+)237.89</t>
  </si>
  <si>
    <t>(+)1430.15</t>
  </si>
  <si>
    <t>Total (3452)</t>
  </si>
  <si>
    <t>(+)811.21</t>
  </si>
  <si>
    <t>Census Surveys and Statistics-</t>
  </si>
  <si>
    <t>Surveys and Statistics-</t>
  </si>
  <si>
    <t>National Sample Survey Organisation</t>
  </si>
  <si>
    <t>(-)43.95</t>
  </si>
  <si>
    <t>Central Statistical Organisation</t>
  </si>
  <si>
    <t>(+)1.44</t>
  </si>
  <si>
    <t>(+)18.11</t>
  </si>
  <si>
    <t>(-)1.13</t>
  </si>
  <si>
    <t>Total (3454)</t>
  </si>
  <si>
    <t>General Economic Services - concld.</t>
  </si>
  <si>
    <t>(+)1.76</t>
  </si>
  <si>
    <t>Civil Supplies Scheme</t>
  </si>
  <si>
    <t>(-)15.27</t>
  </si>
  <si>
    <t>Consumer Subsidies</t>
  </si>
  <si>
    <t>(+)167.70</t>
  </si>
  <si>
    <t>(+)766.29</t>
  </si>
  <si>
    <t>(+)166.92</t>
  </si>
  <si>
    <t>(+)12.54</t>
  </si>
  <si>
    <t>Total (3456)</t>
  </si>
  <si>
    <t>(+)109.33</t>
  </si>
  <si>
    <t>Regulation of Weights and Measures</t>
  </si>
  <si>
    <t>(-)13.04</t>
  </si>
  <si>
    <t>Total (3475)</t>
  </si>
  <si>
    <t>Total  (j) General Economic Services</t>
  </si>
  <si>
    <t>(+)103.62</t>
  </si>
  <si>
    <t>Total  C. Economic Services</t>
  </si>
  <si>
    <t>(-)7.28</t>
  </si>
  <si>
    <t>D.</t>
  </si>
  <si>
    <t>Compensation and Assignments to Local Bodies and Panchayati Raj Institutions-</t>
  </si>
  <si>
    <t>Other Miscellaneous Compensation and Assignments</t>
  </si>
  <si>
    <t>(-)13.54</t>
  </si>
  <si>
    <t>Total (3604)</t>
  </si>
  <si>
    <t>Total  D. Grants-in-Aid and Contributions</t>
  </si>
  <si>
    <t>1,17,40,736.33*</t>
  </si>
  <si>
    <t>(+)3.30</t>
  </si>
  <si>
    <t>Salary</t>
  </si>
  <si>
    <t>(+)3.41</t>
  </si>
  <si>
    <t>Subsidy</t>
  </si>
  <si>
    <t>(-)8.91</t>
  </si>
  <si>
    <t>Grants-in-Aid</t>
  </si>
  <si>
    <t>(-)7.80</t>
  </si>
  <si>
    <r>
      <t xml:space="preserve">Differs from rounding-off of absolute figure by (-) </t>
    </r>
    <r>
      <rPr>
        <sz val="8"/>
        <rFont val="Rupee Foradian"/>
        <family val="2"/>
      </rPr>
      <t>`</t>
    </r>
    <r>
      <rPr>
        <sz val="8"/>
        <rFont val="Times New Roman"/>
        <family val="1"/>
      </rPr>
      <t xml:space="preserve"> 0.01 lakh.</t>
    </r>
  </si>
  <si>
    <r>
      <t xml:space="preserve">(₹ </t>
    </r>
    <r>
      <rPr>
        <sz val="9"/>
        <rFont val="Times New Roman"/>
        <family val="1"/>
      </rPr>
      <t>in lakh</t>
    </r>
    <r>
      <rPr>
        <sz val="9"/>
        <rFont val="Rupee Foradian"/>
        <family val="2"/>
      </rPr>
      <t>)</t>
    </r>
  </si>
  <si>
    <t>Interest Payments</t>
  </si>
  <si>
    <t>The overall increase under this head works out to 13.30 per cent over previous year's expenditure.  It is mainly due to increase of 22.27 per cent in 'Interest on Market Loans' under Sub Major Head - 'Interest on Internal Debt'.</t>
  </si>
  <si>
    <t>Pensions and Other Retirement Benefits</t>
  </si>
  <si>
    <t>The overall increase under this head works out to 10.30 per cent over previous year's expenditure.  It is mainly due to increase of 10.97 per cent in 'Superannuation and Retirement Allowances' under Sub Major Head - 'Civil'.</t>
  </si>
  <si>
    <t>Medical and Public Health</t>
  </si>
  <si>
    <t>The overall increase under this head works out to 16.47 per cent over previous year's expenditure.  It is mainly due to increase of 21.71 per cent in 'Employees State Insurance Schemes' under Sub Major Head - 'Urban Health Services - Allopathy'.</t>
  </si>
  <si>
    <t>Relief on account of Natural Calamities</t>
  </si>
  <si>
    <t>The overall increase under this head works out to 134.98 per cent over previous year's expenditure.  It is mainly due to increase of 209.90 per cent in 'Transfer to Reserve Funds and Deposit Accounts-State Disaster Response Fund' under Sub Major Head - 'State Disaster Response Fund'.</t>
  </si>
  <si>
    <t>General Education</t>
  </si>
  <si>
    <t>The overall increase under this head works out to 72.54 per cent over previous year's expenditure.  It is mainly due to increase of 68.79 per cent in 'Special Component Plan for Scheduled Castes' under Sub Major Head - 'Welfare of Scheduled Castes'.</t>
  </si>
  <si>
    <t>The overall increase under this head works out to 109.23 per cent over previous year's expenditure.  It is mainly due to increase of 766.29 per cent in 'Assistance to Public Sector and Other Undertakings' .</t>
  </si>
  <si>
    <t>Social Security and Welfare</t>
  </si>
  <si>
    <t>The overall increase under this head works out to 5.17 per cent over previous year's expenditure.  It is mainly due to increase of 8.37 per cent in 'Pensions under Social Security Schemes' under Sub Major Head - 'Other Social Security and Welfare programmes'.</t>
  </si>
  <si>
    <t>Information and Publicity</t>
  </si>
  <si>
    <t>The overall increase under this head works out to 143.39 per cent over previous year's expenditure.  It is mainly due to increase of  135.02 per cent in 'Production of films' under Sub Major Head - 'Films'.</t>
  </si>
  <si>
    <t>Administration of Justice</t>
  </si>
  <si>
    <t>The overall increase under this head works out to 30.78  per cent over previous year's expenditure. It is mainly due to increase of 46.25 per cent in 'Civil and Session Courts'.</t>
  </si>
  <si>
    <t>The overall increase under this head works out to 42.85 per cent over previous year's expenditure.  It is mainly due to increase of 2559.38 per cent in 'Other Expenditure'.</t>
  </si>
  <si>
    <t>Crop Husbandry</t>
  </si>
  <si>
    <t>The overall increase under this head works out to 1.17 per cent over previous year's expenditure.  It is mainly due to increase of 73.43 per cent in 'Other Expenditure'.</t>
  </si>
  <si>
    <t>The overall increase under this head works out to 1.36 per cent over previous year's expenditure.  It is mainly due to increase of  1.24 per cent in 'District Police'.</t>
  </si>
  <si>
    <t xml:space="preserve"> Agricultural Research and Education</t>
  </si>
  <si>
    <t>The overall increase under this head works out to 811.21 per cent over previous year's expenditure.  It is mainly due to increase of 1430.15 per cent in 'Direction and Administration' under Sub Major Head - 'General'.</t>
  </si>
  <si>
    <t>Sports and Youth Services</t>
  </si>
  <si>
    <t>The overall increase under this head works out to 29.34 per cent over previous year's expenditure.  It is mainly due to increase of 80.32 per cent in 'Sports and Games' .</t>
  </si>
  <si>
    <t>Elections</t>
  </si>
  <si>
    <t>The overall increase under this head works out to 26.89 per cent over previous year's expenditure.  It is mainly due to increase of 296.94 per cent in 'Charges for conduct of elections to Parliament'.</t>
  </si>
  <si>
    <t>Medium Irrigation</t>
  </si>
  <si>
    <t>Secretariat- General Services</t>
  </si>
  <si>
    <t>The overall increase under this head works out to 8.41 per cent over previous year's expenditure.  It is mainly due to increase of 87.23 per cent in 'Other Offices'.</t>
  </si>
  <si>
    <t>Animal Husbandry</t>
  </si>
  <si>
    <t>The overall increase under this head works out to  3.95 per cent over previous year's expenditure.  It is mainly due to increase of 6.34 per cent in 'Direction and Administration'.</t>
  </si>
  <si>
    <t>Family  Welfare</t>
  </si>
  <si>
    <t>The overall increase under this head works out to 6.10 per cent over previous year's expenditure.  It is mainly due to increase of 105.01 per cent in 'Reproductive and Child Health Programme'.</t>
  </si>
  <si>
    <t xml:space="preserve">Labour, Employment and Skill Development </t>
  </si>
  <si>
    <t xml:space="preserve">Soil and Water Conservation </t>
  </si>
  <si>
    <t>The overall increase under this head works out to per 8.01 per cent over previous year's expenditure.  It is mainly due to increase of 13.89 per cent in 'Soil Conservation'.</t>
  </si>
  <si>
    <t>District Administration</t>
  </si>
  <si>
    <t>Fisheries</t>
  </si>
  <si>
    <t>The overall increase under this head works out to per 45.66 per cent over previous year's expenditure.  It is mainly due to increase of 177.11 per cent in 'Inland Fisheries'.</t>
  </si>
  <si>
    <t>Land Revenue</t>
  </si>
  <si>
    <t xml:space="preserve">The overall increase under this head works out to 5.43 per cent over previous year's expenditure.  It is mainly due to increase of 5.43 per cent in 'Land Records'. </t>
  </si>
  <si>
    <t xml:space="preserve">            The Increase was partly set off by decrease mainly under following heads of account:-</t>
  </si>
  <si>
    <t xml:space="preserve">Power </t>
  </si>
  <si>
    <t>The overall decrease under this head works out to 17.11 per cent over previous year's expenditure.  It is mainly due to decrease of 14.36 per cent in 'Assistance to Electricity Boards' under Sub Major Head - 'General' .</t>
  </si>
  <si>
    <t>Appropriation for Reduction or Avoidance of Debt</t>
  </si>
  <si>
    <t>Co-operation</t>
  </si>
  <si>
    <t>The overall decrease under this head works out to 59.62 per cent over previous year's expenditure.  It is mainly due to decrease of 80.26 per cent in 'Assistance to Other Co-operatives'.</t>
  </si>
  <si>
    <t>The overall decrease under this head works out to 65.78 per cent over previous year's expenditure.  It is mainly due to decrease of 71.29 per cent in 'Assistance to Public Sector and other undertakings'.</t>
  </si>
  <si>
    <t>The overall decrease under this head works out to 77.66 per cent over previous year's expenditure.  It is mainly due to decrease of 98.83 per cent in 'Special Component Plan for Scheduled Castes'.</t>
  </si>
  <si>
    <t>Compensation and Assignments to Local Bodies and Panchayati Raj Institutions</t>
  </si>
  <si>
    <t>The overall decrease under this head works out to 13.54 per cent over previous year's expenditure.  It is mainly due to decrease of 13.54 per cent in 'Other Miscellaneous Compensation and Assignments'.</t>
  </si>
  <si>
    <t>Industries</t>
  </si>
  <si>
    <t>The overall decrease under this head works out to 32.78 per cent over previous year's expenditure.  It is mainly due to decrease of 99.91 per cent in 'Other Expenditure'.</t>
  </si>
  <si>
    <t>Remarks</t>
  </si>
  <si>
    <r>
      <t>(</t>
    </r>
    <r>
      <rPr>
        <sz val="10"/>
        <rFont val="Rupee Foradian"/>
        <family val="2"/>
      </rPr>
      <t>`</t>
    </r>
    <r>
      <rPr>
        <sz val="9"/>
        <rFont val="Times New Roman"/>
        <family val="1"/>
      </rPr>
      <t xml:space="preserve"> in lakh)</t>
    </r>
  </si>
  <si>
    <t>Stamp and Registration</t>
  </si>
  <si>
    <t>The overall decrease under this head works out to 6.22 per cent over previous year's expenditure.  It is mainly due to decrease of 5.39 per cent in 'Home Guards'.</t>
  </si>
  <si>
    <t>Public Works</t>
  </si>
  <si>
    <t>Special Programmes for Rural Development</t>
  </si>
  <si>
    <t>The overall decrease under this head works out to 11.90 per cent over previous year's expenditure.  It is mainly due to decrease of 100.00 per cent in 'Direction and Administration'.</t>
  </si>
  <si>
    <t>Technical Education</t>
  </si>
  <si>
    <t>The overall decrease under this head works out to 5.44 per cent over previous year's expenditure.  It is mainly due to decrease of 17.06 per cent in 'Assistance to Universities for Technical Education'.</t>
  </si>
  <si>
    <t>Roads and Bridges</t>
  </si>
  <si>
    <r>
      <t xml:space="preserve">15. DETAILED STATEMENT OF REVENUE EXPENDITURE BY MINOR HEADS  </t>
    </r>
    <r>
      <rPr>
        <sz val="12"/>
        <rFont val="Times New Roman"/>
        <family val="1"/>
      </rPr>
      <t xml:space="preserve">- </t>
    </r>
    <r>
      <rPr>
        <b/>
        <sz val="12"/>
        <rFont val="Times New Roman"/>
        <family val="1"/>
      </rPr>
      <t>contd.</t>
    </r>
  </si>
  <si>
    <t>ANNEXURE</t>
  </si>
  <si>
    <t>Sr. No.</t>
  </si>
  <si>
    <t>Name of Umbrella Scheme</t>
  </si>
  <si>
    <t>Amount released under Umbrella Schemes as per PFMS portal (includes assistance for Capital Expenditure)</t>
  </si>
  <si>
    <t>Amount under Major Head 1601 - 06 - 101 and 102 as per RBI Clearance Memos/ Sanction Orders (includes assistance for Capital Expenditure)</t>
  </si>
  <si>
    <t>Expenditure (includes Capital Expenditure) (a)</t>
  </si>
  <si>
    <t>Deficit (-)/
Excess (+)
(4 - 5)</t>
  </si>
  <si>
    <r>
      <t>(</t>
    </r>
    <r>
      <rPr>
        <sz val="9"/>
        <rFont val="Rupee Foradian"/>
        <family val="2"/>
      </rPr>
      <t>`</t>
    </r>
    <r>
      <rPr>
        <sz val="9"/>
        <rFont val="Times New Roman"/>
        <family val="1"/>
      </rPr>
      <t xml:space="preserve"> in lakh)</t>
    </r>
  </si>
  <si>
    <t>Core of the Core Schemes</t>
  </si>
  <si>
    <t>National Social Assistance Programme</t>
  </si>
  <si>
    <t>Indira Gandhi National Old Age Pension Scheme (IGNOAPS) (3163)</t>
  </si>
  <si>
    <t>National Family Benefit Scheme (3166)</t>
  </si>
  <si>
    <t>c</t>
  </si>
  <si>
    <t>Indira Gandhi National WidowPension Scheme (IGNWPS) (3167)</t>
  </si>
  <si>
    <t>d</t>
  </si>
  <si>
    <t>Indira Gandhi National Disability Pension Scheme (IGNDPS) (3169)</t>
  </si>
  <si>
    <t>Mahatma Gandhi National Rural
Employment Guarantee Programme (9219)</t>
  </si>
  <si>
    <t>Umbrella Scheme for Development
of Schedule Castes</t>
  </si>
  <si>
    <t>Post Matric Scholarship (2063)</t>
  </si>
  <si>
    <t>Pre-Matric Scholarship (9492)</t>
  </si>
  <si>
    <t>Umbrella Programme for Development of Scheduled Tribes</t>
  </si>
  <si>
    <t>Umbrella Programme for Development of Minorities</t>
  </si>
  <si>
    <t xml:space="preserve">Umbrella Programme for Development of Other Vulnerable Groups </t>
  </si>
  <si>
    <t>Pre-Matric Scholarship to OBCs, EBCs and DNT Students - PM YASAVI (9493)</t>
  </si>
  <si>
    <t>Core Schemes</t>
  </si>
  <si>
    <t>Green Revolution</t>
  </si>
  <si>
    <t>Rashtriya Krishi Vikas Yojana (9145)</t>
  </si>
  <si>
    <t>Krishonnati Yojana (4138)</t>
  </si>
  <si>
    <t>ANNEXURE - contd.</t>
  </si>
  <si>
    <t>Core Schemes - contd.</t>
  </si>
  <si>
    <t>Pradhan Mantri Matsya Sampada Yojana (PMMSY) (erstwhile Blue Revolution) (3037) (3890)</t>
  </si>
  <si>
    <t>Pradhan Mantri Krishi Sinchai Yojana</t>
  </si>
  <si>
    <t>Accelerated Irrigation Benefit Programme and other Schemes</t>
  </si>
  <si>
    <t>Accelerated Irrigation Benefit Programme (AIBP) (3993)</t>
  </si>
  <si>
    <t>Command Area Development and Water Management (3994)</t>
  </si>
  <si>
    <t>Watershed Development Component (9183)</t>
  </si>
  <si>
    <t>Pradhan Mantri Awas Yojana (PMAY)</t>
  </si>
  <si>
    <t>Urban (1989)</t>
  </si>
  <si>
    <t>Rural (9180)</t>
  </si>
  <si>
    <t>Swachh Bharat Mission (SBM) (9757)</t>
  </si>
  <si>
    <t>Swachh Bharat Mission-Rural (DWS) (9151)</t>
  </si>
  <si>
    <t>National Health Mission (NHM)</t>
  </si>
  <si>
    <t>System Strengthening, National Health Programme and National Urban Health Mission (4063)</t>
  </si>
  <si>
    <t>8,631.26*</t>
  </si>
  <si>
    <t>National Ayush Mission (NAM) (9158)</t>
  </si>
  <si>
    <t>National Education Mission</t>
  </si>
  <si>
    <t>Samagra Shiksha Abhiyan (erstwhile Sarva Shiksha Abhiyan) (3667)</t>
  </si>
  <si>
    <t>Sr.No.</t>
  </si>
  <si>
    <t>Saksham Anganwadi and Poshan 2.0 (erstwhile Umbrella ICDS)</t>
  </si>
  <si>
    <t>Anganwadi Services (3975)</t>
  </si>
  <si>
    <t>Mission VATSALYA (Child Protection Services and Child Welfare Services)</t>
  </si>
  <si>
    <t>Child Protection Scheme and Scheme for welfare of working children in need of care and protection (3976)</t>
  </si>
  <si>
    <t>SAMRTHYA (erstwhile Mission for Empowerment and Protection for Women) (3980)</t>
  </si>
  <si>
    <t>National Mission for Safety of Women (Fast Track Special Courts - Nirbhaya Fund) (3690)</t>
  </si>
  <si>
    <t>SAMBAL (Beti Bachao Beti Padhao, One Stop Centre, Mahila Police Volunteer Helpline, Nari Adalat etc.) (3979)</t>
  </si>
  <si>
    <t>National Livelihood Mission - Ajeevika</t>
  </si>
  <si>
    <t>National Rural Livelihood Mission (9181)</t>
  </si>
  <si>
    <t>Jobs and Skill Development</t>
  </si>
  <si>
    <t>Strengthening of Infrastructure for Institutional Training (3640)</t>
  </si>
  <si>
    <t>Environment, Forestry and Wildlife</t>
  </si>
  <si>
    <t>Green India Mission - National Afforestation Programme (9153)</t>
  </si>
  <si>
    <t>Forest Fire Prevention and Management Scheme (0257)</t>
  </si>
  <si>
    <r>
      <t xml:space="preserve">15. DETAILED STATEMENT OF REVENUE EXPENDITURE BY MINOR HEADS  </t>
    </r>
    <r>
      <rPr>
        <sz val="12"/>
        <rFont val="Times New Roman"/>
        <family val="1"/>
      </rPr>
      <t xml:space="preserve">- </t>
    </r>
    <r>
      <rPr>
        <b/>
        <sz val="12"/>
        <rFont val="Times New Roman"/>
        <family val="1"/>
      </rPr>
      <t>concld.</t>
    </r>
  </si>
  <si>
    <t>Core Schemes - concld.</t>
  </si>
  <si>
    <t>Urban Rejuvenation Mission : AMRUT - Atal Mission for Rejuvenation and Urban Transformation and Smart Cities Mission</t>
  </si>
  <si>
    <t>Mission for Development for 100 Smart Cities (9478)</t>
  </si>
  <si>
    <t>Urban Rejuvenation Mission - 500 Cities  (9556)</t>
  </si>
  <si>
    <t>Infrastructure Facilities for Judiciary (9174)</t>
  </si>
  <si>
    <t>Strengthening of Cooperatives through IT Interventions (4220)</t>
  </si>
  <si>
    <t>Assistance to States Agencies for Intra-State Movement of Foodgrains and FPS Dealers Margin under NFSA (4048)</t>
  </si>
  <si>
    <t>Scheme for Modernization and Reforms through Technology in Public Distribution System (SMART-PDS)(4221)</t>
  </si>
  <si>
    <t>Prime Minister Formalisation of Micro Food Processing Enterprises Scheme (PM FME) (3887)</t>
  </si>
  <si>
    <t>Represents Grants-in-aid in kind received from the Union Government.</t>
  </si>
  <si>
    <t>16.  DETAILED STATEMENT OF CAPITAL EXPENDITURE BY MINOR HEADS AND SUB-HEADS</t>
  </si>
  <si>
    <t>Expenditure</t>
  </si>
  <si>
    <t>Progressive</t>
  </si>
  <si>
    <t>Expenditure during 2023-24</t>
  </si>
  <si>
    <t xml:space="preserve">Progressive </t>
  </si>
  <si>
    <t>during</t>
  </si>
  <si>
    <t>Increase (+) /</t>
  </si>
  <si>
    <t>2022-23*</t>
  </si>
  <si>
    <t>upto 2023-24</t>
  </si>
  <si>
    <t>7</t>
  </si>
  <si>
    <t>8</t>
  </si>
  <si>
    <r>
      <rPr>
        <sz val="9"/>
        <rFont val="Times New Roman"/>
        <family val="1"/>
      </rPr>
      <t>(</t>
    </r>
    <r>
      <rPr>
        <sz val="9"/>
        <rFont val="Rupee foradina"/>
      </rPr>
      <t>₹</t>
    </r>
    <r>
      <rPr>
        <sz val="9"/>
        <rFont val="Times New Roman"/>
        <family val="1"/>
      </rPr>
      <t xml:space="preserve"> in lakh)</t>
    </r>
  </si>
  <si>
    <t>Capital Account of General Services-</t>
  </si>
  <si>
    <t>Capital Outlay on Police-</t>
  </si>
  <si>
    <t xml:space="preserve"> Investment in Public Sector and Other Undertakings</t>
  </si>
  <si>
    <t>State Police</t>
  </si>
  <si>
    <t>Research, Education and Training</t>
  </si>
  <si>
    <t>Police Housing</t>
  </si>
  <si>
    <t>Total (4055)</t>
  </si>
  <si>
    <t>Capital Outlay on Stationery and Printing-</t>
  </si>
  <si>
    <t>Total (4058)</t>
  </si>
  <si>
    <t>Capital Outlay on Public Works-</t>
  </si>
  <si>
    <t>Construction</t>
  </si>
  <si>
    <t>Deduct - Receipts and Recoveries on Capital Account</t>
  </si>
  <si>
    <t>16.  DETAILED STATEMENT OF CAPITAL EXPENDITURE BY MINOR HEADS AND SUB-HEADS - contd.</t>
  </si>
  <si>
    <t>Capital Account of General Services - contd.</t>
  </si>
  <si>
    <t xml:space="preserve">Capital Outlay on Public Works- </t>
  </si>
  <si>
    <t xml:space="preserve">General- </t>
  </si>
  <si>
    <t>Construction-</t>
  </si>
  <si>
    <t>Courts</t>
  </si>
  <si>
    <t>Divisional offices and District Tehsil  Complex for five new Districts of Mansa, Fatehgarh Sahib, Moga, Muktsar  and Nawanshahar</t>
  </si>
  <si>
    <t>Mini Secretariat</t>
  </si>
  <si>
    <t>Construction of District Administration Complex at Faridkot</t>
  </si>
  <si>
    <t>(v)</t>
  </si>
  <si>
    <t>Construction of Judicial Complex at Mansa</t>
  </si>
  <si>
    <t>(vi)</t>
  </si>
  <si>
    <t>Construction of Judicial Court Complex at Patiala</t>
  </si>
  <si>
    <t>(vii)</t>
  </si>
  <si>
    <t>Construction of District Administrative Complex at Mansa</t>
  </si>
  <si>
    <t>(viii)</t>
  </si>
  <si>
    <t>Purchase of Land and Construction of Building of Chowksi Bhawan, S.A.S Nagar (Mohali)</t>
  </si>
  <si>
    <t>(ix)</t>
  </si>
  <si>
    <t>Completion of Circuit Houses (Ferozepur and Gurdaspur)</t>
  </si>
  <si>
    <t>(x)</t>
  </si>
  <si>
    <r>
      <t xml:space="preserve">Other schemes each costing  </t>
    </r>
    <r>
      <rPr>
        <sz val="9"/>
        <rFont val="Rupee Foradian"/>
        <family val="2"/>
      </rPr>
      <t>`</t>
    </r>
    <r>
      <rPr>
        <sz val="9"/>
        <rFont val="Times New Roman"/>
        <family val="1"/>
      </rPr>
      <t xml:space="preserve"> 5 crore and less</t>
    </r>
  </si>
  <si>
    <t>Total (051)</t>
  </si>
  <si>
    <t>Machinery and Equipment</t>
  </si>
  <si>
    <t>Acquisition of Land</t>
  </si>
  <si>
    <t>Total (4059)</t>
  </si>
  <si>
    <t>Capital Account of General Services - concld.</t>
  </si>
  <si>
    <t>Capital Outlay on Other Administrative Services-</t>
  </si>
  <si>
    <t>Total (4070)</t>
  </si>
  <si>
    <t>Total - A. Capital Account of General Services</t>
  </si>
  <si>
    <t>Capital Account of Social Services-</t>
  </si>
  <si>
    <t>Capital Account of Education, Sports, Art and Culture-</t>
  </si>
  <si>
    <t>Capital Outlay on Education, Sports, Art and Culture-</t>
  </si>
  <si>
    <t>Technical Schools</t>
  </si>
  <si>
    <t>Engineering/Technical Colleges and Institutes</t>
  </si>
  <si>
    <t>Capital Account of Social Services - contd.</t>
  </si>
  <si>
    <t>Capital Account of Education, Sports, Art and Culture - concld.</t>
  </si>
  <si>
    <t>Sports Stadium</t>
  </si>
  <si>
    <t>Museums</t>
  </si>
  <si>
    <t>Total (4202)</t>
  </si>
  <si>
    <t>Total  (a) Capital Account of Education, Sports, Art and Culture</t>
  </si>
  <si>
    <t>Capital Account of Health and Family Welfare-</t>
  </si>
  <si>
    <t xml:space="preserve">Capital Outlay on Medical and Public Health- </t>
  </si>
  <si>
    <t xml:space="preserve">Urban Health Services- </t>
  </si>
  <si>
    <t>Employees State Insurance Scheme</t>
  </si>
  <si>
    <t xml:space="preserve">Hospitals and Dispensaries- </t>
  </si>
  <si>
    <t>Medical Relief to Other  Hospitals and Dispensaries</t>
  </si>
  <si>
    <r>
      <t xml:space="preserve">Construction of New Hospitals at Fatehgarh Sahib and Nangal (includes </t>
    </r>
    <r>
      <rPr>
        <sz val="9"/>
        <rFont val="Rupee Foradian"/>
        <family val="2"/>
      </rPr>
      <t>`</t>
    </r>
    <r>
      <rPr>
        <sz val="9"/>
        <rFont val="Times New Roman"/>
        <family val="1"/>
      </rPr>
      <t xml:space="preserve"> 5 Lakh  ACA)</t>
    </r>
  </si>
  <si>
    <t>Punjab Urban Infrastructure</t>
  </si>
  <si>
    <t>Strengthening of Fire Safety Services</t>
  </si>
  <si>
    <t>Total (110)</t>
  </si>
  <si>
    <t xml:space="preserve">Health Sub-Centres- </t>
  </si>
  <si>
    <r>
      <t xml:space="preserve">Other schemes each costing </t>
    </r>
    <r>
      <rPr>
        <sz val="9"/>
        <rFont val="Rupee Foradian"/>
        <family val="2"/>
      </rPr>
      <t>`</t>
    </r>
    <r>
      <rPr>
        <sz val="9"/>
        <rFont val="Times New Roman"/>
        <family val="1"/>
      </rPr>
      <t xml:space="preserve"> 5 crore and less</t>
    </r>
  </si>
  <si>
    <t xml:space="preserve">Primary Health Centres- </t>
  </si>
  <si>
    <t>Capital Account of Health and Family Welfare - contd.</t>
  </si>
  <si>
    <t xml:space="preserve">Medical Education, Training and Research- </t>
  </si>
  <si>
    <t xml:space="preserve">Allopathy- </t>
  </si>
  <si>
    <t>Expansion and Improvement of Dental College at Patiala</t>
  </si>
  <si>
    <t>Upgradation of Infrastructure in Government Medical Colleges and Hospitals (Patiala)</t>
  </si>
  <si>
    <t>Upgradation of Infrastructure in Government Dental Colleges and Hospitals (Amritsar and Patiala)</t>
  </si>
  <si>
    <t>Establishment of Baba Farid University of Health Sciences, Faridkot</t>
  </si>
  <si>
    <t>Upgradation of Infrastructure in Guru Gobind Singh Medical College and Hospital, Faridkot (Under the control of Baba Farid University of Health Sciences)</t>
  </si>
  <si>
    <t>Upgradation of Infrastructure in Government Medical Colleges and Hospitals (Amritsar)</t>
  </si>
  <si>
    <t>Setting up of AIIMS like Institute in the State</t>
  </si>
  <si>
    <t>Tertiary Cancer Care Centre</t>
  </si>
  <si>
    <t>Capital Account of Health and Family Welfare - concld.</t>
  </si>
  <si>
    <t>Opening of New Medical Colleges in the State</t>
  </si>
  <si>
    <t>Upgradation of State Government Medical College, Amritsar</t>
  </si>
  <si>
    <t>(xi)</t>
  </si>
  <si>
    <t>Total (105)</t>
  </si>
  <si>
    <t xml:space="preserve">Other Systems- </t>
  </si>
  <si>
    <t>Total (4210)</t>
  </si>
  <si>
    <t>Capital Outlay on Family Welfare-</t>
  </si>
  <si>
    <t>Rural Family  Welfare Services</t>
  </si>
  <si>
    <t>Maternity and Child Health</t>
  </si>
  <si>
    <t>Services and Supplies</t>
  </si>
  <si>
    <t>Total (4211)</t>
  </si>
  <si>
    <t>Total  (b) Capital Account of Health and Family Welfare</t>
  </si>
  <si>
    <t xml:space="preserve">Capital Account of Water Supply, Sanitation, Housing and Urban Development- </t>
  </si>
  <si>
    <t xml:space="preserve">Capital Outlay on Water Supply and Sanitation- </t>
  </si>
  <si>
    <t xml:space="preserve">Water Supply- </t>
  </si>
  <si>
    <t xml:space="preserve">Urban Water Supply- </t>
  </si>
  <si>
    <t>Rural Water Supply</t>
  </si>
  <si>
    <t>Investment in Public Sector and Other Undertakings</t>
  </si>
  <si>
    <t>Punjab Water Supply and Sewerage Board</t>
  </si>
  <si>
    <t>(-)1.08</t>
  </si>
  <si>
    <t>Rural Sanitation Services</t>
  </si>
  <si>
    <t>Sewerage Services</t>
  </si>
  <si>
    <t>(-)0.12</t>
  </si>
  <si>
    <t>Total (4215)</t>
  </si>
  <si>
    <t>The progressive minus expenditure is due to cumulative effect of excess of receipts over expenditure.</t>
  </si>
  <si>
    <t>Capital Account of Water Supply, Sanitation, Housing and Urban Development - contd.</t>
  </si>
  <si>
    <t xml:space="preserve">Capital Outlay on Housing- </t>
  </si>
  <si>
    <t xml:space="preserve">Government Residential Buildings- </t>
  </si>
  <si>
    <t>General Pool Accommodation-</t>
  </si>
  <si>
    <t>Construction of Officers Flats for Government Officers posted at Chandigarh</t>
  </si>
  <si>
    <t>Construction of Government Accommodation for Government Employees at Chandigarh</t>
  </si>
  <si>
    <t>Construction of Houses for Government Employees at Tehsil Headquarters</t>
  </si>
  <si>
    <t>Total (106)</t>
  </si>
  <si>
    <t xml:space="preserve">Other Housing- </t>
  </si>
  <si>
    <t>Grant-in-aid to Asuda for Development of Anandpur Sahib and Surrounding Area</t>
  </si>
  <si>
    <t>Total (700)</t>
  </si>
  <si>
    <t>Housing Co-operatives</t>
  </si>
  <si>
    <t xml:space="preserve">Rural Housing- </t>
  </si>
  <si>
    <t xml:space="preserve">Provision of House sites to the landless- </t>
  </si>
  <si>
    <t>Building Planning and Research</t>
  </si>
  <si>
    <t>Total (4216)</t>
  </si>
  <si>
    <t>Capital Outlay on Urban Development-</t>
  </si>
  <si>
    <t>State Capital Development-</t>
  </si>
  <si>
    <t>Integrated Development of Small and Medium Towns-</t>
  </si>
  <si>
    <t>Capital Account of Water Supply, Sanitation, Housing and Urban Development - concld.</t>
  </si>
  <si>
    <t xml:space="preserve">Capital Outlay on Urban Development- </t>
  </si>
  <si>
    <t xml:space="preserve">Other Urban Development Schemes- </t>
  </si>
  <si>
    <t xml:space="preserve">Land- </t>
  </si>
  <si>
    <t>World Bank aided Water Supply and Sewerage Project</t>
  </si>
  <si>
    <t>Total (050)</t>
  </si>
  <si>
    <t>(-)10.35</t>
  </si>
  <si>
    <t>Total (4217)</t>
  </si>
  <si>
    <t>Total  (c) Capital Account of Water Supply, Sanitation, Housing and Urban Development</t>
  </si>
  <si>
    <t>Capital Account of Information and Broadcasting-</t>
  </si>
  <si>
    <t>Capital Outlay on Information and Publicity-</t>
  </si>
  <si>
    <t>Buildings</t>
  </si>
  <si>
    <t>Capital Account of Information and Broadcasting - concld.</t>
  </si>
  <si>
    <t xml:space="preserve">Capital Outlay on Information and Publicity- </t>
  </si>
  <si>
    <t>Total (4220)</t>
  </si>
  <si>
    <t>Total  (d) Capital Account of Information and Broadcasting</t>
  </si>
  <si>
    <t>Capital Outlay on Welfare of Scheduled Castes, Scheduled Tribes, Other Backward Classes and Minorities-</t>
  </si>
  <si>
    <t xml:space="preserve">Investments in Public Sector and Other Undertakings- </t>
  </si>
  <si>
    <t>Share Capital Contribution to the Punjab Scheduled Castes Land Development and Finance Corporation</t>
  </si>
  <si>
    <t>Investments in Punjab Scheduled Castes Land Development and Finance Corporation, Chandigarh</t>
  </si>
  <si>
    <t>Total (190)</t>
  </si>
  <si>
    <t>Special Component Plan for Scheduled Castes-</t>
  </si>
  <si>
    <t>Share Capital Contribution to the Punjab Scheduled Castes Land Development and Finance Corporation Investment</t>
  </si>
  <si>
    <t xml:space="preserve">Capital Outlay on Welfare of Scheduled Castes, Scheduled Tribes, Other Backward Classes and Minorities- </t>
  </si>
  <si>
    <t xml:space="preserve">Welfare of Scheduled Castes- </t>
  </si>
  <si>
    <t>Share Capital Contribution to the Punjab Scheduled Castes Land Development and Finance Corporation under One-Time Settlement Scheme</t>
  </si>
  <si>
    <t>Pradhan Mantri Adarsh Gram Yojana</t>
  </si>
  <si>
    <t>Total (789)</t>
  </si>
  <si>
    <t xml:space="preserve">Other Expenditure- </t>
  </si>
  <si>
    <t xml:space="preserve">Share Capital contribution to Punjab Backward Classes Land Development and Finance Corporation- Margin Money </t>
  </si>
  <si>
    <t>Share Capital contribution to Punjab Backward Classes Land Development and Finance Corporation, Chandigarh</t>
  </si>
  <si>
    <t>Margin Money to Punjab Backward Classes Land Development and Finance Corporation under National Minorities Development and Finance Corporation</t>
  </si>
  <si>
    <t>Margin Money to Punjab Backward Classes Land Development and Finance Corporation to raise Term Loan from NBCFDC</t>
  </si>
  <si>
    <t>04</t>
  </si>
  <si>
    <t>Total (4225)</t>
  </si>
  <si>
    <t>Capital Account of Social Welfare and Nutrition-</t>
  </si>
  <si>
    <t>Capital Outlay on Social Security and Welfare-</t>
  </si>
  <si>
    <t>Welfare of Handicapped</t>
  </si>
  <si>
    <t>Welfare of aged, infirm and destitute</t>
  </si>
  <si>
    <t xml:space="preserve">Investment in Public Sector and Other Undertakings- </t>
  </si>
  <si>
    <t>Punjab State Women and Child Welfare Corporation</t>
  </si>
  <si>
    <t>Punjab State Ex-Servicemen Corporation</t>
  </si>
  <si>
    <t>Capital Account of Social Welfare and Nutrition - concld.</t>
  </si>
  <si>
    <t>(-)100</t>
  </si>
  <si>
    <t>Total (4235)</t>
  </si>
  <si>
    <t>Total  (g) Capital Account of Social Welfare and Nutrition</t>
  </si>
  <si>
    <t>Capital Account of Other Social Services-</t>
  </si>
  <si>
    <t>Capital Outlay on Other Social Services-</t>
  </si>
  <si>
    <t xml:space="preserve">Labour- </t>
  </si>
  <si>
    <t xml:space="preserve">Employment- </t>
  </si>
  <si>
    <t>Setting up of District Bureau of Employment</t>
  </si>
  <si>
    <t>Total (203)</t>
  </si>
  <si>
    <t>Capital Account of Social Services - concld.</t>
  </si>
  <si>
    <t>Capital Account of Other Social Services - concld.</t>
  </si>
  <si>
    <t>(-)4.56</t>
  </si>
  <si>
    <t>Total (4250)</t>
  </si>
  <si>
    <t>Total  (h) Capital Account of Other Social Services</t>
  </si>
  <si>
    <t>Total - B. Capital Account of Social Services</t>
  </si>
  <si>
    <t>Capital Account of Economic Services-</t>
  </si>
  <si>
    <t>Capital Account of Agriculture and Allied Activities-</t>
  </si>
  <si>
    <t>Capital Outlay on Crop Husbandry-</t>
  </si>
  <si>
    <t>Farming Co-Operatives</t>
  </si>
  <si>
    <t>(-)26.11</t>
  </si>
  <si>
    <t>(-)4.18</t>
  </si>
  <si>
    <t>(-)0.34</t>
  </si>
  <si>
    <t>Plant Protection</t>
  </si>
  <si>
    <t>Capital Account of Economic Services - contd.</t>
  </si>
  <si>
    <t>Capital Account of Agriculture and Allied Activities - contd.</t>
  </si>
  <si>
    <t>Punjab State Seed Corporation Limited</t>
  </si>
  <si>
    <t>Total (4401)</t>
  </si>
  <si>
    <t>Capital Outlay on Soil and Water Conservation-</t>
  </si>
  <si>
    <t>Land Reclamation and Development</t>
  </si>
  <si>
    <t>Total (4402)</t>
  </si>
  <si>
    <t xml:space="preserve">Capital Outlay on Animal Husbandry- </t>
  </si>
  <si>
    <t>Cattle and Buffalo Development</t>
  </si>
  <si>
    <t>Poultry Development</t>
  </si>
  <si>
    <t>Sheep and Wool Development</t>
  </si>
  <si>
    <t>Piggery Development</t>
  </si>
  <si>
    <t>Other Live Stock Development</t>
  </si>
  <si>
    <t>Fodder and Feed Development</t>
  </si>
  <si>
    <t>Investments in Public Sector and Other Undertakings-</t>
  </si>
  <si>
    <t>Punjab Poultry Development Corporation Limited</t>
  </si>
  <si>
    <t>Animal Husbandry Co-operatives</t>
  </si>
  <si>
    <t>Total (4403)</t>
  </si>
  <si>
    <t>Capital Outlay on Dairy Development-</t>
  </si>
  <si>
    <t>Dairy Development Projects</t>
  </si>
  <si>
    <t>(-)612.85</t>
  </si>
  <si>
    <t>Assistance to Dairy Co-operatives</t>
  </si>
  <si>
    <t>(-)16.31</t>
  </si>
  <si>
    <t>Total (4404)</t>
  </si>
  <si>
    <t xml:space="preserve">Capital Outlay on Fisheries- </t>
  </si>
  <si>
    <t>Total (4405)</t>
  </si>
  <si>
    <t>Capital Outlay on Forestry and Wild Life-</t>
  </si>
  <si>
    <t>Communication and Buildings</t>
  </si>
  <si>
    <t>Total (4406)</t>
  </si>
  <si>
    <t>Capital Outlay on Food Storage and Warehousing-</t>
  </si>
  <si>
    <t>Procurement and Supply</t>
  </si>
  <si>
    <t>(-)11,68,291.48</t>
  </si>
  <si>
    <t>Storage and Warehousing-</t>
  </si>
  <si>
    <t>Total (4408)</t>
  </si>
  <si>
    <t>Investments in Agricultural Financial Institutions-</t>
  </si>
  <si>
    <t>Punjab State Warehousing Corporation, Chandigarh</t>
  </si>
  <si>
    <t>Punjab Agro Industries Corporation Limited, Chandigarh</t>
  </si>
  <si>
    <t>Punjab Land Development and Reclamation Corporation Limited, Chandigarh</t>
  </si>
  <si>
    <t xml:space="preserve">Other Investments- </t>
  </si>
  <si>
    <t>Agricultural Financial Investments- Regional Rural Banks</t>
  </si>
  <si>
    <t>(-)0.02</t>
  </si>
  <si>
    <t>Total (4416)</t>
  </si>
  <si>
    <t>Capital Outlay on Co-operation-</t>
  </si>
  <si>
    <t>Research and Evaluation</t>
  </si>
  <si>
    <t>Investments in Credit Co-operatives</t>
  </si>
  <si>
    <t>Investments in Other Co-operatives</t>
  </si>
  <si>
    <t>(-)1,241.21</t>
  </si>
  <si>
    <t>Investments in Public Sector and Other Undertakings</t>
  </si>
  <si>
    <t>Scheme for distribution of seeds, fertilisers and pesticides</t>
  </si>
  <si>
    <t>(-)70.95</t>
  </si>
  <si>
    <t>Total (800)</t>
  </si>
  <si>
    <t>(-)30,355.55</t>
  </si>
  <si>
    <t>Total (4425)</t>
  </si>
  <si>
    <r>
      <t xml:space="preserve">Differs by </t>
    </r>
    <r>
      <rPr>
        <sz val="8"/>
        <rFont val="Rupee Foradian"/>
        <family val="2"/>
      </rPr>
      <t>`</t>
    </r>
    <r>
      <rPr>
        <sz val="8"/>
        <rFont val="Times New Roman"/>
        <family val="1"/>
      </rPr>
      <t xml:space="preserve"> 0.05 lakh (decreased) due to disinvestment made during the year.
</t>
    </r>
  </si>
  <si>
    <t>Capital Account of Agriculture and Allied Activities - concld.</t>
  </si>
  <si>
    <t>Capital Outlay on other Agricultural Programmes-</t>
  </si>
  <si>
    <t>Marketing Facilities</t>
  </si>
  <si>
    <t>(-)1,396.43</t>
  </si>
  <si>
    <t>Grading and quality control facilities</t>
  </si>
  <si>
    <t>(-)1,396.07</t>
  </si>
  <si>
    <t>Total (4435)</t>
  </si>
  <si>
    <t>Total  (a) Capital Account of Agriculture and Allied Activities</t>
  </si>
  <si>
    <t>Capital Account of Rural Development-</t>
  </si>
  <si>
    <t xml:space="preserve">Capital Outlay on Other Rural Development Programmes- </t>
  </si>
  <si>
    <t>(+)100</t>
  </si>
  <si>
    <t>Rural Development</t>
  </si>
  <si>
    <t>Total (4515)</t>
  </si>
  <si>
    <t>Total  (b) Capital Account of Rural Development</t>
  </si>
  <si>
    <t>Capital Account of Special Areas Programme-</t>
  </si>
  <si>
    <t>Capital Outlay on Other Special Areas Programmes-</t>
  </si>
  <si>
    <t>Special Area Programmes</t>
  </si>
  <si>
    <t>Capital Account of Special Areas Programme - concld.</t>
  </si>
  <si>
    <t>Total (4575)</t>
  </si>
  <si>
    <t>Total  (c) Capital Account of Special Areas Programme</t>
  </si>
  <si>
    <t>Capital Account of Irrigation and Flood Control-</t>
  </si>
  <si>
    <t>Capital Outlay on Major Irrigation-</t>
  </si>
  <si>
    <t>(-)730.12</t>
  </si>
  <si>
    <t>Capital Account of Irrigation and Flood Control - contd.</t>
  </si>
  <si>
    <t xml:space="preserve">Capital Outlay on Major Irrigation- </t>
  </si>
  <si>
    <t>Sutlej Yamuna Link (SYL) (Commercial)-</t>
  </si>
  <si>
    <t>(-)168.69</t>
  </si>
  <si>
    <t>(-)218.56</t>
  </si>
  <si>
    <t xml:space="preserve">Beas Project Unit-I (Commercial)- </t>
  </si>
  <si>
    <t>(-)10.40</t>
  </si>
  <si>
    <t>Progressive minus expenditure is due to cumulative effect of credit over debit on account of tool and plant charges.</t>
  </si>
  <si>
    <t>Shahpur Kandi Project (Commercial)-</t>
  </si>
  <si>
    <t>(-)25.36</t>
  </si>
  <si>
    <t>(-)1,791.47</t>
  </si>
  <si>
    <t>(-)1,409.05</t>
  </si>
  <si>
    <t>(-)1251.60</t>
  </si>
  <si>
    <t>Low Dam in Kandi Area (NABARD) (Commercial)-</t>
  </si>
  <si>
    <t>(-)234.63</t>
  </si>
  <si>
    <t>Upper Bari Doab Canal System (Commercial)-</t>
  </si>
  <si>
    <t>Sutlej Valley Project (Commercial)-</t>
  </si>
  <si>
    <t>Harike Project (Commercial)-</t>
  </si>
  <si>
    <t>Total - 09</t>
  </si>
  <si>
    <t>Banur Canal System (Commercial)-</t>
  </si>
  <si>
    <t>Total - 10</t>
  </si>
  <si>
    <t>Shah Nehar Canal System (Commercial)-</t>
  </si>
  <si>
    <t>Total - 11</t>
  </si>
  <si>
    <t>Bhakra Dam Administration (Commercial)-</t>
  </si>
  <si>
    <t>Total - 12</t>
  </si>
  <si>
    <t>Shah Nehar Feeder (Commercial)-</t>
  </si>
  <si>
    <t>(-)52.96</t>
  </si>
  <si>
    <t>Total - 13</t>
  </si>
  <si>
    <t>Madhopur Beas Link Project (Commercial)-</t>
  </si>
  <si>
    <t>Total - 14</t>
  </si>
  <si>
    <t>Utilisation of Surplus Ravi Beas Water (Commercial)-</t>
  </si>
  <si>
    <t>Total - 15</t>
  </si>
  <si>
    <t>Sirhind Feeder Project (Commercial)-</t>
  </si>
  <si>
    <t>Total - 16</t>
  </si>
  <si>
    <t>Ghaggar Project (Commercial)-</t>
  </si>
  <si>
    <t>Total - 17</t>
  </si>
  <si>
    <t>Gurgaon Canal (Commercial)-</t>
  </si>
  <si>
    <t>Total - 18</t>
  </si>
  <si>
    <t>Lining of Channels (Commercial)-</t>
  </si>
  <si>
    <t>(-)15.97</t>
  </si>
  <si>
    <t>(-)11.99</t>
  </si>
  <si>
    <t>Total - 19</t>
  </si>
  <si>
    <t>Garhshankar Lift Irrigation Scheme (Commercial)-</t>
  </si>
  <si>
    <t>Total - 20</t>
  </si>
  <si>
    <t>Garhi Lift Irrigation Scheme (Commercial)-</t>
  </si>
  <si>
    <t>Total - 21</t>
  </si>
  <si>
    <t>Lohat Lift Irrigation Scheme (Commercial)-</t>
  </si>
  <si>
    <t>Total - 22</t>
  </si>
  <si>
    <t>Beas Project Unit-II (Commercial)-</t>
  </si>
  <si>
    <t>(-)215.47</t>
  </si>
  <si>
    <t>(-)68.17</t>
  </si>
  <si>
    <t>Total - 23</t>
  </si>
  <si>
    <t>Beas Transmission Project (Commercial)-</t>
  </si>
  <si>
    <t>(-)4.13</t>
  </si>
  <si>
    <t>(-)32.73</t>
  </si>
  <si>
    <t>Total - 24</t>
  </si>
  <si>
    <t>Dholbaha Check Dam (Commercial)-</t>
  </si>
  <si>
    <t>Total - 25</t>
  </si>
  <si>
    <t>Shah Nehar Weir Project (Construction of Weir for Shah Nehar) (Commercial)-</t>
  </si>
  <si>
    <t>Total - 26</t>
  </si>
  <si>
    <t>Completion of Residual Works and Safety Related Works of Ranjit Sagar Dam (Commercial)-</t>
  </si>
  <si>
    <t>Total - 27</t>
  </si>
  <si>
    <t>(-)92.99</t>
  </si>
  <si>
    <t>Total (4700)</t>
  </si>
  <si>
    <t>Capital Outlay on Medium Irrigation-</t>
  </si>
  <si>
    <t>Medium Irrigation-Commercial</t>
  </si>
  <si>
    <t xml:space="preserve">Capital Outlay on Medium Irrigation- </t>
  </si>
  <si>
    <t>Lining of Channels Phase-II (Commercial)-</t>
  </si>
  <si>
    <t>(-)187.63</t>
  </si>
  <si>
    <t>Extension of Phase-II-Kandi Canal from Hoshiarpur to Balachaur(R.D. 59.50 to 73.50) (Commercial)-</t>
  </si>
  <si>
    <t>(-)115.51</t>
  </si>
  <si>
    <t>Irrigation Facilities to Himachal Areas below Talwara (Commercial)-</t>
  </si>
  <si>
    <t>(-)11.78</t>
  </si>
  <si>
    <t>Construction of Syphon at R.D. No. 79700 (Bist Doab) (Commercial)-</t>
  </si>
  <si>
    <t>Remodelling of Channels UBDC System to meet the revised water allowance (Commercial)-</t>
  </si>
  <si>
    <t>(-)239.38</t>
  </si>
  <si>
    <t>(-)5.43</t>
  </si>
  <si>
    <t>Lining of Channel (NABARD) (Commercial)-</t>
  </si>
  <si>
    <t xml:space="preserve">Lining of Laduke Drainage System (Commercial)- </t>
  </si>
  <si>
    <t>(-)63.94</t>
  </si>
  <si>
    <t>The progressive minus expenditure is due to cumulative effect of excess of credits over debits.</t>
  </si>
  <si>
    <t>Remodelling/Construction of New Distributaries/Minors (Commercial)-</t>
  </si>
  <si>
    <t>(-)3.07</t>
  </si>
  <si>
    <t>Lining of Channels Phase-I Land Compensation Liabilities (Commercial)-</t>
  </si>
  <si>
    <t>(-)327.04</t>
  </si>
  <si>
    <t>Banur Canal from Non-Perennial to Perennial (NABARD) (Commercial)-</t>
  </si>
  <si>
    <t>Remodelling of Sirhind Canal (NABARD) (Commercial)-</t>
  </si>
  <si>
    <t>Lining of Distributaries(Mamdot) in the State RIDF IX, X, XI  (Commercial) -</t>
  </si>
  <si>
    <t>Rehabilitation of Channel of District Patiala Feeder and Kotla Branch (Commercial)-</t>
  </si>
  <si>
    <t>Extension of Kandi-Canals Re-oriented with Lift Irrigation Schemes (Commercial)-</t>
  </si>
  <si>
    <t>Directorate of Water Resources Kandi Watershed and Area Development Project (Commercial)-</t>
  </si>
  <si>
    <t xml:space="preserve">Raising Lining of Bhakra Main Line for providing free Board (Commercial)- </t>
  </si>
  <si>
    <t>Providing Irrigation facilities to Punjab Areas under SYL Project (Commercial)-</t>
  </si>
  <si>
    <t>(-)4.03</t>
  </si>
  <si>
    <t>Canalisation of Navin and Mughali Kulhs (Commercial)-</t>
  </si>
  <si>
    <t>Running of Balanpur Canal (Commercial)-</t>
  </si>
  <si>
    <t>Total - 28</t>
  </si>
  <si>
    <t xml:space="preserve">Construction of Aqueduct-cum-VR Bridge at RD- 29500 of Dhudal Branch Crossing Ghaggar River (Commercial)- </t>
  </si>
  <si>
    <t>Total - 29</t>
  </si>
  <si>
    <t>Communication System on Canals (Commercial)-</t>
  </si>
  <si>
    <t>Total - 30</t>
  </si>
  <si>
    <t>Computer aided Design and Training (Commercial)-</t>
  </si>
  <si>
    <t>Total - 31</t>
  </si>
  <si>
    <t>Setting up of Irrigation Management Training Institute (Commercial)-</t>
  </si>
  <si>
    <t>Total - 32</t>
  </si>
  <si>
    <t>Construction of Office Building for Irrigation Department at Chandigarh (Commercial)-</t>
  </si>
  <si>
    <t>Total - 33</t>
  </si>
  <si>
    <t xml:space="preserve">Extension of Phase-II Project ( New  W.B.) (Commercial)- </t>
  </si>
  <si>
    <t>Total - 34</t>
  </si>
  <si>
    <t>Canal Irrigation Scheme (NABARD Assisted) Extension Phase-II (Commercial)-</t>
  </si>
  <si>
    <t>Total - 35</t>
  </si>
  <si>
    <t>Extension of Water and Power Resources (Commercial)-</t>
  </si>
  <si>
    <t>Total - 36</t>
  </si>
  <si>
    <t>Extension of Non-Perennial Irrigation  to areas in UBDC (Commercial)-</t>
  </si>
  <si>
    <t>Direction  and Administration</t>
  </si>
  <si>
    <t>Total - 37</t>
  </si>
  <si>
    <t>(-)3.69</t>
  </si>
  <si>
    <t>Total - 38</t>
  </si>
  <si>
    <t>Extension and Improvement of Shah Nehar Canal Remodelling and Lining (Commercial)-</t>
  </si>
  <si>
    <t>(-)27.30</t>
  </si>
  <si>
    <t>Total - 39</t>
  </si>
  <si>
    <t>Modernisation of Existing Canals providing Gates and Gearings (Commercial) -</t>
  </si>
  <si>
    <t>(-)1.59</t>
  </si>
  <si>
    <t>(-)1.84</t>
  </si>
  <si>
    <t>Total - 40</t>
  </si>
  <si>
    <t>Lining of Pakhowal Distributaries System-R.I.D.F. XII- Commercial-</t>
  </si>
  <si>
    <t>Total - 42</t>
  </si>
  <si>
    <t>Rehabilitation of Bathinda Branch RD 0-60000 Accelerated Irrigation Benefit Programme (Commercial)-</t>
  </si>
  <si>
    <t>Total - 43</t>
  </si>
  <si>
    <t>Rehabilitation of Sidhwan Branch Accelerated Irrigation Benefit Programme (Commercial)-</t>
  </si>
  <si>
    <t>Total - 44</t>
  </si>
  <si>
    <t>Rehabilitation of Abohar Branch Accelerated Irrigation Benefit Programme (Commercial)-</t>
  </si>
  <si>
    <t>Total - 45</t>
  </si>
  <si>
    <t>Rehabilitation of Bist-Doab Canal System Accelerated Irrigation Benefit Programme (Commercial)-</t>
  </si>
  <si>
    <t>Total - 46</t>
  </si>
  <si>
    <t>Lining/Construction of Channels and Distributaries Rural Infrastructure Development Fund-XIV  (Commercial)-</t>
  </si>
  <si>
    <t>Total - 49</t>
  </si>
  <si>
    <t>Side Lining of Ghaggar Branch Reducing Distance 0-172000 Rural Infrastructure Development Fund-XV (Commercial)-</t>
  </si>
  <si>
    <t>Total - 50</t>
  </si>
  <si>
    <t>Project for Relining of Rajasthan Feeder from Rajasthan Reducing Distance-179000-496000 (AIBP)-</t>
  </si>
  <si>
    <t>Total - 51</t>
  </si>
  <si>
    <t>Project  for Relining of Sirhind Feeder (Commercial)-</t>
  </si>
  <si>
    <t>Total -53</t>
  </si>
  <si>
    <t>Concrete Lining of Distributaries and Minors-</t>
  </si>
  <si>
    <t>Total -57</t>
  </si>
  <si>
    <t>Lift Irrigation</t>
  </si>
  <si>
    <t>Total -58</t>
  </si>
  <si>
    <t>Survey and Investigation</t>
  </si>
  <si>
    <t>(-)14.15</t>
  </si>
  <si>
    <t>Total (4701)</t>
  </si>
  <si>
    <t>Capital Outlay on Minor Irrigation-</t>
  </si>
  <si>
    <t xml:space="preserve">Surface Water- </t>
  </si>
  <si>
    <t xml:space="preserve">Ground Water- </t>
  </si>
  <si>
    <t>Tube wells under Technical Co-operation Assistance Scheme</t>
  </si>
  <si>
    <t>Installation of Deep Tubewells</t>
  </si>
  <si>
    <t>Share Capital to Punjab Water Resources Management and Development Corporation Limited, Chandigarh</t>
  </si>
  <si>
    <t>Renovation/Replacement of existing tube wells</t>
  </si>
  <si>
    <t xml:space="preserve"> Punjab Water Resources Management and Development Corporation Limited, Chandigarh</t>
  </si>
  <si>
    <t>Integrated Utilisation of Water Resources</t>
  </si>
  <si>
    <t>Externally aided (World Bank) Hydrology Project Phase-II</t>
  </si>
  <si>
    <t>Artificial Recharge to Augment Declining Ground Water Resources Rural Infrastructure Development Fund- XIII</t>
  </si>
  <si>
    <t>Installation of 280 deep tube wells in Kandi Area-Rural Infrastructure Development Fund XV</t>
  </si>
  <si>
    <t>Tubewells and other Schemes for Deep Tubewells in Kandi Area National Bank for Agriculture and Rural Development Rural Infrastructure Development Fund</t>
  </si>
  <si>
    <r>
      <t xml:space="preserve">Other schemes each costing </t>
    </r>
    <r>
      <rPr>
        <sz val="9"/>
        <rFont val="Rupee Foradian"/>
        <family val="2"/>
      </rPr>
      <t>`</t>
    </r>
    <r>
      <rPr>
        <sz val="9"/>
        <rFont val="Times New Roman"/>
        <family val="1"/>
      </rPr>
      <t xml:space="preserve"> 5 crore and  less</t>
    </r>
  </si>
  <si>
    <t>(-)70.16</t>
  </si>
  <si>
    <t>Total (4702)</t>
  </si>
  <si>
    <t>Capital Outlay on Command Area Development-</t>
  </si>
  <si>
    <t>Sirhind Feeder Canal System</t>
  </si>
  <si>
    <t>Ghaggar Branch Canal System</t>
  </si>
  <si>
    <t>Bathinda Branch Canal System</t>
  </si>
  <si>
    <t>Kotla Branch Canal System</t>
  </si>
  <si>
    <t>Command Area Development- Water Management Programme</t>
  </si>
  <si>
    <t>Total (4705)</t>
  </si>
  <si>
    <t>Capital Outlay on Flood Control Projects-</t>
  </si>
  <si>
    <t xml:space="preserve">Civil Works- </t>
  </si>
  <si>
    <t>Anti-water logging, Drainage and Flood Control Project</t>
  </si>
  <si>
    <t>Special problems for Border areas</t>
  </si>
  <si>
    <t>Construction of flood protection and drainage Works</t>
  </si>
  <si>
    <t>Total (103)</t>
  </si>
  <si>
    <t>(-)469.60</t>
  </si>
  <si>
    <t>Drainage-</t>
  </si>
  <si>
    <t>Civil Works</t>
  </si>
  <si>
    <t>Capital Account of Irrigation and Flood Control - concld.</t>
  </si>
  <si>
    <t>(-)780.95</t>
  </si>
  <si>
    <t>Total (4711)</t>
  </si>
  <si>
    <t>Total  (d) Capital Account of Irrigation and Flood Control</t>
  </si>
  <si>
    <t xml:space="preserve">Capital Account of Energy- </t>
  </si>
  <si>
    <t>Capital Outlay on Power Projects-</t>
  </si>
  <si>
    <t>Hydel Generation-</t>
  </si>
  <si>
    <t xml:space="preserve">Investments  in Public Sector and Other Undertakings- </t>
  </si>
  <si>
    <t>Investments in share capital of Punjab State Power Corporation Limited</t>
  </si>
  <si>
    <t>05</t>
  </si>
  <si>
    <t>052</t>
  </si>
  <si>
    <t>Investment in share capital of Punjab State Power Corporation Limited</t>
  </si>
  <si>
    <t>Total (4801)</t>
  </si>
  <si>
    <t>Capital Account of Energy- concld.</t>
  </si>
  <si>
    <t>Capital Outlay on New and Renewable Energy-</t>
  </si>
  <si>
    <t>New and Renewable Energy Programme and Applications</t>
  </si>
  <si>
    <t>Total (4810)</t>
  </si>
  <si>
    <t>Total  (e) Capital Account of Energy</t>
  </si>
  <si>
    <t xml:space="preserve">Capital Account of Industry and Minerals - </t>
  </si>
  <si>
    <t xml:space="preserve">Capital Outlay on Village and Small Industries- </t>
  </si>
  <si>
    <t>Composite Village and Small Industries Co-operatives</t>
  </si>
  <si>
    <t>Other Village Industries</t>
  </si>
  <si>
    <t>(-)50.79</t>
  </si>
  <si>
    <t>Total (4851)</t>
  </si>
  <si>
    <t>Capital Account of Industry and Minerals - contd.</t>
  </si>
  <si>
    <t>Capital Outlay on Non-Ferrous Mining and Metallurgical Industries-</t>
  </si>
  <si>
    <t>Other Mining and Metallurgical Industries-</t>
  </si>
  <si>
    <t>Total (4853)</t>
  </si>
  <si>
    <t>Capital Outlay on Cement and Non-Metallic Mineral Industries-</t>
  </si>
  <si>
    <t>Cement-</t>
  </si>
  <si>
    <t>Investments  in Public Sector and Other Undertakings</t>
  </si>
  <si>
    <t>Total (4854)</t>
  </si>
  <si>
    <t>Capital Outlay on Engineering Industries-</t>
  </si>
  <si>
    <t>Other Engineering Industries-</t>
  </si>
  <si>
    <t>Total (4858)</t>
  </si>
  <si>
    <t>Capital Outlay on Telecommunication and Electronic Industries-</t>
  </si>
  <si>
    <t>Electronics-</t>
  </si>
  <si>
    <t>Research and Development</t>
  </si>
  <si>
    <t xml:space="preserve"> Investments in Public Sector and Other Undertakings- </t>
  </si>
  <si>
    <t>Investments in Punjab State Electronics Development and Production Corporation, Chandigarh</t>
  </si>
  <si>
    <t>Total (4859)</t>
  </si>
  <si>
    <t>Capital Outlay on Consumer Industries-</t>
  </si>
  <si>
    <t>Textiles-</t>
  </si>
  <si>
    <t>Co-operative Spinning Mills</t>
  </si>
  <si>
    <t>Sugar-</t>
  </si>
  <si>
    <t>Co-operative Sugar Mills</t>
  </si>
  <si>
    <t>Paper and Newsprint-</t>
  </si>
  <si>
    <t>Capital Account of Industry and Minerals - contd..</t>
  </si>
  <si>
    <t xml:space="preserve">Others- </t>
  </si>
  <si>
    <t>Others</t>
  </si>
  <si>
    <t>Total (4860)</t>
  </si>
  <si>
    <t>Capital Outlay on Other Industries-</t>
  </si>
  <si>
    <t>Other Industries-</t>
  </si>
  <si>
    <t>Total (4875)</t>
  </si>
  <si>
    <t>Other Capital Outlay on Industries and Minerals-</t>
  </si>
  <si>
    <t>Investments in Industrial Financial Institutions-</t>
  </si>
  <si>
    <t>Investments in Punjab State Industrial Development Corporation, Chandigarh</t>
  </si>
  <si>
    <t>Investments in Punjab Financial Corporation, Chandigarh</t>
  </si>
  <si>
    <t>Investments in Goindwal Industrial and Investment Corporation</t>
  </si>
  <si>
    <t>Industrial Estates- Acquisition of Land  for Focal Growth Point</t>
  </si>
  <si>
    <t>Expansion of Reeling Units - Acquisition of land</t>
  </si>
  <si>
    <t>Capital Account of Industry and Minerals - concld.</t>
  </si>
  <si>
    <t>Other Investments-</t>
  </si>
  <si>
    <t>Acquisition of Land  for Focal Growth Point</t>
  </si>
  <si>
    <t>Total (200)</t>
  </si>
  <si>
    <t>Total (4885)</t>
  </si>
  <si>
    <t>Total  (f) Capital Account of Industry and Minerals</t>
  </si>
  <si>
    <t xml:space="preserve">Capital Account of Transport- </t>
  </si>
  <si>
    <t>Capital Outlay on Civil Aviation-</t>
  </si>
  <si>
    <t>Air Ports-</t>
  </si>
  <si>
    <t>Aerodromes</t>
  </si>
  <si>
    <t>Total (5053)</t>
  </si>
  <si>
    <t>Capital Account of Transport - contd.</t>
  </si>
  <si>
    <t>Capital Outlay on Roads and Bridges-</t>
  </si>
  <si>
    <t>Permanent Bridges</t>
  </si>
  <si>
    <t>Strategic and Border Roads-</t>
  </si>
  <si>
    <t>Bridges</t>
  </si>
  <si>
    <t>Bridges-</t>
  </si>
  <si>
    <t>Bridges on Ropar Nurpur Bedi Road</t>
  </si>
  <si>
    <t>Improvement/Widening of existing Roads.</t>
  </si>
  <si>
    <t>World Bank Scheme for Road Infrastructure</t>
  </si>
  <si>
    <t>Construction of high level bridge over Sagranan Choe crossing Dasuya Hajipur Road</t>
  </si>
  <si>
    <t>Construction of Flyover bridge at Dholewal Chowk at Ludhiana</t>
  </si>
  <si>
    <t>Construction of bridge over Sirhind Canal crossing Road near Village Neelam</t>
  </si>
  <si>
    <t>Capital Accounts of Economic Services - contd.</t>
  </si>
  <si>
    <t xml:space="preserve">Capital Outlay on Roads and Bridges- </t>
  </si>
  <si>
    <t>Construction of bridge over Sutlej River Crossing</t>
  </si>
  <si>
    <t>Improvement/Widening of Existing Roads and Land Acquisition</t>
  </si>
  <si>
    <t>State Share for Upgradation of Roads under Pradhan Mantri Gramin Yojana</t>
  </si>
  <si>
    <t>Construction of Railway Over Bridges/ Railway Under Bridges/ High Level Bridges</t>
  </si>
  <si>
    <t xml:space="preserve">Road Works- </t>
  </si>
  <si>
    <t>Improvement/Widening of Existing District Roads and State Highways</t>
  </si>
  <si>
    <t>Widening and strengthening G.T. Road K.M. 446 to 452 from Bhandari Bridge to Guru Nanak Dev University</t>
  </si>
  <si>
    <t>Four Laning of Patiala- Rajpura Road</t>
  </si>
  <si>
    <t>Strengthening of Hoshiarpur- Dasuya Road</t>
  </si>
  <si>
    <t>Widening of Patiala- Nabha Road</t>
  </si>
  <si>
    <t>7 Rural Roads Projects (RIDF- XVII)</t>
  </si>
  <si>
    <t>101 Rural Roads Projects (RIDF - XIX)</t>
  </si>
  <si>
    <t>5 Rural Roads and 1 Bridge Projects (RIDF - XVI)</t>
  </si>
  <si>
    <t>Special Repairs of Plan Roads</t>
  </si>
  <si>
    <t>57 Number Roads and 7 Number Bridges (RIDF - XXI)</t>
  </si>
  <si>
    <t>Pradhan Mantri Gram Sadak Yojana</t>
  </si>
  <si>
    <t>(xii)</t>
  </si>
  <si>
    <t>Construction of Roads and Bridges</t>
  </si>
  <si>
    <t>(xiii)</t>
  </si>
  <si>
    <t>Improvement of PWD Roads within  Municipal Committee limits</t>
  </si>
  <si>
    <t>(xiv)</t>
  </si>
  <si>
    <t>Total (337)</t>
  </si>
  <si>
    <t>Deduct amount met from subventions from Central Road and Infrastructure Fund</t>
  </si>
  <si>
    <t>District  and Other Roads-</t>
  </si>
  <si>
    <t>Roads</t>
  </si>
  <si>
    <t>101</t>
  </si>
  <si>
    <t>Total -05</t>
  </si>
  <si>
    <t>Capital Account of Transport - concld.</t>
  </si>
  <si>
    <t>(-)8.46</t>
  </si>
  <si>
    <t>Transfers to/from Reserve Fund/Deposit Accounts</t>
  </si>
  <si>
    <t>Total (5054)</t>
  </si>
  <si>
    <t>Capital Outlay on Road Transport-</t>
  </si>
  <si>
    <t>Land and Buildings</t>
  </si>
  <si>
    <t>Acquisition of Fleet</t>
  </si>
  <si>
    <t>Workshop Facilities</t>
  </si>
  <si>
    <t>PEPSU Road Transport Corporation</t>
  </si>
  <si>
    <t>Government Transport Services (Punjab Roadways)</t>
  </si>
  <si>
    <t>Total (5055)</t>
  </si>
  <si>
    <t>Total  (g) Capital Account of Transport</t>
  </si>
  <si>
    <t>Capital Account of Communication-</t>
  </si>
  <si>
    <t>Capital Outlay on Other Communication Services-</t>
  </si>
  <si>
    <t>Other Communication Facilities</t>
  </si>
  <si>
    <t>Total (5275)</t>
  </si>
  <si>
    <t>Total  (h) Capital Account of Communication</t>
  </si>
  <si>
    <t>Capital Account of Science, Technology and Environment-</t>
  </si>
  <si>
    <t>Capital Outlay on Other Scientific and Environmental Research-</t>
  </si>
  <si>
    <t>Ecology and Environment</t>
  </si>
  <si>
    <t>Other Services</t>
  </si>
  <si>
    <t>Total (5425)</t>
  </si>
  <si>
    <t>Total  (i) Capital Account of Science, Technology and Environment</t>
  </si>
  <si>
    <t xml:space="preserve">Capital Account of General Economic Services - </t>
  </si>
  <si>
    <t xml:space="preserve">Capital Outlay on Tourism- </t>
  </si>
  <si>
    <t xml:space="preserve">Tourist Infrastructure- </t>
  </si>
  <si>
    <t>Tourist Centre</t>
  </si>
  <si>
    <t>Tourist Transport</t>
  </si>
  <si>
    <t>Punjab State Tourism Development Corporation</t>
  </si>
  <si>
    <t>Total (5452)</t>
  </si>
  <si>
    <t>Capital Outlay on Meteorology-</t>
  </si>
  <si>
    <t>Total (5455)</t>
  </si>
  <si>
    <t>Investments in General Financial and Trading-Institutions-</t>
  </si>
  <si>
    <t>Investments in General Financial Institutions-</t>
  </si>
  <si>
    <t>Total (5465)</t>
  </si>
  <si>
    <t>16.  DETAILED STATEMENT OF CAPITAL EXPENDITURE BY MINOR HEADS AND SUB-HEADS - concld.</t>
  </si>
  <si>
    <t>Capital Account of Economic Services - concld.</t>
  </si>
  <si>
    <t>Capital Account of General Economic Services - concld.</t>
  </si>
  <si>
    <t>Capital Outlay on Other General Economic Services-</t>
  </si>
  <si>
    <t>Land Ceilings (other than agricultural land)</t>
  </si>
  <si>
    <t>Total (5475)</t>
  </si>
  <si>
    <t>Total  (j) Capital Account of General Economic Services</t>
  </si>
  <si>
    <t>Total - C. Capital Account of Economic Services</t>
  </si>
  <si>
    <t xml:space="preserve">Total </t>
  </si>
  <si>
    <t>bc</t>
  </si>
  <si>
    <t>The figure may differ from Progressive Expenditure upto 2022-23 depicted in Finance Accounts for the year 2022-23 due to rounding-off of absolute figure.</t>
  </si>
  <si>
    <r>
      <t xml:space="preserve">Differs by </t>
    </r>
    <r>
      <rPr>
        <sz val="8"/>
        <rFont val="Rupee Foradian"/>
        <family val="2"/>
      </rPr>
      <t xml:space="preserve">` </t>
    </r>
    <r>
      <rPr>
        <sz val="8"/>
        <rFont val="Times New Roman"/>
        <family val="1"/>
      </rPr>
      <t>0.23 lakh [</t>
    </r>
    <r>
      <rPr>
        <sz val="8"/>
        <rFont val="Rupee Foradian"/>
        <family val="2"/>
      </rPr>
      <t>`</t>
    </r>
    <r>
      <rPr>
        <sz val="8"/>
        <rFont val="Times New Roman"/>
        <family val="1"/>
      </rPr>
      <t xml:space="preserve"> 0.05 lakh (decreased) due to disinvestment made during the year and differs from rounding-off of absolute figure by  (-) </t>
    </r>
    <r>
      <rPr>
        <sz val="8"/>
        <rFont val="Rupee Foradian"/>
        <family val="2"/>
      </rPr>
      <t xml:space="preserve">` </t>
    </r>
    <r>
      <rPr>
        <sz val="8"/>
        <rFont val="Times New Roman"/>
        <family val="1"/>
      </rPr>
      <t xml:space="preserve">0.18 lakh].
</t>
    </r>
  </si>
  <si>
    <r>
      <t xml:space="preserve">` </t>
    </r>
    <r>
      <rPr>
        <sz val="8"/>
        <rFont val="Times New Roman"/>
        <family val="1"/>
      </rPr>
      <t>11,152.27 lakh are yet to be allocated among the successor states.</t>
    </r>
  </si>
  <si>
    <t>Department-wise/Major-Head wise details are shown in Appendix-I.</t>
  </si>
  <si>
    <t>17. DETAILED STATEMENT OF BORROWINGS AND OTHER LIABILITIES</t>
  </si>
  <si>
    <t>(a) Statement of Public Debt and other obligations</t>
  </si>
  <si>
    <t>Description of Debt</t>
  </si>
  <si>
    <t>Balance on</t>
  </si>
  <si>
    <t>Additions during</t>
  </si>
  <si>
    <t>Discharges</t>
  </si>
  <si>
    <t>1 April 2023*</t>
  </si>
  <si>
    <t>the year</t>
  </si>
  <si>
    <t>during the year</t>
  </si>
  <si>
    <t>31 March</t>
  </si>
  <si>
    <t>Paid</t>
  </si>
  <si>
    <t>2024</t>
  </si>
  <si>
    <r>
      <t>(</t>
    </r>
    <r>
      <rPr>
        <sz val="9"/>
        <color theme="1"/>
        <rFont val="Rupee Foradian"/>
        <family val="2"/>
      </rPr>
      <t>`</t>
    </r>
    <r>
      <rPr>
        <sz val="9"/>
        <color theme="1"/>
        <rFont val="Times New Roman"/>
        <family val="1"/>
      </rPr>
      <t xml:space="preserve">  in lakh)</t>
    </r>
  </si>
  <si>
    <t>E.</t>
  </si>
  <si>
    <t>Public Debt-</t>
  </si>
  <si>
    <t>Market Loans</t>
  </si>
  <si>
    <t>Market Loans bearing Interest (1)</t>
  </si>
  <si>
    <t>(+)15.76</t>
  </si>
  <si>
    <t>Market Loan not bearing Interest (1)</t>
  </si>
  <si>
    <t>(-)30.77</t>
  </si>
  <si>
    <t>Loans from the National Bank for Agricultural and Rural Development</t>
  </si>
  <si>
    <t>(+)9.93</t>
  </si>
  <si>
    <t>Compensation and other Bonds</t>
  </si>
  <si>
    <t>Loans from the State Bank of India and other Banks</t>
  </si>
  <si>
    <t>(-)6.60</t>
  </si>
  <si>
    <t>Loans from National Co-operative Development Corporation</t>
  </si>
  <si>
    <t>(-)33.33</t>
  </si>
  <si>
    <t>Loans from other Institutions</t>
  </si>
  <si>
    <t>(+)596.34</t>
  </si>
  <si>
    <t>Ways and Means Advances from the Reserve Bank of India</t>
  </si>
  <si>
    <t>Special Securities issued to National Small Savings Fund of the Central Government</t>
  </si>
  <si>
    <t>(-)16.48</t>
  </si>
  <si>
    <t>Special Drawing Facility on 91 Days deposits</t>
  </si>
  <si>
    <t>Total (6003)</t>
  </si>
  <si>
    <t>(+)11.95</t>
  </si>
  <si>
    <t>Non-Plan Loans-</t>
  </si>
  <si>
    <t>Loans for Modernisation of Police Force</t>
  </si>
  <si>
    <t>(-)25.38</t>
  </si>
  <si>
    <t>Flood Control-Other Loans</t>
  </si>
  <si>
    <t>(-)30.60</t>
  </si>
  <si>
    <t>Other Education Loans</t>
  </si>
  <si>
    <t>(-)26.15</t>
  </si>
  <si>
    <t>Loans for State/Union Territory Plan Schemes-</t>
  </si>
  <si>
    <t>Block Loans</t>
  </si>
  <si>
    <t>(-)90,657.27</t>
  </si>
  <si>
    <t>(-)96.27</t>
  </si>
  <si>
    <t>State Plan Loans Consolidated in terms of recommendations of the 12th Finance Commission</t>
  </si>
  <si>
    <t>(-)61.83</t>
  </si>
  <si>
    <t>(-)89.24</t>
  </si>
  <si>
    <t>Details are given in Annexure to this statement.</t>
  </si>
  <si>
    <t>17. DETAILED STATEMENT OF BORROWINGS AND OTHER LIABILITIES - contd.</t>
  </si>
  <si>
    <t>(a) Statement of Public Debt and other obligations - contd.</t>
  </si>
  <si>
    <t>Public Debt - concld.</t>
  </si>
  <si>
    <t>Pre 1984-85 Loans-</t>
  </si>
  <si>
    <t>National Loan Scholarship Schemes</t>
  </si>
  <si>
    <t>(-)0.97</t>
  </si>
  <si>
    <t>Rehabilitation of Gold Smiths</t>
  </si>
  <si>
    <t>(-)0.68</t>
  </si>
  <si>
    <t>Other Loans for States/Union Territory with Legislature Schemes-</t>
  </si>
  <si>
    <t>(+)2.78</t>
  </si>
  <si>
    <t>Total (6004)</t>
  </si>
  <si>
    <t>(-)1.62</t>
  </si>
  <si>
    <t>Total- E. Public Debt</t>
  </si>
  <si>
    <t>(+)10.70</t>
  </si>
  <si>
    <t>Other Liabilities -</t>
  </si>
  <si>
    <t>I.</t>
  </si>
  <si>
    <t>Small Savings, Provident Funds, etc.-</t>
  </si>
  <si>
    <t>State Provident Funds-</t>
  </si>
  <si>
    <t>State Provident Fund</t>
  </si>
  <si>
    <t>(+)2.53</t>
  </si>
  <si>
    <t>Total (b) State Provident Funds</t>
  </si>
  <si>
    <t>Other Accounts-</t>
  </si>
  <si>
    <t>Insurance and Pension Funds</t>
  </si>
  <si>
    <t>(+)8.30</t>
  </si>
  <si>
    <t>Total (c) Other Accounts</t>
  </si>
  <si>
    <t>Total- I. Small Savings, Provident Funds, etc.</t>
  </si>
  <si>
    <t>(+)2.68</t>
  </si>
  <si>
    <t>J.</t>
  </si>
  <si>
    <t>Reserve Funds-</t>
  </si>
  <si>
    <t xml:space="preserve"> Reserve Funds bearing Interest</t>
  </si>
  <si>
    <t>Depreciation/Renewal Reserve Funds</t>
  </si>
  <si>
    <t>(+)1.77</t>
  </si>
  <si>
    <t>General and Other Reserve Funds</t>
  </si>
  <si>
    <t>(+)15.73</t>
  </si>
  <si>
    <t>Total (a) Reserve Funds bearing Interest</t>
  </si>
  <si>
    <t>(+)15.53</t>
  </si>
  <si>
    <t>Other Liabilities - concld.</t>
  </si>
  <si>
    <t>Reserve Funds - concld.</t>
  </si>
  <si>
    <t>Reserve Funds not bearing Interest</t>
  </si>
  <si>
    <t>Development and Welfare Funds</t>
  </si>
  <si>
    <t>(+)6.58</t>
  </si>
  <si>
    <t>Total (b) Reserve Funds not bearing Interest</t>
  </si>
  <si>
    <t>Total- J. Reserve Funds</t>
  </si>
  <si>
    <t>K.</t>
  </si>
  <si>
    <t>Deposits and Advances</t>
  </si>
  <si>
    <t>Deposits bearing Interest-</t>
  </si>
  <si>
    <t>Deposits of Local Funds</t>
  </si>
  <si>
    <t>Other Deposits</t>
  </si>
  <si>
    <t>(-)0.90</t>
  </si>
  <si>
    <t>Total (a) Deposits bearing Interest</t>
  </si>
  <si>
    <t>Deposits not bearing Interest-</t>
  </si>
  <si>
    <t>Civil Deposits</t>
  </si>
  <si>
    <t>(+)6.40</t>
  </si>
  <si>
    <t>(-)44.31</t>
  </si>
  <si>
    <t>Total (b) Deposits not bearing Interest</t>
  </si>
  <si>
    <t>(+)4.85</t>
  </si>
  <si>
    <t>Total- K. Deposits and Advances (a)</t>
  </si>
  <si>
    <t>(+)3.24</t>
  </si>
  <si>
    <t>Total-Other Liabilities</t>
  </si>
  <si>
    <t>(+)6.31</t>
  </si>
  <si>
    <t>Total - Public Debt and Other Liabilities</t>
  </si>
  <si>
    <t>(+)10.17</t>
  </si>
  <si>
    <t>Excludes data of Advances</t>
  </si>
  <si>
    <r>
      <t xml:space="preserve">Amount of </t>
    </r>
    <r>
      <rPr>
        <sz val="8"/>
        <rFont val="Rupee Foradian"/>
        <family val="2"/>
      </rPr>
      <t>`</t>
    </r>
    <r>
      <rPr>
        <sz val="8"/>
        <rFont val="Times New Roman"/>
        <family val="1"/>
      </rPr>
      <t xml:space="preserve"> 67.88 lakh is invested and it is under reconciliation with the State.</t>
    </r>
  </si>
  <si>
    <t>**</t>
  </si>
  <si>
    <r>
      <t xml:space="preserve">Differs from rounding-off of absolute figure by (+) </t>
    </r>
    <r>
      <rPr>
        <sz val="8"/>
        <rFont val="Rupee Foradian"/>
        <family val="2"/>
      </rPr>
      <t>`</t>
    </r>
    <r>
      <rPr>
        <sz val="8"/>
        <rFont val="Times New Roman"/>
        <family val="1"/>
      </rPr>
      <t xml:space="preserve"> 0.01 lakh.</t>
    </r>
  </si>
  <si>
    <r>
      <t xml:space="preserve">17. DETAILED STATEMENT OF BORROWINGS AND OTHER LIABILITIES </t>
    </r>
    <r>
      <rPr>
        <sz val="12"/>
        <rFont val="Times New Roman"/>
        <family val="1"/>
      </rPr>
      <t>-</t>
    </r>
    <r>
      <rPr>
        <b/>
        <sz val="12"/>
        <rFont val="Times New Roman"/>
        <family val="1"/>
      </rPr>
      <t xml:space="preserve"> contd.</t>
    </r>
  </si>
  <si>
    <t>(b) Maturity Profile</t>
  </si>
  <si>
    <t xml:space="preserve">(i) Maturity Profile of Internal Debt </t>
  </si>
  <si>
    <t xml:space="preserve">Year </t>
  </si>
  <si>
    <t>Market Loans  bearing Interest</t>
  </si>
  <si>
    <t>NABARD</t>
  </si>
  <si>
    <t xml:space="preserve">Compensation and other bonds </t>
  </si>
  <si>
    <t>Loans from SBI and other Banks</t>
  </si>
  <si>
    <t>NCDC</t>
  </si>
  <si>
    <t>Special securities issued to NSSF of Central Government</t>
  </si>
  <si>
    <t>2024-25</t>
  </si>
  <si>
    <t>2025-26</t>
  </si>
  <si>
    <t>2026-27</t>
  </si>
  <si>
    <t>2027-28</t>
  </si>
  <si>
    <t>2028-29</t>
  </si>
  <si>
    <t>2029-30</t>
  </si>
  <si>
    <t>2030-31</t>
  </si>
  <si>
    <t>2031-32</t>
  </si>
  <si>
    <t>2032-33</t>
  </si>
  <si>
    <t>2033-34</t>
  </si>
  <si>
    <t>2034-35</t>
  </si>
  <si>
    <t>2035-36</t>
  </si>
  <si>
    <t>(b) Maturity Profile - contd.</t>
  </si>
  <si>
    <r>
      <rPr>
        <b/>
        <sz val="9"/>
        <rFont val="Times New Roman"/>
        <family val="1"/>
      </rPr>
      <t xml:space="preserve">(i) Maturity Profile of Internal Debt </t>
    </r>
    <r>
      <rPr>
        <sz val="9"/>
        <rFont val="Times New Roman"/>
        <family val="1"/>
      </rPr>
      <t xml:space="preserve">- </t>
    </r>
    <r>
      <rPr>
        <b/>
        <sz val="9"/>
        <rFont val="Times New Roman"/>
        <family val="1"/>
      </rPr>
      <t>concld.</t>
    </r>
  </si>
  <si>
    <t>2036-37</t>
  </si>
  <si>
    <t>2037-38</t>
  </si>
  <si>
    <t>2038-39</t>
  </si>
  <si>
    <t>2039-40</t>
  </si>
  <si>
    <t>2040-41</t>
  </si>
  <si>
    <t>2041-42</t>
  </si>
  <si>
    <t>2042-43</t>
  </si>
  <si>
    <t>2043-44</t>
  </si>
  <si>
    <t>2048-49</t>
  </si>
  <si>
    <t>2049-50</t>
  </si>
  <si>
    <t>2050-51</t>
  </si>
  <si>
    <t>4079.03</t>
  </si>
  <si>
    <t xml:space="preserve">         a</t>
  </si>
  <si>
    <r>
      <t xml:space="preserve">Includes </t>
    </r>
    <r>
      <rPr>
        <sz val="8"/>
        <rFont val="Rupee Foradian"/>
        <family val="2"/>
      </rPr>
      <t xml:space="preserve">` </t>
    </r>
    <r>
      <rPr>
        <sz val="8"/>
        <rFont val="Times New Roman"/>
        <family val="1"/>
      </rPr>
      <t>2.25 lakh representing Market Loans not bearing Interest.</t>
    </r>
  </si>
  <si>
    <r>
      <t xml:space="preserve">17. DETAILED STATEMENT OF BORROWINGS AND OTHER LIABILITIES </t>
    </r>
    <r>
      <rPr>
        <sz val="12"/>
        <rFont val="Times New Roman"/>
        <family val="1"/>
      </rPr>
      <t xml:space="preserve">- </t>
    </r>
    <r>
      <rPr>
        <b/>
        <sz val="12"/>
        <rFont val="Times New Roman"/>
        <family val="1"/>
      </rPr>
      <t>contd.</t>
    </r>
  </si>
  <si>
    <r>
      <t xml:space="preserve">(b) Maturity Profile </t>
    </r>
    <r>
      <rPr>
        <sz val="9"/>
        <rFont val="Times New Roman"/>
        <family val="1"/>
      </rPr>
      <t xml:space="preserve">- </t>
    </r>
    <r>
      <rPr>
        <b/>
        <sz val="9"/>
        <rFont val="Times New Roman"/>
        <family val="1"/>
      </rPr>
      <t>contd.</t>
    </r>
  </si>
  <si>
    <t xml:space="preserve">(ii) Maturity Profile of Loans and Advances from the Central Government </t>
  </si>
  <si>
    <t xml:space="preserve">Non-Plan Loans </t>
  </si>
  <si>
    <t>Loans for State/ Union Territory Plan Schemes *</t>
  </si>
  <si>
    <t xml:space="preserve">Pre 1984-85 Loans </t>
  </si>
  <si>
    <r>
      <t>(</t>
    </r>
    <r>
      <rPr>
        <sz val="9"/>
        <rFont val="Rupee Foradian"/>
        <family val="2"/>
      </rPr>
      <t xml:space="preserve">` </t>
    </r>
    <r>
      <rPr>
        <sz val="9"/>
        <rFont val="Times New Roman"/>
        <family val="1"/>
      </rPr>
      <t>in lakh)</t>
    </r>
  </si>
  <si>
    <t xml:space="preserve">    *</t>
  </si>
  <si>
    <t>Includes Other Loan for States/ Union Territory with Legislature.</t>
  </si>
  <si>
    <t xml:space="preserve">    a</t>
  </si>
  <si>
    <r>
      <t xml:space="preserve">Includes </t>
    </r>
    <r>
      <rPr>
        <sz val="8"/>
        <rFont val="Rupee Foradian"/>
        <family val="2"/>
      </rPr>
      <t xml:space="preserve">` </t>
    </r>
    <r>
      <rPr>
        <sz val="8"/>
        <rFont val="Times New Roman"/>
        <family val="1"/>
      </rPr>
      <t>4.35 lakh repayment of which is on the basis of actual recoveries.</t>
    </r>
  </si>
  <si>
    <t xml:space="preserve">    b</t>
  </si>
  <si>
    <r>
      <t xml:space="preserve">Includes </t>
    </r>
    <r>
      <rPr>
        <sz val="8"/>
        <rFont val="Rupee Foradian"/>
        <family val="2"/>
      </rPr>
      <t>`</t>
    </r>
    <r>
      <rPr>
        <sz val="8"/>
        <rFont val="Times New Roman"/>
        <family val="1"/>
      </rPr>
      <t xml:space="preserve"> 24,93,720.68 lakh representing Loans of back to back basis recoveries of which are being made by Central Government itself which is subject to reconciliation.</t>
    </r>
  </si>
  <si>
    <t xml:space="preserve">    c</t>
  </si>
  <si>
    <r>
      <t xml:space="preserve">Includes </t>
    </r>
    <r>
      <rPr>
        <sz val="8"/>
        <rFont val="Rupee Foradian"/>
        <family val="2"/>
      </rPr>
      <t xml:space="preserve">` </t>
    </r>
    <r>
      <rPr>
        <sz val="8"/>
        <rFont val="Times New Roman"/>
        <family val="1"/>
      </rPr>
      <t>27.57 lakh repayment of which is on the basis of actual recoveries.</t>
    </r>
  </si>
  <si>
    <t xml:space="preserve">    d</t>
  </si>
  <si>
    <r>
      <t>Includes</t>
    </r>
    <r>
      <rPr>
        <sz val="8"/>
        <rFont val="Rupee Foradian"/>
        <family val="2"/>
      </rPr>
      <t xml:space="preserve"> `</t>
    </r>
    <r>
      <rPr>
        <sz val="8"/>
        <rFont val="Times New Roman"/>
        <family val="1"/>
      </rPr>
      <t xml:space="preserve"> 24,93,752.60  lakh mentioned in footnotes 'a' 'b' and 'c' above.</t>
    </r>
  </si>
  <si>
    <r>
      <t xml:space="preserve">17. DETAILED STATEMENT OF BORROWINGS AND OTHER LIABILITIES </t>
    </r>
    <r>
      <rPr>
        <sz val="12"/>
        <rFont val="Times New Roman"/>
        <family val="1"/>
      </rPr>
      <t xml:space="preserve">- </t>
    </r>
    <r>
      <rPr>
        <b/>
        <sz val="12"/>
        <rFont val="Times New Roman"/>
        <family val="1"/>
      </rPr>
      <t>contd</t>
    </r>
    <r>
      <rPr>
        <sz val="12"/>
        <rFont val="Times New Roman"/>
        <family val="1"/>
      </rPr>
      <t>.</t>
    </r>
  </si>
  <si>
    <t xml:space="preserve">      (c) Interest Rate Profile of Outstanding Loans</t>
  </si>
  <si>
    <t xml:space="preserve">(i) Internal Debt of the State Government </t>
  </si>
  <si>
    <t>Rate of Interest (per cent)</t>
  </si>
  <si>
    <r>
      <t>Amount outstanding as on 31</t>
    </r>
    <r>
      <rPr>
        <vertAlign val="superscript"/>
        <sz val="9"/>
        <rFont val="Times New Roman"/>
        <family val="1"/>
      </rPr>
      <t xml:space="preserve"> </t>
    </r>
    <r>
      <rPr>
        <sz val="9"/>
        <rFont val="Times New Roman"/>
        <family val="1"/>
      </rPr>
      <t>March 2024</t>
    </r>
  </si>
  <si>
    <t>Share in Total</t>
  </si>
  <si>
    <t>Market Loans bearing interest</t>
  </si>
  <si>
    <t xml:space="preserve">Compensation and other Bonds </t>
  </si>
  <si>
    <t>Loans from SBI</t>
  </si>
  <si>
    <t>Loans from NCDC</t>
  </si>
  <si>
    <t xml:space="preserve">Others </t>
  </si>
  <si>
    <t>Special Securities issued to NSSF of the Central Government</t>
  </si>
  <si>
    <t>9</t>
  </si>
  <si>
    <t>2.00 to 2.99</t>
  </si>
  <si>
    <t>3.00 to 3.99</t>
  </si>
  <si>
    <t>4.00 to 4.99</t>
  </si>
  <si>
    <t>5.00 to 5.99</t>
  </si>
  <si>
    <t>6.00 to 6.99</t>
  </si>
  <si>
    <t>7.00 to 7.99</t>
  </si>
  <si>
    <t>8.00 to 8.99</t>
  </si>
  <si>
    <t>9.00 to 9.99</t>
  </si>
  <si>
    <t>10.00 to 10.99</t>
  </si>
  <si>
    <t>11.00 to 11.99</t>
  </si>
  <si>
    <t>Information is not available with AG (A&amp;E)</t>
  </si>
  <si>
    <t xml:space="preserve">             a</t>
  </si>
  <si>
    <r>
      <t xml:space="preserve">Includes </t>
    </r>
    <r>
      <rPr>
        <sz val="8"/>
        <rFont val="Rupee Foradian"/>
        <family val="2"/>
      </rPr>
      <t>`</t>
    </r>
    <r>
      <rPr>
        <sz val="8"/>
        <rFont val="Times New Roman"/>
        <family val="1"/>
      </rPr>
      <t xml:space="preserve"> 2.25 lakh representing Market Loans not bearing interest.</t>
    </r>
  </si>
  <si>
    <t xml:space="preserve">      (c) Interest Rate Profile of Outstanding Loans - concld.</t>
  </si>
  <si>
    <t xml:space="preserve">(ii) Loans from the Central Government </t>
  </si>
  <si>
    <t>Rate of Interest 
(per cent)</t>
  </si>
  <si>
    <t>Amount outstanding as on 31 March 2024</t>
  </si>
  <si>
    <t>Loans  from the Central Government</t>
  </si>
  <si>
    <t>Interest Free Loan</t>
  </si>
  <si>
    <t>12.00 to 12.99</t>
  </si>
  <si>
    <t xml:space="preserve">ANNEXURE </t>
  </si>
  <si>
    <t>Balance on 
1 April 2023</t>
  </si>
  <si>
    <t>Additions during the year</t>
  </si>
  <si>
    <t>Discharges during the year</t>
  </si>
  <si>
    <r>
      <t>Balance on 
31</t>
    </r>
    <r>
      <rPr>
        <vertAlign val="superscript"/>
        <sz val="9"/>
        <rFont val="Times New Roman"/>
        <family val="1"/>
      </rPr>
      <t xml:space="preserve"> </t>
    </r>
    <r>
      <rPr>
        <sz val="9"/>
        <rFont val="Times New Roman"/>
        <family val="1"/>
      </rPr>
      <t xml:space="preserve"> March 2024</t>
    </r>
  </si>
  <si>
    <t xml:space="preserve">Public Debt - </t>
  </si>
  <si>
    <t>Internal Debt of  the State Government-</t>
  </si>
  <si>
    <t xml:space="preserve">Market Loans - </t>
  </si>
  <si>
    <t xml:space="preserve">Market Loans bearing Interest - </t>
  </si>
  <si>
    <t>6.50 per cent Punjab State Development Loan 2023</t>
  </si>
  <si>
    <t>7.58 per cent Punjab State Development Loan 2023</t>
  </si>
  <si>
    <t>7.63 per cent Punjab State Development Loan 2023</t>
  </si>
  <si>
    <t>7.98 per cent Punjab State Development Loan 2023</t>
  </si>
  <si>
    <t>8.11 per cent Punjab State Development Loan 2023</t>
  </si>
  <si>
    <t>8.20 per cent Punjab State Development Loan 2023</t>
  </si>
  <si>
    <t>8.51 per cent Punjab State Development Loan 2023</t>
  </si>
  <si>
    <t>`</t>
  </si>
  <si>
    <t>8.58 per cent Punjab State Development Loan 2023</t>
  </si>
  <si>
    <t>9.05 per cent Punjab State Development Loan 2023</t>
  </si>
  <si>
    <t>9.29 per cent Punjab State Development Loan 2023</t>
  </si>
  <si>
    <t>9.34 per cent Punjab State Development Loan 2023</t>
  </si>
  <si>
    <t>9.35 per cent Punjab State Development Loan 2023</t>
  </si>
  <si>
    <t>9.48 per cent Punjab State Development Loan 2023</t>
  </si>
  <si>
    <t>9.70 per cent Punjab State Development Loan 2023</t>
  </si>
  <si>
    <t>9.72 per cent Punjab State Development Loan 2023</t>
  </si>
  <si>
    <t>9.87 per cent Punjab State Development Loan 2023</t>
  </si>
  <si>
    <t>6.74 per cent Punjab State Development Loan 2024</t>
  </si>
  <si>
    <t>9.23 per cent Punjab State Development Loan 2024</t>
  </si>
  <si>
    <t>9.45 per cent Punjab State Development Loan 2024</t>
  </si>
  <si>
    <t>9.69 per cent Punjab State Development Loan 2024</t>
  </si>
  <si>
    <t>6.76 per cent Punjab State Development Loan 2024</t>
  </si>
  <si>
    <t>8.16 per cent Punjab State Development Loan 2024</t>
  </si>
  <si>
    <t>8.84 per cent Punjab State Development Loan 2024</t>
  </si>
  <si>
    <t>9.21 per cent Punjab State Development Loan 2024</t>
  </si>
  <si>
    <t>9.63 per cent Punjab State Development Loan 2024</t>
  </si>
  <si>
    <t>6.95 per cent Punjab State Development Loan 2025</t>
  </si>
  <si>
    <t>7.25 per cent Punjab State Development Loan 2025</t>
  </si>
  <si>
    <t>8.01 per cent Punjab State Development Loan 2025</t>
  </si>
  <si>
    <r>
      <t xml:space="preserve">ANNEXURE </t>
    </r>
    <r>
      <rPr>
        <sz val="9"/>
        <rFont val="Times New Roman"/>
        <family val="1"/>
      </rPr>
      <t xml:space="preserve">- </t>
    </r>
    <r>
      <rPr>
        <b/>
        <sz val="9"/>
        <rFont val="Times New Roman"/>
        <family val="1"/>
      </rPr>
      <t>contd.</t>
    </r>
  </si>
  <si>
    <t>Public Debt - contd.</t>
  </si>
  <si>
    <r>
      <t xml:space="preserve">Internal Debt of  the State Government </t>
    </r>
    <r>
      <rPr>
        <sz val="9"/>
        <rFont val="Times New Roman"/>
        <family val="1"/>
      </rPr>
      <t>-</t>
    </r>
  </si>
  <si>
    <t>Market Loans -</t>
  </si>
  <si>
    <t>Market Loans bearing Interest -</t>
  </si>
  <si>
    <t>8.05 per cent Punjab State Development Loan 2025</t>
  </si>
  <si>
    <t>8.06 per cent Punjab State Development Loan 2025</t>
  </si>
  <si>
    <t>8.08 per cent Punjab State Development Loan 2025</t>
  </si>
  <si>
    <t>8.12 per cent Punjab State Development Loan 2025</t>
  </si>
  <si>
    <t>8.14 per cent Punjab State Development Loan 2025</t>
  </si>
  <si>
    <t>8.16 per cent Punjab State Development Loan 2025</t>
  </si>
  <si>
    <t>8.34 per cent Punjab State Development Loan 2025</t>
  </si>
  <si>
    <t>8.25 per cent Punjab State Development Loan 2025</t>
  </si>
  <si>
    <t>8.27 per cent Punjab State Development Loan 2025</t>
  </si>
  <si>
    <t>8.28 per cent Punjab State Development Loan 2025</t>
  </si>
  <si>
    <t>8.32 per cent Punjab State Development Loan 2025</t>
  </si>
  <si>
    <t>8.24 per cent Punjab State Development Loan 2025</t>
  </si>
  <si>
    <t>6.80 per cent Punjab State Development Loan 2026</t>
  </si>
  <si>
    <t>7.96 per cent Punjab State Development Loan 2026</t>
  </si>
  <si>
    <t>7.98 per cent Punjab State Development Loan 2026</t>
  </si>
  <si>
    <t>8.00 per cent Punjab State Development Loan 2026</t>
  </si>
  <si>
    <t>8.31 per cent Punjab State Development Loan 2026</t>
  </si>
  <si>
    <t>8.40 per cent Punjab State Development Loan 2026</t>
  </si>
  <si>
    <t>8.53 per cent Punjab State Development Loan 2026</t>
  </si>
  <si>
    <t>8.66 per cent Punjab State Development Loan 2026</t>
  </si>
  <si>
    <t>8.08 per cent Punjab State Development Loan 2026</t>
  </si>
  <si>
    <t>7.14 per cent Punjab State Development Loan 2027</t>
  </si>
  <si>
    <t>7.20 per cent Punjab State Development Loan 2027</t>
  </si>
  <si>
    <t>7.24 per cent Punjab State Development Loan 2027</t>
  </si>
  <si>
    <t>7.25 per cent Punjab State Development Loan 2027</t>
  </si>
  <si>
    <t>7.30 per cent Punjab State Development Loan 2027</t>
  </si>
  <si>
    <t>7.32 per cent Punjab State Development Loan 2027</t>
  </si>
  <si>
    <t>7.34 per cent Punjab State Development Loan 2027</t>
  </si>
  <si>
    <t>7.42 per cent Punjab State Development Loan 2027</t>
  </si>
  <si>
    <t>7.46 per cent Punjab State Development Loan 2027</t>
  </si>
  <si>
    <t>7.49 per cent Punjab State Development Loan 2027</t>
  </si>
  <si>
    <t>7.55 per cent Punjab State Development Loan 2027</t>
  </si>
  <si>
    <t>7.59 per cent Punjab State Development Loan 2027</t>
  </si>
  <si>
    <t>7.60 per cent Punjab State Development Loan 2027</t>
  </si>
  <si>
    <t>7.61 per cent Punjab State Development Loan 2027</t>
  </si>
  <si>
    <t>7.62 per cent Punjab State Development Loan 2027</t>
  </si>
  <si>
    <t>7.63 per cent Punjab State Development Loan 2027</t>
  </si>
  <si>
    <t>7.65 per cent Punjab State Development Loan 2027</t>
  </si>
  <si>
    <t>7.67 per cent Punjab State Development Loan 2027</t>
  </si>
  <si>
    <t>7.72 per cent Punjab State Development Loan 2027</t>
  </si>
  <si>
    <t>7.75 per cent Punjab State Development Loan 2027</t>
  </si>
  <si>
    <t>7.78 per cent Punjab State Development Loan 2027</t>
  </si>
  <si>
    <t>7.82 per cent Punjab State Development Loan 2027</t>
  </si>
  <si>
    <t>7.88 per cent Punjab State Development Loan 2027</t>
  </si>
  <si>
    <t>7.02 per cent Punjab State Development Loan 2028</t>
  </si>
  <si>
    <t>7.77 per cent Punjab State Development Loan 2028</t>
  </si>
  <si>
    <t>7.79 per cent Punjab State Development Loan 2028</t>
  </si>
  <si>
    <t>7.99 per cent Punjab State Development Loan 2028</t>
  </si>
  <si>
    <t>8.13 per cent Punjab State Development Loan 2028</t>
  </si>
  <si>
    <t>8.20 per cent Punjab State Development Loan 2028</t>
  </si>
  <si>
    <t>8.25 per cent Punjab State Development Loan 2028</t>
  </si>
  <si>
    <t>8.34 per cent Punjab State Development Loan 2028</t>
  </si>
  <si>
    <t>8.36 per cent Punjab State Development Loan 2028</t>
  </si>
  <si>
    <t>8.43 per cent Punjab State Development Loan 2028</t>
  </si>
  <si>
    <t>8.44 per cent Punjab State Development Loan 2028</t>
  </si>
  <si>
    <t>8.61 per cent Punjab State Development Loan 2028</t>
  </si>
  <si>
    <r>
      <t>ANNEXURE</t>
    </r>
    <r>
      <rPr>
        <sz val="9"/>
        <rFont val="Times New Roman"/>
        <family val="1"/>
      </rPr>
      <t xml:space="preserve"> - </t>
    </r>
    <r>
      <rPr>
        <b/>
        <sz val="9"/>
        <rFont val="Times New Roman"/>
        <family val="1"/>
      </rPr>
      <t>contd.</t>
    </r>
  </si>
  <si>
    <t>Market Loans bearing interest -</t>
  </si>
  <si>
    <t>8.62 per cent Punjab State Development Loan 2028</t>
  </si>
  <si>
    <t>7.19 per cent Punjab State Development Loan 2029</t>
  </si>
  <si>
    <t>7.21 per cent Punjab State Development Loan 2029</t>
  </si>
  <si>
    <t>7.28 per cent Punjab State Development Loan 2029</t>
  </si>
  <si>
    <t>7.60 per cent Punjab State Development Loan 2029</t>
  </si>
  <si>
    <t>8.23 per cent Punjab State Development Loan 2029</t>
  </si>
  <si>
    <t>8.34 per cent Punjab State Development Loan 2029</t>
  </si>
  <si>
    <t>8.38 per cent Punjab State Development Loan 2029</t>
  </si>
  <si>
    <t>6.42 per cent Punjab State Development Loan 2030</t>
  </si>
  <si>
    <t>6.60 per cent Punjab State Development Loan 2030</t>
  </si>
  <si>
    <t>6.69 per cent Punjab State Development Loan 2030</t>
  </si>
  <si>
    <t>6.70 per cent Punjab State Development Loan 2030</t>
  </si>
  <si>
    <t>6.72 per cent Punjab State Development Loan 2030</t>
  </si>
  <si>
    <t>7.17 per cent Punjab State Development Loan 2030</t>
  </si>
  <si>
    <t>8.56 per cent Punjab State Development Loan 2030</t>
  </si>
  <si>
    <t>7.05 per cent Punjab State Development Loan 2031</t>
  </si>
  <si>
    <t>7.23 per cent Punjab State Development Loan 2031</t>
  </si>
  <si>
    <t>7.30 per cent Punjab State Development Loan 2031</t>
  </si>
  <si>
    <t>8.45 per cent Punjab State Development Loan 2031</t>
  </si>
  <si>
    <t>6.81 per cent Punjab State Development Loan 2031</t>
  </si>
  <si>
    <t>6.95 per cent Punjab State Development Loan 2031</t>
  </si>
  <si>
    <t>6.97 per cent Punjab State Development Loan 2031</t>
  </si>
  <si>
    <t>6.89 per cent Punjab State Development Loan 2031</t>
  </si>
  <si>
    <t>6.84 per cent Punjab State Development Loan 2031</t>
  </si>
  <si>
    <t>7.22 per cent Punjab State Development Loan 2032</t>
  </si>
  <si>
    <t>7.14 per cent Punjab State Development Loan 2032</t>
  </si>
  <si>
    <t>7.62 per cent Punjab State Govt. Security 2032</t>
  </si>
  <si>
    <t>7.85 per cent Punjab State Development Loan 2032</t>
  </si>
  <si>
    <t>6.98 per cent Punjab State Development Loan 2033</t>
  </si>
  <si>
    <t>6.86 per cent Punjab State Development Loan 2033</t>
  </si>
  <si>
    <t>8.49 per cent Punjab State Development Loan 2033</t>
  </si>
  <si>
    <t>8.50 per cent Punjab State Development Loan 2033</t>
  </si>
  <si>
    <t>7.18 per cent Punjab State Development Loan 2034</t>
  </si>
  <si>
    <t>7.30 per cent Punjab State Development Loan 2034</t>
  </si>
  <si>
    <t>6.79 per cent Punjab State Development Loan 2035</t>
  </si>
  <si>
    <t>6.82 per cent Punjab State Development Loan 2035</t>
  </si>
  <si>
    <t>6.92 per cent Punjab State Development Loan 2035</t>
  </si>
  <si>
    <t>7.14 per cent Punjab State Development Loan 2036</t>
  </si>
  <si>
    <t>7.19 per cent Punjab State Development Loan 2037</t>
  </si>
  <si>
    <t>7.12 per cent Punjab State Development Loan 2037</t>
  </si>
  <si>
    <t>7.76 per cent Punjab State Development Loan 2037</t>
  </si>
  <si>
    <t>7.97 per cent Punjab State Govt. Security 2038</t>
  </si>
  <si>
    <t>6.97 per cent Punjab State Development Loan 2039</t>
  </si>
  <si>
    <t>7.63 per cent Punjab State Govt. Security 2039</t>
  </si>
  <si>
    <t>7.68 per cent Punjab State Govt. Security 2039</t>
  </si>
  <si>
    <t>7.70 per cent Punjab State Govt. Security 2040</t>
  </si>
  <si>
    <t xml:space="preserve">7.63 per cent Punjab State Govt. Security 2039 </t>
  </si>
  <si>
    <t>7.59 per cent Punjab State Govt. Security 2039</t>
  </si>
  <si>
    <t>7.69 per cent Punjab State Govt. Security 2039</t>
  </si>
  <si>
    <t>7.74 per cent Punjab State Govt. Security 2039</t>
  </si>
  <si>
    <t>6.70 per cent Punjab State Development Loan 2040</t>
  </si>
  <si>
    <t>6.73 per cent Punjab State Development Loan 2040</t>
  </si>
  <si>
    <t>6.76 per cent Punjab State Development Loan 2040</t>
  </si>
  <si>
    <t>6.95 per cent Punjab State Development Loan 2040</t>
  </si>
  <si>
    <t>6.97 per cent Punjab State Development Loan 2040</t>
  </si>
  <si>
    <t>7.41 per cent Punjab State Development Loan 2042</t>
  </si>
  <si>
    <t>7.37 per cent Punjab State Development Loan 2042</t>
  </si>
  <si>
    <t>7.48 per cent Punjab State Development Loan 2042</t>
  </si>
  <si>
    <t>8.04 per cent Punjab State Development Loan 2042</t>
  </si>
  <si>
    <t>7.94 per cent Punjab State Development Loan 2042</t>
  </si>
  <si>
    <t>7.75 per cent Punjab State Govt. Security 2042</t>
  </si>
  <si>
    <t>7.82 per cent Punjab State Development Loan 2042</t>
  </si>
  <si>
    <t>7.58 per cent Punjab State Govt. Security 2042</t>
  </si>
  <si>
    <t>7.68 per cent Punjab State Govt. Security 2042</t>
  </si>
  <si>
    <t>7.70 per cent Punjab State Govt. Security 2042</t>
  </si>
  <si>
    <t>7.85 per cent Punjab State Govt. Security 2042</t>
  </si>
  <si>
    <t>7.83 per cent Punjab State Govt. Security 2042</t>
  </si>
  <si>
    <t>7.65 per cent Punjab State Govt. Security 2042</t>
  </si>
  <si>
    <t>6.65 per cent Punjab State Development Loan 2050</t>
  </si>
  <si>
    <t>6.63 per cent Punjab State Development Loan 2051</t>
  </si>
  <si>
    <t>7.46 per cent Punjab State Govt. Security 2033</t>
  </si>
  <si>
    <t>7.77 per cent Punjab State Govt. Security 2033</t>
  </si>
  <si>
    <t>7.59 per cent Punjab State Govt. Security 2033</t>
  </si>
  <si>
    <t>7.45 per cent Punjab State Govt. Security 2034</t>
  </si>
  <si>
    <t>7.47 per cent Punjab State Govt. Security 2034</t>
  </si>
  <si>
    <t>7.41 per cent Punjab State Govt. Security 2034</t>
  </si>
  <si>
    <t>7.48 per cent Punjab State Govt. Security 2034</t>
  </si>
  <si>
    <t>7.52 per cent Punjab State Govt. Security 2035</t>
  </si>
  <si>
    <t>7.49 per cent Punjab State Govt. Security 2035</t>
  </si>
  <si>
    <t>17. DETAILED STATEMENT OF BORROWINGS AND OTHER LIABILITIES - concld.</t>
  </si>
  <si>
    <r>
      <t xml:space="preserve">ANNEXURE </t>
    </r>
    <r>
      <rPr>
        <sz val="9"/>
        <rFont val="Times New Roman"/>
        <family val="1"/>
      </rPr>
      <t xml:space="preserve">- </t>
    </r>
    <r>
      <rPr>
        <b/>
        <sz val="9"/>
        <rFont val="Times New Roman"/>
        <family val="1"/>
      </rPr>
      <t>concld.</t>
    </r>
  </si>
  <si>
    <t>7.67 per cent Punjab State Govt. Security 2035</t>
  </si>
  <si>
    <t>7.51 per cent Punjab State Govt. Security 2036</t>
  </si>
  <si>
    <t>7.75 per cent Punjab State Govt. Security 2036</t>
  </si>
  <si>
    <t>7.79 per cent Punjab State Govt. Security 2036</t>
  </si>
  <si>
    <t>7.77 per cent Punjab State Govt. Security 2036</t>
  </si>
  <si>
    <t>7.69 per cent Punjab State Govt. Security 2036</t>
  </si>
  <si>
    <t>7.79 per cent Punjab State Govt. Security 2037</t>
  </si>
  <si>
    <t>7.78 per cent Punjab State Govt. Security 2037</t>
  </si>
  <si>
    <t>7.49 per cent Punjab State Govt. Security 2037</t>
  </si>
  <si>
    <t>7.41 per cent Punjab State Govt. Security 2038</t>
  </si>
  <si>
    <t>7.62 per cent Punjab State Govt. Security 2038</t>
  </si>
  <si>
    <t>7.59 per cent Punjab State Govt. Security 2038</t>
  </si>
  <si>
    <t>7.37 per cent Punjab State Govt. Security 2038</t>
  </si>
  <si>
    <t>7.79 per cent Punjab State Govt. Security 2038</t>
  </si>
  <si>
    <t>7.47 per cent Punjab State Govt. Security 2043</t>
  </si>
  <si>
    <t>7.43 per cent Punjab State Govt. Security 2048</t>
  </si>
  <si>
    <t>Total (a) Market Loans bearing Interest</t>
  </si>
  <si>
    <t xml:space="preserve">Market Loans not bearing Interest - </t>
  </si>
  <si>
    <t>13.50 per cent Punjab Loan 2003</t>
  </si>
  <si>
    <t>12.50 per cent Punjab Loan 2004</t>
  </si>
  <si>
    <t>14.00 per cent Punjab Loan 2005</t>
  </si>
  <si>
    <t>Total  (b) Market Loans not bearing Interest</t>
  </si>
  <si>
    <t>Total - Market Loans</t>
  </si>
  <si>
    <t xml:space="preserve">18.  DETAILED STATEMENT OF LOANS AND ADVANCES GIVEN BY THE GOVERNMENT </t>
  </si>
  <si>
    <t xml:space="preserve">Section 1 : Major and Minor Head wise Detailed Statement of Loans and Advances </t>
  </si>
  <si>
    <t>Balance on
1 April 2023*</t>
  </si>
  <si>
    <t>Disbursement during the year</t>
  </si>
  <si>
    <t>Repayment during the year</t>
  </si>
  <si>
    <t>Write off of irrecoverable loans and advances</t>
  </si>
  <si>
    <t>Balance on
31 March 2024
(2+3)-(4+5)</t>
  </si>
  <si>
    <t xml:space="preserve">Net Increase (+)/ Decrease (-) during the year     </t>
  </si>
  <si>
    <t>Interest credited</t>
  </si>
  <si>
    <t>F.</t>
  </si>
  <si>
    <t>Loans and Advances-</t>
  </si>
  <si>
    <t>Loans for Social Services-</t>
  </si>
  <si>
    <t xml:space="preserve"> Education, Sports, Art and  Culture</t>
  </si>
  <si>
    <t>Loans for Education, Sports, Art and Culture-</t>
  </si>
  <si>
    <t>Loans to deserving students under National Loan Scholarship Scheme</t>
  </si>
  <si>
    <t>Languages Development-</t>
  </si>
  <si>
    <t>Loan for Publication of Adhi Granths</t>
  </si>
  <si>
    <t>Engineering/Technical Colleges and Institutes-</t>
  </si>
  <si>
    <t>Loans to poor students studying in Engineering Colleges</t>
  </si>
  <si>
    <t>Total (6202)</t>
  </si>
  <si>
    <t>Total (i)  Education, Sports, Art and  Culture</t>
  </si>
  <si>
    <t>Loans for Medical and Public Health-</t>
  </si>
  <si>
    <t>Allopathy-</t>
  </si>
  <si>
    <t>Loans to deserving students of Medical and Dental Institutions</t>
  </si>
  <si>
    <t>Total (6210)</t>
  </si>
  <si>
    <t>Total (ii)  Health and Family Welfare</t>
  </si>
  <si>
    <t>18.  DETAILED STATEMENT OF LOANS AND ADVANCES GIVEN BY THE GOVERNMENT - contd.</t>
  </si>
  <si>
    <t>Section 1 : Major and Minor Head wise Detailed Statement of Loans and Advances - contd.</t>
  </si>
  <si>
    <t>Loans and Advances - contd.</t>
  </si>
  <si>
    <t>Loans for Social Services - contd.</t>
  </si>
  <si>
    <t>Loans for Water Supply and Sanitation-</t>
  </si>
  <si>
    <t>Loans to Public Sector and other Undertakings-</t>
  </si>
  <si>
    <t>Loans for execution of Water Supply Schemes</t>
  </si>
  <si>
    <t>Total (6215)</t>
  </si>
  <si>
    <t>Loans for Housing-</t>
  </si>
  <si>
    <t>Loans to Housing Boards-</t>
  </si>
  <si>
    <t>Loans to Punjab State Housing Board</t>
  </si>
  <si>
    <t>Loans to PUDA for NCR to Patiala City</t>
  </si>
  <si>
    <t>Total (201)</t>
  </si>
  <si>
    <t>Other Loans-</t>
  </si>
  <si>
    <t>Loans to other parties for construction of houses under Low Income Group Housing Scheme</t>
  </si>
  <si>
    <t>Loans for building of houses in Chandigarh</t>
  </si>
  <si>
    <t>Loans to Co-operatives-</t>
  </si>
  <si>
    <t>Loans to Cooperative Societies under the scheme for allotment of house site to landless workers in rural areas</t>
  </si>
  <si>
    <t>Loans for construction of houses in rural areas under Village Housing Project Scheme</t>
  </si>
  <si>
    <t>Water Supply, Sanitation, Housing and Urban Development - concld.</t>
  </si>
  <si>
    <t>Loans for Housing -</t>
  </si>
  <si>
    <t xml:space="preserve">                                                                 </t>
  </si>
  <si>
    <t>Loans for construction of houses for landless workers</t>
  </si>
  <si>
    <r>
      <t xml:space="preserve">Loans with balance not exceeding </t>
    </r>
    <r>
      <rPr>
        <sz val="9"/>
        <rFont val="Rupee Foradian"/>
        <family val="2"/>
      </rPr>
      <t xml:space="preserve">` </t>
    </r>
    <r>
      <rPr>
        <sz val="9"/>
        <rFont val="Times New Roman"/>
        <family val="1"/>
      </rPr>
      <t>25 lakh in each case</t>
    </r>
  </si>
  <si>
    <t>Total (6216)</t>
  </si>
  <si>
    <t>Loans for Urban Development-</t>
  </si>
  <si>
    <t>Loans for Development of Small and Medium Towns</t>
  </si>
  <si>
    <t>Loans to bigger town for Urban Community Development Programmes</t>
  </si>
  <si>
    <t>Total (6217)</t>
  </si>
  <si>
    <t>Total (iii) Water Supply, Sanitation,  
                  Housing and Urban Development</t>
  </si>
  <si>
    <t>Loans for Social Services-contd.</t>
  </si>
  <si>
    <t>Loans for Welfare of Scheduled Castes, Scheduled Tribes, other Backward Classes and Minorities-</t>
  </si>
  <si>
    <t>Total (6225)</t>
  </si>
  <si>
    <t>Loans for Social Security and Welfare-</t>
  </si>
  <si>
    <t>Rehabilitation of repatriates from other countries</t>
  </si>
  <si>
    <t>Other rehabilitation Schemes</t>
  </si>
  <si>
    <t>Interest-free loans to Punjab Defence and Security Relief Fund - Amalgamated Fund for the welfare of Ex-Servicemen.</t>
  </si>
  <si>
    <t>Loans to uprooted  persons from war affected  areas</t>
  </si>
  <si>
    <t>Loans for Social Services - concld.</t>
  </si>
  <si>
    <t>Social Welfare and Nutrition - concld.</t>
  </si>
  <si>
    <t>Total (6235)</t>
  </si>
  <si>
    <t>Total  (v) Social Welfare and Nutrition</t>
  </si>
  <si>
    <t>Loans for other Social Services-</t>
  </si>
  <si>
    <t>Loans to Labour Co-operatives</t>
  </si>
  <si>
    <t>Labour -</t>
  </si>
  <si>
    <t>Total (6250)</t>
  </si>
  <si>
    <t>Total (vi)  Others</t>
  </si>
  <si>
    <t>Total (a)  Loans for Social Services</t>
  </si>
  <si>
    <t>Loans for Economic Services-</t>
  </si>
  <si>
    <t>Loans for Crop Husbandry-</t>
  </si>
  <si>
    <t>Seeds-</t>
  </si>
  <si>
    <t>Loans under intensive cultivation</t>
  </si>
  <si>
    <t>Plant Protection-</t>
  </si>
  <si>
    <t>Loans for aerial spraying of crops</t>
  </si>
  <si>
    <t>Loans for ground spraying of crops</t>
  </si>
  <si>
    <t>Total (107)</t>
  </si>
  <si>
    <t>Loans to Public Sector and other undertakings-</t>
  </si>
  <si>
    <t>Loans to Punjab State Agro-Industries for purchase and distribution of fertilisers, seeds and inputs etc.</t>
  </si>
  <si>
    <t>Loans for purchase of debentures floated by Punjab State Co-operative Agricultural Development Bank Limited</t>
  </si>
  <si>
    <t xml:space="preserve">                   ..</t>
  </si>
  <si>
    <t>Loans for purchase of debentures of Punjab State Co-operative Agricultural Development  Bank Limited for purchase of Tractors and Agricultural implements</t>
  </si>
  <si>
    <t>Loans for grape cultivation and construction of breweries</t>
  </si>
  <si>
    <t>Loans for ordinary debentures for ARDC/NABARD Schemes in Agriculture</t>
  </si>
  <si>
    <t>Loans for Economic Services - contd.</t>
  </si>
  <si>
    <t>Grant of loans for fruit plantation debentures support to Horticulture</t>
  </si>
  <si>
    <t xml:space="preserve">Loan assistance to Punjab Agro Industries Corporation Limited
</t>
  </si>
  <si>
    <t>Loans for purchase of debentures floated by the Punjab State Co-operative Agricultural Development Bank Limited under ARDC schemes for agriculture development</t>
  </si>
  <si>
    <t>Scheme for Cool Chain Infrastructure  with  NABARD Assistance</t>
  </si>
  <si>
    <t>Assistance to PAGREXCO for Exports</t>
  </si>
  <si>
    <t>State Government contribution in the purchase of Debentures of (S.A.D.B.) State Co-operative Agriculture Development Bank (NABARD) Scheme</t>
  </si>
  <si>
    <t>Scheme for Loan to Punjab Agro Juices Limited to settle off its loan</t>
  </si>
  <si>
    <t>Total (6401)</t>
  </si>
  <si>
    <t>Loans for Soil and Water Conservation-</t>
  </si>
  <si>
    <t>Soil Conservation-</t>
  </si>
  <si>
    <t>Advances for Soil and Water Management including Reservation, Irrigation, Levelling of Land and Field</t>
  </si>
  <si>
    <t>Advances  for Soil and Water Conservation on Water Shed basis in Kandi Non-Project Areas (General)</t>
  </si>
  <si>
    <t>Advances for Water Harvesting Technology in Ecologically Handicapped Areas</t>
  </si>
  <si>
    <t>Loans to  Punjab Water Resources Management and Development Corporation Limited</t>
  </si>
  <si>
    <t>Loans for installation of pumping-sets/tube wells</t>
  </si>
  <si>
    <t>Total (6402)</t>
  </si>
  <si>
    <t>Loans for Animal Husbandry-</t>
  </si>
  <si>
    <t>Loans to Punjab State Poultry Development Corporation</t>
  </si>
  <si>
    <t>Total (6403)</t>
  </si>
  <si>
    <t>Loans for Dairy Development-</t>
  </si>
  <si>
    <t>Loans to Dairy Co-operative</t>
  </si>
  <si>
    <t>Loans to the Punjab State Cooperative Milk Producers Federation Limited (MILKFED)</t>
  </si>
  <si>
    <t>Total (195)</t>
  </si>
  <si>
    <t>Total (6404)</t>
  </si>
  <si>
    <t>Loans for Forestry and Wild Life-</t>
  </si>
  <si>
    <t>Loans for purchase of debentures floated by Punjab State Co-operative Agricultural Development Bank Limited under various ARDC/NABARD schemes.</t>
  </si>
  <si>
    <t>Total (6406)</t>
  </si>
  <si>
    <t>Loans for Food Storage and Warehousing-</t>
  </si>
  <si>
    <t>Loans to Punjab State Civil Supplies Corporation  for procurement and supply of essential commodities</t>
  </si>
  <si>
    <t>Loan to Food Procuring Agencies against the Legacy amount in the Food Procurement</t>
  </si>
  <si>
    <t>Loan to Procurement Agencies against liability of Atta Dal Scheme</t>
  </si>
  <si>
    <t>Total (6408)</t>
  </si>
  <si>
    <t>Loans to Agricultural Financial Institutions-</t>
  </si>
  <si>
    <t>Loans to Punjab  Agro Industries Corporation</t>
  </si>
  <si>
    <t>Loans to Punjab Land Development and Reclamation Corporation</t>
  </si>
  <si>
    <t>Total (6416)</t>
  </si>
  <si>
    <t>Loans for Co-operation-</t>
  </si>
  <si>
    <t>Loans to Credit Co-operatives-</t>
  </si>
  <si>
    <t>Loans to Agricultural Stabilisation Fund</t>
  </si>
  <si>
    <t>Loan assistance to Co-operative Societies Credit  Institution in Co-operative under Developed States to meet the non-credit cover</t>
  </si>
  <si>
    <t>Assistance as share capital and loan for Integrated Co-operative Development Project (including preparation of project report)</t>
  </si>
  <si>
    <t>Loans to other Co-operatives-</t>
  </si>
  <si>
    <t>Loans to Co-operative Sugar Mills</t>
  </si>
  <si>
    <t>Loans to Sugar Co-operatives for payment to Cane Growers</t>
  </si>
  <si>
    <t>Construction of new godowns for storage of Central Pool Wheat Stocks (RIDB - XXVII)</t>
  </si>
  <si>
    <t>Total (108)</t>
  </si>
  <si>
    <t>Loans to Punjab State Co-operative Supply and Marketing Federation for purchase of cotton</t>
  </si>
  <si>
    <t xml:space="preserve">Loans to Punjab State Co-operative Supply and Marketing Federation for setting up of processing units
</t>
  </si>
  <si>
    <t>Loans to Co-operative Sugar Mills for installation and modernisation of Co-operative Sugar Mills</t>
  </si>
  <si>
    <t>Agriculture and Allied Activities - concld.</t>
  </si>
  <si>
    <r>
      <t>Loans for Co-operation</t>
    </r>
    <r>
      <rPr>
        <sz val="9"/>
        <rFont val="Times New Roman"/>
        <family val="1"/>
      </rPr>
      <t>-</t>
    </r>
  </si>
  <si>
    <t>Loans to Punjab State Co-operative Supply and Marketing Federation for purchase and distribution of fertilisers</t>
  </si>
  <si>
    <t>Loans to set up new Sugar Complexes for efficient processing and value addition to sugarcane in Punjab</t>
  </si>
  <si>
    <t>Total (6425)</t>
  </si>
  <si>
    <t>Total (i)  Agriculture and Allied Activities</t>
  </si>
  <si>
    <t>Loans for other Rural Development           Programmes-</t>
  </si>
  <si>
    <t>Panchayati Raj-</t>
  </si>
  <si>
    <t>Loans to Panchayati Raj Institutions for revenue earning schemes</t>
  </si>
  <si>
    <t>Community Development-</t>
  </si>
  <si>
    <t>Loans under Community Development Project</t>
  </si>
  <si>
    <t>Loans under National Extension Service Programme</t>
  </si>
  <si>
    <t>Total (6515)</t>
  </si>
  <si>
    <t>Total (ii)  Rural Development</t>
  </si>
  <si>
    <t>Special Areas Programmes-</t>
  </si>
  <si>
    <t>Loans for  other Special Areas Programmes-</t>
  </si>
  <si>
    <t>Total (6575)</t>
  </si>
  <si>
    <t>Total (iii)  Special Areas Programmes</t>
  </si>
  <si>
    <t>Loans for Command Area Development-</t>
  </si>
  <si>
    <t>Loans to Punjab Water Resources Management and Development Corporation Limited, Chandigarh</t>
  </si>
  <si>
    <t>Total (6705)</t>
  </si>
  <si>
    <t>Total (iv)  Irrigation and Flood Control</t>
  </si>
  <si>
    <r>
      <t>Loans for Power Projects</t>
    </r>
    <r>
      <rPr>
        <sz val="9"/>
        <rFont val="Times New Roman"/>
        <family val="1"/>
      </rPr>
      <t>-</t>
    </r>
  </si>
  <si>
    <t>Loans to Punjab State Power Corporation Limited for Ranjit Sagar Dam</t>
  </si>
  <si>
    <t>Thermal Power Generation-</t>
  </si>
  <si>
    <t>Loans to Punjab State Power Corporation Limited for Guru Nanak Thermal Plant, Bathinda</t>
  </si>
  <si>
    <t>Loans to Punjab  State Power Corporation Limited for Guru Nanak Thermal Plant, Bathinda (Extension Unit III)</t>
  </si>
  <si>
    <t>Loans to Punjab State Ropar Thermal Project 
Stage-II</t>
  </si>
  <si>
    <t>Modification/Renovation of Guru Nanak Thermal Plant, Bathinda</t>
  </si>
  <si>
    <t>Energy - concld.</t>
  </si>
  <si>
    <t>Loans to Punjab State Power Corporation Limited for Rice Straw Thermal Plant</t>
  </si>
  <si>
    <t>Loans to Punjab State Power Corporation Limited for Ropar Thermal Project Stage-III</t>
  </si>
  <si>
    <t>Loans to Punjab State Power Corporation Limited for Ropar Thermal Project Stage-I</t>
  </si>
  <si>
    <t>Total (202)</t>
  </si>
  <si>
    <t>Transmission and Distribution</t>
  </si>
  <si>
    <t>Total (6801)</t>
  </si>
  <si>
    <t>38.21#</t>
  </si>
  <si>
    <t>Total (v)  Energy</t>
  </si>
  <si>
    <t>Loans for Village and Small Industries-</t>
  </si>
  <si>
    <t>Industrial Estates-</t>
  </si>
  <si>
    <r>
      <t xml:space="preserve">Loans with balance not exceeding </t>
    </r>
    <r>
      <rPr>
        <sz val="9"/>
        <rFont val="Rupee Foradian"/>
        <family val="2"/>
      </rPr>
      <t>`</t>
    </r>
    <r>
      <rPr>
        <sz val="9"/>
        <rFont val="Times New Roman"/>
        <family val="1"/>
      </rPr>
      <t xml:space="preserve"> 25 lakh in each case</t>
    </r>
  </si>
  <si>
    <t>(-)0.35</t>
  </si>
  <si>
    <t>Small Scale Industries-</t>
  </si>
  <si>
    <t>Loans to Punjab State Hosiery and Knitwear Development Corporation Limited for OTS</t>
  </si>
  <si>
    <t>Total (6851)</t>
  </si>
  <si>
    <t>Loans for Fertiliser Industries-</t>
  </si>
  <si>
    <t>Loans to Public Sector and other Undertakings</t>
  </si>
  <si>
    <t>Total (6855)</t>
  </si>
  <si>
    <t>#</t>
  </si>
  <si>
    <t>The Principal amount has not been confirmed/ reconciled by the State Government.</t>
  </si>
  <si>
    <t>Minus balance is under investigation.</t>
  </si>
  <si>
    <t>Industry and Minerals - contd.</t>
  </si>
  <si>
    <t>Loans for Engineering Industries-</t>
  </si>
  <si>
    <t>Transport Equipment Industries-</t>
  </si>
  <si>
    <t>Total (6858)</t>
  </si>
  <si>
    <t>Loans for Telecommunication and Electronic Industries-</t>
  </si>
  <si>
    <t>Telecommunications-</t>
  </si>
  <si>
    <t>Loans to Punjab Information and Communication Technology Corporation Limited, Chandigarh</t>
  </si>
  <si>
    <t>Total (6859)</t>
  </si>
  <si>
    <t>Loans for Consumer Industries-</t>
  </si>
  <si>
    <t>Total (6860)</t>
  </si>
  <si>
    <t>Other Loans to Industries and Minerals-</t>
  </si>
  <si>
    <t>Loans to Industrial Financial Institutions-</t>
  </si>
  <si>
    <t>Loans to Punjab State Industrial Development Corporation for various schemes</t>
  </si>
  <si>
    <t>Loans to Punjab Financial Corporation</t>
  </si>
  <si>
    <t>Loans for Economic Services - concld.</t>
  </si>
  <si>
    <t>Industry and Minerals - concld.</t>
  </si>
  <si>
    <t>Total (6885)</t>
  </si>
  <si>
    <t>Total (vi) Industry and Minerals</t>
  </si>
  <si>
    <t>Loans for Road Transport-</t>
  </si>
  <si>
    <t>Loans to PEPSU Road Transport Corporation</t>
  </si>
  <si>
    <t>Total (7055)</t>
  </si>
  <si>
    <t>Total (vii) Transport</t>
  </si>
  <si>
    <t>Loans for General Financial and Trading Institutions-</t>
  </si>
  <si>
    <t>General  Financial Institutions-</t>
  </si>
  <si>
    <t>Loans to Punjab Export Corporation Limited</t>
  </si>
  <si>
    <t>Total (7465)</t>
  </si>
  <si>
    <t>Loans for other General Economic Services-</t>
  </si>
  <si>
    <t>Loans to students for training of commercial pilots</t>
  </si>
  <si>
    <t>Total (7475)</t>
  </si>
  <si>
    <t>Total (viii)  General Economic Services</t>
  </si>
  <si>
    <t>Total (b)  Loans for Economic Services</t>
  </si>
  <si>
    <t>Loans and Advances - concld.</t>
  </si>
  <si>
    <t>Loans to Government Servants-</t>
  </si>
  <si>
    <t>Loans to Government Servants etc.-</t>
  </si>
  <si>
    <t>House  Building  Advances</t>
  </si>
  <si>
    <t>Advances for Purchase of Motor Conveyance</t>
  </si>
  <si>
    <t>Other Advances</t>
  </si>
  <si>
    <t>Total (7610)</t>
  </si>
  <si>
    <t>Total (c) Loans to Government Servants</t>
  </si>
  <si>
    <t>Total - F. Loans and Advances</t>
  </si>
  <si>
    <t>The figure may differ from Balance as on 31 March 2023 depicted in Finance Accounts for the year 2022-23 due to rounding-off of absolute figures.</t>
  </si>
  <si>
    <t>Note:</t>
  </si>
  <si>
    <t>Loans and Advances are subject to confirmation by the State Government.</t>
  </si>
  <si>
    <r>
      <t>18.  DETAILED STATEMENT OF LOANS AND ADVANCES GIVEN BY THE GOVERNMENT</t>
    </r>
    <r>
      <rPr>
        <sz val="12"/>
        <rFont val="Times New Roman"/>
        <family val="1"/>
      </rPr>
      <t xml:space="preserve"> </t>
    </r>
    <r>
      <rPr>
        <b/>
        <sz val="12"/>
        <rFont val="Times New Roman"/>
        <family val="1"/>
      </rPr>
      <t>- contd.</t>
    </r>
  </si>
  <si>
    <r>
      <t>Section 2 : Repayments in arrears from Other Loanee Entities :</t>
    </r>
    <r>
      <rPr>
        <sz val="9"/>
        <rFont val="Times New Roman"/>
        <family val="1"/>
      </rPr>
      <t xml:space="preserve"> 'Nil'
</t>
    </r>
    <r>
      <rPr>
        <b/>
        <sz val="9"/>
        <rFont val="Times New Roman"/>
        <family val="1"/>
      </rPr>
      <t>Additional Disclosures
Fresh Loans and Advances given during the year:</t>
    </r>
  </si>
  <si>
    <t>Plan</t>
  </si>
  <si>
    <t>Loanee Entity</t>
  </si>
  <si>
    <t>Number of Loans</t>
  </si>
  <si>
    <t>Total Amount of Loans</t>
  </si>
  <si>
    <t>Rate of Interest
(per cent)</t>
  </si>
  <si>
    <t>Moratorium Period if any (Year) (a)</t>
  </si>
  <si>
    <r>
      <t xml:space="preserve">         (`</t>
    </r>
    <r>
      <rPr>
        <sz val="9"/>
        <rFont val="Times New Roman"/>
        <family val="1"/>
      </rPr>
      <t xml:space="preserve"> in lakh)</t>
    </r>
  </si>
  <si>
    <t>Punjab State Civil Supplies Corporation Limited (PUNSUP) (b)</t>
  </si>
  <si>
    <t>Punjab State Federation of Co-operative Sugar Mills Limited (SUGARFED)</t>
  </si>
  <si>
    <t>Punjab State Cooperative Milk Producers Federation Limited (MILKFED)</t>
  </si>
  <si>
    <t xml:space="preserve">  (a)   Information not given by the State Government (June 2024).</t>
  </si>
  <si>
    <t xml:space="preserve">  (b)   The accounts have not been finalised for last three years. Statement 19 refers in this regard.</t>
  </si>
  <si>
    <r>
      <t xml:space="preserve">1. Cases of Loans having been sanctioned as Loan in Perpetuity : </t>
    </r>
    <r>
      <rPr>
        <sz val="9"/>
        <rFont val="Times New Roman"/>
        <family val="1"/>
      </rPr>
      <t>'Nil'</t>
    </r>
  </si>
  <si>
    <r>
      <rPr>
        <b/>
        <sz val="9"/>
        <rFont val="Times New Roman"/>
        <family val="1"/>
      </rPr>
      <t>2. Loans for which terms and conditions of repayment are yet to be settled:</t>
    </r>
    <r>
      <rPr>
        <sz val="9"/>
        <rFont val="Times New Roman"/>
        <family val="1"/>
      </rPr>
      <t xml:space="preserve">  The information regarding Loans for which terms and conditions are yet to be settled has not been supplied by the State Government (June 2024).</t>
    </r>
  </si>
  <si>
    <t>Additional Disclosures
Fresh Loans and Advances given during the year:</t>
  </si>
  <si>
    <t>3. Fresh Loans and Advances given during the year to the loanee entities from whom repayments of earlier loans are in arrears:</t>
  </si>
  <si>
    <t>Name of the Loanee Entity</t>
  </si>
  <si>
    <t>Loans Disbursed during the Current year</t>
  </si>
  <si>
    <t xml:space="preserve">Amount of arrears
as on 31 March 2024
</t>
  </si>
  <si>
    <t>Earliest period to which Arrears relate (a)</t>
  </si>
  <si>
    <t>Reasons for Disbursement during the Current year                       (a)</t>
  </si>
  <si>
    <t>Rate of Interest</t>
  </si>
  <si>
    <t>Principal</t>
  </si>
  <si>
    <t>Interest
(a)</t>
  </si>
  <si>
    <t>Total
(a)</t>
  </si>
  <si>
    <r>
      <t>(`</t>
    </r>
    <r>
      <rPr>
        <sz val="9"/>
        <rFont val="Times New Roman"/>
        <family val="1"/>
      </rPr>
      <t xml:space="preserve"> in lakh)</t>
    </r>
  </si>
  <si>
    <t>For payment to Cane Growers</t>
  </si>
  <si>
    <t>For setting-up of Aseptic Milk Packaging Unit at Bassi Pathana</t>
  </si>
  <si>
    <t>Punjab State Civil Supplies Corporation Limited (PUNSUP)</t>
  </si>
  <si>
    <t xml:space="preserve">  (a)   Information not provided by the State Government (June 2024).</t>
  </si>
  <si>
    <t>19. DETAILED STATEMENT OF INVESTMENTS OF THE GOVERNMENT</t>
  </si>
  <si>
    <t>Section-1:  Details of Investment upto 2023-24 (1)</t>
  </si>
  <si>
    <t>Name of concern</t>
  </si>
  <si>
    <t xml:space="preserve">Year (s) of investment </t>
  </si>
  <si>
    <t xml:space="preserve">Details of investment </t>
  </si>
  <si>
    <t xml:space="preserve">Amount
 invested </t>
  </si>
  <si>
    <t>Percentage of Govt. investment to the total paid-up capital</t>
  </si>
  <si>
    <t xml:space="preserve">Dividend received and credited to Govt. Account during the year </t>
  </si>
  <si>
    <t xml:space="preserve">Dividend declared but not credited to Govt. Account </t>
  </si>
  <si>
    <t xml:space="preserve">Type </t>
  </si>
  <si>
    <t>Number of shares</t>
  </si>
  <si>
    <r>
      <t>Face value of each share
(</t>
    </r>
    <r>
      <rPr>
        <sz val="7.9"/>
        <color theme="1"/>
        <rFont val="Rupee Foradian"/>
        <family val="2"/>
      </rPr>
      <t>`</t>
    </r>
    <r>
      <rPr>
        <sz val="7.9"/>
        <color theme="1"/>
        <rFont val="Times New Roman"/>
        <family val="1"/>
      </rPr>
      <t>)</t>
    </r>
  </si>
  <si>
    <r>
      <t>(</t>
    </r>
    <r>
      <rPr>
        <sz val="7.9"/>
        <color theme="1"/>
        <rFont val="Rupee Foradian"/>
        <family val="2"/>
      </rPr>
      <t xml:space="preserve">` </t>
    </r>
    <r>
      <rPr>
        <sz val="7.9"/>
        <color theme="1"/>
        <rFont val="Times New Roman"/>
        <family val="1"/>
      </rPr>
      <t>in lakh)</t>
    </r>
  </si>
  <si>
    <t>Statutory Corporations/ Boards -</t>
  </si>
  <si>
    <t>Working Corporations/ Boards -</t>
  </si>
  <si>
    <t>1.</t>
  </si>
  <si>
    <t>Upto 1989-90</t>
  </si>
  <si>
    <t>Equity Shares</t>
  </si>
  <si>
    <r>
      <t xml:space="preserve">Accumulated loss upto 2020-21 was </t>
    </r>
    <r>
      <rPr>
        <sz val="7.9"/>
        <color theme="1"/>
        <rFont val="Rupee Foradian"/>
        <family val="2"/>
      </rPr>
      <t>`</t>
    </r>
    <r>
      <rPr>
        <sz val="7.9"/>
        <color theme="1"/>
        <rFont val="Times New Roman"/>
        <family val="1"/>
      </rPr>
      <t xml:space="preserve"> 55,005.76 lakh.  Accounts from 2021-22 are awaited (June 2024).</t>
    </r>
  </si>
  <si>
    <t>2.</t>
  </si>
  <si>
    <t>Punjab Financial Corporation, Chandigarh</t>
  </si>
  <si>
    <t>Upto 1999-2000</t>
  </si>
  <si>
    <t>Share Capital</t>
  </si>
  <si>
    <r>
      <t xml:space="preserve">Accumulated loss upto 2020-21  was </t>
    </r>
    <r>
      <rPr>
        <sz val="7.9"/>
        <color theme="1"/>
        <rFont val="Rupee Foradian"/>
        <family val="2"/>
      </rPr>
      <t>`</t>
    </r>
    <r>
      <rPr>
        <sz val="7.9"/>
        <color theme="1"/>
        <rFont val="Times New Roman"/>
        <family val="1"/>
      </rPr>
      <t xml:space="preserve"> 24,903.28 lakh.  Accounts from 2021-22 are awaited (June 2024).</t>
    </r>
  </si>
  <si>
    <t>3.</t>
  </si>
  <si>
    <t>Punjab Scheduled Castes Land Development and Finance Corporation, Chandigarh</t>
  </si>
  <si>
    <t xml:space="preserve"> Upto 2016-17
2019-20                    
2020-21
2022-23
</t>
  </si>
  <si>
    <t>Share Capital
Share Capital
Share Capital
Share Capital</t>
  </si>
  <si>
    <t>7,574.16
108.40
542.00
205.00</t>
  </si>
  <si>
    <t xml:space="preserve">
</t>
  </si>
  <si>
    <t>4.</t>
  </si>
  <si>
    <t>Punjab Backward Classes Land Development and Finance Corporation, Chandigarh</t>
  </si>
  <si>
    <t xml:space="preserve">          Upto 2016-17
2020-21
2022-23
2023-24</t>
  </si>
  <si>
    <t xml:space="preserve">
Margin Money
Margin Money
Margin Money </t>
  </si>
  <si>
    <t>1,656.00
200.00
200.00
120.86</t>
  </si>
  <si>
    <r>
      <t xml:space="preserve">As per information received from Audit :  </t>
    </r>
    <r>
      <rPr>
        <sz val="8"/>
        <color theme="1"/>
        <rFont val="Rupee Foradian"/>
        <family val="2"/>
      </rPr>
      <t xml:space="preserve">` </t>
    </r>
    <r>
      <rPr>
        <sz val="8"/>
        <color theme="1"/>
        <rFont val="Times New Roman"/>
        <family val="1"/>
      </rPr>
      <t xml:space="preserve">400.00 lakh. Difference of </t>
    </r>
    <r>
      <rPr>
        <sz val="8"/>
        <color theme="1"/>
        <rFont val="Rupee Foradian"/>
        <family val="2"/>
      </rPr>
      <t>`</t>
    </r>
    <r>
      <rPr>
        <sz val="8"/>
        <color theme="1"/>
        <rFont val="Times New Roman"/>
        <family val="1"/>
      </rPr>
      <t xml:space="preserve"> 8.29 lakh is on account of (1) transfer of </t>
    </r>
    <r>
      <rPr>
        <sz val="8"/>
        <color theme="1"/>
        <rFont val="Rupee Foradian"/>
        <family val="2"/>
      </rPr>
      <t>`</t>
    </r>
    <r>
      <rPr>
        <sz val="8"/>
        <color theme="1"/>
        <rFont val="Times New Roman"/>
        <family val="1"/>
      </rPr>
      <t xml:space="preserve"> 8.04 lakh to Government of Haryana (As per Re-organisation Act, 1966), (2) </t>
    </r>
    <r>
      <rPr>
        <sz val="8"/>
        <color theme="1"/>
        <rFont val="Rupee Foradian"/>
        <family val="2"/>
      </rPr>
      <t>`</t>
    </r>
    <r>
      <rPr>
        <sz val="8"/>
        <color theme="1"/>
        <rFont val="Times New Roman"/>
        <family val="1"/>
      </rPr>
      <t xml:space="preserve"> 0.25 lakh is under reconciliation.</t>
    </r>
  </si>
  <si>
    <r>
      <t xml:space="preserve">As per information received from Audit : </t>
    </r>
    <r>
      <rPr>
        <sz val="7.5"/>
        <color theme="1"/>
        <rFont val="Rupee Foradian"/>
        <family val="2"/>
      </rPr>
      <t>`</t>
    </r>
    <r>
      <rPr>
        <sz val="7.5"/>
        <color theme="1"/>
        <rFont val="Times New Roman"/>
        <family val="1"/>
      </rPr>
      <t xml:space="preserve"> 6,809.00 lakh. Difference of </t>
    </r>
    <r>
      <rPr>
        <sz val="7.5"/>
        <color theme="1"/>
        <rFont val="Rupee Foradian"/>
        <family val="2"/>
      </rPr>
      <t>`</t>
    </r>
    <r>
      <rPr>
        <sz val="7.5"/>
        <color theme="1"/>
        <rFont val="Times New Roman"/>
        <family val="1"/>
      </rPr>
      <t xml:space="preserve"> 1,620.56 lakh is under reconciliation.</t>
    </r>
  </si>
  <si>
    <t>19. DETAILED STATEMENT OF INVESTMENTS OF THE GOVERNMENT - contd.</t>
  </si>
  <si>
    <t>Section-1:  Details of Investment upto 2023-24 (1) - contd.</t>
  </si>
  <si>
    <t>Statutory Corporations/ Boards - concld.</t>
  </si>
  <si>
    <t>Working Corporations/ Boards - concld.</t>
  </si>
  <si>
    <t>5.</t>
  </si>
  <si>
    <t>PEPSU Road Transport Corporation, Patiala</t>
  </si>
  <si>
    <t>Upto 1993-94                            2014-15                     2016-17</t>
  </si>
  <si>
    <t>Working Capital                                Equity shares          Share Capital</t>
  </si>
  <si>
    <t>8,707.19                         2,500.00
14,298.13</t>
  </si>
  <si>
    <r>
      <t xml:space="preserve">Accumulated loss upto 2017-18  was </t>
    </r>
    <r>
      <rPr>
        <sz val="7.9"/>
        <color theme="1"/>
        <rFont val="Rupee Foradian"/>
        <family val="2"/>
      </rPr>
      <t>`</t>
    </r>
    <r>
      <rPr>
        <sz val="7.9"/>
        <color theme="1"/>
        <rFont val="Times New Roman"/>
        <family val="1"/>
      </rPr>
      <t xml:space="preserve"> 39,620.42 lakh.  Accounts from 2018-19 are awaited (June 2024).</t>
    </r>
  </si>
  <si>
    <t>Total-Working Statutory Corporations/Boards</t>
  </si>
  <si>
    <t>Non-Working Corporations/ Boards -</t>
  </si>
  <si>
    <t>Mandi-Kullu Road Transport Corporation, Mandi</t>
  </si>
  <si>
    <t>Upto 1965-66</t>
  </si>
  <si>
    <t>Working Capital</t>
  </si>
  <si>
    <t>Punjab State Women and Child Welfare Corporation, Chandigarh</t>
  </si>
  <si>
    <t>1993-94</t>
  </si>
  <si>
    <t>Punjab State Ex-Servicemen Corporation, Chandigarh</t>
  </si>
  <si>
    <t>1991-92</t>
  </si>
  <si>
    <t>Punjab Water Supply and Sewerage Board, Chandigarh</t>
  </si>
  <si>
    <t>1985-86</t>
  </si>
  <si>
    <t>Equity Capital</t>
  </si>
  <si>
    <t>Total-Non-Working Statutory Corporations/ Boards</t>
  </si>
  <si>
    <t>Total-Statutory Corporations/ Boards</t>
  </si>
  <si>
    <t>II.</t>
  </si>
  <si>
    <t>Government Companies-</t>
  </si>
  <si>
    <t>Working Companies-</t>
  </si>
  <si>
    <t>Upto 1990-91</t>
  </si>
  <si>
    <r>
      <t xml:space="preserve">Accumulated profit upto 2022-23 was </t>
    </r>
    <r>
      <rPr>
        <sz val="7.9"/>
        <color theme="1"/>
        <rFont val="Rupee Foradian"/>
        <family val="2"/>
      </rPr>
      <t>`</t>
    </r>
    <r>
      <rPr>
        <sz val="10.25"/>
        <color theme="1"/>
        <rFont val="Times New Roman"/>
        <family val="1"/>
      </rPr>
      <t xml:space="preserve"> </t>
    </r>
    <r>
      <rPr>
        <sz val="7.9"/>
        <color theme="1"/>
        <rFont val="Times New Roman"/>
        <family val="1"/>
      </rPr>
      <t>2,361.45 lakh.  Accounts for 2023-24 are awaited (June 2024).</t>
    </r>
  </si>
  <si>
    <t>Punjab State Forest Development Corporation Limited, Chandigarh</t>
  </si>
  <si>
    <r>
      <t xml:space="preserve">As per information received from Audit : </t>
    </r>
    <r>
      <rPr>
        <sz val="7.5"/>
        <color theme="1"/>
        <rFont val="Rupee Foradian"/>
        <family val="2"/>
      </rPr>
      <t>`</t>
    </r>
    <r>
      <rPr>
        <sz val="7.5"/>
        <color theme="1"/>
        <rFont val="Times New Roman"/>
        <family val="1"/>
      </rPr>
      <t xml:space="preserve"> 30,708.37 lakh. Difference of </t>
    </r>
    <r>
      <rPr>
        <sz val="7.5"/>
        <color theme="1"/>
        <rFont val="Rupee Foradian"/>
        <family val="2"/>
      </rPr>
      <t>`</t>
    </r>
    <r>
      <rPr>
        <sz val="7.5"/>
        <color theme="1"/>
        <rFont val="Times New Roman"/>
        <family val="1"/>
      </rPr>
      <t xml:space="preserve"> 5,203.05 lakh is under reconciliation.</t>
    </r>
  </si>
  <si>
    <r>
      <t xml:space="preserve">As per information received from Audit : </t>
    </r>
    <r>
      <rPr>
        <sz val="7.5"/>
        <color theme="1"/>
        <rFont val="Rupee Foradian"/>
        <family val="2"/>
      </rPr>
      <t>`</t>
    </r>
    <r>
      <rPr>
        <sz val="7.5"/>
        <color theme="1"/>
        <rFont val="Times New Roman"/>
        <family val="1"/>
      </rPr>
      <t xml:space="preserve"> 4,546.36 lakh. Difference of </t>
    </r>
    <r>
      <rPr>
        <sz val="7.5"/>
        <color theme="1"/>
        <rFont val="Rupee Foradian"/>
        <family val="2"/>
      </rPr>
      <t>`</t>
    </r>
    <r>
      <rPr>
        <sz val="7.5"/>
        <color theme="1"/>
        <rFont val="Times New Roman"/>
        <family val="1"/>
      </rPr>
      <t xml:space="preserve"> 76.82 lakh is under reconciliation.</t>
    </r>
  </si>
  <si>
    <t>Government Companies - contd.</t>
  </si>
  <si>
    <t>Working Companies - contd.</t>
  </si>
  <si>
    <t>Punjab State Grains Procurement Corporation Limited, Chandigarh</t>
  </si>
  <si>
    <t>Upto 2006-07</t>
  </si>
  <si>
    <r>
      <t xml:space="preserve">Accumulated loss upto 2017-18 was </t>
    </r>
    <r>
      <rPr>
        <sz val="7.9"/>
        <color theme="1"/>
        <rFont val="Rupee Foradian"/>
        <family val="2"/>
      </rPr>
      <t>`</t>
    </r>
    <r>
      <rPr>
        <sz val="7.9"/>
        <color theme="1"/>
        <rFont val="Times New Roman"/>
        <family val="1"/>
      </rPr>
      <t xml:space="preserve"> 3,72,190.82 lakh.  Accounts from 2018-19 are awaited (June 2024).</t>
    </r>
  </si>
  <si>
    <t>Punjab State Seeds Corporation Limited, Chandigarh</t>
  </si>
  <si>
    <t>Upto 1987-88</t>
  </si>
  <si>
    <t>Equity/
Preference Shares</t>
  </si>
  <si>
    <t>Punjab Water Resources Management and Development Corporation Limited, Chandigarh</t>
  </si>
  <si>
    <t>Upto 1992-93
1993-94 to 1998-99
2000-01 to 2005-06
2006-07 to 2007-08</t>
  </si>
  <si>
    <t>Equity Shares
Ditto
Ditto
Share Capital</t>
  </si>
  <si>
    <t xml:space="preserve">500000*
</t>
  </si>
  <si>
    <t>1000
1000
1000
1000</t>
  </si>
  <si>
    <t>5,046.45
5,795.75
5,015.74
4,832.48</t>
  </si>
  <si>
    <t>100.00
100.00
100.00
100.00</t>
  </si>
  <si>
    <t>6.</t>
  </si>
  <si>
    <t>Punjab State Industrial Development Corporation Limited, Chandigarh</t>
  </si>
  <si>
    <t>7.</t>
  </si>
  <si>
    <t>Punjab Small Industries and Export Corporation Limited, Chandigarh</t>
  </si>
  <si>
    <t>2005-06</t>
  </si>
  <si>
    <r>
      <t xml:space="preserve">Accumulated profit upto 2021-22 was </t>
    </r>
    <r>
      <rPr>
        <sz val="7.9"/>
        <color theme="1"/>
        <rFont val="Rupee Foradian"/>
        <family val="2"/>
      </rPr>
      <t>`</t>
    </r>
    <r>
      <rPr>
        <sz val="7.9"/>
        <color theme="1"/>
        <rFont val="Times New Roman"/>
        <family val="1"/>
      </rPr>
      <t xml:space="preserve"> 42,824.08 lakh.  Accounts from 2022-23 are awaited (June 2024).</t>
    </r>
  </si>
  <si>
    <t>Punjab State Power Corporation Limited, Patiala</t>
  </si>
  <si>
    <t>Upto 2010-11
2019-20</t>
  </si>
  <si>
    <t>Share Capital
Ditto</t>
  </si>
  <si>
    <t>2,77,279.00
15,62,826.00</t>
  </si>
  <si>
    <r>
      <t xml:space="preserve">Accumulated loss upto 2022-23 was </t>
    </r>
    <r>
      <rPr>
        <sz val="7.9"/>
        <color theme="1"/>
        <rFont val="Rupee Foradian"/>
        <family val="2"/>
      </rPr>
      <t>`</t>
    </r>
    <r>
      <rPr>
        <sz val="7.9"/>
        <color theme="1"/>
        <rFont val="Times New Roman"/>
        <family val="1"/>
      </rPr>
      <t xml:space="preserve"> 10,41,999.00 lakh. Accounts for 2023-24 are awaited (June 2024).</t>
    </r>
  </si>
  <si>
    <r>
      <t xml:space="preserve">As per information received from Audit : </t>
    </r>
    <r>
      <rPr>
        <sz val="7.5"/>
        <color theme="1"/>
        <rFont val="Rupee Foradian"/>
        <family val="2"/>
      </rPr>
      <t>`</t>
    </r>
    <r>
      <rPr>
        <sz val="7.5"/>
        <color theme="1"/>
        <rFont val="Times New Roman"/>
        <family val="1"/>
      </rPr>
      <t xml:space="preserve"> 451.00 lakh. Difference of </t>
    </r>
    <r>
      <rPr>
        <sz val="7.5"/>
        <color theme="1"/>
        <rFont val="Rupee Foradian"/>
        <family val="2"/>
      </rPr>
      <t>`</t>
    </r>
    <r>
      <rPr>
        <sz val="7.5"/>
        <color theme="1"/>
        <rFont val="Times New Roman"/>
        <family val="1"/>
      </rPr>
      <t xml:space="preserve"> 81.00 lakh is under reconciliation.</t>
    </r>
  </si>
  <si>
    <r>
      <t xml:space="preserve">As per information received from Audit : </t>
    </r>
    <r>
      <rPr>
        <sz val="7.5"/>
        <color theme="1"/>
        <rFont val="Rupee Foradian"/>
        <family val="2"/>
      </rPr>
      <t>`</t>
    </r>
    <r>
      <rPr>
        <sz val="7.5"/>
        <color theme="1"/>
        <rFont val="Times New Roman"/>
        <family val="1"/>
      </rPr>
      <t xml:space="preserve"> 30,000.00 lakh. Difference of </t>
    </r>
    <r>
      <rPr>
        <sz val="7.5"/>
        <color theme="1"/>
        <rFont val="Rupee Foradian"/>
        <family val="2"/>
      </rPr>
      <t>`</t>
    </r>
    <r>
      <rPr>
        <sz val="7.5"/>
        <color theme="1"/>
        <rFont val="Times New Roman"/>
        <family val="1"/>
      </rPr>
      <t xml:space="preserve"> 9,309.58 lakh is under reconciliation.</t>
    </r>
  </si>
  <si>
    <r>
      <t xml:space="preserve">As per information received from Audit : </t>
    </r>
    <r>
      <rPr>
        <sz val="7.5"/>
        <color theme="1"/>
        <rFont val="Rupee Foradian"/>
        <family val="2"/>
      </rPr>
      <t>`</t>
    </r>
    <r>
      <rPr>
        <sz val="7.5"/>
        <color theme="1"/>
        <rFont val="Times New Roman"/>
        <family val="1"/>
      </rPr>
      <t xml:space="preserve"> 4,985.82 lakh. Difference of </t>
    </r>
    <r>
      <rPr>
        <sz val="7.5"/>
        <color theme="1"/>
        <rFont val="Rupee Foradian"/>
        <family val="2"/>
      </rPr>
      <t>`</t>
    </r>
    <r>
      <rPr>
        <sz val="7.5"/>
        <color theme="1"/>
        <rFont val="Times New Roman"/>
        <family val="1"/>
      </rPr>
      <t xml:space="preserve"> 4,509.16 lakh is under reconciliation.</t>
    </r>
  </si>
  <si>
    <r>
      <t xml:space="preserve">As per information received from Audit : </t>
    </r>
    <r>
      <rPr>
        <sz val="7.5"/>
        <color theme="1"/>
        <rFont val="Rupee Foradian"/>
        <family val="2"/>
      </rPr>
      <t>`</t>
    </r>
    <r>
      <rPr>
        <sz val="7.5"/>
        <color theme="1"/>
        <rFont val="Times New Roman"/>
        <family val="1"/>
      </rPr>
      <t xml:space="preserve"> 21,70,973.43 lakh. Difference of </t>
    </r>
    <r>
      <rPr>
        <sz val="7.5"/>
        <color theme="1"/>
        <rFont val="Rupee Foradian"/>
        <family val="2"/>
      </rPr>
      <t xml:space="preserve">` </t>
    </r>
    <r>
      <rPr>
        <sz val="7.5"/>
        <color theme="1"/>
        <rFont val="Times New Roman"/>
        <family val="1"/>
      </rPr>
      <t>3,30,868.43 lakh is under reconciliation.</t>
    </r>
  </si>
  <si>
    <t>Status of exact number of shares has not been provided by the State Government (June 2024).</t>
  </si>
  <si>
    <r>
      <t xml:space="preserve">Working Companies </t>
    </r>
    <r>
      <rPr>
        <sz val="7.9"/>
        <color theme="1"/>
        <rFont val="Times New Roman"/>
        <family val="1"/>
      </rPr>
      <t xml:space="preserve">- </t>
    </r>
    <r>
      <rPr>
        <b/>
        <sz val="7.9"/>
        <color theme="1"/>
        <rFont val="Times New Roman"/>
        <family val="1"/>
      </rPr>
      <t>contd.</t>
    </r>
  </si>
  <si>
    <t>9.</t>
  </si>
  <si>
    <t>Punjab Information and Communication  Technology Corporation Limited, Chandigarh</t>
  </si>
  <si>
    <t>1997-98</t>
  </si>
  <si>
    <t>10.</t>
  </si>
  <si>
    <t>Punjab State Bus Stand Management Company Limited, Chandigarh</t>
  </si>
  <si>
    <t>2006-07</t>
  </si>
  <si>
    <r>
      <t xml:space="preserve">Accumulated profit upto 2015-16 was </t>
    </r>
    <r>
      <rPr>
        <sz val="7.9"/>
        <color theme="1"/>
        <rFont val="Rupee Foradian"/>
        <family val="2"/>
      </rPr>
      <t>`</t>
    </r>
    <r>
      <rPr>
        <sz val="7.9"/>
        <color theme="1"/>
        <rFont val="Times New Roman"/>
        <family val="1"/>
      </rPr>
      <t xml:space="preserve"> 2,224.89 lakh.   Accounts from 2016-17 are awaited (June 2024).</t>
    </r>
  </si>
  <si>
    <t>11.</t>
  </si>
  <si>
    <t>Punjab State Civil Supplies  Corporation Limited, Chandigarh</t>
  </si>
  <si>
    <t>1981-82</t>
  </si>
  <si>
    <r>
      <t xml:space="preserve">Accumulated loss upto 2020-21 was </t>
    </r>
    <r>
      <rPr>
        <sz val="7.9"/>
        <color theme="1"/>
        <rFont val="Rupee Foradian"/>
        <family val="2"/>
      </rPr>
      <t>`</t>
    </r>
    <r>
      <rPr>
        <sz val="7.9"/>
        <color theme="1"/>
        <rFont val="Times New Roman"/>
        <family val="1"/>
      </rPr>
      <t xml:space="preserve"> 2,27,618.55 lakh. Accounts from 2021-22 are awaited (June 2024).</t>
    </r>
  </si>
  <si>
    <t>12.</t>
  </si>
  <si>
    <t>Punjab State Container and Warehousing Corporation Limited, Chandigarh</t>
  </si>
  <si>
    <t>Upto 1998-99</t>
  </si>
  <si>
    <r>
      <t xml:space="preserve">Accumulated profit upto 2022-23was  </t>
    </r>
    <r>
      <rPr>
        <sz val="7.9"/>
        <color theme="1"/>
        <rFont val="Rupee Foradian"/>
        <family val="2"/>
      </rPr>
      <t>`</t>
    </r>
    <r>
      <rPr>
        <sz val="7.9"/>
        <color theme="1"/>
        <rFont val="Times New Roman"/>
        <family val="1"/>
      </rPr>
      <t xml:space="preserve"> 18,641.87 lakh.  Accounts for 2023-24 are awaited (June 2024).</t>
    </r>
  </si>
  <si>
    <t>13.</t>
  </si>
  <si>
    <t>Punjab State Tourism Development Corporation Limited, Chandigarh</t>
  </si>
  <si>
    <t xml:space="preserve">Upto 2004-05
2016-17
</t>
  </si>
  <si>
    <t>Equity Capital
Share Capital</t>
  </si>
  <si>
    <t xml:space="preserve">247689*
</t>
  </si>
  <si>
    <t xml:space="preserve">100
</t>
  </si>
  <si>
    <t>246.88
287.42</t>
  </si>
  <si>
    <r>
      <t xml:space="preserve">Accumulated profit upto 2018-19 was </t>
    </r>
    <r>
      <rPr>
        <sz val="7.9"/>
        <color theme="1"/>
        <rFont val="Rupee Foradian"/>
        <family val="2"/>
      </rPr>
      <t>`</t>
    </r>
    <r>
      <rPr>
        <sz val="7.9"/>
        <color theme="1"/>
        <rFont val="Times New Roman"/>
        <family val="1"/>
      </rPr>
      <t xml:space="preserve"> 1,396.88 lakh.  Accounts from 2019-20 are awaited (June 2024).  </t>
    </r>
  </si>
  <si>
    <t>14.</t>
  </si>
  <si>
    <t>Amritsar Hotel Limited</t>
  </si>
  <si>
    <t xml:space="preserve">2003-04
</t>
  </si>
  <si>
    <r>
      <t xml:space="preserve">Accumulated profit upto 2019-20 was </t>
    </r>
    <r>
      <rPr>
        <sz val="7.9"/>
        <color theme="1"/>
        <rFont val="Rupee Foradian"/>
        <family val="2"/>
      </rPr>
      <t>`</t>
    </r>
    <r>
      <rPr>
        <sz val="7.9"/>
        <color theme="1"/>
        <rFont val="Times New Roman"/>
        <family val="1"/>
      </rPr>
      <t xml:space="preserve"> 4,083.83 lakh.  Accounts from 2020-21 are awaited (June 2024).  </t>
    </r>
  </si>
  <si>
    <t>15.</t>
  </si>
  <si>
    <t>Neem Chameli Tourist Complex Limited</t>
  </si>
  <si>
    <r>
      <t xml:space="preserve">Accumulated profit upto 2019-20 was </t>
    </r>
    <r>
      <rPr>
        <sz val="7.9"/>
        <color theme="1"/>
        <rFont val="Rupee Foradian"/>
        <family val="2"/>
      </rPr>
      <t>`</t>
    </r>
    <r>
      <rPr>
        <sz val="7.9"/>
        <color theme="1"/>
        <rFont val="Times New Roman"/>
        <family val="1"/>
      </rPr>
      <t xml:space="preserve"> 12.87 lakh.  Accounts from 2020-21 are awaited (June 2024).  </t>
    </r>
  </si>
  <si>
    <t>State Government investment in three demerged companies of Punjab State Tourism Development Corporation Limited incorporated in accounts through Proforma Adjustment as per Sanction provided by the Company on reconciliation.</t>
  </si>
  <si>
    <r>
      <t xml:space="preserve">As per information received from Audit : </t>
    </r>
    <r>
      <rPr>
        <sz val="7.5"/>
        <color theme="1"/>
        <rFont val="Rupee Foradian"/>
        <family val="2"/>
      </rPr>
      <t>`</t>
    </r>
    <r>
      <rPr>
        <sz val="7.5"/>
        <color theme="1"/>
        <rFont val="Times New Roman"/>
        <family val="1"/>
      </rPr>
      <t xml:space="preserve"> 666.11 lakh. Difference of </t>
    </r>
    <r>
      <rPr>
        <sz val="7.5"/>
        <color theme="1"/>
        <rFont val="Rupee Foradian"/>
        <family val="2"/>
      </rPr>
      <t>`</t>
    </r>
    <r>
      <rPr>
        <sz val="7.5"/>
        <color theme="1"/>
        <rFont val="Times New Roman"/>
        <family val="1"/>
      </rPr>
      <t xml:space="preserve"> 131.81 lakh is under reconciliation.</t>
    </r>
  </si>
  <si>
    <t>Status of exact number of shares has not been provided by the State Government  (June 2024).</t>
  </si>
  <si>
    <r>
      <t xml:space="preserve">Working Companies </t>
    </r>
    <r>
      <rPr>
        <sz val="7.9"/>
        <color theme="1"/>
        <rFont val="Times New Roman"/>
        <family val="1"/>
      </rPr>
      <t xml:space="preserve">- </t>
    </r>
    <r>
      <rPr>
        <b/>
        <sz val="7.9"/>
        <color theme="1"/>
        <rFont val="Times New Roman"/>
        <family val="1"/>
      </rPr>
      <t>concld.</t>
    </r>
  </si>
  <si>
    <t>16.</t>
  </si>
  <si>
    <t>Gulmohar Tourist Complex (Holiday Home) Limited</t>
  </si>
  <si>
    <r>
      <t xml:space="preserve">Accumulated loss upto 2019-20 was </t>
    </r>
    <r>
      <rPr>
        <sz val="7.9"/>
        <color theme="1"/>
        <rFont val="Rupee Foradian"/>
        <family val="2"/>
      </rPr>
      <t>`</t>
    </r>
    <r>
      <rPr>
        <sz val="7.9"/>
        <color theme="1"/>
        <rFont val="Times New Roman"/>
        <family val="1"/>
      </rPr>
      <t xml:space="preserve"> 547.73 lakh.  Accounts from 2020-21 are awaited (June 2024).  </t>
    </r>
  </si>
  <si>
    <t>17.</t>
  </si>
  <si>
    <t>National Projects Construction Corporation Limited, New Delhi</t>
  </si>
  <si>
    <t>Upto 1959-90</t>
  </si>
  <si>
    <t>Punjab Police Housing Corporation Limited</t>
  </si>
  <si>
    <t>Total - Working Companies</t>
  </si>
  <si>
    <r>
      <t xml:space="preserve">Non-Working Companies </t>
    </r>
    <r>
      <rPr>
        <sz val="7.9"/>
        <color theme="1"/>
        <rFont val="Times New Roman"/>
        <family val="1"/>
      </rPr>
      <t>-</t>
    </r>
  </si>
  <si>
    <t>Upto 1980-81</t>
  </si>
  <si>
    <r>
      <t xml:space="preserve">Accumulated profit upto 1994-95 was </t>
    </r>
    <r>
      <rPr>
        <sz val="7.9"/>
        <color theme="1"/>
        <rFont val="Rupee Foradian"/>
        <family val="2"/>
      </rPr>
      <t>`</t>
    </r>
    <r>
      <rPr>
        <sz val="7.9"/>
        <color theme="1"/>
        <rFont val="Times New Roman"/>
        <family val="1"/>
      </rPr>
      <t xml:space="preserve"> 65.37 lakh. The Company stands closed w.e.f.  30.11.2003.  Accounts from 1995-96 are in arrears  (June 2024).</t>
    </r>
  </si>
  <si>
    <t>Punjab Poultry Development Corporation Limited, Chandigarh</t>
  </si>
  <si>
    <t>Upto 2016-17</t>
  </si>
  <si>
    <t xml:space="preserve">Share Capital
</t>
  </si>
  <si>
    <t>275000*</t>
  </si>
  <si>
    <r>
      <t xml:space="preserve">Accumulated loss upto 2017-18 was </t>
    </r>
    <r>
      <rPr>
        <sz val="7.9"/>
        <color theme="1"/>
        <rFont val="Rupee Foradian"/>
        <family val="2"/>
      </rPr>
      <t>`</t>
    </r>
    <r>
      <rPr>
        <sz val="7.9"/>
        <color theme="1"/>
        <rFont val="Times New Roman"/>
        <family val="1"/>
      </rPr>
      <t xml:space="preserve"> 945.64 lakh.  Accounts from 2018-19 are awaited (June 2024).</t>
    </r>
  </si>
  <si>
    <t>Punjab Film and News Corporation Limited, Chandigarh</t>
  </si>
  <si>
    <r>
      <t xml:space="preserve">Accumulated loss upto 2014-15 was </t>
    </r>
    <r>
      <rPr>
        <sz val="8"/>
        <color theme="1"/>
        <rFont val="Rupee Foradian"/>
        <family val="2"/>
      </rPr>
      <t>`</t>
    </r>
    <r>
      <rPr>
        <sz val="8"/>
        <color theme="1"/>
        <rFont val="Times New Roman"/>
        <family val="1"/>
      </rPr>
      <t xml:space="preserve"> 190.40 lakh.  Accounts from 2015-16 are awaited (June 2024).</t>
    </r>
  </si>
  <si>
    <t>Punjab State Handloom and Textile Development Corporation, Chandigarh</t>
  </si>
  <si>
    <t>Upto 1988-89</t>
  </si>
  <si>
    <r>
      <t xml:space="preserve">Accumulated loss upto 2018-19 was </t>
    </r>
    <r>
      <rPr>
        <sz val="7.9"/>
        <color theme="1"/>
        <rFont val="Rupee Foradian"/>
        <family val="2"/>
      </rPr>
      <t>`</t>
    </r>
    <r>
      <rPr>
        <sz val="7.9"/>
        <color theme="1"/>
        <rFont val="Times New Roman"/>
        <family val="1"/>
      </rPr>
      <t xml:space="preserve"> 977.77 lakh.  Accounts from 2019-20 are awaited (June 2024).</t>
    </r>
  </si>
  <si>
    <t>Punjab State Hosiery and Knitwear Development Corporation Limited, Chandigarh</t>
  </si>
  <si>
    <t>Upto 1992-93</t>
  </si>
  <si>
    <r>
      <t xml:space="preserve">Accumulated loss upto 2005-06 was </t>
    </r>
    <r>
      <rPr>
        <sz val="7.9"/>
        <color theme="1"/>
        <rFont val="Rupee Foradian"/>
        <family val="2"/>
      </rPr>
      <t>`</t>
    </r>
    <r>
      <rPr>
        <sz val="7.9"/>
        <color theme="1"/>
        <rFont val="Times New Roman"/>
        <family val="1"/>
      </rPr>
      <t xml:space="preserve"> 1,683.58 lakh.   Accounts from 2006-07 are awaited  (June 2024).</t>
    </r>
  </si>
  <si>
    <r>
      <t xml:space="preserve">As per information received from Audit : </t>
    </r>
    <r>
      <rPr>
        <sz val="7.5"/>
        <color theme="1"/>
        <rFont val="Rupee Foradian"/>
        <family val="2"/>
      </rPr>
      <t>`</t>
    </r>
    <r>
      <rPr>
        <sz val="7.5"/>
        <color theme="1"/>
        <rFont val="Times New Roman"/>
        <family val="1"/>
      </rPr>
      <t xml:space="preserve"> 309.00 lakh. Difference of </t>
    </r>
    <r>
      <rPr>
        <sz val="7.5"/>
        <color theme="1"/>
        <rFont val="Rupee Foradian"/>
        <family val="2"/>
      </rPr>
      <t>`</t>
    </r>
    <r>
      <rPr>
        <sz val="7.5"/>
        <color theme="1"/>
        <rFont val="Times New Roman"/>
        <family val="1"/>
      </rPr>
      <t xml:space="preserve"> 21.47 lakh is under reconciliation.</t>
    </r>
  </si>
  <si>
    <r>
      <t xml:space="preserve">Government Companies </t>
    </r>
    <r>
      <rPr>
        <sz val="7.9"/>
        <color theme="1"/>
        <rFont val="Times New Roman"/>
        <family val="1"/>
      </rPr>
      <t xml:space="preserve">- </t>
    </r>
    <r>
      <rPr>
        <b/>
        <sz val="7.9"/>
        <color theme="1"/>
        <rFont val="Times New Roman"/>
        <family val="1"/>
      </rPr>
      <t>concld.</t>
    </r>
  </si>
  <si>
    <r>
      <t xml:space="preserve">Non-Working Companies </t>
    </r>
    <r>
      <rPr>
        <sz val="7.9"/>
        <color theme="1"/>
        <rFont val="Times New Roman"/>
        <family val="1"/>
      </rPr>
      <t xml:space="preserve">- </t>
    </r>
    <r>
      <rPr>
        <b/>
        <sz val="7.9"/>
        <color theme="1"/>
        <rFont val="Times New Roman"/>
        <family val="1"/>
      </rPr>
      <t>concld.</t>
    </r>
  </si>
  <si>
    <t>Punjab State Leather Development Corporation, Chandigarh</t>
  </si>
  <si>
    <r>
      <t xml:space="preserve">Accumulated loss upto 2019-20 was </t>
    </r>
    <r>
      <rPr>
        <sz val="7.9"/>
        <color theme="1"/>
        <rFont val="Rupee Foradian"/>
        <family val="2"/>
      </rPr>
      <t>`</t>
    </r>
    <r>
      <rPr>
        <sz val="7.9"/>
        <color theme="1"/>
        <rFont val="Times New Roman"/>
        <family val="1"/>
      </rPr>
      <t xml:space="preserve"> 922.72  lakh.  Accounts from 2020-21 are awaited (June 2024).</t>
    </r>
  </si>
  <si>
    <t>Punjab Export Corporation Limited, Chandigarh</t>
  </si>
  <si>
    <t>Upto 1977-78</t>
  </si>
  <si>
    <t>9398*</t>
  </si>
  <si>
    <t>The Company has been dissolved in February 2016 under the orders of Hon'ble Punjab and Haryana High Court.</t>
  </si>
  <si>
    <t>8.</t>
  </si>
  <si>
    <t>Punjab State Irons Limited, Chandigarh</t>
  </si>
  <si>
    <t>1965-66</t>
  </si>
  <si>
    <t>400*</t>
  </si>
  <si>
    <r>
      <t xml:space="preserve">A sum of  </t>
    </r>
    <r>
      <rPr>
        <sz val="7.9"/>
        <color theme="1"/>
        <rFont val="Rupee Foradian"/>
        <family val="2"/>
      </rPr>
      <t>`</t>
    </r>
    <r>
      <rPr>
        <sz val="7.9"/>
        <color theme="1"/>
        <rFont val="Times New Roman"/>
        <family val="1"/>
      </rPr>
      <t xml:space="preserve"> 16.52 lakh has been advanced by the State Government as equity capital pending allotment of shares.</t>
    </r>
  </si>
  <si>
    <t>Goindwal Industrial and Investment Corporation, Goindwal</t>
  </si>
  <si>
    <t>Upto 1991-92</t>
  </si>
  <si>
    <t>493630*</t>
  </si>
  <si>
    <t>Agricultural Financial Institution - Regional Rural Banks</t>
  </si>
  <si>
    <t>Total - Non-Working Companies</t>
  </si>
  <si>
    <t>Total - Government Companies</t>
  </si>
  <si>
    <t>III.</t>
  </si>
  <si>
    <r>
      <t>Joint Stock Companies</t>
    </r>
    <r>
      <rPr>
        <sz val="7.9"/>
        <color theme="1"/>
        <rFont val="Times New Roman"/>
        <family val="1"/>
      </rPr>
      <t>-</t>
    </r>
  </si>
  <si>
    <t>Punjab Seamless Tubes Mills Limited, Chandigarh</t>
  </si>
  <si>
    <t>Upto 1964-65</t>
  </si>
  <si>
    <t>Ordinary Shares</t>
  </si>
  <si>
    <t>Associated Cement Company Limited</t>
  </si>
  <si>
    <t>Upto 1969-70</t>
  </si>
  <si>
    <t>Joint Stock Companies - contd.</t>
  </si>
  <si>
    <t>Dholpur Glass Works Limited, Dholpur</t>
  </si>
  <si>
    <t>Investment made by the former Princely States of PEPSU. Year of investment has not been intimated by the Government</t>
  </si>
  <si>
    <r>
      <t>Under liquidation since 1</t>
    </r>
    <r>
      <rPr>
        <vertAlign val="superscript"/>
        <sz val="7.9"/>
        <color theme="1"/>
        <rFont val="Times New Roman"/>
        <family val="1"/>
      </rPr>
      <t xml:space="preserve"> </t>
    </r>
    <r>
      <rPr>
        <sz val="7.9"/>
        <color theme="1"/>
        <rFont val="Times New Roman"/>
        <family val="1"/>
      </rPr>
      <t>June 1969.</t>
    </r>
  </si>
  <si>
    <t>Shri Udai Bhan Industry</t>
  </si>
  <si>
    <t>Ditto</t>
  </si>
  <si>
    <t>Preference Shares</t>
  </si>
  <si>
    <r>
      <t>Under voluntary liquidation since 2</t>
    </r>
    <r>
      <rPr>
        <vertAlign val="superscript"/>
        <sz val="7.9"/>
        <color theme="1"/>
        <rFont val="Times New Roman"/>
        <family val="1"/>
      </rPr>
      <t xml:space="preserve">  </t>
    </r>
    <r>
      <rPr>
        <sz val="7.9"/>
        <color theme="1"/>
        <rFont val="Times New Roman"/>
        <family val="1"/>
      </rPr>
      <t>December 1956.</t>
    </r>
  </si>
  <si>
    <t xml:space="preserve"> Limited, Dholpur</t>
  </si>
  <si>
    <t>Deferred Shares</t>
  </si>
  <si>
    <t xml:space="preserve">Dalmia Cement (Bharat) </t>
  </si>
  <si>
    <t>Limited, Madras</t>
  </si>
  <si>
    <t>3434*</t>
  </si>
  <si>
    <t>Shri Krishna Rajindra Mills Limited, Mysore</t>
  </si>
  <si>
    <t>110*</t>
  </si>
  <si>
    <t>Mysore Paper Mills Limited, Bangalore</t>
  </si>
  <si>
    <r>
      <t xml:space="preserve">Includes investment of </t>
    </r>
    <r>
      <rPr>
        <sz val="7.5"/>
        <color theme="1"/>
        <rFont val="Rupee Foradian"/>
        <family val="2"/>
      </rPr>
      <t xml:space="preserve">` </t>
    </r>
    <r>
      <rPr>
        <sz val="7.5"/>
        <color theme="1"/>
        <rFont val="Times New Roman"/>
        <family val="1"/>
      </rPr>
      <t>0.61 lakh made from the balance in "8229-Development and Welfare Funds-200 Other Development and Welfare Funds".</t>
    </r>
  </si>
  <si>
    <t>Investment made from the balance in "8229-Development and Welfare Funds-200 Other  Development and Welfare Funds".</t>
  </si>
  <si>
    <t>Bhagwanpura Sugar Mills Limited, Dhuri</t>
  </si>
  <si>
    <t>1954-55</t>
  </si>
  <si>
    <t>6% Preference Shares</t>
  </si>
  <si>
    <t>Ballarpur Paper and Straw Board Mills Limited, Calcutta</t>
  </si>
  <si>
    <t>1957-58</t>
  </si>
  <si>
    <t>7% 2nd Preference Shares</t>
  </si>
  <si>
    <t>Usha Spinning and Weaving Mills Limited, Faridabad</t>
  </si>
  <si>
    <t>9.3% Preference Shares</t>
  </si>
  <si>
    <t>Bharat Steel Tubes Limited, (Ganaur), New Delhi</t>
  </si>
  <si>
    <t>1975-76</t>
  </si>
  <si>
    <t>11.04</t>
  </si>
  <si>
    <t>Usha Forging and Stamping Limited, New Delhi</t>
  </si>
  <si>
    <t>1964-65</t>
  </si>
  <si>
    <t>Sikands Limited, New Delhi</t>
  </si>
  <si>
    <t>9.5% Preference Shares</t>
  </si>
  <si>
    <r>
      <t>Face value of each share
(</t>
    </r>
    <r>
      <rPr>
        <sz val="8"/>
        <color theme="1"/>
        <rFont val="Rupee Foradian"/>
        <family val="2"/>
      </rPr>
      <t>`</t>
    </r>
    <r>
      <rPr>
        <sz val="8"/>
        <color theme="1"/>
        <rFont val="Times New Roman"/>
        <family val="1"/>
      </rPr>
      <t>)</t>
    </r>
  </si>
  <si>
    <r>
      <t xml:space="preserve">Joint Stock Companies </t>
    </r>
    <r>
      <rPr>
        <sz val="8"/>
        <color theme="1"/>
        <rFont val="Times New Roman"/>
        <family val="1"/>
      </rPr>
      <t xml:space="preserve">- </t>
    </r>
    <r>
      <rPr>
        <b/>
        <sz val="8"/>
        <color theme="1"/>
        <rFont val="Times New Roman"/>
        <family val="1"/>
      </rPr>
      <t>concld.</t>
    </r>
  </si>
  <si>
    <t>Oriental Spun Pipe Company Limited,  New Delhi</t>
  </si>
  <si>
    <t>9.27% Preference  Shares</t>
  </si>
  <si>
    <t>National Textile Corporation, (Delhi, Punjab and Rajasthan) Limited, New Delhi</t>
  </si>
  <si>
    <t>1978-79</t>
  </si>
  <si>
    <t>Total - Joint  Stock Companies</t>
  </si>
  <si>
    <t>IV</t>
  </si>
  <si>
    <t>Co-operative Banks and Societies-</t>
  </si>
  <si>
    <t>Primary Agriculture Co-operative Credit Societies (5083)</t>
  </si>
  <si>
    <r>
      <rPr>
        <sz val="8"/>
        <color theme="1"/>
        <rFont val="Rupee Foradian"/>
        <family val="2"/>
      </rPr>
      <t>`</t>
    </r>
    <r>
      <rPr>
        <sz val="8"/>
        <color theme="1"/>
        <rFont val="Times New Roman"/>
        <family val="1"/>
      </rPr>
      <t xml:space="preserve"> 0.05 lakh retired during the year.</t>
    </r>
  </si>
  <si>
    <t>Punjab State Co-operative Agricultural Development Bank Limited, Chandigarh</t>
  </si>
  <si>
    <t>Upto 2000-01</t>
  </si>
  <si>
    <t>Central Co-operative Bank (15)</t>
  </si>
  <si>
    <t>2013-14</t>
  </si>
  <si>
    <t>2014-15</t>
  </si>
  <si>
    <t>2017-18</t>
  </si>
  <si>
    <t>2018-19</t>
  </si>
  <si>
    <t>Primary Agricultural Development Bank (44)</t>
  </si>
  <si>
    <t>Upto 1995-96</t>
  </si>
  <si>
    <t>Punjab State Federation of House Building Societies Limited, (HOUSEFED)</t>
  </si>
  <si>
    <t>Upto 1994-95</t>
  </si>
  <si>
    <t>Co-operative Labour and Construction Societies (113)</t>
  </si>
  <si>
    <t xml:space="preserve">Upto 2002-03
</t>
  </si>
  <si>
    <t xml:space="preserve">Ordinary Shares
</t>
  </si>
  <si>
    <t xml:space="preserve">19.75
</t>
  </si>
  <si>
    <r>
      <t xml:space="preserve">Includes investments of </t>
    </r>
    <r>
      <rPr>
        <sz val="7.5"/>
        <color theme="1"/>
        <rFont val="Rupee Foradian"/>
        <family val="2"/>
      </rPr>
      <t xml:space="preserve">` </t>
    </r>
    <r>
      <rPr>
        <sz val="7.5"/>
        <color theme="1"/>
        <rFont val="Times New Roman"/>
        <family val="1"/>
      </rPr>
      <t>0.55 lakh made from the balance in '8229- Development and Welfare Funds-200 Other Development and Welfare Funds'.</t>
    </r>
  </si>
  <si>
    <t>IV.</t>
  </si>
  <si>
    <t>Co-operative Banks and Societies - contd.</t>
  </si>
  <si>
    <t>Joint Farming Co-operative Societies (281)</t>
  </si>
  <si>
    <t>Upto 1975-76</t>
  </si>
  <si>
    <t>Punjab State Co-operative Supply and Marketing Federation Limited, Chandigarh</t>
  </si>
  <si>
    <t>Upto 2002-03</t>
  </si>
  <si>
    <t xml:space="preserve">Co-operative Warehousing Marketing and Marketing - cum - Processing Societies (500) </t>
  </si>
  <si>
    <t>Upto 1999-00</t>
  </si>
  <si>
    <t>Co-operative Poultry Marketing Societies (19)</t>
  </si>
  <si>
    <t>Kot Kapura Co-operative Spinning Mills Limited, Sandhwan (District Faridkot)</t>
  </si>
  <si>
    <t>Abohar Co-operative Spinning Mills</t>
  </si>
  <si>
    <t>157264*</t>
  </si>
  <si>
    <t>Mansa Co-operative Spinning Mills Limited, Mansa</t>
  </si>
  <si>
    <t>Malout Co-operative Spinning Mills Limited, Malout</t>
  </si>
  <si>
    <t>130261*</t>
  </si>
  <si>
    <t>Barnala Co-operative Spinning Mills Limited, Barnala</t>
  </si>
  <si>
    <t>152124*</t>
  </si>
  <si>
    <t>Goindwal Co-operative Spinning Mills Limited, Goindwal</t>
  </si>
  <si>
    <t>Nakodar Co-operative Cotton Waste Spinning Mills Limited, Nakodar</t>
  </si>
  <si>
    <t>Upto 1983-84</t>
  </si>
  <si>
    <t>18.</t>
  </si>
  <si>
    <t>Punjab Co-operative Spinning Mills Federation Limited, Chandigarh</t>
  </si>
  <si>
    <t>64220*</t>
  </si>
  <si>
    <t>19.</t>
  </si>
  <si>
    <t>The Bathinda Integrated Co-operative Ginning and Spinning Mills Limited, Bathinda</t>
  </si>
  <si>
    <t>20.</t>
  </si>
  <si>
    <t>Milk Producers' Co-operative Societies (998) including Punjab  State Milk Producers' Federation Limited, (MILKFED- Punjab)</t>
  </si>
  <si>
    <t>529467*</t>
  </si>
  <si>
    <t>Variable 
Percentage</t>
  </si>
  <si>
    <t>21.</t>
  </si>
  <si>
    <t>Bhogpur Co-operative Sugar Mills Limited, Bhogpur</t>
  </si>
  <si>
    <t>Upto 1987-88
2015-16
2016-17</t>
  </si>
  <si>
    <t xml:space="preserve">Ordinary Shares
Share Capital
Share Capital  </t>
  </si>
  <si>
    <t xml:space="preserve">125500*
</t>
  </si>
  <si>
    <t xml:space="preserve">100
</t>
  </si>
  <si>
    <t>124.50
5,592.63
5,131.45</t>
  </si>
  <si>
    <t xml:space="preserve">73.00
</t>
  </si>
  <si>
    <t>22.</t>
  </si>
  <si>
    <t>Morinda Co-operative Sugar Mills Limited, Morinda</t>
  </si>
  <si>
    <t>23.</t>
  </si>
  <si>
    <t>Nawanshahar Co-operative Sugar Mills Limited, Nawanshahar</t>
  </si>
  <si>
    <t>8500*</t>
  </si>
  <si>
    <t>24.</t>
  </si>
  <si>
    <t>Patiala Co-operative Sugar Mills, Rakhra</t>
  </si>
  <si>
    <t>25.</t>
  </si>
  <si>
    <t>Fazilka Co-operative Sugar Mills</t>
  </si>
  <si>
    <t>Upto 1993-94</t>
  </si>
  <si>
    <t>26.</t>
  </si>
  <si>
    <t>Tarn Taran Co-operative Sugar Mills Limited, Sheron</t>
  </si>
  <si>
    <t>27.</t>
  </si>
  <si>
    <t xml:space="preserve">The Budhewal Co-operative Sugar Mills Limited, Budhewal </t>
  </si>
  <si>
    <t>1990-91</t>
  </si>
  <si>
    <t>28.</t>
  </si>
  <si>
    <t>Punjab Co-operative Sugar Mills Federation Limited.</t>
  </si>
  <si>
    <t>1992-93</t>
  </si>
  <si>
    <t>29.</t>
  </si>
  <si>
    <t>Nakodar Co-operative Sugar Mills, Nakodar</t>
  </si>
  <si>
    <t>30.</t>
  </si>
  <si>
    <t>Jagraon Co-operative Sugar Mills, Jagraon</t>
  </si>
  <si>
    <t>31.</t>
  </si>
  <si>
    <t>Faridkot Co-operative Sugar Mills, Faridkot</t>
  </si>
  <si>
    <t>32.</t>
  </si>
  <si>
    <t>Ajnala Co-operative Sugar Mills Limited</t>
  </si>
  <si>
    <t>33.</t>
  </si>
  <si>
    <t>Budhladha Co-operative Sugar Mills Limited</t>
  </si>
  <si>
    <t>34.</t>
  </si>
  <si>
    <t>Gurdaspur Co-operative Sugar Mills Limited</t>
  </si>
  <si>
    <t>35.</t>
  </si>
  <si>
    <t>Zira Co-operative Sugar Mills Limited</t>
  </si>
  <si>
    <t>1987-88</t>
  </si>
  <si>
    <t>36.</t>
  </si>
  <si>
    <t>Dasuya Co-operative Sugar Mills Limited</t>
  </si>
  <si>
    <t>37</t>
  </si>
  <si>
    <t>Patran Co-operative Sugar Mills Limited</t>
  </si>
  <si>
    <t>38.</t>
  </si>
  <si>
    <t>Amloh Co-operative Sugar Mills and Allied Industry Limited</t>
  </si>
  <si>
    <t>39.</t>
  </si>
  <si>
    <t>Industrial Co-operative Federations and Societies (485)</t>
  </si>
  <si>
    <t>1995-96</t>
  </si>
  <si>
    <t>40.</t>
  </si>
  <si>
    <t>The Punjab State Handloom Weavers' Apex Co-operative Societies (WEAVCO)</t>
  </si>
  <si>
    <t>Upto 1994-95
2003-04</t>
  </si>
  <si>
    <t>Share Capital
Share Capital</t>
  </si>
  <si>
    <t>701.01
22.75</t>
  </si>
  <si>
    <t xml:space="preserve">42.59
</t>
  </si>
  <si>
    <t>41.</t>
  </si>
  <si>
    <t>Co-operative Consumers' Stores (State Scheme)  (16)</t>
  </si>
  <si>
    <t>42.</t>
  </si>
  <si>
    <t>Co-operative Consumers' Stores (35)</t>
  </si>
  <si>
    <t>43.</t>
  </si>
  <si>
    <t>Agriculture Co-operative Services Societies  (16)</t>
  </si>
  <si>
    <t>44.</t>
  </si>
  <si>
    <t>Punjab State Federation of Consumers Co-operative Wholesale Societies Limited, Chandigarh (CONSTOFED)</t>
  </si>
  <si>
    <t>25221*</t>
  </si>
  <si>
    <t>45.</t>
  </si>
  <si>
    <t>All India Wool Combers' Co-operative Society, Ludhiana</t>
  </si>
  <si>
    <t>1962-63</t>
  </si>
  <si>
    <t>46.</t>
  </si>
  <si>
    <t>Co-operative Tube well 
Irrigation Societies  (6)</t>
  </si>
  <si>
    <t>47.</t>
  </si>
  <si>
    <t>Co-operative Cold Stores  (5)</t>
  </si>
  <si>
    <t>48.</t>
  </si>
  <si>
    <t>Women T/C Societies</t>
  </si>
  <si>
    <t>49.</t>
  </si>
  <si>
    <t>Punjab State Industrial Federation</t>
  </si>
  <si>
    <t>50.</t>
  </si>
  <si>
    <t>Punjab State Co-operative Development Federation (PUNCOFED)</t>
  </si>
  <si>
    <t>Section-1:  Details of Investment upto 2023-24 (1) - concld.</t>
  </si>
  <si>
    <t>Co-operative Banks and Societies - concld.</t>
  </si>
  <si>
    <t>51.</t>
  </si>
  <si>
    <t>The Punjab State Co-operative Bank, Chandigarh</t>
  </si>
  <si>
    <t>Total-Co-operative Banks and Societies (a)</t>
  </si>
  <si>
    <t>Note:   (1)  Blank space represents that the information has not been provided by the State Government.</t>
  </si>
  <si>
    <t xml:space="preserve">            (2)  Allocation for investment to the successor States shown in the Statement is yet to be finalised.</t>
  </si>
  <si>
    <t xml:space="preserve">            (3)  Investments are subject to reconciliation with the investment data as per Statement No. 16.</t>
  </si>
  <si>
    <t xml:space="preserve">            (a)  Number of entities shown in bracket against each concern has not been confirmed by the State Government (June 2024).</t>
  </si>
  <si>
    <r>
      <t xml:space="preserve">19. DETAILED STATEMENT OF INVESTMENTS OF THE GOVERNMENT </t>
    </r>
    <r>
      <rPr>
        <sz val="11"/>
        <rFont val="Times New Roman"/>
        <family val="1"/>
      </rPr>
      <t xml:space="preserve">- </t>
    </r>
    <r>
      <rPr>
        <b/>
        <sz val="11"/>
        <rFont val="Times New Roman"/>
        <family val="1"/>
      </rPr>
      <t>concld</t>
    </r>
    <r>
      <rPr>
        <sz val="11"/>
        <rFont val="Times New Roman"/>
        <family val="1"/>
      </rPr>
      <t>.</t>
    </r>
  </si>
  <si>
    <t>(Includes only those cases in which the figures do not tally with those appearing in Statement No. 16)</t>
  </si>
  <si>
    <t>Sr. No. of Statement No.19</t>
  </si>
  <si>
    <t>Investment at the end of previous year</t>
  </si>
  <si>
    <t>Investment during the year</t>
  </si>
  <si>
    <t>Disinvestment during the year</t>
  </si>
  <si>
    <t xml:space="preserve">Investment at the end of the year </t>
  </si>
  <si>
    <t>NIL</t>
  </si>
  <si>
    <t xml:space="preserve">20. DETAILED STATEMENT OF GUARANTEES GIVEN BY THE GOVERNMENT </t>
  </si>
  <si>
    <t>Guarantees given by the State Government for repayment of loans etc. raised by Statutory Corporations/Boards Government Companies Local Bodies Co-operative Banks and Societies during the year and sums guaranteed outstanding on 31 March 2024 in various sectors are shown below :</t>
  </si>
  <si>
    <t>Class  (No. of Guarantees) (a)</t>
  </si>
  <si>
    <t>Maximum amount guaranteed as on 31 March 2024</t>
  </si>
  <si>
    <t>Outstanding at the beginning of the year</t>
  </si>
  <si>
    <t>Addition during the year</t>
  </si>
  <si>
    <t>Deletion (other than invoked) during the year</t>
  </si>
  <si>
    <t xml:space="preserve">Invoked during the year </t>
  </si>
  <si>
    <t>Outstanding at the end of the year</t>
  </si>
  <si>
    <t xml:space="preserve">Guarantee/Commission Fee </t>
  </si>
  <si>
    <t>Other material details</t>
  </si>
  <si>
    <t>Discharged</t>
  </si>
  <si>
    <t>Not discharged</t>
  </si>
  <si>
    <t>Receivable</t>
  </si>
  <si>
    <t>Received</t>
  </si>
  <si>
    <r>
      <t>(</t>
    </r>
    <r>
      <rPr>
        <sz val="8"/>
        <rFont val="Rupee Foradian"/>
        <family val="2"/>
      </rPr>
      <t xml:space="preserve">` </t>
    </r>
    <r>
      <rPr>
        <sz val="8"/>
        <rFont val="Times New Roman"/>
        <family val="1"/>
      </rPr>
      <t>in lakh)</t>
    </r>
  </si>
  <si>
    <t>Guarantees given to the Banks and
Financial Institutions for
Repayment of Principal and
Payment of Interest Cash Credit
Facility Financing Seasonal
Agricultural Operations and for
providing Working Capital to
Companies Corporations and Co-operative
societies and banks</t>
  </si>
  <si>
    <t>Power -</t>
  </si>
  <si>
    <t>Punjab State Power Corporation Limited</t>
  </si>
  <si>
    <t>Punjab State Transmission Corporation Limited</t>
  </si>
  <si>
    <t>Total - Power</t>
  </si>
  <si>
    <t>Co-operatives -</t>
  </si>
  <si>
    <t>The Punjab State Co-operative Agricultural Development Bank Limited (PSCADB)</t>
  </si>
  <si>
    <t>Guarantee Fee waived off by State Government vide Memo dated 14 March 2008.</t>
  </si>
  <si>
    <t>Punjab State Co-operative Supply and Marketing Federation Limited (Markfed)</t>
  </si>
  <si>
    <t>Total - Co-operatives</t>
  </si>
  <si>
    <t>20. DETAILED STATEMENT OF GUARANTEES GIVEN BY THE GOVERNMENT - contd.</t>
  </si>
  <si>
    <t>State Finance Companies/Corporations -</t>
  </si>
  <si>
    <t>Punjab Financial Corporation (PFC)</t>
  </si>
  <si>
    <t>Punjab Scheduled Castes Land Development and Finance Corporation (PSCFC)</t>
  </si>
  <si>
    <t xml:space="preserve">Punjab State Industrial Development Corporation Limited  (PSIDC) </t>
  </si>
  <si>
    <t>Punjab Backward Classes Land Development and Finance Corporation (BACKFINCO)</t>
  </si>
  <si>
    <t>Total - State Finance Companies/ Corporations</t>
  </si>
  <si>
    <t>Food and Supplies -</t>
  </si>
  <si>
    <t>Punjab State Warehousing Corporation (PSWC)</t>
  </si>
  <si>
    <t>Punjab Agro Food Grains Corporation Limited</t>
  </si>
  <si>
    <t>Total - Food and Supplies</t>
  </si>
  <si>
    <t>Others -</t>
  </si>
  <si>
    <t>Punjab Rural Development Board</t>
  </si>
  <si>
    <t>Guarantee Fee waived off by State Government vide Memo dated 14 June 2020</t>
  </si>
  <si>
    <t>Punjab Mandi Board</t>
  </si>
  <si>
    <t>Punjab Khadi and Village Industries Board</t>
  </si>
  <si>
    <t>Others - concld.</t>
  </si>
  <si>
    <t>Punjab Infrastructure Development Board (PIDB)</t>
  </si>
  <si>
    <t>Punjab Urban Planning and Development Authority (PUDA)</t>
  </si>
  <si>
    <t>Punjab Municipal Infrastructure Development Company (PMIDC)</t>
  </si>
  <si>
    <t>Punjab Police Housing Corporation</t>
  </si>
  <si>
    <t>Punjab State Bus Stand Management Company Limited (PUNBUS)</t>
  </si>
  <si>
    <t>Total - Others</t>
  </si>
  <si>
    <t xml:space="preserve">Total  </t>
  </si>
  <si>
    <t xml:space="preserve">Data Source: State Government </t>
  </si>
  <si>
    <t>(a)   Partial information given by the State Government.</t>
  </si>
  <si>
    <r>
      <t>20.  DETAILED STATEMENT OF GUARANTEES GIVEN BY THE GOVERNMENT - concld</t>
    </r>
    <r>
      <rPr>
        <sz val="12"/>
        <rFont val="Times New Roman"/>
        <family val="1"/>
      </rPr>
      <t>.</t>
    </r>
  </si>
  <si>
    <t>EXPLANATORY NOTE</t>
  </si>
  <si>
    <r>
      <t>Guarantee Redemption Fund</t>
    </r>
    <r>
      <rPr>
        <sz val="12"/>
        <rFont val="Times New Roman"/>
        <family val="1"/>
      </rPr>
      <t xml:space="preserve"> :  The State Government has set up Guarantee Redemption Fund but no amount has been transferred to the Fund during 2023-24.</t>
    </r>
  </si>
  <si>
    <t xml:space="preserve">The State Government has passed Punjab Fiscal Responsibility and Budget Management Act 2003 it provides that the State Government shall cap Outstanding Guarantees on Long Term Debt to eighty per cent of Revenue Receipts of the previous year guarantees on Short Term Debt to be given only for working capital or food credit in which case this must be fully backed by physical stocks. </t>
  </si>
  <si>
    <t>In consideration of the guarantees given by the Government the Government charges guarantee fee from the Public Sector Undertakings Co-operatives institutions at the following rates:</t>
  </si>
  <si>
    <t>Rate of Guarantee Fee charged on Loan Amount</t>
  </si>
  <si>
    <t>Currency of the Loan (Principal and Interest)</t>
  </si>
  <si>
    <t>0.50 per cent</t>
  </si>
  <si>
    <t>1 Year</t>
  </si>
  <si>
    <t>1.00 per cent</t>
  </si>
  <si>
    <t>3 Years</t>
  </si>
  <si>
    <t>2.00 per cent</t>
  </si>
  <si>
    <t>More than 3 Years</t>
  </si>
  <si>
    <t xml:space="preserve">Details of Guarantees invoked: </t>
  </si>
  <si>
    <t>21. DETAILED STATEMENT ON CONTINGENCY FUND AND PUBLIC ACCOUNT TRANSACTIONS</t>
  </si>
  <si>
    <t>Receipts</t>
  </si>
  <si>
    <t>Disbursements</t>
  </si>
  <si>
    <t>31 March 2024</t>
  </si>
  <si>
    <t xml:space="preserve">Part II - </t>
  </si>
  <si>
    <t>Contingency Fund-</t>
  </si>
  <si>
    <t>Appropriations from the Consolidated Fund</t>
  </si>
  <si>
    <t>Cr.</t>
  </si>
  <si>
    <t>Total (8000)</t>
  </si>
  <si>
    <t>Total - Part II - Contingency Fund</t>
  </si>
  <si>
    <t xml:space="preserve">Part III - </t>
  </si>
  <si>
    <t>Public Account-</t>
  </si>
  <si>
    <t>State Provident Fund-</t>
  </si>
  <si>
    <t>General Provident Funds</t>
  </si>
  <si>
    <t>(+)52,576.79</t>
  </si>
  <si>
    <t>Contributory Provident Fund</t>
  </si>
  <si>
    <t>(+)1,932.23</t>
  </si>
  <si>
    <t>(+)7.26</t>
  </si>
  <si>
    <t>All India Services Provident Fund</t>
  </si>
  <si>
    <t>(+)50.38</t>
  </si>
  <si>
    <t>(+)1.11</t>
  </si>
  <si>
    <t>(+)54,559.40</t>
  </si>
  <si>
    <t>(+)2.50</t>
  </si>
  <si>
    <t>Other Provident Funds-</t>
  </si>
  <si>
    <t>Contributory Provident Pension Fund</t>
  </si>
  <si>
    <t>(+)542.66</t>
  </si>
  <si>
    <t>(+)90.67</t>
  </si>
  <si>
    <t>Total (8009)</t>
  </si>
  <si>
    <t>(+)55,102.06</t>
  </si>
  <si>
    <t>Insurance and Pension Funds-</t>
  </si>
  <si>
    <t>Other Insurance and Pension Funds</t>
  </si>
  <si>
    <t>State Government Employees' Group Insurance Scheme</t>
  </si>
  <si>
    <t>(+)4,992.40</t>
  </si>
  <si>
    <t>Total (8011)</t>
  </si>
  <si>
    <t>Total - I. Small Savings, Provident Funds, etc.</t>
  </si>
  <si>
    <t>(+)60,094.46</t>
  </si>
  <si>
    <r>
      <t xml:space="preserve">Includes </t>
    </r>
    <r>
      <rPr>
        <sz val="8"/>
        <rFont val="Rupee Foradian"/>
        <family val="2"/>
      </rPr>
      <t xml:space="preserve">` </t>
    </r>
    <r>
      <rPr>
        <sz val="8"/>
        <rFont val="Times New Roman"/>
        <family val="1"/>
      </rPr>
      <t>1,48,261.64 lakh on account of book adjustment representing Interest on General Provident Funds  in respect of all Government Employees except Officers of All India Services.</t>
    </r>
  </si>
  <si>
    <r>
      <t xml:space="preserve">Includes </t>
    </r>
    <r>
      <rPr>
        <sz val="8"/>
        <rFont val="Rupee Foradian"/>
        <family val="2"/>
      </rPr>
      <t xml:space="preserve">` </t>
    </r>
    <r>
      <rPr>
        <sz val="8"/>
        <rFont val="Times New Roman"/>
        <family val="1"/>
      </rPr>
      <t>1,932.23 lakh on account of book adjustment representing Interest on Contributory Provident Fund.</t>
    </r>
  </si>
  <si>
    <r>
      <t xml:space="preserve">Includes </t>
    </r>
    <r>
      <rPr>
        <sz val="8"/>
        <rFont val="Rupee Foradian"/>
        <family val="2"/>
      </rPr>
      <t xml:space="preserve">` </t>
    </r>
    <r>
      <rPr>
        <sz val="8"/>
        <rFont val="Times New Roman"/>
        <family val="1"/>
      </rPr>
      <t>336.07 lakh on account of book adjustment representing Interest on All India Services Provident Fund.</t>
    </r>
  </si>
  <si>
    <r>
      <t xml:space="preserve">Includes </t>
    </r>
    <r>
      <rPr>
        <sz val="8"/>
        <rFont val="Rupee Foradian"/>
        <family val="2"/>
      </rPr>
      <t>`</t>
    </r>
    <r>
      <rPr>
        <sz val="8"/>
        <rFont val="Times New Roman"/>
        <family val="1"/>
      </rPr>
      <t xml:space="preserve"> 4,639.55 lakh on account of book adjustment representing Interest on Group Insurance Scheme of State Government Employees.</t>
    </r>
  </si>
  <si>
    <t>21. DETAILED STATEMENT ON CONTINGENCY FUND AND PUBLIC ACCOUNT TRANSACTIONS - contd.</t>
  </si>
  <si>
    <t>Public Account - contd.</t>
  </si>
  <si>
    <t>Reserve Funds bearing Interest-</t>
  </si>
  <si>
    <t>Depreciation/Renewal Reserve Funds-</t>
  </si>
  <si>
    <t>Depreciation Reserve Funds - Government Commercial Departments and Undertakings</t>
  </si>
  <si>
    <t>(+)41.51</t>
  </si>
  <si>
    <t>(+)0.35</t>
  </si>
  <si>
    <t>Depreciation Reserve Funds - Government Non-Commercial Departments and Undertakings</t>
  </si>
  <si>
    <t>(+)218.43</t>
  </si>
  <si>
    <t>Total (8115)</t>
  </si>
  <si>
    <t>(+)259.94</t>
  </si>
  <si>
    <t>General and Other Reserve Funds-</t>
  </si>
  <si>
    <t>General and Other Reserve Funds of Government Commercial Departments/Undertakings</t>
  </si>
  <si>
    <t>(+)6,625.44</t>
  </si>
  <si>
    <t>(+)86.81</t>
  </si>
  <si>
    <t>State Disaster Response Fund</t>
  </si>
  <si>
    <t>c d</t>
  </si>
  <si>
    <t>e</t>
  </si>
  <si>
    <t>(+)1,33,866.98</t>
  </si>
  <si>
    <t>(+)14.81</t>
  </si>
  <si>
    <t>State Compensatory Afforestation Fund</t>
  </si>
  <si>
    <t>f</t>
  </si>
  <si>
    <t>g</t>
  </si>
  <si>
    <t>(-)2,965.82</t>
  </si>
  <si>
    <t>(-)3.30</t>
  </si>
  <si>
    <t>State Disaster Mitigation Fund (SDMF)</t>
  </si>
  <si>
    <t>h i</t>
  </si>
  <si>
    <t>(+)24,423.65</t>
  </si>
  <si>
    <t>(+)87.57</t>
  </si>
  <si>
    <t>Total (8121)                                                                        Gross</t>
  </si>
  <si>
    <t>(+)1,61,950.25</t>
  </si>
  <si>
    <t>Total (a) Reserve Funds bearing Interest                       Gross</t>
  </si>
  <si>
    <t>(+)1,62,210.19</t>
  </si>
  <si>
    <r>
      <t xml:space="preserve">Includes </t>
    </r>
    <r>
      <rPr>
        <sz val="8"/>
        <rFont val="Rupee Foradian"/>
        <family val="2"/>
      </rPr>
      <t>`</t>
    </r>
    <r>
      <rPr>
        <sz val="8"/>
        <rFont val="Times New Roman"/>
        <family val="1"/>
      </rPr>
      <t xml:space="preserve"> 210.24 lakh on account of book adjustment of Interest charges of General and Other Reserve Funds.</t>
    </r>
  </si>
  <si>
    <r>
      <t xml:space="preserve">Includes </t>
    </r>
    <r>
      <rPr>
        <sz val="8"/>
        <rFont val="Rupee Foradian"/>
        <family val="2"/>
      </rPr>
      <t>`</t>
    </r>
    <r>
      <rPr>
        <sz val="8"/>
        <rFont val="Times New Roman"/>
        <family val="1"/>
      </rPr>
      <t xml:space="preserve"> 169.68 lakh on account of book adjustment of on account of recoupment of expenditure incurred on road safety measures under Major Head 3055.</t>
    </r>
  </si>
  <si>
    <r>
      <t xml:space="preserve">Includes </t>
    </r>
    <r>
      <rPr>
        <sz val="8"/>
        <rFont val="Rupee Foradian"/>
        <family val="2"/>
      </rPr>
      <t>`</t>
    </r>
    <r>
      <rPr>
        <sz val="8"/>
        <rFont val="Times New Roman"/>
        <family val="1"/>
      </rPr>
      <t xml:space="preserve"> 81,756.41 lakh on account of book adjustment representing Interest on State Disaster Response Fund.</t>
    </r>
  </si>
  <si>
    <r>
      <t xml:space="preserve">Includes </t>
    </r>
    <r>
      <rPr>
        <sz val="8"/>
        <rFont val="Rupee Foradian"/>
        <family val="2"/>
      </rPr>
      <t>`</t>
    </r>
    <r>
      <rPr>
        <sz val="8"/>
        <rFont val="Times New Roman"/>
        <family val="1"/>
      </rPr>
      <t xml:space="preserve"> 85,946.67 lakh on account of book adjustment as contribution towards State Disaster Response Fund and </t>
    </r>
    <r>
      <rPr>
        <sz val="8"/>
        <rFont val="Rupee Foradian"/>
        <family val="2"/>
      </rPr>
      <t>`</t>
    </r>
    <r>
      <rPr>
        <sz val="8"/>
        <rFont val="Times New Roman"/>
        <family val="1"/>
      </rPr>
      <t xml:space="preserve"> 8,138.92 lakh as cash refunds. </t>
    </r>
  </si>
  <si>
    <t>Represents book adjustment on account of recoupment of expenditure incurred on Natural Calamities under Major Head 2245.</t>
  </si>
  <si>
    <t>h</t>
  </si>
  <si>
    <r>
      <t xml:space="preserve">Includes </t>
    </r>
    <r>
      <rPr>
        <sz val="8"/>
        <rFont val="Rupee Foradian"/>
        <family val="2"/>
      </rPr>
      <t>`</t>
    </r>
    <r>
      <rPr>
        <sz val="8"/>
        <rFont val="Times New Roman"/>
        <family val="1"/>
      </rPr>
      <t xml:space="preserve"> 3,283.65 lakh on account of book adjustment representing Interest on State Disaster Mitigation Fund.</t>
    </r>
  </si>
  <si>
    <t>i</t>
  </si>
  <si>
    <r>
      <t xml:space="preserve">Includes </t>
    </r>
    <r>
      <rPr>
        <sz val="8"/>
        <rFont val="Rupee Foradian"/>
        <family val="2"/>
      </rPr>
      <t>`</t>
    </r>
    <r>
      <rPr>
        <sz val="8"/>
        <rFont val="Times New Roman"/>
        <family val="1"/>
      </rPr>
      <t xml:space="preserve"> 21,140.00 lakh on account of book adjustment as contribution towards State Disaster Mitigation Fund. </t>
    </r>
  </si>
  <si>
    <t>Reserve Funds not bearing Interest-</t>
  </si>
  <si>
    <t>01</t>
  </si>
  <si>
    <t>Appropriation for Reduction or Avoidance of Debt-</t>
  </si>
  <si>
    <t>(+)2,26,504.51</t>
  </si>
  <si>
    <t>(+)35.66</t>
  </si>
  <si>
    <t>02</t>
  </si>
  <si>
    <t>Sinking Fund Investment Account-</t>
  </si>
  <si>
    <t>Sinking Fund Investment Account</t>
  </si>
  <si>
    <t>Dr.</t>
  </si>
  <si>
    <t>Total (8222)                                                                       Gross</t>
  </si>
  <si>
    <t>Investment</t>
  </si>
  <si>
    <t>Development and Welfare Funds-</t>
  </si>
  <si>
    <t>Consumer Welfare Fund</t>
  </si>
  <si>
    <t>(+)114.18</t>
  </si>
  <si>
    <t>Other Development and Welfare Funds</t>
  </si>
  <si>
    <t>Total (8229)                                                                        Gross</t>
  </si>
  <si>
    <t>Total (b) Reserve Funds not bearing Interest                Gross</t>
  </si>
  <si>
    <t>(+)2,26,509.26</t>
  </si>
  <si>
    <t>Total J. Reserve Funds                                                     Gross</t>
  </si>
  <si>
    <t>(+)3,88,719.45</t>
  </si>
  <si>
    <t>(+)23.14</t>
  </si>
  <si>
    <t>Deposits and Advances-</t>
  </si>
  <si>
    <t>Deposits of Local Funds-</t>
  </si>
  <si>
    <t>Deposits of Municipal Corporations</t>
  </si>
  <si>
    <t>Deposits of other Autonomous Bodies</t>
  </si>
  <si>
    <t>Total (8338)</t>
  </si>
  <si>
    <t>Other Deposits-</t>
  </si>
  <si>
    <t>Deposits of Government Companies, Corporations etc.</t>
  </si>
  <si>
    <t>Defined Contribution Pension Scheme for Government Employees</t>
  </si>
  <si>
    <t>(-)1,349.72</t>
  </si>
  <si>
    <t>(-)11.02</t>
  </si>
  <si>
    <t>Miscellaneous Deposits</t>
  </si>
  <si>
    <t>(+)114.35</t>
  </si>
  <si>
    <t>(+)0.10</t>
  </si>
  <si>
    <t>Total (8342)</t>
  </si>
  <si>
    <t>(-)1,235.37</t>
  </si>
  <si>
    <t>Civil Deposits-</t>
  </si>
  <si>
    <t>Revenue Deposits</t>
  </si>
  <si>
    <t>(+)527.01</t>
  </si>
  <si>
    <t>(+)8.15</t>
  </si>
  <si>
    <t>Customs and Opium Deposits</t>
  </si>
  <si>
    <t>Security Deposits</t>
  </si>
  <si>
    <t>(+)547.88</t>
  </si>
  <si>
    <t>(+)5.63</t>
  </si>
  <si>
    <t>Civil Courts' Deposits</t>
  </si>
  <si>
    <t>(+)18,156.49</t>
  </si>
  <si>
    <t>Criminal Courts' Deposits</t>
  </si>
  <si>
    <t>Personal Deposits</t>
  </si>
  <si>
    <t>6,065.48*</t>
  </si>
  <si>
    <t>(+)1,088.84</t>
  </si>
  <si>
    <r>
      <t xml:space="preserve">Represents Employees' Contribution of </t>
    </r>
    <r>
      <rPr>
        <sz val="8"/>
        <rFont val="Rupee Foradian"/>
        <family val="2"/>
      </rPr>
      <t>`</t>
    </r>
    <r>
      <rPr>
        <sz val="8"/>
        <rFont val="Times New Roman"/>
        <family val="1"/>
      </rPr>
      <t xml:space="preserve"> 1,31,585.31 lakh and Government's Contribution of </t>
    </r>
    <r>
      <rPr>
        <sz val="8"/>
        <rFont val="Rupee Foradian"/>
        <family val="2"/>
      </rPr>
      <t>`</t>
    </r>
    <r>
      <rPr>
        <sz val="8"/>
        <rFont val="Times New Roman"/>
        <family val="1"/>
      </rPr>
      <t xml:space="preserve"> 1,83,199.99 lakh.</t>
    </r>
  </si>
  <si>
    <r>
      <t xml:space="preserve">Excludes </t>
    </r>
    <r>
      <rPr>
        <sz val="8"/>
        <rFont val="Rupee Foradian"/>
        <family val="2"/>
      </rPr>
      <t xml:space="preserve">` </t>
    </r>
    <r>
      <rPr>
        <sz val="8"/>
        <rFont val="Times New Roman"/>
        <family val="1"/>
      </rPr>
      <t>23.62</t>
    </r>
    <r>
      <rPr>
        <sz val="8"/>
        <rFont val="Rupee Foradian"/>
        <family val="2"/>
      </rPr>
      <t xml:space="preserve"> </t>
    </r>
    <r>
      <rPr>
        <sz val="8"/>
        <rFont val="Times New Roman"/>
        <family val="1"/>
      </rPr>
      <t>lakh on account of book adjustment representing Lapsed/Unclaimed Deposits</t>
    </r>
  </si>
  <si>
    <r>
      <t xml:space="preserve">Excludes </t>
    </r>
    <r>
      <rPr>
        <sz val="8"/>
        <rFont val="Rupee Foradian"/>
        <family val="2"/>
      </rPr>
      <t xml:space="preserve">` </t>
    </r>
    <r>
      <rPr>
        <sz val="8"/>
        <rFont val="Times New Roman"/>
        <family val="1"/>
      </rPr>
      <t>2.57 lakh on account of book adjustment representing Lapsed/Unclaimed Deposits.</t>
    </r>
  </si>
  <si>
    <r>
      <t xml:space="preserve">Excludes </t>
    </r>
    <r>
      <rPr>
        <sz val="8"/>
        <rFont val="Rupee Foradian"/>
        <family val="2"/>
      </rPr>
      <t>`</t>
    </r>
    <r>
      <rPr>
        <sz val="8"/>
        <rFont val="Times New Roman"/>
        <family val="1"/>
      </rPr>
      <t xml:space="preserve"> 1,610.04 lakh on account of book adjustment representing Lapsed/Unclaimed Deposits.</t>
    </r>
  </si>
  <si>
    <r>
      <t xml:space="preserve">Excludes </t>
    </r>
    <r>
      <rPr>
        <sz val="8"/>
        <rFont val="Rupee Foradian"/>
        <family val="2"/>
      </rPr>
      <t>`</t>
    </r>
    <r>
      <rPr>
        <sz val="8"/>
        <rFont val="Times New Roman"/>
        <family val="1"/>
      </rPr>
      <t xml:space="preserve"> 87.00 lakh on account of book adjustment representing Lapsed/Unclaimed Deposits.</t>
    </r>
  </si>
  <si>
    <t>Deposits and Advances - contd.</t>
  </si>
  <si>
    <t>Deposits not bearing Interest - contd.</t>
  </si>
  <si>
    <t>Public Works Deposits</t>
  </si>
  <si>
    <t>(+)1,086.43</t>
  </si>
  <si>
    <t>(+)0.50</t>
  </si>
  <si>
    <t>Forest Deposits</t>
  </si>
  <si>
    <t>Deposits of Police Funds</t>
  </si>
  <si>
    <t>Deposits received by Government Commercial Undertakings</t>
  </si>
  <si>
    <t>Deposits under various Central and State Acts</t>
  </si>
  <si>
    <t>(+)119.72</t>
  </si>
  <si>
    <t>(+)25.15</t>
  </si>
  <si>
    <t>Deposits for work done for Public bodies or private individuals</t>
  </si>
  <si>
    <t>Deposits in connection with Elections</t>
  </si>
  <si>
    <t>(-)3.14</t>
  </si>
  <si>
    <t>(-)3.44</t>
  </si>
  <si>
    <t>(-)0.13</t>
  </si>
  <si>
    <t>Deposits of Educational Institutions</t>
  </si>
  <si>
    <t>(+)357.95</t>
  </si>
  <si>
    <t>(+)9.63</t>
  </si>
  <si>
    <t>Total (8443)</t>
  </si>
  <si>
    <t>(+)21,890.51</t>
  </si>
  <si>
    <t>District Funds</t>
  </si>
  <si>
    <t>Municipal Funds</t>
  </si>
  <si>
    <t>Panchayat Bodies Funds</t>
  </si>
  <si>
    <t>Education Funds</t>
  </si>
  <si>
    <t>Other Funds</t>
  </si>
  <si>
    <t>Total (8448)</t>
  </si>
  <si>
    <r>
      <t xml:space="preserve">Excludes </t>
    </r>
    <r>
      <rPr>
        <sz val="8"/>
        <rFont val="Rupee Foradian"/>
        <family val="2"/>
      </rPr>
      <t>`</t>
    </r>
    <r>
      <rPr>
        <sz val="8"/>
        <rFont val="Times New Roman"/>
        <family val="1"/>
      </rPr>
      <t xml:space="preserve"> 6.56 lakh on account of book adjustment representing Lapsed/Unclaimed Deposits.</t>
    </r>
  </si>
  <si>
    <t>Deposits and Advances - concld.</t>
  </si>
  <si>
    <t>Deposits not bearing Interest - concld.</t>
  </si>
  <si>
    <t>Subventions from Central Road and Infrastructure Fund</t>
  </si>
  <si>
    <t>(-)4,755.28</t>
  </si>
  <si>
    <t>(-)44.32</t>
  </si>
  <si>
    <t>Total (8449)</t>
  </si>
  <si>
    <t>(+)17,135.23</t>
  </si>
  <si>
    <t>Advances-</t>
  </si>
  <si>
    <t>Civil Advances-</t>
  </si>
  <si>
    <t>Forest Advances</t>
  </si>
  <si>
    <t>Total (8550)</t>
  </si>
  <si>
    <t>Total (c) Advances</t>
  </si>
  <si>
    <t>Total - K. Deposits and Advances</t>
  </si>
  <si>
    <t>(+)15,899.86</t>
  </si>
  <si>
    <t>L.</t>
  </si>
  <si>
    <t>Suspense and Miscellaneous-</t>
  </si>
  <si>
    <t>Suspense-</t>
  </si>
  <si>
    <t>Suspense Accounts-</t>
  </si>
  <si>
    <t>Pay and Accounts Office Suspense</t>
  </si>
  <si>
    <t>(+)3,030.96</t>
  </si>
  <si>
    <t>(+)50.18</t>
  </si>
  <si>
    <t>Suspense Account (Civil)</t>
  </si>
  <si>
    <t>(-)4,015.30</t>
  </si>
  <si>
    <t>(-)4,210.75</t>
  </si>
  <si>
    <t>(-)195.45</t>
  </si>
  <si>
    <t>(-)2.11</t>
  </si>
  <si>
    <t>Reserve Bank Suspense - Headquarters</t>
  </si>
  <si>
    <t>Reserve Bank Suspense - Central Accounts Office</t>
  </si>
  <si>
    <t>(-)28.01</t>
  </si>
  <si>
    <t>(-)439.02</t>
  </si>
  <si>
    <t>(-)411.01</t>
  </si>
  <si>
    <t>(-)9.03</t>
  </si>
  <si>
    <t>Tax Deducted at Source (TDS) Suspense</t>
  </si>
  <si>
    <t>(+)3,870.25</t>
  </si>
  <si>
    <t>(+)8.98</t>
  </si>
  <si>
    <t>All India Service Officers' Group Insurance Scheme</t>
  </si>
  <si>
    <t>(+)4.24</t>
  </si>
  <si>
    <t>(+)16.13</t>
  </si>
  <si>
    <t>Total (8658)</t>
  </si>
  <si>
    <t>(+)1,449.99</t>
  </si>
  <si>
    <t>(+)6.24</t>
  </si>
  <si>
    <t>Total (b) Suspense</t>
  </si>
  <si>
    <t>Represents Grants from Central Road and Infrastructure Fund under Head 1601-08-108 transferred through Major Head 3054-80-797.</t>
  </si>
  <si>
    <t>Suspense and Miscellaneous - concld.</t>
  </si>
  <si>
    <t>Other Accounts - concld.</t>
  </si>
  <si>
    <t>Cheques and Bills-</t>
  </si>
  <si>
    <t>Departmental Cheques</t>
  </si>
  <si>
    <t>Treasury Cheques</t>
  </si>
  <si>
    <t>Total (8670)</t>
  </si>
  <si>
    <t>Departmental Balances-</t>
  </si>
  <si>
    <t>Civil</t>
  </si>
  <si>
    <t>(-)3,705.06</t>
  </si>
  <si>
    <t>(-)2.69</t>
  </si>
  <si>
    <t>Total (8671)</t>
  </si>
  <si>
    <t>Permanent Cash Imprest-</t>
  </si>
  <si>
    <t>(+)1.00</t>
  </si>
  <si>
    <t>(+)3.79</t>
  </si>
  <si>
    <t>Total (8672)</t>
  </si>
  <si>
    <t>Cash Balance Investment Account-</t>
  </si>
  <si>
    <t>Cash Balance Investment Account</t>
  </si>
  <si>
    <t>(-)90,533.00</t>
  </si>
  <si>
    <t>(-)99.20</t>
  </si>
  <si>
    <t>Total (8673)</t>
  </si>
  <si>
    <t>(-)94,237.04</t>
  </si>
  <si>
    <t>(-)42.91</t>
  </si>
  <si>
    <t>Accounts with Governments of Foreign Countries-</t>
  </si>
  <si>
    <t>Accounts with Government of other Countries-</t>
  </si>
  <si>
    <t>Pakistan</t>
  </si>
  <si>
    <t>Total (8679)</t>
  </si>
  <si>
    <t>Total (d) Accounts with Governments of Foreign Countries</t>
  </si>
  <si>
    <t>Total - L. Suspense and Miscellaneous</t>
  </si>
  <si>
    <t>(-)95,687.03</t>
  </si>
  <si>
    <t>(-)48.71</t>
  </si>
  <si>
    <t>M.</t>
  </si>
  <si>
    <t xml:space="preserve">Remittances- </t>
  </si>
  <si>
    <t xml:space="preserve">Money Orders and Other Remittances- </t>
  </si>
  <si>
    <t>Cash Remittances and adjustments between officers rendering accounts to the same Accounts Officer-</t>
  </si>
  <si>
    <t>Public Works Remittances</t>
  </si>
  <si>
    <t>(-)87.19</t>
  </si>
  <si>
    <t>(-)30.41</t>
  </si>
  <si>
    <t>Forest Remittances</t>
  </si>
  <si>
    <t>Total (8782)</t>
  </si>
  <si>
    <t>Total (a) Money Orders and Other Remittances</t>
  </si>
  <si>
    <t>Inter-Government Adjustment Accounts-</t>
  </si>
  <si>
    <t>Inter-State Suspense Account-</t>
  </si>
  <si>
    <t>Accountant General (A&amp;E), Andhra Pradesh</t>
  </si>
  <si>
    <t>(-)23.73</t>
  </si>
  <si>
    <t>Accountant General (A&amp;E), Assam</t>
  </si>
  <si>
    <t>(-)7.38</t>
  </si>
  <si>
    <t>Accountant General (A&amp;E), Bihar</t>
  </si>
  <si>
    <t>(-)11.81</t>
  </si>
  <si>
    <t>(-)28.17</t>
  </si>
  <si>
    <t>Accountant General (A&amp;E), Gujarat</t>
  </si>
  <si>
    <t>(-)14.31</t>
  </si>
  <si>
    <t>(-)35.87</t>
  </si>
  <si>
    <t>Accountant General (A&amp;E), Madhya Pradesh</t>
  </si>
  <si>
    <t>(-)12.73</t>
  </si>
  <si>
    <t>(-)16.47</t>
  </si>
  <si>
    <t>Accountant General (A&amp;E), Tamilnadu</t>
  </si>
  <si>
    <t>(-)8.72</t>
  </si>
  <si>
    <t>(-)82.19</t>
  </si>
  <si>
    <t>Accountant General (A&amp;E), Maharashtra</t>
  </si>
  <si>
    <t>(-)0.25</t>
  </si>
  <si>
    <t>(-)1.37</t>
  </si>
  <si>
    <t>Accountant General (A&amp;E), Karnataka</t>
  </si>
  <si>
    <t>(+)0.28</t>
  </si>
  <si>
    <t>(+)14.51</t>
  </si>
  <si>
    <t>Accountant General (A&amp;E), Nagaland</t>
  </si>
  <si>
    <t>(-)3.67</t>
  </si>
  <si>
    <t>(-)34.66</t>
  </si>
  <si>
    <t>Accountant General (A&amp;E), Odisha</t>
  </si>
  <si>
    <t>(-)3.26</t>
  </si>
  <si>
    <t>(-)40.85</t>
  </si>
  <si>
    <t>Accountant General (A&amp;E), Rajasthan</t>
  </si>
  <si>
    <t>(-)2.20</t>
  </si>
  <si>
    <t>(-)296.23</t>
  </si>
  <si>
    <t>(-)294.03</t>
  </si>
  <si>
    <t>(-)71.39</t>
  </si>
  <si>
    <t>Accountant General (A&amp;E), Uttar Pradesh</t>
  </si>
  <si>
    <t>(-)38.37</t>
  </si>
  <si>
    <t>(-)37.95</t>
  </si>
  <si>
    <t>(-)24.86</t>
  </si>
  <si>
    <t>Accountant General (A&amp;E), West Bengal</t>
  </si>
  <si>
    <t>(-)3.39</t>
  </si>
  <si>
    <t>(-)39.74</t>
  </si>
  <si>
    <t>Remittances - concld.</t>
  </si>
  <si>
    <t>Inter-Government Adjustment Accounts - concld.</t>
  </si>
  <si>
    <t>Accountant General (A&amp;E), Himachal Pradesh</t>
  </si>
  <si>
    <t>(-)355.23</t>
  </si>
  <si>
    <t>(-)356.78</t>
  </si>
  <si>
    <t>Accountant General (A&amp;E), Manipur</t>
  </si>
  <si>
    <t>(-)49.47</t>
  </si>
  <si>
    <t>Accountant General (A&amp;E), Tripura</t>
  </si>
  <si>
    <t>(-)49.49</t>
  </si>
  <si>
    <t>Accountant General (A&amp;E), Arunachal Pradesh</t>
  </si>
  <si>
    <t>(-)26.90</t>
  </si>
  <si>
    <t>(-)52.37</t>
  </si>
  <si>
    <t>Accountant General (A&amp;E), Goa</t>
  </si>
  <si>
    <t>(-)1.40</t>
  </si>
  <si>
    <t>(-)71.43</t>
  </si>
  <si>
    <t>Accountant General (A&amp;E), Meghalaya</t>
  </si>
  <si>
    <t>(-)33.30</t>
  </si>
  <si>
    <t>Accountant General (A&amp;E), Jammu and Kashmir</t>
  </si>
  <si>
    <t>(+)3.54</t>
  </si>
  <si>
    <t>(+)5.39</t>
  </si>
  <si>
    <t>Accountant General (A&amp;E), Haryana</t>
  </si>
  <si>
    <t>(-)334.42</t>
  </si>
  <si>
    <t>(-)334.53</t>
  </si>
  <si>
    <t>(-)22.15</t>
  </si>
  <si>
    <t>128</t>
  </si>
  <si>
    <t>Accountant General (A&amp;E), Kerala</t>
  </si>
  <si>
    <t>Accountant General (A&amp;E), Chhattisgarh</t>
  </si>
  <si>
    <t>(-)7.29</t>
  </si>
  <si>
    <t>(-)24.21</t>
  </si>
  <si>
    <t>Accountant General (A&amp;E), Jharkhand</t>
  </si>
  <si>
    <t>(-)2.09</t>
  </si>
  <si>
    <t>(-)20.96</t>
  </si>
  <si>
    <t>Accountant General (A&amp;E), Uttrakhand</t>
  </si>
  <si>
    <t>(-)2.81</t>
  </si>
  <si>
    <t>(-)35.39</t>
  </si>
  <si>
    <t>Accountant General (A&amp;E), Mizoram</t>
  </si>
  <si>
    <t>(-)0.32</t>
  </si>
  <si>
    <t>(-)27.59</t>
  </si>
  <si>
    <t>Total (8793)</t>
  </si>
  <si>
    <t>(-)0.96</t>
  </si>
  <si>
    <t>(-)1,128.20</t>
  </si>
  <si>
    <t>(-)1,127.24</t>
  </si>
  <si>
    <t>(-)31.44</t>
  </si>
  <si>
    <t>Total (b) Inter-Government Adjustment Accounts</t>
  </si>
  <si>
    <t>Total - M. Remittances</t>
  </si>
  <si>
    <t>(-)2,026.90</t>
  </si>
  <si>
    <t>(-)45.80</t>
  </si>
  <si>
    <t>Total - Part III - Public Account Receipts/ Disbursements</t>
  </si>
  <si>
    <t>(+)5,62,427.70</t>
  </si>
  <si>
    <t>(+)13.36</t>
  </si>
  <si>
    <t>Total - Parts  II and III - Receipts/ Disbursements</t>
  </si>
  <si>
    <t>(+)13.35</t>
  </si>
  <si>
    <t>N.</t>
  </si>
  <si>
    <t>Cash Balance-</t>
  </si>
  <si>
    <t>Deposits with Reserve Bank</t>
  </si>
  <si>
    <t>(+)17,369.88</t>
  </si>
  <si>
    <t>(-)47.47</t>
  </si>
  <si>
    <t>Total- (8999)</t>
  </si>
  <si>
    <t>41,76,317.39#</t>
  </si>
  <si>
    <t>(+)5,79,797.58</t>
  </si>
  <si>
    <t>(+)13.88</t>
  </si>
  <si>
    <r>
      <t xml:space="preserve">Differs from rounding-off of absolute figure by (+) </t>
    </r>
    <r>
      <rPr>
        <sz val="8"/>
        <rFont val="Rupee Foradian"/>
        <family val="2"/>
      </rPr>
      <t>`</t>
    </r>
    <r>
      <rPr>
        <sz val="8"/>
        <rFont val="Times New Roman"/>
        <family val="1"/>
      </rPr>
      <t xml:space="preserve"> 0.03 lakh.</t>
    </r>
  </si>
  <si>
    <r>
      <t>21. DETAILED STATEMENT ON CONTINGENCY FUND AND PUBLIC ACCOUNT TRANSACTIONS - contd</t>
    </r>
    <r>
      <rPr>
        <sz val="12"/>
        <rFont val="Times New Roman"/>
        <family val="1"/>
      </rPr>
      <t>.</t>
    </r>
  </si>
  <si>
    <t>Analysis of Suspense and Remittance Balances</t>
  </si>
  <si>
    <t xml:space="preserve"> Head of Account
Ministry/ Department with which pending</t>
  </si>
  <si>
    <r>
      <t>Balance as on 
31</t>
    </r>
    <r>
      <rPr>
        <vertAlign val="superscript"/>
        <sz val="9"/>
        <rFont val="Times New Roman"/>
        <family val="1"/>
      </rPr>
      <t xml:space="preserve">  </t>
    </r>
    <r>
      <rPr>
        <sz val="9"/>
        <rFont val="Times New Roman"/>
        <family val="1"/>
      </rPr>
      <t>March 2024</t>
    </r>
  </si>
  <si>
    <t>Nature of transaction in brief</t>
  </si>
  <si>
    <t>Earliest year from which pending</t>
  </si>
  <si>
    <t>Impact of outstanding on cash balance</t>
  </si>
  <si>
    <r>
      <t xml:space="preserve">( </t>
    </r>
    <r>
      <rPr>
        <sz val="9"/>
        <rFont val="Rupee Foradian"/>
        <family val="2"/>
      </rPr>
      <t>` i</t>
    </r>
    <r>
      <rPr>
        <sz val="9"/>
        <rFont val="Times New Roman"/>
        <family val="1"/>
      </rPr>
      <t>n lakh )</t>
    </r>
  </si>
  <si>
    <t>Pay and Accounts Office Suspense-</t>
  </si>
  <si>
    <t>Ministry of Revenue and Banking, New Delhi</t>
  </si>
  <si>
    <t>Transactions on behalf of Central Government.</t>
  </si>
  <si>
    <t>On settlement, Cash Balance will decrease.</t>
  </si>
  <si>
    <t>Ministry of Home Affairs, New Delhi</t>
  </si>
  <si>
    <t>Ministry of Surface Transport, 
New Delhi</t>
  </si>
  <si>
    <t>Work done by Public Works Divisions on behalf of Central Government.</t>
  </si>
  <si>
    <t>On settlement, Cash Balance will increase.</t>
  </si>
  <si>
    <t>Central Pension Accounting Office, 
New Delhi</t>
  </si>
  <si>
    <t>Pension payments made to Central Government Civil Pensioners.</t>
  </si>
  <si>
    <t>Total - 101</t>
  </si>
  <si>
    <t>Suspense Account (Civil)-</t>
  </si>
  <si>
    <t>Account with Accountant General - 
A.G., (UT), Chandigarh</t>
  </si>
  <si>
    <t>Transactions on behalf of U.T., Chandigarh.</t>
  </si>
  <si>
    <t>E-Kuber Suspense</t>
  </si>
  <si>
    <t>Failed Transactions reported by RBI incorporated in Treasury Accounts</t>
  </si>
  <si>
    <t>Total - 102</t>
  </si>
  <si>
    <t>Transactions in respect of Inward and Outward claims to be settled with Ministries/Departments.</t>
  </si>
  <si>
    <t>Income Tax Deducted at Source payable to CBDT.</t>
  </si>
  <si>
    <t>All India Service Officer's Group Insurance Scheme</t>
  </si>
  <si>
    <t>Adjustment of contributions on account of A.I.S. Group Insurance Scheme pending with Ministry of Home Affairs, New Delhi.</t>
  </si>
  <si>
    <r>
      <t>21. DETAILED STATEMENT ON CONTINGENCY FUND AND PUBLIC ACCOUNT TRANSACTIONS - concld</t>
    </r>
    <r>
      <rPr>
        <sz val="12"/>
        <rFont val="Times New Roman"/>
        <family val="1"/>
      </rPr>
      <t>.</t>
    </r>
  </si>
  <si>
    <t>ANNEXURE - concld.</t>
  </si>
  <si>
    <r>
      <t>(</t>
    </r>
    <r>
      <rPr>
        <sz val="9"/>
        <rFont val="Rupee Foradian"/>
        <family val="2"/>
      </rPr>
      <t>` i</t>
    </r>
    <r>
      <rPr>
        <sz val="9"/>
        <rFont val="Times New Roman"/>
        <family val="1"/>
      </rPr>
      <t>n lakh)</t>
    </r>
  </si>
  <si>
    <t>Cash Remittances and adjustments between officers rendering accounts to the same Accounts Officer -</t>
  </si>
  <si>
    <t>Public Works Remittances -</t>
  </si>
  <si>
    <t>Remittances into treasuries</t>
  </si>
  <si>
    <t>Difference between amount of receipt taken in account by Divisional authorities and acknowledged by treasuries.</t>
  </si>
  <si>
    <t>Prior to 
2005-06</t>
  </si>
  <si>
    <t>No impact on Cash Balance.</t>
  </si>
  <si>
    <t>Forest Remittances -</t>
  </si>
  <si>
    <t>(-)258.82</t>
  </si>
  <si>
    <t>Total - 103</t>
  </si>
  <si>
    <t xml:space="preserve">Inter-State Suspense Account </t>
  </si>
  <si>
    <t>Inter-State Pension claims</t>
  </si>
  <si>
    <t xml:space="preserve">22. DETAILED STATEMENT ON INVESTMENTS OF EARMARKED BALANCES </t>
  </si>
  <si>
    <t>Name of Reserve Fund or Deposit Account</t>
  </si>
  <si>
    <t>Balance as on 31 March 2024</t>
  </si>
  <si>
    <t>Balance as on 1 April 2023</t>
  </si>
  <si>
    <t>Cash</t>
  </si>
  <si>
    <r>
      <t xml:space="preserve">(` </t>
    </r>
    <r>
      <rPr>
        <sz val="9"/>
        <rFont val="Times New Roman"/>
        <family val="1"/>
      </rPr>
      <t>in lakh)</t>
    </r>
  </si>
  <si>
    <t>General and other Reserve Funds of Government Commercial Departments/Undertakings</t>
  </si>
  <si>
    <t>State Disaster Mitigation Fund</t>
  </si>
  <si>
    <t>Total (8121)</t>
  </si>
  <si>
    <t>Sinking Funds-</t>
  </si>
  <si>
    <t>8,61,665.77*</t>
  </si>
  <si>
    <t xml:space="preserve">Total (8222)                                                                       </t>
  </si>
  <si>
    <t>22. DETAILED STATEMENT ON INVESTMENTS OF EARMARKED BALANCES - concld.</t>
  </si>
  <si>
    <t>Reserve Funds not bearing Interest - concld.</t>
  </si>
  <si>
    <t>Other Development and Welfare Funds-</t>
  </si>
  <si>
    <t>Fund for Development Schemes</t>
  </si>
  <si>
    <t>Total (8229)</t>
  </si>
  <si>
    <t>Total - J.  Reserve Funds</t>
  </si>
  <si>
    <t>20,68,290.44*</t>
  </si>
  <si>
    <t>APPENDIX I.  COMPARATIVE EXPENDITURE ON SALARY</t>
  </si>
  <si>
    <t>Department</t>
  </si>
  <si>
    <r>
      <t xml:space="preserve">(` </t>
    </r>
    <r>
      <rPr>
        <sz val="9"/>
        <rFont val="Times New Roman"/>
        <family val="1"/>
      </rPr>
      <t>in lakh</t>
    </r>
    <r>
      <rPr>
        <sz val="9"/>
        <rFont val="Rupee Foradian"/>
        <family val="2"/>
      </rPr>
      <t>)</t>
    </r>
  </si>
  <si>
    <t>General Administration</t>
  </si>
  <si>
    <t>Parliament/State/Union Territory Legislatures</t>
  </si>
  <si>
    <t>President, Vice-President/ Governor, Administrator of Union Territories</t>
  </si>
  <si>
    <t>Council of Ministers</t>
  </si>
  <si>
    <t>Secretariat - General Services</t>
  </si>
  <si>
    <t>Secretariat - Social Services</t>
  </si>
  <si>
    <t>Secretariat - Economic Services</t>
  </si>
  <si>
    <t>Home Affairs and Jails</t>
  </si>
  <si>
    <t>Other Social Services</t>
  </si>
  <si>
    <t>Vigilance</t>
  </si>
  <si>
    <t>34.89*</t>
  </si>
  <si>
    <t>*       Represents Salary of Lokpal.</t>
  </si>
  <si>
    <t>APPENDIX I.  COMPARATIVE EXPENDITURE ON SALARY - contd.</t>
  </si>
  <si>
    <t>Election</t>
  </si>
  <si>
    <t>Revenue, Rehabilitation and Disaster Management</t>
  </si>
  <si>
    <t>Excise and Taxation</t>
  </si>
  <si>
    <t>Collection Charges under State Goods and Services Tax</t>
  </si>
  <si>
    <t>Finance</t>
  </si>
  <si>
    <t>Other Fiscal Services</t>
  </si>
  <si>
    <t>Treasury and Accounts Administration</t>
  </si>
  <si>
    <t>Information Technology</t>
  </si>
  <si>
    <t>Printing and Stationery</t>
  </si>
  <si>
    <t>Stationery and Printing</t>
  </si>
  <si>
    <t>School Education</t>
  </si>
  <si>
    <t>Technical Education and Industrial Training</t>
  </si>
  <si>
    <t>Health and Family Welfare</t>
  </si>
  <si>
    <t>Tourism and Cultural Affairs</t>
  </si>
  <si>
    <t>Art and Culture</t>
  </si>
  <si>
    <t>Welfare of Scheduled Castes and Backward Classes</t>
  </si>
  <si>
    <t>Housing and Urban Development</t>
  </si>
  <si>
    <t>Information and Public Relation</t>
  </si>
  <si>
    <t>Employment Generation and Training</t>
  </si>
  <si>
    <t>Labour, Employment and Skill Development</t>
  </si>
  <si>
    <t>Social Security and Development of Women and Children</t>
  </si>
  <si>
    <t>Defence Services Welfare</t>
  </si>
  <si>
    <t>Agriculture</t>
  </si>
  <si>
    <t>2435</t>
  </si>
  <si>
    <t>Other Agricultural Programmes</t>
  </si>
  <si>
    <t>Animal Husbandry, Dairy Development and Fisheries</t>
  </si>
  <si>
    <t>Dairy Development</t>
  </si>
  <si>
    <t>Forest and Wild Life Preservation</t>
  </si>
  <si>
    <t>Rural Development and Panchayat</t>
  </si>
  <si>
    <t>Agricultural Research and Education</t>
  </si>
  <si>
    <t>Water Resources</t>
  </si>
  <si>
    <t>Minor Irrigation</t>
  </si>
  <si>
    <t>Flood Control and Drainage</t>
  </si>
  <si>
    <t>Capital Outlay on Major Irrigation</t>
  </si>
  <si>
    <t>Power</t>
  </si>
  <si>
    <t>Other Taxes and Duties on Commodities and Services</t>
  </si>
  <si>
    <t>Industries and Commerce</t>
  </si>
  <si>
    <t>Supplies and Disposals</t>
  </si>
  <si>
    <t>2852</t>
  </si>
  <si>
    <t xml:space="preserve">Industries </t>
  </si>
  <si>
    <t>Civil Aviation</t>
  </si>
  <si>
    <t>Planning</t>
  </si>
  <si>
    <t>Food, Civil Supplies and Consumer Affairs</t>
  </si>
  <si>
    <t>Local Government</t>
  </si>
  <si>
    <t>Census Surveys and Statistics</t>
  </si>
  <si>
    <t>Capital Outlay on Public Works</t>
  </si>
  <si>
    <t>Transport</t>
  </si>
  <si>
    <t>APPENDIX I.  COMPARATIVE EXPENDITURE ON SALARY - concld.</t>
  </si>
  <si>
    <t>Science, Technology and Environment</t>
  </si>
  <si>
    <t>Total - Expenditure</t>
  </si>
  <si>
    <t>APPENDIX II.  COMPARATIVE EXPENDITURE ON SUBSIDY</t>
  </si>
  <si>
    <t>Description of the Scheme</t>
  </si>
  <si>
    <t>2202-02-106-01</t>
  </si>
  <si>
    <r>
      <t>Free Books to Students from 9</t>
    </r>
    <r>
      <rPr>
        <vertAlign val="superscript"/>
        <sz val="9"/>
        <rFont val="Times New Roman"/>
        <family val="1"/>
      </rPr>
      <t>th</t>
    </r>
    <r>
      <rPr>
        <sz val="9"/>
        <rFont val="Times New Roman"/>
        <family val="1"/>
      </rPr>
      <t xml:space="preserve"> to 12</t>
    </r>
    <r>
      <rPr>
        <vertAlign val="superscript"/>
        <sz val="9"/>
        <rFont val="Times New Roman"/>
        <family val="1"/>
      </rPr>
      <t>th</t>
    </r>
    <r>
      <rPr>
        <sz val="9"/>
        <rFont val="Times New Roman"/>
        <family val="1"/>
      </rPr>
      <t xml:space="preserve"> Class</t>
    </r>
  </si>
  <si>
    <t>2202-02-789-34</t>
  </si>
  <si>
    <t>Welfare of SCs and BCs</t>
  </si>
  <si>
    <t>2225-01-001-01</t>
  </si>
  <si>
    <t>2225-01-277-10</t>
  </si>
  <si>
    <r>
      <t>Free Books to Scheduled Castes Students from 1</t>
    </r>
    <r>
      <rPr>
        <vertAlign val="superscript"/>
        <sz val="9"/>
        <rFont val="Times New Roman"/>
        <family val="1"/>
      </rPr>
      <t>st</t>
    </r>
    <r>
      <rPr>
        <sz val="9"/>
        <rFont val="Times New Roman"/>
        <family val="1"/>
      </rPr>
      <t xml:space="preserve"> to 10</t>
    </r>
    <r>
      <rPr>
        <vertAlign val="superscript"/>
        <sz val="9"/>
        <rFont val="Times New Roman"/>
        <family val="1"/>
      </rPr>
      <t>th</t>
    </r>
    <r>
      <rPr>
        <sz val="9"/>
        <rFont val="Times New Roman"/>
        <family val="1"/>
      </rPr>
      <t xml:space="preserve"> Class</t>
    </r>
  </si>
  <si>
    <t>2401-00-104-02</t>
  </si>
  <si>
    <t>Scheme for Power Subsidy to Farmers</t>
  </si>
  <si>
    <t>2401-00-108-22</t>
  </si>
  <si>
    <t>Subsidy Scheme for Cane Price Payment to the Cane Farmers</t>
  </si>
  <si>
    <t>2401-00-109-21</t>
  </si>
  <si>
    <t>Intervention in Agriculture for Resource Conservation and Crop Diversification</t>
  </si>
  <si>
    <t>2401-00-119-11</t>
  </si>
  <si>
    <t>2401-00-119-56</t>
  </si>
  <si>
    <t>Financial Assistance for Mushroom Cultivation in the State</t>
  </si>
  <si>
    <t>2401-00-789-20</t>
  </si>
  <si>
    <t>2401-00-789-38</t>
  </si>
  <si>
    <t>APPENDIX II.  COMPARATIVE EXPENDITURE ON SUBSIDY - contd.</t>
  </si>
  <si>
    <t>2401-00-789-43</t>
  </si>
  <si>
    <t>2401-00-789-45</t>
  </si>
  <si>
    <t>2401-00-789-47</t>
  </si>
  <si>
    <t>Incentivising Direct Seeding of Rice (DSR)</t>
  </si>
  <si>
    <t>2401-00-800-28</t>
  </si>
  <si>
    <t>2402-00-102-20</t>
  </si>
  <si>
    <t>National Mission on Micro Irrigation</t>
  </si>
  <si>
    <t>2402-00-102-44</t>
  </si>
  <si>
    <t>Assistance on community and individual level projects of underground pipeline for judicious use of available irrigation</t>
  </si>
  <si>
    <t>2402-00-789-26</t>
  </si>
  <si>
    <t>2402-00-789-12</t>
  </si>
  <si>
    <t>2402-00-102-23</t>
  </si>
  <si>
    <t xml:space="preserve">Project for promotion of Micro Irrigation in the State (National Bank for Agriculture and Rural Development - Rural Infrastructure Development Fund - XIII) </t>
  </si>
  <si>
    <t>2402-00-789-05</t>
  </si>
  <si>
    <t>Project for Promotion of Micro Irrigation in the Punjab (RIDF-XIII)</t>
  </si>
  <si>
    <t>2402-00-789-15</t>
  </si>
  <si>
    <t>Project for promotion of Micro Irrigation in the State (National Bank for Agriculture and Rural Development - Rural Infrastructure Development Fund - XX)</t>
  </si>
  <si>
    <t>2402-00-789-22</t>
  </si>
  <si>
    <t>NABARD-RIDF-PROJECTS</t>
  </si>
  <si>
    <t>2402-00-102-40</t>
  </si>
  <si>
    <t>Solar-Electric Hybrid Community Lift - Micro Irrigation Projects from Canal Outlets in Punjab (National Bank for Agriculture and Rural Development - Rural Infrastructure Development Fund - XXIV)</t>
  </si>
  <si>
    <t>2405-00-101-20</t>
  </si>
  <si>
    <t>Integrated Development and Management of Fisheries</t>
  </si>
  <si>
    <t>2405-00-789-09</t>
  </si>
  <si>
    <t>2405-00-789-10</t>
  </si>
  <si>
    <t>Pradhan Mantri Matasya Sampada Yojana (PMMSY)</t>
  </si>
  <si>
    <t>2405-00-101-21</t>
  </si>
  <si>
    <t>APPENDIX II.  COMPARATIVE EXPENDITURE ON SUBSIDY - concld.</t>
  </si>
  <si>
    <t>2406-01-102-35</t>
  </si>
  <si>
    <t>Green Punjab Mission</t>
  </si>
  <si>
    <t>2408-01-103-02</t>
  </si>
  <si>
    <t>Prime Minister Formalisation of Micro Food Processing Enterprises</t>
  </si>
  <si>
    <t>2408-01-789-02</t>
  </si>
  <si>
    <t>2801-80-101-01</t>
  </si>
  <si>
    <t>Subsidy under Rural Electrification of Punjab State Power Corporation Limited</t>
  </si>
  <si>
    <t>2801-80-789-01</t>
  </si>
  <si>
    <t>2852-80-104-02</t>
  </si>
  <si>
    <t>2852-80-789-01</t>
  </si>
  <si>
    <t xml:space="preserve">Power Subsidies to Industries </t>
  </si>
  <si>
    <t>2852-80-800-01</t>
  </si>
  <si>
    <t xml:space="preserve">Incentives under various Industrial Policies </t>
  </si>
  <si>
    <t>3425-60-200-44</t>
  </si>
  <si>
    <t>Subsidy to Students of  Government School visiting the Science City</t>
  </si>
  <si>
    <t>3425-60-789-01</t>
  </si>
  <si>
    <t>Subsidy to Students of Government School visiting the Science City</t>
  </si>
  <si>
    <t>2052-00-099-01</t>
  </si>
  <si>
    <t>Revenue, Excise and Taxation</t>
  </si>
  <si>
    <t>APPENDIX III.  GRANTS-IN-AID/ ASSISTANCE GIVEN BY THE STATE GOVERNMENT</t>
  </si>
  <si>
    <t xml:space="preserve"> ( INSTITUTION-WISE AND SCHEME-WISE )</t>
  </si>
  <si>
    <t>Sr.</t>
  </si>
  <si>
    <t>Recipients</t>
  </si>
  <si>
    <t>Scheme</t>
  </si>
  <si>
    <t>TSP/</t>
  </si>
  <si>
    <t>Expenditure during
2023-24</t>
  </si>
  <si>
    <t xml:space="preserve">Of  the </t>
  </si>
  <si>
    <t>Expenditure during
2022-23</t>
  </si>
  <si>
    <t>No.</t>
  </si>
  <si>
    <t>SCSP/</t>
  </si>
  <si>
    <t>Normal/</t>
  </si>
  <si>
    <t xml:space="preserve">amount  </t>
  </si>
  <si>
    <t>FC/</t>
  </si>
  <si>
    <t>released</t>
  </si>
  <si>
    <t>EAP</t>
  </si>
  <si>
    <t xml:space="preserve">amount </t>
  </si>
  <si>
    <t>sanctioned</t>
  </si>
  <si>
    <t>for</t>
  </si>
  <si>
    <t>creation of</t>
  </si>
  <si>
    <t>assets</t>
  </si>
  <si>
    <t>Punjab State Human Rights Commission</t>
  </si>
  <si>
    <t>Grants-in-aid</t>
  </si>
  <si>
    <t>Punjab State Information Commission</t>
  </si>
  <si>
    <t>Right to Service Commission</t>
  </si>
  <si>
    <t>Punjab Infrastructure Development Board</t>
  </si>
  <si>
    <t>Assistance</t>
  </si>
  <si>
    <t>Mahatma Gandhi State Institute of Public Administration</t>
  </si>
  <si>
    <t>Samagra Shiksha Abhiyaan including Education  Guarantee Scheme - National Programme for education of girls of elementary level and Kasturba Gandhi Balika Vidyalaya</t>
  </si>
  <si>
    <t>Mid-day Meal</t>
  </si>
  <si>
    <t>Setting up of Model Schools at Block Level in Educationally Backward Blocks</t>
  </si>
  <si>
    <t>Provision for Deficit Budget to meet the enhanced honorarium of educational volunteers (Sikhya Kumaries) under SSA</t>
  </si>
  <si>
    <t>Non Government Primary Schools</t>
  </si>
  <si>
    <t>Information and Communication Technology</t>
  </si>
  <si>
    <t>Samagra Shiksha Abhiyaan/ Rashtriya Madhyamik Shiksha Abhiyan</t>
  </si>
  <si>
    <t>APPENDIX III.  GRANTS-IN-AID/ ASSISTANCE GIVEN BY THE STATE GOVERNMENT - contd.</t>
  </si>
  <si>
    <t>Non-Government Secondary Schools</t>
  </si>
  <si>
    <t>Punjab Education Development Board</t>
  </si>
  <si>
    <t>Grants-in-aid for opening and running Adarsh and Meritorious Schools</t>
  </si>
  <si>
    <t>Panjab University, Chandigarh</t>
  </si>
  <si>
    <t>Punjabi University, Patiala</t>
  </si>
  <si>
    <t>Guru Nanak Dev University, Amritsar</t>
  </si>
  <si>
    <t>Non-Government Colleges and Institutes</t>
  </si>
  <si>
    <t>Amritsar Culture and Tourism Development Authority</t>
  </si>
  <si>
    <t>Cultural and Heritage Fund - For maintenance and development of Amritsar</t>
  </si>
  <si>
    <t>Punjab State Sports Council</t>
  </si>
  <si>
    <t>Guru Gobind Singh Medical College and Hospital, Faridkot</t>
  </si>
  <si>
    <t>National Health Mission</t>
  </si>
  <si>
    <t>Emergency Medical Response Service</t>
  </si>
  <si>
    <t xml:space="preserve">National Urban Health Mission </t>
  </si>
  <si>
    <t>Punjab Health System Corporation</t>
  </si>
  <si>
    <t>State Health Society, AYUSH</t>
  </si>
  <si>
    <t>Maharaja Ranjit Singh Armed Force Services Preparatory Institute, Mohali</t>
  </si>
  <si>
    <t>Mai Bhago Armed Force Services Preparatory Institute (for girls), Mohali</t>
  </si>
  <si>
    <t>Punjab State Cancer and Drug De-addiction Treatment Infrastructure</t>
  </si>
  <si>
    <t>Creation of Cancer and Drug De-addiction Treatment Infrastructure</t>
  </si>
  <si>
    <t>Punjab Skill Development Mission Society</t>
  </si>
  <si>
    <t>Pradhan Mantri Kaushal Vikas Yojana</t>
  </si>
  <si>
    <t>National Urban Livelihood Mission</t>
  </si>
  <si>
    <t>Punjab Ghar Ghar Rozgar and Karobar Mission Society</t>
  </si>
  <si>
    <t>Ghar Ghar Rozgar Mission</t>
  </si>
  <si>
    <t>Centre for Training and Employment of Youth</t>
  </si>
  <si>
    <t>Training and Employment</t>
  </si>
  <si>
    <t>Non Government Polytechnics</t>
  </si>
  <si>
    <t>Sainik School Kapurthala</t>
  </si>
  <si>
    <t>Punjab Ex- Servicemen Corporation</t>
  </si>
  <si>
    <t>Guardians of Governance</t>
  </si>
  <si>
    <t>State Legal Services Authority</t>
  </si>
  <si>
    <t>Creation of Victim Compensation Fund</t>
  </si>
  <si>
    <t>Regional Spinal Injuries Centre, SAS Nagar (Mohali)</t>
  </si>
  <si>
    <t>Punjab State Social Welfare Board and Child Welfare Council</t>
  </si>
  <si>
    <t>Integrated Child Development Service Scheme</t>
  </si>
  <si>
    <t>Integrated Child Protection Scheme</t>
  </si>
  <si>
    <t>Department of Agriculture</t>
  </si>
  <si>
    <t>National Food Security Mission</t>
  </si>
  <si>
    <t>Sub-Mission on Agriculture Mechanisation</t>
  </si>
  <si>
    <t>Department of Horticulture</t>
  </si>
  <si>
    <t>National Horticulture Mission</t>
  </si>
  <si>
    <t>Punjab Dairy Development Board</t>
  </si>
  <si>
    <t>Punjab Agriculture University, Ludhiana</t>
  </si>
  <si>
    <t>Punjab Remote Sensing Centre, Ludhiana</t>
  </si>
  <si>
    <t>Guru Angad Dev University of Veterinary Sciences, Ludhiana</t>
  </si>
  <si>
    <t>State Forest Development Authority</t>
  </si>
  <si>
    <t>National Mission for Green India</t>
  </si>
  <si>
    <t>District Rural Development Agencies</t>
  </si>
  <si>
    <t>APPENDIX III.  GRANTS-IN-AID/ ASSISTANCE GIVEN BY THE STATE GOVERNMENT - concld.</t>
  </si>
  <si>
    <t>Beas Project Unit-I</t>
  </si>
  <si>
    <t>Punjab Water Resources Management and Development Corporation</t>
  </si>
  <si>
    <t>Khadi and Village Industries Board</t>
  </si>
  <si>
    <t>State Food Commission</t>
  </si>
  <si>
    <t>Gram Panchayat Samities</t>
  </si>
  <si>
    <t>Compensation in lieu of Tax on the sale of Country Liquor</t>
  </si>
  <si>
    <t>Compensation Grant for Service provider (Doctors)</t>
  </si>
  <si>
    <t>Rashtriya Krishi Vikas Yojana</t>
  </si>
  <si>
    <t>Mahatma Gandhi National Rural  Employment Guarantee Scheme</t>
  </si>
  <si>
    <t>Grants-in-aid to PRIs</t>
  </si>
  <si>
    <t>FC</t>
  </si>
  <si>
    <t>Local Urban Bodies</t>
  </si>
  <si>
    <t>Director Local Bodies</t>
  </si>
  <si>
    <t>Punjab Municipal Fund - Assistance to Municipalities/ Municipal Councils /Urban Local Bodies</t>
  </si>
  <si>
    <t>Punjab Municipal Infrastructure Development Fund</t>
  </si>
  <si>
    <t>Planning Board</t>
  </si>
  <si>
    <t xml:space="preserve">Assistance </t>
  </si>
  <si>
    <t>State Independent Evaluation Facility</t>
  </si>
  <si>
    <t>Other Schemes</t>
  </si>
  <si>
    <t>Note :</t>
  </si>
  <si>
    <t>Base Year : 2023-24</t>
  </si>
  <si>
    <t>APPENDIX IV.  DETAILS OF EXTERNALLY AIDED PROJECTS</t>
  </si>
  <si>
    <t>Aid Agency</t>
  </si>
  <si>
    <t>Scheme/Project</t>
  </si>
  <si>
    <t>Total Approved Assistance</t>
  </si>
  <si>
    <t>Amount Received</t>
  </si>
  <si>
    <t>Amount Repaid</t>
  </si>
  <si>
    <t>During the year 2023-24</t>
  </si>
  <si>
    <t>Upto the year 2023-24</t>
  </si>
  <si>
    <t>Loan</t>
  </si>
  <si>
    <t>During the year
2023-24</t>
  </si>
  <si>
    <t>Upto the year
2023-24</t>
  </si>
  <si>
    <t>Grant</t>
  </si>
  <si>
    <t>Asian Development Bank</t>
  </si>
  <si>
    <t>2676 - IND Infrastructure Development Investment Programme for Tourism -
Project 1</t>
  </si>
  <si>
    <t>579.84</t>
  </si>
  <si>
    <t>3,186.16</t>
  </si>
  <si>
    <t>3223 - IND
Infrastructure Development Investment Programme for Tourism -
Project 3</t>
  </si>
  <si>
    <t>1,776.40</t>
  </si>
  <si>
    <t>6,077.10</t>
  </si>
  <si>
    <t>3187 - IND
Punjab Development Finance Programme</t>
  </si>
  <si>
    <t>12,796.27</t>
  </si>
  <si>
    <t>51,925.81</t>
  </si>
  <si>
    <t>Japan International Co-operation Agency</t>
  </si>
  <si>
    <t>IDP - 186
Amritsar Sewerage Project</t>
  </si>
  <si>
    <t>World Bank</t>
  </si>
  <si>
    <t>4843 - IN
Punjab State Road Sector Project</t>
  </si>
  <si>
    <t>APPENDIX IV.  DETAILS OF EXTERNALLY AIDED PROJECTS - contd.</t>
  </si>
  <si>
    <t xml:space="preserve">8487 - IN
Punjab Rural Water Supply and Sanitation Sector Improvement Project </t>
  </si>
  <si>
    <t>4251-IN
Punjab Rural Water Supply and Sanitation Project</t>
  </si>
  <si>
    <t>4749 - IN
India Hydrology Project - 
Phase II</t>
  </si>
  <si>
    <t>9226 - IN
Punjab Municipal Services Improvement Project</t>
  </si>
  <si>
    <t>Asian Infrastructure Investment Bank</t>
  </si>
  <si>
    <t>L0448-A
Punjab Municipal Services Improvement Project</t>
  </si>
  <si>
    <t>APPENDIX IV.  DETAILS OF EXTERNALLY AIDED PROJECTS - concld.</t>
  </si>
  <si>
    <t xml:space="preserve">International      Bank for Reconstruction and Development  </t>
  </si>
  <si>
    <t>9438-IN Building Fiscal and Institutional Resilience</t>
  </si>
  <si>
    <t>204.32</t>
  </si>
  <si>
    <t>A. CENTRAL SCHEMES (CENTRALLY SPONSORED SCHEMES AND CENTRAL SECTOR SCHEMES)</t>
  </si>
  <si>
    <t xml:space="preserve">GOI Scheme
</t>
  </si>
  <si>
    <t>State Scheme under Expenditure Head of Account</t>
  </si>
  <si>
    <t>Budget Provision - 2023-24</t>
  </si>
  <si>
    <t>GOI releases</t>
  </si>
  <si>
    <t xml:space="preserve">GOI Share </t>
  </si>
  <si>
    <t>State Share</t>
  </si>
  <si>
    <t>State 
Share</t>
  </si>
  <si>
    <r>
      <t>(</t>
    </r>
    <r>
      <rPr>
        <sz val="9"/>
        <rFont val="Rupee Foradian"/>
        <family val="2"/>
      </rPr>
      <t xml:space="preserve">` </t>
    </r>
    <r>
      <rPr>
        <sz val="9"/>
        <rFont val="Times New Roman"/>
        <family val="1"/>
      </rPr>
      <t>in lakh )</t>
    </r>
  </si>
  <si>
    <t>Releases from Union Government are available in Statement No.14 (Major Head 1601-06 for releases under Centrally Sponsored Schemes and Central Sector Schemes). The releases from Central Government and expenditure incurred have been depicted in Annexure to Statement 15.</t>
  </si>
  <si>
    <t>In pursuance of Guidance Note on merger of Plan and Non-Plan classification issued vide Government of India, Ministry of Finance OM No. F.1(16)-B(AC)/2011dated 23 August 2016, State Government has restructured Budget from the year 2017-18 onwards under ‘Revenue’ and ‘Capital’ Section wherein expenditure is differentiated as ‘Charged’ and ‘Voted’ only.</t>
  </si>
  <si>
    <t>Plan Outlay</t>
  </si>
  <si>
    <t>Budget  Allocation</t>
  </si>
  <si>
    <r>
      <t xml:space="preserve">(` </t>
    </r>
    <r>
      <rPr>
        <sz val="9"/>
        <color indexed="8"/>
        <rFont val="Times New Roman"/>
        <family val="1"/>
      </rPr>
      <t>in lakh</t>
    </r>
    <r>
      <rPr>
        <sz val="9"/>
        <color indexed="8"/>
        <rFont val="Rupee Foradian"/>
        <family val="2"/>
      </rPr>
      <t>)</t>
    </r>
  </si>
  <si>
    <t>APPENDIX VI.  DIRECT TRANSFER OF CENTRAL SCHEME FUNDS TO IMPLEMENTING AGENCIES IN THE STATE
(FUNDS ROUTED OUTSIDE STATE BUDGETS) ( UNAUDITED FIGURES )</t>
  </si>
  <si>
    <t>Sr.
No.</t>
  </si>
  <si>
    <t>Government of India Scheme</t>
  </si>
  <si>
    <t>Implementing Agency</t>
  </si>
  <si>
    <t>Government of India Releases</t>
  </si>
  <si>
    <t>2021-22</t>
  </si>
  <si>
    <r>
      <t>(</t>
    </r>
    <r>
      <rPr>
        <sz val="9"/>
        <color theme="1"/>
        <rFont val="Rupee Foradian"/>
        <family val="2"/>
      </rPr>
      <t xml:space="preserve">` </t>
    </r>
    <r>
      <rPr>
        <sz val="9"/>
        <color theme="1"/>
        <rFont val="Times New Roman"/>
        <family val="1"/>
      </rPr>
      <t>in lakh)</t>
    </r>
  </si>
  <si>
    <t>Food Subsidy for Decentralised Procurement of Foodgrains under NFSA (9533)</t>
  </si>
  <si>
    <t>Punjab State Grains Procurement Corporation Limited</t>
  </si>
  <si>
    <t>The Punjab State Rural Employment Guarantee Society</t>
  </si>
  <si>
    <t>Pradhan Mantri Kisan Samman Nidhi (PM-Kisan) (3624)</t>
  </si>
  <si>
    <t>Department of Agriculture, Punjab</t>
  </si>
  <si>
    <t>Jal Jeevan Mission (JJM)/National Rural Drinking Water Mission (NRDWP) (9150)</t>
  </si>
  <si>
    <t>Department of Water Supply and Sanitation, Punjab</t>
  </si>
  <si>
    <t>National AIDS and STD Control Programme (NACO) (9316)</t>
  </si>
  <si>
    <t>Punjab State AIDS Control Society</t>
  </si>
  <si>
    <t>Ayushman Bharat -  Pradhan Mantri Jan Arogya Yojana (3685)</t>
  </si>
  <si>
    <t>State Health Agency, Punjab</t>
  </si>
  <si>
    <t>National Programme for Dairy Development (9148)</t>
  </si>
  <si>
    <t>The Punjab State Cooperative Milk Producers Federation Limited (Milkfed)</t>
  </si>
  <si>
    <t>Works under Roads Wing (0833)</t>
  </si>
  <si>
    <t>1.   Competent Authority for Land Acquisition-cum-SDM
      Budhlada, Dharmkot, Patiala, Patti
2.   Accounts Officer TL TLSC Accounting Unit PSPCL Patiala
3.   Government Contractors</t>
  </si>
  <si>
    <t>Amended Technology Upgradation Fund Scheme (ATUFS) (1878)</t>
  </si>
  <si>
    <t>Miscellaneous Agencies</t>
  </si>
  <si>
    <t>PM Vikas Committed Liabilities (Virasat ka Samvardhan) (4173)</t>
  </si>
  <si>
    <r>
      <t xml:space="preserve">Other Schemes having a release below </t>
    </r>
    <r>
      <rPr>
        <sz val="9"/>
        <color theme="1"/>
        <rFont val="Rupee Foradian"/>
        <family val="2"/>
      </rPr>
      <t>`</t>
    </r>
    <r>
      <rPr>
        <sz val="9"/>
        <color theme="1"/>
        <rFont val="Times New Roman"/>
        <family val="1"/>
      </rPr>
      <t xml:space="preserve"> 10.00 crore in each case (Base Year: 2023-24)</t>
    </r>
  </si>
  <si>
    <t>Grand Total (a)</t>
  </si>
  <si>
    <t>Source:        Data as captured from Public Financial Management System - PFMS Portal of Controller General of Accounts.</t>
  </si>
  <si>
    <r>
      <t xml:space="preserve">(a)  Excludes an amount of </t>
    </r>
    <r>
      <rPr>
        <sz val="8"/>
        <color theme="1"/>
        <rFont val="Rupee Foradian"/>
        <family val="2"/>
      </rPr>
      <t>`</t>
    </r>
    <r>
      <rPr>
        <sz val="8"/>
        <color theme="1"/>
        <rFont val="Times New Roman"/>
        <family val="1"/>
      </rPr>
      <t xml:space="preserve"> 1,41,326.20 lakh (2023-24),  </t>
    </r>
    <r>
      <rPr>
        <sz val="8"/>
        <color theme="1"/>
        <rFont val="Rupee Foradian"/>
        <family val="2"/>
      </rPr>
      <t>`</t>
    </r>
    <r>
      <rPr>
        <sz val="8"/>
        <color theme="1"/>
        <rFont val="Times New Roman"/>
        <family val="1"/>
      </rPr>
      <t xml:space="preserve"> 48,989.36 lakh (2022-23) and </t>
    </r>
    <r>
      <rPr>
        <sz val="8"/>
        <color theme="1"/>
        <rFont val="Rupee Foradian"/>
        <family val="2"/>
      </rPr>
      <t xml:space="preserve">` </t>
    </r>
    <r>
      <rPr>
        <sz val="8"/>
        <color theme="1"/>
        <rFont val="Times New Roman"/>
        <family val="1"/>
      </rPr>
      <t>26,708.07 lakh (2021-22)</t>
    </r>
    <r>
      <rPr>
        <sz val="8"/>
        <color theme="1"/>
        <rFont val="Rupee Foradian"/>
        <family val="2"/>
      </rPr>
      <t>,</t>
    </r>
    <r>
      <rPr>
        <sz val="8"/>
        <color theme="1"/>
        <rFont val="Times New Roman"/>
        <family val="1"/>
      </rPr>
      <t xml:space="preserve"> released to Central Implementing Agencies situated in the State.</t>
    </r>
  </si>
  <si>
    <t>(b)  Base Year : 2023-24.</t>
  </si>
  <si>
    <t>APPENDIX VII. ACCEPTANCE AND RECONCILIATION OF BALANCES</t>
  </si>
  <si>
    <t>Number of Acceptances Awaited</t>
  </si>
  <si>
    <t>Earliest Year from which Acceptances are Awaited
(a)</t>
  </si>
  <si>
    <t>Amount of Difference from the earliest year to
31 March 2024</t>
  </si>
  <si>
    <t xml:space="preserve">Loans for Education, Sports, Art and Culture- </t>
  </si>
  <si>
    <t xml:space="preserve">General Education- </t>
  </si>
  <si>
    <t xml:space="preserve">Technical Education- </t>
  </si>
  <si>
    <t xml:space="preserve">Loans for Medical and Public Health- </t>
  </si>
  <si>
    <t xml:space="preserve">Loans for Water Supply and Sanitation- </t>
  </si>
  <si>
    <t xml:space="preserve">Loans to Public Sector and other Undertakings </t>
  </si>
  <si>
    <t>APPENDIX VII. ACCEPTANCE AND RECONCILIATION OF BALANCES - contd.</t>
  </si>
  <si>
    <t xml:space="preserve">Loans for Housing- </t>
  </si>
  <si>
    <t xml:space="preserve">Urban Housing- </t>
  </si>
  <si>
    <t xml:space="preserve">Loans to Housing Boards </t>
  </si>
  <si>
    <t xml:space="preserve">Other Loans  </t>
  </si>
  <si>
    <t xml:space="preserve">Loans to Co-operatives  </t>
  </si>
  <si>
    <t xml:space="preserve">Integrated Development of Small and Medium Towns- </t>
  </si>
  <si>
    <t xml:space="preserve">Other Loans </t>
  </si>
  <si>
    <t>Welfare of Scheduled Castes</t>
  </si>
  <si>
    <t>Other Loans</t>
  </si>
  <si>
    <t xml:space="preserve">Loans for Social Security and Welfare- </t>
  </si>
  <si>
    <t xml:space="preserve">Rehabilitation- </t>
  </si>
  <si>
    <t xml:space="preserve">Social Welfare- </t>
  </si>
  <si>
    <t xml:space="preserve">Other Social Security and Welfare Programmes- </t>
  </si>
  <si>
    <t xml:space="preserve">Labour </t>
  </si>
  <si>
    <t xml:space="preserve">Loans for Crop Husbandry- </t>
  </si>
  <si>
    <t xml:space="preserve">Seeds  </t>
  </si>
  <si>
    <t xml:space="preserve">Plant Protection </t>
  </si>
  <si>
    <t xml:space="preserve">Loans for Soil and Water Conservation- </t>
  </si>
  <si>
    <t xml:space="preserve">Soil Conservation  </t>
  </si>
  <si>
    <t xml:space="preserve">Loans for Animal Husbandry- </t>
  </si>
  <si>
    <t>Loans for Diary Development</t>
  </si>
  <si>
    <t>Loans to Co-operatives</t>
  </si>
  <si>
    <t xml:space="preserve">Loans for Forestry and Wild Life- </t>
  </si>
  <si>
    <t xml:space="preserve">Forestry </t>
  </si>
  <si>
    <t xml:space="preserve">Loans for other Rural Development           Programmes- </t>
  </si>
  <si>
    <t xml:space="preserve">Panchayati Raj </t>
  </si>
  <si>
    <t xml:space="preserve">Community Development </t>
  </si>
  <si>
    <t xml:space="preserve">Loans for  other Special Areas Programmes- </t>
  </si>
  <si>
    <t xml:space="preserve">Others - </t>
  </si>
  <si>
    <t xml:space="preserve">Loans for Command Area Development- </t>
  </si>
  <si>
    <t xml:space="preserve">Hydel Generation </t>
  </si>
  <si>
    <t>Thermal Power Generation</t>
  </si>
  <si>
    <t xml:space="preserve">Industrial Estates </t>
  </si>
  <si>
    <t xml:space="preserve">Loans for Fertiliser Industries- </t>
  </si>
  <si>
    <t xml:space="preserve">Loans for Engineering Industries- </t>
  </si>
  <si>
    <t xml:space="preserve">Transport Equipment Industries- </t>
  </si>
  <si>
    <t>APPENDIX VII. ACCEPTANCE AND RECONCILIATION OF BALANCES - concld.</t>
  </si>
  <si>
    <t>Telecommunication-</t>
  </si>
  <si>
    <t xml:space="preserve">Loans for Consumer Industries- </t>
  </si>
  <si>
    <t xml:space="preserve">Textiles- </t>
  </si>
  <si>
    <t xml:space="preserve">Sugar- </t>
  </si>
  <si>
    <t xml:space="preserve">Other Loans to Industries and Minerals- </t>
  </si>
  <si>
    <t xml:space="preserve">Loans to Industrial Financial Institutions- </t>
  </si>
  <si>
    <t>Loans for Road Transport</t>
  </si>
  <si>
    <t>Loans to public sector and other undertaking</t>
  </si>
  <si>
    <t xml:space="preserve">Loans for General Financial and Trading Institutions- </t>
  </si>
  <si>
    <t xml:space="preserve">General Financial Institutions </t>
  </si>
  <si>
    <t xml:space="preserve">Loans for other General Economic Services- </t>
  </si>
  <si>
    <t>Acceptances /Reconciliation is pending since 1999-2000.</t>
  </si>
  <si>
    <t>APPENDIX VIII. FINANCIAL RESULTS OF IRRIGATION SCHEMES</t>
  </si>
  <si>
    <t>Sr. 
No.</t>
  </si>
  <si>
    <t>Name of Project</t>
  </si>
  <si>
    <t>Capital Outlay during the year 
2023-24</t>
  </si>
  <si>
    <t>Capital Outlay to the end of the year 
2023-24</t>
  </si>
  <si>
    <t>Revenue Receipts during the year 
2023-24</t>
  </si>
  <si>
    <t>Revenue foregone or remission of Revenue during the year</t>
  </si>
  <si>
    <t>Total Revenue during the year 2023-24
(Columns 11 and 12)</t>
  </si>
  <si>
    <t>Direct</t>
  </si>
  <si>
    <t>Indirect</t>
  </si>
  <si>
    <t>Upper Bari Doab Canal</t>
  </si>
  <si>
    <t>Sirhind Canal</t>
  </si>
  <si>
    <t>Sutlej Valley Project (Eastern Canal)</t>
  </si>
  <si>
    <t>Shah Nehar Canal Project</t>
  </si>
  <si>
    <t>Madhopur Beas Link Project</t>
  </si>
  <si>
    <t>Harike Project</t>
  </si>
  <si>
    <t>Installation of 96 tube wells in Shahkot Block of Jalandhar District</t>
  </si>
  <si>
    <t>Installation of 150 tube wells along main branch to augment Irrigation supplies from Upper Bari Doab Canal tracts</t>
  </si>
  <si>
    <t>Installation of 108 tube wells in Mahilpur Block of Hoshiarpur District</t>
  </si>
  <si>
    <r>
      <t xml:space="preserve">Includes </t>
    </r>
    <r>
      <rPr>
        <sz val="8"/>
        <rFont val="Rupee Foradian"/>
        <family val="2"/>
      </rPr>
      <t>`</t>
    </r>
    <r>
      <rPr>
        <sz val="8"/>
        <rFont val="Times New Roman"/>
        <family val="1"/>
      </rPr>
      <t xml:space="preserve"> 1,344.64 lakh shown against Sub Major Head '37-Extension of Non-Perennial Irrigation to areas in UBDC (Commercial)' under Head '4701-Capital Outlay on Medium Irrigation'.</t>
    </r>
  </si>
  <si>
    <r>
      <t xml:space="preserve">Includes </t>
    </r>
    <r>
      <rPr>
        <sz val="8"/>
        <rFont val="Rupee Foradian"/>
        <family val="2"/>
      </rPr>
      <t>`</t>
    </r>
    <r>
      <rPr>
        <sz val="8"/>
        <rFont val="Times New Roman"/>
        <family val="1"/>
      </rPr>
      <t xml:space="preserve"> 17,087.37 lakh shown against Sub Major head '39-Extension and Improvement of Shah Nehar Canal Remodelling and Lining (Commercial)' under Major Head '4701-Capital Outlay on Medium Irrigation'.</t>
    </r>
  </si>
  <si>
    <t>APPENDIX VIII. FINANCIAL RESULTS OF IRRIGATION SCHEMES - contd.</t>
  </si>
  <si>
    <t>Working Expenses and Maintenance during the year 202324</t>
  </si>
  <si>
    <t>Net Revenue excluding Interest</t>
  </si>
  <si>
    <t>Interest on direct Capital Outlay</t>
  </si>
  <si>
    <t>Net Profit or Loss after meeting Interest</t>
  </si>
  <si>
    <t>Surplus of Revenue (column 13) over Expenditure (column 16) (+) or excess of Expenditure (column 16) over Revenue (column 13) (-)</t>
  </si>
  <si>
    <t>Rate of return on Capital Outlay to end of the year
(per cent)</t>
  </si>
  <si>
    <t>Surplus of Revenue over Expenditure (+) or excess of Expenditure over Revenue 
(-)</t>
  </si>
  <si>
    <t>(-)22,740.28</t>
  </si>
  <si>
    <t>(-)47.92</t>
  </si>
  <si>
    <t>4.57</t>
  </si>
  <si>
    <t>(-)7.00</t>
  </si>
  <si>
    <t>18.84</t>
  </si>
  <si>
    <t>21.40</t>
  </si>
  <si>
    <t>(-)21.40</t>
  </si>
  <si>
    <t>44.81</t>
  </si>
  <si>
    <t>(-)22,785.09</t>
  </si>
  <si>
    <t>(-)31.60</t>
  </si>
  <si>
    <t>APPENDIX VIII. FINANCIAL RESULTS OF IRRIGATION SCHEMES - concld.</t>
  </si>
  <si>
    <t>EXPLANATORY NOTES</t>
  </si>
  <si>
    <t>Financial Results of Electricity Schemes :</t>
  </si>
  <si>
    <t>There is no departmentally run electricity undertakings.</t>
  </si>
  <si>
    <t>The increase/decrease in the percentage of profit or loss in comparison with the previous year was as under:-</t>
  </si>
  <si>
    <t>Name of the Project</t>
  </si>
  <si>
    <t>Net Profit or Loss after meeting interest</t>
  </si>
  <si>
    <t>Percentage
Increase (+)/
Decrease (-)</t>
  </si>
  <si>
    <t>(-)33,512.32</t>
  </si>
  <si>
    <t>(+)32.14</t>
  </si>
  <si>
    <t xml:space="preserve">Installation of 96 tube wells in Shahkot Block of District Jalandhar </t>
  </si>
  <si>
    <t xml:space="preserve">Installation of 108 tube wells in Mahilpur Block of District Hoshiarpur </t>
  </si>
  <si>
    <r>
      <rPr>
        <b/>
        <sz val="12"/>
        <rFont val="Times New Roman"/>
        <family val="1"/>
      </rPr>
      <t xml:space="preserve">Productive and Unproductive Works </t>
    </r>
    <r>
      <rPr>
        <sz val="12"/>
        <rFont val="Times New Roman"/>
        <family val="1"/>
      </rPr>
      <t>: Works in the Irrigation Department are treated as 'Productive' or 'Unproductive' according to whether the net revenue (gross revenue assessed less working expenses) derived from each project on the expiry of ten years from the date of closure of the construction estimates covers or does not cover the prescribed annual interest charges on the capital invested. The prescribed rate of interest during 2023-24 was 7 per cent.  If a work treated as 'Productive' fails to yield the prescribed return in three successive years, it is transferred to the 'Unproductive' category.  Similarly, if a work treated as 'Unproductive' succeeds in yielding the prescribed return in three successive years, it is transferred to the 'Productive category'.  The State Government did not indicate any classification of the works in terms of them being 'Productive or Unproductive' (June 2024).</t>
    </r>
  </si>
  <si>
    <r>
      <t>Arrear in collection of water rates :</t>
    </r>
    <r>
      <rPr>
        <sz val="12"/>
        <rFont val="Times New Roman"/>
        <family val="1"/>
      </rPr>
      <t xml:space="preserve">  Year-wise details of arrear of the projects have not been supplied by the Irrigation Department (June 2024).</t>
    </r>
  </si>
  <si>
    <t>APPENDIX IX.  COMMITMENTS OF THE GOVERNMENT - LIST OF INCOMPLETE CAPITAL WORKS</t>
  </si>
  <si>
    <t>Sr.       No.</t>
  </si>
  <si>
    <t>Name of the Project/Work</t>
  </si>
  <si>
    <t>Estimated cost of work/
Date of sanction</t>
  </si>
  <si>
    <t>Year of Commencement</t>
  </si>
  <si>
    <t>Target year of completion</t>
  </si>
  <si>
    <t>Physical progress of work 
(in per cent)</t>
  </si>
  <si>
    <t>Expenditure during the year</t>
  </si>
  <si>
    <t>Progressive expenditure to the end of the year</t>
  </si>
  <si>
    <t>Pending payments</t>
  </si>
  <si>
    <t>Revised cost if any/ date of revision</t>
  </si>
  <si>
    <t>Construction of high level bridge 120 meter long, 10 meter wide on Lohian Jakhupur road</t>
  </si>
  <si>
    <t>548.53
17 April 2018</t>
  </si>
  <si>
    <t>Government college Shahkot</t>
  </si>
  <si>
    <t>1,054.25
02 Feb. 2019</t>
  </si>
  <si>
    <t>2019-20</t>
  </si>
  <si>
    <t>Circular road Shri Hargobindpur Sahib</t>
  </si>
  <si>
    <t>253.21
24 May 2023</t>
  </si>
  <si>
    <t>Beas Batala Dera Baba Nanak road (Section Batala city portion)</t>
  </si>
  <si>
    <t>301.12
24 May 2023</t>
  </si>
  <si>
    <t>Shri Hargobindpur Sahib Fatehgarh Churian Anjala Chogwan Attari road ( section Batala Fatehgarh Churian road)</t>
  </si>
  <si>
    <t>1,860.16
24 May 2023</t>
  </si>
  <si>
    <t>Shri Hargobindpur Sahib Fatehgarh Churian Anjala Chogwan Attari road (approach road Aliwal town)</t>
  </si>
  <si>
    <t>311.17
24 May 2023</t>
  </si>
  <si>
    <t>Widening of Amritsar Sohain road from 5.50 to 10.00 meter (RD 16.68 to 25.28)</t>
  </si>
  <si>
    <t>1,931.23
16 September 2021</t>
  </si>
  <si>
    <t>Strengthening of Amritsar Sohian Fatehgarh Churian Road From RD 25.28 to 26.68</t>
  </si>
  <si>
    <t>486.00
18 December 2020</t>
  </si>
  <si>
    <t>2020-21</t>
  </si>
  <si>
    <t>Widening and Strengthening of Fatehgarh Churian -Dera Baba Nanak Road (0.00-18.40)</t>
  </si>
  <si>
    <t>2,648.68
14 July 2021</t>
  </si>
  <si>
    <t>Widening and strengthening of section Barnala-Bajakhana road (MDR-43) RD 29.29 km to 58.26 km except 32.60 to 33.80 km Agg. No. 136 of 2016-17</t>
  </si>
  <si>
    <t>2,627.27
07 November 2016</t>
  </si>
  <si>
    <t>2015-16</t>
  </si>
  <si>
    <t>4,912.00
25 August 2020</t>
  </si>
  <si>
    <t xml:space="preserve">Construction of  ROB in lieu of  LC No. 115-B/T-2 on Rajpura Bathinda rail section crossing Rampura Phul Salabatpura road at Rampura Phul town in District Bathinda and utility shifting </t>
  </si>
  <si>
    <t>6,355.00
11 June 2021</t>
  </si>
  <si>
    <t>APPENDIX IX.  COMMITMENTS OF THE GOVERNMENT - LIST OF INCOMPLETE CAPITAL WORKS - contd.</t>
  </si>
  <si>
    <t>RUB in replacement of level crossing No. 292A at km/13 of Rajpura-Bathinda railway line on ring road near ITI chowk, Bathinda</t>
  </si>
  <si>
    <t>9,411.00
03 September 2021</t>
  </si>
  <si>
    <t>Special repair of MDR-18 Ratia to Sardulgarh section Mansa KM 24.80 to 34.30</t>
  </si>
  <si>
    <t>1,296.43
16 June 2023</t>
  </si>
  <si>
    <t>Four laning of Sangrur internal bypass of city portion of Sangrur Dirba section of old NH-71 from Sangrur bypass to Mehlan chowk (Length 2.31 km)</t>
  </si>
  <si>
    <t>3,402.52
August 2021</t>
  </si>
  <si>
    <t>Ludda Ballian road</t>
  </si>
  <si>
    <t>731.53
16 April 2020</t>
  </si>
  <si>
    <t>Construction of Govt. Sr. Sec. School (Girls) at Malerkotla</t>
  </si>
  <si>
    <t>529.00
28 October 2020</t>
  </si>
  <si>
    <t>110.64
01 March 2024</t>
  </si>
  <si>
    <t>Construction of  high level bridge 82.80 meter long over Haripur Nalah x-ing Purkhali to Bindrakh road in KM No. 2 including approaches, road diversion and strengthening road portion in District Rupnagar</t>
  </si>
  <si>
    <t>824.00
17 December 2021</t>
  </si>
  <si>
    <t>Construction  of  H/L Bridge on Nangal hydel channel and Sri Anandpur Sahib hydel channel at village Jandle ( ON lump sum Basis)</t>
  </si>
  <si>
    <t>1,460.00
15 December 2021</t>
  </si>
  <si>
    <t xml:space="preserve">Construction of steel bridge on Kiratpur Sahib bus stand to Gurudwara </t>
  </si>
  <si>
    <t>824.15
13 July 2021</t>
  </si>
  <si>
    <t>Construction of  HLB 3 span 20 mtr each crossing Brari to Nangal upto Nangal Una road</t>
  </si>
  <si>
    <t>485.33
31 October 2019</t>
  </si>
  <si>
    <t>Construction of  HLB on RGN to Thalu link road</t>
  </si>
  <si>
    <t>347.26
15 December 2021</t>
  </si>
  <si>
    <t>Construction of new bus stand at Rupnagar</t>
  </si>
  <si>
    <t>2,201.65
30 November 2021</t>
  </si>
  <si>
    <t>Construction of degree college at Mehain</t>
  </si>
  <si>
    <t>800.13
25 February 2021</t>
  </si>
  <si>
    <t xml:space="preserve">construction main pumping station &amp; STP in village Budha Theh Beas &amp; Abadi Guru Nanak pura </t>
  </si>
  <si>
    <t>703.29
11 March 2020</t>
  </si>
  <si>
    <t>Providing sewerage system, construction of manhole, inspection chamber, dislting of existing main sewer &amp; manhole complete in all respect at Govt. medical mollege and Guru Nanak Dev Hospital Amritsar. Package-04.</t>
  </si>
  <si>
    <t>139.41
27 December 2021</t>
  </si>
  <si>
    <t>(I) Design and Build drinking water supply system based on surface water to supply treated water to various villages of district Patiala &amp; Fatehgarh Sahib, State of Punjab (India) (II) operation &amp; maintenance of the same water supply system for a period of 120 Months.</t>
  </si>
  <si>
    <t xml:space="preserve">38403.55
27 July 2020
</t>
  </si>
  <si>
    <t>Providing sewerage scheme in village Assarpur district Patiala by connecting it with under construction sewerage scheme Bahadurgarh</t>
  </si>
  <si>
    <t>372.10
01 September 2021</t>
  </si>
  <si>
    <t>Canal Water project WTP Jwahar  market Nangal</t>
  </si>
  <si>
    <t>6,433.00
07 January 2022</t>
  </si>
  <si>
    <t>630.05
07 January 2022</t>
  </si>
  <si>
    <t>209.77
23 October 2023</t>
  </si>
  <si>
    <t>327.10
23 October 2023</t>
  </si>
  <si>
    <t>2,053.31
12 June 2023</t>
  </si>
  <si>
    <t>418.09
12 June 2023</t>
  </si>
  <si>
    <t>1,355.29
12 June 2023</t>
  </si>
  <si>
    <t>466.32
30 October 2023</t>
  </si>
  <si>
    <t>Constructing V.R. Bridge on River Sutlej Creek connecting forward to BOP (GG-III Teja Ruhela)</t>
  </si>
  <si>
    <t>853.91
08 December 2022</t>
  </si>
  <si>
    <t>169.44
26 December 2023</t>
  </si>
  <si>
    <t>Remodeling/reconstruction of sub minor no 8 of Handiaya minor from RD 0-15500 by concrete lining M-15 concrete mix, mixed in automatic batching and mixing plant, carried to site of work in transit mixers, of laid with mechanical paver with specified thickness, Barnala city</t>
  </si>
  <si>
    <t>154.50
24 January 2024</t>
  </si>
  <si>
    <t>Sutlej Yamuna Link Canal Project</t>
  </si>
  <si>
    <t>20,000.00
a</t>
  </si>
  <si>
    <t>1982-83</t>
  </si>
  <si>
    <t>Within two Years</t>
  </si>
  <si>
    <t>No progress has been achieved during the last five years as case of SYL Project is pending in Hon'ble Supreme Court of India.</t>
  </si>
  <si>
    <t>Shahpur Kandi Dam Project ((AIBP) (86:14)</t>
  </si>
  <si>
    <t>2,28,581.00
a</t>
  </si>
  <si>
    <t>1999-2000</t>
  </si>
  <si>
    <t>Five years subject to availability of Funds</t>
  </si>
  <si>
    <t>APPENDIX IX.  COMMITMENTS OF THE GOVERNMENT - LIST OF INCOMPLETE CAPITAL WORKS - concld.</t>
  </si>
  <si>
    <t>Rehabilitation of Bist Doab Canal at RD 5700 to 77400 by concrete lining with concrete mix</t>
  </si>
  <si>
    <t>3,129.59
a</t>
  </si>
  <si>
    <t>Rehabilitation of Bist Doab Canal at RD 77400 to 141000 by concrete lining with concrete mix</t>
  </si>
  <si>
    <t>1,985.06
a</t>
  </si>
  <si>
    <t>Banur Canal System Non-Perennial to Perennial</t>
  </si>
  <si>
    <t>5,815.00
a</t>
  </si>
  <si>
    <t>The Project delayed due to previous Agency stopped the work in between and left the work during the execution time.
Also at RD 82603 Railway bridge is being up by the railway authorities. After completion of this work balance works will be taken up.</t>
  </si>
  <si>
    <t>Source :  State Government</t>
  </si>
  <si>
    <t xml:space="preserve">     Information not received from State Government (June 2024).</t>
  </si>
  <si>
    <t>APPENDIX X. MAINTENANCE EXPENDITURE WITH SEGREGATION OF SALARY AND NON-SALARY PORTION</t>
  </si>
  <si>
    <t>Name of the Grant</t>
  </si>
  <si>
    <t>Head of Expenditure</t>
  </si>
  <si>
    <t>Description</t>
  </si>
  <si>
    <t>Component of Expenditure</t>
  </si>
  <si>
    <t>Major</t>
  </si>
  <si>
    <t>Sub</t>
  </si>
  <si>
    <t>Minor</t>
  </si>
  <si>
    <t>Detailed</t>
  </si>
  <si>
    <t>Object</t>
  </si>
  <si>
    <t>Non-Salary</t>
  </si>
  <si>
    <t>Head</t>
  </si>
  <si>
    <t>10</t>
  </si>
  <si>
    <t>11</t>
  </si>
  <si>
    <t>Direction</t>
  </si>
  <si>
    <t>Animal Husbandry and Fisheries</t>
  </si>
  <si>
    <t>Chief Auditor Co-operative Societies, Punjab</t>
  </si>
  <si>
    <t>District Soldiers, Sailors and Airmen's Welfare Board</t>
  </si>
  <si>
    <t>Welfare of Defence Service Personnels</t>
  </si>
  <si>
    <t>Computerisation in the State</t>
  </si>
  <si>
    <t>Samagra Shiksha Abhiyan, Punjab (Secondary)</t>
  </si>
  <si>
    <t>Samagra Shiksha Abhiyan</t>
  </si>
  <si>
    <t>Construction and Repair of Existing Schools</t>
  </si>
  <si>
    <t>Electoral officers</t>
  </si>
  <si>
    <t>Improvement of the infrastructure for the departments</t>
  </si>
  <si>
    <t xml:space="preserve">APPENDIX X. MAINTENANCE EXPENDITURE WITH SEGREGATION OF SALARY AND NON-SALARY PORTION - contd. </t>
  </si>
  <si>
    <t>Treasury and Accounts Organisation</t>
  </si>
  <si>
    <t>Directorate of Financial Resources and Economic Intelligence</t>
  </si>
  <si>
    <t>Food and Supplies</t>
  </si>
  <si>
    <t>Enforcement of Machinery for the Implementation of the Consumer Protection Act,1986(Estt.)</t>
  </si>
  <si>
    <t>General Services Secretariat</t>
  </si>
  <si>
    <t>Punjab Bhawan, New Delhi</t>
  </si>
  <si>
    <t>State Guest House</t>
  </si>
  <si>
    <t>Postpartum Programme</t>
  </si>
  <si>
    <t>Medical relief to other Hospitals and Dispensaries</t>
  </si>
  <si>
    <t>Medical Relief to Hospitals and Dispensaries</t>
  </si>
  <si>
    <t>Training of Para Health Staff</t>
  </si>
  <si>
    <t>National Malaria Eradication Programme (Rural) (50:50)</t>
  </si>
  <si>
    <t>Other Preventive Measures</t>
  </si>
  <si>
    <t>Home Affairs</t>
  </si>
  <si>
    <t>Directorate of Prosecution</t>
  </si>
  <si>
    <t>Police Training College</t>
  </si>
  <si>
    <t>Criminal Investigation Department</t>
  </si>
  <si>
    <t>Agency Police</t>
  </si>
  <si>
    <t>Chief Minister's Security</t>
  </si>
  <si>
    <t>Governor's Security</t>
  </si>
  <si>
    <t>Bureau of Investigation</t>
  </si>
  <si>
    <t>District Police (Proper)</t>
  </si>
  <si>
    <t>Repair and Maintenance of Police Stations/Posts</t>
  </si>
  <si>
    <t>Police Wireless and Computer Staff</t>
  </si>
  <si>
    <t>Home Guards Urban and Rural Wing</t>
  </si>
  <si>
    <t>Home Guards Border Wing</t>
  </si>
  <si>
    <t>Elections under the Sikh Gurdwara Act-Chief Commissioner Gurdwara Elections</t>
  </si>
  <si>
    <t>Cost of Maintenance of Charitable Endowments</t>
  </si>
  <si>
    <t>Construction/ Renovation of Police Complexes</t>
  </si>
  <si>
    <t>Information and Public Relations</t>
  </si>
  <si>
    <t>Assistance to Punjab Water Resources Management Development Corporation</t>
  </si>
  <si>
    <t>Works Expenditure</t>
  </si>
  <si>
    <t>Labour</t>
  </si>
  <si>
    <t>Local Government Directorate</t>
  </si>
  <si>
    <t>Personnel</t>
  </si>
  <si>
    <t>Punjab Public Service Commission</t>
  </si>
  <si>
    <t>Subordinate Services Selection Board</t>
  </si>
  <si>
    <t>Strengthening of Planning Machinery in the State</t>
  </si>
  <si>
    <t>Economic Advice and Statistics</t>
  </si>
  <si>
    <t>Electricity Duty</t>
  </si>
  <si>
    <t>Industrial Training</t>
  </si>
  <si>
    <t>Electrical Operational Works</t>
  </si>
  <si>
    <t>Maintenance and Repair of Judicial Court Complex/Residential Buildings</t>
  </si>
  <si>
    <t>Architecture</t>
  </si>
  <si>
    <t>Maintenance of Roads under Pradhan Mantri Gram Sadak Yojana</t>
  </si>
  <si>
    <t>Revenue and Rehabilitation</t>
  </si>
  <si>
    <t>Directorate of Environment and Climate Change</t>
  </si>
  <si>
    <t>Social Security,  Women and Child Welfare</t>
  </si>
  <si>
    <t>Directorate of Social Welfare (Social Welfare Wing)</t>
  </si>
  <si>
    <t>Old Age Pensions</t>
  </si>
  <si>
    <t>State Legislature</t>
  </si>
  <si>
    <t>Cultural Heritage Fund</t>
  </si>
  <si>
    <t>Operation and maintenance of the Memorials, Museums, Monuments and other Art Academies</t>
  </si>
  <si>
    <t>State Archives</t>
  </si>
  <si>
    <t>Heritage grant for protection and maintenance of historical monuments and archaeological sites</t>
  </si>
  <si>
    <t>Car Section</t>
  </si>
  <si>
    <t>State Transport Appellate Tribunal</t>
  </si>
  <si>
    <t>Maintenance of Air Craft</t>
  </si>
  <si>
    <t>Directorate</t>
  </si>
  <si>
    <t>Operation</t>
  </si>
  <si>
    <t>Repair and Maintenance</t>
  </si>
  <si>
    <t>Scheme for Punjab State Road Safety</t>
  </si>
  <si>
    <t>Punjab Roadways Jalandhar-1</t>
  </si>
  <si>
    <t>Vigilance Bureau</t>
  </si>
  <si>
    <t xml:space="preserve">Employment </t>
  </si>
  <si>
    <t>Directorate of Employment Generation and Training</t>
  </si>
  <si>
    <t>Governance Reforms</t>
  </si>
  <si>
    <t>Directorate Governance Reforms</t>
  </si>
  <si>
    <t>Horticulture</t>
  </si>
  <si>
    <t>Development of Sericulture</t>
  </si>
  <si>
    <t>Town Planner</t>
  </si>
  <si>
    <t>Central Jails</t>
  </si>
  <si>
    <t>District Jails</t>
  </si>
  <si>
    <t>Law and Justice</t>
  </si>
  <si>
    <t>District and Session Courts</t>
  </si>
  <si>
    <t>Legal Remembrancer</t>
  </si>
  <si>
    <t>Advocate General</t>
  </si>
  <si>
    <t>Legal Aid to the Poor</t>
  </si>
  <si>
    <t>Medical Education and Research</t>
  </si>
  <si>
    <t>Medical Relief to Shri Guru Teg Bahadur Hospital, Amritsar</t>
  </si>
  <si>
    <t>Medical Relief to Rajindra Hospital, Patiala</t>
  </si>
  <si>
    <t xml:space="preserve">APPENDIX X. MAINTENANCE EXPENDITURE WITH SEGREGATION OF SALARY AND NON-SALARY PORTION - concld. </t>
  </si>
  <si>
    <t>Medical Relief to Tuberculosis Clinic and Sanatorium, Amritsar and Patiala</t>
  </si>
  <si>
    <t>Government  Medical College, Amritsar</t>
  </si>
  <si>
    <t>Government Medical College, Patiala</t>
  </si>
  <si>
    <t>Setting up of  Youth Welfare Department</t>
  </si>
  <si>
    <t>Maintenance of Works</t>
  </si>
  <si>
    <t>Maintenance of Water Supply in Government Buildings</t>
  </si>
  <si>
    <t>Maintenance of Sanitation Services in Government Buildings</t>
  </si>
  <si>
    <t>Welfare of Scheduled Castes, Scheduled Tribes, other Backward Classes and Minorities</t>
  </si>
  <si>
    <t>Directorate of Special Component Plan</t>
  </si>
  <si>
    <t>APPENDIX XI.  MAJOR POLICY DECISIONS OF THE GOVERNMENT DURING THE YEAR OR NEW SCHEMES PROPOSED IN THE BUDGET</t>
  </si>
  <si>
    <t>Nature of the Policy Decision/New Scheme</t>
  </si>
  <si>
    <t>Receipts/</t>
  </si>
  <si>
    <t>Recurring/</t>
  </si>
  <si>
    <t>In case of Recurring,</t>
  </si>
  <si>
    <t>Annual Expenditure</t>
  </si>
  <si>
    <t xml:space="preserve">Likely sources from which </t>
  </si>
  <si>
    <t>Expenditure/</t>
  </si>
  <si>
    <t>One Time</t>
  </si>
  <si>
    <t xml:space="preserve">annual estimates of </t>
  </si>
  <si>
    <t xml:space="preserve">Expenditure on New </t>
  </si>
  <si>
    <t>Both</t>
  </si>
  <si>
    <t xml:space="preserve"> impact on</t>
  </si>
  <si>
    <t>Scheme to be met</t>
  </si>
  <si>
    <t>net cash flows</t>
  </si>
  <si>
    <t>Definite</t>
  </si>
  <si>
    <t>Permanent</t>
  </si>
  <si>
    <t>Revenue</t>
  </si>
  <si>
    <t>Capital</t>
  </si>
  <si>
    <t>State's Own</t>
  </si>
  <si>
    <t>Central</t>
  </si>
  <si>
    <t>Raising</t>
  </si>
  <si>
    <t xml:space="preserve">Period </t>
  </si>
  <si>
    <t>Resources</t>
  </si>
  <si>
    <t>Transfers</t>
  </si>
  <si>
    <t>Debt</t>
  </si>
  <si>
    <r>
      <rPr>
        <sz val="9"/>
        <rFont val="Times New Roman"/>
        <family val="1"/>
      </rPr>
      <t>(</t>
    </r>
    <r>
      <rPr>
        <sz val="9"/>
        <rFont val="Rupee Foradian"/>
        <family val="2"/>
      </rPr>
      <t xml:space="preserve">` </t>
    </r>
    <r>
      <rPr>
        <sz val="9"/>
        <rFont val="Times New Roman"/>
        <family val="1"/>
      </rPr>
      <t>in lakh)</t>
    </r>
  </si>
  <si>
    <t>New Schemes</t>
  </si>
  <si>
    <t>Intervention in Agriculture for Resource Conservation and Crop Diversification
(Major Head -2401)</t>
  </si>
  <si>
    <t>Assistance to Punjab Seed Corporation for Seed Village Programme
(Major Head - 2401)</t>
  </si>
  <si>
    <t>Assistance to Punjab Institute of Liver and Biliary Sciences, SAS Nagar
(Major Head - 2210)</t>
  </si>
  <si>
    <t>Assistance to BRTS Amritsar to cover the gap of funding of collection of cess etc.
(Major Head - 3604)</t>
  </si>
  <si>
    <t>Assistance to Guru Ravidas Ayurved University for CM Di Yogshala Project
(Major Head - 2210)</t>
  </si>
  <si>
    <t>Assistance to Punjab Agriculture University for Agricultural Market Innovations, Research and Intelligence Centre
(Major Head - 2415)</t>
  </si>
  <si>
    <t>APPENDIX XI.  MAJOR POLICY DECISIONS OF THE GOVERNMENT DURING THE YEAR OR NEW SCHEMES PROPOSED IN THE BUDGET - concld.</t>
  </si>
  <si>
    <t>Devolution of Share of Taxes and Duties to Municipalities as recommended  by 2nd Punjab Finance Commission
(Major Head - 3604)</t>
  </si>
  <si>
    <t>Expenditure on Mahatma Gandhi National Rural Employment Guarantee Scheme
(Major Head - 2505)</t>
  </si>
  <si>
    <t xml:space="preserve">APPENDIX  XII.   COMMITTED LIABILITIES OF THE GOVERNMENT </t>
  </si>
  <si>
    <t>Nature of the Liability</t>
  </si>
  <si>
    <t>Amount</t>
  </si>
  <si>
    <t>Likely Sources from which proposed to be met</t>
  </si>
  <si>
    <t>Likely year of the discharge</t>
  </si>
  <si>
    <t>Liabilities discharged during the current year</t>
  </si>
  <si>
    <t>Balance</t>
  </si>
  <si>
    <t>State's Own Resources</t>
  </si>
  <si>
    <t>Central Transfers</t>
  </si>
  <si>
    <t>Raising Debt</t>
  </si>
  <si>
    <r>
      <t xml:space="preserve">( </t>
    </r>
    <r>
      <rPr>
        <sz val="9"/>
        <rFont val="Rupee Foradian"/>
        <family val="2"/>
      </rPr>
      <t>`</t>
    </r>
    <r>
      <rPr>
        <sz val="9"/>
        <rFont val="Times New Roman"/>
        <family val="1"/>
      </rPr>
      <t xml:space="preserve"> in lakh) </t>
    </r>
  </si>
  <si>
    <t>Accounts Payable *</t>
  </si>
  <si>
    <t>State's Share in Centrally Sponsored Schemes</t>
  </si>
  <si>
    <t>Liabilities arising from Incomplete Projects</t>
  </si>
  <si>
    <t>Others/ Miscellaneous</t>
  </si>
  <si>
    <t>(*)</t>
  </si>
  <si>
    <t>Accounts Payable include the committed liabilities in the form of unpaid salary, allowances, pensions, interest payments, accrued debt, bills pending for payments etc.</t>
  </si>
  <si>
    <t>(**)</t>
  </si>
  <si>
    <r>
      <t xml:space="preserve">Includes unpaid Power Subsidy amounting to </t>
    </r>
    <r>
      <rPr>
        <sz val="9"/>
        <rFont val="Rupee Foradian"/>
        <family val="2"/>
      </rPr>
      <t xml:space="preserve">` </t>
    </r>
    <r>
      <rPr>
        <sz val="9"/>
        <rFont val="Times New Roman"/>
        <family val="1"/>
      </rPr>
      <t>5,44,452.00 lakh in respect of Punjab State Power Corporation Limited (PSPCL).</t>
    </r>
  </si>
  <si>
    <t>Source:</t>
  </si>
  <si>
    <t>State Government</t>
  </si>
  <si>
    <t>5,51,574.48**</t>
  </si>
  <si>
    <t xml:space="preserve"> APPENDIX XIII.    RE-ORGANISATION OF THE STATES - ITEMS FOR WHICH ALLOCATION OF BALANCES BETWEEN / AMONG THE STATES HAS NOT BEEN FINALISED</t>
  </si>
  <si>
    <t>Item</t>
  </si>
  <si>
    <t>Amount to be allocated amongst successor States</t>
  </si>
  <si>
    <t>At the time of re-organisation</t>
  </si>
  <si>
    <t>At present</t>
  </si>
  <si>
    <t>Capital Expenditure</t>
  </si>
  <si>
    <t>Capital Outlay on Stationery and Printing</t>
  </si>
  <si>
    <t>Capital Outlay on Urban Development</t>
  </si>
  <si>
    <t>Capital Outlay on other Social Services</t>
  </si>
  <si>
    <t>Capital Outlay on Crop Husbandry</t>
  </si>
  <si>
    <t>Capital Outlay on Soil and Water Conservation</t>
  </si>
  <si>
    <t>Capital Outlay on Animal Husbandry</t>
  </si>
  <si>
    <t>Capital Outlay on Dairy Development</t>
  </si>
  <si>
    <t>Capital Outlay on Forestry and Wild Life</t>
  </si>
  <si>
    <t>Capital Outlay on Food Storage and Warehousing</t>
  </si>
  <si>
    <t>Investments in Agricultural and Financial Institutions</t>
  </si>
  <si>
    <t>Capital Outlay on Co-operation</t>
  </si>
  <si>
    <t>Capital Outlay on other Special Areas Programmes</t>
  </si>
  <si>
    <t>Capital Outlay on Medium Irrigation</t>
  </si>
  <si>
    <t>Capital Outlay on Minor Irrigation</t>
  </si>
  <si>
    <t>Capital Outlay on Flood Control Projects</t>
  </si>
  <si>
    <t>Capital Outlay on Village and Small Industries</t>
  </si>
  <si>
    <t>Capital Outlay on Cement and Non-metallic Mineral Industries</t>
  </si>
  <si>
    <t>Capital Outlay on Consumer Industries</t>
  </si>
  <si>
    <t>Other Capital Outlay on Industries and Minerals</t>
  </si>
  <si>
    <t>Capital Outlay on Civil Aviation</t>
  </si>
  <si>
    <t>Capital Outlay on Road Transport</t>
  </si>
  <si>
    <t>Investments in General Financial and Trading Institutions</t>
  </si>
  <si>
    <t>Public Debt</t>
  </si>
  <si>
    <t>Contingency Fund</t>
  </si>
  <si>
    <t>Contingency fund</t>
  </si>
  <si>
    <t>Finance Accounts</t>
  </si>
  <si>
    <t>Government of Punjab</t>
  </si>
  <si>
    <t>TABLE  OF CONTENTS</t>
  </si>
  <si>
    <t>Statement/ Appendix</t>
  </si>
  <si>
    <t>Particulars</t>
  </si>
  <si>
    <t>Page Number</t>
  </si>
  <si>
    <t>Volume I</t>
  </si>
  <si>
    <t>•</t>
  </si>
  <si>
    <t>Report of the Comptroller and Auditor General of India</t>
  </si>
  <si>
    <t>(iv) - (v)</t>
  </si>
  <si>
    <t>Guide to the Finance Accounts</t>
  </si>
  <si>
    <t>(vii) - (xiii)</t>
  </si>
  <si>
    <t>Summarised Statements</t>
  </si>
  <si>
    <t>Statement 1</t>
  </si>
  <si>
    <t>Statement of Financial Position</t>
  </si>
  <si>
    <t>1-3</t>
  </si>
  <si>
    <t>Statement 2</t>
  </si>
  <si>
    <t>Statement of Receipts and Disbursements</t>
  </si>
  <si>
    <t>4-5</t>
  </si>
  <si>
    <t>Annexure A. Cash Balances and Investments  of Cash Balances</t>
  </si>
  <si>
    <t>6-7</t>
  </si>
  <si>
    <t>Statement 3</t>
  </si>
  <si>
    <t>Statement of Receipts (Consolidated Fund)</t>
  </si>
  <si>
    <t>8-9</t>
  </si>
  <si>
    <t>Statement 4</t>
  </si>
  <si>
    <t>Statement of Expenditure (Consolidated Fund)</t>
  </si>
  <si>
    <t>10-14</t>
  </si>
  <si>
    <t>Statement 5</t>
  </si>
  <si>
    <t>Statement of Progressive Capital Expenditure</t>
  </si>
  <si>
    <t>15-20</t>
  </si>
  <si>
    <t>Statement 6</t>
  </si>
  <si>
    <t>Statement of Borrowings and Other Liabilities</t>
  </si>
  <si>
    <t>Statement 7</t>
  </si>
  <si>
    <t>Statement of Loans and Advances given by the Government</t>
  </si>
  <si>
    <t>Statement 8</t>
  </si>
  <si>
    <t>Statement of Investments of the Government</t>
  </si>
  <si>
    <t>Statement 9</t>
  </si>
  <si>
    <t>Statement of Guarantees given by the Government</t>
  </si>
  <si>
    <t>29</t>
  </si>
  <si>
    <t>Statement 10</t>
  </si>
  <si>
    <t>Statement of Grants-in-aid given by the Government</t>
  </si>
  <si>
    <t>30</t>
  </si>
  <si>
    <t>Statement 11</t>
  </si>
  <si>
    <t>Statement of Voted and Charged Expenditure</t>
  </si>
  <si>
    <t>31</t>
  </si>
  <si>
    <t>Statement 12</t>
  </si>
  <si>
    <t>Statement on Sources and Application of Funds for Expenditure other than on Revenue Account</t>
  </si>
  <si>
    <t>Statement 13</t>
  </si>
  <si>
    <t>Summary of Balances under Consolidated Fund, Contingency Fund and Public Account</t>
  </si>
  <si>
    <t>Notes to Finance Accounts</t>
  </si>
  <si>
    <t>Volume II</t>
  </si>
  <si>
    <t>Part - I Detailed Statements</t>
  </si>
  <si>
    <t>Statement 14</t>
  </si>
  <si>
    <t>Detailed Statement of Revenue and Capital Receipts by Minor Heads</t>
  </si>
  <si>
    <t>Statement 15</t>
  </si>
  <si>
    <t>Detailed Statement of Revenue Expenditure by Minor Heads</t>
  </si>
  <si>
    <t>Statement 16</t>
  </si>
  <si>
    <t>Detailed Statement of Capital Expenditure by Minor Heads and Sub-Heads</t>
  </si>
  <si>
    <t>Statement 17</t>
  </si>
  <si>
    <t>Detailed Statement of Borrowings and Other Liabilities</t>
  </si>
  <si>
    <t>TABLE  OF CONTENTS - concld.</t>
  </si>
  <si>
    <t>Volume II - concld.</t>
  </si>
  <si>
    <t>Part - I Detailed Statements - concld.</t>
  </si>
  <si>
    <t>Statement 18</t>
  </si>
  <si>
    <t>Detailed Statement of Loans and Advances given by the Government</t>
  </si>
  <si>
    <t>Statement 19</t>
  </si>
  <si>
    <t>Detailed Statement of Investments of the Government</t>
  </si>
  <si>
    <t>Statement 20</t>
  </si>
  <si>
    <t>Detailed Statement of Guarantees given by the Government</t>
  </si>
  <si>
    <t>Statement 21</t>
  </si>
  <si>
    <t>Detailed Statement on Contingency Fund and Public Account Transactions</t>
  </si>
  <si>
    <t>Statement 22</t>
  </si>
  <si>
    <t>Detailed Statement on Investments of Earmarked Balances</t>
  </si>
  <si>
    <t>Part- II  Appendices</t>
  </si>
  <si>
    <t xml:space="preserve">Appendix I </t>
  </si>
  <si>
    <t>Comparative Expenditure on Salary</t>
  </si>
  <si>
    <t xml:space="preserve">Appendix II </t>
  </si>
  <si>
    <t>Comparative Expenditure on Subsidy</t>
  </si>
  <si>
    <t xml:space="preserve">Appendix III </t>
  </si>
  <si>
    <t>Grants-in-aid/Assistance given by the State Government (Institution-wise and Scheme-wise)</t>
  </si>
  <si>
    <t xml:space="preserve">Appendix IV </t>
  </si>
  <si>
    <t>Details of Externally Aided Projects</t>
  </si>
  <si>
    <t>274-275</t>
  </si>
  <si>
    <t xml:space="preserve">Appendix V </t>
  </si>
  <si>
    <t>Expenditure on Schemes:
A. Central Schemes (Centrally Sponsored Schemes and Central Sector Schemes)</t>
  </si>
  <si>
    <t>Appendix VI</t>
  </si>
  <si>
    <t>Direct transfer of Central Scheme funds to Implementing Agencies in the State (Funds routed outside State Budgets) (Unaudited Figures)</t>
  </si>
  <si>
    <t>Appendix VII</t>
  </si>
  <si>
    <t>Acceptance and Reconciliation of Balances</t>
  </si>
  <si>
    <t>Appendix VIII</t>
  </si>
  <si>
    <t>Financial Results of Irrigation Schemes</t>
  </si>
  <si>
    <t xml:space="preserve"> Appendix IX</t>
  </si>
  <si>
    <t xml:space="preserve">Commitments of the Government - List of Incomplete Capital Works </t>
  </si>
  <si>
    <t xml:space="preserve"> Appendix X</t>
  </si>
  <si>
    <t>Maintenance Expenditure with segregation of Salary and Non- salary portion</t>
  </si>
  <si>
    <t xml:space="preserve"> Appendix XI</t>
  </si>
  <si>
    <t>Major Policy Decisions of the Government during the year or new schemes proposed in the Budget</t>
  </si>
  <si>
    <t xml:space="preserve"> Appendix IX.</t>
  </si>
  <si>
    <t xml:space="preserve">Commitments of Government - List of incomplete Public Works </t>
  </si>
  <si>
    <t xml:space="preserve"> Appendix X.</t>
  </si>
  <si>
    <t xml:space="preserve"> Maintenance Expenditure with segregation of Salary and Non- Salary portion </t>
  </si>
  <si>
    <t xml:space="preserve"> Appendix XII</t>
  </si>
  <si>
    <t>Committed Liabilities of the Government</t>
  </si>
  <si>
    <t xml:space="preserve"> Appendix XIII</t>
  </si>
  <si>
    <t>Re-organisation of the States - Items for which allocation of balances between/among the States has not been finalised</t>
  </si>
  <si>
    <t>For payments in respect of Atta-Dal Scheme</t>
  </si>
  <si>
    <r>
      <t xml:space="preserve">Includes an amount of </t>
    </r>
    <r>
      <rPr>
        <sz val="8"/>
        <rFont val="Rupee Foradian"/>
        <family val="2"/>
      </rPr>
      <t>`</t>
    </r>
    <r>
      <rPr>
        <sz val="8"/>
        <rFont val="Times New Roman"/>
        <family val="1"/>
      </rPr>
      <t xml:space="preserve"> 54,331.25 lakh relating to Social Infrastructure Development Cess.</t>
    </r>
  </si>
  <si>
    <r>
      <t xml:space="preserve">Includes an amount of </t>
    </r>
    <r>
      <rPr>
        <sz val="8"/>
        <rFont val="Rupee Foradian"/>
        <family val="2"/>
      </rPr>
      <t>`</t>
    </r>
    <r>
      <rPr>
        <sz val="8"/>
        <rFont val="Times New Roman"/>
        <family val="1"/>
      </rPr>
      <t xml:space="preserve"> 0.25 lakh relating to Cess levied under ‘The Punjab Ancient, Historical Monuments, Archaeological Sites and Cultural Heritage Maintenance Board Act’.</t>
    </r>
  </si>
  <si>
    <r>
      <t xml:space="preserve">Includes an amount of  </t>
    </r>
    <r>
      <rPr>
        <sz val="8"/>
        <rFont val="Rupee Foradian"/>
        <family val="2"/>
      </rPr>
      <t>`</t>
    </r>
    <r>
      <rPr>
        <sz val="8"/>
        <rFont val="Times New Roman"/>
        <family val="1"/>
      </rPr>
      <t xml:space="preserve"> 5,162.82 lakh relating to Cess levied under ‘The Punjab Ancient, Historical Monuments, Archaeological Sites and Cultural Heritage Maintenance Board Act’.</t>
    </r>
  </si>
  <si>
    <r>
      <t xml:space="preserve">Includes an amount of  </t>
    </r>
    <r>
      <rPr>
        <sz val="8"/>
        <rFont val="Rupee Foradian"/>
        <family val="2"/>
      </rPr>
      <t>`</t>
    </r>
    <r>
      <rPr>
        <sz val="8"/>
        <rFont val="Times New Roman"/>
        <family val="1"/>
      </rPr>
      <t xml:space="preserve"> 7,909.23 lakh relating to Cess levied under ‘Punjab State Cancer and Drug Addiction Treatment Infrastructure Act'.</t>
    </r>
  </si>
  <si>
    <r>
      <t xml:space="preserve">Includes </t>
    </r>
    <r>
      <rPr>
        <sz val="8"/>
        <rFont val="Rupee Foradian"/>
        <family val="2"/>
      </rPr>
      <t>`</t>
    </r>
    <r>
      <rPr>
        <sz val="8"/>
        <rFont val="Times New Roman"/>
        <family val="1"/>
      </rPr>
      <t xml:space="preserve"> 1,002.13 lakh relating to untransferred amount of Cess collected by State Government under ‘Building and Other Construction Workers Welfare Act, 1996' </t>
    </r>
  </si>
  <si>
    <r>
      <t>Includes expenditure incurred for Compensatory Afforestation pertaining to the year 2020-21 (</t>
    </r>
    <r>
      <rPr>
        <sz val="8"/>
        <rFont val="Rupee Foradian"/>
        <family val="2"/>
      </rPr>
      <t xml:space="preserve">` </t>
    </r>
    <r>
      <rPr>
        <sz val="8"/>
        <rFont val="Times New Roman"/>
        <family val="1"/>
      </rPr>
      <t>3,677.20 lakh), 2021-22 (</t>
    </r>
    <r>
      <rPr>
        <sz val="8"/>
        <rFont val="Rupee Foradian"/>
        <family val="2"/>
      </rPr>
      <t>`</t>
    </r>
    <r>
      <rPr>
        <sz val="8"/>
        <rFont val="Times New Roman"/>
        <family val="1"/>
      </rPr>
      <t xml:space="preserve"> 16,658.48 lakh)  recouped from State Compensatory Afforestation Fund.</t>
    </r>
  </si>
  <si>
    <t>Promotion and Publicity</t>
  </si>
  <si>
    <t>Strengthening of Public Distribution System (PDS) Operations (0381)</t>
  </si>
  <si>
    <t>Jobs and Skill Development - National Carrer Services (9499)</t>
  </si>
  <si>
    <r>
      <t xml:space="preserve">Differs from rounding-off of absolute figures by (-) </t>
    </r>
    <r>
      <rPr>
        <sz val="8"/>
        <rFont val="Rupee Foradian"/>
        <family val="2"/>
      </rPr>
      <t>`</t>
    </r>
    <r>
      <rPr>
        <sz val="8"/>
        <rFont val="Times New Roman"/>
        <family val="1"/>
      </rPr>
      <t xml:space="preserve"> 0.02 lakh.</t>
    </r>
  </si>
  <si>
    <r>
      <t xml:space="preserve">The State Government made contribution of </t>
    </r>
    <r>
      <rPr>
        <sz val="8"/>
        <rFont val="Rupee Foradian"/>
        <family val="2"/>
      </rPr>
      <t>`</t>
    </r>
    <r>
      <rPr>
        <sz val="8"/>
        <rFont val="Times New Roman"/>
        <family val="1"/>
      </rPr>
      <t xml:space="preserve"> 1,75,000.00 lakh to Consolidated Sinking Fund under Major Head 2048 during the year, which was invested in Government of India Securities through Reserve Bank of India and on re-investment, there was a balance of </t>
    </r>
    <r>
      <rPr>
        <sz val="8"/>
        <rFont val="Rupee Foradian"/>
        <family val="2"/>
      </rPr>
      <t>`</t>
    </r>
    <r>
      <rPr>
        <sz val="8"/>
        <rFont val="Times New Roman"/>
        <family val="1"/>
      </rPr>
      <t xml:space="preserve"> 8,61,665.77 lakh under Major Head 8222 as on 31 March 2024. Notes to Finance Accounts Para 5(B)(a) at page no. 54 refers in this regard.</t>
    </r>
  </si>
  <si>
    <r>
      <t>18.  DETAILED STATEMENT OF LOANS AND ADVANCES GIVEN BY THE GOVERNMENT</t>
    </r>
    <r>
      <rPr>
        <sz val="12"/>
        <rFont val="Times New Roman"/>
        <family val="1"/>
      </rPr>
      <t xml:space="preserve"> </t>
    </r>
    <r>
      <rPr>
        <b/>
        <sz val="12"/>
        <rFont val="Times New Roman"/>
        <family val="1"/>
      </rPr>
      <t>- concld.</t>
    </r>
  </si>
  <si>
    <t>Section 1 : Major and Minor Head wise Detailed Statement of Loans and Advances - concld.</t>
  </si>
  <si>
    <t>Pradhan Mantri Poshan Shakti Nirman (PM POSHAN) (erstwhile National Programme of Mid Day Meal
in Schools) (9165)</t>
  </si>
  <si>
    <t>21-25</t>
  </si>
  <si>
    <t>26-28</t>
  </si>
  <si>
    <t>32</t>
  </si>
  <si>
    <t>33-36</t>
  </si>
  <si>
    <t>37-38</t>
  </si>
  <si>
    <t>39-60</t>
  </si>
  <si>
    <t>61-98</t>
  </si>
  <si>
    <t>98-156</t>
  </si>
  <si>
    <t>157-209</t>
  </si>
  <si>
    <t>210-224</t>
  </si>
  <si>
    <t>225-242</t>
  </si>
  <si>
    <t>243-257</t>
  </si>
  <si>
    <t>258-261</t>
  </si>
  <si>
    <t>262-273</t>
  </si>
  <si>
    <t>276-281</t>
  </si>
  <si>
    <t>282-285</t>
  </si>
  <si>
    <t>286-290</t>
  </si>
  <si>
    <t>291-293</t>
  </si>
  <si>
    <t>294</t>
  </si>
  <si>
    <t>295</t>
  </si>
  <si>
    <t>296</t>
  </si>
  <si>
    <t>297-302</t>
  </si>
  <si>
    <t>303-305</t>
  </si>
  <si>
    <t>306-310</t>
  </si>
  <si>
    <t>311-318</t>
  </si>
  <si>
    <t>319-320</t>
  </si>
  <si>
    <t>321</t>
  </si>
  <si>
    <t>322</t>
  </si>
  <si>
    <t xml:space="preserve">Note: Columns from 14 to 21 are on page no. 304.          </t>
  </si>
  <si>
    <r>
      <t xml:space="preserve">Accumulated profit upto 2022-23 was </t>
    </r>
    <r>
      <rPr>
        <sz val="7.9"/>
        <color theme="1"/>
        <rFont val="Rupee Foradian"/>
        <family val="2"/>
      </rPr>
      <t>`</t>
    </r>
    <r>
      <rPr>
        <sz val="7.9"/>
        <color theme="1"/>
        <rFont val="Times New Roman"/>
        <family val="1"/>
      </rPr>
      <t xml:space="preserve"> 5,930.02 lakh.  Accounts for 2023-24 are awaited (June 2024).</t>
    </r>
  </si>
  <si>
    <t>Development of Horticulture in the State (ii)-Diversification of Agriculture through Horticulture in the State</t>
  </si>
  <si>
    <t>Diversification of Agriculture through Development of Horticulture</t>
  </si>
  <si>
    <t>Incentive under various Industrial Policies</t>
  </si>
  <si>
    <r>
      <t xml:space="preserve">This Guarantee Fee is however not recoverable in the case of co-operative concessional finance provided by the Reserve Bank of India Bonds issued by the Punjab Financial Corporation and loans raised by the Punjab State Power Corporation Limited from the Rural Electrification Corporation. The total amount of Guarantee Fee received by the Government during the year was </t>
    </r>
    <r>
      <rPr>
        <sz val="12"/>
        <rFont val="Rupee Foradian"/>
        <family val="2"/>
      </rPr>
      <t>`</t>
    </r>
    <r>
      <rPr>
        <sz val="12"/>
        <rFont val="Times New Roman"/>
        <family val="1"/>
      </rPr>
      <t xml:space="preserve"> 5,737.12 lakh.</t>
    </r>
  </si>
  <si>
    <t>(b)   Opening Balance differs from previous year's Closing Balance in respect of 2 (ii), 3(i) and 3(iv). Issue has been referred to the State Government.</t>
  </si>
  <si>
    <t>Non-Tax Revenue - concld.</t>
  </si>
  <si>
    <t xml:space="preserve">Loans for Cooperation- </t>
  </si>
  <si>
    <t>Loans to Credit Cooperatives</t>
  </si>
  <si>
    <t>Taxes on Professions, Trades, Callings and Employment</t>
  </si>
  <si>
    <t>Receipts of State - Head-quarters Police</t>
  </si>
  <si>
    <t>Major Mineral Concession Fees, Rents and Royalties</t>
  </si>
  <si>
    <t>Prime Minister Ayushman Bharat Health Infrastructure Mission (PM-ABHIM) (3991)</t>
  </si>
  <si>
    <r>
      <t xml:space="preserve">The overall increase under this  head works out to 43.58 per cent over previous year's receipts. It is mainly due to increase of 63.12 per cent under 'Other Receipts' which includes funds amounting to </t>
    </r>
    <r>
      <rPr>
        <sz val="9"/>
        <rFont val="Rupee Foradian"/>
        <family val="2"/>
      </rPr>
      <t xml:space="preserve">` </t>
    </r>
    <r>
      <rPr>
        <sz val="9"/>
        <rFont val="Times New Roman"/>
        <family val="1"/>
      </rPr>
      <t xml:space="preserve">2,137.58 crore raised by the State Government as Off-budget borrowings. </t>
    </r>
  </si>
  <si>
    <t>The overall increase under this  head works out to 15.32 per cent over previous year's receipts.  It is mainly due to increase of 229.35 per cent under 'Receipts under Central Sales Tax Act'.</t>
  </si>
  <si>
    <t>The overall increase under this  head works out to 3.13 per cent over previous year's receipts.  It is mainly due to increase of  2046.85 per cent under 'Other Receipts' under Sub-Major Head 'Stamps Non-Judicial'.</t>
  </si>
  <si>
    <t>The overall increase under this  head works out to 606.91 per cent over previous year's receipts. It is mainly due to increase of 100 per cent under 'Other Receipts' under Sub Major Head 'Urban  Housing'.</t>
  </si>
  <si>
    <t>The overall increase under this  head works out to 127.08 per cent over previous year's receipts.  It is mainly due to increase of 156.78 per cent under 'Other Receipts under Sub Major Head 'General'.</t>
  </si>
  <si>
    <t>The overall increase under this  head works out to 14.32 per cent over previous year's receipts. It is mainly due to increase of 3.69 per cent under 'Interest from Departmental Commercial Undertakings under Sub Major Head 'Interest Receipts of State/Union Territory Governments with Legislature'</t>
  </si>
  <si>
    <t>The overall increase under this  head works out to 16.20 per cent over previous year's receipts.  It is mainly due to increase of 17.17 per cent under 'Mineral Concession Fees, Rents and Royalities'.</t>
  </si>
  <si>
    <r>
      <t>The overall increase under this  head works out to 43.75 per cent over previous year's receipts. It is mainly due to increase of 63.23 per cent under 'Other Receipts' under Sub Major Head 'Forestry ' which includes recoupment of expenditure incurred for Compensatory Afforestation pertaining to the year 2020-21 (</t>
    </r>
    <r>
      <rPr>
        <sz val="9"/>
        <rFont val="Rupee Foradian"/>
        <family val="2"/>
      </rPr>
      <t>`</t>
    </r>
    <r>
      <rPr>
        <sz val="9"/>
        <rFont val="Times New Roman"/>
        <family val="1"/>
      </rPr>
      <t xml:space="preserve"> 3,677.20 lakh) and 2021-22 (</t>
    </r>
    <r>
      <rPr>
        <sz val="9"/>
        <rFont val="Rupee Foradian"/>
        <family val="2"/>
      </rPr>
      <t>`</t>
    </r>
    <r>
      <rPr>
        <sz val="9"/>
        <rFont val="Times New Roman"/>
        <family val="1"/>
      </rPr>
      <t xml:space="preserve"> 16,658.48 lakh)</t>
    </r>
  </si>
  <si>
    <t>The overall decrease under this  head works out to 100.00 per cent over previous year's receipts. It is mainly due to decrease of 100 per cent under 'Other Receipts'.</t>
  </si>
  <si>
    <t>The overall decrease under this  head works out to 24.35 per cent over previous year's receipts. It is mainly due to decrease of 32.79 per cent under 'Subscriptions and Contributions under Sub Major Head 'Civil'.</t>
  </si>
  <si>
    <t>The overall decrease under this  head works out to 85.88 per cent over previous year's receipts. It is mainly due to decrease of 85.88 per cent under 'Share of net proceeds assigned to States'.</t>
  </si>
  <si>
    <t>The overall decrease under this  head works out to 69.91 per cent over previous year's receipts. It is mainly due to decrease of 85.88 per cent under 'State PSC Examination Fees'.</t>
  </si>
  <si>
    <t>The overall decrease under this  head works out to 5.22 per cent over previous year's receipts. It is mainly  due to decrease of 85.82 per cent under 'University and Higher Education under Sub Major Head 'General Education'</t>
  </si>
  <si>
    <t>The overall increase under this  head works out to 27.86 per cent over previous year's receipts.  It is mainly due to increase of 27.86 per cent under 'Share of net proceeds assigned to States under Sub Major Head 'Shareable Duties'.</t>
  </si>
  <si>
    <t>The overall increase under this  head works out to 13.55 per cent over previous year's receipts. It is mainly due to increase of 40.39 per cent under 'Receipts from Employees State Insurance Scheme under  Sub Major Head 'Urban Health Services'.</t>
  </si>
  <si>
    <t>The overall increase under this  head works out to 725.68 per cent over previous year's receipts. It is mainly due to increase of 3781.32 per cent under 'Receipts from Rural water supply schemes under  Sub Major Head 'Urban Water Supply'.</t>
  </si>
  <si>
    <t>The overall increase under this  head works out to 25.97 per cent over previous year's receipts.  It is mainly due to increase of 25.97 per cent under 'Share of net proceeds assigned to States'.</t>
  </si>
  <si>
    <t>Collection of Taxes on Property and Capital Transactions- concld.</t>
  </si>
  <si>
    <t>Pensions to Employees of State Aided Educational Institutions</t>
  </si>
  <si>
    <t>Welfare of Scheduled Castes, Scheduled Tribes and Other Backward Classes -</t>
  </si>
  <si>
    <t>Welfare of Scheduled Castes, Scheduled Tribes and Other Backward Classes - contd.</t>
  </si>
  <si>
    <t>Welfare of Scheduled Castes, Scheduled Tribes and Other Backward Classes - concld.</t>
  </si>
  <si>
    <t>Total  (e) Welfare of Scheduled Castes, Scheduled Tribes and Other Backward Classes</t>
  </si>
  <si>
    <r>
      <t>Revenue Expenditure : There was a net increase of  ₹3,74,672.11</t>
    </r>
    <r>
      <rPr>
        <sz val="9"/>
        <rFont val="Rupee Foradian"/>
        <family val="2"/>
      </rPr>
      <t xml:space="preserve"> </t>
    </r>
    <r>
      <rPr>
        <sz val="9"/>
        <rFont val="Times New Roman"/>
        <family val="1"/>
      </rPr>
      <t>lakh in the Revenue Expenditure from ₹</t>
    </r>
    <r>
      <rPr>
        <sz val="10.35"/>
        <rFont val="Times New Roman"/>
        <family val="1"/>
      </rPr>
      <t xml:space="preserve"> </t>
    </r>
    <r>
      <rPr>
        <sz val="9"/>
        <rFont val="Times New Roman"/>
        <family val="1"/>
      </rPr>
      <t>1,13,66,064.22 lakh in 2022-23 to ₹ 1,17,40,736.33  lakh in 2023-24 resulting in an increase of 3.30  per cent over previous year. The overall increase is the result of prominent increase under the following heads of account:</t>
    </r>
  </si>
  <si>
    <t>The overall increase under this head works out to per 2.85 per cent over previous year's expenditure.  It is mainly due to increase of 3.29 per cent in 'District Establishments'.</t>
  </si>
  <si>
    <t>The overall increase under this head works out to  7.82 per cent over previous year's expenditure.  It is mainly due to increase of 15.41 per cent in 'Other Expenditure' under Sub Major Head - 'Water Supply'.</t>
  </si>
  <si>
    <t>The overall increase under this head works out to 4.34 per cent over previous year's expenditure.  It is mainly due to increase of 8.99 per cent in 'Government Primary Schools' under Sub Major Head - 'Elementary Education'.</t>
  </si>
  <si>
    <t>The overall increase under this head works out to  17.51 per cent over previous year's expenditure.  It is mainly due to increase of 17.48 per cent in 'Assistance to Other Institutions' under Sub Major Head - 'Crop Husbandry'.</t>
  </si>
  <si>
    <t>The overall increase under this head works out to 34.91 per cent over previous year's expenditure.  It is mainly due to increase of  109.09 per cent in 'Other Expenditure' under Sub Major Head - 'General'.</t>
  </si>
  <si>
    <t>The overall increase under this head works out to 10.74 per cent over previous year's expenditure.  It is mainly due to increase of 10.15 per cent in 'State Compensatory Afforestation (SCA)' under Sub Major - 'Afforestation and Ecology Development'.</t>
  </si>
  <si>
    <t>The overall increase under this head works out to per 5.09 per cent over previous year's expenditure.  It is mainly due to increase of 72.29 per cent in 'Assistance to other Non-Government Institutions' under Sub Major Head - 'Employment Service'.</t>
  </si>
  <si>
    <t>The overall decrease under this head works out to 41.67 per cent over previous year's expenditure.  It is mainly due to decrease of 41.67 per cent in 'Sinking Funds'.</t>
  </si>
  <si>
    <t>The overall decrease under this head works out to 16.19 per cent over previous year's expenditure.  It is mainly due to decrease of 99.56 per cent in 'Diet Surveys and Nutrition planning' under Sub Major Head -'General'.</t>
  </si>
  <si>
    <t>The overall decrease under this head works out to 5.70 per cent over previous year's expenditure.  It is mainly due to decrease of 103.26 per cent in 'Suspense' under Sub Major Head - 'General'.</t>
  </si>
  <si>
    <t>The overall decrease under this head works out to 6.89 per cent over previous year's expenditure.  It is mainly due to decrease of 32.57 per cent in 'Transfers to/from Reserve Fund/Deposit Account' under Sub Major Head - 'General'.</t>
  </si>
  <si>
    <t>The overall decrease under this head works out to 12.41 per cent over previous year's expenditure.  It is mainly due to decrease of 98.17 per cent in 'Other Expenditure' under Sub Major Head - 'General'.</t>
  </si>
  <si>
    <t>The overall decrease under this head works out to 75.75 per cent over previous year's expenditure.  It is mainly due to decrease of 66.67 per cent in 'Cost of Stamps' under Sub Major Head - 'Stamps-Non-Judicial'.</t>
  </si>
  <si>
    <t>Capital Account of Welfare of Scheduled Castes, Scheduled Tribes and Other Backward Classes-</t>
  </si>
  <si>
    <t>Capital Account of Welfare of Scheduled Castes, Scheduled Tribes and Other Backward Classes - contd.</t>
  </si>
  <si>
    <t>Capital Account of Welfare of Scheduled Castes, Scheduled Tribes and Other Backward Classes - concld.</t>
  </si>
  <si>
    <t xml:space="preserve">Total  (e) Capital Account of Welfare of Scheduled Castes, Scheduled Tribes and Other Backward Classes </t>
  </si>
  <si>
    <t>Transmission and Distribution-</t>
  </si>
  <si>
    <t>85,13,476.71*</t>
  </si>
  <si>
    <r>
      <t xml:space="preserve">Other schemes each costing </t>
    </r>
    <r>
      <rPr>
        <sz val="9"/>
        <rFont val="Rupee Foradian"/>
        <family val="2"/>
      </rPr>
      <t>₹</t>
    </r>
    <r>
      <rPr>
        <sz val="9"/>
        <rFont val="Calibri"/>
        <family val="2"/>
      </rPr>
      <t xml:space="preserve"> </t>
    </r>
    <r>
      <rPr>
        <sz val="9"/>
        <rFont val="Times New Roman"/>
        <family val="1"/>
      </rPr>
      <t>5 crore and less</t>
    </r>
  </si>
  <si>
    <t>Loans and Advances from the Central Government-</t>
  </si>
  <si>
    <t>3,46,18,506.31**</t>
  </si>
  <si>
    <t xml:space="preserve"> The figure may differ from balance as on 31 March 2023 depicted in the Finance Accounts for the year 2022-23 due to rounding-off of absolute figures.</t>
  </si>
  <si>
    <t>Variable Interest Rate</t>
  </si>
  <si>
    <t>Welfare of Scheduled Castes, Scheduled Tribes and Other Backward Classes-</t>
  </si>
  <si>
    <t xml:space="preserve">Total (iv) Welfare of Scheduled Castes, 
                 Scheduled Tribes and Other 
                 Backward Classes </t>
  </si>
  <si>
    <r>
      <t xml:space="preserve">Accumulated loss upto 2021-22 was </t>
    </r>
    <r>
      <rPr>
        <sz val="7.9"/>
        <color theme="1"/>
        <rFont val="Rupee Foradian"/>
        <family val="2"/>
      </rPr>
      <t>`</t>
    </r>
    <r>
      <rPr>
        <sz val="7.9"/>
        <color theme="1"/>
        <rFont val="Times New Roman"/>
        <family val="1"/>
      </rPr>
      <t xml:space="preserve"> 3,206.35 lakh.  Accounts from 2022-23 are awaited (June 2024).</t>
    </r>
  </si>
  <si>
    <r>
      <t xml:space="preserve">Accumulated profit  upto 2021-22 was </t>
    </r>
    <r>
      <rPr>
        <sz val="7.9"/>
        <color theme="1"/>
        <rFont val="Rupee Foradian"/>
        <family val="2"/>
      </rPr>
      <t>`</t>
    </r>
    <r>
      <rPr>
        <sz val="7.9"/>
        <color theme="1"/>
        <rFont val="Times New Roman"/>
        <family val="1"/>
      </rPr>
      <t xml:space="preserve"> 597.98 lakh.  Accounts from  2022-23  are awaited (June 2024).</t>
    </r>
  </si>
  <si>
    <r>
      <t xml:space="preserve">Accumulated loss upto 2022-23 was </t>
    </r>
    <r>
      <rPr>
        <sz val="7.9"/>
        <color theme="1"/>
        <rFont val="Rupee Foradian"/>
        <family val="2"/>
      </rPr>
      <t xml:space="preserve">` </t>
    </r>
    <r>
      <rPr>
        <sz val="7.9"/>
        <color theme="1"/>
        <rFont val="Times New Roman"/>
        <family val="1"/>
      </rPr>
      <t>23,505.32 lakh.  Accounts for 2023-24 are awaited. (June 2024).</t>
    </r>
  </si>
  <si>
    <r>
      <t xml:space="preserve">Accumulated loss upto 2021-22 was </t>
    </r>
    <r>
      <rPr>
        <sz val="7.9"/>
        <color theme="1"/>
        <rFont val="Rupee Foradian"/>
        <family val="2"/>
      </rPr>
      <t>`</t>
    </r>
    <r>
      <rPr>
        <sz val="7.9"/>
        <color theme="1"/>
        <rFont val="Times New Roman"/>
        <family val="1"/>
      </rPr>
      <t xml:space="preserve"> 66,160.25 lakh. Accounts from 2022-23 are awaited  (June 2024).</t>
    </r>
  </si>
  <si>
    <r>
      <t xml:space="preserve">Accumulated profit upto 2021-22 was </t>
    </r>
    <r>
      <rPr>
        <sz val="7.9"/>
        <color theme="1"/>
        <rFont val="Rupee Foradian"/>
        <family val="2"/>
      </rPr>
      <t>`</t>
    </r>
    <r>
      <rPr>
        <sz val="7.9"/>
        <color theme="1"/>
        <rFont val="Times New Roman"/>
        <family val="1"/>
      </rPr>
      <t xml:space="preserve"> 3,171.49 lakh.  Accounts from 2022-23 are awaited (June 2024).</t>
    </r>
  </si>
  <si>
    <t>Section-2:  Major and Minor Head-wise details of investment during the year 2023-24</t>
  </si>
  <si>
    <t>(-)Dr.</t>
  </si>
  <si>
    <t>(-)812.47</t>
  </si>
  <si>
    <t>(-)899.66</t>
  </si>
  <si>
    <t>(-)146.75</t>
  </si>
  <si>
    <t>(-)107.06</t>
  </si>
  <si>
    <t>Normal/ TSP/
 SCSP</t>
  </si>
  <si>
    <t>Normal/TSP/
SCSP</t>
  </si>
  <si>
    <t>Proposal of construction  2 No. of  ROB &amp; 1 NO. FOB to eliminate the level no. C-141, C-243, C-185/1 and double gate C-185 and C-243A at grain market Amarpura Basti, Bathinda</t>
  </si>
  <si>
    <t>Aug of safe drinking water supply scheme for village Rupana (NABARD-XXVII/JJM)</t>
  </si>
  <si>
    <t>Remodelling of Sheron Disty. RD 0-10425 and construction of RCC Barrel RD 10425 - 21425 (slice 0-5500)</t>
  </si>
  <si>
    <t>Remodelling of Sheron Disty. RD 0-10425 and Construction of RCC Barrel RD 10425 - 21425 (slice 0-5500)</t>
  </si>
  <si>
    <t>Concrete lining of Jalalabad branch RD 0-45000</t>
  </si>
  <si>
    <t>Concrete lining of Mehma Minor From RD 0-24500</t>
  </si>
  <si>
    <t>Concrete lining of Sodhiwala Disty System from RD 0-59000</t>
  </si>
  <si>
    <t>Renovation and modernization of Rorawali distributary from RD 0 to 41000 tail along with allied work</t>
  </si>
  <si>
    <t>Estimate for remodeling/reconstruction of SUB Minor No. 6 of Handiaya minor from RD 0-23746 by concrete lining M-15 concrete mix, mixed in automatic batching and mixing plant, carried to site of work in transit mixers of laid with mechanical Paver/manually with specified thickness</t>
  </si>
  <si>
    <t>These works could not be completed at site till March 2021 due to ongoing litigation in National Green Tribunal in the case of EA 43 of 2019 in OA 276 of 2016. As per order of Hon'ble Tribunal in above matter on inquiry was pending with the Department. The final completion of these works will depend on the outcome of this matter which was yet subjudice.</t>
  </si>
  <si>
    <r>
      <t>Remodelling/Construction of Distributaries/Minors- 13</t>
    </r>
    <r>
      <rPr>
        <vertAlign val="superscript"/>
        <sz val="9"/>
        <rFont val="Times New Roman"/>
        <family val="1"/>
      </rPr>
      <t xml:space="preserve">th </t>
    </r>
    <r>
      <rPr>
        <sz val="9"/>
        <rFont val="Times New Roman"/>
        <family val="1"/>
      </rPr>
      <t xml:space="preserve">  Finance Commission</t>
    </r>
  </si>
  <si>
    <t>Direction (Directorate Research and Medical Education)</t>
  </si>
  <si>
    <t>APPENDIX V.  EXPENDITURE ON SCHEMES</t>
  </si>
  <si>
    <t>APPENDIX V.  EXPENDITURE ON SCHEMES - concld.</t>
  </si>
  <si>
    <t>B.  STATE SCHEMES</t>
  </si>
  <si>
    <t>State Scheme</t>
  </si>
  <si>
    <r>
      <t xml:space="preserve">Includes Central share of </t>
    </r>
    <r>
      <rPr>
        <sz val="8"/>
        <rFont val="Rupee Foradian"/>
        <family val="2"/>
      </rPr>
      <t>`</t>
    </r>
    <r>
      <rPr>
        <sz val="8"/>
        <rFont val="Times New Roman"/>
        <family val="1"/>
      </rPr>
      <t xml:space="preserve"> 64,480.00 lakh and State Share of </t>
    </r>
    <r>
      <rPr>
        <sz val="8"/>
        <rFont val="Rupee Foradian"/>
        <family val="2"/>
      </rPr>
      <t>`</t>
    </r>
    <r>
      <rPr>
        <sz val="8"/>
        <rFont val="Times New Roman"/>
        <family val="1"/>
      </rPr>
      <t xml:space="preserve"> 21,466.67 lakh. </t>
    </r>
  </si>
  <si>
    <r>
      <t xml:space="preserve">Includes Central share of </t>
    </r>
    <r>
      <rPr>
        <sz val="8"/>
        <rFont val="Rupee Foradian"/>
        <family val="2"/>
      </rPr>
      <t>`</t>
    </r>
    <r>
      <rPr>
        <sz val="8"/>
        <rFont val="Times New Roman"/>
        <family val="1"/>
      </rPr>
      <t xml:space="preserve"> 15,860.00 lakh and State Share of </t>
    </r>
    <r>
      <rPr>
        <sz val="8"/>
        <rFont val="Rupee Foradian"/>
        <family val="2"/>
      </rPr>
      <t xml:space="preserve">` </t>
    </r>
    <r>
      <rPr>
        <sz val="8"/>
        <rFont val="Times New Roman"/>
        <family val="1"/>
      </rPr>
      <t xml:space="preserve">5,280.00 lakh. </t>
    </r>
  </si>
  <si>
    <r>
      <t>Represents interest credited notionally to unspent State Disaster Response Fund (</t>
    </r>
    <r>
      <rPr>
        <sz val="8"/>
        <rFont val="Rupee Foradian"/>
        <family val="2"/>
      </rPr>
      <t>`</t>
    </r>
    <r>
      <rPr>
        <sz val="8"/>
        <rFont val="Times New Roman"/>
        <family val="1"/>
      </rPr>
      <t xml:space="preserve"> 81,756.41 lakh), State Disaster Mitigation Fund (</t>
    </r>
    <r>
      <rPr>
        <sz val="8"/>
        <rFont val="Rupee Foradian"/>
        <family val="2"/>
      </rPr>
      <t>`</t>
    </r>
    <r>
      <rPr>
        <sz val="8"/>
        <rFont val="Times New Roman"/>
        <family val="1"/>
      </rPr>
      <t xml:space="preserve"> 3,283.65 lakh) and State Compensatory Afforestation Fund (</t>
    </r>
    <r>
      <rPr>
        <sz val="8"/>
        <rFont val="Rupee Foradian"/>
        <family val="2"/>
      </rPr>
      <t>`</t>
    </r>
    <r>
      <rPr>
        <sz val="8"/>
        <rFont val="Times New Roman"/>
        <family val="1"/>
      </rPr>
      <t xml:space="preserve"> 5,099.73 lakh).</t>
    </r>
  </si>
  <si>
    <t>(-)90,657.27*</t>
  </si>
  <si>
    <t xml:space="preserve"> Misclassification of Sub-Major Head rectified.</t>
  </si>
  <si>
    <t>Minus figure is due to excess of discount over premium on 14 days Treasury Bills.</t>
  </si>
  <si>
    <t>Rectification of misclassification of Sub-Head.</t>
  </si>
  <si>
    <r>
      <t xml:space="preserve">(-)2,243.00 </t>
    </r>
    <r>
      <rPr>
        <sz val="8"/>
        <rFont val="Times New Roman"/>
        <family val="1"/>
      </rPr>
      <t>*</t>
    </r>
  </si>
  <si>
    <t>Minus Balance represents refund of unspent balance of previous years</t>
  </si>
  <si>
    <t>Amount Transfer to Depreciation Renewal Reserve Fund.</t>
  </si>
  <si>
    <t>Represents refund of PIDB fee.</t>
  </si>
  <si>
    <r>
      <t xml:space="preserve">Includes </t>
    </r>
    <r>
      <rPr>
        <sz val="8"/>
        <rFont val="Rupee Foradian"/>
        <family val="2"/>
      </rPr>
      <t xml:space="preserve">` </t>
    </r>
    <r>
      <rPr>
        <sz val="8"/>
        <rFont val="Times New Roman"/>
        <family val="1"/>
      </rPr>
      <t xml:space="preserve">5,099.73 lakh book adjustment on account of interest on State Compensatory Afforestation Fund for the year 2023-24, </t>
    </r>
    <r>
      <rPr>
        <sz val="8"/>
        <rFont val="Rupee Foradian"/>
        <family val="2"/>
      </rPr>
      <t>`</t>
    </r>
    <r>
      <rPr>
        <sz val="8"/>
        <rFont val="Times New Roman"/>
        <family val="1"/>
      </rPr>
      <t xml:space="preserve"> 23,697.61 lakh received as 90 per cent State Share from the Central Government and interest amount of </t>
    </r>
    <r>
      <rPr>
        <sz val="8"/>
        <rFont val="Rupee Foradian"/>
        <family val="2"/>
      </rPr>
      <t>`</t>
    </r>
    <r>
      <rPr>
        <sz val="8"/>
        <rFont val="Times New Roman"/>
        <family val="1"/>
      </rPr>
      <t xml:space="preserve"> 235.39 lakh deposited by the Authority in the Treasury.</t>
    </r>
  </si>
  <si>
    <r>
      <t>Represents book adjustment on account of recoupment of expenditure incurred on Compensatory Afforestation pertaining to the year 2020-21 (</t>
    </r>
    <r>
      <rPr>
        <sz val="8"/>
        <rFont val="Rupee Foradian"/>
        <family val="2"/>
      </rPr>
      <t>`</t>
    </r>
    <r>
      <rPr>
        <sz val="11.2"/>
        <rFont val="Times New Roman"/>
        <family val="1"/>
      </rPr>
      <t xml:space="preserve"> </t>
    </r>
    <r>
      <rPr>
        <sz val="8"/>
        <rFont val="Times New Roman"/>
        <family val="1"/>
      </rPr>
      <t>3,677.20 lakh) and 2021-22 (</t>
    </r>
    <r>
      <rPr>
        <sz val="8"/>
        <rFont val="Rupee Foradian"/>
        <family val="2"/>
      </rPr>
      <t>`</t>
    </r>
    <r>
      <rPr>
        <sz val="8"/>
        <rFont val="Times New Roman"/>
        <family val="1"/>
      </rPr>
      <t xml:space="preserve"> 16,658.49 lakh) from Major Head 0406 and 2023-24  (</t>
    </r>
    <r>
      <rPr>
        <sz val="8"/>
        <rFont val="Rupee Foradian"/>
        <family val="2"/>
      </rPr>
      <t>`</t>
    </r>
    <r>
      <rPr>
        <sz val="8"/>
        <rFont val="Times New Roman"/>
        <family val="1"/>
      </rPr>
      <t xml:space="preserve"> 11,662.86 lakh) from Major Head 2406.</t>
    </r>
  </si>
  <si>
    <r>
      <t xml:space="preserve">Includes </t>
    </r>
    <r>
      <rPr>
        <sz val="8"/>
        <rFont val="Rupee Foradian"/>
        <family val="2"/>
      </rPr>
      <t>`</t>
    </r>
    <r>
      <rPr>
        <sz val="8"/>
        <rFont val="Times New Roman"/>
        <family val="1"/>
      </rPr>
      <t xml:space="preserve"> 1,75,000.00 lakh on account of State Government contribution to Consolidated Sinking Fund made during the year under Major Head 2048 and reinvestment of  </t>
    </r>
    <r>
      <rPr>
        <sz val="8"/>
        <rFont val="Rupee Foradian"/>
        <family val="2"/>
      </rPr>
      <t xml:space="preserve">` </t>
    </r>
    <r>
      <rPr>
        <sz val="8"/>
        <rFont val="Times New Roman"/>
        <family val="1"/>
      </rPr>
      <t>51,504.51 lakh. Explanatory Note 2.2 of Statement 6 at page no.23 refers in this regard.</t>
    </r>
  </si>
  <si>
    <t>B. State Schemes</t>
  </si>
  <si>
    <t>(-)47.25</t>
  </si>
  <si>
    <t>Micro Irrigation</t>
  </si>
  <si>
    <t>National Health Mission (NHM) - National Rural Health Mission (9156) (4063)</t>
  </si>
  <si>
    <t>National Rural Health Mission (4063)</t>
  </si>
  <si>
    <t>Integrated Child Development Services - Anganwadi Services (9281)(3975)</t>
  </si>
  <si>
    <t>Integrated Child Development Services - Maternity Benefit Programme (3534)(3976)</t>
  </si>
  <si>
    <t>The expenditure figures are as per data available on PFMS Portal (Report - Treasury 01).</t>
  </si>
  <si>
    <r>
      <t xml:space="preserve">Guarantees of </t>
    </r>
    <r>
      <rPr>
        <sz val="12"/>
        <rFont val="Rupee Foradian"/>
        <family val="2"/>
      </rPr>
      <t>`</t>
    </r>
    <r>
      <rPr>
        <sz val="12"/>
        <rFont val="Times New Roman"/>
        <family val="1"/>
      </rPr>
      <t xml:space="preserve"> 117.00 lakh pertaining to Punjab State Industrial Development Corporation were invoked and out of which guarantees of ₹ 107.00 lakh discharged during the year.</t>
    </r>
  </si>
  <si>
    <t>6,20,471.50**</t>
  </si>
  <si>
    <r>
      <t xml:space="preserve">Revenue Expenditure : </t>
    </r>
    <r>
      <rPr>
        <sz val="8"/>
        <rFont val="Rupee Foradian"/>
        <family val="2"/>
      </rPr>
      <t>₹</t>
    </r>
    <r>
      <rPr>
        <sz val="8"/>
        <rFont val="Times New Roman"/>
        <family val="1"/>
      </rPr>
      <t xml:space="preserve"> 4,41,916.28 lakh, Capital Expenditure: ₹ 1,78,555.22 lakh.</t>
    </r>
  </si>
  <si>
    <t>1. STATEMENT OF FINANCIAL POSITION</t>
  </si>
  <si>
    <r>
      <t>(`</t>
    </r>
    <r>
      <rPr>
        <sz val="9"/>
        <rFont val="Times New Roman"/>
        <family val="1"/>
      </rPr>
      <t xml:space="preserve"> in crore</t>
    </r>
    <r>
      <rPr>
        <sz val="9"/>
        <rFont val="Rupee Foradian"/>
        <family val="2"/>
      </rPr>
      <t>)</t>
    </r>
  </si>
  <si>
    <t>Assets (a)</t>
  </si>
  <si>
    <t>Reference</t>
  </si>
  <si>
    <t>As on 31 March 2024</t>
  </si>
  <si>
    <t>As on 31 March 2023</t>
  </si>
  <si>
    <t xml:space="preserve">Notes to Finance </t>
  </si>
  <si>
    <t>Statement</t>
  </si>
  <si>
    <t>Accounts</t>
  </si>
  <si>
    <t>(Sr. No.)</t>
  </si>
  <si>
    <t>2, 21</t>
  </si>
  <si>
    <t>(i)    Cash in Treasuries and Local Remittances</t>
  </si>
  <si>
    <t>(ii)   Departmental Balances</t>
  </si>
  <si>
    <t>5(iv)</t>
  </si>
  <si>
    <t>(iii)  Permanent Cash Imprest</t>
  </si>
  <si>
    <t>(iv)  Cash Balance Investments</t>
  </si>
  <si>
    <t>(v)   Deposits with Reserve Bank of India</t>
  </si>
  <si>
    <t>(vi)  Investments from Earmarked Funds (b)</t>
  </si>
  <si>
    <t xml:space="preserve"> 19, 22</t>
  </si>
  <si>
    <t>5, 16</t>
  </si>
  <si>
    <t>(i)    Investments in shares of Companies, Corporations, etc.</t>
  </si>
  <si>
    <t>8, 19</t>
  </si>
  <si>
    <t>(ii)   Other Capital Expenditure</t>
  </si>
  <si>
    <t>Contingency Fund (un-recouped)</t>
  </si>
  <si>
    <t>Loans and Advances</t>
  </si>
  <si>
    <t>7, 18</t>
  </si>
  <si>
    <t>Advances with departmental officers</t>
  </si>
  <si>
    <t>Suspense and Miscellaneous Balances (c)</t>
  </si>
  <si>
    <t>Remittance  Balances</t>
  </si>
  <si>
    <t>Difference on account of rounding-off</t>
  </si>
  <si>
    <t>Cumulative excess of Expenditure over Receipts (d)</t>
  </si>
  <si>
    <t>The figures of assets and liabilities are cumulative figures. Please also see Note 1(v) in the section 'Notes to Finance Accounts' at page no.40.</t>
  </si>
  <si>
    <t>Investment out of earmarked funds in shares of companies etc. are excluded under Capital Expenditure and included under 'Investments from Earmarked Funds.'</t>
  </si>
  <si>
    <r>
      <t xml:space="preserve">In this statement the line item 'Suspense and Miscellaneous Balances' includes balance of </t>
    </r>
    <r>
      <rPr>
        <sz val="8"/>
        <rFont val="Rupee Foradian"/>
        <family val="2"/>
      </rPr>
      <t>`</t>
    </r>
    <r>
      <rPr>
        <sz val="8"/>
        <rFont val="Times New Roman"/>
        <family val="1"/>
      </rPr>
      <t xml:space="preserve"> 246.95 crore  (Cr.) under Major Head 8658 - 'Suspense Accounts', </t>
    </r>
    <r>
      <rPr>
        <sz val="8"/>
        <rFont val="Rupee Foradian"/>
        <family val="2"/>
      </rPr>
      <t>`</t>
    </r>
    <r>
      <rPr>
        <sz val="8"/>
        <rFont val="Times New Roman"/>
        <family val="1"/>
      </rPr>
      <t xml:space="preserve"> 0.66 crore (Dr.) under Major Head 8679 - 'Accounts with Government of other Countries', and </t>
    </r>
    <r>
      <rPr>
        <sz val="8"/>
        <rFont val="Rupee Foradian"/>
        <family val="2"/>
      </rPr>
      <t>`</t>
    </r>
    <r>
      <rPr>
        <sz val="8"/>
        <rFont val="Times New Roman"/>
        <family val="1"/>
      </rPr>
      <t xml:space="preserve"> 94.91 crore  (Cr.) under Major Head 8670 - 'Cheques and Bills' and excludes 'Cash Balance Investment Account', 'Departmental Balances' and  'Permanent Cash Imprest', which are included separately above, though the latter forms part of this sector elsewhere in these Accounts.</t>
    </r>
  </si>
  <si>
    <t>The cumulative excess of receipts over expenditure or expenditure over receipts does not represent the Fiscal/Revenue Deficit for the current year.</t>
  </si>
  <si>
    <t xml:space="preserve">Note:  </t>
  </si>
  <si>
    <r>
      <t xml:space="preserve">The difference between Summary and Detailed Statements in this Statement and all other Summary Statements in Finance Accounts Volume-I is due to rounding-off in </t>
    </r>
    <r>
      <rPr>
        <b/>
        <i/>
        <sz val="8"/>
        <rFont val="Rupee Foradian"/>
        <family val="2"/>
      </rPr>
      <t>₹</t>
    </r>
    <r>
      <rPr>
        <b/>
        <i/>
        <sz val="8"/>
        <rFont val="Times New Roman"/>
        <family val="1"/>
      </rPr>
      <t xml:space="preserve"> Crore/Lakh respectively.</t>
    </r>
  </si>
  <si>
    <t>1. STATEMENT OF FINANCIAL POSITION - concld.</t>
  </si>
  <si>
    <t>Liabilities</t>
  </si>
  <si>
    <t xml:space="preserve">Borrowings (Public Debt)   </t>
  </si>
  <si>
    <t>6, 17</t>
  </si>
  <si>
    <t>(i)   Internal Debt</t>
  </si>
  <si>
    <t>(ii)  Loans and Advances from Central Government</t>
  </si>
  <si>
    <t>Non-Plan Loans</t>
  </si>
  <si>
    <t>Loans for State Plan Schemes</t>
  </si>
  <si>
    <t xml:space="preserve">Loans for Central Plan Schemes </t>
  </si>
  <si>
    <t xml:space="preserve">Loans for Centrally Sponsored Plan Schemes </t>
  </si>
  <si>
    <t>Pre-1984-85 Loans</t>
  </si>
  <si>
    <t>Centrally Sponsored Schemes</t>
  </si>
  <si>
    <t>Other Loans for States/ Union Territory with Legislature Schemes</t>
  </si>
  <si>
    <t>Contingency Fund (Balance)</t>
  </si>
  <si>
    <t xml:space="preserve">Liabilities on Public Account    </t>
  </si>
  <si>
    <t xml:space="preserve">(i)    Small Savings, Provident Funds, etc. </t>
  </si>
  <si>
    <t>(ii)   Reserve Funds</t>
  </si>
  <si>
    <t xml:space="preserve">(iii)  Deposits  </t>
  </si>
  <si>
    <t>(iv)  Suspense and Miscellaneous Balances (c)</t>
  </si>
  <si>
    <t xml:space="preserve">(v)   Remittances Balances  </t>
  </si>
  <si>
    <t>Cumulative excess of Receipts over Expenditure</t>
  </si>
  <si>
    <t>2. STATEMENT OF RECEIPTS AND DISBURSEMENTS</t>
  </si>
  <si>
    <r>
      <t>(`</t>
    </r>
    <r>
      <rPr>
        <sz val="9"/>
        <rFont val="Times New Roman"/>
        <family val="1"/>
      </rPr>
      <t xml:space="preserve"> in crore)</t>
    </r>
  </si>
  <si>
    <t>Part - I Consolidated Fund</t>
  </si>
  <si>
    <t>Section - A : Revenue</t>
  </si>
  <si>
    <r>
      <t xml:space="preserve">Revenue Receipts
</t>
    </r>
    <r>
      <rPr>
        <i/>
        <sz val="9"/>
        <rFont val="Times New Roman"/>
        <family val="1"/>
      </rPr>
      <t xml:space="preserve">(Ref. Statement 3 &amp; 14) </t>
    </r>
  </si>
  <si>
    <r>
      <t xml:space="preserve">Revenue Expenditure (a)
</t>
    </r>
    <r>
      <rPr>
        <i/>
        <sz val="9"/>
        <rFont val="Times New Roman"/>
        <family val="1"/>
      </rPr>
      <t>(Ref. Statement 4-A, 4-B &amp; 15)</t>
    </r>
    <r>
      <rPr>
        <b/>
        <sz val="9"/>
        <rFont val="Times New Roman"/>
        <family val="1"/>
      </rPr>
      <t xml:space="preserve"> </t>
    </r>
  </si>
  <si>
    <r>
      <t xml:space="preserve">Tax Revenue
(Raised by the State)
</t>
    </r>
    <r>
      <rPr>
        <i/>
        <sz val="9"/>
        <rFont val="Times New Roman"/>
        <family val="1"/>
      </rPr>
      <t xml:space="preserve">(Ref. Statement 3 &amp; 14) </t>
    </r>
    <r>
      <rPr>
        <sz val="9"/>
        <rFont val="Times New Roman"/>
        <family val="1"/>
      </rPr>
      <t xml:space="preserve"> </t>
    </r>
  </si>
  <si>
    <r>
      <t xml:space="preserve">Salaries (b)
</t>
    </r>
    <r>
      <rPr>
        <i/>
        <sz val="9"/>
        <rFont val="Times New Roman"/>
        <family val="1"/>
      </rPr>
      <t xml:space="preserve">(Ref. Statement 4-B &amp; Appendix-I) </t>
    </r>
  </si>
  <si>
    <r>
      <t xml:space="preserve">Non-Tax Revenue
</t>
    </r>
    <r>
      <rPr>
        <i/>
        <sz val="9"/>
        <rFont val="Times New Roman"/>
        <family val="1"/>
      </rPr>
      <t>(Ref. Statement 3 &amp; 14)</t>
    </r>
    <r>
      <rPr>
        <b/>
        <sz val="9"/>
        <rFont val="Times New Roman"/>
        <family val="1"/>
      </rPr>
      <t xml:space="preserve"> </t>
    </r>
  </si>
  <si>
    <r>
      <t xml:space="preserve">Subsidies (b)
</t>
    </r>
    <r>
      <rPr>
        <i/>
        <sz val="9"/>
        <rFont val="Times New Roman"/>
        <family val="1"/>
      </rPr>
      <t>(Ref. Appendix-II)</t>
    </r>
    <r>
      <rPr>
        <b/>
        <sz val="9"/>
        <rFont val="Times New Roman"/>
        <family val="1"/>
      </rPr>
      <t xml:space="preserve">  </t>
    </r>
  </si>
  <si>
    <r>
      <t xml:space="preserve">Grants-in-aid (c)
</t>
    </r>
    <r>
      <rPr>
        <i/>
        <sz val="9"/>
        <rFont val="Times New Roman"/>
        <family val="1"/>
      </rPr>
      <t>(Ref. Statement 4-B, 10 &amp; Appendix-III)</t>
    </r>
  </si>
  <si>
    <r>
      <t xml:space="preserve">Interest Receipts
</t>
    </r>
    <r>
      <rPr>
        <i/>
        <sz val="9"/>
        <rFont val="Times New Roman"/>
        <family val="1"/>
      </rPr>
      <t xml:space="preserve">(Ref. Statement 3 &amp; 14) </t>
    </r>
    <r>
      <rPr>
        <sz val="9"/>
        <rFont val="Times New Roman"/>
        <family val="1"/>
      </rPr>
      <t xml:space="preserve"> </t>
    </r>
  </si>
  <si>
    <r>
      <t xml:space="preserve">General Services
</t>
    </r>
    <r>
      <rPr>
        <i/>
        <sz val="9"/>
        <rFont val="Times New Roman"/>
        <family val="1"/>
      </rPr>
      <t>(Ref. Statement 4-A &amp; 15)</t>
    </r>
    <r>
      <rPr>
        <b/>
        <sz val="9"/>
        <rFont val="Times New Roman"/>
        <family val="1"/>
      </rPr>
      <t xml:space="preserve">  </t>
    </r>
  </si>
  <si>
    <r>
      <t xml:space="preserve">Others
</t>
    </r>
    <r>
      <rPr>
        <i/>
        <sz val="9"/>
        <rFont val="Times New Roman"/>
        <family val="1"/>
      </rPr>
      <t>(Ref. Statement 3)</t>
    </r>
    <r>
      <rPr>
        <sz val="9"/>
        <rFont val="Times New Roman"/>
        <family val="1"/>
      </rPr>
      <t xml:space="preserve"> </t>
    </r>
  </si>
  <si>
    <r>
      <t xml:space="preserve">Interest Payment and Servicing of Debt
</t>
    </r>
    <r>
      <rPr>
        <i/>
        <sz val="9"/>
        <rFont val="Times New Roman"/>
        <family val="1"/>
      </rPr>
      <t xml:space="preserve">(Ref. Statement 4-A &amp; 15) </t>
    </r>
    <r>
      <rPr>
        <sz val="9"/>
        <rFont val="Times New Roman"/>
        <family val="1"/>
      </rPr>
      <t xml:space="preserve">  </t>
    </r>
  </si>
  <si>
    <r>
      <t xml:space="preserve">Pensions and Miscellaneous General Services
</t>
    </r>
    <r>
      <rPr>
        <i/>
        <sz val="9"/>
        <rFont val="Times New Roman"/>
        <family val="1"/>
      </rPr>
      <t>(Ref. Statement 4-A &amp; 15)</t>
    </r>
    <r>
      <rPr>
        <sz val="9"/>
        <rFont val="Times New Roman"/>
        <family val="1"/>
      </rPr>
      <t xml:space="preserve">   </t>
    </r>
  </si>
  <si>
    <r>
      <t xml:space="preserve">Share of Union Taxes/Duties
</t>
    </r>
    <r>
      <rPr>
        <i/>
        <sz val="9"/>
        <rFont val="Times New Roman"/>
        <family val="1"/>
      </rPr>
      <t>(Ref. Statement 3 &amp; 14)</t>
    </r>
    <r>
      <rPr>
        <b/>
        <sz val="9"/>
        <rFont val="Times New Roman"/>
        <family val="1"/>
      </rPr>
      <t xml:space="preserve"> </t>
    </r>
  </si>
  <si>
    <r>
      <t xml:space="preserve">Others
</t>
    </r>
    <r>
      <rPr>
        <i/>
        <sz val="9"/>
        <rFont val="Times New Roman"/>
        <family val="1"/>
      </rPr>
      <t>(Ref. Statement 4-A)</t>
    </r>
    <r>
      <rPr>
        <sz val="9"/>
        <rFont val="Times New Roman"/>
        <family val="1"/>
      </rPr>
      <t xml:space="preserve">   </t>
    </r>
  </si>
  <si>
    <r>
      <t xml:space="preserve">Social Services
</t>
    </r>
    <r>
      <rPr>
        <i/>
        <sz val="9"/>
        <rFont val="Times New Roman"/>
        <family val="1"/>
      </rPr>
      <t>(Ref. Statement 4-A &amp; 15)</t>
    </r>
    <r>
      <rPr>
        <b/>
        <sz val="9"/>
        <rFont val="Times New Roman"/>
        <family val="1"/>
      </rPr>
      <t xml:space="preserve">   </t>
    </r>
  </si>
  <si>
    <r>
      <t xml:space="preserve">Economic Services
</t>
    </r>
    <r>
      <rPr>
        <i/>
        <sz val="9"/>
        <rFont val="Times New Roman"/>
        <family val="1"/>
      </rPr>
      <t>(Ref. Statement 4-A &amp; 15)</t>
    </r>
    <r>
      <rPr>
        <b/>
        <sz val="9"/>
        <rFont val="Times New Roman"/>
        <family val="1"/>
      </rPr>
      <t xml:space="preserve">  </t>
    </r>
  </si>
  <si>
    <r>
      <t xml:space="preserve">Grants from Central Government
</t>
    </r>
    <r>
      <rPr>
        <i/>
        <sz val="9"/>
        <rFont val="Times New Roman"/>
        <family val="1"/>
      </rPr>
      <t>(Ref. Statement 3 &amp; 14)</t>
    </r>
    <r>
      <rPr>
        <b/>
        <sz val="9"/>
        <rFont val="Times New Roman"/>
        <family val="1"/>
      </rPr>
      <t xml:space="preserve"> </t>
    </r>
  </si>
  <si>
    <r>
      <t xml:space="preserve">Compensation and Assignments to Local Bodies and Panchayati Raj Institutions
</t>
    </r>
    <r>
      <rPr>
        <i/>
        <sz val="9"/>
        <rFont val="Times New Roman"/>
        <family val="1"/>
      </rPr>
      <t>(Ref. Statement 4-A &amp; 15)</t>
    </r>
    <r>
      <rPr>
        <b/>
        <sz val="9"/>
        <rFont val="Times New Roman"/>
        <family val="1"/>
      </rPr>
      <t xml:space="preserve"> </t>
    </r>
  </si>
  <si>
    <t>Revenue Deficit</t>
  </si>
  <si>
    <t>Revenue Surplus</t>
  </si>
  <si>
    <t>Section - B : Capital</t>
  </si>
  <si>
    <r>
      <t xml:space="preserve">Capital Receipts
</t>
    </r>
    <r>
      <rPr>
        <i/>
        <sz val="9"/>
        <rFont val="Times New Roman"/>
        <family val="1"/>
      </rPr>
      <t>(Ref. Statement 3 &amp; 14)</t>
    </r>
    <r>
      <rPr>
        <b/>
        <sz val="9"/>
        <rFont val="Times New Roman"/>
        <family val="1"/>
      </rPr>
      <t xml:space="preserve">
 </t>
    </r>
  </si>
  <si>
    <r>
      <t xml:space="preserve">Capital Expenditure (a) (d)
</t>
    </r>
    <r>
      <rPr>
        <i/>
        <sz val="9"/>
        <rFont val="Times New Roman"/>
        <family val="1"/>
      </rPr>
      <t>(Ref. Statement 4-A, 4-B &amp; 16)</t>
    </r>
    <r>
      <rPr>
        <b/>
        <sz val="9"/>
        <rFont val="Times New Roman"/>
        <family val="1"/>
      </rPr>
      <t xml:space="preserve"> </t>
    </r>
  </si>
  <si>
    <r>
      <t xml:space="preserve">General Services
</t>
    </r>
    <r>
      <rPr>
        <i/>
        <sz val="9"/>
        <rFont val="Times New Roman"/>
        <family val="1"/>
      </rPr>
      <t>(Ref. Statement 4-A &amp; 16)</t>
    </r>
  </si>
  <si>
    <r>
      <t xml:space="preserve">Social Services
</t>
    </r>
    <r>
      <rPr>
        <i/>
        <sz val="9"/>
        <rFont val="Times New Roman"/>
        <family val="1"/>
      </rPr>
      <t>(Ref. Statement 4-A &amp; 16)</t>
    </r>
  </si>
  <si>
    <r>
      <t xml:space="preserve">Economic Services
</t>
    </r>
    <r>
      <rPr>
        <i/>
        <sz val="9"/>
        <rFont val="Times New Roman"/>
        <family val="1"/>
      </rPr>
      <t>(Ref. Statement 4-A &amp; 16)</t>
    </r>
    <r>
      <rPr>
        <b/>
        <sz val="9"/>
        <rFont val="Times New Roman"/>
        <family val="1"/>
      </rPr>
      <t xml:space="preserve"> </t>
    </r>
  </si>
  <si>
    <t>Differs from figures in Statement 4A and 4B due to different level of rounding-off.</t>
  </si>
  <si>
    <t>Salary, Subsidy and Grants-in-aid figures pertaining to Revenue Expenditure have been summed up across all sectors to present a consolidated figure. The expenditure in this statement under the sectors 'General', 'Social' and 'Economic' Services does not include expenditure on Salaries, Subsidies and Grants-in-aid explained in footnote (c) below.</t>
  </si>
  <si>
    <t>Grants-in-aid are given to statutory corporations, companies, autonomous bodies, local bodies etc. by the Government which is included as a line item above. These grants are distinct from compensation and assignments of taxes, duties to the  Local Bodies which is depicted as a separate line item 'Compensation and Assignments to Local Bodies and Panchayati Raj Institutions'.</t>
  </si>
  <si>
    <r>
      <t xml:space="preserve">Includes an expenditure of </t>
    </r>
    <r>
      <rPr>
        <sz val="8"/>
        <rFont val="Rupee Foradian"/>
        <family val="2"/>
      </rPr>
      <t>`</t>
    </r>
    <r>
      <rPr>
        <sz val="8"/>
        <rFont val="Calibri"/>
        <family val="2"/>
      </rPr>
      <t xml:space="preserve"> </t>
    </r>
    <r>
      <rPr>
        <sz val="8"/>
        <rFont val="Times New Roman"/>
        <family val="1"/>
      </rPr>
      <t>40.79</t>
    </r>
    <r>
      <rPr>
        <sz val="8"/>
        <rFont val="Rupee Foradian"/>
        <family val="2"/>
      </rPr>
      <t xml:space="preserve"> </t>
    </r>
    <r>
      <rPr>
        <sz val="8"/>
        <rFont val="Times New Roman"/>
        <family val="1"/>
      </rPr>
      <t>crore pertaining to Salary.</t>
    </r>
  </si>
  <si>
    <t>2. STATEMENT OF RECEIPTS AND DISBURSEMENTS - contd.</t>
  </si>
  <si>
    <r>
      <t xml:space="preserve">Recoveries of Loans and Advances
</t>
    </r>
    <r>
      <rPr>
        <i/>
        <sz val="9"/>
        <rFont val="Times New Roman"/>
        <family val="1"/>
      </rPr>
      <t>(Ref. Statement 3, 7 &amp; 18)</t>
    </r>
  </si>
  <si>
    <r>
      <t xml:space="preserve">Loans and Advances disbursed
</t>
    </r>
    <r>
      <rPr>
        <i/>
        <sz val="9"/>
        <rFont val="Times New Roman"/>
        <family val="1"/>
      </rPr>
      <t>(Ref. Statement 4-A, 7 &amp; 18)</t>
    </r>
    <r>
      <rPr>
        <b/>
        <sz val="9"/>
        <rFont val="Times New Roman"/>
        <family val="1"/>
      </rPr>
      <t xml:space="preserve"> </t>
    </r>
  </si>
  <si>
    <r>
      <t xml:space="preserve">General Services
</t>
    </r>
    <r>
      <rPr>
        <i/>
        <sz val="9"/>
        <rFont val="Times New Roman"/>
        <family val="1"/>
      </rPr>
      <t xml:space="preserve">(Ref. Statement 7 &amp; 18) </t>
    </r>
  </si>
  <si>
    <t xml:space="preserve">General Services
(Ref. Statement 4-A, 7 &amp; 18) </t>
  </si>
  <si>
    <r>
      <t xml:space="preserve">Social Services
</t>
    </r>
    <r>
      <rPr>
        <i/>
        <sz val="9"/>
        <rFont val="Times New Roman"/>
        <family val="1"/>
      </rPr>
      <t>(Ref. Statement 7 &amp; 18)</t>
    </r>
    <r>
      <rPr>
        <sz val="9"/>
        <rFont val="Times New Roman"/>
        <family val="1"/>
      </rPr>
      <t xml:space="preserve"> </t>
    </r>
  </si>
  <si>
    <r>
      <t xml:space="preserve">Social Services
</t>
    </r>
    <r>
      <rPr>
        <i/>
        <sz val="9"/>
        <rFont val="Times New Roman"/>
        <family val="1"/>
      </rPr>
      <t>(Ref. Statement 4-A, 7 &amp; 18)</t>
    </r>
    <r>
      <rPr>
        <sz val="9"/>
        <rFont val="Times New Roman"/>
        <family val="1"/>
      </rPr>
      <t xml:space="preserve"> </t>
    </r>
  </si>
  <si>
    <r>
      <t xml:space="preserve">Economic Services
</t>
    </r>
    <r>
      <rPr>
        <i/>
        <sz val="9"/>
        <rFont val="Times New Roman"/>
        <family val="1"/>
      </rPr>
      <t>(Ref. Statement 7 &amp; 18)</t>
    </r>
    <r>
      <rPr>
        <sz val="9"/>
        <rFont val="Times New Roman"/>
        <family val="1"/>
      </rPr>
      <t xml:space="preserve"> </t>
    </r>
  </si>
  <si>
    <r>
      <t xml:space="preserve">Economic Services
</t>
    </r>
    <r>
      <rPr>
        <i/>
        <sz val="9"/>
        <rFont val="Times New Roman"/>
        <family val="1"/>
      </rPr>
      <t>(Ref. Statement 4-A, 7 &amp; 18)</t>
    </r>
    <r>
      <rPr>
        <sz val="9"/>
        <rFont val="Times New Roman"/>
        <family val="1"/>
      </rPr>
      <t xml:space="preserve"> </t>
    </r>
  </si>
  <si>
    <r>
      <t xml:space="preserve">Loans to Government Servants
</t>
    </r>
    <r>
      <rPr>
        <i/>
        <sz val="9"/>
        <rFont val="Times New Roman"/>
        <family val="1"/>
      </rPr>
      <t>(Ref. Statement 7 &amp; 18)</t>
    </r>
  </si>
  <si>
    <r>
      <t xml:space="preserve">Loans to Government Servants
</t>
    </r>
    <r>
      <rPr>
        <i/>
        <sz val="9"/>
        <rFont val="Times New Roman"/>
        <family val="1"/>
      </rPr>
      <t>(Ref. Statement 4-A, 7 &amp; 18)</t>
    </r>
  </si>
  <si>
    <r>
      <t xml:space="preserve">Public Debt Receipts
</t>
    </r>
    <r>
      <rPr>
        <i/>
        <sz val="9"/>
        <rFont val="Times New Roman"/>
        <family val="1"/>
      </rPr>
      <t>(Ref. Statement 3, 6 &amp; 17)</t>
    </r>
    <r>
      <rPr>
        <b/>
        <sz val="9"/>
        <rFont val="Times New Roman"/>
        <family val="1"/>
      </rPr>
      <t xml:space="preserve"> </t>
    </r>
  </si>
  <si>
    <r>
      <t xml:space="preserve">Repayment of Public Debt
</t>
    </r>
    <r>
      <rPr>
        <i/>
        <sz val="9"/>
        <rFont val="Times New Roman"/>
        <family val="1"/>
      </rPr>
      <t>(Ref. Statement 4-A, 6 &amp; 17)</t>
    </r>
    <r>
      <rPr>
        <b/>
        <sz val="9"/>
        <rFont val="Times New Roman"/>
        <family val="1"/>
      </rPr>
      <t xml:space="preserve">  </t>
    </r>
  </si>
  <si>
    <r>
      <t xml:space="preserve">Internal Debt (Market Loans, NSSF etc.)
</t>
    </r>
    <r>
      <rPr>
        <i/>
        <sz val="9"/>
        <rFont val="Times New Roman"/>
        <family val="1"/>
      </rPr>
      <t>(Ref. Statement 3, 6 &amp; 17)</t>
    </r>
    <r>
      <rPr>
        <sz val="9"/>
        <rFont val="Times New Roman"/>
        <family val="1"/>
      </rPr>
      <t xml:space="preserve"> </t>
    </r>
  </si>
  <si>
    <r>
      <t xml:space="preserve">Internal Debt (Market Loans etc.)
</t>
    </r>
    <r>
      <rPr>
        <i/>
        <sz val="9"/>
        <rFont val="Times New Roman"/>
        <family val="1"/>
      </rPr>
      <t>(Ref. Statement 4-A, 6 &amp; 17)</t>
    </r>
    <r>
      <rPr>
        <sz val="9"/>
        <rFont val="Times New Roman"/>
        <family val="1"/>
      </rPr>
      <t xml:space="preserve">  </t>
    </r>
  </si>
  <si>
    <r>
      <t xml:space="preserve">Loans from Government of India
</t>
    </r>
    <r>
      <rPr>
        <i/>
        <sz val="9"/>
        <rFont val="Times New Roman"/>
        <family val="1"/>
      </rPr>
      <t>(Ref. Statement 3, 6 &amp; 17)</t>
    </r>
    <r>
      <rPr>
        <sz val="9"/>
        <rFont val="Times New Roman"/>
        <family val="1"/>
      </rPr>
      <t xml:space="preserve"> </t>
    </r>
  </si>
  <si>
    <r>
      <t xml:space="preserve">Loans from Government of India
</t>
    </r>
    <r>
      <rPr>
        <i/>
        <sz val="9"/>
        <rFont val="Times New Roman"/>
        <family val="1"/>
      </rPr>
      <t>(Ref. Statement 4-A, 6 &amp; 17)</t>
    </r>
    <r>
      <rPr>
        <sz val="9"/>
        <rFont val="Times New Roman"/>
        <family val="1"/>
      </rPr>
      <t xml:space="preserve">  </t>
    </r>
  </si>
  <si>
    <t xml:space="preserve">Net of Inter-State Settlement </t>
  </si>
  <si>
    <r>
      <t xml:space="preserve">Total Receipts - Consolidated Fund
</t>
    </r>
    <r>
      <rPr>
        <i/>
        <sz val="9"/>
        <rFont val="Times New Roman"/>
        <family val="1"/>
      </rPr>
      <t>(Ref. Statement 3)</t>
    </r>
  </si>
  <si>
    <r>
      <t xml:space="preserve">Total Expenditure - Consolidated Fund
</t>
    </r>
    <r>
      <rPr>
        <i/>
        <sz val="9"/>
        <rFont val="Times New Roman"/>
        <family val="1"/>
      </rPr>
      <t>(Ref. Statement 4)</t>
    </r>
  </si>
  <si>
    <t>Deficit in Consolidated Fund</t>
  </si>
  <si>
    <t>Surplus in Consolidated Fund</t>
  </si>
  <si>
    <t>Part - II Contingency Fund</t>
  </si>
  <si>
    <r>
      <t xml:space="preserve">Contingency Fund
</t>
    </r>
    <r>
      <rPr>
        <i/>
        <sz val="9"/>
        <rFont val="Times New Roman"/>
        <family val="1"/>
      </rPr>
      <t xml:space="preserve">(Ref. Statement 21) </t>
    </r>
  </si>
  <si>
    <r>
      <t xml:space="preserve">Contingency Fund
</t>
    </r>
    <r>
      <rPr>
        <i/>
        <sz val="9"/>
        <rFont val="Times New Roman"/>
        <family val="1"/>
      </rPr>
      <t>(Ref. Statement 21)</t>
    </r>
    <r>
      <rPr>
        <b/>
        <sz val="9"/>
        <rFont val="Times New Roman"/>
        <family val="1"/>
      </rPr>
      <t xml:space="preserve"> </t>
    </r>
  </si>
  <si>
    <t>Part - III Public Account</t>
  </si>
  <si>
    <r>
      <t xml:space="preserve">Small Savings, Provident Funds, etc.
</t>
    </r>
    <r>
      <rPr>
        <i/>
        <sz val="9"/>
        <rFont val="Times New Roman"/>
        <family val="1"/>
      </rPr>
      <t>(Ref. Statement 21)</t>
    </r>
  </si>
  <si>
    <r>
      <t xml:space="preserve">Small Savings, Provident Funds, etc.
</t>
    </r>
    <r>
      <rPr>
        <i/>
        <sz val="9"/>
        <rFont val="Times New Roman"/>
        <family val="1"/>
      </rPr>
      <t>(Ref. Statement 21)</t>
    </r>
    <r>
      <rPr>
        <sz val="9"/>
        <rFont val="Times New Roman"/>
        <family val="1"/>
      </rPr>
      <t xml:space="preserve"> </t>
    </r>
  </si>
  <si>
    <r>
      <t xml:space="preserve">Reserve Funds
</t>
    </r>
    <r>
      <rPr>
        <i/>
        <sz val="9"/>
        <rFont val="Times New Roman"/>
        <family val="1"/>
      </rPr>
      <t>(Ref. Statement 21</t>
    </r>
    <r>
      <rPr>
        <sz val="9"/>
        <rFont val="Times New Roman"/>
        <family val="1"/>
      </rPr>
      <t xml:space="preserve">) </t>
    </r>
  </si>
  <si>
    <r>
      <t xml:space="preserve">Reserve Funds
</t>
    </r>
    <r>
      <rPr>
        <i/>
        <sz val="9"/>
        <rFont val="Times New Roman"/>
        <family val="1"/>
      </rPr>
      <t>(Ref. Statement 21)</t>
    </r>
    <r>
      <rPr>
        <sz val="9"/>
        <rFont val="Times New Roman"/>
        <family val="1"/>
      </rPr>
      <t xml:space="preserve"> </t>
    </r>
  </si>
  <si>
    <r>
      <t xml:space="preserve">Deposits
</t>
    </r>
    <r>
      <rPr>
        <i/>
        <sz val="9"/>
        <rFont val="Times New Roman"/>
        <family val="1"/>
      </rPr>
      <t xml:space="preserve">(Ref. Statement 21) </t>
    </r>
  </si>
  <si>
    <r>
      <t xml:space="preserve">Advances
</t>
    </r>
    <r>
      <rPr>
        <i/>
        <sz val="9"/>
        <rFont val="Times New Roman"/>
        <family val="1"/>
      </rPr>
      <t xml:space="preserve">(Ref. Statement 21) </t>
    </r>
  </si>
  <si>
    <r>
      <t xml:space="preserve">Advances
</t>
    </r>
    <r>
      <rPr>
        <i/>
        <sz val="9"/>
        <rFont val="Times New Roman"/>
        <family val="1"/>
      </rPr>
      <t>(Ref. Statement 21)</t>
    </r>
    <r>
      <rPr>
        <sz val="9"/>
        <rFont val="Times New Roman"/>
        <family val="1"/>
      </rPr>
      <t xml:space="preserve"> </t>
    </r>
  </si>
  <si>
    <r>
      <t xml:space="preserve">Suspense and Miscellaneous (d)
</t>
    </r>
    <r>
      <rPr>
        <i/>
        <sz val="9"/>
        <rFont val="Times New Roman"/>
        <family val="1"/>
      </rPr>
      <t>(Ref. Statement 21)</t>
    </r>
    <r>
      <rPr>
        <sz val="9"/>
        <rFont val="Times New Roman"/>
        <family val="1"/>
      </rPr>
      <t xml:space="preserve">   </t>
    </r>
  </si>
  <si>
    <r>
      <t xml:space="preserve">Remittances
</t>
    </r>
    <r>
      <rPr>
        <i/>
        <sz val="9"/>
        <rFont val="Times New Roman"/>
        <family val="1"/>
      </rPr>
      <t>(Ref. Statement 21)</t>
    </r>
    <r>
      <rPr>
        <sz val="9"/>
        <rFont val="Times New Roman"/>
        <family val="1"/>
      </rPr>
      <t xml:space="preserve">   </t>
    </r>
  </si>
  <si>
    <r>
      <t xml:space="preserve">Total Receipts - Public Account
</t>
    </r>
    <r>
      <rPr>
        <i/>
        <sz val="9"/>
        <rFont val="Times New Roman"/>
        <family val="1"/>
      </rPr>
      <t>(Ref. Statement 21)</t>
    </r>
    <r>
      <rPr>
        <b/>
        <sz val="9"/>
        <rFont val="Times New Roman"/>
        <family val="1"/>
      </rPr>
      <t xml:space="preserve">   </t>
    </r>
  </si>
  <si>
    <r>
      <t xml:space="preserve">Total Disbursements - Public Account
</t>
    </r>
    <r>
      <rPr>
        <i/>
        <sz val="9"/>
        <rFont val="Times New Roman"/>
        <family val="1"/>
      </rPr>
      <t>(Ref. Statement 21)</t>
    </r>
    <r>
      <rPr>
        <b/>
        <sz val="9"/>
        <rFont val="Times New Roman"/>
        <family val="1"/>
      </rPr>
      <t xml:space="preserve">    </t>
    </r>
  </si>
  <si>
    <t>Deficit in Public Account</t>
  </si>
  <si>
    <t>Surplus in Public Account</t>
  </si>
  <si>
    <r>
      <t xml:space="preserve">Opening Cash Balance
</t>
    </r>
    <r>
      <rPr>
        <i/>
        <sz val="9"/>
        <rFont val="Times New Roman"/>
        <family val="1"/>
      </rPr>
      <t>(Ref. Statement 21)</t>
    </r>
    <r>
      <rPr>
        <b/>
        <sz val="9"/>
        <rFont val="Times New Roman"/>
        <family val="1"/>
      </rPr>
      <t xml:space="preserve">    </t>
    </r>
  </si>
  <si>
    <r>
      <t xml:space="preserve">Closing Cash Balance
</t>
    </r>
    <r>
      <rPr>
        <i/>
        <sz val="9"/>
        <rFont val="Times New Roman"/>
        <family val="1"/>
      </rPr>
      <t>(Ref. Statement 21</t>
    </r>
    <r>
      <rPr>
        <b/>
        <sz val="9"/>
        <rFont val="Times New Roman"/>
        <family val="1"/>
      </rPr>
      <t xml:space="preserve">) </t>
    </r>
  </si>
  <si>
    <t>Increase in Cash Balance</t>
  </si>
  <si>
    <t>Decrease in Cash Balance</t>
  </si>
  <si>
    <t xml:space="preserve"> 'Suspense and Miscellaneous' includes 'other accounts' such as Cash Balance Investment Account (Major Head 8673) etc. The figures may appear huge on account of these other accounts. Details may please be seen in Statement No. 21 in Volume  II.</t>
  </si>
  <si>
    <t>2. STATEMENT OF RECEIPTS AND DISBURSEMENTS -  contd.</t>
  </si>
  <si>
    <t>ANNEXURE A. CASH BALANCES AND INVESTMENTS OF CASH BALANCES</t>
  </si>
  <si>
    <r>
      <t>(</t>
    </r>
    <r>
      <rPr>
        <sz val="9"/>
        <rFont val="Rupee Foradian"/>
        <family val="2"/>
      </rPr>
      <t xml:space="preserve">` </t>
    </r>
    <r>
      <rPr>
        <sz val="9"/>
        <rFont val="Times New Roman"/>
        <family val="1"/>
      </rPr>
      <t>in crore)</t>
    </r>
  </si>
  <si>
    <t>Overall Cash Position of the Government</t>
  </si>
  <si>
    <t>As on 
31 March 2024</t>
  </si>
  <si>
    <r>
      <t>As on 
31</t>
    </r>
    <r>
      <rPr>
        <b/>
        <vertAlign val="superscript"/>
        <sz val="9"/>
        <rFont val="Times New Roman"/>
        <family val="1"/>
      </rPr>
      <t xml:space="preserve"> </t>
    </r>
    <r>
      <rPr>
        <b/>
        <sz val="9"/>
        <rFont val="Times New Roman"/>
        <family val="1"/>
      </rPr>
      <t>March 2023</t>
    </r>
  </si>
  <si>
    <t xml:space="preserve">General Cash Balances - </t>
  </si>
  <si>
    <t>Deposits with Reserve Bank of India *</t>
  </si>
  <si>
    <t>Investments held in the Cash Balance Investment Account</t>
  </si>
  <si>
    <t>Total (a)</t>
  </si>
  <si>
    <t>Other Cash Balances and Investments-</t>
  </si>
  <si>
    <t>Cash with departmental officers viz. Forest and Public Works</t>
  </si>
  <si>
    <t>Permanent advances for contingent expenditure with departmental officers</t>
  </si>
  <si>
    <t>Investments of earmarked funds</t>
  </si>
  <si>
    <t>Total (b)</t>
  </si>
  <si>
    <r>
      <t xml:space="preserve">Daily Cash Balance: </t>
    </r>
    <r>
      <rPr>
        <sz val="12"/>
        <rFont val="Times New Roman"/>
        <family val="1"/>
      </rPr>
      <t xml:space="preserve">Under an agreement with the Reserve Bank of India, the State Government has to maintain a minimum cash balance of </t>
    </r>
    <r>
      <rPr>
        <sz val="12"/>
        <rFont val="Rupee Foradian"/>
        <family val="2"/>
      </rPr>
      <t>`</t>
    </r>
    <r>
      <rPr>
        <sz val="12"/>
        <rFont val="Times New Roman"/>
        <family val="1"/>
      </rPr>
      <t xml:space="preserve"> 1.56  crore  with the Bank.  If the balance falls below the agreed minimum on any day, the deficiency is made good by taking Ordinary  Ways and Means Advances/Special Drawing Facility / Overdrafts from time to time. </t>
    </r>
  </si>
  <si>
    <r>
      <t xml:space="preserve">For arriving at the daily cash balance ** for the purpose of grant of Ways and Means Advances/ Overdrafts, the  Reserve Bank of India evaluates the holdings of the 14 days Treasury Bills along with the transactions reported (at Reserve Bank of India counters, Inter-Government transactions and Treasury transactions reported by the agency banks) for the day. To the cash balance so arrived, the maturity of 14 days Treasury Bills if any, is added and excess balance, if any, after maintaining the minimum cash balance is reinvested in Treasury Bills.  </t>
    </r>
    <r>
      <rPr>
        <b/>
        <sz val="12"/>
        <rFont val="Times New Roman"/>
        <family val="1"/>
      </rPr>
      <t>If the net cash balance arrived at results in less than the minimum cash balance</t>
    </r>
    <r>
      <rPr>
        <sz val="12"/>
        <rFont val="Times New Roman"/>
        <family val="1"/>
      </rPr>
      <t xml:space="preserve"> or a credit balance and if there are no 14 days Treasury Bills maturing on that day, Reserve Bank of India rediscounts the holdings of the 14 days Treasury Bills and makes good the shortfall. If there is no holding of 14 days Treasury Bills on that day the State Government applies for Ways and Means Advances/Special Ways and Means Advances/ Overdrafts. </t>
    </r>
  </si>
  <si>
    <r>
      <t xml:space="preserve">The limit for Ordinary Ways and Means Advances to the State Government was </t>
    </r>
    <r>
      <rPr>
        <sz val="12"/>
        <rFont val="Rupee Foradian"/>
        <family val="2"/>
      </rPr>
      <t>`</t>
    </r>
    <r>
      <rPr>
        <sz val="12"/>
        <rFont val="Times New Roman"/>
        <family val="1"/>
      </rPr>
      <t xml:space="preserve"> 1,104.00 crore during 2023-24. The Bank has also agreed to give Special Ways and Means Advances against the pledge of Government Securities. The limit of Special Ways and Means Advances (Special Drawing Facility) is revised by the Bank from time to time.</t>
    </r>
  </si>
  <si>
    <r>
      <t>The balance under the head ‘Deposits with Reserve Bank’ is arrived at after taking into account the Inter-Government Monetary Settlements pertaining to transactions of the financial year 2023-24 advised to the Reserve Bank of India till 10</t>
    </r>
    <r>
      <rPr>
        <vertAlign val="superscript"/>
        <sz val="8"/>
        <rFont val="Times New Roman"/>
        <family val="1"/>
      </rPr>
      <t xml:space="preserve"> </t>
    </r>
    <r>
      <rPr>
        <sz val="8"/>
        <rFont val="Times New Roman"/>
        <family val="1"/>
      </rPr>
      <t>April 2024.</t>
    </r>
  </si>
  <si>
    <r>
      <t>The cash balance (‘Deposits with Reserve Bank of India’) given above is the closing cash balance as on 31 March 2024 but worked out by 10</t>
    </r>
    <r>
      <rPr>
        <vertAlign val="superscript"/>
        <sz val="8"/>
        <rFont val="Times New Roman"/>
        <family val="1"/>
      </rPr>
      <t xml:space="preserve"> </t>
    </r>
    <r>
      <rPr>
        <sz val="8"/>
        <rFont val="Times New Roman"/>
        <family val="1"/>
      </rPr>
      <t xml:space="preserve">April 2024 and not simply the daily balance on 31 March 2024. </t>
    </r>
  </si>
  <si>
    <r>
      <t xml:space="preserve">There was a difference of  </t>
    </r>
    <r>
      <rPr>
        <sz val="8"/>
        <rFont val="Rupee Foradian"/>
        <family val="2"/>
      </rPr>
      <t>`</t>
    </r>
    <r>
      <rPr>
        <sz val="8"/>
        <rFont val="Times New Roman"/>
        <family val="1"/>
      </rPr>
      <t xml:space="preserve"> 241.80 crore (Debit) between the figures reflected in the accounts (Debit of </t>
    </r>
    <r>
      <rPr>
        <sz val="8"/>
        <rFont val="Rupee Foradian"/>
        <family val="2"/>
      </rPr>
      <t>`</t>
    </r>
    <r>
      <rPr>
        <sz val="8"/>
        <rFont val="Times New Roman"/>
        <family val="1"/>
      </rPr>
      <t xml:space="preserve"> 192.20 crore) and that intimated by the Reserve Bank of India (Debit of </t>
    </r>
    <r>
      <rPr>
        <sz val="8"/>
        <rFont val="Rupee Foradian"/>
        <family val="2"/>
      </rPr>
      <t xml:space="preserve">` </t>
    </r>
    <r>
      <rPr>
        <sz val="8"/>
        <rFont val="Times New Roman"/>
        <family val="1"/>
      </rPr>
      <t>49.60</t>
    </r>
    <r>
      <rPr>
        <sz val="8"/>
        <rFont val="Calibri"/>
        <family val="2"/>
      </rPr>
      <t xml:space="preserve"> </t>
    </r>
    <r>
      <rPr>
        <sz val="8"/>
        <rFont val="Times New Roman"/>
        <family val="1"/>
      </rPr>
      <t xml:space="preserve">crore) regarding 'Deposits with Reserve Bank' included in the Cash Balance upto 31 March 2024.  </t>
    </r>
  </si>
  <si>
    <t>2. STATEMENT OF RECEIPTS AND DISBURSEMENTS - concld.</t>
  </si>
  <si>
    <t>ANNEXURE A. CASH BALANCES AND INVESTMENTS OF CASH BALANCES - concld.</t>
  </si>
  <si>
    <r>
      <t>EXPLANATORY NOTES - concld</t>
    </r>
    <r>
      <rPr>
        <sz val="12"/>
        <rFont val="Times New Roman"/>
        <family val="1"/>
      </rPr>
      <t>.</t>
    </r>
  </si>
  <si>
    <t>The extent to which the Government maintained the minimum cash balance with the Reserve Bank during 2023-24 is given below:-</t>
  </si>
  <si>
    <t>No. of Days</t>
  </si>
  <si>
    <t>Number of days on which the minimum balance was maintained without taking any advance</t>
  </si>
  <si>
    <t>Number of days on which the minimum balance was maintained by availing Special Drawing Facility</t>
  </si>
  <si>
    <t>Number of days on which the minimum balance was maintained by taking Ordinary Ways and Means Advances</t>
  </si>
  <si>
    <t>Number of days on which there was Shortfall in minimum balance even after taking the above advances, but no Overdraft was taken</t>
  </si>
  <si>
    <t>Number of days on which Overdrafts were taken</t>
  </si>
  <si>
    <t>The details of investments held in the Cash Balance Investment Account</t>
  </si>
  <si>
    <t>Government of India Treasury Bills</t>
  </si>
  <si>
    <t>Punjab State Power Corporation Limited Bonds (a)</t>
  </si>
  <si>
    <t xml:space="preserve"> Note: (a)</t>
  </si>
  <si>
    <t>Subject to adjustment by the State Government.</t>
  </si>
  <si>
    <t>3. STATEMENT OF RECEIPTS ( CONSOLIDATED FUND )</t>
  </si>
  <si>
    <t>REVENUE RECEIPTS</t>
  </si>
  <si>
    <t>I - TAX AND NON-TAX REVENUE</t>
  </si>
  <si>
    <r>
      <t xml:space="preserve">(` </t>
    </r>
    <r>
      <rPr>
        <sz val="9"/>
        <rFont val="Times New Roman"/>
        <family val="1"/>
      </rPr>
      <t>in crore</t>
    </r>
    <r>
      <rPr>
        <sz val="9"/>
        <rFont val="Rupee Foradian"/>
        <family val="2"/>
      </rPr>
      <t>)</t>
    </r>
  </si>
  <si>
    <t xml:space="preserve">Tax Revenue </t>
  </si>
  <si>
    <t>A.1</t>
  </si>
  <si>
    <t xml:space="preserve">Own Tax Revenue </t>
  </si>
  <si>
    <t>State Goods and Services Tax</t>
  </si>
  <si>
    <t>A.2</t>
  </si>
  <si>
    <t xml:space="preserve">State's Share of Union Taxes/Duties </t>
  </si>
  <si>
    <t>Central Goods and Services Tax</t>
  </si>
  <si>
    <t>Total - A</t>
  </si>
  <si>
    <t xml:space="preserve">Non-Tax Revenue </t>
  </si>
  <si>
    <t>Interest Receipts</t>
  </si>
  <si>
    <t>Total - B</t>
  </si>
  <si>
    <t>II - GRANTS FROM GOVERNMENT OF INDIA</t>
  </si>
  <si>
    <t>Grants-in-aid and Contributions</t>
  </si>
  <si>
    <t>C.1</t>
  </si>
  <si>
    <t>Grants for Centrally Sponsored Plan Schemes</t>
  </si>
  <si>
    <t>(-)20.38</t>
  </si>
  <si>
    <t>C.2</t>
  </si>
  <si>
    <t>Centrally Sponsored  Schemes</t>
  </si>
  <si>
    <t>C.3</t>
  </si>
  <si>
    <t>Finance Commission Grants</t>
  </si>
  <si>
    <t>C.4</t>
  </si>
  <si>
    <t>Other Transfer/ Grants to States/ Union Territories with Legislatures</t>
  </si>
  <si>
    <t>Total - C</t>
  </si>
  <si>
    <t>Total Revenue Receipts (A+B+C)</t>
  </si>
  <si>
    <t>3. STATEMENT OF RECEIPTS ( CONSOLIDATED FUND ) - concld.</t>
  </si>
  <si>
    <t xml:space="preserve">III -  CAPITAL, PUBLIC DEBT AND OTHER RECEIPTS </t>
  </si>
  <si>
    <t>Capital Receipts</t>
  </si>
  <si>
    <t>Disinvestment proceeds</t>
  </si>
  <si>
    <t>Total - D</t>
  </si>
  <si>
    <t>Public Debt Receipts</t>
  </si>
  <si>
    <t>Internal Debt</t>
  </si>
  <si>
    <t>Ways and Means Advances from RBI/Special Drawing Facility on 91 Days Deposits from R.B.I.</t>
  </si>
  <si>
    <t>Loans from Financial Institutions</t>
  </si>
  <si>
    <t>Loans and Advances from Central Government</t>
  </si>
  <si>
    <t>Loans for State/Union Territory Plan Schemes</t>
  </si>
  <si>
    <t>(-)906.57</t>
  </si>
  <si>
    <t>Total - E</t>
  </si>
  <si>
    <r>
      <t xml:space="preserve">Loans and Advances by State Government </t>
    </r>
    <r>
      <rPr>
        <sz val="9"/>
        <rFont val="Times New Roman"/>
        <family val="1"/>
      </rPr>
      <t>(a)</t>
    </r>
    <r>
      <rPr>
        <b/>
        <sz val="9"/>
        <rFont val="Times New Roman"/>
        <family val="1"/>
      </rPr>
      <t xml:space="preserve"> </t>
    </r>
  </si>
  <si>
    <t>G.</t>
  </si>
  <si>
    <t>Inter-State Settlements</t>
  </si>
  <si>
    <t>Total Receipts in Consolidated Fund (A+B+C+D+E+F+G)</t>
  </si>
  <si>
    <t xml:space="preserve">(a) </t>
  </si>
  <si>
    <t>Details are in Statement No.7 in Volume I and 18 in Volume II.</t>
  </si>
  <si>
    <t>4. STATEMENT OF EXPENDITURE  (CONSOLIDATED FUND)</t>
  </si>
  <si>
    <t>A. EXPENDITURE BY FUNCTION</t>
  </si>
  <si>
    <t>(₹ in crore)</t>
  </si>
  <si>
    <t>Loans and</t>
  </si>
  <si>
    <t>Advances</t>
  </si>
  <si>
    <t>General Services</t>
  </si>
  <si>
    <t>Organs of State</t>
  </si>
  <si>
    <t>President, Vice-President/Governor, Administrator of Union Territories</t>
  </si>
  <si>
    <t>Fiscal Services</t>
  </si>
  <si>
    <t>Stamps and Registration</t>
  </si>
  <si>
    <t>A.3</t>
  </si>
  <si>
    <t>Administrative Services</t>
  </si>
  <si>
    <t>Stationery  and Printing</t>
  </si>
  <si>
    <t>A.4</t>
  </si>
  <si>
    <t>Pensions and Miscellaneous General Services</t>
  </si>
  <si>
    <t>Total - A. General Services</t>
  </si>
  <si>
    <t>Social Services</t>
  </si>
  <si>
    <t>B.1</t>
  </si>
  <si>
    <r>
      <t xml:space="preserve">Education, Sports, Art and Culture </t>
    </r>
    <r>
      <rPr>
        <sz val="9"/>
        <rFont val="Times New Roman"/>
        <family val="1"/>
      </rPr>
      <t>(a)</t>
    </r>
  </si>
  <si>
    <t>B.1  includes Major Head 2202-General Education, 2203-Technical Education, 2204-Sports and Youth Services, 2205-Art and Culture. Corresponding one Capital Major Head in respect of four Revenue Major Heads is 4202-Capital Outlay on Education, Sports, Art and Culture.</t>
  </si>
  <si>
    <t>4. STATEMENT OF EXPENDITURE (CONSOLIDATED FUND) - contd.</t>
  </si>
  <si>
    <t>A. EXPENDITURE BY FUNCTION - contd.</t>
  </si>
  <si>
    <t>B.2</t>
  </si>
  <si>
    <t>Family Welfare</t>
  </si>
  <si>
    <t>B.3</t>
  </si>
  <si>
    <t>Water Supply, Sanitation, Housing and Urban Development</t>
  </si>
  <si>
    <t>B.4</t>
  </si>
  <si>
    <t>Information and Broadcasting</t>
  </si>
  <si>
    <t>B.5</t>
  </si>
  <si>
    <t>Welfare of Scheduled Castes, Scheduled Tribes , Other Backward Classes</t>
  </si>
  <si>
    <t>B.6</t>
  </si>
  <si>
    <t>Labour and Labour Welfare</t>
  </si>
  <si>
    <t>B.7</t>
  </si>
  <si>
    <t>Social Welfare and Nutrition</t>
  </si>
  <si>
    <t>B.8</t>
  </si>
  <si>
    <t>Total - B. Social Services</t>
  </si>
  <si>
    <t>Economic Services</t>
  </si>
  <si>
    <t>Agriculture and Allied Activities</t>
  </si>
  <si>
    <t>Food Storage and Warehousing</t>
  </si>
  <si>
    <t>Rural Employment</t>
  </si>
  <si>
    <t>A. EXPENDITURE BY FUNCTION - concld.</t>
  </si>
  <si>
    <t>Irrigation and Flood Control</t>
  </si>
  <si>
    <t>Command Area Development</t>
  </si>
  <si>
    <t>Energy</t>
  </si>
  <si>
    <t>New and Renewable Energy</t>
  </si>
  <si>
    <t>C.5</t>
  </si>
  <si>
    <t>Industry and Minerals</t>
  </si>
  <si>
    <t>C.6</t>
  </si>
  <si>
    <t>C.7</t>
  </si>
  <si>
    <t>Other Scientific Research</t>
  </si>
  <si>
    <t>C.8</t>
  </si>
  <si>
    <t>General Economic Services</t>
  </si>
  <si>
    <t>Total - C. Economic Services</t>
  </si>
  <si>
    <t>Total -D. Grants-in-aid and Contributions</t>
  </si>
  <si>
    <t>Internal Debt of  the State Government</t>
  </si>
  <si>
    <t>Loans and Advances from the Central Government</t>
  </si>
  <si>
    <t>Total - E. Public Debt</t>
  </si>
  <si>
    <t>Loans to Government Servants etc.</t>
  </si>
  <si>
    <t>Total - F. Loans to Government Servants etc.</t>
  </si>
  <si>
    <t>Inter-State Settlement</t>
  </si>
  <si>
    <t>Total -G. Inter-State Settlement</t>
  </si>
  <si>
    <t>Total - Consolidated Fund Expenditure</t>
  </si>
  <si>
    <t>4. STATEMENT OF EXPENDITURE (CONSOLIDATED FUND)- contd.</t>
  </si>
  <si>
    <t>B. EXPENDITURE BY NATURE</t>
  </si>
  <si>
    <r>
      <t>(</t>
    </r>
    <r>
      <rPr>
        <sz val="9"/>
        <rFont val="Rupee Foradian"/>
        <family val="2"/>
      </rPr>
      <t>`</t>
    </r>
    <r>
      <rPr>
        <sz val="9"/>
        <rFont val="Times New Roman"/>
        <family val="1"/>
      </rPr>
      <t xml:space="preserve"> in crore)</t>
    </r>
  </si>
  <si>
    <t>Object of</t>
  </si>
  <si>
    <t>Repayment of Borrowings</t>
  </si>
  <si>
    <t>Salaries</t>
  </si>
  <si>
    <t>Pensionary Charges</t>
  </si>
  <si>
    <t>Subsidies</t>
  </si>
  <si>
    <t>Grants-in-aid (Non-Salary)</t>
  </si>
  <si>
    <t>Social Assistance</t>
  </si>
  <si>
    <t>Grants-in-aid (Salary)</t>
  </si>
  <si>
    <t>Major Works</t>
  </si>
  <si>
    <t>Other Charges</t>
  </si>
  <si>
    <t>Inter-Account Transfer</t>
  </si>
  <si>
    <t>(-)119.59</t>
  </si>
  <si>
    <t>(-)54.12</t>
  </si>
  <si>
    <t>(-)193.32</t>
  </si>
  <si>
    <t>Scholarships/ Stipends</t>
  </si>
  <si>
    <t>Wages</t>
  </si>
  <si>
    <t>Advertising and Publicity</t>
  </si>
  <si>
    <t>Electricity Charges</t>
  </si>
  <si>
    <t>Grants-in-aid (Creation of Capital Assets)</t>
  </si>
  <si>
    <t>Medical Reimbursement</t>
  </si>
  <si>
    <t>Office Expenses</t>
  </si>
  <si>
    <t>Supplies and Materials</t>
  </si>
  <si>
    <t>Cost of Ration</t>
  </si>
  <si>
    <t>Professional Services</t>
  </si>
  <si>
    <t>Minor Works</t>
  </si>
  <si>
    <t>Machinery and Equipments</t>
  </si>
  <si>
    <t>Other Contractual Services</t>
  </si>
  <si>
    <t>Purchase of Transport Vehicles</t>
  </si>
  <si>
    <t>POL of Office Vehicles</t>
  </si>
  <si>
    <t>Rent, Rates and Taxes</t>
  </si>
  <si>
    <t>Rewards</t>
  </si>
  <si>
    <t>4. STATEMENT OF EXPENDITURE (CONSOLIDATED FUND)- concld.</t>
  </si>
  <si>
    <t>B. EXPENDITURE BY NATURE - concld.</t>
  </si>
  <si>
    <t>Domestic Travel Expenses</t>
  </si>
  <si>
    <t>POL of Transport Vehicles</t>
  </si>
  <si>
    <t>Clothing and Tentage</t>
  </si>
  <si>
    <t>Purchase of Staff Cars</t>
  </si>
  <si>
    <t>Secret Service Expenditure</t>
  </si>
  <si>
    <t>Contributions</t>
  </si>
  <si>
    <t>Repairs and Maintenance of Staff Cars</t>
  </si>
  <si>
    <t>Publications</t>
  </si>
  <si>
    <t>Hospitality and Entertainment</t>
  </si>
  <si>
    <t>Conferences, Seminars, Workshops, Tours etc.</t>
  </si>
  <si>
    <t>Other Capital Expenditure</t>
  </si>
  <si>
    <t>Hiring of vehicles for office use</t>
  </si>
  <si>
    <t>Hiring Of Transport Vehicles</t>
  </si>
  <si>
    <t>Repairs and Maintenance of Transport Vehicles</t>
  </si>
  <si>
    <t>Investments</t>
  </si>
  <si>
    <t>Lumpsum Provision</t>
  </si>
  <si>
    <t>(-)32.20</t>
  </si>
  <si>
    <t>(-)25.56</t>
  </si>
  <si>
    <t>(-)4.43</t>
  </si>
  <si>
    <t>(-)2.89</t>
  </si>
  <si>
    <t>Deduct-Recoveries</t>
  </si>
  <si>
    <t>(-)536.38</t>
  </si>
  <si>
    <t>(-)536.40</t>
  </si>
  <si>
    <t>(-)190.99</t>
  </si>
  <si>
    <t>(-)1.32</t>
  </si>
  <si>
    <t>(-)192.31</t>
  </si>
  <si>
    <t>(-)835.35</t>
  </si>
  <si>
    <t>(-)836.33</t>
  </si>
  <si>
    <t>a.           The expenditure relates to the Shahpurkandi Project under Major Head 4700-05-Shahpurkandi Project - Commercial.</t>
  </si>
  <si>
    <t xml:space="preserve">b.      (i)  The figure differs from figure of Sub-Sector 'Pensions and Miscellaneous General Services' depicted in Statement 2,   which includes MH 2071 and MH 2075.
</t>
  </si>
  <si>
    <r>
      <t xml:space="preserve">        (ii) The figure differs from the figure of 'Pension and Other Retirement Benefits' depicted in Statement 4-A, as it includes amount of </t>
    </r>
    <r>
      <rPr>
        <sz val="9"/>
        <rFont val="Rupee Foradian"/>
        <family val="2"/>
      </rPr>
      <t>`</t>
    </r>
    <r>
      <rPr>
        <sz val="9"/>
        <rFont val="Times New Roman"/>
        <family val="1"/>
      </rPr>
      <t xml:space="preserve"> 6.06 crore booked under Major Head 2235-60-Other Social Security and Welfare Programmes.</t>
    </r>
  </si>
  <si>
    <t>5. STATEMENT OF PROGRESSIVE CAPITAL EXPENDITURE</t>
  </si>
  <si>
    <t>upto 2022-23</t>
  </si>
  <si>
    <t>Capital Account of General Services -</t>
  </si>
  <si>
    <t>Capital Outlay on Police</t>
  </si>
  <si>
    <t>(+)95.87</t>
  </si>
  <si>
    <t>(+)5.05</t>
  </si>
  <si>
    <t>Capital Outlay on Other Administrative Services</t>
  </si>
  <si>
    <t>(-)92.96</t>
  </si>
  <si>
    <t>Total-A. Capital Account of General Services</t>
  </si>
  <si>
    <t>(+)15.03</t>
  </si>
  <si>
    <t>Capital Account of Social Services -</t>
  </si>
  <si>
    <t>Capital Account of Education, Sports, Art and Culture -</t>
  </si>
  <si>
    <t>Capital Outlay on Education, Sports, Art and Culture</t>
  </si>
  <si>
    <t>(+)184.41</t>
  </si>
  <si>
    <t>Total - (a) Capital Account of Education, Sports, Art and Culture</t>
  </si>
  <si>
    <t>Capital Account of Health and Family Welfare -</t>
  </si>
  <si>
    <t>Capital Outlay on Medical and Public Health</t>
  </si>
  <si>
    <t>(-)64.75</t>
  </si>
  <si>
    <t>Capital Outlay on Family Welfare</t>
  </si>
  <si>
    <t>Total - (b) Capital Account of Health and Family Welfare</t>
  </si>
  <si>
    <t>Capital Account of Water Supply, Sanitation, Housing and Urban Development -</t>
  </si>
  <si>
    <t>Capital Outlay on Water Supply and Sanitation</t>
  </si>
  <si>
    <t>(-)48.52</t>
  </si>
  <si>
    <t>Capital Outlay on Housing</t>
  </si>
  <si>
    <t>(-)90.02</t>
  </si>
  <si>
    <t>Total - (c) Capital Account of Water Supply, Sanitation, Housing and Urban Development</t>
  </si>
  <si>
    <t>(-)51.24</t>
  </si>
  <si>
    <t>5. STATEMENT OF PROGRESSIVE CAPITAL EXPENDITURE - contd.</t>
  </si>
  <si>
    <t>Capital Account of Information and Broadcasting -</t>
  </si>
  <si>
    <t>Capital Outlay on Information and Publicity</t>
  </si>
  <si>
    <t>Total - (d) Capital Account of Information and Broadcasting</t>
  </si>
  <si>
    <t>Capital Account of Welfare of Scheduled Castes, Scheduled Tribes and Other Backward Classes -</t>
  </si>
  <si>
    <t>Capital Outlay on Welfare of Scheduled Castes, Scheduled Tribes, Other Backward Classes and Minorities</t>
  </si>
  <si>
    <t>(-)99.37</t>
  </si>
  <si>
    <t xml:space="preserve">Total - (e) Capital Outlay on Welfare of Scheduled Castes, Scheduled Tribes and Other Backward Classes </t>
  </si>
  <si>
    <t>Capital Account of Social Welfare and Nutrition -</t>
  </si>
  <si>
    <t>Capital Outlay on Social Security and Welfare</t>
  </si>
  <si>
    <t>Total - (g) Capital Account of Social Welfare and Nutrition</t>
  </si>
  <si>
    <t>Capital Account of Other Social Services -</t>
  </si>
  <si>
    <t>Capital Outlay on Other Social Services</t>
  </si>
  <si>
    <t>(-)57.04</t>
  </si>
  <si>
    <t>Total - (h) Capital Account of Other Social Services</t>
  </si>
  <si>
    <t>Total-B. Capital Account of Social Services</t>
  </si>
  <si>
    <t>(-)45.43</t>
  </si>
  <si>
    <t>Capital Accounts of Economic Services -</t>
  </si>
  <si>
    <t>Capital Account of Agriculture and Allied Activities -</t>
  </si>
  <si>
    <t>(-)94.62</t>
  </si>
  <si>
    <t>Capital Outlay on Fisheries</t>
  </si>
  <si>
    <t>Investments in Agricultural Financial Institutions</t>
  </si>
  <si>
    <t>Capital Outlay on other Agricultural Programmes</t>
  </si>
  <si>
    <t>(-)13.96</t>
  </si>
  <si>
    <t>Total - (a) Capital Account of Agriculture and Allied Activities</t>
  </si>
  <si>
    <t>(-)99.93</t>
  </si>
  <si>
    <t>Capital Account of Rural Development -</t>
  </si>
  <si>
    <t>Capital Outlay on Other Rural Development Programmes</t>
  </si>
  <si>
    <t>(-)42.37</t>
  </si>
  <si>
    <t>Total - (b) Capital Account of Rural Development</t>
  </si>
  <si>
    <t>Capital Account of Special Areas Programme -</t>
  </si>
  <si>
    <t>Capital Outlay on Other Special Areas Programmes</t>
  </si>
  <si>
    <t>Total - (c) Capital Account of Special Areas Programme</t>
  </si>
  <si>
    <t>Capital Account of Irrigation and Flood Control -</t>
  </si>
  <si>
    <t>(-)31.23</t>
  </si>
  <si>
    <t>(-)9.65</t>
  </si>
  <si>
    <t>(+)18.67</t>
  </si>
  <si>
    <t>Capital Outlay on Command Area Development</t>
  </si>
  <si>
    <t>(+)290.76</t>
  </si>
  <si>
    <t>(-)51.60</t>
  </si>
  <si>
    <t>Total - (d) Capital Account of Irrigation and Flood Control</t>
  </si>
  <si>
    <t>(-)7.22</t>
  </si>
  <si>
    <t>Capital Account of Energy -</t>
  </si>
  <si>
    <t>Capital Outlay on Power Projects</t>
  </si>
  <si>
    <t>Capital Outlay on New and Renewable Energy</t>
  </si>
  <si>
    <t>(-)65.98</t>
  </si>
  <si>
    <t>Total - (e) Capital Account of Energy</t>
  </si>
  <si>
    <t>Capital Account of Industry and Minerals -</t>
  </si>
  <si>
    <t>(-)13.45</t>
  </si>
  <si>
    <t>Capital Outlay on Cement and Non-Metallic Mineral Industries</t>
  </si>
  <si>
    <t>Capital Outlay on Engineering Industries</t>
  </si>
  <si>
    <t>Capital Outlay on Telecommunication and Electronic Industries</t>
  </si>
  <si>
    <t>Capital Outlay on Other Industries</t>
  </si>
  <si>
    <t>Total - (f) Capital Account of Industry and Minerals</t>
  </si>
  <si>
    <t>Capital Accounts of Economic Services - concld.</t>
  </si>
  <si>
    <t>Capital Account of Transport -</t>
  </si>
  <si>
    <t>(+)15.14</t>
  </si>
  <si>
    <t>Capital Outlay on Roads and Bridges</t>
  </si>
  <si>
    <t>(+)41.40</t>
  </si>
  <si>
    <t>(+)197.55</t>
  </si>
  <si>
    <t>Total - (g) Capital Account of Transport</t>
  </si>
  <si>
    <t>(+)42.17</t>
  </si>
  <si>
    <t>Capital Account of Communication -</t>
  </si>
  <si>
    <t>Capital Outlay on Other Communication Services</t>
  </si>
  <si>
    <t>Total - (h) Capital Account of Communication</t>
  </si>
  <si>
    <t>Capital Account of Science, Technology and Environment -</t>
  </si>
  <si>
    <t>Capital Outlay on Other Scientific and Environmental Research</t>
  </si>
  <si>
    <t>(-)92.83</t>
  </si>
  <si>
    <t>Total - (i) Capital Account of Science, Technology and Environment</t>
  </si>
  <si>
    <t>Capital Account of General Economic Services -</t>
  </si>
  <si>
    <t>Capital Outlay on Tourism</t>
  </si>
  <si>
    <t>Capital Outlay on Meteorology</t>
  </si>
  <si>
    <t>Capital Outlay on Other General Economic Services</t>
  </si>
  <si>
    <t>(-)7.50</t>
  </si>
  <si>
    <t>Total - (j) Capital Account of General Economic Services</t>
  </si>
  <si>
    <t>(-)8.00</t>
  </si>
  <si>
    <t>Total-C. Capital Accounts of Economic Services</t>
  </si>
  <si>
    <t>(-)5.10</t>
  </si>
  <si>
    <t>(-)28.86</t>
  </si>
  <si>
    <r>
      <rPr>
        <sz val="8"/>
        <rFont val="Rupee Foradian"/>
        <family val="2"/>
      </rPr>
      <t>`</t>
    </r>
    <r>
      <rPr>
        <sz val="8"/>
        <rFont val="Times New Roman"/>
        <family val="1"/>
      </rPr>
      <t xml:space="preserve"> 111.52 crore are yet to be allocated among the Successor States.</t>
    </r>
  </si>
  <si>
    <r>
      <t>5. STATEMENT OF PROGRESSIVE CAPITAL EXPENDITURE</t>
    </r>
    <r>
      <rPr>
        <sz val="12"/>
        <rFont val="Times New Roman"/>
        <family val="1"/>
      </rPr>
      <t xml:space="preserve">  - </t>
    </r>
    <r>
      <rPr>
        <b/>
        <sz val="12"/>
        <rFont val="Times New Roman"/>
        <family val="1"/>
      </rPr>
      <t>concld</t>
    </r>
    <r>
      <rPr>
        <sz val="12"/>
        <rFont val="Times New Roman"/>
        <family val="1"/>
      </rPr>
      <t>.</t>
    </r>
  </si>
  <si>
    <t>The details of Investments in shares of Statutory Corporations, Government Companies, Joint  Stock Companies and Co-operative Banks and  Societies etc. are given in Statement No. 19.</t>
  </si>
  <si>
    <r>
      <t xml:space="preserve">According to the information furnished by the concerned  authorities, the total investment of Government in the shares of different concerns at the end of  2021-22, 2022-23 and 2023-24 was </t>
    </r>
    <r>
      <rPr>
        <sz val="12"/>
        <rFont val="Rupee Foradian"/>
        <family val="2"/>
      </rPr>
      <t xml:space="preserve">` </t>
    </r>
    <r>
      <rPr>
        <sz val="12"/>
        <rFont val="Times New Roman"/>
        <family val="1"/>
      </rPr>
      <t xml:space="preserve">19,899.69 crore, </t>
    </r>
    <r>
      <rPr>
        <sz val="12"/>
        <rFont val="Rupee Foradian"/>
        <family val="2"/>
      </rPr>
      <t>`</t>
    </r>
    <r>
      <rPr>
        <sz val="12"/>
        <rFont val="Times New Roman"/>
        <family val="1"/>
      </rPr>
      <t xml:space="preserve"> 20,038.52 crore and </t>
    </r>
    <r>
      <rPr>
        <sz val="12"/>
        <rFont val="Rupee Foradian"/>
        <family val="2"/>
      </rPr>
      <t>`</t>
    </r>
    <r>
      <rPr>
        <sz val="12"/>
        <rFont val="Times New Roman"/>
        <family val="1"/>
      </rPr>
      <t xml:space="preserve"> 20,039.78 crore respectively. The dividend received therefrom was </t>
    </r>
    <r>
      <rPr>
        <sz val="12"/>
        <rFont val="Rupee Foradian"/>
        <family val="2"/>
      </rPr>
      <t>`</t>
    </r>
    <r>
      <rPr>
        <sz val="12"/>
        <rFont val="Times New Roman"/>
        <family val="1"/>
      </rPr>
      <t xml:space="preserve"> 6.66 crore (0.03 per cent), </t>
    </r>
    <r>
      <rPr>
        <sz val="12"/>
        <rFont val="Rupee Foradian"/>
        <family val="2"/>
      </rPr>
      <t>`</t>
    </r>
    <r>
      <rPr>
        <sz val="12"/>
        <rFont val="Times New Roman"/>
        <family val="1"/>
      </rPr>
      <t xml:space="preserve"> 3.11 crore (0.02 per cent) and </t>
    </r>
    <r>
      <rPr>
        <sz val="12"/>
        <rFont val="Rupee Foradian"/>
        <family val="2"/>
      </rPr>
      <t>`</t>
    </r>
    <r>
      <rPr>
        <sz val="12"/>
        <rFont val="Times New Roman"/>
        <family val="1"/>
      </rPr>
      <t xml:space="preserve"> 4.12 crore (0.02 per cent) respectively.</t>
    </r>
  </si>
  <si>
    <t>Status of Financial results of the working of the Departmentally managed Government Undertakings</t>
  </si>
  <si>
    <t>Name of the Undertaking</t>
  </si>
  <si>
    <t>Major Head under which working expenses are accounted for</t>
  </si>
  <si>
    <t>Year of account</t>
  </si>
  <si>
    <t>Mean Capital as at the close of the year</t>
  </si>
  <si>
    <t>Total Profit (+) or loss (-) after adding back interest charged</t>
  </si>
  <si>
    <t>Percentage of profit in relation to mean capital</t>
  </si>
  <si>
    <t>Punjab Roadways</t>
  </si>
  <si>
    <t>3055-Road Transport</t>
  </si>
  <si>
    <t>(-) 135.56</t>
  </si>
  <si>
    <t>6. STATEMENT OF BORROWINGS AND OTHER LIABILITIES</t>
  </si>
  <si>
    <t>Statement of Public Debt and Other Liabilities (1)</t>
  </si>
  <si>
    <t>Nature of Borrowings</t>
  </si>
  <si>
    <r>
      <t>Balance on 
1</t>
    </r>
    <r>
      <rPr>
        <vertAlign val="superscript"/>
        <sz val="9"/>
        <rFont val="Times New Roman"/>
        <family val="1"/>
      </rPr>
      <t xml:space="preserve"> </t>
    </r>
    <r>
      <rPr>
        <sz val="9"/>
        <rFont val="Times New Roman"/>
        <family val="1"/>
      </rPr>
      <t>April 2023*</t>
    </r>
  </si>
  <si>
    <t>Receipts 
 during the year</t>
  </si>
  <si>
    <t>Repayments during the year</t>
  </si>
  <si>
    <r>
      <t>Balance on 
31</t>
    </r>
    <r>
      <rPr>
        <vertAlign val="superscript"/>
        <sz val="9"/>
        <rFont val="Times New Roman"/>
        <family val="1"/>
      </rPr>
      <t xml:space="preserve">  </t>
    </r>
    <r>
      <rPr>
        <sz val="9"/>
        <rFont val="Times New Roman"/>
        <family val="1"/>
      </rPr>
      <t>March 2024</t>
    </r>
  </si>
  <si>
    <t xml:space="preserve">Increase (+) /
Decrease (-)
</t>
  </si>
  <si>
    <t>As a  per cent  of Total Liabilities</t>
  </si>
  <si>
    <t>Internal Debt of  the State Government -</t>
  </si>
  <si>
    <t>(+)31,657.04</t>
  </si>
  <si>
    <t>Ways and Means Advances</t>
  </si>
  <si>
    <t>(+)1,367.27</t>
  </si>
  <si>
    <t>(+)2,213.16</t>
  </si>
  <si>
    <t>(-)2,139.62</t>
  </si>
  <si>
    <t>(-)1,297.05</t>
  </si>
  <si>
    <t>(-)1,841.47</t>
  </si>
  <si>
    <t>(+)34.93</t>
  </si>
  <si>
    <t>(+)29,994.26</t>
  </si>
  <si>
    <t>(-)2.50</t>
  </si>
  <si>
    <t>(-)906.57 a</t>
  </si>
  <si>
    <t>(-)1,084.30</t>
  </si>
  <si>
    <t>(+)674.76</t>
  </si>
  <si>
    <t>(-)412.04</t>
  </si>
  <si>
    <t>Total - Public Debt</t>
  </si>
  <si>
    <t>(+)29,582.22</t>
  </si>
  <si>
    <t>Other Liabilities-</t>
  </si>
  <si>
    <t xml:space="preserve">Public Account - </t>
  </si>
  <si>
    <t>Small Savings, Provident Funds, etc.</t>
  </si>
  <si>
    <t>(+)600.94</t>
  </si>
  <si>
    <t>Reserve Funds bearing Interest</t>
  </si>
  <si>
    <t>(+)1,622.10</t>
  </si>
  <si>
    <t>(+)0.04</t>
  </si>
  <si>
    <t>Deposits bearing Interest</t>
  </si>
  <si>
    <t>(-)12.35</t>
  </si>
  <si>
    <t>Deposits not bearing Interest</t>
  </si>
  <si>
    <t>(+)171.35</t>
  </si>
  <si>
    <t>Total - Other Liabilities</t>
  </si>
  <si>
    <t>(+)2,382.08</t>
  </si>
  <si>
    <t>Total - Public Debt and Other  Liabilities</t>
  </si>
  <si>
    <t>(+)31,964.30</t>
  </si>
  <si>
    <t>For details, refer Statement No. 17 in Volume II.</t>
  </si>
  <si>
    <t>For details on amortisation arrangement, service of debt etc. Explanatory Notes to this Statement at page no.23 may be seen.</t>
  </si>
  <si>
    <t>Misclassification of Sub-Major Head rectified.</t>
  </si>
  <si>
    <r>
      <t xml:space="preserve">6. STATEMENT OF BORROWINGS AND OTHER LIABILITIES </t>
    </r>
    <r>
      <rPr>
        <sz val="12"/>
        <rFont val="Times New Roman"/>
        <family val="1"/>
      </rPr>
      <t>-</t>
    </r>
    <r>
      <rPr>
        <b/>
        <sz val="12"/>
        <rFont val="Times New Roman"/>
        <family val="1"/>
      </rPr>
      <t>contd.</t>
    </r>
  </si>
  <si>
    <r>
      <t>Public Debt-</t>
    </r>
    <r>
      <rPr>
        <sz val="12"/>
        <rFont val="Times New Roman"/>
        <family val="1"/>
      </rPr>
      <t xml:space="preserve"> The total Public Debt of the State Government increased by </t>
    </r>
    <r>
      <rPr>
        <sz val="12"/>
        <rFont val="Rupee Foradian"/>
        <family val="2"/>
      </rPr>
      <t xml:space="preserve">` </t>
    </r>
    <r>
      <rPr>
        <sz val="12"/>
        <rFont val="Times New Roman"/>
        <family val="1"/>
      </rPr>
      <t xml:space="preserve">29,582.22 crore during the year 2023-24 and stood at                  </t>
    </r>
    <r>
      <rPr>
        <sz val="12"/>
        <rFont val="Rupee Foradian"/>
        <family val="2"/>
      </rPr>
      <t xml:space="preserve">` </t>
    </r>
    <r>
      <rPr>
        <sz val="12"/>
        <rFont val="Times New Roman"/>
        <family val="1"/>
      </rPr>
      <t>3,06,041.29</t>
    </r>
    <r>
      <rPr>
        <sz val="12"/>
        <rFont val="Rupee Foradian"/>
        <family val="2"/>
      </rPr>
      <t xml:space="preserve"> </t>
    </r>
    <r>
      <rPr>
        <sz val="12"/>
        <rFont val="Times New Roman"/>
        <family val="1"/>
      </rPr>
      <t>crore on 31 March 2024.</t>
    </r>
  </si>
  <si>
    <r>
      <rPr>
        <b/>
        <sz val="12"/>
        <rFont val="Times New Roman"/>
        <family val="1"/>
      </rPr>
      <t>Internal Debt</t>
    </r>
    <r>
      <rPr>
        <sz val="12"/>
        <rFont val="Times New Roman"/>
        <family val="1"/>
      </rPr>
      <t>- This represents borrowings of the State Government from sources other than loans from the Central Government. This includes loans raised from open market, loans from State Bank of India and other Banks, Ways and Means Advances from Reserve Bank of India and loans from autonomous bodies like the Life Insurance Corporation of India, the National Bank for Agriculture and Rural Development, National Co-operative Development Corporation, Housing Development  Finance Corporation and  Housing and Urban Development Corporation.</t>
    </r>
  </si>
  <si>
    <r>
      <rPr>
        <b/>
        <sz val="12"/>
        <rFont val="Times New Roman"/>
        <family val="1"/>
      </rPr>
      <t>Market Loans</t>
    </r>
    <r>
      <rPr>
        <sz val="12"/>
        <rFont val="Times New Roman"/>
        <family val="1"/>
      </rPr>
      <t xml:space="preserve">- These are long term loans raised in the open market having a currency of more than twelve months.  During the year     2023-24,  Punjab State Government Securities 2033 @ 7.46 per cent for </t>
    </r>
    <r>
      <rPr>
        <sz val="12"/>
        <rFont val="Rupee Foradian"/>
        <family val="2"/>
      </rPr>
      <t>`</t>
    </r>
    <r>
      <rPr>
        <sz val="12"/>
        <rFont val="Times New Roman"/>
        <family val="1"/>
      </rPr>
      <t xml:space="preserve"> 1,399.00 crore, 7.59 per cent for  </t>
    </r>
    <r>
      <rPr>
        <sz val="12"/>
        <rFont val="Rupee Foradian"/>
        <family val="2"/>
      </rPr>
      <t>`</t>
    </r>
    <r>
      <rPr>
        <sz val="12"/>
        <rFont val="Times New Roman"/>
        <family val="1"/>
      </rPr>
      <t xml:space="preserve"> 1,500.00 crore, 7.77 per cent for </t>
    </r>
    <r>
      <rPr>
        <sz val="12"/>
        <rFont val="Rupee Foradian"/>
        <family val="2"/>
      </rPr>
      <t>`</t>
    </r>
    <r>
      <rPr>
        <sz val="12"/>
        <rFont val="Times New Roman"/>
        <family val="1"/>
      </rPr>
      <t xml:space="preserve"> 1,455.51 crore,   Punjab State Government Securities 2034 @ 7.41 per cent for </t>
    </r>
    <r>
      <rPr>
        <sz val="12"/>
        <rFont val="Rupee Foradian"/>
        <family val="2"/>
      </rPr>
      <t>`</t>
    </r>
    <r>
      <rPr>
        <sz val="12"/>
        <rFont val="Times New Roman"/>
        <family val="1"/>
      </rPr>
      <t xml:space="preserve"> 500.00 crore, 7.45 per cent for  </t>
    </r>
    <r>
      <rPr>
        <sz val="12"/>
        <rFont val="Rupee Foradian"/>
        <family val="2"/>
      </rPr>
      <t>`</t>
    </r>
    <r>
      <rPr>
        <sz val="12"/>
        <rFont val="Times New Roman"/>
        <family val="1"/>
      </rPr>
      <t xml:space="preserve"> 3,989.01 crore, 7.47 per cent for </t>
    </r>
    <r>
      <rPr>
        <sz val="12"/>
        <rFont val="Rupee Foradian"/>
        <family val="2"/>
      </rPr>
      <t>`</t>
    </r>
    <r>
      <rPr>
        <sz val="12"/>
        <rFont val="Times New Roman"/>
        <family val="1"/>
      </rPr>
      <t xml:space="preserve"> 2,500.00 crore, 7.48 per cent for </t>
    </r>
    <r>
      <rPr>
        <sz val="12"/>
        <rFont val="Rupee Foradian"/>
        <family val="2"/>
      </rPr>
      <t>`</t>
    </r>
    <r>
      <rPr>
        <sz val="12"/>
        <rFont val="Times New Roman"/>
        <family val="1"/>
      </rPr>
      <t xml:space="preserve"> 1,500.00 crore, Punjab State Government Securities 2035 @ 7.49 per cent for </t>
    </r>
    <r>
      <rPr>
        <sz val="12"/>
        <rFont val="Rupee Foradian"/>
        <family val="2"/>
      </rPr>
      <t xml:space="preserve">` </t>
    </r>
    <r>
      <rPr>
        <sz val="12"/>
        <rFont val="Times New Roman"/>
        <family val="1"/>
      </rPr>
      <t xml:space="preserve">1750.00 crore, 7.52 per cent for </t>
    </r>
    <r>
      <rPr>
        <sz val="12"/>
        <rFont val="Rupee Foradian"/>
        <family val="2"/>
      </rPr>
      <t xml:space="preserve">` </t>
    </r>
    <r>
      <rPr>
        <sz val="12"/>
        <rFont val="Times New Roman"/>
        <family val="1"/>
      </rPr>
      <t xml:space="preserve">1,500.00 crore, 7.67 per cent for </t>
    </r>
    <r>
      <rPr>
        <sz val="12"/>
        <rFont val="Rupee Foradian"/>
        <family val="2"/>
      </rPr>
      <t xml:space="preserve">` </t>
    </r>
    <r>
      <rPr>
        <sz val="12"/>
        <rFont val="Times New Roman"/>
        <family val="1"/>
      </rPr>
      <t xml:space="preserve">1,500.00 crore, Punjab State Government Securities 2036 @ 7.51 per cent for </t>
    </r>
    <r>
      <rPr>
        <sz val="12"/>
        <rFont val="Rupee Foradian"/>
        <family val="2"/>
      </rPr>
      <t>`</t>
    </r>
    <r>
      <rPr>
        <sz val="12"/>
        <rFont val="Times New Roman"/>
        <family val="1"/>
      </rPr>
      <t xml:space="preserve"> 1,500.00 crore, 7.69 per cent for </t>
    </r>
    <r>
      <rPr>
        <sz val="12"/>
        <rFont val="Rupee Foradian"/>
        <family val="2"/>
      </rPr>
      <t>`</t>
    </r>
    <r>
      <rPr>
        <sz val="12"/>
        <rFont val="Times New Roman"/>
        <family val="1"/>
      </rPr>
      <t xml:space="preserve"> 2,000.00 crore, 7.75 per cent for </t>
    </r>
    <r>
      <rPr>
        <sz val="12"/>
        <rFont val="Rupee Foradian"/>
        <family val="2"/>
      </rPr>
      <t>`</t>
    </r>
    <r>
      <rPr>
        <sz val="12"/>
        <rFont val="Times New Roman"/>
        <family val="1"/>
      </rPr>
      <t xml:space="preserve"> 1,601.52 crore, 7.77 per cent </t>
    </r>
    <r>
      <rPr>
        <sz val="12"/>
        <rFont val="Rupee Foradian"/>
        <family val="2"/>
      </rPr>
      <t>`</t>
    </r>
    <r>
      <rPr>
        <sz val="12"/>
        <rFont val="Times New Roman"/>
        <family val="1"/>
      </rPr>
      <t xml:space="preserve"> 941.00 crore, 7.79 per cent for</t>
    </r>
    <r>
      <rPr>
        <sz val="12"/>
        <rFont val="Rupee Foradian"/>
        <family val="2"/>
      </rPr>
      <t xml:space="preserve"> `</t>
    </r>
    <r>
      <rPr>
        <sz val="12"/>
        <rFont val="Times New Roman"/>
        <family val="1"/>
      </rPr>
      <t xml:space="preserve"> 1,000.00 crore, Punjab State Government Securities 2037 @ 7.49 per cent for </t>
    </r>
    <r>
      <rPr>
        <sz val="12"/>
        <rFont val="Rupee Foradian"/>
        <family val="2"/>
      </rPr>
      <t>`</t>
    </r>
    <r>
      <rPr>
        <sz val="12"/>
        <rFont val="Times New Roman"/>
        <family val="1"/>
      </rPr>
      <t xml:space="preserve"> 1,000.00 crore, 7.78 per cent for </t>
    </r>
    <r>
      <rPr>
        <sz val="12"/>
        <rFont val="Rupee Foradian"/>
        <family val="2"/>
      </rPr>
      <t>`</t>
    </r>
    <r>
      <rPr>
        <sz val="12"/>
        <rFont val="Times New Roman"/>
        <family val="1"/>
      </rPr>
      <t xml:space="preserve"> 1,500.00 crore, 7.79 per cent for </t>
    </r>
    <r>
      <rPr>
        <sz val="12"/>
        <rFont val="Rupee Foradian"/>
        <family val="2"/>
      </rPr>
      <t>`</t>
    </r>
    <r>
      <rPr>
        <sz val="12"/>
        <rFont val="Times New Roman"/>
        <family val="1"/>
      </rPr>
      <t xml:space="preserve"> 1,000.00 crore, Punjab State Government Securities 2038 @ 7.37 per cent for </t>
    </r>
    <r>
      <rPr>
        <sz val="12"/>
        <rFont val="Rupee Foradian"/>
        <family val="2"/>
      </rPr>
      <t>`</t>
    </r>
    <r>
      <rPr>
        <sz val="12"/>
        <rFont val="Times New Roman"/>
        <family val="1"/>
      </rPr>
      <t xml:space="preserve"> 2,500.00 crore, 7.41 per cent for </t>
    </r>
    <r>
      <rPr>
        <sz val="12"/>
        <rFont val="Rupee Foradian"/>
        <family val="2"/>
      </rPr>
      <t>`</t>
    </r>
    <r>
      <rPr>
        <sz val="12"/>
        <rFont val="Times New Roman"/>
        <family val="1"/>
      </rPr>
      <t xml:space="preserve"> 800.00 crore, 7.59 per cent for </t>
    </r>
    <r>
      <rPr>
        <sz val="12"/>
        <rFont val="Rupee Foradian"/>
        <family val="2"/>
      </rPr>
      <t>`</t>
    </r>
    <r>
      <rPr>
        <sz val="12"/>
        <rFont val="Times New Roman"/>
        <family val="1"/>
      </rPr>
      <t xml:space="preserve"> 1,000.00 crore, 7.62 per cent for </t>
    </r>
    <r>
      <rPr>
        <sz val="12"/>
        <rFont val="Rupee Foradian"/>
        <family val="2"/>
      </rPr>
      <t>`</t>
    </r>
    <r>
      <rPr>
        <sz val="12"/>
        <rFont val="Times New Roman"/>
        <family val="1"/>
      </rPr>
      <t xml:space="preserve"> 2,500.01 crore, 7.79 per cent for </t>
    </r>
    <r>
      <rPr>
        <sz val="12"/>
        <rFont val="Rupee Foradian"/>
        <family val="2"/>
      </rPr>
      <t>`</t>
    </r>
    <r>
      <rPr>
        <sz val="12"/>
        <rFont val="Times New Roman"/>
        <family val="1"/>
      </rPr>
      <t xml:space="preserve"> 1,500.00 crore, Punjab State Government Securities 2043 @ 7.47 per cent for </t>
    </r>
    <r>
      <rPr>
        <sz val="12"/>
        <rFont val="Rupee Foradian"/>
        <family val="2"/>
      </rPr>
      <t xml:space="preserve">` </t>
    </r>
    <r>
      <rPr>
        <sz val="12"/>
        <rFont val="Times New Roman"/>
        <family val="1"/>
      </rPr>
      <t xml:space="preserve">2,700.00 crore  and Punjab State Government Securities 2048 @ 7.43 per cent for </t>
    </r>
    <r>
      <rPr>
        <sz val="12"/>
        <rFont val="Rupee Foradian"/>
        <family val="2"/>
      </rPr>
      <t>`</t>
    </r>
    <r>
      <rPr>
        <sz val="12"/>
        <rFont val="Times New Roman"/>
        <family val="1"/>
      </rPr>
      <t xml:space="preserve"> 3,250.00 crore were raised.</t>
    </r>
  </si>
  <si>
    <r>
      <t xml:space="preserve">During the year, Punjab State Development Loan 2023 @ 9.29 per cent for </t>
    </r>
    <r>
      <rPr>
        <sz val="12"/>
        <rFont val="Rupee Foradian"/>
        <family val="2"/>
      </rPr>
      <t>`</t>
    </r>
    <r>
      <rPr>
        <sz val="12"/>
        <rFont val="Times New Roman"/>
        <family val="1"/>
      </rPr>
      <t xml:space="preserve"> 600.00 crore, 9.34 per cent for </t>
    </r>
    <r>
      <rPr>
        <sz val="12"/>
        <rFont val="Rupee Foradian"/>
        <family val="2"/>
      </rPr>
      <t>`</t>
    </r>
    <r>
      <rPr>
        <sz val="12"/>
        <rFont val="Times New Roman"/>
        <family val="1"/>
      </rPr>
      <t xml:space="preserve"> 600.00 crore, 9.35 per cent for </t>
    </r>
    <r>
      <rPr>
        <sz val="12"/>
        <rFont val="Rupee Foradian"/>
        <family val="2"/>
      </rPr>
      <t>`</t>
    </r>
    <r>
      <rPr>
        <sz val="12"/>
        <rFont val="Times New Roman"/>
        <family val="1"/>
      </rPr>
      <t xml:space="preserve"> 250.00 crore, 9.48 per cent for </t>
    </r>
    <r>
      <rPr>
        <sz val="12"/>
        <rFont val="Rupee Foradian"/>
        <family val="2"/>
      </rPr>
      <t>`</t>
    </r>
    <r>
      <rPr>
        <sz val="12"/>
        <rFont val="Times New Roman"/>
        <family val="1"/>
      </rPr>
      <t xml:space="preserve"> 250.00 crore, 6.50 per cent for </t>
    </r>
    <r>
      <rPr>
        <sz val="12"/>
        <rFont val="Rupee Foradian"/>
        <family val="2"/>
      </rPr>
      <t>`</t>
    </r>
    <r>
      <rPr>
        <sz val="12"/>
        <rFont val="Times New Roman"/>
        <family val="1"/>
      </rPr>
      <t xml:space="preserve"> 500.00 crore, 8.51 per cent for </t>
    </r>
    <r>
      <rPr>
        <sz val="12"/>
        <rFont val="Rupee Foradian"/>
        <family val="2"/>
      </rPr>
      <t>`</t>
    </r>
    <r>
      <rPr>
        <sz val="12"/>
        <rFont val="Times New Roman"/>
        <family val="1"/>
      </rPr>
      <t xml:space="preserve"> 1,500 crore, 8.11 per cent for </t>
    </r>
    <r>
      <rPr>
        <sz val="12"/>
        <rFont val="Rupee Foradian"/>
        <family val="2"/>
      </rPr>
      <t>`</t>
    </r>
    <r>
      <rPr>
        <sz val="12"/>
        <rFont val="Times New Roman"/>
        <family val="1"/>
      </rPr>
      <t xml:space="preserve"> 500.00 crore, 8.20 per cent for </t>
    </r>
    <r>
      <rPr>
        <sz val="12"/>
        <rFont val="Rupee Foradian"/>
        <family val="2"/>
      </rPr>
      <t>`</t>
    </r>
    <r>
      <rPr>
        <sz val="12"/>
        <rFont val="Times New Roman"/>
        <family val="1"/>
      </rPr>
      <t xml:space="preserve"> 700.00 crore, 7.58 per cent for </t>
    </r>
    <r>
      <rPr>
        <sz val="12"/>
        <rFont val="Rupee Foradian"/>
        <family val="2"/>
      </rPr>
      <t>`</t>
    </r>
    <r>
      <rPr>
        <sz val="12"/>
        <rFont val="Times New Roman"/>
        <family val="1"/>
      </rPr>
      <t xml:space="preserve"> 200.00 crore, 7.63 per cent for </t>
    </r>
    <r>
      <rPr>
        <sz val="12"/>
        <rFont val="Rupee Foradian"/>
        <family val="2"/>
      </rPr>
      <t>`</t>
    </r>
    <r>
      <rPr>
        <sz val="12"/>
        <rFont val="Times New Roman"/>
        <family val="1"/>
      </rPr>
      <t xml:space="preserve"> 700.00 crore, 7.98 per cent for </t>
    </r>
    <r>
      <rPr>
        <sz val="12"/>
        <rFont val="Rupee Foradian"/>
        <family val="2"/>
      </rPr>
      <t>`</t>
    </r>
    <r>
      <rPr>
        <sz val="12"/>
        <rFont val="Times New Roman"/>
        <family val="1"/>
      </rPr>
      <t xml:space="preserve"> 700.00 crore, 8.58 per cent for </t>
    </r>
    <r>
      <rPr>
        <sz val="12"/>
        <rFont val="Rupee Foradian"/>
        <family val="2"/>
      </rPr>
      <t>`</t>
    </r>
    <r>
      <rPr>
        <sz val="12"/>
        <rFont val="Times New Roman"/>
        <family val="1"/>
      </rPr>
      <t xml:space="preserve"> 329.00 crore, 9.05 per cent for </t>
    </r>
    <r>
      <rPr>
        <sz val="12"/>
        <rFont val="Rupee Foradian"/>
        <family val="2"/>
      </rPr>
      <t>`</t>
    </r>
    <r>
      <rPr>
        <sz val="12"/>
        <rFont val="Times New Roman"/>
        <family val="1"/>
      </rPr>
      <t xml:space="preserve"> 500.00, 9.87 per cent for </t>
    </r>
    <r>
      <rPr>
        <sz val="12"/>
        <rFont val="Rupee Foradian"/>
        <family val="2"/>
      </rPr>
      <t>`</t>
    </r>
    <r>
      <rPr>
        <sz val="12"/>
        <rFont val="Times New Roman"/>
        <family val="1"/>
      </rPr>
      <t xml:space="preserve"> 500.00 crore, 9.72 per cent for </t>
    </r>
    <r>
      <rPr>
        <sz val="12"/>
        <rFont val="Rupee Foradian"/>
        <family val="2"/>
      </rPr>
      <t>`</t>
    </r>
    <r>
      <rPr>
        <sz val="12"/>
        <rFont val="Times New Roman"/>
        <family val="1"/>
      </rPr>
      <t xml:space="preserve"> 500.00 crore, 9.70 per cent for </t>
    </r>
    <r>
      <rPr>
        <sz val="12"/>
        <rFont val="Rupee Foradian"/>
        <family val="2"/>
      </rPr>
      <t xml:space="preserve">` </t>
    </r>
    <r>
      <rPr>
        <sz val="12"/>
        <rFont val="Times New Roman"/>
        <family val="1"/>
      </rPr>
      <t xml:space="preserve">500.00 crore, 6.74 per cent for </t>
    </r>
    <r>
      <rPr>
        <sz val="12"/>
        <rFont val="Rupee Foradian"/>
        <family val="2"/>
      </rPr>
      <t xml:space="preserve">` </t>
    </r>
    <r>
      <rPr>
        <sz val="12"/>
        <rFont val="Times New Roman"/>
        <family val="1"/>
      </rPr>
      <t xml:space="preserve">200.00 crore, 9.23 per cent for </t>
    </r>
    <r>
      <rPr>
        <sz val="12"/>
        <rFont val="Rupee Foradian"/>
        <family val="2"/>
      </rPr>
      <t>`</t>
    </r>
    <r>
      <rPr>
        <sz val="12"/>
        <rFont val="Times New Roman"/>
        <family val="1"/>
      </rPr>
      <t xml:space="preserve"> 600.00 crore, 9.45 per cent for </t>
    </r>
    <r>
      <rPr>
        <sz val="12"/>
        <rFont val="Rupee Foradian"/>
        <family val="2"/>
      </rPr>
      <t>`</t>
    </r>
    <r>
      <rPr>
        <sz val="12"/>
        <rFont val="Times New Roman"/>
        <family val="1"/>
      </rPr>
      <t xml:space="preserve"> 500.00 crore and 9.69 per cent for </t>
    </r>
    <r>
      <rPr>
        <sz val="12"/>
        <rFont val="Rupee Foradian"/>
        <family val="2"/>
      </rPr>
      <t>`</t>
    </r>
    <r>
      <rPr>
        <sz val="12"/>
        <rFont val="Times New Roman"/>
        <family val="1"/>
      </rPr>
      <t xml:space="preserve"> 600.00 crore were notified for discharge.</t>
    </r>
  </si>
  <si>
    <t>Full Particulars of outstanding loans under this head are given in Annexure to Statement No. 17.</t>
  </si>
  <si>
    <r>
      <t xml:space="preserve">6. STATEMENT OF BORROWINGS AND OTHER LIABILITIES </t>
    </r>
    <r>
      <rPr>
        <sz val="12"/>
        <rFont val="Times New Roman"/>
        <family val="1"/>
      </rPr>
      <t>-</t>
    </r>
    <r>
      <rPr>
        <b/>
        <sz val="12"/>
        <rFont val="Times New Roman"/>
        <family val="1"/>
      </rPr>
      <t>contd</t>
    </r>
    <r>
      <rPr>
        <sz val="12"/>
        <rFont val="Times New Roman"/>
        <family val="1"/>
      </rPr>
      <t>.</t>
    </r>
  </si>
  <si>
    <r>
      <t xml:space="preserve">EXPLANATORY NOTES </t>
    </r>
    <r>
      <rPr>
        <sz val="12"/>
        <rFont val="Times New Roman"/>
        <family val="1"/>
      </rPr>
      <t>-</t>
    </r>
    <r>
      <rPr>
        <b/>
        <sz val="12"/>
        <rFont val="Times New Roman"/>
        <family val="1"/>
      </rPr>
      <t xml:space="preserve"> contd.</t>
    </r>
  </si>
  <si>
    <r>
      <t>Arrangements for amortisation</t>
    </r>
    <r>
      <rPr>
        <sz val="12"/>
        <rFont val="Times New Roman"/>
        <family val="1"/>
      </rPr>
      <t>- The Government has constituted a Consolidated Sinking Fund on 20 December 2006 with the objective to utilise the fund as amortisation fund for the redemption of the outstanding liabilities of the Government commencing from the financial year 2011-12 (revised on 29 August 2017 with effect from the financial year 2017-18).</t>
    </r>
  </si>
  <si>
    <t>The Government may contribute to the Fund on a modest scale of at least 0.50 per cent of the outstanding liabilities as at the end of the previous year beginning with the financial year 2006-07. The Government shall not fund its contribution to the Fund out of borrowings from the Reserve Bank.</t>
  </si>
  <si>
    <r>
      <t xml:space="preserve">There was a balance of </t>
    </r>
    <r>
      <rPr>
        <sz val="12"/>
        <rFont val="Rupee Foradian"/>
        <family val="2"/>
      </rPr>
      <t>`</t>
    </r>
    <r>
      <rPr>
        <sz val="12"/>
        <rFont val="Times New Roman"/>
        <family val="1"/>
      </rPr>
      <t xml:space="preserve"> 6,351.61 crore in the Fund at the commencement of 2023-24. The State Government contributed </t>
    </r>
    <r>
      <rPr>
        <sz val="12"/>
        <rFont val="Rupee Foradian"/>
        <family val="2"/>
      </rPr>
      <t xml:space="preserve">` </t>
    </r>
    <r>
      <rPr>
        <sz val="12"/>
        <rFont val="Times New Roman"/>
        <family val="1"/>
      </rPr>
      <t xml:space="preserve">1,750.00 crore to the Fund during 2023-24, which was invested in Government of India Securities through Reserve Bank of India and on re-investment, there was a balance of </t>
    </r>
    <r>
      <rPr>
        <sz val="12"/>
        <rFont val="Rupee Foradian"/>
        <family val="2"/>
      </rPr>
      <t>`</t>
    </r>
    <r>
      <rPr>
        <sz val="12"/>
        <rFont val="Times New Roman"/>
        <family val="1"/>
      </rPr>
      <t xml:space="preserve"> 8,616.66 crore on 31 March 2024.</t>
    </r>
  </si>
  <si>
    <r>
      <t xml:space="preserve">Punjab Government Power Bonds- </t>
    </r>
    <r>
      <rPr>
        <sz val="12"/>
        <rFont val="Rupee Foradian"/>
        <family val="2"/>
      </rPr>
      <t xml:space="preserve">` </t>
    </r>
    <r>
      <rPr>
        <sz val="12"/>
        <rFont val="Times New Roman"/>
        <family val="1"/>
      </rPr>
      <t xml:space="preserve">12,502.74 crore Bonds under UDAY (Ujwal DISCOM Assurance Yojana) were outstanding at the close of previous year. Of  these, </t>
    </r>
    <r>
      <rPr>
        <sz val="12"/>
        <rFont val="Rupee Foradian"/>
        <family val="2"/>
      </rPr>
      <t>`</t>
    </r>
    <r>
      <rPr>
        <sz val="12"/>
        <rFont val="Times New Roman"/>
        <family val="1"/>
      </rPr>
      <t xml:space="preserve"> 2,139.62 crore were paid in repayment of the outstanding loans during the year, leaving a balance of  </t>
    </r>
    <r>
      <rPr>
        <sz val="12"/>
        <rFont val="Rupee Foradian"/>
        <family val="2"/>
      </rPr>
      <t>`</t>
    </r>
    <r>
      <rPr>
        <sz val="12"/>
        <rFont val="Times New Roman"/>
        <family val="1"/>
      </rPr>
      <t xml:space="preserve"> 10,363.12 crore. </t>
    </r>
    <r>
      <rPr>
        <sz val="12"/>
        <rFont val="Rupee Foradian"/>
        <family val="2"/>
      </rPr>
      <t>`</t>
    </r>
    <r>
      <rPr>
        <sz val="12"/>
        <rFont val="Times New Roman"/>
        <family val="1"/>
      </rPr>
      <t xml:space="preserve"> 725.81 crore were paid as interest on these loans.</t>
    </r>
  </si>
  <si>
    <r>
      <t>Loans from Autonomous Bodies</t>
    </r>
    <r>
      <rPr>
        <sz val="12"/>
        <rFont val="Times New Roman"/>
        <family val="1"/>
      </rPr>
      <t xml:space="preserve">- Besides, </t>
    </r>
    <r>
      <rPr>
        <sz val="12"/>
        <rFont val="Rupee Foradian"/>
        <family val="2"/>
      </rPr>
      <t xml:space="preserve">` </t>
    </r>
    <r>
      <rPr>
        <sz val="12"/>
        <rFont val="Times New Roman"/>
        <family val="1"/>
      </rPr>
      <t xml:space="preserve">2,717.70 crore outstanding from the previous year, loans to the extent of </t>
    </r>
    <r>
      <rPr>
        <sz val="12"/>
        <rFont val="Rupee Foradian"/>
        <family val="2"/>
      </rPr>
      <t xml:space="preserve">` </t>
    </r>
    <r>
      <rPr>
        <sz val="12"/>
        <rFont val="Times New Roman"/>
        <family val="1"/>
      </rPr>
      <t xml:space="preserve">650.00 crore were taken from National Bank for Agriculture and Rural Development (NABARD) during the year.  Of  these, </t>
    </r>
    <r>
      <rPr>
        <sz val="12"/>
        <rFont val="Rupee Foradian"/>
        <family val="2"/>
      </rPr>
      <t xml:space="preserve">` </t>
    </r>
    <r>
      <rPr>
        <sz val="12"/>
        <rFont val="Times New Roman"/>
        <family val="1"/>
      </rPr>
      <t>380.02</t>
    </r>
    <r>
      <rPr>
        <sz val="12"/>
        <rFont val="Rupee Foradian"/>
        <family val="2"/>
      </rPr>
      <t xml:space="preserve"> </t>
    </r>
    <r>
      <rPr>
        <sz val="12"/>
        <rFont val="Times New Roman"/>
        <family val="1"/>
      </rPr>
      <t xml:space="preserve">crore were paid in repayment of the outstanding loans during the year, leaving a balance of  </t>
    </r>
    <r>
      <rPr>
        <sz val="12"/>
        <rFont val="Rupee Foradian"/>
        <family val="2"/>
      </rPr>
      <t xml:space="preserve">` </t>
    </r>
    <r>
      <rPr>
        <sz val="12"/>
        <rFont val="Times New Roman"/>
        <family val="1"/>
      </rPr>
      <t>2,987.68</t>
    </r>
    <r>
      <rPr>
        <sz val="12"/>
        <rFont val="Rupee Foradian"/>
        <family val="2"/>
      </rPr>
      <t xml:space="preserve"> </t>
    </r>
    <r>
      <rPr>
        <sz val="12"/>
        <rFont val="Times New Roman"/>
        <family val="1"/>
      </rPr>
      <t xml:space="preserve">crore.  </t>
    </r>
    <r>
      <rPr>
        <sz val="12"/>
        <rFont val="Rupee Foradian"/>
        <family val="2"/>
      </rPr>
      <t xml:space="preserve">` </t>
    </r>
    <r>
      <rPr>
        <sz val="12"/>
        <rFont val="Times New Roman"/>
        <family val="1"/>
      </rPr>
      <t>110.94 crore were paid as interest on these loans. Complete particulars of the outstanding loans are given in Statement No. 17.</t>
    </r>
  </si>
  <si>
    <r>
      <t>Loans from the State Bank of India-</t>
    </r>
    <r>
      <rPr>
        <sz val="12"/>
        <rFont val="Times New Roman"/>
        <family val="1"/>
      </rPr>
      <t xml:space="preserve"> An amount of </t>
    </r>
    <r>
      <rPr>
        <sz val="12"/>
        <rFont val="Rupee Foradian"/>
        <family val="2"/>
      </rPr>
      <t>`</t>
    </r>
    <r>
      <rPr>
        <sz val="12"/>
        <rFont val="Times New Roman"/>
        <family val="1"/>
      </rPr>
      <t xml:space="preserve"> 23,652.93 crore was outstanding at the close of previous year. Of  these, </t>
    </r>
    <r>
      <rPr>
        <sz val="12"/>
        <rFont val="Rupee Foradian"/>
        <family val="2"/>
      </rPr>
      <t>`</t>
    </r>
    <r>
      <rPr>
        <sz val="12"/>
        <rFont val="Times New Roman"/>
        <family val="1"/>
      </rPr>
      <t xml:space="preserve">  1,560.08 crore were paid in repayment of the outstanding loans during the year, leaving a balance of  </t>
    </r>
    <r>
      <rPr>
        <sz val="12"/>
        <rFont val="Rupee Foradian"/>
        <family val="2"/>
      </rPr>
      <t>`</t>
    </r>
    <r>
      <rPr>
        <sz val="12"/>
        <rFont val="Times New Roman"/>
        <family val="1"/>
      </rPr>
      <t xml:space="preserve"> 22,092.85 crore. </t>
    </r>
    <r>
      <rPr>
        <sz val="12"/>
        <rFont val="Rupee Foradian"/>
        <family val="2"/>
      </rPr>
      <t xml:space="preserve">` </t>
    </r>
    <r>
      <rPr>
        <sz val="12"/>
        <rFont val="Times New Roman"/>
        <family val="1"/>
      </rPr>
      <t>1,679.92 crore were paid as interest on these loans.</t>
    </r>
  </si>
  <si>
    <r>
      <t>Ways and Means Advances from the Reserve Bank of  India</t>
    </r>
    <r>
      <rPr>
        <sz val="12"/>
        <rFont val="Times New Roman"/>
        <family val="1"/>
      </rPr>
      <t xml:space="preserve">- Under an agreement with the Reserve Bank of India, the State Government has to maintain with the Bank a minimum  balance of </t>
    </r>
    <r>
      <rPr>
        <sz val="12"/>
        <rFont val="Rupee Foradian"/>
        <family val="2"/>
      </rPr>
      <t xml:space="preserve">` </t>
    </r>
    <r>
      <rPr>
        <sz val="12"/>
        <rFont val="Times New Roman"/>
        <family val="1"/>
      </rPr>
      <t>1.56 crore on all days.  If the balance falls below the agreed minimum on a day, the deficiency is made good by taking Special Drawing Facility/Ways and Means Advances/ Overdraft from the Reserve Bank.</t>
    </r>
  </si>
  <si>
    <r>
      <t xml:space="preserve">At the end of the previous year, no amount was outstanding as Normal Ways and Means Advances. During 2023-24, Government obtained </t>
    </r>
    <r>
      <rPr>
        <sz val="12"/>
        <rFont val="Rupee Foradian"/>
        <family val="2"/>
      </rPr>
      <t xml:space="preserve">` </t>
    </r>
    <r>
      <rPr>
        <sz val="12"/>
        <rFont val="Times New Roman"/>
        <family val="1"/>
      </rPr>
      <t xml:space="preserve">11,002.23 crore as Normal Ways and Means Advances on fifty one occasions, out of which </t>
    </r>
    <r>
      <rPr>
        <sz val="12"/>
        <rFont val="Rupee Foradian"/>
        <family val="2"/>
      </rPr>
      <t>`</t>
    </r>
    <r>
      <rPr>
        <sz val="12"/>
        <rFont val="Times New Roman"/>
        <family val="1"/>
      </rPr>
      <t xml:space="preserve"> 9,898.23 crore was repaid during the year leaving a  balance of </t>
    </r>
    <r>
      <rPr>
        <sz val="12"/>
        <rFont val="Rupee Foradian"/>
        <family val="2"/>
      </rPr>
      <t>`</t>
    </r>
    <r>
      <rPr>
        <sz val="12"/>
        <rFont val="Times New Roman"/>
        <family val="1"/>
      </rPr>
      <t xml:space="preserve"> 1,104.00 crore. An amount of  </t>
    </r>
    <r>
      <rPr>
        <sz val="12"/>
        <rFont val="Rupee Foradian"/>
        <family val="2"/>
      </rPr>
      <t>`</t>
    </r>
    <r>
      <rPr>
        <sz val="12"/>
        <rFont val="Times New Roman"/>
        <family val="1"/>
      </rPr>
      <t xml:space="preserve"> 8.94 crore was paid as interest on these advances. </t>
    </r>
  </si>
  <si>
    <r>
      <t xml:space="preserve">The Government obtained </t>
    </r>
    <r>
      <rPr>
        <sz val="12"/>
        <rFont val="Rupee Foradian"/>
        <family val="2"/>
      </rPr>
      <t>`</t>
    </r>
    <r>
      <rPr>
        <sz val="12"/>
        <rFont val="Times New Roman"/>
        <family val="1"/>
      </rPr>
      <t xml:space="preserve"> 1,940.83 crore as Overdraft on five occasions, out of which </t>
    </r>
    <r>
      <rPr>
        <sz val="12"/>
        <rFont val="Rupee Foradian"/>
        <family val="2"/>
      </rPr>
      <t>`</t>
    </r>
    <r>
      <rPr>
        <sz val="12"/>
        <rFont val="Times New Roman"/>
        <family val="1"/>
      </rPr>
      <t xml:space="preserve"> 1,679.12 crore was repaid during the year leaving a  balance of </t>
    </r>
    <r>
      <rPr>
        <sz val="12"/>
        <rFont val="Rupee Foradian"/>
        <family val="2"/>
      </rPr>
      <t>`</t>
    </r>
    <r>
      <rPr>
        <sz val="12"/>
        <rFont val="Times New Roman"/>
        <family val="1"/>
      </rPr>
      <t xml:space="preserve"> 261.71 crore. An amount of  </t>
    </r>
    <r>
      <rPr>
        <sz val="12"/>
        <rFont val="Rupee Foradian"/>
        <family val="2"/>
      </rPr>
      <t>`</t>
    </r>
    <r>
      <rPr>
        <sz val="12"/>
        <rFont val="Times New Roman"/>
        <family val="1"/>
      </rPr>
      <t xml:space="preserve"> 1.04 crore was paid as interest on these advances. </t>
    </r>
  </si>
  <si>
    <r>
      <t xml:space="preserve">The Government obtained </t>
    </r>
    <r>
      <rPr>
        <sz val="12"/>
        <rFont val="Rupee Foradian"/>
        <family val="2"/>
      </rPr>
      <t>`</t>
    </r>
    <r>
      <rPr>
        <sz val="12"/>
        <rFont val="Times New Roman"/>
        <family val="1"/>
      </rPr>
      <t xml:space="preserve"> 6.24 crore as Shortfall on eight occasions, out of whic</t>
    </r>
    <r>
      <rPr>
        <sz val="12"/>
        <rFont val="`"/>
      </rPr>
      <t xml:space="preserve">h </t>
    </r>
    <r>
      <rPr>
        <sz val="12"/>
        <rFont val="Rupee Foradian"/>
        <family val="2"/>
      </rPr>
      <t>`</t>
    </r>
    <r>
      <rPr>
        <sz val="12"/>
        <rFont val="Times New Roman"/>
        <family val="1"/>
      </rPr>
      <t xml:space="preserve"> 4.68 crore was repaid during the year leaving a  balance of </t>
    </r>
    <r>
      <rPr>
        <sz val="12"/>
        <rFont val="Rupee Foradian"/>
        <family val="2"/>
      </rPr>
      <t>`</t>
    </r>
    <r>
      <rPr>
        <sz val="12"/>
        <rFont val="Times New Roman"/>
        <family val="1"/>
      </rPr>
      <t xml:space="preserve"> 1.56 crore. An amount of </t>
    </r>
    <r>
      <rPr>
        <sz val="12"/>
        <rFont val="Kruti Dev 010"/>
      </rPr>
      <t xml:space="preserve"> </t>
    </r>
    <r>
      <rPr>
        <sz val="12"/>
        <rFont val="Rupee Foradian"/>
        <family val="2"/>
      </rPr>
      <t>`</t>
    </r>
    <r>
      <rPr>
        <sz val="12"/>
        <rFont val="Times New Roman"/>
        <family val="1"/>
      </rPr>
      <t xml:space="preserve"> 0.25 lakh was paid as interest on these advances. </t>
    </r>
  </si>
  <si>
    <r>
      <t xml:space="preserve">The Government also obtained </t>
    </r>
    <r>
      <rPr>
        <sz val="12"/>
        <rFont val="Rupee Foradian"/>
        <family val="2"/>
      </rPr>
      <t>`</t>
    </r>
    <r>
      <rPr>
        <sz val="12"/>
        <rFont val="Times New Roman"/>
        <family val="1"/>
      </rPr>
      <t xml:space="preserve"> 46,801.91 crore as Special Drawing Facility on one hundred twenty four occasions, out of whic</t>
    </r>
    <r>
      <rPr>
        <sz val="12"/>
        <rFont val="`"/>
      </rPr>
      <t xml:space="preserve">h </t>
    </r>
    <r>
      <rPr>
        <sz val="12"/>
        <rFont val="Rupee Foradian"/>
        <family val="2"/>
      </rPr>
      <t>`</t>
    </r>
    <r>
      <rPr>
        <sz val="12"/>
        <rFont val="Times New Roman"/>
        <family val="1"/>
      </rPr>
      <t xml:space="preserve"> 44,588.75 crore was repaid during the year leaving a  balance of </t>
    </r>
    <r>
      <rPr>
        <sz val="12"/>
        <rFont val="Rupee Foradian"/>
        <family val="2"/>
      </rPr>
      <t>`</t>
    </r>
    <r>
      <rPr>
        <sz val="12"/>
        <rFont val="Times New Roman"/>
        <family val="1"/>
      </rPr>
      <t xml:space="preserve"> 2,213.16 crore. An amount of </t>
    </r>
    <r>
      <rPr>
        <sz val="12"/>
        <rFont val="Kruti Dev 010"/>
      </rPr>
      <t xml:space="preserve"> </t>
    </r>
    <r>
      <rPr>
        <sz val="12"/>
        <rFont val="Rupee Foradian"/>
        <family val="2"/>
      </rPr>
      <t>`</t>
    </r>
    <r>
      <rPr>
        <sz val="12"/>
        <rFont val="Times New Roman"/>
        <family val="1"/>
      </rPr>
      <t xml:space="preserve"> 64.82 crore was paid as interest on these advances. </t>
    </r>
  </si>
  <si>
    <r>
      <t>Special Securities issued to National Small Saving Fund of Central Government</t>
    </r>
    <r>
      <rPr>
        <sz val="12"/>
        <rFont val="Times New Roman"/>
        <family val="1"/>
      </rPr>
      <t xml:space="preserve">- </t>
    </r>
    <r>
      <rPr>
        <sz val="12"/>
        <rFont val="Rupee Foradian"/>
        <family val="2"/>
      </rPr>
      <t xml:space="preserve">` </t>
    </r>
    <r>
      <rPr>
        <sz val="12"/>
        <rFont val="Times New Roman"/>
        <family val="1"/>
      </rPr>
      <t xml:space="preserve">11,173.02 crore were outstanding at the close of previous year. Of these, </t>
    </r>
    <r>
      <rPr>
        <sz val="12"/>
        <rFont val="Rupee Foradian"/>
        <family val="2"/>
      </rPr>
      <t xml:space="preserve">` </t>
    </r>
    <r>
      <rPr>
        <sz val="12"/>
        <rFont val="Times New Roman"/>
        <family val="1"/>
      </rPr>
      <t xml:space="preserve">1,841.47 crore were repaid during the year leaving a balance of </t>
    </r>
    <r>
      <rPr>
        <sz val="12"/>
        <rFont val="Rupee Foradian"/>
        <family val="2"/>
      </rPr>
      <t xml:space="preserve">` </t>
    </r>
    <r>
      <rPr>
        <sz val="12"/>
        <rFont val="Times New Roman"/>
        <family val="1"/>
      </rPr>
      <t>9,331.54</t>
    </r>
    <r>
      <rPr>
        <sz val="12"/>
        <rFont val="Rupee Foradian"/>
        <family val="2"/>
      </rPr>
      <t xml:space="preserve"> </t>
    </r>
    <r>
      <rPr>
        <sz val="12"/>
        <rFont val="Times New Roman"/>
        <family val="1"/>
      </rPr>
      <t xml:space="preserve">crore. </t>
    </r>
    <r>
      <rPr>
        <sz val="12"/>
        <rFont val="Rupee Foradian"/>
        <family val="2"/>
      </rPr>
      <t>`</t>
    </r>
    <r>
      <rPr>
        <sz val="12"/>
        <rFont val="Times New Roman"/>
        <family val="1"/>
      </rPr>
      <t xml:space="preserve"> 1,074.01 crore were paid as interest on these securities.</t>
    </r>
  </si>
  <si>
    <r>
      <rPr>
        <b/>
        <sz val="12"/>
        <rFont val="Times New Roman"/>
        <family val="1"/>
      </rPr>
      <t>Loans from the Government  of  India</t>
    </r>
    <r>
      <rPr>
        <sz val="12"/>
        <rFont val="Times New Roman"/>
        <family val="1"/>
      </rPr>
      <t xml:space="preserve">- The  loans  from  the Central Government as on 31 March 2024 constituted 8.19 per cent of  the total Public Debt of the State Government on that date. </t>
    </r>
    <r>
      <rPr>
        <sz val="12"/>
        <rFont val="Rupee Foradian"/>
        <family val="2"/>
      </rPr>
      <t>`</t>
    </r>
    <r>
      <rPr>
        <sz val="12"/>
        <rFont val="Times New Roman"/>
        <family val="1"/>
      </rPr>
      <t xml:space="preserve"> 211.82 crore were received from the Government of India as loans during the year.  Repayment of loans received from the Government of India was made according to the terms and conditions of the loans.</t>
    </r>
  </si>
  <si>
    <r>
      <t xml:space="preserve">State Provident Funds- </t>
    </r>
    <r>
      <rPr>
        <sz val="12"/>
        <rFont val="Times New Roman"/>
        <family val="1"/>
      </rPr>
      <t>These comprise mainly the Provident Fund balances of Government servants.</t>
    </r>
  </si>
  <si>
    <r>
      <t xml:space="preserve">Insurance and Pension Funds- </t>
    </r>
    <r>
      <rPr>
        <sz val="12"/>
        <rFont val="Times New Roman"/>
        <family val="1"/>
      </rPr>
      <t>These comprise the balances of Punjab Government Employees Group Insurance Scheme.</t>
    </r>
  </si>
  <si>
    <r>
      <t xml:space="preserve">6. STATEMENT OF BORROWINGS AND OTHER LIABILITIES </t>
    </r>
    <r>
      <rPr>
        <sz val="12"/>
        <rFont val="Times New Roman"/>
        <family val="1"/>
      </rPr>
      <t>-</t>
    </r>
    <r>
      <rPr>
        <b/>
        <sz val="12"/>
        <rFont val="Times New Roman"/>
        <family val="1"/>
      </rPr>
      <t>concld.</t>
    </r>
  </si>
  <si>
    <r>
      <t xml:space="preserve">EXPLANATORY NOTES </t>
    </r>
    <r>
      <rPr>
        <sz val="12"/>
        <rFont val="Times New Roman"/>
        <family val="1"/>
      </rPr>
      <t>-</t>
    </r>
    <r>
      <rPr>
        <b/>
        <sz val="12"/>
        <rFont val="Times New Roman"/>
        <family val="1"/>
      </rPr>
      <t xml:space="preserve"> concld.</t>
    </r>
  </si>
  <si>
    <t>Service of Debt-</t>
  </si>
  <si>
    <r>
      <t>Interest on Debt and Other Liabilities</t>
    </r>
    <r>
      <rPr>
        <sz val="12"/>
        <rFont val="Times New Roman"/>
        <family val="1"/>
      </rPr>
      <t>- The outstanding gross debt and other liabilities and the amount met from Revenue as interest charges thereon were as shown below :</t>
    </r>
  </si>
  <si>
    <t>Percentage
Increase (+) / Decrease (-)</t>
  </si>
  <si>
    <t>Gross Debt and Other Liabilities at the end of the year -</t>
  </si>
  <si>
    <t>Other liabilities</t>
  </si>
  <si>
    <t>Interest paid by the Government -</t>
  </si>
  <si>
    <t>On Public Debt and Small Savings, Provident Funds, etc.</t>
  </si>
  <si>
    <t>On Other Obligations</t>
  </si>
  <si>
    <t>Deduct -</t>
  </si>
  <si>
    <t>Interest received on loans and advances given by the Government</t>
  </si>
  <si>
    <t>Interest realised on Investment of Cash Balances</t>
  </si>
  <si>
    <t>Net interest charges -</t>
  </si>
  <si>
    <t>Percentage of Gross interest item (ii) to total Revenue Receipts -</t>
  </si>
  <si>
    <t>Percentage of Net interest item (iv) to total Revenue Receipts -</t>
  </si>
  <si>
    <r>
      <t xml:space="preserve">There were in addition certain other receipts and adjustments totalling </t>
    </r>
    <r>
      <rPr>
        <sz val="8"/>
        <rFont val="Rupee Foradian"/>
        <family val="2"/>
      </rPr>
      <t xml:space="preserve">` </t>
    </r>
    <r>
      <rPr>
        <sz val="8"/>
        <rFont val="Times New Roman"/>
        <family val="1"/>
      </rPr>
      <t xml:space="preserve">250.53 crore such as interest received from commercial departments, interest on arrears of revenue and interest on 'Miscellaneous' account. If these are also deducted, the net burden of interest on the Revenue would be </t>
    </r>
    <r>
      <rPr>
        <sz val="8"/>
        <rFont val="Rupee Foradian"/>
        <family val="2"/>
      </rPr>
      <t xml:space="preserve">` </t>
    </r>
    <r>
      <rPr>
        <sz val="8"/>
        <rFont val="Times New Roman"/>
        <family val="1"/>
      </rPr>
      <t>22,274.40 crore which works out to 24.97 per cent of the total Revenue Receipts.</t>
    </r>
  </si>
  <si>
    <t>7.  STATEMENT OF LOANS AND ADVANCES GIVEN BY THE GOVERNMENT</t>
  </si>
  <si>
    <t>Section 1 -  Summary of Loans and Advances - Loanee Group-wise</t>
  </si>
  <si>
    <t>Loanee Group</t>
  </si>
  <si>
    <t>Repayments</t>
  </si>
  <si>
    <t>Write off of</t>
  </si>
  <si>
    <t>Net</t>
  </si>
  <si>
    <t xml:space="preserve">Irrecoverable </t>
  </si>
  <si>
    <t xml:space="preserve">Payment in </t>
  </si>
  <si>
    <t>(2+3)-(4+5)</t>
  </si>
  <si>
    <t>Arrears (a)</t>
  </si>
  <si>
    <t>Social Services -</t>
  </si>
  <si>
    <t>Universities/Academic Institutions</t>
  </si>
  <si>
    <t>Municipalities/Municipal Councils/Municipal Corporations</t>
  </si>
  <si>
    <t>Urban Development Authorities</t>
  </si>
  <si>
    <t>Housing Boards</t>
  </si>
  <si>
    <t>Rural Housing</t>
  </si>
  <si>
    <t>Statutory Corporations</t>
  </si>
  <si>
    <t>Co-operative Societies/Co-operative Corporations/Banks</t>
  </si>
  <si>
    <t>Total - Loans for Social Services</t>
  </si>
  <si>
    <t>Economic Services -</t>
  </si>
  <si>
    <t>Panchayati Raj Institutions</t>
  </si>
  <si>
    <t>Government Companies</t>
  </si>
  <si>
    <t>Total - Loans for Economic Services</t>
  </si>
  <si>
    <t>Loans to Government Servants -</t>
  </si>
  <si>
    <t>Total - Loans and Advances</t>
  </si>
  <si>
    <t>(a)  Information not provided by the State Government.</t>
  </si>
  <si>
    <t>*    The figure may differ from Balance as on 31 March 2023 depicted in Finance Accounts for the year 2022-23 due to rounding-off of absolute figures.</t>
  </si>
  <si>
    <t>Note:  (i) Loans and Advances are subject to confirmation by the State Government.</t>
  </si>
  <si>
    <t xml:space="preserve">          (ii) For details, refer Section 1 of Statement No.18 in Volume II.</t>
  </si>
  <si>
    <r>
      <t xml:space="preserve">     Cases of Loans having been sanctioned as Loan in Perpetuity :</t>
    </r>
    <r>
      <rPr>
        <sz val="9"/>
        <rFont val="Times New Roman"/>
        <family val="1"/>
      </rPr>
      <t xml:space="preserve"> 'Nil'</t>
    </r>
  </si>
  <si>
    <t>7.  STATEMENT OF LOANS AND ADVANCES GIVEN BY THE GOVERNMENT -contd.</t>
  </si>
  <si>
    <t>Section 2 -  Summary of Loans and Advances - Sector-wise</t>
  </si>
  <si>
    <t>Sector</t>
  </si>
  <si>
    <t>(2+3) - (4+5)</t>
  </si>
  <si>
    <t>F - Loans and Advances-</t>
  </si>
  <si>
    <t>Loans to Government Servants</t>
  </si>
  <si>
    <t xml:space="preserve"> Note: For details, refer Section 1 of Statement No.18 in Volume II.</t>
  </si>
  <si>
    <t>7. STATEMENT OF LOANS AND ADVANCES GIVEN BY THE GOVERNMENT - concld.</t>
  </si>
  <si>
    <t>Section 3 - Summary of Repayments in Arrears from Loanee Group-wise</t>
  </si>
  <si>
    <t>Amount of Arrears as on 31 March 2024</t>
  </si>
  <si>
    <t>Earliest Period to which arrears relate</t>
  </si>
  <si>
    <t>Total Loans outstanding</t>
  </si>
  <si>
    <t>against the Loanee Group</t>
  </si>
  <si>
    <t>on 31 March 2024</t>
  </si>
  <si>
    <t>Total - Social Services</t>
  </si>
  <si>
    <t>Total - Economic Services</t>
  </si>
  <si>
    <t>(a)   Information not provided by the State Government.</t>
  </si>
  <si>
    <t xml:space="preserve">  Note: For details, refer Section 1 of Statement No.18 in Volume II.</t>
  </si>
  <si>
    <t xml:space="preserve">8.  STATEMENT OF INVESTMENTS OF THE GOVERNMENT </t>
  </si>
  <si>
    <t xml:space="preserve"> Comparative Summary of Government Investment in the Share Capital and Debentures of different concerns for 2022-23 and 2023-24</t>
  </si>
  <si>
    <t>Name of the Concern</t>
  </si>
  <si>
    <t xml:space="preserve">Number of concerns </t>
  </si>
  <si>
    <t xml:space="preserve">Dividend/Interest received during the year </t>
  </si>
  <si>
    <r>
      <rPr>
        <sz val="9"/>
        <rFont val="Rupee Foradian"/>
        <family val="2"/>
      </rPr>
      <t>(`</t>
    </r>
    <r>
      <rPr>
        <sz val="9"/>
        <rFont val="Times New Roman"/>
        <family val="1"/>
      </rPr>
      <t xml:space="preserve"> in crore)</t>
    </r>
  </si>
  <si>
    <t xml:space="preserve">Government Companies </t>
  </si>
  <si>
    <t>Joint Stock Companies</t>
  </si>
  <si>
    <t>Co-operative Banks and Societies (a)</t>
  </si>
  <si>
    <t>Number of concerns has not been confirmed by the State Government (June 2024).</t>
  </si>
  <si>
    <t>Investments are subject to confirmation by the State Government.</t>
  </si>
  <si>
    <t xml:space="preserve"> 9. STATEMENT OF GUARANTEES GIVEN BY THE GOVERNMENT</t>
  </si>
  <si>
    <t>Guarantees given by the State Government for repayment of loans etc. raised by Statutory Corporations/Boards, Government Companies, Local Bodies, Co-operative Banks and Societies during the year and sums guaranteed outstanding on 31 March 2024 in various sectors are shown below :</t>
  </si>
  <si>
    <t>Class (No. of Guarantees) (a)</t>
  </si>
  <si>
    <t xml:space="preserve">Outstanding at the beginning of the year
(b)
</t>
  </si>
  <si>
    <t>Invoked during the year  (c)</t>
  </si>
  <si>
    <t>Guarantee Commission or Fees</t>
  </si>
  <si>
    <t>Co-operatives</t>
  </si>
  <si>
    <t>State Finance Companies/ Corporations</t>
  </si>
  <si>
    <t>Data Source :  State Government.</t>
  </si>
  <si>
    <t>(a) Partial information given by the State Government.</t>
  </si>
  <si>
    <t>(b) Opening Balance differs from previous year's Closing Balance (Refer page no.260). Issue has been referred to the State Government.</t>
  </si>
  <si>
    <t xml:space="preserve">(c) Details of Guarantees invoked: </t>
  </si>
  <si>
    <r>
      <t xml:space="preserve">Guarantees of </t>
    </r>
    <r>
      <rPr>
        <sz val="8"/>
        <rFont val="Rupee Foradian"/>
        <family val="2"/>
      </rPr>
      <t>`</t>
    </r>
    <r>
      <rPr>
        <sz val="8"/>
        <rFont val="Times New Roman"/>
        <family val="1"/>
      </rPr>
      <t xml:space="preserve"> 1.17 crore pertaining to Punjab State Industrial Development Corporation were invoked out of which guarantees of </t>
    </r>
    <r>
      <rPr>
        <sz val="8"/>
        <rFont val="Rupee Foradian"/>
        <family val="2"/>
      </rPr>
      <t>`</t>
    </r>
    <r>
      <rPr>
        <sz val="8"/>
        <rFont val="Times New Roman"/>
        <family val="1"/>
      </rPr>
      <t xml:space="preserve"> 1.07 crore were discharged during the year.</t>
    </r>
  </si>
  <si>
    <t>10. STATEMENT OF GRANTS-IN-AID GIVEN BY THE GOVERNMENT</t>
  </si>
  <si>
    <t>Name/Category of the Grantee</t>
  </si>
  <si>
    <t>Total Funds Released as
Grants-in-aid</t>
  </si>
  <si>
    <t>Funds Allocated for Creation of Capital Assets out of
Total Funds Released under Column No. 2</t>
  </si>
  <si>
    <t>Zila Parishads</t>
  </si>
  <si>
    <t>Panchayat Samities</t>
  </si>
  <si>
    <t>Gram Panchayats</t>
  </si>
  <si>
    <t>Urban Local Bodies</t>
  </si>
  <si>
    <t>Municipal Corporations</t>
  </si>
  <si>
    <t>Municipalities/ Municipal Councils</t>
  </si>
  <si>
    <t>Public Sector Undertakings</t>
  </si>
  <si>
    <t>38.65</t>
  </si>
  <si>
    <t>Statutory Corporations /Boards</t>
  </si>
  <si>
    <t>Autonomous Bodies</t>
  </si>
  <si>
    <t>140.49</t>
  </si>
  <si>
    <t>Universities</t>
  </si>
  <si>
    <t>Development Authorities</t>
  </si>
  <si>
    <t>Cooperative Institutions</t>
  </si>
  <si>
    <t>Non-Government Organisations</t>
  </si>
  <si>
    <t>Government Institutions</t>
  </si>
  <si>
    <t>Statement containing Details of Total Value of Grants-in-aid in kind and Value of Grants-in-aid in kind being Capital Assets in Nature (1)</t>
  </si>
  <si>
    <t>(1) Information has not been received from State Government (June 2024)</t>
  </si>
  <si>
    <t>11.  STATEMENT OF VOTED AND CHARGED EXPENDITURE</t>
  </si>
  <si>
    <t>Expenditure Heads (Revenue Account)</t>
  </si>
  <si>
    <t>Expenditure Heads (Capital Account)</t>
  </si>
  <si>
    <t xml:space="preserve">Disbursements under Public Debt, Loans and Advances, Inter-State Settlement and Transfer to Contingency Fund (a) </t>
  </si>
  <si>
    <t>The figures have been arrived as follows-</t>
  </si>
  <si>
    <r>
      <t xml:space="preserve">Loans and Advances </t>
    </r>
    <r>
      <rPr>
        <sz val="9"/>
        <rFont val="Times New Roman"/>
        <family val="1"/>
      </rPr>
      <t>(1)</t>
    </r>
  </si>
  <si>
    <t>Loans for Social Services</t>
  </si>
  <si>
    <t>Loans for Economic Services</t>
  </si>
  <si>
    <t>H.</t>
  </si>
  <si>
    <t>Transfer to Contingency Fund</t>
  </si>
  <si>
    <t>Appropriation to the Contingency Fund</t>
  </si>
  <si>
    <t xml:space="preserve">               The percentage of Charged Expenditure and Voted Expenditure to Total Expenditure during 2022-23 and 2023-24 was as under:-</t>
  </si>
  <si>
    <t>Year</t>
  </si>
  <si>
    <t>Percentage of Total Expenditure</t>
  </si>
  <si>
    <t>(1)  A more detailed account is given in Statement No. 18 in Volume  II</t>
  </si>
  <si>
    <t xml:space="preserve">12.   STATEMENT ON SOURCES AND APPLICATION OF FUNDS FOR EXPENDITURE </t>
  </si>
  <si>
    <t>OTHER THAN ON REVENUE ACCOUNT</t>
  </si>
  <si>
    <t>On 1 April 2023*</t>
  </si>
  <si>
    <t>During the year</t>
  </si>
  <si>
    <t>On 31 March 2024</t>
  </si>
  <si>
    <r>
      <t xml:space="preserve">(` </t>
    </r>
    <r>
      <rPr>
        <sz val="9"/>
        <rFont val="Times New Roman"/>
        <family val="1"/>
      </rPr>
      <t>in crore)</t>
    </r>
  </si>
  <si>
    <t>Capital and Other Expenditure-</t>
  </si>
  <si>
    <t>Capital Expenditure (Sub-sector wise) -</t>
  </si>
  <si>
    <t>Education, Sports, Art and Culture</t>
  </si>
  <si>
    <t xml:space="preserve">Welfare of Scheduled Castes, Scheduled Tribes and Other Backward Classes </t>
  </si>
  <si>
    <t>Special Areas Programme</t>
  </si>
  <si>
    <t>Communication</t>
  </si>
  <si>
    <t>Total - Capital Expenditure</t>
  </si>
  <si>
    <t>OTHER THAN ON REVENUE ACCOUNT - contd.</t>
  </si>
  <si>
    <r>
      <t>(`</t>
    </r>
    <r>
      <rPr>
        <sz val="9"/>
        <rFont val="Calibri"/>
        <family val="2"/>
      </rPr>
      <t xml:space="preserve"> </t>
    </r>
    <r>
      <rPr>
        <sz val="9"/>
        <rFont val="Times New Roman"/>
        <family val="1"/>
      </rPr>
      <t>in crore)</t>
    </r>
  </si>
  <si>
    <t>Capital and Other Expenditure - concld.</t>
  </si>
  <si>
    <t>Loans and Advances for various services -</t>
  </si>
  <si>
    <t>Welfare of Scheduled Castes, Scheduled Tribes and Other Backward Classes</t>
  </si>
  <si>
    <t>Special Areas Programmes</t>
  </si>
  <si>
    <t>(-)3.64</t>
  </si>
  <si>
    <t>(-)0.53</t>
  </si>
  <si>
    <t>Total - Capital and Other Expenditure</t>
  </si>
  <si>
    <t>Contribution from Miscellaneous Capital Receipts</t>
  </si>
  <si>
    <t>Net - Capital and Other Expenditure</t>
  </si>
  <si>
    <r>
      <t>(₹</t>
    </r>
    <r>
      <rPr>
        <sz val="9"/>
        <rFont val="Times New Roman"/>
        <family val="1"/>
      </rPr>
      <t xml:space="preserve"> in crore</t>
    </r>
    <r>
      <rPr>
        <sz val="9"/>
        <rFont val="Rupee Foradian"/>
        <family val="2"/>
      </rPr>
      <t>)</t>
    </r>
  </si>
  <si>
    <t>Principal Sources of Funds -</t>
  </si>
  <si>
    <t>Total - Debt</t>
  </si>
  <si>
    <t>Other Obligations</t>
  </si>
  <si>
    <t>Reserve Funds</t>
  </si>
  <si>
    <t>Suspense and Miscellaneous (other than amount closed to Government Account and Cash Balances Investment Account)</t>
  </si>
  <si>
    <t>(-)1,051.89</t>
  </si>
  <si>
    <t>(-)1,000.35</t>
  </si>
  <si>
    <t>Remittances</t>
  </si>
  <si>
    <t>(-)44.26</t>
  </si>
  <si>
    <t>(-)23.99</t>
  </si>
  <si>
    <t>Total - Other Obligations</t>
  </si>
  <si>
    <t>Total - Debt and Other Obligations</t>
  </si>
  <si>
    <t>Deduct - Cash Balance</t>
  </si>
  <si>
    <t>(-)173.70</t>
  </si>
  <si>
    <t>Deduct - Investments</t>
  </si>
  <si>
    <r>
      <rPr>
        <b/>
        <sz val="9"/>
        <rFont val="Times New Roman"/>
        <family val="1"/>
      </rPr>
      <t>Deduct:</t>
    </r>
    <r>
      <rPr>
        <sz val="9"/>
        <rFont val="Times New Roman"/>
        <family val="1"/>
      </rPr>
      <t xml:space="preserve"> Revenue Deficit/ </t>
    </r>
    <r>
      <rPr>
        <b/>
        <sz val="9"/>
        <rFont val="Times New Roman"/>
        <family val="1"/>
      </rPr>
      <t>Add:</t>
    </r>
    <r>
      <rPr>
        <sz val="9"/>
        <rFont val="Times New Roman"/>
        <family val="1"/>
      </rPr>
      <t xml:space="preserve"> Revenue Surplus for 2023-24</t>
    </r>
  </si>
  <si>
    <t>(-)28,215.30</t>
  </si>
  <si>
    <r>
      <rPr>
        <b/>
        <sz val="9"/>
        <rFont val="Times New Roman"/>
        <family val="1"/>
      </rPr>
      <t>Add:</t>
    </r>
    <r>
      <rPr>
        <sz val="9"/>
        <rFont val="Times New Roman"/>
        <family val="1"/>
      </rPr>
      <t xml:space="preserve"> Amount closed to Government Account during 2023-24</t>
    </r>
  </si>
  <si>
    <r>
      <rPr>
        <b/>
        <sz val="9"/>
        <rFont val="Times New Roman"/>
        <family val="1"/>
      </rPr>
      <t>Deduct:</t>
    </r>
    <r>
      <rPr>
        <sz val="9"/>
        <rFont val="Times New Roman"/>
        <family val="1"/>
      </rPr>
      <t xml:space="preserve"> Inter State Suspense</t>
    </r>
  </si>
  <si>
    <t>Net - Provision of Funds</t>
  </si>
  <si>
    <t>Progressive Net Capital and Other Expenditure</t>
  </si>
  <si>
    <t>Progressive Principal Sources of Funds</t>
  </si>
  <si>
    <t>Difference</t>
  </si>
  <si>
    <t>(-)2,16,068.73</t>
  </si>
  <si>
    <t>OTHER THAN ON REVENUE ACCOUNT - concld.</t>
  </si>
  <si>
    <r>
      <t xml:space="preserve">The difference of </t>
    </r>
    <r>
      <rPr>
        <sz val="9"/>
        <rFont val="Rupee Foradian"/>
        <family val="2"/>
      </rPr>
      <t>`</t>
    </r>
    <r>
      <rPr>
        <sz val="9"/>
        <rFont val="Times New Roman"/>
        <family val="1"/>
      </rPr>
      <t xml:space="preserve"> 2,16,068.73 crore is explained as under:</t>
    </r>
  </si>
  <si>
    <t>Cumulative Revenue Deficit to the end of 31 March 2024</t>
  </si>
  <si>
    <t>(-)2,16,062.76</t>
  </si>
  <si>
    <t>Cumulative Inter State Settlement to the end of 31 March 2024</t>
  </si>
  <si>
    <t>Amount closed to Government Account</t>
  </si>
  <si>
    <t>Adjustment on Account of Retirement/Disinvestment</t>
  </si>
  <si>
    <t>(-)5.93</t>
  </si>
  <si>
    <t>Proforma Corrections</t>
  </si>
  <si>
    <t>Difference due to rounding-off</t>
  </si>
  <si>
    <t>13.  SUMMARY OF BALANCES UNDER CONSOLIDATED FUND, CONTINGENCY FUND AND PUBLIC ACCOUNT</t>
  </si>
  <si>
    <t>The following is a summary of the balances as on 31 March 2024:</t>
  </si>
  <si>
    <t>Debit Balance</t>
  </si>
  <si>
    <t>Sector of the General Account</t>
  </si>
  <si>
    <t>Name of Account</t>
  </si>
  <si>
    <t>Credit Balance</t>
  </si>
  <si>
    <r>
      <t>(` i</t>
    </r>
    <r>
      <rPr>
        <sz val="9"/>
        <rFont val="Times New Roman"/>
        <family val="1"/>
      </rPr>
      <t>n crore</t>
    </r>
    <r>
      <rPr>
        <sz val="9"/>
        <rFont val="Rupee Foradian"/>
        <family val="2"/>
      </rPr>
      <t>)</t>
    </r>
  </si>
  <si>
    <t xml:space="preserve">A to D, G, H and Part of L </t>
  </si>
  <si>
    <t xml:space="preserve">          Consolidated Fund-</t>
  </si>
  <si>
    <t xml:space="preserve">(MH 8680 only) </t>
  </si>
  <si>
    <t xml:space="preserve">          Government Account</t>
  </si>
  <si>
    <t>E</t>
  </si>
  <si>
    <t xml:space="preserve">          Public Debt</t>
  </si>
  <si>
    <t>F</t>
  </si>
  <si>
    <t xml:space="preserve">          Loans and Advances</t>
  </si>
  <si>
    <t xml:space="preserve">          Contingency Fund-</t>
  </si>
  <si>
    <t xml:space="preserve">          Contingency Fund </t>
  </si>
  <si>
    <t xml:space="preserve">          Public Account- </t>
  </si>
  <si>
    <t>I</t>
  </si>
  <si>
    <t xml:space="preserve">          Small Savings, Provident Funds, etc.</t>
  </si>
  <si>
    <t>J</t>
  </si>
  <si>
    <t xml:space="preserve">          Reserve Funds-</t>
  </si>
  <si>
    <t xml:space="preserve">          (i)  Reserve Funds bearing Interest</t>
  </si>
  <si>
    <t xml:space="preserve">          (ii) Reserve Funds not bearing Interest</t>
  </si>
  <si>
    <t xml:space="preserve">          Gross Balance</t>
  </si>
  <si>
    <t xml:space="preserve">          Investments</t>
  </si>
  <si>
    <t>K</t>
  </si>
  <si>
    <t xml:space="preserve">          Deposits and Advances-</t>
  </si>
  <si>
    <t xml:space="preserve">          (i)  Deposits bearing Interest</t>
  </si>
  <si>
    <t xml:space="preserve">          (ii) Deposits not bearing Interest</t>
  </si>
  <si>
    <t xml:space="preserve">          (iii) Advances</t>
  </si>
  <si>
    <t>L</t>
  </si>
  <si>
    <t xml:space="preserve">          Suspense and Miscellaneous-</t>
  </si>
  <si>
    <t xml:space="preserve">          Suspense and Other Items</t>
  </si>
  <si>
    <t xml:space="preserve">          Investments </t>
  </si>
  <si>
    <t>M</t>
  </si>
  <si>
    <t xml:space="preserve">          Remittances-</t>
  </si>
  <si>
    <t>N</t>
  </si>
  <si>
    <t xml:space="preserve">          Cash Balance-</t>
  </si>
  <si>
    <t xml:space="preserve">          Total</t>
  </si>
  <si>
    <t>Please see 'B' on page no. 38 to understand how this figure is arrived at.</t>
  </si>
  <si>
    <t>As regards Reserve Bank Deposits which is a component of the cash balance of the Government, there was a difference between the figures reflected in the accounts and that intimated by the Reserve Bank of India. Footnote under Annexure A to Statement No. 2 at page no. 6 may be referred to for details.</t>
  </si>
  <si>
    <t>13.  SUMMARY OF BALANCES UNDER CONSOLIDATED FUND, CONTINGENCY FUND AND PUBLIC ACCOUNT - concld.</t>
  </si>
  <si>
    <t>Government Account: Under the system of book-keeping followed in Government accounts, the amount booked under Revenue, Capital and other transactions of Government, the balances of which are not carried forward from year to year in the accounts, are closed to a single head called "Government Account". The balance under this head represents the cumulative result of all such transactions.</t>
  </si>
  <si>
    <t xml:space="preserve">To this  the balances under Public Debt, Loans and Advances, Small Savings, Provident Funds, Reserve Funds, Deposits and Advances, Suspense and Miscellaneous (Other than Miscellaneous Government Account), Remittances and Contingency Fund etc. are added and the closing cash balance at the end of the year is to be worked out and proved. </t>
  </si>
  <si>
    <t>The other headings in the summary take into account the balances under all account heads in Government books in regard to which Government has a liability to repay the money received or has a claim to recover the amounts paid and also heads of account opened in the books for adjustment of remittance transactions.</t>
  </si>
  <si>
    <t>It must be understood that these balances can not be regarded as a complete record of the financial position of the Government as it does not take into account all the physical assets of the State, such as lands, buildings, communication etc. nor any accrued dues or outstanding liabilities which are not brought to account under the cash basis of accounting followed by Government.</t>
  </si>
  <si>
    <t>The net amount at the debit of Government Account at the end of the year has been arrived at as under:-</t>
  </si>
  <si>
    <t>Debit</t>
  </si>
  <si>
    <t>Details</t>
  </si>
  <si>
    <t>Credit</t>
  </si>
  <si>
    <t>Amount at the Debit of Government</t>
  </si>
  <si>
    <t>Account on 1 April 2023</t>
  </si>
  <si>
    <t>Net effect of Prior Period Adjustment Account</t>
  </si>
  <si>
    <t>Receipt Heads (Revenue Account)</t>
  </si>
  <si>
    <t>Receipt Heads (Capital Account)</t>
  </si>
  <si>
    <t xml:space="preserve">Suspense and Miscellaneous </t>
  </si>
  <si>
    <t>(Miscellaneous Government Accounts)</t>
  </si>
  <si>
    <t xml:space="preserve">Amount at the Debit of Government </t>
  </si>
  <si>
    <t>Account on 31 March 2024</t>
  </si>
  <si>
    <t>In a number of cases, there are unreconciled differences in the closing balance as reported in the Detailed  Statement on  Contingency Fund and Public Account Transactions (Statement No. 21 in Volume II) and that shown in separate registers or other record maintained in the Accounts office/ Departmental offices for the purpose. Steps are being taken to settle the discrepancies.</t>
  </si>
  <si>
    <t>The balances are communicated to the officers concerned every year for verification and acceptance thereof.  In a large number of cases such acceptances have not been received.</t>
  </si>
  <si>
    <t>Volume - I</t>
  </si>
</sst>
</file>

<file path=xl/styles.xml><?xml version="1.0" encoding="utf-8"?>
<styleSheet xmlns="http://schemas.openxmlformats.org/spreadsheetml/2006/main" xmlns:mc="http://schemas.openxmlformats.org/markup-compatibility/2006" xmlns:x14ac="http://schemas.microsoft.com/office/spreadsheetml/2009/9/ac" mc:Ignorable="x14ac">
  <numFmts count="26">
    <numFmt numFmtId="43" formatCode="_ * #,##0.00_ ;_ * \-#,##0.00_ ;_ * &quot;-&quot;??_ ;_ @_ "/>
    <numFmt numFmtId="164" formatCode="0000"/>
    <numFmt numFmtId="165" formatCode="000"/>
    <numFmt numFmtId="166" formatCode="##,###,###,##0.00"/>
    <numFmt numFmtId="167" formatCode="\T\O\T\A\L\ \ 0000"/>
    <numFmt numFmtId="168" formatCode="00"/>
    <numFmt numFmtId="169" formatCode="_([$€]* #,##0.00_);_([$€]* \(#,##0.00\);_([$€]* &quot;-&quot;??_);_(@_)"/>
    <numFmt numFmtId="170" formatCode="0.00_ ;\-0.00\ "/>
    <numFmt numFmtId="171" formatCode="0."/>
    <numFmt numFmtId="172" formatCode="\(\+\)##\,##0.00;\(\-\)##\,##0.00"/>
    <numFmt numFmtId="173" formatCode="\(\+\)0.00;\(\-\)0.00;0.00"/>
    <numFmt numFmtId="174" formatCode="_ * #,##0_ ;_ * \-#,##0_ ;_ * &quot;-&quot;??_ ;_ @_ "/>
    <numFmt numFmtId="175" formatCode="\(\+\)0.00;\(\-\)0,000.00;0.00"/>
    <numFmt numFmtId="176" formatCode="_(* #,##0.00_);_(* \(#,##0.00\);_(* &quot;-&quot;??_);_(@_)"/>
    <numFmt numFmtId="177" formatCode="\(\+\)0.00;\(\-\)000.00;0.00"/>
    <numFmt numFmtId="178" formatCode="\(\+\)0.00;\(\-\)000,000.00;0.00"/>
    <numFmt numFmtId="179" formatCode="0.000000"/>
    <numFmt numFmtId="180" formatCode="0.00000"/>
    <numFmt numFmtId="181" formatCode="0000."/>
    <numFmt numFmtId="182" formatCode="0.0"/>
    <numFmt numFmtId="183" formatCode="0.00\ &quot;%&quot;"/>
    <numFmt numFmtId="184" formatCode="\(\+\)##\,##\,##0.00;\(\-\)##\,##\,##0.00"/>
    <numFmt numFmtId="185" formatCode="_-* #,##0.00_-;\-* #,##0.00_-;_-* &quot;-&quot;??_-;_-@_-"/>
    <numFmt numFmtId="186" formatCode="##\,#0.00"/>
    <numFmt numFmtId="187" formatCode="##\,##\,#0.00"/>
    <numFmt numFmtId="188" formatCode="&quot;₹&quot;\ #,##0.00"/>
  </numFmts>
  <fonts count="89">
    <font>
      <sz val="11"/>
      <color theme="1"/>
      <name val="Calibri"/>
      <family val="2"/>
      <scheme val="minor"/>
    </font>
    <font>
      <sz val="11"/>
      <color theme="1"/>
      <name val="Calibri"/>
      <family val="2"/>
      <scheme val="minor"/>
    </font>
    <font>
      <b/>
      <sz val="12"/>
      <color theme="1"/>
      <name val="Times New Roman"/>
      <family val="1"/>
    </font>
    <font>
      <b/>
      <sz val="9"/>
      <color theme="1"/>
      <name val="Times New Roman"/>
      <family val="1"/>
    </font>
    <font>
      <sz val="9"/>
      <color theme="1"/>
      <name val="Times New Roman"/>
      <family val="1"/>
    </font>
    <font>
      <sz val="10"/>
      <color theme="1"/>
      <name val="Times New Roman"/>
      <family val="1"/>
    </font>
    <font>
      <sz val="9"/>
      <color theme="1"/>
      <name val="Rupee Foradian"/>
      <family val="2"/>
    </font>
    <font>
      <i/>
      <sz val="9"/>
      <color theme="1"/>
      <name val="Times New Roman"/>
      <family val="1"/>
    </font>
    <font>
      <b/>
      <sz val="10"/>
      <color theme="1"/>
      <name val="Times New Roman"/>
      <family val="1"/>
    </font>
    <font>
      <sz val="11"/>
      <color rgb="FF000000"/>
      <name val="Calibri"/>
      <family val="2"/>
      <scheme val="minor"/>
    </font>
    <font>
      <sz val="11"/>
      <color indexed="8"/>
      <name val="Calibri"/>
      <family val="2"/>
      <scheme val="minor"/>
    </font>
    <font>
      <sz val="10"/>
      <name val="Arial"/>
      <family val="2"/>
    </font>
    <font>
      <sz val="12"/>
      <color theme="1"/>
      <name val="Calibri"/>
      <family val="2"/>
      <scheme val="minor"/>
    </font>
    <font>
      <sz val="8"/>
      <color theme="1"/>
      <name val="Times New Roman"/>
      <family val="1"/>
    </font>
    <font>
      <sz val="8"/>
      <color theme="1"/>
      <name val="Rupee Foradian"/>
      <family val="2"/>
    </font>
    <font>
      <sz val="9"/>
      <name val="Times New Roman"/>
      <family val="1"/>
    </font>
    <font>
      <b/>
      <sz val="9"/>
      <name val="Times New Roman"/>
      <family val="1"/>
    </font>
    <font>
      <i/>
      <sz val="9"/>
      <name val="Times New Roman"/>
      <family val="1"/>
    </font>
    <font>
      <sz val="9"/>
      <color rgb="FFFF0000"/>
      <name val="Times New Roman"/>
      <family val="1"/>
    </font>
    <font>
      <b/>
      <sz val="12"/>
      <name val="Times New Roman"/>
      <family val="1"/>
    </font>
    <font>
      <sz val="11"/>
      <name val="Calibri"/>
      <family val="2"/>
      <scheme val="minor"/>
    </font>
    <font>
      <sz val="9"/>
      <name val="Rupee Foradian"/>
      <family val="2"/>
    </font>
    <font>
      <sz val="11"/>
      <name val="Times New Roman"/>
      <family val="1"/>
    </font>
    <font>
      <sz val="10"/>
      <name val="Times New Roman"/>
      <family val="1"/>
    </font>
    <font>
      <i/>
      <sz val="12"/>
      <name val="Times New Roman"/>
      <family val="1"/>
    </font>
    <font>
      <b/>
      <i/>
      <sz val="9"/>
      <name val="Times New Roman"/>
      <family val="1"/>
    </font>
    <font>
      <sz val="8.5"/>
      <name val="Times New Roman"/>
      <family val="1"/>
    </font>
    <font>
      <sz val="8"/>
      <name val="Times New Roman"/>
      <family val="1"/>
    </font>
    <font>
      <sz val="8"/>
      <name val="Rupee Foradian"/>
      <family val="2"/>
    </font>
    <font>
      <b/>
      <sz val="10"/>
      <name val="Times New Roman"/>
      <family val="1"/>
    </font>
    <font>
      <sz val="10.35"/>
      <name val="Times New Roman"/>
      <family val="1"/>
    </font>
    <font>
      <sz val="10"/>
      <name val="Rupee Foradian"/>
      <family val="2"/>
    </font>
    <font>
      <sz val="12"/>
      <name val="Times New Roman"/>
      <family val="1"/>
    </font>
    <font>
      <b/>
      <sz val="11"/>
      <name val="Times New Roman"/>
      <family val="1"/>
    </font>
    <font>
      <b/>
      <sz val="8"/>
      <name val="Times New Roman"/>
      <family val="1"/>
    </font>
    <font>
      <sz val="9"/>
      <name val="Rupee foradina"/>
    </font>
    <font>
      <sz val="9"/>
      <name val="Calibri"/>
      <family val="2"/>
    </font>
    <font>
      <sz val="9"/>
      <name val="Arial"/>
      <family val="2"/>
    </font>
    <font>
      <sz val="8"/>
      <name val="Arial"/>
      <family val="2"/>
    </font>
    <font>
      <sz val="8"/>
      <color rgb="FFFF0000"/>
      <name val="Times New Roman"/>
      <family val="1"/>
    </font>
    <font>
      <sz val="9"/>
      <color rgb="FFFF0000"/>
      <name val="Arial"/>
      <family val="2"/>
    </font>
    <font>
      <vertAlign val="superscript"/>
      <sz val="9"/>
      <name val="Times New Roman"/>
      <family val="1"/>
    </font>
    <font>
      <sz val="11"/>
      <color theme="1"/>
      <name val="Times New Roman"/>
      <family val="1"/>
    </font>
    <font>
      <b/>
      <sz val="11"/>
      <color theme="1"/>
      <name val="Times New Roman"/>
      <family val="1"/>
    </font>
    <font>
      <b/>
      <sz val="7.9"/>
      <color theme="1"/>
      <name val="Times New Roman"/>
      <family val="1"/>
    </font>
    <font>
      <sz val="7.9"/>
      <color theme="1"/>
      <name val="Times New Roman"/>
      <family val="1"/>
    </font>
    <font>
      <sz val="7.9"/>
      <color theme="1"/>
      <name val="Calibri"/>
      <family val="2"/>
      <scheme val="minor"/>
    </font>
    <font>
      <sz val="7.9"/>
      <color theme="1"/>
      <name val="Rupee Foradian"/>
      <family val="2"/>
    </font>
    <font>
      <u/>
      <sz val="7.9"/>
      <color theme="1"/>
      <name val="Times New Roman"/>
      <family val="1"/>
    </font>
    <font>
      <sz val="7.5"/>
      <color theme="1"/>
      <name val="Times New Roman"/>
      <family val="1"/>
    </font>
    <font>
      <sz val="7.5"/>
      <color theme="1"/>
      <name val="Rupee Foradian"/>
      <family val="2"/>
    </font>
    <font>
      <sz val="10.25"/>
      <color theme="1"/>
      <name val="Times New Roman"/>
      <family val="1"/>
    </font>
    <font>
      <vertAlign val="superscript"/>
      <sz val="7.9"/>
      <color theme="1"/>
      <name val="Times New Roman"/>
      <family val="1"/>
    </font>
    <font>
      <b/>
      <sz val="8"/>
      <color theme="1"/>
      <name val="Times New Roman"/>
      <family val="1"/>
    </font>
    <font>
      <b/>
      <sz val="7.5"/>
      <color theme="1"/>
      <name val="Times New Roman"/>
      <family val="1"/>
    </font>
    <font>
      <sz val="12"/>
      <name val="Arial"/>
      <family val="2"/>
    </font>
    <font>
      <sz val="12"/>
      <name val="Rupee Foradian"/>
      <family val="2"/>
    </font>
    <font>
      <sz val="7"/>
      <name val="Times New Roman"/>
      <family val="1"/>
    </font>
    <font>
      <b/>
      <sz val="7"/>
      <name val="Times New Roman"/>
      <family val="1"/>
    </font>
    <font>
      <sz val="11.2"/>
      <name val="Times New Roman"/>
      <family val="1"/>
    </font>
    <font>
      <b/>
      <sz val="11"/>
      <name val="Calibri"/>
      <family val="2"/>
      <scheme val="minor"/>
    </font>
    <font>
      <sz val="9"/>
      <name val="Calibri"/>
      <family val="2"/>
      <scheme val="minor"/>
    </font>
    <font>
      <sz val="11"/>
      <color rgb="FFFF0000"/>
      <name val="Calibri"/>
      <family val="2"/>
      <scheme val="minor"/>
    </font>
    <font>
      <sz val="8.5"/>
      <name val="Arial"/>
      <family val="2"/>
    </font>
    <font>
      <sz val="9"/>
      <color indexed="8"/>
      <name val="Times New Roman"/>
      <family val="1"/>
    </font>
    <font>
      <sz val="9"/>
      <color indexed="8"/>
      <name val="Rupee Foradian"/>
      <family val="2"/>
    </font>
    <font>
      <b/>
      <sz val="9"/>
      <name val="Arial"/>
      <family val="2"/>
    </font>
    <font>
      <u/>
      <sz val="8"/>
      <name val="Times New Roman"/>
      <family val="1"/>
    </font>
    <font>
      <i/>
      <sz val="8"/>
      <name val="Times New Roman"/>
      <family val="1"/>
    </font>
    <font>
      <sz val="12"/>
      <name val="Calibri"/>
      <family val="2"/>
      <scheme val="minor"/>
    </font>
    <font>
      <sz val="9"/>
      <name val="Times New Romandian"/>
    </font>
    <font>
      <b/>
      <sz val="36"/>
      <name val="Times New Roman"/>
      <family val="1"/>
    </font>
    <font>
      <b/>
      <sz val="26"/>
      <name val="Times New Roman"/>
      <family val="1"/>
    </font>
    <font>
      <b/>
      <sz val="20"/>
      <name val="Times New Roman"/>
      <family val="1"/>
    </font>
    <font>
      <b/>
      <sz val="18"/>
      <name val="Times New Roman"/>
      <family val="1"/>
    </font>
    <font>
      <sz val="20"/>
      <name val="Times New Roman"/>
      <family val="1"/>
    </font>
    <font>
      <sz val="9"/>
      <color theme="1"/>
      <name val="Arial"/>
      <family val="2"/>
    </font>
    <font>
      <sz val="10"/>
      <color rgb="FFFF0000"/>
      <name val="Times New Roman"/>
      <family val="1"/>
    </font>
    <font>
      <b/>
      <i/>
      <sz val="8"/>
      <name val="Times New Roman"/>
      <family val="1"/>
    </font>
    <font>
      <b/>
      <i/>
      <sz val="8"/>
      <name val="Rupee Foradian"/>
      <family val="2"/>
    </font>
    <font>
      <sz val="8"/>
      <name val="Calibri"/>
      <family val="2"/>
    </font>
    <font>
      <b/>
      <vertAlign val="superscript"/>
      <sz val="9"/>
      <name val="Times New Roman"/>
      <family val="1"/>
    </font>
    <font>
      <b/>
      <u/>
      <sz val="9"/>
      <name val="Times New Roman"/>
      <family val="1"/>
    </font>
    <font>
      <u/>
      <sz val="9"/>
      <name val="Times New Roman"/>
      <family val="1"/>
    </font>
    <font>
      <vertAlign val="superscript"/>
      <sz val="8"/>
      <name val="Times New Roman"/>
      <family val="1"/>
    </font>
    <font>
      <b/>
      <sz val="8.5"/>
      <name val="Times New Roman"/>
      <family val="1"/>
    </font>
    <font>
      <sz val="12"/>
      <name val="`"/>
    </font>
    <font>
      <sz val="12"/>
      <name val="Kruti Dev 010"/>
    </font>
    <font>
      <i/>
      <sz val="10"/>
      <name val="Times New Roman"/>
      <family val="1"/>
    </font>
  </fonts>
  <fills count="5">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s>
  <borders count="55">
    <border>
      <left/>
      <right/>
      <top/>
      <bottom/>
      <diagonal/>
    </border>
    <border>
      <left/>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auto="1"/>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top style="thin">
        <color indexed="64"/>
      </top>
      <bottom style="thin">
        <color indexed="0"/>
      </bottom>
      <diagonal/>
    </border>
    <border>
      <left/>
      <right/>
      <top style="thin">
        <color auto="1"/>
      </top>
      <bottom style="thin">
        <color auto="1"/>
      </bottom>
      <diagonal/>
    </border>
    <border>
      <left/>
      <right/>
      <top style="double">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0"/>
      </left>
      <right style="thin">
        <color indexed="0"/>
      </right>
      <top style="thin">
        <color indexed="0"/>
      </top>
      <bottom style="thin">
        <color indexed="64"/>
      </bottom>
      <diagonal/>
    </border>
    <border>
      <left style="thin">
        <color indexed="64"/>
      </left>
      <right style="thin">
        <color indexed="64"/>
      </right>
      <top style="thin">
        <color indexed="0"/>
      </top>
      <bottom style="thin">
        <color indexed="64"/>
      </bottom>
      <diagonal/>
    </border>
    <border>
      <left style="thin">
        <color indexed="0"/>
      </left>
      <right/>
      <top style="thin">
        <color indexed="64"/>
      </top>
      <bottom style="thin">
        <color indexed="0"/>
      </bottom>
      <diagonal/>
    </border>
    <border>
      <left/>
      <right style="thin">
        <color indexed="0"/>
      </right>
      <top style="thin">
        <color indexed="64"/>
      </top>
      <bottom style="thin">
        <color indexed="0"/>
      </bottom>
      <diagonal/>
    </border>
    <border>
      <left style="thin">
        <color indexed="0"/>
      </left>
      <right/>
      <top style="thin">
        <color indexed="0"/>
      </top>
      <bottom style="thin">
        <color indexed="0"/>
      </bottom>
      <diagonal/>
    </border>
    <border>
      <left/>
      <right style="thin">
        <color indexed="0"/>
      </right>
      <top style="thin">
        <color indexed="0"/>
      </top>
      <bottom style="thin">
        <color indexed="0"/>
      </bottom>
      <diagonal/>
    </border>
    <border>
      <left style="thin">
        <color indexed="64"/>
      </left>
      <right/>
      <top/>
      <bottom style="thin">
        <color indexed="0"/>
      </bottom>
      <diagonal/>
    </border>
    <border>
      <left/>
      <right style="thin">
        <color indexed="64"/>
      </right>
      <top/>
      <bottom style="thin">
        <color indexed="0"/>
      </bottom>
      <diagonal/>
    </border>
    <border>
      <left style="thin">
        <color indexed="64"/>
      </left>
      <right style="thin">
        <color indexed="64"/>
      </right>
      <top style="thin">
        <color indexed="64"/>
      </top>
      <bottom style="thin">
        <color indexed="0"/>
      </bottom>
      <diagonal/>
    </border>
    <border>
      <left style="thin">
        <color indexed="64"/>
      </left>
      <right style="thin">
        <color indexed="64"/>
      </right>
      <top style="thin">
        <color indexed="0"/>
      </top>
      <bottom/>
      <diagonal/>
    </border>
    <border>
      <left style="thin">
        <color indexed="64"/>
      </left>
      <right style="thin">
        <color indexed="64"/>
      </right>
      <top/>
      <bottom style="thin">
        <color indexed="0"/>
      </bottom>
      <diagonal/>
    </border>
    <border>
      <left style="thin">
        <color indexed="64"/>
      </left>
      <right/>
      <top style="thin">
        <color indexed="0"/>
      </top>
      <bottom/>
      <diagonal/>
    </border>
    <border>
      <left/>
      <right style="thin">
        <color indexed="64"/>
      </right>
      <top style="thin">
        <color indexed="0"/>
      </top>
      <bottom/>
      <diagonal/>
    </border>
    <border>
      <left/>
      <right style="thin">
        <color indexed="64"/>
      </right>
      <top style="thin">
        <color indexed="0"/>
      </top>
      <bottom style="thin">
        <color indexed="64"/>
      </bottom>
      <diagonal/>
    </border>
    <border>
      <left/>
      <right/>
      <top style="thin">
        <color auto="1"/>
      </top>
      <bottom/>
      <diagonal/>
    </border>
    <border>
      <left style="thin">
        <color indexed="64"/>
      </left>
      <right/>
      <top style="thin">
        <color indexed="0"/>
      </top>
      <bottom style="thin">
        <color indexed="64"/>
      </bottom>
      <diagonal/>
    </border>
    <border>
      <left style="thin">
        <color indexed="0"/>
      </left>
      <right/>
      <top style="thin">
        <color indexed="0"/>
      </top>
      <bottom style="thin">
        <color indexed="64"/>
      </bottom>
      <diagonal/>
    </border>
    <border>
      <left style="thin">
        <color indexed="64"/>
      </left>
      <right style="thin">
        <color indexed="64"/>
      </right>
      <top style="thin">
        <color auto="1"/>
      </top>
      <bottom style="thin">
        <color indexed="64"/>
      </bottom>
      <diagonal/>
    </border>
    <border>
      <left style="thin">
        <color indexed="64"/>
      </left>
      <right/>
      <top style="thin">
        <color indexed="64"/>
      </top>
      <bottom style="thin">
        <color indexed="0"/>
      </bottom>
      <diagonal/>
    </border>
    <border>
      <left/>
      <right style="thin">
        <color indexed="64"/>
      </right>
      <top style="thin">
        <color indexed="64"/>
      </top>
      <bottom style="thin">
        <color indexed="0"/>
      </bottom>
      <diagonal/>
    </border>
    <border>
      <left/>
      <right/>
      <top style="thin">
        <color indexed="0"/>
      </top>
      <bottom style="thin">
        <color indexed="64"/>
      </bottom>
      <diagonal/>
    </border>
    <border>
      <left/>
      <right/>
      <top/>
      <bottom style="thin">
        <color indexed="64"/>
      </bottom>
      <diagonal/>
    </border>
    <border>
      <left style="thin">
        <color indexed="64"/>
      </left>
      <right style="thin">
        <color indexed="64"/>
      </right>
      <top style="thin">
        <color indexed="0"/>
      </top>
      <bottom style="thin">
        <color indexed="0"/>
      </bottom>
      <diagonal/>
    </border>
    <border>
      <left/>
      <right/>
      <top style="thin">
        <color indexed="0"/>
      </top>
      <bottom/>
      <diagonal/>
    </border>
  </borders>
  <cellStyleXfs count="35">
    <xf numFmtId="0" fontId="0" fillId="0" borderId="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9"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43" fontId="9" fillId="0" borderId="0" applyFont="0" applyFill="0" applyBorder="0" applyAlignment="0" applyProtection="0"/>
    <xf numFmtId="171" fontId="1" fillId="0" borderId="0" applyFont="0" applyFill="0" applyBorder="0" applyAlignment="0" applyProtection="0"/>
    <xf numFmtId="43" fontId="9" fillId="0" borderId="0" applyFont="0" applyFill="0" applyBorder="0" applyAlignment="0" applyProtection="0"/>
    <xf numFmtId="43" fontId="10" fillId="0" borderId="0" applyFont="0" applyFill="0" applyBorder="0" applyAlignment="0" applyProtection="0"/>
    <xf numFmtId="169" fontId="11" fillId="0" borderId="0" applyFont="0" applyFill="0" applyBorder="0" applyAlignment="0" applyProtection="0"/>
    <xf numFmtId="0" fontId="11" fillId="0" borderId="0"/>
    <xf numFmtId="0" fontId="10" fillId="0" borderId="0"/>
    <xf numFmtId="0" fontId="11" fillId="0" borderId="0"/>
    <xf numFmtId="0" fontId="9" fillId="0" borderId="0"/>
    <xf numFmtId="0" fontId="11" fillId="0" borderId="0"/>
    <xf numFmtId="1" fontId="11" fillId="0" borderId="0" applyBorder="0">
      <alignment vertical="top"/>
    </xf>
    <xf numFmtId="0" fontId="1" fillId="0" borderId="0"/>
    <xf numFmtId="0" fontId="1" fillId="0" borderId="0"/>
    <xf numFmtId="1" fontId="11" fillId="0" borderId="0">
      <alignment vertical="top"/>
    </xf>
    <xf numFmtId="0" fontId="12" fillId="0" borderId="0"/>
    <xf numFmtId="1" fontId="11" fillId="0" borderId="0" applyBorder="0">
      <alignment vertical="top"/>
    </xf>
    <xf numFmtId="0" fontId="1" fillId="0" borderId="0"/>
    <xf numFmtId="0" fontId="12" fillId="0" borderId="0"/>
    <xf numFmtId="1" fontId="11" fillId="0" borderId="0">
      <alignment vertical="top"/>
    </xf>
    <xf numFmtId="0" fontId="11" fillId="0" borderId="0"/>
    <xf numFmtId="9" fontId="11" fillId="0" borderId="0" applyFont="0" applyFill="0" applyBorder="0" applyAlignment="0" applyProtection="0"/>
    <xf numFmtId="9" fontId="1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1" fontId="11" fillId="0" borderId="0"/>
    <xf numFmtId="1" fontId="11" fillId="0" borderId="0">
      <alignment vertical="top"/>
    </xf>
    <xf numFmtId="0" fontId="23" fillId="0" borderId="0"/>
    <xf numFmtId="0" fontId="23" fillId="0" borderId="0"/>
  </cellStyleXfs>
  <cellXfs count="2939">
    <xf numFmtId="0" fontId="0" fillId="0" borderId="0" xfId="0"/>
    <xf numFmtId="49" fontId="4" fillId="0" borderId="0" xfId="0" applyNumberFormat="1" applyFont="1" applyAlignment="1">
      <alignment horizontal="center" vertical="center" wrapText="1"/>
    </xf>
    <xf numFmtId="49" fontId="4" fillId="0" borderId="7" xfId="0" applyNumberFormat="1" applyFont="1" applyBorder="1" applyAlignment="1">
      <alignment horizontal="center" vertical="center" wrapText="1"/>
    </xf>
    <xf numFmtId="49" fontId="4" fillId="0" borderId="8" xfId="0" applyNumberFormat="1" applyFont="1" applyBorder="1" applyAlignment="1">
      <alignment horizontal="center" vertical="center" wrapText="1"/>
    </xf>
    <xf numFmtId="49" fontId="4" fillId="0" borderId="9" xfId="0" applyNumberFormat="1" applyFont="1" applyBorder="1" applyAlignment="1">
      <alignment horizontal="center" wrapText="1"/>
    </xf>
    <xf numFmtId="165" fontId="4" fillId="0" borderId="0" xfId="0" applyNumberFormat="1" applyFont="1" applyAlignment="1">
      <alignment horizontal="right" vertical="top" wrapText="1"/>
    </xf>
    <xf numFmtId="166" fontId="4" fillId="0" borderId="0" xfId="0" applyNumberFormat="1" applyFont="1" applyAlignment="1">
      <alignment horizontal="right" vertical="top" wrapText="1"/>
    </xf>
    <xf numFmtId="168" fontId="7" fillId="0" borderId="0" xfId="0" applyNumberFormat="1" applyFont="1" applyAlignment="1">
      <alignment horizontal="right" vertical="top" wrapText="1"/>
    </xf>
    <xf numFmtId="0" fontId="7" fillId="0" borderId="0" xfId="0" applyFont="1" applyAlignment="1">
      <alignment horizontal="left" vertical="top" wrapText="1"/>
    </xf>
    <xf numFmtId="49" fontId="4" fillId="0" borderId="3" xfId="0" applyNumberFormat="1" applyFont="1" applyBorder="1" applyAlignment="1">
      <alignment horizontal="center" vertical="center" wrapText="1"/>
    </xf>
    <xf numFmtId="0" fontId="15" fillId="0" borderId="0" xfId="0" applyFont="1" applyAlignment="1">
      <alignment horizontal="left" vertical="top" wrapText="1"/>
    </xf>
    <xf numFmtId="0" fontId="16" fillId="0" borderId="0" xfId="0" applyFont="1" applyAlignment="1">
      <alignment horizontal="left" vertical="center" wrapText="1"/>
    </xf>
    <xf numFmtId="0" fontId="17" fillId="0" borderId="0" xfId="0" applyFont="1" applyAlignment="1">
      <alignment horizontal="left" vertical="top" wrapText="1"/>
    </xf>
    <xf numFmtId="166" fontId="4" fillId="0" borderId="0" xfId="0" applyNumberFormat="1" applyFont="1" applyBorder="1" applyAlignment="1">
      <alignment horizontal="right" vertical="top" wrapText="1"/>
    </xf>
    <xf numFmtId="0" fontId="4" fillId="0" borderId="0" xfId="0" applyFont="1" applyAlignment="1">
      <alignment horizontal="left" vertical="top" wrapText="1"/>
    </xf>
    <xf numFmtId="49" fontId="4" fillId="0" borderId="2" xfId="0" applyNumberFormat="1" applyFont="1" applyBorder="1" applyAlignment="1">
      <alignment horizontal="center" vertical="center" wrapText="1"/>
    </xf>
    <xf numFmtId="0" fontId="20" fillId="0" borderId="0" xfId="0" applyFont="1"/>
    <xf numFmtId="0" fontId="15" fillId="0" borderId="9" xfId="0" applyFont="1" applyBorder="1" applyAlignment="1">
      <alignment horizontal="center" vertical="top" wrapText="1"/>
    </xf>
    <xf numFmtId="0" fontId="15" fillId="0" borderId="1" xfId="0" applyFont="1" applyBorder="1" applyAlignment="1">
      <alignment vertical="top" wrapText="1"/>
    </xf>
    <xf numFmtId="0" fontId="23" fillId="0" borderId="14" xfId="0" applyFont="1" applyBorder="1" applyAlignment="1">
      <alignment horizontal="left" vertical="top" wrapText="1"/>
    </xf>
    <xf numFmtId="0" fontId="23" fillId="0" borderId="12" xfId="0" applyFont="1" applyBorder="1" applyAlignment="1">
      <alignment horizontal="left" vertical="top" wrapText="1"/>
    </xf>
    <xf numFmtId="0" fontId="15" fillId="0" borderId="12" xfId="0" applyFont="1" applyBorder="1" applyAlignment="1">
      <alignment horizontal="center" vertical="top" wrapText="1"/>
    </xf>
    <xf numFmtId="164" fontId="16" fillId="0" borderId="9" xfId="0" applyNumberFormat="1" applyFont="1" applyBorder="1" applyAlignment="1">
      <alignment horizontal="center" vertical="center" wrapText="1"/>
    </xf>
    <xf numFmtId="0" fontId="16" fillId="0" borderId="9" xfId="0" applyFont="1" applyBorder="1" applyAlignment="1">
      <alignment horizontal="left" vertical="center" wrapText="1"/>
    </xf>
    <xf numFmtId="43" fontId="15" fillId="0" borderId="9" xfId="29" applyFont="1" applyFill="1" applyBorder="1" applyAlignment="1">
      <alignment horizontal="right" vertical="center"/>
    </xf>
    <xf numFmtId="2" fontId="23" fillId="0" borderId="4" xfId="0" applyNumberFormat="1" applyFont="1" applyBorder="1" applyAlignment="1">
      <alignment horizontal="left" vertical="top" wrapText="1"/>
    </xf>
    <xf numFmtId="43" fontId="15" fillId="0" borderId="9" xfId="29" applyFont="1" applyFill="1" applyBorder="1" applyAlignment="1">
      <alignment vertical="center"/>
    </xf>
    <xf numFmtId="164" fontId="16" fillId="0" borderId="9" xfId="0" applyNumberFormat="1" applyFont="1" applyBorder="1" applyAlignment="1">
      <alignment horizontal="left" vertical="center" wrapText="1"/>
    </xf>
    <xf numFmtId="0" fontId="23" fillId="0" borderId="4" xfId="0" applyFont="1" applyBorder="1" applyAlignment="1">
      <alignment horizontal="left" vertical="top" wrapText="1"/>
    </xf>
    <xf numFmtId="43" fontId="15" fillId="0" borderId="1" xfId="29" applyFont="1" applyFill="1" applyBorder="1" applyAlignment="1">
      <alignment vertical="center"/>
    </xf>
    <xf numFmtId="164" fontId="16" fillId="0" borderId="1" xfId="0" applyNumberFormat="1" applyFont="1" applyBorder="1" applyAlignment="1">
      <alignment horizontal="left" vertical="center" wrapText="1"/>
    </xf>
    <xf numFmtId="0" fontId="23" fillId="0" borderId="1" xfId="0" applyFont="1" applyBorder="1" applyAlignment="1">
      <alignment horizontal="left" vertical="top" wrapText="1"/>
    </xf>
    <xf numFmtId="0" fontId="23" fillId="0" borderId="0" xfId="0" applyFont="1" applyAlignment="1">
      <alignment horizontal="left" vertical="top" wrapText="1"/>
    </xf>
    <xf numFmtId="0" fontId="23" fillId="0" borderId="0" xfId="0" applyFont="1" applyAlignment="1">
      <alignment horizontal="center" vertical="top" wrapText="1"/>
    </xf>
    <xf numFmtId="49" fontId="15" fillId="0" borderId="5" xfId="0" applyNumberFormat="1" applyFont="1" applyBorder="1" applyAlignment="1">
      <alignment horizontal="center" vertical="center" wrapText="1"/>
    </xf>
    <xf numFmtId="49" fontId="15" fillId="0" borderId="11" xfId="0" applyNumberFormat="1" applyFont="1" applyBorder="1" applyAlignment="1">
      <alignment horizontal="center" vertical="center" wrapText="1"/>
    </xf>
    <xf numFmtId="0" fontId="23" fillId="0" borderId="0" xfId="0" applyFont="1" applyAlignment="1">
      <alignment horizontal="left" wrapText="1"/>
    </xf>
    <xf numFmtId="0" fontId="15" fillId="0" borderId="2" xfId="0" applyFont="1" applyBorder="1" applyAlignment="1">
      <alignment horizontal="center" vertical="center" wrapText="1"/>
    </xf>
    <xf numFmtId="0" fontId="15" fillId="0" borderId="0" xfId="0" applyFont="1" applyAlignment="1">
      <alignment horizontal="center" vertical="center" wrapText="1"/>
    </xf>
    <xf numFmtId="49" fontId="15" fillId="0" borderId="9" xfId="0" applyNumberFormat="1" applyFont="1" applyBorder="1" applyAlignment="1">
      <alignment horizontal="center" wrapText="1"/>
    </xf>
    <xf numFmtId="49" fontId="15" fillId="0" borderId="4" xfId="0" applyNumberFormat="1" applyFont="1" applyBorder="1" applyAlignment="1">
      <alignment horizontal="center" wrapText="1"/>
    </xf>
    <xf numFmtId="49" fontId="15" fillId="0" borderId="1" xfId="0" applyNumberFormat="1" applyFont="1" applyBorder="1" applyAlignment="1">
      <alignment horizontal="center" wrapText="1"/>
    </xf>
    <xf numFmtId="0" fontId="16" fillId="0" borderId="0" xfId="0" applyFont="1" applyAlignment="1">
      <alignment horizontal="right" vertical="top" wrapText="1"/>
    </xf>
    <xf numFmtId="0" fontId="16" fillId="0" borderId="0" xfId="0" applyFont="1" applyAlignment="1">
      <alignment horizontal="left" vertical="top" wrapText="1"/>
    </xf>
    <xf numFmtId="164" fontId="16" fillId="0" borderId="0" xfId="0" applyNumberFormat="1" applyFont="1" applyAlignment="1">
      <alignment horizontal="right" vertical="top" wrapText="1"/>
    </xf>
    <xf numFmtId="168" fontId="17" fillId="0" borderId="0" xfId="0" applyNumberFormat="1" applyFont="1" applyAlignment="1">
      <alignment horizontal="right" vertical="top" wrapText="1"/>
    </xf>
    <xf numFmtId="165" fontId="15" fillId="0" borderId="0" xfId="0" applyNumberFormat="1" applyFont="1" applyAlignment="1">
      <alignment horizontal="right" vertical="top" wrapText="1"/>
    </xf>
    <xf numFmtId="166" fontId="17" fillId="0" borderId="0" xfId="0" applyNumberFormat="1" applyFont="1" applyAlignment="1">
      <alignment horizontal="right" vertical="top" wrapText="1"/>
    </xf>
    <xf numFmtId="166" fontId="23" fillId="0" borderId="0" xfId="0" applyNumberFormat="1" applyFont="1" applyAlignment="1">
      <alignment horizontal="left" wrapText="1"/>
    </xf>
    <xf numFmtId="166" fontId="15" fillId="0" borderId="0" xfId="0" applyNumberFormat="1" applyFont="1" applyAlignment="1">
      <alignment horizontal="right" vertical="top" wrapText="1"/>
    </xf>
    <xf numFmtId="166" fontId="25" fillId="0" borderId="1" xfId="0" applyNumberFormat="1" applyFont="1" applyBorder="1" applyAlignment="1">
      <alignment horizontal="right" vertical="top" wrapText="1"/>
    </xf>
    <xf numFmtId="166" fontId="23" fillId="0" borderId="1" xfId="0" applyNumberFormat="1" applyFont="1" applyBorder="1" applyAlignment="1">
      <alignment horizontal="left" wrapText="1"/>
    </xf>
    <xf numFmtId="166" fontId="16" fillId="0" borderId="1" xfId="0" applyNumberFormat="1" applyFont="1" applyBorder="1" applyAlignment="1">
      <alignment horizontal="right" vertical="top" wrapText="1"/>
    </xf>
    <xf numFmtId="168" fontId="23" fillId="0" borderId="0" xfId="0" applyNumberFormat="1" applyFont="1" applyAlignment="1">
      <alignment horizontal="left" wrapText="1"/>
    </xf>
    <xf numFmtId="164" fontId="23" fillId="0" borderId="0" xfId="0" applyNumberFormat="1" applyFont="1" applyAlignment="1">
      <alignment horizontal="left" wrapText="1"/>
    </xf>
    <xf numFmtId="164" fontId="16" fillId="0" borderId="0" xfId="0" applyNumberFormat="1" applyFont="1" applyAlignment="1">
      <alignment horizontal="left" vertical="top" wrapText="1"/>
    </xf>
    <xf numFmtId="168" fontId="17" fillId="0" borderId="0" xfId="0" applyNumberFormat="1" applyFont="1" applyAlignment="1">
      <alignment horizontal="left" vertical="top" wrapText="1"/>
    </xf>
    <xf numFmtId="0" fontId="15" fillId="0" borderId="0" xfId="0" applyFont="1" applyAlignment="1">
      <alignment horizontal="left" wrapText="1"/>
    </xf>
    <xf numFmtId="166" fontId="20" fillId="0" borderId="0" xfId="0" applyNumberFormat="1" applyFont="1"/>
    <xf numFmtId="166" fontId="15" fillId="0" borderId="0" xfId="0" applyNumberFormat="1" applyFont="1" applyAlignment="1">
      <alignment horizontal="left" wrapText="1"/>
    </xf>
    <xf numFmtId="166" fontId="25" fillId="0" borderId="2" xfId="0" applyNumberFormat="1" applyFont="1" applyBorder="1" applyAlignment="1">
      <alignment horizontal="right" vertical="top" wrapText="1"/>
    </xf>
    <xf numFmtId="166" fontId="23" fillId="0" borderId="2" xfId="0" applyNumberFormat="1" applyFont="1" applyBorder="1" applyAlignment="1">
      <alignment horizontal="left" wrapText="1"/>
    </xf>
    <xf numFmtId="166" fontId="16" fillId="0" borderId="2" xfId="0" applyNumberFormat="1" applyFont="1" applyBorder="1" applyAlignment="1">
      <alignment horizontal="right" vertical="top" wrapText="1"/>
    </xf>
    <xf numFmtId="166" fontId="15" fillId="0" borderId="0" xfId="0" applyNumberFormat="1" applyFont="1" applyAlignment="1">
      <alignment horizontal="center" wrapText="1"/>
    </xf>
    <xf numFmtId="0" fontId="27" fillId="0" borderId="2" xfId="0" applyFont="1" applyBorder="1" applyAlignment="1">
      <alignment horizontal="center" vertical="center" wrapText="1"/>
    </xf>
    <xf numFmtId="0" fontId="27" fillId="0" borderId="0" xfId="0" applyFont="1" applyAlignment="1">
      <alignment horizontal="center" vertical="top" wrapText="1"/>
    </xf>
    <xf numFmtId="4" fontId="20" fillId="0" borderId="0" xfId="0" applyNumberFormat="1" applyFont="1"/>
    <xf numFmtId="0" fontId="27" fillId="0" borderId="2" xfId="0" applyFont="1" applyBorder="1" applyAlignment="1">
      <alignment horizontal="center" vertical="top" wrapText="1"/>
    </xf>
    <xf numFmtId="0" fontId="27" fillId="0" borderId="2" xfId="0" applyFont="1" applyBorder="1" applyAlignment="1">
      <alignment horizontal="left" vertical="top" wrapText="1"/>
    </xf>
    <xf numFmtId="0" fontId="23" fillId="0" borderId="2" xfId="0" applyFont="1" applyBorder="1" applyAlignment="1">
      <alignment horizontal="left" wrapText="1"/>
    </xf>
    <xf numFmtId="166" fontId="16" fillId="0" borderId="1" xfId="0" applyNumberFormat="1" applyFont="1" applyBorder="1" applyAlignment="1">
      <alignment horizontal="center" vertical="top" wrapText="1"/>
    </xf>
    <xf numFmtId="0" fontId="23" fillId="0" borderId="12" xfId="0" applyFont="1" applyBorder="1" applyAlignment="1">
      <alignment horizontal="left" wrapText="1"/>
    </xf>
    <xf numFmtId="0" fontId="16" fillId="0" borderId="12" xfId="0" applyFont="1" applyBorder="1" applyAlignment="1">
      <alignment horizontal="left" vertical="top" wrapText="1"/>
    </xf>
    <xf numFmtId="166" fontId="15" fillId="0" borderId="0" xfId="0" applyNumberFormat="1" applyFont="1" applyAlignment="1">
      <alignment horizontal="center" vertical="top" wrapText="1"/>
    </xf>
    <xf numFmtId="0" fontId="27" fillId="0" borderId="2" xfId="0" applyFont="1" applyBorder="1" applyAlignment="1">
      <alignment horizontal="center" wrapText="1"/>
    </xf>
    <xf numFmtId="0" fontId="27" fillId="0" borderId="0" xfId="0" applyFont="1" applyAlignment="1">
      <alignment horizontal="center" wrapText="1"/>
    </xf>
    <xf numFmtId="0" fontId="29" fillId="0" borderId="0" xfId="0" applyFont="1" applyAlignment="1">
      <alignment horizontal="left" wrapText="1"/>
    </xf>
    <xf numFmtId="166" fontId="25" fillId="0" borderId="12" xfId="0" applyNumberFormat="1" applyFont="1" applyBorder="1" applyAlignment="1">
      <alignment horizontal="right" wrapText="1"/>
    </xf>
    <xf numFmtId="166" fontId="16" fillId="0" borderId="12" xfId="0" applyNumberFormat="1" applyFont="1" applyBorder="1" applyAlignment="1">
      <alignment horizontal="right" wrapText="1"/>
    </xf>
    <xf numFmtId="4" fontId="16" fillId="0" borderId="12" xfId="0" applyNumberFormat="1" applyFont="1" applyBorder="1" applyAlignment="1">
      <alignment horizontal="right" wrapText="1"/>
    </xf>
    <xf numFmtId="0" fontId="16" fillId="0" borderId="12" xfId="0" applyFont="1" applyBorder="1" applyAlignment="1">
      <alignment horizontal="right" wrapText="1"/>
    </xf>
    <xf numFmtId="166" fontId="17" fillId="0" borderId="1" xfId="0" applyNumberFormat="1" applyFont="1" applyBorder="1" applyAlignment="1">
      <alignment horizontal="right" wrapText="1"/>
    </xf>
    <xf numFmtId="166" fontId="15" fillId="0" borderId="1" xfId="0" applyNumberFormat="1" applyFont="1" applyBorder="1" applyAlignment="1">
      <alignment horizontal="right" wrapText="1"/>
    </xf>
    <xf numFmtId="0" fontId="23" fillId="0" borderId="9" xfId="0" applyFont="1" applyBorder="1" applyAlignment="1">
      <alignment horizontal="center" vertical="center" wrapText="1"/>
    </xf>
    <xf numFmtId="0" fontId="23" fillId="0" borderId="9" xfId="0" applyFont="1" applyBorder="1" applyAlignment="1">
      <alignment horizontal="left" vertical="top" wrapText="1"/>
    </xf>
    <xf numFmtId="0" fontId="21" fillId="0" borderId="9" xfId="0" applyFont="1" applyBorder="1" applyAlignment="1">
      <alignment horizontal="center" vertical="top" wrapText="1"/>
    </xf>
    <xf numFmtId="0" fontId="16" fillId="0" borderId="9" xfId="0" applyFont="1" applyBorder="1" applyAlignment="1">
      <alignment horizontal="center" vertical="center" wrapText="1"/>
    </xf>
    <xf numFmtId="0" fontId="23" fillId="0" borderId="4" xfId="0" applyFont="1" applyBorder="1" applyAlignment="1">
      <alignment horizontal="center" vertical="top" wrapText="1"/>
    </xf>
    <xf numFmtId="0" fontId="20" fillId="0" borderId="4" xfId="0" applyFont="1" applyBorder="1"/>
    <xf numFmtId="0" fontId="16" fillId="2" borderId="9" xfId="0" applyFont="1" applyFill="1" applyBorder="1" applyAlignment="1">
      <alignment horizontal="center" vertical="center" wrapText="1"/>
    </xf>
    <xf numFmtId="0" fontId="16" fillId="2" borderId="15" xfId="0" applyFont="1" applyFill="1" applyBorder="1" applyAlignment="1">
      <alignment horizontal="center" vertical="center" wrapText="1"/>
    </xf>
    <xf numFmtId="0" fontId="16" fillId="0" borderId="15" xfId="0" applyFont="1" applyBorder="1" applyAlignment="1">
      <alignment horizontal="left" vertical="center" wrapText="1"/>
    </xf>
    <xf numFmtId="43" fontId="15" fillId="0" borderId="15" xfId="29" applyFont="1" applyFill="1" applyBorder="1" applyAlignment="1">
      <alignment vertical="center"/>
    </xf>
    <xf numFmtId="2" fontId="23" fillId="0" borderId="16" xfId="0" applyNumberFormat="1" applyFont="1" applyBorder="1" applyAlignment="1">
      <alignment horizontal="left" vertical="top" wrapText="1"/>
    </xf>
    <xf numFmtId="0" fontId="23" fillId="0" borderId="9" xfId="0" applyFont="1" applyBorder="1" applyAlignment="1">
      <alignment horizontal="center" vertical="top" wrapText="1"/>
    </xf>
    <xf numFmtId="0" fontId="23" fillId="0" borderId="0" xfId="0" applyFont="1" applyAlignment="1">
      <alignment horizontal="center" vertical="center" wrapText="1"/>
    </xf>
    <xf numFmtId="0" fontId="20" fillId="0" borderId="0" xfId="0" applyFont="1" applyAlignment="1">
      <alignment horizontal="center" vertical="center"/>
    </xf>
    <xf numFmtId="1" fontId="19" fillId="0" borderId="0" xfId="17" applyFont="1" applyBorder="1" applyAlignment="1">
      <alignment vertical="top" wrapText="1"/>
    </xf>
    <xf numFmtId="1" fontId="15" fillId="0" borderId="0" xfId="17" applyFont="1">
      <alignment vertical="top"/>
    </xf>
    <xf numFmtId="1" fontId="16" fillId="0" borderId="0" xfId="17" applyFont="1" applyBorder="1" applyAlignment="1">
      <alignment vertical="top"/>
    </xf>
    <xf numFmtId="0" fontId="15" fillId="0" borderId="9" xfId="18" applyFont="1" applyBorder="1" applyAlignment="1">
      <alignment horizontal="center" vertical="top" wrapText="1"/>
    </xf>
    <xf numFmtId="2" fontId="15" fillId="0" borderId="9" xfId="18" applyNumberFormat="1" applyFont="1" applyBorder="1" applyAlignment="1">
      <alignment horizontal="center" vertical="top" wrapText="1"/>
    </xf>
    <xf numFmtId="0" fontId="22" fillId="0" borderId="0" xfId="18" applyFont="1" applyAlignment="1">
      <alignment vertical="top" wrapText="1"/>
    </xf>
    <xf numFmtId="0" fontId="22" fillId="0" borderId="0" xfId="18" applyFont="1" applyAlignment="1">
      <alignment vertical="top"/>
    </xf>
    <xf numFmtId="0" fontId="15" fillId="0" borderId="9" xfId="18" applyNumberFormat="1" applyFont="1" applyBorder="1" applyAlignment="1">
      <alignment horizontal="center" vertical="top" wrapText="1"/>
    </xf>
    <xf numFmtId="49" fontId="15" fillId="0" borderId="9" xfId="18" applyNumberFormat="1" applyFont="1" applyBorder="1" applyAlignment="1">
      <alignment horizontal="center" vertical="top" wrapText="1"/>
    </xf>
    <xf numFmtId="0" fontId="16" fillId="0" borderId="9" xfId="18" applyFont="1" applyBorder="1" applyAlignment="1">
      <alignment horizontal="center" vertical="top" wrapText="1"/>
    </xf>
    <xf numFmtId="49" fontId="15" fillId="0" borderId="10" xfId="18" applyNumberFormat="1" applyFont="1" applyBorder="1" applyAlignment="1">
      <alignment horizontal="right" vertical="top" wrapText="1"/>
    </xf>
    <xf numFmtId="0" fontId="16" fillId="0" borderId="4" xfId="18" applyFont="1" applyFill="1" applyBorder="1" applyAlignment="1" applyProtection="1">
      <alignment horizontal="center" vertical="top" wrapText="1"/>
      <protection locked="0"/>
    </xf>
    <xf numFmtId="0" fontId="16" fillId="0" borderId="1" xfId="18" applyFont="1" applyFill="1" applyBorder="1" applyAlignment="1" applyProtection="1">
      <alignment horizontal="center" vertical="top" wrapText="1"/>
      <protection locked="0"/>
    </xf>
    <xf numFmtId="0" fontId="16" fillId="0" borderId="10" xfId="18" applyFont="1" applyFill="1" applyBorder="1" applyAlignment="1" applyProtection="1">
      <alignment horizontal="center" vertical="top" wrapText="1"/>
      <protection locked="0"/>
    </xf>
    <xf numFmtId="0" fontId="16" fillId="0" borderId="9" xfId="16" applyFont="1" applyBorder="1" applyAlignment="1">
      <alignment vertical="top" wrapText="1"/>
    </xf>
    <xf numFmtId="0" fontId="15" fillId="0" borderId="9" xfId="16" applyFont="1" applyBorder="1" applyAlignment="1">
      <alignment vertical="top" wrapText="1"/>
    </xf>
    <xf numFmtId="43" fontId="15" fillId="0" borderId="9" xfId="7" applyFont="1" applyBorder="1" applyAlignment="1">
      <alignment horizontal="right" vertical="top" wrapText="1"/>
    </xf>
    <xf numFmtId="172" fontId="15" fillId="0" borderId="9" xfId="0" applyNumberFormat="1" applyFont="1" applyFill="1" applyBorder="1" applyAlignment="1">
      <alignment horizontal="right" vertical="top"/>
    </xf>
    <xf numFmtId="173" fontId="15" fillId="0" borderId="9" xfId="18" applyNumberFormat="1" applyFont="1" applyBorder="1" applyAlignment="1">
      <alignment horizontal="right" vertical="top" wrapText="1"/>
    </xf>
    <xf numFmtId="2" fontId="15" fillId="0" borderId="9" xfId="18" applyNumberFormat="1" applyFont="1" applyBorder="1" applyAlignment="1">
      <alignment horizontal="right" vertical="top" wrapText="1"/>
    </xf>
    <xf numFmtId="0" fontId="15" fillId="0" borderId="4" xfId="18" applyFont="1" applyFill="1" applyBorder="1" applyAlignment="1" applyProtection="1">
      <alignment horizontal="center" vertical="top" wrapText="1"/>
      <protection locked="0"/>
    </xf>
    <xf numFmtId="0" fontId="15" fillId="0" borderId="1" xfId="18" applyFont="1" applyFill="1" applyBorder="1" applyAlignment="1" applyProtection="1">
      <alignment horizontal="center" vertical="top" wrapText="1"/>
      <protection locked="0"/>
    </xf>
    <xf numFmtId="0" fontId="15" fillId="0" borderId="10" xfId="18" applyFont="1" applyFill="1" applyBorder="1" applyAlignment="1" applyProtection="1">
      <alignment horizontal="center" vertical="top" wrapText="1"/>
      <protection locked="0"/>
    </xf>
    <xf numFmtId="174" fontId="15" fillId="0" borderId="9" xfId="1" applyNumberFormat="1" applyFont="1" applyFill="1" applyBorder="1" applyAlignment="1">
      <alignment horizontal="right" vertical="top" wrapText="1"/>
    </xf>
    <xf numFmtId="0" fontId="15" fillId="0" borderId="9" xfId="18" applyFont="1" applyBorder="1" applyAlignment="1">
      <alignment vertical="top" wrapText="1"/>
    </xf>
    <xf numFmtId="0" fontId="16" fillId="0" borderId="9" xfId="16" applyFont="1" applyBorder="1" applyAlignment="1">
      <alignment horizontal="center" vertical="top" wrapText="1"/>
    </xf>
    <xf numFmtId="0" fontId="16" fillId="0" borderId="2" xfId="18" applyFont="1" applyFill="1" applyBorder="1" applyAlignment="1" applyProtection="1">
      <alignment horizontal="center" vertical="top" wrapText="1"/>
      <protection locked="0"/>
    </xf>
    <xf numFmtId="0" fontId="16" fillId="0" borderId="2" xfId="16" applyFont="1" applyBorder="1" applyAlignment="1">
      <alignment vertical="top" wrapText="1"/>
    </xf>
    <xf numFmtId="43" fontId="15" fillId="0" borderId="2" xfId="7" applyFont="1" applyBorder="1" applyAlignment="1">
      <alignment horizontal="right" vertical="top" wrapText="1"/>
    </xf>
    <xf numFmtId="43" fontId="15" fillId="0" borderId="2" xfId="7" applyFont="1" applyFill="1" applyBorder="1" applyAlignment="1">
      <alignment vertical="top"/>
    </xf>
    <xf numFmtId="173" fontId="15" fillId="0" borderId="2" xfId="18" applyNumberFormat="1" applyFont="1" applyBorder="1" applyAlignment="1">
      <alignment horizontal="right" vertical="top" wrapText="1"/>
    </xf>
    <xf numFmtId="2" fontId="15" fillId="0" borderId="1" xfId="16" applyNumberFormat="1" applyFont="1" applyBorder="1" applyAlignment="1">
      <alignment horizontal="right" vertical="top" wrapText="1"/>
    </xf>
    <xf numFmtId="2" fontId="15" fillId="0" borderId="1" xfId="18" applyNumberFormat="1" applyFont="1" applyBorder="1" applyAlignment="1">
      <alignment horizontal="right" vertical="top" wrapText="1" readingOrder="1"/>
    </xf>
    <xf numFmtId="43" fontId="15" fillId="0" borderId="1" xfId="7" applyFont="1" applyBorder="1" applyAlignment="1">
      <alignment horizontal="right" vertical="top" wrapText="1"/>
    </xf>
    <xf numFmtId="43" fontId="15" fillId="0" borderId="1" xfId="7" applyFont="1" applyBorder="1" applyAlignment="1">
      <alignment horizontal="right" vertical="top" wrapText="1" readingOrder="1"/>
    </xf>
    <xf numFmtId="2" fontId="15" fillId="0" borderId="10" xfId="18" applyNumberFormat="1" applyFont="1" applyBorder="1" applyAlignment="1">
      <alignment horizontal="right" vertical="top" wrapText="1"/>
    </xf>
    <xf numFmtId="43" fontId="15" fillId="0" borderId="4" xfId="7" applyFont="1" applyFill="1" applyBorder="1" applyAlignment="1">
      <alignment horizontal="right" vertical="top"/>
    </xf>
    <xf numFmtId="43" fontId="15" fillId="0" borderId="1" xfId="7" applyFont="1" applyFill="1" applyBorder="1" applyAlignment="1">
      <alignment horizontal="right" vertical="top"/>
    </xf>
    <xf numFmtId="172" fontId="15" fillId="0" borderId="10" xfId="0" applyNumberFormat="1" applyFont="1" applyFill="1" applyBorder="1" applyAlignment="1">
      <alignment horizontal="right" vertical="top"/>
    </xf>
    <xf numFmtId="0" fontId="16" fillId="0" borderId="0" xfId="18" applyFont="1" applyFill="1" applyBorder="1" applyAlignment="1" applyProtection="1">
      <alignment horizontal="center" vertical="top" wrapText="1"/>
      <protection locked="0"/>
    </xf>
    <xf numFmtId="0" fontId="16" fillId="0" borderId="9" xfId="18" applyFont="1" applyBorder="1" applyAlignment="1">
      <alignment vertical="top" wrapText="1"/>
    </xf>
    <xf numFmtId="0" fontId="16" fillId="0" borderId="0" xfId="18" applyFont="1" applyAlignment="1">
      <alignment vertical="top" wrapText="1"/>
    </xf>
    <xf numFmtId="0" fontId="15" fillId="0" borderId="2" xfId="18" applyFont="1" applyFill="1" applyBorder="1" applyAlignment="1" applyProtection="1">
      <alignment horizontal="center" vertical="top" wrapText="1"/>
      <protection locked="0"/>
    </xf>
    <xf numFmtId="172" fontId="15" fillId="0" borderId="2" xfId="0" applyNumberFormat="1" applyFont="1" applyFill="1" applyBorder="1" applyAlignment="1">
      <alignment horizontal="right" vertical="top"/>
    </xf>
    <xf numFmtId="0" fontId="15" fillId="0" borderId="0" xfId="18" applyFont="1" applyBorder="1" applyAlignment="1">
      <alignment vertical="top" wrapText="1"/>
    </xf>
    <xf numFmtId="0" fontId="15" fillId="0" borderId="9" xfId="18" applyFont="1" applyBorder="1" applyAlignment="1">
      <alignment horizontal="left" vertical="top" wrapText="1"/>
    </xf>
    <xf numFmtId="2" fontId="15" fillId="0" borderId="9" xfId="16" applyNumberFormat="1" applyFont="1" applyBorder="1" applyAlignment="1">
      <alignment horizontal="right" vertical="top" wrapText="1"/>
    </xf>
    <xf numFmtId="2" fontId="15" fillId="0" borderId="9" xfId="18" applyNumberFormat="1" applyFont="1" applyBorder="1" applyAlignment="1">
      <alignment horizontal="right" vertical="top" wrapText="1" readingOrder="1"/>
    </xf>
    <xf numFmtId="0" fontId="15" fillId="0" borderId="2" xfId="18" applyFont="1" applyBorder="1" applyAlignment="1">
      <alignment horizontal="left" vertical="top" wrapText="1"/>
    </xf>
    <xf numFmtId="2" fontId="15" fillId="0" borderId="2" xfId="16" applyNumberFormat="1" applyFont="1" applyBorder="1" applyAlignment="1">
      <alignment horizontal="right" vertical="top" wrapText="1"/>
    </xf>
    <xf numFmtId="2" fontId="15" fillId="0" borderId="2" xfId="18" applyNumberFormat="1" applyFont="1" applyBorder="1" applyAlignment="1">
      <alignment horizontal="right" vertical="top" wrapText="1" readingOrder="1"/>
    </xf>
    <xf numFmtId="0" fontId="16" fillId="0" borderId="9" xfId="18" applyFont="1" applyBorder="1" applyAlignment="1">
      <alignment vertical="top"/>
    </xf>
    <xf numFmtId="172" fontId="15" fillId="0" borderId="0" xfId="0" applyNumberFormat="1" applyFont="1" applyFill="1" applyAlignment="1">
      <alignment vertical="top"/>
    </xf>
    <xf numFmtId="0" fontId="16" fillId="0" borderId="4" xfId="18" applyFont="1" applyBorder="1" applyAlignment="1">
      <alignment horizontal="center" vertical="top" wrapText="1"/>
    </xf>
    <xf numFmtId="0" fontId="16" fillId="0" borderId="1" xfId="18" applyFont="1" applyBorder="1" applyAlignment="1">
      <alignment horizontal="center" vertical="top" wrapText="1"/>
    </xf>
    <xf numFmtId="0" fontId="16" fillId="0" borderId="10" xfId="18" applyFont="1" applyBorder="1" applyAlignment="1">
      <alignment horizontal="center" vertical="top" wrapText="1"/>
    </xf>
    <xf numFmtId="43" fontId="16" fillId="0" borderId="9" xfId="7" applyFont="1" applyBorder="1" applyAlignment="1">
      <alignment horizontal="right" vertical="top" wrapText="1"/>
    </xf>
    <xf numFmtId="0" fontId="33" fillId="0" borderId="0" xfId="18" applyFont="1" applyAlignment="1">
      <alignment vertical="top" wrapText="1"/>
    </xf>
    <xf numFmtId="0" fontId="33" fillId="0" borderId="0" xfId="18" applyFont="1" applyAlignment="1">
      <alignment vertical="top"/>
    </xf>
    <xf numFmtId="0" fontId="16" fillId="0" borderId="0" xfId="18" applyFont="1" applyBorder="1" applyAlignment="1">
      <alignment horizontal="center" vertical="top" wrapText="1"/>
    </xf>
    <xf numFmtId="0" fontId="34" fillId="0" borderId="0" xfId="18" applyFont="1" applyBorder="1" applyAlignment="1">
      <alignment horizontal="center" vertical="top" wrapText="1"/>
    </xf>
    <xf numFmtId="0" fontId="22" fillId="0" borderId="0" xfId="18" applyFont="1" applyAlignment="1">
      <alignment horizontal="center" vertical="top" wrapText="1"/>
    </xf>
    <xf numFmtId="2" fontId="22" fillId="0" borderId="0" xfId="18" applyNumberFormat="1" applyFont="1" applyAlignment="1">
      <alignment vertical="top" wrapText="1"/>
    </xf>
    <xf numFmtId="43" fontId="22" fillId="0" borderId="0" xfId="18" applyNumberFormat="1" applyFont="1" applyAlignment="1">
      <alignment horizontal="right" vertical="top" wrapText="1"/>
    </xf>
    <xf numFmtId="49" fontId="22" fillId="0" borderId="0" xfId="18" applyNumberFormat="1" applyFont="1" applyAlignment="1">
      <alignment vertical="top" wrapText="1"/>
    </xf>
    <xf numFmtId="49" fontId="22" fillId="0" borderId="0" xfId="18" applyNumberFormat="1" applyFont="1" applyAlignment="1">
      <alignment horizontal="right" vertical="top" wrapText="1"/>
    </xf>
    <xf numFmtId="0" fontId="15" fillId="0" borderId="0" xfId="18" applyFont="1" applyAlignment="1">
      <alignment horizontal="center" vertical="top" wrapText="1"/>
    </xf>
    <xf numFmtId="0" fontId="15" fillId="0" borderId="0" xfId="0" applyFont="1" applyAlignment="1">
      <alignment horizontal="right" vertical="top" wrapText="1"/>
    </xf>
    <xf numFmtId="49" fontId="15" fillId="0" borderId="3" xfId="0" applyNumberFormat="1" applyFont="1" applyBorder="1" applyAlignment="1">
      <alignment horizontal="center" vertical="center" wrapText="1"/>
    </xf>
    <xf numFmtId="49" fontId="15" fillId="0" borderId="7" xfId="0" applyNumberFormat="1" applyFont="1" applyBorder="1" applyAlignment="1">
      <alignment horizontal="center" vertical="center" wrapText="1"/>
    </xf>
    <xf numFmtId="2" fontId="15" fillId="0" borderId="5" xfId="0" applyNumberFormat="1" applyFont="1" applyBorder="1" applyAlignment="1">
      <alignment horizontal="left" vertical="top" wrapText="1"/>
    </xf>
    <xf numFmtId="49" fontId="15" fillId="0" borderId="6" xfId="0" applyNumberFormat="1" applyFont="1" applyBorder="1" applyAlignment="1">
      <alignment horizontal="left" vertical="center" wrapText="1"/>
    </xf>
    <xf numFmtId="49" fontId="15" fillId="0" borderId="8" xfId="0" applyNumberFormat="1" applyFont="1" applyBorder="1" applyAlignment="1">
      <alignment horizontal="center" vertical="center" wrapText="1"/>
    </xf>
    <xf numFmtId="2" fontId="15" fillId="0" borderId="11" xfId="0" applyNumberFormat="1" applyFont="1" applyBorder="1" applyAlignment="1">
      <alignment horizontal="left" vertical="top" wrapText="1"/>
    </xf>
    <xf numFmtId="0" fontId="15" fillId="0" borderId="6" xfId="0" applyFont="1" applyBorder="1" applyAlignment="1">
      <alignment horizontal="left" vertical="top" wrapText="1"/>
    </xf>
    <xf numFmtId="0" fontId="15" fillId="0" borderId="11" xfId="0" applyFont="1" applyBorder="1" applyAlignment="1">
      <alignment horizontal="left" vertical="top" wrapText="1"/>
    </xf>
    <xf numFmtId="2" fontId="15" fillId="0" borderId="14" xfId="0" applyNumberFormat="1" applyFont="1" applyBorder="1" applyAlignment="1">
      <alignment horizontal="left" vertical="top" wrapText="1"/>
    </xf>
    <xf numFmtId="2" fontId="15" fillId="0" borderId="4" xfId="0" applyNumberFormat="1" applyFont="1" applyBorder="1" applyAlignment="1">
      <alignment horizontal="center" vertical="top" wrapText="1"/>
    </xf>
    <xf numFmtId="2" fontId="15" fillId="0" borderId="0" xfId="0" applyNumberFormat="1" applyFont="1" applyAlignment="1">
      <alignment horizontal="left" vertical="top" wrapText="1"/>
    </xf>
    <xf numFmtId="43" fontId="15" fillId="0" borderId="0" xfId="29" applyFont="1" applyFill="1" applyAlignment="1">
      <alignment horizontal="right" vertical="top" wrapText="1"/>
    </xf>
    <xf numFmtId="173" fontId="15" fillId="0" borderId="0" xfId="0" applyNumberFormat="1" applyFont="1" applyAlignment="1">
      <alignment horizontal="right" vertical="top" wrapText="1"/>
    </xf>
    <xf numFmtId="2" fontId="20" fillId="0" borderId="0" xfId="0" applyNumberFormat="1" applyFont="1"/>
    <xf numFmtId="43" fontId="16" fillId="0" borderId="1" xfId="29" applyFont="1" applyFill="1" applyBorder="1" applyAlignment="1">
      <alignment horizontal="right" vertical="top" wrapText="1"/>
    </xf>
    <xf numFmtId="173" fontId="15" fillId="0" borderId="1" xfId="0" applyNumberFormat="1" applyFont="1" applyBorder="1" applyAlignment="1">
      <alignment horizontal="right" vertical="top" wrapText="1"/>
    </xf>
    <xf numFmtId="43" fontId="15" fillId="0" borderId="0" xfId="29" applyFont="1" applyFill="1" applyAlignment="1">
      <alignment horizontal="left" vertical="top" wrapText="1"/>
    </xf>
    <xf numFmtId="173" fontId="15" fillId="0" borderId="0" xfId="0" applyNumberFormat="1" applyFont="1" applyAlignment="1">
      <alignment horizontal="right" vertical="top"/>
    </xf>
    <xf numFmtId="2" fontId="15" fillId="0" borderId="1" xfId="0" applyNumberFormat="1" applyFont="1" applyBorder="1" applyAlignment="1">
      <alignment horizontal="left" vertical="top" wrapText="1"/>
    </xf>
    <xf numFmtId="2" fontId="15" fillId="0" borderId="0" xfId="0" applyNumberFormat="1" applyFont="1" applyAlignment="1">
      <alignment horizontal="right" vertical="top"/>
    </xf>
    <xf numFmtId="173" fontId="16" fillId="0" borderId="1" xfId="0" applyNumberFormat="1" applyFont="1" applyBorder="1" applyAlignment="1">
      <alignment horizontal="right" vertical="top" wrapText="1"/>
    </xf>
    <xf numFmtId="0" fontId="15" fillId="0" borderId="0" xfId="0" applyFont="1" applyAlignment="1">
      <alignment horizontal="justify" vertical="top" wrapText="1"/>
    </xf>
    <xf numFmtId="43" fontId="15" fillId="0" borderId="1" xfId="29" applyFont="1" applyFill="1" applyBorder="1" applyAlignment="1">
      <alignment horizontal="right" vertical="top" wrapText="1"/>
    </xf>
    <xf numFmtId="43" fontId="16" fillId="0" borderId="2" xfId="29" applyFont="1" applyFill="1" applyBorder="1" applyAlignment="1">
      <alignment horizontal="right" vertical="top" wrapText="1"/>
    </xf>
    <xf numFmtId="2" fontId="16" fillId="0" borderId="2" xfId="0" applyNumberFormat="1" applyFont="1" applyBorder="1" applyAlignment="1">
      <alignment horizontal="left" vertical="top" wrapText="1"/>
    </xf>
    <xf numFmtId="164" fontId="15" fillId="0" borderId="0" xfId="0" applyNumberFormat="1" applyFont="1" applyAlignment="1">
      <alignment horizontal="right" vertical="top" wrapText="1"/>
    </xf>
    <xf numFmtId="43" fontId="16" fillId="0" borderId="0" xfId="29" applyFont="1" applyFill="1" applyBorder="1" applyAlignment="1">
      <alignment horizontal="right" vertical="top" wrapText="1"/>
    </xf>
    <xf numFmtId="2" fontId="16" fillId="0" borderId="0" xfId="0" applyNumberFormat="1" applyFont="1" applyAlignment="1">
      <alignment horizontal="right" vertical="top" wrapText="1"/>
    </xf>
    <xf numFmtId="173" fontId="16" fillId="0" borderId="2" xfId="0" applyNumberFormat="1" applyFont="1" applyBorder="1" applyAlignment="1">
      <alignment horizontal="right" vertical="top" wrapText="1"/>
    </xf>
    <xf numFmtId="43" fontId="16" fillId="0" borderId="12" xfId="29" applyFont="1" applyFill="1" applyBorder="1" applyAlignment="1">
      <alignment horizontal="right" vertical="top" wrapText="1"/>
    </xf>
    <xf numFmtId="2" fontId="15" fillId="0" borderId="12" xfId="0" applyNumberFormat="1" applyFont="1" applyBorder="1" applyAlignment="1">
      <alignment horizontal="left" vertical="top" wrapText="1"/>
    </xf>
    <xf numFmtId="49" fontId="16" fillId="0" borderId="0" xfId="0" applyNumberFormat="1" applyFont="1" applyAlignment="1">
      <alignment horizontal="right" vertical="top" wrapText="1"/>
    </xf>
    <xf numFmtId="173" fontId="15" fillId="0" borderId="0" xfId="0" applyNumberFormat="1" applyFont="1" applyAlignment="1">
      <alignment horizontal="right" vertical="center" wrapText="1"/>
    </xf>
    <xf numFmtId="168" fontId="15" fillId="0" borderId="0" xfId="0" applyNumberFormat="1" applyFont="1" applyAlignment="1">
      <alignment horizontal="right" vertical="top" wrapText="1"/>
    </xf>
    <xf numFmtId="2" fontId="16" fillId="0" borderId="2" xfId="0" applyNumberFormat="1" applyFont="1" applyBorder="1" applyAlignment="1">
      <alignment horizontal="right" vertical="top" wrapText="1"/>
    </xf>
    <xf numFmtId="2" fontId="15" fillId="0" borderId="2" xfId="0" applyNumberFormat="1" applyFont="1" applyBorder="1" applyAlignment="1">
      <alignment horizontal="left" vertical="top" wrapText="1"/>
    </xf>
    <xf numFmtId="173" fontId="15" fillId="0" borderId="12" xfId="0" applyNumberFormat="1" applyFont="1" applyBorder="1" applyAlignment="1">
      <alignment horizontal="right" vertical="top" wrapText="1"/>
    </xf>
    <xf numFmtId="166" fontId="15" fillId="0" borderId="1" xfId="0" applyNumberFormat="1" applyFont="1" applyBorder="1" applyAlignment="1">
      <alignment horizontal="right" vertical="top" wrapText="1"/>
    </xf>
    <xf numFmtId="43" fontId="16" fillId="0" borderId="1" xfId="29" applyFont="1" applyFill="1" applyBorder="1" applyAlignment="1">
      <alignment horizontal="right" vertical="center" wrapText="1"/>
    </xf>
    <xf numFmtId="2" fontId="15" fillId="0" borderId="1" xfId="0" applyNumberFormat="1" applyFont="1" applyBorder="1" applyAlignment="1">
      <alignment horizontal="left" vertical="center" wrapText="1"/>
    </xf>
    <xf numFmtId="173" fontId="15" fillId="0" borderId="0" xfId="0" applyNumberFormat="1" applyFont="1" applyBorder="1" applyAlignment="1">
      <alignment horizontal="right" vertical="top" wrapText="1"/>
    </xf>
    <xf numFmtId="43" fontId="15" fillId="0" borderId="0" xfId="29" applyFont="1" applyFill="1" applyAlignment="1">
      <alignment horizontal="right" vertical="center" wrapText="1"/>
    </xf>
    <xf numFmtId="2" fontId="15" fillId="0" borderId="0" xfId="0" applyNumberFormat="1" applyFont="1" applyAlignment="1">
      <alignment horizontal="left" vertical="center" wrapText="1"/>
    </xf>
    <xf numFmtId="2" fontId="15" fillId="0" borderId="0" xfId="0" applyNumberFormat="1" applyFont="1" applyAlignment="1">
      <alignment horizontal="right" vertical="top" wrapText="1"/>
    </xf>
    <xf numFmtId="173" fontId="15" fillId="0" borderId="0" xfId="0" applyNumberFormat="1" applyFont="1" applyAlignment="1">
      <alignment horizontal="left" vertical="top" wrapText="1"/>
    </xf>
    <xf numFmtId="2" fontId="16" fillId="0" borderId="1" xfId="0" applyNumberFormat="1" applyFont="1" applyBorder="1" applyAlignment="1">
      <alignment horizontal="left" vertical="top" wrapText="1"/>
    </xf>
    <xf numFmtId="43" fontId="20" fillId="0" borderId="0" xfId="29" applyFont="1" applyFill="1"/>
    <xf numFmtId="43" fontId="20" fillId="0" borderId="0" xfId="29" applyFont="1" applyFill="1" applyAlignment="1">
      <alignment horizontal="right"/>
    </xf>
    <xf numFmtId="2" fontId="27" fillId="0" borderId="0" xfId="0" applyNumberFormat="1" applyFont="1" applyAlignment="1">
      <alignment horizontal="center" vertical="top" wrapText="1"/>
    </xf>
    <xf numFmtId="2" fontId="15" fillId="0" borderId="0" xfId="0" applyNumberFormat="1" applyFont="1" applyAlignment="1">
      <alignment horizontal="center" vertical="top" wrapText="1"/>
    </xf>
    <xf numFmtId="2" fontId="15" fillId="0" borderId="1" xfId="0" applyNumberFormat="1" applyFont="1" applyBorder="1" applyAlignment="1">
      <alignment horizontal="center" vertical="top" wrapText="1"/>
    </xf>
    <xf numFmtId="0" fontId="15" fillId="0" borderId="0" xfId="0" applyFont="1" applyAlignment="1">
      <alignment horizontal="center" vertical="top" wrapText="1"/>
    </xf>
    <xf numFmtId="43" fontId="15" fillId="0" borderId="0" xfId="29" applyFont="1" applyFill="1" applyBorder="1" applyAlignment="1">
      <alignment horizontal="right" vertical="top" wrapText="1"/>
    </xf>
    <xf numFmtId="49" fontId="15" fillId="0" borderId="1" xfId="0" applyNumberFormat="1" applyFont="1" applyBorder="1" applyAlignment="1">
      <alignment horizontal="left" vertical="top" wrapText="1"/>
    </xf>
    <xf numFmtId="43" fontId="15" fillId="0" borderId="12" xfId="29" applyFont="1" applyFill="1" applyBorder="1" applyAlignment="1">
      <alignment horizontal="right" vertical="top" wrapText="1"/>
    </xf>
    <xf numFmtId="43" fontId="15" fillId="0" borderId="0" xfId="29" applyFont="1" applyFill="1" applyAlignment="1">
      <alignment horizontal="center" vertical="top" wrapText="1"/>
    </xf>
    <xf numFmtId="173" fontId="16" fillId="0" borderId="12" xfId="0" applyNumberFormat="1" applyFont="1" applyBorder="1" applyAlignment="1">
      <alignment horizontal="right" vertical="top" wrapText="1"/>
    </xf>
    <xf numFmtId="168" fontId="15" fillId="0" borderId="0" xfId="0" applyNumberFormat="1" applyFont="1" applyAlignment="1">
      <alignment horizontal="left" vertical="top" wrapText="1"/>
    </xf>
    <xf numFmtId="0" fontId="15" fillId="0" borderId="0" xfId="0" applyFont="1" applyAlignment="1">
      <alignment horizontal="left" vertical="top" wrapText="1" readingOrder="1"/>
    </xf>
    <xf numFmtId="49" fontId="17" fillId="0" borderId="0" xfId="0" applyNumberFormat="1" applyFont="1" applyAlignment="1">
      <alignment horizontal="right" vertical="top" wrapText="1"/>
    </xf>
    <xf numFmtId="0" fontId="17" fillId="0" borderId="0" xfId="0" applyFont="1" applyAlignment="1">
      <alignment horizontal="left" vertical="center" wrapText="1"/>
    </xf>
    <xf numFmtId="0" fontId="15" fillId="0" borderId="0" xfId="0" applyFont="1" applyAlignment="1">
      <alignment horizontal="left" vertical="center" wrapText="1"/>
    </xf>
    <xf numFmtId="43" fontId="15" fillId="0" borderId="2" xfId="29" applyFont="1" applyFill="1" applyBorder="1" applyAlignment="1">
      <alignment horizontal="right" vertical="top" wrapText="1"/>
    </xf>
    <xf numFmtId="165" fontId="27" fillId="0" borderId="2" xfId="0" applyNumberFormat="1" applyFont="1" applyBorder="1" applyAlignment="1">
      <alignment horizontal="center" vertical="center" wrapText="1"/>
    </xf>
    <xf numFmtId="0" fontId="16" fillId="0" borderId="0" xfId="0" applyFont="1" applyAlignment="1">
      <alignment horizontal="left" vertical="top"/>
    </xf>
    <xf numFmtId="175" fontId="15" fillId="0" borderId="0" xfId="29" applyNumberFormat="1" applyFont="1" applyFill="1" applyAlignment="1">
      <alignment horizontal="right" vertical="top" wrapText="1"/>
    </xf>
    <xf numFmtId="0" fontId="15" fillId="0" borderId="0" xfId="29" applyNumberFormat="1" applyFont="1" applyFill="1" applyAlignment="1">
      <alignment horizontal="right" vertical="top" wrapText="1"/>
    </xf>
    <xf numFmtId="0" fontId="15" fillId="0" borderId="2" xfId="0" applyFont="1" applyBorder="1" applyAlignment="1">
      <alignment horizontal="center" vertical="top" wrapText="1"/>
    </xf>
    <xf numFmtId="0" fontId="27" fillId="0" borderId="2" xfId="0" applyFont="1" applyBorder="1" applyAlignment="1">
      <alignment horizontal="left" vertical="center"/>
    </xf>
    <xf numFmtId="2" fontId="27" fillId="0" borderId="2" xfId="0" applyNumberFormat="1" applyFont="1" applyBorder="1" applyAlignment="1">
      <alignment horizontal="left" vertical="top"/>
    </xf>
    <xf numFmtId="43" fontId="15" fillId="0" borderId="0" xfId="29" applyFont="1" applyFill="1" applyAlignment="1">
      <alignment horizontal="right" vertical="top"/>
    </xf>
    <xf numFmtId="173" fontId="16" fillId="0" borderId="0" xfId="0" applyNumberFormat="1" applyFont="1" applyAlignment="1">
      <alignment horizontal="right" vertical="top" wrapText="1"/>
    </xf>
    <xf numFmtId="43" fontId="15" fillId="0" borderId="0" xfId="29" applyFont="1" applyFill="1" applyBorder="1" applyAlignment="1">
      <alignment horizontal="left" vertical="top" wrapText="1"/>
    </xf>
    <xf numFmtId="176" fontId="16" fillId="0" borderId="1" xfId="29" applyNumberFormat="1" applyFont="1" applyFill="1" applyBorder="1" applyAlignment="1">
      <alignment horizontal="right" vertical="top" wrapText="1"/>
    </xf>
    <xf numFmtId="49" fontId="27" fillId="0" borderId="2" xfId="0" applyNumberFormat="1" applyFont="1" applyBorder="1" applyAlignment="1">
      <alignment horizontal="center" vertical="top" wrapText="1"/>
    </xf>
    <xf numFmtId="0" fontId="20" fillId="0" borderId="2" xfId="0" applyFont="1" applyBorder="1"/>
    <xf numFmtId="49" fontId="27" fillId="0" borderId="0" xfId="0" applyNumberFormat="1" applyFont="1" applyAlignment="1">
      <alignment horizontal="center" vertical="top" wrapText="1"/>
    </xf>
    <xf numFmtId="168" fontId="27" fillId="0" borderId="0" xfId="0" applyNumberFormat="1" applyFont="1" applyAlignment="1">
      <alignment horizontal="center" vertical="top" wrapText="1"/>
    </xf>
    <xf numFmtId="177" fontId="15" fillId="0" borderId="0" xfId="29" applyNumberFormat="1" applyFont="1" applyFill="1" applyAlignment="1">
      <alignment horizontal="right" vertical="top" wrapText="1"/>
    </xf>
    <xf numFmtId="168" fontId="27" fillId="0" borderId="2" xfId="0" applyNumberFormat="1" applyFont="1" applyBorder="1" applyAlignment="1">
      <alignment horizontal="center" vertical="center" wrapText="1"/>
    </xf>
    <xf numFmtId="0" fontId="27" fillId="0" borderId="0" xfId="0" applyFont="1" applyAlignment="1">
      <alignment horizontal="center" vertical="center" wrapText="1"/>
    </xf>
    <xf numFmtId="0" fontId="16" fillId="0" borderId="1" xfId="29" applyNumberFormat="1" applyFont="1" applyFill="1" applyBorder="1" applyAlignment="1">
      <alignment horizontal="right" vertical="top" wrapText="1"/>
    </xf>
    <xf numFmtId="43" fontId="16" fillId="0" borderId="20" xfId="29" applyFont="1" applyFill="1" applyBorder="1" applyAlignment="1">
      <alignment horizontal="right" vertical="top" wrapText="1"/>
    </xf>
    <xf numFmtId="43" fontId="16" fillId="0" borderId="21" xfId="29" applyFont="1" applyFill="1" applyBorder="1" applyAlignment="1">
      <alignment horizontal="right" vertical="top" wrapText="1"/>
    </xf>
    <xf numFmtId="2" fontId="15" fillId="0" borderId="21" xfId="0" applyNumberFormat="1" applyFont="1" applyBorder="1" applyAlignment="1">
      <alignment horizontal="left" vertical="top" wrapText="1"/>
    </xf>
    <xf numFmtId="173" fontId="16" fillId="0" borderId="20" xfId="0" applyNumberFormat="1" applyFont="1" applyBorder="1" applyAlignment="1">
      <alignment horizontal="right" vertical="top" wrapText="1"/>
    </xf>
    <xf numFmtId="173" fontId="16" fillId="0" borderId="21" xfId="0" applyNumberFormat="1" applyFont="1" applyBorder="1" applyAlignment="1">
      <alignment horizontal="right" vertical="top" wrapText="1"/>
    </xf>
    <xf numFmtId="2" fontId="15" fillId="0" borderId="0" xfId="29" applyNumberFormat="1" applyFont="1" applyFill="1" applyAlignment="1">
      <alignment horizontal="right" vertical="top" wrapText="1"/>
    </xf>
    <xf numFmtId="2" fontId="15" fillId="0" borderId="0" xfId="0" applyNumberFormat="1" applyFont="1" applyAlignment="1">
      <alignment horizontal="center" vertical="center" wrapText="1"/>
    </xf>
    <xf numFmtId="2" fontId="16" fillId="0" borderId="1" xfId="29" applyNumberFormat="1" applyFont="1" applyFill="1" applyBorder="1" applyAlignment="1">
      <alignment horizontal="right" vertical="top" wrapText="1"/>
    </xf>
    <xf numFmtId="2" fontId="16" fillId="0" borderId="1" xfId="0" applyNumberFormat="1" applyFont="1" applyBorder="1" applyAlignment="1">
      <alignment horizontal="right" vertical="top" wrapText="1"/>
    </xf>
    <xf numFmtId="2" fontId="16" fillId="0" borderId="0" xfId="29" applyNumberFormat="1" applyFont="1" applyFill="1" applyBorder="1" applyAlignment="1">
      <alignment horizontal="right" vertical="top" wrapText="1"/>
    </xf>
    <xf numFmtId="0" fontId="15" fillId="0" borderId="0" xfId="29" applyNumberFormat="1" applyFont="1" applyFill="1" applyBorder="1" applyAlignment="1">
      <alignment horizontal="right" vertical="top" wrapText="1"/>
    </xf>
    <xf numFmtId="4" fontId="15" fillId="0" borderId="0" xfId="29" applyNumberFormat="1" applyFont="1" applyFill="1" applyAlignment="1">
      <alignment horizontal="right" vertical="top" wrapText="1"/>
    </xf>
    <xf numFmtId="43" fontId="20" fillId="0" borderId="0" xfId="0" applyNumberFormat="1" applyFont="1"/>
    <xf numFmtId="43" fontId="15" fillId="0" borderId="1" xfId="29" applyFont="1" applyFill="1" applyBorder="1" applyAlignment="1">
      <alignment horizontal="left" vertical="top" wrapText="1"/>
    </xf>
    <xf numFmtId="168" fontId="17" fillId="0" borderId="0" xfId="0" applyNumberFormat="1" applyFont="1" applyAlignment="1">
      <alignment horizontal="justify" vertical="top" wrapText="1"/>
    </xf>
    <xf numFmtId="0" fontId="17" fillId="0" borderId="0" xfId="0" applyFont="1" applyAlignment="1">
      <alignment horizontal="justify" vertical="top" wrapText="1"/>
    </xf>
    <xf numFmtId="166" fontId="16" fillId="0" borderId="21" xfId="0" applyNumberFormat="1" applyFont="1" applyBorder="1" applyAlignment="1">
      <alignment horizontal="right" vertical="top" wrapText="1"/>
    </xf>
    <xf numFmtId="0" fontId="17" fillId="0" borderId="0" xfId="0" applyFont="1" applyAlignment="1">
      <alignment horizontal="right" vertical="top" wrapText="1"/>
    </xf>
    <xf numFmtId="0" fontId="17" fillId="0" borderId="0" xfId="0" applyFont="1" applyAlignment="1">
      <alignment horizontal="left" wrapText="1"/>
    </xf>
    <xf numFmtId="0" fontId="16" fillId="0" borderId="0" xfId="0" applyFont="1" applyAlignment="1">
      <alignment horizontal="left" wrapText="1"/>
    </xf>
    <xf numFmtId="49" fontId="15" fillId="0" borderId="21" xfId="0" applyNumberFormat="1" applyFont="1" applyBorder="1" applyAlignment="1">
      <alignment horizontal="center" wrapText="1"/>
    </xf>
    <xf numFmtId="43" fontId="15" fillId="0" borderId="21" xfId="29" applyFont="1" applyFill="1" applyBorder="1" applyAlignment="1">
      <alignment horizontal="right" vertical="top" wrapText="1"/>
    </xf>
    <xf numFmtId="173" fontId="15" fillId="0" borderId="21" xfId="0" applyNumberFormat="1" applyFont="1" applyBorder="1" applyAlignment="1">
      <alignment horizontal="right" vertical="top" wrapText="1"/>
    </xf>
    <xf numFmtId="166" fontId="15" fillId="0" borderId="21" xfId="0" applyNumberFormat="1" applyFont="1" applyBorder="1" applyAlignment="1">
      <alignment horizontal="right" vertical="top" wrapText="1"/>
    </xf>
    <xf numFmtId="49" fontId="15" fillId="0" borderId="0" xfId="0" applyNumberFormat="1" applyFont="1" applyAlignment="1">
      <alignment horizontal="right" vertical="top" wrapText="1"/>
    </xf>
    <xf numFmtId="2" fontId="15" fillId="0" borderId="21" xfId="0" applyNumberFormat="1" applyFont="1" applyBorder="1" applyAlignment="1">
      <alignment horizontal="right" vertical="top" wrapText="1"/>
    </xf>
    <xf numFmtId="176" fontId="16" fillId="0" borderId="21" xfId="29" applyNumberFormat="1" applyFont="1" applyFill="1" applyBorder="1" applyAlignment="1">
      <alignment horizontal="right" vertical="top" wrapText="1"/>
    </xf>
    <xf numFmtId="43" fontId="15" fillId="0" borderId="21" xfId="29" applyFont="1" applyFill="1" applyBorder="1" applyAlignment="1">
      <alignment horizontal="left" vertical="top" wrapText="1"/>
    </xf>
    <xf numFmtId="178" fontId="15" fillId="0" borderId="0" xfId="29" applyNumberFormat="1" applyFont="1" applyFill="1" applyAlignment="1">
      <alignment horizontal="right" vertical="top" wrapText="1"/>
    </xf>
    <xf numFmtId="2" fontId="16" fillId="0" borderId="21" xfId="0" applyNumberFormat="1" applyFont="1" applyBorder="1" applyAlignment="1">
      <alignment horizontal="left" vertical="top" wrapText="1"/>
    </xf>
    <xf numFmtId="2" fontId="15" fillId="0" borderId="21" xfId="0" applyNumberFormat="1" applyFont="1" applyBorder="1" applyAlignment="1">
      <alignment horizontal="center" vertical="top" wrapText="1"/>
    </xf>
    <xf numFmtId="168" fontId="27" fillId="0" borderId="2" xfId="0" applyNumberFormat="1" applyFont="1" applyBorder="1" applyAlignment="1">
      <alignment horizontal="center" vertical="top" wrapText="1"/>
    </xf>
    <xf numFmtId="164" fontId="16" fillId="0" borderId="0" xfId="0" applyNumberFormat="1" applyFont="1" applyBorder="1" applyAlignment="1">
      <alignment horizontal="right" vertical="top" wrapText="1"/>
    </xf>
    <xf numFmtId="164" fontId="16" fillId="0" borderId="0" xfId="0" applyNumberFormat="1" applyFont="1" applyBorder="1" applyAlignment="1">
      <alignment horizontal="left" vertical="top"/>
    </xf>
    <xf numFmtId="0" fontId="15" fillId="0" borderId="0" xfId="0" applyFont="1" applyBorder="1" applyAlignment="1">
      <alignment horizontal="left" vertical="top" wrapText="1"/>
    </xf>
    <xf numFmtId="2" fontId="15" fillId="0" borderId="0" xfId="0" applyNumberFormat="1" applyFont="1" applyBorder="1" applyAlignment="1">
      <alignment horizontal="left" vertical="top" wrapText="1"/>
    </xf>
    <xf numFmtId="49" fontId="20" fillId="0" borderId="0" xfId="0" applyNumberFormat="1" applyFont="1" applyAlignment="1">
      <alignment horizontal="right"/>
    </xf>
    <xf numFmtId="0" fontId="15" fillId="0" borderId="0" xfId="0" applyFont="1" applyBorder="1" applyAlignment="1">
      <alignment horizontal="right" vertical="top" wrapText="1"/>
    </xf>
    <xf numFmtId="0" fontId="16" fillId="0" borderId="0" xfId="0" applyFont="1" applyBorder="1" applyAlignment="1">
      <alignment horizontal="left" vertical="top" wrapText="1"/>
    </xf>
    <xf numFmtId="164" fontId="16" fillId="0" borderId="0" xfId="0" applyNumberFormat="1" applyFont="1" applyAlignment="1">
      <alignment horizontal="left" vertical="top"/>
    </xf>
    <xf numFmtId="168" fontId="17" fillId="0" borderId="0" xfId="0" applyNumberFormat="1" applyFont="1" applyAlignment="1">
      <alignment horizontal="left" vertical="top"/>
    </xf>
    <xf numFmtId="0" fontId="15" fillId="0" borderId="0" xfId="0" applyFont="1" applyAlignment="1">
      <alignment horizontal="left" vertical="top"/>
    </xf>
    <xf numFmtId="43" fontId="15" fillId="0" borderId="2" xfId="29" applyFont="1" applyFill="1" applyBorder="1" applyAlignment="1">
      <alignment horizontal="left" vertical="top" wrapText="1"/>
    </xf>
    <xf numFmtId="2" fontId="15" fillId="0" borderId="2" xfId="0" applyNumberFormat="1" applyFont="1" applyBorder="1" applyAlignment="1">
      <alignment horizontal="center" vertical="top" wrapText="1"/>
    </xf>
    <xf numFmtId="43" fontId="15" fillId="0" borderId="2" xfId="29" applyFont="1" applyFill="1" applyBorder="1" applyAlignment="1">
      <alignment horizontal="center" vertical="top" wrapText="1"/>
    </xf>
    <xf numFmtId="2" fontId="15" fillId="0" borderId="2" xfId="0" applyNumberFormat="1" applyFont="1" applyBorder="1" applyAlignment="1">
      <alignment horizontal="right" vertical="top" wrapText="1"/>
    </xf>
    <xf numFmtId="173" fontId="15" fillId="0" borderId="2" xfId="0" applyNumberFormat="1" applyFont="1" applyBorder="1" applyAlignment="1">
      <alignment horizontal="right" vertical="top" wrapText="1"/>
    </xf>
    <xf numFmtId="165" fontId="27" fillId="0" borderId="0" xfId="0" applyNumberFormat="1" applyFont="1" applyAlignment="1">
      <alignment horizontal="center" vertical="top" wrapText="1"/>
    </xf>
    <xf numFmtId="43" fontId="15" fillId="0" borderId="0" xfId="0" applyNumberFormat="1" applyFont="1" applyAlignment="1">
      <alignment horizontal="left" vertical="top" wrapText="1"/>
    </xf>
    <xf numFmtId="0" fontId="20" fillId="0" borderId="0" xfId="0" applyFont="1" applyAlignment="1">
      <alignment horizontal="right"/>
    </xf>
    <xf numFmtId="0" fontId="20" fillId="0" borderId="0" xfId="0" applyFont="1" applyAlignment="1">
      <alignment horizontal="left"/>
    </xf>
    <xf numFmtId="2" fontId="20" fillId="0" borderId="0" xfId="0" applyNumberFormat="1" applyFont="1" applyAlignment="1">
      <alignment vertical="top"/>
    </xf>
    <xf numFmtId="0" fontId="5" fillId="0" borderId="0" xfId="0" applyFont="1" applyAlignment="1">
      <alignment horizontal="left" vertical="top" wrapText="1"/>
    </xf>
    <xf numFmtId="49" fontId="4" fillId="0" borderId="6" xfId="0" applyNumberFormat="1" applyFont="1" applyBorder="1" applyAlignment="1">
      <alignment horizontal="center" vertical="center" wrapText="1"/>
    </xf>
    <xf numFmtId="49" fontId="4" fillId="0" borderId="21" xfId="0" applyNumberFormat="1" applyFont="1" applyBorder="1" applyAlignment="1">
      <alignment horizontal="center" wrapText="1"/>
    </xf>
    <xf numFmtId="0" fontId="3" fillId="0" borderId="0" xfId="0" applyFont="1" applyAlignment="1">
      <alignment horizontal="right" vertical="top" wrapText="1"/>
    </xf>
    <xf numFmtId="0" fontId="3" fillId="0" borderId="0" xfId="0" applyFont="1" applyAlignment="1">
      <alignment horizontal="left" vertical="top" wrapText="1"/>
    </xf>
    <xf numFmtId="164" fontId="3" fillId="0" borderId="0" xfId="0" applyNumberFormat="1" applyFont="1" applyAlignment="1">
      <alignment horizontal="right" vertical="top" wrapText="1"/>
    </xf>
    <xf numFmtId="166" fontId="5" fillId="0" borderId="0" xfId="0" applyNumberFormat="1" applyFont="1" applyAlignment="1">
      <alignment horizontal="left" vertical="top" wrapText="1"/>
    </xf>
    <xf numFmtId="4" fontId="4" fillId="0" borderId="0" xfId="0" applyNumberFormat="1" applyFont="1" applyAlignment="1">
      <alignment horizontal="right" vertical="top" wrapText="1"/>
    </xf>
    <xf numFmtId="0" fontId="4" fillId="0" borderId="0" xfId="0" applyFont="1" applyAlignment="1">
      <alignment horizontal="right" vertical="top" wrapText="1"/>
    </xf>
    <xf numFmtId="166" fontId="3" fillId="0" borderId="21" xfId="0" applyNumberFormat="1" applyFont="1" applyBorder="1" applyAlignment="1">
      <alignment horizontal="right" vertical="top" wrapText="1"/>
    </xf>
    <xf numFmtId="166" fontId="8" fillId="0" borderId="21" xfId="0" applyNumberFormat="1" applyFont="1" applyBorder="1" applyAlignment="1">
      <alignment horizontal="left" vertical="top" wrapText="1"/>
    </xf>
    <xf numFmtId="4" fontId="3" fillId="0" borderId="21" xfId="0" applyNumberFormat="1" applyFont="1" applyBorder="1" applyAlignment="1">
      <alignment horizontal="right" vertical="top" wrapText="1"/>
    </xf>
    <xf numFmtId="166" fontId="5" fillId="0" borderId="21" xfId="0" applyNumberFormat="1" applyFont="1" applyBorder="1" applyAlignment="1">
      <alignment horizontal="left" vertical="top" wrapText="1"/>
    </xf>
    <xf numFmtId="0" fontId="3" fillId="0" borderId="21" xfId="0" applyFont="1" applyBorder="1" applyAlignment="1">
      <alignment horizontal="right" vertical="top" wrapText="1"/>
    </xf>
    <xf numFmtId="164" fontId="3" fillId="0" borderId="0" xfId="0" applyNumberFormat="1" applyFont="1" applyAlignment="1">
      <alignment horizontal="left" vertical="top" wrapText="1"/>
    </xf>
    <xf numFmtId="164" fontId="5" fillId="0" borderId="0" xfId="0" applyNumberFormat="1" applyFont="1" applyAlignment="1">
      <alignment horizontal="left" vertical="top" wrapText="1"/>
    </xf>
    <xf numFmtId="49" fontId="15" fillId="0" borderId="0" xfId="0" applyNumberFormat="1" applyFont="1" applyAlignment="1">
      <alignment horizontal="center" vertical="center" wrapText="1"/>
    </xf>
    <xf numFmtId="49" fontId="15" fillId="0" borderId="6" xfId="0" applyNumberFormat="1" applyFont="1" applyBorder="1" applyAlignment="1">
      <alignment horizontal="center" vertical="center" wrapText="1"/>
    </xf>
    <xf numFmtId="166" fontId="23" fillId="0" borderId="0" xfId="0" applyNumberFormat="1" applyFont="1" applyAlignment="1">
      <alignment horizontal="left" vertical="top" wrapText="1"/>
    </xf>
    <xf numFmtId="166" fontId="23" fillId="0" borderId="21" xfId="0" applyNumberFormat="1" applyFont="1" applyBorder="1" applyAlignment="1">
      <alignment horizontal="left" vertical="top" wrapText="1"/>
    </xf>
    <xf numFmtId="0" fontId="16" fillId="0" borderId="21" xfId="0" applyFont="1" applyBorder="1" applyAlignment="1">
      <alignment horizontal="right" vertical="top" wrapText="1"/>
    </xf>
    <xf numFmtId="4" fontId="16" fillId="0" borderId="21" xfId="0" applyNumberFormat="1" applyFont="1" applyBorder="1" applyAlignment="1">
      <alignment horizontal="right" vertical="top" wrapText="1"/>
    </xf>
    <xf numFmtId="166" fontId="23" fillId="0" borderId="2" xfId="0" applyNumberFormat="1" applyFont="1" applyBorder="1" applyAlignment="1">
      <alignment horizontal="left" vertical="top" wrapText="1"/>
    </xf>
    <xf numFmtId="4" fontId="16" fillId="0" borderId="2" xfId="0" applyNumberFormat="1" applyFont="1" applyBorder="1" applyAlignment="1">
      <alignment horizontal="right" vertical="top" wrapText="1"/>
    </xf>
    <xf numFmtId="49" fontId="27" fillId="0" borderId="2" xfId="0" applyNumberFormat="1" applyFont="1" applyBorder="1" applyAlignment="1">
      <alignment horizontal="right" vertical="top" wrapText="1"/>
    </xf>
    <xf numFmtId="49" fontId="27" fillId="0" borderId="0" xfId="0" applyNumberFormat="1" applyFont="1" applyBorder="1" applyAlignment="1">
      <alignment horizontal="right" vertical="top" wrapText="1"/>
    </xf>
    <xf numFmtId="1" fontId="37" fillId="0" borderId="0" xfId="17" applyFont="1">
      <alignment vertical="top"/>
    </xf>
    <xf numFmtId="1" fontId="16" fillId="0" borderId="0" xfId="17" applyFont="1" applyBorder="1" applyAlignment="1">
      <alignment horizontal="center" vertical="center"/>
    </xf>
    <xf numFmtId="1" fontId="37" fillId="0" borderId="0" xfId="17" applyFont="1" applyBorder="1">
      <alignment vertical="top"/>
    </xf>
    <xf numFmtId="1" fontId="15" fillId="0" borderId="11" xfId="17" applyFont="1" applyBorder="1" applyAlignment="1">
      <alignment horizontal="center" vertical="top" wrapText="1"/>
    </xf>
    <xf numFmtId="1" fontId="15" fillId="0" borderId="3" xfId="17" applyFont="1" applyBorder="1" applyAlignment="1">
      <alignment vertical="top" wrapText="1"/>
    </xf>
    <xf numFmtId="1" fontId="15" fillId="0" borderId="6" xfId="17" applyFont="1" applyBorder="1" applyAlignment="1">
      <alignment vertical="top" wrapText="1"/>
    </xf>
    <xf numFmtId="1" fontId="15" fillId="0" borderId="14" xfId="17" applyFont="1" applyBorder="1" applyAlignment="1">
      <alignment horizontal="center" vertical="top" wrapText="1"/>
    </xf>
    <xf numFmtId="1" fontId="15" fillId="0" borderId="13" xfId="17" applyFont="1" applyBorder="1" applyAlignment="1">
      <alignment vertical="top" wrapText="1"/>
    </xf>
    <xf numFmtId="0" fontId="15" fillId="0" borderId="7" xfId="17" quotePrefix="1" applyNumberFormat="1" applyFont="1" applyBorder="1" applyAlignment="1">
      <alignment horizontal="center" vertical="top" wrapText="1"/>
    </xf>
    <xf numFmtId="49" fontId="15" fillId="0" borderId="9" xfId="17" applyNumberFormat="1" applyFont="1" applyBorder="1" applyAlignment="1">
      <alignment horizontal="center" vertical="top" wrapText="1"/>
    </xf>
    <xf numFmtId="0" fontId="15" fillId="0" borderId="4" xfId="17" quotePrefix="1" applyNumberFormat="1" applyFont="1" applyBorder="1" applyAlignment="1">
      <alignment horizontal="center" vertical="top" wrapText="1"/>
    </xf>
    <xf numFmtId="49" fontId="15" fillId="0" borderId="10" xfId="17" applyNumberFormat="1" applyFont="1" applyBorder="1" applyAlignment="1">
      <alignment horizontal="center" vertical="top" wrapText="1"/>
    </xf>
    <xf numFmtId="1" fontId="15" fillId="0" borderId="4" xfId="17" applyFont="1" applyBorder="1" applyAlignment="1">
      <alignment horizontal="center" vertical="top"/>
    </xf>
    <xf numFmtId="1" fontId="15" fillId="0" borderId="9" xfId="17" applyFont="1" applyBorder="1" applyAlignment="1">
      <alignment horizontal="center" vertical="top" wrapText="1"/>
    </xf>
    <xf numFmtId="4" fontId="4" fillId="0" borderId="4" xfId="1" applyNumberFormat="1" applyFont="1" applyBorder="1" applyAlignment="1">
      <alignment horizontal="right" vertical="top" wrapText="1"/>
    </xf>
    <xf numFmtId="2" fontId="18" fillId="0" borderId="10" xfId="1" applyNumberFormat="1" applyFont="1" applyBorder="1" applyAlignment="1">
      <alignment horizontal="right" vertical="top" wrapText="1"/>
    </xf>
    <xf numFmtId="4" fontId="4" fillId="0" borderId="9" xfId="1" applyNumberFormat="1" applyFont="1" applyBorder="1" applyAlignment="1">
      <alignment horizontal="right" vertical="top" wrapText="1"/>
    </xf>
    <xf numFmtId="2" fontId="15" fillId="0" borderId="9" xfId="1" applyNumberFormat="1" applyFont="1" applyBorder="1" applyAlignment="1">
      <alignment horizontal="right" vertical="top" wrapText="1"/>
    </xf>
    <xf numFmtId="1" fontId="37" fillId="0" borderId="10" xfId="17" applyFont="1" applyBorder="1">
      <alignment vertical="top"/>
    </xf>
    <xf numFmtId="2" fontId="18" fillId="0" borderId="9" xfId="1" applyNumberFormat="1" applyFont="1" applyBorder="1" applyAlignment="1">
      <alignment horizontal="right" vertical="top" wrapText="1"/>
    </xf>
    <xf numFmtId="2" fontId="18" fillId="0" borderId="10" xfId="17" applyNumberFormat="1" applyFont="1" applyBorder="1" applyAlignment="1">
      <alignment horizontal="right" vertical="top" wrapText="1"/>
    </xf>
    <xf numFmtId="4" fontId="15" fillId="0" borderId="9" xfId="17" applyNumberFormat="1" applyFont="1" applyBorder="1" applyAlignment="1">
      <alignment horizontal="right" vertical="top" wrapText="1"/>
    </xf>
    <xf numFmtId="4" fontId="4" fillId="0" borderId="9" xfId="17" applyNumberFormat="1" applyFont="1" applyBorder="1" applyAlignment="1">
      <alignment horizontal="right" vertical="top" wrapText="1"/>
    </xf>
    <xf numFmtId="2" fontId="18" fillId="0" borderId="9" xfId="17" applyNumberFormat="1" applyFont="1" applyBorder="1" applyAlignment="1">
      <alignment horizontal="right" vertical="top" wrapText="1"/>
    </xf>
    <xf numFmtId="2" fontId="15" fillId="0" borderId="9" xfId="17" applyNumberFormat="1" applyFont="1" applyBorder="1" applyAlignment="1">
      <alignment horizontal="right" vertical="top" wrapText="1"/>
    </xf>
    <xf numFmtId="4" fontId="4" fillId="0" borderId="4" xfId="17" applyNumberFormat="1" applyFont="1" applyBorder="1" applyAlignment="1">
      <alignment horizontal="right" vertical="top" wrapText="1"/>
    </xf>
    <xf numFmtId="2" fontId="4" fillId="0" borderId="9" xfId="17" applyNumberFormat="1" applyFont="1" applyBorder="1" applyAlignment="1">
      <alignment horizontal="right" vertical="top" wrapText="1"/>
    </xf>
    <xf numFmtId="43" fontId="18" fillId="0" borderId="9" xfId="17" applyNumberFormat="1" applyFont="1" applyBorder="1" applyAlignment="1">
      <alignment horizontal="right" vertical="top" wrapText="1"/>
    </xf>
    <xf numFmtId="43" fontId="15" fillId="0" borderId="9" xfId="17" applyNumberFormat="1" applyFont="1" applyBorder="1" applyAlignment="1">
      <alignment horizontal="right" vertical="top" wrapText="1"/>
    </xf>
    <xf numFmtId="43" fontId="4" fillId="0" borderId="9" xfId="17" applyNumberFormat="1" applyFont="1" applyBorder="1" applyAlignment="1">
      <alignment horizontal="right" vertical="top" wrapText="1"/>
    </xf>
    <xf numFmtId="43" fontId="4" fillId="0" borderId="9" xfId="1" applyFont="1" applyBorder="1" applyAlignment="1">
      <alignment horizontal="right" vertical="top" wrapText="1"/>
    </xf>
    <xf numFmtId="43" fontId="18" fillId="0" borderId="9" xfId="1" applyFont="1" applyBorder="1" applyAlignment="1">
      <alignment horizontal="right" vertical="top" wrapText="1"/>
    </xf>
    <xf numFmtId="1" fontId="27" fillId="0" borderId="0" xfId="17" applyFont="1" applyBorder="1" applyAlignment="1">
      <alignment horizontal="right" vertical="top" wrapText="1"/>
    </xf>
    <xf numFmtId="2" fontId="15" fillId="0" borderId="0" xfId="17" applyNumberFormat="1" applyFont="1" applyBorder="1" applyAlignment="1">
      <alignment horizontal="left" vertical="top" wrapText="1"/>
    </xf>
    <xf numFmtId="1" fontId="15" fillId="0" borderId="0" xfId="17" applyFont="1" applyBorder="1" applyAlignment="1">
      <alignment vertical="top" wrapText="1"/>
    </xf>
    <xf numFmtId="1" fontId="16" fillId="0" borderId="0" xfId="17" applyFont="1" applyBorder="1" applyAlignment="1">
      <alignment horizontal="right" vertical="top" wrapText="1"/>
    </xf>
    <xf numFmtId="4" fontId="15" fillId="0" borderId="4" xfId="1" applyNumberFormat="1" applyFont="1" applyBorder="1" applyAlignment="1">
      <alignment horizontal="right" vertical="top" wrapText="1"/>
    </xf>
    <xf numFmtId="4" fontId="15" fillId="0" borderId="4" xfId="17" applyNumberFormat="1" applyFont="1" applyBorder="1" applyAlignment="1">
      <alignment horizontal="right" vertical="top" wrapText="1"/>
    </xf>
    <xf numFmtId="2" fontId="18" fillId="0" borderId="4" xfId="17" applyNumberFormat="1" applyFont="1" applyBorder="1" applyAlignment="1">
      <alignment horizontal="right" vertical="top" wrapText="1"/>
    </xf>
    <xf numFmtId="43" fontId="4" fillId="0" borderId="4" xfId="1" applyFont="1" applyBorder="1" applyAlignment="1">
      <alignment horizontal="right" vertical="top" wrapText="1"/>
    </xf>
    <xf numFmtId="43" fontId="18" fillId="0" borderId="4" xfId="1" applyFont="1" applyBorder="1" applyAlignment="1">
      <alignment horizontal="right" vertical="top" wrapText="1"/>
    </xf>
    <xf numFmtId="1" fontId="16" fillId="0" borderId="9" xfId="17" applyFont="1" applyBorder="1" applyAlignment="1">
      <alignment horizontal="center" vertical="top" wrapText="1"/>
    </xf>
    <xf numFmtId="4" fontId="3" fillId="0" borderId="4" xfId="17" applyNumberFormat="1" applyFont="1" applyBorder="1" applyAlignment="1">
      <alignment horizontal="right" vertical="top" wrapText="1"/>
    </xf>
    <xf numFmtId="2" fontId="3" fillId="0" borderId="10" xfId="17" applyNumberFormat="1" applyFont="1" applyBorder="1" applyAlignment="1">
      <alignment horizontal="left" vertical="top" wrapText="1"/>
    </xf>
    <xf numFmtId="49" fontId="3" fillId="0" borderId="4" xfId="17" applyNumberFormat="1" applyFont="1" applyBorder="1" applyAlignment="1">
      <alignment horizontal="right" vertical="top" wrapText="1"/>
    </xf>
    <xf numFmtId="1" fontId="15" fillId="0" borderId="10" xfId="17" applyFont="1" applyBorder="1">
      <alignment vertical="top"/>
    </xf>
    <xf numFmtId="1" fontId="27" fillId="0" borderId="0" xfId="17" applyFont="1" applyFill="1" applyBorder="1" applyAlignment="1">
      <alignment horizontal="center" vertical="top"/>
    </xf>
    <xf numFmtId="1" fontId="27" fillId="0" borderId="2" xfId="17" applyFont="1" applyBorder="1">
      <alignment vertical="top"/>
    </xf>
    <xf numFmtId="1" fontId="27" fillId="0" borderId="2" xfId="17" applyFont="1" applyFill="1" applyBorder="1">
      <alignment vertical="top"/>
    </xf>
    <xf numFmtId="1" fontId="38" fillId="0" borderId="2" xfId="17" applyFont="1" applyFill="1" applyBorder="1">
      <alignment vertical="top"/>
    </xf>
    <xf numFmtId="1" fontId="38" fillId="0" borderId="2" xfId="17" applyFont="1" applyBorder="1">
      <alignment vertical="top"/>
    </xf>
    <xf numFmtId="1" fontId="37" fillId="0" borderId="0" xfId="17" applyFont="1" applyAlignment="1">
      <alignment horizontal="right" vertical="top"/>
    </xf>
    <xf numFmtId="1" fontId="15" fillId="0" borderId="4" xfId="17" applyFont="1" applyBorder="1" applyAlignment="1">
      <alignment horizontal="center" vertical="top" wrapText="1"/>
    </xf>
    <xf numFmtId="1" fontId="15" fillId="0" borderId="10" xfId="17" applyFont="1" applyBorder="1" applyAlignment="1">
      <alignment horizontal="left" vertical="top" wrapText="1"/>
    </xf>
    <xf numFmtId="1" fontId="15" fillId="0" borderId="10" xfId="17" applyFont="1" applyBorder="1" applyAlignment="1">
      <alignment horizontal="center" vertical="top" wrapText="1"/>
    </xf>
    <xf numFmtId="0" fontId="15" fillId="0" borderId="9" xfId="17" quotePrefix="1" applyNumberFormat="1" applyFont="1" applyBorder="1" applyAlignment="1">
      <alignment horizontal="center" vertical="top" wrapText="1"/>
    </xf>
    <xf numFmtId="49" fontId="15" fillId="0" borderId="4" xfId="17" applyNumberFormat="1" applyFont="1" applyBorder="1" applyAlignment="1">
      <alignment horizontal="center" vertical="top" wrapText="1"/>
    </xf>
    <xf numFmtId="49" fontId="15" fillId="0" borderId="10" xfId="17" applyNumberFormat="1" applyFont="1" applyBorder="1" applyAlignment="1">
      <alignment horizontal="left" vertical="top" wrapText="1"/>
    </xf>
    <xf numFmtId="0" fontId="15" fillId="0" borderId="4" xfId="17" quotePrefix="1" applyNumberFormat="1" applyFont="1" applyBorder="1" applyAlignment="1">
      <alignment horizontal="right" vertical="top" wrapText="1"/>
    </xf>
    <xf numFmtId="1" fontId="15" fillId="0" borderId="10" xfId="17" applyFont="1" applyBorder="1" applyAlignment="1">
      <alignment horizontal="center" vertical="top"/>
    </xf>
    <xf numFmtId="2" fontId="4" fillId="0" borderId="4" xfId="17" applyNumberFormat="1" applyFont="1" applyBorder="1" applyAlignment="1">
      <alignment horizontal="right" vertical="top" wrapText="1"/>
    </xf>
    <xf numFmtId="2" fontId="18" fillId="0" borderId="10" xfId="17" applyNumberFormat="1" applyFont="1" applyBorder="1" applyAlignment="1">
      <alignment horizontal="left" vertical="top" wrapText="1"/>
    </xf>
    <xf numFmtId="43" fontId="4" fillId="0" borderId="4" xfId="29" applyFont="1" applyBorder="1" applyAlignment="1">
      <alignment horizontal="right" vertical="top" wrapText="1"/>
    </xf>
    <xf numFmtId="2" fontId="4" fillId="0" borderId="10" xfId="17" applyNumberFormat="1" applyFont="1" applyBorder="1" applyAlignment="1">
      <alignment horizontal="right" vertical="top" wrapText="1"/>
    </xf>
    <xf numFmtId="2" fontId="37" fillId="0" borderId="10" xfId="17" applyNumberFormat="1" applyFont="1" applyBorder="1">
      <alignment vertical="top"/>
    </xf>
    <xf numFmtId="2" fontId="37" fillId="0" borderId="0" xfId="17" applyNumberFormat="1" applyFont="1">
      <alignment vertical="top"/>
    </xf>
    <xf numFmtId="0" fontId="4" fillId="0" borderId="4" xfId="17" applyNumberFormat="1" applyFont="1" applyBorder="1" applyAlignment="1">
      <alignment horizontal="right" vertical="top" wrapText="1"/>
    </xf>
    <xf numFmtId="0" fontId="4" fillId="0" borderId="4" xfId="29" applyNumberFormat="1" applyFont="1" applyBorder="1" applyAlignment="1">
      <alignment horizontal="right" vertical="top" wrapText="1"/>
    </xf>
    <xf numFmtId="2" fontId="4" fillId="0" borderId="10" xfId="17" applyNumberFormat="1" applyFont="1" applyBorder="1" applyAlignment="1">
      <alignment horizontal="left" vertical="top" wrapText="1"/>
    </xf>
    <xf numFmtId="1" fontId="16" fillId="0" borderId="9" xfId="17" applyFont="1" applyBorder="1" applyAlignment="1">
      <alignment horizontal="right" vertical="top" wrapText="1"/>
    </xf>
    <xf numFmtId="2" fontId="3" fillId="0" borderId="4" xfId="17" applyNumberFormat="1" applyFont="1" applyBorder="1" applyAlignment="1">
      <alignment horizontal="right" vertical="top" wrapText="1"/>
    </xf>
    <xf numFmtId="2" fontId="3" fillId="0" borderId="10" xfId="17" applyNumberFormat="1" applyFont="1" applyBorder="1" applyAlignment="1">
      <alignment horizontal="right" vertical="top" wrapText="1"/>
    </xf>
    <xf numFmtId="43" fontId="3" fillId="0" borderId="4" xfId="29" applyFont="1" applyBorder="1" applyAlignment="1">
      <alignment horizontal="right" vertical="top" wrapText="1"/>
    </xf>
    <xf numFmtId="2" fontId="16" fillId="0" borderId="10" xfId="17" applyNumberFormat="1" applyFont="1" applyBorder="1" applyAlignment="1">
      <alignment horizontal="right" vertical="top" wrapText="1"/>
    </xf>
    <xf numFmtId="1" fontId="37" fillId="0" borderId="0" xfId="17" applyFont="1" applyAlignment="1">
      <alignment horizontal="center" vertical="top"/>
    </xf>
    <xf numFmtId="1" fontId="27" fillId="0" borderId="0" xfId="17" applyFont="1">
      <alignment vertical="top"/>
    </xf>
    <xf numFmtId="1" fontId="27" fillId="0" borderId="0" xfId="17" applyFont="1" applyAlignment="1">
      <alignment horizontal="center" vertical="top"/>
    </xf>
    <xf numFmtId="1" fontId="27" fillId="0" borderId="0" xfId="17" applyFont="1" applyAlignment="1">
      <alignment horizontal="left" vertical="top"/>
    </xf>
    <xf numFmtId="1" fontId="39" fillId="0" borderId="0" xfId="17" applyFont="1" applyAlignment="1">
      <alignment horizontal="left" vertical="top"/>
    </xf>
    <xf numFmtId="1" fontId="18" fillId="0" borderId="0" xfId="17" applyFont="1">
      <alignment vertical="top"/>
    </xf>
    <xf numFmtId="1" fontId="40" fillId="0" borderId="0" xfId="17" applyFont="1">
      <alignment vertical="top"/>
    </xf>
    <xf numFmtId="1" fontId="37" fillId="0" borderId="0" xfId="17" applyFont="1" applyAlignment="1">
      <alignment horizontal="left" vertical="top"/>
    </xf>
    <xf numFmtId="1" fontId="16" fillId="0" borderId="2" xfId="17" applyFont="1" applyBorder="1" applyAlignment="1">
      <alignment horizontal="center" vertical="center"/>
    </xf>
    <xf numFmtId="1" fontId="16" fillId="0" borderId="0" xfId="17" applyFont="1" applyBorder="1" applyAlignment="1">
      <alignment horizontal="center" vertical="top"/>
    </xf>
    <xf numFmtId="1" fontId="15" fillId="0" borderId="13" xfId="17" applyFont="1" applyBorder="1" applyAlignment="1">
      <alignment horizontal="center" vertical="top" wrapText="1"/>
    </xf>
    <xf numFmtId="1" fontId="15" fillId="0" borderId="19" xfId="17" applyFont="1" applyBorder="1" applyAlignment="1">
      <alignment horizontal="center" vertical="top" wrapText="1"/>
    </xf>
    <xf numFmtId="1" fontId="15" fillId="0" borderId="19" xfId="17" applyFont="1" applyBorder="1" applyAlignment="1">
      <alignment vertical="top" wrapText="1"/>
    </xf>
    <xf numFmtId="1" fontId="15" fillId="0" borderId="0" xfId="17" applyFont="1" applyBorder="1">
      <alignment vertical="top"/>
    </xf>
    <xf numFmtId="49" fontId="15" fillId="0" borderId="9" xfId="17" applyNumberFormat="1" applyFont="1" applyBorder="1" applyAlignment="1">
      <alignment vertical="top" wrapText="1"/>
    </xf>
    <xf numFmtId="1" fontId="15" fillId="0" borderId="9" xfId="17" applyFont="1" applyBorder="1" applyAlignment="1">
      <alignment horizontal="center" vertical="top"/>
    </xf>
    <xf numFmtId="1" fontId="15" fillId="0" borderId="7" xfId="17" applyFont="1" applyBorder="1">
      <alignment vertical="top"/>
    </xf>
    <xf numFmtId="4" fontId="4" fillId="0" borderId="9" xfId="17" applyNumberFormat="1" applyFont="1" applyBorder="1" applyAlignment="1">
      <alignment horizontal="right"/>
    </xf>
    <xf numFmtId="2" fontId="4" fillId="0" borderId="9" xfId="17" applyNumberFormat="1" applyFont="1" applyBorder="1" applyAlignment="1">
      <alignment horizontal="right" vertical="top"/>
    </xf>
    <xf numFmtId="2" fontId="4" fillId="0" borderId="9" xfId="17" applyNumberFormat="1" applyFont="1" applyBorder="1" applyAlignment="1">
      <alignment horizontal="right"/>
    </xf>
    <xf numFmtId="4" fontId="4" fillId="0" borderId="4" xfId="17" applyNumberFormat="1" applyFont="1" applyBorder="1" applyAlignment="1">
      <alignment vertical="top"/>
    </xf>
    <xf numFmtId="4" fontId="4" fillId="0" borderId="10" xfId="17" applyNumberFormat="1" applyFont="1" applyBorder="1" applyAlignment="1">
      <alignment vertical="top"/>
    </xf>
    <xf numFmtId="2" fontId="15" fillId="0" borderId="7" xfId="17" applyNumberFormat="1" applyFont="1" applyBorder="1" applyAlignment="1">
      <alignment horizontal="right" vertical="top"/>
    </xf>
    <xf numFmtId="1" fontId="4" fillId="0" borderId="4" xfId="17" applyFont="1" applyBorder="1" applyAlignment="1">
      <alignment horizontal="center" vertical="center"/>
    </xf>
    <xf numFmtId="2" fontId="42" fillId="0" borderId="14" xfId="0" applyNumberFormat="1" applyFont="1" applyBorder="1" applyAlignment="1">
      <alignment horizontal="right"/>
    </xf>
    <xf numFmtId="2" fontId="42" fillId="0" borderId="13" xfId="0" applyNumberFormat="1" applyFont="1" applyBorder="1" applyAlignment="1">
      <alignment horizontal="right"/>
    </xf>
    <xf numFmtId="4" fontId="42" fillId="0" borderId="19" xfId="0" applyNumberFormat="1" applyFont="1" applyBorder="1" applyAlignment="1">
      <alignment horizontal="right"/>
    </xf>
    <xf numFmtId="2" fontId="42" fillId="0" borderId="19" xfId="0" applyNumberFormat="1" applyFont="1" applyBorder="1" applyAlignment="1">
      <alignment horizontal="right"/>
    </xf>
    <xf numFmtId="4" fontId="4" fillId="0" borderId="4" xfId="17" applyNumberFormat="1" applyFont="1" applyBorder="1" applyAlignment="1">
      <alignment horizontal="right" vertical="top"/>
    </xf>
    <xf numFmtId="2" fontId="4" fillId="0" borderId="10" xfId="17" applyNumberFormat="1" applyFont="1" applyBorder="1" applyAlignment="1">
      <alignment horizontal="right" vertical="top"/>
    </xf>
    <xf numFmtId="4" fontId="4" fillId="0" borderId="4" xfId="29" applyNumberFormat="1" applyFont="1" applyFill="1" applyBorder="1" applyAlignment="1">
      <alignment horizontal="right" vertical="top" wrapText="1"/>
    </xf>
    <xf numFmtId="2" fontId="4" fillId="0" borderId="9" xfId="29" applyNumberFormat="1" applyFont="1" applyFill="1" applyBorder="1" applyAlignment="1">
      <alignment horizontal="right" wrapText="1"/>
    </xf>
    <xf numFmtId="2" fontId="4" fillId="0" borderId="9" xfId="29" applyNumberFormat="1" applyFont="1" applyFill="1" applyBorder="1" applyAlignment="1">
      <alignment horizontal="right" vertical="top" wrapText="1"/>
    </xf>
    <xf numFmtId="2" fontId="4" fillId="0" borderId="9" xfId="17" applyNumberFormat="1" applyFont="1" applyBorder="1" applyAlignment="1">
      <alignment horizontal="right" wrapText="1"/>
    </xf>
    <xf numFmtId="43" fontId="4" fillId="0" borderId="9" xfId="29" applyFont="1" applyFill="1" applyBorder="1" applyAlignment="1">
      <alignment horizontal="right" vertical="top" wrapText="1"/>
    </xf>
    <xf numFmtId="2" fontId="15" fillId="0" borderId="0" xfId="17" applyNumberFormat="1" applyFont="1">
      <alignment vertical="top"/>
    </xf>
    <xf numFmtId="2" fontId="15" fillId="0" borderId="0" xfId="17" applyNumberFormat="1" applyFont="1" applyAlignment="1">
      <alignment horizontal="right" vertical="top"/>
    </xf>
    <xf numFmtId="1" fontId="4" fillId="0" borderId="9" xfId="17" applyFont="1" applyBorder="1" applyAlignment="1">
      <alignment horizontal="center" vertical="top" wrapText="1"/>
    </xf>
    <xf numFmtId="2" fontId="15" fillId="0" borderId="9" xfId="17" applyNumberFormat="1" applyFont="1" applyBorder="1" applyAlignment="1">
      <alignment horizontal="right" vertical="top"/>
    </xf>
    <xf numFmtId="4" fontId="4" fillId="0" borderId="4" xfId="29" applyNumberFormat="1" applyFont="1" applyBorder="1" applyAlignment="1">
      <alignment vertical="top" wrapText="1"/>
    </xf>
    <xf numFmtId="4" fontId="4" fillId="0" borderId="10" xfId="29" applyNumberFormat="1" applyFont="1" applyBorder="1" applyAlignment="1">
      <alignment vertical="top" wrapText="1"/>
    </xf>
    <xf numFmtId="4" fontId="3" fillId="0" borderId="4" xfId="29" applyNumberFormat="1" applyFont="1" applyFill="1" applyBorder="1" applyAlignment="1">
      <alignment horizontal="right" vertical="top" wrapText="1"/>
    </xf>
    <xf numFmtId="2" fontId="3" fillId="0" borderId="10" xfId="1" applyNumberFormat="1" applyFont="1" applyBorder="1" applyAlignment="1">
      <alignment horizontal="center" vertical="top" wrapText="1"/>
    </xf>
    <xf numFmtId="4" fontId="3" fillId="0" borderId="4" xfId="1" applyNumberFormat="1" applyFont="1" applyFill="1" applyBorder="1" applyAlignment="1">
      <alignment horizontal="right" vertical="top" wrapText="1"/>
    </xf>
    <xf numFmtId="4" fontId="3" fillId="0" borderId="9" xfId="29" applyNumberFormat="1" applyFont="1" applyFill="1" applyBorder="1" applyAlignment="1">
      <alignment horizontal="right" vertical="top" wrapText="1"/>
    </xf>
    <xf numFmtId="4" fontId="3" fillId="0" borderId="9" xfId="1" applyNumberFormat="1" applyFont="1" applyBorder="1" applyAlignment="1">
      <alignment horizontal="right" vertical="top" wrapText="1"/>
    </xf>
    <xf numFmtId="4" fontId="3" fillId="0" borderId="4" xfId="1" applyNumberFormat="1" applyFont="1" applyBorder="1" applyAlignment="1">
      <alignment horizontal="right" vertical="top" wrapText="1"/>
    </xf>
    <xf numFmtId="2" fontId="3" fillId="0" borderId="9" xfId="1" applyNumberFormat="1" applyFont="1" applyBorder="1" applyAlignment="1">
      <alignment vertical="top"/>
    </xf>
    <xf numFmtId="1" fontId="27" fillId="0" borderId="0" xfId="17" applyFont="1" applyBorder="1" applyAlignment="1">
      <alignment horizontal="center" vertical="top" wrapText="1"/>
    </xf>
    <xf numFmtId="1" fontId="15" fillId="0" borderId="7" xfId="17" applyFont="1" applyBorder="1" applyAlignment="1">
      <alignment horizontal="center" vertical="top" wrapText="1"/>
    </xf>
    <xf numFmtId="1" fontId="15" fillId="0" borderId="0" xfId="17" applyFont="1" applyAlignment="1">
      <alignment horizontal="center" vertical="top"/>
    </xf>
    <xf numFmtId="1" fontId="15" fillId="0" borderId="21" xfId="17" applyFont="1" applyBorder="1" applyAlignment="1">
      <alignment horizontal="center" vertical="top" wrapText="1"/>
    </xf>
    <xf numFmtId="1" fontId="15" fillId="0" borderId="0" xfId="17" quotePrefix="1" applyFont="1" applyBorder="1" applyAlignment="1">
      <alignment horizontal="center" vertical="top" wrapText="1"/>
    </xf>
    <xf numFmtId="1" fontId="15" fillId="0" borderId="4" xfId="17" quotePrefix="1" applyFont="1" applyBorder="1" applyAlignment="1">
      <alignment horizontal="center" vertical="top" wrapText="1"/>
    </xf>
    <xf numFmtId="43" fontId="15" fillId="0" borderId="4" xfId="29" applyFont="1" applyBorder="1" applyAlignment="1">
      <alignment vertical="center"/>
    </xf>
    <xf numFmtId="43" fontId="15" fillId="0" borderId="21" xfId="29" applyFont="1" applyBorder="1" applyAlignment="1">
      <alignment vertical="center"/>
    </xf>
    <xf numFmtId="43" fontId="15" fillId="0" borderId="10" xfId="29" applyFont="1" applyBorder="1" applyAlignment="1">
      <alignment vertical="center"/>
    </xf>
    <xf numFmtId="179" fontId="15" fillId="0" borderId="0" xfId="17" applyNumberFormat="1" applyFont="1" applyBorder="1" applyAlignment="1">
      <alignment horizontal="center" vertical="top"/>
    </xf>
    <xf numFmtId="180" fontId="15" fillId="0" borderId="0" xfId="17" applyNumberFormat="1" applyFont="1" applyBorder="1" applyAlignment="1">
      <alignment horizontal="center" vertical="top"/>
    </xf>
    <xf numFmtId="1" fontId="15" fillId="0" borderId="0" xfId="17" applyFont="1" applyAlignment="1">
      <alignment vertical="top"/>
    </xf>
    <xf numFmtId="1" fontId="29" fillId="0" borderId="0" xfId="17" applyFont="1" applyBorder="1" applyAlignment="1">
      <alignment horizontal="center" vertical="top"/>
    </xf>
    <xf numFmtId="1" fontId="15" fillId="0" borderId="0" xfId="17" applyFont="1" applyBorder="1" applyAlignment="1">
      <alignment vertical="top"/>
    </xf>
    <xf numFmtId="49" fontId="15" fillId="0" borderId="21" xfId="17" applyNumberFormat="1" applyFont="1" applyBorder="1" applyAlignment="1">
      <alignment horizontal="center" vertical="top" wrapText="1"/>
    </xf>
    <xf numFmtId="49" fontId="15" fillId="0" borderId="9" xfId="17" applyNumberFormat="1" applyFont="1" applyBorder="1" applyAlignment="1">
      <alignment horizontal="center" vertical="top"/>
    </xf>
    <xf numFmtId="49" fontId="15" fillId="0" borderId="21" xfId="17" applyNumberFormat="1" applyFont="1" applyBorder="1" applyAlignment="1">
      <alignment horizontal="center" vertical="top"/>
    </xf>
    <xf numFmtId="1" fontId="15" fillId="0" borderId="0" xfId="17" applyFont="1" applyAlignment="1">
      <alignment horizontal="right" vertical="top"/>
    </xf>
    <xf numFmtId="1" fontId="16" fillId="0" borderId="0" xfId="17" applyFont="1" applyAlignment="1">
      <alignment horizontal="right" vertical="top"/>
    </xf>
    <xf numFmtId="1" fontId="16" fillId="0" borderId="0" xfId="17" applyFont="1" applyAlignment="1">
      <alignment horizontal="left" vertical="top"/>
    </xf>
    <xf numFmtId="1" fontId="15" fillId="0" borderId="0" xfId="17" applyFont="1" applyAlignment="1">
      <alignment horizontal="left" vertical="top"/>
    </xf>
    <xf numFmtId="43" fontId="15" fillId="0" borderId="0" xfId="29" applyFont="1" applyAlignment="1">
      <alignment vertical="top"/>
    </xf>
    <xf numFmtId="1" fontId="15" fillId="0" borderId="0" xfId="17" applyFont="1" applyAlignment="1">
      <alignment vertical="top" wrapText="1"/>
    </xf>
    <xf numFmtId="43" fontId="15" fillId="0" borderId="0" xfId="29" applyFont="1" applyAlignment="1">
      <alignment horizontal="right" vertical="top"/>
    </xf>
    <xf numFmtId="4" fontId="15" fillId="0" borderId="0" xfId="17" applyNumberFormat="1" applyFont="1" applyAlignment="1">
      <alignment horizontal="right" vertical="top"/>
    </xf>
    <xf numFmtId="1" fontId="15" fillId="0" borderId="0" xfId="17" applyFont="1" applyFill="1" applyAlignment="1">
      <alignment horizontal="right" vertical="top"/>
    </xf>
    <xf numFmtId="49" fontId="15" fillId="0" borderId="0" xfId="17" applyNumberFormat="1" applyFont="1" applyBorder="1" applyAlignment="1">
      <alignment horizontal="center" vertical="top"/>
    </xf>
    <xf numFmtId="1" fontId="15" fillId="0" borderId="0" xfId="17" applyFont="1" applyFill="1" applyAlignment="1">
      <alignment vertical="top" wrapText="1"/>
    </xf>
    <xf numFmtId="4" fontId="15" fillId="0" borderId="0" xfId="17" applyNumberFormat="1" applyFont="1" applyFill="1" applyAlignment="1">
      <alignment horizontal="right" vertical="top"/>
    </xf>
    <xf numFmtId="2" fontId="15" fillId="0" borderId="0" xfId="17" applyNumberFormat="1" applyFont="1" applyFill="1" applyAlignment="1">
      <alignment horizontal="right" vertical="top"/>
    </xf>
    <xf numFmtId="43" fontId="16" fillId="0" borderId="21" xfId="29" applyFont="1" applyBorder="1" applyAlignment="1">
      <alignment horizontal="right" vertical="top"/>
    </xf>
    <xf numFmtId="4" fontId="16" fillId="0" borderId="21" xfId="17" applyNumberFormat="1" applyFont="1" applyBorder="1" applyAlignment="1">
      <alignment horizontal="right" vertical="top"/>
    </xf>
    <xf numFmtId="43" fontId="16" fillId="0" borderId="21" xfId="29" applyFont="1" applyBorder="1" applyAlignment="1">
      <alignment vertical="top"/>
    </xf>
    <xf numFmtId="1" fontId="15" fillId="0" borderId="0" xfId="17" applyFont="1" applyAlignment="1">
      <alignment horizontal="left" vertical="top" wrapText="1"/>
    </xf>
    <xf numFmtId="1" fontId="16" fillId="0" borderId="0" xfId="17" applyFont="1" applyAlignment="1">
      <alignment horizontal="left" vertical="top" wrapText="1"/>
    </xf>
    <xf numFmtId="4" fontId="15" fillId="0" borderId="21" xfId="17" applyNumberFormat="1" applyFont="1" applyBorder="1" applyAlignment="1">
      <alignment horizontal="right" vertical="top"/>
    </xf>
    <xf numFmtId="1" fontId="15" fillId="0" borderId="21" xfId="17" applyFont="1" applyBorder="1" applyAlignment="1">
      <alignment horizontal="right" vertical="top"/>
    </xf>
    <xf numFmtId="2" fontId="15" fillId="0" borderId="21" xfId="17" applyNumberFormat="1" applyFont="1" applyBorder="1" applyAlignment="1">
      <alignment horizontal="center" vertical="top" wrapText="1"/>
    </xf>
    <xf numFmtId="2" fontId="15" fillId="0" borderId="9" xfId="17" applyNumberFormat="1" applyFont="1" applyBorder="1" applyAlignment="1">
      <alignment horizontal="center" vertical="top" wrapText="1"/>
    </xf>
    <xf numFmtId="1" fontId="15" fillId="0" borderId="9" xfId="17" quotePrefix="1" applyNumberFormat="1" applyFont="1" applyBorder="1" applyAlignment="1">
      <alignment horizontal="center"/>
    </xf>
    <xf numFmtId="2" fontId="15" fillId="0" borderId="21" xfId="17" quotePrefix="1" applyNumberFormat="1" applyFont="1" applyBorder="1" applyAlignment="1">
      <alignment horizontal="center"/>
    </xf>
    <xf numFmtId="1" fontId="15" fillId="0" borderId="9" xfId="17" applyNumberFormat="1" applyFont="1" applyBorder="1" applyAlignment="1">
      <alignment horizontal="center"/>
    </xf>
    <xf numFmtId="1" fontId="15" fillId="0" borderId="4" xfId="17" applyNumberFormat="1" applyFont="1" applyBorder="1" applyAlignment="1">
      <alignment horizontal="center"/>
    </xf>
    <xf numFmtId="1" fontId="16" fillId="0" borderId="0" xfId="17" applyFont="1" applyAlignment="1">
      <alignment vertical="top" wrapText="1"/>
    </xf>
    <xf numFmtId="2" fontId="15" fillId="0" borderId="0" xfId="17" applyNumberFormat="1" applyFont="1" applyAlignment="1">
      <alignment horizontal="center" vertical="top"/>
    </xf>
    <xf numFmtId="2" fontId="15" fillId="0" borderId="0" xfId="17" applyNumberFormat="1" applyFont="1" applyAlignment="1">
      <alignment horizontal="left" vertical="top"/>
    </xf>
    <xf numFmtId="2" fontId="15" fillId="0" borderId="0" xfId="17" applyNumberFormat="1" applyFont="1" applyAlignment="1">
      <alignment vertical="top"/>
    </xf>
    <xf numFmtId="181" fontId="16" fillId="0" borderId="0" xfId="17" applyNumberFormat="1" applyFont="1" applyAlignment="1">
      <alignment horizontal="right" vertical="top"/>
    </xf>
    <xf numFmtId="168" fontId="17" fillId="0" borderId="0" xfId="17" applyNumberFormat="1" applyFont="1" applyAlignment="1">
      <alignment horizontal="right" vertical="top"/>
    </xf>
    <xf numFmtId="1" fontId="17" fillId="0" borderId="0" xfId="17" applyFont="1" applyAlignment="1">
      <alignment horizontal="left" vertical="top" wrapText="1"/>
    </xf>
    <xf numFmtId="43" fontId="15" fillId="0" borderId="0" xfId="29" applyFont="1" applyAlignment="1">
      <alignment horizontal="right" vertical="top" wrapText="1"/>
    </xf>
    <xf numFmtId="43" fontId="23" fillId="0" borderId="0" xfId="29" applyFont="1" applyAlignment="1">
      <alignment horizontal="right" vertical="top" wrapText="1"/>
    </xf>
    <xf numFmtId="1" fontId="19" fillId="0" borderId="0" xfId="17" applyFont="1" applyBorder="1" applyAlignment="1">
      <alignment horizontal="center" vertical="center"/>
    </xf>
    <xf numFmtId="43" fontId="15" fillId="0" borderId="0" xfId="29" applyFont="1" applyBorder="1" applyAlignment="1">
      <alignment horizontal="right" vertical="top" wrapText="1"/>
    </xf>
    <xf numFmtId="43" fontId="15" fillId="0" borderId="0" xfId="29" quotePrefix="1" applyFont="1" applyBorder="1" applyAlignment="1">
      <alignment horizontal="right" vertical="top" wrapText="1"/>
    </xf>
    <xf numFmtId="43" fontId="16" fillId="0" borderId="21" xfId="29" applyFont="1" applyBorder="1" applyAlignment="1">
      <alignment horizontal="right" vertical="top" wrapText="1"/>
    </xf>
    <xf numFmtId="43" fontId="23" fillId="0" borderId="21" xfId="29" applyFont="1" applyBorder="1" applyAlignment="1">
      <alignment horizontal="right" vertical="top" wrapText="1"/>
    </xf>
    <xf numFmtId="43" fontId="23" fillId="0" borderId="0" xfId="29" applyFont="1" applyBorder="1" applyAlignment="1">
      <alignment horizontal="right" vertical="top" wrapText="1"/>
    </xf>
    <xf numFmtId="2" fontId="16" fillId="0" borderId="0" xfId="17" applyNumberFormat="1" applyFont="1" applyBorder="1" applyAlignment="1">
      <alignment horizontal="right" vertical="top" wrapText="1"/>
    </xf>
    <xf numFmtId="2" fontId="15" fillId="0" borderId="0" xfId="17" quotePrefix="1" applyNumberFormat="1" applyFont="1" applyBorder="1" applyAlignment="1">
      <alignment horizontal="right" vertical="top" wrapText="1"/>
    </xf>
    <xf numFmtId="172" fontId="16" fillId="0" borderId="21" xfId="29" applyNumberFormat="1" applyFont="1" applyBorder="1" applyAlignment="1">
      <alignment horizontal="right" vertical="top" wrapText="1"/>
    </xf>
    <xf numFmtId="43" fontId="15" fillId="0" borderId="21" xfId="29" applyFont="1" applyBorder="1" applyAlignment="1">
      <alignment horizontal="right" vertical="top" wrapText="1"/>
    </xf>
    <xf numFmtId="1" fontId="16" fillId="0" borderId="0" xfId="17" applyFont="1" applyBorder="1" applyAlignment="1">
      <alignment vertical="top" wrapText="1"/>
    </xf>
    <xf numFmtId="1" fontId="15" fillId="0" borderId="0" xfId="17" applyFont="1" applyBorder="1" applyAlignment="1">
      <alignment horizontal="right" vertical="top"/>
    </xf>
    <xf numFmtId="43" fontId="37" fillId="0" borderId="0" xfId="29" applyFont="1" applyAlignment="1">
      <alignment horizontal="right" vertical="top" wrapText="1"/>
    </xf>
    <xf numFmtId="173" fontId="16" fillId="0" borderId="21" xfId="18" applyNumberFormat="1" applyFont="1" applyBorder="1" applyAlignment="1">
      <alignment horizontal="right" vertical="top" wrapText="1" readingOrder="1"/>
    </xf>
    <xf numFmtId="1" fontId="27" fillId="0" borderId="0" xfId="17" applyFont="1" applyAlignment="1">
      <alignment horizontal="right" vertical="top"/>
    </xf>
    <xf numFmtId="1" fontId="27" fillId="0" borderId="0" xfId="17" applyFont="1" applyBorder="1" applyAlignment="1">
      <alignment vertical="top"/>
    </xf>
    <xf numFmtId="2" fontId="15" fillId="0" borderId="0" xfId="17" applyNumberFormat="1" applyFont="1" applyBorder="1" applyAlignment="1">
      <alignment horizontal="right" vertical="top" wrapText="1"/>
    </xf>
    <xf numFmtId="2" fontId="27" fillId="0" borderId="0" xfId="17" applyNumberFormat="1" applyFont="1" applyBorder="1" applyAlignment="1">
      <alignment horizontal="right" vertical="top" wrapText="1"/>
    </xf>
    <xf numFmtId="43" fontId="29" fillId="0" borderId="21" xfId="29" applyFont="1" applyBorder="1" applyAlignment="1">
      <alignment horizontal="right" vertical="top" wrapText="1"/>
    </xf>
    <xf numFmtId="43" fontId="16" fillId="0" borderId="2" xfId="29" applyFont="1" applyBorder="1" applyAlignment="1">
      <alignment horizontal="right" vertical="top" wrapText="1"/>
    </xf>
    <xf numFmtId="43" fontId="23" fillId="0" borderId="2" xfId="29" applyFont="1" applyBorder="1" applyAlignment="1">
      <alignment horizontal="right" vertical="top" wrapText="1"/>
    </xf>
    <xf numFmtId="1" fontId="16" fillId="0" borderId="0" xfId="17" applyFont="1" applyAlignment="1">
      <alignment horizontal="justify" vertical="top" wrapText="1"/>
    </xf>
    <xf numFmtId="43" fontId="29" fillId="0" borderId="0" xfId="29" applyFont="1" applyAlignment="1">
      <alignment horizontal="right" vertical="top" wrapText="1"/>
    </xf>
    <xf numFmtId="168" fontId="15" fillId="0" borderId="0" xfId="17" applyNumberFormat="1" applyFont="1" applyAlignment="1">
      <alignment horizontal="right" vertical="top"/>
    </xf>
    <xf numFmtId="2" fontId="15" fillId="0" borderId="0" xfId="17" applyNumberFormat="1" applyFont="1" applyBorder="1" applyAlignment="1">
      <alignment horizontal="right" vertical="top"/>
    </xf>
    <xf numFmtId="2" fontId="15" fillId="0" borderId="0" xfId="17" applyNumberFormat="1" applyFont="1" applyBorder="1" applyAlignment="1">
      <alignment horizontal="center" vertical="top"/>
    </xf>
    <xf numFmtId="2" fontId="15" fillId="0" borderId="0" xfId="17" applyNumberFormat="1" applyFont="1" applyBorder="1" applyAlignment="1">
      <alignment horizontal="left" vertical="top"/>
    </xf>
    <xf numFmtId="172" fontId="16" fillId="0" borderId="21" xfId="0" applyNumberFormat="1" applyFont="1" applyFill="1" applyBorder="1" applyAlignment="1">
      <alignment horizontal="right" vertical="top"/>
    </xf>
    <xf numFmtId="1" fontId="15" fillId="0" borderId="0" xfId="17" applyFont="1" applyAlignment="1">
      <alignment horizontal="justify" vertical="top" wrapText="1"/>
    </xf>
    <xf numFmtId="2" fontId="37" fillId="0" borderId="0" xfId="17" applyNumberFormat="1" applyFont="1" applyAlignment="1">
      <alignment horizontal="right" vertical="top"/>
    </xf>
    <xf numFmtId="2" fontId="37" fillId="0" borderId="0" xfId="17" applyNumberFormat="1" applyFont="1" applyAlignment="1">
      <alignment horizontal="left" vertical="top"/>
    </xf>
    <xf numFmtId="2" fontId="37" fillId="0" borderId="0" xfId="17" applyNumberFormat="1" applyFont="1" applyAlignment="1">
      <alignment horizontal="center" vertical="top"/>
    </xf>
    <xf numFmtId="173" fontId="15" fillId="0" borderId="21" xfId="18" applyNumberFormat="1" applyFont="1" applyBorder="1" applyAlignment="1">
      <alignment horizontal="right" vertical="top" wrapText="1" readingOrder="1"/>
    </xf>
    <xf numFmtId="1" fontId="27" fillId="0" borderId="0" xfId="17" applyFont="1" applyBorder="1" applyAlignment="1">
      <alignment horizontal="center" vertical="top"/>
    </xf>
    <xf numFmtId="173" fontId="15" fillId="0" borderId="0" xfId="18" applyNumberFormat="1" applyFont="1" applyBorder="1" applyAlignment="1">
      <alignment horizontal="right" vertical="top" wrapText="1" readingOrder="1"/>
    </xf>
    <xf numFmtId="172" fontId="15" fillId="0" borderId="0" xfId="0" applyNumberFormat="1" applyFont="1" applyFill="1" applyBorder="1" applyAlignment="1">
      <alignment horizontal="right" vertical="top"/>
    </xf>
    <xf numFmtId="172" fontId="15" fillId="0" borderId="21" xfId="0" applyNumberFormat="1" applyFont="1" applyFill="1" applyBorder="1" applyAlignment="1">
      <alignment horizontal="right" vertical="top"/>
    </xf>
    <xf numFmtId="2" fontId="16" fillId="0" borderId="21" xfId="0" applyNumberFormat="1" applyFont="1" applyBorder="1" applyAlignment="1">
      <alignment horizontal="right" vertical="top" wrapText="1"/>
    </xf>
    <xf numFmtId="1" fontId="37" fillId="0" borderId="22" xfId="17" applyFont="1" applyBorder="1">
      <alignment vertical="top"/>
    </xf>
    <xf numFmtId="0" fontId="23" fillId="0" borderId="0" xfId="0" applyFont="1" applyAlignment="1">
      <alignment horizontal="right" vertical="top" wrapText="1"/>
    </xf>
    <xf numFmtId="2" fontId="15" fillId="0" borderId="0" xfId="17" applyNumberFormat="1" applyFont="1" applyAlignment="1">
      <alignment horizontal="right" vertical="top" wrapText="1"/>
    </xf>
    <xf numFmtId="43" fontId="23" fillId="0" borderId="0" xfId="29" applyFont="1" applyAlignment="1">
      <alignment horizontal="center" vertical="top" wrapText="1"/>
    </xf>
    <xf numFmtId="0" fontId="15" fillId="0" borderId="0" xfId="17" applyNumberFormat="1" applyFont="1" applyAlignment="1">
      <alignment vertical="top" wrapText="1"/>
    </xf>
    <xf numFmtId="1" fontId="37" fillId="0" borderId="0" xfId="17" applyFont="1" applyBorder="1" applyAlignment="1">
      <alignment horizontal="justify" vertical="top"/>
    </xf>
    <xf numFmtId="1" fontId="37" fillId="0" borderId="0" xfId="17" applyFont="1" applyAlignment="1">
      <alignment horizontal="justify" vertical="top"/>
    </xf>
    <xf numFmtId="43" fontId="16" fillId="0" borderId="0" xfId="29" applyFont="1" applyBorder="1" applyAlignment="1">
      <alignment horizontal="right" vertical="top" wrapText="1"/>
    </xf>
    <xf numFmtId="43" fontId="15" fillId="0" borderId="12" xfId="29" applyFont="1" applyBorder="1" applyAlignment="1">
      <alignment horizontal="right" vertical="top" wrapText="1"/>
    </xf>
    <xf numFmtId="43" fontId="23" fillId="0" borderId="21" xfId="29" applyFont="1" applyFill="1" applyBorder="1" applyAlignment="1">
      <alignment horizontal="right" vertical="top" wrapText="1"/>
    </xf>
    <xf numFmtId="43" fontId="27" fillId="0" borderId="0" xfId="29" applyFont="1" applyAlignment="1">
      <alignment horizontal="right" vertical="top" wrapText="1"/>
    </xf>
    <xf numFmtId="1" fontId="15" fillId="0" borderId="0" xfId="17" applyFont="1" applyAlignment="1">
      <alignment wrapText="1"/>
    </xf>
    <xf numFmtId="2" fontId="16" fillId="0" borderId="0" xfId="17" applyNumberFormat="1" applyFont="1" applyAlignment="1">
      <alignment horizontal="right" vertical="top"/>
    </xf>
    <xf numFmtId="172" fontId="16" fillId="0" borderId="0" xfId="0" applyNumberFormat="1" applyFont="1" applyFill="1" applyBorder="1" applyAlignment="1">
      <alignment horizontal="right" vertical="top"/>
    </xf>
    <xf numFmtId="173" fontId="15" fillId="0" borderId="12" xfId="18" applyNumberFormat="1" applyFont="1" applyBorder="1" applyAlignment="1">
      <alignment horizontal="right" vertical="top" wrapText="1" readingOrder="1"/>
    </xf>
    <xf numFmtId="1" fontId="16" fillId="0" borderId="0" xfId="17" applyFont="1" applyBorder="1" applyAlignment="1">
      <alignment horizontal="right" vertical="top"/>
    </xf>
    <xf numFmtId="43" fontId="34" fillId="0" borderId="21" xfId="29" applyFont="1" applyBorder="1" applyAlignment="1">
      <alignment horizontal="right" vertical="top" wrapText="1"/>
    </xf>
    <xf numFmtId="1" fontId="34" fillId="0" borderId="2" xfId="17" applyFont="1" applyBorder="1" applyAlignment="1">
      <alignment horizontal="center" vertical="center"/>
    </xf>
    <xf numFmtId="1" fontId="27" fillId="0" borderId="0" xfId="17" applyFont="1" applyBorder="1" applyAlignment="1">
      <alignment horizontal="center" vertical="center"/>
    </xf>
    <xf numFmtId="1" fontId="37" fillId="0" borderId="0" xfId="17" applyFont="1" applyAlignment="1">
      <alignment vertical="top"/>
    </xf>
    <xf numFmtId="2" fontId="37" fillId="0" borderId="0" xfId="17" applyNumberFormat="1" applyFont="1" applyAlignment="1">
      <alignment vertical="top"/>
    </xf>
    <xf numFmtId="1" fontId="15" fillId="0" borderId="0" xfId="32" applyFont="1">
      <alignment vertical="top"/>
    </xf>
    <xf numFmtId="1" fontId="16" fillId="0" borderId="0" xfId="32" applyFont="1" applyAlignment="1">
      <alignment horizontal="center" vertical="center"/>
    </xf>
    <xf numFmtId="1" fontId="15" fillId="0" borderId="0" xfId="32" applyFont="1" applyAlignment="1">
      <alignment horizontal="right" vertical="top"/>
    </xf>
    <xf numFmtId="1" fontId="16" fillId="0" borderId="0" xfId="32" applyFont="1" applyAlignment="1">
      <alignment horizontal="right" vertical="top" indent="15"/>
    </xf>
    <xf numFmtId="1" fontId="15" fillId="0" borderId="9" xfId="32" applyFont="1" applyBorder="1" applyAlignment="1">
      <alignment horizontal="center" vertical="top" wrapText="1"/>
    </xf>
    <xf numFmtId="1" fontId="15" fillId="0" borderId="21" xfId="32" applyFont="1" applyBorder="1" applyAlignment="1">
      <alignment horizontal="center" vertical="top"/>
    </xf>
    <xf numFmtId="1" fontId="15" fillId="0" borderId="4" xfId="32" applyFont="1" applyBorder="1" applyAlignment="1">
      <alignment horizontal="center" vertical="top" wrapText="1"/>
    </xf>
    <xf numFmtId="1" fontId="15" fillId="0" borderId="9" xfId="32" applyFont="1" applyBorder="1" applyAlignment="1">
      <alignment horizontal="center" vertical="top"/>
    </xf>
    <xf numFmtId="1" fontId="15" fillId="0" borderId="4" xfId="32" applyFont="1" applyBorder="1" applyAlignment="1">
      <alignment horizontal="center" vertical="top"/>
    </xf>
    <xf numFmtId="1" fontId="25" fillId="0" borderId="0" xfId="32" applyFont="1" applyAlignment="1">
      <alignment horizontal="right" vertical="top"/>
    </xf>
    <xf numFmtId="1" fontId="15" fillId="0" borderId="0" xfId="32" applyFont="1" applyAlignment="1">
      <alignment horizontal="center" vertical="top"/>
    </xf>
    <xf numFmtId="1" fontId="21" fillId="0" borderId="0" xfId="32" applyFont="1" applyAlignment="1">
      <alignment horizontal="center" vertical="top"/>
    </xf>
    <xf numFmtId="1" fontId="15" fillId="0" borderId="0" xfId="32" applyFont="1" applyAlignment="1">
      <alignment horizontal="left" vertical="top" wrapText="1"/>
    </xf>
    <xf numFmtId="49" fontId="15" fillId="0" borderId="0" xfId="32" applyNumberFormat="1" applyFont="1" applyAlignment="1">
      <alignment horizontal="center" vertical="top"/>
    </xf>
    <xf numFmtId="1" fontId="16" fillId="0" borderId="21" xfId="32" applyFont="1" applyBorder="1" applyAlignment="1">
      <alignment horizontal="center" vertical="top"/>
    </xf>
    <xf numFmtId="1" fontId="16" fillId="0" borderId="21" xfId="32" applyFont="1" applyBorder="1" applyAlignment="1">
      <alignment horizontal="right" vertical="top"/>
    </xf>
    <xf numFmtId="1" fontId="15" fillId="0" borderId="21" xfId="32" applyFont="1" applyBorder="1">
      <alignment vertical="top"/>
    </xf>
    <xf numFmtId="1" fontId="27" fillId="0" borderId="0" xfId="32" applyFont="1" applyAlignment="1">
      <alignment horizontal="right" vertical="top"/>
    </xf>
    <xf numFmtId="1" fontId="15" fillId="0" borderId="3" xfId="32" applyFont="1" applyBorder="1" applyAlignment="1">
      <alignment horizontal="center" vertical="top" wrapText="1"/>
    </xf>
    <xf numFmtId="1" fontId="15" fillId="0" borderId="13" xfId="32" applyFont="1" applyBorder="1">
      <alignment vertical="top"/>
    </xf>
    <xf numFmtId="1" fontId="15" fillId="0" borderId="10" xfId="32" applyFont="1" applyBorder="1" applyAlignment="1">
      <alignment horizontal="center" vertical="top" wrapText="1"/>
    </xf>
    <xf numFmtId="2" fontId="15" fillId="0" borderId="0" xfId="32" applyNumberFormat="1" applyFont="1" applyAlignment="1">
      <alignment horizontal="right" vertical="top"/>
    </xf>
    <xf numFmtId="1" fontId="15" fillId="0" borderId="0" xfId="32" applyFont="1" applyAlignment="1">
      <alignment vertical="top" wrapText="1"/>
    </xf>
    <xf numFmtId="1" fontId="16" fillId="0" borderId="10" xfId="32" applyFont="1" applyBorder="1" applyAlignment="1">
      <alignment horizontal="center" vertical="top"/>
    </xf>
    <xf numFmtId="1" fontId="16" fillId="0" borderId="21" xfId="32" applyFont="1" applyBorder="1" applyAlignment="1">
      <alignment horizontal="left" vertical="top"/>
    </xf>
    <xf numFmtId="1" fontId="27" fillId="0" borderId="0" xfId="32" applyFont="1">
      <alignment vertical="top"/>
    </xf>
    <xf numFmtId="1" fontId="16" fillId="0" borderId="0" xfId="32" applyFont="1">
      <alignment vertical="top"/>
    </xf>
    <xf numFmtId="1" fontId="13" fillId="0" borderId="0" xfId="22" applyFont="1" applyAlignment="1">
      <alignment vertical="top"/>
    </xf>
    <xf numFmtId="1" fontId="13" fillId="0" borderId="12" xfId="22" applyFont="1" applyBorder="1" applyAlignment="1">
      <alignment vertical="top"/>
    </xf>
    <xf numFmtId="1" fontId="45" fillId="0" borderId="11" xfId="22" applyFont="1" applyBorder="1" applyAlignment="1">
      <alignment horizontal="center" vertical="top" wrapText="1"/>
    </xf>
    <xf numFmtId="1" fontId="45" fillId="0" borderId="8" xfId="22" applyFont="1" applyBorder="1" applyAlignment="1">
      <alignment horizontal="center" vertical="top" wrapText="1"/>
    </xf>
    <xf numFmtId="1" fontId="45" fillId="0" borderId="6" xfId="22" applyFont="1" applyBorder="1" applyAlignment="1">
      <alignment horizontal="center" vertical="top" wrapText="1"/>
    </xf>
    <xf numFmtId="49" fontId="45" fillId="0" borderId="9" xfId="22" applyNumberFormat="1" applyFont="1" applyBorder="1" applyAlignment="1">
      <alignment horizontal="center" vertical="top" wrapText="1"/>
    </xf>
    <xf numFmtId="1" fontId="45" fillId="0" borderId="10" xfId="22" applyFont="1" applyBorder="1" applyAlignment="1">
      <alignment horizontal="center" vertical="top" wrapText="1"/>
    </xf>
    <xf numFmtId="1" fontId="45" fillId="0" borderId="9" xfId="22" applyFont="1" applyBorder="1" applyAlignment="1">
      <alignment horizontal="center" vertical="top" wrapText="1"/>
    </xf>
    <xf numFmtId="1" fontId="45" fillId="0" borderId="9" xfId="22" applyNumberFormat="1" applyFont="1" applyBorder="1" applyAlignment="1">
      <alignment horizontal="center" vertical="top" wrapText="1"/>
    </xf>
    <xf numFmtId="1" fontId="45" fillId="0" borderId="4" xfId="22" applyFont="1" applyBorder="1" applyAlignment="1">
      <alignment horizontal="center" vertical="top" wrapText="1"/>
    </xf>
    <xf numFmtId="49" fontId="45" fillId="0" borderId="0" xfId="22" applyNumberFormat="1" applyFont="1" applyBorder="1" applyAlignment="1">
      <alignment horizontal="center" vertical="top"/>
    </xf>
    <xf numFmtId="1" fontId="45" fillId="0" borderId="2" xfId="22" applyFont="1" applyBorder="1" applyAlignment="1">
      <alignment horizontal="center" vertical="top" wrapText="1"/>
    </xf>
    <xf numFmtId="1" fontId="45" fillId="0" borderId="0" xfId="22" applyFont="1" applyBorder="1" applyAlignment="1">
      <alignment horizontal="center" vertical="top" wrapText="1"/>
    </xf>
    <xf numFmtId="49" fontId="44" fillId="0" borderId="0" xfId="22" applyNumberFormat="1" applyFont="1" applyBorder="1" applyAlignment="1">
      <alignment horizontal="center" vertical="top" wrapText="1"/>
    </xf>
    <xf numFmtId="1" fontId="44" fillId="0" borderId="0" xfId="22" applyFont="1" applyBorder="1" applyAlignment="1">
      <alignment vertical="top" wrapText="1"/>
    </xf>
    <xf numFmtId="1" fontId="45" fillId="0" borderId="0" xfId="22" applyFont="1" applyBorder="1" applyAlignment="1">
      <alignment horizontal="right" vertical="top" wrapText="1"/>
    </xf>
    <xf numFmtId="43" fontId="45" fillId="0" borderId="0" xfId="29" applyFont="1" applyAlignment="1">
      <alignment horizontal="right" vertical="top"/>
    </xf>
    <xf numFmtId="2" fontId="45" fillId="0" borderId="0" xfId="22" applyNumberFormat="1" applyFont="1" applyBorder="1" applyAlignment="1">
      <alignment horizontal="center" vertical="top" wrapText="1"/>
    </xf>
    <xf numFmtId="2" fontId="45" fillId="0" borderId="0" xfId="22" applyNumberFormat="1" applyFont="1" applyBorder="1" applyAlignment="1">
      <alignment horizontal="right" vertical="top" wrapText="1"/>
    </xf>
    <xf numFmtId="1" fontId="47" fillId="0" borderId="0" xfId="22" applyFont="1" applyBorder="1" applyAlignment="1">
      <alignment horizontal="justify" vertical="top" wrapText="1"/>
    </xf>
    <xf numFmtId="49" fontId="48" fillId="0" borderId="0" xfId="22" applyNumberFormat="1" applyFont="1" applyBorder="1" applyAlignment="1">
      <alignment horizontal="center" vertical="top" wrapText="1"/>
    </xf>
    <xf numFmtId="1" fontId="48" fillId="0" borderId="0" xfId="22" applyFont="1" applyBorder="1" applyAlignment="1">
      <alignment horizontal="right" vertical="top" wrapText="1"/>
    </xf>
    <xf numFmtId="43" fontId="48" fillId="0" borderId="0" xfId="29" applyFont="1" applyBorder="1" applyAlignment="1">
      <alignment horizontal="right" vertical="top" wrapText="1"/>
    </xf>
    <xf numFmtId="2" fontId="48" fillId="0" borderId="0" xfId="22" applyNumberFormat="1" applyFont="1" applyBorder="1" applyAlignment="1">
      <alignment horizontal="center" vertical="top" wrapText="1"/>
    </xf>
    <xf numFmtId="2" fontId="48" fillId="0" borderId="0" xfId="22" applyNumberFormat="1" applyFont="1" applyBorder="1" applyAlignment="1">
      <alignment horizontal="right" vertical="top" wrapText="1"/>
    </xf>
    <xf numFmtId="1" fontId="48" fillId="0" borderId="0" xfId="22" applyFont="1" applyBorder="1" applyAlignment="1">
      <alignment horizontal="justify" vertical="top" wrapText="1"/>
    </xf>
    <xf numFmtId="49" fontId="45" fillId="0" borderId="0" xfId="22" applyNumberFormat="1" applyFont="1" applyAlignment="1">
      <alignment horizontal="center" vertical="top"/>
    </xf>
    <xf numFmtId="0" fontId="45" fillId="0" borderId="0" xfId="33" applyFont="1" applyAlignment="1">
      <alignment vertical="top" wrapText="1"/>
    </xf>
    <xf numFmtId="1" fontId="45" fillId="0" borderId="0" xfId="22" applyFont="1" applyAlignment="1">
      <alignment horizontal="right" vertical="top"/>
    </xf>
    <xf numFmtId="1" fontId="45" fillId="0" borderId="0" xfId="22" applyFont="1" applyAlignment="1">
      <alignment horizontal="right" vertical="top" wrapText="1"/>
    </xf>
    <xf numFmtId="2" fontId="45" fillId="0" borderId="0" xfId="22" applyNumberFormat="1" applyFont="1" applyAlignment="1">
      <alignment horizontal="center" vertical="top"/>
    </xf>
    <xf numFmtId="2" fontId="45" fillId="0" borderId="0" xfId="22" applyNumberFormat="1" applyFont="1" applyAlignment="1">
      <alignment horizontal="right" vertical="top"/>
    </xf>
    <xf numFmtId="0" fontId="45" fillId="0" borderId="0" xfId="33" applyFont="1" applyAlignment="1">
      <alignment horizontal="justify" vertical="top" wrapText="1"/>
    </xf>
    <xf numFmtId="43" fontId="45" fillId="0" borderId="0" xfId="29" applyFont="1" applyBorder="1" applyAlignment="1">
      <alignment horizontal="right" vertical="top" wrapText="1"/>
    </xf>
    <xf numFmtId="2" fontId="45" fillId="0" borderId="0" xfId="22" applyNumberFormat="1" applyFont="1" applyAlignment="1">
      <alignment horizontal="center" vertical="top" wrapText="1"/>
    </xf>
    <xf numFmtId="2" fontId="45" fillId="0" borderId="0" xfId="22" applyNumberFormat="1" applyFont="1" applyAlignment="1">
      <alignment horizontal="right" vertical="top" wrapText="1"/>
    </xf>
    <xf numFmtId="0" fontId="45" fillId="0" borderId="0" xfId="33" applyFont="1" applyBorder="1" applyAlignment="1">
      <alignment vertical="top" wrapText="1"/>
    </xf>
    <xf numFmtId="1" fontId="45" fillId="0" borderId="0" xfId="22" applyFont="1" applyBorder="1" applyAlignment="1">
      <alignment horizontal="right" vertical="top"/>
    </xf>
    <xf numFmtId="43" fontId="45" fillId="0" borderId="21" xfId="29" applyFont="1" applyBorder="1" applyAlignment="1">
      <alignment horizontal="right" vertical="top"/>
    </xf>
    <xf numFmtId="2" fontId="45" fillId="0" borderId="0" xfId="22" applyNumberFormat="1" applyFont="1" applyBorder="1" applyAlignment="1">
      <alignment horizontal="center" vertical="top"/>
    </xf>
    <xf numFmtId="2" fontId="45" fillId="0" borderId="21" xfId="22" applyNumberFormat="1" applyFont="1" applyBorder="1" applyAlignment="1">
      <alignment horizontal="right"/>
    </xf>
    <xf numFmtId="1" fontId="45" fillId="0" borderId="21" xfId="22" applyFont="1" applyBorder="1" applyAlignment="1">
      <alignment horizontal="right"/>
    </xf>
    <xf numFmtId="43" fontId="45" fillId="0" borderId="0" xfId="29" applyFont="1" applyAlignment="1">
      <alignment horizontal="right" vertical="top" wrapText="1"/>
    </xf>
    <xf numFmtId="0" fontId="45" fillId="0" borderId="0" xfId="33" applyFont="1" applyAlignment="1">
      <alignment horizontal="center" vertical="top" wrapText="1"/>
    </xf>
    <xf numFmtId="49" fontId="49" fillId="0" borderId="2" xfId="22" applyNumberFormat="1" applyFont="1" applyBorder="1" applyAlignment="1">
      <alignment horizontal="center" vertical="top"/>
    </xf>
    <xf numFmtId="49" fontId="49" fillId="0" borderId="0" xfId="22" applyNumberFormat="1" applyFont="1" applyBorder="1" applyAlignment="1">
      <alignment horizontal="center" vertical="top"/>
    </xf>
    <xf numFmtId="1" fontId="45" fillId="0" borderId="7" xfId="22" applyFont="1" applyBorder="1" applyAlignment="1">
      <alignment horizontal="center" vertical="top" wrapText="1"/>
    </xf>
    <xf numFmtId="1" fontId="45" fillId="0" borderId="0" xfId="22" applyFont="1" applyBorder="1" applyAlignment="1">
      <alignment horizontal="justify" vertical="top" wrapText="1"/>
    </xf>
    <xf numFmtId="2" fontId="45" fillId="0" borderId="0" xfId="22" applyNumberFormat="1" applyFont="1" applyBorder="1" applyAlignment="1">
      <alignment horizontal="center" vertical="center" wrapText="1"/>
    </xf>
    <xf numFmtId="43" fontId="45" fillId="0" borderId="21" xfId="29" applyFont="1" applyBorder="1" applyAlignment="1">
      <alignment vertical="top"/>
    </xf>
    <xf numFmtId="43" fontId="44" fillId="0" borderId="21" xfId="29" applyFont="1" applyBorder="1" applyAlignment="1">
      <alignment horizontal="right" vertical="top"/>
    </xf>
    <xf numFmtId="2" fontId="44" fillId="0" borderId="21" xfId="22" applyNumberFormat="1" applyFont="1" applyBorder="1" applyAlignment="1">
      <alignment horizontal="right" vertical="top"/>
    </xf>
    <xf numFmtId="1" fontId="44" fillId="0" borderId="21" xfId="22" applyFont="1" applyBorder="1" applyAlignment="1">
      <alignment horizontal="right" vertical="top"/>
    </xf>
    <xf numFmtId="0" fontId="45" fillId="0" borderId="0" xfId="33" applyFont="1" applyBorder="1" applyAlignment="1">
      <alignment horizontal="justify" vertical="top" wrapText="1"/>
    </xf>
    <xf numFmtId="43" fontId="45" fillId="0" borderId="0" xfId="29" applyFont="1" applyBorder="1" applyAlignment="1">
      <alignment horizontal="right" vertical="top"/>
    </xf>
    <xf numFmtId="2" fontId="45" fillId="0" borderId="0" xfId="28" applyNumberFormat="1" applyFont="1" applyAlignment="1">
      <alignment horizontal="center" vertical="top"/>
    </xf>
    <xf numFmtId="183" fontId="45" fillId="0" borderId="0" xfId="28" applyNumberFormat="1" applyFont="1" applyAlignment="1">
      <alignment horizontal="right" vertical="top"/>
    </xf>
    <xf numFmtId="0" fontId="45" fillId="0" borderId="0" xfId="33" applyFont="1" applyAlignment="1">
      <alignment horizontal="right" vertical="top"/>
    </xf>
    <xf numFmtId="1" fontId="45" fillId="0" borderId="0" xfId="22" applyFont="1" applyAlignment="1">
      <alignment horizontal="center" vertical="top"/>
    </xf>
    <xf numFmtId="0" fontId="45" fillId="0" borderId="0" xfId="33" applyFont="1" applyAlignment="1">
      <alignment horizontal="center" vertical="top"/>
    </xf>
    <xf numFmtId="0" fontId="44" fillId="0" borderId="0" xfId="33" applyFont="1" applyAlignment="1">
      <alignment horizontal="left" vertical="top" wrapText="1"/>
    </xf>
    <xf numFmtId="49" fontId="44" fillId="0" borderId="0" xfId="22" applyNumberFormat="1" applyFont="1" applyAlignment="1">
      <alignment horizontal="center" vertical="top"/>
    </xf>
    <xf numFmtId="1" fontId="45" fillId="0" borderId="0" xfId="22" applyFont="1" applyAlignment="1">
      <alignment horizontal="justify" vertical="top"/>
    </xf>
    <xf numFmtId="0" fontId="45" fillId="0" borderId="0" xfId="33" applyFont="1" applyBorder="1" applyAlignment="1">
      <alignment horizontal="left" vertical="top" wrapText="1"/>
    </xf>
    <xf numFmtId="2" fontId="45" fillId="0" borderId="0" xfId="22" applyNumberFormat="1" applyFont="1" applyBorder="1" applyAlignment="1">
      <alignment horizontal="right" vertical="top"/>
    </xf>
    <xf numFmtId="0" fontId="45" fillId="0" borderId="0" xfId="33" applyFont="1" applyBorder="1" applyAlignment="1">
      <alignment horizontal="right" vertical="top"/>
    </xf>
    <xf numFmtId="0" fontId="45" fillId="0" borderId="0" xfId="33" applyFont="1" applyBorder="1" applyAlignment="1">
      <alignment horizontal="right" vertical="top" wrapText="1"/>
    </xf>
    <xf numFmtId="0" fontId="44" fillId="0" borderId="0" xfId="33" applyFont="1" applyAlignment="1">
      <alignment horizontal="left" vertical="top"/>
    </xf>
    <xf numFmtId="1" fontId="45" fillId="0" borderId="0" xfId="22" applyFont="1" applyAlignment="1">
      <alignment vertical="top"/>
    </xf>
    <xf numFmtId="43" fontId="45" fillId="0" borderId="0" xfId="29" applyFont="1" applyBorder="1" applyAlignment="1">
      <alignment horizontal="center" vertical="top" wrapText="1"/>
    </xf>
    <xf numFmtId="43" fontId="45" fillId="0" borderId="0" xfId="29" applyFont="1" applyAlignment="1">
      <alignment vertical="top"/>
    </xf>
    <xf numFmtId="0" fontId="45" fillId="0" borderId="0" xfId="33" applyFont="1" applyAlignment="1">
      <alignment horizontal="right" vertical="top" wrapText="1"/>
    </xf>
    <xf numFmtId="0" fontId="45" fillId="0" borderId="0" xfId="33" applyFont="1" applyAlignment="1">
      <alignment vertical="top"/>
    </xf>
    <xf numFmtId="1" fontId="45" fillId="0" borderId="21" xfId="22" applyFont="1" applyBorder="1" applyAlignment="1">
      <alignment horizontal="right" vertical="top"/>
    </xf>
    <xf numFmtId="1" fontId="45" fillId="0" borderId="0" xfId="22" quotePrefix="1" applyFont="1" applyAlignment="1">
      <alignment horizontal="right" vertical="top"/>
    </xf>
    <xf numFmtId="2" fontId="45" fillId="0" borderId="0" xfId="22" quotePrefix="1" applyNumberFormat="1" applyFont="1" applyAlignment="1">
      <alignment horizontal="right" vertical="top"/>
    </xf>
    <xf numFmtId="0" fontId="45" fillId="0" borderId="0" xfId="33" applyFont="1" applyAlignment="1">
      <alignment horizontal="left" vertical="top" wrapText="1"/>
    </xf>
    <xf numFmtId="49" fontId="49" fillId="0" borderId="0" xfId="22" applyNumberFormat="1" applyFont="1" applyAlignment="1">
      <alignment horizontal="center" vertical="top"/>
    </xf>
    <xf numFmtId="1" fontId="13" fillId="0" borderId="0" xfId="22" applyFont="1" applyAlignment="1">
      <alignment horizontal="left" vertical="top"/>
    </xf>
    <xf numFmtId="0" fontId="45" fillId="0" borderId="0" xfId="33" applyFont="1" applyAlignment="1">
      <alignment horizontal="left" vertical="top"/>
    </xf>
    <xf numFmtId="2" fontId="45" fillId="0" borderId="21" xfId="22" applyNumberFormat="1" applyFont="1" applyBorder="1" applyAlignment="1">
      <alignment horizontal="right" vertical="top"/>
    </xf>
    <xf numFmtId="1" fontId="13" fillId="0" borderId="0" xfId="22" applyFont="1" applyBorder="1" applyAlignment="1">
      <alignment vertical="top"/>
    </xf>
    <xf numFmtId="49" fontId="45" fillId="0" borderId="2" xfId="22" applyNumberFormat="1" applyFont="1" applyBorder="1" applyAlignment="1">
      <alignment horizontal="center" vertical="top"/>
    </xf>
    <xf numFmtId="2" fontId="45" fillId="0" borderId="0" xfId="22" applyNumberFormat="1" applyFont="1" applyFill="1" applyBorder="1" applyAlignment="1">
      <alignment horizontal="right" vertical="top"/>
    </xf>
    <xf numFmtId="0" fontId="45" fillId="0" borderId="0" xfId="33" applyFont="1" applyBorder="1" applyAlignment="1">
      <alignment horizontal="center" vertical="top"/>
    </xf>
    <xf numFmtId="2" fontId="45" fillId="0" borderId="12" xfId="22" applyNumberFormat="1" applyFont="1" applyFill="1" applyBorder="1" applyAlignment="1">
      <alignment horizontal="right" vertical="top"/>
    </xf>
    <xf numFmtId="1" fontId="45" fillId="0" borderId="12" xfId="22" applyFont="1" applyBorder="1" applyAlignment="1">
      <alignment horizontal="right" vertical="top"/>
    </xf>
    <xf numFmtId="2" fontId="44" fillId="0" borderId="0" xfId="22" applyNumberFormat="1" applyFont="1" applyBorder="1" applyAlignment="1">
      <alignment horizontal="right" vertical="top"/>
    </xf>
    <xf numFmtId="2" fontId="44" fillId="0" borderId="12" xfId="22" applyNumberFormat="1" applyFont="1" applyBorder="1" applyAlignment="1">
      <alignment horizontal="right" vertical="top"/>
    </xf>
    <xf numFmtId="0" fontId="45" fillId="0" borderId="0" xfId="33" applyFont="1" applyAlignment="1" applyProtection="1">
      <alignment horizontal="justify" vertical="top" wrapText="1"/>
      <protection locked="0"/>
    </xf>
    <xf numFmtId="0" fontId="45" fillId="0" borderId="0" xfId="33" applyFont="1" applyAlignment="1">
      <alignment horizontal="justify" vertical="top"/>
    </xf>
    <xf numFmtId="0" fontId="13" fillId="0" borderId="0" xfId="33" applyFont="1" applyAlignment="1">
      <alignment horizontal="justify" vertical="top"/>
    </xf>
    <xf numFmtId="0" fontId="44" fillId="0" borderId="0" xfId="33" applyFont="1" applyAlignment="1">
      <alignment vertical="top"/>
    </xf>
    <xf numFmtId="1" fontId="45" fillId="0" borderId="0" xfId="22" applyFont="1" applyBorder="1" applyAlignment="1">
      <alignment horizontal="center" vertical="top"/>
    </xf>
    <xf numFmtId="2" fontId="44" fillId="0" borderId="2" xfId="22" applyNumberFormat="1" applyFont="1" applyBorder="1" applyAlignment="1">
      <alignment horizontal="right" vertical="top"/>
    </xf>
    <xf numFmtId="1" fontId="44" fillId="0" borderId="2" xfId="22" applyFont="1" applyBorder="1" applyAlignment="1">
      <alignment horizontal="right" vertical="top"/>
    </xf>
    <xf numFmtId="1" fontId="44" fillId="0" borderId="0" xfId="22" applyFont="1" applyAlignment="1">
      <alignment vertical="top" wrapText="1"/>
    </xf>
    <xf numFmtId="49" fontId="45" fillId="0" borderId="0" xfId="33" applyNumberFormat="1" applyFont="1" applyAlignment="1">
      <alignment horizontal="center" vertical="top"/>
    </xf>
    <xf numFmtId="2" fontId="45" fillId="0" borderId="0" xfId="33" applyNumberFormat="1" applyFont="1" applyBorder="1" applyAlignment="1">
      <alignment horizontal="center" vertical="top"/>
    </xf>
    <xf numFmtId="49" fontId="45" fillId="0" borderId="0" xfId="33" applyNumberFormat="1" applyFont="1" applyBorder="1" applyAlignment="1">
      <alignment horizontal="center" vertical="top"/>
    </xf>
    <xf numFmtId="2" fontId="45" fillId="0" borderId="0" xfId="33" applyNumberFormat="1" applyFont="1" applyBorder="1" applyAlignment="1">
      <alignment horizontal="right" vertical="top"/>
    </xf>
    <xf numFmtId="49" fontId="44" fillId="0" borderId="0" xfId="33" applyNumberFormat="1" applyFont="1" applyAlignment="1">
      <alignment horizontal="center" vertical="top"/>
    </xf>
    <xf numFmtId="1" fontId="44" fillId="0" borderId="0" xfId="22" applyFont="1" applyAlignment="1">
      <alignment vertical="top"/>
    </xf>
    <xf numFmtId="2" fontId="45" fillId="0" borderId="0" xfId="28" applyNumberFormat="1" applyFont="1" applyAlignment="1">
      <alignment horizontal="right" vertical="top"/>
    </xf>
    <xf numFmtId="0" fontId="45" fillId="0" borderId="0" xfId="33" applyFont="1" applyBorder="1" applyAlignment="1">
      <alignment horizontal="justify" vertical="top"/>
    </xf>
    <xf numFmtId="2" fontId="45" fillId="0" borderId="0" xfId="33" applyNumberFormat="1" applyFont="1" applyAlignment="1">
      <alignment horizontal="center" vertical="top"/>
    </xf>
    <xf numFmtId="2" fontId="45" fillId="0" borderId="0" xfId="28" quotePrefix="1" applyNumberFormat="1" applyFont="1" applyBorder="1" applyAlignment="1">
      <alignment horizontal="right" vertical="top"/>
    </xf>
    <xf numFmtId="0" fontId="45" fillId="0" borderId="21" xfId="33" applyFont="1" applyBorder="1" applyAlignment="1">
      <alignment horizontal="right" vertical="top"/>
    </xf>
    <xf numFmtId="2" fontId="45" fillId="0" borderId="21" xfId="28" applyNumberFormat="1" applyFont="1" applyBorder="1" applyAlignment="1">
      <alignment horizontal="right" vertical="top"/>
    </xf>
    <xf numFmtId="2" fontId="45" fillId="0" borderId="0" xfId="33" applyNumberFormat="1" applyFont="1" applyAlignment="1">
      <alignment horizontal="right" vertical="top"/>
    </xf>
    <xf numFmtId="2" fontId="45" fillId="0" borderId="0" xfId="28" applyNumberFormat="1" applyFont="1" applyBorder="1" applyAlignment="1">
      <alignment horizontal="right" vertical="top"/>
    </xf>
    <xf numFmtId="2" fontId="45" fillId="0" borderId="0" xfId="28" applyNumberFormat="1" applyFont="1" applyAlignment="1">
      <alignment horizontal="center" vertical="top" wrapText="1"/>
    </xf>
    <xf numFmtId="0" fontId="49" fillId="0" borderId="0" xfId="33" applyFont="1" applyBorder="1" applyAlignment="1">
      <alignment horizontal="center"/>
    </xf>
    <xf numFmtId="1" fontId="49" fillId="0" borderId="0" xfId="22" applyFont="1" applyBorder="1" applyAlignment="1">
      <alignment vertical="top"/>
    </xf>
    <xf numFmtId="49" fontId="53" fillId="0" borderId="0" xfId="33" applyNumberFormat="1" applyFont="1" applyAlignment="1">
      <alignment horizontal="center" vertical="top"/>
    </xf>
    <xf numFmtId="1" fontId="53" fillId="0" borderId="0" xfId="22" applyFont="1" applyAlignment="1">
      <alignment vertical="top"/>
    </xf>
    <xf numFmtId="0" fontId="13" fillId="0" borderId="0" xfId="33" applyFont="1" applyAlignment="1">
      <alignment horizontal="right" vertical="top"/>
    </xf>
    <xf numFmtId="0" fontId="13" fillId="0" borderId="0" xfId="33" applyFont="1" applyAlignment="1">
      <alignment horizontal="right" vertical="top" wrapText="1"/>
    </xf>
    <xf numFmtId="43" fontId="13" fillId="0" borderId="0" xfId="29" applyFont="1" applyAlignment="1">
      <alignment horizontal="right" vertical="top"/>
    </xf>
    <xf numFmtId="2" fontId="13" fillId="0" borderId="0" xfId="28" applyNumberFormat="1" applyFont="1" applyAlignment="1">
      <alignment horizontal="center" vertical="top"/>
    </xf>
    <xf numFmtId="2" fontId="13" fillId="0" borderId="0" xfId="28" applyNumberFormat="1" applyFont="1" applyAlignment="1">
      <alignment horizontal="right" vertical="top"/>
    </xf>
    <xf numFmtId="49" fontId="13" fillId="0" borderId="0" xfId="33" applyNumberFormat="1" applyFont="1" applyAlignment="1">
      <alignment horizontal="center" vertical="top"/>
    </xf>
    <xf numFmtId="0" fontId="13" fillId="0" borderId="0" xfId="33" applyFont="1" applyAlignment="1">
      <alignment horizontal="left" vertical="top" wrapText="1"/>
    </xf>
    <xf numFmtId="2" fontId="13" fillId="0" borderId="0" xfId="33" applyNumberFormat="1" applyFont="1" applyAlignment="1">
      <alignment horizontal="center" vertical="top"/>
    </xf>
    <xf numFmtId="1" fontId="13" fillId="0" borderId="0" xfId="22" applyFont="1" applyAlignment="1">
      <alignment horizontal="right" vertical="top"/>
    </xf>
    <xf numFmtId="0" fontId="13" fillId="0" borderId="0" xfId="33" applyFont="1" applyAlignment="1">
      <alignment horizontal="center" vertical="top"/>
    </xf>
    <xf numFmtId="49" fontId="13" fillId="0" borderId="0" xfId="33" applyNumberFormat="1" applyFont="1" applyBorder="1" applyAlignment="1">
      <alignment horizontal="center" vertical="top"/>
    </xf>
    <xf numFmtId="0" fontId="13" fillId="0" borderId="0" xfId="33" applyFont="1" applyBorder="1" applyAlignment="1">
      <alignment horizontal="left" vertical="top" wrapText="1"/>
    </xf>
    <xf numFmtId="0" fontId="13" fillId="0" borderId="0" xfId="33" applyFont="1" applyBorder="1" applyAlignment="1">
      <alignment horizontal="right" vertical="top"/>
    </xf>
    <xf numFmtId="1" fontId="13" fillId="0" borderId="0" xfId="22" applyFont="1" applyAlignment="1">
      <alignment horizontal="right" vertical="top" wrapText="1"/>
    </xf>
    <xf numFmtId="43" fontId="13" fillId="0" borderId="21" xfId="29" applyFont="1" applyBorder="1" applyAlignment="1">
      <alignment horizontal="right" vertical="top"/>
    </xf>
    <xf numFmtId="2" fontId="13" fillId="0" borderId="0" xfId="33" applyNumberFormat="1" applyFont="1" applyBorder="1" applyAlignment="1">
      <alignment horizontal="center" vertical="top"/>
    </xf>
    <xf numFmtId="2" fontId="13" fillId="0" borderId="0" xfId="28" applyNumberFormat="1" applyFont="1" applyBorder="1" applyAlignment="1">
      <alignment horizontal="right" vertical="top"/>
    </xf>
    <xf numFmtId="0" fontId="13" fillId="0" borderId="21" xfId="33" applyFont="1" applyBorder="1" applyAlignment="1">
      <alignment horizontal="right" vertical="top"/>
    </xf>
    <xf numFmtId="1" fontId="13" fillId="0" borderId="21" xfId="22" applyFont="1" applyBorder="1" applyAlignment="1">
      <alignment horizontal="right" vertical="top"/>
    </xf>
    <xf numFmtId="0" fontId="13" fillId="0" borderId="0" xfId="33" applyFont="1" applyBorder="1" applyAlignment="1">
      <alignment horizontal="center" vertical="top"/>
    </xf>
    <xf numFmtId="43" fontId="13" fillId="0" borderId="0" xfId="29" applyFont="1" applyBorder="1" applyAlignment="1">
      <alignment horizontal="right" vertical="top"/>
    </xf>
    <xf numFmtId="1" fontId="13" fillId="0" borderId="0" xfId="22" applyFont="1" applyBorder="1" applyAlignment="1">
      <alignment horizontal="right" vertical="top"/>
    </xf>
    <xf numFmtId="2" fontId="13" fillId="0" borderId="0" xfId="28" quotePrefix="1" applyNumberFormat="1" applyFont="1" applyAlignment="1">
      <alignment horizontal="right" vertical="top"/>
    </xf>
    <xf numFmtId="1" fontId="13" fillId="0" borderId="0" xfId="22" applyFont="1" applyBorder="1" applyAlignment="1">
      <alignment horizontal="right" vertical="top" wrapText="1"/>
    </xf>
    <xf numFmtId="49" fontId="49" fillId="0" borderId="0" xfId="22" quotePrefix="1" applyNumberFormat="1" applyFont="1" applyBorder="1" applyAlignment="1">
      <alignment horizontal="center" vertical="top"/>
    </xf>
    <xf numFmtId="1" fontId="13" fillId="0" borderId="11" xfId="22" applyFont="1" applyBorder="1" applyAlignment="1">
      <alignment horizontal="center" vertical="top" wrapText="1"/>
    </xf>
    <xf numFmtId="1" fontId="13" fillId="0" borderId="7" xfId="22" applyFont="1" applyBorder="1" applyAlignment="1">
      <alignment horizontal="center" vertical="top" wrapText="1"/>
    </xf>
    <xf numFmtId="1" fontId="13" fillId="0" borderId="6" xfId="22" applyFont="1" applyBorder="1" applyAlignment="1">
      <alignment horizontal="center" vertical="top" wrapText="1"/>
    </xf>
    <xf numFmtId="49" fontId="13" fillId="0" borderId="9" xfId="22" applyNumberFormat="1" applyFont="1" applyBorder="1" applyAlignment="1">
      <alignment horizontal="center" vertical="top" wrapText="1"/>
    </xf>
    <xf numFmtId="1" fontId="13" fillId="0" borderId="10" xfId="22" applyFont="1" applyBorder="1" applyAlignment="1">
      <alignment horizontal="center" vertical="top" wrapText="1"/>
    </xf>
    <xf numFmtId="1" fontId="13" fillId="0" borderId="9" xfId="22" applyFont="1" applyBorder="1" applyAlignment="1">
      <alignment horizontal="center" vertical="top" wrapText="1"/>
    </xf>
    <xf numFmtId="1" fontId="13" fillId="0" borderId="9" xfId="22" applyNumberFormat="1" applyFont="1" applyBorder="1" applyAlignment="1">
      <alignment horizontal="center" vertical="top" wrapText="1"/>
    </xf>
    <xf numFmtId="1" fontId="13" fillId="0" borderId="4" xfId="22" applyFont="1" applyBorder="1" applyAlignment="1">
      <alignment horizontal="center" vertical="top" wrapText="1"/>
    </xf>
    <xf numFmtId="49" fontId="13" fillId="0" borderId="0" xfId="22" applyNumberFormat="1" applyFont="1" applyBorder="1" applyAlignment="1">
      <alignment horizontal="center" vertical="top"/>
    </xf>
    <xf numFmtId="1" fontId="13" fillId="0" borderId="2" xfId="22" applyFont="1" applyBorder="1" applyAlignment="1">
      <alignment horizontal="center" vertical="top" wrapText="1"/>
    </xf>
    <xf numFmtId="1" fontId="4" fillId="0" borderId="2" xfId="22" applyFont="1" applyBorder="1" applyAlignment="1">
      <alignment horizontal="center" vertical="top" wrapText="1"/>
    </xf>
    <xf numFmtId="1" fontId="13" fillId="0" borderId="0" xfId="22" applyFont="1" applyBorder="1" applyAlignment="1">
      <alignment horizontal="center" vertical="top" wrapText="1"/>
    </xf>
    <xf numFmtId="0" fontId="13" fillId="0" borderId="0" xfId="33" quotePrefix="1" applyFont="1" applyAlignment="1">
      <alignment horizontal="right" vertical="top"/>
    </xf>
    <xf numFmtId="2" fontId="13" fillId="0" borderId="0" xfId="33" applyNumberFormat="1" applyFont="1" applyAlignment="1">
      <alignment horizontal="right" vertical="top"/>
    </xf>
    <xf numFmtId="0" fontId="53" fillId="0" borderId="0" xfId="33" applyFont="1" applyAlignment="1">
      <alignment horizontal="left" vertical="top"/>
    </xf>
    <xf numFmtId="43" fontId="53" fillId="0" borderId="21" xfId="29" applyFont="1" applyBorder="1" applyAlignment="1">
      <alignment horizontal="right" vertical="top"/>
    </xf>
    <xf numFmtId="2" fontId="13" fillId="0" borderId="0" xfId="22" applyNumberFormat="1" applyFont="1" applyAlignment="1">
      <alignment horizontal="right" vertical="top"/>
    </xf>
    <xf numFmtId="2" fontId="53" fillId="0" borderId="21" xfId="28" applyNumberFormat="1" applyFont="1" applyBorder="1" applyAlignment="1">
      <alignment horizontal="right" vertical="top"/>
    </xf>
    <xf numFmtId="0" fontId="53" fillId="0" borderId="0" xfId="33" applyFont="1" applyAlignment="1">
      <alignment horizontal="left" vertical="top" wrapText="1"/>
    </xf>
    <xf numFmtId="0" fontId="13" fillId="0" borderId="0" xfId="33" applyFont="1" applyBorder="1" applyAlignment="1">
      <alignment horizontal="right" vertical="top" wrapText="1"/>
    </xf>
    <xf numFmtId="0" fontId="13" fillId="0" borderId="0" xfId="33" applyFont="1" applyAlignment="1">
      <alignment horizontal="center" vertical="top" wrapText="1"/>
    </xf>
    <xf numFmtId="0" fontId="13" fillId="0" borderId="0" xfId="33" quotePrefix="1" applyFont="1" applyAlignment="1">
      <alignment horizontal="center" vertical="top"/>
    </xf>
    <xf numFmtId="2" fontId="13" fillId="0" borderId="21" xfId="33" applyNumberFormat="1" applyFont="1" applyBorder="1" applyAlignment="1">
      <alignment horizontal="right" vertical="top"/>
    </xf>
    <xf numFmtId="0" fontId="13" fillId="0" borderId="0" xfId="33" quotePrefix="1" applyFont="1" applyAlignment="1">
      <alignment horizontal="right" vertical="top" wrapText="1"/>
    </xf>
    <xf numFmtId="43" fontId="13" fillId="0" borderId="0" xfId="29" applyFont="1" applyAlignment="1">
      <alignment horizontal="right" vertical="top" wrapText="1"/>
    </xf>
    <xf numFmtId="49" fontId="49" fillId="0" borderId="2" xfId="33" applyNumberFormat="1" applyFont="1" applyBorder="1" applyAlignment="1">
      <alignment horizontal="center" vertical="top"/>
    </xf>
    <xf numFmtId="49" fontId="49" fillId="0" borderId="0" xfId="33" applyNumberFormat="1" applyFont="1" applyBorder="1" applyAlignment="1">
      <alignment horizontal="center" vertical="top"/>
    </xf>
    <xf numFmtId="49" fontId="45" fillId="0" borderId="10" xfId="22" applyNumberFormat="1" applyFont="1" applyBorder="1" applyAlignment="1">
      <alignment horizontal="center" vertical="top" wrapText="1"/>
    </xf>
    <xf numFmtId="0" fontId="45" fillId="0" borderId="0" xfId="33" quotePrefix="1" applyFont="1" applyAlignment="1">
      <alignment horizontal="right" vertical="top"/>
    </xf>
    <xf numFmtId="2" fontId="45" fillId="0" borderId="0" xfId="33" quotePrefix="1" applyNumberFormat="1" applyFont="1" applyBorder="1" applyAlignment="1">
      <alignment horizontal="center" vertical="top"/>
    </xf>
    <xf numFmtId="1" fontId="13" fillId="0" borderId="0" xfId="22" applyFont="1" applyAlignment="1">
      <alignment horizontal="center" vertical="top"/>
    </xf>
    <xf numFmtId="49" fontId="49" fillId="0" borderId="2" xfId="22" quotePrefix="1" applyNumberFormat="1" applyFont="1" applyBorder="1" applyAlignment="1">
      <alignment horizontal="center" vertical="top"/>
    </xf>
    <xf numFmtId="0" fontId="13" fillId="0" borderId="0" xfId="33" applyFont="1" applyBorder="1" applyAlignment="1">
      <alignment horizontal="left" vertical="top"/>
    </xf>
    <xf numFmtId="0" fontId="13" fillId="0" borderId="0" xfId="33" applyFont="1" applyBorder="1" applyAlignment="1">
      <alignment horizontal="justify" vertical="top"/>
    </xf>
    <xf numFmtId="2" fontId="13" fillId="0" borderId="0" xfId="33" applyNumberFormat="1" applyFont="1" applyAlignment="1">
      <alignment horizontal="center" vertical="top" wrapText="1"/>
    </xf>
    <xf numFmtId="2" fontId="13" fillId="0" borderId="0" xfId="28" applyNumberFormat="1" applyFont="1" applyBorder="1" applyAlignment="1">
      <alignment horizontal="right" vertical="top" wrapText="1"/>
    </xf>
    <xf numFmtId="2" fontId="13" fillId="0" borderId="0" xfId="28" applyNumberFormat="1" applyFont="1" applyAlignment="1">
      <alignment horizontal="right" vertical="top" wrapText="1"/>
    </xf>
    <xf numFmtId="0" fontId="13" fillId="0" borderId="0" xfId="33" applyFont="1" applyAlignment="1">
      <alignment vertical="top" wrapText="1"/>
    </xf>
    <xf numFmtId="0" fontId="13" fillId="0" borderId="0" xfId="33" applyFont="1" applyFill="1" applyAlignment="1">
      <alignment horizontal="right" vertical="top" wrapText="1"/>
    </xf>
    <xf numFmtId="2" fontId="13" fillId="0" borderId="0" xfId="28" quotePrefix="1" applyNumberFormat="1" applyFont="1" applyBorder="1" applyAlignment="1">
      <alignment horizontal="right" vertical="top"/>
    </xf>
    <xf numFmtId="43" fontId="13" fillId="0" borderId="2" xfId="29" applyFont="1" applyBorder="1" applyAlignment="1">
      <alignment horizontal="right" vertical="top"/>
    </xf>
    <xf numFmtId="2" fontId="13" fillId="0" borderId="2" xfId="28" applyNumberFormat="1" applyFont="1" applyBorder="1" applyAlignment="1">
      <alignment horizontal="right" vertical="top"/>
    </xf>
    <xf numFmtId="1" fontId="13" fillId="0" borderId="2" xfId="22" applyFont="1" applyBorder="1" applyAlignment="1">
      <alignment horizontal="right" vertical="top"/>
    </xf>
    <xf numFmtId="49" fontId="49" fillId="0" borderId="2" xfId="22" applyNumberFormat="1" applyFont="1" applyBorder="1" applyAlignment="1">
      <alignment horizontal="center" vertical="center"/>
    </xf>
    <xf numFmtId="49" fontId="49" fillId="0" borderId="0" xfId="22" applyNumberFormat="1" applyFont="1" applyBorder="1" applyAlignment="1">
      <alignment horizontal="center" vertical="center"/>
    </xf>
    <xf numFmtId="183" fontId="49" fillId="0" borderId="0" xfId="33" applyNumberFormat="1" applyFont="1" applyBorder="1" applyAlignment="1">
      <alignment horizontal="left" vertical="top"/>
    </xf>
    <xf numFmtId="43" fontId="49" fillId="0" borderId="0" xfId="29" applyFont="1" applyBorder="1" applyAlignment="1">
      <alignment horizontal="left" vertical="top"/>
    </xf>
    <xf numFmtId="2" fontId="13" fillId="0" borderId="21" xfId="28" applyNumberFormat="1" applyFont="1" applyBorder="1" applyAlignment="1">
      <alignment horizontal="right" vertical="top"/>
    </xf>
    <xf numFmtId="2" fontId="13" fillId="0" borderId="0" xfId="28" applyNumberFormat="1" applyFont="1" applyBorder="1" applyAlignment="1">
      <alignment horizontal="center" vertical="top"/>
    </xf>
    <xf numFmtId="1" fontId="13" fillId="0" borderId="0" xfId="22" applyFont="1" applyBorder="1" applyAlignment="1">
      <alignment horizontal="center" vertical="top"/>
    </xf>
    <xf numFmtId="49" fontId="49" fillId="0" borderId="0" xfId="33" quotePrefix="1" applyNumberFormat="1" applyFont="1" applyBorder="1" applyAlignment="1">
      <alignment horizontal="center" vertical="top"/>
    </xf>
    <xf numFmtId="43" fontId="13" fillId="0" borderId="0" xfId="29" applyFont="1" applyBorder="1" applyAlignment="1">
      <alignment horizontal="right" vertical="top" wrapText="1"/>
    </xf>
    <xf numFmtId="2" fontId="13" fillId="0" borderId="0" xfId="33" applyNumberFormat="1" applyFont="1" applyBorder="1" applyAlignment="1">
      <alignment horizontal="right" vertical="top"/>
    </xf>
    <xf numFmtId="0" fontId="13" fillId="0" borderId="0" xfId="33" quotePrefix="1" applyFont="1" applyBorder="1" applyAlignment="1">
      <alignment horizontal="right" vertical="top"/>
    </xf>
    <xf numFmtId="0" fontId="13" fillId="0" borderId="2" xfId="33" applyFont="1" applyBorder="1" applyAlignment="1">
      <alignment horizontal="left" vertical="top"/>
    </xf>
    <xf numFmtId="183" fontId="49" fillId="0" borderId="0" xfId="33" applyNumberFormat="1" applyFont="1" applyBorder="1" applyAlignment="1">
      <alignment horizontal="left" vertical="top" wrapText="1"/>
    </xf>
    <xf numFmtId="43" fontId="49" fillId="0" borderId="0" xfId="29" applyFont="1" applyBorder="1" applyAlignment="1">
      <alignment horizontal="left" vertical="top" wrapText="1"/>
    </xf>
    <xf numFmtId="49" fontId="53" fillId="0" borderId="0" xfId="33" applyNumberFormat="1" applyFont="1" applyAlignment="1">
      <alignment horizontal="left" vertical="top" wrapText="1"/>
    </xf>
    <xf numFmtId="0" fontId="13" fillId="0" borderId="0" xfId="33" applyFont="1" applyAlignment="1">
      <alignment horizontal="left" vertical="top"/>
    </xf>
    <xf numFmtId="2" fontId="53" fillId="0" borderId="21" xfId="22" applyNumberFormat="1" applyFont="1" applyBorder="1" applyAlignment="1">
      <alignment horizontal="right" vertical="top"/>
    </xf>
    <xf numFmtId="1" fontId="13" fillId="0" borderId="0" xfId="22" applyFont="1" applyAlignment="1">
      <alignment horizontal="justify" vertical="top"/>
    </xf>
    <xf numFmtId="43" fontId="53" fillId="0" borderId="0" xfId="29" applyFont="1" applyAlignment="1">
      <alignment horizontal="right" vertical="top"/>
    </xf>
    <xf numFmtId="2" fontId="53" fillId="0" borderId="2" xfId="22" applyNumberFormat="1" applyFont="1" applyBorder="1" applyAlignment="1">
      <alignment horizontal="right" vertical="top"/>
    </xf>
    <xf numFmtId="0" fontId="13" fillId="0" borderId="2" xfId="33" applyFont="1" applyBorder="1" applyAlignment="1">
      <alignment horizontal="center" vertical="top"/>
    </xf>
    <xf numFmtId="49" fontId="49" fillId="0" borderId="0" xfId="22" applyNumberFormat="1" applyFont="1" applyBorder="1" applyAlignment="1">
      <alignment horizontal="left" vertical="top"/>
    </xf>
    <xf numFmtId="43" fontId="49" fillId="0" borderId="0" xfId="29" applyFont="1" applyBorder="1" applyAlignment="1">
      <alignment vertical="top"/>
    </xf>
    <xf numFmtId="49" fontId="13" fillId="0" borderId="0" xfId="22" applyNumberFormat="1" applyFont="1" applyAlignment="1">
      <alignment horizontal="center" vertical="top"/>
    </xf>
    <xf numFmtId="1" fontId="13" fillId="0" borderId="0" xfId="22" applyFont="1" applyAlignment="1">
      <alignment vertical="top" wrapText="1"/>
    </xf>
    <xf numFmtId="2" fontId="13" fillId="0" borderId="0" xfId="22" applyNumberFormat="1" applyFont="1" applyAlignment="1">
      <alignment horizontal="center" vertical="top"/>
    </xf>
    <xf numFmtId="43" fontId="53" fillId="0" borderId="0" xfId="29" applyFont="1" applyBorder="1" applyAlignment="1">
      <alignment horizontal="right" vertical="top"/>
    </xf>
    <xf numFmtId="1" fontId="37" fillId="0" borderId="2" xfId="17" applyFont="1" applyBorder="1">
      <alignment vertical="top"/>
    </xf>
    <xf numFmtId="1" fontId="15" fillId="0" borderId="10" xfId="17" applyFont="1" applyBorder="1" applyAlignment="1">
      <alignment vertical="top" wrapText="1"/>
    </xf>
    <xf numFmtId="1" fontId="15" fillId="0" borderId="0" xfId="17" applyFont="1" applyBorder="1" applyAlignment="1">
      <alignment horizontal="right" vertical="top" wrapText="1"/>
    </xf>
    <xf numFmtId="1" fontId="37" fillId="0" borderId="12" xfId="17" applyFont="1" applyBorder="1">
      <alignment vertical="top"/>
    </xf>
    <xf numFmtId="1" fontId="15" fillId="0" borderId="12" xfId="17" applyFont="1" applyBorder="1" applyAlignment="1">
      <alignment vertical="top" wrapText="1"/>
    </xf>
    <xf numFmtId="1" fontId="16" fillId="0" borderId="0" xfId="17" applyFont="1">
      <alignment vertical="top"/>
    </xf>
    <xf numFmtId="1" fontId="34" fillId="0" borderId="5" xfId="17" applyFont="1" applyBorder="1">
      <alignment vertical="top"/>
    </xf>
    <xf numFmtId="1" fontId="27" fillId="0" borderId="2" xfId="17" applyFont="1" applyBorder="1" applyAlignment="1">
      <alignment horizontal="center" vertical="top" wrapText="1"/>
    </xf>
    <xf numFmtId="1" fontId="27" fillId="0" borderId="5" xfId="17" applyFont="1" applyBorder="1" applyAlignment="1">
      <alignment horizontal="center" vertical="center" wrapText="1"/>
    </xf>
    <xf numFmtId="1" fontId="27" fillId="0" borderId="7" xfId="17" applyFont="1" applyBorder="1" applyAlignment="1">
      <alignment horizontal="center" vertical="center" wrapText="1"/>
    </xf>
    <xf numFmtId="1" fontId="27" fillId="0" borderId="9" xfId="17" applyFont="1" applyBorder="1" applyAlignment="1">
      <alignment horizontal="center" vertical="center"/>
    </xf>
    <xf numFmtId="1" fontId="27" fillId="0" borderId="21" xfId="17" applyFont="1" applyBorder="1" applyAlignment="1">
      <alignment horizontal="left" vertical="center" wrapText="1"/>
    </xf>
    <xf numFmtId="1" fontId="34" fillId="0" borderId="9" xfId="17" applyFont="1" applyBorder="1" applyAlignment="1">
      <alignment horizontal="center" vertical="center" wrapText="1"/>
    </xf>
    <xf numFmtId="1" fontId="34" fillId="0" borderId="9" xfId="17" applyFont="1" applyBorder="1" applyAlignment="1">
      <alignment horizontal="left" vertical="center" wrapText="1"/>
    </xf>
    <xf numFmtId="1" fontId="34" fillId="0" borderId="21" xfId="17" applyFont="1" applyBorder="1" applyAlignment="1">
      <alignment horizontal="left" vertical="center" wrapText="1"/>
    </xf>
    <xf numFmtId="1" fontId="34" fillId="0" borderId="10" xfId="17" applyFont="1" applyBorder="1" applyAlignment="1">
      <alignment horizontal="left" vertical="center" wrapText="1"/>
    </xf>
    <xf numFmtId="1" fontId="27" fillId="0" borderId="9" xfId="17" applyFont="1" applyBorder="1" applyAlignment="1">
      <alignment horizontal="left" vertical="center" wrapText="1"/>
    </xf>
    <xf numFmtId="43" fontId="27" fillId="0" borderId="9" xfId="29" applyFont="1" applyBorder="1" applyAlignment="1">
      <alignment horizontal="right" vertical="center" wrapText="1"/>
    </xf>
    <xf numFmtId="2" fontId="27" fillId="0" borderId="9" xfId="17" applyNumberFormat="1" applyFont="1" applyBorder="1" applyAlignment="1">
      <alignment horizontal="right" vertical="center" wrapText="1"/>
    </xf>
    <xf numFmtId="2" fontId="15" fillId="0" borderId="0" xfId="17" applyNumberFormat="1" applyFont="1" applyBorder="1">
      <alignment vertical="top"/>
    </xf>
    <xf numFmtId="43" fontId="34" fillId="0" borderId="9" xfId="29" applyFont="1" applyBorder="1" applyAlignment="1">
      <alignment horizontal="right" vertical="center" wrapText="1"/>
    </xf>
    <xf numFmtId="2" fontId="34" fillId="0" borderId="9" xfId="17" applyNumberFormat="1" applyFont="1" applyBorder="1" applyAlignment="1">
      <alignment horizontal="right" vertical="center" wrapText="1"/>
    </xf>
    <xf numFmtId="43" fontId="34" fillId="0" borderId="21" xfId="29" applyFont="1" applyBorder="1" applyAlignment="1">
      <alignment horizontal="left" vertical="center" wrapText="1"/>
    </xf>
    <xf numFmtId="43" fontId="27" fillId="0" borderId="21" xfId="29" applyFont="1" applyBorder="1" applyAlignment="1">
      <alignment horizontal="right" vertical="center" wrapText="1"/>
    </xf>
    <xf numFmtId="1" fontId="27" fillId="0" borderId="9" xfId="17" applyFont="1" applyBorder="1" applyAlignment="1">
      <alignment vertical="center" wrapText="1"/>
    </xf>
    <xf numFmtId="2" fontId="27" fillId="0" borderId="9" xfId="17" applyNumberFormat="1" applyFont="1" applyBorder="1" applyAlignment="1">
      <alignment horizontal="left" vertical="center" wrapText="1"/>
    </xf>
    <xf numFmtId="1" fontId="34" fillId="0" borderId="9" xfId="17" applyFont="1" applyBorder="1" applyAlignment="1">
      <alignment vertical="center" wrapText="1"/>
    </xf>
    <xf numFmtId="1" fontId="27" fillId="0" borderId="21" xfId="17" applyFont="1" applyBorder="1" applyAlignment="1">
      <alignment horizontal="right" vertical="top" wrapText="1"/>
    </xf>
    <xf numFmtId="1" fontId="34" fillId="0" borderId="10" xfId="17" applyFont="1" applyBorder="1" applyAlignment="1">
      <alignment horizontal="left" vertical="center"/>
    </xf>
    <xf numFmtId="43" fontId="27" fillId="0" borderId="21" xfId="29" applyFont="1" applyBorder="1" applyAlignment="1">
      <alignment horizontal="right" vertical="top" wrapText="1"/>
    </xf>
    <xf numFmtId="43" fontId="27" fillId="0" borderId="12" xfId="29" applyFont="1" applyBorder="1" applyAlignment="1">
      <alignment horizontal="right" vertical="top" wrapText="1"/>
    </xf>
    <xf numFmtId="1" fontId="27" fillId="0" borderId="13" xfId="17" applyFont="1" applyBorder="1" applyAlignment="1">
      <alignment horizontal="right" vertical="top" wrapText="1"/>
    </xf>
    <xf numFmtId="2" fontId="27" fillId="0" borderId="8" xfId="17" applyNumberFormat="1" applyFont="1" applyBorder="1" applyAlignment="1">
      <alignment horizontal="right" vertical="center" wrapText="1"/>
    </xf>
    <xf numFmtId="1" fontId="27" fillId="0" borderId="8" xfId="17" applyFont="1" applyBorder="1" applyAlignment="1">
      <alignment horizontal="left" vertical="center" wrapText="1"/>
    </xf>
    <xf numFmtId="43" fontId="27" fillId="0" borderId="8" xfId="29" applyFont="1" applyBorder="1" applyAlignment="1">
      <alignment horizontal="right" vertical="center" wrapText="1"/>
    </xf>
    <xf numFmtId="2" fontId="27" fillId="0" borderId="9" xfId="17" applyNumberFormat="1" applyFont="1" applyBorder="1" applyAlignment="1">
      <alignment horizontal="right" vertical="center"/>
    </xf>
    <xf numFmtId="43" fontId="27" fillId="0" borderId="9" xfId="29" applyFont="1" applyBorder="1" applyAlignment="1">
      <alignment horizontal="right" vertical="center"/>
    </xf>
    <xf numFmtId="43" fontId="34" fillId="0" borderId="21" xfId="29" applyFont="1" applyBorder="1" applyAlignment="1">
      <alignment horizontal="right" vertical="center" wrapText="1"/>
    </xf>
    <xf numFmtId="2" fontId="34" fillId="0" borderId="10" xfId="17" applyNumberFormat="1" applyFont="1" applyBorder="1" applyAlignment="1">
      <alignment horizontal="right" vertical="center" wrapText="1"/>
    </xf>
    <xf numFmtId="2" fontId="27" fillId="0" borderId="9" xfId="17" applyNumberFormat="1" applyFont="1" applyBorder="1" applyAlignment="1">
      <alignment horizontal="right" vertical="top" wrapText="1"/>
    </xf>
    <xf numFmtId="43" fontId="27" fillId="0" borderId="19" xfId="29" applyFont="1" applyBorder="1" applyAlignment="1">
      <alignment horizontal="right" vertical="center" wrapText="1"/>
    </xf>
    <xf numFmtId="2" fontId="27" fillId="0" borderId="19" xfId="17" applyNumberFormat="1" applyFont="1" applyBorder="1" applyAlignment="1">
      <alignment horizontal="right" vertical="center" wrapText="1"/>
    </xf>
    <xf numFmtId="2" fontId="34" fillId="0" borderId="9" xfId="17" applyNumberFormat="1" applyFont="1" applyBorder="1" applyAlignment="1">
      <alignment horizontal="right" vertical="top" wrapText="1"/>
    </xf>
    <xf numFmtId="43" fontId="34" fillId="0" borderId="19" xfId="29" applyFont="1" applyBorder="1" applyAlignment="1">
      <alignment horizontal="right" vertical="center" wrapText="1"/>
    </xf>
    <xf numFmtId="1" fontId="34" fillId="0" borderId="21" xfId="17" applyFont="1" applyBorder="1" applyAlignment="1">
      <alignment vertical="center"/>
    </xf>
    <xf numFmtId="1" fontId="34" fillId="0" borderId="9" xfId="17" applyFont="1" applyBorder="1" applyAlignment="1">
      <alignment vertical="center"/>
    </xf>
    <xf numFmtId="43" fontId="34" fillId="0" borderId="21" xfId="29" applyFont="1" applyBorder="1" applyAlignment="1">
      <alignment vertical="center"/>
    </xf>
    <xf numFmtId="1" fontId="34" fillId="0" borderId="10" xfId="17" applyFont="1" applyBorder="1" applyAlignment="1">
      <alignment vertical="center"/>
    </xf>
    <xf numFmtId="1" fontId="27" fillId="0" borderId="9" xfId="17" applyFont="1" applyBorder="1" applyAlignment="1">
      <alignment horizontal="right" vertical="center"/>
    </xf>
    <xf numFmtId="1" fontId="27" fillId="0" borderId="9" xfId="17" applyFont="1" applyBorder="1" applyAlignment="1">
      <alignment horizontal="left" vertical="center"/>
    </xf>
    <xf numFmtId="0" fontId="20" fillId="0" borderId="0" xfId="0" applyFont="1" applyAlignment="1">
      <alignment wrapText="1"/>
    </xf>
    <xf numFmtId="0" fontId="34" fillId="0" borderId="9" xfId="17" applyNumberFormat="1" applyFont="1" applyBorder="1" applyAlignment="1">
      <alignment horizontal="right" vertical="center"/>
    </xf>
    <xf numFmtId="1" fontId="34" fillId="0" borderId="9" xfId="17" applyFont="1" applyBorder="1" applyAlignment="1">
      <alignment horizontal="center" vertical="center"/>
    </xf>
    <xf numFmtId="2" fontId="34" fillId="0" borderId="9" xfId="17" applyNumberFormat="1" applyFont="1" applyBorder="1" applyAlignment="1">
      <alignment horizontal="right" vertical="center"/>
    </xf>
    <xf numFmtId="1" fontId="34" fillId="2" borderId="9" xfId="17" applyFont="1" applyFill="1" applyBorder="1" applyAlignment="1">
      <alignment vertical="center" wrapText="1"/>
    </xf>
    <xf numFmtId="43" fontId="34" fillId="2" borderId="9" xfId="29" applyFont="1" applyFill="1" applyBorder="1" applyAlignment="1">
      <alignment horizontal="right" vertical="center" wrapText="1"/>
    </xf>
    <xf numFmtId="2" fontId="34" fillId="2" borderId="9" xfId="17" applyNumberFormat="1" applyFont="1" applyFill="1" applyBorder="1" applyAlignment="1">
      <alignment horizontal="right" vertical="center" wrapText="1"/>
    </xf>
    <xf numFmtId="2" fontId="34" fillId="0" borderId="0" xfId="17" applyNumberFormat="1" applyFont="1" applyBorder="1" applyAlignment="1">
      <alignment horizontal="right" vertical="center" wrapText="1"/>
    </xf>
    <xf numFmtId="1" fontId="34" fillId="0" borderId="0" xfId="17" applyFont="1" applyBorder="1" applyAlignment="1">
      <alignment horizontal="center" vertical="center"/>
    </xf>
    <xf numFmtId="1" fontId="34" fillId="2" borderId="2" xfId="17" applyFont="1" applyFill="1" applyBorder="1" applyAlignment="1">
      <alignment vertical="top" wrapText="1"/>
    </xf>
    <xf numFmtId="2" fontId="34" fillId="2" borderId="2" xfId="17" applyNumberFormat="1" applyFont="1" applyFill="1" applyBorder="1" applyAlignment="1">
      <alignment horizontal="right" vertical="center" wrapText="1"/>
    </xf>
    <xf numFmtId="0" fontId="34" fillId="2" borderId="2" xfId="17" applyNumberFormat="1" applyFont="1" applyFill="1" applyBorder="1" applyAlignment="1">
      <alignment horizontal="right" vertical="center" wrapText="1"/>
    </xf>
    <xf numFmtId="1" fontId="27" fillId="0" borderId="0" xfId="17" applyFont="1" applyBorder="1" applyAlignment="1">
      <alignment horizontal="left" vertical="center" wrapText="1"/>
    </xf>
    <xf numFmtId="2" fontId="34" fillId="0" borderId="0" xfId="17" applyNumberFormat="1" applyFont="1" applyBorder="1" applyAlignment="1">
      <alignment horizontal="right" vertical="center"/>
    </xf>
    <xf numFmtId="1" fontId="34" fillId="2" borderId="0" xfId="17" applyFont="1" applyFill="1" applyBorder="1" applyAlignment="1">
      <alignment horizontal="left" vertical="center" wrapText="1"/>
    </xf>
    <xf numFmtId="2" fontId="27" fillId="2" borderId="0" xfId="17" applyNumberFormat="1" applyFont="1" applyFill="1" applyBorder="1" applyAlignment="1">
      <alignment horizontal="right" vertical="center" wrapText="1"/>
    </xf>
    <xf numFmtId="0" fontId="34" fillId="2" borderId="0" xfId="17" applyNumberFormat="1" applyFont="1" applyFill="1" applyBorder="1" applyAlignment="1">
      <alignment horizontal="right" vertical="center"/>
    </xf>
    <xf numFmtId="2" fontId="34" fillId="2" borderId="0" xfId="17" applyNumberFormat="1" applyFont="1" applyFill="1" applyBorder="1" applyAlignment="1">
      <alignment horizontal="right" vertical="center"/>
    </xf>
    <xf numFmtId="1" fontId="34" fillId="0" borderId="0" xfId="17" applyFont="1" applyBorder="1" applyAlignment="1">
      <alignment horizontal="left" vertical="center" wrapText="1"/>
    </xf>
    <xf numFmtId="2" fontId="27" fillId="0" borderId="0" xfId="17" applyNumberFormat="1" applyFont="1" applyBorder="1" applyAlignment="1">
      <alignment horizontal="right" vertical="center" wrapText="1"/>
    </xf>
    <xf numFmtId="0" fontId="34" fillId="0" borderId="0" xfId="17" applyNumberFormat="1" applyFont="1" applyBorder="1" applyAlignment="1">
      <alignment horizontal="right" vertical="center"/>
    </xf>
    <xf numFmtId="1" fontId="19" fillId="0" borderId="0" xfId="17" applyFont="1" applyBorder="1" applyAlignment="1">
      <alignment horizontal="center" vertical="top"/>
    </xf>
    <xf numFmtId="14" fontId="32" fillId="0" borderId="0" xfId="17" applyNumberFormat="1" applyFont="1" applyBorder="1" applyAlignment="1">
      <alignment horizontal="distributed" vertical="top" wrapText="1"/>
    </xf>
    <xf numFmtId="1" fontId="32" fillId="0" borderId="0" xfId="17" applyFont="1" applyBorder="1">
      <alignment vertical="top"/>
    </xf>
    <xf numFmtId="1" fontId="32" fillId="0" borderId="0" xfId="17" applyFont="1" applyBorder="1" applyAlignment="1">
      <alignment horizontal="justify" vertical="justify" wrapText="1"/>
    </xf>
    <xf numFmtId="1" fontId="32" fillId="0" borderId="0" xfId="17" applyFont="1" applyAlignment="1">
      <alignment vertical="top" wrapText="1"/>
    </xf>
    <xf numFmtId="1" fontId="55" fillId="0" borderId="0" xfId="17" applyFont="1" applyAlignment="1">
      <alignment horizontal="left" vertical="top"/>
    </xf>
    <xf numFmtId="1" fontId="27" fillId="0" borderId="9" xfId="17" applyFont="1" applyBorder="1" applyAlignment="1">
      <alignment horizontal="center" vertical="top"/>
    </xf>
    <xf numFmtId="1" fontId="32" fillId="0" borderId="0" xfId="17" applyFont="1" applyBorder="1" applyAlignment="1">
      <alignment horizontal="left" vertical="top" wrapText="1" indent="2"/>
    </xf>
    <xf numFmtId="49" fontId="15" fillId="0" borderId="0" xfId="0" applyNumberFormat="1" applyFont="1" applyAlignment="1">
      <alignment horizontal="left" vertical="center" wrapText="1" indent="1"/>
    </xf>
    <xf numFmtId="49" fontId="15" fillId="0" borderId="0" xfId="0" applyNumberFormat="1" applyFont="1" applyAlignment="1">
      <alignment horizontal="left" vertical="top" wrapText="1"/>
    </xf>
    <xf numFmtId="43" fontId="15" fillId="0" borderId="0" xfId="29" applyFont="1" applyAlignment="1">
      <alignment horizontal="left" vertical="top" wrapText="1"/>
    </xf>
    <xf numFmtId="43" fontId="16" fillId="0" borderId="21" xfId="29" applyFont="1" applyBorder="1" applyAlignment="1">
      <alignment horizontal="left" vertical="top" wrapText="1"/>
    </xf>
    <xf numFmtId="166" fontId="57" fillId="0" borderId="0" xfId="0" applyNumberFormat="1" applyFont="1" applyAlignment="1">
      <alignment horizontal="left" vertical="top" wrapText="1"/>
    </xf>
    <xf numFmtId="0" fontId="57" fillId="0" borderId="0" xfId="0" applyFont="1" applyAlignment="1">
      <alignment horizontal="left" vertical="top" wrapText="1"/>
    </xf>
    <xf numFmtId="43" fontId="15" fillId="0" borderId="0" xfId="29" applyFont="1" applyFill="1" applyAlignment="1">
      <alignment horizontal="right" vertical="center"/>
    </xf>
    <xf numFmtId="43" fontId="16" fillId="0" borderId="21" xfId="29" applyFont="1" applyFill="1" applyBorder="1" applyAlignment="1">
      <alignment vertical="center"/>
    </xf>
    <xf numFmtId="166" fontId="58" fillId="0" borderId="21" xfId="0" applyNumberFormat="1" applyFont="1" applyBorder="1" applyAlignment="1">
      <alignment horizontal="right" vertical="top" wrapText="1"/>
    </xf>
    <xf numFmtId="0" fontId="58" fillId="0" borderId="21" xfId="0" applyFont="1" applyBorder="1" applyAlignment="1">
      <alignment horizontal="right" vertical="top" wrapText="1"/>
    </xf>
    <xf numFmtId="43" fontId="16" fillId="0" borderId="2" xfId="29" applyFont="1" applyBorder="1" applyAlignment="1">
      <alignment horizontal="right" vertical="center" wrapText="1"/>
    </xf>
    <xf numFmtId="166" fontId="15" fillId="0" borderId="12" xfId="29" applyNumberFormat="1" applyFont="1" applyBorder="1" applyAlignment="1">
      <alignment horizontal="right" vertical="center" wrapText="1"/>
    </xf>
    <xf numFmtId="166" fontId="15" fillId="0" borderId="12" xfId="29" applyNumberFormat="1" applyFont="1" applyBorder="1" applyAlignment="1">
      <alignment horizontal="right" vertical="top" wrapText="1"/>
    </xf>
    <xf numFmtId="0" fontId="15" fillId="0" borderId="12" xfId="29" applyNumberFormat="1" applyFont="1" applyBorder="1" applyAlignment="1">
      <alignment horizontal="right" vertical="top" wrapText="1"/>
    </xf>
    <xf numFmtId="166" fontId="15" fillId="0" borderId="12" xfId="18" applyNumberFormat="1" applyFont="1" applyBorder="1" applyAlignment="1">
      <alignment horizontal="right" vertical="top" wrapText="1" readingOrder="1"/>
    </xf>
    <xf numFmtId="166" fontId="15" fillId="0" borderId="12" xfId="0" applyNumberFormat="1" applyFont="1" applyFill="1" applyBorder="1" applyAlignment="1">
      <alignment horizontal="right" vertical="top" wrapText="1"/>
    </xf>
    <xf numFmtId="166" fontId="16" fillId="0" borderId="21" xfId="29" applyNumberFormat="1" applyFont="1" applyBorder="1" applyAlignment="1">
      <alignment horizontal="right" vertical="center" wrapText="1"/>
    </xf>
    <xf numFmtId="166" fontId="16" fillId="0" borderId="21" xfId="29" applyNumberFormat="1" applyFont="1" applyBorder="1" applyAlignment="1">
      <alignment horizontal="right" vertical="top" wrapText="1"/>
    </xf>
    <xf numFmtId="0" fontId="16" fillId="0" borderId="21" xfId="29" applyNumberFormat="1" applyFont="1" applyBorder="1" applyAlignment="1">
      <alignment horizontal="right" vertical="top" wrapText="1"/>
    </xf>
    <xf numFmtId="166" fontId="16" fillId="0" borderId="12" xfId="18" applyNumberFormat="1" applyFont="1" applyBorder="1" applyAlignment="1">
      <alignment horizontal="right" vertical="top" wrapText="1" readingOrder="1"/>
    </xf>
    <xf numFmtId="166" fontId="16" fillId="0" borderId="21" xfId="0" applyNumberFormat="1" applyFont="1" applyFill="1" applyBorder="1" applyAlignment="1">
      <alignment horizontal="right" vertical="top" wrapText="1"/>
    </xf>
    <xf numFmtId="166" fontId="16" fillId="0" borderId="21" xfId="29" applyNumberFormat="1" applyFont="1" applyFill="1" applyBorder="1" applyAlignment="1">
      <alignment horizontal="right" vertical="center" wrapText="1"/>
    </xf>
    <xf numFmtId="166" fontId="16" fillId="0" borderId="21" xfId="29" applyNumberFormat="1" applyFont="1" applyFill="1" applyBorder="1" applyAlignment="1">
      <alignment vertical="center"/>
    </xf>
    <xf numFmtId="166" fontId="16" fillId="0" borderId="21" xfId="0" applyNumberFormat="1" applyFont="1" applyFill="1" applyBorder="1" applyAlignment="1">
      <alignment horizontal="right" vertical="top"/>
    </xf>
    <xf numFmtId="4" fontId="16" fillId="0" borderId="21" xfId="29" applyNumberFormat="1" applyFont="1" applyFill="1" applyBorder="1" applyAlignment="1">
      <alignment horizontal="right" vertical="center" wrapText="1"/>
    </xf>
    <xf numFmtId="4" fontId="16" fillId="0" borderId="21" xfId="29" applyNumberFormat="1" applyFont="1" applyFill="1" applyBorder="1" applyAlignment="1">
      <alignment vertical="center"/>
    </xf>
    <xf numFmtId="0" fontId="16" fillId="0" borderId="21" xfId="0" applyFont="1" applyFill="1" applyBorder="1" applyAlignment="1">
      <alignment horizontal="right" vertical="top"/>
    </xf>
    <xf numFmtId="0" fontId="16" fillId="0" borderId="21" xfId="0" applyFont="1" applyFill="1" applyBorder="1" applyAlignment="1">
      <alignment horizontal="right" vertical="top" wrapText="1"/>
    </xf>
    <xf numFmtId="43" fontId="15" fillId="0" borderId="0" xfId="29" applyFont="1" applyAlignment="1">
      <alignment horizontal="right" vertical="center" wrapText="1"/>
    </xf>
    <xf numFmtId="43" fontId="15" fillId="0" borderId="0" xfId="29" applyFont="1" applyAlignment="1">
      <alignment horizontal="center" vertical="top" wrapText="1"/>
    </xf>
    <xf numFmtId="43" fontId="15" fillId="0" borderId="0" xfId="29" applyFont="1" applyBorder="1" applyAlignment="1">
      <alignment horizontal="left" vertical="top" wrapText="1"/>
    </xf>
    <xf numFmtId="43" fontId="15" fillId="0" borderId="0" xfId="29" applyFont="1" applyBorder="1" applyAlignment="1">
      <alignment horizontal="right" vertical="center" wrapText="1"/>
    </xf>
    <xf numFmtId="43" fontId="15" fillId="0" borderId="0" xfId="29" applyFont="1" applyBorder="1" applyAlignment="1">
      <alignment horizontal="center" vertical="top" wrapText="1"/>
    </xf>
    <xf numFmtId="173" fontId="15" fillId="0" borderId="0" xfId="0" applyNumberFormat="1" applyFont="1" applyFill="1" applyAlignment="1">
      <alignment horizontal="right" vertical="top" wrapText="1"/>
    </xf>
    <xf numFmtId="0" fontId="16" fillId="0" borderId="2" xfId="0" applyFont="1" applyBorder="1" applyAlignment="1">
      <alignment horizontal="right" vertical="top" wrapText="1"/>
    </xf>
    <xf numFmtId="43" fontId="16" fillId="0" borderId="21" xfId="29" applyFont="1" applyFill="1" applyBorder="1" applyAlignment="1">
      <alignment horizontal="right" vertical="center" wrapText="1"/>
    </xf>
    <xf numFmtId="43" fontId="16" fillId="0" borderId="2" xfId="29" applyFont="1" applyBorder="1" applyAlignment="1">
      <alignment horizontal="left" vertical="top" wrapText="1"/>
    </xf>
    <xf numFmtId="173" fontId="16" fillId="0" borderId="12" xfId="18" applyNumberFormat="1" applyFont="1" applyBorder="1" applyAlignment="1">
      <alignment horizontal="right" vertical="top" wrapText="1" readingOrder="1"/>
    </xf>
    <xf numFmtId="173" fontId="16" fillId="0" borderId="21" xfId="0" applyNumberFormat="1" applyFont="1" applyFill="1" applyBorder="1" applyAlignment="1">
      <alignment horizontal="right" vertical="top" wrapText="1"/>
    </xf>
    <xf numFmtId="43" fontId="15" fillId="0" borderId="0" xfId="29" applyFont="1" applyAlignment="1">
      <alignment horizontal="left" vertical="top"/>
    </xf>
    <xf numFmtId="43" fontId="15" fillId="0" borderId="0" xfId="29" applyNumberFormat="1" applyFont="1" applyAlignment="1">
      <alignment horizontal="right" vertical="top" wrapText="1"/>
    </xf>
    <xf numFmtId="43" fontId="15" fillId="0" borderId="0" xfId="29" applyNumberFormat="1" applyFont="1" applyAlignment="1">
      <alignment horizontal="left" vertical="top"/>
    </xf>
    <xf numFmtId="43" fontId="15" fillId="0" borderId="0" xfId="29" applyNumberFormat="1" applyFont="1" applyFill="1" applyAlignment="1">
      <alignment horizontal="right" vertical="top" wrapText="1"/>
    </xf>
    <xf numFmtId="43" fontId="15" fillId="0" borderId="0" xfId="29" applyNumberFormat="1" applyFont="1" applyAlignment="1">
      <alignment horizontal="center" vertical="top" wrapText="1"/>
    </xf>
    <xf numFmtId="43" fontId="15" fillId="0" borderId="21" xfId="29" applyFont="1" applyBorder="1" applyAlignment="1">
      <alignment horizontal="left" vertical="top" wrapText="1"/>
    </xf>
    <xf numFmtId="49" fontId="27" fillId="0" borderId="0" xfId="0" applyNumberFormat="1" applyFont="1" applyBorder="1" applyAlignment="1">
      <alignment horizontal="center" vertical="top" wrapText="1"/>
    </xf>
    <xf numFmtId="0" fontId="17" fillId="0" borderId="0" xfId="0" applyNumberFormat="1" applyFont="1" applyAlignment="1">
      <alignment horizontal="right" vertical="top" wrapText="1"/>
    </xf>
    <xf numFmtId="184" fontId="15" fillId="0" borderId="12" xfId="0" applyNumberFormat="1" applyFont="1" applyFill="1" applyBorder="1" applyAlignment="1">
      <alignment horizontal="right" vertical="top"/>
    </xf>
    <xf numFmtId="184" fontId="16" fillId="0" borderId="21" xfId="0" applyNumberFormat="1" applyFont="1" applyFill="1" applyBorder="1" applyAlignment="1">
      <alignment horizontal="right" vertical="top"/>
    </xf>
    <xf numFmtId="0" fontId="15" fillId="0" borderId="0" xfId="0" applyFont="1" applyAlignment="1">
      <alignment horizontal="right" vertical="top"/>
    </xf>
    <xf numFmtId="184" fontId="16" fillId="0" borderId="2" xfId="0" applyNumberFormat="1" applyFont="1" applyFill="1" applyBorder="1" applyAlignment="1">
      <alignment horizontal="right" vertical="top"/>
    </xf>
    <xf numFmtId="173" fontId="16" fillId="0" borderId="2" xfId="0" applyNumberFormat="1" applyFont="1" applyFill="1" applyBorder="1" applyAlignment="1">
      <alignment horizontal="right" vertical="top" wrapText="1"/>
    </xf>
    <xf numFmtId="0" fontId="16" fillId="0" borderId="12" xfId="0" applyFont="1" applyBorder="1" applyAlignment="1">
      <alignment horizontal="right" vertical="top" wrapText="1"/>
    </xf>
    <xf numFmtId="43" fontId="16" fillId="0" borderId="12" xfId="29" applyFont="1" applyBorder="1" applyAlignment="1">
      <alignment horizontal="right" vertical="top" wrapText="1"/>
    </xf>
    <xf numFmtId="43" fontId="16" fillId="0" borderId="12" xfId="29" applyFont="1" applyBorder="1" applyAlignment="1">
      <alignment horizontal="left" vertical="top" wrapText="1"/>
    </xf>
    <xf numFmtId="184" fontId="16" fillId="0" borderId="12" xfId="0" applyNumberFormat="1" applyFont="1" applyFill="1" applyBorder="1" applyAlignment="1">
      <alignment horizontal="right" vertical="top"/>
    </xf>
    <xf numFmtId="173" fontId="16" fillId="0" borderId="12" xfId="0" applyNumberFormat="1" applyFont="1" applyFill="1" applyBorder="1" applyAlignment="1">
      <alignment horizontal="right" vertical="top" wrapText="1"/>
    </xf>
    <xf numFmtId="0" fontId="15" fillId="0" borderId="12" xfId="0" applyFont="1" applyBorder="1" applyAlignment="1">
      <alignment horizontal="right" vertical="top" wrapText="1"/>
    </xf>
    <xf numFmtId="43" fontId="15" fillId="0" borderId="12" xfId="29" applyFont="1" applyBorder="1" applyAlignment="1">
      <alignment horizontal="left" vertical="top" wrapText="1"/>
    </xf>
    <xf numFmtId="2" fontId="15" fillId="0" borderId="12" xfId="0" applyNumberFormat="1" applyFont="1" applyBorder="1" applyAlignment="1">
      <alignment horizontal="right" vertical="top" wrapText="1"/>
    </xf>
    <xf numFmtId="43" fontId="16" fillId="0" borderId="0" xfId="29" applyFont="1" applyAlignment="1">
      <alignment horizontal="right" vertical="top" wrapText="1"/>
    </xf>
    <xf numFmtId="173" fontId="16" fillId="0" borderId="0" xfId="18" applyNumberFormat="1" applyFont="1" applyBorder="1" applyAlignment="1">
      <alignment horizontal="right" vertical="top" wrapText="1" readingOrder="1"/>
    </xf>
    <xf numFmtId="0" fontId="16" fillId="0" borderId="0" xfId="0" applyFont="1" applyBorder="1" applyAlignment="1">
      <alignment horizontal="right" vertical="top" wrapText="1"/>
    </xf>
    <xf numFmtId="43" fontId="16" fillId="0" borderId="0" xfId="29" applyFont="1" applyBorder="1" applyAlignment="1">
      <alignment horizontal="left" vertical="top" wrapText="1"/>
    </xf>
    <xf numFmtId="184" fontId="16" fillId="0" borderId="0" xfId="0" applyNumberFormat="1" applyFont="1" applyFill="1" applyBorder="1" applyAlignment="1">
      <alignment horizontal="right" vertical="top"/>
    </xf>
    <xf numFmtId="173" fontId="16" fillId="0" borderId="0" xfId="0" applyNumberFormat="1" applyFont="1" applyFill="1" applyBorder="1" applyAlignment="1">
      <alignment horizontal="right" vertical="top" wrapText="1"/>
    </xf>
    <xf numFmtId="173" fontId="15" fillId="0" borderId="0" xfId="18" applyNumberFormat="1" applyFont="1" applyBorder="1" applyAlignment="1">
      <alignment horizontal="right" vertical="top" wrapText="1"/>
    </xf>
    <xf numFmtId="2" fontId="15" fillId="0" borderId="0" xfId="0" applyNumberFormat="1" applyFont="1" applyBorder="1" applyAlignment="1">
      <alignment horizontal="right" vertical="top"/>
    </xf>
    <xf numFmtId="173" fontId="15" fillId="0" borderId="0" xfId="0" applyNumberFormat="1" applyFont="1" applyFill="1" applyBorder="1" applyAlignment="1">
      <alignment horizontal="right" vertical="top" wrapText="1"/>
    </xf>
    <xf numFmtId="43" fontId="15" fillId="0" borderId="0" xfId="29" applyFont="1" applyAlignment="1">
      <alignment horizontal="center" vertical="center" wrapText="1"/>
    </xf>
    <xf numFmtId="43" fontId="16" fillId="0" borderId="21" xfId="29" applyFont="1" applyBorder="1" applyAlignment="1">
      <alignment horizontal="center" vertical="center" wrapText="1"/>
    </xf>
    <xf numFmtId="49" fontId="16" fillId="0" borderId="21" xfId="0" applyNumberFormat="1" applyFont="1" applyBorder="1" applyAlignment="1">
      <alignment horizontal="right" vertical="top" wrapText="1"/>
    </xf>
    <xf numFmtId="49" fontId="16" fillId="0" borderId="0" xfId="0" applyNumberFormat="1" applyFont="1" applyAlignment="1">
      <alignment horizontal="left" vertical="top" wrapText="1"/>
    </xf>
    <xf numFmtId="49" fontId="16" fillId="0" borderId="0" xfId="0" applyNumberFormat="1" applyFont="1" applyBorder="1" applyAlignment="1">
      <alignment horizontal="left" vertical="top" wrapText="1"/>
    </xf>
    <xf numFmtId="173" fontId="15" fillId="0" borderId="12" xfId="0" applyNumberFormat="1" applyFont="1" applyFill="1" applyBorder="1" applyAlignment="1">
      <alignment horizontal="right" vertical="top" wrapText="1"/>
    </xf>
    <xf numFmtId="49" fontId="15" fillId="0" borderId="0" xfId="0" applyNumberFormat="1" applyFont="1" applyBorder="1" applyAlignment="1">
      <alignment horizontal="left" vertical="top" wrapText="1"/>
    </xf>
    <xf numFmtId="49" fontId="16" fillId="0" borderId="0" xfId="0" applyNumberFormat="1" applyFont="1" applyBorder="1" applyAlignment="1">
      <alignment horizontal="right" vertical="top" wrapText="1"/>
    </xf>
    <xf numFmtId="173" fontId="15" fillId="0" borderId="0" xfId="0" applyNumberFormat="1" applyFont="1" applyFill="1" applyAlignment="1">
      <alignment horizontal="right" vertical="center" wrapText="1"/>
    </xf>
    <xf numFmtId="43" fontId="15" fillId="0" borderId="0" xfId="29" applyNumberFormat="1" applyFont="1" applyAlignment="1">
      <alignment horizontal="left" vertical="top" wrapText="1"/>
    </xf>
    <xf numFmtId="173" fontId="16" fillId="0" borderId="21" xfId="0" applyNumberFormat="1" applyFont="1" applyFill="1" applyBorder="1" applyAlignment="1">
      <alignment horizontal="right" vertical="center" wrapText="1"/>
    </xf>
    <xf numFmtId="49" fontId="16" fillId="0" borderId="2" xfId="0" applyNumberFormat="1" applyFont="1" applyBorder="1" applyAlignment="1">
      <alignment horizontal="right" vertical="top" wrapText="1"/>
    </xf>
    <xf numFmtId="173" fontId="16" fillId="0" borderId="2" xfId="0" applyNumberFormat="1" applyFont="1" applyFill="1" applyBorder="1" applyAlignment="1">
      <alignment horizontal="right" vertical="center" wrapText="1"/>
    </xf>
    <xf numFmtId="49" fontId="16" fillId="0" borderId="12" xfId="0" applyNumberFormat="1" applyFont="1" applyBorder="1" applyAlignment="1">
      <alignment horizontal="right" vertical="top" wrapText="1"/>
    </xf>
    <xf numFmtId="173" fontId="16" fillId="0" borderId="12" xfId="0" applyNumberFormat="1" applyFont="1" applyFill="1" applyBorder="1" applyAlignment="1">
      <alignment horizontal="right" vertical="center" wrapText="1"/>
    </xf>
    <xf numFmtId="2" fontId="16" fillId="0" borderId="0" xfId="0" applyNumberFormat="1" applyFont="1" applyBorder="1" applyAlignment="1">
      <alignment horizontal="right" vertical="top" wrapText="1"/>
    </xf>
    <xf numFmtId="172" fontId="16" fillId="0" borderId="0" xfId="0" applyNumberFormat="1" applyFont="1" applyFill="1" applyBorder="1" applyAlignment="1">
      <alignment vertical="top"/>
    </xf>
    <xf numFmtId="172" fontId="15" fillId="0" borderId="12" xfId="0" applyNumberFormat="1" applyFont="1" applyFill="1" applyBorder="1" applyAlignment="1">
      <alignment horizontal="right" vertical="top"/>
    </xf>
    <xf numFmtId="49" fontId="20" fillId="0" borderId="0" xfId="0" applyNumberFormat="1" applyFont="1"/>
    <xf numFmtId="1" fontId="15" fillId="0" borderId="9" xfId="17" applyFont="1" applyBorder="1" applyAlignment="1">
      <alignment horizontal="center" vertical="center" wrapText="1"/>
    </xf>
    <xf numFmtId="1" fontId="15" fillId="0" borderId="9" xfId="17" applyNumberFormat="1" applyFont="1" applyBorder="1" applyAlignment="1">
      <alignment horizontal="center" vertical="top" wrapText="1"/>
    </xf>
    <xf numFmtId="1" fontId="15" fillId="0" borderId="7" xfId="17" applyFont="1" applyBorder="1" applyAlignment="1">
      <alignment vertical="top" wrapText="1"/>
    </xf>
    <xf numFmtId="1" fontId="37" fillId="0" borderId="7" xfId="17" applyFont="1" applyBorder="1">
      <alignment vertical="top"/>
    </xf>
    <xf numFmtId="1" fontId="16" fillId="0" borderId="9" xfId="17" applyFont="1" applyBorder="1" applyAlignment="1">
      <alignment horizontal="center" vertical="center" wrapText="1"/>
    </xf>
    <xf numFmtId="1" fontId="16" fillId="0" borderId="9" xfId="17" applyFont="1" applyBorder="1" applyAlignment="1">
      <alignment vertical="center" wrapText="1"/>
    </xf>
    <xf numFmtId="2" fontId="15" fillId="0" borderId="21" xfId="17" applyNumberFormat="1" applyFont="1" applyBorder="1" applyAlignment="1">
      <alignment horizontal="center" vertical="center" wrapText="1"/>
    </xf>
    <xf numFmtId="1" fontId="15" fillId="0" borderId="21" xfId="17" applyFont="1" applyBorder="1" applyAlignment="1">
      <alignment vertical="center" wrapText="1"/>
    </xf>
    <xf numFmtId="1" fontId="15" fillId="0" borderId="21" xfId="17" applyFont="1" applyBorder="1" applyAlignment="1">
      <alignment horizontal="center" vertical="center" wrapText="1"/>
    </xf>
    <xf numFmtId="1" fontId="37" fillId="0" borderId="10" xfId="17" applyFont="1" applyBorder="1" applyAlignment="1">
      <alignment vertical="center"/>
    </xf>
    <xf numFmtId="1" fontId="15" fillId="0" borderId="19" xfId="17" applyFont="1" applyBorder="1" applyAlignment="1">
      <alignment vertical="center" wrapText="1"/>
    </xf>
    <xf numFmtId="2" fontId="15" fillId="0" borderId="19" xfId="17" applyNumberFormat="1" applyFont="1" applyBorder="1" applyAlignment="1">
      <alignment horizontal="center" vertical="center" wrapText="1"/>
    </xf>
    <xf numFmtId="1" fontId="15" fillId="0" borderId="19" xfId="17" applyFont="1" applyBorder="1" applyAlignment="1">
      <alignment horizontal="center" vertical="center" wrapText="1"/>
    </xf>
    <xf numFmtId="1" fontId="37" fillId="0" borderId="19" xfId="17" applyFont="1" applyBorder="1" applyAlignment="1">
      <alignment vertical="center"/>
    </xf>
    <xf numFmtId="43" fontId="15" fillId="0" borderId="9" xfId="29" applyFont="1" applyBorder="1" applyAlignment="1">
      <alignment horizontal="right" vertical="center" wrapText="1"/>
    </xf>
    <xf numFmtId="1" fontId="15" fillId="0" borderId="9" xfId="17" applyFont="1" applyBorder="1" applyAlignment="1">
      <alignment horizontal="left" vertical="center" wrapText="1"/>
    </xf>
    <xf numFmtId="1" fontId="37" fillId="0" borderId="9" xfId="17" applyFont="1" applyBorder="1" applyAlignment="1">
      <alignment horizontal="center" vertical="center"/>
    </xf>
    <xf numFmtId="1" fontId="15" fillId="0" borderId="9" xfId="17" applyFont="1" applyBorder="1" applyAlignment="1">
      <alignment vertical="center" wrapText="1"/>
    </xf>
    <xf numFmtId="2" fontId="15" fillId="0" borderId="9" xfId="29" applyNumberFormat="1" applyFont="1" applyBorder="1" applyAlignment="1">
      <alignment horizontal="right" vertical="center" wrapText="1"/>
    </xf>
    <xf numFmtId="1" fontId="37" fillId="0" borderId="9" xfId="17" applyFont="1" applyBorder="1" applyAlignment="1">
      <alignment vertical="center"/>
    </xf>
    <xf numFmtId="43" fontId="15" fillId="0" borderId="9" xfId="29" applyFont="1" applyBorder="1" applyAlignment="1">
      <alignment horizontal="right" vertical="center"/>
    </xf>
    <xf numFmtId="1" fontId="15" fillId="0" borderId="9" xfId="17" applyFont="1" applyBorder="1" applyAlignment="1">
      <alignment horizontal="justify" vertical="center" wrapText="1"/>
    </xf>
    <xf numFmtId="1" fontId="15" fillId="0" borderId="2" xfId="17" applyFont="1" applyBorder="1" applyAlignment="1">
      <alignment horizontal="center" vertical="center" wrapText="1"/>
    </xf>
    <xf numFmtId="1" fontId="15" fillId="0" borderId="2" xfId="17" applyFont="1" applyBorder="1" applyAlignment="1">
      <alignment vertical="center" wrapText="1"/>
    </xf>
    <xf numFmtId="43" fontId="15" fillId="0" borderId="2" xfId="29" applyFont="1" applyBorder="1" applyAlignment="1">
      <alignment horizontal="right" vertical="center"/>
    </xf>
    <xf numFmtId="43" fontId="15" fillId="0" borderId="2" xfId="29" applyFont="1" applyBorder="1" applyAlignment="1">
      <alignment horizontal="right" vertical="center" wrapText="1"/>
    </xf>
    <xf numFmtId="1" fontId="15" fillId="0" borderId="2" xfId="17" applyFont="1" applyBorder="1" applyAlignment="1">
      <alignment horizontal="justify" vertical="center" wrapText="1"/>
    </xf>
    <xf numFmtId="1" fontId="15" fillId="0" borderId="2" xfId="17" applyFont="1" applyBorder="1" applyAlignment="1">
      <alignment horizontal="left" vertical="center" wrapText="1"/>
    </xf>
    <xf numFmtId="1" fontId="15" fillId="0" borderId="9" xfId="17" applyNumberFormat="1" applyFont="1" applyBorder="1" applyAlignment="1">
      <alignment horizontal="center" vertical="center" wrapText="1"/>
    </xf>
    <xf numFmtId="1" fontId="15" fillId="0" borderId="7" xfId="17" applyFont="1" applyBorder="1" applyAlignment="1">
      <alignment vertical="center" wrapText="1"/>
    </xf>
    <xf numFmtId="1" fontId="15" fillId="0" borderId="10" xfId="17" applyFont="1" applyBorder="1" applyAlignment="1">
      <alignment horizontal="center" vertical="center" wrapText="1"/>
    </xf>
    <xf numFmtId="2" fontId="15" fillId="0" borderId="9" xfId="17" applyNumberFormat="1" applyFont="1" applyBorder="1" applyAlignment="1">
      <alignment horizontal="right" vertical="center" wrapText="1"/>
    </xf>
    <xf numFmtId="2" fontId="15" fillId="0" borderId="9" xfId="17" applyNumberFormat="1" applyFont="1" applyBorder="1" applyAlignment="1">
      <alignment horizontal="right" vertical="center"/>
    </xf>
    <xf numFmtId="1" fontId="15" fillId="0" borderId="9" xfId="17" applyFont="1" applyBorder="1" applyAlignment="1">
      <alignment horizontal="center" vertical="center"/>
    </xf>
    <xf numFmtId="1" fontId="15" fillId="0" borderId="9" xfId="17" applyFont="1" applyBorder="1" applyAlignment="1">
      <alignment vertical="center"/>
    </xf>
    <xf numFmtId="1" fontId="16" fillId="0" borderId="9" xfId="17" applyFont="1" applyBorder="1" applyAlignment="1">
      <alignment horizontal="center" vertical="center"/>
    </xf>
    <xf numFmtId="43" fontId="16" fillId="0" borderId="9" xfId="29" applyFont="1" applyBorder="1" applyAlignment="1">
      <alignment horizontal="right" vertical="center" wrapText="1"/>
    </xf>
    <xf numFmtId="1" fontId="37" fillId="0" borderId="9" xfId="17" applyFont="1" applyBorder="1">
      <alignment vertical="top"/>
    </xf>
    <xf numFmtId="1" fontId="37" fillId="0" borderId="0" xfId="17" applyFont="1" applyAlignment="1">
      <alignment horizontal="center" vertical="center"/>
    </xf>
    <xf numFmtId="49" fontId="16" fillId="0" borderId="0" xfId="0" applyNumberFormat="1" applyFont="1" applyAlignment="1">
      <alignment horizontal="right" vertical="center" wrapText="1"/>
    </xf>
    <xf numFmtId="49" fontId="19" fillId="0" borderId="12" xfId="0" applyNumberFormat="1" applyFont="1" applyBorder="1" applyAlignment="1">
      <alignment horizontal="center" vertical="center" wrapText="1"/>
    </xf>
    <xf numFmtId="0" fontId="16" fillId="0" borderId="0" xfId="0" applyFont="1" applyAlignment="1">
      <alignment horizontal="right" vertical="center" wrapText="1"/>
    </xf>
    <xf numFmtId="164" fontId="16" fillId="0" borderId="0" xfId="0" applyNumberFormat="1" applyFont="1" applyAlignment="1">
      <alignment horizontal="right" vertical="center" wrapText="1"/>
    </xf>
    <xf numFmtId="43" fontId="23" fillId="0" borderId="0" xfId="29" applyFont="1" applyAlignment="1">
      <alignment horizontal="left" vertical="top" wrapText="1"/>
    </xf>
    <xf numFmtId="0" fontId="27" fillId="0" borderId="0" xfId="0" applyFont="1" applyBorder="1" applyAlignment="1">
      <alignment horizontal="right" vertical="top" wrapText="1"/>
    </xf>
    <xf numFmtId="166" fontId="4" fillId="0" borderId="21" xfId="0" applyNumberFormat="1" applyFont="1" applyBorder="1" applyAlignment="1">
      <alignment horizontal="right" vertical="top" wrapText="1"/>
    </xf>
    <xf numFmtId="0" fontId="23" fillId="0" borderId="0" xfId="0" applyFont="1" applyBorder="1" applyAlignment="1">
      <alignment horizontal="left" vertical="top" wrapText="1"/>
    </xf>
    <xf numFmtId="0" fontId="16" fillId="0" borderId="0" xfId="0" applyFont="1" applyBorder="1" applyAlignment="1">
      <alignment horizontal="left" vertical="center" wrapText="1"/>
    </xf>
    <xf numFmtId="0" fontId="23" fillId="0" borderId="0" xfId="0" applyFont="1" applyAlignment="1">
      <alignment horizontal="left" vertical="justify" wrapText="1"/>
    </xf>
    <xf numFmtId="2" fontId="23" fillId="0" borderId="0" xfId="0" applyNumberFormat="1" applyFont="1" applyAlignment="1">
      <alignment horizontal="left" vertical="top" wrapText="1"/>
    </xf>
    <xf numFmtId="49" fontId="16" fillId="0" borderId="8" xfId="0" applyNumberFormat="1" applyFont="1" applyBorder="1" applyAlignment="1">
      <alignment horizontal="center" vertical="center" wrapText="1"/>
    </xf>
    <xf numFmtId="49" fontId="16" fillId="0" borderId="19" xfId="0" applyNumberFormat="1" applyFont="1" applyBorder="1" applyAlignment="1">
      <alignment horizontal="center" vertical="center" wrapText="1"/>
    </xf>
    <xf numFmtId="43" fontId="15" fillId="0" borderId="9" xfId="29" applyFont="1" applyBorder="1" applyAlignment="1">
      <alignment horizontal="center" wrapText="1"/>
    </xf>
    <xf numFmtId="49" fontId="15" fillId="0" borderId="10" xfId="29" applyNumberFormat="1" applyFont="1" applyFill="1" applyBorder="1" applyAlignment="1">
      <alignment horizontal="center" wrapText="1"/>
    </xf>
    <xf numFmtId="0" fontId="15" fillId="0" borderId="9" xfId="0" applyFont="1" applyBorder="1" applyAlignment="1">
      <alignment horizontal="center" wrapText="1"/>
    </xf>
    <xf numFmtId="43" fontId="15" fillId="0" borderId="9" xfId="29" applyFont="1" applyFill="1" applyBorder="1" applyAlignment="1">
      <alignment horizontal="center" wrapText="1"/>
    </xf>
    <xf numFmtId="0" fontId="16" fillId="0" borderId="19" xfId="0" applyFont="1" applyBorder="1" applyAlignment="1">
      <alignment horizontal="center" vertical="center" wrapText="1"/>
    </xf>
    <xf numFmtId="0" fontId="16" fillId="0" borderId="19" xfId="0" applyFont="1" applyBorder="1" applyAlignment="1">
      <alignment vertical="center" wrapText="1"/>
    </xf>
    <xf numFmtId="43" fontId="17" fillId="0" borderId="9" xfId="29" applyFont="1" applyFill="1" applyBorder="1" applyAlignment="1">
      <alignment horizontal="right" vertical="center" wrapText="1"/>
    </xf>
    <xf numFmtId="43" fontId="15" fillId="0" borderId="9" xfId="29" applyFont="1" applyFill="1" applyBorder="1" applyAlignment="1">
      <alignment horizontal="right" vertical="center" wrapText="1"/>
    </xf>
    <xf numFmtId="43" fontId="15" fillId="0" borderId="19" xfId="29" applyFont="1" applyFill="1" applyBorder="1" applyAlignment="1">
      <alignment horizontal="right" vertical="center" wrapText="1"/>
    </xf>
    <xf numFmtId="0" fontId="16" fillId="0" borderId="9" xfId="0" applyFont="1" applyBorder="1" applyAlignment="1">
      <alignment vertical="center" wrapText="1"/>
    </xf>
    <xf numFmtId="0" fontId="16" fillId="0" borderId="13" xfId="0" applyFont="1" applyBorder="1" applyAlignment="1">
      <alignment horizontal="left" wrapText="1"/>
    </xf>
    <xf numFmtId="43" fontId="15" fillId="0" borderId="13" xfId="29" applyFont="1" applyFill="1" applyBorder="1" applyAlignment="1">
      <alignment horizontal="right" wrapText="1"/>
    </xf>
    <xf numFmtId="0" fontId="16" fillId="0" borderId="7" xfId="0" applyFont="1" applyBorder="1" applyAlignment="1">
      <alignment horizontal="center" vertical="center" wrapText="1"/>
    </xf>
    <xf numFmtId="0" fontId="16" fillId="0" borderId="19" xfId="0" applyFont="1" applyBorder="1" applyAlignment="1">
      <alignment horizontal="right" vertical="center" wrapText="1"/>
    </xf>
    <xf numFmtId="43" fontId="25" fillId="0" borderId="9" xfId="29" applyFont="1" applyFill="1" applyBorder="1" applyAlignment="1">
      <alignment horizontal="right" vertical="center" wrapText="1"/>
    </xf>
    <xf numFmtId="43" fontId="25" fillId="0" borderId="19" xfId="29" applyFont="1" applyFill="1" applyBorder="1" applyAlignment="1">
      <alignment horizontal="right" vertical="center" wrapText="1"/>
    </xf>
    <xf numFmtId="43" fontId="16" fillId="0" borderId="19" xfId="29" applyFont="1" applyFill="1" applyBorder="1" applyAlignment="1">
      <alignment horizontal="right" vertical="center" wrapText="1"/>
    </xf>
    <xf numFmtId="43" fontId="16" fillId="0" borderId="9" xfId="29" applyFont="1" applyFill="1" applyBorder="1" applyAlignment="1">
      <alignment horizontal="right" vertical="center"/>
    </xf>
    <xf numFmtId="43" fontId="17" fillId="0" borderId="19" xfId="29" applyFont="1" applyFill="1" applyBorder="1" applyAlignment="1">
      <alignment horizontal="right" vertical="center" wrapText="1"/>
    </xf>
    <xf numFmtId="43" fontId="15" fillId="2" borderId="9" xfId="29" applyFont="1" applyFill="1" applyBorder="1" applyAlignment="1">
      <alignment horizontal="right" vertical="center" wrapText="1"/>
    </xf>
    <xf numFmtId="0" fontId="60" fillId="0" borderId="0" xfId="0" applyFont="1"/>
    <xf numFmtId="0" fontId="16" fillId="0" borderId="8" xfId="0" applyFont="1" applyBorder="1" applyAlignment="1">
      <alignment horizontal="center" vertical="center" wrapText="1"/>
    </xf>
    <xf numFmtId="0" fontId="16" fillId="0" borderId="8" xfId="0" applyFont="1" applyBorder="1" applyAlignment="1">
      <alignment horizontal="right" vertical="center" wrapText="1"/>
    </xf>
    <xf numFmtId="43" fontId="25" fillId="0" borderId="8" xfId="29" applyFont="1" applyFill="1" applyBorder="1" applyAlignment="1">
      <alignment horizontal="right" vertical="center" wrapText="1"/>
    </xf>
    <xf numFmtId="43" fontId="16" fillId="0" borderId="7" xfId="29" applyFont="1" applyFill="1" applyBorder="1" applyAlignment="1">
      <alignment horizontal="right" vertical="center"/>
    </xf>
    <xf numFmtId="4" fontId="15" fillId="0" borderId="9" xfId="29" applyNumberFormat="1" applyFont="1" applyFill="1" applyBorder="1" applyAlignment="1">
      <alignment horizontal="right" vertical="center"/>
    </xf>
    <xf numFmtId="0" fontId="16" fillId="0" borderId="7" xfId="0" applyFont="1" applyBorder="1" applyAlignment="1">
      <alignment horizontal="right" vertical="center" wrapText="1"/>
    </xf>
    <xf numFmtId="4" fontId="16" fillId="0" borderId="19" xfId="29" applyNumberFormat="1" applyFont="1" applyFill="1" applyBorder="1" applyAlignment="1">
      <alignment horizontal="right" vertical="center" wrapText="1"/>
    </xf>
    <xf numFmtId="43" fontId="16" fillId="0" borderId="9" xfId="29" applyFont="1" applyFill="1" applyBorder="1" applyAlignment="1">
      <alignment horizontal="right" vertical="center" wrapText="1"/>
    </xf>
    <xf numFmtId="0" fontId="16" fillId="0" borderId="7" xfId="0" applyFont="1" applyBorder="1" applyAlignment="1">
      <alignment vertical="center" wrapText="1"/>
    </xf>
    <xf numFmtId="43" fontId="15" fillId="0" borderId="7" xfId="29" applyFont="1" applyFill="1" applyBorder="1" applyAlignment="1">
      <alignment horizontal="right" vertical="center" wrapText="1"/>
    </xf>
    <xf numFmtId="43" fontId="16" fillId="0" borderId="7" xfId="29" applyFont="1" applyFill="1" applyBorder="1" applyAlignment="1">
      <alignment horizontal="right" vertical="center" wrapText="1"/>
    </xf>
    <xf numFmtId="0" fontId="16" fillId="0" borderId="9" xfId="0" applyFont="1" applyBorder="1" applyAlignment="1">
      <alignment horizontal="right" vertical="center" wrapText="1"/>
    </xf>
    <xf numFmtId="4" fontId="16" fillId="0" borderId="9" xfId="29" applyNumberFormat="1" applyFont="1" applyFill="1" applyBorder="1" applyAlignment="1">
      <alignment horizontal="right" vertical="center" wrapText="1"/>
    </xf>
    <xf numFmtId="0" fontId="16" fillId="0" borderId="9" xfId="0" applyFont="1" applyBorder="1" applyAlignment="1">
      <alignment horizontal="right" wrapText="1"/>
    </xf>
    <xf numFmtId="0" fontId="16" fillId="0" borderId="2" xfId="0" applyFont="1" applyBorder="1" applyAlignment="1">
      <alignment horizontal="left" vertical="center" wrapText="1"/>
    </xf>
    <xf numFmtId="0" fontId="16" fillId="0" borderId="2" xfId="0" applyFont="1" applyBorder="1" applyAlignment="1">
      <alignment horizontal="center" vertical="center" wrapText="1"/>
    </xf>
    <xf numFmtId="0" fontId="16" fillId="0" borderId="2" xfId="0" applyFont="1" applyBorder="1" applyAlignment="1">
      <alignment horizontal="right" vertical="center" wrapText="1"/>
    </xf>
    <xf numFmtId="43" fontId="15" fillId="0" borderId="2" xfId="29" applyFont="1" applyFill="1" applyBorder="1" applyAlignment="1">
      <alignment horizontal="right" vertical="center" wrapText="1"/>
    </xf>
    <xf numFmtId="43" fontId="16" fillId="0" borderId="2" xfId="29" applyFont="1" applyFill="1" applyBorder="1" applyAlignment="1">
      <alignment horizontal="right" vertical="center" wrapText="1"/>
    </xf>
    <xf numFmtId="43" fontId="16" fillId="0" borderId="2" xfId="29" applyFont="1" applyFill="1" applyBorder="1" applyAlignment="1">
      <alignment horizontal="right" vertical="center"/>
    </xf>
    <xf numFmtId="0" fontId="16" fillId="0" borderId="19" xfId="0" applyFont="1" applyBorder="1" applyAlignment="1">
      <alignment horizontal="left" vertical="center" wrapText="1"/>
    </xf>
    <xf numFmtId="0" fontId="15" fillId="0" borderId="19" xfId="0" applyFont="1" applyBorder="1" applyAlignment="1">
      <alignment horizontal="center" vertical="center" wrapText="1"/>
    </xf>
    <xf numFmtId="43" fontId="23" fillId="0" borderId="0" xfId="29" applyFont="1" applyFill="1" applyAlignment="1">
      <alignment vertical="top" wrapText="1"/>
    </xf>
    <xf numFmtId="43" fontId="23" fillId="0" borderId="0" xfId="29" applyFont="1" applyFill="1" applyAlignment="1">
      <alignment horizontal="left" vertical="top" wrapText="1"/>
    </xf>
    <xf numFmtId="0" fontId="60" fillId="0" borderId="0" xfId="0" applyFont="1" applyAlignment="1">
      <alignment horizontal="left"/>
    </xf>
    <xf numFmtId="0" fontId="29" fillId="0" borderId="0" xfId="0" applyFont="1" applyAlignment="1">
      <alignment horizontal="left" vertical="top" wrapText="1"/>
    </xf>
    <xf numFmtId="0" fontId="23" fillId="0" borderId="0" xfId="0" applyFont="1" applyAlignment="1">
      <alignment vertical="top" wrapText="1"/>
    </xf>
    <xf numFmtId="43" fontId="20" fillId="0" borderId="0" xfId="29" applyFont="1" applyFill="1" applyAlignment="1"/>
    <xf numFmtId="0" fontId="20" fillId="0" borderId="0" xfId="0" applyFont="1" applyFill="1"/>
    <xf numFmtId="49" fontId="15" fillId="0" borderId="8" xfId="0" applyNumberFormat="1" applyFont="1" applyFill="1" applyBorder="1" applyAlignment="1">
      <alignment horizontal="center" vertical="center" wrapText="1"/>
    </xf>
    <xf numFmtId="49" fontId="15" fillId="0" borderId="11" xfId="0" applyNumberFormat="1" applyFont="1" applyFill="1" applyBorder="1" applyAlignment="1">
      <alignment horizontal="center" vertical="center" wrapText="1"/>
    </xf>
    <xf numFmtId="0" fontId="15" fillId="0" borderId="8" xfId="0"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15" fillId="0" borderId="8" xfId="0" applyFont="1" applyFill="1" applyBorder="1" applyAlignment="1">
      <alignment horizontal="left" vertical="center" wrapText="1"/>
    </xf>
    <xf numFmtId="49" fontId="15" fillId="0" borderId="7" xfId="0" applyNumberFormat="1" applyFont="1" applyFill="1" applyBorder="1" applyAlignment="1">
      <alignment horizontal="center" vertical="center" wrapText="1"/>
    </xf>
    <xf numFmtId="0" fontId="15" fillId="0" borderId="0" xfId="0" applyFont="1" applyFill="1" applyAlignment="1">
      <alignment horizontal="center" vertical="center" wrapText="1"/>
    </xf>
    <xf numFmtId="49" fontId="15" fillId="0" borderId="8" xfId="0" applyNumberFormat="1" applyFont="1" applyFill="1" applyBorder="1" applyAlignment="1">
      <alignment horizontal="left" vertical="center" wrapText="1"/>
    </xf>
    <xf numFmtId="49" fontId="15" fillId="0" borderId="9" xfId="0" applyNumberFormat="1" applyFont="1" applyFill="1" applyBorder="1" applyAlignment="1">
      <alignment horizontal="center" vertical="center" wrapText="1"/>
    </xf>
    <xf numFmtId="49" fontId="15" fillId="0" borderId="4" xfId="0" applyNumberFormat="1" applyFont="1" applyFill="1" applyBorder="1" applyAlignment="1">
      <alignment horizontal="center" vertical="center" wrapText="1"/>
    </xf>
    <xf numFmtId="0" fontId="15" fillId="0" borderId="9" xfId="0" applyFont="1" applyFill="1" applyBorder="1" applyAlignment="1">
      <alignment horizontal="center" vertical="center" wrapText="1"/>
    </xf>
    <xf numFmtId="0" fontId="15" fillId="0" borderId="9" xfId="0" applyFont="1" applyFill="1" applyBorder="1" applyAlignment="1">
      <alignment horizontal="left" vertical="center" wrapText="1"/>
    </xf>
    <xf numFmtId="0" fontId="16" fillId="0" borderId="9" xfId="0" applyFont="1" applyFill="1" applyBorder="1" applyAlignment="1">
      <alignment horizontal="center" vertical="center" wrapText="1"/>
    </xf>
    <xf numFmtId="0" fontId="16" fillId="0" borderId="9" xfId="0" applyFont="1" applyFill="1" applyBorder="1" applyAlignment="1">
      <alignment horizontal="left" vertical="center" wrapText="1"/>
    </xf>
    <xf numFmtId="43" fontId="20" fillId="0" borderId="0" xfId="0" applyNumberFormat="1" applyFont="1" applyFill="1"/>
    <xf numFmtId="168" fontId="15" fillId="0" borderId="9" xfId="0" applyNumberFormat="1" applyFont="1" applyFill="1" applyBorder="1" applyAlignment="1">
      <alignment horizontal="center" vertical="center" wrapText="1"/>
    </xf>
    <xf numFmtId="164" fontId="15" fillId="0" borderId="9" xfId="0" applyNumberFormat="1" applyFont="1" applyFill="1" applyBorder="1" applyAlignment="1">
      <alignment horizontal="left" vertical="center" wrapText="1"/>
    </xf>
    <xf numFmtId="0" fontId="20" fillId="0" borderId="0" xfId="0" applyFont="1" applyFill="1" applyBorder="1"/>
    <xf numFmtId="0" fontId="20" fillId="0" borderId="2" xfId="0" applyFont="1" applyFill="1" applyBorder="1"/>
    <xf numFmtId="168" fontId="15" fillId="0" borderId="19" xfId="0" applyNumberFormat="1" applyFont="1" applyFill="1" applyBorder="1" applyAlignment="1">
      <alignment horizontal="center" vertical="center" wrapText="1"/>
    </xf>
    <xf numFmtId="0" fontId="15" fillId="0" borderId="19" xfId="0" applyFont="1" applyFill="1" applyBorder="1" applyAlignment="1">
      <alignment horizontal="left" vertical="center" wrapText="1"/>
    </xf>
    <xf numFmtId="164" fontId="15" fillId="0" borderId="9" xfId="0" applyNumberFormat="1" applyFont="1" applyFill="1" applyBorder="1" applyAlignment="1">
      <alignment vertical="center" wrapText="1"/>
    </xf>
    <xf numFmtId="168" fontId="15" fillId="0" borderId="7" xfId="0" applyNumberFormat="1" applyFont="1" applyFill="1" applyBorder="1" applyAlignment="1">
      <alignment horizontal="center" vertical="center" wrapText="1"/>
    </xf>
    <xf numFmtId="0" fontId="15" fillId="0" borderId="7" xfId="0" applyFont="1" applyFill="1" applyBorder="1" applyAlignment="1">
      <alignment horizontal="left" vertical="center" wrapText="1"/>
    </xf>
    <xf numFmtId="0" fontId="16" fillId="0" borderId="19" xfId="0" applyFont="1" applyFill="1" applyBorder="1" applyAlignment="1">
      <alignment horizontal="center" vertical="center" wrapText="1"/>
    </xf>
    <xf numFmtId="49" fontId="16" fillId="0" borderId="19" xfId="0" applyNumberFormat="1" applyFont="1" applyFill="1" applyBorder="1" applyAlignment="1">
      <alignment horizontal="center" vertical="center" wrapText="1"/>
    </xf>
    <xf numFmtId="0" fontId="15" fillId="0" borderId="19" xfId="0" applyFont="1" applyFill="1" applyBorder="1" applyAlignment="1">
      <alignment horizontal="center" vertical="center" wrapText="1"/>
    </xf>
    <xf numFmtId="0" fontId="61" fillId="0" borderId="9" xfId="0" applyFont="1" applyFill="1" applyBorder="1" applyAlignment="1">
      <alignment horizontal="left" vertical="center"/>
    </xf>
    <xf numFmtId="0" fontId="23" fillId="0" borderId="0" xfId="0" applyFont="1" applyFill="1" applyAlignment="1">
      <alignment horizontal="center" vertical="top" wrapText="1"/>
    </xf>
    <xf numFmtId="0" fontId="23" fillId="0" borderId="0" xfId="0" applyFont="1" applyFill="1" applyAlignment="1">
      <alignment horizontal="center" wrapText="1"/>
    </xf>
    <xf numFmtId="0" fontId="23" fillId="0" borderId="0" xfId="0" applyFont="1" applyFill="1" applyAlignment="1">
      <alignment horizontal="justify" vertical="center" wrapText="1"/>
    </xf>
    <xf numFmtId="0" fontId="23" fillId="0" borderId="0" xfId="0" applyFont="1" applyFill="1" applyAlignment="1">
      <alignment horizontal="right" vertical="top" wrapText="1"/>
    </xf>
    <xf numFmtId="0" fontId="20" fillId="0" borderId="0" xfId="0" applyFont="1" applyFill="1" applyAlignment="1">
      <alignment horizontal="center"/>
    </xf>
    <xf numFmtId="0" fontId="20" fillId="0" borderId="0" xfId="0" applyFont="1" applyFill="1" applyAlignment="1">
      <alignment horizontal="justify" vertical="center"/>
    </xf>
    <xf numFmtId="0" fontId="20" fillId="0" borderId="0" xfId="0" applyFont="1" applyFill="1" applyAlignment="1">
      <alignment horizontal="right"/>
    </xf>
    <xf numFmtId="49" fontId="15" fillId="0" borderId="3" xfId="0" applyNumberFormat="1" applyFont="1" applyBorder="1" applyAlignment="1">
      <alignment horizontal="center" vertical="top" wrapText="1"/>
    </xf>
    <xf numFmtId="49" fontId="15" fillId="0" borderId="8" xfId="0" applyNumberFormat="1" applyFont="1" applyBorder="1" applyAlignment="1">
      <alignment horizontal="left" vertical="top" wrapText="1"/>
    </xf>
    <xf numFmtId="49" fontId="15" fillId="0" borderId="8" xfId="0" applyNumberFormat="1" applyFont="1" applyBorder="1" applyAlignment="1">
      <alignment horizontal="justify" vertical="top" wrapText="1"/>
    </xf>
    <xf numFmtId="49" fontId="15" fillId="0" borderId="0" xfId="0" applyNumberFormat="1" applyFont="1" applyFill="1" applyAlignment="1">
      <alignment horizontal="center" vertical="center" wrapText="1"/>
    </xf>
    <xf numFmtId="49" fontId="15" fillId="0" borderId="6" xfId="0" applyNumberFormat="1" applyFont="1" applyFill="1" applyBorder="1" applyAlignment="1">
      <alignment horizontal="center" vertical="center" wrapText="1"/>
    </xf>
    <xf numFmtId="49" fontId="15" fillId="0" borderId="6" xfId="0" applyNumberFormat="1" applyFont="1" applyBorder="1" applyAlignment="1">
      <alignment horizontal="left" vertical="top" wrapText="1"/>
    </xf>
    <xf numFmtId="49" fontId="15" fillId="0" borderId="19" xfId="0" applyNumberFormat="1" applyFont="1" applyBorder="1" applyAlignment="1">
      <alignment horizontal="center" vertical="center" wrapText="1"/>
    </xf>
    <xf numFmtId="49" fontId="15" fillId="0" borderId="19" xfId="0" applyNumberFormat="1" applyFont="1" applyBorder="1" applyAlignment="1">
      <alignment horizontal="left" vertical="top" wrapText="1"/>
    </xf>
    <xf numFmtId="49" fontId="15" fillId="0" borderId="19" xfId="0" applyNumberFormat="1" applyFont="1" applyBorder="1" applyAlignment="1">
      <alignment horizontal="justify" vertical="top" wrapText="1"/>
    </xf>
    <xf numFmtId="49" fontId="15" fillId="0" borderId="19" xfId="0" applyNumberFormat="1" applyFont="1" applyFill="1" applyBorder="1" applyAlignment="1">
      <alignment horizontal="center" vertical="center" wrapText="1"/>
    </xf>
    <xf numFmtId="49" fontId="15" fillId="0" borderId="9" xfId="0" applyNumberFormat="1" applyFont="1" applyBorder="1" applyAlignment="1">
      <alignment horizontal="center" vertical="center" wrapText="1"/>
    </xf>
    <xf numFmtId="49" fontId="15" fillId="0" borderId="9" xfId="0" applyNumberFormat="1" applyFont="1" applyBorder="1" applyAlignment="1">
      <alignment horizontal="center" vertical="top" wrapText="1"/>
    </xf>
    <xf numFmtId="0" fontId="15" fillId="0" borderId="4" xfId="0" applyFont="1" applyBorder="1" applyAlignment="1">
      <alignment vertical="top" wrapText="1"/>
    </xf>
    <xf numFmtId="0" fontId="15" fillId="0" borderId="21" xfId="0" applyFont="1" applyBorder="1" applyAlignment="1">
      <alignment vertical="top" wrapText="1"/>
    </xf>
    <xf numFmtId="0" fontId="15" fillId="0" borderId="9" xfId="0" applyFont="1" applyBorder="1" applyAlignment="1">
      <alignment horizontal="center" vertical="center" wrapText="1"/>
    </xf>
    <xf numFmtId="0" fontId="15" fillId="0" borderId="9" xfId="0" applyFont="1" applyBorder="1" applyAlignment="1">
      <alignment horizontal="left" vertical="center" wrapText="1"/>
    </xf>
    <xf numFmtId="2" fontId="15" fillId="0" borderId="9" xfId="0" applyNumberFormat="1" applyFont="1" applyBorder="1" applyAlignment="1">
      <alignment horizontal="center" vertical="center" wrapText="1"/>
    </xf>
    <xf numFmtId="43" fontId="15" fillId="0" borderId="10" xfId="29" applyFont="1" applyFill="1" applyBorder="1" applyAlignment="1">
      <alignment horizontal="right" vertical="center" wrapText="1"/>
    </xf>
    <xf numFmtId="43" fontId="15" fillId="0" borderId="21" xfId="29" applyFont="1" applyFill="1" applyBorder="1" applyAlignment="1">
      <alignment horizontal="right" vertical="center" wrapText="1"/>
    </xf>
    <xf numFmtId="0" fontId="15" fillId="0" borderId="2" xfId="0" applyFont="1" applyBorder="1" applyAlignment="1">
      <alignment horizontal="left" vertical="center" wrapText="1"/>
    </xf>
    <xf numFmtId="0" fontId="15" fillId="0" borderId="7" xfId="0" applyFont="1" applyBorder="1" applyAlignment="1">
      <alignment horizontal="left" vertical="center" wrapText="1"/>
    </xf>
    <xf numFmtId="2" fontId="15" fillId="0" borderId="9" xfId="0" applyNumberFormat="1" applyFont="1" applyBorder="1" applyAlignment="1">
      <alignment horizontal="center" vertical="top" wrapText="1"/>
    </xf>
    <xf numFmtId="0" fontId="15" fillId="0" borderId="7" xfId="0" applyFont="1" applyBorder="1" applyAlignment="1">
      <alignment horizontal="justify" vertical="top" wrapText="1"/>
    </xf>
    <xf numFmtId="2" fontId="15" fillId="0" borderId="7" xfId="0" applyNumberFormat="1" applyFont="1" applyBorder="1" applyAlignment="1">
      <alignment horizontal="center" vertical="center" wrapText="1"/>
    </xf>
    <xf numFmtId="43" fontId="15" fillId="0" borderId="3" xfId="29" applyFont="1" applyFill="1" applyBorder="1" applyAlignment="1">
      <alignment horizontal="right" vertical="center" wrapText="1"/>
    </xf>
    <xf numFmtId="0" fontId="15" fillId="0" borderId="9" xfId="0" applyFont="1" applyBorder="1" applyAlignment="1">
      <alignment vertical="center" wrapText="1"/>
    </xf>
    <xf numFmtId="0" fontId="15" fillId="0" borderId="2" xfId="0" applyFont="1" applyBorder="1" applyAlignment="1">
      <alignment vertical="center" wrapText="1"/>
    </xf>
    <xf numFmtId="2" fontId="15" fillId="0" borderId="2" xfId="0" applyNumberFormat="1" applyFont="1" applyBorder="1" applyAlignment="1">
      <alignment horizontal="center" vertical="center" wrapText="1"/>
    </xf>
    <xf numFmtId="0" fontId="15" fillId="0" borderId="0" xfId="0" applyFont="1" applyBorder="1" applyAlignment="1">
      <alignment horizontal="center" vertical="center" wrapText="1"/>
    </xf>
    <xf numFmtId="0" fontId="15" fillId="0" borderId="0" xfId="0" applyFont="1" applyBorder="1" applyAlignment="1">
      <alignment vertical="center" wrapText="1"/>
    </xf>
    <xf numFmtId="0" fontId="15" fillId="0" borderId="0" xfId="0" applyFont="1" applyBorder="1" applyAlignment="1">
      <alignment horizontal="left" vertical="center" wrapText="1"/>
    </xf>
    <xf numFmtId="2" fontId="15" fillId="0" borderId="0" xfId="0" applyNumberFormat="1" applyFont="1" applyBorder="1" applyAlignment="1">
      <alignment horizontal="center" vertical="center" wrapText="1"/>
    </xf>
    <xf numFmtId="43" fontId="15" fillId="0" borderId="0" xfId="29" applyFont="1" applyFill="1" applyBorder="1" applyAlignment="1">
      <alignment horizontal="right" vertical="center" wrapText="1"/>
    </xf>
    <xf numFmtId="0" fontId="15" fillId="0" borderId="9" xfId="0" applyFont="1" applyBorder="1" applyAlignment="1">
      <alignment horizontal="justify" vertical="center" wrapText="1"/>
    </xf>
    <xf numFmtId="0" fontId="15" fillId="0" borderId="2" xfId="0" applyFont="1" applyBorder="1" applyAlignment="1">
      <alignment horizontal="justify" vertical="center" wrapText="1"/>
    </xf>
    <xf numFmtId="2" fontId="15" fillId="0" borderId="2" xfId="0" applyNumberFormat="1" applyFont="1" applyBorder="1" applyAlignment="1">
      <alignment horizontal="right" vertical="center" wrapText="1"/>
    </xf>
    <xf numFmtId="0" fontId="15" fillId="0" borderId="2" xfId="0" applyFont="1" applyFill="1" applyBorder="1" applyAlignment="1">
      <alignment horizontal="right" vertical="center" wrapText="1"/>
    </xf>
    <xf numFmtId="0" fontId="15" fillId="0" borderId="2" xfId="0" applyFont="1" applyBorder="1" applyAlignment="1">
      <alignment horizontal="right" vertical="center" wrapText="1"/>
    </xf>
    <xf numFmtId="49" fontId="15" fillId="0" borderId="6" xfId="0" applyNumberFormat="1" applyFont="1" applyBorder="1" applyAlignment="1">
      <alignment horizontal="justify" vertical="top" wrapText="1"/>
    </xf>
    <xf numFmtId="49" fontId="15" fillId="0" borderId="13" xfId="0" applyNumberFormat="1" applyFont="1" applyBorder="1" applyAlignment="1">
      <alignment horizontal="left" vertical="top" wrapText="1"/>
    </xf>
    <xf numFmtId="49" fontId="15" fillId="0" borderId="13" xfId="0" applyNumberFormat="1" applyFont="1" applyBorder="1" applyAlignment="1">
      <alignment horizontal="justify" vertical="top" wrapText="1"/>
    </xf>
    <xf numFmtId="0" fontId="15" fillId="0" borderId="7" xfId="0" applyFont="1" applyBorder="1" applyAlignment="1">
      <alignment horizontal="justify" vertical="center" wrapText="1"/>
    </xf>
    <xf numFmtId="0" fontId="15" fillId="0" borderId="19" xfId="0" applyFont="1" applyBorder="1" applyAlignment="1">
      <alignment horizontal="left" vertical="center" wrapText="1"/>
    </xf>
    <xf numFmtId="0" fontId="15" fillId="0" borderId="13" xfId="0" applyFont="1" applyBorder="1" applyAlignment="1">
      <alignment horizontal="justify" vertical="center" wrapText="1"/>
    </xf>
    <xf numFmtId="0" fontId="20" fillId="0" borderId="11" xfId="0" applyFont="1" applyBorder="1"/>
    <xf numFmtId="0" fontId="20" fillId="0" borderId="9" xfId="0" applyFont="1" applyBorder="1"/>
    <xf numFmtId="0" fontId="15" fillId="0" borderId="7" xfId="0" applyFont="1" applyBorder="1" applyAlignment="1">
      <alignment vertical="center" wrapText="1"/>
    </xf>
    <xf numFmtId="0" fontId="15" fillId="0" borderId="19" xfId="0" applyFont="1" applyBorder="1" applyAlignment="1">
      <alignment horizontal="center" vertical="top" wrapText="1"/>
    </xf>
    <xf numFmtId="43" fontId="15" fillId="0" borderId="19" xfId="29" applyFont="1" applyFill="1" applyBorder="1" applyAlignment="1">
      <alignment horizontal="right" vertical="top" wrapText="1"/>
    </xf>
    <xf numFmtId="2" fontId="15" fillId="0" borderId="19" xfId="0" applyNumberFormat="1" applyFont="1" applyBorder="1" applyAlignment="1">
      <alignment horizontal="center" vertical="center" wrapText="1"/>
    </xf>
    <xf numFmtId="0" fontId="15" fillId="0" borderId="5" xfId="0" applyFont="1" applyBorder="1" applyAlignment="1">
      <alignment vertical="top" wrapText="1"/>
    </xf>
    <xf numFmtId="0" fontId="15" fillId="0" borderId="2" xfId="0" applyFont="1" applyBorder="1" applyAlignment="1">
      <alignment vertical="top" wrapText="1"/>
    </xf>
    <xf numFmtId="0" fontId="15" fillId="0" borderId="0" xfId="0" applyFont="1" applyAlignment="1">
      <alignment vertical="center" wrapText="1"/>
    </xf>
    <xf numFmtId="43" fontId="15" fillId="0" borderId="7" xfId="29" applyFont="1" applyFill="1" applyBorder="1" applyAlignment="1">
      <alignment horizontal="right" wrapText="1"/>
    </xf>
    <xf numFmtId="43" fontId="15" fillId="0" borderId="7" xfId="29" applyFont="1" applyBorder="1" applyAlignment="1">
      <alignment horizontal="right" wrapText="1"/>
    </xf>
    <xf numFmtId="0" fontId="15" fillId="0" borderId="9" xfId="0" applyFont="1" applyBorder="1" applyAlignment="1">
      <alignment horizontal="left" vertical="top" wrapText="1"/>
    </xf>
    <xf numFmtId="0" fontId="16" fillId="0" borderId="9" xfId="0" applyFont="1" applyBorder="1" applyAlignment="1">
      <alignment horizontal="justify" vertical="center" wrapText="1"/>
    </xf>
    <xf numFmtId="0" fontId="16" fillId="0" borderId="9" xfId="0" applyFont="1" applyBorder="1" applyAlignment="1">
      <alignment horizontal="left" vertical="top" wrapText="1"/>
    </xf>
    <xf numFmtId="185" fontId="16" fillId="0" borderId="21" xfId="29" applyNumberFormat="1" applyFont="1" applyFill="1" applyBorder="1" applyAlignment="1">
      <alignment horizontal="right" wrapText="1"/>
    </xf>
    <xf numFmtId="43" fontId="16" fillId="0" borderId="21" xfId="29" applyFont="1" applyFill="1" applyBorder="1" applyAlignment="1">
      <alignment horizontal="right" wrapText="1"/>
    </xf>
    <xf numFmtId="0" fontId="15" fillId="0" borderId="2" xfId="0" applyFont="1" applyBorder="1" applyAlignment="1">
      <alignment horizontal="right" vertical="top" wrapText="1"/>
    </xf>
    <xf numFmtId="185" fontId="15" fillId="0" borderId="2" xfId="0" applyNumberFormat="1" applyFont="1" applyFill="1" applyBorder="1" applyAlignment="1">
      <alignment horizontal="right" vertical="center" wrapText="1"/>
    </xf>
    <xf numFmtId="0" fontId="27" fillId="0" borderId="0" xfId="0" applyFont="1" applyAlignment="1">
      <alignment horizontal="left" vertical="top" wrapText="1"/>
    </xf>
    <xf numFmtId="0" fontId="15" fillId="0" borderId="0" xfId="0" applyFont="1" applyFill="1" applyAlignment="1">
      <alignment horizontal="left" vertical="center" wrapText="1"/>
    </xf>
    <xf numFmtId="185" fontId="23" fillId="0" borderId="0" xfId="0" applyNumberFormat="1" applyFont="1" applyAlignment="1">
      <alignment horizontal="left" vertical="top" wrapText="1"/>
    </xf>
    <xf numFmtId="185" fontId="23" fillId="0" borderId="0" xfId="0" applyNumberFormat="1" applyFont="1" applyFill="1" applyAlignment="1">
      <alignment horizontal="left" vertical="top" wrapText="1"/>
    </xf>
    <xf numFmtId="0" fontId="23" fillId="0" borderId="0" xfId="0" applyFont="1" applyFill="1" applyAlignment="1">
      <alignment horizontal="left" vertical="top" wrapText="1"/>
    </xf>
    <xf numFmtId="0" fontId="23" fillId="0" borderId="0" xfId="0" applyFont="1" applyAlignment="1">
      <alignment horizontal="justify" vertical="top" wrapText="1"/>
    </xf>
    <xf numFmtId="0" fontId="20" fillId="0" borderId="0" xfId="0" applyFont="1" applyAlignment="1">
      <alignment horizontal="left" vertical="top"/>
    </xf>
    <xf numFmtId="0" fontId="20" fillId="0" borderId="0" xfId="0" applyFont="1" applyAlignment="1">
      <alignment horizontal="justify" vertical="top"/>
    </xf>
    <xf numFmtId="1" fontId="15" fillId="0" borderId="4" xfId="17" applyFont="1" applyBorder="1" applyAlignment="1">
      <alignment vertical="top"/>
    </xf>
    <xf numFmtId="1" fontId="15" fillId="0" borderId="21" xfId="17" applyFont="1" applyBorder="1" applyAlignment="1">
      <alignment vertical="top"/>
    </xf>
    <xf numFmtId="1" fontId="15" fillId="0" borderId="21" xfId="17" applyFont="1" applyBorder="1" applyAlignment="1">
      <alignment horizontal="right" vertical="center"/>
    </xf>
    <xf numFmtId="1" fontId="15" fillId="0" borderId="9" xfId="17" applyFont="1" applyFill="1" applyBorder="1" applyAlignment="1">
      <alignment horizontal="center" vertical="center" wrapText="1"/>
    </xf>
    <xf numFmtId="1" fontId="15" fillId="0" borderId="9" xfId="17" applyFont="1" applyFill="1" applyBorder="1" applyAlignment="1">
      <alignment horizontal="left" vertical="center" wrapText="1"/>
    </xf>
    <xf numFmtId="49" fontId="15" fillId="0" borderId="9" xfId="17" applyNumberFormat="1" applyFont="1" applyBorder="1" applyAlignment="1">
      <alignment horizontal="right" vertical="center"/>
    </xf>
    <xf numFmtId="1" fontId="15" fillId="0" borderId="9" xfId="17" applyFont="1" applyFill="1" applyBorder="1" applyAlignment="1">
      <alignment horizontal="center" vertical="center"/>
    </xf>
    <xf numFmtId="49" fontId="15" fillId="0" borderId="9" xfId="17" applyNumberFormat="1" applyFont="1" applyBorder="1" applyAlignment="1">
      <alignment horizontal="right" vertical="center" wrapText="1"/>
    </xf>
    <xf numFmtId="0" fontId="62" fillId="0" borderId="0" xfId="18" applyFont="1"/>
    <xf numFmtId="1" fontId="63" fillId="0" borderId="0" xfId="17" applyFont="1" applyBorder="1">
      <alignment vertical="top"/>
    </xf>
    <xf numFmtId="1" fontId="37" fillId="0" borderId="0" xfId="17" applyFont="1" applyBorder="1" applyAlignment="1">
      <alignment horizontal="center" vertical="top"/>
    </xf>
    <xf numFmtId="1" fontId="38" fillId="0" borderId="0" xfId="17" applyFont="1" applyBorder="1">
      <alignment vertical="top"/>
    </xf>
    <xf numFmtId="49" fontId="27" fillId="0" borderId="0" xfId="17" applyNumberFormat="1" applyFont="1" applyBorder="1" applyAlignment="1">
      <alignment horizontal="left" vertical="center"/>
    </xf>
    <xf numFmtId="1" fontId="27" fillId="0" borderId="0" xfId="17" applyFont="1" applyBorder="1" applyAlignment="1">
      <alignment vertical="top" wrapText="1"/>
    </xf>
    <xf numFmtId="2" fontId="27" fillId="0" borderId="0" xfId="17" applyNumberFormat="1" applyFont="1" applyBorder="1" applyAlignment="1">
      <alignment horizontal="center" vertical="top" wrapText="1"/>
    </xf>
    <xf numFmtId="0" fontId="27" fillId="0" borderId="0" xfId="17" applyNumberFormat="1" applyFont="1" applyBorder="1" applyAlignment="1">
      <alignment horizontal="left" vertical="top" wrapText="1"/>
    </xf>
    <xf numFmtId="1" fontId="15" fillId="0" borderId="0" xfId="17" applyFont="1" applyBorder="1" applyAlignment="1">
      <alignment horizontal="center" vertical="top" wrapText="1"/>
    </xf>
    <xf numFmtId="49" fontId="15" fillId="0" borderId="0" xfId="17" applyNumberFormat="1" applyFont="1" applyBorder="1" applyAlignment="1">
      <alignment horizontal="left" vertical="top" wrapText="1"/>
    </xf>
    <xf numFmtId="2" fontId="15" fillId="0" borderId="0" xfId="17" applyNumberFormat="1" applyFont="1" applyBorder="1" applyAlignment="1">
      <alignment horizontal="center" vertical="top" wrapText="1"/>
    </xf>
    <xf numFmtId="1" fontId="15" fillId="0" borderId="0" xfId="17" applyFont="1" applyBorder="1" applyAlignment="1">
      <alignment horizontal="center" vertical="top"/>
    </xf>
    <xf numFmtId="49" fontId="37" fillId="0" borderId="0" xfId="17" applyNumberFormat="1" applyFont="1" applyBorder="1" applyAlignment="1">
      <alignment horizontal="left" vertical="top" wrapText="1"/>
    </xf>
    <xf numFmtId="2" fontId="37" fillId="0" borderId="0" xfId="17" applyNumberFormat="1" applyFont="1" applyBorder="1">
      <alignment vertical="top"/>
    </xf>
    <xf numFmtId="49" fontId="37" fillId="0" borderId="0" xfId="17" applyNumberFormat="1" applyFont="1" applyBorder="1" applyAlignment="1">
      <alignment horizontal="center" vertical="top" wrapText="1"/>
    </xf>
    <xf numFmtId="49" fontId="4" fillId="0" borderId="19" xfId="0" applyNumberFormat="1" applyFont="1" applyBorder="1" applyAlignment="1">
      <alignment horizontal="center" vertical="center" wrapText="1"/>
    </xf>
    <xf numFmtId="0" fontId="5" fillId="0" borderId="12" xfId="0" applyFont="1" applyBorder="1" applyAlignment="1">
      <alignment horizontal="left" vertical="center" wrapText="1"/>
    </xf>
    <xf numFmtId="49" fontId="4" fillId="0" borderId="10" xfId="0" applyNumberFormat="1" applyFont="1" applyBorder="1" applyAlignment="1">
      <alignment horizontal="center" vertical="center" wrapText="1"/>
    </xf>
    <xf numFmtId="49" fontId="4" fillId="0" borderId="9" xfId="0" applyNumberFormat="1" applyFont="1" applyBorder="1" applyAlignment="1">
      <alignment horizontal="center" vertical="center" wrapText="1"/>
    </xf>
    <xf numFmtId="0" fontId="5" fillId="0" borderId="9" xfId="0" applyFont="1" applyBorder="1" applyAlignment="1">
      <alignment horizontal="left" vertical="center" wrapText="1"/>
    </xf>
    <xf numFmtId="0" fontId="5" fillId="0" borderId="4" xfId="0" applyFont="1" applyBorder="1" applyAlignment="1">
      <alignment horizontal="left" vertical="center" wrapText="1"/>
    </xf>
    <xf numFmtId="1" fontId="18" fillId="0" borderId="0" xfId="17" applyFont="1" applyBorder="1" applyAlignment="1">
      <alignment horizontal="center" vertical="center" wrapText="1"/>
    </xf>
    <xf numFmtId="1" fontId="18" fillId="0" borderId="2" xfId="17" applyFont="1" applyBorder="1" applyAlignment="1">
      <alignment horizontal="center" vertical="center" wrapText="1"/>
    </xf>
    <xf numFmtId="0" fontId="5" fillId="0" borderId="0" xfId="0" applyFont="1" applyAlignment="1">
      <alignment horizontal="right" vertical="top" wrapText="1"/>
    </xf>
    <xf numFmtId="0" fontId="0" fillId="0" borderId="0" xfId="0" applyAlignment="1">
      <alignment horizontal="right"/>
    </xf>
    <xf numFmtId="1" fontId="4" fillId="0" borderId="0" xfId="25" applyFont="1">
      <alignment vertical="top"/>
    </xf>
    <xf numFmtId="1" fontId="4" fillId="0" borderId="21" xfId="25" applyFont="1" applyBorder="1">
      <alignment vertical="top"/>
    </xf>
    <xf numFmtId="1" fontId="3" fillId="0" borderId="21" xfId="25" applyFont="1" applyBorder="1">
      <alignment vertical="top"/>
    </xf>
    <xf numFmtId="1" fontId="3" fillId="0" borderId="21" xfId="25" applyFont="1" applyBorder="1" applyAlignment="1">
      <alignment horizontal="right"/>
    </xf>
    <xf numFmtId="1" fontId="4" fillId="0" borderId="4" xfId="25" applyFont="1" applyBorder="1" applyAlignment="1">
      <alignment horizontal="center" wrapText="1"/>
    </xf>
    <xf numFmtId="1" fontId="4" fillId="0" borderId="9" xfId="25" applyFont="1" applyBorder="1" applyAlignment="1">
      <alignment horizontal="center" vertical="top"/>
    </xf>
    <xf numFmtId="1" fontId="4" fillId="0" borderId="10" xfId="25" applyFont="1" applyBorder="1" applyAlignment="1">
      <alignment horizontal="center" wrapText="1"/>
    </xf>
    <xf numFmtId="1" fontId="4" fillId="0" borderId="9" xfId="25" applyFont="1" applyBorder="1" applyAlignment="1">
      <alignment horizontal="center" vertical="top" wrapText="1"/>
    </xf>
    <xf numFmtId="1" fontId="4" fillId="0" borderId="5" xfId="25" applyFont="1" applyBorder="1">
      <alignment vertical="top"/>
    </xf>
    <xf numFmtId="1" fontId="4" fillId="0" borderId="0" xfId="25" applyFont="1" applyBorder="1">
      <alignment vertical="top"/>
    </xf>
    <xf numFmtId="1" fontId="4" fillId="0" borderId="9" xfId="25" applyFont="1" applyBorder="1" applyAlignment="1">
      <alignment horizontal="center" vertical="center"/>
    </xf>
    <xf numFmtId="1" fontId="4" fillId="0" borderId="9" xfId="25" applyFont="1" applyBorder="1" applyAlignment="1">
      <alignment vertical="center" wrapText="1"/>
    </xf>
    <xf numFmtId="0" fontId="4" fillId="0" borderId="9" xfId="17" applyNumberFormat="1" applyFont="1" applyFill="1" applyBorder="1" applyAlignment="1" applyProtection="1">
      <alignment horizontal="left" vertical="center" wrapText="1" indent="2"/>
      <protection locked="0"/>
    </xf>
    <xf numFmtId="43" fontId="4" fillId="0" borderId="9" xfId="9" applyFont="1" applyBorder="1" applyAlignment="1">
      <alignment horizontal="right" vertical="center"/>
    </xf>
    <xf numFmtId="0" fontId="4" fillId="0" borderId="9" xfId="19" applyFont="1" applyBorder="1" applyAlignment="1">
      <alignment horizontal="left" vertical="center" wrapText="1"/>
    </xf>
    <xf numFmtId="1" fontId="4" fillId="0" borderId="7" xfId="25" applyFont="1" applyBorder="1" applyAlignment="1">
      <alignment vertical="center" wrapText="1"/>
    </xf>
    <xf numFmtId="0" fontId="4" fillId="0" borderId="10" xfId="17" applyNumberFormat="1" applyFont="1" applyFill="1" applyBorder="1" applyAlignment="1" applyProtection="1">
      <alignment horizontal="left" vertical="center" wrapText="1" indent="2"/>
      <protection locked="0"/>
    </xf>
    <xf numFmtId="0" fontId="4" fillId="0" borderId="7" xfId="19" applyFont="1" applyBorder="1" applyAlignment="1">
      <alignment horizontal="left" vertical="center" wrapText="1"/>
    </xf>
    <xf numFmtId="0" fontId="4" fillId="0" borderId="10" xfId="17" applyNumberFormat="1" applyFont="1" applyFill="1" applyBorder="1" applyAlignment="1" applyProtection="1">
      <alignment horizontal="left" vertical="center" wrapText="1"/>
      <protection locked="0"/>
    </xf>
    <xf numFmtId="1" fontId="4" fillId="0" borderId="9" xfId="25" applyFont="1" applyBorder="1" applyAlignment="1">
      <alignment vertical="top" wrapText="1"/>
    </xf>
    <xf numFmtId="1" fontId="4" fillId="0" borderId="7" xfId="25" applyFont="1" applyBorder="1" applyAlignment="1">
      <alignment vertical="top" wrapText="1"/>
    </xf>
    <xf numFmtId="0" fontId="4" fillId="0" borderId="9" xfId="17" applyNumberFormat="1" applyFont="1" applyFill="1" applyBorder="1" applyAlignment="1" applyProtection="1">
      <alignment horizontal="left" vertical="center" wrapText="1"/>
      <protection locked="0"/>
    </xf>
    <xf numFmtId="1" fontId="4" fillId="0" borderId="9" xfId="25" applyFont="1" applyBorder="1">
      <alignment vertical="top"/>
    </xf>
    <xf numFmtId="0" fontId="3" fillId="0" borderId="9" xfId="17" applyNumberFormat="1" applyFont="1" applyFill="1" applyBorder="1" applyAlignment="1" applyProtection="1">
      <alignment horizontal="left" vertical="top" wrapText="1" readingOrder="1"/>
      <protection locked="0"/>
    </xf>
    <xf numFmtId="0" fontId="3" fillId="0" borderId="9" xfId="17" applyNumberFormat="1" applyFont="1" applyFill="1" applyBorder="1" applyAlignment="1" applyProtection="1">
      <alignment horizontal="center" vertical="center" wrapText="1" readingOrder="1"/>
      <protection locked="0"/>
    </xf>
    <xf numFmtId="43" fontId="3" fillId="0" borderId="4" xfId="9" applyFont="1" applyFill="1" applyBorder="1" applyAlignment="1" applyProtection="1">
      <alignment horizontal="right" vertical="center" readingOrder="1"/>
      <protection locked="0"/>
    </xf>
    <xf numFmtId="1" fontId="13" fillId="0" borderId="0" xfId="25" applyFont="1">
      <alignment vertical="top"/>
    </xf>
    <xf numFmtId="1" fontId="13" fillId="0" borderId="0" xfId="25" applyFont="1" applyBorder="1" applyAlignment="1">
      <alignment vertical="top" wrapText="1"/>
    </xf>
    <xf numFmtId="1" fontId="13" fillId="0" borderId="0" xfId="17" applyFont="1" applyBorder="1" applyAlignment="1">
      <alignment horizontal="center" vertical="top" wrapText="1"/>
    </xf>
    <xf numFmtId="49" fontId="13" fillId="0" borderId="0" xfId="17" applyNumberFormat="1" applyFont="1" applyBorder="1" applyAlignment="1">
      <alignment horizontal="justify" vertical="top" wrapText="1"/>
    </xf>
    <xf numFmtId="49" fontId="13" fillId="0" borderId="0" xfId="17" applyNumberFormat="1" applyFont="1" applyBorder="1" applyAlignment="1">
      <alignment vertical="top"/>
    </xf>
    <xf numFmtId="1" fontId="3" fillId="0" borderId="0" xfId="25" applyFont="1">
      <alignment vertical="top"/>
    </xf>
    <xf numFmtId="1" fontId="4" fillId="0" borderId="0" xfId="25" applyFont="1" applyAlignment="1"/>
    <xf numFmtId="2" fontId="4" fillId="0" borderId="0" xfId="25" applyNumberFormat="1" applyFont="1">
      <alignment vertical="top"/>
    </xf>
    <xf numFmtId="2" fontId="4" fillId="0" borderId="0" xfId="25" applyNumberFormat="1" applyFont="1" applyAlignment="1"/>
    <xf numFmtId="1" fontId="37" fillId="0" borderId="0" xfId="22" applyFont="1" applyFill="1">
      <alignment vertical="top"/>
    </xf>
    <xf numFmtId="1" fontId="16" fillId="0" borderId="12" xfId="22" applyFont="1" applyFill="1" applyBorder="1" applyAlignment="1">
      <alignment horizontal="center" vertical="center" wrapText="1"/>
    </xf>
    <xf numFmtId="1" fontId="16" fillId="0" borderId="21" xfId="22" applyFont="1" applyFill="1" applyBorder="1" applyAlignment="1">
      <alignment horizontal="center" vertical="center" wrapText="1"/>
    </xf>
    <xf numFmtId="43" fontId="16" fillId="0" borderId="21" xfId="29" applyFont="1" applyFill="1" applyBorder="1" applyAlignment="1">
      <alignment horizontal="center" vertical="center" wrapText="1"/>
    </xf>
    <xf numFmtId="1" fontId="15" fillId="0" borderId="9" xfId="22" applyFont="1" applyFill="1" applyBorder="1" applyAlignment="1">
      <alignment horizontal="center" vertical="top" wrapText="1"/>
    </xf>
    <xf numFmtId="43" fontId="15" fillId="0" borderId="9" xfId="29" applyFont="1" applyFill="1" applyBorder="1" applyAlignment="1">
      <alignment horizontal="center" vertical="top" wrapText="1"/>
    </xf>
    <xf numFmtId="1" fontId="37" fillId="0" borderId="0" xfId="22" applyFont="1" applyFill="1" applyAlignment="1">
      <alignment vertical="top" wrapText="1"/>
    </xf>
    <xf numFmtId="181" fontId="16" fillId="0" borderId="9" xfId="17" applyNumberFormat="1" applyFont="1" applyFill="1" applyBorder="1" applyAlignment="1">
      <alignment horizontal="right" vertical="top"/>
    </xf>
    <xf numFmtId="1" fontId="16" fillId="0" borderId="9" xfId="17" applyFont="1" applyFill="1" applyBorder="1" applyAlignment="1">
      <alignment horizontal="left" vertical="top" wrapText="1"/>
    </xf>
    <xf numFmtId="168" fontId="17" fillId="0" borderId="9" xfId="17" applyNumberFormat="1" applyFont="1" applyFill="1" applyBorder="1" applyAlignment="1">
      <alignment horizontal="right" vertical="top"/>
    </xf>
    <xf numFmtId="1" fontId="17" fillId="0" borderId="9" xfId="17" applyFont="1" applyFill="1" applyBorder="1" applyAlignment="1">
      <alignment horizontal="left" vertical="top" wrapText="1"/>
    </xf>
    <xf numFmtId="1" fontId="15" fillId="0" borderId="9" xfId="17" applyFont="1" applyFill="1" applyBorder="1" applyAlignment="1">
      <alignment horizontal="right" vertical="top"/>
    </xf>
    <xf numFmtId="1" fontId="15" fillId="0" borderId="9" xfId="17" applyFont="1" applyFill="1" applyBorder="1" applyAlignment="1">
      <alignment vertical="top" wrapText="1"/>
    </xf>
    <xf numFmtId="1" fontId="15" fillId="0" borderId="9" xfId="17" applyFont="1" applyFill="1" applyBorder="1" applyAlignment="1">
      <alignment horizontal="center" vertical="top" wrapText="1"/>
    </xf>
    <xf numFmtId="1" fontId="37" fillId="0" borderId="9" xfId="22" applyFont="1" applyFill="1" applyBorder="1" applyAlignment="1">
      <alignment horizontal="right" vertical="top"/>
    </xf>
    <xf numFmtId="43" fontId="15" fillId="0" borderId="9" xfId="29" applyFont="1" applyFill="1" applyBorder="1" applyAlignment="1">
      <alignment horizontal="right" vertical="top" wrapText="1"/>
    </xf>
    <xf numFmtId="1" fontId="16" fillId="0" borderId="9" xfId="17" applyFont="1" applyFill="1" applyBorder="1" applyAlignment="1">
      <alignment vertical="top" wrapText="1"/>
    </xf>
    <xf numFmtId="1" fontId="16" fillId="0" borderId="9" xfId="17" applyFont="1" applyFill="1" applyBorder="1" applyAlignment="1">
      <alignment horizontal="center" vertical="top" wrapText="1"/>
    </xf>
    <xf numFmtId="43" fontId="16" fillId="0" borderId="9" xfId="29" applyFont="1" applyFill="1" applyBorder="1" applyAlignment="1">
      <alignment horizontal="right" vertical="top" wrapText="1"/>
    </xf>
    <xf numFmtId="1" fontId="15" fillId="0" borderId="9" xfId="17" applyFont="1" applyFill="1" applyBorder="1" applyAlignment="1">
      <alignment horizontal="left" vertical="top" wrapText="1"/>
    </xf>
    <xf numFmtId="1" fontId="16" fillId="0" borderId="5" xfId="17" applyFont="1" applyFill="1" applyBorder="1" applyAlignment="1">
      <alignment horizontal="center" vertical="top" wrapText="1"/>
    </xf>
    <xf numFmtId="1" fontId="37" fillId="0" borderId="2" xfId="22" applyFont="1" applyFill="1" applyBorder="1" applyAlignment="1">
      <alignment horizontal="right" vertical="top"/>
    </xf>
    <xf numFmtId="43" fontId="37" fillId="0" borderId="3" xfId="29" applyFont="1" applyFill="1" applyBorder="1" applyAlignment="1">
      <alignment vertical="top"/>
    </xf>
    <xf numFmtId="1" fontId="17" fillId="0" borderId="14" xfId="17" applyFont="1" applyFill="1" applyBorder="1" applyAlignment="1">
      <alignment horizontal="center" vertical="top" wrapText="1"/>
    </xf>
    <xf numFmtId="1" fontId="37" fillId="0" borderId="12" xfId="22" applyFont="1" applyFill="1" applyBorder="1" applyAlignment="1">
      <alignment horizontal="right" vertical="top"/>
    </xf>
    <xf numFmtId="43" fontId="37" fillId="0" borderId="13" xfId="29" applyFont="1" applyFill="1" applyBorder="1" applyAlignment="1">
      <alignment vertical="top"/>
    </xf>
    <xf numFmtId="1" fontId="15" fillId="0" borderId="2" xfId="17" applyFont="1" applyFill="1" applyBorder="1" applyAlignment="1">
      <alignment horizontal="right" vertical="top"/>
    </xf>
    <xf numFmtId="1" fontId="16" fillId="0" borderId="2" xfId="17" applyFont="1" applyFill="1" applyBorder="1" applyAlignment="1">
      <alignment vertical="top" wrapText="1"/>
    </xf>
    <xf numFmtId="1" fontId="66" fillId="0" borderId="9" xfId="22" applyFont="1" applyFill="1" applyBorder="1" applyAlignment="1">
      <alignment horizontal="right" vertical="top"/>
    </xf>
    <xf numFmtId="1" fontId="17" fillId="0" borderId="4" xfId="17" applyFont="1" applyFill="1" applyBorder="1" applyAlignment="1">
      <alignment horizontal="center" vertical="top" wrapText="1"/>
    </xf>
    <xf numFmtId="1" fontId="37" fillId="0" borderId="21" xfId="22" applyFont="1" applyFill="1" applyBorder="1" applyAlignment="1">
      <alignment horizontal="right" vertical="top"/>
    </xf>
    <xf numFmtId="43" fontId="37" fillId="0" borderId="10" xfId="29" applyFont="1" applyFill="1" applyBorder="1" applyAlignment="1">
      <alignment horizontal="right" vertical="top" wrapText="1"/>
    </xf>
    <xf numFmtId="43" fontId="37" fillId="0" borderId="3" xfId="29" applyFont="1" applyFill="1" applyBorder="1" applyAlignment="1">
      <alignment horizontal="right" vertical="top" wrapText="1"/>
    </xf>
    <xf numFmtId="43" fontId="37" fillId="0" borderId="13" xfId="29" applyFont="1" applyFill="1" applyBorder="1" applyAlignment="1">
      <alignment horizontal="right" vertical="top" wrapText="1"/>
    </xf>
    <xf numFmtId="168" fontId="15" fillId="0" borderId="9" xfId="17" applyNumberFormat="1" applyFont="1" applyFill="1" applyBorder="1" applyAlignment="1">
      <alignment horizontal="right" vertical="top"/>
    </xf>
    <xf numFmtId="1" fontId="16" fillId="0" borderId="4" xfId="17" applyFont="1" applyFill="1" applyBorder="1" applyAlignment="1">
      <alignment horizontal="center" vertical="top" wrapText="1"/>
    </xf>
    <xf numFmtId="2" fontId="15" fillId="0" borderId="9" xfId="17" applyNumberFormat="1" applyFont="1" applyFill="1" applyBorder="1" applyAlignment="1">
      <alignment horizontal="right" vertical="top"/>
    </xf>
    <xf numFmtId="1" fontId="37" fillId="0" borderId="0" xfId="17" applyFont="1" applyFill="1">
      <alignment vertical="top"/>
    </xf>
    <xf numFmtId="43" fontId="37" fillId="0" borderId="10" xfId="29" applyFont="1" applyFill="1" applyBorder="1" applyAlignment="1">
      <alignment vertical="top"/>
    </xf>
    <xf numFmtId="1" fontId="16" fillId="0" borderId="9" xfId="17" applyFont="1" applyFill="1" applyBorder="1" applyAlignment="1">
      <alignment horizontal="right" vertical="top"/>
    </xf>
    <xf numFmtId="43" fontId="16" fillId="0" borderId="10" xfId="29" applyFont="1" applyFill="1" applyBorder="1" applyAlignment="1">
      <alignment horizontal="right" vertical="top" wrapText="1"/>
    </xf>
    <xf numFmtId="1" fontId="15" fillId="0" borderId="4" xfId="17" applyFont="1" applyFill="1" applyBorder="1" applyAlignment="1">
      <alignment horizontal="center" vertical="top" wrapText="1"/>
    </xf>
    <xf numFmtId="43" fontId="15" fillId="0" borderId="10" xfId="29" applyFont="1" applyFill="1" applyBorder="1" applyAlignment="1">
      <alignment horizontal="right" vertical="top" wrapText="1"/>
    </xf>
    <xf numFmtId="43" fontId="15" fillId="0" borderId="9" xfId="29" applyFont="1" applyFill="1" applyBorder="1" applyAlignment="1">
      <alignment horizontal="right" vertical="top"/>
    </xf>
    <xf numFmtId="43" fontId="16" fillId="0" borderId="9" xfId="29" applyFont="1" applyFill="1" applyBorder="1" applyAlignment="1">
      <alignment horizontal="right" vertical="top"/>
    </xf>
    <xf numFmtId="165" fontId="15" fillId="0" borderId="9" xfId="0" applyNumberFormat="1" applyFont="1" applyFill="1" applyBorder="1" applyAlignment="1">
      <alignment horizontal="right" vertical="top" wrapText="1"/>
    </xf>
    <xf numFmtId="0" fontId="15" fillId="0" borderId="9" xfId="0" applyFont="1" applyFill="1" applyBorder="1" applyAlignment="1">
      <alignment horizontal="left" vertical="top" wrapText="1"/>
    </xf>
    <xf numFmtId="172" fontId="15" fillId="0" borderId="9" xfId="0" applyNumberFormat="1" applyFont="1" applyFill="1" applyBorder="1" applyAlignment="1">
      <alignment vertical="top"/>
    </xf>
    <xf numFmtId="172" fontId="16" fillId="0" borderId="9" xfId="0" applyNumberFormat="1" applyFont="1" applyFill="1" applyBorder="1" applyAlignment="1">
      <alignment vertical="top"/>
    </xf>
    <xf numFmtId="1" fontId="16" fillId="0" borderId="0" xfId="17" applyFont="1" applyFill="1" applyAlignment="1">
      <alignment horizontal="left" vertical="top" wrapText="1"/>
    </xf>
    <xf numFmtId="1" fontId="17" fillId="0" borderId="9" xfId="17" applyFont="1" applyFill="1" applyBorder="1" applyAlignment="1">
      <alignment horizontal="center" vertical="top" wrapText="1"/>
    </xf>
    <xf numFmtId="43" fontId="37" fillId="0" borderId="9" xfId="29" applyFont="1" applyFill="1" applyBorder="1" applyAlignment="1">
      <alignment vertical="top"/>
    </xf>
    <xf numFmtId="0" fontId="15" fillId="0" borderId="0" xfId="0" applyFont="1" applyFill="1" applyAlignment="1">
      <alignment horizontal="left" vertical="top" wrapText="1"/>
    </xf>
    <xf numFmtId="1" fontId="15" fillId="0" borderId="0" xfId="17" applyFont="1" applyFill="1" applyAlignment="1">
      <alignment horizontal="left" vertical="top" wrapText="1"/>
    </xf>
    <xf numFmtId="165" fontId="15" fillId="0" borderId="0" xfId="0" applyNumberFormat="1" applyFont="1" applyFill="1" applyAlignment="1">
      <alignment horizontal="right" vertical="top" wrapText="1"/>
    </xf>
    <xf numFmtId="1" fontId="16" fillId="0" borderId="0" xfId="17" applyFont="1" applyFill="1" applyAlignment="1">
      <alignment vertical="top" wrapText="1"/>
    </xf>
    <xf numFmtId="1" fontId="27" fillId="0" borderId="2" xfId="17" applyFont="1" applyFill="1" applyBorder="1" applyAlignment="1">
      <alignment horizontal="center" vertical="top"/>
    </xf>
    <xf numFmtId="1" fontId="34" fillId="0" borderId="2" xfId="17" applyFont="1" applyFill="1" applyBorder="1" applyAlignment="1">
      <alignment vertical="top" wrapText="1"/>
    </xf>
    <xf numFmtId="1" fontId="34" fillId="0" borderId="2" xfId="17" applyFont="1" applyFill="1" applyBorder="1" applyAlignment="1">
      <alignment horizontal="center" vertical="top" wrapText="1"/>
    </xf>
    <xf numFmtId="1" fontId="27" fillId="0" borderId="2" xfId="22" applyFont="1" applyFill="1" applyBorder="1" applyAlignment="1">
      <alignment horizontal="right" vertical="top"/>
    </xf>
    <xf numFmtId="43" fontId="27" fillId="0" borderId="2" xfId="29" applyFont="1" applyFill="1" applyBorder="1" applyAlignment="1">
      <alignment vertical="top"/>
    </xf>
    <xf numFmtId="1" fontId="27" fillId="0" borderId="0" xfId="22" applyFont="1" applyFill="1" applyAlignment="1">
      <alignment horizontal="center" vertical="top"/>
    </xf>
    <xf numFmtId="1" fontId="37" fillId="0" borderId="0" xfId="22" applyFont="1" applyFill="1" applyAlignment="1">
      <alignment horizontal="right" vertical="top"/>
    </xf>
    <xf numFmtId="43" fontId="37" fillId="0" borderId="0" xfId="29" applyFont="1" applyFill="1" applyAlignment="1">
      <alignment vertical="top"/>
    </xf>
    <xf numFmtId="1" fontId="27" fillId="0" borderId="0" xfId="22" applyFont="1">
      <alignment vertical="top"/>
    </xf>
    <xf numFmtId="1" fontId="34" fillId="0" borderId="0" xfId="22" applyFont="1" applyBorder="1" applyAlignment="1">
      <alignment horizontal="center" vertical="top"/>
    </xf>
    <xf numFmtId="1" fontId="27" fillId="0" borderId="7" xfId="22" applyFont="1" applyBorder="1" applyAlignment="1">
      <alignment horizontal="center" vertical="top" wrapText="1"/>
    </xf>
    <xf numFmtId="1" fontId="27" fillId="0" borderId="21" xfId="22" applyFont="1" applyBorder="1" applyAlignment="1">
      <alignment horizontal="center" vertical="top" wrapText="1"/>
    </xf>
    <xf numFmtId="1" fontId="27" fillId="0" borderId="10" xfId="22" applyFont="1" applyBorder="1" applyAlignment="1">
      <alignment horizontal="center" vertical="top" wrapText="1"/>
    </xf>
    <xf numFmtId="1" fontId="27" fillId="0" borderId="8" xfId="22" applyFont="1" applyBorder="1" applyAlignment="1">
      <alignment horizontal="center" vertical="top"/>
    </xf>
    <xf numFmtId="1" fontId="27" fillId="0" borderId="11" xfId="22" applyFont="1" applyBorder="1" applyAlignment="1">
      <alignment vertical="top" wrapText="1"/>
    </xf>
    <xf numFmtId="1" fontId="27" fillId="0" borderId="4" xfId="22" applyFont="1" applyBorder="1" applyAlignment="1">
      <alignment horizontal="center" vertical="center"/>
    </xf>
    <xf numFmtId="1" fontId="67" fillId="0" borderId="21" xfId="22" applyFont="1" applyBorder="1" applyAlignment="1">
      <alignment horizontal="center" vertical="center"/>
    </xf>
    <xf numFmtId="1" fontId="27" fillId="0" borderId="10" xfId="22" applyFont="1" applyBorder="1" applyAlignment="1">
      <alignment horizontal="center"/>
    </xf>
    <xf numFmtId="1" fontId="27" fillId="0" borderId="11" xfId="22" applyFont="1" applyBorder="1" applyAlignment="1">
      <alignment horizontal="center"/>
    </xf>
    <xf numFmtId="1" fontId="27" fillId="0" borderId="3" xfId="22" applyFont="1" applyBorder="1" applyAlignment="1">
      <alignment horizontal="center"/>
    </xf>
    <xf numFmtId="1" fontId="67" fillId="0" borderId="5" xfId="22" applyFont="1" applyBorder="1" applyAlignment="1">
      <alignment horizontal="center"/>
    </xf>
    <xf numFmtId="1" fontId="27" fillId="0" borderId="5" xfId="22" applyFont="1" applyBorder="1" applyAlignment="1">
      <alignment horizontal="center"/>
    </xf>
    <xf numFmtId="1" fontId="27" fillId="0" borderId="3" xfId="22" applyFont="1" applyBorder="1" applyAlignment="1">
      <alignment horizontal="center" vertical="top"/>
    </xf>
    <xf numFmtId="1" fontId="27" fillId="0" borderId="8" xfId="22" applyFont="1" applyBorder="1" applyAlignment="1">
      <alignment vertical="top" wrapText="1"/>
    </xf>
    <xf numFmtId="1" fontId="27" fillId="0" borderId="11" xfId="22" applyFont="1" applyBorder="1" applyAlignment="1">
      <alignment horizontal="center" vertical="center"/>
    </xf>
    <xf numFmtId="1" fontId="27" fillId="0" borderId="8" xfId="22" applyFont="1" applyBorder="1" applyAlignment="1">
      <alignment horizontal="center"/>
    </xf>
    <xf numFmtId="1" fontId="27" fillId="0" borderId="6" xfId="22" applyFont="1" applyBorder="1" applyAlignment="1">
      <alignment horizontal="center"/>
    </xf>
    <xf numFmtId="1" fontId="27" fillId="0" borderId="19" xfId="22" applyFont="1" applyBorder="1" applyAlignment="1">
      <alignment horizontal="center" vertical="top"/>
    </xf>
    <xf numFmtId="1" fontId="27" fillId="0" borderId="19" xfId="22" applyFont="1" applyBorder="1" applyAlignment="1">
      <alignment vertical="top" wrapText="1"/>
    </xf>
    <xf numFmtId="1" fontId="27" fillId="0" borderId="14" xfId="22" applyFont="1" applyBorder="1" applyAlignment="1">
      <alignment horizontal="center" vertical="center"/>
    </xf>
    <xf numFmtId="1" fontId="27" fillId="0" borderId="19" xfId="22" applyFont="1" applyBorder="1" applyAlignment="1">
      <alignment horizontal="center"/>
    </xf>
    <xf numFmtId="1" fontId="27" fillId="0" borderId="14" xfId="22" applyFont="1" applyBorder="1" applyAlignment="1">
      <alignment horizontal="center"/>
    </xf>
    <xf numFmtId="1" fontId="27" fillId="0" borderId="13" xfId="22" applyFont="1" applyBorder="1" applyAlignment="1">
      <alignment horizontal="center"/>
    </xf>
    <xf numFmtId="1" fontId="27" fillId="0" borderId="13" xfId="22" applyFont="1" applyBorder="1" applyAlignment="1">
      <alignment horizontal="center" vertical="center"/>
    </xf>
    <xf numFmtId="1" fontId="27" fillId="0" borderId="9" xfId="22" applyFont="1" applyBorder="1" applyAlignment="1">
      <alignment horizontal="center" vertical="top"/>
    </xf>
    <xf numFmtId="1" fontId="27" fillId="0" borderId="4" xfId="22" applyFont="1" applyBorder="1" applyAlignment="1">
      <alignment horizontal="center" vertical="top"/>
    </xf>
    <xf numFmtId="1" fontId="27" fillId="0" borderId="10" xfId="22" applyFont="1" applyBorder="1" applyAlignment="1">
      <alignment horizontal="center" vertical="top"/>
    </xf>
    <xf numFmtId="1" fontId="27" fillId="0" borderId="8" xfId="22" applyFont="1" applyBorder="1">
      <alignment vertical="top"/>
    </xf>
    <xf numFmtId="1" fontId="68" fillId="0" borderId="11" xfId="22" applyFont="1" applyBorder="1">
      <alignment vertical="top"/>
    </xf>
    <xf numFmtId="49" fontId="27" fillId="0" borderId="9" xfId="22" applyNumberFormat="1" applyFont="1" applyBorder="1" applyAlignment="1">
      <alignment horizontal="center" vertical="center"/>
    </xf>
    <xf numFmtId="1" fontId="27" fillId="0" borderId="9" xfId="22" applyFont="1" applyBorder="1" applyAlignment="1">
      <alignment horizontal="justify" vertical="center" wrapText="1"/>
    </xf>
    <xf numFmtId="43" fontId="27" fillId="0" borderId="9" xfId="29" applyFont="1" applyFill="1" applyBorder="1" applyAlignment="1">
      <alignment horizontal="right"/>
    </xf>
    <xf numFmtId="43" fontId="27" fillId="0" borderId="4" xfId="29" applyFont="1" applyFill="1" applyBorder="1" applyAlignment="1">
      <alignment horizontal="right" wrapText="1"/>
    </xf>
    <xf numFmtId="43" fontId="27" fillId="0" borderId="10" xfId="29" applyFont="1" applyFill="1" applyBorder="1" applyAlignment="1">
      <alignment horizontal="left" wrapText="1"/>
    </xf>
    <xf numFmtId="43" fontId="27" fillId="0" borderId="21" xfId="29" applyFont="1" applyFill="1" applyBorder="1" applyAlignment="1">
      <alignment horizontal="right" vertical="center" wrapText="1"/>
    </xf>
    <xf numFmtId="43" fontId="27" fillId="0" borderId="9" xfId="29" applyFont="1" applyFill="1" applyBorder="1" applyAlignment="1">
      <alignment horizontal="right" vertical="center"/>
    </xf>
    <xf numFmtId="43" fontId="27" fillId="0" borderId="4" xfId="29" applyFont="1" applyFill="1" applyBorder="1" applyAlignment="1">
      <alignment horizontal="right" vertical="center" wrapText="1"/>
    </xf>
    <xf numFmtId="43" fontId="27" fillId="0" borderId="9" xfId="29" applyFont="1" applyFill="1" applyBorder="1" applyAlignment="1">
      <alignment horizontal="right" vertical="center" wrapText="1"/>
    </xf>
    <xf numFmtId="43" fontId="27" fillId="0" borderId="10" xfId="29" applyFont="1" applyFill="1" applyBorder="1" applyAlignment="1">
      <alignment horizontal="left" vertical="center" wrapText="1"/>
    </xf>
    <xf numFmtId="43" fontId="27" fillId="0" borderId="4" xfId="29" applyFont="1" applyFill="1" applyBorder="1" applyAlignment="1">
      <alignment horizontal="right"/>
    </xf>
    <xf numFmtId="43" fontId="27" fillId="0" borderId="10" xfId="29" applyFont="1" applyFill="1" applyBorder="1" applyAlignment="1">
      <alignment horizontal="left"/>
    </xf>
    <xf numFmtId="43" fontId="27" fillId="0" borderId="4" xfId="29" applyFont="1" applyFill="1" applyBorder="1" applyAlignment="1">
      <alignment horizontal="right" vertical="center"/>
    </xf>
    <xf numFmtId="43" fontId="27" fillId="0" borderId="10" xfId="29" applyFont="1" applyFill="1" applyBorder="1" applyAlignment="1">
      <alignment horizontal="left" vertical="center"/>
    </xf>
    <xf numFmtId="43" fontId="27" fillId="0" borderId="5" xfId="29" applyFont="1" applyFill="1" applyBorder="1" applyAlignment="1">
      <alignment horizontal="right" vertical="center"/>
    </xf>
    <xf numFmtId="1" fontId="27" fillId="0" borderId="19" xfId="22" applyFont="1" applyBorder="1" applyAlignment="1">
      <alignment horizontal="right" vertical="top"/>
    </xf>
    <xf numFmtId="1" fontId="34" fillId="0" borderId="9" xfId="22" applyFont="1" applyBorder="1" applyAlignment="1">
      <alignment vertical="center"/>
    </xf>
    <xf numFmtId="43" fontId="34" fillId="0" borderId="21" xfId="29" applyFont="1" applyFill="1" applyBorder="1" applyAlignment="1">
      <alignment horizontal="right" vertical="center" wrapText="1"/>
    </xf>
    <xf numFmtId="43" fontId="34" fillId="0" borderId="9" xfId="29" applyFont="1" applyFill="1" applyBorder="1" applyAlignment="1">
      <alignment horizontal="right" vertical="center"/>
    </xf>
    <xf numFmtId="43" fontId="34" fillId="0" borderId="4" xfId="29" applyFont="1" applyFill="1" applyBorder="1" applyAlignment="1">
      <alignment horizontal="right" vertical="center"/>
    </xf>
    <xf numFmtId="43" fontId="34" fillId="0" borderId="10" xfId="29" applyFont="1" applyFill="1" applyBorder="1" applyAlignment="1">
      <alignment horizontal="left" vertical="center"/>
    </xf>
    <xf numFmtId="43" fontId="34" fillId="0" borderId="4" xfId="29" applyFont="1" applyFill="1" applyBorder="1" applyAlignment="1">
      <alignment horizontal="right" vertical="center" wrapText="1"/>
    </xf>
    <xf numFmtId="43" fontId="34" fillId="0" borderId="9" xfId="29" applyFont="1" applyFill="1" applyBorder="1" applyAlignment="1">
      <alignment horizontal="right" vertical="center" wrapText="1"/>
    </xf>
    <xf numFmtId="49" fontId="27" fillId="0" borderId="0" xfId="22" applyNumberFormat="1" applyFont="1" applyAlignment="1">
      <alignment horizontal="center" vertical="center"/>
    </xf>
    <xf numFmtId="1" fontId="27" fillId="0" borderId="0" xfId="22" applyFont="1" applyBorder="1">
      <alignment vertical="top"/>
    </xf>
    <xf numFmtId="1" fontId="27" fillId="0" borderId="11" xfId="22" applyFont="1" applyBorder="1" applyAlignment="1">
      <alignment horizontal="center" vertical="top"/>
    </xf>
    <xf numFmtId="1" fontId="27" fillId="0" borderId="7" xfId="22" applyFont="1" applyBorder="1" applyAlignment="1">
      <alignment horizontal="center" vertical="top"/>
    </xf>
    <xf numFmtId="1" fontId="27" fillId="0" borderId="5" xfId="22" applyFont="1" applyBorder="1" applyAlignment="1">
      <alignment horizontal="center" vertical="top"/>
    </xf>
    <xf numFmtId="1" fontId="67" fillId="0" borderId="8" xfId="22" applyFont="1" applyBorder="1" applyAlignment="1">
      <alignment horizontal="center" vertical="top"/>
    </xf>
    <xf numFmtId="1" fontId="27" fillId="0" borderId="11" xfId="22" applyFont="1" applyBorder="1" applyAlignment="1">
      <alignment horizontal="center" vertical="top" wrapText="1"/>
    </xf>
    <xf numFmtId="1" fontId="27" fillId="0" borderId="0" xfId="22" applyFont="1" applyBorder="1" applyAlignment="1">
      <alignment horizontal="center" vertical="top"/>
    </xf>
    <xf numFmtId="1" fontId="67" fillId="0" borderId="19" xfId="22" applyFont="1" applyBorder="1" applyAlignment="1">
      <alignment horizontal="center" vertical="top"/>
    </xf>
    <xf numFmtId="1" fontId="27" fillId="0" borderId="19" xfId="22" applyFont="1" applyBorder="1">
      <alignment vertical="top"/>
    </xf>
    <xf numFmtId="1" fontId="27" fillId="0" borderId="14" xfId="22" applyFont="1" applyBorder="1" applyAlignment="1">
      <alignment horizontal="center" vertical="top"/>
    </xf>
    <xf numFmtId="1" fontId="27" fillId="0" borderId="14" xfId="22" applyFont="1" applyBorder="1" applyAlignment="1">
      <alignment horizontal="center" vertical="top" wrapText="1"/>
    </xf>
    <xf numFmtId="1" fontId="27" fillId="0" borderId="12" xfId="22" applyFont="1" applyBorder="1" applyAlignment="1">
      <alignment horizontal="center" vertical="top"/>
    </xf>
    <xf numFmtId="1" fontId="27" fillId="0" borderId="9" xfId="22" applyFont="1" applyBorder="1" applyAlignment="1">
      <alignment horizontal="center" vertical="center"/>
    </xf>
    <xf numFmtId="1" fontId="27" fillId="0" borderId="21" xfId="22" applyFont="1" applyBorder="1" applyAlignment="1">
      <alignment horizontal="center" vertical="center"/>
    </xf>
    <xf numFmtId="1" fontId="27" fillId="0" borderId="9" xfId="22" applyFont="1" applyBorder="1">
      <alignment vertical="top"/>
    </xf>
    <xf numFmtId="1" fontId="27" fillId="0" borderId="9" xfId="22" applyFont="1" applyBorder="1" applyAlignment="1">
      <alignment horizontal="left" vertical="center" wrapText="1"/>
    </xf>
    <xf numFmtId="49" fontId="27" fillId="0" borderId="9" xfId="22" applyNumberFormat="1" applyFont="1" applyBorder="1" applyAlignment="1">
      <alignment horizontal="right" vertical="center"/>
    </xf>
    <xf numFmtId="49" fontId="27" fillId="0" borderId="10" xfId="22" applyNumberFormat="1" applyFont="1" applyBorder="1" applyAlignment="1">
      <alignment horizontal="center" vertical="center" wrapText="1"/>
    </xf>
    <xf numFmtId="43" fontId="27" fillId="0" borderId="10" xfId="29" applyFont="1" applyFill="1" applyBorder="1" applyAlignment="1">
      <alignment horizontal="right" vertical="center"/>
    </xf>
    <xf numFmtId="1" fontId="27" fillId="0" borderId="0" xfId="22" applyFont="1" applyAlignment="1">
      <alignment horizontal="right" vertical="top"/>
    </xf>
    <xf numFmtId="43" fontId="27" fillId="0" borderId="10" xfId="29" applyFont="1" applyFill="1" applyBorder="1" applyAlignment="1">
      <alignment horizontal="center" vertical="center" wrapText="1"/>
    </xf>
    <xf numFmtId="1" fontId="27" fillId="0" borderId="9" xfId="22" applyFont="1" applyBorder="1" applyAlignment="1">
      <alignment horizontal="right" vertical="top"/>
    </xf>
    <xf numFmtId="43" fontId="34" fillId="0" borderId="10" xfId="29" applyFont="1" applyFill="1" applyBorder="1" applyAlignment="1">
      <alignment horizontal="right" vertical="center"/>
    </xf>
    <xf numFmtId="1" fontId="19" fillId="0" borderId="0" xfId="22" applyFont="1">
      <alignment vertical="top"/>
    </xf>
    <xf numFmtId="1" fontId="19" fillId="0" borderId="0" xfId="22" applyFont="1" applyAlignment="1">
      <alignment horizontal="right" vertical="top"/>
    </xf>
    <xf numFmtId="1" fontId="19" fillId="0" borderId="0" xfId="22" applyFont="1" applyAlignment="1">
      <alignment horizontal="left" vertical="top"/>
    </xf>
    <xf numFmtId="1" fontId="19" fillId="0" borderId="0" xfId="22" applyFont="1" applyAlignment="1">
      <alignment horizontal="center" vertical="top"/>
    </xf>
    <xf numFmtId="1" fontId="34" fillId="0" borderId="0" xfId="22" applyFont="1" applyAlignment="1">
      <alignment horizontal="right" vertical="top"/>
    </xf>
    <xf numFmtId="1" fontId="34" fillId="0" borderId="0" xfId="22" applyFont="1" applyAlignment="1">
      <alignment horizontal="left" vertical="top"/>
    </xf>
    <xf numFmtId="1" fontId="34" fillId="0" borderId="0" xfId="22" applyFont="1" applyAlignment="1">
      <alignment horizontal="center" vertical="top"/>
    </xf>
    <xf numFmtId="1" fontId="32" fillId="0" borderId="0" xfId="22" applyFont="1">
      <alignment vertical="top"/>
    </xf>
    <xf numFmtId="1" fontId="27" fillId="0" borderId="0" xfId="22" applyFont="1" applyAlignment="1">
      <alignment horizontal="left" vertical="top"/>
    </xf>
    <xf numFmtId="1" fontId="19" fillId="0" borderId="0" xfId="22" quotePrefix="1" applyFont="1" applyAlignment="1">
      <alignment horizontal="right" vertical="top"/>
    </xf>
    <xf numFmtId="1" fontId="32" fillId="0" borderId="0" xfId="22" applyFont="1" applyAlignment="1">
      <alignment horizontal="right" vertical="top"/>
    </xf>
    <xf numFmtId="1" fontId="32" fillId="0" borderId="0" xfId="22" applyFont="1" applyAlignment="1">
      <alignment horizontal="left" vertical="top"/>
    </xf>
    <xf numFmtId="1" fontId="27" fillId="0" borderId="0" xfId="22" applyFont="1" applyBorder="1" applyAlignment="1">
      <alignment horizontal="center" vertical="center"/>
    </xf>
    <xf numFmtId="1" fontId="27" fillId="0" borderId="4" xfId="22" applyFont="1" applyBorder="1" applyAlignment="1">
      <alignment horizontal="center" vertical="center" wrapText="1"/>
    </xf>
    <xf numFmtId="1" fontId="27" fillId="0" borderId="10" xfId="22" applyFont="1" applyBorder="1" applyAlignment="1">
      <alignment horizontal="center" vertical="center"/>
    </xf>
    <xf numFmtId="1" fontId="27" fillId="0" borderId="0" xfId="22" applyFont="1" applyBorder="1" applyAlignment="1">
      <alignment horizontal="left" vertical="top"/>
    </xf>
    <xf numFmtId="1" fontId="27" fillId="0" borderId="0" xfId="22" applyFont="1" applyBorder="1" applyAlignment="1">
      <alignment horizontal="right" vertical="top" wrapText="1"/>
    </xf>
    <xf numFmtId="1" fontId="27" fillId="0" borderId="6" xfId="22" applyFont="1" applyBorder="1" applyAlignment="1">
      <alignment horizontal="right" vertical="top" wrapText="1"/>
    </xf>
    <xf numFmtId="49" fontId="27" fillId="0" borderId="0" xfId="22" applyNumberFormat="1" applyFont="1" applyBorder="1" applyAlignment="1">
      <alignment horizontal="center" vertical="top"/>
    </xf>
    <xf numFmtId="1" fontId="15" fillId="0" borderId="0" xfId="22" applyFont="1" applyBorder="1" applyAlignment="1">
      <alignment horizontal="justify" vertical="top" wrapText="1"/>
    </xf>
    <xf numFmtId="0" fontId="15" fillId="0" borderId="0" xfId="22" applyNumberFormat="1" applyFont="1" applyBorder="1">
      <alignment vertical="top"/>
    </xf>
    <xf numFmtId="49" fontId="27" fillId="0" borderId="0" xfId="22" applyNumberFormat="1" applyFont="1" applyBorder="1" applyAlignment="1">
      <alignment horizontal="right" vertical="center"/>
    </xf>
    <xf numFmtId="2" fontId="15" fillId="0" borderId="0" xfId="22" applyNumberFormat="1" applyFont="1" applyBorder="1" applyAlignment="1">
      <alignment horizontal="right" vertical="top"/>
    </xf>
    <xf numFmtId="49" fontId="15" fillId="0" borderId="0" xfId="22" applyNumberFormat="1" applyFont="1" applyBorder="1" applyAlignment="1">
      <alignment horizontal="left" vertical="top"/>
    </xf>
    <xf numFmtId="49" fontId="15" fillId="0" borderId="0" xfId="22" applyNumberFormat="1" applyFont="1" applyBorder="1" applyAlignment="1">
      <alignment horizontal="right" vertical="top" wrapText="1"/>
    </xf>
    <xf numFmtId="1" fontId="19" fillId="0" borderId="0" xfId="22" quotePrefix="1" applyFont="1" applyBorder="1" applyAlignment="1">
      <alignment horizontal="right" vertical="top"/>
    </xf>
    <xf numFmtId="1" fontId="32" fillId="0" borderId="0" xfId="22" applyFont="1" applyBorder="1">
      <alignment vertical="top"/>
    </xf>
    <xf numFmtId="1" fontId="32" fillId="0" borderId="0" xfId="22" applyFont="1" applyBorder="1" applyAlignment="1">
      <alignment horizontal="right" vertical="top"/>
    </xf>
    <xf numFmtId="1" fontId="32" fillId="0" borderId="0" xfId="22" applyFont="1" applyBorder="1" applyAlignment="1">
      <alignment horizontal="left" vertical="top"/>
    </xf>
    <xf numFmtId="1" fontId="27" fillId="0" borderId="2" xfId="22" applyFont="1" applyBorder="1">
      <alignment vertical="top"/>
    </xf>
    <xf numFmtId="1" fontId="15" fillId="0" borderId="9" xfId="17" applyFont="1" applyBorder="1" applyAlignment="1">
      <alignment vertical="top" wrapText="1"/>
    </xf>
    <xf numFmtId="0" fontId="15" fillId="0" borderId="9" xfId="0" applyFont="1" applyBorder="1" applyAlignment="1">
      <alignment horizontal="center" vertical="center"/>
    </xf>
    <xf numFmtId="0" fontId="69" fillId="0" borderId="0" xfId="0" applyFont="1"/>
    <xf numFmtId="0" fontId="61" fillId="0" borderId="0" xfId="0" applyFont="1"/>
    <xf numFmtId="168" fontId="15" fillId="0" borderId="7" xfId="0" applyNumberFormat="1" applyFont="1" applyBorder="1" applyAlignment="1">
      <alignment horizontal="center" vertical="top" wrapText="1"/>
    </xf>
    <xf numFmtId="0" fontId="15" fillId="0" borderId="7" xfId="0" applyFont="1" applyBorder="1" applyAlignment="1">
      <alignment horizontal="left" vertical="top" wrapText="1"/>
    </xf>
    <xf numFmtId="164" fontId="15" fillId="0" borderId="9" xfId="0" applyNumberFormat="1" applyFont="1" applyBorder="1" applyAlignment="1">
      <alignment horizontal="right" vertical="top" wrapText="1"/>
    </xf>
    <xf numFmtId="168" fontId="15" fillId="0" borderId="9" xfId="0" applyNumberFormat="1" applyFont="1" applyBorder="1" applyAlignment="1">
      <alignment horizontal="right" vertical="top" wrapText="1"/>
    </xf>
    <xf numFmtId="165" fontId="15" fillId="0" borderId="9" xfId="0" applyNumberFormat="1" applyFont="1" applyBorder="1" applyAlignment="1">
      <alignment horizontal="right" vertical="top" wrapText="1"/>
    </xf>
    <xf numFmtId="168" fontId="15" fillId="0" borderId="9" xfId="0" applyNumberFormat="1" applyFont="1" applyBorder="1" applyAlignment="1">
      <alignment horizontal="center" vertical="top" wrapText="1"/>
    </xf>
    <xf numFmtId="166" fontId="15" fillId="0" borderId="9" xfId="0" applyNumberFormat="1" applyFont="1" applyBorder="1" applyAlignment="1">
      <alignment horizontal="right" vertical="top" wrapText="1"/>
    </xf>
    <xf numFmtId="168" fontId="15" fillId="0" borderId="8" xfId="0" applyNumberFormat="1" applyFont="1" applyBorder="1" applyAlignment="1">
      <alignment horizontal="left" vertical="top" wrapText="1"/>
    </xf>
    <xf numFmtId="0" fontId="15" fillId="0" borderId="8" xfId="0" applyFont="1" applyBorder="1" applyAlignment="1">
      <alignment horizontal="left" vertical="top" wrapText="1"/>
    </xf>
    <xf numFmtId="164" fontId="15" fillId="0" borderId="7" xfId="0" applyNumberFormat="1" applyFont="1" applyBorder="1" applyAlignment="1">
      <alignment horizontal="right" vertical="top" wrapText="1"/>
    </xf>
    <xf numFmtId="168" fontId="15" fillId="0" borderId="7" xfId="0" applyNumberFormat="1" applyFont="1" applyBorder="1" applyAlignment="1">
      <alignment horizontal="right" vertical="top" wrapText="1"/>
    </xf>
    <xf numFmtId="165" fontId="15" fillId="0" borderId="7" xfId="0" applyNumberFormat="1" applyFont="1" applyBorder="1" applyAlignment="1">
      <alignment horizontal="right" vertical="top" wrapText="1"/>
    </xf>
    <xf numFmtId="0" fontId="15" fillId="0" borderId="7" xfId="0" applyFont="1" applyBorder="1" applyAlignment="1">
      <alignment horizontal="center" vertical="top" wrapText="1"/>
    </xf>
    <xf numFmtId="166" fontId="15" fillId="0" borderId="7" xfId="0" applyNumberFormat="1" applyFont="1" applyBorder="1" applyAlignment="1">
      <alignment horizontal="right" vertical="top" wrapText="1"/>
    </xf>
    <xf numFmtId="168" fontId="15" fillId="0" borderId="2" xfId="0" applyNumberFormat="1" applyFont="1" applyBorder="1" applyAlignment="1">
      <alignment horizontal="left" vertical="top" wrapText="1"/>
    </xf>
    <xf numFmtId="0" fontId="15" fillId="0" borderId="2" xfId="0" applyFont="1" applyBorder="1" applyAlignment="1">
      <alignment horizontal="left" vertical="top" wrapText="1"/>
    </xf>
    <xf numFmtId="164" fontId="15" fillId="0" borderId="2" xfId="0" applyNumberFormat="1" applyFont="1" applyBorder="1" applyAlignment="1">
      <alignment horizontal="right" vertical="top" wrapText="1"/>
    </xf>
    <xf numFmtId="168" fontId="15" fillId="0" borderId="2" xfId="0" applyNumberFormat="1" applyFont="1" applyBorder="1" applyAlignment="1">
      <alignment horizontal="right" vertical="top" wrapText="1"/>
    </xf>
    <xf numFmtId="165" fontId="15" fillId="0" borderId="2" xfId="0" applyNumberFormat="1" applyFont="1" applyBorder="1" applyAlignment="1">
      <alignment horizontal="right" vertical="top" wrapText="1"/>
    </xf>
    <xf numFmtId="168" fontId="15" fillId="0" borderId="2" xfId="0" applyNumberFormat="1" applyFont="1" applyBorder="1" applyAlignment="1">
      <alignment horizontal="center" vertical="top" wrapText="1"/>
    </xf>
    <xf numFmtId="166" fontId="15" fillId="0" borderId="2" xfId="0" applyNumberFormat="1" applyFont="1" applyBorder="1" applyAlignment="1">
      <alignment horizontal="right" vertical="top" wrapText="1"/>
    </xf>
    <xf numFmtId="168" fontId="15" fillId="0" borderId="19" xfId="0" applyNumberFormat="1" applyFont="1" applyBorder="1" applyAlignment="1">
      <alignment horizontal="left" vertical="top" wrapText="1"/>
    </xf>
    <xf numFmtId="0" fontId="15" fillId="0" borderId="19" xfId="0" applyFont="1" applyBorder="1" applyAlignment="1">
      <alignment horizontal="left" vertical="top" wrapText="1"/>
    </xf>
    <xf numFmtId="168" fontId="15" fillId="0" borderId="0" xfId="0" applyNumberFormat="1" applyFont="1" applyBorder="1" applyAlignment="1">
      <alignment horizontal="center" vertical="top" wrapText="1"/>
    </xf>
    <xf numFmtId="164" fontId="15" fillId="0" borderId="0" xfId="0" applyNumberFormat="1" applyFont="1" applyBorder="1" applyAlignment="1">
      <alignment horizontal="right" vertical="top" wrapText="1"/>
    </xf>
    <xf numFmtId="168" fontId="15" fillId="0" borderId="0" xfId="0" applyNumberFormat="1" applyFont="1" applyBorder="1" applyAlignment="1">
      <alignment horizontal="right" vertical="top" wrapText="1"/>
    </xf>
    <xf numFmtId="165" fontId="15" fillId="0" borderId="0" xfId="0" applyNumberFormat="1" applyFont="1" applyBorder="1" applyAlignment="1">
      <alignment horizontal="right" vertical="top" wrapText="1"/>
    </xf>
    <xf numFmtId="0" fontId="15" fillId="0" borderId="0" xfId="0" applyFont="1" applyBorder="1" applyAlignment="1">
      <alignment horizontal="center" vertical="top" wrapText="1"/>
    </xf>
    <xf numFmtId="166" fontId="15" fillId="0" borderId="0" xfId="0" applyNumberFormat="1" applyFont="1" applyBorder="1" applyAlignment="1">
      <alignment horizontal="right" vertical="top" wrapText="1"/>
    </xf>
    <xf numFmtId="168" fontId="15" fillId="0" borderId="8" xfId="0" applyNumberFormat="1" applyFont="1" applyBorder="1" applyAlignment="1">
      <alignment horizontal="center" vertical="top" wrapText="1"/>
    </xf>
    <xf numFmtId="49" fontId="15" fillId="0" borderId="8" xfId="0" applyNumberFormat="1" applyFont="1" applyBorder="1" applyAlignment="1">
      <alignment vertical="top" wrapText="1"/>
    </xf>
    <xf numFmtId="0" fontId="15" fillId="0" borderId="8" xfId="0" applyFont="1" applyBorder="1" applyAlignment="1">
      <alignment horizontal="center" vertical="center" wrapText="1"/>
    </xf>
    <xf numFmtId="0" fontId="20" fillId="0" borderId="8" xfId="0" applyFont="1" applyBorder="1" applyAlignment="1">
      <alignment horizontal="center"/>
    </xf>
    <xf numFmtId="49" fontId="21" fillId="0" borderId="4" xfId="0" applyNumberFormat="1" applyFont="1" applyBorder="1" applyAlignment="1">
      <alignment horizontal="center" vertical="center" wrapText="1"/>
    </xf>
    <xf numFmtId="0" fontId="21" fillId="0" borderId="21" xfId="0" applyFont="1" applyBorder="1" applyAlignment="1">
      <alignment horizontal="center" vertical="top" wrapText="1"/>
    </xf>
    <xf numFmtId="49" fontId="21" fillId="0" borderId="9" xfId="0" applyNumberFormat="1" applyFont="1" applyBorder="1" applyAlignment="1">
      <alignment horizontal="center" vertical="center" wrapText="1"/>
    </xf>
    <xf numFmtId="0" fontId="16" fillId="0" borderId="9" xfId="0" applyFont="1" applyBorder="1" applyAlignment="1">
      <alignment horizontal="center" vertical="top" wrapText="1"/>
    </xf>
    <xf numFmtId="0" fontId="21" fillId="0" borderId="4" xfId="0" applyFont="1" applyBorder="1" applyAlignment="1">
      <alignment horizontal="center" vertical="top" wrapText="1"/>
    </xf>
    <xf numFmtId="0" fontId="21" fillId="0" borderId="10" xfId="0" applyFont="1" applyBorder="1" applyAlignment="1">
      <alignment horizontal="center" vertical="top" wrapText="1"/>
    </xf>
    <xf numFmtId="0" fontId="15" fillId="0" borderId="9" xfId="0" applyFont="1" applyBorder="1" applyAlignment="1">
      <alignment horizontal="justify" vertical="top" wrapText="1"/>
    </xf>
    <xf numFmtId="0" fontId="70" fillId="0" borderId="9" xfId="0" applyFont="1" applyBorder="1" applyAlignment="1">
      <alignment horizontal="center" vertical="top" wrapText="1"/>
    </xf>
    <xf numFmtId="43" fontId="70" fillId="0" borderId="9" xfId="29" applyFont="1" applyBorder="1" applyAlignment="1">
      <alignment horizontal="right" vertical="top" wrapText="1"/>
    </xf>
    <xf numFmtId="0" fontId="70" fillId="0" borderId="9" xfId="0" applyFont="1" applyBorder="1" applyAlignment="1">
      <alignment horizontal="right" vertical="top" wrapText="1"/>
    </xf>
    <xf numFmtId="0" fontId="15" fillId="0" borderId="2" xfId="0" applyFont="1" applyBorder="1" applyAlignment="1">
      <alignment horizontal="justify" vertical="top" wrapText="1"/>
    </xf>
    <xf numFmtId="0" fontId="70" fillId="0" borderId="2" xfId="0" applyFont="1" applyBorder="1" applyAlignment="1">
      <alignment horizontal="center" vertical="top" wrapText="1"/>
    </xf>
    <xf numFmtId="43" fontId="70" fillId="0" borderId="2" xfId="29" applyFont="1" applyBorder="1" applyAlignment="1">
      <alignment horizontal="right" vertical="top" wrapText="1"/>
    </xf>
    <xf numFmtId="0" fontId="70" fillId="0" borderId="2" xfId="0" applyFont="1" applyBorder="1" applyAlignment="1">
      <alignment horizontal="right" vertical="top" wrapText="1"/>
    </xf>
    <xf numFmtId="0" fontId="22" fillId="0" borderId="0" xfId="0" applyFont="1"/>
    <xf numFmtId="0" fontId="20" fillId="0" borderId="0" xfId="0" applyFont="1" applyAlignment="1">
      <alignment horizontal="center"/>
    </xf>
    <xf numFmtId="0" fontId="15" fillId="0" borderId="0" xfId="0" applyFont="1" applyAlignment="1">
      <alignment vertical="top"/>
    </xf>
    <xf numFmtId="0" fontId="15" fillId="0" borderId="4" xfId="0" applyFont="1" applyBorder="1" applyAlignment="1">
      <alignment horizontal="center" vertical="top"/>
    </xf>
    <xf numFmtId="0" fontId="15" fillId="0" borderId="21" xfId="0" applyFont="1" applyBorder="1" applyAlignment="1">
      <alignment horizontal="center" vertical="top"/>
    </xf>
    <xf numFmtId="43" fontId="15" fillId="0" borderId="9" xfId="29" applyFont="1" applyBorder="1" applyAlignment="1">
      <alignment horizontal="center" vertical="center"/>
    </xf>
    <xf numFmtId="0" fontId="15" fillId="0" borderId="9" xfId="0" applyFont="1" applyBorder="1" applyAlignment="1">
      <alignment horizontal="center"/>
    </xf>
    <xf numFmtId="0" fontId="15" fillId="0" borderId="9" xfId="0" applyFont="1" applyBorder="1" applyAlignment="1"/>
    <xf numFmtId="43" fontId="15" fillId="0" borderId="9" xfId="29" applyFont="1" applyBorder="1" applyAlignment="1">
      <alignment vertical="center"/>
    </xf>
    <xf numFmtId="0" fontId="16" fillId="0" borderId="9" xfId="0" applyFont="1" applyBorder="1" applyAlignment="1">
      <alignment horizontal="right" vertical="center"/>
    </xf>
    <xf numFmtId="43" fontId="16" fillId="0" borderId="9" xfId="29" applyFont="1" applyBorder="1" applyAlignment="1">
      <alignment horizontal="right" vertical="center"/>
    </xf>
    <xf numFmtId="0" fontId="15" fillId="0" borderId="9" xfId="0" applyFont="1" applyBorder="1" applyAlignment="1">
      <alignment vertical="top"/>
    </xf>
    <xf numFmtId="43" fontId="16" fillId="0" borderId="9" xfId="0" applyNumberFormat="1" applyFont="1" applyBorder="1" applyAlignment="1">
      <alignment vertical="top"/>
    </xf>
    <xf numFmtId="0" fontId="15" fillId="0" borderId="0" xfId="0" applyFont="1" applyBorder="1" applyAlignment="1">
      <alignment horizontal="center"/>
    </xf>
    <xf numFmtId="0" fontId="16" fillId="0" borderId="0" xfId="0" applyFont="1" applyBorder="1" applyAlignment="1">
      <alignment horizontal="right" vertical="center"/>
    </xf>
    <xf numFmtId="43" fontId="16" fillId="0" borderId="0" xfId="29" applyFont="1" applyBorder="1" applyAlignment="1">
      <alignment horizontal="right" vertical="center"/>
    </xf>
    <xf numFmtId="0" fontId="15" fillId="0" borderId="0" xfId="0" applyFont="1" applyBorder="1" applyAlignment="1">
      <alignment vertical="top"/>
    </xf>
    <xf numFmtId="43" fontId="16" fillId="0" borderId="0" xfId="0" applyNumberFormat="1" applyFont="1" applyBorder="1" applyAlignment="1">
      <alignment vertical="top"/>
    </xf>
    <xf numFmtId="0" fontId="27" fillId="0" borderId="0" xfId="0" applyFont="1" applyBorder="1" applyAlignment="1">
      <alignment horizontal="center" vertical="top"/>
    </xf>
    <xf numFmtId="0" fontId="15" fillId="0" borderId="0" xfId="0" applyFont="1" applyAlignment="1">
      <alignment horizontal="center" vertical="top"/>
    </xf>
    <xf numFmtId="1" fontId="11" fillId="0" borderId="0" xfId="17" applyFont="1" applyAlignment="1">
      <alignment vertical="top" wrapText="1"/>
    </xf>
    <xf numFmtId="1" fontId="15" fillId="0" borderId="14" xfId="17" applyFont="1" applyBorder="1" applyAlignment="1">
      <alignment vertical="top" wrapText="1"/>
    </xf>
    <xf numFmtId="1" fontId="15" fillId="0" borderId="4" xfId="17" applyFont="1" applyBorder="1" applyAlignment="1">
      <alignment horizontal="center" vertical="center" wrapText="1"/>
    </xf>
    <xf numFmtId="1" fontId="15" fillId="0" borderId="4" xfId="17" applyFont="1" applyBorder="1" applyAlignment="1">
      <alignment horizontal="right" vertical="top" wrapText="1"/>
    </xf>
    <xf numFmtId="1" fontId="15" fillId="0" borderId="9" xfId="17" applyFont="1" applyBorder="1" applyAlignment="1">
      <alignment horizontal="left" vertical="top" wrapText="1"/>
    </xf>
    <xf numFmtId="43" fontId="15" fillId="0" borderId="9" xfId="29" applyFont="1" applyBorder="1" applyAlignment="1">
      <alignment horizontal="right" vertical="top" wrapText="1"/>
    </xf>
    <xf numFmtId="1" fontId="11" fillId="0" borderId="9" xfId="17" applyFont="1" applyBorder="1" applyAlignment="1">
      <alignment vertical="top" wrapText="1"/>
    </xf>
    <xf numFmtId="43" fontId="16" fillId="0" borderId="9" xfId="29" applyFont="1" applyBorder="1" applyAlignment="1">
      <alignment horizontal="right" vertical="top" wrapText="1"/>
    </xf>
    <xf numFmtId="1" fontId="15" fillId="0" borderId="23" xfId="0" applyNumberFormat="1" applyFont="1" applyBorder="1" applyAlignment="1">
      <alignment vertical="top"/>
    </xf>
    <xf numFmtId="1" fontId="15" fillId="0" borderId="24" xfId="0" applyNumberFormat="1" applyFont="1" applyBorder="1" applyAlignment="1">
      <alignment vertical="top"/>
    </xf>
    <xf numFmtId="49" fontId="15" fillId="0" borderId="25" xfId="0" applyNumberFormat="1" applyFont="1" applyBorder="1" applyAlignment="1">
      <alignment horizontal="center" vertical="top"/>
    </xf>
    <xf numFmtId="1" fontId="15" fillId="0" borderId="26" xfId="0" applyNumberFormat="1" applyFont="1" applyBorder="1" applyAlignment="1">
      <alignment vertical="top"/>
    </xf>
    <xf numFmtId="1" fontId="15" fillId="0" borderId="0" xfId="0" applyNumberFormat="1" applyFont="1" applyBorder="1" applyAlignment="1">
      <alignment vertical="top"/>
    </xf>
    <xf numFmtId="49" fontId="15" fillId="0" borderId="27" xfId="0" applyNumberFormat="1" applyFont="1" applyBorder="1" applyAlignment="1">
      <alignment horizontal="center" vertical="top"/>
    </xf>
    <xf numFmtId="1" fontId="15" fillId="0" borderId="0" xfId="0" applyNumberFormat="1" applyFont="1" applyAlignment="1">
      <alignment vertical="top"/>
    </xf>
    <xf numFmtId="1" fontId="15" fillId="0" borderId="27" xfId="0" applyNumberFormat="1" applyFont="1" applyBorder="1" applyAlignment="1">
      <alignment vertical="top"/>
    </xf>
    <xf numFmtId="1" fontId="16" fillId="0" borderId="0" xfId="0" applyNumberFormat="1" applyFont="1" applyBorder="1" applyAlignment="1">
      <alignment vertical="top"/>
    </xf>
    <xf numFmtId="1" fontId="15" fillId="0" borderId="28" xfId="0" applyNumberFormat="1" applyFont="1" applyBorder="1" applyAlignment="1">
      <alignment vertical="top"/>
    </xf>
    <xf numFmtId="1" fontId="15" fillId="0" borderId="29" xfId="0" applyNumberFormat="1" applyFont="1" applyBorder="1" applyAlignment="1">
      <alignment vertical="top"/>
    </xf>
    <xf numFmtId="49" fontId="15" fillId="0" borderId="30" xfId="0" applyNumberFormat="1" applyFont="1" applyBorder="1" applyAlignment="1">
      <alignment horizontal="center" vertical="top"/>
    </xf>
    <xf numFmtId="0" fontId="19" fillId="4" borderId="9" xfId="0" applyFont="1" applyFill="1" applyBorder="1" applyAlignment="1">
      <alignment horizontal="center" vertical="center" wrapText="1"/>
    </xf>
    <xf numFmtId="0" fontId="32" fillId="0" borderId="4" xfId="0" applyFont="1" applyBorder="1" applyAlignment="1">
      <alignment horizontal="left" vertical="top" wrapText="1"/>
    </xf>
    <xf numFmtId="0" fontId="32" fillId="0" borderId="10" xfId="0" applyFont="1" applyBorder="1" applyAlignment="1">
      <alignment horizontal="center" vertical="center" wrapText="1"/>
    </xf>
    <xf numFmtId="0" fontId="75" fillId="0" borderId="9" xfId="0" applyFont="1" applyBorder="1" applyAlignment="1">
      <alignment horizontal="center" vertical="center"/>
    </xf>
    <xf numFmtId="0" fontId="32" fillId="0" borderId="9" xfId="0" applyFont="1" applyBorder="1" applyAlignment="1">
      <alignment horizontal="left" vertical="center" wrapText="1"/>
    </xf>
    <xf numFmtId="0" fontId="32" fillId="0" borderId="9" xfId="0" applyFont="1" applyBorder="1" applyAlignment="1">
      <alignment horizontal="center" vertical="center" wrapText="1"/>
    </xf>
    <xf numFmtId="49" fontId="32" fillId="0" borderId="9" xfId="0" applyNumberFormat="1" applyFont="1" applyBorder="1" applyAlignment="1">
      <alignment horizontal="center" vertical="center"/>
    </xf>
    <xf numFmtId="49" fontId="32" fillId="0" borderId="9" xfId="0" applyNumberFormat="1" applyFont="1" applyBorder="1" applyAlignment="1">
      <alignment horizontal="center" vertical="center" wrapText="1"/>
    </xf>
    <xf numFmtId="0" fontId="32" fillId="0" borderId="19" xfId="0" applyFont="1" applyBorder="1" applyAlignment="1">
      <alignment horizontal="left" vertical="center"/>
    </xf>
    <xf numFmtId="49" fontId="32" fillId="0" borderId="10" xfId="0" applyNumberFormat="1" applyFont="1" applyBorder="1" applyAlignment="1">
      <alignment horizontal="center" vertical="center" wrapText="1"/>
    </xf>
    <xf numFmtId="49" fontId="32" fillId="0" borderId="0" xfId="0" applyNumberFormat="1" applyFont="1" applyBorder="1" applyAlignment="1">
      <alignment horizontal="center" vertical="center"/>
    </xf>
    <xf numFmtId="0" fontId="32" fillId="0" borderId="0" xfId="0" applyFont="1" applyBorder="1" applyAlignment="1">
      <alignment horizontal="left" vertical="center" wrapText="1"/>
    </xf>
    <xf numFmtId="49" fontId="32" fillId="0" borderId="0" xfId="0" applyNumberFormat="1" applyFont="1" applyBorder="1" applyAlignment="1">
      <alignment horizontal="center" vertical="center" wrapText="1"/>
    </xf>
    <xf numFmtId="0" fontId="32" fillId="0" borderId="9" xfId="0" applyFont="1" applyBorder="1" applyAlignment="1">
      <alignment horizontal="justify" vertical="center" wrapText="1"/>
    </xf>
    <xf numFmtId="0" fontId="23" fillId="0" borderId="0" xfId="0" applyFont="1" applyAlignment="1">
      <alignment horizontal="right" vertical="center" wrapText="1"/>
    </xf>
    <xf numFmtId="0" fontId="32" fillId="0" borderId="0" xfId="0" applyFont="1" applyAlignment="1">
      <alignment horizontal="justify" vertical="top" wrapText="1"/>
    </xf>
    <xf numFmtId="0" fontId="32" fillId="0" borderId="0" xfId="0" applyFont="1" applyAlignment="1">
      <alignment horizontal="right" vertical="top" wrapText="1"/>
    </xf>
    <xf numFmtId="0" fontId="20" fillId="0" borderId="0" xfId="0" applyFont="1" applyAlignment="1">
      <alignment horizontal="right" vertical="center"/>
    </xf>
    <xf numFmtId="49" fontId="19" fillId="0" borderId="1" xfId="0" applyNumberFormat="1" applyFont="1" applyBorder="1" applyAlignment="1">
      <alignment horizontal="center" vertical="center" wrapText="1"/>
    </xf>
    <xf numFmtId="49" fontId="15" fillId="0" borderId="5" xfId="0" applyNumberFormat="1" applyFont="1" applyBorder="1" applyAlignment="1">
      <alignment horizontal="center" vertical="center" wrapText="1"/>
    </xf>
    <xf numFmtId="0" fontId="15" fillId="0" borderId="2" xfId="0" applyFont="1" applyBorder="1" applyAlignment="1">
      <alignment horizontal="center" vertical="center" wrapText="1"/>
    </xf>
    <xf numFmtId="49" fontId="15" fillId="0" borderId="11" xfId="0" applyNumberFormat="1" applyFont="1" applyBorder="1" applyAlignment="1">
      <alignment horizontal="center" vertical="center" wrapText="1"/>
    </xf>
    <xf numFmtId="0" fontId="15" fillId="0" borderId="0" xfId="0" applyFont="1" applyAlignment="1">
      <alignment horizontal="center" vertical="center" wrapText="1"/>
    </xf>
    <xf numFmtId="49" fontId="15" fillId="0" borderId="1" xfId="0" applyNumberFormat="1" applyFont="1" applyBorder="1" applyAlignment="1">
      <alignment horizontal="center" wrapText="1"/>
    </xf>
    <xf numFmtId="49" fontId="15" fillId="0" borderId="4" xfId="0" applyNumberFormat="1" applyFont="1" applyBorder="1" applyAlignment="1">
      <alignment horizontal="center" wrapText="1"/>
    </xf>
    <xf numFmtId="49" fontId="15" fillId="0" borderId="0" xfId="0" applyNumberFormat="1" applyFont="1" applyAlignment="1">
      <alignment horizontal="center" vertical="center" wrapText="1"/>
    </xf>
    <xf numFmtId="0" fontId="26" fillId="0" borderId="2" xfId="0" applyFont="1" applyBorder="1" applyAlignment="1">
      <alignment vertical="center" wrapText="1"/>
    </xf>
    <xf numFmtId="0" fontId="26" fillId="0" borderId="0" xfId="0" applyFont="1" applyAlignment="1">
      <alignment vertical="center" wrapText="1"/>
    </xf>
    <xf numFmtId="0" fontId="27" fillId="0" borderId="0" xfId="0" applyFont="1" applyAlignment="1">
      <alignment horizontal="left" vertical="top" wrapText="1"/>
    </xf>
    <xf numFmtId="0" fontId="27" fillId="0" borderId="2" xfId="0" applyFont="1" applyBorder="1" applyAlignment="1">
      <alignment horizontal="left" vertical="center" wrapText="1"/>
    </xf>
    <xf numFmtId="49" fontId="15" fillId="0" borderId="3" xfId="0" applyNumberFormat="1" applyFont="1" applyBorder="1" applyAlignment="1">
      <alignment horizontal="center" vertical="center" wrapText="1"/>
    </xf>
    <xf numFmtId="49" fontId="15" fillId="0" borderId="7" xfId="0" applyNumberFormat="1" applyFont="1" applyBorder="1" applyAlignment="1">
      <alignment horizontal="center" vertical="center" wrapText="1"/>
    </xf>
    <xf numFmtId="49" fontId="15" fillId="0" borderId="8" xfId="0" applyNumberFormat="1" applyFont="1" applyBorder="1" applyAlignment="1">
      <alignment horizontal="center" vertical="center" wrapText="1"/>
    </xf>
    <xf numFmtId="49" fontId="15" fillId="0" borderId="10" xfId="0" applyNumberFormat="1" applyFont="1" applyBorder="1" applyAlignment="1">
      <alignment horizontal="center" wrapText="1"/>
    </xf>
    <xf numFmtId="0" fontId="27" fillId="0" borderId="2" xfId="0" applyFont="1" applyBorder="1" applyAlignment="1">
      <alignment horizontal="left" vertical="top" wrapText="1"/>
    </xf>
    <xf numFmtId="0" fontId="15" fillId="0" borderId="2" xfId="0" applyFont="1" applyBorder="1" applyAlignment="1">
      <alignment horizontal="center" vertical="top" wrapText="1"/>
    </xf>
    <xf numFmtId="0" fontId="27" fillId="0" borderId="0" xfId="0" applyFont="1" applyBorder="1" applyAlignment="1">
      <alignment horizontal="left" vertical="top" wrapText="1"/>
    </xf>
    <xf numFmtId="0" fontId="15" fillId="0" borderId="0" xfId="0" applyFont="1" applyAlignment="1">
      <alignment horizontal="left" vertical="center" wrapText="1"/>
    </xf>
    <xf numFmtId="49" fontId="15" fillId="0" borderId="13" xfId="0" applyNumberFormat="1" applyFont="1" applyBorder="1" applyAlignment="1">
      <alignment horizontal="center" vertical="center" wrapText="1"/>
    </xf>
    <xf numFmtId="167" fontId="16" fillId="0" borderId="0" xfId="0" applyNumberFormat="1" applyFont="1" applyAlignment="1">
      <alignment horizontal="left" vertical="center" wrapText="1"/>
    </xf>
    <xf numFmtId="0" fontId="16" fillId="0" borderId="0" xfId="0" applyFont="1" applyAlignment="1">
      <alignment horizontal="right" wrapText="1"/>
    </xf>
    <xf numFmtId="0" fontId="20" fillId="0" borderId="0" xfId="0" applyFont="1" applyAlignment="1">
      <alignment horizontal="left" wrapText="1"/>
    </xf>
    <xf numFmtId="0" fontId="20" fillId="0" borderId="0" xfId="0" applyFont="1" applyAlignment="1">
      <alignment horizontal="left" vertical="center" wrapText="1"/>
    </xf>
    <xf numFmtId="166" fontId="27" fillId="0" borderId="0" xfId="0" applyNumberFormat="1" applyFont="1" applyAlignment="1">
      <alignment horizontal="center" vertical="top" wrapText="1"/>
    </xf>
    <xf numFmtId="0" fontId="23" fillId="0" borderId="2" xfId="0" applyFont="1" applyBorder="1" applyAlignment="1">
      <alignment horizontal="center" vertical="top" wrapText="1"/>
    </xf>
    <xf numFmtId="0" fontId="20" fillId="0" borderId="0" xfId="0" applyFont="1" applyAlignment="1">
      <alignment horizontal="left" vertical="top" wrapText="1"/>
    </xf>
    <xf numFmtId="164" fontId="16" fillId="0" borderId="0" xfId="0" applyNumberFormat="1" applyFont="1" applyAlignment="1">
      <alignment horizontal="right" wrapText="1"/>
    </xf>
    <xf numFmtId="168" fontId="23" fillId="0" borderId="12" xfId="0" applyNumberFormat="1" applyFont="1" applyBorder="1" applyAlignment="1">
      <alignment horizontal="left" wrapText="1"/>
    </xf>
    <xf numFmtId="0" fontId="16" fillId="0" borderId="12" xfId="0" applyFont="1" applyBorder="1" applyAlignment="1">
      <alignment horizontal="left" vertical="center" wrapText="1"/>
    </xf>
    <xf numFmtId="0" fontId="27" fillId="0" borderId="0" xfId="0" applyFont="1" applyBorder="1" applyAlignment="1">
      <alignment horizontal="center" vertical="top" wrapText="1"/>
    </xf>
    <xf numFmtId="166" fontId="16" fillId="0" borderId="0" xfId="0" applyNumberFormat="1" applyFont="1" applyBorder="1" applyAlignment="1">
      <alignment horizontal="right" vertical="top" wrapText="1"/>
    </xf>
    <xf numFmtId="168" fontId="17" fillId="0" borderId="0" xfId="0" applyNumberFormat="1" applyFont="1" applyAlignment="1">
      <alignment horizontal="right" wrapText="1"/>
    </xf>
    <xf numFmtId="165" fontId="15" fillId="0" borderId="0" xfId="0" applyNumberFormat="1" applyFont="1" applyAlignment="1">
      <alignment horizontal="right" wrapText="1"/>
    </xf>
    <xf numFmtId="165" fontId="23" fillId="0" borderId="0" xfId="0" applyNumberFormat="1" applyFont="1" applyAlignment="1">
      <alignment horizontal="left" wrapText="1"/>
    </xf>
    <xf numFmtId="165" fontId="23" fillId="0" borderId="0" xfId="0" applyNumberFormat="1" applyFont="1" applyBorder="1" applyAlignment="1">
      <alignment horizontal="left" wrapText="1"/>
    </xf>
    <xf numFmtId="0" fontId="23" fillId="0" borderId="0" xfId="0" applyFont="1" applyBorder="1" applyAlignment="1">
      <alignment horizontal="left" wrapText="1"/>
    </xf>
    <xf numFmtId="0" fontId="29" fillId="0" borderId="0" xfId="0" applyFont="1" applyAlignment="1">
      <alignment horizontal="right" wrapText="1"/>
    </xf>
    <xf numFmtId="166" fontId="29" fillId="0" borderId="1" xfId="0" applyNumberFormat="1" applyFont="1" applyBorder="1" applyAlignment="1">
      <alignment horizontal="right" wrapText="1"/>
    </xf>
    <xf numFmtId="166" fontId="29" fillId="0" borderId="1" xfId="0" applyNumberFormat="1" applyFont="1" applyBorder="1" applyAlignment="1">
      <alignment horizontal="left" wrapText="1"/>
    </xf>
    <xf numFmtId="0" fontId="19" fillId="0" borderId="1" xfId="0" applyFont="1" applyBorder="1" applyAlignment="1">
      <alignment horizontal="center" vertical="center" wrapText="1"/>
    </xf>
    <xf numFmtId="0" fontId="23" fillId="0" borderId="0" xfId="0" applyFont="1" applyAlignment="1">
      <alignment horizontal="left" vertical="top" wrapText="1"/>
    </xf>
    <xf numFmtId="0" fontId="45" fillId="0" borderId="0" xfId="33" applyFont="1" applyBorder="1" applyAlignment="1">
      <alignment horizontal="justify" vertical="top" wrapText="1"/>
    </xf>
    <xf numFmtId="1" fontId="27" fillId="0" borderId="21" xfId="17" applyFont="1" applyBorder="1">
      <alignment vertical="top"/>
    </xf>
    <xf numFmtId="1" fontId="27" fillId="0" borderId="21" xfId="17" applyFont="1" applyBorder="1" applyAlignment="1">
      <alignment horizontal="right" vertical="top"/>
    </xf>
    <xf numFmtId="43" fontId="16" fillId="0" borderId="4" xfId="9" applyFont="1" applyFill="1" applyBorder="1" applyAlignment="1" applyProtection="1">
      <alignment horizontal="right" vertical="center" wrapText="1" readingOrder="1"/>
      <protection locked="0"/>
    </xf>
    <xf numFmtId="181" fontId="3" fillId="0" borderId="9" xfId="17" applyNumberFormat="1" applyFont="1" applyFill="1" applyBorder="1" applyAlignment="1">
      <alignment horizontal="right" vertical="top"/>
    </xf>
    <xf numFmtId="1" fontId="16" fillId="0" borderId="4" xfId="17" applyFont="1" applyFill="1" applyBorder="1" applyAlignment="1">
      <alignment horizontal="center" vertical="top" wrapText="1"/>
    </xf>
    <xf numFmtId="1" fontId="16" fillId="0" borderId="5" xfId="17" applyFont="1" applyFill="1" applyBorder="1" applyAlignment="1">
      <alignment horizontal="center" vertical="top" wrapText="1"/>
    </xf>
    <xf numFmtId="1" fontId="16" fillId="0" borderId="2" xfId="17" applyFont="1" applyFill="1" applyBorder="1" applyAlignment="1">
      <alignment horizontal="center" vertical="top" wrapText="1"/>
    </xf>
    <xf numFmtId="0" fontId="15" fillId="0" borderId="0" xfId="0" applyFont="1" applyAlignment="1">
      <alignment horizontal="left" vertical="top" wrapText="1"/>
    </xf>
    <xf numFmtId="1" fontId="4" fillId="0" borderId="9" xfId="17" applyFont="1" applyFill="1" applyBorder="1" applyAlignment="1">
      <alignment horizontal="right" vertical="top"/>
    </xf>
    <xf numFmtId="1" fontId="4" fillId="0" borderId="9" xfId="17" applyFont="1" applyFill="1" applyBorder="1" applyAlignment="1">
      <alignment vertical="top" wrapText="1"/>
    </xf>
    <xf numFmtId="1" fontId="4" fillId="0" borderId="9" xfId="17" applyFont="1" applyFill="1" applyBorder="1" applyAlignment="1">
      <alignment horizontal="center" vertical="top" wrapText="1"/>
    </xf>
    <xf numFmtId="1" fontId="76" fillId="0" borderId="9" xfId="22" applyFont="1" applyFill="1" applyBorder="1" applyAlignment="1">
      <alignment horizontal="right" vertical="top"/>
    </xf>
    <xf numFmtId="1" fontId="3" fillId="0" borderId="9" xfId="17" applyFont="1" applyFill="1" applyBorder="1" applyAlignment="1">
      <alignment vertical="top" wrapText="1"/>
    </xf>
    <xf numFmtId="1" fontId="3" fillId="0" borderId="9" xfId="17" applyFont="1" applyFill="1" applyBorder="1" applyAlignment="1">
      <alignment horizontal="center" vertical="top" wrapText="1"/>
    </xf>
    <xf numFmtId="43" fontId="3" fillId="0" borderId="9" xfId="29" applyFont="1" applyFill="1" applyBorder="1" applyAlignment="1">
      <alignment horizontal="right" vertical="top" wrapText="1"/>
    </xf>
    <xf numFmtId="168" fontId="7" fillId="0" borderId="9" xfId="17" applyNumberFormat="1" applyFont="1" applyFill="1" applyBorder="1" applyAlignment="1">
      <alignment horizontal="right" vertical="top"/>
    </xf>
    <xf numFmtId="1" fontId="7" fillId="0" borderId="9" xfId="17" applyFont="1" applyFill="1" applyBorder="1" applyAlignment="1">
      <alignment horizontal="left" vertical="top" wrapText="1"/>
    </xf>
    <xf numFmtId="1" fontId="4" fillId="0" borderId="9" xfId="17" applyFont="1" applyFill="1" applyBorder="1" applyAlignment="1">
      <alignment horizontal="left" vertical="top" wrapText="1"/>
    </xf>
    <xf numFmtId="0" fontId="15" fillId="0" borderId="0" xfId="0" applyFont="1" applyAlignment="1">
      <alignment horizontal="left" vertical="top" wrapText="1"/>
    </xf>
    <xf numFmtId="164" fontId="16" fillId="0" borderId="2" xfId="0" applyNumberFormat="1" applyFont="1" applyBorder="1" applyAlignment="1">
      <alignment horizontal="center" vertical="center" wrapText="1"/>
    </xf>
    <xf numFmtId="164" fontId="16" fillId="0" borderId="2" xfId="0" applyNumberFormat="1" applyFont="1" applyBorder="1" applyAlignment="1">
      <alignment horizontal="left" vertical="center" wrapText="1"/>
    </xf>
    <xf numFmtId="43" fontId="15" fillId="0" borderId="2" xfId="29" applyFont="1" applyFill="1" applyBorder="1" applyAlignment="1">
      <alignment vertical="center"/>
    </xf>
    <xf numFmtId="2" fontId="23" fillId="0" borderId="2" xfId="0" applyNumberFormat="1" applyFont="1" applyBorder="1" applyAlignment="1">
      <alignment horizontal="left" vertical="top" wrapText="1"/>
    </xf>
    <xf numFmtId="166" fontId="25" fillId="0" borderId="21" xfId="0" applyNumberFormat="1" applyFont="1" applyBorder="1" applyAlignment="1">
      <alignment horizontal="right" vertical="top" wrapText="1"/>
    </xf>
    <xf numFmtId="164" fontId="27" fillId="0" borderId="2" xfId="0" applyNumberFormat="1" applyFont="1" applyBorder="1" applyAlignment="1">
      <alignment horizontal="center" vertical="top" wrapText="1"/>
    </xf>
    <xf numFmtId="2" fontId="15" fillId="0" borderId="2" xfId="0" applyNumberFormat="1" applyFont="1" applyBorder="1" applyAlignment="1">
      <alignment horizontal="justify" vertical="center" wrapText="1"/>
    </xf>
    <xf numFmtId="43" fontId="15" fillId="0" borderId="4" xfId="7" applyFont="1" applyBorder="1" applyAlignment="1">
      <alignment horizontal="right" vertical="top" wrapText="1"/>
    </xf>
    <xf numFmtId="0" fontId="15" fillId="0" borderId="0" xfId="0" applyFont="1" applyAlignment="1">
      <alignment horizontal="left" vertical="top" wrapText="1"/>
    </xf>
    <xf numFmtId="0" fontId="23" fillId="0" borderId="0" xfId="0" applyFont="1" applyAlignment="1">
      <alignment horizontal="left" vertical="top" wrapText="1"/>
    </xf>
    <xf numFmtId="0" fontId="15" fillId="0" borderId="0" xfId="0" applyFont="1" applyAlignment="1">
      <alignment horizontal="center" vertical="top" wrapText="1"/>
    </xf>
    <xf numFmtId="49" fontId="15" fillId="0" borderId="8" xfId="0" applyNumberFormat="1" applyFont="1" applyBorder="1" applyAlignment="1">
      <alignment horizontal="center" vertical="center" wrapText="1"/>
    </xf>
    <xf numFmtId="49" fontId="15" fillId="0" borderId="21" xfId="0" applyNumberFormat="1" applyFont="1" applyBorder="1" applyAlignment="1">
      <alignment horizontal="center" wrapText="1"/>
    </xf>
    <xf numFmtId="49" fontId="15" fillId="0" borderId="7" xfId="0" applyNumberFormat="1" applyFont="1" applyBorder="1" applyAlignment="1">
      <alignment horizontal="center" vertical="center" wrapText="1"/>
    </xf>
    <xf numFmtId="1" fontId="15" fillId="0" borderId="2" xfId="17" applyFont="1" applyBorder="1" applyAlignment="1">
      <alignment horizontal="center" vertical="top"/>
    </xf>
    <xf numFmtId="1" fontId="15" fillId="0" borderId="4" xfId="17" quotePrefix="1" applyNumberFormat="1" applyFont="1" applyBorder="1" applyAlignment="1">
      <alignment horizontal="center"/>
    </xf>
    <xf numFmtId="2" fontId="15" fillId="0" borderId="4" xfId="17" applyNumberFormat="1" applyFont="1" applyBorder="1" applyAlignment="1">
      <alignment horizontal="center" vertical="top" wrapText="1"/>
    </xf>
    <xf numFmtId="0" fontId="45" fillId="0" borderId="0" xfId="33" applyFont="1" applyAlignment="1">
      <alignment horizontal="center" vertical="top" wrapText="1"/>
    </xf>
    <xf numFmtId="0" fontId="45" fillId="0" borderId="0" xfId="33" applyFont="1" applyAlignment="1">
      <alignment horizontal="justify" vertical="top" wrapText="1"/>
    </xf>
    <xf numFmtId="0" fontId="45" fillId="0" borderId="0" xfId="33" applyFont="1" applyBorder="1" applyAlignment="1">
      <alignment horizontal="justify" vertical="top" wrapText="1"/>
    </xf>
    <xf numFmtId="1" fontId="15" fillId="0" borderId="0" xfId="17" applyFont="1" applyBorder="1" applyAlignment="1">
      <alignment vertical="top" wrapText="1"/>
    </xf>
    <xf numFmtId="1" fontId="27" fillId="0" borderId="0" xfId="17" applyFont="1" applyBorder="1" applyAlignment="1">
      <alignment horizontal="center" vertical="top"/>
    </xf>
    <xf numFmtId="1" fontId="15" fillId="0" borderId="0" xfId="17" applyFont="1" applyAlignment="1">
      <alignment vertical="top" wrapText="1"/>
    </xf>
    <xf numFmtId="1" fontId="27" fillId="0" borderId="0" xfId="0" applyNumberFormat="1" applyFont="1" applyBorder="1" applyAlignment="1">
      <alignment horizontal="left" vertical="top" wrapText="1"/>
    </xf>
    <xf numFmtId="2" fontId="15" fillId="0" borderId="9" xfId="17" applyNumberFormat="1" applyFont="1" applyBorder="1" applyAlignment="1">
      <alignment horizontal="center" vertical="top" wrapText="1"/>
    </xf>
    <xf numFmtId="1" fontId="4" fillId="0" borderId="9" xfId="17" applyFont="1" applyBorder="1" applyAlignment="1">
      <alignment horizontal="center" vertical="top"/>
    </xf>
    <xf numFmtId="0" fontId="15" fillId="0" borderId="9" xfId="0" applyFont="1" applyBorder="1" applyAlignment="1">
      <alignment horizontal="left" vertical="top" wrapText="1"/>
    </xf>
    <xf numFmtId="49" fontId="16" fillId="0" borderId="21" xfId="0" applyNumberFormat="1" applyFont="1" applyBorder="1" applyAlignment="1">
      <alignment horizontal="right" wrapText="1"/>
    </xf>
    <xf numFmtId="49" fontId="15" fillId="0" borderId="0" xfId="0" applyNumberFormat="1" applyFont="1" applyAlignment="1">
      <alignment horizontal="right" wrapText="1"/>
    </xf>
    <xf numFmtId="43" fontId="16" fillId="0" borderId="9" xfId="9" applyFont="1" applyFill="1" applyBorder="1" applyAlignment="1" applyProtection="1">
      <alignment horizontal="right" vertical="center" wrapText="1" readingOrder="1"/>
      <protection locked="0"/>
    </xf>
    <xf numFmtId="1" fontId="4" fillId="0" borderId="9" xfId="25" applyFont="1" applyBorder="1" applyAlignment="1">
      <alignment horizontal="center" wrapText="1"/>
    </xf>
    <xf numFmtId="2" fontId="4" fillId="0" borderId="9" xfId="30" applyNumberFormat="1" applyFont="1" applyBorder="1" applyAlignment="1">
      <alignment horizontal="center" vertical="center" wrapText="1"/>
    </xf>
    <xf numFmtId="1" fontId="4" fillId="0" borderId="0" xfId="17" applyFont="1">
      <alignment vertical="top"/>
    </xf>
    <xf numFmtId="1" fontId="4" fillId="0" borderId="0" xfId="17" applyFont="1" applyAlignment="1">
      <alignment horizontal="center" vertical="center"/>
    </xf>
    <xf numFmtId="1" fontId="4" fillId="0" borderId="0" xfId="17" applyFont="1" applyAlignment="1">
      <alignment horizontal="center" vertical="top"/>
    </xf>
    <xf numFmtId="1" fontId="4" fillId="0" borderId="0" xfId="17" applyFont="1" applyAlignment="1">
      <alignment horizontal="right" vertical="top"/>
    </xf>
    <xf numFmtId="1" fontId="4" fillId="0" borderId="9" xfId="17" applyFont="1" applyBorder="1" applyAlignment="1">
      <alignment horizontal="center" vertical="center"/>
    </xf>
    <xf numFmtId="1" fontId="4" fillId="0" borderId="5" xfId="17" applyFont="1" applyBorder="1" applyAlignment="1">
      <alignment horizontal="center" vertical="center"/>
    </xf>
    <xf numFmtId="1" fontId="4" fillId="0" borderId="2" xfId="17" applyFont="1" applyBorder="1" applyAlignment="1">
      <alignment horizontal="center" vertical="top"/>
    </xf>
    <xf numFmtId="0" fontId="4" fillId="0" borderId="9" xfId="0" applyFont="1" applyBorder="1" applyAlignment="1">
      <alignment horizontal="center" vertical="center" wrapText="1"/>
    </xf>
    <xf numFmtId="0" fontId="4" fillId="0" borderId="9" xfId="0" applyFont="1" applyBorder="1" applyAlignment="1">
      <alignment vertical="center" wrapText="1"/>
    </xf>
    <xf numFmtId="43" fontId="4" fillId="0" borderId="9" xfId="29" applyFont="1" applyBorder="1" applyAlignment="1">
      <alignment horizontal="right" vertical="center" wrapText="1"/>
    </xf>
    <xf numFmtId="0" fontId="4" fillId="0" borderId="2" xfId="0" applyFont="1" applyBorder="1" applyAlignment="1">
      <alignment horizontal="center" vertical="center"/>
    </xf>
    <xf numFmtId="0" fontId="13" fillId="0" borderId="2" xfId="0" applyFont="1" applyBorder="1" applyAlignment="1">
      <alignment vertical="center" wrapText="1"/>
    </xf>
    <xf numFmtId="0" fontId="4" fillId="0" borderId="2" xfId="0" applyFont="1" applyBorder="1" applyAlignment="1">
      <alignment horizontal="center" vertical="center" wrapText="1"/>
    </xf>
    <xf numFmtId="2" fontId="4" fillId="0" borderId="2" xfId="0" applyNumberFormat="1" applyFont="1" applyBorder="1" applyAlignment="1">
      <alignment horizontal="center" vertical="center" wrapText="1"/>
    </xf>
    <xf numFmtId="2" fontId="4" fillId="0" borderId="2" xfId="0" applyNumberFormat="1" applyFont="1" applyBorder="1" applyAlignment="1">
      <alignment horizontal="right" vertical="center" wrapText="1"/>
    </xf>
    <xf numFmtId="0" fontId="13" fillId="0" borderId="9" xfId="0" applyFont="1" applyBorder="1" applyAlignment="1">
      <alignment horizontal="center" vertical="center" wrapText="1"/>
    </xf>
    <xf numFmtId="15" fontId="4" fillId="0" borderId="9" xfId="0" applyNumberFormat="1" applyFont="1" applyBorder="1" applyAlignment="1">
      <alignment horizontal="center" vertical="center" wrapText="1"/>
    </xf>
    <xf numFmtId="0" fontId="4" fillId="2" borderId="9" xfId="0" applyFont="1" applyFill="1" applyBorder="1" applyAlignment="1">
      <alignment horizontal="center" vertical="center" wrapText="1"/>
    </xf>
    <xf numFmtId="43" fontId="4" fillId="2" borderId="9" xfId="29" applyFont="1" applyFill="1" applyBorder="1" applyAlignment="1">
      <alignment horizontal="right" vertical="center" wrapText="1"/>
    </xf>
    <xf numFmtId="2" fontId="4" fillId="2" borderId="9" xfId="30" applyNumberFormat="1" applyFont="1" applyFill="1" applyBorder="1" applyAlignment="1">
      <alignment horizontal="center" vertical="center" wrapText="1"/>
    </xf>
    <xf numFmtId="0" fontId="4" fillId="2" borderId="2" xfId="0" applyFont="1" applyFill="1" applyBorder="1" applyAlignment="1">
      <alignment horizontal="center" vertical="center" wrapText="1"/>
    </xf>
    <xf numFmtId="2" fontId="4" fillId="0" borderId="2" xfId="29" applyNumberFormat="1" applyFont="1" applyBorder="1" applyAlignment="1">
      <alignment horizontal="right" vertical="center" wrapText="1"/>
    </xf>
    <xf numFmtId="2" fontId="4" fillId="0" borderId="9" xfId="0" applyNumberFormat="1" applyFont="1" applyBorder="1" applyAlignment="1">
      <alignment horizontal="center" vertical="center" wrapText="1"/>
    </xf>
    <xf numFmtId="0" fontId="4" fillId="0" borderId="7" xfId="0" applyFont="1" applyBorder="1" applyAlignment="1">
      <alignment horizontal="center" vertical="center" wrapText="1"/>
    </xf>
    <xf numFmtId="1" fontId="4" fillId="0" borderId="12" xfId="17" applyFont="1" applyBorder="1">
      <alignment vertical="top"/>
    </xf>
    <xf numFmtId="1" fontId="4" fillId="0" borderId="9" xfId="17" applyFont="1" applyBorder="1" applyAlignment="1">
      <alignment vertical="center"/>
    </xf>
    <xf numFmtId="1" fontId="4" fillId="0" borderId="9" xfId="17" applyFont="1" applyBorder="1" applyAlignment="1">
      <alignment horizontal="center" vertical="center" wrapText="1"/>
    </xf>
    <xf numFmtId="43" fontId="4" fillId="0" borderId="9" xfId="29" applyFont="1" applyBorder="1" applyAlignment="1">
      <alignment horizontal="right" vertical="center" wrapText="1" indent="1"/>
    </xf>
    <xf numFmtId="43" fontId="4" fillId="2" borderId="9" xfId="29" applyFont="1" applyFill="1" applyBorder="1" applyAlignment="1">
      <alignment horizontal="right" vertical="center" wrapText="1" indent="1"/>
    </xf>
    <xf numFmtId="1" fontId="4" fillId="0" borderId="9" xfId="17" applyFont="1" applyBorder="1" applyAlignment="1">
      <alignment vertical="top" wrapText="1"/>
    </xf>
    <xf numFmtId="43" fontId="4" fillId="0" borderId="21" xfId="29" applyFont="1" applyBorder="1" applyAlignment="1">
      <alignment horizontal="right" vertical="center" wrapText="1"/>
    </xf>
    <xf numFmtId="1" fontId="4" fillId="0" borderId="2" xfId="17" applyFont="1" applyBorder="1" applyAlignment="1">
      <alignment vertical="center"/>
    </xf>
    <xf numFmtId="1" fontId="4" fillId="0" borderId="2" xfId="17" applyFont="1" applyBorder="1" applyAlignment="1">
      <alignment horizontal="center" vertical="center" wrapText="1"/>
    </xf>
    <xf numFmtId="1" fontId="4" fillId="0" borderId="2" xfId="17" applyFont="1" applyBorder="1" applyAlignment="1">
      <alignment horizontal="center" vertical="center"/>
    </xf>
    <xf numFmtId="43" fontId="4" fillId="0" borderId="2" xfId="29" applyFont="1" applyBorder="1" applyAlignment="1">
      <alignment horizontal="right" vertical="center" wrapText="1"/>
    </xf>
    <xf numFmtId="43" fontId="4" fillId="2" borderId="2" xfId="29" applyFont="1" applyFill="1" applyBorder="1" applyAlignment="1">
      <alignment horizontal="right" vertical="center" wrapText="1" indent="1"/>
    </xf>
    <xf numFmtId="0" fontId="4" fillId="0" borderId="9" xfId="0" applyFont="1" applyBorder="1" applyAlignment="1">
      <alignment horizontal="center" vertical="center"/>
    </xf>
    <xf numFmtId="1" fontId="4" fillId="0" borderId="0" xfId="17" applyFont="1" applyBorder="1" applyAlignment="1">
      <alignment horizontal="center" vertical="center" wrapText="1"/>
    </xf>
    <xf numFmtId="0" fontId="4" fillId="0" borderId="0" xfId="0" applyFont="1" applyAlignment="1">
      <alignment horizontal="center" vertical="center" wrapText="1"/>
    </xf>
    <xf numFmtId="0" fontId="13" fillId="0" borderId="0" xfId="0" applyFont="1" applyAlignment="1">
      <alignment vertical="center" wrapText="1"/>
    </xf>
    <xf numFmtId="0" fontId="4" fillId="0" borderId="0" xfId="0" applyFont="1" applyAlignment="1">
      <alignment horizontal="center" vertical="center"/>
    </xf>
    <xf numFmtId="2" fontId="4" fillId="0" borderId="0" xfId="0" applyNumberFormat="1" applyFont="1" applyAlignment="1">
      <alignment horizontal="center" vertical="center" wrapText="1"/>
    </xf>
    <xf numFmtId="2" fontId="4" fillId="0" borderId="0" xfId="29" applyNumberFormat="1" applyFont="1" applyBorder="1" applyAlignment="1">
      <alignment horizontal="right" vertical="center" wrapText="1"/>
    </xf>
    <xf numFmtId="43" fontId="4" fillId="0" borderId="0" xfId="29" applyFont="1" applyBorder="1" applyAlignment="1">
      <alignment horizontal="right" vertical="center" wrapText="1"/>
    </xf>
    <xf numFmtId="2" fontId="4" fillId="2" borderId="2" xfId="30" applyNumberFormat="1" applyFont="1" applyFill="1" applyBorder="1" applyAlignment="1">
      <alignment horizontal="center" vertical="center" wrapText="1"/>
    </xf>
    <xf numFmtId="43" fontId="4" fillId="2" borderId="2" xfId="29" applyFont="1" applyFill="1" applyBorder="1" applyAlignment="1">
      <alignment horizontal="right" vertical="center" wrapText="1"/>
    </xf>
    <xf numFmtId="0" fontId="27" fillId="0" borderId="2" xfId="0" applyFont="1" applyBorder="1" applyAlignment="1">
      <alignment horizontal="left" vertical="top" wrapText="1"/>
    </xf>
    <xf numFmtId="0" fontId="27" fillId="0" borderId="0" xfId="0" applyFont="1" applyAlignment="1">
      <alignment horizontal="left" vertical="top" wrapText="1"/>
    </xf>
    <xf numFmtId="0" fontId="13" fillId="0" borderId="0" xfId="0" applyFont="1" applyBorder="1" applyAlignment="1">
      <alignment horizontal="left" vertical="top" wrapText="1"/>
    </xf>
    <xf numFmtId="49" fontId="13" fillId="0" borderId="2" xfId="0" applyNumberFormat="1" applyFont="1" applyBorder="1" applyAlignment="1">
      <alignment horizontal="center" vertical="top" wrapText="1"/>
    </xf>
    <xf numFmtId="49" fontId="13" fillId="0" borderId="0" xfId="0" applyNumberFormat="1" applyFont="1" applyBorder="1" applyAlignment="1">
      <alignment horizontal="center" vertical="top" wrapText="1"/>
    </xf>
    <xf numFmtId="165" fontId="27" fillId="0" borderId="2" xfId="0" applyNumberFormat="1" applyFont="1" applyBorder="1" applyAlignment="1">
      <alignment horizontal="center" vertical="top" wrapText="1"/>
    </xf>
    <xf numFmtId="1" fontId="27" fillId="0" borderId="2" xfId="17" applyFont="1" applyBorder="1" applyAlignment="1">
      <alignment horizontal="center" vertical="top"/>
    </xf>
    <xf numFmtId="43" fontId="27" fillId="0" borderId="0" xfId="29" applyFont="1" applyAlignment="1">
      <alignment horizontal="center" vertical="top" wrapText="1"/>
    </xf>
    <xf numFmtId="0" fontId="77" fillId="0" borderId="0" xfId="0" applyFont="1" applyBorder="1" applyAlignment="1">
      <alignment horizontal="left" wrapText="1"/>
    </xf>
    <xf numFmtId="0" fontId="77" fillId="0" borderId="0" xfId="0" applyFont="1" applyAlignment="1">
      <alignment horizontal="left" wrapText="1"/>
    </xf>
    <xf numFmtId="0" fontId="62" fillId="0" borderId="0" xfId="0" applyFont="1"/>
    <xf numFmtId="0" fontId="15" fillId="0" borderId="0" xfId="0" applyFont="1" applyAlignment="1">
      <alignment horizontal="left" vertical="top" wrapText="1"/>
    </xf>
    <xf numFmtId="0" fontId="23" fillId="0" borderId="2" xfId="0" applyFont="1" applyBorder="1" applyAlignment="1">
      <alignment horizontal="left" vertical="top" wrapText="1"/>
    </xf>
    <xf numFmtId="0" fontId="15" fillId="0" borderId="0" xfId="0" applyFont="1" applyAlignment="1">
      <alignment horizontal="left" vertical="top" wrapText="1"/>
    </xf>
    <xf numFmtId="2" fontId="15" fillId="0" borderId="2" xfId="0" applyNumberFormat="1" applyFont="1" applyBorder="1" applyAlignment="1">
      <alignment horizontal="left" vertical="center" wrapText="1"/>
    </xf>
    <xf numFmtId="184" fontId="16" fillId="0" borderId="9" xfId="0" applyNumberFormat="1" applyFont="1" applyFill="1" applyBorder="1" applyAlignment="1">
      <alignment horizontal="right" vertical="top"/>
    </xf>
    <xf numFmtId="0" fontId="15" fillId="0" borderId="0" xfId="0" applyFont="1" applyAlignment="1">
      <alignment horizontal="left" vertical="top" wrapText="1"/>
    </xf>
    <xf numFmtId="0" fontId="27" fillId="0" borderId="0" xfId="18" applyFont="1" applyBorder="1" applyAlignment="1">
      <alignment horizontal="center" vertical="top" wrapText="1"/>
    </xf>
    <xf numFmtId="0" fontId="15" fillId="0" borderId="0" xfId="18" applyFont="1" applyFill="1" applyBorder="1" applyAlignment="1" applyProtection="1">
      <alignment horizontal="center" vertical="top" wrapText="1"/>
      <protection locked="0"/>
    </xf>
    <xf numFmtId="0" fontId="15" fillId="0" borderId="0" xfId="16" applyFont="1" applyBorder="1" applyAlignment="1">
      <alignment vertical="top" wrapText="1"/>
    </xf>
    <xf numFmtId="43" fontId="15" fillId="0" borderId="0" xfId="7" applyFont="1" applyFill="1" applyBorder="1" applyAlignment="1">
      <alignment vertical="top"/>
    </xf>
    <xf numFmtId="0" fontId="16" fillId="0" borderId="2" xfId="18" applyFont="1" applyBorder="1" applyAlignment="1">
      <alignment horizontal="center" vertical="top" wrapText="1"/>
    </xf>
    <xf numFmtId="0" fontId="34" fillId="0" borderId="2" xfId="18" applyFont="1" applyBorder="1" applyAlignment="1">
      <alignment horizontal="center" vertical="top" wrapText="1"/>
    </xf>
    <xf numFmtId="0" fontId="15" fillId="0" borderId="4" xfId="18" applyFont="1" applyBorder="1" applyAlignment="1">
      <alignment horizontal="center" vertical="top" wrapText="1"/>
    </xf>
    <xf numFmtId="0" fontId="15" fillId="0" borderId="1" xfId="18" applyFont="1" applyBorder="1" applyAlignment="1">
      <alignment horizontal="center" vertical="top" wrapText="1"/>
    </xf>
    <xf numFmtId="0" fontId="15" fillId="0" borderId="10" xfId="18" applyFont="1" applyBorder="1" applyAlignment="1">
      <alignment horizontal="center" vertical="top" wrapText="1"/>
    </xf>
    <xf numFmtId="0" fontId="15" fillId="0" borderId="0" xfId="18" applyFont="1" applyAlignment="1">
      <alignment vertical="top" wrapText="1"/>
    </xf>
    <xf numFmtId="1" fontId="27" fillId="0" borderId="0" xfId="17" applyFont="1" applyBorder="1" applyAlignment="1">
      <alignment horizontal="left" vertical="top" wrapText="1"/>
    </xf>
    <xf numFmtId="1" fontId="27" fillId="0" borderId="0" xfId="17" applyFont="1" applyBorder="1">
      <alignment vertical="top"/>
    </xf>
    <xf numFmtId="1" fontId="15" fillId="0" borderId="0" xfId="17" applyFont="1" applyBorder="1" applyAlignment="1">
      <alignment vertical="top" wrapText="1"/>
    </xf>
    <xf numFmtId="1" fontId="32" fillId="0" borderId="0" xfId="17" applyFont="1" applyBorder="1" applyAlignment="1">
      <alignment vertical="top" wrapText="1"/>
    </xf>
    <xf numFmtId="1" fontId="19" fillId="0" borderId="0" xfId="17" applyFont="1" applyBorder="1">
      <alignment vertical="top"/>
    </xf>
    <xf numFmtId="1" fontId="27" fillId="0" borderId="4" xfId="17" applyFont="1" applyBorder="1" applyAlignment="1">
      <alignment horizontal="center" vertical="top" wrapText="1"/>
    </xf>
    <xf numFmtId="1" fontId="27" fillId="0" borderId="21" xfId="17" applyFont="1" applyBorder="1" applyAlignment="1">
      <alignment horizontal="center" vertical="top" wrapText="1"/>
    </xf>
    <xf numFmtId="49" fontId="27" fillId="0" borderId="9" xfId="17" applyNumberFormat="1" applyFont="1" applyBorder="1" applyAlignment="1">
      <alignment horizontal="center" vertical="center"/>
    </xf>
    <xf numFmtId="1" fontId="32" fillId="0" borderId="0" xfId="17" applyFont="1" applyAlignment="1">
      <alignment horizontal="justify" vertical="top" wrapText="1"/>
    </xf>
    <xf numFmtId="1" fontId="27" fillId="0" borderId="7" xfId="17" applyFont="1" applyBorder="1" applyAlignment="1">
      <alignment horizontal="center" vertical="top" wrapText="1"/>
    </xf>
    <xf numFmtId="1" fontId="27" fillId="0" borderId="9" xfId="17" applyFont="1" applyBorder="1" applyAlignment="1">
      <alignment horizontal="center" vertical="center" wrapText="1"/>
    </xf>
    <xf numFmtId="1" fontId="27" fillId="0" borderId="21" xfId="17" applyFont="1" applyBorder="1" applyAlignment="1">
      <alignment horizontal="center" vertical="center"/>
    </xf>
    <xf numFmtId="1" fontId="27" fillId="0" borderId="10" xfId="17" applyFont="1" applyBorder="1" applyAlignment="1">
      <alignment horizontal="center" vertical="center"/>
    </xf>
    <xf numFmtId="1" fontId="27" fillId="0" borderId="0" xfId="17" applyFont="1" applyBorder="1" applyAlignment="1">
      <alignment horizontal="center" vertical="center" wrapText="1"/>
    </xf>
    <xf numFmtId="43" fontId="4" fillId="0" borderId="21" xfId="29" applyFont="1" applyBorder="1" applyAlignment="1">
      <alignment horizontal="left" vertical="center" wrapText="1"/>
    </xf>
    <xf numFmtId="0" fontId="15" fillId="0" borderId="9" xfId="17" applyNumberFormat="1" applyFont="1" applyBorder="1" applyAlignment="1">
      <alignment horizontal="right" vertical="center"/>
    </xf>
    <xf numFmtId="2" fontId="4" fillId="0" borderId="4" xfId="29" applyNumberFormat="1" applyFont="1" applyBorder="1" applyAlignment="1">
      <alignment horizontal="center" vertical="center" wrapText="1"/>
    </xf>
    <xf numFmtId="2" fontId="4" fillId="0" borderId="21" xfId="29" applyNumberFormat="1" applyFont="1" applyBorder="1" applyAlignment="1">
      <alignment horizontal="center" vertical="center" wrapText="1"/>
    </xf>
    <xf numFmtId="2" fontId="4" fillId="0" borderId="10" xfId="29" applyNumberFormat="1" applyFont="1" applyBorder="1" applyAlignment="1">
      <alignment horizontal="center" vertical="center" wrapText="1"/>
    </xf>
    <xf numFmtId="2" fontId="4" fillId="0" borderId="9" xfId="27" applyNumberFormat="1" applyFont="1" applyBorder="1" applyAlignment="1">
      <alignment horizontal="right" vertical="center" wrapText="1"/>
    </xf>
    <xf numFmtId="2" fontId="3" fillId="0" borderId="4" xfId="29" applyNumberFormat="1" applyFont="1" applyBorder="1" applyAlignment="1">
      <alignment horizontal="center" vertical="center"/>
    </xf>
    <xf numFmtId="2" fontId="3" fillId="0" borderId="21" xfId="29" applyNumberFormat="1" applyFont="1" applyBorder="1" applyAlignment="1">
      <alignment horizontal="center" vertical="center"/>
    </xf>
    <xf numFmtId="43" fontId="3" fillId="0" borderId="21" xfId="29" applyFont="1" applyBorder="1" applyAlignment="1">
      <alignment horizontal="left" vertical="center" wrapText="1"/>
    </xf>
    <xf numFmtId="2" fontId="3" fillId="0" borderId="10" xfId="29" applyNumberFormat="1" applyFont="1" applyBorder="1" applyAlignment="1">
      <alignment horizontal="center" vertical="center"/>
    </xf>
    <xf numFmtId="2" fontId="3" fillId="0" borderId="9" xfId="17" applyNumberFormat="1" applyFont="1" applyBorder="1" applyAlignment="1">
      <alignment horizontal="right" vertical="center"/>
    </xf>
    <xf numFmtId="1" fontId="63" fillId="0" borderId="4" xfId="17" applyFont="1" applyBorder="1" applyAlignment="1">
      <alignment horizontal="center" vertical="top"/>
    </xf>
    <xf numFmtId="0" fontId="23" fillId="0" borderId="1" xfId="0" applyFont="1" applyBorder="1" applyAlignment="1">
      <alignment horizontal="left" vertical="top" wrapText="1"/>
    </xf>
    <xf numFmtId="49" fontId="15" fillId="0" borderId="0" xfId="0" applyNumberFormat="1" applyFont="1" applyBorder="1" applyAlignment="1">
      <alignment horizontal="center" vertical="center" wrapText="1"/>
    </xf>
    <xf numFmtId="49" fontId="15" fillId="0" borderId="1" xfId="0" applyNumberFormat="1" applyFont="1" applyBorder="1" applyAlignment="1">
      <alignment horizontal="center" wrapText="1"/>
    </xf>
    <xf numFmtId="49" fontId="15" fillId="0" borderId="4" xfId="0" applyNumberFormat="1" applyFont="1" applyBorder="1" applyAlignment="1">
      <alignment horizontal="center" vertical="center" wrapText="1"/>
    </xf>
    <xf numFmtId="0" fontId="16" fillId="0" borderId="0" xfId="0" applyFont="1" applyAlignment="1">
      <alignment horizontal="left" vertical="center" wrapText="1"/>
    </xf>
    <xf numFmtId="0" fontId="15" fillId="0" borderId="0" xfId="0" applyFont="1" applyAlignment="1">
      <alignment horizontal="left" vertical="top" wrapText="1"/>
    </xf>
    <xf numFmtId="0" fontId="15" fillId="0" borderId="1" xfId="0" applyFont="1" applyBorder="1" applyAlignment="1">
      <alignment horizontal="center" vertical="top" wrapText="1"/>
    </xf>
    <xf numFmtId="0" fontId="23" fillId="0" borderId="0" xfId="0" applyFont="1" applyAlignment="1">
      <alignment horizontal="left" vertical="top" wrapText="1"/>
    </xf>
    <xf numFmtId="49" fontId="15" fillId="0" borderId="5" xfId="0" applyNumberFormat="1" applyFont="1" applyBorder="1" applyAlignment="1">
      <alignment horizontal="center" vertical="center" wrapText="1"/>
    </xf>
    <xf numFmtId="49" fontId="15" fillId="0" borderId="11" xfId="0" applyNumberFormat="1" applyFont="1" applyBorder="1" applyAlignment="1">
      <alignment horizontal="center" vertical="center" wrapText="1"/>
    </xf>
    <xf numFmtId="0" fontId="15" fillId="0" borderId="0" xfId="0" applyFont="1" applyAlignment="1">
      <alignment horizontal="center" vertical="center" wrapText="1"/>
    </xf>
    <xf numFmtId="49" fontId="15" fillId="0" borderId="4" xfId="0" applyNumberFormat="1" applyFont="1" applyBorder="1" applyAlignment="1">
      <alignment horizontal="center" wrapText="1"/>
    </xf>
    <xf numFmtId="49" fontId="15" fillId="0" borderId="0" xfId="0" applyNumberFormat="1" applyFont="1" applyAlignment="1">
      <alignment horizontal="center" vertical="center" wrapText="1"/>
    </xf>
    <xf numFmtId="0" fontId="15" fillId="0" borderId="0" xfId="0" applyFont="1" applyAlignment="1">
      <alignment horizontal="center" vertical="top" wrapText="1"/>
    </xf>
    <xf numFmtId="0" fontId="27" fillId="0" borderId="0" xfId="0" applyFont="1" applyAlignment="1">
      <alignment horizontal="left" vertical="top" wrapText="1"/>
    </xf>
    <xf numFmtId="49" fontId="15" fillId="0" borderId="12" xfId="0" applyNumberFormat="1" applyFont="1" applyBorder="1" applyAlignment="1">
      <alignment horizontal="center" wrapText="1"/>
    </xf>
    <xf numFmtId="0" fontId="23" fillId="0" borderId="1" xfId="0" applyFont="1" applyBorder="1" applyAlignment="1">
      <alignment horizontal="center" vertical="top" wrapText="1"/>
    </xf>
    <xf numFmtId="49" fontId="15" fillId="0" borderId="3" xfId="0" applyNumberFormat="1" applyFont="1" applyBorder="1" applyAlignment="1">
      <alignment horizontal="center" vertical="center" wrapText="1"/>
    </xf>
    <xf numFmtId="49" fontId="15" fillId="0" borderId="7" xfId="0" applyNumberFormat="1" applyFont="1" applyBorder="1" applyAlignment="1">
      <alignment horizontal="center" vertical="center" wrapText="1"/>
    </xf>
    <xf numFmtId="49" fontId="15" fillId="0" borderId="8" xfId="0" applyNumberFormat="1" applyFont="1" applyBorder="1" applyAlignment="1">
      <alignment horizontal="center" vertical="center" wrapText="1"/>
    </xf>
    <xf numFmtId="49" fontId="15" fillId="0" borderId="10" xfId="0" applyNumberFormat="1" applyFont="1" applyBorder="1" applyAlignment="1">
      <alignment horizontal="center" wrapText="1"/>
    </xf>
    <xf numFmtId="1" fontId="16" fillId="0" borderId="0" xfId="17" applyFont="1" applyBorder="1" applyAlignment="1">
      <alignment horizontal="center" vertical="top"/>
    </xf>
    <xf numFmtId="1" fontId="15" fillId="0" borderId="5" xfId="17" applyFont="1" applyBorder="1" applyAlignment="1">
      <alignment horizontal="center" vertical="top" wrapText="1"/>
    </xf>
    <xf numFmtId="1" fontId="15" fillId="0" borderId="7" xfId="17" applyFont="1" applyBorder="1" applyAlignment="1">
      <alignment horizontal="center" vertical="top" wrapText="1"/>
    </xf>
    <xf numFmtId="1" fontId="15" fillId="0" borderId="10" xfId="17" applyFont="1" applyBorder="1" applyAlignment="1">
      <alignment horizontal="center" vertical="top" wrapText="1"/>
    </xf>
    <xf numFmtId="1" fontId="15" fillId="0" borderId="4" xfId="17" applyFont="1" applyBorder="1" applyAlignment="1">
      <alignment horizontal="center" vertical="top"/>
    </xf>
    <xf numFmtId="2" fontId="15" fillId="0" borderId="4" xfId="17" applyNumberFormat="1" applyFont="1" applyBorder="1" applyAlignment="1">
      <alignment horizontal="center" vertical="top" wrapText="1"/>
    </xf>
    <xf numFmtId="1" fontId="15" fillId="0" borderId="0" xfId="17" applyFont="1" applyBorder="1" applyAlignment="1">
      <alignment horizontal="center" vertical="top" wrapText="1"/>
    </xf>
    <xf numFmtId="1" fontId="27" fillId="0" borderId="0" xfId="17" applyFont="1" applyBorder="1" applyAlignment="1">
      <alignment horizontal="center" vertical="top"/>
    </xf>
    <xf numFmtId="1" fontId="15" fillId="0" borderId="0" xfId="17" applyFont="1" applyBorder="1" applyAlignment="1">
      <alignment vertical="top" wrapText="1"/>
    </xf>
    <xf numFmtId="1" fontId="27" fillId="0" borderId="4" xfId="17" applyFont="1" applyBorder="1" applyAlignment="1">
      <alignment horizontal="center" vertical="top" wrapText="1"/>
    </xf>
    <xf numFmtId="1" fontId="27" fillId="0" borderId="10" xfId="17" applyFont="1" applyBorder="1" applyAlignment="1">
      <alignment horizontal="center" vertical="top" wrapText="1"/>
    </xf>
    <xf numFmtId="1" fontId="32" fillId="0" borderId="0" xfId="17" applyFont="1" applyBorder="1" applyAlignment="1">
      <alignment horizontal="justify" vertical="top" wrapText="1"/>
    </xf>
    <xf numFmtId="1" fontId="16" fillId="0" borderId="9" xfId="17" applyFont="1" applyBorder="1" applyAlignment="1">
      <alignment horizontal="center" vertical="top"/>
    </xf>
    <xf numFmtId="1" fontId="15" fillId="0" borderId="9" xfId="17" applyFont="1" applyBorder="1" applyAlignment="1">
      <alignment horizontal="center" vertical="top" wrapText="1"/>
    </xf>
    <xf numFmtId="2" fontId="15" fillId="0" borderId="9" xfId="17" applyNumberFormat="1" applyFont="1" applyBorder="1" applyAlignment="1">
      <alignment horizontal="center" vertical="top" wrapText="1"/>
    </xf>
    <xf numFmtId="1" fontId="15" fillId="0" borderId="9" xfId="17" applyFont="1" applyBorder="1" applyAlignment="1">
      <alignment horizontal="center" vertical="center" wrapText="1"/>
    </xf>
    <xf numFmtId="0" fontId="16" fillId="0" borderId="19" xfId="0" applyFont="1" applyBorder="1" applyAlignment="1">
      <alignment horizontal="left" vertical="center" wrapText="1"/>
    </xf>
    <xf numFmtId="0" fontId="15" fillId="0" borderId="0" xfId="0" applyFont="1" applyAlignment="1">
      <alignment horizontal="left" vertical="center" wrapText="1"/>
    </xf>
    <xf numFmtId="0" fontId="15" fillId="0" borderId="19" xfId="0" applyFont="1" applyBorder="1" applyAlignment="1">
      <alignment horizontal="left" vertical="top" wrapText="1"/>
    </xf>
    <xf numFmtId="0" fontId="15" fillId="0" borderId="19" xfId="0" applyFont="1" applyBorder="1" applyAlignment="1">
      <alignment horizontal="left" vertical="center" wrapText="1"/>
    </xf>
    <xf numFmtId="0" fontId="15" fillId="0" borderId="8" xfId="0" applyFont="1" applyBorder="1" applyAlignment="1">
      <alignment horizontal="left" vertical="top" wrapText="1"/>
    </xf>
    <xf numFmtId="0" fontId="15" fillId="0" borderId="8" xfId="0" applyFont="1" applyFill="1" applyBorder="1" applyAlignment="1">
      <alignment horizontal="left" vertical="top" wrapText="1"/>
    </xf>
    <xf numFmtId="0" fontId="15" fillId="0" borderId="9" xfId="0" applyFont="1" applyBorder="1" applyAlignment="1">
      <alignment horizontal="left" vertical="top" wrapText="1"/>
    </xf>
    <xf numFmtId="49" fontId="15" fillId="0" borderId="7" xfId="0" applyNumberFormat="1" applyFont="1" applyBorder="1" applyAlignment="1">
      <alignment horizontal="center" vertical="top" wrapText="1"/>
    </xf>
    <xf numFmtId="0" fontId="15" fillId="0" borderId="0" xfId="0" applyFont="1" applyBorder="1" applyAlignment="1">
      <alignment horizontal="center" vertical="center" wrapText="1"/>
    </xf>
    <xf numFmtId="49" fontId="15" fillId="0" borderId="14" xfId="0" applyNumberFormat="1" applyFont="1" applyBorder="1" applyAlignment="1">
      <alignment horizontal="center" vertical="center" wrapText="1"/>
    </xf>
    <xf numFmtId="0" fontId="15" fillId="0" borderId="0" xfId="0" applyFont="1" applyAlignment="1">
      <alignment horizontal="justify" vertical="top" wrapText="1"/>
    </xf>
    <xf numFmtId="1" fontId="15" fillId="0" borderId="10" xfId="17" applyFont="1" applyBorder="1" applyAlignment="1">
      <alignment horizontal="center" vertical="center" wrapText="1"/>
    </xf>
    <xf numFmtId="170" fontId="20" fillId="0" borderId="0" xfId="0" applyNumberFormat="1" applyFont="1"/>
    <xf numFmtId="170" fontId="16" fillId="0" borderId="9" xfId="0" applyNumberFormat="1" applyFont="1" applyBorder="1" applyAlignment="1">
      <alignment horizontal="center" vertical="top" wrapText="1"/>
    </xf>
    <xf numFmtId="49" fontId="16" fillId="0" borderId="9" xfId="0" applyNumberFormat="1" applyFont="1" applyBorder="1" applyAlignment="1">
      <alignment horizontal="center" vertical="center" wrapText="1"/>
    </xf>
    <xf numFmtId="170" fontId="15" fillId="0" borderId="3" xfId="0" applyNumberFormat="1" applyFont="1" applyBorder="1" applyAlignment="1">
      <alignment horizontal="center" vertical="center" wrapText="1"/>
    </xf>
    <xf numFmtId="170" fontId="15" fillId="0" borderId="6" xfId="0" applyNumberFormat="1" applyFont="1" applyBorder="1" applyAlignment="1">
      <alignment horizontal="center" vertical="center" wrapText="1"/>
    </xf>
    <xf numFmtId="0" fontId="29" fillId="0" borderId="9" xfId="0" applyFont="1" applyBorder="1" applyAlignment="1">
      <alignment horizontal="right" vertical="center" wrapText="1"/>
    </xf>
    <xf numFmtId="0" fontId="23" fillId="0" borderId="31" xfId="0" applyFont="1" applyBorder="1" applyAlignment="1">
      <alignment horizontal="right" vertical="center" wrapText="1"/>
    </xf>
    <xf numFmtId="0" fontId="15" fillId="0" borderId="31" xfId="0" applyFont="1" applyBorder="1" applyAlignment="1">
      <alignment horizontal="left" vertical="center" wrapText="1"/>
    </xf>
    <xf numFmtId="43" fontId="15" fillId="0" borderId="31" xfId="29" applyFont="1" applyBorder="1" applyAlignment="1">
      <alignment horizontal="right" vertical="center" wrapText="1"/>
    </xf>
    <xf numFmtId="0" fontId="15" fillId="0" borderId="31" xfId="0" applyFont="1" applyBorder="1" applyAlignment="1">
      <alignment horizontal="center" vertical="center" wrapText="1"/>
    </xf>
    <xf numFmtId="0" fontId="16" fillId="0" borderId="32" xfId="0" applyFont="1" applyBorder="1" applyAlignment="1">
      <alignment horizontal="center" vertical="center" wrapText="1"/>
    </xf>
    <xf numFmtId="0" fontId="15" fillId="0" borderId="32" xfId="0" applyFont="1" applyBorder="1" applyAlignment="1">
      <alignment horizontal="center" vertical="center" wrapText="1"/>
    </xf>
    <xf numFmtId="43" fontId="16" fillId="0" borderId="32" xfId="29" applyFont="1" applyBorder="1" applyAlignment="1">
      <alignment horizontal="right" vertical="center" wrapText="1"/>
    </xf>
    <xf numFmtId="43" fontId="16" fillId="0" borderId="31" xfId="29" applyFont="1" applyBorder="1" applyAlignment="1">
      <alignment horizontal="right" vertical="center" wrapText="1"/>
    </xf>
    <xf numFmtId="0" fontId="16" fillId="0" borderId="31" xfId="0" applyFont="1" applyBorder="1" applyAlignment="1">
      <alignment horizontal="center" vertical="center" wrapText="1"/>
    </xf>
    <xf numFmtId="0" fontId="29" fillId="0" borderId="31" xfId="0" applyFont="1" applyBorder="1" applyAlignment="1">
      <alignment horizontal="center" vertical="center" wrapText="1"/>
    </xf>
    <xf numFmtId="0" fontId="23" fillId="0" borderId="31" xfId="0" applyFont="1" applyBorder="1" applyAlignment="1">
      <alignment horizontal="center" vertical="center" wrapText="1"/>
    </xf>
    <xf numFmtId="0" fontId="34" fillId="0" borderId="0" xfId="0" applyFont="1" applyAlignment="1">
      <alignment horizontal="left" vertical="top" wrapText="1"/>
    </xf>
    <xf numFmtId="170" fontId="23" fillId="0" borderId="0" xfId="0" applyNumberFormat="1" applyFont="1" applyAlignment="1">
      <alignment horizontal="left" vertical="top" wrapText="1"/>
    </xf>
    <xf numFmtId="0" fontId="16" fillId="0" borderId="31" xfId="0" applyFont="1" applyBorder="1" applyAlignment="1">
      <alignment horizontal="left" vertical="center" wrapText="1"/>
    </xf>
    <xf numFmtId="49" fontId="16" fillId="0" borderId="9" xfId="0" applyNumberFormat="1" applyFont="1" applyBorder="1" applyAlignment="1">
      <alignment horizontal="center" wrapText="1"/>
    </xf>
    <xf numFmtId="2" fontId="16" fillId="0" borderId="32" xfId="0" applyNumberFormat="1" applyFont="1" applyBorder="1" applyAlignment="1">
      <alignment horizontal="left" vertical="center" wrapText="1"/>
    </xf>
    <xf numFmtId="43" fontId="15" fillId="0" borderId="39" xfId="29" applyFont="1" applyBorder="1" applyAlignment="1">
      <alignment horizontal="right" vertical="center" wrapText="1"/>
    </xf>
    <xf numFmtId="2" fontId="15" fillId="0" borderId="32" xfId="0" applyNumberFormat="1" applyFont="1" applyBorder="1" applyAlignment="1">
      <alignment horizontal="left" vertical="center" wrapText="1"/>
    </xf>
    <xf numFmtId="43" fontId="15" fillId="0" borderId="32" xfId="29" applyFont="1" applyBorder="1" applyAlignment="1">
      <alignment horizontal="right" vertical="center" wrapText="1"/>
    </xf>
    <xf numFmtId="0" fontId="16" fillId="0" borderId="32" xfId="0" applyFont="1" applyBorder="1" applyAlignment="1">
      <alignment horizontal="left" vertical="center" wrapText="1"/>
    </xf>
    <xf numFmtId="2" fontId="16" fillId="0" borderId="32" xfId="0" applyNumberFormat="1" applyFont="1" applyBorder="1" applyAlignment="1">
      <alignment horizontal="right" vertical="center" wrapText="1"/>
    </xf>
    <xf numFmtId="2" fontId="16" fillId="0" borderId="44" xfId="0" applyNumberFormat="1" applyFont="1" applyBorder="1" applyAlignment="1">
      <alignment horizontal="left" vertical="center" wrapText="1"/>
    </xf>
    <xf numFmtId="43" fontId="16" fillId="0" borderId="19" xfId="29" applyFont="1" applyBorder="1" applyAlignment="1">
      <alignment horizontal="right" vertical="center" wrapText="1"/>
    </xf>
    <xf numFmtId="2" fontId="16" fillId="0" borderId="46" xfId="0" applyNumberFormat="1" applyFont="1" applyBorder="1" applyAlignment="1">
      <alignment horizontal="left" vertical="center" wrapText="1"/>
    </xf>
    <xf numFmtId="2" fontId="15" fillId="0" borderId="46" xfId="0" applyNumberFormat="1" applyFont="1" applyBorder="1" applyAlignment="1">
      <alignment horizontal="left" vertical="center" wrapText="1"/>
    </xf>
    <xf numFmtId="2" fontId="16" fillId="0" borderId="47" xfId="0" applyNumberFormat="1" applyFont="1" applyBorder="1" applyAlignment="1">
      <alignment horizontal="left" vertical="center" wrapText="1"/>
    </xf>
    <xf numFmtId="166" fontId="15" fillId="0" borderId="48" xfId="0" applyNumberFormat="1" applyFont="1" applyBorder="1" applyAlignment="1">
      <alignment horizontal="right" vertical="center" wrapText="1"/>
    </xf>
    <xf numFmtId="43" fontId="15" fillId="0" borderId="48" xfId="29" applyFont="1" applyBorder="1" applyAlignment="1">
      <alignment horizontal="right" vertical="center" wrapText="1"/>
    </xf>
    <xf numFmtId="2" fontId="15" fillId="0" borderId="9" xfId="0" applyNumberFormat="1" applyFont="1" applyBorder="1" applyAlignment="1">
      <alignment horizontal="right" vertical="center"/>
    </xf>
    <xf numFmtId="2" fontId="15" fillId="0" borderId="51" xfId="0" applyNumberFormat="1" applyFont="1" applyBorder="1" applyAlignment="1">
      <alignment horizontal="left" vertical="center" wrapText="1"/>
    </xf>
    <xf numFmtId="0" fontId="15" fillId="0" borderId="9" xfId="0" applyFont="1" applyBorder="1" applyAlignment="1">
      <alignment horizontal="right" vertical="center"/>
    </xf>
    <xf numFmtId="0" fontId="16" fillId="0" borderId="46" xfId="0" applyFont="1" applyBorder="1" applyAlignment="1">
      <alignment horizontal="left" vertical="center" wrapText="1"/>
    </xf>
    <xf numFmtId="0" fontId="27" fillId="0" borderId="0" xfId="0" applyFont="1" applyAlignment="1">
      <alignment vertical="top" wrapText="1"/>
    </xf>
    <xf numFmtId="2" fontId="23" fillId="0" borderId="0" xfId="0" applyNumberFormat="1" applyFont="1" applyAlignment="1">
      <alignment horizontal="right" vertical="top" wrapText="1"/>
    </xf>
    <xf numFmtId="1" fontId="16" fillId="0" borderId="0" xfId="17" applyFont="1" applyBorder="1" applyAlignment="1">
      <alignment horizontal="center" vertical="top" wrapText="1"/>
    </xf>
    <xf numFmtId="1" fontId="16" fillId="0" borderId="9" xfId="17" applyFont="1" applyBorder="1" applyAlignment="1">
      <alignment horizontal="right" vertical="top"/>
    </xf>
    <xf numFmtId="1" fontId="15" fillId="0" borderId="4" xfId="17" applyFont="1" applyBorder="1" applyAlignment="1">
      <alignment horizontal="left" vertical="center"/>
    </xf>
    <xf numFmtId="1" fontId="15" fillId="0" borderId="1" xfId="17" applyFont="1" applyBorder="1" applyAlignment="1">
      <alignment horizontal="center" vertical="center"/>
    </xf>
    <xf numFmtId="1" fontId="15" fillId="0" borderId="10" xfId="17" applyFont="1" applyBorder="1" applyAlignment="1">
      <alignment horizontal="center" vertical="center"/>
    </xf>
    <xf numFmtId="1" fontId="16" fillId="0" borderId="4" xfId="17" applyFont="1" applyBorder="1" applyAlignment="1">
      <alignment vertical="center" wrapText="1"/>
    </xf>
    <xf numFmtId="1" fontId="16" fillId="0" borderId="1" xfId="17" applyFont="1" applyBorder="1" applyAlignment="1">
      <alignment vertical="center" wrapText="1"/>
    </xf>
    <xf numFmtId="1" fontId="16" fillId="0" borderId="10" xfId="17" applyFont="1" applyBorder="1" applyAlignment="1">
      <alignment vertical="center" wrapText="1"/>
    </xf>
    <xf numFmtId="43" fontId="16" fillId="0" borderId="1" xfId="29" applyFont="1" applyBorder="1" applyAlignment="1">
      <alignment horizontal="right" vertical="center" wrapText="1"/>
    </xf>
    <xf numFmtId="1" fontId="15" fillId="0" borderId="9" xfId="17" applyFont="1" applyBorder="1" applyAlignment="1">
      <alignment horizontal="right" vertical="top"/>
    </xf>
    <xf numFmtId="1" fontId="16" fillId="0" borderId="4" xfId="17" applyFont="1" applyBorder="1" applyAlignment="1">
      <alignment horizontal="left" vertical="center" wrapText="1"/>
    </xf>
    <xf numFmtId="1" fontId="16" fillId="0" borderId="1" xfId="17" applyFont="1" applyBorder="1" applyAlignment="1">
      <alignment horizontal="left" vertical="center" wrapText="1"/>
    </xf>
    <xf numFmtId="2" fontId="16" fillId="0" borderId="10" xfId="17" applyNumberFormat="1" applyFont="1" applyBorder="1" applyAlignment="1">
      <alignment horizontal="left" vertical="center" wrapText="1"/>
    </xf>
    <xf numFmtId="1" fontId="16" fillId="0" borderId="10" xfId="17" applyFont="1" applyBorder="1" applyAlignment="1">
      <alignment horizontal="left" vertical="center" wrapText="1"/>
    </xf>
    <xf numFmtId="1" fontId="82" fillId="0" borderId="0" xfId="17" applyFont="1" applyBorder="1" applyAlignment="1">
      <alignment vertical="top" wrapText="1"/>
    </xf>
    <xf numFmtId="2" fontId="83" fillId="0" borderId="0" xfId="17" applyNumberFormat="1" applyFont="1" applyBorder="1" applyAlignment="1">
      <alignment horizontal="right" vertical="top" wrapText="1"/>
    </xf>
    <xf numFmtId="1" fontId="83" fillId="0" borderId="0" xfId="17" applyFont="1" applyBorder="1" applyAlignment="1">
      <alignment vertical="top" wrapText="1"/>
    </xf>
    <xf numFmtId="1" fontId="19" fillId="0" borderId="0" xfId="17" applyFont="1" applyAlignment="1">
      <alignment horizontal="right" vertical="top"/>
    </xf>
    <xf numFmtId="1" fontId="41" fillId="0" borderId="0" xfId="17" applyFont="1" applyBorder="1">
      <alignment vertical="top"/>
    </xf>
    <xf numFmtId="1" fontId="41" fillId="0" borderId="0" xfId="17" applyFont="1">
      <alignment vertical="top"/>
    </xf>
    <xf numFmtId="1" fontId="15" fillId="0" borderId="0" xfId="17" applyFont="1" applyBorder="1" applyAlignment="1">
      <alignment horizontal="center" vertical="center"/>
    </xf>
    <xf numFmtId="1" fontId="15" fillId="0" borderId="0" xfId="17" applyFont="1" applyBorder="1" applyAlignment="1">
      <alignment vertical="center" wrapText="1"/>
    </xf>
    <xf numFmtId="1" fontId="16" fillId="0" borderId="0" xfId="17" applyFont="1" applyBorder="1" applyAlignment="1">
      <alignment horizontal="justify" vertical="top" wrapText="1"/>
    </xf>
    <xf numFmtId="43" fontId="15" fillId="0" borderId="9" xfId="29" applyFont="1" applyBorder="1" applyAlignment="1">
      <alignment horizontal="right" vertical="center" wrapText="1" indent="4"/>
    </xf>
    <xf numFmtId="1" fontId="15" fillId="0" borderId="0" xfId="17" applyFont="1" applyAlignment="1">
      <alignment horizontal="right" vertical="top" wrapText="1"/>
    </xf>
    <xf numFmtId="1" fontId="16" fillId="0" borderId="4" xfId="17" applyFont="1" applyBorder="1" applyAlignment="1">
      <alignment horizontal="center" vertical="center"/>
    </xf>
    <xf numFmtId="1" fontId="16" fillId="0" borderId="4" xfId="17" applyFont="1" applyBorder="1" applyAlignment="1">
      <alignment horizontal="left" vertical="center"/>
    </xf>
    <xf numFmtId="1" fontId="16" fillId="0" borderId="1" xfId="17" applyFont="1" applyBorder="1" applyAlignment="1">
      <alignment horizontal="center" vertical="center"/>
    </xf>
    <xf numFmtId="1" fontId="16" fillId="0" borderId="10" xfId="17" applyFont="1" applyBorder="1" applyAlignment="1">
      <alignment horizontal="center" vertical="center"/>
    </xf>
    <xf numFmtId="43" fontId="16" fillId="0" borderId="9" xfId="29" applyFont="1" applyBorder="1" applyAlignment="1">
      <alignment horizontal="right" vertical="center" wrapText="1" indent="4"/>
    </xf>
    <xf numFmtId="1" fontId="27" fillId="0" borderId="0" xfId="17" applyFont="1" applyBorder="1" applyAlignment="1">
      <alignment horizontal="left" vertical="top"/>
    </xf>
    <xf numFmtId="49" fontId="16" fillId="0" borderId="5" xfId="0" applyNumberFormat="1" applyFont="1" applyBorder="1" applyAlignment="1">
      <alignment horizontal="center" wrapText="1"/>
    </xf>
    <xf numFmtId="49" fontId="16" fillId="0" borderId="0" xfId="0" applyNumberFormat="1" applyFont="1" applyAlignment="1">
      <alignment horizontal="center" vertical="center" wrapText="1"/>
    </xf>
    <xf numFmtId="49" fontId="15" fillId="0" borderId="6" xfId="0" applyNumberFormat="1" applyFont="1" applyBorder="1" applyAlignment="1">
      <alignment horizontal="center" wrapText="1"/>
    </xf>
    <xf numFmtId="49" fontId="16" fillId="0" borderId="7" xfId="0" applyNumberFormat="1" applyFont="1" applyBorder="1" applyAlignment="1">
      <alignment horizontal="center" wrapText="1"/>
    </xf>
    <xf numFmtId="0" fontId="23" fillId="0" borderId="8" xfId="0" applyFont="1" applyBorder="1" applyAlignment="1">
      <alignment horizontal="left" vertical="top" wrapText="1"/>
    </xf>
    <xf numFmtId="0" fontId="23" fillId="0" borderId="53" xfId="0" applyFont="1" applyBorder="1" applyAlignment="1">
      <alignment horizontal="left" vertical="top" wrapText="1"/>
    </xf>
    <xf numFmtId="0" fontId="16" fillId="0" borderId="53" xfId="0" applyFont="1" applyBorder="1" applyAlignment="1">
      <alignment horizontal="left" vertical="center" wrapText="1"/>
    </xf>
    <xf numFmtId="166" fontId="16" fillId="0" borderId="9" xfId="0" applyNumberFormat="1" applyFont="1" applyBorder="1" applyAlignment="1">
      <alignment horizontal="right" vertical="center" wrapText="1"/>
    </xf>
    <xf numFmtId="186" fontId="15" fillId="0" borderId="0" xfId="0" applyNumberFormat="1" applyFont="1" applyFill="1" applyAlignment="1">
      <alignment vertical="center"/>
    </xf>
    <xf numFmtId="0" fontId="23" fillId="0" borderId="9" xfId="0" applyFont="1" applyBorder="1" applyAlignment="1">
      <alignment horizontal="left" vertical="center" wrapText="1"/>
    </xf>
    <xf numFmtId="2" fontId="23" fillId="0" borderId="4" xfId="0" applyNumberFormat="1" applyFont="1" applyBorder="1" applyAlignment="1">
      <alignment horizontal="left" vertical="center" wrapText="1"/>
    </xf>
    <xf numFmtId="2" fontId="23" fillId="0" borderId="9" xfId="0" applyNumberFormat="1" applyFont="1" applyBorder="1" applyAlignment="1">
      <alignment horizontal="left" vertical="center" wrapText="1"/>
    </xf>
    <xf numFmtId="173" fontId="16" fillId="0" borderId="9" xfId="0" applyNumberFormat="1" applyFont="1" applyFill="1" applyBorder="1" applyAlignment="1">
      <alignment horizontal="right" vertical="center" wrapText="1"/>
    </xf>
    <xf numFmtId="0" fontId="23" fillId="0" borderId="41" xfId="0" applyFont="1" applyBorder="1" applyAlignment="1">
      <alignment horizontal="left" vertical="top" wrapText="1"/>
    </xf>
    <xf numFmtId="0" fontId="16" fillId="0" borderId="41" xfId="0" applyFont="1" applyBorder="1" applyAlignment="1">
      <alignment horizontal="left" vertical="center" wrapText="1"/>
    </xf>
    <xf numFmtId="0" fontId="23" fillId="0" borderId="53" xfId="0" applyFont="1" applyBorder="1" applyAlignment="1">
      <alignment horizontal="left" vertical="center" wrapText="1"/>
    </xf>
    <xf numFmtId="0" fontId="23" fillId="0" borderId="0" xfId="0" applyFont="1" applyBorder="1" applyAlignment="1">
      <alignment horizontal="left" vertical="center" wrapText="1"/>
    </xf>
    <xf numFmtId="187" fontId="16" fillId="0" borderId="45" xfId="0" applyNumberFormat="1" applyFont="1" applyFill="1" applyBorder="1" applyAlignment="1">
      <alignment horizontal="right" vertical="center"/>
    </xf>
    <xf numFmtId="187" fontId="16" fillId="0" borderId="45" xfId="0" applyNumberFormat="1" applyFont="1" applyFill="1" applyBorder="1" applyAlignment="1">
      <alignment vertical="center"/>
    </xf>
    <xf numFmtId="187" fontId="16" fillId="0" borderId="0" xfId="0" applyNumberFormat="1" applyFont="1" applyFill="1" applyBorder="1" applyAlignment="1">
      <alignment horizontal="right" vertical="center"/>
    </xf>
    <xf numFmtId="187" fontId="16" fillId="0" borderId="0" xfId="0" applyNumberFormat="1" applyFont="1" applyFill="1" applyBorder="1" applyAlignment="1">
      <alignment vertical="center"/>
    </xf>
    <xf numFmtId="0" fontId="15" fillId="0" borderId="53" xfId="0" applyFont="1" applyBorder="1" applyAlignment="1">
      <alignment horizontal="left" vertical="center" wrapText="1"/>
    </xf>
    <xf numFmtId="0" fontId="27" fillId="0" borderId="45" xfId="0" applyFont="1" applyBorder="1" applyAlignment="1">
      <alignment horizontal="center" vertical="top" wrapText="1"/>
    </xf>
    <xf numFmtId="0" fontId="27" fillId="0" borderId="45" xfId="0" applyFont="1" applyBorder="1" applyAlignment="1">
      <alignment horizontal="left" vertical="top" wrapText="1"/>
    </xf>
    <xf numFmtId="0" fontId="15" fillId="0" borderId="3" xfId="0" applyNumberFormat="1" applyFont="1" applyBorder="1" applyAlignment="1">
      <alignment horizontal="center" vertical="top" wrapText="1"/>
    </xf>
    <xf numFmtId="0" fontId="15" fillId="0" borderId="7" xfId="0" applyNumberFormat="1" applyFont="1" applyBorder="1" applyAlignment="1">
      <alignment horizontal="center" vertical="top" wrapText="1"/>
    </xf>
    <xf numFmtId="0" fontId="15" fillId="0" borderId="6" xfId="0" applyNumberFormat="1" applyFont="1" applyBorder="1" applyAlignment="1">
      <alignment horizontal="center" vertical="top" wrapText="1"/>
    </xf>
    <xf numFmtId="0" fontId="15" fillId="0" borderId="8" xfId="0" applyNumberFormat="1" applyFont="1" applyBorder="1" applyAlignment="1">
      <alignment horizontal="center" vertical="top" wrapText="1"/>
    </xf>
    <xf numFmtId="0" fontId="15" fillId="0" borderId="9" xfId="0" applyNumberFormat="1" applyFont="1" applyBorder="1" applyAlignment="1">
      <alignment horizontal="center" vertical="top" wrapText="1"/>
    </xf>
    <xf numFmtId="0" fontId="15" fillId="0" borderId="4" xfId="0" applyNumberFormat="1" applyFont="1" applyBorder="1" applyAlignment="1">
      <alignment horizontal="left" vertical="top" wrapText="1"/>
    </xf>
    <xf numFmtId="0" fontId="15" fillId="0" borderId="1" xfId="0" applyNumberFormat="1" applyFont="1" applyBorder="1" applyAlignment="1">
      <alignment horizontal="left" vertical="top" wrapText="1"/>
    </xf>
    <xf numFmtId="0" fontId="15" fillId="0" borderId="10" xfId="0" applyNumberFormat="1" applyFont="1" applyBorder="1" applyAlignment="1">
      <alignment horizontal="left" vertical="top" wrapText="1"/>
    </xf>
    <xf numFmtId="0" fontId="16" fillId="0" borderId="8" xfId="0" applyFont="1" applyBorder="1" applyAlignment="1">
      <alignment horizontal="left" vertical="top" wrapText="1"/>
    </xf>
    <xf numFmtId="0" fontId="16" fillId="0" borderId="8" xfId="0" applyFont="1" applyFill="1" applyBorder="1" applyAlignment="1">
      <alignment horizontal="left" vertical="top" wrapText="1"/>
    </xf>
    <xf numFmtId="43" fontId="16" fillId="0" borderId="7" xfId="29" applyFont="1" applyFill="1" applyBorder="1" applyAlignment="1">
      <alignment horizontal="right" vertical="top" wrapText="1"/>
    </xf>
    <xf numFmtId="43" fontId="16" fillId="0" borderId="8" xfId="29" applyFont="1" applyFill="1" applyBorder="1" applyAlignment="1">
      <alignment horizontal="right" vertical="top" wrapText="1"/>
    </xf>
    <xf numFmtId="43" fontId="15" fillId="0" borderId="8" xfId="29" applyFont="1" applyFill="1" applyBorder="1" applyAlignment="1">
      <alignment horizontal="right" vertical="top" wrapText="1"/>
    </xf>
    <xf numFmtId="0" fontId="16" fillId="0" borderId="7" xfId="0" applyFont="1" applyBorder="1" applyAlignment="1">
      <alignment horizontal="left" vertical="top" wrapText="1"/>
    </xf>
    <xf numFmtId="43" fontId="15" fillId="0" borderId="4" xfId="29" applyFont="1" applyBorder="1" applyAlignment="1">
      <alignment horizontal="right" vertical="top" wrapText="1"/>
    </xf>
    <xf numFmtId="43" fontId="15" fillId="0" borderId="1" xfId="29" applyFont="1" applyBorder="1" applyAlignment="1">
      <alignment horizontal="right" vertical="top" wrapText="1"/>
    </xf>
    <xf numFmtId="43" fontId="15" fillId="0" borderId="10" xfId="29" applyFont="1" applyBorder="1" applyAlignment="1">
      <alignment horizontal="right" vertical="top" wrapText="1"/>
    </xf>
    <xf numFmtId="43" fontId="15" fillId="0" borderId="8" xfId="29" applyFont="1" applyBorder="1" applyAlignment="1">
      <alignment horizontal="right" vertical="top" wrapText="1"/>
    </xf>
    <xf numFmtId="0" fontId="27" fillId="0" borderId="45" xfId="0" applyFont="1" applyBorder="1" applyAlignment="1">
      <alignment horizontal="right" vertical="top" wrapText="1"/>
    </xf>
    <xf numFmtId="2" fontId="16" fillId="0" borderId="7" xfId="0" applyNumberFormat="1" applyFont="1" applyBorder="1" applyAlignment="1">
      <alignment horizontal="right" vertical="top" wrapText="1"/>
    </xf>
    <xf numFmtId="2" fontId="15" fillId="0" borderId="8" xfId="0" applyNumberFormat="1" applyFont="1" applyBorder="1" applyAlignment="1">
      <alignment horizontal="right" vertical="top" wrapText="1"/>
    </xf>
    <xf numFmtId="43" fontId="16" fillId="0" borderId="7" xfId="29" applyFont="1" applyBorder="1" applyAlignment="1">
      <alignment horizontal="right" vertical="top" wrapText="1"/>
    </xf>
    <xf numFmtId="0" fontId="20" fillId="0" borderId="0" xfId="0" applyFont="1" applyBorder="1"/>
    <xf numFmtId="43" fontId="16" fillId="0" borderId="8" xfId="29" applyFont="1" applyBorder="1" applyAlignment="1">
      <alignment horizontal="right" vertical="top" wrapText="1"/>
    </xf>
    <xf numFmtId="43" fontId="15" fillId="0" borderId="19" xfId="29" applyFont="1" applyBorder="1" applyAlignment="1">
      <alignment horizontal="right" vertical="top" wrapText="1"/>
    </xf>
    <xf numFmtId="0" fontId="15" fillId="0" borderId="19" xfId="0" applyNumberFormat="1" applyFont="1" applyBorder="1" applyAlignment="1">
      <alignment horizontal="center" vertical="top" wrapText="1"/>
    </xf>
    <xf numFmtId="43" fontId="61" fillId="0" borderId="10" xfId="29" applyFont="1" applyBorder="1" applyAlignment="1">
      <alignment horizontal="right" vertical="top" wrapText="1"/>
    </xf>
    <xf numFmtId="43" fontId="15" fillId="0" borderId="11" xfId="29" applyFont="1" applyBorder="1" applyAlignment="1">
      <alignment horizontal="right" vertical="top" wrapText="1"/>
    </xf>
    <xf numFmtId="43" fontId="16" fillId="0" borderId="6" xfId="29" applyFont="1" applyBorder="1" applyAlignment="1">
      <alignment horizontal="right" vertical="top" wrapText="1"/>
    </xf>
    <xf numFmtId="43" fontId="16" fillId="0" borderId="4" xfId="29" applyFont="1" applyBorder="1" applyAlignment="1">
      <alignment horizontal="right" vertical="top" wrapText="1"/>
    </xf>
    <xf numFmtId="43" fontId="16" fillId="0" borderId="1" xfId="29" applyFont="1" applyBorder="1" applyAlignment="1">
      <alignment horizontal="right" vertical="top" wrapText="1"/>
    </xf>
    <xf numFmtId="43" fontId="16" fillId="0" borderId="10" xfId="29" applyFont="1" applyBorder="1" applyAlignment="1">
      <alignment horizontal="right" vertical="top" wrapText="1"/>
    </xf>
    <xf numFmtId="0" fontId="27" fillId="0" borderId="54" xfId="0" applyFont="1" applyBorder="1" applyAlignment="1">
      <alignment horizontal="center" vertical="top" wrapText="1"/>
    </xf>
    <xf numFmtId="0" fontId="15" fillId="0" borderId="0" xfId="0" applyNumberFormat="1" applyFont="1" applyAlignment="1">
      <alignment horizontal="left" vertical="top" wrapText="1"/>
    </xf>
    <xf numFmtId="0" fontId="61" fillId="0" borderId="0" xfId="0" applyNumberFormat="1" applyFont="1" applyAlignment="1">
      <alignment vertical="top"/>
    </xf>
    <xf numFmtId="0" fontId="15" fillId="0" borderId="0" xfId="0" applyFont="1"/>
    <xf numFmtId="49" fontId="15" fillId="0" borderId="10" xfId="0" applyNumberFormat="1" applyFont="1" applyBorder="1" applyAlignment="1">
      <alignment horizontal="center" vertical="center" wrapText="1"/>
    </xf>
    <xf numFmtId="2" fontId="15" fillId="0" borderId="4" xfId="29" applyNumberFormat="1" applyFont="1" applyBorder="1" applyAlignment="1">
      <alignment horizontal="right" vertical="top" wrapText="1"/>
    </xf>
    <xf numFmtId="2" fontId="15" fillId="0" borderId="9" xfId="29" applyNumberFormat="1" applyFont="1" applyBorder="1" applyAlignment="1">
      <alignment horizontal="right" vertical="top" wrapText="1"/>
    </xf>
    <xf numFmtId="43" fontId="27" fillId="0" borderId="10" xfId="29" applyFont="1" applyBorder="1" applyAlignment="1">
      <alignment horizontal="left" vertical="top" wrapText="1"/>
    </xf>
    <xf numFmtId="0" fontId="15" fillId="0" borderId="45" xfId="0" applyFont="1" applyBorder="1" applyAlignment="1">
      <alignment horizontal="left" vertical="top" wrapText="1"/>
    </xf>
    <xf numFmtId="43" fontId="15" fillId="0" borderId="45" xfId="29" applyFont="1" applyBorder="1" applyAlignment="1">
      <alignment horizontal="right" vertical="top" wrapText="1"/>
    </xf>
    <xf numFmtId="0" fontId="85" fillId="0" borderId="0" xfId="0" applyFont="1"/>
    <xf numFmtId="0" fontId="85" fillId="0" borderId="41" xfId="0" applyFont="1" applyBorder="1" applyAlignment="1">
      <alignment horizontal="left" vertical="top" wrapText="1"/>
    </xf>
    <xf numFmtId="43" fontId="85" fillId="0" borderId="4" xfId="29" applyFont="1" applyBorder="1" applyAlignment="1">
      <alignment horizontal="right" vertical="top" wrapText="1"/>
    </xf>
    <xf numFmtId="43" fontId="85" fillId="0" borderId="10" xfId="29" applyFont="1" applyBorder="1" applyAlignment="1">
      <alignment horizontal="right" vertical="top" wrapText="1"/>
    </xf>
    <xf numFmtId="43" fontId="85" fillId="0" borderId="9" xfId="29" applyFont="1" applyBorder="1" applyAlignment="1">
      <alignment horizontal="right" vertical="top" wrapText="1"/>
    </xf>
    <xf numFmtId="43" fontId="85" fillId="0" borderId="19" xfId="29" applyFont="1" applyBorder="1" applyAlignment="1">
      <alignment horizontal="right" vertical="top" wrapText="1"/>
    </xf>
    <xf numFmtId="166" fontId="23" fillId="0" borderId="1" xfId="0" applyNumberFormat="1" applyFont="1" applyBorder="1" applyAlignment="1">
      <alignment horizontal="left" vertical="top" wrapText="1"/>
    </xf>
    <xf numFmtId="4" fontId="16" fillId="0" borderId="1" xfId="0" applyNumberFormat="1" applyFont="1" applyBorder="1" applyAlignment="1">
      <alignment horizontal="right" vertical="top" wrapText="1"/>
    </xf>
    <xf numFmtId="0" fontId="16" fillId="0" borderId="1" xfId="0" applyFont="1" applyBorder="1" applyAlignment="1">
      <alignment horizontal="right" vertical="top" wrapText="1"/>
    </xf>
    <xf numFmtId="0" fontId="68" fillId="0" borderId="45" xfId="0" applyFont="1" applyBorder="1" applyAlignment="1">
      <alignment horizontal="center" vertical="center" wrapText="1"/>
    </xf>
    <xf numFmtId="0" fontId="27" fillId="0" borderId="0" xfId="0" applyFont="1" applyBorder="1" applyAlignment="1">
      <alignment horizontal="center" vertical="center" wrapText="1"/>
    </xf>
    <xf numFmtId="1" fontId="32" fillId="0" borderId="0" xfId="17" quotePrefix="1" applyFont="1" applyAlignment="1">
      <alignment horizontal="center" vertical="top"/>
    </xf>
    <xf numFmtId="1" fontId="32" fillId="0" borderId="0" xfId="17" applyFont="1" applyAlignment="1">
      <alignment horizontal="center" wrapText="1"/>
    </xf>
    <xf numFmtId="1" fontId="32" fillId="0" borderId="0" xfId="17" applyFont="1" applyAlignment="1">
      <alignment horizontal="justify" wrapText="1"/>
    </xf>
    <xf numFmtId="1" fontId="19" fillId="0" borderId="0" xfId="17" applyFont="1" applyAlignment="1">
      <alignment horizontal="center" vertical="top" wrapText="1"/>
    </xf>
    <xf numFmtId="1" fontId="15" fillId="0" borderId="0" xfId="17" applyFont="1" applyAlignment="1">
      <alignment horizontal="justify" wrapText="1"/>
    </xf>
    <xf numFmtId="0" fontId="15" fillId="0" borderId="0" xfId="34" applyFont="1" applyAlignment="1">
      <alignment horizontal="right"/>
    </xf>
    <xf numFmtId="1" fontId="15" fillId="0" borderId="9" xfId="17" applyFont="1" applyBorder="1" applyAlignment="1">
      <alignment horizontal="center" wrapText="1"/>
    </xf>
    <xf numFmtId="2" fontId="15" fillId="0" borderId="9" xfId="17" applyNumberFormat="1" applyFont="1" applyBorder="1" applyAlignment="1">
      <alignment horizontal="center" vertical="top"/>
    </xf>
    <xf numFmtId="2" fontId="15" fillId="0" borderId="10" xfId="17" applyNumberFormat="1" applyFont="1" applyBorder="1" applyAlignment="1">
      <alignment horizontal="left" vertical="top" wrapText="1"/>
    </xf>
    <xf numFmtId="2" fontId="15" fillId="0" borderId="1" xfId="17" applyNumberFormat="1" applyFont="1" applyBorder="1" applyAlignment="1">
      <alignment horizontal="center" vertical="top" wrapText="1"/>
    </xf>
    <xf numFmtId="2" fontId="15" fillId="0" borderId="45" xfId="17" applyNumberFormat="1" applyFont="1" applyFill="1" applyBorder="1" applyAlignment="1">
      <alignment horizontal="center" vertical="top" wrapText="1"/>
    </xf>
    <xf numFmtId="1" fontId="15" fillId="0" borderId="10" xfId="17" applyFont="1" applyBorder="1" applyAlignment="1">
      <alignment horizontal="left" vertical="top"/>
    </xf>
    <xf numFmtId="1" fontId="15" fillId="0" borderId="1" xfId="17" applyFont="1" applyBorder="1" applyAlignment="1">
      <alignment horizontal="center" vertical="top"/>
    </xf>
    <xf numFmtId="0" fontId="15" fillId="0" borderId="1" xfId="17" applyNumberFormat="1" applyFont="1" applyBorder="1" applyAlignment="1">
      <alignment horizontal="center" vertical="top"/>
    </xf>
    <xf numFmtId="181" fontId="15" fillId="0" borderId="0" xfId="17" applyNumberFormat="1" applyFont="1" applyAlignment="1">
      <alignment horizontal="right" vertical="top"/>
    </xf>
    <xf numFmtId="166" fontId="16" fillId="0" borderId="1" xfId="0" applyNumberFormat="1" applyFont="1" applyBorder="1" applyAlignment="1">
      <alignment horizontal="right" vertical="center" wrapText="1"/>
    </xf>
    <xf numFmtId="166" fontId="23" fillId="0" borderId="1" xfId="0" applyNumberFormat="1" applyFont="1" applyBorder="1" applyAlignment="1">
      <alignment horizontal="left" vertical="center" wrapText="1"/>
    </xf>
    <xf numFmtId="166" fontId="15" fillId="0" borderId="0" xfId="0" applyNumberFormat="1" applyFont="1" applyAlignment="1">
      <alignment horizontal="right" vertical="center" wrapText="1"/>
    </xf>
    <xf numFmtId="166" fontId="23" fillId="0" borderId="0" xfId="0" applyNumberFormat="1" applyFont="1" applyAlignment="1">
      <alignment horizontal="left" vertical="center" wrapText="1"/>
    </xf>
    <xf numFmtId="166" fontId="29" fillId="0" borderId="1" xfId="0" applyNumberFormat="1" applyFont="1" applyBorder="1" applyAlignment="1">
      <alignment horizontal="left" vertical="center" wrapText="1"/>
    </xf>
    <xf numFmtId="43" fontId="27" fillId="0" borderId="0" xfId="29" applyFont="1" applyAlignment="1">
      <alignment horizontal="left" vertical="top"/>
    </xf>
    <xf numFmtId="181" fontId="15" fillId="0" borderId="52" xfId="17" applyNumberFormat="1" applyFont="1" applyBorder="1" applyAlignment="1">
      <alignment horizontal="right" vertical="top"/>
    </xf>
    <xf numFmtId="1" fontId="16" fillId="0" borderId="52" xfId="17" applyFont="1" applyBorder="1" applyAlignment="1">
      <alignment horizontal="left" vertical="top" wrapText="1"/>
    </xf>
    <xf numFmtId="166" fontId="16" fillId="0" borderId="45" xfId="0" applyNumberFormat="1" applyFont="1" applyBorder="1" applyAlignment="1">
      <alignment horizontal="right" vertical="center" wrapText="1"/>
    </xf>
    <xf numFmtId="181" fontId="27" fillId="0" borderId="0" xfId="17" quotePrefix="1" applyNumberFormat="1" applyFont="1" applyBorder="1" applyAlignment="1">
      <alignment horizontal="center" vertical="center"/>
    </xf>
    <xf numFmtId="181" fontId="27" fillId="0" borderId="0" xfId="17" applyNumberFormat="1" applyFont="1" applyBorder="1" applyAlignment="1">
      <alignment horizontal="left" vertical="top" wrapText="1"/>
    </xf>
    <xf numFmtId="1" fontId="19" fillId="0" borderId="0" xfId="17" applyFont="1">
      <alignment vertical="top"/>
    </xf>
    <xf numFmtId="1" fontId="19" fillId="0" borderId="0" xfId="17" applyFont="1" applyAlignment="1">
      <alignment horizontal="right" vertical="top" wrapText="1"/>
    </xf>
    <xf numFmtId="182" fontId="19" fillId="0" borderId="0" xfId="17" applyNumberFormat="1" applyFont="1" applyAlignment="1">
      <alignment horizontal="right" vertical="top" wrapText="1"/>
    </xf>
    <xf numFmtId="182" fontId="15" fillId="0" borderId="0" xfId="17" applyNumberFormat="1" applyFont="1">
      <alignment vertical="top"/>
    </xf>
    <xf numFmtId="1" fontId="19" fillId="0" borderId="1" xfId="17" applyFont="1" applyBorder="1" applyAlignment="1">
      <alignment horizontal="center"/>
    </xf>
    <xf numFmtId="1" fontId="19" fillId="0" borderId="0" xfId="17" quotePrefix="1" applyFont="1" applyAlignment="1">
      <alignment horizontal="right" vertical="top" wrapText="1"/>
    </xf>
    <xf numFmtId="1" fontId="19" fillId="0" borderId="0" xfId="17" quotePrefix="1" applyFont="1" applyAlignment="1">
      <alignment horizontal="right" vertical="top"/>
    </xf>
    <xf numFmtId="1" fontId="19" fillId="0" borderId="0" xfId="17" applyFont="1" applyAlignment="1">
      <alignment vertical="top"/>
    </xf>
    <xf numFmtId="1" fontId="32" fillId="0" borderId="0" xfId="17" applyFont="1">
      <alignment vertical="top"/>
    </xf>
    <xf numFmtId="1" fontId="32" fillId="0" borderId="0" xfId="17" applyFont="1" applyAlignment="1">
      <alignment horizontal="left" vertical="top"/>
    </xf>
    <xf numFmtId="2" fontId="32" fillId="0" borderId="0" xfId="17" applyNumberFormat="1" applyFont="1">
      <alignment vertical="top"/>
    </xf>
    <xf numFmtId="1" fontId="15" fillId="0" borderId="1" xfId="17" applyFont="1" applyBorder="1" applyAlignment="1">
      <alignment vertical="top" wrapText="1"/>
    </xf>
    <xf numFmtId="1" fontId="15" fillId="0" borderId="1" xfId="17" applyFont="1" applyBorder="1" applyAlignment="1">
      <alignment horizontal="center" vertical="top" wrapText="1"/>
    </xf>
    <xf numFmtId="1" fontId="15" fillId="0" borderId="1" xfId="17" applyFont="1" applyBorder="1" applyAlignment="1">
      <alignment horizontal="left" vertical="top" wrapText="1"/>
    </xf>
    <xf numFmtId="180" fontId="15" fillId="0" borderId="0" xfId="17" applyNumberFormat="1" applyFont="1">
      <alignment vertical="top"/>
    </xf>
    <xf numFmtId="1" fontId="15" fillId="0" borderId="1" xfId="17" applyFont="1" applyBorder="1" applyAlignment="1">
      <alignment horizontal="center" vertical="center" wrapText="1"/>
    </xf>
    <xf numFmtId="1" fontId="15" fillId="0" borderId="1" xfId="17" applyFont="1" applyBorder="1" applyAlignment="1">
      <alignment vertical="center" wrapText="1"/>
    </xf>
    <xf numFmtId="1" fontId="15" fillId="0" borderId="1" xfId="17" applyFont="1" applyBorder="1" applyAlignment="1">
      <alignment horizontal="left" vertical="center" wrapText="1"/>
    </xf>
    <xf numFmtId="49" fontId="15" fillId="0" borderId="9" xfId="17" applyNumberFormat="1" applyFont="1" applyBorder="1" applyAlignment="1">
      <alignment horizontal="center" vertical="center" wrapText="1"/>
    </xf>
    <xf numFmtId="43" fontId="16" fillId="0" borderId="0" xfId="29" applyFont="1" applyAlignment="1">
      <alignment horizontal="right" vertical="top"/>
    </xf>
    <xf numFmtId="173" fontId="16" fillId="0" borderId="0" xfId="0" applyNumberFormat="1" applyFont="1" applyFill="1" applyBorder="1" applyAlignment="1">
      <alignment horizontal="right" vertical="center" wrapText="1"/>
    </xf>
    <xf numFmtId="173" fontId="4" fillId="0" borderId="0" xfId="0" applyNumberFormat="1" applyFont="1" applyFill="1" applyBorder="1" applyAlignment="1">
      <alignment horizontal="right" vertical="center" wrapText="1"/>
    </xf>
    <xf numFmtId="173" fontId="15" fillId="0" borderId="0" xfId="0" applyNumberFormat="1" applyFont="1" applyFill="1" applyBorder="1" applyAlignment="1">
      <alignment horizontal="right" vertical="center" wrapText="1"/>
    </xf>
    <xf numFmtId="1" fontId="15" fillId="0" borderId="0" xfId="17" applyFont="1" applyBorder="1" applyAlignment="1">
      <alignment horizontal="left" vertical="top" wrapText="1"/>
    </xf>
    <xf numFmtId="2" fontId="15" fillId="0" borderId="0" xfId="17" applyNumberFormat="1" applyFont="1" applyAlignment="1">
      <alignment vertical="top" wrapText="1"/>
    </xf>
    <xf numFmtId="49" fontId="16" fillId="0" borderId="0" xfId="17" applyNumberFormat="1" applyFont="1" applyAlignment="1">
      <alignment vertical="top"/>
    </xf>
    <xf numFmtId="43" fontId="16" fillId="0" borderId="1" xfId="29" applyFont="1" applyBorder="1" applyAlignment="1">
      <alignment horizontal="right" vertical="top"/>
    </xf>
    <xf numFmtId="173" fontId="16" fillId="0" borderId="1" xfId="0" applyNumberFormat="1" applyFont="1" applyFill="1" applyBorder="1" applyAlignment="1">
      <alignment horizontal="right" vertical="center" wrapText="1"/>
    </xf>
    <xf numFmtId="49" fontId="15" fillId="0" borderId="0" xfId="17" applyNumberFormat="1" applyFont="1" applyAlignment="1">
      <alignment horizontal="left" vertical="top" wrapText="1" shrinkToFit="1"/>
    </xf>
    <xf numFmtId="43" fontId="16" fillId="0" borderId="0" xfId="29" applyFont="1" applyFill="1" applyAlignment="1">
      <alignment vertical="top"/>
    </xf>
    <xf numFmtId="2" fontId="16" fillId="0" borderId="0" xfId="0" applyNumberFormat="1" applyFont="1" applyFill="1" applyBorder="1" applyAlignment="1">
      <alignment horizontal="right" vertical="center" wrapText="1"/>
    </xf>
    <xf numFmtId="1" fontId="16" fillId="0" borderId="52" xfId="17" applyFont="1" applyBorder="1" applyAlignment="1">
      <alignment horizontal="right" vertical="top"/>
    </xf>
    <xf numFmtId="49" fontId="15" fillId="0" borderId="0" xfId="17" applyNumberFormat="1" applyFont="1" applyBorder="1" applyAlignment="1">
      <alignment horizontal="left" vertical="top" wrapText="1" shrinkToFit="1"/>
    </xf>
    <xf numFmtId="188" fontId="27" fillId="0" borderId="0" xfId="17" applyNumberFormat="1" applyFont="1" applyAlignment="1">
      <alignment horizontal="center" vertical="top"/>
    </xf>
    <xf numFmtId="1" fontId="27" fillId="0" borderId="0" xfId="17" quotePrefix="1" applyFont="1" applyAlignment="1">
      <alignment horizontal="right" vertical="top"/>
    </xf>
    <xf numFmtId="1" fontId="15" fillId="0" borderId="0" xfId="17" applyFont="1" applyBorder="1" applyAlignment="1">
      <alignment horizontal="left" vertical="top"/>
    </xf>
    <xf numFmtId="173" fontId="16" fillId="0" borderId="1" xfId="18" applyNumberFormat="1" applyFont="1" applyBorder="1" applyAlignment="1">
      <alignment horizontal="right" vertical="top" wrapText="1" readingOrder="1"/>
    </xf>
    <xf numFmtId="43" fontId="15" fillId="0" borderId="1" xfId="29" applyFont="1" applyBorder="1" applyAlignment="1">
      <alignment horizontal="center" vertical="center" wrapText="1"/>
    </xf>
    <xf numFmtId="173" fontId="16" fillId="0" borderId="1" xfId="0" applyNumberFormat="1" applyFont="1" applyFill="1" applyBorder="1" applyAlignment="1">
      <alignment horizontal="right" vertical="top"/>
    </xf>
    <xf numFmtId="43" fontId="15" fillId="0" borderId="1" xfId="29" applyFont="1" applyBorder="1" applyAlignment="1">
      <alignment horizontal="center" wrapText="1"/>
    </xf>
    <xf numFmtId="43" fontId="27" fillId="0" borderId="45" xfId="29" applyFont="1" applyBorder="1" applyAlignment="1">
      <alignment horizontal="center" wrapText="1"/>
    </xf>
    <xf numFmtId="0" fontId="23" fillId="0" borderId="45" xfId="0" applyFont="1" applyBorder="1" applyAlignment="1">
      <alignment horizontal="left" vertical="top" wrapText="1"/>
    </xf>
    <xf numFmtId="0" fontId="23" fillId="0" borderId="54" xfId="0" applyFont="1" applyBorder="1" applyAlignment="1">
      <alignment horizontal="left" vertical="top" wrapText="1"/>
    </xf>
    <xf numFmtId="173" fontId="15" fillId="0" borderId="0" xfId="0" applyNumberFormat="1" applyFont="1" applyFill="1" applyBorder="1" applyAlignment="1">
      <alignment horizontal="right" vertical="top"/>
    </xf>
    <xf numFmtId="0" fontId="16" fillId="0" borderId="52" xfId="0" applyFont="1" applyBorder="1" applyAlignment="1">
      <alignment horizontal="left" vertical="center" wrapText="1"/>
    </xf>
    <xf numFmtId="2" fontId="23" fillId="0" borderId="1" xfId="0" applyNumberFormat="1" applyFont="1" applyBorder="1" applyAlignment="1">
      <alignment horizontal="left" vertical="top" wrapText="1"/>
    </xf>
    <xf numFmtId="2" fontId="16" fillId="0" borderId="52" xfId="0" applyNumberFormat="1" applyFont="1" applyBorder="1" applyAlignment="1">
      <alignment horizontal="right" vertical="center" wrapText="1"/>
    </xf>
    <xf numFmtId="1" fontId="15" fillId="0" borderId="0" xfId="22" applyFont="1" applyBorder="1" applyAlignment="1">
      <alignment vertical="top"/>
    </xf>
    <xf numFmtId="1" fontId="15" fillId="0" borderId="0" xfId="22" applyFont="1" applyAlignment="1">
      <alignment vertical="top"/>
    </xf>
    <xf numFmtId="1" fontId="15" fillId="0" borderId="19" xfId="22" applyFont="1" applyBorder="1" applyAlignment="1">
      <alignment horizontal="center" vertical="top" wrapText="1"/>
    </xf>
    <xf numFmtId="1" fontId="15" fillId="0" borderId="4" xfId="22" applyFont="1" applyBorder="1" applyAlignment="1">
      <alignment horizontal="center" vertical="top" wrapText="1"/>
    </xf>
    <xf numFmtId="1" fontId="15" fillId="0" borderId="9" xfId="22" applyFont="1" applyBorder="1" applyAlignment="1">
      <alignment horizontal="center" vertical="top" wrapText="1"/>
    </xf>
    <xf numFmtId="49" fontId="15" fillId="0" borderId="9" xfId="22" applyNumberFormat="1" applyFont="1" applyBorder="1" applyAlignment="1">
      <alignment horizontal="center" vertical="top"/>
    </xf>
    <xf numFmtId="1" fontId="15" fillId="0" borderId="9" xfId="22" applyFont="1" applyBorder="1" applyAlignment="1">
      <alignment horizontal="center" vertical="top"/>
    </xf>
    <xf numFmtId="1" fontId="15" fillId="0" borderId="4" xfId="22" applyFont="1" applyBorder="1" applyAlignment="1">
      <alignment horizontal="center" vertical="top"/>
    </xf>
    <xf numFmtId="1" fontId="15" fillId="0" borderId="1" xfId="22" applyFont="1" applyBorder="1" applyAlignment="1">
      <alignment horizontal="center" vertical="top"/>
    </xf>
    <xf numFmtId="2" fontId="15" fillId="0" borderId="10" xfId="22" applyNumberFormat="1" applyFont="1" applyBorder="1" applyAlignment="1">
      <alignment horizontal="right" vertical="top" wrapText="1"/>
    </xf>
    <xf numFmtId="1" fontId="15" fillId="0" borderId="9" xfId="22" applyFont="1" applyBorder="1" applyAlignment="1">
      <alignment horizontal="right" vertical="top"/>
    </xf>
    <xf numFmtId="2" fontId="15" fillId="0" borderId="10" xfId="22" applyNumberFormat="1" applyFont="1" applyBorder="1" applyAlignment="1">
      <alignment horizontal="center" vertical="top" wrapText="1"/>
    </xf>
    <xf numFmtId="2" fontId="15" fillId="0" borderId="9" xfId="22" applyNumberFormat="1" applyFont="1" applyBorder="1" applyAlignment="1">
      <alignment horizontal="right" vertical="top"/>
    </xf>
    <xf numFmtId="2" fontId="15" fillId="0" borderId="3" xfId="22" applyNumberFormat="1" applyFont="1" applyBorder="1" applyAlignment="1">
      <alignment horizontal="right" vertical="top" wrapText="1"/>
    </xf>
    <xf numFmtId="49" fontId="15" fillId="0" borderId="9" xfId="22" applyNumberFormat="1" applyFont="1" applyBorder="1" applyAlignment="1">
      <alignment horizontal="right" vertical="top"/>
    </xf>
    <xf numFmtId="1" fontId="16" fillId="0" borderId="9" xfId="22" applyFont="1" applyBorder="1" applyAlignment="1">
      <alignment horizontal="center" vertical="top" wrapText="1"/>
    </xf>
    <xf numFmtId="2" fontId="16" fillId="0" borderId="9" xfId="22" applyNumberFormat="1" applyFont="1" applyBorder="1" applyAlignment="1">
      <alignment horizontal="right" vertical="top"/>
    </xf>
    <xf numFmtId="49" fontId="15" fillId="0" borderId="0" xfId="22" applyNumberFormat="1" applyFont="1" applyAlignment="1">
      <alignment horizontal="center" vertical="top"/>
    </xf>
    <xf numFmtId="49" fontId="27" fillId="0" borderId="0" xfId="22" applyNumberFormat="1" applyFont="1" applyAlignment="1">
      <alignment horizontal="right" vertical="center"/>
    </xf>
    <xf numFmtId="1" fontId="16" fillId="0" borderId="0" xfId="22" applyFont="1" applyAlignment="1">
      <alignment horizontal="left" vertical="top" wrapText="1"/>
    </xf>
    <xf numFmtId="49" fontId="15" fillId="0" borderId="0" xfId="22" applyNumberFormat="1" applyFont="1" applyAlignment="1">
      <alignment horizontal="right" vertical="top"/>
    </xf>
    <xf numFmtId="1" fontId="15" fillId="0" borderId="0" xfId="22" applyFont="1" applyAlignment="1">
      <alignment horizontal="left" vertical="top" wrapText="1"/>
    </xf>
    <xf numFmtId="1" fontId="15" fillId="0" borderId="0" xfId="22" applyFont="1" applyAlignment="1">
      <alignment vertical="top" wrapText="1"/>
    </xf>
    <xf numFmtId="1" fontId="15" fillId="0" borderId="0" xfId="22" applyFont="1" applyAlignment="1">
      <alignment horizontal="right" vertical="top"/>
    </xf>
    <xf numFmtId="1" fontId="16" fillId="0" borderId="1" xfId="17" applyFont="1" applyBorder="1">
      <alignment vertical="top"/>
    </xf>
    <xf numFmtId="1" fontId="15" fillId="0" borderId="45" xfId="17" applyFont="1" applyBorder="1" applyAlignment="1">
      <alignment horizontal="center" vertical="top" wrapText="1"/>
    </xf>
    <xf numFmtId="1" fontId="27" fillId="0" borderId="9" xfId="17" applyFont="1" applyBorder="1" applyAlignment="1">
      <alignment vertical="top" wrapText="1"/>
    </xf>
    <xf numFmtId="2" fontId="16" fillId="0" borderId="9" xfId="17" applyNumberFormat="1" applyFont="1" applyBorder="1" applyAlignment="1">
      <alignment horizontal="right" vertical="center" wrapText="1"/>
    </xf>
    <xf numFmtId="1" fontId="15" fillId="0" borderId="45" xfId="17" applyFont="1" applyBorder="1">
      <alignment vertical="top"/>
    </xf>
    <xf numFmtId="49" fontId="15" fillId="0" borderId="0" xfId="17" applyNumberFormat="1" applyFont="1" applyBorder="1">
      <alignment vertical="top"/>
    </xf>
    <xf numFmtId="171" fontId="16" fillId="0" borderId="9" xfId="0" applyNumberFormat="1" applyFont="1" applyBorder="1" applyAlignment="1">
      <alignment horizontal="right" vertical="center" wrapText="1"/>
    </xf>
    <xf numFmtId="2" fontId="16" fillId="0" borderId="9" xfId="0" applyNumberFormat="1" applyFont="1" applyBorder="1" applyAlignment="1">
      <alignment horizontal="right" vertical="top" wrapText="1"/>
    </xf>
    <xf numFmtId="0" fontId="15" fillId="0" borderId="9" xfId="0" applyFont="1" applyBorder="1" applyAlignment="1">
      <alignment horizontal="right" vertical="center" wrapText="1"/>
    </xf>
    <xf numFmtId="0" fontId="15" fillId="0" borderId="9" xfId="0" applyFont="1" applyBorder="1" applyAlignment="1">
      <alignment horizontal="right" vertical="top" wrapText="1"/>
    </xf>
    <xf numFmtId="2" fontId="15" fillId="0" borderId="9" xfId="0" applyNumberFormat="1" applyFont="1" applyBorder="1" applyAlignment="1">
      <alignment horizontal="right" vertical="top" wrapText="1"/>
    </xf>
    <xf numFmtId="0" fontId="16" fillId="0" borderId="9" xfId="0" applyFont="1" applyBorder="1" applyAlignment="1">
      <alignment horizontal="right" vertical="top" wrapText="1"/>
    </xf>
    <xf numFmtId="0" fontId="15" fillId="0" borderId="9" xfId="0" applyNumberFormat="1" applyFont="1" applyBorder="1" applyAlignment="1">
      <alignment horizontal="right" vertical="top" wrapText="1"/>
    </xf>
    <xf numFmtId="49" fontId="16" fillId="0" borderId="9" xfId="0" applyNumberFormat="1" applyFont="1" applyBorder="1" applyAlignment="1">
      <alignment horizontal="right" vertical="top" wrapText="1"/>
    </xf>
    <xf numFmtId="2" fontId="16" fillId="0" borderId="9" xfId="29" applyNumberFormat="1" applyFont="1" applyBorder="1" applyAlignment="1">
      <alignment horizontal="right" vertical="center" wrapText="1"/>
    </xf>
    <xf numFmtId="43" fontId="17" fillId="0" borderId="0" xfId="1" applyFont="1" applyFill="1" applyBorder="1" applyAlignment="1">
      <alignment vertical="top"/>
    </xf>
    <xf numFmtId="43" fontId="15" fillId="0" borderId="0" xfId="1" applyFont="1" applyFill="1" applyBorder="1" applyAlignment="1">
      <alignment vertical="top"/>
    </xf>
    <xf numFmtId="43" fontId="17" fillId="0" borderId="0" xfId="1" applyFont="1" applyAlignment="1">
      <alignment horizontal="right" vertical="top" wrapText="1"/>
    </xf>
    <xf numFmtId="43" fontId="15" fillId="0" borderId="52" xfId="1" applyFont="1" applyFill="1" applyBorder="1" applyAlignment="1">
      <alignment vertical="top"/>
    </xf>
    <xf numFmtId="43" fontId="25" fillId="0" borderId="1" xfId="1" applyFont="1" applyFill="1" applyBorder="1" applyAlignment="1">
      <alignment vertical="top"/>
    </xf>
    <xf numFmtId="43" fontId="16" fillId="0" borderId="52" xfId="1" applyFont="1" applyFill="1" applyBorder="1" applyAlignment="1">
      <alignment vertical="top"/>
    </xf>
    <xf numFmtId="43" fontId="16" fillId="0" borderId="1" xfId="1" applyFont="1" applyFill="1" applyBorder="1" applyAlignment="1">
      <alignment vertical="top"/>
    </xf>
    <xf numFmtId="187" fontId="17" fillId="0" borderId="0" xfId="0" applyNumberFormat="1" applyFont="1" applyFill="1" applyBorder="1" applyAlignment="1">
      <alignment vertical="top"/>
    </xf>
    <xf numFmtId="43" fontId="15" fillId="0" borderId="0" xfId="1" applyFont="1" applyAlignment="1">
      <alignment horizontal="right" vertical="top" wrapText="1"/>
    </xf>
    <xf numFmtId="43" fontId="23" fillId="0" borderId="0" xfId="1" applyFont="1" applyAlignment="1">
      <alignment horizontal="left" vertical="top" wrapText="1"/>
    </xf>
    <xf numFmtId="0" fontId="88" fillId="0" borderId="0" xfId="0" applyFont="1" applyAlignment="1">
      <alignment horizontal="left" vertical="top" wrapText="1"/>
    </xf>
    <xf numFmtId="2" fontId="17" fillId="0" borderId="0" xfId="0" applyNumberFormat="1" applyFont="1" applyAlignment="1">
      <alignment horizontal="right" vertical="top" wrapText="1"/>
    </xf>
    <xf numFmtId="0" fontId="23" fillId="0" borderId="0" xfId="0" applyFont="1" applyBorder="1" applyAlignment="1">
      <alignment horizontal="center" vertical="top" wrapText="1"/>
    </xf>
    <xf numFmtId="49" fontId="23" fillId="0" borderId="0" xfId="0" applyNumberFormat="1" applyFont="1" applyAlignment="1">
      <alignment horizontal="left" vertical="top" wrapText="1"/>
    </xf>
    <xf numFmtId="43" fontId="15" fillId="0" borderId="1" xfId="29" applyFont="1" applyBorder="1" applyAlignment="1">
      <alignment horizontal="center" vertical="top" wrapText="1"/>
    </xf>
    <xf numFmtId="2" fontId="20" fillId="0" borderId="0" xfId="0" applyNumberFormat="1" applyFont="1" applyAlignment="1">
      <alignment horizontal="right" vertical="top"/>
    </xf>
    <xf numFmtId="1" fontId="27" fillId="0" borderId="0" xfId="0" applyNumberFormat="1" applyFont="1" applyBorder="1" applyAlignment="1">
      <alignment vertical="top"/>
    </xf>
    <xf numFmtId="1" fontId="27" fillId="0" borderId="45" xfId="0" applyNumberFormat="1" applyFont="1" applyBorder="1" applyAlignment="1">
      <alignment vertical="top"/>
    </xf>
    <xf numFmtId="49" fontId="15" fillId="0" borderId="45" xfId="0" applyNumberFormat="1" applyFont="1" applyBorder="1" applyAlignment="1">
      <alignment horizontal="center" wrapText="1"/>
    </xf>
    <xf numFmtId="49" fontId="15" fillId="0" borderId="7" xfId="0" applyNumberFormat="1" applyFont="1" applyBorder="1" applyAlignment="1">
      <alignment horizontal="center" wrapText="1"/>
    </xf>
    <xf numFmtId="43" fontId="16" fillId="0" borderId="45" xfId="29" applyFont="1" applyBorder="1" applyAlignment="1">
      <alignment horizontal="right" vertical="center" wrapText="1"/>
    </xf>
    <xf numFmtId="43" fontId="15" fillId="0" borderId="45" xfId="29" applyFont="1" applyBorder="1" applyAlignment="1">
      <alignment horizontal="center" vertical="top" wrapText="1"/>
    </xf>
    <xf numFmtId="2" fontId="16" fillId="0" borderId="1" xfId="0" applyNumberFormat="1" applyFont="1" applyBorder="1" applyAlignment="1">
      <alignment horizontal="right" vertical="center" wrapText="1"/>
    </xf>
    <xf numFmtId="2" fontId="15" fillId="0" borderId="0" xfId="0" applyNumberFormat="1" applyFont="1" applyBorder="1" applyAlignment="1">
      <alignment horizontal="right" vertical="top" wrapText="1"/>
    </xf>
    <xf numFmtId="173" fontId="15" fillId="0" borderId="52" xfId="18" applyNumberFormat="1" applyFont="1" applyBorder="1" applyAlignment="1">
      <alignment horizontal="right" vertical="top" wrapText="1" readingOrder="1"/>
    </xf>
    <xf numFmtId="2" fontId="15" fillId="0" borderId="0" xfId="0" applyNumberFormat="1" applyFont="1" applyAlignment="1">
      <alignment horizontal="right" vertical="center" wrapText="1"/>
    </xf>
    <xf numFmtId="0" fontId="15" fillId="0" borderId="0" xfId="0" applyFont="1" applyAlignment="1">
      <alignment horizontal="left" vertical="top" wrapText="1" indent="20"/>
    </xf>
    <xf numFmtId="0" fontId="15" fillId="0" borderId="0" xfId="0" applyFont="1" applyAlignment="1">
      <alignment horizontal="left" vertical="center" wrapText="1" indent="20"/>
    </xf>
    <xf numFmtId="43" fontId="15" fillId="0" borderId="1" xfId="29" applyFont="1" applyBorder="1" applyAlignment="1">
      <alignment horizontal="right" vertical="center" wrapText="1"/>
    </xf>
    <xf numFmtId="2" fontId="15" fillId="0" borderId="1" xfId="0" applyNumberFormat="1" applyFont="1" applyBorder="1" applyAlignment="1">
      <alignment horizontal="right" vertical="center" wrapText="1"/>
    </xf>
    <xf numFmtId="2" fontId="15" fillId="0" borderId="0" xfId="0" applyNumberFormat="1" applyFont="1" applyBorder="1" applyAlignment="1">
      <alignment horizontal="right" vertical="center" wrapText="1"/>
    </xf>
    <xf numFmtId="49" fontId="15" fillId="0" borderId="0" xfId="0" applyNumberFormat="1" applyFont="1" applyFill="1" applyAlignment="1">
      <alignment horizontal="right" vertical="top" wrapText="1"/>
    </xf>
    <xf numFmtId="2" fontId="16" fillId="0" borderId="0" xfId="0" applyNumberFormat="1" applyFont="1" applyBorder="1" applyAlignment="1">
      <alignment horizontal="right" vertical="center" wrapText="1"/>
    </xf>
    <xf numFmtId="43" fontId="15" fillId="0" borderId="45" xfId="29" applyFont="1" applyBorder="1" applyAlignment="1">
      <alignment horizontal="right" vertical="center" wrapText="1"/>
    </xf>
    <xf numFmtId="2" fontId="15" fillId="0" borderId="45" xfId="0" applyNumberFormat="1" applyFont="1" applyBorder="1" applyAlignment="1">
      <alignment horizontal="right" vertical="center" wrapText="1"/>
    </xf>
    <xf numFmtId="49" fontId="20" fillId="0" borderId="45" xfId="0" applyNumberFormat="1" applyFont="1" applyBorder="1"/>
    <xf numFmtId="0" fontId="15" fillId="0" borderId="3" xfId="0" applyFont="1" applyBorder="1" applyAlignment="1">
      <alignment horizontal="center"/>
    </xf>
    <xf numFmtId="0" fontId="15" fillId="0" borderId="7" xfId="0" applyFont="1" applyBorder="1" applyAlignment="1">
      <alignment horizontal="center"/>
    </xf>
    <xf numFmtId="0" fontId="15" fillId="0" borderId="45" xfId="0" applyFont="1" applyBorder="1" applyAlignment="1">
      <alignment horizontal="center"/>
    </xf>
    <xf numFmtId="0" fontId="15" fillId="0" borderId="10" xfId="0" applyFont="1" applyBorder="1" applyAlignment="1">
      <alignment horizontal="center"/>
    </xf>
    <xf numFmtId="0" fontId="15" fillId="0" borderId="1" xfId="0" applyFont="1" applyBorder="1" applyAlignment="1">
      <alignment horizontal="center"/>
    </xf>
    <xf numFmtId="0" fontId="21" fillId="0" borderId="0" xfId="0" applyFont="1" applyAlignment="1">
      <alignment horizontal="left" vertical="top" wrapText="1"/>
    </xf>
    <xf numFmtId="0" fontId="21" fillId="0" borderId="0" xfId="0" applyFont="1" applyAlignment="1">
      <alignment horizontal="right"/>
    </xf>
    <xf numFmtId="0" fontId="21" fillId="0" borderId="0" xfId="0" applyFont="1"/>
    <xf numFmtId="43" fontId="15" fillId="0" borderId="0" xfId="29" applyFont="1" applyAlignment="1">
      <alignment horizontal="right"/>
    </xf>
    <xf numFmtId="0" fontId="15" fillId="0" borderId="0" xfId="0" applyFont="1" applyAlignment="1">
      <alignment horizontal="center" vertical="center"/>
    </xf>
    <xf numFmtId="0" fontId="15" fillId="0" borderId="0" xfId="0" applyFont="1" applyAlignment="1">
      <alignment horizontal="right"/>
    </xf>
    <xf numFmtId="0" fontId="16" fillId="0" borderId="0" xfId="0" applyFont="1" applyAlignment="1">
      <alignment horizontal="left"/>
    </xf>
    <xf numFmtId="43" fontId="15" fillId="0" borderId="0" xfId="29" applyFont="1"/>
    <xf numFmtId="0" fontId="15" fillId="0" borderId="0" xfId="0" applyFont="1" applyAlignment="1">
      <alignment horizontal="left"/>
    </xf>
    <xf numFmtId="2" fontId="15" fillId="0" borderId="0" xfId="0" applyNumberFormat="1" applyFont="1" applyAlignment="1">
      <alignment horizontal="left"/>
    </xf>
    <xf numFmtId="43" fontId="15" fillId="0" borderId="0" xfId="29" applyFont="1" applyAlignment="1">
      <alignment horizontal="center"/>
    </xf>
    <xf numFmtId="2" fontId="15" fillId="0" borderId="0" xfId="0" applyNumberFormat="1" applyFont="1"/>
    <xf numFmtId="2" fontId="16" fillId="0" borderId="0" xfId="0" applyNumberFormat="1" applyFont="1" applyAlignment="1">
      <alignment horizontal="left"/>
    </xf>
    <xf numFmtId="0" fontId="15" fillId="0" borderId="0" xfId="0" applyFont="1" applyAlignment="1">
      <alignment horizontal="left" vertical="center" wrapText="1" indent="3"/>
    </xf>
    <xf numFmtId="43" fontId="16" fillId="0" borderId="1" xfId="29" applyFont="1" applyBorder="1" applyAlignment="1">
      <alignment horizontal="right"/>
    </xf>
    <xf numFmtId="0" fontId="16" fillId="0" borderId="1" xfId="0" applyFont="1" applyBorder="1"/>
    <xf numFmtId="2" fontId="16" fillId="0" borderId="1" xfId="0" applyNumberFormat="1" applyFont="1" applyBorder="1" applyAlignment="1">
      <alignment horizontal="left"/>
    </xf>
    <xf numFmtId="1" fontId="27" fillId="0" borderId="0" xfId="0" applyNumberFormat="1" applyFont="1" applyAlignment="1">
      <alignment horizontal="center" vertical="top"/>
    </xf>
    <xf numFmtId="2" fontId="27" fillId="0" borderId="0" xfId="0" applyNumberFormat="1" applyFont="1" applyAlignment="1">
      <alignment horizontal="right" vertical="top"/>
    </xf>
    <xf numFmtId="1" fontId="15" fillId="0" borderId="0" xfId="0" applyNumberFormat="1" applyFont="1" applyAlignment="1">
      <alignment horizontal="justify" vertical="top"/>
    </xf>
    <xf numFmtId="0" fontId="15" fillId="0" borderId="0" xfId="0" applyFont="1" applyAlignment="1">
      <alignment horizontal="justify" vertical="center" wrapText="1"/>
    </xf>
    <xf numFmtId="0" fontId="15" fillId="0" borderId="51" xfId="0" applyFont="1" applyBorder="1" applyAlignment="1">
      <alignment horizontal="center"/>
    </xf>
    <xf numFmtId="0" fontId="21" fillId="0" borderId="0" xfId="0" applyFont="1" applyAlignment="1">
      <alignment horizontal="center"/>
    </xf>
    <xf numFmtId="0" fontId="27" fillId="0" borderId="0" xfId="0" applyFont="1" applyAlignment="1">
      <alignment horizontal="center" vertical="center"/>
    </xf>
    <xf numFmtId="43" fontId="20" fillId="0" borderId="0" xfId="29" applyFont="1"/>
    <xf numFmtId="1" fontId="71" fillId="0" borderId="26" xfId="0" applyNumberFormat="1" applyFont="1" applyBorder="1" applyAlignment="1">
      <alignment horizontal="center"/>
    </xf>
    <xf numFmtId="1" fontId="71" fillId="0" borderId="0" xfId="0" applyNumberFormat="1" applyFont="1" applyBorder="1" applyAlignment="1">
      <alignment horizontal="center"/>
    </xf>
    <xf numFmtId="1" fontId="71" fillId="0" borderId="27" xfId="0" applyNumberFormat="1" applyFont="1" applyBorder="1" applyAlignment="1">
      <alignment horizontal="center"/>
    </xf>
    <xf numFmtId="1" fontId="72" fillId="0" borderId="26" xfId="0" applyNumberFormat="1" applyFont="1" applyBorder="1" applyAlignment="1">
      <alignment horizontal="center" vertical="top"/>
    </xf>
    <xf numFmtId="1" fontId="72" fillId="0" borderId="0" xfId="0" applyNumberFormat="1" applyFont="1" applyBorder="1" applyAlignment="1">
      <alignment horizontal="center" vertical="top"/>
    </xf>
    <xf numFmtId="1" fontId="72" fillId="0" borderId="27" xfId="0" applyNumberFormat="1" applyFont="1" applyBorder="1" applyAlignment="1">
      <alignment horizontal="center" vertical="top"/>
    </xf>
    <xf numFmtId="1" fontId="71" fillId="0" borderId="26" xfId="0" applyNumberFormat="1" applyFont="1" applyFill="1" applyBorder="1" applyAlignment="1">
      <alignment horizontal="center"/>
    </xf>
    <xf numFmtId="1" fontId="71" fillId="0" borderId="0" xfId="0" applyNumberFormat="1" applyFont="1" applyFill="1" applyBorder="1" applyAlignment="1">
      <alignment horizontal="center"/>
    </xf>
    <xf numFmtId="1" fontId="71" fillId="0" borderId="27" xfId="0" applyNumberFormat="1" applyFont="1" applyFill="1" applyBorder="1" applyAlignment="1">
      <alignment horizontal="center"/>
    </xf>
    <xf numFmtId="1" fontId="73" fillId="0" borderId="26" xfId="0" applyNumberFormat="1" applyFont="1" applyBorder="1" applyAlignment="1">
      <alignment horizontal="center"/>
    </xf>
    <xf numFmtId="1" fontId="73" fillId="0" borderId="0" xfId="0" applyNumberFormat="1" applyFont="1" applyBorder="1" applyAlignment="1">
      <alignment horizontal="center"/>
    </xf>
    <xf numFmtId="1" fontId="73" fillId="0" borderId="27" xfId="0" applyNumberFormat="1" applyFont="1" applyBorder="1" applyAlignment="1">
      <alignment horizontal="center"/>
    </xf>
    <xf numFmtId="1" fontId="74" fillId="0" borderId="26" xfId="0" applyNumberFormat="1" applyFont="1" applyBorder="1" applyAlignment="1">
      <alignment horizontal="center" vertical="top"/>
    </xf>
    <xf numFmtId="1" fontId="74" fillId="0" borderId="0" xfId="0" applyNumberFormat="1" applyFont="1" applyBorder="1" applyAlignment="1">
      <alignment horizontal="center" vertical="top"/>
    </xf>
    <xf numFmtId="1" fontId="74" fillId="0" borderId="27" xfId="0" applyNumberFormat="1" applyFont="1" applyBorder="1" applyAlignment="1">
      <alignment horizontal="center" vertical="top"/>
    </xf>
    <xf numFmtId="0" fontId="32" fillId="0" borderId="7" xfId="0" applyFont="1" applyBorder="1" applyAlignment="1">
      <alignment horizontal="center" vertical="center" wrapText="1"/>
    </xf>
    <xf numFmtId="0" fontId="0" fillId="0" borderId="19" xfId="0" applyBorder="1"/>
    <xf numFmtId="0" fontId="19" fillId="0" borderId="4" xfId="0" applyFont="1" applyBorder="1" applyAlignment="1">
      <alignment horizontal="center" vertical="center" wrapText="1"/>
    </xf>
    <xf numFmtId="0" fontId="19" fillId="0" borderId="1" xfId="0" applyFont="1" applyBorder="1" applyAlignment="1">
      <alignment horizontal="center" vertical="center" wrapText="1"/>
    </xf>
    <xf numFmtId="0" fontId="19" fillId="0" borderId="10" xfId="0" applyFont="1" applyBorder="1" applyAlignment="1">
      <alignment horizontal="center" vertical="center" wrapText="1"/>
    </xf>
    <xf numFmtId="49" fontId="19" fillId="3" borderId="9" xfId="0" applyNumberFormat="1" applyFont="1" applyFill="1" applyBorder="1" applyAlignment="1">
      <alignment horizontal="center" vertical="center" wrapText="1"/>
    </xf>
    <xf numFmtId="0" fontId="19" fillId="3" borderId="9" xfId="0" applyFont="1" applyFill="1" applyBorder="1" applyAlignment="1">
      <alignment horizontal="center" vertical="center" wrapText="1"/>
    </xf>
    <xf numFmtId="49" fontId="32" fillId="0" borderId="4" xfId="0" applyNumberFormat="1" applyFont="1" applyBorder="1" applyAlignment="1">
      <alignment horizontal="center" vertical="center"/>
    </xf>
    <xf numFmtId="49" fontId="32" fillId="0" borderId="1" xfId="0" applyNumberFormat="1" applyFont="1" applyBorder="1" applyAlignment="1">
      <alignment horizontal="center" vertical="center"/>
    </xf>
    <xf numFmtId="49" fontId="32" fillId="0" borderId="10" xfId="0" applyNumberFormat="1" applyFont="1" applyBorder="1" applyAlignment="1">
      <alignment horizontal="center" vertical="center"/>
    </xf>
    <xf numFmtId="0" fontId="23" fillId="0" borderId="4" xfId="0" applyFont="1" applyBorder="1" applyAlignment="1">
      <alignment horizontal="left" vertical="top" wrapText="1"/>
    </xf>
    <xf numFmtId="0" fontId="23" fillId="0" borderId="1" xfId="0" applyFont="1" applyBorder="1" applyAlignment="1">
      <alignment horizontal="left" vertical="top" wrapText="1"/>
    </xf>
    <xf numFmtId="0" fontId="23" fillId="0" borderId="10" xfId="0" applyFont="1" applyBorder="1" applyAlignment="1">
      <alignment horizontal="left" vertical="top" wrapText="1"/>
    </xf>
    <xf numFmtId="0" fontId="19" fillId="0" borderId="4" xfId="0" applyFont="1" applyBorder="1" applyAlignment="1">
      <alignment horizontal="center" vertical="center"/>
    </xf>
    <xf numFmtId="0" fontId="73" fillId="0" borderId="1" xfId="0" applyFont="1" applyBorder="1" applyAlignment="1">
      <alignment horizontal="center" vertical="center"/>
    </xf>
    <xf numFmtId="0" fontId="73" fillId="0" borderId="10" xfId="0" applyFont="1" applyBorder="1" applyAlignment="1">
      <alignment horizontal="center" vertical="center"/>
    </xf>
    <xf numFmtId="49" fontId="32" fillId="0" borderId="7" xfId="0" applyNumberFormat="1" applyFont="1" applyBorder="1" applyAlignment="1">
      <alignment horizontal="center" vertical="center"/>
    </xf>
    <xf numFmtId="49" fontId="32" fillId="0" borderId="19" xfId="0" applyNumberFormat="1" applyFont="1" applyBorder="1" applyAlignment="1">
      <alignment horizontal="center" vertical="center"/>
    </xf>
    <xf numFmtId="0" fontId="23" fillId="0" borderId="4"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10" xfId="0" applyFont="1" applyBorder="1" applyAlignment="1">
      <alignment horizontal="center" vertical="center" wrapText="1"/>
    </xf>
    <xf numFmtId="49" fontId="16" fillId="0" borderId="5" xfId="0" applyNumberFormat="1" applyFont="1" applyBorder="1" applyAlignment="1">
      <alignment horizontal="center" wrapText="1"/>
    </xf>
    <xf numFmtId="0" fontId="16" fillId="0" borderId="3" xfId="0" applyFont="1" applyBorder="1" applyAlignment="1">
      <alignment horizontal="center" wrapText="1"/>
    </xf>
    <xf numFmtId="0" fontId="19" fillId="0" borderId="23" xfId="0" applyFont="1" applyBorder="1" applyAlignment="1">
      <alignment horizontal="center" vertical="center"/>
    </xf>
    <xf numFmtId="0" fontId="19" fillId="0" borderId="24" xfId="0" applyFont="1" applyBorder="1" applyAlignment="1">
      <alignment horizontal="center" vertical="center"/>
    </xf>
    <xf numFmtId="0" fontId="19" fillId="0" borderId="25" xfId="0" applyFont="1" applyBorder="1" applyAlignment="1">
      <alignment horizontal="center" vertical="center"/>
    </xf>
    <xf numFmtId="0" fontId="19" fillId="0" borderId="28" xfId="0" applyFont="1" applyBorder="1" applyAlignment="1">
      <alignment horizontal="center" vertical="center"/>
    </xf>
    <xf numFmtId="0" fontId="19" fillId="0" borderId="29" xfId="0" applyFont="1" applyBorder="1" applyAlignment="1">
      <alignment horizontal="center" vertical="center"/>
    </xf>
    <xf numFmtId="0" fontId="19" fillId="0" borderId="30" xfId="0" applyFont="1" applyBorder="1" applyAlignment="1">
      <alignment horizontal="center" vertical="center"/>
    </xf>
    <xf numFmtId="49" fontId="19" fillId="0" borderId="21" xfId="0" applyNumberFormat="1" applyFont="1" applyBorder="1" applyAlignment="1">
      <alignment horizontal="center" vertical="center" wrapText="1"/>
    </xf>
    <xf numFmtId="0" fontId="19" fillId="0" borderId="21" xfId="0" applyFont="1" applyBorder="1" applyAlignment="1">
      <alignment horizontal="center" vertical="center" wrapText="1"/>
    </xf>
    <xf numFmtId="49" fontId="21" fillId="0" borderId="21" xfId="0" applyNumberFormat="1" applyFont="1" applyBorder="1" applyAlignment="1">
      <alignment horizontal="right" wrapText="1"/>
    </xf>
    <xf numFmtId="0" fontId="21" fillId="0" borderId="21" xfId="0" applyFont="1" applyBorder="1" applyAlignment="1">
      <alignment horizontal="right" wrapText="1"/>
    </xf>
    <xf numFmtId="49" fontId="16" fillId="0" borderId="4" xfId="0" applyNumberFormat="1" applyFont="1" applyBorder="1" applyAlignment="1">
      <alignment horizontal="center" vertical="center" wrapText="1"/>
    </xf>
    <xf numFmtId="0" fontId="16" fillId="0" borderId="10" xfId="0" applyFont="1" applyBorder="1" applyAlignment="1">
      <alignment horizontal="center" vertical="center" wrapText="1"/>
    </xf>
    <xf numFmtId="0" fontId="15" fillId="0" borderId="31" xfId="0" applyFont="1" applyBorder="1" applyAlignment="1">
      <alignment horizontal="left" vertical="center" wrapText="1"/>
    </xf>
    <xf numFmtId="0" fontId="23" fillId="0" borderId="31" xfId="0" applyFont="1" applyBorder="1" applyAlignment="1">
      <alignment horizontal="left" vertical="center" wrapText="1"/>
    </xf>
    <xf numFmtId="49" fontId="16" fillId="0" borderId="11" xfId="0" applyNumberFormat="1" applyFont="1" applyBorder="1" applyAlignment="1">
      <alignment horizontal="center" wrapText="1"/>
    </xf>
    <xf numFmtId="0" fontId="16" fillId="0" borderId="6" xfId="0" applyFont="1" applyBorder="1" applyAlignment="1">
      <alignment horizontal="center" wrapText="1"/>
    </xf>
    <xf numFmtId="0" fontId="16" fillId="0" borderId="9" xfId="0" applyFont="1" applyBorder="1" applyAlignment="1">
      <alignment horizontal="left" vertical="center" wrapText="1"/>
    </xf>
    <xf numFmtId="0" fontId="29" fillId="0" borderId="9" xfId="0" applyFont="1" applyBorder="1" applyAlignment="1">
      <alignment horizontal="left" vertical="center" wrapText="1"/>
    </xf>
    <xf numFmtId="0" fontId="16" fillId="0" borderId="32" xfId="0" applyFont="1" applyBorder="1" applyAlignment="1">
      <alignment horizontal="left" vertical="center" wrapText="1"/>
    </xf>
    <xf numFmtId="0" fontId="29" fillId="0" borderId="32" xfId="0" applyFont="1" applyBorder="1" applyAlignment="1">
      <alignment horizontal="left" vertical="center" wrapText="1"/>
    </xf>
    <xf numFmtId="0" fontId="27" fillId="0" borderId="0" xfId="0" applyFont="1" applyBorder="1" applyAlignment="1">
      <alignment horizontal="justify" vertical="top" wrapText="1"/>
    </xf>
    <xf numFmtId="0" fontId="16" fillId="0" borderId="31" xfId="0" applyFont="1" applyBorder="1" applyAlignment="1">
      <alignment horizontal="left" vertical="center" wrapText="1"/>
    </xf>
    <xf numFmtId="0" fontId="29" fillId="0" borderId="31" xfId="0" applyFont="1" applyBorder="1" applyAlignment="1">
      <alignment horizontal="left" vertical="center" wrapText="1"/>
    </xf>
    <xf numFmtId="0" fontId="16" fillId="0" borderId="33" xfId="0" applyFont="1" applyBorder="1" applyAlignment="1">
      <alignment horizontal="left" vertical="center" wrapText="1"/>
    </xf>
    <xf numFmtId="0" fontId="16" fillId="0" borderId="34" xfId="0" applyFont="1" applyBorder="1" applyAlignment="1">
      <alignment horizontal="left" vertical="center" wrapText="1"/>
    </xf>
    <xf numFmtId="0" fontId="16" fillId="0" borderId="4" xfId="0" applyFont="1" applyBorder="1" applyAlignment="1">
      <alignment horizontal="left" vertical="center" wrapText="1"/>
    </xf>
    <xf numFmtId="0" fontId="16" fillId="0" borderId="10" xfId="0" applyFont="1" applyBorder="1" applyAlignment="1">
      <alignment horizontal="left" vertical="center" wrapText="1"/>
    </xf>
    <xf numFmtId="0" fontId="27" fillId="0" borderId="2" xfId="0" applyFont="1" applyBorder="1" applyAlignment="1">
      <alignment horizontal="justify" vertical="center" wrapText="1"/>
    </xf>
    <xf numFmtId="0" fontId="78" fillId="0" borderId="0" xfId="0" applyFont="1" applyAlignment="1">
      <alignment horizontal="justify" vertical="top" wrapText="1"/>
    </xf>
    <xf numFmtId="49" fontId="19" fillId="0" borderId="1" xfId="0" applyNumberFormat="1" applyFont="1" applyBorder="1" applyAlignment="1">
      <alignment horizontal="center" vertical="center" wrapText="1"/>
    </xf>
    <xf numFmtId="49" fontId="21" fillId="0" borderId="1" xfId="0" applyNumberFormat="1" applyFont="1" applyBorder="1" applyAlignment="1">
      <alignment horizontal="right" wrapText="1"/>
    </xf>
    <xf numFmtId="0" fontId="21" fillId="0" borderId="1" xfId="0" applyFont="1" applyBorder="1" applyAlignment="1">
      <alignment horizontal="right" wrapText="1"/>
    </xf>
    <xf numFmtId="0" fontId="15" fillId="0" borderId="33" xfId="0" applyFont="1" applyBorder="1" applyAlignment="1">
      <alignment horizontal="left" vertical="center" wrapText="1"/>
    </xf>
    <xf numFmtId="0" fontId="15" fillId="0" borderId="34" xfId="0" applyFont="1" applyBorder="1" applyAlignment="1">
      <alignment horizontal="left" vertical="center" wrapText="1"/>
    </xf>
    <xf numFmtId="0" fontId="15" fillId="0" borderId="35" xfId="0" applyFont="1" applyBorder="1" applyAlignment="1">
      <alignment horizontal="left" vertical="center" wrapText="1"/>
    </xf>
    <xf numFmtId="0" fontId="15" fillId="0" borderId="36" xfId="0" applyFont="1" applyBorder="1" applyAlignment="1">
      <alignment horizontal="left" vertical="center" wrapText="1"/>
    </xf>
    <xf numFmtId="0" fontId="27" fillId="0" borderId="2" xfId="0" applyFont="1" applyBorder="1" applyAlignment="1">
      <alignment horizontal="left" vertical="center" wrapText="1"/>
    </xf>
    <xf numFmtId="0" fontId="27" fillId="0" borderId="0" xfId="0" applyFont="1" applyAlignment="1">
      <alignment horizontal="left" vertical="top" wrapText="1"/>
    </xf>
    <xf numFmtId="0" fontId="16" fillId="0" borderId="9" xfId="0" applyFont="1" applyBorder="1" applyAlignment="1">
      <alignment horizontal="center" vertical="center" wrapText="1"/>
    </xf>
    <xf numFmtId="0" fontId="16" fillId="0" borderId="1" xfId="0" applyFont="1" applyBorder="1" applyAlignment="1">
      <alignment horizontal="center" vertical="center" wrapText="1"/>
    </xf>
    <xf numFmtId="49" fontId="16" fillId="0" borderId="4" xfId="0" applyNumberFormat="1" applyFont="1" applyBorder="1" applyAlignment="1">
      <alignment horizontal="center" wrapText="1"/>
    </xf>
    <xf numFmtId="0" fontId="16" fillId="0" borderId="10" xfId="0" applyFont="1" applyBorder="1" applyAlignment="1">
      <alignment horizontal="center" wrapText="1"/>
    </xf>
    <xf numFmtId="0" fontId="29" fillId="0" borderId="9" xfId="0" applyFont="1" applyBorder="1" applyAlignment="1">
      <alignment horizontal="center" vertical="center" wrapText="1"/>
    </xf>
    <xf numFmtId="0" fontId="16" fillId="0" borderId="5" xfId="0" applyFont="1" applyBorder="1" applyAlignment="1">
      <alignment horizontal="left" vertical="center" wrapText="1"/>
    </xf>
    <xf numFmtId="0" fontId="16" fillId="0" borderId="3" xfId="0" applyFont="1" applyBorder="1" applyAlignment="1">
      <alignment horizontal="left" vertical="center" wrapText="1"/>
    </xf>
    <xf numFmtId="0" fontId="16" fillId="0" borderId="37" xfId="0" applyFont="1" applyBorder="1" applyAlignment="1">
      <alignment horizontal="left" vertical="center" wrapText="1"/>
    </xf>
    <xf numFmtId="0" fontId="16" fillId="0" borderId="38" xfId="0" applyFont="1" applyBorder="1" applyAlignment="1">
      <alignment horizontal="left" vertical="center" wrapText="1"/>
    </xf>
    <xf numFmtId="43" fontId="16" fillId="0" borderId="7" xfId="29" applyFont="1" applyBorder="1" applyAlignment="1">
      <alignment horizontal="right" vertical="center" wrapText="1"/>
    </xf>
    <xf numFmtId="43" fontId="16" fillId="0" borderId="19" xfId="29" applyFont="1" applyBorder="1" applyAlignment="1">
      <alignment horizontal="right" vertical="center" wrapText="1"/>
    </xf>
    <xf numFmtId="0" fontId="15" fillId="0" borderId="32" xfId="0" applyFont="1" applyBorder="1" applyAlignment="1">
      <alignment horizontal="left" vertical="center" wrapText="1"/>
    </xf>
    <xf numFmtId="0" fontId="23" fillId="0" borderId="32" xfId="0" applyFont="1" applyBorder="1" applyAlignment="1">
      <alignment horizontal="left" vertical="center" wrapText="1"/>
    </xf>
    <xf numFmtId="0" fontId="15" fillId="0" borderId="5" xfId="0" applyFont="1" applyBorder="1" applyAlignment="1">
      <alignment horizontal="left" vertical="center" wrapText="1"/>
    </xf>
    <xf numFmtId="0" fontId="15" fillId="0" borderId="3" xfId="0" applyFont="1" applyBorder="1" applyAlignment="1">
      <alignment horizontal="left" vertical="center" wrapText="1"/>
    </xf>
    <xf numFmtId="0" fontId="15" fillId="0" borderId="37" xfId="0" applyFont="1" applyBorder="1" applyAlignment="1">
      <alignment horizontal="left" vertical="center" wrapText="1"/>
    </xf>
    <xf numFmtId="0" fontId="15" fillId="0" borderId="38" xfId="0" applyFont="1" applyBorder="1" applyAlignment="1">
      <alignment horizontal="left" vertical="center" wrapText="1"/>
    </xf>
    <xf numFmtId="43" fontId="15" fillId="0" borderId="40" xfId="29" applyFont="1" applyBorder="1" applyAlignment="1">
      <alignment horizontal="right" vertical="center" wrapText="1"/>
    </xf>
    <xf numFmtId="43" fontId="15" fillId="0" borderId="41" xfId="29" applyFont="1" applyBorder="1" applyAlignment="1">
      <alignment horizontal="right" vertical="center" wrapText="1"/>
    </xf>
    <xf numFmtId="0" fontId="16" fillId="0" borderId="42" xfId="0" applyFont="1" applyBorder="1" applyAlignment="1">
      <alignment horizontal="left" vertical="center" wrapText="1"/>
    </xf>
    <xf numFmtId="0" fontId="16" fillId="0" borderId="43" xfId="0" applyFont="1" applyBorder="1" applyAlignment="1">
      <alignment horizontal="left" vertical="center" wrapText="1"/>
    </xf>
    <xf numFmtId="0" fontId="16" fillId="0" borderId="11" xfId="0" applyFont="1" applyBorder="1" applyAlignment="1">
      <alignment horizontal="left" vertical="center" wrapText="1"/>
    </xf>
    <xf numFmtId="0" fontId="16" fillId="0" borderId="6" xfId="0" applyFont="1" applyBorder="1" applyAlignment="1">
      <alignment horizontal="left" vertical="center" wrapText="1"/>
    </xf>
    <xf numFmtId="43" fontId="16" fillId="0" borderId="40" xfId="29" applyFont="1" applyBorder="1" applyAlignment="1">
      <alignment horizontal="right" vertical="center" wrapText="1"/>
    </xf>
    <xf numFmtId="43" fontId="16" fillId="0" borderId="8" xfId="29" applyFont="1" applyBorder="1" applyAlignment="1">
      <alignment horizontal="right" vertical="center" wrapText="1"/>
    </xf>
    <xf numFmtId="43" fontId="16" fillId="0" borderId="41" xfId="29" applyFont="1" applyBorder="1" applyAlignment="1">
      <alignment horizontal="right" vertical="center" wrapText="1"/>
    </xf>
    <xf numFmtId="0" fontId="16" fillId="0" borderId="14" xfId="0" applyFont="1" applyBorder="1" applyAlignment="1">
      <alignment horizontal="left" vertical="center" wrapText="1"/>
    </xf>
    <xf numFmtId="0" fontId="16" fillId="0" borderId="13" xfId="0" applyFont="1" applyBorder="1" applyAlignment="1">
      <alignment horizontal="left" vertical="center" wrapText="1"/>
    </xf>
    <xf numFmtId="2" fontId="16" fillId="0" borderId="7" xfId="0" applyNumberFormat="1" applyFont="1" applyBorder="1" applyAlignment="1">
      <alignment horizontal="right" vertical="center" wrapText="1"/>
    </xf>
    <xf numFmtId="2" fontId="16" fillId="0" borderId="8" xfId="0" applyNumberFormat="1" applyFont="1" applyBorder="1" applyAlignment="1">
      <alignment horizontal="right" vertical="center" wrapText="1"/>
    </xf>
    <xf numFmtId="2" fontId="16" fillId="0" borderId="19" xfId="0" applyNumberFormat="1" applyFont="1" applyBorder="1" applyAlignment="1">
      <alignment horizontal="right" vertical="center" wrapText="1"/>
    </xf>
    <xf numFmtId="0" fontId="27" fillId="0" borderId="45" xfId="0" applyFont="1" applyBorder="1" applyAlignment="1">
      <alignment horizontal="justify" vertical="top" wrapText="1"/>
    </xf>
    <xf numFmtId="0" fontId="27" fillId="0" borderId="0" xfId="0" applyFont="1" applyAlignment="1">
      <alignment horizontal="justify" vertical="top" wrapText="1"/>
    </xf>
    <xf numFmtId="49" fontId="16" fillId="0" borderId="1" xfId="0" applyNumberFormat="1" applyFont="1" applyBorder="1" applyAlignment="1">
      <alignment horizontal="center" vertical="center" wrapText="1"/>
    </xf>
    <xf numFmtId="49" fontId="16" fillId="0" borderId="10" xfId="0" applyNumberFormat="1" applyFont="1" applyBorder="1" applyAlignment="1">
      <alignment horizontal="center" vertical="center" wrapText="1"/>
    </xf>
    <xf numFmtId="0" fontId="16" fillId="0" borderId="19" xfId="0" applyFont="1" applyBorder="1" applyAlignment="1">
      <alignment horizontal="left" vertical="center" wrapText="1"/>
    </xf>
    <xf numFmtId="0" fontId="29" fillId="0" borderId="19" xfId="0" applyFont="1" applyBorder="1" applyAlignment="1">
      <alignment horizontal="left" vertical="center" wrapText="1"/>
    </xf>
    <xf numFmtId="0" fontId="16" fillId="0" borderId="46" xfId="0" applyFont="1" applyBorder="1" applyAlignment="1">
      <alignment horizontal="left" vertical="center" wrapText="1"/>
    </xf>
    <xf numFmtId="0" fontId="15" fillId="0" borderId="46" xfId="0" applyFont="1" applyBorder="1" applyAlignment="1">
      <alignment horizontal="left" vertical="center" wrapText="1"/>
    </xf>
    <xf numFmtId="0" fontId="16" fillId="0" borderId="47" xfId="0" applyFont="1" applyBorder="1" applyAlignment="1">
      <alignment horizontal="left" vertical="center" wrapText="1"/>
    </xf>
    <xf numFmtId="0" fontId="15" fillId="0" borderId="49" xfId="0" applyFont="1" applyBorder="1" applyAlignment="1">
      <alignment horizontal="left" vertical="center" wrapText="1"/>
    </xf>
    <xf numFmtId="0" fontId="15" fillId="0" borderId="50" xfId="0" applyFont="1" applyBorder="1" applyAlignment="1">
      <alignment horizontal="left" vertical="center" wrapText="1"/>
    </xf>
    <xf numFmtId="1" fontId="16" fillId="0" borderId="4" xfId="17" applyFont="1" applyBorder="1" applyAlignment="1">
      <alignment horizontal="left" vertical="center"/>
    </xf>
    <xf numFmtId="1" fontId="16" fillId="0" borderId="1" xfId="17" applyFont="1" applyBorder="1" applyAlignment="1">
      <alignment horizontal="left" vertical="center"/>
    </xf>
    <xf numFmtId="1" fontId="16" fillId="0" borderId="10" xfId="17" applyFont="1" applyBorder="1" applyAlignment="1">
      <alignment horizontal="left" vertical="center"/>
    </xf>
    <xf numFmtId="1" fontId="16" fillId="0" borderId="1" xfId="17" applyFont="1" applyBorder="1" applyAlignment="1">
      <alignment horizontal="center" vertical="center"/>
    </xf>
    <xf numFmtId="1" fontId="15" fillId="0" borderId="0" xfId="17" applyFont="1" applyBorder="1" applyAlignment="1">
      <alignment horizontal="right" vertical="top" wrapText="1"/>
    </xf>
    <xf numFmtId="1" fontId="16" fillId="0" borderId="4" xfId="17" applyFont="1" applyBorder="1" applyAlignment="1">
      <alignment horizontal="center" vertical="center"/>
    </xf>
    <xf numFmtId="1" fontId="16" fillId="0" borderId="10" xfId="17" applyFont="1" applyBorder="1" applyAlignment="1">
      <alignment horizontal="center" vertical="center"/>
    </xf>
    <xf numFmtId="1" fontId="15" fillId="0" borderId="4" xfId="17" applyFont="1" applyBorder="1" applyAlignment="1">
      <alignment horizontal="center" vertical="top"/>
    </xf>
    <xf numFmtId="1" fontId="15" fillId="0" borderId="1" xfId="17" applyFont="1" applyBorder="1" applyAlignment="1">
      <alignment horizontal="center" vertical="top"/>
    </xf>
    <xf numFmtId="1" fontId="27" fillId="0" borderId="0" xfId="17" applyFont="1" applyBorder="1" applyAlignment="1">
      <alignment horizontal="justify" vertical="top" wrapText="1"/>
    </xf>
    <xf numFmtId="1" fontId="15" fillId="0" borderId="4" xfId="17" applyFont="1" applyBorder="1" applyAlignment="1">
      <alignment horizontal="left" vertical="center" wrapText="1"/>
    </xf>
    <xf numFmtId="1" fontId="15" fillId="0" borderId="1" xfId="17" applyFont="1" applyBorder="1" applyAlignment="1">
      <alignment horizontal="left" vertical="center" wrapText="1"/>
    </xf>
    <xf numFmtId="1" fontId="15" fillId="0" borderId="10" xfId="17" applyFont="1" applyBorder="1" applyAlignment="1">
      <alignment horizontal="left" vertical="center" wrapText="1"/>
    </xf>
    <xf numFmtId="1" fontId="16" fillId="0" borderId="4" xfId="17" applyFont="1" applyBorder="1" applyAlignment="1">
      <alignment horizontal="left" vertical="center" wrapText="1"/>
    </xf>
    <xf numFmtId="1" fontId="16" fillId="0" borderId="1" xfId="17" applyFont="1" applyBorder="1" applyAlignment="1">
      <alignment horizontal="left" vertical="center" wrapText="1"/>
    </xf>
    <xf numFmtId="49" fontId="15" fillId="0" borderId="4" xfId="17" applyNumberFormat="1" applyFont="1" applyBorder="1" applyAlignment="1">
      <alignment horizontal="left" vertical="center" wrapText="1"/>
    </xf>
    <xf numFmtId="49" fontId="15" fillId="0" borderId="1" xfId="17" applyNumberFormat="1" applyFont="1" applyBorder="1" applyAlignment="1">
      <alignment horizontal="left" vertical="center" wrapText="1"/>
    </xf>
    <xf numFmtId="49" fontId="15" fillId="0" borderId="10" xfId="17" applyNumberFormat="1" applyFont="1" applyBorder="1" applyAlignment="1">
      <alignment horizontal="left" vertical="center" wrapText="1"/>
    </xf>
    <xf numFmtId="1" fontId="82" fillId="0" borderId="0" xfId="17" applyFont="1" applyBorder="1" applyAlignment="1">
      <alignment vertical="top" wrapText="1"/>
    </xf>
    <xf numFmtId="1" fontId="19" fillId="0" borderId="0" xfId="17" applyFont="1" applyBorder="1" applyAlignment="1">
      <alignment horizontal="center" vertical="top"/>
    </xf>
    <xf numFmtId="1" fontId="19" fillId="0" borderId="0" xfId="17" applyFont="1" applyBorder="1" applyAlignment="1">
      <alignment horizontal="justify" vertical="top" wrapText="1"/>
    </xf>
    <xf numFmtId="1" fontId="32" fillId="0" borderId="0" xfId="17" applyFont="1" applyAlignment="1">
      <alignment horizontal="justify" vertical="top" wrapText="1"/>
    </xf>
    <xf numFmtId="1" fontId="55" fillId="0" borderId="0" xfId="17" applyFont="1" applyAlignment="1">
      <alignment horizontal="justify" vertical="top" wrapText="1"/>
    </xf>
    <xf numFmtId="1" fontId="32" fillId="0" borderId="52" xfId="17" applyFont="1" applyBorder="1" applyAlignment="1">
      <alignment horizontal="justify" vertical="top" wrapText="1"/>
    </xf>
    <xf numFmtId="1" fontId="15" fillId="0" borderId="4" xfId="17" applyFont="1" applyBorder="1" applyAlignment="1">
      <alignment vertical="center" wrapText="1"/>
    </xf>
    <xf numFmtId="1" fontId="15" fillId="0" borderId="1" xfId="17" applyFont="1" applyBorder="1" applyAlignment="1">
      <alignment vertical="center" wrapText="1"/>
    </xf>
    <xf numFmtId="1" fontId="15" fillId="0" borderId="10" xfId="17" applyFont="1" applyBorder="1" applyAlignment="1">
      <alignment vertical="center" wrapText="1"/>
    </xf>
    <xf numFmtId="1" fontId="32" fillId="0" borderId="0" xfId="17" applyFont="1" applyBorder="1" applyAlignment="1">
      <alignment horizontal="justify" vertical="top"/>
    </xf>
    <xf numFmtId="1" fontId="15" fillId="0" borderId="10" xfId="17" applyFont="1" applyBorder="1" applyAlignment="1">
      <alignment horizontal="center" vertical="top"/>
    </xf>
    <xf numFmtId="1" fontId="27" fillId="0" borderId="0" xfId="17" applyFont="1" applyBorder="1" applyAlignment="1">
      <alignment vertical="top"/>
    </xf>
    <xf numFmtId="1" fontId="15" fillId="0" borderId="0" xfId="17" applyFont="1" applyBorder="1">
      <alignment vertical="top"/>
    </xf>
    <xf numFmtId="1" fontId="15" fillId="0" borderId="4" xfId="17" applyFont="1" applyBorder="1" applyAlignment="1">
      <alignment horizontal="center" vertical="center" wrapText="1"/>
    </xf>
    <xf numFmtId="1" fontId="15" fillId="0" borderId="1" xfId="17" applyFont="1" applyBorder="1" applyAlignment="1">
      <alignment horizontal="center" vertical="center" wrapText="1"/>
    </xf>
    <xf numFmtId="1" fontId="15" fillId="0" borderId="10" xfId="17" applyFont="1" applyBorder="1" applyAlignment="1">
      <alignment horizontal="center" vertical="center" wrapText="1"/>
    </xf>
    <xf numFmtId="1" fontId="16" fillId="0" borderId="0" xfId="17" applyFont="1" applyBorder="1" applyAlignment="1">
      <alignment horizontal="justify" vertical="top" wrapText="1"/>
    </xf>
    <xf numFmtId="0" fontId="16" fillId="0" borderId="4" xfId="0" applyFont="1" applyBorder="1" applyAlignment="1">
      <alignment horizontal="center" vertical="center" wrapText="1"/>
    </xf>
    <xf numFmtId="49" fontId="21" fillId="0" borderId="10" xfId="0" applyNumberFormat="1" applyFont="1" applyBorder="1" applyAlignment="1">
      <alignment horizontal="right" wrapText="1"/>
    </xf>
    <xf numFmtId="0" fontId="21" fillId="0" borderId="9" xfId="0" applyFont="1" applyBorder="1" applyAlignment="1">
      <alignment horizontal="right" wrapText="1"/>
    </xf>
    <xf numFmtId="0" fontId="21" fillId="0" borderId="4" xfId="0" applyFont="1" applyBorder="1" applyAlignment="1">
      <alignment horizontal="right" wrapText="1"/>
    </xf>
    <xf numFmtId="49" fontId="21" fillId="0" borderId="12" xfId="0" applyNumberFormat="1" applyFont="1" applyBorder="1" applyAlignment="1">
      <alignment horizontal="right" wrapText="1"/>
    </xf>
    <xf numFmtId="49" fontId="16" fillId="0" borderId="0" xfId="0" applyNumberFormat="1" applyFont="1" applyAlignment="1">
      <alignment horizontal="center" vertical="center" wrapText="1"/>
    </xf>
    <xf numFmtId="0" fontId="16" fillId="0" borderId="0" xfId="0" applyFont="1" applyAlignment="1">
      <alignment horizontal="center" vertical="center" wrapText="1"/>
    </xf>
    <xf numFmtId="0" fontId="15" fillId="0" borderId="1" xfId="0" applyFont="1" applyBorder="1" applyAlignment="1">
      <alignment horizontal="center" vertical="center" wrapText="1"/>
    </xf>
    <xf numFmtId="49" fontId="15" fillId="0" borderId="11" xfId="0" applyNumberFormat="1" applyFont="1" applyBorder="1" applyAlignment="1">
      <alignment horizontal="center" vertical="center" wrapText="1"/>
    </xf>
    <xf numFmtId="0" fontId="15" fillId="0" borderId="6" xfId="0" applyFont="1" applyBorder="1" applyAlignment="1">
      <alignment horizontal="center" vertical="center" wrapText="1"/>
    </xf>
    <xf numFmtId="49" fontId="15" fillId="0" borderId="52" xfId="0" applyNumberFormat="1" applyFont="1" applyBorder="1" applyAlignment="1">
      <alignment horizontal="right" wrapText="1"/>
    </xf>
    <xf numFmtId="0" fontId="21" fillId="0" borderId="52" xfId="0" applyFont="1" applyBorder="1" applyAlignment="1">
      <alignment horizontal="right" wrapText="1"/>
    </xf>
    <xf numFmtId="49" fontId="15" fillId="0" borderId="5" xfId="0" applyNumberFormat="1" applyFont="1" applyBorder="1" applyAlignment="1">
      <alignment horizontal="center" vertical="center" wrapText="1"/>
    </xf>
    <xf numFmtId="0" fontId="15" fillId="0" borderId="3" xfId="0" applyFont="1" applyBorder="1" applyAlignment="1">
      <alignment horizontal="center" vertical="center" wrapText="1"/>
    </xf>
    <xf numFmtId="49" fontId="15" fillId="0" borderId="4" xfId="0" applyNumberFormat="1" applyFont="1" applyBorder="1" applyAlignment="1">
      <alignment horizontal="center" wrapText="1"/>
    </xf>
    <xf numFmtId="0" fontId="15" fillId="0" borderId="10" xfId="0" applyFont="1" applyBorder="1" applyAlignment="1">
      <alignment horizontal="center" wrapText="1"/>
    </xf>
    <xf numFmtId="49" fontId="15" fillId="0" borderId="4" xfId="0" applyNumberFormat="1" applyFont="1" applyBorder="1" applyAlignment="1">
      <alignment horizontal="center" vertical="center" wrapText="1"/>
    </xf>
    <xf numFmtId="0" fontId="15" fillId="0" borderId="10" xfId="0" applyFont="1" applyBorder="1" applyAlignment="1">
      <alignment horizontal="center" vertical="center" wrapText="1"/>
    </xf>
    <xf numFmtId="0" fontId="27" fillId="0" borderId="2" xfId="0" applyFont="1" applyBorder="1" applyAlignment="1">
      <alignment horizontal="left" vertical="top" wrapText="1"/>
    </xf>
    <xf numFmtId="49" fontId="15" fillId="0" borderId="3" xfId="0" applyNumberFormat="1" applyFont="1" applyBorder="1" applyAlignment="1">
      <alignment horizontal="center" vertical="center" wrapText="1"/>
    </xf>
    <xf numFmtId="49" fontId="15" fillId="0" borderId="14" xfId="0" applyNumberFormat="1" applyFont="1" applyBorder="1" applyAlignment="1">
      <alignment horizontal="center" vertical="center" wrapText="1"/>
    </xf>
    <xf numFmtId="49" fontId="15" fillId="0" borderId="13" xfId="0" applyNumberFormat="1" applyFont="1" applyBorder="1" applyAlignment="1">
      <alignment horizontal="center" vertical="center" wrapText="1"/>
    </xf>
    <xf numFmtId="0" fontId="15" fillId="0" borderId="52" xfId="0" applyFont="1" applyBorder="1" applyAlignment="1">
      <alignment horizontal="right" wrapText="1"/>
    </xf>
    <xf numFmtId="49" fontId="15" fillId="0" borderId="45" xfId="0" applyNumberFormat="1" applyFont="1" applyBorder="1" applyAlignment="1">
      <alignment horizontal="center" vertical="center" wrapText="1"/>
    </xf>
    <xf numFmtId="0" fontId="15" fillId="0" borderId="45" xfId="0" applyFont="1" applyBorder="1" applyAlignment="1">
      <alignment horizontal="center" vertical="center" wrapText="1"/>
    </xf>
    <xf numFmtId="0" fontId="15" fillId="0" borderId="0" xfId="0" applyFont="1" applyAlignment="1">
      <alignment horizontal="justify" vertical="top" wrapText="1"/>
    </xf>
    <xf numFmtId="49" fontId="15" fillId="0" borderId="1" xfId="0" applyNumberFormat="1" applyFont="1" applyBorder="1" applyAlignment="1">
      <alignment horizontal="center" vertical="center" wrapText="1"/>
    </xf>
    <xf numFmtId="49" fontId="15" fillId="0" borderId="45" xfId="0" applyNumberFormat="1" applyFont="1" applyBorder="1" applyAlignment="1">
      <alignment horizontal="center" vertical="top" wrapText="1"/>
    </xf>
    <xf numFmtId="0" fontId="15" fillId="0" borderId="45" xfId="0" applyFont="1" applyBorder="1" applyAlignment="1">
      <alignment horizontal="center" vertical="top" wrapText="1"/>
    </xf>
    <xf numFmtId="0" fontId="27" fillId="0" borderId="45" xfId="0" applyFont="1" applyBorder="1" applyAlignment="1">
      <alignment horizontal="left" vertical="center" wrapText="1"/>
    </xf>
    <xf numFmtId="0" fontId="27" fillId="0" borderId="0" xfId="0" applyFont="1" applyBorder="1" applyAlignment="1">
      <alignment horizontal="left" vertical="center" wrapText="1"/>
    </xf>
    <xf numFmtId="1" fontId="15" fillId="0" borderId="4" xfId="17" applyFont="1" applyBorder="1" applyAlignment="1">
      <alignment horizontal="center" vertical="top" wrapText="1"/>
    </xf>
    <xf numFmtId="1" fontId="15" fillId="0" borderId="10" xfId="17" applyFont="1" applyBorder="1" applyAlignment="1">
      <alignment horizontal="center" vertical="top" wrapText="1"/>
    </xf>
    <xf numFmtId="1" fontId="19" fillId="0" borderId="1" xfId="17" applyFont="1" applyBorder="1" applyAlignment="1">
      <alignment horizontal="center" vertical="center"/>
    </xf>
    <xf numFmtId="1" fontId="19" fillId="0" borderId="0" xfId="17" applyFont="1" applyAlignment="1">
      <alignment horizontal="center" vertical="top"/>
    </xf>
    <xf numFmtId="1" fontId="19" fillId="0" borderId="0" xfId="17" applyFont="1" applyAlignment="1">
      <alignment horizontal="center" vertical="top" wrapText="1"/>
    </xf>
    <xf numFmtId="1" fontId="16" fillId="0" borderId="0" xfId="17" applyFont="1" applyBorder="1" applyAlignment="1">
      <alignment horizontal="center"/>
    </xf>
    <xf numFmtId="1" fontId="15" fillId="0" borderId="1" xfId="17" applyFont="1" applyBorder="1" applyAlignment="1">
      <alignment horizontal="center" vertical="top" wrapText="1"/>
    </xf>
    <xf numFmtId="1" fontId="15" fillId="0" borderId="45" xfId="17" applyFont="1" applyBorder="1" applyAlignment="1">
      <alignment horizontal="center" vertical="top"/>
    </xf>
    <xf numFmtId="1" fontId="27" fillId="0" borderId="45" xfId="17" applyFont="1" applyBorder="1" applyAlignment="1">
      <alignment horizontal="left" vertical="top" wrapText="1"/>
    </xf>
    <xf numFmtId="181" fontId="27" fillId="0" borderId="0" xfId="17" applyNumberFormat="1" applyFont="1" applyBorder="1" applyAlignment="1">
      <alignment horizontal="left" vertical="top" wrapText="1"/>
    </xf>
    <xf numFmtId="1" fontId="19" fillId="0" borderId="1" xfId="17" applyFont="1" applyBorder="1" applyAlignment="1">
      <alignment horizontal="center" vertical="top"/>
    </xf>
    <xf numFmtId="1" fontId="19" fillId="0" borderId="0" xfId="17" applyFont="1" applyAlignment="1">
      <alignment horizontal="justify" vertical="top" wrapText="1"/>
    </xf>
    <xf numFmtId="182" fontId="19" fillId="0" borderId="0" xfId="17" applyNumberFormat="1" applyFont="1" applyAlignment="1">
      <alignment horizontal="justify" vertical="top" wrapText="1"/>
    </xf>
    <xf numFmtId="182" fontId="32" fillId="0" borderId="0" xfId="17" applyNumberFormat="1" applyFont="1" applyAlignment="1">
      <alignment horizontal="justify" vertical="top" wrapText="1"/>
    </xf>
    <xf numFmtId="0" fontId="32" fillId="0" borderId="0" xfId="17" applyNumberFormat="1" applyFont="1" applyAlignment="1">
      <alignment horizontal="justify" vertical="top" wrapText="1"/>
    </xf>
    <xf numFmtId="1" fontId="32" fillId="0" borderId="0" xfId="17" applyFont="1" applyAlignment="1">
      <alignment horizontal="left" vertical="top" wrapText="1"/>
    </xf>
    <xf numFmtId="182" fontId="19" fillId="0" borderId="0" xfId="17" applyNumberFormat="1" applyFont="1" applyBorder="1" applyAlignment="1">
      <alignment horizontal="justify" vertical="top" wrapText="1"/>
    </xf>
    <xf numFmtId="1" fontId="19" fillId="0" borderId="0" xfId="17" applyFont="1" applyAlignment="1">
      <alignment horizontal="left" vertical="top" wrapText="1"/>
    </xf>
    <xf numFmtId="1" fontId="27" fillId="0" borderId="45" xfId="17" applyFont="1" applyBorder="1" applyAlignment="1">
      <alignment horizontal="justify" vertical="top" wrapText="1"/>
    </xf>
    <xf numFmtId="188" fontId="27" fillId="0" borderId="0" xfId="17" applyNumberFormat="1" applyFont="1" applyBorder="1">
      <alignment vertical="top"/>
    </xf>
    <xf numFmtId="1" fontId="15" fillId="0" borderId="45" xfId="17" applyFont="1" applyBorder="1" applyAlignment="1">
      <alignment horizontal="center" vertical="top" wrapText="1"/>
    </xf>
    <xf numFmtId="1" fontId="16" fillId="0" borderId="0" xfId="17" applyFont="1" applyAlignment="1">
      <alignment vertical="top" wrapText="1"/>
    </xf>
    <xf numFmtId="1" fontId="15" fillId="0" borderId="0" xfId="17" applyFont="1" applyAlignment="1">
      <alignment vertical="top" wrapText="1"/>
    </xf>
    <xf numFmtId="49" fontId="16" fillId="0" borderId="0" xfId="17" applyNumberFormat="1" applyFont="1" applyAlignment="1">
      <alignment vertical="top" wrapText="1" shrinkToFit="1"/>
    </xf>
    <xf numFmtId="49" fontId="16" fillId="0" borderId="0" xfId="17" applyNumberFormat="1" applyFont="1" applyBorder="1" applyAlignment="1">
      <alignment vertical="top" wrapText="1" shrinkToFit="1"/>
    </xf>
    <xf numFmtId="49" fontId="21" fillId="0" borderId="45" xfId="0" applyNumberFormat="1" applyFont="1" applyBorder="1" applyAlignment="1">
      <alignment horizontal="center" vertical="top" wrapText="1"/>
    </xf>
    <xf numFmtId="0" fontId="21" fillId="0" borderId="45" xfId="0" applyFont="1" applyBorder="1" applyAlignment="1">
      <alignment horizontal="center" vertical="top" wrapText="1"/>
    </xf>
    <xf numFmtId="49" fontId="16" fillId="0" borderId="1" xfId="0" applyNumberFormat="1" applyFont="1" applyBorder="1" applyAlignment="1">
      <alignment horizontal="center" wrapText="1"/>
    </xf>
    <xf numFmtId="0" fontId="16" fillId="0" borderId="1" xfId="0" applyFont="1" applyBorder="1" applyAlignment="1">
      <alignment horizontal="center" wrapText="1"/>
    </xf>
    <xf numFmtId="49" fontId="15" fillId="0" borderId="6" xfId="0" applyNumberFormat="1" applyFont="1" applyBorder="1" applyAlignment="1">
      <alignment horizontal="center" vertical="center" wrapText="1"/>
    </xf>
    <xf numFmtId="49" fontId="15" fillId="0" borderId="10" xfId="0" applyNumberFormat="1" applyFont="1" applyBorder="1" applyAlignment="1">
      <alignment horizontal="center" wrapText="1"/>
    </xf>
    <xf numFmtId="0" fontId="27" fillId="0" borderId="54" xfId="0" applyFont="1" applyBorder="1" applyAlignment="1">
      <alignment horizontal="left" vertical="top" wrapText="1"/>
    </xf>
    <xf numFmtId="0" fontId="23" fillId="0" borderId="54" xfId="0" applyFont="1" applyBorder="1" applyAlignment="1">
      <alignment horizontal="left" vertical="top" wrapText="1"/>
    </xf>
    <xf numFmtId="0" fontId="27" fillId="0" borderId="0" xfId="0" applyFont="1" applyBorder="1" applyAlignment="1">
      <alignment horizontal="left" vertical="top" wrapText="1"/>
    </xf>
    <xf numFmtId="0" fontId="23" fillId="0" borderId="0" xfId="0" applyFont="1" applyAlignment="1">
      <alignment horizontal="left" vertical="top" wrapText="1"/>
    </xf>
    <xf numFmtId="0" fontId="16" fillId="0" borderId="0" xfId="0" applyFont="1" applyBorder="1" applyAlignment="1">
      <alignment horizontal="left" vertical="top" wrapText="1"/>
    </xf>
    <xf numFmtId="0" fontId="15" fillId="0" borderId="0" xfId="0" applyFont="1" applyBorder="1" applyAlignment="1">
      <alignment horizontal="left" vertical="top" wrapText="1"/>
    </xf>
    <xf numFmtId="0" fontId="23" fillId="0" borderId="0" xfId="0" applyFont="1" applyBorder="1" applyAlignment="1">
      <alignment horizontal="left" vertical="top" wrapText="1"/>
    </xf>
    <xf numFmtId="0" fontId="15" fillId="0" borderId="52" xfId="0" applyFont="1" applyBorder="1" applyAlignment="1">
      <alignment horizontal="center" vertical="center" wrapText="1"/>
    </xf>
    <xf numFmtId="49" fontId="15" fillId="0" borderId="0" xfId="0" applyNumberFormat="1" applyFont="1" applyBorder="1" applyAlignment="1">
      <alignment horizontal="center" vertical="center" wrapText="1"/>
    </xf>
    <xf numFmtId="0" fontId="15" fillId="0" borderId="0" xfId="0" applyFont="1" applyAlignment="1">
      <alignment horizontal="center" vertical="center" wrapText="1"/>
    </xf>
    <xf numFmtId="49" fontId="15" fillId="0" borderId="0" xfId="0" applyNumberFormat="1" applyFont="1" applyAlignment="1">
      <alignment horizontal="center" vertical="center" wrapText="1"/>
    </xf>
    <xf numFmtId="0" fontId="15" fillId="0" borderId="1" xfId="0" applyFont="1" applyBorder="1" applyAlignment="1">
      <alignment horizontal="center" wrapText="1"/>
    </xf>
    <xf numFmtId="1" fontId="15" fillId="0" borderId="4" xfId="22" applyFont="1" applyBorder="1" applyAlignment="1">
      <alignment horizontal="left" vertical="top" wrapText="1"/>
    </xf>
    <xf numFmtId="1" fontId="15" fillId="0" borderId="10" xfId="22" applyFont="1" applyBorder="1" applyAlignment="1">
      <alignment horizontal="left" vertical="top" wrapText="1"/>
    </xf>
    <xf numFmtId="1" fontId="19" fillId="0" borderId="1" xfId="22" applyFont="1" applyBorder="1" applyAlignment="1">
      <alignment horizontal="center" vertical="top"/>
    </xf>
    <xf numFmtId="1" fontId="16" fillId="0" borderId="0" xfId="22" applyFont="1" applyBorder="1" applyAlignment="1">
      <alignment horizontal="center" vertical="top" wrapText="1"/>
    </xf>
    <xf numFmtId="49" fontId="15" fillId="0" borderId="9" xfId="22" applyNumberFormat="1" applyFont="1" applyBorder="1" applyAlignment="1">
      <alignment horizontal="center" vertical="top" wrapText="1"/>
    </xf>
    <xf numFmtId="49" fontId="15" fillId="0" borderId="9" xfId="22" applyNumberFormat="1" applyFont="1" applyBorder="1" applyAlignment="1">
      <alignment horizontal="center" vertical="top"/>
    </xf>
    <xf numFmtId="1" fontId="15" fillId="0" borderId="45" xfId="22" applyFont="1" applyBorder="1" applyAlignment="1">
      <alignment horizontal="center" vertical="top" wrapText="1"/>
    </xf>
    <xf numFmtId="1" fontId="15" fillId="0" borderId="3" xfId="22" applyFont="1" applyBorder="1" applyAlignment="1">
      <alignment horizontal="center" vertical="top" wrapText="1"/>
    </xf>
    <xf numFmtId="1" fontId="15" fillId="0" borderId="52" xfId="22" applyFont="1" applyBorder="1" applyAlignment="1">
      <alignment horizontal="center" vertical="top" wrapText="1"/>
    </xf>
    <xf numFmtId="1" fontId="15" fillId="0" borderId="13" xfId="22" applyFont="1" applyBorder="1" applyAlignment="1">
      <alignment horizontal="center" vertical="top" wrapText="1"/>
    </xf>
    <xf numFmtId="1" fontId="15" fillId="0" borderId="4" xfId="22" applyFont="1" applyBorder="1" applyAlignment="1">
      <alignment horizontal="center" vertical="top" wrapText="1"/>
    </xf>
    <xf numFmtId="1" fontId="15" fillId="0" borderId="1" xfId="22" applyFont="1" applyBorder="1" applyAlignment="1">
      <alignment horizontal="center" vertical="top" wrapText="1"/>
    </xf>
    <xf numFmtId="1" fontId="15" fillId="0" borderId="10" xfId="22" applyFont="1" applyBorder="1" applyAlignment="1">
      <alignment horizontal="center" vertical="top" wrapText="1"/>
    </xf>
    <xf numFmtId="49" fontId="15" fillId="0" borderId="1" xfId="22" applyNumberFormat="1" applyFont="1" applyBorder="1" applyAlignment="1">
      <alignment horizontal="center" vertical="top"/>
    </xf>
    <xf numFmtId="49" fontId="15" fillId="0" borderId="10" xfId="22" applyNumberFormat="1" applyFont="1" applyBorder="1" applyAlignment="1">
      <alignment horizontal="center" vertical="top"/>
    </xf>
    <xf numFmtId="1" fontId="15" fillId="0" borderId="1" xfId="22" applyFont="1" applyBorder="1" applyAlignment="1">
      <alignment horizontal="center" vertical="top"/>
    </xf>
    <xf numFmtId="1" fontId="15" fillId="0" borderId="10" xfId="22" applyFont="1" applyBorder="1" applyAlignment="1">
      <alignment horizontal="center" vertical="top"/>
    </xf>
    <xf numFmtId="1" fontId="16" fillId="0" borderId="4" xfId="22" applyFont="1" applyBorder="1" applyAlignment="1">
      <alignment horizontal="left" vertical="top" wrapText="1"/>
    </xf>
    <xf numFmtId="1" fontId="16" fillId="0" borderId="10" xfId="22" applyFont="1" applyBorder="1" applyAlignment="1">
      <alignment horizontal="left" vertical="top" wrapText="1"/>
    </xf>
    <xf numFmtId="1" fontId="27" fillId="0" borderId="0" xfId="22" applyFont="1" applyAlignment="1">
      <alignment horizontal="left" vertical="center" wrapText="1"/>
    </xf>
    <xf numFmtId="0" fontId="15" fillId="0" borderId="1" xfId="17" applyNumberFormat="1" applyFont="1" applyBorder="1" applyAlignment="1">
      <alignment horizontal="justify" vertical="center" wrapText="1"/>
    </xf>
    <xf numFmtId="1" fontId="15" fillId="0" borderId="7" xfId="17" applyFont="1" applyBorder="1" applyAlignment="1">
      <alignment horizontal="center" vertical="top" wrapText="1"/>
    </xf>
    <xf numFmtId="1" fontId="15" fillId="0" borderId="8" xfId="17" applyFont="1" applyBorder="1" applyAlignment="1">
      <alignment horizontal="center" vertical="top" wrapText="1"/>
    </xf>
    <xf numFmtId="1" fontId="15" fillId="0" borderId="5" xfId="17" applyFont="1" applyBorder="1" applyAlignment="1">
      <alignment horizontal="center" vertical="top" wrapText="1"/>
    </xf>
    <xf numFmtId="1" fontId="15" fillId="0" borderId="11" xfId="17" applyFont="1" applyBorder="1" applyAlignment="1">
      <alignment horizontal="center" vertical="top" wrapText="1"/>
    </xf>
    <xf numFmtId="1" fontId="27" fillId="0" borderId="0" xfId="17" applyFont="1" applyBorder="1">
      <alignment vertical="top"/>
    </xf>
    <xf numFmtId="1" fontId="27" fillId="0" borderId="0" xfId="17" applyFont="1" applyBorder="1" applyAlignment="1">
      <alignment horizontal="left" vertical="center" wrapText="1"/>
    </xf>
    <xf numFmtId="0" fontId="15" fillId="0" borderId="0" xfId="0" applyFont="1" applyAlignment="1">
      <alignment horizontal="center" vertical="top" wrapText="1"/>
    </xf>
    <xf numFmtId="49" fontId="19" fillId="0" borderId="45" xfId="0" applyNumberFormat="1" applyFont="1" applyBorder="1" applyAlignment="1">
      <alignment horizontal="center" wrapText="1"/>
    </xf>
    <xf numFmtId="0" fontId="19" fillId="0" borderId="45" xfId="0" applyFont="1" applyBorder="1" applyAlignment="1">
      <alignment horizontal="center" wrapText="1"/>
    </xf>
    <xf numFmtId="49" fontId="15" fillId="0" borderId="4" xfId="0" applyNumberFormat="1" applyFont="1" applyBorder="1" applyAlignment="1">
      <alignment horizontal="center" vertical="top" wrapText="1"/>
    </xf>
    <xf numFmtId="0" fontId="15" fillId="0" borderId="10" xfId="0" applyFont="1" applyBorder="1" applyAlignment="1">
      <alignment horizontal="center" vertical="top" wrapText="1"/>
    </xf>
    <xf numFmtId="49" fontId="15" fillId="0" borderId="9" xfId="0" applyNumberFormat="1" applyFont="1" applyBorder="1" applyAlignment="1">
      <alignment horizontal="center" wrapText="1"/>
    </xf>
    <xf numFmtId="0" fontId="15" fillId="0" borderId="9" xfId="0" applyFont="1" applyBorder="1" applyAlignment="1">
      <alignment horizontal="center" wrapText="1"/>
    </xf>
    <xf numFmtId="0" fontId="21" fillId="0" borderId="9" xfId="0" applyFont="1" applyBorder="1" applyAlignment="1">
      <alignment horizontal="center" vertical="top" wrapText="1"/>
    </xf>
    <xf numFmtId="0" fontId="16" fillId="0" borderId="1" xfId="0" applyFont="1" applyBorder="1" applyAlignment="1">
      <alignment horizontal="center" vertical="top" wrapText="1"/>
    </xf>
    <xf numFmtId="0" fontId="15" fillId="0" borderId="1" xfId="0" applyFont="1" applyBorder="1" applyAlignment="1">
      <alignment horizontal="center" vertical="top" wrapText="1"/>
    </xf>
    <xf numFmtId="0" fontId="15" fillId="0" borderId="0" xfId="0" applyFont="1" applyAlignment="1">
      <alignment horizontal="left" vertical="top" wrapText="1"/>
    </xf>
    <xf numFmtId="49" fontId="15" fillId="0" borderId="1" xfId="0" applyNumberFormat="1" applyFont="1" applyBorder="1" applyAlignment="1">
      <alignment horizontal="center" wrapText="1"/>
    </xf>
    <xf numFmtId="0" fontId="23" fillId="0" borderId="45" xfId="0" applyFont="1" applyBorder="1" applyAlignment="1">
      <alignment horizontal="center" vertical="top" wrapText="1"/>
    </xf>
    <xf numFmtId="0" fontId="16" fillId="0" borderId="0" xfId="0" applyFont="1" applyAlignment="1">
      <alignment horizontal="left" vertical="center" wrapText="1"/>
    </xf>
    <xf numFmtId="0" fontId="15" fillId="0" borderId="45" xfId="0" applyFont="1" applyBorder="1" applyAlignment="1">
      <alignment horizontal="left" vertical="center" wrapText="1"/>
    </xf>
    <xf numFmtId="0" fontId="15" fillId="0" borderId="13" xfId="0" applyFont="1" applyBorder="1" applyAlignment="1">
      <alignment horizontal="center" vertical="center" wrapText="1"/>
    </xf>
    <xf numFmtId="0" fontId="15" fillId="0" borderId="4" xfId="0" applyFont="1" applyBorder="1" applyAlignment="1">
      <alignment horizontal="center" vertical="center" wrapText="1"/>
    </xf>
    <xf numFmtId="0" fontId="23" fillId="0" borderId="1" xfId="0" applyFont="1" applyBorder="1" applyAlignment="1">
      <alignment horizontal="center" vertical="top" wrapText="1"/>
    </xf>
    <xf numFmtId="0" fontId="23" fillId="0" borderId="9" xfId="0" applyFont="1" applyBorder="1" applyAlignment="1">
      <alignment horizontal="center" vertical="top" wrapText="1"/>
    </xf>
    <xf numFmtId="166" fontId="23" fillId="0" borderId="9" xfId="0" applyNumberFormat="1" applyFont="1" applyBorder="1" applyAlignment="1">
      <alignment horizontal="center" vertical="top" wrapText="1"/>
    </xf>
    <xf numFmtId="166" fontId="23" fillId="0" borderId="4" xfId="0" applyNumberFormat="1" applyFont="1" applyBorder="1" applyAlignment="1">
      <alignment horizontal="center" vertical="top" wrapText="1"/>
    </xf>
    <xf numFmtId="166" fontId="23" fillId="0" borderId="1" xfId="0" applyNumberFormat="1" applyFont="1" applyBorder="1" applyAlignment="1">
      <alignment horizontal="center" vertical="top" wrapText="1"/>
    </xf>
    <xf numFmtId="0" fontId="27" fillId="0" borderId="45" xfId="0" applyFont="1" applyBorder="1" applyAlignment="1">
      <alignment horizontal="left" vertical="top" wrapText="1"/>
    </xf>
    <xf numFmtId="1" fontId="27" fillId="0" borderId="0" xfId="0" applyNumberFormat="1" applyFont="1" applyBorder="1" applyAlignment="1">
      <alignment vertical="top"/>
    </xf>
    <xf numFmtId="49" fontId="19" fillId="0" borderId="52" xfId="0" applyNumberFormat="1" applyFont="1" applyBorder="1" applyAlignment="1">
      <alignment horizontal="center" vertical="center" wrapText="1"/>
    </xf>
    <xf numFmtId="0" fontId="19" fillId="0" borderId="52" xfId="0" applyFont="1" applyBorder="1" applyAlignment="1">
      <alignment horizontal="center" vertical="center" wrapText="1"/>
    </xf>
    <xf numFmtId="1" fontId="27" fillId="0" borderId="45" xfId="0" applyNumberFormat="1" applyFont="1" applyBorder="1" applyAlignment="1">
      <alignment vertical="top"/>
    </xf>
    <xf numFmtId="1" fontId="16" fillId="0" borderId="0" xfId="0" applyNumberFormat="1" applyFont="1" applyBorder="1" applyAlignment="1">
      <alignment vertical="top"/>
    </xf>
    <xf numFmtId="49" fontId="19" fillId="0" borderId="1" xfId="0" applyNumberFormat="1" applyFont="1" applyBorder="1" applyAlignment="1">
      <alignment horizontal="center" wrapText="1"/>
    </xf>
    <xf numFmtId="0" fontId="19" fillId="0" borderId="1" xfId="0" applyFont="1" applyBorder="1" applyAlignment="1">
      <alignment horizontal="center" wrapText="1"/>
    </xf>
    <xf numFmtId="0" fontId="17" fillId="0" borderId="0" xfId="0" applyFont="1" applyAlignment="1">
      <alignment horizontal="justify"/>
    </xf>
    <xf numFmtId="0" fontId="20" fillId="0" borderId="0" xfId="0" applyFont="1" applyAlignment="1">
      <alignment horizontal="justify"/>
    </xf>
    <xf numFmtId="0" fontId="19" fillId="0" borderId="1" xfId="0" applyFont="1" applyBorder="1" applyAlignment="1">
      <alignment horizontal="center" vertical="top" wrapText="1"/>
    </xf>
    <xf numFmtId="0" fontId="20" fillId="0" borderId="1" xfId="0" applyFont="1" applyBorder="1" applyAlignment="1"/>
    <xf numFmtId="0" fontId="15" fillId="0" borderId="45" xfId="0" applyFont="1" applyBorder="1" applyAlignment="1">
      <alignment horizontal="left" vertical="center"/>
    </xf>
    <xf numFmtId="0" fontId="15" fillId="0" borderId="45" xfId="0" applyFont="1" applyBorder="1" applyAlignment="1"/>
    <xf numFmtId="0" fontId="15" fillId="0" borderId="4" xfId="0" applyFont="1" applyBorder="1" applyAlignment="1">
      <alignment horizontal="center"/>
    </xf>
    <xf numFmtId="0" fontId="15" fillId="0" borderId="10" xfId="0" applyFont="1" applyBorder="1" applyAlignment="1">
      <alignment horizontal="center"/>
    </xf>
    <xf numFmtId="1" fontId="27" fillId="0" borderId="45" xfId="0" applyNumberFormat="1" applyFont="1" applyBorder="1" applyAlignment="1">
      <alignment horizontal="left" vertical="top"/>
    </xf>
    <xf numFmtId="1" fontId="27" fillId="0" borderId="0" xfId="0" applyNumberFormat="1" applyFont="1" applyAlignment="1">
      <alignment horizontal="justify" vertical="top" wrapText="1"/>
    </xf>
    <xf numFmtId="0" fontId="19" fillId="0" borderId="0" xfId="0" applyFont="1" applyBorder="1" applyAlignment="1">
      <alignment horizontal="center" vertical="top" wrapText="1"/>
    </xf>
    <xf numFmtId="0" fontId="20" fillId="0" borderId="0" xfId="0" applyFont="1" applyBorder="1" applyAlignment="1">
      <alignment horizontal="center" vertical="top" wrapText="1"/>
    </xf>
    <xf numFmtId="0" fontId="15" fillId="0" borderId="0" xfId="0" applyFont="1" applyBorder="1" applyAlignment="1">
      <alignment horizontal="justify"/>
    </xf>
    <xf numFmtId="0" fontId="20" fillId="0" borderId="0" xfId="0" applyFont="1" applyBorder="1" applyAlignment="1">
      <alignment horizontal="justify"/>
    </xf>
    <xf numFmtId="0" fontId="15" fillId="0" borderId="0" xfId="0" applyFont="1" applyAlignment="1">
      <alignment horizontal="justify"/>
    </xf>
    <xf numFmtId="0" fontId="27" fillId="0" borderId="0" xfId="0" applyFont="1" applyAlignment="1">
      <alignment horizontal="left" vertical="top"/>
    </xf>
    <xf numFmtId="0" fontId="20" fillId="0" borderId="0" xfId="0" applyFont="1" applyAlignment="1">
      <alignment horizontal="left" vertical="top"/>
    </xf>
    <xf numFmtId="0" fontId="15" fillId="0" borderId="52" xfId="0" applyFont="1" applyBorder="1" applyAlignment="1">
      <alignment horizontal="justify" vertical="center"/>
    </xf>
    <xf numFmtId="0" fontId="20" fillId="0" borderId="52" xfId="0" applyFont="1" applyBorder="1" applyAlignment="1">
      <alignment horizontal="justify" vertical="center"/>
    </xf>
    <xf numFmtId="0" fontId="15" fillId="0" borderId="0" xfId="0" applyFont="1" applyBorder="1" applyAlignment="1">
      <alignment horizontal="center" vertical="top" wrapText="1"/>
    </xf>
    <xf numFmtId="0" fontId="20" fillId="0" borderId="44" xfId="0" applyFont="1" applyBorder="1" applyAlignment="1">
      <alignment horizontal="center" vertical="top" wrapText="1"/>
    </xf>
    <xf numFmtId="0" fontId="15" fillId="0" borderId="1" xfId="0" applyFont="1" applyBorder="1" applyAlignment="1">
      <alignment horizontal="center"/>
    </xf>
    <xf numFmtId="0" fontId="15" fillId="0" borderId="44" xfId="0" applyFont="1" applyBorder="1" applyAlignment="1">
      <alignment horizontal="center"/>
    </xf>
    <xf numFmtId="0" fontId="15" fillId="0" borderId="46" xfId="0" applyFont="1" applyBorder="1" applyAlignment="1">
      <alignment horizontal="center"/>
    </xf>
    <xf numFmtId="0" fontId="15" fillId="0" borderId="51" xfId="0" applyFont="1" applyBorder="1" applyAlignment="1">
      <alignment horizontal="center"/>
    </xf>
    <xf numFmtId="0" fontId="20" fillId="0" borderId="0" xfId="0" applyFont="1" applyBorder="1" applyAlignment="1">
      <alignment horizontal="left" vertical="top" wrapText="1"/>
    </xf>
    <xf numFmtId="0" fontId="16" fillId="0" borderId="0" xfId="0" applyFont="1" applyAlignment="1">
      <alignment horizontal="left" wrapText="1"/>
    </xf>
    <xf numFmtId="0" fontId="20" fillId="0" borderId="0" xfId="0" applyFont="1" applyAlignment="1">
      <alignment horizontal="left" wrapText="1"/>
    </xf>
    <xf numFmtId="49" fontId="15" fillId="0" borderId="2" xfId="0" applyNumberFormat="1" applyFont="1" applyBorder="1" applyAlignment="1">
      <alignment horizontal="center" vertical="top" wrapText="1"/>
    </xf>
    <xf numFmtId="0" fontId="15" fillId="0" borderId="2" xfId="0" applyFont="1" applyBorder="1" applyAlignment="1">
      <alignment horizontal="center" vertical="top" wrapText="1"/>
    </xf>
    <xf numFmtId="164" fontId="16" fillId="0" borderId="0" xfId="0" applyNumberFormat="1" applyFont="1" applyAlignment="1">
      <alignment horizontal="left" wrapText="1"/>
    </xf>
    <xf numFmtId="168" fontId="17" fillId="0" borderId="0" xfId="0" applyNumberFormat="1" applyFont="1" applyAlignment="1">
      <alignment horizontal="left" vertical="top" wrapText="1"/>
    </xf>
    <xf numFmtId="0" fontId="20" fillId="0" borderId="0" xfId="0" applyFont="1" applyAlignment="1">
      <alignment horizontal="left" vertical="top" wrapText="1"/>
    </xf>
    <xf numFmtId="49" fontId="15" fillId="0" borderId="2" xfId="0" applyNumberFormat="1" applyFont="1" applyBorder="1" applyAlignment="1">
      <alignment horizontal="center" vertical="center" wrapText="1"/>
    </xf>
    <xf numFmtId="0" fontId="15" fillId="0" borderId="0" xfId="0" applyFont="1" applyAlignment="1">
      <alignment horizontal="left" wrapText="1"/>
    </xf>
    <xf numFmtId="168" fontId="17" fillId="0" borderId="0" xfId="0" applyNumberFormat="1" applyFont="1" applyAlignment="1">
      <alignment horizontal="left" wrapText="1"/>
    </xf>
    <xf numFmtId="164" fontId="16" fillId="0" borderId="0" xfId="0" applyNumberFormat="1" applyFont="1" applyAlignment="1">
      <alignment horizontal="left" vertical="center" wrapText="1"/>
    </xf>
    <xf numFmtId="0" fontId="20" fillId="0" borderId="0" xfId="0" applyFont="1" applyAlignment="1">
      <alignment horizontal="left" vertical="center" wrapText="1"/>
    </xf>
    <xf numFmtId="0" fontId="15" fillId="0" borderId="2" xfId="0" applyFont="1" applyBorder="1" applyAlignment="1">
      <alignment horizontal="left" vertical="top" wrapText="1"/>
    </xf>
    <xf numFmtId="0" fontId="23" fillId="0" borderId="2" xfId="0" applyFont="1" applyBorder="1" applyAlignment="1">
      <alignment horizontal="left" vertical="top" wrapText="1"/>
    </xf>
    <xf numFmtId="0" fontId="20" fillId="0" borderId="2" xfId="0" applyFont="1" applyBorder="1" applyAlignment="1">
      <alignment wrapText="1"/>
    </xf>
    <xf numFmtId="2" fontId="15" fillId="0" borderId="1" xfId="0" applyNumberFormat="1" applyFont="1" applyBorder="1" applyAlignment="1">
      <alignment horizontal="left" vertical="center" wrapText="1"/>
    </xf>
    <xf numFmtId="2" fontId="15" fillId="0" borderId="10" xfId="0" applyNumberFormat="1" applyFont="1" applyBorder="1" applyAlignment="1">
      <alignment horizontal="left" vertical="center" wrapText="1"/>
    </xf>
    <xf numFmtId="0" fontId="19" fillId="0" borderId="2" xfId="0" applyFont="1" applyBorder="1" applyAlignment="1">
      <alignment horizontal="center" vertical="center" wrapText="1"/>
    </xf>
    <xf numFmtId="49" fontId="19" fillId="0" borderId="4" xfId="0" applyNumberFormat="1" applyFont="1" applyBorder="1" applyAlignment="1">
      <alignment horizontal="center" vertical="center" wrapText="1"/>
    </xf>
    <xf numFmtId="49" fontId="19" fillId="0" borderId="10" xfId="0" applyNumberFormat="1" applyFont="1" applyBorder="1" applyAlignment="1">
      <alignment horizontal="center" vertical="center" wrapText="1"/>
    </xf>
    <xf numFmtId="0" fontId="15" fillId="0" borderId="4" xfId="0" applyFont="1" applyBorder="1" applyAlignment="1">
      <alignment horizontal="center" vertical="top" wrapText="1"/>
    </xf>
    <xf numFmtId="2" fontId="15" fillId="0" borderId="1" xfId="0" applyNumberFormat="1" applyFont="1" applyBorder="1" applyAlignment="1">
      <alignment horizontal="left" vertical="top" wrapText="1"/>
    </xf>
    <xf numFmtId="2" fontId="15" fillId="0" borderId="10" xfId="0" applyNumberFormat="1" applyFont="1" applyBorder="1" applyAlignment="1">
      <alignment horizontal="left" vertical="top" wrapText="1"/>
    </xf>
    <xf numFmtId="49" fontId="15" fillId="0" borderId="4" xfId="0" applyNumberFormat="1" applyFont="1" applyBorder="1" applyAlignment="1">
      <alignment horizontal="left" vertical="center" wrapText="1"/>
    </xf>
    <xf numFmtId="49" fontId="15" fillId="0" borderId="1" xfId="0" applyNumberFormat="1" applyFont="1" applyBorder="1" applyAlignment="1">
      <alignment horizontal="left" vertical="center" wrapText="1"/>
    </xf>
    <xf numFmtId="49" fontId="15" fillId="0" borderId="10" xfId="0" applyNumberFormat="1" applyFont="1" applyBorder="1" applyAlignment="1">
      <alignment horizontal="left" vertical="center" wrapText="1"/>
    </xf>
    <xf numFmtId="0" fontId="15" fillId="0" borderId="4" xfId="0" applyFont="1" applyBorder="1" applyAlignment="1">
      <alignment horizontal="left" vertical="center" wrapText="1"/>
    </xf>
    <xf numFmtId="0" fontId="22" fillId="0" borderId="1" xfId="0" applyFont="1" applyBorder="1" applyAlignment="1">
      <alignment vertical="center"/>
    </xf>
    <xf numFmtId="0" fontId="22" fillId="0" borderId="10" xfId="0" applyFont="1" applyBorder="1" applyAlignment="1">
      <alignment vertical="center"/>
    </xf>
    <xf numFmtId="49" fontId="15" fillId="0" borderId="0" xfId="0" applyNumberFormat="1" applyFont="1" applyAlignment="1">
      <alignment horizontal="center" vertical="top" wrapText="1"/>
    </xf>
    <xf numFmtId="0" fontId="15" fillId="0" borderId="2" xfId="0" applyFont="1" applyBorder="1" applyAlignment="1">
      <alignment horizontal="center" vertical="center" wrapText="1"/>
    </xf>
    <xf numFmtId="49" fontId="19" fillId="0" borderId="2" xfId="0" applyNumberFormat="1" applyFont="1" applyBorder="1" applyAlignment="1">
      <alignment horizontal="center" wrapText="1"/>
    </xf>
    <xf numFmtId="0" fontId="19" fillId="0" borderId="2" xfId="0" applyFont="1" applyBorder="1" applyAlignment="1">
      <alignment horizontal="center" wrapText="1"/>
    </xf>
    <xf numFmtId="49" fontId="17" fillId="0" borderId="0" xfId="0" applyNumberFormat="1" applyFont="1" applyAlignment="1">
      <alignment horizontal="center" wrapText="1"/>
    </xf>
    <xf numFmtId="0" fontId="24" fillId="0" borderId="0" xfId="0" applyFont="1" applyAlignment="1">
      <alignment horizontal="center" wrapText="1"/>
    </xf>
    <xf numFmtId="0" fontId="27" fillId="0" borderId="2" xfId="0" applyFont="1" applyBorder="1" applyAlignment="1">
      <alignment horizontal="left" wrapText="1"/>
    </xf>
    <xf numFmtId="0" fontId="27" fillId="0" borderId="0" xfId="0" applyFont="1" applyAlignment="1">
      <alignment horizontal="left" wrapText="1"/>
    </xf>
    <xf numFmtId="49" fontId="17" fillId="0" borderId="12" xfId="0" applyNumberFormat="1" applyFont="1" applyBorder="1" applyAlignment="1">
      <alignment horizontal="center" wrapText="1"/>
    </xf>
    <xf numFmtId="0" fontId="24" fillId="0" borderId="12" xfId="0" applyFont="1" applyBorder="1" applyAlignment="1">
      <alignment horizontal="center" wrapText="1"/>
    </xf>
    <xf numFmtId="49" fontId="15" fillId="0" borderId="12" xfId="0" applyNumberFormat="1" applyFont="1" applyBorder="1" applyAlignment="1">
      <alignment horizontal="center" wrapText="1"/>
    </xf>
    <xf numFmtId="0" fontId="15" fillId="0" borderId="12" xfId="0" applyFont="1" applyBorder="1" applyAlignment="1">
      <alignment horizontal="center" wrapText="1"/>
    </xf>
    <xf numFmtId="164" fontId="27" fillId="0" borderId="2" xfId="0" applyNumberFormat="1" applyFont="1" applyBorder="1" applyAlignment="1">
      <alignment horizontal="left" vertical="center" wrapText="1"/>
    </xf>
    <xf numFmtId="0" fontId="26" fillId="0" borderId="2" xfId="0" applyFont="1" applyBorder="1" applyAlignment="1">
      <alignment vertical="center" wrapText="1"/>
    </xf>
    <xf numFmtId="0" fontId="26" fillId="0" borderId="0" xfId="0" applyFont="1" applyAlignment="1">
      <alignment vertical="center" wrapText="1"/>
    </xf>
    <xf numFmtId="2" fontId="15" fillId="0" borderId="1" xfId="0" applyNumberFormat="1" applyFont="1" applyBorder="1" applyAlignment="1">
      <alignment horizontal="justify" vertical="center" wrapText="1"/>
    </xf>
    <xf numFmtId="2" fontId="15" fillId="0" borderId="10" xfId="0" applyNumberFormat="1" applyFont="1" applyBorder="1" applyAlignment="1">
      <alignment horizontal="justify" vertical="center" wrapText="1"/>
    </xf>
    <xf numFmtId="0" fontId="15" fillId="0" borderId="9" xfId="0" applyFont="1" applyBorder="1" applyAlignment="1">
      <alignment horizontal="center" vertical="top" wrapText="1"/>
    </xf>
    <xf numFmtId="0" fontId="23" fillId="0" borderId="4" xfId="0" applyFont="1" applyBorder="1" applyAlignment="1">
      <alignment horizontal="center" vertical="top" wrapText="1"/>
    </xf>
    <xf numFmtId="0" fontId="23" fillId="0" borderId="10" xfId="0" applyFont="1" applyBorder="1" applyAlignment="1">
      <alignment horizontal="center" vertical="top" wrapText="1"/>
    </xf>
    <xf numFmtId="49" fontId="19" fillId="0" borderId="9" xfId="0" applyNumberFormat="1" applyFont="1" applyBorder="1" applyAlignment="1">
      <alignment horizontal="center" vertical="center" wrapText="1"/>
    </xf>
    <xf numFmtId="0" fontId="19" fillId="0" borderId="9" xfId="0" applyFont="1" applyBorder="1" applyAlignment="1">
      <alignment horizontal="center" vertical="center" wrapText="1"/>
    </xf>
    <xf numFmtId="2" fontId="15" fillId="0" borderId="17" xfId="0" applyNumberFormat="1" applyFont="1" applyBorder="1" applyAlignment="1">
      <alignment horizontal="justify" vertical="center" wrapText="1"/>
    </xf>
    <xf numFmtId="2" fontId="15" fillId="0" borderId="18" xfId="0" applyNumberFormat="1" applyFont="1" applyBorder="1" applyAlignment="1">
      <alignment horizontal="justify" vertical="center" wrapText="1"/>
    </xf>
    <xf numFmtId="0" fontId="15" fillId="0" borderId="1" xfId="0" applyFont="1" applyBorder="1" applyAlignment="1">
      <alignment horizontal="left" vertical="center" wrapText="1"/>
    </xf>
    <xf numFmtId="0" fontId="15" fillId="0" borderId="10" xfId="0" applyFont="1" applyBorder="1" applyAlignment="1">
      <alignment horizontal="left" vertical="center" wrapText="1"/>
    </xf>
    <xf numFmtId="2" fontId="15" fillId="0" borderId="9" xfId="0" applyNumberFormat="1" applyFont="1" applyBorder="1" applyAlignment="1">
      <alignment horizontal="left" vertical="top" wrapText="1"/>
    </xf>
    <xf numFmtId="2" fontId="15" fillId="0" borderId="1" xfId="0" applyNumberFormat="1" applyFont="1" applyBorder="1" applyAlignment="1">
      <alignment horizontal="justify" vertical="center"/>
    </xf>
    <xf numFmtId="2" fontId="15" fillId="0" borderId="10" xfId="0" applyNumberFormat="1" applyFont="1" applyBorder="1" applyAlignment="1">
      <alignment horizontal="justify" vertical="center"/>
    </xf>
    <xf numFmtId="0" fontId="15" fillId="0" borderId="0" xfId="18" applyFont="1" applyAlignment="1">
      <alignment vertical="top" wrapText="1"/>
    </xf>
    <xf numFmtId="0" fontId="15" fillId="0" borderId="4" xfId="18" applyFont="1" applyBorder="1" applyAlignment="1">
      <alignment horizontal="center" vertical="top" wrapText="1"/>
    </xf>
    <xf numFmtId="0" fontId="15" fillId="0" borderId="1" xfId="18" applyFont="1" applyBorder="1" applyAlignment="1">
      <alignment horizontal="center" vertical="top" wrapText="1"/>
    </xf>
    <xf numFmtId="0" fontId="15" fillId="0" borderId="10" xfId="18" applyFont="1" applyBorder="1" applyAlignment="1">
      <alignment horizontal="center" vertical="top" wrapText="1"/>
    </xf>
    <xf numFmtId="0" fontId="27" fillId="0" borderId="0" xfId="18" applyFont="1" applyBorder="1" applyAlignment="1">
      <alignment horizontal="left" vertical="top" wrapText="1" readingOrder="1"/>
    </xf>
    <xf numFmtId="0" fontId="27" fillId="0" borderId="2" xfId="18" applyFont="1" applyBorder="1" applyAlignment="1">
      <alignment horizontal="left" vertical="top" wrapText="1"/>
    </xf>
    <xf numFmtId="1" fontId="16" fillId="0" borderId="2" xfId="17" applyFont="1" applyBorder="1" applyAlignment="1">
      <alignment horizontal="center" vertical="top"/>
    </xf>
    <xf numFmtId="43" fontId="15" fillId="0" borderId="4" xfId="7" applyFont="1" applyBorder="1" applyAlignment="1">
      <alignment horizontal="center" vertical="top" wrapText="1"/>
    </xf>
    <xf numFmtId="43" fontId="15" fillId="0" borderId="1" xfId="7" applyFont="1" applyBorder="1" applyAlignment="1">
      <alignment horizontal="center" vertical="top" wrapText="1"/>
    </xf>
    <xf numFmtId="43" fontId="15" fillId="0" borderId="10" xfId="7" applyFont="1" applyBorder="1" applyAlignment="1">
      <alignment horizontal="center" vertical="top" wrapText="1"/>
    </xf>
    <xf numFmtId="1" fontId="19" fillId="0" borderId="1" xfId="17" applyFont="1" applyBorder="1" applyAlignment="1">
      <alignment horizontal="center" vertical="top" wrapText="1"/>
    </xf>
    <xf numFmtId="2" fontId="15" fillId="0" borderId="4" xfId="16" applyNumberFormat="1" applyFont="1" applyBorder="1" applyAlignment="1">
      <alignment horizontal="center" vertical="top" wrapText="1"/>
    </xf>
    <xf numFmtId="2" fontId="15" fillId="0" borderId="1" xfId="16" applyNumberFormat="1" applyFont="1" applyBorder="1" applyAlignment="1">
      <alignment horizontal="center" vertical="top" wrapText="1"/>
    </xf>
    <xf numFmtId="2" fontId="15" fillId="0" borderId="10" xfId="16" applyNumberFormat="1" applyFont="1" applyBorder="1" applyAlignment="1">
      <alignment horizontal="center" vertical="top" wrapText="1"/>
    </xf>
    <xf numFmtId="1" fontId="27" fillId="0" borderId="0" xfId="31" applyFont="1" applyAlignment="1">
      <alignment horizontal="left" vertical="center"/>
    </xf>
    <xf numFmtId="49" fontId="21" fillId="0" borderId="2" xfId="0" applyNumberFormat="1" applyFont="1" applyBorder="1" applyAlignment="1">
      <alignment horizontal="center" vertical="top" wrapText="1"/>
    </xf>
    <xf numFmtId="1" fontId="27" fillId="0" borderId="0" xfId="31" applyFont="1" applyAlignment="1">
      <alignment horizontal="left" vertical="top" wrapText="1"/>
    </xf>
    <xf numFmtId="1" fontId="27" fillId="0" borderId="0" xfId="31" applyFont="1" applyAlignment="1">
      <alignment horizontal="left" vertical="top"/>
    </xf>
    <xf numFmtId="2" fontId="27" fillId="0" borderId="0" xfId="31" applyNumberFormat="1" applyFont="1" applyAlignment="1">
      <alignment horizontal="left" vertical="top"/>
    </xf>
    <xf numFmtId="1" fontId="28" fillId="0" borderId="0" xfId="31" applyFont="1" applyAlignment="1">
      <alignment horizontal="left" vertical="center"/>
    </xf>
    <xf numFmtId="49" fontId="15" fillId="0" borderId="8" xfId="0" applyNumberFormat="1" applyFont="1" applyBorder="1" applyAlignment="1">
      <alignment horizontal="center" vertical="center" wrapText="1"/>
    </xf>
    <xf numFmtId="49" fontId="15" fillId="0" borderId="19" xfId="0" applyNumberFormat="1" applyFont="1" applyBorder="1" applyAlignment="1">
      <alignment horizontal="center" vertical="center" wrapText="1"/>
    </xf>
    <xf numFmtId="0" fontId="15" fillId="0" borderId="19" xfId="0" applyFont="1" applyBorder="1" applyAlignment="1">
      <alignment horizontal="center" vertical="center" wrapText="1"/>
    </xf>
    <xf numFmtId="49" fontId="15" fillId="0" borderId="21" xfId="0" applyNumberFormat="1" applyFont="1" applyBorder="1" applyAlignment="1">
      <alignment horizontal="center" wrapText="1"/>
    </xf>
    <xf numFmtId="0" fontId="15" fillId="0" borderId="21" xfId="0" applyFont="1" applyBorder="1" applyAlignment="1">
      <alignment horizontal="center" wrapText="1"/>
    </xf>
    <xf numFmtId="49" fontId="19" fillId="0" borderId="2" xfId="0" applyNumberFormat="1" applyFont="1" applyBorder="1" applyAlignment="1">
      <alignment horizontal="center" vertical="center" wrapText="1"/>
    </xf>
    <xf numFmtId="2" fontId="19" fillId="0" borderId="2" xfId="0" applyNumberFormat="1" applyFont="1" applyBorder="1" applyAlignment="1">
      <alignment horizontal="center" vertical="center" wrapText="1"/>
    </xf>
    <xf numFmtId="49" fontId="17" fillId="0" borderId="12" xfId="0" applyNumberFormat="1" applyFont="1" applyBorder="1" applyAlignment="1">
      <alignment horizontal="center" vertical="center" wrapText="1"/>
    </xf>
    <xf numFmtId="49" fontId="15" fillId="0" borderId="7" xfId="0" applyNumberFormat="1" applyFont="1" applyBorder="1" applyAlignment="1">
      <alignment horizontal="center" vertical="center" wrapText="1"/>
    </xf>
    <xf numFmtId="0" fontId="27" fillId="0" borderId="2" xfId="0" applyFont="1" applyBorder="1" applyAlignment="1">
      <alignment horizontal="left" vertical="top"/>
    </xf>
    <xf numFmtId="2" fontId="27" fillId="0" borderId="2" xfId="0" applyNumberFormat="1" applyFont="1" applyBorder="1" applyAlignment="1">
      <alignment horizontal="left" vertical="top"/>
    </xf>
    <xf numFmtId="2" fontId="17" fillId="0" borderId="12" xfId="0" applyNumberFormat="1" applyFont="1" applyBorder="1" applyAlignment="1">
      <alignment horizontal="center" vertical="center" wrapText="1"/>
    </xf>
    <xf numFmtId="0" fontId="27" fillId="0" borderId="2" xfId="0" applyFont="1" applyBorder="1" applyAlignment="1">
      <alignment horizontal="left" vertical="center"/>
    </xf>
    <xf numFmtId="2" fontId="27" fillId="0" borderId="2" xfId="0" applyNumberFormat="1" applyFont="1" applyBorder="1" applyAlignment="1">
      <alignment horizontal="left" vertical="center"/>
    </xf>
    <xf numFmtId="0" fontId="27" fillId="0" borderId="0" xfId="0" applyFont="1" applyAlignment="1">
      <alignment horizontal="left"/>
    </xf>
    <xf numFmtId="0" fontId="27" fillId="0" borderId="2" xfId="0" applyFont="1" applyBorder="1" applyAlignment="1">
      <alignment horizontal="left"/>
    </xf>
    <xf numFmtId="2" fontId="27" fillId="0" borderId="2" xfId="0" applyNumberFormat="1" applyFont="1" applyBorder="1" applyAlignment="1">
      <alignment horizontal="left"/>
    </xf>
    <xf numFmtId="2" fontId="15" fillId="0" borderId="1" xfId="0" applyNumberFormat="1" applyFont="1" applyBorder="1" applyAlignment="1">
      <alignment horizontal="center" wrapText="1"/>
    </xf>
    <xf numFmtId="0" fontId="27" fillId="0" borderId="0" xfId="0" applyFont="1" applyAlignment="1">
      <alignment horizontal="left" vertical="center"/>
    </xf>
    <xf numFmtId="2" fontId="27" fillId="0" borderId="0" xfId="0" applyNumberFormat="1" applyFont="1" applyAlignment="1">
      <alignment horizontal="left" vertical="center"/>
    </xf>
    <xf numFmtId="2" fontId="27" fillId="0" borderId="0" xfId="0" applyNumberFormat="1" applyFont="1" applyAlignment="1">
      <alignment horizontal="left" vertical="top"/>
    </xf>
    <xf numFmtId="2" fontId="27" fillId="0" borderId="0" xfId="0" applyNumberFormat="1" applyFont="1" applyAlignment="1">
      <alignment horizontal="left"/>
    </xf>
    <xf numFmtId="1" fontId="27" fillId="0" borderId="2" xfId="31" applyFont="1" applyBorder="1" applyAlignment="1">
      <alignment horizontal="left" vertical="top"/>
    </xf>
    <xf numFmtId="2" fontId="27" fillId="0" borderId="2" xfId="31" applyNumberFormat="1" applyFont="1" applyBorder="1" applyAlignment="1">
      <alignment horizontal="left" vertical="top"/>
    </xf>
    <xf numFmtId="0" fontId="27" fillId="0" borderId="0" xfId="0" applyFont="1" applyFill="1" applyBorder="1" applyAlignment="1">
      <alignment horizontal="left" vertical="top" wrapText="1"/>
    </xf>
    <xf numFmtId="49" fontId="16" fillId="0" borderId="21" xfId="0" applyNumberFormat="1" applyFont="1" applyBorder="1" applyAlignment="1">
      <alignment horizontal="center" wrapText="1"/>
    </xf>
    <xf numFmtId="0" fontId="16" fillId="0" borderId="21" xfId="0" applyFont="1" applyBorder="1" applyAlignment="1">
      <alignment horizontal="center" wrapText="1"/>
    </xf>
    <xf numFmtId="49" fontId="4" fillId="0" borderId="2" xfId="0" applyNumberFormat="1" applyFont="1" applyBorder="1" applyAlignment="1">
      <alignment horizontal="center" vertical="top" wrapText="1"/>
    </xf>
    <xf numFmtId="0" fontId="4" fillId="0" borderId="2" xfId="0" applyFont="1" applyBorder="1" applyAlignment="1">
      <alignment horizontal="center" vertical="top" wrapText="1"/>
    </xf>
    <xf numFmtId="0" fontId="13" fillId="0" borderId="2" xfId="0" applyFont="1" applyBorder="1" applyAlignment="1">
      <alignment horizontal="left" vertical="top" wrapText="1"/>
    </xf>
    <xf numFmtId="49" fontId="2" fillId="0" borderId="21" xfId="0" applyNumberFormat="1" applyFont="1" applyBorder="1" applyAlignment="1">
      <alignment horizontal="center" vertical="center" wrapText="1"/>
    </xf>
    <xf numFmtId="0" fontId="2" fillId="0" borderId="21" xfId="0" applyFont="1" applyBorder="1" applyAlignment="1">
      <alignment horizontal="center" vertical="center" wrapText="1"/>
    </xf>
    <xf numFmtId="49" fontId="3" fillId="0" borderId="21" xfId="0" applyNumberFormat="1" applyFont="1" applyBorder="1" applyAlignment="1">
      <alignment horizontal="center" wrapText="1"/>
    </xf>
    <xf numFmtId="0" fontId="3" fillId="0" borderId="21" xfId="0" applyFont="1" applyBorder="1" applyAlignment="1">
      <alignment horizontal="center" wrapText="1"/>
    </xf>
    <xf numFmtId="49" fontId="4" fillId="0" borderId="5" xfId="0" applyNumberFormat="1" applyFont="1" applyBorder="1" applyAlignment="1">
      <alignment horizontal="center" vertical="center" wrapText="1"/>
    </xf>
    <xf numFmtId="0" fontId="4" fillId="0" borderId="3" xfId="0" applyFont="1" applyBorder="1" applyAlignment="1">
      <alignment horizontal="center" vertical="center" wrapText="1"/>
    </xf>
    <xf numFmtId="49" fontId="4" fillId="0" borderId="11" xfId="0" applyNumberFormat="1" applyFont="1" applyBorder="1" applyAlignment="1">
      <alignment horizontal="center" vertical="center" wrapText="1"/>
    </xf>
    <xf numFmtId="0" fontId="4" fillId="0" borderId="6" xfId="0" applyFont="1" applyBorder="1" applyAlignment="1">
      <alignment horizontal="center" vertical="center" wrapText="1"/>
    </xf>
    <xf numFmtId="49" fontId="4" fillId="0" borderId="21" xfId="0" applyNumberFormat="1" applyFont="1" applyBorder="1" applyAlignment="1">
      <alignment horizontal="center" wrapText="1"/>
    </xf>
    <xf numFmtId="0" fontId="4" fillId="0" borderId="21" xfId="0" applyFont="1" applyBorder="1" applyAlignment="1">
      <alignment horizontal="center" wrapText="1"/>
    </xf>
    <xf numFmtId="49" fontId="4" fillId="0" borderId="4" xfId="0" applyNumberFormat="1" applyFont="1" applyBorder="1" applyAlignment="1">
      <alignment horizontal="center" wrapText="1"/>
    </xf>
    <xf numFmtId="0" fontId="4" fillId="0" borderId="10" xfId="0" applyFont="1" applyBorder="1" applyAlignment="1">
      <alignment horizontal="center" wrapText="1"/>
    </xf>
    <xf numFmtId="49" fontId="15" fillId="0" borderId="4" xfId="17" applyNumberFormat="1" applyFont="1" applyBorder="1" applyAlignment="1">
      <alignment horizontal="center" vertical="top" wrapText="1"/>
    </xf>
    <xf numFmtId="49" fontId="15" fillId="0" borderId="10" xfId="17" applyNumberFormat="1" applyFont="1" applyBorder="1" applyAlignment="1">
      <alignment horizontal="center" vertical="top" wrapText="1"/>
    </xf>
    <xf numFmtId="1" fontId="15" fillId="0" borderId="21" xfId="17" applyFont="1" applyBorder="1" applyAlignment="1">
      <alignment horizontal="center" vertical="top"/>
    </xf>
    <xf numFmtId="2" fontId="27" fillId="0" borderId="0" xfId="17" applyNumberFormat="1" applyFont="1" applyBorder="1" applyAlignment="1">
      <alignment horizontal="left" vertical="top" wrapText="1"/>
    </xf>
    <xf numFmtId="1" fontId="15" fillId="0" borderId="12" xfId="17" applyFont="1" applyBorder="1" applyAlignment="1">
      <alignment horizontal="center" vertical="top"/>
    </xf>
    <xf numFmtId="1" fontId="15" fillId="0" borderId="0" xfId="17" applyFont="1" applyBorder="1" applyAlignment="1">
      <alignment horizontal="center" vertical="top"/>
    </xf>
    <xf numFmtId="1" fontId="15" fillId="0" borderId="14" xfId="17" applyFont="1" applyBorder="1" applyAlignment="1">
      <alignment horizontal="center" vertical="top" wrapText="1"/>
    </xf>
    <xf numFmtId="1" fontId="15" fillId="0" borderId="3" xfId="17" applyFont="1" applyBorder="1" applyAlignment="1">
      <alignment horizontal="center" vertical="top" wrapText="1"/>
    </xf>
    <xf numFmtId="1" fontId="15" fillId="0" borderId="6" xfId="17" applyFont="1" applyBorder="1" applyAlignment="1">
      <alignment horizontal="center" vertical="top" wrapText="1"/>
    </xf>
    <xf numFmtId="1" fontId="15" fillId="0" borderId="13" xfId="17" applyFont="1" applyBorder="1" applyAlignment="1">
      <alignment horizontal="center" vertical="top" wrapText="1"/>
    </xf>
    <xf numFmtId="1" fontId="15" fillId="0" borderId="19" xfId="17" applyFont="1" applyBorder="1" applyAlignment="1">
      <alignment horizontal="center" vertical="top" wrapText="1"/>
    </xf>
    <xf numFmtId="1" fontId="16" fillId="0" borderId="0" xfId="17" applyFont="1" applyBorder="1" applyAlignment="1">
      <alignment horizontal="center" vertical="top"/>
    </xf>
    <xf numFmtId="1" fontId="19" fillId="0" borderId="21" xfId="17" applyFont="1" applyBorder="1" applyAlignment="1">
      <alignment horizontal="center" vertical="center"/>
    </xf>
    <xf numFmtId="1" fontId="16" fillId="0" borderId="2" xfId="17" applyFont="1" applyBorder="1" applyAlignment="1">
      <alignment horizontal="center" vertical="center"/>
    </xf>
    <xf numFmtId="1" fontId="16" fillId="0" borderId="12" xfId="17" applyFont="1" applyBorder="1" applyAlignment="1">
      <alignment horizontal="center" vertical="top"/>
    </xf>
    <xf numFmtId="1" fontId="27" fillId="0" borderId="0" xfId="17" applyFont="1" applyAlignment="1">
      <alignment vertical="top" wrapText="1"/>
    </xf>
    <xf numFmtId="1" fontId="4" fillId="0" borderId="9" xfId="17" applyFont="1" applyBorder="1" applyAlignment="1">
      <alignment horizontal="center" vertical="center"/>
    </xf>
    <xf numFmtId="1" fontId="3" fillId="0" borderId="4" xfId="17" applyFont="1" applyBorder="1" applyAlignment="1">
      <alignment horizontal="center" vertical="center"/>
    </xf>
    <xf numFmtId="1" fontId="3" fillId="0" borderId="10" xfId="17" applyFont="1" applyBorder="1" applyAlignment="1">
      <alignment horizontal="center" vertical="center"/>
    </xf>
    <xf numFmtId="1" fontId="15" fillId="0" borderId="21" xfId="17" applyFont="1" applyBorder="1" applyAlignment="1">
      <alignment horizontal="center" vertical="top" wrapText="1"/>
    </xf>
    <xf numFmtId="1" fontId="15" fillId="0" borderId="10" xfId="17" quotePrefix="1" applyFont="1" applyBorder="1" applyAlignment="1">
      <alignment horizontal="center" vertical="center" wrapText="1"/>
    </xf>
    <xf numFmtId="1" fontId="4" fillId="0" borderId="4" xfId="17" quotePrefix="1" applyFont="1" applyBorder="1" applyAlignment="1">
      <alignment horizontal="center" vertical="center" wrapText="1"/>
    </xf>
    <xf numFmtId="1" fontId="4" fillId="0" borderId="21" xfId="17" quotePrefix="1" applyFont="1" applyBorder="1" applyAlignment="1">
      <alignment horizontal="center" vertical="center" wrapText="1"/>
    </xf>
    <xf numFmtId="0" fontId="4" fillId="0" borderId="9" xfId="0" applyFont="1" applyBorder="1" applyAlignment="1">
      <alignment horizontal="center" vertical="center"/>
    </xf>
    <xf numFmtId="1" fontId="15" fillId="0" borderId="7" xfId="17" applyFont="1" applyBorder="1">
      <alignment vertical="top"/>
    </xf>
    <xf numFmtId="1" fontId="15" fillId="0" borderId="19" xfId="17" applyFont="1" applyBorder="1">
      <alignment vertical="top"/>
    </xf>
    <xf numFmtId="1" fontId="15" fillId="0" borderId="5" xfId="17" applyFont="1" applyBorder="1" applyAlignment="1">
      <alignment horizontal="center" vertical="top"/>
    </xf>
    <xf numFmtId="1" fontId="15" fillId="0" borderId="2" xfId="17" applyFont="1" applyBorder="1" applyAlignment="1">
      <alignment horizontal="center" vertical="top"/>
    </xf>
    <xf numFmtId="2" fontId="4" fillId="0" borderId="4" xfId="17" applyNumberFormat="1" applyFont="1" applyBorder="1" applyAlignment="1">
      <alignment horizontal="right" vertical="top"/>
    </xf>
    <xf numFmtId="2" fontId="4" fillId="0" borderId="10" xfId="17" applyNumberFormat="1" applyFont="1" applyBorder="1" applyAlignment="1">
      <alignment horizontal="right" vertical="top"/>
    </xf>
    <xf numFmtId="1" fontId="27" fillId="0" borderId="2" xfId="17" applyFont="1" applyBorder="1" applyAlignment="1">
      <alignment horizontal="left" vertical="center" wrapText="1"/>
    </xf>
    <xf numFmtId="1" fontId="15" fillId="0" borderId="4" xfId="17" quotePrefix="1" applyFont="1" applyBorder="1" applyAlignment="1">
      <alignment horizontal="center" vertical="top" wrapText="1"/>
    </xf>
    <xf numFmtId="1" fontId="19" fillId="0" borderId="21" xfId="17" applyFont="1" applyBorder="1" applyAlignment="1">
      <alignment horizontal="center" vertical="top"/>
    </xf>
    <xf numFmtId="1" fontId="16" fillId="0" borderId="21" xfId="17" applyFont="1" applyBorder="1" applyAlignment="1">
      <alignment horizontal="center" vertical="top"/>
    </xf>
    <xf numFmtId="49" fontId="15" fillId="0" borderId="2" xfId="17" applyNumberFormat="1" applyFont="1" applyBorder="1" applyAlignment="1">
      <alignment horizontal="center" vertical="top"/>
    </xf>
    <xf numFmtId="49" fontId="15" fillId="0" borderId="21" xfId="17" quotePrefix="1" applyNumberFormat="1" applyFont="1" applyBorder="1" applyAlignment="1">
      <alignment horizontal="center"/>
    </xf>
    <xf numFmtId="49" fontId="15" fillId="0" borderId="10" xfId="17" quotePrefix="1" applyNumberFormat="1" applyFont="1" applyBorder="1" applyAlignment="1">
      <alignment horizontal="center"/>
    </xf>
    <xf numFmtId="1" fontId="15" fillId="0" borderId="4" xfId="17" quotePrefix="1" applyNumberFormat="1" applyFont="1" applyBorder="1" applyAlignment="1">
      <alignment horizontal="center"/>
    </xf>
    <xf numFmtId="1" fontId="15" fillId="0" borderId="10" xfId="17" quotePrefix="1" applyNumberFormat="1" applyFont="1" applyBorder="1" applyAlignment="1">
      <alignment horizontal="center"/>
    </xf>
    <xf numFmtId="2" fontId="15" fillId="0" borderId="2" xfId="17" applyNumberFormat="1" applyFont="1" applyBorder="1" applyAlignment="1">
      <alignment horizontal="center"/>
    </xf>
    <xf numFmtId="1" fontId="27" fillId="0" borderId="2" xfId="17" applyFont="1" applyBorder="1" applyAlignment="1">
      <alignment vertical="top" wrapText="1"/>
    </xf>
    <xf numFmtId="1" fontId="27" fillId="0" borderId="0" xfId="17" applyFont="1" applyBorder="1" applyAlignment="1" applyProtection="1">
      <alignment horizontal="justify" vertical="center" wrapText="1"/>
      <protection locked="0"/>
    </xf>
    <xf numFmtId="1" fontId="16" fillId="0" borderId="0" xfId="17" applyFont="1" applyAlignment="1">
      <alignment horizontal="center"/>
    </xf>
    <xf numFmtId="2" fontId="15" fillId="0" borderId="4" xfId="17" applyNumberFormat="1" applyFont="1" applyBorder="1" applyAlignment="1">
      <alignment horizontal="center" vertical="top" wrapText="1"/>
    </xf>
    <xf numFmtId="2" fontId="15" fillId="0" borderId="10" xfId="17" applyNumberFormat="1" applyFont="1" applyBorder="1" applyAlignment="1">
      <alignment horizontal="center" vertical="top" wrapText="1"/>
    </xf>
    <xf numFmtId="1" fontId="27" fillId="0" borderId="2" xfId="17" applyFont="1" applyBorder="1" applyAlignment="1">
      <alignment horizontal="left" vertical="top"/>
    </xf>
    <xf numFmtId="1" fontId="27" fillId="0" borderId="0" xfId="17" applyFont="1" applyBorder="1" applyAlignment="1">
      <alignment horizontal="left" vertical="top" wrapText="1"/>
    </xf>
    <xf numFmtId="1" fontId="16" fillId="0" borderId="21" xfId="17" applyFont="1" applyBorder="1" applyAlignment="1">
      <alignment horizontal="center"/>
    </xf>
    <xf numFmtId="1" fontId="27" fillId="0" borderId="2" xfId="17" applyFont="1" applyBorder="1">
      <alignment vertical="top"/>
    </xf>
    <xf numFmtId="1" fontId="21" fillId="0" borderId="0" xfId="32" applyFont="1" applyAlignment="1">
      <alignment horizontal="center" vertical="top"/>
    </xf>
    <xf numFmtId="1" fontId="15" fillId="0" borderId="0" xfId="32" applyFont="1" applyAlignment="1">
      <alignment horizontal="center" vertical="top"/>
    </xf>
    <xf numFmtId="1" fontId="16" fillId="0" borderId="0" xfId="32" applyFont="1" applyAlignment="1">
      <alignment horizontal="center" vertical="top" wrapText="1"/>
    </xf>
    <xf numFmtId="1" fontId="16" fillId="0" borderId="0" xfId="32" applyFont="1" applyAlignment="1">
      <alignment horizontal="left" vertical="top"/>
    </xf>
    <xf numFmtId="1" fontId="15" fillId="0" borderId="4" xfId="32" applyFont="1" applyBorder="1" applyAlignment="1">
      <alignment horizontal="center" vertical="top" wrapText="1"/>
    </xf>
    <xf numFmtId="1" fontId="15" fillId="0" borderId="10" xfId="32" applyFont="1" applyBorder="1" applyAlignment="1">
      <alignment horizontal="center" vertical="top" wrapText="1"/>
    </xf>
    <xf numFmtId="1" fontId="11" fillId="0" borderId="21" xfId="17" applyBorder="1">
      <alignment vertical="top"/>
    </xf>
    <xf numFmtId="1" fontId="11" fillId="0" borderId="10" xfId="17" applyBorder="1">
      <alignment vertical="top"/>
    </xf>
    <xf numFmtId="1" fontId="15" fillId="0" borderId="7" xfId="32" applyFont="1" applyBorder="1" applyAlignment="1">
      <alignment horizontal="center" vertical="top" wrapText="1"/>
    </xf>
    <xf numFmtId="1" fontId="15" fillId="0" borderId="19" xfId="32" applyFont="1" applyBorder="1" applyAlignment="1">
      <alignment horizontal="center" vertical="top" wrapText="1"/>
    </xf>
    <xf numFmtId="1" fontId="15" fillId="0" borderId="5" xfId="32" applyFont="1" applyBorder="1" applyAlignment="1">
      <alignment horizontal="left" vertical="top" wrapText="1"/>
    </xf>
    <xf numFmtId="1" fontId="15" fillId="0" borderId="14" xfId="32" applyFont="1" applyBorder="1" applyAlignment="1">
      <alignment horizontal="left" vertical="top" wrapText="1"/>
    </xf>
    <xf numFmtId="182" fontId="19" fillId="0" borderId="21" xfId="32" applyNumberFormat="1" applyFont="1" applyBorder="1" applyAlignment="1">
      <alignment horizontal="center" vertical="center"/>
    </xf>
    <xf numFmtId="1" fontId="15" fillId="0" borderId="21" xfId="32" applyFont="1" applyBorder="1" applyAlignment="1">
      <alignment horizontal="center" vertical="top"/>
    </xf>
    <xf numFmtId="1" fontId="15" fillId="0" borderId="10" xfId="32" applyFont="1" applyBorder="1" applyAlignment="1">
      <alignment horizontal="center" vertical="top"/>
    </xf>
    <xf numFmtId="1" fontId="21" fillId="0" borderId="2" xfId="32" applyFont="1" applyBorder="1" applyAlignment="1">
      <alignment horizontal="center" vertical="top"/>
    </xf>
    <xf numFmtId="1" fontId="15" fillId="0" borderId="0" xfId="32" applyFont="1" applyAlignment="1">
      <alignment horizontal="left" vertical="top" wrapText="1"/>
    </xf>
    <xf numFmtId="1" fontId="16" fillId="0" borderId="21" xfId="32" applyFont="1" applyBorder="1" applyAlignment="1">
      <alignment horizontal="center" vertical="top"/>
    </xf>
    <xf numFmtId="1" fontId="16" fillId="0" borderId="10" xfId="32" applyFont="1" applyBorder="1" applyAlignment="1">
      <alignment horizontal="center" vertical="top"/>
    </xf>
    <xf numFmtId="1" fontId="27" fillId="0" borderId="2" xfId="32" applyFont="1" applyBorder="1" applyAlignment="1">
      <alignment horizontal="left" vertical="top" wrapText="1"/>
    </xf>
    <xf numFmtId="1" fontId="34" fillId="0" borderId="2" xfId="32" applyFont="1" applyBorder="1" applyAlignment="1">
      <alignment horizontal="left" vertical="top" wrapText="1"/>
    </xf>
    <xf numFmtId="1" fontId="27" fillId="0" borderId="0" xfId="32" applyFont="1" applyAlignment="1">
      <alignment horizontal="left" vertical="top" wrapText="1"/>
    </xf>
    <xf numFmtId="1" fontId="34" fillId="0" borderId="0" xfId="32" applyFont="1" applyAlignment="1">
      <alignment horizontal="left" vertical="top" wrapText="1"/>
    </xf>
    <xf numFmtId="49" fontId="49" fillId="0" borderId="0" xfId="33" applyNumberFormat="1" applyFont="1" applyBorder="1" applyAlignment="1">
      <alignment horizontal="left" vertical="top"/>
    </xf>
    <xf numFmtId="1" fontId="13" fillId="0" borderId="7" xfId="22" applyFont="1" applyBorder="1" applyAlignment="1">
      <alignment horizontal="center" vertical="top" wrapText="1"/>
    </xf>
    <xf numFmtId="1" fontId="13" fillId="0" borderId="19" xfId="22" applyFont="1" applyBorder="1" applyAlignment="1">
      <alignment horizontal="center" vertical="top" wrapText="1"/>
    </xf>
    <xf numFmtId="1" fontId="13" fillId="0" borderId="4" xfId="22" applyNumberFormat="1" applyFont="1" applyBorder="1" applyAlignment="1">
      <alignment horizontal="center" vertical="top" wrapText="1"/>
    </xf>
    <xf numFmtId="1" fontId="13" fillId="0" borderId="10" xfId="22" applyNumberFormat="1" applyFont="1" applyBorder="1" applyAlignment="1">
      <alignment horizontal="center" vertical="top" wrapText="1"/>
    </xf>
    <xf numFmtId="49" fontId="49" fillId="0" borderId="2" xfId="33" applyNumberFormat="1" applyFont="1" applyBorder="1" applyAlignment="1">
      <alignment horizontal="left" vertical="top" wrapText="1"/>
    </xf>
    <xf numFmtId="49" fontId="54" fillId="0" borderId="2" xfId="33" applyNumberFormat="1" applyFont="1" applyBorder="1" applyAlignment="1">
      <alignment horizontal="left" vertical="top" wrapText="1"/>
    </xf>
    <xf numFmtId="49" fontId="13" fillId="0" borderId="7" xfId="22" applyNumberFormat="1" applyFont="1" applyBorder="1" applyAlignment="1">
      <alignment horizontal="center" vertical="top" wrapText="1"/>
    </xf>
    <xf numFmtId="49" fontId="13" fillId="0" borderId="19" xfId="22" applyNumberFormat="1" applyFont="1" applyBorder="1" applyAlignment="1">
      <alignment horizontal="center" vertical="top" wrapText="1"/>
    </xf>
    <xf numFmtId="0" fontId="1" fillId="0" borderId="19" xfId="0" applyFont="1" applyBorder="1"/>
    <xf numFmtId="1" fontId="13" fillId="0" borderId="4" xfId="22" applyFont="1" applyBorder="1" applyAlignment="1">
      <alignment horizontal="center" vertical="top" wrapText="1"/>
    </xf>
    <xf numFmtId="0" fontId="1" fillId="0" borderId="21" xfId="0" applyFont="1" applyBorder="1"/>
    <xf numFmtId="0" fontId="1" fillId="0" borderId="10" xfId="0" applyFont="1" applyBorder="1"/>
    <xf numFmtId="2" fontId="13" fillId="0" borderId="5" xfId="22" applyNumberFormat="1" applyFont="1" applyBorder="1" applyAlignment="1">
      <alignment horizontal="center" vertical="top" wrapText="1"/>
    </xf>
    <xf numFmtId="0" fontId="1" fillId="0" borderId="3" xfId="0" applyFont="1" applyBorder="1"/>
    <xf numFmtId="0" fontId="1" fillId="0" borderId="14" xfId="0" applyFont="1" applyBorder="1"/>
    <xf numFmtId="0" fontId="1" fillId="0" borderId="13" xfId="0" applyFont="1" applyBorder="1"/>
    <xf numFmtId="2" fontId="13" fillId="0" borderId="7" xfId="22" applyNumberFormat="1" applyFont="1" applyBorder="1" applyAlignment="1">
      <alignment horizontal="center" vertical="top" wrapText="1"/>
    </xf>
    <xf numFmtId="2" fontId="13" fillId="0" borderId="19" xfId="22" applyNumberFormat="1" applyFont="1" applyBorder="1" applyAlignment="1">
      <alignment horizontal="center" vertical="top" wrapText="1"/>
    </xf>
    <xf numFmtId="183" fontId="49" fillId="0" borderId="2" xfId="33" applyNumberFormat="1" applyFont="1" applyBorder="1" applyAlignment="1">
      <alignment horizontal="left" vertical="top" wrapText="1"/>
    </xf>
    <xf numFmtId="0" fontId="43" fillId="0" borderId="21" xfId="22" applyNumberFormat="1" applyFont="1" applyBorder="1" applyAlignment="1">
      <alignment horizontal="center" vertical="top"/>
    </xf>
    <xf numFmtId="1" fontId="44" fillId="0" borderId="21" xfId="22" applyFont="1" applyBorder="1" applyAlignment="1">
      <alignment horizontal="center" vertical="top"/>
    </xf>
    <xf numFmtId="183" fontId="49" fillId="0" borderId="2" xfId="33" applyNumberFormat="1" applyFont="1" applyBorder="1" applyAlignment="1">
      <alignment horizontal="left" vertical="top"/>
    </xf>
    <xf numFmtId="1" fontId="45" fillId="0" borderId="4" xfId="22" applyNumberFormat="1" applyFont="1" applyBorder="1" applyAlignment="1">
      <alignment horizontal="center" vertical="top" wrapText="1"/>
    </xf>
    <xf numFmtId="1" fontId="45" fillId="0" borderId="10" xfId="22" applyNumberFormat="1" applyFont="1" applyBorder="1" applyAlignment="1">
      <alignment horizontal="center" vertical="top" wrapText="1"/>
    </xf>
    <xf numFmtId="49" fontId="45" fillId="0" borderId="7" xfId="22" applyNumberFormat="1" applyFont="1" applyBorder="1" applyAlignment="1">
      <alignment horizontal="center" vertical="top" wrapText="1"/>
    </xf>
    <xf numFmtId="49" fontId="45" fillId="0" borderId="19" xfId="22" applyNumberFormat="1" applyFont="1" applyBorder="1" applyAlignment="1">
      <alignment horizontal="center" vertical="top" wrapText="1"/>
    </xf>
    <xf numFmtId="1" fontId="45" fillId="0" borderId="7" xfId="22" applyFont="1" applyBorder="1" applyAlignment="1">
      <alignment horizontal="center" vertical="top" wrapText="1"/>
    </xf>
    <xf numFmtId="0" fontId="45" fillId="0" borderId="19" xfId="0" applyFont="1" applyBorder="1"/>
    <xf numFmtId="1" fontId="45" fillId="0" borderId="19" xfId="22" applyFont="1" applyBorder="1" applyAlignment="1">
      <alignment horizontal="center" vertical="top" wrapText="1"/>
    </xf>
    <xf numFmtId="1" fontId="45" fillId="0" borderId="4" xfId="22" applyFont="1" applyBorder="1" applyAlignment="1">
      <alignment horizontal="center" vertical="top" wrapText="1"/>
    </xf>
    <xf numFmtId="0" fontId="45" fillId="0" borderId="21" xfId="0" applyFont="1" applyBorder="1"/>
    <xf numFmtId="0" fontId="45" fillId="0" borderId="10" xfId="0" applyFont="1" applyBorder="1"/>
    <xf numFmtId="2" fontId="45" fillId="0" borderId="5" xfId="22" applyNumberFormat="1" applyFont="1" applyBorder="1" applyAlignment="1">
      <alignment horizontal="center" vertical="top" wrapText="1"/>
    </xf>
    <xf numFmtId="0" fontId="45" fillId="0" borderId="3" xfId="0" applyFont="1" applyBorder="1"/>
    <xf numFmtId="0" fontId="45" fillId="0" borderId="14" xfId="0" applyFont="1" applyBorder="1"/>
    <xf numFmtId="0" fontId="45" fillId="0" borderId="13" xfId="0" applyFont="1" applyBorder="1"/>
    <xf numFmtId="2" fontId="45" fillId="0" borderId="7" xfId="22" applyNumberFormat="1" applyFont="1" applyBorder="1" applyAlignment="1">
      <alignment horizontal="center" vertical="top" wrapText="1"/>
    </xf>
    <xf numFmtId="2" fontId="45" fillId="0" borderId="19" xfId="22" applyNumberFormat="1" applyFont="1" applyBorder="1" applyAlignment="1">
      <alignment horizontal="center" vertical="top" wrapText="1"/>
    </xf>
    <xf numFmtId="0" fontId="45" fillId="0" borderId="0" xfId="33" applyFont="1" applyAlignment="1">
      <alignment horizontal="center" vertical="top" wrapText="1"/>
    </xf>
    <xf numFmtId="0" fontId="49" fillId="0" borderId="2" xfId="33" applyFont="1" applyBorder="1" applyAlignment="1">
      <alignment horizontal="left" vertical="top" wrapText="1"/>
    </xf>
    <xf numFmtId="0" fontId="49" fillId="0" borderId="0" xfId="33" applyFont="1" applyBorder="1" applyAlignment="1">
      <alignment horizontal="left" vertical="top" wrapText="1"/>
    </xf>
    <xf numFmtId="183" fontId="49" fillId="0" borderId="0" xfId="33" applyNumberFormat="1" applyFont="1" applyBorder="1" applyAlignment="1">
      <alignment horizontal="left" vertical="top"/>
    </xf>
    <xf numFmtId="0" fontId="49" fillId="0" borderId="2" xfId="33" applyFont="1" applyBorder="1" applyAlignment="1">
      <alignment horizontal="justify" vertical="top" wrapText="1"/>
    </xf>
    <xf numFmtId="0" fontId="49" fillId="0" borderId="0" xfId="33" applyFont="1" applyAlignment="1">
      <alignment horizontal="justify" vertical="top" wrapText="1"/>
    </xf>
    <xf numFmtId="183" fontId="49" fillId="0" borderId="0" xfId="33" applyNumberFormat="1" applyFont="1" applyBorder="1" applyAlignment="1">
      <alignment horizontal="left" vertical="top" wrapText="1"/>
    </xf>
    <xf numFmtId="0" fontId="46" fillId="0" borderId="19" xfId="0" applyFont="1" applyBorder="1"/>
    <xf numFmtId="0" fontId="46" fillId="0" borderId="21" xfId="0" applyFont="1" applyBorder="1"/>
    <xf numFmtId="0" fontId="46" fillId="0" borderId="10" xfId="0" applyFont="1" applyBorder="1"/>
    <xf numFmtId="0" fontId="46" fillId="0" borderId="3" xfId="0" applyFont="1" applyBorder="1"/>
    <xf numFmtId="0" fontId="46" fillId="0" borderId="14" xfId="0" applyFont="1" applyBorder="1"/>
    <xf numFmtId="0" fontId="46" fillId="0" borderId="13" xfId="0" applyFont="1" applyBorder="1"/>
    <xf numFmtId="0" fontId="45" fillId="0" borderId="0" xfId="33" applyFont="1" applyAlignment="1">
      <alignment horizontal="justify" vertical="top" wrapText="1"/>
    </xf>
    <xf numFmtId="0" fontId="43" fillId="0" borderId="10" xfId="22" applyNumberFormat="1" applyFont="1" applyBorder="1" applyAlignment="1">
      <alignment horizontal="center" vertical="top"/>
    </xf>
    <xf numFmtId="0" fontId="43" fillId="0" borderId="9" xfId="22" applyNumberFormat="1" applyFont="1" applyBorder="1" applyAlignment="1">
      <alignment horizontal="center" vertical="top"/>
    </xf>
    <xf numFmtId="0" fontId="43" fillId="0" borderId="4" xfId="22" applyNumberFormat="1" applyFont="1" applyBorder="1" applyAlignment="1">
      <alignment horizontal="center" vertical="top"/>
    </xf>
    <xf numFmtId="0" fontId="49" fillId="0" borderId="0" xfId="33" applyFont="1" applyBorder="1" applyAlignment="1">
      <alignment vertical="top" wrapText="1"/>
    </xf>
    <xf numFmtId="0" fontId="45" fillId="0" borderId="0" xfId="33" applyFont="1" applyBorder="1" applyAlignment="1">
      <alignment horizontal="justify" vertical="top" wrapText="1"/>
    </xf>
    <xf numFmtId="0" fontId="49" fillId="0" borderId="0" xfId="33" applyFont="1" applyBorder="1" applyAlignment="1">
      <alignment horizontal="justify" vertical="top" wrapText="1"/>
    </xf>
    <xf numFmtId="1" fontId="50" fillId="0" borderId="0" xfId="22" applyFont="1" applyAlignment="1">
      <alignment vertical="top"/>
    </xf>
    <xf numFmtId="0" fontId="49" fillId="0" borderId="2" xfId="33" applyFont="1" applyBorder="1" applyAlignment="1">
      <alignment vertical="top" wrapText="1"/>
    </xf>
    <xf numFmtId="1" fontId="45" fillId="0" borderId="9" xfId="22" applyFont="1" applyBorder="1" applyAlignment="1">
      <alignment horizontal="center" vertical="top" wrapText="1"/>
    </xf>
    <xf numFmtId="1" fontId="13" fillId="0" borderId="2" xfId="22" applyFont="1" applyBorder="1" applyAlignment="1">
      <alignment vertical="top" wrapText="1"/>
    </xf>
    <xf numFmtId="1" fontId="15" fillId="0" borderId="12" xfId="17" applyFont="1" applyBorder="1" applyAlignment="1">
      <alignment vertical="top" wrapText="1"/>
    </xf>
    <xf numFmtId="1" fontId="15" fillId="0" borderId="0" xfId="17" applyFont="1" applyBorder="1" applyAlignment="1">
      <alignment vertical="top" wrapText="1"/>
    </xf>
    <xf numFmtId="1" fontId="15" fillId="0" borderId="0" xfId="17" applyFont="1" applyBorder="1" applyAlignment="1">
      <alignment horizontal="center" vertical="top" wrapText="1"/>
    </xf>
    <xf numFmtId="1" fontId="33" fillId="0" borderId="21" xfId="17" applyFont="1" applyBorder="1" applyAlignment="1">
      <alignment horizontal="center" vertical="top"/>
    </xf>
    <xf numFmtId="1" fontId="34" fillId="0" borderId="0" xfId="17" applyFont="1" applyBorder="1" applyAlignment="1">
      <alignment horizontal="center" vertical="top"/>
    </xf>
    <xf numFmtId="1" fontId="27" fillId="0" borderId="0" xfId="17" applyFont="1" applyBorder="1" applyAlignment="1">
      <alignment horizontal="center" vertical="top"/>
    </xf>
    <xf numFmtId="1" fontId="27" fillId="0" borderId="12" xfId="17" applyFont="1" applyBorder="1" applyAlignment="1">
      <alignment horizontal="center" vertical="top"/>
    </xf>
    <xf numFmtId="1" fontId="15" fillId="0" borderId="2" xfId="17" applyFont="1" applyBorder="1" applyAlignment="1">
      <alignment horizontal="center" vertical="top" wrapText="1"/>
    </xf>
    <xf numFmtId="1" fontId="32" fillId="0" borderId="0" xfId="17" applyFont="1" applyBorder="1" applyAlignment="1">
      <alignment horizontal="justify" vertical="top" wrapText="1"/>
    </xf>
    <xf numFmtId="1" fontId="32" fillId="0" borderId="0" xfId="17" applyFont="1" applyBorder="1" applyAlignment="1">
      <alignment vertical="top" wrapText="1"/>
    </xf>
    <xf numFmtId="1" fontId="27" fillId="0" borderId="9" xfId="17" applyFont="1" applyBorder="1" applyAlignment="1">
      <alignment horizontal="center" vertical="top" wrapText="1"/>
    </xf>
    <xf numFmtId="14" fontId="32" fillId="0" borderId="0" xfId="17" applyNumberFormat="1" applyFont="1" applyBorder="1" applyAlignment="1">
      <alignment horizontal="justify" vertical="center" wrapText="1"/>
    </xf>
    <xf numFmtId="1" fontId="19" fillId="0" borderId="0" xfId="17" applyFont="1" applyBorder="1">
      <alignment vertical="top"/>
    </xf>
    <xf numFmtId="1" fontId="27" fillId="0" borderId="4" xfId="17" applyFont="1" applyBorder="1" applyAlignment="1">
      <alignment horizontal="center" vertical="top" wrapText="1"/>
    </xf>
    <xf numFmtId="1" fontId="27" fillId="0" borderId="21" xfId="17" applyFont="1" applyBorder="1" applyAlignment="1">
      <alignment horizontal="center" vertical="top" wrapText="1"/>
    </xf>
    <xf numFmtId="1" fontId="27" fillId="0" borderId="10" xfId="17" applyFont="1" applyBorder="1" applyAlignment="1">
      <alignment horizontal="center" vertical="top" wrapText="1"/>
    </xf>
    <xf numFmtId="49" fontId="27" fillId="0" borderId="9" xfId="17" applyNumberFormat="1" applyFont="1" applyBorder="1" applyAlignment="1">
      <alignment horizontal="center" vertical="center"/>
    </xf>
    <xf numFmtId="49" fontId="27" fillId="0" borderId="9" xfId="17" applyNumberFormat="1" applyFont="1" applyBorder="1" applyAlignment="1">
      <alignment horizontal="center" vertical="center" wrapText="1"/>
    </xf>
    <xf numFmtId="1" fontId="27" fillId="0" borderId="7" xfId="17" applyFont="1" applyBorder="1" applyAlignment="1">
      <alignment horizontal="center" vertical="top" wrapText="1"/>
    </xf>
    <xf numFmtId="1" fontId="27" fillId="0" borderId="8" xfId="17" applyFont="1" applyBorder="1" applyAlignment="1">
      <alignment horizontal="center" vertical="top" wrapText="1"/>
    </xf>
    <xf numFmtId="1" fontId="27" fillId="0" borderId="5" xfId="17" applyFont="1" applyBorder="1" applyAlignment="1">
      <alignment horizontal="center" vertical="top" wrapText="1"/>
    </xf>
    <xf numFmtId="1" fontId="27" fillId="0" borderId="11" xfId="17" applyFont="1" applyBorder="1" applyAlignment="1">
      <alignment horizontal="center" vertical="top" wrapText="1"/>
    </xf>
    <xf numFmtId="1" fontId="27" fillId="0" borderId="9" xfId="17" applyFont="1" applyBorder="1" applyAlignment="1">
      <alignment horizontal="center" vertical="center" wrapText="1"/>
    </xf>
    <xf numFmtId="1" fontId="27" fillId="0" borderId="21" xfId="17" applyFont="1" applyBorder="1" applyAlignment="1">
      <alignment horizontal="center" vertical="center"/>
    </xf>
    <xf numFmtId="1" fontId="27" fillId="0" borderId="10" xfId="17" applyFont="1" applyBorder="1" applyAlignment="1">
      <alignment horizontal="center" vertical="center"/>
    </xf>
    <xf numFmtId="1" fontId="27" fillId="2" borderId="0" xfId="17" applyFont="1" applyFill="1" applyBorder="1" applyAlignment="1">
      <alignment horizontal="justify" vertical="center" wrapText="1"/>
    </xf>
    <xf numFmtId="1" fontId="27" fillId="2" borderId="0" xfId="17" applyFont="1" applyFill="1" applyBorder="1" applyAlignment="1">
      <alignment horizontal="left" vertical="center" wrapText="1"/>
    </xf>
    <xf numFmtId="14" fontId="32" fillId="0" borderId="0" xfId="17" applyNumberFormat="1" applyFont="1" applyBorder="1" applyAlignment="1">
      <alignment horizontal="justify" vertical="top" wrapText="1"/>
    </xf>
    <xf numFmtId="1" fontId="27" fillId="0" borderId="3" xfId="17" applyFont="1" applyBorder="1" applyAlignment="1">
      <alignment horizontal="center" vertical="top" wrapText="1"/>
    </xf>
    <xf numFmtId="1" fontId="27" fillId="0" borderId="6" xfId="17" applyFont="1" applyBorder="1" applyAlignment="1">
      <alignment horizontal="center" vertical="top" wrapText="1"/>
    </xf>
    <xf numFmtId="1" fontId="27" fillId="0" borderId="21" xfId="17" applyFont="1" applyBorder="1" applyAlignment="1">
      <alignment horizontal="left" vertical="top" wrapText="1"/>
    </xf>
    <xf numFmtId="1" fontId="27" fillId="0" borderId="10" xfId="17" applyFont="1" applyBorder="1" applyAlignment="1">
      <alignment horizontal="left" vertical="top" wrapText="1"/>
    </xf>
    <xf numFmtId="1" fontId="27" fillId="0" borderId="2" xfId="0" applyNumberFormat="1" applyFont="1" applyBorder="1" applyAlignment="1">
      <alignment horizontal="left" vertical="top" wrapText="1"/>
    </xf>
    <xf numFmtId="1" fontId="27" fillId="0" borderId="0" xfId="0" applyNumberFormat="1" applyFont="1" applyBorder="1" applyAlignment="1">
      <alignment horizontal="left" vertical="top" wrapText="1"/>
    </xf>
    <xf numFmtId="1" fontId="27" fillId="0" borderId="0" xfId="0" applyNumberFormat="1" applyFont="1" applyBorder="1" applyAlignment="1">
      <alignment horizontal="left" wrapText="1"/>
    </xf>
    <xf numFmtId="1" fontId="37" fillId="0" borderId="4" xfId="17" applyFont="1" applyBorder="1" applyAlignment="1">
      <alignment horizontal="center" vertical="center"/>
    </xf>
    <xf numFmtId="1" fontId="37" fillId="0" borderId="21" xfId="17" applyFont="1" applyBorder="1" applyAlignment="1">
      <alignment horizontal="center" vertical="center"/>
    </xf>
    <xf numFmtId="1" fontId="37" fillId="0" borderId="10" xfId="17" applyFont="1" applyBorder="1" applyAlignment="1">
      <alignment horizontal="center" vertical="center"/>
    </xf>
    <xf numFmtId="1" fontId="16" fillId="0" borderId="9" xfId="17" applyFont="1" applyBorder="1" applyAlignment="1">
      <alignment horizontal="center" vertical="top"/>
    </xf>
    <xf numFmtId="1" fontId="15" fillId="0" borderId="9" xfId="17" applyFont="1" applyBorder="1" applyAlignment="1">
      <alignment horizontal="center" vertical="top" wrapText="1"/>
    </xf>
    <xf numFmtId="2" fontId="15" fillId="0" borderId="9" xfId="17" applyNumberFormat="1" applyFont="1" applyBorder="1" applyAlignment="1">
      <alignment horizontal="center" vertical="top" wrapText="1"/>
    </xf>
    <xf numFmtId="1" fontId="15" fillId="0" borderId="9" xfId="17" applyFont="1" applyBorder="1" applyAlignment="1">
      <alignment horizontal="center" vertical="center" wrapText="1"/>
    </xf>
    <xf numFmtId="2" fontId="15" fillId="0" borderId="7" xfId="17" applyNumberFormat="1" applyFont="1" applyBorder="1" applyAlignment="1">
      <alignment horizontal="center" vertical="center"/>
    </xf>
    <xf numFmtId="2" fontId="15" fillId="0" borderId="4" xfId="17" applyNumberFormat="1" applyFont="1" applyBorder="1" applyAlignment="1">
      <alignment horizontal="center" vertical="center" wrapText="1"/>
    </xf>
    <xf numFmtId="2" fontId="15" fillId="0" borderId="21" xfId="17" applyNumberFormat="1" applyFont="1" applyBorder="1" applyAlignment="1">
      <alignment horizontal="center" vertical="center" wrapText="1"/>
    </xf>
    <xf numFmtId="2" fontId="15" fillId="0" borderId="10" xfId="17" applyNumberFormat="1" applyFont="1" applyBorder="1" applyAlignment="1">
      <alignment horizontal="center" vertical="center" wrapText="1"/>
    </xf>
    <xf numFmtId="1" fontId="15" fillId="0" borderId="21" xfId="17" applyFont="1" applyBorder="1" applyAlignment="1">
      <alignment horizontal="left" vertical="center" wrapText="1"/>
    </xf>
    <xf numFmtId="1" fontId="19" fillId="0" borderId="9" xfId="17" applyFont="1" applyBorder="1" applyAlignment="1">
      <alignment horizontal="center" vertical="top" wrapText="1"/>
    </xf>
    <xf numFmtId="1" fontId="15" fillId="0" borderId="7" xfId="17" applyFont="1" applyBorder="1" applyAlignment="1">
      <alignment horizontal="left" vertical="top" wrapText="1"/>
    </xf>
    <xf numFmtId="1" fontId="15" fillId="0" borderId="19" xfId="17" applyFont="1" applyBorder="1" applyAlignment="1">
      <alignment horizontal="left" vertical="top" wrapText="1"/>
    </xf>
    <xf numFmtId="2" fontId="15" fillId="0" borderId="7" xfId="17" applyNumberFormat="1" applyFont="1" applyBorder="1" applyAlignment="1">
      <alignment horizontal="center" vertical="top"/>
    </xf>
    <xf numFmtId="0" fontId="21" fillId="0" borderId="2" xfId="0" applyFont="1" applyBorder="1" applyAlignment="1">
      <alignment horizontal="center" vertical="top" wrapText="1"/>
    </xf>
    <xf numFmtId="0" fontId="27" fillId="0" borderId="2" xfId="0" applyFont="1" applyBorder="1" applyAlignment="1">
      <alignment vertical="justify" wrapText="1"/>
    </xf>
    <xf numFmtId="49" fontId="16" fillId="0" borderId="14" xfId="0" applyNumberFormat="1" applyFont="1" applyBorder="1" applyAlignment="1">
      <alignment horizontal="center" wrapText="1"/>
    </xf>
    <xf numFmtId="49" fontId="16" fillId="0" borderId="13" xfId="0" applyNumberFormat="1" applyFont="1" applyBorder="1" applyAlignment="1">
      <alignment horizontal="center" wrapText="1"/>
    </xf>
    <xf numFmtId="0" fontId="16" fillId="0" borderId="21" xfId="0" applyFont="1" applyBorder="1" applyAlignment="1">
      <alignment horizontal="center" vertical="center" wrapText="1"/>
    </xf>
    <xf numFmtId="0" fontId="21" fillId="0" borderId="21" xfId="0" applyFont="1" applyBorder="1" applyAlignment="1">
      <alignment horizontal="center" vertical="top" wrapText="1"/>
    </xf>
    <xf numFmtId="0" fontId="21" fillId="0" borderId="10" xfId="0" applyFont="1" applyBorder="1" applyAlignment="1">
      <alignment horizontal="center" vertical="top" wrapText="1"/>
    </xf>
    <xf numFmtId="0" fontId="16" fillId="0" borderId="7" xfId="0" applyFont="1" applyBorder="1" applyAlignment="1">
      <alignment horizontal="left" vertical="center" wrapText="1"/>
    </xf>
    <xf numFmtId="43" fontId="15" fillId="0" borderId="4" xfId="29" applyFont="1" applyBorder="1" applyAlignment="1">
      <alignment horizontal="center" wrapText="1"/>
    </xf>
    <xf numFmtId="43" fontId="15" fillId="0" borderId="21" xfId="29" applyFont="1" applyBorder="1" applyAlignment="1">
      <alignment horizontal="center" wrapText="1"/>
    </xf>
    <xf numFmtId="43" fontId="15" fillId="0" borderId="10" xfId="29" applyFont="1" applyBorder="1" applyAlignment="1">
      <alignment horizontal="center" wrapText="1"/>
    </xf>
    <xf numFmtId="49" fontId="16" fillId="0" borderId="6" xfId="0" applyNumberFormat="1" applyFont="1" applyBorder="1" applyAlignment="1">
      <alignment horizontal="center" wrapText="1"/>
    </xf>
    <xf numFmtId="0" fontId="16" fillId="0" borderId="8" xfId="0" applyFont="1" applyBorder="1" applyAlignment="1">
      <alignment horizontal="left" vertical="center" wrapText="1"/>
    </xf>
    <xf numFmtId="0" fontId="15" fillId="0" borderId="2" xfId="0" applyFont="1" applyBorder="1" applyAlignment="1">
      <alignment horizontal="left" vertical="center" wrapText="1"/>
    </xf>
    <xf numFmtId="0" fontId="15" fillId="0" borderId="7" xfId="0" applyFont="1" applyFill="1" applyBorder="1" applyAlignment="1">
      <alignment horizontal="center" vertical="center" wrapText="1"/>
    </xf>
    <xf numFmtId="0" fontId="15" fillId="0" borderId="19" xfId="0" applyFont="1" applyFill="1" applyBorder="1" applyAlignment="1">
      <alignment horizontal="center" vertical="center" wrapText="1"/>
    </xf>
    <xf numFmtId="0" fontId="15" fillId="0" borderId="8" xfId="0" applyFont="1" applyFill="1" applyBorder="1" applyAlignment="1">
      <alignment horizontal="center" vertical="center" wrapText="1"/>
    </xf>
    <xf numFmtId="49" fontId="19" fillId="0" borderId="21" xfId="0" applyNumberFormat="1" applyFont="1" applyFill="1" applyBorder="1" applyAlignment="1">
      <alignment horizontal="center" vertical="center" wrapText="1"/>
    </xf>
    <xf numFmtId="0" fontId="15" fillId="0" borderId="21" xfId="0" applyFont="1" applyFill="1" applyBorder="1" applyAlignment="1">
      <alignment horizontal="left" vertical="center" wrapText="1"/>
    </xf>
    <xf numFmtId="0" fontId="15" fillId="0" borderId="4" xfId="0" applyFont="1" applyFill="1" applyBorder="1" applyAlignment="1">
      <alignment horizontal="center" vertical="center" wrapText="1"/>
    </xf>
    <xf numFmtId="0" fontId="15" fillId="0" borderId="10" xfId="0" applyFont="1" applyFill="1" applyBorder="1" applyAlignment="1">
      <alignment horizontal="center" vertical="center" wrapText="1"/>
    </xf>
    <xf numFmtId="49" fontId="32" fillId="0" borderId="4" xfId="0" applyNumberFormat="1" applyFont="1" applyFill="1" applyBorder="1" applyAlignment="1">
      <alignment horizontal="center" vertical="center" wrapText="1"/>
    </xf>
    <xf numFmtId="49" fontId="32" fillId="0" borderId="21" xfId="0" applyNumberFormat="1" applyFont="1" applyFill="1" applyBorder="1" applyAlignment="1">
      <alignment horizontal="center" vertical="center" wrapText="1"/>
    </xf>
    <xf numFmtId="49" fontId="32" fillId="0" borderId="10" xfId="0" applyNumberFormat="1" applyFont="1" applyFill="1" applyBorder="1" applyAlignment="1">
      <alignment horizontal="center" vertical="center" wrapText="1"/>
    </xf>
    <xf numFmtId="0" fontId="15" fillId="0" borderId="7" xfId="0" applyFont="1" applyFill="1" applyBorder="1" applyAlignment="1">
      <alignment horizontal="center" vertical="center"/>
    </xf>
    <xf numFmtId="0" fontId="15" fillId="0" borderId="8" xfId="0" applyFont="1" applyFill="1" applyBorder="1" applyAlignment="1">
      <alignment horizontal="center" vertical="center"/>
    </xf>
    <xf numFmtId="0" fontId="15" fillId="0" borderId="19" xfId="0" applyFont="1" applyFill="1" applyBorder="1" applyAlignment="1">
      <alignment horizontal="center" vertical="center"/>
    </xf>
    <xf numFmtId="0" fontId="15" fillId="0" borderId="12" xfId="0" applyFont="1" applyFill="1" applyBorder="1" applyAlignment="1">
      <alignment horizontal="left" vertical="center" wrapText="1"/>
    </xf>
    <xf numFmtId="0" fontId="15" fillId="0" borderId="14" xfId="0" applyFont="1" applyFill="1" applyBorder="1" applyAlignment="1">
      <alignment horizontal="center" vertical="center" wrapText="1"/>
    </xf>
    <xf numFmtId="0" fontId="15" fillId="0" borderId="13" xfId="0" applyFont="1" applyFill="1" applyBorder="1" applyAlignment="1">
      <alignment horizontal="center" vertical="center" wrapText="1"/>
    </xf>
    <xf numFmtId="0" fontId="15" fillId="0" borderId="4" xfId="0" applyFont="1" applyFill="1" applyBorder="1" applyAlignment="1">
      <alignment horizontal="left" vertical="center" wrapText="1"/>
    </xf>
    <xf numFmtId="0" fontId="15" fillId="0" borderId="9" xfId="0" applyFont="1" applyFill="1" applyBorder="1" applyAlignment="1">
      <alignment horizontal="center" vertical="center" wrapText="1"/>
    </xf>
    <xf numFmtId="0" fontId="15" fillId="0" borderId="7" xfId="0" applyFont="1" applyBorder="1" applyAlignment="1">
      <alignment vertical="center" wrapText="1"/>
    </xf>
    <xf numFmtId="0" fontId="15" fillId="0" borderId="19" xfId="0" applyFont="1" applyBorder="1" applyAlignment="1">
      <alignment vertical="center" wrapText="1"/>
    </xf>
    <xf numFmtId="49" fontId="16" fillId="0" borderId="12" xfId="0" applyNumberFormat="1" applyFont="1" applyBorder="1" applyAlignment="1">
      <alignment horizontal="center" vertical="center" wrapText="1"/>
    </xf>
    <xf numFmtId="0" fontId="15" fillId="0" borderId="7" xfId="0" applyFont="1" applyBorder="1" applyAlignment="1">
      <alignment horizontal="center" vertical="top" wrapText="1"/>
    </xf>
    <xf numFmtId="0" fontId="15" fillId="0" borderId="8" xfId="0" applyFont="1" applyBorder="1" applyAlignment="1">
      <alignment horizontal="center" vertical="top" wrapText="1"/>
    </xf>
    <xf numFmtId="0" fontId="15" fillId="0" borderId="19" xfId="0" applyFont="1" applyBorder="1" applyAlignment="1">
      <alignment horizontal="center" vertical="top" wrapText="1"/>
    </xf>
    <xf numFmtId="0" fontId="15" fillId="0" borderId="3" xfId="0" applyFont="1" applyBorder="1" applyAlignment="1">
      <alignment horizontal="center" vertical="top" wrapText="1"/>
    </xf>
    <xf numFmtId="0" fontId="15" fillId="0" borderId="7" xfId="0" applyFont="1" applyBorder="1" applyAlignment="1">
      <alignment horizontal="left" vertical="center" wrapText="1"/>
    </xf>
    <xf numFmtId="0" fontId="15" fillId="0" borderId="8" xfId="0" applyFont="1" applyBorder="1" applyAlignment="1">
      <alignment horizontal="left" vertical="center" wrapText="1"/>
    </xf>
    <xf numFmtId="0" fontId="15" fillId="0" borderId="19" xfId="0" applyFont="1" applyBorder="1" applyAlignment="1">
      <alignment horizontal="left" vertical="center" wrapText="1"/>
    </xf>
    <xf numFmtId="0" fontId="15" fillId="0" borderId="7" xfId="0" applyFont="1" applyBorder="1" applyAlignment="1">
      <alignment vertical="center"/>
    </xf>
    <xf numFmtId="0" fontId="15" fillId="0" borderId="19" xfId="0" applyFont="1" applyBorder="1" applyAlignment="1">
      <alignment vertical="center"/>
    </xf>
    <xf numFmtId="0" fontId="15" fillId="0" borderId="21" xfId="0" applyFont="1" applyBorder="1" applyAlignment="1">
      <alignment horizontal="center" vertical="top" wrapText="1"/>
    </xf>
    <xf numFmtId="0" fontId="15" fillId="0" borderId="11" xfId="0" applyFont="1" applyBorder="1" applyAlignment="1">
      <alignment horizontal="left" vertical="center" wrapText="1"/>
    </xf>
    <xf numFmtId="0" fontId="15" fillId="0" borderId="14" xfId="0" applyFont="1" applyBorder="1" applyAlignment="1">
      <alignment horizontal="left" vertical="center" wrapText="1"/>
    </xf>
    <xf numFmtId="0" fontId="15" fillId="0" borderId="7" xfId="0" applyFont="1" applyBorder="1" applyAlignment="1">
      <alignment horizontal="justify" vertical="center" wrapText="1"/>
    </xf>
    <xf numFmtId="0" fontId="15" fillId="0" borderId="19" xfId="0" applyFont="1" applyBorder="1" applyAlignment="1">
      <alignment horizontal="justify" vertical="center" wrapText="1"/>
    </xf>
    <xf numFmtId="0" fontId="15" fillId="0" borderId="3" xfId="0" applyFont="1" applyBorder="1" applyAlignment="1">
      <alignment horizontal="justify" vertical="center" wrapText="1"/>
    </xf>
    <xf numFmtId="0" fontId="15" fillId="0" borderId="13" xfId="0" applyFont="1" applyBorder="1" applyAlignment="1">
      <alignment horizontal="justify" vertical="center" wrapText="1"/>
    </xf>
    <xf numFmtId="49" fontId="19" fillId="0" borderId="3" xfId="0" applyNumberFormat="1" applyFont="1" applyBorder="1" applyAlignment="1">
      <alignment horizontal="center" wrapText="1"/>
    </xf>
    <xf numFmtId="49" fontId="19" fillId="0" borderId="7" xfId="0" applyNumberFormat="1" applyFont="1" applyBorder="1" applyAlignment="1">
      <alignment horizontal="center" wrapText="1"/>
    </xf>
    <xf numFmtId="49" fontId="19" fillId="0" borderId="5" xfId="0" applyNumberFormat="1" applyFont="1" applyBorder="1" applyAlignment="1">
      <alignment horizontal="center" wrapText="1"/>
    </xf>
    <xf numFmtId="0" fontId="15" fillId="0" borderId="8" xfId="0" applyFont="1" applyBorder="1" applyAlignment="1">
      <alignment vertical="center" wrapText="1"/>
    </xf>
    <xf numFmtId="0" fontId="16" fillId="0" borderId="12" xfId="0" applyFont="1" applyBorder="1" applyAlignment="1">
      <alignment horizontal="center" vertical="center" wrapText="1"/>
    </xf>
    <xf numFmtId="0" fontId="15" fillId="0" borderId="0" xfId="0" applyFont="1" applyAlignment="1">
      <alignment horizontal="left" vertical="center" wrapText="1"/>
    </xf>
    <xf numFmtId="0" fontId="15" fillId="0" borderId="12" xfId="0" applyFont="1" applyBorder="1" applyAlignment="1">
      <alignment horizontal="left" vertical="center" wrapText="1"/>
    </xf>
    <xf numFmtId="0" fontId="15" fillId="0" borderId="7" xfId="0" applyFont="1" applyBorder="1" applyAlignment="1">
      <alignment horizontal="left" vertical="top" wrapText="1"/>
    </xf>
    <xf numFmtId="0" fontId="15" fillId="0" borderId="19" xfId="0" applyFont="1" applyBorder="1" applyAlignment="1">
      <alignment horizontal="left" vertical="top" wrapText="1"/>
    </xf>
    <xf numFmtId="0" fontId="15" fillId="0" borderId="9" xfId="0" applyFont="1" applyBorder="1" applyAlignment="1">
      <alignment horizontal="justify" vertical="center" wrapText="1"/>
    </xf>
    <xf numFmtId="1" fontId="15" fillId="0" borderId="21" xfId="17" applyFont="1" applyBorder="1" applyAlignment="1">
      <alignment horizontal="right" vertical="top"/>
    </xf>
    <xf numFmtId="1" fontId="15" fillId="0" borderId="10" xfId="17" applyFont="1" applyBorder="1" applyAlignment="1">
      <alignment horizontal="right" vertical="top"/>
    </xf>
    <xf numFmtId="0" fontId="27" fillId="0" borderId="0" xfId="17" applyNumberFormat="1" applyFont="1" applyBorder="1" applyAlignment="1">
      <alignment horizontal="justify" vertical="top" wrapText="1"/>
    </xf>
    <xf numFmtId="0" fontId="27" fillId="0" borderId="0" xfId="17" applyNumberFormat="1" applyFont="1" applyBorder="1" applyAlignment="1">
      <alignment horizontal="left" vertical="top" wrapText="1"/>
    </xf>
    <xf numFmtId="49" fontId="27" fillId="0" borderId="0" xfId="17" applyNumberFormat="1" applyFont="1" applyBorder="1" applyAlignment="1">
      <alignment horizontal="left" vertical="top" wrapText="1"/>
    </xf>
    <xf numFmtId="49" fontId="15" fillId="0" borderId="0" xfId="17" applyNumberFormat="1" applyFont="1" applyBorder="1" applyAlignment="1">
      <alignment horizontal="left" vertical="top" wrapText="1"/>
    </xf>
    <xf numFmtId="1" fontId="18" fillId="0" borderId="21" xfId="17" applyFont="1" applyBorder="1" applyAlignment="1">
      <alignment horizontal="center" vertical="center" wrapText="1"/>
    </xf>
    <xf numFmtId="49" fontId="15" fillId="0" borderId="7" xfId="17" applyNumberFormat="1" applyFont="1" applyBorder="1" applyAlignment="1">
      <alignment horizontal="center" vertical="top" wrapText="1"/>
    </xf>
    <xf numFmtId="49" fontId="15" fillId="0" borderId="8" xfId="17" applyNumberFormat="1" applyFont="1" applyBorder="1" applyAlignment="1">
      <alignment horizontal="center" vertical="top" wrapText="1"/>
    </xf>
    <xf numFmtId="49" fontId="15" fillId="0" borderId="19" xfId="17" applyNumberFormat="1" applyFont="1" applyBorder="1" applyAlignment="1">
      <alignment horizontal="center" vertical="top" wrapText="1"/>
    </xf>
    <xf numFmtId="49" fontId="15" fillId="0" borderId="3" xfId="17" applyNumberFormat="1" applyFont="1" applyBorder="1" applyAlignment="1">
      <alignment horizontal="center" vertical="top" wrapText="1"/>
    </xf>
    <xf numFmtId="49" fontId="15" fillId="0" borderId="6" xfId="17" applyNumberFormat="1" applyFont="1" applyBorder="1" applyAlignment="1">
      <alignment horizontal="center" vertical="top" wrapText="1"/>
    </xf>
    <xf numFmtId="49" fontId="15" fillId="0" borderId="13" xfId="17" applyNumberFormat="1" applyFont="1" applyBorder="1" applyAlignment="1">
      <alignment horizontal="center" vertical="top" wrapText="1"/>
    </xf>
    <xf numFmtId="1" fontId="15" fillId="0" borderId="12" xfId="17" applyFont="1" applyBorder="1" applyAlignment="1">
      <alignment horizontal="center" vertical="top" wrapText="1"/>
    </xf>
    <xf numFmtId="2" fontId="15" fillId="0" borderId="7" xfId="17" applyNumberFormat="1" applyFont="1" applyBorder="1" applyAlignment="1">
      <alignment horizontal="center" vertical="top" wrapText="1"/>
    </xf>
    <xf numFmtId="2" fontId="15" fillId="0" borderId="19" xfId="17" applyNumberFormat="1" applyFont="1" applyBorder="1" applyAlignment="1">
      <alignment horizontal="center" vertical="top" wrapText="1"/>
    </xf>
    <xf numFmtId="49" fontId="15" fillId="0" borderId="1" xfId="17" applyNumberFormat="1" applyFont="1" applyBorder="1" applyAlignment="1">
      <alignment horizontal="center" vertical="top" wrapText="1"/>
    </xf>
    <xf numFmtId="49" fontId="15" fillId="0" borderId="21" xfId="17" applyNumberFormat="1" applyFont="1" applyBorder="1" applyAlignment="1">
      <alignment horizontal="center" vertical="top" wrapText="1"/>
    </xf>
    <xf numFmtId="49" fontId="6" fillId="0" borderId="4" xfId="0" applyNumberFormat="1" applyFont="1" applyBorder="1" applyAlignment="1">
      <alignment horizontal="center" vertical="center" wrapText="1"/>
    </xf>
    <xf numFmtId="0" fontId="6" fillId="0" borderId="21" xfId="0" applyFont="1" applyBorder="1" applyAlignment="1">
      <alignment horizontal="center" vertical="center" wrapText="1"/>
    </xf>
    <xf numFmtId="0" fontId="6" fillId="0" borderId="10" xfId="0" applyFont="1" applyBorder="1" applyAlignment="1">
      <alignment horizontal="center" vertical="center" wrapText="1"/>
    </xf>
    <xf numFmtId="0" fontId="13" fillId="0" borderId="0" xfId="0" applyFont="1" applyBorder="1" applyAlignment="1">
      <alignment horizontal="justify" vertical="top" wrapText="1"/>
    </xf>
    <xf numFmtId="49" fontId="2" fillId="0" borderId="10" xfId="0" applyNumberFormat="1" applyFont="1" applyBorder="1" applyAlignment="1">
      <alignment horizontal="center" vertical="center" wrapText="1"/>
    </xf>
    <xf numFmtId="0" fontId="2" fillId="0" borderId="9" xfId="0" applyFont="1" applyBorder="1" applyAlignment="1">
      <alignment horizontal="center" vertical="center" wrapText="1"/>
    </xf>
    <xf numFmtId="0" fontId="2" fillId="0" borderId="4" xfId="0" applyFont="1" applyBorder="1" applyAlignment="1">
      <alignment horizontal="center" vertical="center" wrapText="1"/>
    </xf>
    <xf numFmtId="49" fontId="3" fillId="0" borderId="10" xfId="0" applyNumberFormat="1" applyFont="1" applyBorder="1" applyAlignment="1">
      <alignment horizontal="center" vertical="center" wrapText="1"/>
    </xf>
    <xf numFmtId="0" fontId="3" fillId="0" borderId="9" xfId="0" applyFont="1" applyBorder="1" applyAlignment="1">
      <alignment horizontal="center" vertical="center" wrapText="1"/>
    </xf>
    <xf numFmtId="0" fontId="3" fillId="0" borderId="4" xfId="0" applyFont="1" applyBorder="1" applyAlignment="1">
      <alignment horizontal="center" vertical="center" wrapText="1"/>
    </xf>
    <xf numFmtId="49" fontId="3" fillId="0" borderId="21" xfId="0" applyNumberFormat="1" applyFont="1" applyBorder="1" applyAlignment="1">
      <alignment horizontal="center" vertical="center" wrapText="1"/>
    </xf>
    <xf numFmtId="49" fontId="4" fillId="0" borderId="4" xfId="0" applyNumberFormat="1" applyFont="1" applyBorder="1" applyAlignment="1">
      <alignment horizontal="center" vertical="center" wrapText="1"/>
    </xf>
    <xf numFmtId="0" fontId="4" fillId="0" borderId="10" xfId="0" applyFont="1" applyBorder="1" applyAlignment="1">
      <alignment horizontal="center" vertical="center" wrapText="1"/>
    </xf>
    <xf numFmtId="49" fontId="4" fillId="0" borderId="7" xfId="0" applyNumberFormat="1" applyFont="1" applyBorder="1" applyAlignment="1">
      <alignment horizontal="center" vertical="center" wrapText="1"/>
    </xf>
    <xf numFmtId="49" fontId="4" fillId="0" borderId="19" xfId="0" applyNumberFormat="1" applyFont="1" applyBorder="1" applyAlignment="1">
      <alignment horizontal="center" vertical="center" wrapText="1"/>
    </xf>
    <xf numFmtId="1" fontId="13" fillId="0" borderId="2" xfId="25" applyFont="1" applyBorder="1" applyAlignment="1">
      <alignment vertical="top" wrapText="1"/>
    </xf>
    <xf numFmtId="1" fontId="13" fillId="0" borderId="0" xfId="25" applyFont="1" applyBorder="1" applyAlignment="1">
      <alignment vertical="top" wrapText="1"/>
    </xf>
    <xf numFmtId="1" fontId="2" fillId="0" borderId="21" xfId="25" applyFont="1" applyBorder="1" applyAlignment="1">
      <alignment horizontal="center" vertical="top" wrapText="1"/>
    </xf>
    <xf numFmtId="1" fontId="4" fillId="0" borderId="7" xfId="25" applyFont="1" applyBorder="1" applyAlignment="1">
      <alignment horizontal="center" vertical="top" wrapText="1"/>
    </xf>
    <xf numFmtId="1" fontId="4" fillId="0" borderId="19" xfId="25" applyFont="1" applyBorder="1" applyAlignment="1">
      <alignment horizontal="center" vertical="top"/>
    </xf>
    <xf numFmtId="1" fontId="4" fillId="0" borderId="2" xfId="25" applyFont="1" applyBorder="1" applyAlignment="1">
      <alignment horizontal="center" vertical="top" wrapText="1"/>
    </xf>
    <xf numFmtId="1" fontId="4" fillId="0" borderId="12" xfId="25" applyFont="1" applyBorder="1" applyAlignment="1">
      <alignment horizontal="center" vertical="top" wrapText="1"/>
    </xf>
    <xf numFmtId="1" fontId="4" fillId="0" borderId="7" xfId="25" applyFont="1" applyBorder="1" applyAlignment="1">
      <alignment horizontal="center" vertical="top"/>
    </xf>
    <xf numFmtId="1" fontId="4" fillId="0" borderId="4" xfId="25" applyFont="1" applyBorder="1" applyAlignment="1">
      <alignment horizontal="center" vertical="top" wrapText="1"/>
    </xf>
    <xf numFmtId="1" fontId="4" fillId="0" borderId="21" xfId="25" applyFont="1" applyBorder="1" applyAlignment="1">
      <alignment horizontal="center" vertical="top" wrapText="1"/>
    </xf>
    <xf numFmtId="1" fontId="4" fillId="0" borderId="10" xfId="25" applyFont="1" applyBorder="1" applyAlignment="1">
      <alignment horizontal="center" vertical="top" wrapText="1"/>
    </xf>
    <xf numFmtId="1" fontId="4" fillId="0" borderId="21" xfId="25" applyFont="1" applyBorder="1" applyAlignment="1">
      <alignment horizontal="center" vertical="top"/>
    </xf>
    <xf numFmtId="1" fontId="4" fillId="0" borderId="10" xfId="25" applyFont="1" applyBorder="1" applyAlignment="1">
      <alignment horizontal="center" vertical="top"/>
    </xf>
    <xf numFmtId="1" fontId="16" fillId="0" borderId="4" xfId="17" applyFont="1" applyFill="1" applyBorder="1" applyAlignment="1">
      <alignment horizontal="center" vertical="top" wrapText="1"/>
    </xf>
    <xf numFmtId="1" fontId="16" fillId="0" borderId="21" xfId="17" applyFont="1" applyFill="1" applyBorder="1" applyAlignment="1">
      <alignment horizontal="center" vertical="top" wrapText="1"/>
    </xf>
    <xf numFmtId="1" fontId="16" fillId="0" borderId="10" xfId="17" applyFont="1" applyFill="1" applyBorder="1" applyAlignment="1">
      <alignment horizontal="center" vertical="top" wrapText="1"/>
    </xf>
    <xf numFmtId="1" fontId="27" fillId="0" borderId="0" xfId="22" applyFont="1" applyFill="1" applyAlignment="1">
      <alignment horizontal="left" vertical="top" wrapText="1"/>
    </xf>
    <xf numFmtId="1" fontId="15" fillId="0" borderId="7" xfId="17" applyFont="1" applyFill="1" applyBorder="1" applyAlignment="1">
      <alignment horizontal="center" vertical="center" wrapText="1"/>
    </xf>
    <xf numFmtId="1" fontId="15" fillId="0" borderId="8" xfId="17" applyFont="1" applyFill="1" applyBorder="1" applyAlignment="1">
      <alignment horizontal="center" vertical="center" wrapText="1"/>
    </xf>
    <xf numFmtId="1" fontId="15" fillId="0" borderId="19" xfId="17" applyFont="1" applyFill="1" applyBorder="1" applyAlignment="1">
      <alignment horizontal="center" vertical="center" wrapText="1"/>
    </xf>
    <xf numFmtId="1" fontId="19" fillId="0" borderId="1" xfId="22" applyFont="1" applyFill="1" applyBorder="1" applyAlignment="1">
      <alignment horizontal="center" vertical="center" wrapText="1"/>
    </xf>
    <xf numFmtId="1" fontId="15" fillId="0" borderId="4" xfId="22" applyFont="1" applyFill="1" applyBorder="1" applyAlignment="1">
      <alignment horizontal="center" vertical="top" wrapText="1"/>
    </xf>
    <xf numFmtId="1" fontId="15" fillId="0" borderId="10" xfId="22" applyFont="1" applyFill="1" applyBorder="1" applyAlignment="1">
      <alignment horizontal="center" vertical="top" wrapText="1"/>
    </xf>
    <xf numFmtId="1" fontId="15" fillId="0" borderId="9" xfId="22" applyFont="1" applyFill="1" applyBorder="1" applyAlignment="1">
      <alignment horizontal="center" vertical="top" wrapText="1"/>
    </xf>
    <xf numFmtId="1" fontId="15" fillId="0" borderId="4" xfId="22" applyFont="1" applyFill="1" applyBorder="1" applyAlignment="1">
      <alignment horizontal="center" vertical="center" wrapText="1"/>
    </xf>
    <xf numFmtId="1" fontId="15" fillId="0" borderId="21" xfId="22" applyFont="1" applyFill="1" applyBorder="1" applyAlignment="1">
      <alignment horizontal="center" vertical="center" wrapText="1"/>
    </xf>
    <xf numFmtId="1" fontId="15" fillId="0" borderId="10" xfId="22" applyFont="1" applyFill="1" applyBorder="1" applyAlignment="1">
      <alignment horizontal="center" vertical="center" wrapText="1"/>
    </xf>
    <xf numFmtId="1" fontId="16" fillId="0" borderId="5" xfId="17" applyFont="1" applyFill="1" applyBorder="1" applyAlignment="1">
      <alignment horizontal="center" vertical="top" wrapText="1"/>
    </xf>
    <xf numFmtId="1" fontId="16" fillId="0" borderId="2" xfId="17" applyFont="1" applyFill="1" applyBorder="1" applyAlignment="1">
      <alignment horizontal="center" vertical="top" wrapText="1"/>
    </xf>
    <xf numFmtId="1" fontId="16" fillId="0" borderId="3" xfId="17" applyFont="1" applyFill="1" applyBorder="1" applyAlignment="1">
      <alignment horizontal="center" vertical="top" wrapText="1"/>
    </xf>
    <xf numFmtId="1" fontId="16" fillId="0" borderId="14" xfId="17" applyFont="1" applyFill="1" applyBorder="1" applyAlignment="1">
      <alignment horizontal="center" vertical="top" wrapText="1"/>
    </xf>
    <xf numFmtId="1" fontId="16" fillId="0" borderId="12" xfId="17" applyFont="1" applyFill="1" applyBorder="1" applyAlignment="1">
      <alignment horizontal="center" vertical="top" wrapText="1"/>
    </xf>
    <xf numFmtId="1" fontId="16" fillId="0" borderId="13" xfId="17" applyFont="1" applyFill="1" applyBorder="1" applyAlignment="1">
      <alignment horizontal="center" vertical="top" wrapText="1"/>
    </xf>
    <xf numFmtId="1" fontId="19" fillId="0" borderId="21" xfId="22" applyFont="1" applyFill="1" applyBorder="1" applyAlignment="1">
      <alignment horizontal="center" vertical="center" wrapText="1"/>
    </xf>
    <xf numFmtId="1" fontId="7" fillId="0" borderId="4" xfId="17" applyFont="1" applyFill="1" applyBorder="1" applyAlignment="1">
      <alignment horizontal="center" vertical="top" wrapText="1"/>
    </xf>
    <xf numFmtId="1" fontId="7" fillId="0" borderId="21" xfId="17" applyFont="1" applyFill="1" applyBorder="1" applyAlignment="1">
      <alignment horizontal="center" vertical="top" wrapText="1"/>
    </xf>
    <xf numFmtId="1" fontId="7" fillId="0" borderId="10" xfId="17" applyFont="1" applyFill="1" applyBorder="1" applyAlignment="1">
      <alignment horizontal="center" vertical="top" wrapText="1"/>
    </xf>
    <xf numFmtId="1" fontId="32" fillId="0" borderId="0" xfId="22" applyFont="1" applyBorder="1" applyAlignment="1">
      <alignment horizontal="justify" vertical="top" wrapText="1"/>
    </xf>
    <xf numFmtId="1" fontId="19" fillId="0" borderId="0" xfId="22" applyFont="1" applyBorder="1" applyAlignment="1">
      <alignment horizontal="justify" vertical="top" wrapText="1"/>
    </xf>
    <xf numFmtId="1" fontId="15" fillId="0" borderId="4" xfId="22" applyFont="1" applyBorder="1" applyAlignment="1">
      <alignment horizontal="left" vertical="center" wrapText="1"/>
    </xf>
    <xf numFmtId="1" fontId="15" fillId="0" borderId="21" xfId="22" applyFont="1" applyBorder="1" applyAlignment="1">
      <alignment horizontal="left" vertical="center" wrapText="1"/>
    </xf>
    <xf numFmtId="1" fontId="15" fillId="0" borderId="10" xfId="22" applyFont="1" applyBorder="1" applyAlignment="1">
      <alignment horizontal="left" vertical="center" wrapText="1"/>
    </xf>
    <xf numFmtId="43" fontId="27" fillId="0" borderId="4" xfId="22" applyNumberFormat="1" applyFont="1" applyBorder="1" applyAlignment="1">
      <alignment horizontal="right" vertical="center"/>
    </xf>
    <xf numFmtId="43" fontId="27" fillId="0" borderId="21" xfId="22" applyNumberFormat="1" applyFont="1" applyBorder="1" applyAlignment="1">
      <alignment horizontal="right" vertical="center"/>
    </xf>
    <xf numFmtId="43" fontId="27" fillId="0" borderId="10" xfId="22" applyNumberFormat="1" applyFont="1" applyBorder="1" applyAlignment="1">
      <alignment horizontal="right" vertical="center"/>
    </xf>
    <xf numFmtId="49" fontId="27" fillId="0" borderId="4" xfId="22" applyNumberFormat="1" applyFont="1" applyBorder="1" applyAlignment="1">
      <alignment horizontal="right" vertical="center"/>
    </xf>
    <xf numFmtId="49" fontId="27" fillId="0" borderId="21" xfId="22" applyNumberFormat="1" applyFont="1" applyBorder="1" applyAlignment="1">
      <alignment horizontal="right" vertical="center"/>
    </xf>
    <xf numFmtId="49" fontId="27" fillId="0" borderId="10" xfId="22" applyNumberFormat="1" applyFont="1" applyBorder="1" applyAlignment="1">
      <alignment horizontal="right" vertical="center"/>
    </xf>
    <xf numFmtId="49" fontId="15" fillId="0" borderId="4" xfId="22" applyNumberFormat="1" applyFont="1" applyBorder="1" applyAlignment="1">
      <alignment horizontal="right" vertical="center" wrapText="1"/>
    </xf>
    <xf numFmtId="49" fontId="15" fillId="0" borderId="10" xfId="22" applyNumberFormat="1" applyFont="1" applyBorder="1" applyAlignment="1">
      <alignment horizontal="right" vertical="center" wrapText="1"/>
    </xf>
    <xf numFmtId="1" fontId="15" fillId="0" borderId="9" xfId="22" applyFont="1" applyBorder="1" applyAlignment="1">
      <alignment horizontal="justify" vertical="center" wrapText="1"/>
    </xf>
    <xf numFmtId="1" fontId="15" fillId="0" borderId="9" xfId="22" applyFont="1" applyBorder="1" applyAlignment="1">
      <alignment horizontal="left" vertical="center" wrapText="1"/>
    </xf>
    <xf numFmtId="1" fontId="27" fillId="0" borderId="4" xfId="22" applyFont="1" applyBorder="1" applyAlignment="1">
      <alignment horizontal="center" vertical="center"/>
    </xf>
    <xf numFmtId="1" fontId="27" fillId="0" borderId="21" xfId="22" applyFont="1" applyBorder="1" applyAlignment="1">
      <alignment horizontal="center" vertical="center"/>
    </xf>
    <xf numFmtId="1" fontId="27" fillId="0" borderId="10" xfId="22" applyFont="1" applyBorder="1" applyAlignment="1">
      <alignment horizontal="center" vertical="center"/>
    </xf>
    <xf numFmtId="1" fontId="27" fillId="0" borderId="4" xfId="22" applyFont="1" applyBorder="1" applyAlignment="1">
      <alignment horizontal="center" vertical="center" wrapText="1"/>
    </xf>
    <xf numFmtId="1" fontId="27" fillId="0" borderId="10" xfId="22" applyFont="1" applyBorder="1" applyAlignment="1">
      <alignment horizontal="center" vertical="center" wrapText="1"/>
    </xf>
    <xf numFmtId="1" fontId="27" fillId="0" borderId="0" xfId="22" applyFont="1" applyBorder="1" applyAlignment="1">
      <alignment horizontal="center" vertical="top"/>
    </xf>
    <xf numFmtId="1" fontId="27" fillId="0" borderId="7" xfId="22" applyFont="1" applyBorder="1" applyAlignment="1">
      <alignment horizontal="center" vertical="top" wrapText="1"/>
    </xf>
    <xf numFmtId="1" fontId="27" fillId="0" borderId="19" xfId="22" applyFont="1" applyBorder="1" applyAlignment="1">
      <alignment horizontal="center" vertical="top" wrapText="1"/>
    </xf>
    <xf numFmtId="1" fontId="27" fillId="0" borderId="5" xfId="22" applyFont="1" applyBorder="1" applyAlignment="1">
      <alignment horizontal="center" vertical="top"/>
    </xf>
    <xf numFmtId="1" fontId="27" fillId="0" borderId="2" xfId="22" applyFont="1" applyBorder="1" applyAlignment="1">
      <alignment horizontal="center" vertical="top"/>
    </xf>
    <xf numFmtId="1" fontId="27" fillId="0" borderId="3" xfId="22" applyFont="1" applyBorder="1" applyAlignment="1">
      <alignment horizontal="center" vertical="top"/>
    </xf>
    <xf numFmtId="1" fontId="27" fillId="0" borderId="14" xfId="22" applyFont="1" applyBorder="1" applyAlignment="1">
      <alignment horizontal="center" vertical="top"/>
    </xf>
    <xf numFmtId="1" fontId="27" fillId="0" borderId="12" xfId="22" applyFont="1" applyBorder="1" applyAlignment="1">
      <alignment horizontal="center" vertical="top"/>
    </xf>
    <xf numFmtId="1" fontId="27" fillId="0" borderId="13" xfId="22" applyFont="1" applyBorder="1" applyAlignment="1">
      <alignment horizontal="center" vertical="top"/>
    </xf>
    <xf numFmtId="1" fontId="27" fillId="0" borderId="5" xfId="22" applyFont="1" applyBorder="1" applyAlignment="1">
      <alignment horizontal="center" vertical="center" wrapText="1"/>
    </xf>
    <xf numFmtId="1" fontId="27" fillId="0" borderId="3" xfId="22" applyFont="1" applyBorder="1" applyAlignment="1">
      <alignment horizontal="center" vertical="center" wrapText="1"/>
    </xf>
    <xf numFmtId="1" fontId="27" fillId="0" borderId="14" xfId="22" applyFont="1" applyBorder="1" applyAlignment="1">
      <alignment horizontal="center" vertical="center" wrapText="1"/>
    </xf>
    <xf numFmtId="1" fontId="27" fillId="0" borderId="13" xfId="22" applyFont="1" applyBorder="1" applyAlignment="1">
      <alignment horizontal="center" vertical="center" wrapText="1"/>
    </xf>
    <xf numFmtId="1" fontId="27" fillId="0" borderId="0" xfId="22" applyFont="1" applyBorder="1" applyAlignment="1">
      <alignment horizontal="justify" vertical="center" wrapText="1"/>
    </xf>
    <xf numFmtId="1" fontId="19" fillId="0" borderId="21" xfId="22" applyFont="1" applyBorder="1" applyAlignment="1">
      <alignment horizontal="center" vertical="center"/>
    </xf>
    <xf numFmtId="1" fontId="19" fillId="0" borderId="0" xfId="22" applyFont="1" applyAlignment="1">
      <alignment horizontal="center" vertical="top"/>
    </xf>
    <xf numFmtId="1" fontId="19" fillId="0" borderId="0" xfId="22" applyFont="1">
      <alignment vertical="top"/>
    </xf>
    <xf numFmtId="1" fontId="32" fillId="0" borderId="0" xfId="22" applyFont="1">
      <alignment vertical="top"/>
    </xf>
    <xf numFmtId="43" fontId="27" fillId="0" borderId="4" xfId="29" applyFont="1" applyFill="1" applyBorder="1" applyAlignment="1">
      <alignment horizontal="right" vertical="center"/>
    </xf>
    <xf numFmtId="43" fontId="27" fillId="0" borderId="21" xfId="29" applyFont="1" applyFill="1" applyBorder="1" applyAlignment="1">
      <alignment horizontal="right" vertical="center"/>
    </xf>
    <xf numFmtId="43" fontId="27" fillId="0" borderId="10" xfId="29" applyFont="1" applyFill="1" applyBorder="1" applyAlignment="1">
      <alignment horizontal="right" vertical="center"/>
    </xf>
    <xf numFmtId="43" fontId="27" fillId="0" borderId="9" xfId="29" applyFont="1" applyFill="1" applyBorder="1" applyAlignment="1">
      <alignment horizontal="right" vertical="center"/>
    </xf>
    <xf numFmtId="43" fontId="27" fillId="0" borderId="9" xfId="29" quotePrefix="1" applyFont="1" applyFill="1" applyBorder="1" applyAlignment="1">
      <alignment horizontal="right" vertical="center"/>
    </xf>
    <xf numFmtId="43" fontId="34" fillId="0" borderId="4" xfId="29" applyFont="1" applyFill="1" applyBorder="1" applyAlignment="1">
      <alignment horizontal="right" vertical="center"/>
    </xf>
    <xf numFmtId="43" fontId="34" fillId="0" borderId="21" xfId="29" applyFont="1" applyFill="1" applyBorder="1" applyAlignment="1">
      <alignment horizontal="right" vertical="center"/>
    </xf>
    <xf numFmtId="43" fontId="34" fillId="0" borderId="10" xfId="29" applyFont="1" applyFill="1" applyBorder="1" applyAlignment="1">
      <alignment horizontal="right" vertical="center"/>
    </xf>
    <xf numFmtId="43" fontId="34" fillId="0" borderId="9" xfId="29" applyFont="1" applyFill="1" applyBorder="1" applyAlignment="1">
      <alignment horizontal="right" vertical="center"/>
    </xf>
    <xf numFmtId="43" fontId="34" fillId="0" borderId="9" xfId="29" quotePrefix="1" applyFont="1" applyFill="1" applyBorder="1" applyAlignment="1">
      <alignment horizontal="right" vertical="center"/>
    </xf>
    <xf numFmtId="1" fontId="27" fillId="0" borderId="21" xfId="22" applyFont="1" applyBorder="1" applyAlignment="1">
      <alignment horizontal="center" vertical="top"/>
    </xf>
    <xf numFmtId="1" fontId="27" fillId="0" borderId="10" xfId="22" applyFont="1" applyBorder="1" applyAlignment="1">
      <alignment horizontal="center" vertical="top"/>
    </xf>
    <xf numFmtId="49" fontId="27" fillId="0" borderId="9" xfId="22" applyNumberFormat="1" applyFont="1" applyBorder="1" applyAlignment="1">
      <alignment horizontal="right" vertical="center"/>
    </xf>
    <xf numFmtId="1" fontId="27" fillId="0" borderId="5" xfId="22" applyFont="1" applyBorder="1" applyAlignment="1">
      <alignment horizontal="center" vertical="top" wrapText="1"/>
    </xf>
    <xf numFmtId="1" fontId="27" fillId="0" borderId="2" xfId="22" applyFont="1" applyBorder="1" applyAlignment="1">
      <alignment horizontal="center" vertical="top" wrapText="1"/>
    </xf>
    <xf numFmtId="1" fontId="27" fillId="0" borderId="3" xfId="22" applyFont="1" applyBorder="1" applyAlignment="1">
      <alignment horizontal="center" vertical="top" wrapText="1"/>
    </xf>
    <xf numFmtId="1" fontId="27" fillId="0" borderId="11" xfId="22" applyFont="1" applyBorder="1" applyAlignment="1">
      <alignment horizontal="center" vertical="top" wrapText="1"/>
    </xf>
    <xf numFmtId="1" fontId="27" fillId="0" borderId="0" xfId="22" applyFont="1" applyBorder="1" applyAlignment="1">
      <alignment horizontal="center" vertical="top" wrapText="1"/>
    </xf>
    <xf numFmtId="1" fontId="27" fillId="0" borderId="6" xfId="22" applyFont="1" applyBorder="1" applyAlignment="1">
      <alignment horizontal="center" vertical="top" wrapText="1"/>
    </xf>
    <xf numFmtId="1" fontId="27" fillId="0" borderId="14" xfId="22" applyFont="1" applyBorder="1" applyAlignment="1">
      <alignment horizontal="center" vertical="top" wrapText="1"/>
    </xf>
    <xf numFmtId="1" fontId="27" fillId="0" borderId="12" xfId="22" applyFont="1" applyBorder="1" applyAlignment="1">
      <alignment horizontal="center" vertical="top" wrapText="1"/>
    </xf>
    <xf numFmtId="1" fontId="27" fillId="0" borderId="13" xfId="22" applyFont="1" applyBorder="1" applyAlignment="1">
      <alignment horizontal="center" vertical="top" wrapText="1"/>
    </xf>
    <xf numFmtId="0" fontId="20" fillId="0" borderId="8" xfId="0" applyFont="1" applyBorder="1"/>
    <xf numFmtId="0" fontId="20" fillId="0" borderId="19" xfId="0" applyFont="1" applyBorder="1"/>
    <xf numFmtId="1" fontId="27" fillId="0" borderId="8" xfId="22" applyFont="1" applyBorder="1" applyAlignment="1">
      <alignment horizontal="center" vertical="top" wrapText="1"/>
    </xf>
    <xf numFmtId="49" fontId="27" fillId="0" borderId="0" xfId="22" applyNumberFormat="1" applyFont="1" applyAlignment="1">
      <alignment horizontal="left" vertical="top"/>
    </xf>
    <xf numFmtId="1" fontId="27" fillId="0" borderId="4" xfId="22" applyFont="1" applyBorder="1" applyAlignment="1">
      <alignment horizontal="center" vertical="top" wrapText="1"/>
    </xf>
    <xf numFmtId="1" fontId="27" fillId="0" borderId="21" xfId="22" applyFont="1" applyBorder="1" applyAlignment="1">
      <alignment horizontal="center" vertical="top" wrapText="1"/>
    </xf>
    <xf numFmtId="1" fontId="27" fillId="0" borderId="10" xfId="22" applyFont="1" applyBorder="1" applyAlignment="1">
      <alignment horizontal="center" vertical="top" wrapText="1"/>
    </xf>
    <xf numFmtId="1" fontId="27" fillId="0" borderId="4" xfId="22" applyFont="1" applyBorder="1" applyAlignment="1">
      <alignment horizontal="center" vertical="top"/>
    </xf>
    <xf numFmtId="43" fontId="27" fillId="0" borderId="4" xfId="29" applyFont="1" applyFill="1" applyBorder="1" applyAlignment="1">
      <alignment horizontal="right"/>
    </xf>
    <xf numFmtId="43" fontId="27" fillId="0" borderId="10" xfId="29" applyFont="1" applyFill="1" applyBorder="1" applyAlignment="1">
      <alignment horizontal="right"/>
    </xf>
    <xf numFmtId="1" fontId="27" fillId="0" borderId="2" xfId="22" applyFont="1" applyBorder="1" applyAlignment="1">
      <alignment horizontal="center" vertical="center" wrapText="1"/>
    </xf>
    <xf numFmtId="1" fontId="27" fillId="0" borderId="21" xfId="22" applyFont="1" applyBorder="1" applyAlignment="1">
      <alignment horizontal="center" vertical="center" wrapText="1"/>
    </xf>
    <xf numFmtId="1" fontId="27" fillId="0" borderId="11" xfId="22" applyFont="1" applyBorder="1" applyAlignment="1">
      <alignment horizontal="center"/>
    </xf>
    <xf numFmtId="1" fontId="27" fillId="0" borderId="6" xfId="22" applyFont="1" applyBorder="1" applyAlignment="1">
      <alignment horizontal="center"/>
    </xf>
    <xf numFmtId="1" fontId="4" fillId="0" borderId="0" xfId="17" applyFont="1" applyBorder="1" applyAlignment="1">
      <alignment horizontal="left" vertical="center"/>
    </xf>
    <xf numFmtId="1" fontId="2" fillId="0" borderId="1" xfId="17" applyFont="1" applyBorder="1" applyAlignment="1">
      <alignment horizontal="center" vertical="center"/>
    </xf>
    <xf numFmtId="1" fontId="4" fillId="0" borderId="2" xfId="17" applyFont="1" applyBorder="1" applyAlignment="1">
      <alignment horizontal="center" vertical="center"/>
    </xf>
    <xf numFmtId="1" fontId="4" fillId="0" borderId="3" xfId="17" applyFont="1" applyBorder="1" applyAlignment="1">
      <alignment horizontal="center" vertical="center"/>
    </xf>
    <xf numFmtId="1" fontId="2" fillId="0" borderId="21" xfId="17" applyFont="1" applyBorder="1" applyAlignment="1">
      <alignment horizontal="center" vertical="center"/>
    </xf>
    <xf numFmtId="1" fontId="4" fillId="0" borderId="9" xfId="17" applyFont="1" applyBorder="1" applyAlignment="1">
      <alignment horizontal="left" vertical="top" wrapText="1"/>
    </xf>
    <xf numFmtId="1" fontId="4" fillId="0" borderId="0" xfId="17" applyFont="1" applyBorder="1" applyAlignment="1">
      <alignment horizontal="left" vertical="center" wrapText="1"/>
    </xf>
    <xf numFmtId="49" fontId="21" fillId="0" borderId="4" xfId="0" applyNumberFormat="1" applyFont="1" applyBorder="1" applyAlignment="1">
      <alignment horizontal="center" vertical="top" wrapText="1"/>
    </xf>
    <xf numFmtId="0" fontId="15" fillId="0" borderId="8" xfId="0" applyFont="1" applyBorder="1" applyAlignment="1">
      <alignment horizontal="left" vertical="top" wrapText="1"/>
    </xf>
    <xf numFmtId="49" fontId="16" fillId="0" borderId="21" xfId="0" applyNumberFormat="1" applyFont="1" applyBorder="1" applyAlignment="1">
      <alignment horizontal="center" vertical="center" wrapText="1"/>
    </xf>
    <xf numFmtId="168" fontId="15" fillId="0" borderId="9" xfId="0" applyNumberFormat="1" applyFont="1" applyBorder="1" applyAlignment="1">
      <alignment horizontal="center" vertical="top" wrapText="1"/>
    </xf>
    <xf numFmtId="0" fontId="15" fillId="0" borderId="9" xfId="0" applyFont="1" applyBorder="1" applyAlignment="1">
      <alignment horizontal="left" vertical="top" wrapText="1"/>
    </xf>
    <xf numFmtId="168" fontId="15" fillId="0" borderId="7" xfId="0" applyNumberFormat="1" applyFont="1" applyBorder="1" applyAlignment="1">
      <alignment horizontal="center" vertical="top" wrapText="1"/>
    </xf>
    <xf numFmtId="168" fontId="15" fillId="0" borderId="7" xfId="0" applyNumberFormat="1" applyFont="1" applyFill="1" applyBorder="1" applyAlignment="1">
      <alignment horizontal="center" vertical="top" wrapText="1"/>
    </xf>
    <xf numFmtId="168" fontId="15" fillId="0" borderId="8" xfId="0" applyNumberFormat="1" applyFont="1" applyFill="1" applyBorder="1" applyAlignment="1">
      <alignment horizontal="center" vertical="top" wrapText="1"/>
    </xf>
    <xf numFmtId="0" fontId="15" fillId="0" borderId="7" xfId="0" applyFont="1" applyFill="1" applyBorder="1" applyAlignment="1">
      <alignment horizontal="left" vertical="top" wrapText="1"/>
    </xf>
    <xf numFmtId="0" fontId="15" fillId="0" borderId="8" xfId="0" applyFont="1" applyFill="1" applyBorder="1" applyAlignment="1">
      <alignment horizontal="left" vertical="top" wrapText="1"/>
    </xf>
    <xf numFmtId="168" fontId="15" fillId="0" borderId="8" xfId="0" applyNumberFormat="1" applyFont="1" applyBorder="1" applyAlignment="1">
      <alignment horizontal="center" vertical="top" wrapText="1"/>
    </xf>
    <xf numFmtId="168" fontId="15" fillId="0" borderId="19" xfId="0" applyNumberFormat="1" applyFont="1" applyBorder="1" applyAlignment="1">
      <alignment horizontal="center" vertical="top" wrapText="1"/>
    </xf>
    <xf numFmtId="0" fontId="15" fillId="0" borderId="0" xfId="0" applyFont="1" applyBorder="1" applyAlignment="1">
      <alignment horizontal="center" vertical="center" wrapText="1"/>
    </xf>
    <xf numFmtId="0" fontId="15" fillId="0" borderId="12" xfId="0" applyFont="1" applyBorder="1" applyAlignment="1">
      <alignment horizontal="center" vertical="center" wrapText="1"/>
    </xf>
    <xf numFmtId="49" fontId="19" fillId="0" borderId="12" xfId="0" applyNumberFormat="1" applyFont="1" applyBorder="1" applyAlignment="1">
      <alignment horizontal="center" vertical="center" wrapText="1"/>
    </xf>
    <xf numFmtId="49" fontId="15" fillId="0" borderId="7" xfId="0" applyNumberFormat="1" applyFont="1" applyBorder="1" applyAlignment="1">
      <alignment horizontal="center" vertical="top" wrapText="1"/>
    </xf>
    <xf numFmtId="49" fontId="15" fillId="0" borderId="8" xfId="0" applyNumberFormat="1" applyFont="1" applyBorder="1" applyAlignment="1">
      <alignment horizontal="center" vertical="top" wrapText="1"/>
    </xf>
    <xf numFmtId="0" fontId="15" fillId="0" borderId="9" xfId="0" applyFont="1" applyBorder="1" applyAlignment="1">
      <alignment horizontal="center" vertical="top"/>
    </xf>
    <xf numFmtId="0" fontId="27" fillId="0" borderId="0" xfId="0" applyFont="1" applyBorder="1" applyAlignment="1">
      <alignment horizontal="left" vertical="top"/>
    </xf>
    <xf numFmtId="0" fontId="19" fillId="0" borderId="21" xfId="0" applyFont="1" applyBorder="1" applyAlignment="1">
      <alignment horizontal="center" vertical="center"/>
    </xf>
    <xf numFmtId="0" fontId="15" fillId="0" borderId="7" xfId="0" applyFont="1" applyBorder="1" applyAlignment="1">
      <alignment horizontal="center" vertical="top"/>
    </xf>
    <xf numFmtId="0" fontId="15" fillId="0" borderId="8" xfId="0" applyFont="1" applyBorder="1" applyAlignment="1">
      <alignment horizontal="center" vertical="top"/>
    </xf>
    <xf numFmtId="0" fontId="15" fillId="0" borderId="19" xfId="0" applyFont="1" applyBorder="1" applyAlignment="1">
      <alignment horizontal="center" vertical="top"/>
    </xf>
  </cellXfs>
  <cellStyles count="35">
    <cellStyle name="Comma" xfId="29" builtinId="3"/>
    <cellStyle name="Comma [0] 2 2" xfId="2"/>
    <cellStyle name="Comma [0] 2 2 2" xfId="3"/>
    <cellStyle name="Comma 2" xfId="1"/>
    <cellStyle name="Comma 2 2" xfId="4"/>
    <cellStyle name="Comma 2 2 2" xfId="5"/>
    <cellStyle name="Comma 2 3" xfId="6"/>
    <cellStyle name="Comma 2 4" xfId="7"/>
    <cellStyle name="Comma 3" xfId="8"/>
    <cellStyle name="Comma 3 2" xfId="9"/>
    <cellStyle name="Comma 4" xfId="10"/>
    <cellStyle name="Euro" xfId="11"/>
    <cellStyle name="Normal" xfId="0" builtinId="0"/>
    <cellStyle name="Normal 10" xfId="12"/>
    <cellStyle name="Normal 2" xfId="13"/>
    <cellStyle name="Normal 2 10" xfId="14"/>
    <cellStyle name="Normal 2 2" xfId="15"/>
    <cellStyle name="Normal 2 2 2" xfId="16"/>
    <cellStyle name="Normal 2 2 2 2" xfId="17"/>
    <cellStyle name="Normal 2 3" xfId="18"/>
    <cellStyle name="Normal 2 3 2" xfId="19"/>
    <cellStyle name="Normal 2_Appendix-Vi" xfId="20"/>
    <cellStyle name="Normal 3" xfId="21"/>
    <cellStyle name="Normal 3 2" xfId="22"/>
    <cellStyle name="Normal 3 2 2" xfId="23"/>
    <cellStyle name="Normal 4" xfId="24"/>
    <cellStyle name="Normal 4 2" xfId="25"/>
    <cellStyle name="Normal 5" xfId="26"/>
    <cellStyle name="Normal_Fa_10_11" xfId="32"/>
    <cellStyle name="Normal_MisSt_05-06_Calcu" xfId="34"/>
    <cellStyle name="Normal_St13" xfId="31"/>
    <cellStyle name="Normal_St14_comma" xfId="33"/>
    <cellStyle name="Percent" xfId="30" builtinId="5"/>
    <cellStyle name="Percent 2" xfId="27"/>
    <cellStyle name="Percent 2 2" xfId="28"/>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3.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Bookfinaceaccou\c\01Finance%20Accounts_2014-15\Finance%20Accounts%202013-14%20Final\FA\BOOK\FinanceAccount\FA_2007_08\FA_2005_06\FA_2005-06_Calcu\MisSt_05-06_Calcu.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FA%202016-17_18.04\R.Dogra\Finance%20Accounts%202014-15_AO\FA\BOOK\FinanceAccount\FA_2007_08\FA_2005_06\FA_2005-06_Calcu\MisSt_05-06_Calcu.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Bookfinaceaccou\c\Users\accounts\Desktop\FA%202014-15_30.07.2015\FA\BOOK\FinanceAccount\FA_2007_08\FA_2005_06\FA_2005-06_Calcu\MisSt_05-06_Calcu.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02"/>
      <sheetName val="ST02_Incomplete"/>
      <sheetName val="ST03"/>
      <sheetName val="ST08"/>
      <sheetName val="ST09"/>
      <sheetName val="ST10"/>
      <sheetName val="ST15"/>
      <sheetName val="19_rounded"/>
      <sheetName val="Ann_19"/>
      <sheetName val="App_1"/>
      <sheetName val="App_2"/>
      <sheetName val="App_3"/>
      <sheetName val="App_4 (2)"/>
      <sheetName val="App_4"/>
      <sheetName val="App_5"/>
      <sheetName val="App_6"/>
      <sheetName val="ERRATA"/>
      <sheetName val="Sheet6"/>
      <sheetName val="Sheet7"/>
      <sheetName val="Sheet8"/>
      <sheetName val="Sheet9"/>
      <sheetName val="Sheet10"/>
      <sheetName val="Sheet11"/>
      <sheetName val="Sheet12"/>
      <sheetName val="Sheet13"/>
      <sheetName val="Sheet14"/>
      <sheetName val="Sheet15"/>
      <sheetName val="Sheet16"/>
      <sheetName val="Sheet17"/>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02"/>
      <sheetName val="ST02_Incomplete"/>
      <sheetName val="ST03"/>
      <sheetName val="ST08"/>
      <sheetName val="ST09"/>
      <sheetName val="ST10"/>
      <sheetName val="ST15"/>
      <sheetName val="19_rounded"/>
      <sheetName val="Ann_19"/>
      <sheetName val="App_1"/>
      <sheetName val="App_2"/>
      <sheetName val="App_3"/>
      <sheetName val="App_4 (2)"/>
      <sheetName val="App_4"/>
      <sheetName val="App_5"/>
      <sheetName val="App_6"/>
      <sheetName val="ERRATA"/>
      <sheetName val="Sheet6"/>
      <sheetName val="Sheet7"/>
      <sheetName val="Sheet8"/>
      <sheetName val="Sheet9"/>
      <sheetName val="Sheet10"/>
      <sheetName val="Sheet11"/>
      <sheetName val="Sheet12"/>
      <sheetName val="Sheet13"/>
      <sheetName val="Sheet14"/>
      <sheetName val="Sheet15"/>
      <sheetName val="Sheet16"/>
      <sheetName val="Sheet17"/>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02"/>
      <sheetName val="ST02_Incomplete"/>
      <sheetName val="ST03"/>
      <sheetName val="ST08"/>
      <sheetName val="ST09"/>
      <sheetName val="ST10"/>
      <sheetName val="ST15"/>
      <sheetName val="19_rounded"/>
      <sheetName val="Ann_19"/>
      <sheetName val="App_1"/>
      <sheetName val="App_2"/>
      <sheetName val="App_3"/>
      <sheetName val="App_4 (2)"/>
      <sheetName val="App_4"/>
      <sheetName val="App_5"/>
      <sheetName val="App_6"/>
      <sheetName val="ERRATA"/>
      <sheetName val="Sheet6"/>
      <sheetName val="Sheet7"/>
      <sheetName val="Sheet8"/>
      <sheetName val="Sheet9"/>
      <sheetName val="Sheet10"/>
      <sheetName val="Sheet11"/>
      <sheetName val="Sheet12"/>
      <sheetName val="Sheet13"/>
      <sheetName val="Sheet14"/>
      <sheetName val="Sheet15"/>
      <sheetName val="Sheet16"/>
      <sheetName val="Sheet17"/>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
  <sheetViews>
    <sheetView tabSelected="1" view="pageLayout" workbookViewId="0">
      <selection activeCell="K8" sqref="K8"/>
    </sheetView>
  </sheetViews>
  <sheetFormatPr defaultRowHeight="15"/>
  <cols>
    <col min="1" max="8" width="9.140625" style="16"/>
    <col min="9" max="9" width="12.28515625" style="16" customWidth="1"/>
    <col min="10" max="264" width="9.140625" style="16"/>
    <col min="265" max="265" width="12.28515625" style="16" customWidth="1"/>
    <col min="266" max="520" width="9.140625" style="16"/>
    <col min="521" max="521" width="12.28515625" style="16" customWidth="1"/>
    <col min="522" max="776" width="9.140625" style="16"/>
    <col min="777" max="777" width="12.28515625" style="16" customWidth="1"/>
    <col min="778" max="1032" width="9.140625" style="16"/>
    <col min="1033" max="1033" width="12.28515625" style="16" customWidth="1"/>
    <col min="1034" max="1288" width="9.140625" style="16"/>
    <col min="1289" max="1289" width="12.28515625" style="16" customWidth="1"/>
    <col min="1290" max="1544" width="9.140625" style="16"/>
    <col min="1545" max="1545" width="12.28515625" style="16" customWidth="1"/>
    <col min="1546" max="1800" width="9.140625" style="16"/>
    <col min="1801" max="1801" width="12.28515625" style="16" customWidth="1"/>
    <col min="1802" max="2056" width="9.140625" style="16"/>
    <col min="2057" max="2057" width="12.28515625" style="16" customWidth="1"/>
    <col min="2058" max="2312" width="9.140625" style="16"/>
    <col min="2313" max="2313" width="12.28515625" style="16" customWidth="1"/>
    <col min="2314" max="2568" width="9.140625" style="16"/>
    <col min="2569" max="2569" width="12.28515625" style="16" customWidth="1"/>
    <col min="2570" max="2824" width="9.140625" style="16"/>
    <col min="2825" max="2825" width="12.28515625" style="16" customWidth="1"/>
    <col min="2826" max="3080" width="9.140625" style="16"/>
    <col min="3081" max="3081" width="12.28515625" style="16" customWidth="1"/>
    <col min="3082" max="3336" width="9.140625" style="16"/>
    <col min="3337" max="3337" width="12.28515625" style="16" customWidth="1"/>
    <col min="3338" max="3592" width="9.140625" style="16"/>
    <col min="3593" max="3593" width="12.28515625" style="16" customWidth="1"/>
    <col min="3594" max="3848" width="9.140625" style="16"/>
    <col min="3849" max="3849" width="12.28515625" style="16" customWidth="1"/>
    <col min="3850" max="4104" width="9.140625" style="16"/>
    <col min="4105" max="4105" width="12.28515625" style="16" customWidth="1"/>
    <col min="4106" max="4360" width="9.140625" style="16"/>
    <col min="4361" max="4361" width="12.28515625" style="16" customWidth="1"/>
    <col min="4362" max="4616" width="9.140625" style="16"/>
    <col min="4617" max="4617" width="12.28515625" style="16" customWidth="1"/>
    <col min="4618" max="4872" width="9.140625" style="16"/>
    <col min="4873" max="4873" width="12.28515625" style="16" customWidth="1"/>
    <col min="4874" max="5128" width="9.140625" style="16"/>
    <col min="5129" max="5129" width="12.28515625" style="16" customWidth="1"/>
    <col min="5130" max="5384" width="9.140625" style="16"/>
    <col min="5385" max="5385" width="12.28515625" style="16" customWidth="1"/>
    <col min="5386" max="5640" width="9.140625" style="16"/>
    <col min="5641" max="5641" width="12.28515625" style="16" customWidth="1"/>
    <col min="5642" max="5896" width="9.140625" style="16"/>
    <col min="5897" max="5897" width="12.28515625" style="16" customWidth="1"/>
    <col min="5898" max="6152" width="9.140625" style="16"/>
    <col min="6153" max="6153" width="12.28515625" style="16" customWidth="1"/>
    <col min="6154" max="6408" width="9.140625" style="16"/>
    <col min="6409" max="6409" width="12.28515625" style="16" customWidth="1"/>
    <col min="6410" max="6664" width="9.140625" style="16"/>
    <col min="6665" max="6665" width="12.28515625" style="16" customWidth="1"/>
    <col min="6666" max="6920" width="9.140625" style="16"/>
    <col min="6921" max="6921" width="12.28515625" style="16" customWidth="1"/>
    <col min="6922" max="7176" width="9.140625" style="16"/>
    <col min="7177" max="7177" width="12.28515625" style="16" customWidth="1"/>
    <col min="7178" max="7432" width="9.140625" style="16"/>
    <col min="7433" max="7433" width="12.28515625" style="16" customWidth="1"/>
    <col min="7434" max="7688" width="9.140625" style="16"/>
    <col min="7689" max="7689" width="12.28515625" style="16" customWidth="1"/>
    <col min="7690" max="7944" width="9.140625" style="16"/>
    <col min="7945" max="7945" width="12.28515625" style="16" customWidth="1"/>
    <col min="7946" max="8200" width="9.140625" style="16"/>
    <col min="8201" max="8201" width="12.28515625" style="16" customWidth="1"/>
    <col min="8202" max="8456" width="9.140625" style="16"/>
    <col min="8457" max="8457" width="12.28515625" style="16" customWidth="1"/>
    <col min="8458" max="8712" width="9.140625" style="16"/>
    <col min="8713" max="8713" width="12.28515625" style="16" customWidth="1"/>
    <col min="8714" max="8968" width="9.140625" style="16"/>
    <col min="8969" max="8969" width="12.28515625" style="16" customWidth="1"/>
    <col min="8970" max="9224" width="9.140625" style="16"/>
    <col min="9225" max="9225" width="12.28515625" style="16" customWidth="1"/>
    <col min="9226" max="9480" width="9.140625" style="16"/>
    <col min="9481" max="9481" width="12.28515625" style="16" customWidth="1"/>
    <col min="9482" max="9736" width="9.140625" style="16"/>
    <col min="9737" max="9737" width="12.28515625" style="16" customWidth="1"/>
    <col min="9738" max="9992" width="9.140625" style="16"/>
    <col min="9993" max="9993" width="12.28515625" style="16" customWidth="1"/>
    <col min="9994" max="10248" width="9.140625" style="16"/>
    <col min="10249" max="10249" width="12.28515625" style="16" customWidth="1"/>
    <col min="10250" max="10504" width="9.140625" style="16"/>
    <col min="10505" max="10505" width="12.28515625" style="16" customWidth="1"/>
    <col min="10506" max="10760" width="9.140625" style="16"/>
    <col min="10761" max="10761" width="12.28515625" style="16" customWidth="1"/>
    <col min="10762" max="11016" width="9.140625" style="16"/>
    <col min="11017" max="11017" width="12.28515625" style="16" customWidth="1"/>
    <col min="11018" max="11272" width="9.140625" style="16"/>
    <col min="11273" max="11273" width="12.28515625" style="16" customWidth="1"/>
    <col min="11274" max="11528" width="9.140625" style="16"/>
    <col min="11529" max="11529" width="12.28515625" style="16" customWidth="1"/>
    <col min="11530" max="11784" width="9.140625" style="16"/>
    <col min="11785" max="11785" width="12.28515625" style="16" customWidth="1"/>
    <col min="11786" max="12040" width="9.140625" style="16"/>
    <col min="12041" max="12041" width="12.28515625" style="16" customWidth="1"/>
    <col min="12042" max="12296" width="9.140625" style="16"/>
    <col min="12297" max="12297" width="12.28515625" style="16" customWidth="1"/>
    <col min="12298" max="12552" width="9.140625" style="16"/>
    <col min="12553" max="12553" width="12.28515625" style="16" customWidth="1"/>
    <col min="12554" max="12808" width="9.140625" style="16"/>
    <col min="12809" max="12809" width="12.28515625" style="16" customWidth="1"/>
    <col min="12810" max="13064" width="9.140625" style="16"/>
    <col min="13065" max="13065" width="12.28515625" style="16" customWidth="1"/>
    <col min="13066" max="13320" width="9.140625" style="16"/>
    <col min="13321" max="13321" width="12.28515625" style="16" customWidth="1"/>
    <col min="13322" max="13576" width="9.140625" style="16"/>
    <col min="13577" max="13577" width="12.28515625" style="16" customWidth="1"/>
    <col min="13578" max="13832" width="9.140625" style="16"/>
    <col min="13833" max="13833" width="12.28515625" style="16" customWidth="1"/>
    <col min="13834" max="14088" width="9.140625" style="16"/>
    <col min="14089" max="14089" width="12.28515625" style="16" customWidth="1"/>
    <col min="14090" max="14344" width="9.140625" style="16"/>
    <col min="14345" max="14345" width="12.28515625" style="16" customWidth="1"/>
    <col min="14346" max="14600" width="9.140625" style="16"/>
    <col min="14601" max="14601" width="12.28515625" style="16" customWidth="1"/>
    <col min="14602" max="14856" width="9.140625" style="16"/>
    <col min="14857" max="14857" width="12.28515625" style="16" customWidth="1"/>
    <col min="14858" max="15112" width="9.140625" style="16"/>
    <col min="15113" max="15113" width="12.28515625" style="16" customWidth="1"/>
    <col min="15114" max="15368" width="9.140625" style="16"/>
    <col min="15369" max="15369" width="12.28515625" style="16" customWidth="1"/>
    <col min="15370" max="15624" width="9.140625" style="16"/>
    <col min="15625" max="15625" width="12.28515625" style="16" customWidth="1"/>
    <col min="15626" max="15880" width="9.140625" style="16"/>
    <col min="15881" max="15881" width="12.28515625" style="16" customWidth="1"/>
    <col min="15882" max="16136" width="9.140625" style="16"/>
    <col min="16137" max="16137" width="12.28515625" style="16" customWidth="1"/>
    <col min="16138" max="16384" width="9.140625" style="16"/>
  </cols>
  <sheetData>
    <row r="1" spans="1:9">
      <c r="A1" s="1489"/>
      <c r="B1" s="1490"/>
      <c r="C1" s="1490"/>
      <c r="D1" s="1490"/>
      <c r="E1" s="1490"/>
      <c r="F1" s="1490"/>
      <c r="G1" s="1490"/>
      <c r="H1" s="1490"/>
      <c r="I1" s="1491"/>
    </row>
    <row r="2" spans="1:9">
      <c r="A2" s="1492"/>
      <c r="B2" s="1493"/>
      <c r="C2" s="1493"/>
      <c r="D2" s="1493"/>
      <c r="E2" s="1493"/>
      <c r="F2" s="1493"/>
      <c r="G2" s="1493"/>
      <c r="H2" s="1493"/>
      <c r="I2" s="1494"/>
    </row>
    <row r="3" spans="1:9">
      <c r="A3" s="1492"/>
      <c r="B3" s="1493"/>
      <c r="C3" s="1493"/>
      <c r="D3" s="1493"/>
      <c r="E3" s="1493"/>
      <c r="F3" s="1493"/>
      <c r="G3" s="1493"/>
      <c r="H3" s="1493"/>
      <c r="I3" s="1494"/>
    </row>
    <row r="4" spans="1:9" ht="45">
      <c r="A4" s="2088" t="s">
        <v>5022</v>
      </c>
      <c r="B4" s="2089"/>
      <c r="C4" s="2089"/>
      <c r="D4" s="2089"/>
      <c r="E4" s="2089"/>
      <c r="F4" s="2089"/>
      <c r="G4" s="2089"/>
      <c r="H4" s="2089"/>
      <c r="I4" s="2090"/>
    </row>
    <row r="5" spans="1:9">
      <c r="A5" s="1492"/>
      <c r="B5" s="1493"/>
      <c r="C5" s="1493"/>
      <c r="D5" s="1493"/>
      <c r="E5" s="1493"/>
      <c r="F5" s="1493"/>
      <c r="G5" s="1493"/>
      <c r="H5" s="1493"/>
      <c r="I5" s="1494"/>
    </row>
    <row r="6" spans="1:9" ht="33">
      <c r="A6" s="2091" t="s">
        <v>6070</v>
      </c>
      <c r="B6" s="2092"/>
      <c r="C6" s="2092"/>
      <c r="D6" s="2092"/>
      <c r="E6" s="2092"/>
      <c r="F6" s="2092"/>
      <c r="G6" s="2092"/>
      <c r="H6" s="2092"/>
      <c r="I6" s="2093"/>
    </row>
    <row r="7" spans="1:9">
      <c r="A7" s="1492"/>
      <c r="B7" s="1495"/>
      <c r="C7" s="1495"/>
      <c r="D7" s="1495"/>
      <c r="E7" s="1495"/>
      <c r="F7" s="1495"/>
      <c r="G7" s="1495"/>
      <c r="H7" s="1495"/>
      <c r="I7" s="1496"/>
    </row>
    <row r="8" spans="1:9">
      <c r="A8" s="1492"/>
      <c r="B8" s="1493"/>
      <c r="C8" s="1493"/>
      <c r="D8" s="1493"/>
      <c r="E8" s="1493"/>
      <c r="F8" s="1493"/>
      <c r="G8" s="1493"/>
      <c r="H8" s="1493"/>
      <c r="I8" s="1494"/>
    </row>
    <row r="9" spans="1:9">
      <c r="A9" s="1492"/>
      <c r="B9" s="1493"/>
      <c r="C9" s="1493"/>
      <c r="D9" s="1493"/>
      <c r="E9" s="1493"/>
      <c r="F9" s="1493"/>
      <c r="G9" s="1493"/>
      <c r="H9" s="1493"/>
      <c r="I9" s="1494"/>
    </row>
    <row r="10" spans="1:9">
      <c r="A10" s="1492"/>
      <c r="B10" s="1493"/>
      <c r="C10" s="1493"/>
      <c r="D10" s="1493"/>
      <c r="E10" s="1493"/>
      <c r="F10" s="1493"/>
      <c r="G10" s="1493"/>
      <c r="H10" s="1493"/>
      <c r="I10" s="1494"/>
    </row>
    <row r="11" spans="1:9">
      <c r="A11" s="1492"/>
      <c r="B11" s="1493"/>
      <c r="C11" s="1493"/>
      <c r="D11" s="1493"/>
      <c r="E11" s="1493"/>
      <c r="F11" s="1493"/>
      <c r="G11" s="1493"/>
      <c r="H11" s="1493"/>
      <c r="I11" s="1494"/>
    </row>
    <row r="12" spans="1:9">
      <c r="A12" s="1492"/>
      <c r="B12" s="1493"/>
      <c r="C12" s="1493"/>
      <c r="D12" s="1493"/>
      <c r="E12" s="1493"/>
      <c r="F12" s="1493"/>
      <c r="G12" s="1493"/>
      <c r="H12" s="1493"/>
      <c r="I12" s="1494"/>
    </row>
    <row r="13" spans="1:9">
      <c r="A13" s="1492"/>
      <c r="B13" s="1493"/>
      <c r="C13" s="1493"/>
      <c r="D13" s="1493"/>
      <c r="E13" s="1493"/>
      <c r="F13" s="1493"/>
      <c r="G13" s="1493"/>
      <c r="H13" s="1493"/>
      <c r="I13" s="1494"/>
    </row>
    <row r="14" spans="1:9">
      <c r="A14" s="1492"/>
      <c r="B14" s="1495"/>
      <c r="C14" s="1495"/>
      <c r="D14" s="1495"/>
      <c r="E14" s="1495"/>
      <c r="F14" s="1495"/>
      <c r="G14" s="1495"/>
      <c r="H14" s="1495"/>
      <c r="I14" s="1496"/>
    </row>
    <row r="15" spans="1:9">
      <c r="A15" s="1492"/>
      <c r="B15" s="1493"/>
      <c r="C15" s="1493"/>
      <c r="D15" s="1493"/>
      <c r="E15" s="1493"/>
      <c r="F15" s="1493"/>
      <c r="G15" s="1493"/>
      <c r="H15" s="1493"/>
      <c r="I15" s="1494"/>
    </row>
    <row r="16" spans="1:9">
      <c r="A16" s="1492"/>
      <c r="B16" s="1493"/>
      <c r="C16" s="1493"/>
      <c r="D16" s="1493"/>
      <c r="E16" s="1493"/>
      <c r="F16" s="1493"/>
      <c r="G16" s="1493"/>
      <c r="H16" s="1493"/>
      <c r="I16" s="1494"/>
    </row>
    <row r="17" spans="1:9">
      <c r="A17" s="1492"/>
      <c r="B17" s="1493"/>
      <c r="C17" s="1493"/>
      <c r="D17" s="1493"/>
      <c r="E17" s="1493"/>
      <c r="F17" s="1493"/>
      <c r="G17" s="1493"/>
      <c r="H17" s="1493"/>
      <c r="I17" s="1494"/>
    </row>
    <row r="18" spans="1:9">
      <c r="A18" s="1492"/>
      <c r="B18" s="1493"/>
      <c r="C18" s="1493"/>
      <c r="D18" s="1493"/>
      <c r="E18" s="1493"/>
      <c r="F18" s="1493"/>
      <c r="G18" s="1493"/>
      <c r="H18" s="1493"/>
      <c r="I18" s="1494"/>
    </row>
    <row r="19" spans="1:9">
      <c r="A19" s="1492"/>
      <c r="B19" s="1493"/>
      <c r="C19" s="1493"/>
      <c r="D19" s="1493"/>
      <c r="E19" s="1493"/>
      <c r="F19" s="1493"/>
      <c r="G19" s="1493"/>
      <c r="H19" s="1493"/>
      <c r="I19" s="1494"/>
    </row>
    <row r="20" spans="1:9">
      <c r="A20" s="1492"/>
      <c r="B20" s="1493"/>
      <c r="C20" s="1493"/>
      <c r="D20" s="1493"/>
      <c r="E20" s="1493"/>
      <c r="F20" s="1493"/>
      <c r="G20" s="1493"/>
      <c r="H20" s="1493"/>
      <c r="I20" s="1494"/>
    </row>
    <row r="21" spans="1:9">
      <c r="A21" s="1492"/>
      <c r="B21" s="1493"/>
      <c r="C21" s="1493"/>
      <c r="D21" s="1493"/>
      <c r="E21" s="1493"/>
      <c r="F21" s="1493"/>
      <c r="G21" s="1493"/>
      <c r="H21" s="1493"/>
      <c r="I21" s="1494"/>
    </row>
    <row r="22" spans="1:9" ht="45">
      <c r="A22" s="2094" t="s">
        <v>6</v>
      </c>
      <c r="B22" s="2095"/>
      <c r="C22" s="2095"/>
      <c r="D22" s="2095"/>
      <c r="E22" s="2095"/>
      <c r="F22" s="2095"/>
      <c r="G22" s="2095"/>
      <c r="H22" s="2095"/>
      <c r="I22" s="2096"/>
    </row>
    <row r="23" spans="1:9">
      <c r="A23" s="1492"/>
      <c r="B23" s="1493"/>
      <c r="C23" s="1493"/>
      <c r="D23" s="1493"/>
      <c r="E23" s="1493"/>
      <c r="F23" s="1493"/>
      <c r="G23" s="1493"/>
      <c r="H23" s="1493"/>
      <c r="I23" s="1494"/>
    </row>
    <row r="24" spans="1:9">
      <c r="A24" s="1492"/>
      <c r="B24" s="1493"/>
      <c r="C24" s="1493"/>
      <c r="D24" s="1493"/>
      <c r="E24" s="1493"/>
      <c r="F24" s="1493"/>
      <c r="G24" s="1493"/>
      <c r="H24" s="1493"/>
      <c r="I24" s="1494"/>
    </row>
    <row r="25" spans="1:9">
      <c r="A25" s="1492"/>
      <c r="B25" s="1493"/>
      <c r="C25" s="1493"/>
      <c r="D25" s="1493"/>
      <c r="E25" s="1493"/>
      <c r="F25" s="1493"/>
      <c r="G25" s="1493"/>
      <c r="H25" s="1493"/>
      <c r="I25" s="1494"/>
    </row>
    <row r="26" spans="1:9" ht="25.5">
      <c r="A26" s="2097"/>
      <c r="B26" s="2098"/>
      <c r="C26" s="2098"/>
      <c r="D26" s="2098"/>
      <c r="E26" s="2098"/>
      <c r="F26" s="2098"/>
      <c r="G26" s="2098"/>
      <c r="H26" s="2098"/>
      <c r="I26" s="2099"/>
    </row>
    <row r="27" spans="1:9" ht="22.5">
      <c r="A27" s="2100"/>
      <c r="B27" s="2101"/>
      <c r="C27" s="2101"/>
      <c r="D27" s="2101"/>
      <c r="E27" s="2101"/>
      <c r="F27" s="2101"/>
      <c r="G27" s="2101"/>
      <c r="H27" s="2101"/>
      <c r="I27" s="2102"/>
    </row>
    <row r="28" spans="1:9">
      <c r="A28" s="1492"/>
      <c r="B28" s="1497"/>
      <c r="C28" s="1493"/>
      <c r="D28" s="1493"/>
      <c r="E28" s="1493"/>
      <c r="F28" s="1493"/>
      <c r="G28" s="1493"/>
      <c r="H28" s="1493"/>
      <c r="I28" s="1494"/>
    </row>
    <row r="29" spans="1:9">
      <c r="A29" s="1492"/>
      <c r="B29" s="1493"/>
      <c r="C29" s="1493"/>
      <c r="D29" s="1493"/>
      <c r="E29" s="1493"/>
      <c r="F29" s="1493"/>
      <c r="G29" s="1493"/>
      <c r="H29" s="1493"/>
      <c r="I29" s="1494"/>
    </row>
    <row r="30" spans="1:9">
      <c r="A30" s="1492"/>
      <c r="B30" s="1493"/>
      <c r="C30" s="1493"/>
      <c r="D30" s="1493"/>
      <c r="E30" s="1493"/>
      <c r="F30" s="1493"/>
      <c r="G30" s="1493"/>
      <c r="H30" s="1493"/>
      <c r="I30" s="1494"/>
    </row>
    <row r="31" spans="1:9">
      <c r="A31" s="1492"/>
      <c r="B31" s="1493"/>
      <c r="C31" s="1493"/>
      <c r="D31" s="1493"/>
      <c r="E31" s="1493"/>
      <c r="F31" s="1493"/>
      <c r="G31" s="1493"/>
      <c r="H31" s="1493"/>
      <c r="I31" s="1494"/>
    </row>
    <row r="32" spans="1:9">
      <c r="A32" s="1492"/>
      <c r="B32" s="1493"/>
      <c r="C32" s="1493"/>
      <c r="D32" s="1493"/>
      <c r="E32" s="1493"/>
      <c r="F32" s="1493"/>
      <c r="G32" s="1493"/>
      <c r="H32" s="1493"/>
      <c r="I32" s="1494"/>
    </row>
    <row r="33" spans="1:9">
      <c r="A33" s="1492"/>
      <c r="B33" s="1493"/>
      <c r="C33" s="1493"/>
      <c r="D33" s="1493"/>
      <c r="E33" s="1493"/>
      <c r="F33" s="1493"/>
      <c r="G33" s="1493"/>
      <c r="H33" s="1493"/>
      <c r="I33" s="1494"/>
    </row>
    <row r="34" spans="1:9" ht="45">
      <c r="A34" s="2088" t="s">
        <v>5023</v>
      </c>
      <c r="B34" s="2089"/>
      <c r="C34" s="2089"/>
      <c r="D34" s="2089"/>
      <c r="E34" s="2089"/>
      <c r="F34" s="2089"/>
      <c r="G34" s="2089"/>
      <c r="H34" s="2089"/>
      <c r="I34" s="2090"/>
    </row>
    <row r="35" spans="1:9">
      <c r="A35" s="1492"/>
      <c r="B35" s="1493"/>
      <c r="C35" s="1493"/>
      <c r="D35" s="1493"/>
      <c r="E35" s="1493"/>
      <c r="F35" s="1493"/>
      <c r="G35" s="1493"/>
      <c r="H35" s="1493"/>
      <c r="I35" s="1494"/>
    </row>
    <row r="36" spans="1:9">
      <c r="A36" s="1492"/>
      <c r="B36" s="1493"/>
      <c r="C36" s="1493"/>
      <c r="D36" s="1493"/>
      <c r="E36" s="1493"/>
      <c r="F36" s="1493"/>
      <c r="G36" s="1493"/>
      <c r="H36" s="1493"/>
      <c r="I36" s="1494"/>
    </row>
    <row r="37" spans="1:9">
      <c r="A37" s="1492"/>
      <c r="B37" s="1493"/>
      <c r="C37" s="1493"/>
      <c r="D37" s="1493"/>
      <c r="E37" s="1493"/>
      <c r="F37" s="1493"/>
      <c r="G37" s="1493"/>
      <c r="H37" s="1493"/>
      <c r="I37" s="1494"/>
    </row>
    <row r="38" spans="1:9">
      <c r="A38" s="1492"/>
      <c r="B38" s="1493"/>
      <c r="C38" s="1493"/>
      <c r="D38" s="1493"/>
      <c r="E38" s="1493"/>
      <c r="F38" s="1493"/>
      <c r="G38" s="1493"/>
      <c r="H38" s="1493"/>
      <c r="I38" s="1494"/>
    </row>
    <row r="39" spans="1:9">
      <c r="A39" s="1492"/>
      <c r="B39" s="1493"/>
      <c r="C39" s="1493"/>
      <c r="D39" s="1493"/>
      <c r="E39" s="1493"/>
      <c r="F39" s="1493"/>
      <c r="G39" s="1493"/>
      <c r="H39" s="1493"/>
      <c r="I39" s="1494"/>
    </row>
    <row r="40" spans="1:9">
      <c r="A40" s="1492"/>
      <c r="B40" s="1493"/>
      <c r="C40" s="1493"/>
      <c r="D40" s="1493"/>
      <c r="E40" s="1493"/>
      <c r="F40" s="1493"/>
      <c r="G40" s="1493"/>
      <c r="H40" s="1493"/>
      <c r="I40" s="1494"/>
    </row>
    <row r="41" spans="1:9" ht="15.75" thickBot="1">
      <c r="A41" s="1498"/>
      <c r="B41" s="1499"/>
      <c r="C41" s="1499"/>
      <c r="D41" s="1499"/>
      <c r="E41" s="1499"/>
      <c r="F41" s="1499"/>
      <c r="G41" s="1499"/>
      <c r="H41" s="1499"/>
      <c r="I41" s="1500"/>
    </row>
  </sheetData>
  <mergeCells count="6">
    <mergeCell ref="A34:I34"/>
    <mergeCell ref="A4:I4"/>
    <mergeCell ref="A6:I6"/>
    <mergeCell ref="A22:I22"/>
    <mergeCell ref="A26:I26"/>
    <mergeCell ref="A27:I27"/>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139"/>
  <sheetViews>
    <sheetView view="pageLayout" topLeftCell="A37" zoomScale="130" zoomScalePageLayoutView="130" workbookViewId="0">
      <selection activeCell="B47" sqref="B47"/>
    </sheetView>
  </sheetViews>
  <sheetFormatPr defaultRowHeight="15"/>
  <cols>
    <col min="1" max="1" width="14.5703125" style="16" customWidth="1"/>
    <col min="2" max="2" width="55.85546875" style="16" customWidth="1"/>
    <col min="3" max="3" width="18.140625" style="1462" customWidth="1"/>
    <col min="4" max="16384" width="9.140625" style="16"/>
  </cols>
  <sheetData>
    <row r="1" spans="1:3" ht="22.7" customHeight="1">
      <c r="A1" s="2108" t="s">
        <v>5024</v>
      </c>
      <c r="B1" s="2109"/>
      <c r="C1" s="2109"/>
    </row>
    <row r="2" spans="1:3" ht="33.75" customHeight="1">
      <c r="A2" s="1501" t="s">
        <v>5025</v>
      </c>
      <c r="B2" s="1501" t="s">
        <v>5026</v>
      </c>
      <c r="C2" s="1501" t="s">
        <v>5027</v>
      </c>
    </row>
    <row r="3" spans="1:3" ht="22.7" customHeight="1">
      <c r="A3" s="1502"/>
      <c r="B3" s="1560" t="s">
        <v>5028</v>
      </c>
      <c r="C3" s="1503"/>
    </row>
    <row r="4" spans="1:3" ht="22.7" customHeight="1">
      <c r="A4" s="2113"/>
      <c r="B4" s="2114"/>
      <c r="C4" s="2115"/>
    </row>
    <row r="5" spans="1:3" ht="21.75" customHeight="1">
      <c r="A5" s="1504" t="s">
        <v>5029</v>
      </c>
      <c r="B5" s="1505" t="s">
        <v>5030</v>
      </c>
      <c r="C5" s="1506" t="s">
        <v>5031</v>
      </c>
    </row>
    <row r="6" spans="1:3" ht="23.25" customHeight="1">
      <c r="A6" s="1504" t="s">
        <v>5029</v>
      </c>
      <c r="B6" s="1505" t="s">
        <v>5032</v>
      </c>
      <c r="C6" s="1506" t="s">
        <v>5033</v>
      </c>
    </row>
    <row r="7" spans="1:3" ht="22.7" customHeight="1">
      <c r="A7" s="2116" t="s">
        <v>5034</v>
      </c>
      <c r="B7" s="2117"/>
      <c r="C7" s="2118"/>
    </row>
    <row r="8" spans="1:3" ht="23.25" customHeight="1">
      <c r="A8" s="1507" t="s">
        <v>5035</v>
      </c>
      <c r="B8" s="1505" t="s">
        <v>5036</v>
      </c>
      <c r="C8" s="1508" t="s">
        <v>5037</v>
      </c>
    </row>
    <row r="9" spans="1:3" ht="23.25" customHeight="1">
      <c r="A9" s="2119" t="s">
        <v>5038</v>
      </c>
      <c r="B9" s="1505" t="s">
        <v>5039</v>
      </c>
      <c r="C9" s="1508" t="s">
        <v>5040</v>
      </c>
    </row>
    <row r="10" spans="1:3" ht="21.75" customHeight="1">
      <c r="A10" s="2120"/>
      <c r="B10" s="1509" t="s">
        <v>5041</v>
      </c>
      <c r="C10" s="1508" t="s">
        <v>5042</v>
      </c>
    </row>
    <row r="11" spans="1:3" ht="22.7" customHeight="1">
      <c r="A11" s="1507" t="s">
        <v>5043</v>
      </c>
      <c r="B11" s="1505" t="s">
        <v>5044</v>
      </c>
      <c r="C11" s="1508" t="s">
        <v>5045</v>
      </c>
    </row>
    <row r="12" spans="1:3" ht="22.7" customHeight="1">
      <c r="A12" s="1507" t="s">
        <v>5046</v>
      </c>
      <c r="B12" s="1505" t="s">
        <v>5047</v>
      </c>
      <c r="C12" s="1508" t="s">
        <v>5048</v>
      </c>
    </row>
    <row r="13" spans="1:3" ht="23.25" customHeight="1">
      <c r="A13" s="1507" t="s">
        <v>5049</v>
      </c>
      <c r="B13" s="1505" t="s">
        <v>5050</v>
      </c>
      <c r="C13" s="1508" t="s">
        <v>5051</v>
      </c>
    </row>
    <row r="14" spans="1:3" ht="22.7" customHeight="1">
      <c r="A14" s="1507" t="s">
        <v>5052</v>
      </c>
      <c r="B14" s="1505" t="s">
        <v>5053</v>
      </c>
      <c r="C14" s="1508" t="s">
        <v>5142</v>
      </c>
    </row>
    <row r="15" spans="1:3" ht="22.5" customHeight="1">
      <c r="A15" s="1507" t="s">
        <v>5054</v>
      </c>
      <c r="B15" s="1505" t="s">
        <v>5055</v>
      </c>
      <c r="C15" s="1508" t="s">
        <v>5143</v>
      </c>
    </row>
    <row r="16" spans="1:3" ht="22.7" customHeight="1">
      <c r="A16" s="1507" t="s">
        <v>5056</v>
      </c>
      <c r="B16" s="1505" t="s">
        <v>5057</v>
      </c>
      <c r="C16" s="1508" t="s">
        <v>5060</v>
      </c>
    </row>
    <row r="17" spans="1:3" ht="22.7" customHeight="1">
      <c r="A17" s="1507" t="s">
        <v>5058</v>
      </c>
      <c r="B17" s="1505" t="s">
        <v>5059</v>
      </c>
      <c r="C17" s="1508" t="s">
        <v>5063</v>
      </c>
    </row>
    <row r="18" spans="1:3" ht="22.7" customHeight="1">
      <c r="A18" s="1507" t="s">
        <v>5061</v>
      </c>
      <c r="B18" s="1505" t="s">
        <v>5062</v>
      </c>
      <c r="C18" s="1508" t="s">
        <v>5066</v>
      </c>
    </row>
    <row r="19" spans="1:3" ht="22.7" customHeight="1">
      <c r="A19" s="1507" t="s">
        <v>5064</v>
      </c>
      <c r="B19" s="1505" t="s">
        <v>5065</v>
      </c>
      <c r="C19" s="1508" t="s">
        <v>5144</v>
      </c>
    </row>
    <row r="20" spans="1:3" ht="33.75" customHeight="1">
      <c r="A20" s="1507" t="s">
        <v>5067</v>
      </c>
      <c r="B20" s="1505" t="s">
        <v>5068</v>
      </c>
      <c r="C20" s="1508" t="s">
        <v>5145</v>
      </c>
    </row>
    <row r="21" spans="1:3" ht="33.75" customHeight="1">
      <c r="A21" s="1507" t="s">
        <v>5069</v>
      </c>
      <c r="B21" s="1505" t="s">
        <v>5070</v>
      </c>
      <c r="C21" s="1508" t="s">
        <v>5146</v>
      </c>
    </row>
    <row r="22" spans="1:3" ht="22.7" customHeight="1">
      <c r="A22" s="1504" t="s">
        <v>5029</v>
      </c>
      <c r="B22" s="1505" t="s">
        <v>5071</v>
      </c>
      <c r="C22" s="1510" t="s">
        <v>5147</v>
      </c>
    </row>
    <row r="23" spans="1:3" ht="22.7" customHeight="1">
      <c r="A23" s="2121"/>
      <c r="B23" s="2122"/>
      <c r="C23" s="2123"/>
    </row>
    <row r="24" spans="1:3" ht="22.7" customHeight="1">
      <c r="A24" s="2105" t="s">
        <v>5072</v>
      </c>
      <c r="B24" s="2106"/>
      <c r="C24" s="2107"/>
    </row>
    <row r="25" spans="1:3" ht="22.7" customHeight="1">
      <c r="A25" s="2105" t="s">
        <v>5073</v>
      </c>
      <c r="B25" s="2106"/>
      <c r="C25" s="2107"/>
    </row>
    <row r="26" spans="1:3" ht="33.75" customHeight="1">
      <c r="A26" s="1507" t="s">
        <v>5074</v>
      </c>
      <c r="B26" s="1505" t="s">
        <v>5075</v>
      </c>
      <c r="C26" s="1508" t="s">
        <v>5148</v>
      </c>
    </row>
    <row r="27" spans="1:3" ht="33.75" customHeight="1">
      <c r="A27" s="1507" t="s">
        <v>5076</v>
      </c>
      <c r="B27" s="1505" t="s">
        <v>5077</v>
      </c>
      <c r="C27" s="1508" t="s">
        <v>5149</v>
      </c>
    </row>
    <row r="28" spans="1:3" ht="33.75" customHeight="1">
      <c r="A28" s="1507" t="s">
        <v>5078</v>
      </c>
      <c r="B28" s="1505" t="s">
        <v>5079</v>
      </c>
      <c r="C28" s="1508" t="s">
        <v>5150</v>
      </c>
    </row>
    <row r="29" spans="1:3" ht="22.7" customHeight="1">
      <c r="A29" s="1507" t="s">
        <v>5080</v>
      </c>
      <c r="B29" s="1505" t="s">
        <v>5081</v>
      </c>
      <c r="C29" s="1508" t="s">
        <v>5151</v>
      </c>
    </row>
    <row r="30" spans="1:3" ht="22.7" customHeight="1">
      <c r="A30" s="1511"/>
      <c r="B30" s="1512"/>
      <c r="C30" s="1513"/>
    </row>
    <row r="31" spans="1:3" ht="22.7" customHeight="1">
      <c r="A31" s="2108" t="s">
        <v>5082</v>
      </c>
      <c r="B31" s="2109"/>
      <c r="C31" s="2109"/>
    </row>
    <row r="32" spans="1:3" ht="33.75" customHeight="1">
      <c r="A32" s="1501" t="s">
        <v>5025</v>
      </c>
      <c r="B32" s="1501" t="s">
        <v>5026</v>
      </c>
      <c r="C32" s="1501" t="s">
        <v>5027</v>
      </c>
    </row>
    <row r="33" spans="1:3" ht="22.7" customHeight="1">
      <c r="A33" s="2105" t="s">
        <v>5083</v>
      </c>
      <c r="B33" s="2106"/>
      <c r="C33" s="2107"/>
    </row>
    <row r="34" spans="1:3" ht="22.7" customHeight="1">
      <c r="A34" s="2105" t="s">
        <v>5084</v>
      </c>
      <c r="B34" s="2106"/>
      <c r="C34" s="2107"/>
    </row>
    <row r="35" spans="1:3" ht="34.700000000000003" customHeight="1">
      <c r="A35" s="1507" t="s">
        <v>5085</v>
      </c>
      <c r="B35" s="1505" t="s">
        <v>5086</v>
      </c>
      <c r="C35" s="1508" t="s">
        <v>5152</v>
      </c>
    </row>
    <row r="36" spans="1:3" ht="22.7" customHeight="1">
      <c r="A36" s="1507" t="s">
        <v>5087</v>
      </c>
      <c r="B36" s="1505" t="s">
        <v>5088</v>
      </c>
      <c r="C36" s="1510" t="s">
        <v>5153</v>
      </c>
    </row>
    <row r="37" spans="1:3" ht="22.7" customHeight="1">
      <c r="A37" s="1507" t="s">
        <v>5089</v>
      </c>
      <c r="B37" s="1505" t="s">
        <v>5090</v>
      </c>
      <c r="C37" s="1508" t="s">
        <v>5154</v>
      </c>
    </row>
    <row r="38" spans="1:3" ht="33.75" customHeight="1">
      <c r="A38" s="1507" t="s">
        <v>5091</v>
      </c>
      <c r="B38" s="1505" t="s">
        <v>5092</v>
      </c>
      <c r="C38" s="1508" t="s">
        <v>5155</v>
      </c>
    </row>
    <row r="39" spans="1:3" ht="22.7" customHeight="1">
      <c r="A39" s="1507" t="s">
        <v>5093</v>
      </c>
      <c r="B39" s="1505" t="s">
        <v>5094</v>
      </c>
      <c r="C39" s="1508" t="s">
        <v>5104</v>
      </c>
    </row>
    <row r="40" spans="1:3" ht="22.7" customHeight="1">
      <c r="A40" s="2110"/>
      <c r="B40" s="2111"/>
      <c r="C40" s="2112"/>
    </row>
    <row r="41" spans="1:3" ht="22.7" customHeight="1">
      <c r="A41" s="2105" t="s">
        <v>5095</v>
      </c>
      <c r="B41" s="2106"/>
      <c r="C41" s="2107"/>
    </row>
    <row r="42" spans="1:3" ht="22.7" customHeight="1">
      <c r="A42" s="1506" t="s">
        <v>5096</v>
      </c>
      <c r="B42" s="1505" t="s">
        <v>5097</v>
      </c>
      <c r="C42" s="1508" t="s">
        <v>5156</v>
      </c>
    </row>
    <row r="43" spans="1:3" ht="22.7" customHeight="1">
      <c r="A43" s="1506" t="s">
        <v>5098</v>
      </c>
      <c r="B43" s="1505" t="s">
        <v>5099</v>
      </c>
      <c r="C43" s="1508" t="s">
        <v>5157</v>
      </c>
    </row>
    <row r="44" spans="1:3" ht="33.75" customHeight="1">
      <c r="A44" s="1506" t="s">
        <v>5100</v>
      </c>
      <c r="B44" s="1505" t="s">
        <v>5101</v>
      </c>
      <c r="C44" s="1508" t="s">
        <v>5158</v>
      </c>
    </row>
    <row r="45" spans="1:3" ht="22.7" customHeight="1">
      <c r="A45" s="1506" t="s">
        <v>5102</v>
      </c>
      <c r="B45" s="1505" t="s">
        <v>5103</v>
      </c>
      <c r="C45" s="1508" t="s">
        <v>5159</v>
      </c>
    </row>
    <row r="46" spans="1:3" ht="47.25">
      <c r="A46" s="2103" t="s">
        <v>5105</v>
      </c>
      <c r="B46" s="1505" t="s">
        <v>5106</v>
      </c>
      <c r="C46" s="1508" t="s">
        <v>5160</v>
      </c>
    </row>
    <row r="47" spans="1:3" ht="22.7" customHeight="1">
      <c r="A47" s="2104"/>
      <c r="B47" s="1505" t="s">
        <v>5277</v>
      </c>
      <c r="C47" s="1508" t="s">
        <v>5161</v>
      </c>
    </row>
    <row r="48" spans="1:3" ht="48.75" customHeight="1">
      <c r="A48" s="1506" t="s">
        <v>5107</v>
      </c>
      <c r="B48" s="1505" t="s">
        <v>5108</v>
      </c>
      <c r="C48" s="1508" t="s">
        <v>5162</v>
      </c>
    </row>
    <row r="49" spans="1:3" ht="22.7" customHeight="1">
      <c r="A49" s="1506" t="s">
        <v>5109</v>
      </c>
      <c r="B49" s="1505" t="s">
        <v>5110</v>
      </c>
      <c r="C49" s="1508" t="s">
        <v>5163</v>
      </c>
    </row>
    <row r="50" spans="1:3" ht="22.7" customHeight="1">
      <c r="A50" s="1506" t="s">
        <v>5111</v>
      </c>
      <c r="B50" s="1505" t="s">
        <v>5112</v>
      </c>
      <c r="C50" s="1508" t="s">
        <v>5164</v>
      </c>
    </row>
    <row r="51" spans="1:3" ht="33.75" customHeight="1">
      <c r="A51" s="1506" t="s">
        <v>5113</v>
      </c>
      <c r="B51" s="1514" t="s">
        <v>5114</v>
      </c>
      <c r="C51" s="1508" t="s">
        <v>5165</v>
      </c>
    </row>
    <row r="52" spans="1:3" ht="33.75" customHeight="1">
      <c r="A52" s="1506" t="s">
        <v>5115</v>
      </c>
      <c r="B52" s="1514" t="s">
        <v>5116</v>
      </c>
      <c r="C52" s="1508" t="s">
        <v>5166</v>
      </c>
    </row>
    <row r="53" spans="1:3" ht="33.75" customHeight="1">
      <c r="A53" s="1506" t="s">
        <v>5117</v>
      </c>
      <c r="B53" s="1514" t="s">
        <v>5118</v>
      </c>
      <c r="C53" s="1508" t="s">
        <v>5167</v>
      </c>
    </row>
    <row r="54" spans="1:3" ht="1.7" hidden="1" customHeight="1">
      <c r="A54" s="1506" t="s">
        <v>5119</v>
      </c>
      <c r="B54" s="1514" t="s">
        <v>5120</v>
      </c>
      <c r="C54" s="1508"/>
    </row>
    <row r="55" spans="1:3" ht="1.7" hidden="1" customHeight="1">
      <c r="A55" s="1506" t="s">
        <v>5121</v>
      </c>
      <c r="B55" s="1505" t="s">
        <v>5122</v>
      </c>
      <c r="C55" s="1508"/>
    </row>
    <row r="56" spans="1:3" ht="22.7" customHeight="1">
      <c r="A56" s="1506" t="s">
        <v>5123</v>
      </c>
      <c r="B56" s="1514" t="s">
        <v>5124</v>
      </c>
      <c r="C56" s="1508" t="s">
        <v>5168</v>
      </c>
    </row>
    <row r="57" spans="1:3" ht="33.75" customHeight="1">
      <c r="A57" s="1506" t="s">
        <v>5125</v>
      </c>
      <c r="B57" s="1514" t="s">
        <v>5126</v>
      </c>
      <c r="C57" s="1508" t="s">
        <v>5169</v>
      </c>
    </row>
    <row r="58" spans="1:3" ht="15" customHeight="1">
      <c r="A58" s="1515"/>
      <c r="B58" s="1561"/>
      <c r="C58" s="33"/>
    </row>
    <row r="59" spans="1:3" ht="15" customHeight="1">
      <c r="A59" s="1515"/>
      <c r="B59" s="1516"/>
      <c r="C59" s="33"/>
    </row>
    <row r="60" spans="1:3" ht="15" customHeight="1">
      <c r="A60" s="1517"/>
      <c r="B60" s="1516"/>
      <c r="C60" s="33"/>
    </row>
    <row r="61" spans="1:3" ht="15" customHeight="1">
      <c r="A61" s="1517"/>
      <c r="B61" s="1516"/>
      <c r="C61" s="33"/>
    </row>
    <row r="62" spans="1:3" ht="15" customHeight="1">
      <c r="A62" s="1517"/>
      <c r="B62" s="1561"/>
      <c r="C62" s="33"/>
    </row>
    <row r="63" spans="1:3" ht="15" customHeight="1">
      <c r="A63" s="1515"/>
      <c r="B63" s="1561"/>
      <c r="C63" s="33"/>
    </row>
    <row r="64" spans="1:3" ht="15" customHeight="1">
      <c r="A64" s="1515"/>
      <c r="B64" s="1561"/>
      <c r="C64" s="33"/>
    </row>
    <row r="65" spans="1:3" ht="15" customHeight="1">
      <c r="A65" s="1515"/>
      <c r="B65" s="1561"/>
      <c r="C65" s="33"/>
    </row>
    <row r="66" spans="1:3" ht="15" customHeight="1">
      <c r="A66" s="1515"/>
      <c r="B66" s="1561"/>
      <c r="C66" s="33"/>
    </row>
    <row r="67" spans="1:3" ht="15" customHeight="1">
      <c r="A67" s="1515"/>
      <c r="B67" s="1561"/>
      <c r="C67" s="33"/>
    </row>
    <row r="68" spans="1:3" ht="15" customHeight="1">
      <c r="A68" s="1515"/>
      <c r="B68" s="1561"/>
      <c r="C68" s="33"/>
    </row>
    <row r="69" spans="1:3" ht="15" customHeight="1">
      <c r="A69" s="1515"/>
      <c r="B69" s="1561"/>
      <c r="C69" s="33"/>
    </row>
    <row r="70" spans="1:3" ht="15" customHeight="1">
      <c r="A70" s="1515"/>
      <c r="B70" s="1561"/>
      <c r="C70" s="33"/>
    </row>
    <row r="71" spans="1:3" ht="15" customHeight="1">
      <c r="A71" s="1515"/>
      <c r="B71" s="1561"/>
      <c r="C71" s="33"/>
    </row>
    <row r="72" spans="1:3" ht="15" customHeight="1">
      <c r="A72" s="1515"/>
      <c r="B72" s="1561"/>
      <c r="C72" s="33"/>
    </row>
    <row r="73" spans="1:3" ht="15" customHeight="1">
      <c r="A73" s="1515"/>
      <c r="B73" s="1561"/>
      <c r="C73" s="33"/>
    </row>
    <row r="74" spans="1:3" ht="15" customHeight="1">
      <c r="A74" s="1515"/>
      <c r="B74" s="1561"/>
      <c r="C74" s="33"/>
    </row>
    <row r="75" spans="1:3" ht="15" customHeight="1">
      <c r="A75" s="1515"/>
      <c r="B75" s="1561"/>
      <c r="C75" s="33"/>
    </row>
    <row r="76" spans="1:3" ht="15" customHeight="1">
      <c r="A76" s="1515"/>
      <c r="B76" s="1561"/>
      <c r="C76" s="33"/>
    </row>
    <row r="77" spans="1:3" ht="15" customHeight="1">
      <c r="A77" s="1515"/>
      <c r="B77" s="1561"/>
      <c r="C77" s="33"/>
    </row>
    <row r="78" spans="1:3" ht="15" customHeight="1">
      <c r="A78" s="1515"/>
      <c r="B78" s="1561"/>
      <c r="C78" s="33"/>
    </row>
    <row r="79" spans="1:3" ht="15" customHeight="1">
      <c r="A79" s="1515"/>
      <c r="B79" s="1561"/>
      <c r="C79" s="33"/>
    </row>
    <row r="80" spans="1:3" ht="15" customHeight="1">
      <c r="A80" s="1515"/>
      <c r="B80" s="1561"/>
      <c r="C80" s="33"/>
    </row>
    <row r="81" spans="1:3" ht="15" customHeight="1">
      <c r="A81" s="1515"/>
      <c r="B81" s="1561"/>
      <c r="C81" s="33"/>
    </row>
    <row r="82" spans="1:3" ht="15" customHeight="1">
      <c r="A82" s="1515"/>
      <c r="B82" s="1561"/>
      <c r="C82" s="33"/>
    </row>
    <row r="83" spans="1:3" ht="15" customHeight="1">
      <c r="A83" s="1515"/>
      <c r="B83" s="1561"/>
      <c r="C83" s="33"/>
    </row>
    <row r="84" spans="1:3" ht="15" customHeight="1">
      <c r="A84" s="1515"/>
      <c r="B84" s="1561"/>
      <c r="C84" s="33"/>
    </row>
    <row r="85" spans="1:3" ht="15" customHeight="1">
      <c r="A85" s="1515"/>
      <c r="B85" s="1561"/>
      <c r="C85" s="33"/>
    </row>
    <row r="86" spans="1:3" ht="15" customHeight="1">
      <c r="A86" s="1515"/>
      <c r="B86" s="1561"/>
      <c r="C86" s="33"/>
    </row>
    <row r="87" spans="1:3" ht="15" customHeight="1">
      <c r="A87" s="1515"/>
      <c r="B87" s="1561"/>
      <c r="C87" s="33"/>
    </row>
    <row r="88" spans="1:3" ht="15" customHeight="1">
      <c r="A88" s="1515"/>
      <c r="B88" s="1561"/>
      <c r="C88" s="33"/>
    </row>
    <row r="89" spans="1:3" ht="15" customHeight="1">
      <c r="A89" s="1515"/>
      <c r="B89" s="1561"/>
      <c r="C89" s="33"/>
    </row>
    <row r="90" spans="1:3" ht="15" customHeight="1">
      <c r="A90" s="1515"/>
      <c r="B90" s="1561"/>
      <c r="C90" s="33"/>
    </row>
    <row r="91" spans="1:3" ht="15" customHeight="1">
      <c r="A91" s="1515"/>
      <c r="B91" s="1561"/>
      <c r="C91" s="33"/>
    </row>
    <row r="92" spans="1:3" ht="15" customHeight="1">
      <c r="A92" s="1515"/>
      <c r="B92" s="1561"/>
      <c r="C92" s="33"/>
    </row>
    <row r="93" spans="1:3" ht="15" customHeight="1">
      <c r="A93" s="1515"/>
      <c r="B93" s="1561"/>
      <c r="C93" s="33"/>
    </row>
    <row r="94" spans="1:3" ht="15" customHeight="1">
      <c r="A94" s="1515"/>
      <c r="B94" s="1561"/>
      <c r="C94" s="33"/>
    </row>
    <row r="95" spans="1:3" ht="15" customHeight="1">
      <c r="A95" s="1515"/>
      <c r="B95" s="1561"/>
      <c r="C95" s="33"/>
    </row>
    <row r="96" spans="1:3" ht="15" customHeight="1">
      <c r="A96" s="1515"/>
      <c r="B96" s="1561"/>
      <c r="C96" s="33"/>
    </row>
    <row r="97" spans="1:3" ht="15" customHeight="1">
      <c r="A97" s="1515"/>
      <c r="B97" s="1561"/>
      <c r="C97" s="33"/>
    </row>
    <row r="98" spans="1:3" ht="15" customHeight="1">
      <c r="A98" s="1515"/>
      <c r="B98" s="1561"/>
      <c r="C98" s="33"/>
    </row>
    <row r="99" spans="1:3" ht="15" customHeight="1">
      <c r="A99" s="1515"/>
      <c r="B99" s="1561"/>
      <c r="C99" s="33"/>
    </row>
    <row r="100" spans="1:3" ht="15" customHeight="1">
      <c r="A100" s="1515"/>
      <c r="B100" s="1561"/>
      <c r="C100" s="33"/>
    </row>
    <row r="101" spans="1:3" ht="15" customHeight="1">
      <c r="A101" s="1515"/>
      <c r="B101" s="1561"/>
      <c r="C101" s="33"/>
    </row>
    <row r="102" spans="1:3" ht="15" customHeight="1">
      <c r="A102" s="1515"/>
      <c r="B102" s="1561"/>
      <c r="C102" s="33"/>
    </row>
    <row r="103" spans="1:3" ht="15" customHeight="1">
      <c r="A103" s="1515"/>
      <c r="B103" s="1561"/>
      <c r="C103" s="33"/>
    </row>
    <row r="104" spans="1:3" ht="15" customHeight="1">
      <c r="A104" s="1515"/>
      <c r="B104" s="1561"/>
      <c r="C104" s="33"/>
    </row>
    <row r="105" spans="1:3" ht="15" customHeight="1">
      <c r="A105" s="1515"/>
      <c r="B105" s="1561"/>
      <c r="C105" s="33"/>
    </row>
    <row r="106" spans="1:3" ht="15" customHeight="1">
      <c r="A106" s="1515"/>
      <c r="B106" s="1561"/>
      <c r="C106" s="33"/>
    </row>
    <row r="107" spans="1:3" ht="15" customHeight="1">
      <c r="A107" s="1515"/>
      <c r="B107" s="1561"/>
      <c r="C107" s="33"/>
    </row>
    <row r="108" spans="1:3" ht="15" customHeight="1">
      <c r="A108" s="1515"/>
      <c r="B108" s="1561"/>
      <c r="C108" s="33"/>
    </row>
    <row r="109" spans="1:3" ht="15" customHeight="1">
      <c r="A109" s="1515"/>
      <c r="B109" s="1561"/>
      <c r="C109" s="33"/>
    </row>
    <row r="110" spans="1:3" ht="15" customHeight="1">
      <c r="A110" s="1515"/>
      <c r="B110" s="1561"/>
      <c r="C110" s="33"/>
    </row>
    <row r="111" spans="1:3" ht="15" customHeight="1">
      <c r="A111" s="1515"/>
      <c r="B111" s="1561"/>
      <c r="C111" s="33"/>
    </row>
    <row r="112" spans="1:3" ht="15" customHeight="1">
      <c r="A112" s="1515"/>
      <c r="B112" s="1561"/>
      <c r="C112" s="33"/>
    </row>
    <row r="113" spans="1:3" ht="15" customHeight="1">
      <c r="A113" s="1515"/>
      <c r="B113" s="1561"/>
      <c r="C113" s="33"/>
    </row>
    <row r="114" spans="1:3" ht="15" customHeight="1">
      <c r="A114" s="1515"/>
      <c r="B114" s="1561"/>
      <c r="C114" s="33"/>
    </row>
    <row r="115" spans="1:3" ht="15" customHeight="1">
      <c r="A115" s="1515"/>
      <c r="B115" s="1561"/>
      <c r="C115" s="33"/>
    </row>
    <row r="116" spans="1:3" ht="15" customHeight="1">
      <c r="A116" s="1515"/>
      <c r="B116" s="1561"/>
      <c r="C116" s="33"/>
    </row>
    <row r="117" spans="1:3" ht="15" customHeight="1">
      <c r="A117" s="1515"/>
      <c r="B117" s="1561"/>
      <c r="C117" s="33"/>
    </row>
    <row r="118" spans="1:3" ht="15" customHeight="1">
      <c r="A118" s="1515"/>
      <c r="B118" s="1561"/>
      <c r="C118" s="33"/>
    </row>
    <row r="119" spans="1:3" ht="15" customHeight="1">
      <c r="A119" s="1515"/>
      <c r="B119" s="1561"/>
      <c r="C119" s="33"/>
    </row>
    <row r="120" spans="1:3" ht="15" customHeight="1">
      <c r="A120" s="1515"/>
      <c r="B120" s="1561"/>
      <c r="C120" s="33"/>
    </row>
    <row r="121" spans="1:3" ht="15" customHeight="1">
      <c r="A121" s="1515"/>
      <c r="B121" s="1561"/>
      <c r="C121" s="33"/>
    </row>
    <row r="122" spans="1:3" ht="15" customHeight="1">
      <c r="A122" s="1515"/>
      <c r="B122" s="1561"/>
      <c r="C122" s="33"/>
    </row>
    <row r="123" spans="1:3" ht="15" customHeight="1">
      <c r="A123" s="1515"/>
      <c r="B123" s="1561"/>
      <c r="C123" s="33"/>
    </row>
    <row r="124" spans="1:3" ht="15" customHeight="1">
      <c r="A124" s="1515"/>
      <c r="B124" s="1561"/>
      <c r="C124" s="33"/>
    </row>
    <row r="125" spans="1:3" ht="15" customHeight="1">
      <c r="A125" s="1515"/>
      <c r="B125" s="1561"/>
      <c r="C125" s="33"/>
    </row>
    <row r="126" spans="1:3" ht="15" customHeight="1">
      <c r="A126" s="1515"/>
      <c r="B126" s="1561"/>
      <c r="C126" s="33"/>
    </row>
    <row r="127" spans="1:3" ht="15" customHeight="1">
      <c r="A127" s="1515"/>
      <c r="B127" s="1561"/>
      <c r="C127" s="33"/>
    </row>
    <row r="128" spans="1:3" ht="15" customHeight="1">
      <c r="A128" s="1515"/>
      <c r="B128" s="1561"/>
      <c r="C128" s="33"/>
    </row>
    <row r="129" spans="1:3" ht="15" customHeight="1">
      <c r="A129" s="1515"/>
      <c r="B129" s="1561"/>
      <c r="C129" s="33"/>
    </row>
    <row r="130" spans="1:3" ht="15" customHeight="1">
      <c r="A130" s="1515"/>
      <c r="B130" s="1561"/>
      <c r="C130" s="33"/>
    </row>
    <row r="131" spans="1:3" ht="15" customHeight="1">
      <c r="A131" s="1515"/>
      <c r="B131" s="1561"/>
      <c r="C131" s="33"/>
    </row>
    <row r="132" spans="1:3" ht="15" customHeight="1">
      <c r="A132" s="1515"/>
      <c r="B132" s="1561"/>
      <c r="C132" s="33"/>
    </row>
    <row r="133" spans="1:3" ht="15" customHeight="1">
      <c r="A133" s="1515"/>
      <c r="B133" s="1561"/>
      <c r="C133" s="33"/>
    </row>
    <row r="134" spans="1:3" ht="15" customHeight="1">
      <c r="A134" s="1515"/>
      <c r="B134" s="1561"/>
      <c r="C134" s="33"/>
    </row>
    <row r="135" spans="1:3" ht="15" customHeight="1">
      <c r="A135" s="1515"/>
      <c r="B135" s="1561"/>
      <c r="C135" s="33"/>
    </row>
    <row r="136" spans="1:3" ht="15" customHeight="1">
      <c r="A136" s="1515"/>
      <c r="B136" s="1561"/>
      <c r="C136" s="33"/>
    </row>
    <row r="137" spans="1:3" ht="15" customHeight="1">
      <c r="A137" s="1515"/>
      <c r="B137" s="1561"/>
      <c r="C137" s="33"/>
    </row>
    <row r="138" spans="1:3" ht="15" customHeight="1">
      <c r="A138" s="1515"/>
      <c r="B138" s="1561"/>
      <c r="C138" s="33"/>
    </row>
    <row r="139" spans="1:3" ht="15" customHeight="1">
      <c r="A139" s="1515"/>
      <c r="B139" s="1561"/>
      <c r="C139" s="33"/>
    </row>
    <row r="140" spans="1:3" ht="15" customHeight="1">
      <c r="A140" s="1515"/>
      <c r="B140" s="1561"/>
      <c r="C140" s="33"/>
    </row>
    <row r="141" spans="1:3" ht="15" customHeight="1">
      <c r="A141" s="1515"/>
      <c r="B141" s="1561"/>
      <c r="C141" s="33"/>
    </row>
    <row r="142" spans="1:3" ht="15" customHeight="1">
      <c r="A142" s="1515"/>
      <c r="B142" s="1561"/>
      <c r="C142" s="33"/>
    </row>
    <row r="143" spans="1:3" ht="15" customHeight="1">
      <c r="A143" s="1515"/>
      <c r="B143" s="1561"/>
      <c r="C143" s="33"/>
    </row>
    <row r="144" spans="1:3" ht="15" customHeight="1">
      <c r="A144" s="1515"/>
      <c r="B144" s="1561"/>
      <c r="C144" s="33"/>
    </row>
    <row r="145" spans="1:3" ht="15" customHeight="1">
      <c r="A145" s="1515"/>
      <c r="B145" s="1561"/>
      <c r="C145" s="33"/>
    </row>
    <row r="146" spans="1:3" ht="15" customHeight="1">
      <c r="A146" s="1515"/>
      <c r="B146" s="1561"/>
      <c r="C146" s="33"/>
    </row>
    <row r="147" spans="1:3" ht="15" customHeight="1">
      <c r="A147" s="1515"/>
      <c r="B147" s="1561"/>
      <c r="C147" s="33"/>
    </row>
    <row r="148" spans="1:3" ht="15" customHeight="1">
      <c r="A148" s="1515"/>
      <c r="B148" s="1561"/>
      <c r="C148" s="33"/>
    </row>
    <row r="149" spans="1:3" ht="15" customHeight="1">
      <c r="A149" s="1515"/>
      <c r="B149" s="1561"/>
      <c r="C149" s="33"/>
    </row>
    <row r="150" spans="1:3" ht="15" customHeight="1">
      <c r="A150" s="1515"/>
      <c r="B150" s="1561"/>
      <c r="C150" s="33"/>
    </row>
    <row r="151" spans="1:3" ht="15" customHeight="1">
      <c r="A151" s="1515"/>
      <c r="B151" s="1561"/>
      <c r="C151" s="33"/>
    </row>
    <row r="152" spans="1:3" ht="15" customHeight="1">
      <c r="A152" s="1515"/>
      <c r="B152" s="1561"/>
      <c r="C152" s="33"/>
    </row>
    <row r="153" spans="1:3" ht="15" customHeight="1">
      <c r="A153" s="1515"/>
      <c r="B153" s="1561"/>
      <c r="C153" s="33"/>
    </row>
    <row r="154" spans="1:3" ht="15" customHeight="1">
      <c r="A154" s="1515"/>
      <c r="B154" s="1561"/>
      <c r="C154" s="33"/>
    </row>
    <row r="155" spans="1:3" ht="15" customHeight="1">
      <c r="A155" s="1515"/>
      <c r="B155" s="1561"/>
      <c r="C155" s="33"/>
    </row>
    <row r="156" spans="1:3" ht="15" customHeight="1">
      <c r="A156" s="1515"/>
      <c r="B156" s="1561"/>
      <c r="C156" s="33"/>
    </row>
    <row r="157" spans="1:3" ht="15" customHeight="1">
      <c r="A157" s="1515"/>
      <c r="B157" s="1561"/>
      <c r="C157" s="33"/>
    </row>
    <row r="158" spans="1:3" ht="15" customHeight="1">
      <c r="A158" s="1515"/>
      <c r="B158" s="1561"/>
      <c r="C158" s="33"/>
    </row>
    <row r="159" spans="1:3" ht="15" customHeight="1">
      <c r="A159" s="1515"/>
      <c r="B159" s="1561"/>
      <c r="C159" s="33"/>
    </row>
    <row r="160" spans="1:3" ht="15" customHeight="1">
      <c r="A160" s="1515"/>
      <c r="B160" s="1561"/>
      <c r="C160" s="33"/>
    </row>
    <row r="161" spans="1:3" ht="15" customHeight="1">
      <c r="A161" s="1515"/>
      <c r="B161" s="1561"/>
      <c r="C161" s="33"/>
    </row>
    <row r="162" spans="1:3" ht="15" customHeight="1">
      <c r="A162" s="1515"/>
      <c r="B162" s="1561"/>
      <c r="C162" s="33"/>
    </row>
    <row r="163" spans="1:3" ht="15" customHeight="1">
      <c r="A163" s="1515"/>
      <c r="B163" s="1561"/>
      <c r="C163" s="33"/>
    </row>
    <row r="164" spans="1:3" ht="15" customHeight="1">
      <c r="A164" s="1515"/>
      <c r="B164" s="1561"/>
      <c r="C164" s="33"/>
    </row>
    <row r="165" spans="1:3" ht="15" customHeight="1">
      <c r="A165" s="1515"/>
      <c r="B165" s="1561"/>
      <c r="C165" s="33"/>
    </row>
    <row r="166" spans="1:3" ht="15" customHeight="1">
      <c r="A166" s="1515"/>
      <c r="B166" s="1561"/>
      <c r="C166" s="33"/>
    </row>
    <row r="167" spans="1:3" ht="15" customHeight="1">
      <c r="A167" s="1515"/>
      <c r="B167" s="1561"/>
      <c r="C167" s="33"/>
    </row>
    <row r="168" spans="1:3" ht="15" customHeight="1">
      <c r="A168" s="1515"/>
      <c r="B168" s="1561"/>
      <c r="C168" s="33"/>
    </row>
    <row r="169" spans="1:3" ht="15" customHeight="1">
      <c r="A169" s="1515"/>
      <c r="B169" s="1561"/>
      <c r="C169" s="33"/>
    </row>
    <row r="170" spans="1:3" ht="15" customHeight="1">
      <c r="A170" s="1515"/>
      <c r="B170" s="1561"/>
      <c r="C170" s="33"/>
    </row>
    <row r="171" spans="1:3" ht="15" customHeight="1">
      <c r="A171" s="1515"/>
      <c r="B171" s="1561"/>
      <c r="C171" s="33"/>
    </row>
    <row r="172" spans="1:3" ht="15" customHeight="1">
      <c r="A172" s="1515"/>
      <c r="B172" s="1561"/>
      <c r="C172" s="33"/>
    </row>
    <row r="173" spans="1:3" ht="15" customHeight="1">
      <c r="A173" s="1515"/>
      <c r="B173" s="1561"/>
      <c r="C173" s="33"/>
    </row>
    <row r="174" spans="1:3" ht="15" customHeight="1">
      <c r="A174" s="1515"/>
      <c r="B174" s="1561"/>
      <c r="C174" s="33"/>
    </row>
    <row r="175" spans="1:3" ht="15" customHeight="1">
      <c r="A175" s="1515"/>
      <c r="B175" s="1561"/>
      <c r="C175" s="33"/>
    </row>
    <row r="176" spans="1:3" ht="15" customHeight="1">
      <c r="A176" s="1515"/>
      <c r="B176" s="1561"/>
      <c r="C176" s="33"/>
    </row>
    <row r="177" spans="1:3" ht="15" customHeight="1">
      <c r="A177" s="1515"/>
      <c r="B177" s="1561"/>
      <c r="C177" s="33"/>
    </row>
    <row r="178" spans="1:3" ht="15" customHeight="1">
      <c r="A178" s="1515"/>
      <c r="B178" s="1561"/>
      <c r="C178" s="33"/>
    </row>
    <row r="179" spans="1:3" ht="15" customHeight="1">
      <c r="A179" s="1515"/>
      <c r="B179" s="1561"/>
      <c r="C179" s="33"/>
    </row>
    <row r="180" spans="1:3" ht="15" customHeight="1">
      <c r="A180" s="1515"/>
      <c r="B180" s="1561"/>
      <c r="C180" s="33"/>
    </row>
    <row r="181" spans="1:3" ht="15" customHeight="1">
      <c r="A181" s="1515"/>
      <c r="B181" s="1561"/>
      <c r="C181" s="33"/>
    </row>
    <row r="182" spans="1:3" ht="15" customHeight="1">
      <c r="A182" s="1515"/>
      <c r="B182" s="1561"/>
      <c r="C182" s="33"/>
    </row>
    <row r="183" spans="1:3" ht="15" customHeight="1">
      <c r="A183" s="1515"/>
      <c r="B183" s="1561"/>
      <c r="C183" s="33"/>
    </row>
    <row r="184" spans="1:3" ht="15" customHeight="1">
      <c r="A184" s="1515"/>
      <c r="B184" s="1561"/>
      <c r="C184" s="33"/>
    </row>
    <row r="185" spans="1:3" ht="15" customHeight="1">
      <c r="A185" s="1515"/>
      <c r="B185" s="1561"/>
      <c r="C185" s="33"/>
    </row>
    <row r="186" spans="1:3" ht="15" customHeight="1">
      <c r="A186" s="1515"/>
      <c r="B186" s="1561"/>
      <c r="C186" s="33"/>
    </row>
    <row r="187" spans="1:3" ht="15" customHeight="1">
      <c r="A187" s="1515"/>
      <c r="B187" s="1561"/>
      <c r="C187" s="33"/>
    </row>
    <row r="188" spans="1:3" ht="15" customHeight="1">
      <c r="A188" s="1515"/>
      <c r="B188" s="1561"/>
      <c r="C188" s="33"/>
    </row>
    <row r="189" spans="1:3" ht="15" customHeight="1">
      <c r="A189" s="1515"/>
      <c r="B189" s="1561"/>
      <c r="C189" s="33"/>
    </row>
    <row r="190" spans="1:3" ht="15" customHeight="1">
      <c r="A190" s="1515"/>
      <c r="B190" s="1561"/>
      <c r="C190" s="33"/>
    </row>
    <row r="191" spans="1:3" ht="15" customHeight="1">
      <c r="A191" s="1515"/>
      <c r="B191" s="1561"/>
      <c r="C191" s="33"/>
    </row>
    <row r="192" spans="1:3" ht="15" customHeight="1">
      <c r="A192" s="1515"/>
      <c r="B192" s="1561"/>
      <c r="C192" s="33"/>
    </row>
    <row r="193" spans="1:3" ht="15" customHeight="1">
      <c r="A193" s="1515"/>
      <c r="B193" s="1561"/>
      <c r="C193" s="33"/>
    </row>
    <row r="194" spans="1:3" ht="15" customHeight="1">
      <c r="A194" s="1515"/>
      <c r="B194" s="1561"/>
      <c r="C194" s="33"/>
    </row>
    <row r="195" spans="1:3" ht="15" customHeight="1">
      <c r="A195" s="1515"/>
      <c r="B195" s="1561"/>
      <c r="C195" s="33"/>
    </row>
    <row r="196" spans="1:3" ht="15" customHeight="1">
      <c r="A196" s="1515"/>
      <c r="B196" s="1561"/>
      <c r="C196" s="33"/>
    </row>
    <row r="197" spans="1:3" ht="15" customHeight="1">
      <c r="A197" s="1515"/>
      <c r="B197" s="1561"/>
      <c r="C197" s="33"/>
    </row>
    <row r="198" spans="1:3" ht="15" customHeight="1">
      <c r="A198" s="1515"/>
      <c r="B198" s="1561"/>
      <c r="C198" s="33"/>
    </row>
    <row r="199" spans="1:3" ht="15" customHeight="1">
      <c r="A199" s="1515"/>
      <c r="B199" s="1561"/>
      <c r="C199" s="33"/>
    </row>
    <row r="200" spans="1:3" ht="15" customHeight="1">
      <c r="A200" s="1515"/>
      <c r="B200" s="1561"/>
      <c r="C200" s="33"/>
    </row>
    <row r="201" spans="1:3" ht="15" customHeight="1">
      <c r="A201" s="1515"/>
      <c r="B201" s="1561"/>
      <c r="C201" s="33"/>
    </row>
    <row r="202" spans="1:3" ht="15" customHeight="1">
      <c r="A202" s="1515"/>
      <c r="B202" s="1561"/>
      <c r="C202" s="33"/>
    </row>
    <row r="203" spans="1:3" ht="15" customHeight="1">
      <c r="A203" s="1515"/>
      <c r="B203" s="1561"/>
      <c r="C203" s="33"/>
    </row>
    <row r="204" spans="1:3" ht="15" customHeight="1">
      <c r="A204" s="1515"/>
      <c r="B204" s="1561"/>
      <c r="C204" s="33"/>
    </row>
    <row r="205" spans="1:3" ht="15" customHeight="1">
      <c r="A205" s="1515"/>
      <c r="B205" s="1561"/>
      <c r="C205" s="33"/>
    </row>
    <row r="206" spans="1:3" ht="15" customHeight="1">
      <c r="A206" s="1515"/>
      <c r="B206" s="1561"/>
      <c r="C206" s="33"/>
    </row>
    <row r="207" spans="1:3" ht="15" customHeight="1">
      <c r="A207" s="1515"/>
      <c r="B207" s="1561"/>
      <c r="C207" s="33"/>
    </row>
    <row r="208" spans="1:3" ht="15" customHeight="1">
      <c r="A208" s="1515"/>
      <c r="B208" s="1561"/>
      <c r="C208" s="33"/>
    </row>
    <row r="209" spans="1:3" ht="15" customHeight="1">
      <c r="A209" s="1515"/>
      <c r="B209" s="1561"/>
      <c r="C209" s="33"/>
    </row>
    <row r="210" spans="1:3" ht="15" customHeight="1">
      <c r="A210" s="1515"/>
      <c r="B210" s="1561"/>
      <c r="C210" s="33"/>
    </row>
    <row r="211" spans="1:3" ht="15" customHeight="1">
      <c r="A211" s="1515"/>
      <c r="B211" s="1561"/>
      <c r="C211" s="33"/>
    </row>
    <row r="212" spans="1:3" ht="15" customHeight="1">
      <c r="A212" s="1515"/>
      <c r="B212" s="1561"/>
      <c r="C212" s="33"/>
    </row>
    <row r="213" spans="1:3" ht="15" customHeight="1">
      <c r="A213" s="1515"/>
      <c r="B213" s="1561"/>
      <c r="C213" s="33"/>
    </row>
    <row r="214" spans="1:3" ht="15" customHeight="1">
      <c r="A214" s="1515"/>
      <c r="B214" s="1561"/>
      <c r="C214" s="33"/>
    </row>
    <row r="215" spans="1:3" ht="15" customHeight="1">
      <c r="A215" s="1515"/>
      <c r="B215" s="1561"/>
      <c r="C215" s="33"/>
    </row>
    <row r="216" spans="1:3" ht="15" customHeight="1">
      <c r="A216" s="1515"/>
      <c r="B216" s="1561"/>
      <c r="C216" s="33"/>
    </row>
    <row r="217" spans="1:3" ht="15" customHeight="1">
      <c r="A217" s="1515"/>
      <c r="B217" s="1561"/>
      <c r="C217" s="33"/>
    </row>
    <row r="218" spans="1:3" ht="15" customHeight="1">
      <c r="A218" s="1515"/>
      <c r="B218" s="1561"/>
      <c r="C218" s="33"/>
    </row>
    <row r="219" spans="1:3" ht="15" customHeight="1">
      <c r="A219" s="1515"/>
      <c r="B219" s="1561"/>
      <c r="C219" s="33"/>
    </row>
    <row r="220" spans="1:3" ht="15" customHeight="1">
      <c r="A220" s="1515"/>
      <c r="B220" s="1561"/>
      <c r="C220" s="33"/>
    </row>
    <row r="221" spans="1:3" ht="15" customHeight="1">
      <c r="A221" s="1515"/>
      <c r="B221" s="1561"/>
      <c r="C221" s="33"/>
    </row>
    <row r="222" spans="1:3" ht="15" customHeight="1">
      <c r="A222" s="1515"/>
      <c r="B222" s="1561"/>
      <c r="C222" s="33"/>
    </row>
    <row r="223" spans="1:3" ht="15" customHeight="1">
      <c r="A223" s="1515"/>
      <c r="B223" s="1561"/>
      <c r="C223" s="33"/>
    </row>
    <row r="224" spans="1:3" ht="15" customHeight="1">
      <c r="A224" s="1515"/>
      <c r="B224" s="1561"/>
      <c r="C224" s="33"/>
    </row>
    <row r="225" spans="1:3" ht="15" customHeight="1">
      <c r="A225" s="1515"/>
      <c r="B225" s="1561"/>
      <c r="C225" s="33"/>
    </row>
    <row r="226" spans="1:3" ht="15" customHeight="1">
      <c r="A226" s="1515"/>
      <c r="B226" s="1561"/>
      <c r="C226" s="33"/>
    </row>
    <row r="227" spans="1:3" ht="15" customHeight="1">
      <c r="A227" s="1515"/>
      <c r="B227" s="1561"/>
      <c r="C227" s="33"/>
    </row>
    <row r="228" spans="1:3" ht="15" customHeight="1">
      <c r="A228" s="1515"/>
      <c r="B228" s="1561"/>
      <c r="C228" s="33"/>
    </row>
    <row r="229" spans="1:3" ht="15" customHeight="1">
      <c r="A229" s="1515"/>
      <c r="B229" s="1561"/>
      <c r="C229" s="33"/>
    </row>
    <row r="230" spans="1:3" ht="15" customHeight="1">
      <c r="A230" s="1515"/>
      <c r="B230" s="1561"/>
      <c r="C230" s="33"/>
    </row>
    <row r="231" spans="1:3" ht="15" customHeight="1">
      <c r="A231" s="1515"/>
      <c r="B231" s="1561"/>
      <c r="C231" s="33"/>
    </row>
    <row r="232" spans="1:3" ht="15" customHeight="1">
      <c r="A232" s="1515"/>
      <c r="B232" s="1561"/>
      <c r="C232" s="33"/>
    </row>
    <row r="233" spans="1:3" ht="15" customHeight="1">
      <c r="A233" s="1515"/>
      <c r="B233" s="1561"/>
      <c r="C233" s="33"/>
    </row>
    <row r="234" spans="1:3" ht="15" customHeight="1">
      <c r="A234" s="1515"/>
      <c r="B234" s="1561"/>
      <c r="C234" s="33"/>
    </row>
    <row r="235" spans="1:3" ht="15" customHeight="1">
      <c r="A235" s="1515"/>
      <c r="B235" s="1561"/>
      <c r="C235" s="33"/>
    </row>
    <row r="236" spans="1:3" ht="15" customHeight="1">
      <c r="A236" s="1515"/>
      <c r="B236" s="1561"/>
      <c r="C236" s="33"/>
    </row>
    <row r="237" spans="1:3" ht="15" customHeight="1">
      <c r="A237" s="1515"/>
      <c r="B237" s="1561"/>
      <c r="C237" s="33"/>
    </row>
    <row r="238" spans="1:3" ht="15" customHeight="1">
      <c r="A238" s="1515"/>
      <c r="B238" s="1561"/>
      <c r="C238" s="33"/>
    </row>
    <row r="239" spans="1:3" ht="15" customHeight="1">
      <c r="A239" s="1515"/>
      <c r="B239" s="1561"/>
      <c r="C239" s="33"/>
    </row>
    <row r="240" spans="1:3" ht="15" customHeight="1">
      <c r="A240" s="1515"/>
      <c r="B240" s="1561"/>
      <c r="C240" s="33"/>
    </row>
    <row r="241" spans="1:3" ht="15" customHeight="1">
      <c r="A241" s="1515"/>
      <c r="B241" s="1561"/>
      <c r="C241" s="33"/>
    </row>
    <row r="242" spans="1:3" ht="15" customHeight="1">
      <c r="A242" s="1515"/>
      <c r="B242" s="1561"/>
      <c r="C242" s="33"/>
    </row>
    <row r="243" spans="1:3" ht="15" customHeight="1">
      <c r="A243" s="1515"/>
      <c r="B243" s="1561"/>
      <c r="C243" s="33"/>
    </row>
    <row r="244" spans="1:3" ht="15" customHeight="1">
      <c r="A244" s="1515"/>
      <c r="B244" s="1561"/>
      <c r="C244" s="33"/>
    </row>
    <row r="245" spans="1:3" ht="15" customHeight="1">
      <c r="A245" s="1515"/>
      <c r="B245" s="1561"/>
      <c r="C245" s="33"/>
    </row>
    <row r="246" spans="1:3" ht="15" customHeight="1">
      <c r="A246" s="1515"/>
      <c r="B246" s="1561"/>
      <c r="C246" s="33"/>
    </row>
    <row r="247" spans="1:3" ht="15" customHeight="1">
      <c r="A247" s="1515"/>
      <c r="B247" s="1561"/>
      <c r="C247" s="33"/>
    </row>
    <row r="248" spans="1:3" ht="15" customHeight="1">
      <c r="A248" s="1515"/>
      <c r="B248" s="1561"/>
      <c r="C248" s="33"/>
    </row>
    <row r="249" spans="1:3" ht="15" customHeight="1">
      <c r="A249" s="1515"/>
      <c r="B249" s="1561"/>
      <c r="C249" s="33"/>
    </row>
    <row r="250" spans="1:3" ht="15" customHeight="1">
      <c r="A250" s="1515"/>
      <c r="B250" s="1561"/>
      <c r="C250" s="33"/>
    </row>
    <row r="251" spans="1:3" ht="15" customHeight="1">
      <c r="A251" s="1515"/>
      <c r="B251" s="1561"/>
      <c r="C251" s="33"/>
    </row>
    <row r="252" spans="1:3" ht="15" customHeight="1">
      <c r="A252" s="1515"/>
      <c r="B252" s="1561"/>
      <c r="C252" s="33"/>
    </row>
    <row r="253" spans="1:3" ht="15" customHeight="1">
      <c r="A253" s="1515"/>
      <c r="B253" s="1561"/>
      <c r="C253" s="33"/>
    </row>
    <row r="254" spans="1:3" ht="15" customHeight="1">
      <c r="A254" s="1515"/>
      <c r="B254" s="1561"/>
      <c r="C254" s="33"/>
    </row>
    <row r="255" spans="1:3" ht="15" customHeight="1">
      <c r="A255" s="1515"/>
      <c r="B255" s="1561"/>
      <c r="C255" s="33"/>
    </row>
    <row r="256" spans="1:3" ht="15" customHeight="1">
      <c r="A256" s="1515"/>
      <c r="B256" s="1561"/>
      <c r="C256" s="33"/>
    </row>
    <row r="257" spans="1:3" ht="15" customHeight="1">
      <c r="A257" s="1515"/>
      <c r="B257" s="1561"/>
      <c r="C257" s="33"/>
    </row>
    <row r="258" spans="1:3" ht="15" customHeight="1">
      <c r="A258" s="1515"/>
      <c r="B258" s="1561"/>
      <c r="C258" s="33"/>
    </row>
    <row r="259" spans="1:3" ht="15" customHeight="1">
      <c r="A259" s="1515"/>
      <c r="B259" s="1561"/>
      <c r="C259" s="33"/>
    </row>
    <row r="260" spans="1:3" ht="15" customHeight="1">
      <c r="A260" s="1515"/>
      <c r="B260" s="1561"/>
      <c r="C260" s="33"/>
    </row>
    <row r="261" spans="1:3" ht="15" customHeight="1">
      <c r="A261" s="1515"/>
      <c r="B261" s="1561"/>
      <c r="C261" s="33"/>
    </row>
    <row r="262" spans="1:3" ht="15" customHeight="1">
      <c r="A262" s="1515"/>
      <c r="B262" s="1561"/>
      <c r="C262" s="33"/>
    </row>
    <row r="263" spans="1:3" ht="15" customHeight="1">
      <c r="A263" s="1515"/>
      <c r="B263" s="1561"/>
      <c r="C263" s="33"/>
    </row>
    <row r="264" spans="1:3" ht="15" customHeight="1">
      <c r="A264" s="1515"/>
      <c r="B264" s="1561"/>
      <c r="C264" s="33"/>
    </row>
    <row r="265" spans="1:3" ht="15" customHeight="1">
      <c r="A265" s="1515"/>
      <c r="B265" s="1561"/>
      <c r="C265" s="33"/>
    </row>
    <row r="266" spans="1:3" ht="15" customHeight="1">
      <c r="A266" s="1515"/>
      <c r="B266" s="1561"/>
      <c r="C266" s="33"/>
    </row>
    <row r="267" spans="1:3" ht="15" customHeight="1">
      <c r="A267" s="1515"/>
      <c r="B267" s="1561"/>
      <c r="C267" s="33"/>
    </row>
    <row r="268" spans="1:3" ht="15" customHeight="1">
      <c r="A268" s="1515"/>
      <c r="B268" s="1561"/>
      <c r="C268" s="33"/>
    </row>
    <row r="269" spans="1:3" ht="15" customHeight="1">
      <c r="A269" s="1515"/>
      <c r="B269" s="1561"/>
      <c r="C269" s="33"/>
    </row>
    <row r="270" spans="1:3" ht="15" customHeight="1">
      <c r="A270" s="1515"/>
      <c r="B270" s="1561"/>
      <c r="C270" s="33"/>
    </row>
    <row r="271" spans="1:3" ht="15" customHeight="1">
      <c r="A271" s="1515"/>
      <c r="B271" s="1561"/>
      <c r="C271" s="33"/>
    </row>
    <row r="272" spans="1:3" ht="15" customHeight="1">
      <c r="A272" s="1515"/>
      <c r="B272" s="1561"/>
      <c r="C272" s="33"/>
    </row>
    <row r="273" spans="1:3" ht="15" customHeight="1">
      <c r="A273" s="1515"/>
      <c r="B273" s="1561"/>
      <c r="C273" s="33"/>
    </row>
    <row r="274" spans="1:3" ht="15" customHeight="1">
      <c r="A274" s="1515"/>
      <c r="B274" s="1561"/>
      <c r="C274" s="33"/>
    </row>
    <row r="275" spans="1:3" ht="15" customHeight="1">
      <c r="A275" s="1515"/>
      <c r="B275" s="1561"/>
      <c r="C275" s="33"/>
    </row>
    <row r="276" spans="1:3" ht="15" customHeight="1">
      <c r="A276" s="1515"/>
      <c r="B276" s="1561"/>
      <c r="C276" s="33"/>
    </row>
    <row r="277" spans="1:3" ht="15" customHeight="1">
      <c r="A277" s="1515"/>
      <c r="B277" s="1561"/>
      <c r="C277" s="33"/>
    </row>
    <row r="278" spans="1:3" ht="15" customHeight="1">
      <c r="A278" s="1515"/>
      <c r="B278" s="1561"/>
      <c r="C278" s="33"/>
    </row>
    <row r="279" spans="1:3" ht="15" customHeight="1">
      <c r="A279" s="1515"/>
      <c r="B279" s="1561"/>
      <c r="C279" s="33"/>
    </row>
    <row r="280" spans="1:3" ht="15" customHeight="1">
      <c r="A280" s="1515"/>
      <c r="B280" s="1561"/>
      <c r="C280" s="33"/>
    </row>
    <row r="281" spans="1:3" ht="15" customHeight="1">
      <c r="A281" s="1515"/>
      <c r="B281" s="1561"/>
      <c r="C281" s="33"/>
    </row>
    <row r="282" spans="1:3" ht="15" customHeight="1">
      <c r="A282" s="1515"/>
      <c r="B282" s="1561"/>
      <c r="C282" s="33"/>
    </row>
    <row r="283" spans="1:3" ht="15" customHeight="1">
      <c r="A283" s="1515"/>
      <c r="B283" s="1561"/>
      <c r="C283" s="33"/>
    </row>
    <row r="284" spans="1:3" ht="15" customHeight="1">
      <c r="A284" s="1515"/>
      <c r="B284" s="1561"/>
      <c r="C284" s="33"/>
    </row>
    <row r="285" spans="1:3" ht="15" customHeight="1">
      <c r="A285" s="1515"/>
      <c r="B285" s="1561"/>
      <c r="C285" s="33"/>
    </row>
    <row r="286" spans="1:3" ht="15" customHeight="1">
      <c r="A286" s="1515"/>
      <c r="B286" s="1561"/>
      <c r="C286" s="33"/>
    </row>
    <row r="287" spans="1:3" ht="15" customHeight="1">
      <c r="A287" s="1515"/>
      <c r="B287" s="1561"/>
      <c r="C287" s="33"/>
    </row>
    <row r="288" spans="1:3" ht="15" customHeight="1">
      <c r="A288" s="1515"/>
      <c r="B288" s="1561"/>
      <c r="C288" s="33"/>
    </row>
    <row r="289" spans="1:3" ht="15" customHeight="1">
      <c r="A289" s="1515"/>
      <c r="B289" s="1561"/>
      <c r="C289" s="33"/>
    </row>
    <row r="290" spans="1:3" ht="15" customHeight="1">
      <c r="A290" s="1515"/>
      <c r="B290" s="1561"/>
      <c r="C290" s="33"/>
    </row>
    <row r="291" spans="1:3" ht="15" customHeight="1">
      <c r="A291" s="1515"/>
      <c r="B291" s="1561"/>
      <c r="C291" s="33"/>
    </row>
    <row r="292" spans="1:3" ht="15" customHeight="1">
      <c r="A292" s="1515"/>
      <c r="B292" s="1561"/>
      <c r="C292" s="33"/>
    </row>
    <row r="293" spans="1:3" ht="15" customHeight="1">
      <c r="A293" s="1515"/>
      <c r="B293" s="1561"/>
      <c r="C293" s="33"/>
    </row>
    <row r="294" spans="1:3" ht="15" customHeight="1">
      <c r="A294" s="1515"/>
      <c r="B294" s="1561"/>
      <c r="C294" s="33"/>
    </row>
    <row r="295" spans="1:3" ht="15" customHeight="1">
      <c r="A295" s="1515"/>
      <c r="B295" s="1561"/>
      <c r="C295" s="33"/>
    </row>
    <row r="296" spans="1:3" ht="15" customHeight="1">
      <c r="A296" s="1515"/>
      <c r="B296" s="1561"/>
      <c r="C296" s="33"/>
    </row>
    <row r="297" spans="1:3" ht="15" customHeight="1">
      <c r="A297" s="1515"/>
      <c r="B297" s="1561"/>
      <c r="C297" s="33"/>
    </row>
    <row r="298" spans="1:3" ht="15" customHeight="1">
      <c r="A298" s="1515"/>
      <c r="B298" s="1561"/>
      <c r="C298" s="33"/>
    </row>
    <row r="299" spans="1:3" ht="15" customHeight="1">
      <c r="A299" s="1515"/>
      <c r="B299" s="1561"/>
      <c r="C299" s="33"/>
    </row>
    <row r="300" spans="1:3" ht="15" customHeight="1">
      <c r="A300" s="1515"/>
      <c r="B300" s="1561"/>
      <c r="C300" s="33"/>
    </row>
    <row r="301" spans="1:3" ht="15" customHeight="1">
      <c r="A301" s="1515"/>
      <c r="B301" s="1561"/>
      <c r="C301" s="33"/>
    </row>
    <row r="302" spans="1:3" ht="15" customHeight="1">
      <c r="A302" s="1515"/>
      <c r="B302" s="1561"/>
      <c r="C302" s="33"/>
    </row>
    <row r="303" spans="1:3" ht="15" customHeight="1">
      <c r="A303" s="1515"/>
      <c r="B303" s="1561"/>
      <c r="C303" s="33"/>
    </row>
    <row r="304" spans="1:3" ht="15" customHeight="1">
      <c r="A304" s="1515"/>
      <c r="B304" s="1561"/>
      <c r="C304" s="33"/>
    </row>
    <row r="305" spans="1:3" ht="15" customHeight="1">
      <c r="A305" s="1515"/>
      <c r="B305" s="1561"/>
      <c r="C305" s="33"/>
    </row>
    <row r="306" spans="1:3" ht="15" customHeight="1">
      <c r="A306" s="1515"/>
      <c r="B306" s="1561"/>
      <c r="C306" s="33"/>
    </row>
    <row r="307" spans="1:3" ht="15" customHeight="1">
      <c r="A307" s="1515"/>
      <c r="B307" s="1561"/>
      <c r="C307" s="33"/>
    </row>
    <row r="308" spans="1:3" ht="15" customHeight="1">
      <c r="A308" s="1515"/>
      <c r="B308" s="1561"/>
      <c r="C308" s="33"/>
    </row>
    <row r="309" spans="1:3" ht="15" customHeight="1">
      <c r="A309" s="1515"/>
      <c r="B309" s="1561"/>
      <c r="C309" s="33"/>
    </row>
    <row r="310" spans="1:3" ht="15" customHeight="1">
      <c r="A310" s="1515"/>
      <c r="B310" s="1561"/>
      <c r="C310" s="33"/>
    </row>
    <row r="311" spans="1:3" ht="15" customHeight="1">
      <c r="A311" s="1515"/>
      <c r="B311" s="1561"/>
      <c r="C311" s="33"/>
    </row>
    <row r="312" spans="1:3" ht="15" customHeight="1">
      <c r="A312" s="1515"/>
      <c r="B312" s="1561"/>
      <c r="C312" s="33"/>
    </row>
    <row r="313" spans="1:3" ht="15" customHeight="1">
      <c r="A313" s="1515"/>
      <c r="B313" s="1561"/>
      <c r="C313" s="33"/>
    </row>
    <row r="314" spans="1:3" ht="15" customHeight="1">
      <c r="A314" s="1515"/>
      <c r="B314" s="1561"/>
      <c r="C314" s="33"/>
    </row>
    <row r="315" spans="1:3" ht="15" customHeight="1">
      <c r="A315" s="1515"/>
      <c r="B315" s="1561"/>
      <c r="C315" s="33"/>
    </row>
    <row r="316" spans="1:3" ht="15" customHeight="1">
      <c r="A316" s="1515"/>
      <c r="B316" s="1561"/>
      <c r="C316" s="33"/>
    </row>
    <row r="317" spans="1:3" ht="15" customHeight="1">
      <c r="A317" s="1515"/>
      <c r="B317" s="1561"/>
      <c r="C317" s="33"/>
    </row>
    <row r="318" spans="1:3" ht="15" customHeight="1">
      <c r="A318" s="1515"/>
      <c r="B318" s="1561"/>
      <c r="C318" s="33"/>
    </row>
    <row r="319" spans="1:3" ht="15" customHeight="1">
      <c r="A319" s="1515"/>
      <c r="B319" s="1561"/>
      <c r="C319" s="33"/>
    </row>
    <row r="320" spans="1:3" ht="15" customHeight="1">
      <c r="A320" s="1515"/>
      <c r="B320" s="1561"/>
      <c r="C320" s="33"/>
    </row>
    <row r="321" spans="1:3" ht="15" customHeight="1">
      <c r="A321" s="1515"/>
      <c r="B321" s="1561"/>
      <c r="C321" s="33"/>
    </row>
    <row r="322" spans="1:3" ht="15" customHeight="1">
      <c r="A322" s="1515"/>
      <c r="B322" s="1561"/>
      <c r="C322" s="33"/>
    </row>
    <row r="323" spans="1:3" ht="15" customHeight="1">
      <c r="A323" s="1515"/>
      <c r="B323" s="1561"/>
      <c r="C323" s="33"/>
    </row>
    <row r="324" spans="1:3" ht="15" customHeight="1">
      <c r="A324" s="1515"/>
      <c r="B324" s="1561"/>
      <c r="C324" s="33"/>
    </row>
    <row r="325" spans="1:3" ht="15" customHeight="1">
      <c r="A325" s="1515"/>
      <c r="B325" s="1561"/>
      <c r="C325" s="33"/>
    </row>
    <row r="326" spans="1:3" ht="15" customHeight="1">
      <c r="A326" s="1515"/>
      <c r="B326" s="1561"/>
      <c r="C326" s="33"/>
    </row>
    <row r="327" spans="1:3" ht="15" customHeight="1">
      <c r="A327" s="1515"/>
      <c r="B327" s="1561"/>
      <c r="C327" s="33"/>
    </row>
    <row r="328" spans="1:3" ht="15" customHeight="1">
      <c r="A328" s="1515"/>
      <c r="B328" s="1561"/>
      <c r="C328" s="33"/>
    </row>
    <row r="329" spans="1:3" ht="15" customHeight="1">
      <c r="A329" s="1515"/>
      <c r="B329" s="1561"/>
      <c r="C329" s="33"/>
    </row>
    <row r="330" spans="1:3" ht="15" customHeight="1">
      <c r="A330" s="1515"/>
      <c r="B330" s="1561"/>
      <c r="C330" s="33"/>
    </row>
    <row r="331" spans="1:3" ht="15" customHeight="1">
      <c r="A331" s="1515"/>
      <c r="B331" s="1561"/>
      <c r="C331" s="33"/>
    </row>
    <row r="332" spans="1:3" ht="15" customHeight="1">
      <c r="A332" s="1515"/>
      <c r="B332" s="1561"/>
      <c r="C332" s="33"/>
    </row>
    <row r="333" spans="1:3" ht="15" customHeight="1">
      <c r="A333" s="1515"/>
      <c r="B333" s="1561"/>
      <c r="C333" s="33"/>
    </row>
    <row r="334" spans="1:3" ht="15" customHeight="1">
      <c r="A334" s="1515"/>
      <c r="B334" s="1561"/>
      <c r="C334" s="33"/>
    </row>
    <row r="335" spans="1:3" ht="15" customHeight="1">
      <c r="A335" s="1515"/>
      <c r="B335" s="1561"/>
      <c r="C335" s="33"/>
    </row>
    <row r="336" spans="1:3" ht="15" customHeight="1">
      <c r="A336" s="1515"/>
      <c r="B336" s="1561"/>
      <c r="C336" s="33"/>
    </row>
    <row r="337" spans="1:3" ht="15" customHeight="1">
      <c r="A337" s="1515"/>
      <c r="B337" s="1561"/>
      <c r="C337" s="33"/>
    </row>
    <row r="338" spans="1:3" ht="15" customHeight="1">
      <c r="A338" s="1515"/>
      <c r="B338" s="1561"/>
      <c r="C338" s="33"/>
    </row>
    <row r="339" spans="1:3" ht="15" customHeight="1">
      <c r="A339" s="1515"/>
      <c r="B339" s="1561"/>
      <c r="C339" s="33"/>
    </row>
    <row r="340" spans="1:3" ht="15" customHeight="1">
      <c r="A340" s="1515"/>
      <c r="B340" s="1561"/>
      <c r="C340" s="33"/>
    </row>
    <row r="341" spans="1:3" ht="15" customHeight="1">
      <c r="A341" s="1515"/>
      <c r="B341" s="1561"/>
      <c r="C341" s="33"/>
    </row>
    <row r="342" spans="1:3" ht="15" customHeight="1">
      <c r="A342" s="1515"/>
      <c r="B342" s="1561"/>
      <c r="C342" s="33"/>
    </row>
    <row r="343" spans="1:3" ht="15" customHeight="1">
      <c r="A343" s="1515"/>
      <c r="B343" s="1561"/>
      <c r="C343" s="33"/>
    </row>
    <row r="344" spans="1:3" ht="15" customHeight="1">
      <c r="A344" s="1515"/>
      <c r="B344" s="1561"/>
      <c r="C344" s="33"/>
    </row>
    <row r="345" spans="1:3" ht="15" customHeight="1">
      <c r="A345" s="1515"/>
      <c r="B345" s="1561"/>
      <c r="C345" s="33"/>
    </row>
    <row r="346" spans="1:3" ht="15" customHeight="1">
      <c r="A346" s="1515"/>
      <c r="B346" s="1561"/>
      <c r="C346" s="33"/>
    </row>
    <row r="347" spans="1:3" ht="15" customHeight="1">
      <c r="A347" s="1515"/>
      <c r="B347" s="1561"/>
      <c r="C347" s="33"/>
    </row>
    <row r="348" spans="1:3" ht="15" customHeight="1">
      <c r="A348" s="1515"/>
      <c r="B348" s="1561"/>
      <c r="C348" s="33"/>
    </row>
    <row r="349" spans="1:3" ht="15" customHeight="1">
      <c r="A349" s="1515"/>
      <c r="B349" s="1561"/>
      <c r="C349" s="33"/>
    </row>
    <row r="350" spans="1:3" ht="15" customHeight="1">
      <c r="A350" s="1515"/>
      <c r="B350" s="1561"/>
      <c r="C350" s="33"/>
    </row>
    <row r="351" spans="1:3" ht="15" customHeight="1">
      <c r="A351" s="1515"/>
      <c r="B351" s="1561"/>
      <c r="C351" s="33"/>
    </row>
    <row r="352" spans="1:3" ht="15" customHeight="1">
      <c r="A352" s="1515"/>
      <c r="B352" s="1561"/>
      <c r="C352" s="33"/>
    </row>
    <row r="353" spans="1:3" ht="15" customHeight="1">
      <c r="A353" s="1515"/>
      <c r="B353" s="1561"/>
      <c r="C353" s="33"/>
    </row>
    <row r="354" spans="1:3" ht="15" customHeight="1">
      <c r="A354" s="1515"/>
      <c r="B354" s="1561"/>
      <c r="C354" s="33"/>
    </row>
    <row r="355" spans="1:3" ht="15" customHeight="1">
      <c r="A355" s="1515"/>
      <c r="B355" s="1561"/>
      <c r="C355" s="33"/>
    </row>
    <row r="356" spans="1:3" ht="15" customHeight="1">
      <c r="A356" s="1515"/>
      <c r="B356" s="1561"/>
      <c r="C356" s="33"/>
    </row>
    <row r="357" spans="1:3" ht="15" customHeight="1">
      <c r="A357" s="1515"/>
      <c r="B357" s="1561"/>
      <c r="C357" s="33"/>
    </row>
    <row r="358" spans="1:3" ht="15" customHeight="1">
      <c r="A358" s="1515"/>
      <c r="B358" s="1561"/>
      <c r="C358" s="33"/>
    </row>
    <row r="359" spans="1:3" ht="15" customHeight="1">
      <c r="A359" s="1515"/>
      <c r="B359" s="1561"/>
      <c r="C359" s="33"/>
    </row>
    <row r="360" spans="1:3" ht="15" customHeight="1">
      <c r="A360" s="1515"/>
      <c r="B360" s="1561"/>
      <c r="C360" s="33"/>
    </row>
    <row r="361" spans="1:3" ht="15" customHeight="1">
      <c r="A361" s="1515"/>
      <c r="B361" s="1561"/>
      <c r="C361" s="33"/>
    </row>
    <row r="362" spans="1:3" ht="15" customHeight="1">
      <c r="A362" s="1515"/>
      <c r="B362" s="1561"/>
      <c r="C362" s="33"/>
    </row>
    <row r="363" spans="1:3" ht="15" customHeight="1">
      <c r="A363" s="1515"/>
      <c r="B363" s="1561"/>
      <c r="C363" s="33"/>
    </row>
    <row r="364" spans="1:3" ht="15" customHeight="1">
      <c r="A364" s="1515"/>
      <c r="B364" s="1561"/>
      <c r="C364" s="33"/>
    </row>
    <row r="365" spans="1:3" ht="15" customHeight="1">
      <c r="A365" s="1515"/>
      <c r="B365" s="1561"/>
      <c r="C365" s="33"/>
    </row>
    <row r="366" spans="1:3" ht="15" customHeight="1">
      <c r="A366" s="1515"/>
      <c r="B366" s="1561"/>
      <c r="C366" s="33"/>
    </row>
    <row r="367" spans="1:3" ht="15" customHeight="1">
      <c r="A367" s="1515"/>
      <c r="B367" s="1561"/>
      <c r="C367" s="33"/>
    </row>
    <row r="368" spans="1:3" ht="15" customHeight="1">
      <c r="A368" s="1515"/>
      <c r="B368" s="1561"/>
      <c r="C368" s="33"/>
    </row>
    <row r="369" spans="1:3" ht="15" customHeight="1">
      <c r="A369" s="1515"/>
      <c r="B369" s="1561"/>
      <c r="C369" s="33"/>
    </row>
    <row r="370" spans="1:3" ht="15" customHeight="1">
      <c r="A370" s="1515"/>
      <c r="B370" s="1561"/>
      <c r="C370" s="33"/>
    </row>
    <row r="371" spans="1:3" ht="15" customHeight="1">
      <c r="A371" s="1515"/>
      <c r="B371" s="1561"/>
      <c r="C371" s="33"/>
    </row>
    <row r="372" spans="1:3" ht="15" customHeight="1">
      <c r="A372" s="1515"/>
      <c r="B372" s="1561"/>
      <c r="C372" s="33"/>
    </row>
    <row r="373" spans="1:3" ht="15" customHeight="1">
      <c r="A373" s="1515"/>
      <c r="B373" s="1561"/>
      <c r="C373" s="33"/>
    </row>
    <row r="374" spans="1:3" ht="15" customHeight="1">
      <c r="A374" s="1515"/>
      <c r="B374" s="1561"/>
      <c r="C374" s="33"/>
    </row>
    <row r="375" spans="1:3" ht="15" customHeight="1">
      <c r="A375" s="1515"/>
      <c r="B375" s="1561"/>
      <c r="C375" s="33"/>
    </row>
    <row r="376" spans="1:3" ht="15" customHeight="1">
      <c r="A376" s="1515"/>
      <c r="B376" s="1561"/>
      <c r="C376" s="33"/>
    </row>
    <row r="377" spans="1:3" ht="15" customHeight="1">
      <c r="A377" s="1515"/>
      <c r="B377" s="1561"/>
      <c r="C377" s="33"/>
    </row>
    <row r="378" spans="1:3" ht="15" customHeight="1">
      <c r="A378" s="1515"/>
      <c r="B378" s="1561"/>
      <c r="C378" s="33"/>
    </row>
    <row r="379" spans="1:3" ht="15" customHeight="1">
      <c r="A379" s="1515"/>
      <c r="B379" s="1561"/>
      <c r="C379" s="33"/>
    </row>
    <row r="380" spans="1:3" ht="15" customHeight="1">
      <c r="A380" s="1515"/>
      <c r="B380" s="1561"/>
      <c r="C380" s="33"/>
    </row>
    <row r="381" spans="1:3" ht="15" customHeight="1">
      <c r="A381" s="1515"/>
      <c r="B381" s="1561"/>
      <c r="C381" s="33"/>
    </row>
    <row r="382" spans="1:3" ht="15" customHeight="1">
      <c r="A382" s="1515"/>
      <c r="B382" s="1561"/>
      <c r="C382" s="33"/>
    </row>
    <row r="383" spans="1:3" ht="15" customHeight="1">
      <c r="A383" s="1515"/>
      <c r="B383" s="1561"/>
      <c r="C383" s="33"/>
    </row>
    <row r="384" spans="1:3" ht="15" customHeight="1">
      <c r="A384" s="1515"/>
      <c r="B384" s="1561"/>
      <c r="C384" s="33"/>
    </row>
    <row r="385" spans="1:3" ht="15" customHeight="1">
      <c r="A385" s="1515"/>
      <c r="B385" s="1561"/>
      <c r="C385" s="33"/>
    </row>
    <row r="386" spans="1:3" ht="15" customHeight="1">
      <c r="A386" s="1515"/>
      <c r="B386" s="1561"/>
      <c r="C386" s="33"/>
    </row>
    <row r="387" spans="1:3" ht="15" customHeight="1">
      <c r="A387" s="1515"/>
      <c r="B387" s="1561"/>
      <c r="C387" s="33"/>
    </row>
    <row r="388" spans="1:3" ht="15" customHeight="1">
      <c r="A388" s="1515"/>
      <c r="B388" s="1561"/>
      <c r="C388" s="33"/>
    </row>
    <row r="389" spans="1:3" ht="15" customHeight="1">
      <c r="A389" s="1515"/>
      <c r="B389" s="1561"/>
      <c r="C389" s="33"/>
    </row>
    <row r="390" spans="1:3" ht="15" customHeight="1">
      <c r="A390" s="1515"/>
      <c r="B390" s="1561"/>
      <c r="C390" s="33"/>
    </row>
    <row r="391" spans="1:3" ht="15" customHeight="1">
      <c r="A391" s="1515"/>
      <c r="B391" s="1561"/>
      <c r="C391" s="33"/>
    </row>
    <row r="392" spans="1:3" ht="15" customHeight="1">
      <c r="A392" s="1515"/>
      <c r="B392" s="1561"/>
      <c r="C392" s="33"/>
    </row>
    <row r="393" spans="1:3" ht="15" customHeight="1">
      <c r="A393" s="1515"/>
      <c r="B393" s="1561"/>
      <c r="C393" s="33"/>
    </row>
    <row r="394" spans="1:3" ht="15" customHeight="1">
      <c r="A394" s="1515"/>
      <c r="B394" s="1561"/>
      <c r="C394" s="33"/>
    </row>
    <row r="395" spans="1:3" ht="15" customHeight="1">
      <c r="A395" s="1515"/>
      <c r="B395" s="1561"/>
      <c r="C395" s="33"/>
    </row>
    <row r="396" spans="1:3" ht="15" customHeight="1">
      <c r="A396" s="1515"/>
      <c r="B396" s="1561"/>
      <c r="C396" s="33"/>
    </row>
    <row r="397" spans="1:3" ht="15" customHeight="1">
      <c r="A397" s="1515"/>
      <c r="B397" s="1561"/>
      <c r="C397" s="33"/>
    </row>
    <row r="398" spans="1:3" ht="15" customHeight="1">
      <c r="A398" s="1515"/>
      <c r="B398" s="1561"/>
      <c r="C398" s="33"/>
    </row>
    <row r="399" spans="1:3" ht="15" customHeight="1">
      <c r="A399" s="1515"/>
      <c r="B399" s="1561"/>
      <c r="C399" s="33"/>
    </row>
    <row r="400" spans="1:3" ht="15" customHeight="1">
      <c r="A400" s="1515"/>
      <c r="B400" s="1561"/>
      <c r="C400" s="33"/>
    </row>
    <row r="401" spans="1:3" ht="15" customHeight="1">
      <c r="A401" s="1515"/>
      <c r="B401" s="1561"/>
      <c r="C401" s="33"/>
    </row>
    <row r="402" spans="1:3" ht="15" customHeight="1">
      <c r="A402" s="1515"/>
      <c r="B402" s="1561"/>
      <c r="C402" s="33"/>
    </row>
    <row r="403" spans="1:3" ht="15" customHeight="1">
      <c r="A403" s="1515"/>
      <c r="B403" s="1561"/>
      <c r="C403" s="33"/>
    </row>
    <row r="404" spans="1:3" ht="15" customHeight="1">
      <c r="A404" s="1515"/>
      <c r="B404" s="1561"/>
      <c r="C404" s="33"/>
    </row>
    <row r="405" spans="1:3" ht="15" customHeight="1">
      <c r="A405" s="1515"/>
      <c r="B405" s="1561"/>
      <c r="C405" s="33"/>
    </row>
    <row r="406" spans="1:3" ht="15" customHeight="1">
      <c r="A406" s="1515"/>
      <c r="B406" s="1561"/>
      <c r="C406" s="33"/>
    </row>
    <row r="407" spans="1:3" ht="15" customHeight="1">
      <c r="A407" s="1515"/>
      <c r="B407" s="1561"/>
      <c r="C407" s="33"/>
    </row>
    <row r="408" spans="1:3" ht="15" customHeight="1">
      <c r="A408" s="1515"/>
      <c r="B408" s="1561"/>
      <c r="C408" s="33"/>
    </row>
    <row r="409" spans="1:3" ht="15" customHeight="1">
      <c r="A409" s="1515"/>
      <c r="B409" s="1561"/>
      <c r="C409" s="33"/>
    </row>
    <row r="410" spans="1:3" ht="15" customHeight="1">
      <c r="A410" s="1515"/>
      <c r="B410" s="1561"/>
      <c r="C410" s="33"/>
    </row>
    <row r="411" spans="1:3" ht="15" customHeight="1">
      <c r="A411" s="1515"/>
      <c r="B411" s="1561"/>
      <c r="C411" s="33"/>
    </row>
    <row r="412" spans="1:3" ht="15" customHeight="1">
      <c r="A412" s="1515"/>
      <c r="B412" s="1561"/>
      <c r="C412" s="33"/>
    </row>
    <row r="413" spans="1:3" ht="15" customHeight="1">
      <c r="A413" s="1515"/>
      <c r="B413" s="1561"/>
      <c r="C413" s="33"/>
    </row>
    <row r="414" spans="1:3" ht="15" customHeight="1">
      <c r="A414" s="1515"/>
      <c r="B414" s="1561"/>
      <c r="C414" s="33"/>
    </row>
    <row r="415" spans="1:3" ht="15" customHeight="1">
      <c r="A415" s="1515"/>
      <c r="B415" s="1561"/>
      <c r="C415" s="33"/>
    </row>
    <row r="416" spans="1:3" ht="15" customHeight="1">
      <c r="A416" s="1515"/>
      <c r="B416" s="1561"/>
      <c r="C416" s="33"/>
    </row>
    <row r="417" spans="1:3" ht="15" customHeight="1">
      <c r="A417" s="1515"/>
      <c r="B417" s="1561"/>
      <c r="C417" s="33"/>
    </row>
    <row r="418" spans="1:3" ht="15" customHeight="1">
      <c r="A418" s="1515"/>
      <c r="B418" s="1561"/>
      <c r="C418" s="33"/>
    </row>
    <row r="419" spans="1:3" ht="15" customHeight="1">
      <c r="A419" s="1515"/>
      <c r="B419" s="1561"/>
      <c r="C419" s="33"/>
    </row>
    <row r="420" spans="1:3" ht="15" customHeight="1">
      <c r="A420" s="1515"/>
      <c r="B420" s="1561"/>
      <c r="C420" s="33"/>
    </row>
    <row r="421" spans="1:3" ht="15" customHeight="1">
      <c r="A421" s="1515"/>
      <c r="B421" s="1561"/>
      <c r="C421" s="33"/>
    </row>
    <row r="422" spans="1:3" ht="15" customHeight="1">
      <c r="A422" s="1515"/>
      <c r="B422" s="1561"/>
      <c r="C422" s="33"/>
    </row>
    <row r="423" spans="1:3" ht="15" customHeight="1">
      <c r="A423" s="1515"/>
      <c r="B423" s="1561"/>
      <c r="C423" s="33"/>
    </row>
    <row r="424" spans="1:3" ht="15" customHeight="1">
      <c r="A424" s="1515"/>
      <c r="B424" s="1561"/>
      <c r="C424" s="33"/>
    </row>
    <row r="425" spans="1:3" ht="15" customHeight="1">
      <c r="A425" s="1515"/>
      <c r="B425" s="1561"/>
      <c r="C425" s="33"/>
    </row>
    <row r="426" spans="1:3" ht="15" customHeight="1">
      <c r="A426" s="1515"/>
      <c r="B426" s="1561"/>
      <c r="C426" s="33"/>
    </row>
    <row r="427" spans="1:3" ht="15" customHeight="1">
      <c r="A427" s="1515"/>
      <c r="B427" s="1561"/>
      <c r="C427" s="33"/>
    </row>
    <row r="428" spans="1:3" ht="15" customHeight="1">
      <c r="A428" s="1515"/>
      <c r="B428" s="1561"/>
      <c r="C428" s="33"/>
    </row>
    <row r="429" spans="1:3" ht="15" customHeight="1">
      <c r="A429" s="1515"/>
      <c r="B429" s="1561"/>
      <c r="C429" s="33"/>
    </row>
    <row r="430" spans="1:3" ht="15" customHeight="1">
      <c r="A430" s="1515"/>
      <c r="B430" s="1561"/>
      <c r="C430" s="33"/>
    </row>
    <row r="431" spans="1:3" ht="15" customHeight="1">
      <c r="A431" s="1515"/>
      <c r="B431" s="1561"/>
      <c r="C431" s="33"/>
    </row>
    <row r="432" spans="1:3" ht="15" customHeight="1">
      <c r="A432" s="1515"/>
      <c r="B432" s="1561"/>
      <c r="C432" s="33"/>
    </row>
    <row r="433" spans="1:3" ht="15" customHeight="1">
      <c r="A433" s="1515"/>
      <c r="B433" s="1561"/>
      <c r="C433" s="33"/>
    </row>
    <row r="434" spans="1:3" ht="15" customHeight="1">
      <c r="A434" s="1515"/>
      <c r="B434" s="1561"/>
      <c r="C434" s="33"/>
    </row>
    <row r="435" spans="1:3" ht="15" customHeight="1">
      <c r="A435" s="1515"/>
      <c r="B435" s="1561"/>
      <c r="C435" s="33"/>
    </row>
    <row r="436" spans="1:3" ht="15" customHeight="1">
      <c r="A436" s="1515"/>
      <c r="B436" s="1561"/>
      <c r="C436" s="33"/>
    </row>
    <row r="437" spans="1:3" ht="15" customHeight="1">
      <c r="A437" s="1515"/>
      <c r="B437" s="1561"/>
      <c r="C437" s="33"/>
    </row>
    <row r="438" spans="1:3" ht="15" customHeight="1">
      <c r="A438" s="1515"/>
      <c r="B438" s="1561"/>
      <c r="C438" s="33"/>
    </row>
    <row r="439" spans="1:3" ht="15" customHeight="1">
      <c r="A439" s="1515"/>
      <c r="B439" s="1561"/>
      <c r="C439" s="33"/>
    </row>
    <row r="440" spans="1:3" ht="15" customHeight="1">
      <c r="A440" s="1515"/>
      <c r="B440" s="1561"/>
      <c r="C440" s="33"/>
    </row>
    <row r="441" spans="1:3" ht="15" customHeight="1">
      <c r="A441" s="1515"/>
      <c r="B441" s="1561"/>
      <c r="C441" s="33"/>
    </row>
    <row r="442" spans="1:3" ht="15" customHeight="1">
      <c r="A442" s="1515"/>
      <c r="B442" s="1561"/>
      <c r="C442" s="33"/>
    </row>
    <row r="443" spans="1:3" ht="15" customHeight="1">
      <c r="A443" s="1515"/>
      <c r="B443" s="1561"/>
      <c r="C443" s="33"/>
    </row>
    <row r="444" spans="1:3" ht="15" customHeight="1">
      <c r="A444" s="1515"/>
      <c r="B444" s="1561"/>
      <c r="C444" s="33"/>
    </row>
    <row r="445" spans="1:3" ht="15" customHeight="1">
      <c r="A445" s="1515"/>
      <c r="B445" s="1561"/>
      <c r="C445" s="33"/>
    </row>
    <row r="446" spans="1:3" ht="15" customHeight="1">
      <c r="A446" s="1515"/>
      <c r="B446" s="1561"/>
      <c r="C446" s="33"/>
    </row>
    <row r="447" spans="1:3" ht="15" customHeight="1">
      <c r="A447" s="1515"/>
      <c r="B447" s="1561"/>
      <c r="C447" s="33"/>
    </row>
    <row r="448" spans="1:3" ht="15" customHeight="1">
      <c r="A448" s="1515"/>
      <c r="B448" s="1561"/>
      <c r="C448" s="33"/>
    </row>
    <row r="449" spans="1:3" ht="15" customHeight="1">
      <c r="A449" s="1515"/>
      <c r="B449" s="1561"/>
      <c r="C449" s="33"/>
    </row>
    <row r="450" spans="1:3" ht="15" customHeight="1">
      <c r="A450" s="1515"/>
      <c r="B450" s="1561"/>
      <c r="C450" s="33"/>
    </row>
    <row r="451" spans="1:3" ht="15" customHeight="1">
      <c r="A451" s="1515"/>
      <c r="B451" s="1561"/>
      <c r="C451" s="33"/>
    </row>
    <row r="452" spans="1:3" ht="15" customHeight="1">
      <c r="A452" s="1515"/>
      <c r="B452" s="1561"/>
      <c r="C452" s="33"/>
    </row>
    <row r="453" spans="1:3" ht="15" customHeight="1">
      <c r="A453" s="1515"/>
      <c r="B453" s="1561"/>
      <c r="C453" s="33"/>
    </row>
    <row r="454" spans="1:3" ht="15" customHeight="1">
      <c r="A454" s="1515"/>
      <c r="B454" s="1561"/>
      <c r="C454" s="33"/>
    </row>
    <row r="455" spans="1:3" ht="15" customHeight="1">
      <c r="A455" s="1515"/>
      <c r="B455" s="1561"/>
      <c r="C455" s="33"/>
    </row>
    <row r="456" spans="1:3" ht="15" customHeight="1">
      <c r="A456" s="1515"/>
      <c r="B456" s="1561"/>
      <c r="C456" s="33"/>
    </row>
    <row r="457" spans="1:3" ht="15" customHeight="1">
      <c r="A457" s="1515"/>
      <c r="B457" s="1561"/>
      <c r="C457" s="33"/>
    </row>
    <row r="458" spans="1:3" ht="15" customHeight="1">
      <c r="A458" s="1515"/>
      <c r="B458" s="1561"/>
      <c r="C458" s="33"/>
    </row>
    <row r="459" spans="1:3" ht="15" customHeight="1">
      <c r="A459" s="1515"/>
      <c r="B459" s="1561"/>
      <c r="C459" s="33"/>
    </row>
    <row r="460" spans="1:3" ht="15" customHeight="1">
      <c r="A460" s="1515"/>
      <c r="B460" s="1561"/>
      <c r="C460" s="33"/>
    </row>
    <row r="461" spans="1:3" ht="15" customHeight="1">
      <c r="A461" s="1515"/>
      <c r="B461" s="1561"/>
      <c r="C461" s="33"/>
    </row>
    <row r="462" spans="1:3" ht="15" customHeight="1">
      <c r="A462" s="1515"/>
      <c r="B462" s="1561"/>
      <c r="C462" s="33"/>
    </row>
    <row r="463" spans="1:3" ht="15" customHeight="1">
      <c r="A463" s="1515"/>
      <c r="B463" s="1561"/>
      <c r="C463" s="33"/>
    </row>
    <row r="464" spans="1:3" ht="15" customHeight="1">
      <c r="A464" s="1515"/>
      <c r="B464" s="1561"/>
      <c r="C464" s="33"/>
    </row>
    <row r="465" spans="1:3" ht="15" customHeight="1">
      <c r="A465" s="1515"/>
      <c r="B465" s="1561"/>
      <c r="C465" s="33"/>
    </row>
    <row r="466" spans="1:3" ht="15" customHeight="1">
      <c r="A466" s="1515"/>
      <c r="B466" s="1561"/>
      <c r="C466" s="33"/>
    </row>
    <row r="467" spans="1:3" ht="15" customHeight="1">
      <c r="A467" s="1515"/>
      <c r="B467" s="1561"/>
      <c r="C467" s="33"/>
    </row>
    <row r="468" spans="1:3" ht="15" customHeight="1">
      <c r="A468" s="1515"/>
      <c r="B468" s="1561"/>
      <c r="C468" s="33"/>
    </row>
    <row r="469" spans="1:3" ht="15" customHeight="1">
      <c r="A469" s="1515"/>
      <c r="B469" s="1561"/>
      <c r="C469" s="33"/>
    </row>
    <row r="470" spans="1:3" ht="15" customHeight="1">
      <c r="A470" s="1515"/>
      <c r="B470" s="1561"/>
      <c r="C470" s="33"/>
    </row>
    <row r="471" spans="1:3" ht="15" customHeight="1">
      <c r="A471" s="1515"/>
      <c r="B471" s="1561"/>
      <c r="C471" s="33"/>
    </row>
    <row r="472" spans="1:3" ht="15" customHeight="1">
      <c r="A472" s="1515"/>
      <c r="B472" s="1561"/>
      <c r="C472" s="33"/>
    </row>
    <row r="473" spans="1:3" ht="15" customHeight="1">
      <c r="A473" s="1515"/>
      <c r="B473" s="1561"/>
      <c r="C473" s="33"/>
    </row>
    <row r="474" spans="1:3" ht="15" customHeight="1">
      <c r="A474" s="1515"/>
      <c r="B474" s="1561"/>
      <c r="C474" s="33"/>
    </row>
    <row r="475" spans="1:3" ht="15" customHeight="1">
      <c r="A475" s="1515"/>
      <c r="B475" s="1561"/>
      <c r="C475" s="33"/>
    </row>
    <row r="476" spans="1:3" ht="15" customHeight="1">
      <c r="A476" s="1515"/>
      <c r="B476" s="1561"/>
      <c r="C476" s="33"/>
    </row>
    <row r="477" spans="1:3" ht="15" customHeight="1">
      <c r="A477" s="1515"/>
      <c r="B477" s="1561"/>
      <c r="C477" s="33"/>
    </row>
    <row r="478" spans="1:3" ht="15" customHeight="1">
      <c r="A478" s="1515"/>
      <c r="B478" s="1561"/>
      <c r="C478" s="33"/>
    </row>
    <row r="479" spans="1:3" ht="15" customHeight="1">
      <c r="A479" s="1515"/>
      <c r="B479" s="1561"/>
      <c r="C479" s="33"/>
    </row>
    <row r="480" spans="1:3" ht="15" customHeight="1">
      <c r="A480" s="1515"/>
      <c r="B480" s="1561"/>
      <c r="C480" s="33"/>
    </row>
    <row r="481" spans="1:3" ht="15" customHeight="1">
      <c r="A481" s="1515"/>
      <c r="B481" s="1561"/>
      <c r="C481" s="33"/>
    </row>
    <row r="482" spans="1:3" ht="15" customHeight="1">
      <c r="A482" s="1515"/>
      <c r="B482" s="1561"/>
      <c r="C482" s="33"/>
    </row>
    <row r="483" spans="1:3" ht="15" customHeight="1">
      <c r="A483" s="1515"/>
      <c r="B483" s="1561"/>
      <c r="C483" s="33"/>
    </row>
    <row r="484" spans="1:3" ht="15" customHeight="1">
      <c r="A484" s="1515"/>
      <c r="B484" s="1561"/>
      <c r="C484" s="33"/>
    </row>
    <row r="485" spans="1:3" ht="15" customHeight="1">
      <c r="A485" s="1515"/>
      <c r="B485" s="1561"/>
      <c r="C485" s="33"/>
    </row>
    <row r="486" spans="1:3" ht="15" customHeight="1">
      <c r="A486" s="1515"/>
      <c r="B486" s="1561"/>
      <c r="C486" s="33"/>
    </row>
    <row r="487" spans="1:3" ht="15" customHeight="1">
      <c r="A487" s="1515"/>
      <c r="B487" s="1561"/>
      <c r="C487" s="33"/>
    </row>
    <row r="488" spans="1:3" ht="15" customHeight="1">
      <c r="A488" s="1515"/>
      <c r="B488" s="1561"/>
      <c r="C488" s="33"/>
    </row>
    <row r="489" spans="1:3" ht="15" customHeight="1">
      <c r="A489" s="1515"/>
      <c r="B489" s="1561"/>
      <c r="C489" s="33"/>
    </row>
    <row r="490" spans="1:3" ht="15" customHeight="1">
      <c r="A490" s="1515"/>
      <c r="B490" s="1561"/>
      <c r="C490" s="33"/>
    </row>
    <row r="491" spans="1:3" ht="15" customHeight="1">
      <c r="A491" s="1515"/>
      <c r="B491" s="1561"/>
      <c r="C491" s="33"/>
    </row>
    <row r="492" spans="1:3" ht="15" customHeight="1">
      <c r="A492" s="1515"/>
      <c r="B492" s="1561"/>
      <c r="C492" s="33"/>
    </row>
    <row r="493" spans="1:3" ht="15" customHeight="1">
      <c r="A493" s="1515"/>
      <c r="B493" s="1561"/>
      <c r="C493" s="33"/>
    </row>
    <row r="494" spans="1:3" ht="15" customHeight="1">
      <c r="A494" s="1515"/>
      <c r="B494" s="1561"/>
      <c r="C494" s="33"/>
    </row>
    <row r="495" spans="1:3" ht="15" customHeight="1">
      <c r="A495" s="1515"/>
      <c r="B495" s="1561"/>
      <c r="C495" s="33"/>
    </row>
    <row r="496" spans="1:3" ht="15" customHeight="1">
      <c r="A496" s="1515"/>
      <c r="B496" s="1561"/>
      <c r="C496" s="33"/>
    </row>
    <row r="497" spans="1:3" ht="15" customHeight="1">
      <c r="A497" s="1515"/>
      <c r="B497" s="1561"/>
      <c r="C497" s="33"/>
    </row>
    <row r="498" spans="1:3" ht="15" customHeight="1">
      <c r="A498" s="1515"/>
      <c r="B498" s="1561"/>
      <c r="C498" s="33"/>
    </row>
    <row r="499" spans="1:3" ht="15" customHeight="1">
      <c r="A499" s="1515"/>
      <c r="B499" s="1561"/>
      <c r="C499" s="33"/>
    </row>
    <row r="500" spans="1:3" ht="15" customHeight="1">
      <c r="A500" s="1515"/>
      <c r="B500" s="1561"/>
      <c r="C500" s="33"/>
    </row>
    <row r="501" spans="1:3" ht="15" customHeight="1">
      <c r="A501" s="1515"/>
      <c r="B501" s="1561"/>
      <c r="C501" s="33"/>
    </row>
    <row r="502" spans="1:3" ht="15" customHeight="1">
      <c r="A502" s="1515"/>
      <c r="B502" s="1561"/>
      <c r="C502" s="33"/>
    </row>
    <row r="503" spans="1:3" ht="15" customHeight="1">
      <c r="A503" s="1515"/>
      <c r="B503" s="1561"/>
      <c r="C503" s="33"/>
    </row>
    <row r="504" spans="1:3" ht="15" customHeight="1">
      <c r="A504" s="1515"/>
      <c r="B504" s="1561"/>
      <c r="C504" s="33"/>
    </row>
    <row r="505" spans="1:3" ht="15" customHeight="1">
      <c r="A505" s="1515"/>
      <c r="B505" s="1561"/>
      <c r="C505" s="33"/>
    </row>
    <row r="506" spans="1:3" ht="15" customHeight="1">
      <c r="A506" s="1515"/>
      <c r="B506" s="1561"/>
      <c r="C506" s="33"/>
    </row>
    <row r="507" spans="1:3" ht="15" customHeight="1">
      <c r="A507" s="1515"/>
      <c r="B507" s="1561"/>
      <c r="C507" s="33"/>
    </row>
    <row r="508" spans="1:3" ht="15" customHeight="1">
      <c r="A508" s="1515"/>
      <c r="B508" s="1561"/>
      <c r="C508" s="33"/>
    </row>
    <row r="509" spans="1:3" ht="15" customHeight="1">
      <c r="A509" s="1515"/>
      <c r="B509" s="1561"/>
      <c r="C509" s="33"/>
    </row>
    <row r="510" spans="1:3" ht="15" customHeight="1">
      <c r="A510" s="1515"/>
      <c r="B510" s="1561"/>
      <c r="C510" s="33"/>
    </row>
    <row r="511" spans="1:3" ht="15" customHeight="1">
      <c r="A511" s="1515"/>
      <c r="B511" s="1561"/>
      <c r="C511" s="33"/>
    </row>
    <row r="512" spans="1:3" ht="15" customHeight="1">
      <c r="A512" s="1515"/>
      <c r="B512" s="1561"/>
      <c r="C512" s="33"/>
    </row>
    <row r="513" spans="1:3" ht="15" customHeight="1">
      <c r="A513" s="1515"/>
      <c r="B513" s="1561"/>
      <c r="C513" s="33"/>
    </row>
    <row r="514" spans="1:3" ht="15" customHeight="1">
      <c r="A514" s="1515"/>
      <c r="B514" s="1561"/>
      <c r="C514" s="33"/>
    </row>
    <row r="515" spans="1:3" ht="15" customHeight="1">
      <c r="A515" s="1515"/>
      <c r="B515" s="1561"/>
      <c r="C515" s="33"/>
    </row>
    <row r="516" spans="1:3" ht="15" customHeight="1">
      <c r="A516" s="1515"/>
      <c r="B516" s="1561"/>
      <c r="C516" s="33"/>
    </row>
    <row r="517" spans="1:3" ht="15" customHeight="1">
      <c r="A517" s="1515"/>
      <c r="B517" s="1561"/>
      <c r="C517" s="33"/>
    </row>
    <row r="518" spans="1:3" ht="15" customHeight="1">
      <c r="A518" s="1515"/>
      <c r="B518" s="1561"/>
      <c r="C518" s="33"/>
    </row>
    <row r="519" spans="1:3" ht="15" customHeight="1">
      <c r="A519" s="1515"/>
      <c r="B519" s="1561"/>
      <c r="C519" s="33"/>
    </row>
    <row r="520" spans="1:3" ht="15" customHeight="1">
      <c r="A520" s="1515"/>
      <c r="B520" s="1561"/>
      <c r="C520" s="33"/>
    </row>
    <row r="521" spans="1:3" ht="15" customHeight="1">
      <c r="A521" s="1515"/>
      <c r="B521" s="1561"/>
      <c r="C521" s="33"/>
    </row>
    <row r="522" spans="1:3" ht="15" customHeight="1">
      <c r="A522" s="1515"/>
      <c r="B522" s="1561"/>
      <c r="C522" s="33"/>
    </row>
    <row r="523" spans="1:3" ht="15" customHeight="1">
      <c r="A523" s="1515"/>
      <c r="B523" s="1561"/>
      <c r="C523" s="33"/>
    </row>
    <row r="524" spans="1:3" ht="15" customHeight="1">
      <c r="A524" s="1515"/>
      <c r="B524" s="1561"/>
      <c r="C524" s="33"/>
    </row>
    <row r="525" spans="1:3" ht="15" customHeight="1">
      <c r="A525" s="1515"/>
      <c r="B525" s="1561"/>
      <c r="C525" s="33"/>
    </row>
    <row r="526" spans="1:3" ht="15" customHeight="1">
      <c r="A526" s="1515"/>
      <c r="B526" s="1561"/>
      <c r="C526" s="33"/>
    </row>
    <row r="527" spans="1:3" ht="15" customHeight="1">
      <c r="A527" s="1515"/>
      <c r="B527" s="1561"/>
      <c r="C527" s="33"/>
    </row>
    <row r="528" spans="1:3" ht="15" customHeight="1">
      <c r="A528" s="1515"/>
      <c r="B528" s="1561"/>
      <c r="C528" s="33"/>
    </row>
    <row r="529" spans="1:3" ht="15" customHeight="1">
      <c r="A529" s="1515"/>
      <c r="B529" s="1561"/>
      <c r="C529" s="33"/>
    </row>
    <row r="530" spans="1:3" ht="15" customHeight="1">
      <c r="A530" s="1515"/>
      <c r="B530" s="1561"/>
      <c r="C530" s="33"/>
    </row>
    <row r="531" spans="1:3" ht="15" customHeight="1">
      <c r="A531" s="1515"/>
      <c r="B531" s="1561"/>
      <c r="C531" s="33"/>
    </row>
    <row r="532" spans="1:3" ht="15" customHeight="1">
      <c r="A532" s="1515"/>
      <c r="B532" s="1561"/>
      <c r="C532" s="33"/>
    </row>
    <row r="533" spans="1:3" ht="15" customHeight="1">
      <c r="A533" s="1515"/>
      <c r="B533" s="1561"/>
      <c r="C533" s="33"/>
    </row>
    <row r="534" spans="1:3" ht="15" customHeight="1">
      <c r="A534" s="1515"/>
      <c r="B534" s="1561"/>
      <c r="C534" s="33"/>
    </row>
    <row r="535" spans="1:3" ht="15" customHeight="1">
      <c r="A535" s="1515"/>
      <c r="B535" s="1561"/>
      <c r="C535" s="33"/>
    </row>
    <row r="536" spans="1:3" ht="15" customHeight="1">
      <c r="A536" s="1515"/>
      <c r="B536" s="1561"/>
      <c r="C536" s="33"/>
    </row>
    <row r="537" spans="1:3" ht="15" customHeight="1">
      <c r="A537" s="1515"/>
      <c r="B537" s="1561"/>
      <c r="C537" s="33"/>
    </row>
    <row r="538" spans="1:3" ht="15" customHeight="1">
      <c r="A538" s="1515"/>
      <c r="B538" s="1561"/>
      <c r="C538" s="33"/>
    </row>
    <row r="539" spans="1:3" ht="15" customHeight="1">
      <c r="A539" s="1515"/>
      <c r="B539" s="1561"/>
      <c r="C539" s="33"/>
    </row>
    <row r="540" spans="1:3" ht="15" customHeight="1">
      <c r="A540" s="1515"/>
      <c r="B540" s="1561"/>
      <c r="C540" s="33"/>
    </row>
    <row r="541" spans="1:3" ht="15" customHeight="1">
      <c r="A541" s="1515"/>
      <c r="B541" s="1561"/>
      <c r="C541" s="33"/>
    </row>
    <row r="542" spans="1:3" ht="15" customHeight="1">
      <c r="A542" s="1515"/>
      <c r="B542" s="1561"/>
      <c r="C542" s="33"/>
    </row>
    <row r="543" spans="1:3" ht="15" customHeight="1">
      <c r="A543" s="1515"/>
      <c r="B543" s="1561"/>
      <c r="C543" s="33"/>
    </row>
    <row r="544" spans="1:3" ht="15" customHeight="1">
      <c r="A544" s="1515"/>
      <c r="B544" s="1561"/>
      <c r="C544" s="33"/>
    </row>
    <row r="545" spans="1:3" ht="15" customHeight="1">
      <c r="A545" s="1515"/>
      <c r="B545" s="1561"/>
      <c r="C545" s="33"/>
    </row>
    <row r="546" spans="1:3" ht="15" customHeight="1">
      <c r="A546" s="1515"/>
      <c r="B546" s="1561"/>
      <c r="C546" s="33"/>
    </row>
    <row r="547" spans="1:3" ht="15" customHeight="1">
      <c r="A547" s="1515"/>
      <c r="B547" s="1561"/>
      <c r="C547" s="33"/>
    </row>
    <row r="548" spans="1:3" ht="15" customHeight="1">
      <c r="A548" s="1515"/>
      <c r="B548" s="1561"/>
      <c r="C548" s="33"/>
    </row>
    <row r="549" spans="1:3" ht="15" customHeight="1">
      <c r="A549" s="1515"/>
      <c r="B549" s="1561"/>
      <c r="C549" s="33"/>
    </row>
    <row r="550" spans="1:3" ht="15" customHeight="1">
      <c r="A550" s="1515"/>
      <c r="B550" s="1561"/>
      <c r="C550" s="33"/>
    </row>
    <row r="551" spans="1:3" ht="15" customHeight="1">
      <c r="A551" s="1515"/>
      <c r="B551" s="1561"/>
      <c r="C551" s="33"/>
    </row>
    <row r="552" spans="1:3" ht="15" customHeight="1">
      <c r="A552" s="1515"/>
      <c r="B552" s="1561"/>
      <c r="C552" s="33"/>
    </row>
    <row r="553" spans="1:3" ht="15" customHeight="1">
      <c r="A553" s="1515"/>
      <c r="B553" s="1561"/>
      <c r="C553" s="33"/>
    </row>
    <row r="554" spans="1:3" ht="15" customHeight="1">
      <c r="A554" s="1515"/>
      <c r="B554" s="1561"/>
      <c r="C554" s="33"/>
    </row>
    <row r="555" spans="1:3" ht="15" customHeight="1">
      <c r="A555" s="1515"/>
      <c r="B555" s="1561"/>
      <c r="C555" s="33"/>
    </row>
    <row r="556" spans="1:3" ht="15" customHeight="1">
      <c r="A556" s="1515"/>
      <c r="B556" s="1561"/>
      <c r="C556" s="33"/>
    </row>
    <row r="557" spans="1:3" ht="15" customHeight="1">
      <c r="A557" s="1515"/>
      <c r="B557" s="1561"/>
      <c r="C557" s="33"/>
    </row>
    <row r="558" spans="1:3" ht="15" customHeight="1">
      <c r="A558" s="1515"/>
      <c r="B558" s="1561"/>
      <c r="C558" s="33"/>
    </row>
    <row r="559" spans="1:3" ht="15" customHeight="1">
      <c r="A559" s="1515"/>
      <c r="B559" s="1561"/>
      <c r="C559" s="33"/>
    </row>
    <row r="560" spans="1:3" ht="15" customHeight="1">
      <c r="A560" s="1515"/>
      <c r="B560" s="1561"/>
      <c r="C560" s="33"/>
    </row>
    <row r="561" spans="1:3" ht="15" customHeight="1">
      <c r="A561" s="1515"/>
      <c r="B561" s="1561"/>
      <c r="C561" s="33"/>
    </row>
    <row r="562" spans="1:3" ht="15" customHeight="1">
      <c r="A562" s="1515"/>
      <c r="B562" s="1561"/>
      <c r="C562" s="33"/>
    </row>
    <row r="563" spans="1:3" ht="15" customHeight="1">
      <c r="A563" s="1515"/>
      <c r="B563" s="1561"/>
      <c r="C563" s="33"/>
    </row>
    <row r="564" spans="1:3" ht="15" customHeight="1">
      <c r="A564" s="1515"/>
      <c r="B564" s="1561"/>
      <c r="C564" s="33"/>
    </row>
    <row r="565" spans="1:3" ht="15" customHeight="1">
      <c r="A565" s="1515"/>
      <c r="B565" s="1561"/>
      <c r="C565" s="33"/>
    </row>
    <row r="566" spans="1:3" ht="15" customHeight="1">
      <c r="A566" s="1515"/>
      <c r="B566" s="1561"/>
      <c r="C566" s="33"/>
    </row>
    <row r="567" spans="1:3" ht="15" customHeight="1">
      <c r="A567" s="1515"/>
      <c r="B567" s="1561"/>
      <c r="C567" s="33"/>
    </row>
    <row r="568" spans="1:3" ht="15" customHeight="1">
      <c r="A568" s="1515"/>
      <c r="B568" s="1561"/>
      <c r="C568" s="33"/>
    </row>
    <row r="569" spans="1:3" ht="15" customHeight="1">
      <c r="A569" s="1515"/>
      <c r="B569" s="1561"/>
      <c r="C569" s="33"/>
    </row>
    <row r="570" spans="1:3" ht="15" customHeight="1">
      <c r="A570" s="1515"/>
      <c r="B570" s="1561"/>
      <c r="C570" s="33"/>
    </row>
    <row r="571" spans="1:3" ht="15" customHeight="1">
      <c r="A571" s="1515"/>
      <c r="B571" s="1561"/>
      <c r="C571" s="33"/>
    </row>
    <row r="572" spans="1:3" ht="15" customHeight="1">
      <c r="A572" s="1515"/>
      <c r="B572" s="1561"/>
      <c r="C572" s="33"/>
    </row>
    <row r="573" spans="1:3" ht="15" customHeight="1">
      <c r="A573" s="1515"/>
      <c r="B573" s="1561"/>
      <c r="C573" s="33"/>
    </row>
    <row r="574" spans="1:3" ht="15" customHeight="1">
      <c r="A574" s="1515"/>
      <c r="B574" s="1561"/>
      <c r="C574" s="33"/>
    </row>
    <row r="575" spans="1:3" ht="15" customHeight="1">
      <c r="A575" s="1515"/>
      <c r="B575" s="1561"/>
      <c r="C575" s="33"/>
    </row>
    <row r="576" spans="1:3" ht="15" customHeight="1">
      <c r="A576" s="1515"/>
      <c r="B576" s="1561"/>
      <c r="C576" s="33"/>
    </row>
    <row r="577" spans="1:3" ht="15" customHeight="1">
      <c r="A577" s="1515"/>
      <c r="B577" s="1561"/>
      <c r="C577" s="33"/>
    </row>
    <row r="578" spans="1:3" ht="15" customHeight="1">
      <c r="A578" s="1515"/>
      <c r="B578" s="1561"/>
      <c r="C578" s="33"/>
    </row>
    <row r="579" spans="1:3" ht="15" customHeight="1">
      <c r="A579" s="1515"/>
      <c r="B579" s="1561"/>
      <c r="C579" s="33"/>
    </row>
    <row r="580" spans="1:3" ht="15" customHeight="1">
      <c r="A580" s="1515"/>
      <c r="B580" s="1561"/>
      <c r="C580" s="33"/>
    </row>
    <row r="581" spans="1:3" ht="15" customHeight="1">
      <c r="A581" s="1515"/>
      <c r="B581" s="1561"/>
      <c r="C581" s="33"/>
    </row>
    <row r="582" spans="1:3" ht="15" customHeight="1">
      <c r="A582" s="1515"/>
      <c r="B582" s="1561"/>
      <c r="C582" s="33"/>
    </row>
    <row r="583" spans="1:3" ht="15" customHeight="1">
      <c r="A583" s="1515"/>
      <c r="B583" s="1561"/>
      <c r="C583" s="33"/>
    </row>
    <row r="584" spans="1:3" ht="15" customHeight="1">
      <c r="A584" s="1515"/>
      <c r="B584" s="1561"/>
      <c r="C584" s="33"/>
    </row>
    <row r="585" spans="1:3" ht="15" customHeight="1">
      <c r="A585" s="1515"/>
      <c r="B585" s="1561"/>
      <c r="C585" s="33"/>
    </row>
    <row r="586" spans="1:3" ht="15" customHeight="1">
      <c r="A586" s="1515"/>
      <c r="B586" s="1561"/>
      <c r="C586" s="33"/>
    </row>
    <row r="587" spans="1:3" ht="15" customHeight="1">
      <c r="A587" s="1515"/>
      <c r="B587" s="1561"/>
      <c r="C587" s="33"/>
    </row>
    <row r="588" spans="1:3" ht="15" customHeight="1">
      <c r="A588" s="1515"/>
      <c r="B588" s="1561"/>
      <c r="C588" s="33"/>
    </row>
    <row r="589" spans="1:3" ht="15" customHeight="1">
      <c r="A589" s="1515"/>
      <c r="B589" s="1561"/>
      <c r="C589" s="33"/>
    </row>
    <row r="590" spans="1:3" ht="15" customHeight="1">
      <c r="A590" s="1515"/>
      <c r="B590" s="1561"/>
      <c r="C590" s="33"/>
    </row>
    <row r="591" spans="1:3" ht="15" customHeight="1">
      <c r="A591" s="1515"/>
      <c r="B591" s="1561"/>
      <c r="C591" s="33"/>
    </row>
    <row r="592" spans="1:3" ht="15" customHeight="1">
      <c r="A592" s="1515"/>
      <c r="B592" s="1561"/>
      <c r="C592" s="33"/>
    </row>
    <row r="593" spans="1:3" ht="15" customHeight="1">
      <c r="A593" s="1515"/>
      <c r="B593" s="1561"/>
      <c r="C593" s="33"/>
    </row>
    <row r="594" spans="1:3" ht="15" customHeight="1">
      <c r="A594" s="1515"/>
      <c r="B594" s="1561"/>
      <c r="C594" s="33"/>
    </row>
    <row r="595" spans="1:3" ht="15" customHeight="1">
      <c r="A595" s="1515"/>
      <c r="B595" s="1561"/>
      <c r="C595" s="33"/>
    </row>
    <row r="596" spans="1:3" ht="15" customHeight="1">
      <c r="A596" s="1515"/>
      <c r="B596" s="1561"/>
      <c r="C596" s="33"/>
    </row>
    <row r="597" spans="1:3" ht="15" customHeight="1">
      <c r="A597" s="1515"/>
      <c r="B597" s="1561"/>
      <c r="C597" s="33"/>
    </row>
    <row r="598" spans="1:3" ht="15" customHeight="1">
      <c r="A598" s="1515"/>
      <c r="B598" s="1561"/>
      <c r="C598" s="33"/>
    </row>
    <row r="599" spans="1:3" ht="15" customHeight="1">
      <c r="A599" s="1515"/>
      <c r="B599" s="1561"/>
      <c r="C599" s="33"/>
    </row>
    <row r="600" spans="1:3" ht="15" customHeight="1">
      <c r="A600" s="1515"/>
      <c r="B600" s="1561"/>
      <c r="C600" s="33"/>
    </row>
    <row r="601" spans="1:3" ht="15" customHeight="1">
      <c r="A601" s="1515"/>
      <c r="B601" s="1561"/>
      <c r="C601" s="33"/>
    </row>
    <row r="602" spans="1:3" ht="15" customHeight="1">
      <c r="A602" s="1515"/>
      <c r="B602" s="1561"/>
      <c r="C602" s="33"/>
    </row>
    <row r="603" spans="1:3" ht="15" customHeight="1">
      <c r="A603" s="1515"/>
      <c r="B603" s="1561"/>
      <c r="C603" s="33"/>
    </row>
    <row r="604" spans="1:3" ht="15" customHeight="1">
      <c r="A604" s="1515"/>
      <c r="B604" s="1561"/>
      <c r="C604" s="33"/>
    </row>
    <row r="605" spans="1:3" ht="15" customHeight="1">
      <c r="A605" s="1515"/>
      <c r="B605" s="1561"/>
      <c r="C605" s="33"/>
    </row>
    <row r="606" spans="1:3" ht="15" customHeight="1">
      <c r="A606" s="1515"/>
      <c r="B606" s="1561"/>
      <c r="C606" s="33"/>
    </row>
    <row r="607" spans="1:3" ht="15" customHeight="1">
      <c r="A607" s="1515"/>
      <c r="B607" s="1561"/>
      <c r="C607" s="33"/>
    </row>
    <row r="608" spans="1:3" ht="15" customHeight="1">
      <c r="A608" s="1515"/>
      <c r="B608" s="1561"/>
      <c r="C608" s="33"/>
    </row>
    <row r="609" spans="1:3" ht="15" customHeight="1">
      <c r="A609" s="1515"/>
      <c r="B609" s="1561"/>
      <c r="C609" s="33"/>
    </row>
    <row r="610" spans="1:3" ht="15" customHeight="1">
      <c r="A610" s="1515"/>
      <c r="B610" s="1561"/>
      <c r="C610" s="33"/>
    </row>
    <row r="611" spans="1:3" ht="15" customHeight="1">
      <c r="A611" s="1515"/>
      <c r="B611" s="1561"/>
      <c r="C611" s="33"/>
    </row>
    <row r="612" spans="1:3" ht="15" customHeight="1">
      <c r="A612" s="1515"/>
      <c r="B612" s="1561"/>
      <c r="C612" s="33"/>
    </row>
    <row r="613" spans="1:3" ht="15" customHeight="1">
      <c r="A613" s="1515"/>
      <c r="B613" s="1561"/>
      <c r="C613" s="33"/>
    </row>
    <row r="614" spans="1:3" ht="15" customHeight="1">
      <c r="A614" s="1515"/>
      <c r="B614" s="1561"/>
      <c r="C614" s="33"/>
    </row>
    <row r="615" spans="1:3" ht="15" customHeight="1">
      <c r="A615" s="1515"/>
      <c r="B615" s="1561"/>
      <c r="C615" s="33"/>
    </row>
    <row r="616" spans="1:3" ht="15" customHeight="1">
      <c r="A616" s="1515"/>
      <c r="B616" s="1561"/>
      <c r="C616" s="33"/>
    </row>
    <row r="617" spans="1:3" ht="15" customHeight="1">
      <c r="A617" s="1515"/>
      <c r="B617" s="1561"/>
      <c r="C617" s="33"/>
    </row>
    <row r="618" spans="1:3" ht="15" customHeight="1">
      <c r="A618" s="1515"/>
      <c r="B618" s="1561"/>
      <c r="C618" s="33"/>
    </row>
    <row r="619" spans="1:3" ht="15" customHeight="1">
      <c r="A619" s="1515"/>
      <c r="B619" s="1561"/>
      <c r="C619" s="33"/>
    </row>
    <row r="620" spans="1:3" ht="15" customHeight="1">
      <c r="A620" s="1515"/>
      <c r="B620" s="1561"/>
      <c r="C620" s="33"/>
    </row>
    <row r="621" spans="1:3" ht="15" customHeight="1">
      <c r="A621" s="1515"/>
      <c r="B621" s="1561"/>
      <c r="C621" s="33"/>
    </row>
    <row r="622" spans="1:3" ht="15" customHeight="1">
      <c r="A622" s="1515"/>
      <c r="B622" s="1561"/>
      <c r="C622" s="33"/>
    </row>
    <row r="623" spans="1:3" ht="15" customHeight="1">
      <c r="A623" s="1515"/>
      <c r="B623" s="1561"/>
      <c r="C623" s="33"/>
    </row>
    <row r="624" spans="1:3" ht="15" customHeight="1">
      <c r="A624" s="1515"/>
      <c r="B624" s="1561"/>
      <c r="C624" s="33"/>
    </row>
    <row r="625" spans="1:3" ht="15" customHeight="1">
      <c r="A625" s="1515"/>
      <c r="B625" s="1561"/>
      <c r="C625" s="33"/>
    </row>
    <row r="626" spans="1:3" ht="15" customHeight="1">
      <c r="A626" s="1515"/>
      <c r="B626" s="1561"/>
      <c r="C626" s="33"/>
    </row>
    <row r="627" spans="1:3" ht="15" customHeight="1">
      <c r="A627" s="1515"/>
      <c r="B627" s="1561"/>
      <c r="C627" s="33"/>
    </row>
    <row r="628" spans="1:3" ht="15" customHeight="1">
      <c r="A628" s="1515"/>
      <c r="B628" s="1561"/>
      <c r="C628" s="33"/>
    </row>
    <row r="629" spans="1:3" ht="15" customHeight="1">
      <c r="A629" s="1515"/>
      <c r="B629" s="1561"/>
      <c r="C629" s="33"/>
    </row>
    <row r="630" spans="1:3" ht="15" customHeight="1">
      <c r="A630" s="1515"/>
      <c r="B630" s="1561"/>
      <c r="C630" s="33"/>
    </row>
    <row r="631" spans="1:3" ht="15" customHeight="1">
      <c r="A631" s="1515"/>
      <c r="B631" s="1561"/>
      <c r="C631" s="33"/>
    </row>
    <row r="632" spans="1:3" ht="15" customHeight="1">
      <c r="A632" s="1515"/>
      <c r="B632" s="1561"/>
      <c r="C632" s="33"/>
    </row>
    <row r="633" spans="1:3" ht="15" customHeight="1">
      <c r="A633" s="1515"/>
      <c r="B633" s="1561"/>
      <c r="C633" s="33"/>
    </row>
    <row r="634" spans="1:3" ht="15" customHeight="1">
      <c r="A634" s="1515"/>
      <c r="B634" s="1561"/>
      <c r="C634" s="33"/>
    </row>
    <row r="635" spans="1:3" ht="15" customHeight="1">
      <c r="A635" s="1515"/>
      <c r="B635" s="1561"/>
      <c r="C635" s="33"/>
    </row>
    <row r="636" spans="1:3" ht="15" customHeight="1">
      <c r="A636" s="1515"/>
      <c r="B636" s="1561"/>
      <c r="C636" s="33"/>
    </row>
    <row r="637" spans="1:3" ht="15" customHeight="1">
      <c r="A637" s="1515"/>
      <c r="B637" s="1561"/>
      <c r="C637" s="33"/>
    </row>
    <row r="638" spans="1:3" ht="15" customHeight="1">
      <c r="A638" s="1515"/>
      <c r="B638" s="1561"/>
      <c r="C638" s="33"/>
    </row>
    <row r="639" spans="1:3" ht="15" customHeight="1">
      <c r="A639" s="1515"/>
      <c r="B639" s="1561"/>
      <c r="C639" s="33"/>
    </row>
    <row r="640" spans="1:3" ht="15" customHeight="1">
      <c r="A640" s="1515"/>
      <c r="B640" s="1561"/>
      <c r="C640" s="33"/>
    </row>
    <row r="641" spans="1:3" ht="15" customHeight="1">
      <c r="A641" s="1515"/>
      <c r="B641" s="1561"/>
      <c r="C641" s="33"/>
    </row>
    <row r="642" spans="1:3" ht="15" customHeight="1">
      <c r="A642" s="1515"/>
      <c r="B642" s="1561"/>
      <c r="C642" s="33"/>
    </row>
    <row r="643" spans="1:3" ht="15" customHeight="1">
      <c r="A643" s="1515"/>
      <c r="B643" s="1561"/>
      <c r="C643" s="33"/>
    </row>
    <row r="644" spans="1:3" ht="15" customHeight="1">
      <c r="A644" s="1515"/>
      <c r="B644" s="1561"/>
      <c r="C644" s="33"/>
    </row>
    <row r="645" spans="1:3" ht="15" customHeight="1">
      <c r="A645" s="1515"/>
      <c r="B645" s="1561"/>
      <c r="C645" s="33"/>
    </row>
    <row r="646" spans="1:3" ht="15" customHeight="1">
      <c r="A646" s="1515"/>
      <c r="B646" s="1561"/>
      <c r="C646" s="33"/>
    </row>
    <row r="647" spans="1:3" ht="15" customHeight="1">
      <c r="A647" s="1515"/>
      <c r="B647" s="1561"/>
      <c r="C647" s="33"/>
    </row>
    <row r="648" spans="1:3" ht="15" customHeight="1">
      <c r="A648" s="1515"/>
      <c r="B648" s="1561"/>
      <c r="C648" s="33"/>
    </row>
    <row r="649" spans="1:3" ht="15" customHeight="1">
      <c r="A649" s="1515"/>
      <c r="B649" s="1561"/>
      <c r="C649" s="33"/>
    </row>
    <row r="650" spans="1:3" ht="15" customHeight="1">
      <c r="A650" s="1515"/>
      <c r="B650" s="1561"/>
      <c r="C650" s="33"/>
    </row>
    <row r="651" spans="1:3" ht="15" customHeight="1">
      <c r="A651" s="1515"/>
      <c r="B651" s="1561"/>
      <c r="C651" s="33"/>
    </row>
    <row r="652" spans="1:3" ht="15" customHeight="1">
      <c r="A652" s="1515"/>
      <c r="B652" s="1561"/>
      <c r="C652" s="33"/>
    </row>
    <row r="653" spans="1:3" ht="15" customHeight="1">
      <c r="A653" s="1515"/>
      <c r="B653" s="1561"/>
      <c r="C653" s="33"/>
    </row>
    <row r="654" spans="1:3" ht="15" customHeight="1">
      <c r="A654" s="1515"/>
      <c r="B654" s="1561"/>
      <c r="C654" s="33"/>
    </row>
    <row r="655" spans="1:3" ht="15" customHeight="1">
      <c r="A655" s="1515"/>
      <c r="B655" s="1561"/>
      <c r="C655" s="33"/>
    </row>
    <row r="656" spans="1:3" ht="15" customHeight="1">
      <c r="A656" s="1515"/>
      <c r="B656" s="1561"/>
      <c r="C656" s="33"/>
    </row>
    <row r="657" spans="1:3" ht="15" customHeight="1">
      <c r="A657" s="1515"/>
      <c r="B657" s="1561"/>
      <c r="C657" s="33"/>
    </row>
    <row r="658" spans="1:3" ht="15" customHeight="1">
      <c r="A658" s="1515"/>
      <c r="B658" s="1561"/>
      <c r="C658" s="33"/>
    </row>
    <row r="659" spans="1:3" ht="15" customHeight="1">
      <c r="A659" s="1515"/>
      <c r="B659" s="1561"/>
      <c r="C659" s="33"/>
    </row>
    <row r="660" spans="1:3" ht="15" customHeight="1">
      <c r="A660" s="1515"/>
      <c r="B660" s="1561"/>
      <c r="C660" s="33"/>
    </row>
    <row r="661" spans="1:3" ht="15" customHeight="1">
      <c r="A661" s="1515"/>
      <c r="B661" s="1561"/>
      <c r="C661" s="33"/>
    </row>
    <row r="662" spans="1:3" ht="15" customHeight="1">
      <c r="A662" s="1515"/>
      <c r="B662" s="1561"/>
      <c r="C662" s="33"/>
    </row>
    <row r="663" spans="1:3" ht="15" customHeight="1">
      <c r="A663" s="1515"/>
      <c r="B663" s="1561"/>
      <c r="C663" s="33"/>
    </row>
    <row r="664" spans="1:3" ht="15" customHeight="1">
      <c r="A664" s="1515"/>
      <c r="B664" s="1561"/>
      <c r="C664" s="33"/>
    </row>
    <row r="665" spans="1:3" ht="15" customHeight="1">
      <c r="A665" s="1515"/>
      <c r="B665" s="1561"/>
      <c r="C665" s="33"/>
    </row>
    <row r="666" spans="1:3" ht="15" customHeight="1">
      <c r="A666" s="1515"/>
      <c r="B666" s="1561"/>
      <c r="C666" s="33"/>
    </row>
    <row r="667" spans="1:3" ht="15" customHeight="1">
      <c r="A667" s="1515"/>
      <c r="B667" s="1561"/>
      <c r="C667" s="33"/>
    </row>
    <row r="668" spans="1:3" ht="15" customHeight="1">
      <c r="A668" s="1515"/>
      <c r="B668" s="1561"/>
      <c r="C668" s="33"/>
    </row>
    <row r="669" spans="1:3" ht="15" customHeight="1">
      <c r="A669" s="1515"/>
      <c r="B669" s="1561"/>
      <c r="C669" s="33"/>
    </row>
    <row r="670" spans="1:3" ht="15" customHeight="1">
      <c r="A670" s="1515"/>
      <c r="B670" s="1561"/>
      <c r="C670" s="33"/>
    </row>
    <row r="671" spans="1:3" ht="15" customHeight="1">
      <c r="A671" s="1515"/>
      <c r="B671" s="1561"/>
      <c r="C671" s="33"/>
    </row>
    <row r="672" spans="1:3" ht="15" customHeight="1">
      <c r="A672" s="1515"/>
      <c r="B672" s="1561"/>
      <c r="C672" s="33"/>
    </row>
    <row r="673" spans="1:3" ht="15" customHeight="1">
      <c r="A673" s="1515"/>
      <c r="B673" s="1561"/>
      <c r="C673" s="33"/>
    </row>
    <row r="674" spans="1:3" ht="15" customHeight="1">
      <c r="A674" s="1515"/>
      <c r="B674" s="1561"/>
      <c r="C674" s="33"/>
    </row>
    <row r="675" spans="1:3" ht="15" customHeight="1">
      <c r="A675" s="1515"/>
      <c r="B675" s="1561"/>
      <c r="C675" s="33"/>
    </row>
    <row r="676" spans="1:3" ht="15" customHeight="1">
      <c r="A676" s="1515"/>
      <c r="B676" s="1561"/>
      <c r="C676" s="33"/>
    </row>
    <row r="677" spans="1:3" ht="15" customHeight="1">
      <c r="A677" s="1515"/>
      <c r="B677" s="1561"/>
      <c r="C677" s="33"/>
    </row>
    <row r="678" spans="1:3" ht="15" customHeight="1">
      <c r="A678" s="1515"/>
      <c r="B678" s="1561"/>
      <c r="C678" s="33"/>
    </row>
    <row r="679" spans="1:3" ht="15" customHeight="1">
      <c r="A679" s="1515"/>
      <c r="B679" s="1561"/>
      <c r="C679" s="33"/>
    </row>
    <row r="680" spans="1:3" ht="15" customHeight="1">
      <c r="A680" s="1515"/>
      <c r="B680" s="1561"/>
      <c r="C680" s="33"/>
    </row>
    <row r="681" spans="1:3" ht="15" customHeight="1">
      <c r="A681" s="1515"/>
      <c r="B681" s="1561"/>
      <c r="C681" s="33"/>
    </row>
    <row r="682" spans="1:3" ht="15" customHeight="1">
      <c r="A682" s="1515"/>
      <c r="B682" s="1561"/>
      <c r="C682" s="33"/>
    </row>
    <row r="683" spans="1:3" ht="15" customHeight="1">
      <c r="A683" s="1515"/>
      <c r="B683" s="1561"/>
      <c r="C683" s="33"/>
    </row>
    <row r="684" spans="1:3" ht="15" customHeight="1">
      <c r="A684" s="1515"/>
      <c r="B684" s="1561"/>
      <c r="C684" s="33"/>
    </row>
    <row r="685" spans="1:3" ht="15" customHeight="1">
      <c r="A685" s="1515"/>
      <c r="B685" s="1561"/>
      <c r="C685" s="33"/>
    </row>
    <row r="686" spans="1:3" ht="15" customHeight="1">
      <c r="A686" s="1515"/>
      <c r="B686" s="1561"/>
      <c r="C686" s="33"/>
    </row>
    <row r="687" spans="1:3" ht="15" customHeight="1">
      <c r="A687" s="1515"/>
      <c r="B687" s="1561"/>
      <c r="C687" s="33"/>
    </row>
    <row r="688" spans="1:3" ht="15" customHeight="1">
      <c r="A688" s="1515"/>
      <c r="B688" s="1561"/>
      <c r="C688" s="33"/>
    </row>
    <row r="689" spans="1:3" ht="15" customHeight="1">
      <c r="A689" s="1515"/>
      <c r="B689" s="1561"/>
      <c r="C689" s="33"/>
    </row>
    <row r="690" spans="1:3" ht="15" customHeight="1">
      <c r="A690" s="1515"/>
      <c r="B690" s="1561"/>
      <c r="C690" s="33"/>
    </row>
    <row r="691" spans="1:3" ht="15" customHeight="1">
      <c r="A691" s="1515"/>
      <c r="B691" s="1561"/>
      <c r="C691" s="33"/>
    </row>
    <row r="692" spans="1:3" ht="15" customHeight="1">
      <c r="A692" s="1515"/>
      <c r="B692" s="1561"/>
      <c r="C692" s="33"/>
    </row>
    <row r="693" spans="1:3" ht="15" customHeight="1">
      <c r="A693" s="1515"/>
      <c r="B693" s="1561"/>
      <c r="C693" s="33"/>
    </row>
    <row r="694" spans="1:3" ht="15" customHeight="1">
      <c r="A694" s="1515"/>
      <c r="B694" s="1561"/>
      <c r="C694" s="33"/>
    </row>
    <row r="695" spans="1:3" ht="15" customHeight="1">
      <c r="A695" s="1515"/>
      <c r="B695" s="1561"/>
      <c r="C695" s="33"/>
    </row>
    <row r="696" spans="1:3" ht="15" customHeight="1">
      <c r="A696" s="1515"/>
      <c r="B696" s="1561"/>
      <c r="C696" s="33"/>
    </row>
    <row r="697" spans="1:3" ht="15" customHeight="1">
      <c r="A697" s="1515"/>
      <c r="B697" s="1561"/>
      <c r="C697" s="33"/>
    </row>
    <row r="698" spans="1:3" ht="15" customHeight="1">
      <c r="A698" s="1515"/>
      <c r="B698" s="1561"/>
      <c r="C698" s="33"/>
    </row>
    <row r="699" spans="1:3" ht="15" customHeight="1">
      <c r="A699" s="1515"/>
      <c r="B699" s="1561"/>
      <c r="C699" s="33"/>
    </row>
    <row r="700" spans="1:3" ht="15" customHeight="1">
      <c r="A700" s="1515"/>
      <c r="B700" s="1561"/>
      <c r="C700" s="33"/>
    </row>
    <row r="701" spans="1:3" ht="15" customHeight="1">
      <c r="A701" s="1515"/>
      <c r="B701" s="1561"/>
      <c r="C701" s="33"/>
    </row>
    <row r="702" spans="1:3" ht="15" customHeight="1">
      <c r="A702" s="1515"/>
      <c r="B702" s="1561"/>
      <c r="C702" s="33"/>
    </row>
    <row r="703" spans="1:3" ht="15" customHeight="1">
      <c r="A703" s="1515"/>
      <c r="B703" s="1561"/>
      <c r="C703" s="33"/>
    </row>
    <row r="704" spans="1:3" ht="15" customHeight="1">
      <c r="A704" s="1515"/>
      <c r="B704" s="1561"/>
      <c r="C704" s="33"/>
    </row>
    <row r="705" spans="1:3" ht="15" customHeight="1">
      <c r="A705" s="1515"/>
      <c r="B705" s="1561"/>
      <c r="C705" s="33"/>
    </row>
    <row r="706" spans="1:3" ht="15" customHeight="1">
      <c r="A706" s="1515"/>
      <c r="B706" s="1561"/>
      <c r="C706" s="33"/>
    </row>
    <row r="707" spans="1:3" ht="15" customHeight="1">
      <c r="A707" s="1515"/>
      <c r="B707" s="1561"/>
      <c r="C707" s="33"/>
    </row>
    <row r="708" spans="1:3" ht="15" customHeight="1">
      <c r="A708" s="1515"/>
      <c r="B708" s="1561"/>
      <c r="C708" s="33"/>
    </row>
    <row r="709" spans="1:3" ht="15" customHeight="1">
      <c r="A709" s="1515"/>
      <c r="B709" s="1561"/>
      <c r="C709" s="33"/>
    </row>
    <row r="710" spans="1:3" ht="15" customHeight="1">
      <c r="A710" s="1515"/>
      <c r="B710" s="1561"/>
      <c r="C710" s="33"/>
    </row>
    <row r="711" spans="1:3" ht="15" customHeight="1">
      <c r="A711" s="1515"/>
      <c r="B711" s="1561"/>
      <c r="C711" s="33"/>
    </row>
    <row r="712" spans="1:3" ht="15" customHeight="1">
      <c r="A712" s="1515"/>
      <c r="B712" s="1561"/>
      <c r="C712" s="33"/>
    </row>
    <row r="713" spans="1:3" ht="15" customHeight="1">
      <c r="A713" s="1515"/>
      <c r="B713" s="1561"/>
      <c r="C713" s="33"/>
    </row>
    <row r="714" spans="1:3" ht="15" customHeight="1">
      <c r="A714" s="1515"/>
      <c r="B714" s="1561"/>
      <c r="C714" s="33"/>
    </row>
    <row r="715" spans="1:3" ht="15" customHeight="1">
      <c r="A715" s="1515"/>
      <c r="B715" s="1561"/>
      <c r="C715" s="33"/>
    </row>
    <row r="716" spans="1:3" ht="15" customHeight="1">
      <c r="A716" s="1515"/>
      <c r="B716" s="1561"/>
      <c r="C716" s="33"/>
    </row>
    <row r="717" spans="1:3" ht="15" customHeight="1">
      <c r="A717" s="1515"/>
      <c r="B717" s="1561"/>
      <c r="C717" s="33"/>
    </row>
    <row r="718" spans="1:3" ht="15" customHeight="1">
      <c r="A718" s="1515"/>
      <c r="B718" s="1561"/>
      <c r="C718" s="33"/>
    </row>
    <row r="719" spans="1:3" ht="15" customHeight="1">
      <c r="A719" s="1515"/>
      <c r="B719" s="1561"/>
      <c r="C719" s="33"/>
    </row>
    <row r="720" spans="1:3" ht="15" customHeight="1">
      <c r="A720" s="1515"/>
      <c r="B720" s="1561"/>
      <c r="C720" s="33"/>
    </row>
    <row r="721" spans="1:3" ht="15" customHeight="1">
      <c r="A721" s="1515"/>
      <c r="B721" s="1561"/>
      <c r="C721" s="33"/>
    </row>
    <row r="722" spans="1:3" ht="15" customHeight="1">
      <c r="A722" s="1515"/>
      <c r="B722" s="1561"/>
      <c r="C722" s="33"/>
    </row>
    <row r="723" spans="1:3" ht="15" customHeight="1">
      <c r="A723" s="1515"/>
      <c r="B723" s="1561"/>
      <c r="C723" s="33"/>
    </row>
    <row r="724" spans="1:3" ht="15" customHeight="1">
      <c r="A724" s="1515"/>
      <c r="B724" s="1561"/>
      <c r="C724" s="33"/>
    </row>
    <row r="725" spans="1:3" ht="15" customHeight="1">
      <c r="A725" s="1515"/>
      <c r="B725" s="1561"/>
      <c r="C725" s="33"/>
    </row>
    <row r="726" spans="1:3" ht="15" customHeight="1">
      <c r="A726" s="1515"/>
      <c r="B726" s="1561"/>
      <c r="C726" s="33"/>
    </row>
    <row r="727" spans="1:3" ht="15" customHeight="1">
      <c r="A727" s="1515"/>
      <c r="B727" s="1561"/>
      <c r="C727" s="33"/>
    </row>
    <row r="728" spans="1:3" ht="15" customHeight="1">
      <c r="A728" s="1515"/>
      <c r="B728" s="1561"/>
      <c r="C728" s="33"/>
    </row>
    <row r="729" spans="1:3" ht="15" customHeight="1">
      <c r="A729" s="1515"/>
      <c r="B729" s="1561"/>
      <c r="C729" s="33"/>
    </row>
    <row r="730" spans="1:3" ht="15" customHeight="1">
      <c r="A730" s="1515"/>
      <c r="B730" s="1561"/>
      <c r="C730" s="33"/>
    </row>
    <row r="731" spans="1:3" ht="15" customHeight="1">
      <c r="A731" s="1515"/>
      <c r="B731" s="1561"/>
      <c r="C731" s="33"/>
    </row>
    <row r="732" spans="1:3" ht="15" customHeight="1">
      <c r="A732" s="1515"/>
      <c r="B732" s="1561"/>
      <c r="C732" s="33"/>
    </row>
    <row r="733" spans="1:3" ht="15" customHeight="1">
      <c r="A733" s="1515"/>
      <c r="B733" s="1561"/>
      <c r="C733" s="33"/>
    </row>
    <row r="734" spans="1:3" ht="15" customHeight="1">
      <c r="A734" s="1515"/>
      <c r="B734" s="1561"/>
      <c r="C734" s="33"/>
    </row>
    <row r="735" spans="1:3" ht="15" customHeight="1">
      <c r="A735" s="1515"/>
      <c r="B735" s="1561"/>
      <c r="C735" s="33"/>
    </row>
    <row r="736" spans="1:3" ht="15" customHeight="1">
      <c r="A736" s="1515"/>
      <c r="B736" s="1561"/>
      <c r="C736" s="33"/>
    </row>
    <row r="737" spans="1:3" ht="15" customHeight="1">
      <c r="A737" s="1515"/>
      <c r="B737" s="1561"/>
      <c r="C737" s="33"/>
    </row>
    <row r="738" spans="1:3" ht="15" customHeight="1">
      <c r="A738" s="1515"/>
      <c r="B738" s="1561"/>
      <c r="C738" s="33"/>
    </row>
    <row r="739" spans="1:3" ht="15" customHeight="1">
      <c r="A739" s="1515"/>
      <c r="B739" s="1561"/>
      <c r="C739" s="33"/>
    </row>
    <row r="740" spans="1:3" ht="15" customHeight="1">
      <c r="A740" s="1515"/>
      <c r="B740" s="1561"/>
      <c r="C740" s="33"/>
    </row>
    <row r="741" spans="1:3" ht="15" customHeight="1">
      <c r="A741" s="1515"/>
      <c r="B741" s="1561"/>
      <c r="C741" s="33"/>
    </row>
    <row r="742" spans="1:3" ht="15" customHeight="1">
      <c r="A742" s="1515"/>
      <c r="B742" s="1561"/>
      <c r="C742" s="33"/>
    </row>
    <row r="743" spans="1:3" ht="15" customHeight="1">
      <c r="A743" s="1515"/>
      <c r="B743" s="1561"/>
      <c r="C743" s="33"/>
    </row>
    <row r="744" spans="1:3" ht="15" customHeight="1">
      <c r="A744" s="1515"/>
      <c r="B744" s="1561"/>
      <c r="C744" s="33"/>
    </row>
    <row r="745" spans="1:3" ht="15" customHeight="1">
      <c r="A745" s="1515"/>
      <c r="B745" s="1561"/>
      <c r="C745" s="33"/>
    </row>
    <row r="746" spans="1:3" ht="15" customHeight="1">
      <c r="A746" s="1515"/>
      <c r="B746" s="1561"/>
      <c r="C746" s="33"/>
    </row>
    <row r="747" spans="1:3" ht="15" customHeight="1">
      <c r="A747" s="1515"/>
      <c r="B747" s="1561"/>
      <c r="C747" s="33"/>
    </row>
    <row r="748" spans="1:3" ht="15" customHeight="1">
      <c r="A748" s="1515"/>
      <c r="B748" s="1561"/>
      <c r="C748" s="33"/>
    </row>
    <row r="749" spans="1:3" ht="15" customHeight="1">
      <c r="A749" s="1515"/>
      <c r="B749" s="1561"/>
      <c r="C749" s="33"/>
    </row>
    <row r="750" spans="1:3" ht="15" customHeight="1">
      <c r="A750" s="1515"/>
      <c r="B750" s="1561"/>
      <c r="C750" s="33"/>
    </row>
    <row r="751" spans="1:3" ht="15" customHeight="1">
      <c r="A751" s="1515"/>
      <c r="B751" s="1561"/>
      <c r="C751" s="33"/>
    </row>
    <row r="752" spans="1:3" ht="15" customHeight="1">
      <c r="A752" s="1515"/>
      <c r="B752" s="1561"/>
      <c r="C752" s="33"/>
    </row>
    <row r="753" spans="1:3" ht="15" customHeight="1">
      <c r="A753" s="1515"/>
      <c r="B753" s="1561"/>
      <c r="C753" s="33"/>
    </row>
    <row r="754" spans="1:3" ht="15" customHeight="1">
      <c r="A754" s="1515"/>
      <c r="B754" s="1561"/>
      <c r="C754" s="33"/>
    </row>
    <row r="755" spans="1:3" ht="15" customHeight="1">
      <c r="A755" s="1515"/>
      <c r="B755" s="1561"/>
      <c r="C755" s="33"/>
    </row>
    <row r="756" spans="1:3" ht="15" customHeight="1">
      <c r="A756" s="1515"/>
      <c r="B756" s="1561"/>
      <c r="C756" s="33"/>
    </row>
    <row r="757" spans="1:3" ht="15" customHeight="1">
      <c r="A757" s="1515"/>
      <c r="B757" s="1561"/>
      <c r="C757" s="33"/>
    </row>
    <row r="758" spans="1:3" ht="15" customHeight="1">
      <c r="A758" s="1515"/>
      <c r="B758" s="1561"/>
      <c r="C758" s="33"/>
    </row>
    <row r="759" spans="1:3" ht="15" customHeight="1">
      <c r="A759" s="1515"/>
      <c r="B759" s="1561"/>
      <c r="C759" s="33"/>
    </row>
    <row r="760" spans="1:3" ht="15" customHeight="1">
      <c r="A760" s="1515"/>
      <c r="B760" s="1561"/>
      <c r="C760" s="33"/>
    </row>
    <row r="761" spans="1:3" ht="15" customHeight="1">
      <c r="A761" s="1515"/>
      <c r="B761" s="1561"/>
      <c r="C761" s="33"/>
    </row>
    <row r="762" spans="1:3" ht="15" customHeight="1">
      <c r="A762" s="1515"/>
      <c r="B762" s="1561"/>
      <c r="C762" s="33"/>
    </row>
    <row r="763" spans="1:3" ht="15" customHeight="1">
      <c r="A763" s="1515"/>
      <c r="B763" s="1561"/>
      <c r="C763" s="33"/>
    </row>
    <row r="764" spans="1:3" ht="15" customHeight="1">
      <c r="A764" s="1515"/>
      <c r="B764" s="1561"/>
      <c r="C764" s="33"/>
    </row>
    <row r="765" spans="1:3" ht="15" customHeight="1">
      <c r="A765" s="1515"/>
      <c r="B765" s="1561"/>
      <c r="C765" s="33"/>
    </row>
    <row r="766" spans="1:3" ht="15" customHeight="1">
      <c r="A766" s="1515"/>
      <c r="B766" s="1561"/>
      <c r="C766" s="33"/>
    </row>
    <row r="767" spans="1:3" ht="15" customHeight="1">
      <c r="A767" s="1515"/>
      <c r="B767" s="1561"/>
      <c r="C767" s="33"/>
    </row>
    <row r="768" spans="1:3" ht="15" customHeight="1">
      <c r="A768" s="1515"/>
      <c r="B768" s="1561"/>
      <c r="C768" s="33"/>
    </row>
    <row r="769" spans="1:3" ht="15" customHeight="1">
      <c r="A769" s="1515"/>
      <c r="B769" s="1561"/>
      <c r="C769" s="33"/>
    </row>
    <row r="770" spans="1:3" ht="15" customHeight="1">
      <c r="A770" s="1515"/>
      <c r="B770" s="1561"/>
      <c r="C770" s="33"/>
    </row>
    <row r="771" spans="1:3" ht="15" customHeight="1">
      <c r="A771" s="1515"/>
      <c r="B771" s="1561"/>
      <c r="C771" s="33"/>
    </row>
    <row r="772" spans="1:3" ht="15" customHeight="1">
      <c r="A772" s="1515"/>
      <c r="B772" s="1561"/>
      <c r="C772" s="33"/>
    </row>
    <row r="773" spans="1:3" ht="15" customHeight="1">
      <c r="A773" s="1515"/>
      <c r="B773" s="1561"/>
      <c r="C773" s="33"/>
    </row>
    <row r="774" spans="1:3" ht="15" customHeight="1">
      <c r="A774" s="1515"/>
      <c r="B774" s="1561"/>
      <c r="C774" s="33"/>
    </row>
    <row r="775" spans="1:3" ht="15" customHeight="1">
      <c r="A775" s="1515"/>
      <c r="B775" s="1561"/>
      <c r="C775" s="33"/>
    </row>
    <row r="776" spans="1:3" ht="15" customHeight="1">
      <c r="A776" s="1515"/>
      <c r="B776" s="1561"/>
      <c r="C776" s="33"/>
    </row>
    <row r="777" spans="1:3" ht="15" customHeight="1">
      <c r="A777" s="1515"/>
      <c r="B777" s="1561"/>
      <c r="C777" s="33"/>
    </row>
    <row r="778" spans="1:3" ht="15" customHeight="1">
      <c r="A778" s="1515"/>
      <c r="B778" s="1561"/>
      <c r="C778" s="33"/>
    </row>
    <row r="779" spans="1:3" ht="15" customHeight="1">
      <c r="A779" s="1515"/>
      <c r="B779" s="1561"/>
      <c r="C779" s="33"/>
    </row>
    <row r="780" spans="1:3" ht="15" customHeight="1">
      <c r="A780" s="1515"/>
      <c r="B780" s="1561"/>
      <c r="C780" s="33"/>
    </row>
    <row r="781" spans="1:3" ht="15" customHeight="1">
      <c r="A781" s="1515"/>
      <c r="B781" s="1561"/>
      <c r="C781" s="33"/>
    </row>
    <row r="782" spans="1:3" ht="15" customHeight="1">
      <c r="A782" s="1515"/>
      <c r="B782" s="1561"/>
      <c r="C782" s="33"/>
    </row>
    <row r="783" spans="1:3" ht="15" customHeight="1">
      <c r="A783" s="1515"/>
      <c r="B783" s="1561"/>
      <c r="C783" s="33"/>
    </row>
    <row r="784" spans="1:3" ht="15" customHeight="1">
      <c r="A784" s="1515"/>
      <c r="B784" s="1561"/>
      <c r="C784" s="33"/>
    </row>
    <row r="785" spans="1:3" ht="15" customHeight="1">
      <c r="A785" s="1515"/>
      <c r="B785" s="1561"/>
      <c r="C785" s="33"/>
    </row>
    <row r="786" spans="1:3" ht="15" customHeight="1">
      <c r="A786" s="1515"/>
      <c r="B786" s="1561"/>
      <c r="C786" s="33"/>
    </row>
    <row r="787" spans="1:3" ht="15" customHeight="1">
      <c r="A787" s="1515"/>
      <c r="B787" s="1561"/>
      <c r="C787" s="33"/>
    </row>
    <row r="788" spans="1:3" ht="15" customHeight="1">
      <c r="A788" s="1515"/>
      <c r="B788" s="1561"/>
      <c r="C788" s="33"/>
    </row>
    <row r="789" spans="1:3" ht="15" customHeight="1">
      <c r="A789" s="1515"/>
      <c r="B789" s="1561"/>
      <c r="C789" s="33"/>
    </row>
    <row r="790" spans="1:3" ht="15" customHeight="1">
      <c r="A790" s="1515"/>
      <c r="B790" s="1561"/>
      <c r="C790" s="33"/>
    </row>
    <row r="791" spans="1:3" ht="15" customHeight="1">
      <c r="A791" s="1515"/>
      <c r="B791" s="1561"/>
      <c r="C791" s="33"/>
    </row>
    <row r="792" spans="1:3" ht="15" customHeight="1">
      <c r="A792" s="1515"/>
      <c r="B792" s="1561"/>
      <c r="C792" s="33"/>
    </row>
    <row r="793" spans="1:3" ht="15" customHeight="1">
      <c r="A793" s="1515"/>
      <c r="B793" s="1561"/>
      <c r="C793" s="33"/>
    </row>
    <row r="794" spans="1:3" ht="15" customHeight="1">
      <c r="A794" s="1515"/>
      <c r="B794" s="1561"/>
      <c r="C794" s="33"/>
    </row>
    <row r="795" spans="1:3" ht="15" customHeight="1">
      <c r="A795" s="1515"/>
      <c r="B795" s="1561"/>
      <c r="C795" s="33"/>
    </row>
    <row r="796" spans="1:3" ht="15" customHeight="1">
      <c r="A796" s="1515"/>
      <c r="B796" s="1561"/>
      <c r="C796" s="33"/>
    </row>
    <row r="797" spans="1:3" ht="15" customHeight="1">
      <c r="A797" s="1515"/>
      <c r="B797" s="1561"/>
      <c r="C797" s="33"/>
    </row>
    <row r="798" spans="1:3" ht="15" customHeight="1">
      <c r="A798" s="1515"/>
      <c r="B798" s="1561"/>
      <c r="C798" s="33"/>
    </row>
    <row r="799" spans="1:3" ht="15" customHeight="1">
      <c r="A799" s="1515"/>
      <c r="B799" s="1561"/>
      <c r="C799" s="33"/>
    </row>
    <row r="800" spans="1:3" ht="15" customHeight="1">
      <c r="A800" s="1515"/>
      <c r="B800" s="1561"/>
      <c r="C800" s="33"/>
    </row>
    <row r="801" spans="1:3" ht="15" customHeight="1">
      <c r="A801" s="1515"/>
      <c r="B801" s="1561"/>
      <c r="C801" s="33"/>
    </row>
    <row r="802" spans="1:3" ht="15" customHeight="1">
      <c r="A802" s="1515"/>
      <c r="B802" s="1561"/>
      <c r="C802" s="33"/>
    </row>
    <row r="803" spans="1:3" ht="15" customHeight="1">
      <c r="A803" s="1515"/>
      <c r="B803" s="1561"/>
      <c r="C803" s="33"/>
    </row>
    <row r="804" spans="1:3" ht="15" customHeight="1">
      <c r="A804" s="1515"/>
      <c r="B804" s="1561"/>
      <c r="C804" s="33"/>
    </row>
    <row r="805" spans="1:3" ht="15" customHeight="1">
      <c r="A805" s="1515"/>
      <c r="B805" s="1561"/>
      <c r="C805" s="33"/>
    </row>
    <row r="806" spans="1:3" ht="15" customHeight="1">
      <c r="A806" s="1515"/>
      <c r="B806" s="1561"/>
      <c r="C806" s="33"/>
    </row>
    <row r="807" spans="1:3" ht="15" customHeight="1">
      <c r="A807" s="1515"/>
      <c r="B807" s="1561"/>
      <c r="C807" s="33"/>
    </row>
    <row r="808" spans="1:3" ht="15" customHeight="1">
      <c r="A808" s="1515"/>
      <c r="B808" s="1561"/>
      <c r="C808" s="33"/>
    </row>
    <row r="809" spans="1:3" ht="15" customHeight="1">
      <c r="A809" s="1515"/>
      <c r="B809" s="1561"/>
      <c r="C809" s="33"/>
    </row>
    <row r="810" spans="1:3" ht="15" customHeight="1">
      <c r="A810" s="1515"/>
      <c r="B810" s="1561"/>
      <c r="C810" s="33"/>
    </row>
    <row r="811" spans="1:3" ht="15" customHeight="1">
      <c r="A811" s="1515"/>
      <c r="B811" s="1561"/>
      <c r="C811" s="33"/>
    </row>
    <row r="812" spans="1:3" ht="15" customHeight="1">
      <c r="A812" s="1515"/>
      <c r="B812" s="1561"/>
      <c r="C812" s="33"/>
    </row>
    <row r="813" spans="1:3" ht="15" customHeight="1">
      <c r="A813" s="1515"/>
      <c r="B813" s="1561"/>
      <c r="C813" s="33"/>
    </row>
    <row r="814" spans="1:3" ht="15" customHeight="1">
      <c r="A814" s="1515"/>
      <c r="B814" s="1561"/>
      <c r="C814" s="33"/>
    </row>
    <row r="815" spans="1:3" ht="15" customHeight="1">
      <c r="A815" s="1515"/>
      <c r="B815" s="1561"/>
      <c r="C815" s="33"/>
    </row>
    <row r="816" spans="1:3" ht="15" customHeight="1">
      <c r="A816" s="1515"/>
      <c r="B816" s="1561"/>
      <c r="C816" s="33"/>
    </row>
    <row r="817" spans="1:3" ht="15" customHeight="1">
      <c r="A817" s="1515"/>
      <c r="B817" s="1561"/>
      <c r="C817" s="33"/>
    </row>
    <row r="818" spans="1:3" ht="15" customHeight="1">
      <c r="A818" s="1515"/>
      <c r="B818" s="1561"/>
      <c r="C818" s="33"/>
    </row>
    <row r="819" spans="1:3" ht="15" customHeight="1">
      <c r="A819" s="1515"/>
      <c r="B819" s="1561"/>
      <c r="C819" s="33"/>
    </row>
    <row r="820" spans="1:3" ht="15" customHeight="1">
      <c r="A820" s="1515"/>
      <c r="B820" s="1561"/>
      <c r="C820" s="33"/>
    </row>
    <row r="821" spans="1:3" ht="15" customHeight="1">
      <c r="A821" s="1515"/>
      <c r="B821" s="1561"/>
      <c r="C821" s="33"/>
    </row>
    <row r="822" spans="1:3" ht="15" customHeight="1">
      <c r="A822" s="1515"/>
      <c r="B822" s="1561"/>
      <c r="C822" s="33"/>
    </row>
    <row r="823" spans="1:3" ht="15" customHeight="1">
      <c r="A823" s="1515"/>
      <c r="B823" s="1561"/>
      <c r="C823" s="33"/>
    </row>
    <row r="824" spans="1:3" ht="15" customHeight="1">
      <c r="A824" s="1515"/>
      <c r="B824" s="1561"/>
      <c r="C824" s="33"/>
    </row>
    <row r="825" spans="1:3" ht="15" customHeight="1">
      <c r="A825" s="1515"/>
      <c r="B825" s="1561"/>
      <c r="C825" s="33"/>
    </row>
    <row r="826" spans="1:3" ht="15" customHeight="1">
      <c r="A826" s="1515"/>
      <c r="B826" s="1561"/>
      <c r="C826" s="33"/>
    </row>
    <row r="827" spans="1:3" ht="15" customHeight="1">
      <c r="A827" s="1515"/>
      <c r="B827" s="1561"/>
      <c r="C827" s="33"/>
    </row>
    <row r="828" spans="1:3" ht="15" customHeight="1">
      <c r="A828" s="1515"/>
      <c r="B828" s="1561"/>
      <c r="C828" s="33"/>
    </row>
    <row r="829" spans="1:3" ht="15" customHeight="1">
      <c r="A829" s="1515"/>
      <c r="B829" s="1561"/>
      <c r="C829" s="33"/>
    </row>
    <row r="830" spans="1:3" ht="15" customHeight="1">
      <c r="A830" s="1515"/>
      <c r="B830" s="1561"/>
      <c r="C830" s="33"/>
    </row>
    <row r="831" spans="1:3" ht="15" customHeight="1">
      <c r="A831" s="1515"/>
      <c r="B831" s="1561"/>
      <c r="C831" s="33"/>
    </row>
    <row r="832" spans="1:3" ht="15" customHeight="1">
      <c r="A832" s="1515"/>
      <c r="B832" s="1561"/>
      <c r="C832" s="33"/>
    </row>
    <row r="833" spans="1:3" ht="15" customHeight="1">
      <c r="A833" s="1515"/>
      <c r="B833" s="1561"/>
      <c r="C833" s="33"/>
    </row>
    <row r="834" spans="1:3" ht="15" customHeight="1">
      <c r="A834" s="1515"/>
      <c r="B834" s="1561"/>
      <c r="C834" s="33"/>
    </row>
    <row r="835" spans="1:3" ht="15" customHeight="1">
      <c r="A835" s="1515"/>
      <c r="B835" s="1561"/>
      <c r="C835" s="33"/>
    </row>
    <row r="836" spans="1:3" ht="15" customHeight="1">
      <c r="A836" s="1515"/>
      <c r="B836" s="1561"/>
      <c r="C836" s="33"/>
    </row>
    <row r="837" spans="1:3" ht="15" customHeight="1">
      <c r="A837" s="1515"/>
      <c r="B837" s="1561"/>
      <c r="C837" s="33"/>
    </row>
    <row r="838" spans="1:3" ht="15" customHeight="1">
      <c r="A838" s="1515"/>
      <c r="B838" s="1561"/>
      <c r="C838" s="33"/>
    </row>
    <row r="839" spans="1:3" ht="15" customHeight="1">
      <c r="A839" s="1515"/>
      <c r="B839" s="1561"/>
      <c r="C839" s="33"/>
    </row>
    <row r="840" spans="1:3" ht="15" customHeight="1">
      <c r="A840" s="1515"/>
      <c r="B840" s="1561"/>
      <c r="C840" s="33"/>
    </row>
    <row r="841" spans="1:3" ht="15" customHeight="1">
      <c r="A841" s="1515"/>
      <c r="B841" s="1561"/>
      <c r="C841" s="33"/>
    </row>
    <row r="842" spans="1:3" ht="15" customHeight="1">
      <c r="A842" s="1515"/>
      <c r="B842" s="1561"/>
      <c r="C842" s="33"/>
    </row>
    <row r="843" spans="1:3" ht="15" customHeight="1">
      <c r="A843" s="1515"/>
      <c r="B843" s="1561"/>
      <c r="C843" s="33"/>
    </row>
    <row r="844" spans="1:3" ht="15" customHeight="1">
      <c r="A844" s="1515"/>
      <c r="B844" s="1561"/>
      <c r="C844" s="33"/>
    </row>
    <row r="845" spans="1:3" ht="15" customHeight="1">
      <c r="A845" s="1515"/>
      <c r="B845" s="1561"/>
      <c r="C845" s="33"/>
    </row>
    <row r="846" spans="1:3" ht="15" customHeight="1">
      <c r="A846" s="1515"/>
      <c r="B846" s="1561"/>
      <c r="C846" s="33"/>
    </row>
    <row r="847" spans="1:3" ht="15" customHeight="1">
      <c r="A847" s="1515"/>
      <c r="B847" s="1561"/>
      <c r="C847" s="33"/>
    </row>
    <row r="848" spans="1:3" ht="15" customHeight="1">
      <c r="A848" s="1515"/>
      <c r="B848" s="1561"/>
      <c r="C848" s="33"/>
    </row>
    <row r="849" spans="1:3" ht="15" customHeight="1">
      <c r="A849" s="1515"/>
      <c r="B849" s="1561"/>
      <c r="C849" s="33"/>
    </row>
    <row r="850" spans="1:3" ht="15" customHeight="1">
      <c r="A850" s="1515"/>
      <c r="B850" s="1561"/>
      <c r="C850" s="33"/>
    </row>
    <row r="851" spans="1:3" ht="15" customHeight="1">
      <c r="A851" s="1515"/>
      <c r="B851" s="1561"/>
      <c r="C851" s="33"/>
    </row>
    <row r="852" spans="1:3" ht="15" customHeight="1">
      <c r="A852" s="1515"/>
      <c r="B852" s="1561"/>
      <c r="C852" s="33"/>
    </row>
    <row r="853" spans="1:3" ht="15" customHeight="1">
      <c r="A853" s="1515"/>
      <c r="B853" s="1561"/>
      <c r="C853" s="33"/>
    </row>
    <row r="854" spans="1:3" ht="15" customHeight="1">
      <c r="A854" s="1515"/>
      <c r="B854" s="1561"/>
      <c r="C854" s="33"/>
    </row>
    <row r="855" spans="1:3" ht="15" customHeight="1">
      <c r="A855" s="1515"/>
      <c r="B855" s="1561"/>
      <c r="C855" s="33"/>
    </row>
    <row r="856" spans="1:3" ht="15" customHeight="1">
      <c r="A856" s="1515"/>
      <c r="B856" s="1561"/>
      <c r="C856" s="33"/>
    </row>
    <row r="857" spans="1:3" ht="15" customHeight="1">
      <c r="A857" s="1515"/>
      <c r="B857" s="1561"/>
      <c r="C857" s="33"/>
    </row>
    <row r="858" spans="1:3" ht="15" customHeight="1">
      <c r="A858" s="1515"/>
      <c r="B858" s="1561"/>
      <c r="C858" s="33"/>
    </row>
    <row r="859" spans="1:3" ht="15" customHeight="1">
      <c r="A859" s="1515"/>
      <c r="B859" s="1561"/>
      <c r="C859" s="33"/>
    </row>
    <row r="860" spans="1:3" ht="15" customHeight="1">
      <c r="A860" s="1515"/>
      <c r="B860" s="1561"/>
      <c r="C860" s="33"/>
    </row>
    <row r="861" spans="1:3" ht="15" customHeight="1">
      <c r="A861" s="1515"/>
      <c r="B861" s="1561"/>
      <c r="C861" s="33"/>
    </row>
    <row r="862" spans="1:3" ht="15" customHeight="1">
      <c r="A862" s="1515"/>
      <c r="B862" s="1561"/>
      <c r="C862" s="33"/>
    </row>
    <row r="863" spans="1:3" ht="15" customHeight="1">
      <c r="A863" s="1515"/>
      <c r="B863" s="1561"/>
      <c r="C863" s="33"/>
    </row>
    <row r="864" spans="1:3" ht="15" customHeight="1">
      <c r="A864" s="1515"/>
      <c r="B864" s="1561"/>
      <c r="C864" s="33"/>
    </row>
    <row r="865" spans="1:3" ht="15" customHeight="1">
      <c r="A865" s="1515"/>
      <c r="B865" s="1561"/>
      <c r="C865" s="33"/>
    </row>
    <row r="866" spans="1:3" ht="15" customHeight="1">
      <c r="A866" s="1515"/>
      <c r="B866" s="1561"/>
      <c r="C866" s="33"/>
    </row>
    <row r="867" spans="1:3" ht="15" customHeight="1">
      <c r="A867" s="1515"/>
      <c r="B867" s="1561"/>
      <c r="C867" s="33"/>
    </row>
    <row r="868" spans="1:3" ht="15" customHeight="1">
      <c r="A868" s="1515"/>
      <c r="B868" s="1561"/>
      <c r="C868" s="33"/>
    </row>
    <row r="869" spans="1:3" ht="15" customHeight="1">
      <c r="A869" s="1515"/>
      <c r="B869" s="1561"/>
      <c r="C869" s="33"/>
    </row>
    <row r="870" spans="1:3" ht="15" customHeight="1">
      <c r="A870" s="1515"/>
      <c r="B870" s="1561"/>
      <c r="C870" s="33"/>
    </row>
    <row r="871" spans="1:3" ht="15" customHeight="1">
      <c r="A871" s="1515"/>
      <c r="B871" s="1561"/>
      <c r="C871" s="33"/>
    </row>
    <row r="872" spans="1:3" ht="15" customHeight="1">
      <c r="A872" s="1515"/>
      <c r="B872" s="1561"/>
      <c r="C872" s="33"/>
    </row>
    <row r="873" spans="1:3" ht="15" customHeight="1">
      <c r="A873" s="1515"/>
      <c r="B873" s="1561"/>
      <c r="C873" s="33"/>
    </row>
    <row r="874" spans="1:3" ht="15" customHeight="1">
      <c r="A874" s="1515"/>
      <c r="B874" s="1561"/>
      <c r="C874" s="33"/>
    </row>
    <row r="875" spans="1:3" ht="15" customHeight="1">
      <c r="A875" s="1515"/>
      <c r="B875" s="1561"/>
      <c r="C875" s="33"/>
    </row>
    <row r="876" spans="1:3" ht="15" customHeight="1">
      <c r="A876" s="1515"/>
      <c r="B876" s="1561"/>
      <c r="C876" s="33"/>
    </row>
    <row r="877" spans="1:3" ht="15" customHeight="1">
      <c r="A877" s="1515"/>
      <c r="B877" s="1561"/>
      <c r="C877" s="33"/>
    </row>
    <row r="878" spans="1:3" ht="15" customHeight="1">
      <c r="A878" s="1515"/>
      <c r="B878" s="1561"/>
      <c r="C878" s="33"/>
    </row>
    <row r="879" spans="1:3" ht="15" customHeight="1">
      <c r="A879" s="1515"/>
      <c r="B879" s="1561"/>
      <c r="C879" s="33"/>
    </row>
    <row r="880" spans="1:3" ht="15" customHeight="1">
      <c r="A880" s="1515"/>
      <c r="B880" s="1561"/>
      <c r="C880" s="33"/>
    </row>
    <row r="881" spans="1:3" ht="15" customHeight="1">
      <c r="A881" s="1515"/>
      <c r="B881" s="1561"/>
      <c r="C881" s="33"/>
    </row>
    <row r="882" spans="1:3" ht="15" customHeight="1">
      <c r="A882" s="1515"/>
      <c r="B882" s="1561"/>
      <c r="C882" s="33"/>
    </row>
    <row r="883" spans="1:3" ht="15" customHeight="1">
      <c r="A883" s="1515"/>
      <c r="B883" s="1561"/>
      <c r="C883" s="33"/>
    </row>
    <row r="884" spans="1:3" ht="15" customHeight="1">
      <c r="A884" s="1515"/>
      <c r="B884" s="1561"/>
      <c r="C884" s="33"/>
    </row>
    <row r="885" spans="1:3" ht="15" customHeight="1">
      <c r="A885" s="1515"/>
      <c r="B885" s="1561"/>
      <c r="C885" s="33"/>
    </row>
    <row r="886" spans="1:3" ht="15" customHeight="1">
      <c r="A886" s="1515"/>
      <c r="B886" s="1561"/>
      <c r="C886" s="33"/>
    </row>
    <row r="887" spans="1:3" ht="15" customHeight="1">
      <c r="A887" s="1515"/>
      <c r="B887" s="1561"/>
      <c r="C887" s="33"/>
    </row>
    <row r="888" spans="1:3" ht="15" customHeight="1">
      <c r="A888" s="1515"/>
      <c r="B888" s="1561"/>
      <c r="C888" s="33"/>
    </row>
    <row r="889" spans="1:3" ht="15" customHeight="1">
      <c r="A889" s="1515"/>
      <c r="B889" s="1561"/>
      <c r="C889" s="33"/>
    </row>
    <row r="890" spans="1:3" ht="15" customHeight="1">
      <c r="A890" s="1515"/>
      <c r="B890" s="1561"/>
      <c r="C890" s="33"/>
    </row>
    <row r="891" spans="1:3" ht="15" customHeight="1">
      <c r="A891" s="1515"/>
      <c r="B891" s="1561"/>
      <c r="C891" s="33"/>
    </row>
    <row r="892" spans="1:3" ht="15" customHeight="1">
      <c r="A892" s="1515"/>
      <c r="B892" s="1561"/>
      <c r="C892" s="33"/>
    </row>
    <row r="893" spans="1:3" ht="15" customHeight="1">
      <c r="A893" s="1515"/>
      <c r="B893" s="1561"/>
      <c r="C893" s="33"/>
    </row>
    <row r="894" spans="1:3" ht="15" customHeight="1">
      <c r="A894" s="1515"/>
      <c r="B894" s="1561"/>
      <c r="C894" s="33"/>
    </row>
    <row r="895" spans="1:3" ht="15" customHeight="1">
      <c r="A895" s="1515"/>
      <c r="B895" s="1561"/>
      <c r="C895" s="33"/>
    </row>
    <row r="896" spans="1:3" ht="15" customHeight="1">
      <c r="A896" s="1515"/>
      <c r="B896" s="1561"/>
      <c r="C896" s="33"/>
    </row>
    <row r="897" spans="1:3" ht="15" customHeight="1">
      <c r="A897" s="1515"/>
      <c r="B897" s="1561"/>
      <c r="C897" s="33"/>
    </row>
    <row r="898" spans="1:3" ht="15" customHeight="1">
      <c r="A898" s="1515"/>
      <c r="B898" s="1561"/>
      <c r="C898" s="33"/>
    </row>
    <row r="899" spans="1:3" ht="15" customHeight="1">
      <c r="A899" s="1515"/>
      <c r="B899" s="1561"/>
      <c r="C899" s="33"/>
    </row>
    <row r="900" spans="1:3" ht="15" customHeight="1">
      <c r="A900" s="1515"/>
      <c r="B900" s="1561"/>
      <c r="C900" s="33"/>
    </row>
    <row r="901" spans="1:3" ht="15" customHeight="1">
      <c r="A901" s="1515"/>
      <c r="B901" s="1561"/>
      <c r="C901" s="33"/>
    </row>
    <row r="902" spans="1:3" ht="15" customHeight="1">
      <c r="A902" s="1515"/>
      <c r="B902" s="1561"/>
      <c r="C902" s="33"/>
    </row>
    <row r="903" spans="1:3" ht="15" customHeight="1">
      <c r="A903" s="1515"/>
      <c r="B903" s="1561"/>
      <c r="C903" s="33"/>
    </row>
    <row r="904" spans="1:3" ht="15" customHeight="1">
      <c r="A904" s="1515"/>
      <c r="B904" s="1561"/>
      <c r="C904" s="33"/>
    </row>
    <row r="905" spans="1:3" ht="15" customHeight="1">
      <c r="A905" s="1515"/>
      <c r="B905" s="1561"/>
      <c r="C905" s="33"/>
    </row>
    <row r="906" spans="1:3" ht="15" customHeight="1">
      <c r="A906" s="1515"/>
      <c r="B906" s="1561"/>
      <c r="C906" s="33"/>
    </row>
    <row r="907" spans="1:3" ht="15" customHeight="1">
      <c r="A907" s="1515"/>
      <c r="B907" s="1561"/>
      <c r="C907" s="33"/>
    </row>
    <row r="908" spans="1:3" ht="15" customHeight="1">
      <c r="A908" s="1515"/>
      <c r="B908" s="1561"/>
      <c r="C908" s="33"/>
    </row>
    <row r="909" spans="1:3" ht="15" customHeight="1">
      <c r="A909" s="1515"/>
      <c r="B909" s="1561"/>
      <c r="C909" s="33"/>
    </row>
    <row r="910" spans="1:3" ht="15" customHeight="1">
      <c r="A910" s="1515"/>
      <c r="B910" s="1561"/>
      <c r="C910" s="33"/>
    </row>
    <row r="911" spans="1:3" ht="15" customHeight="1">
      <c r="A911" s="1515"/>
      <c r="B911" s="1561"/>
      <c r="C911" s="33"/>
    </row>
    <row r="912" spans="1:3" ht="15" customHeight="1">
      <c r="A912" s="1515"/>
      <c r="B912" s="1561"/>
      <c r="C912" s="33"/>
    </row>
    <row r="913" spans="1:3" ht="15" customHeight="1">
      <c r="A913" s="1515"/>
      <c r="B913" s="1561"/>
      <c r="C913" s="33"/>
    </row>
    <row r="914" spans="1:3" ht="15" customHeight="1">
      <c r="A914" s="1515"/>
      <c r="B914" s="1561"/>
      <c r="C914" s="33"/>
    </row>
    <row r="915" spans="1:3" ht="15" customHeight="1">
      <c r="A915" s="1515"/>
      <c r="B915" s="1561"/>
      <c r="C915" s="33"/>
    </row>
    <row r="916" spans="1:3" ht="15" customHeight="1">
      <c r="A916" s="1515"/>
      <c r="B916" s="1561"/>
      <c r="C916" s="33"/>
    </row>
    <row r="917" spans="1:3" ht="15" customHeight="1">
      <c r="A917" s="1515"/>
      <c r="B917" s="1561"/>
      <c r="C917" s="33"/>
    </row>
    <row r="918" spans="1:3" ht="15" customHeight="1">
      <c r="A918" s="1515"/>
      <c r="B918" s="1561"/>
      <c r="C918" s="33"/>
    </row>
    <row r="919" spans="1:3" ht="15" customHeight="1">
      <c r="A919" s="1515"/>
      <c r="B919" s="1561"/>
      <c r="C919" s="33"/>
    </row>
    <row r="920" spans="1:3" ht="15" customHeight="1">
      <c r="A920" s="1515"/>
      <c r="B920" s="1561"/>
      <c r="C920" s="33"/>
    </row>
    <row r="921" spans="1:3" ht="15" customHeight="1">
      <c r="A921" s="1515"/>
      <c r="B921" s="1561"/>
      <c r="C921" s="33"/>
    </row>
    <row r="922" spans="1:3" ht="15" customHeight="1">
      <c r="A922" s="1515"/>
      <c r="B922" s="1561"/>
      <c r="C922" s="33"/>
    </row>
    <row r="923" spans="1:3" ht="15" customHeight="1">
      <c r="A923" s="1515"/>
      <c r="B923" s="1561"/>
      <c r="C923" s="33"/>
    </row>
    <row r="924" spans="1:3" ht="15" customHeight="1">
      <c r="A924" s="1515"/>
      <c r="B924" s="1561"/>
      <c r="C924" s="33"/>
    </row>
    <row r="925" spans="1:3" ht="15" customHeight="1">
      <c r="A925" s="1515"/>
      <c r="B925" s="1561"/>
      <c r="C925" s="33"/>
    </row>
    <row r="926" spans="1:3" ht="15" customHeight="1">
      <c r="A926" s="1515"/>
      <c r="B926" s="1561"/>
      <c r="C926" s="33"/>
    </row>
    <row r="927" spans="1:3" ht="15" customHeight="1">
      <c r="A927" s="1515"/>
      <c r="B927" s="1561"/>
      <c r="C927" s="33"/>
    </row>
    <row r="928" spans="1:3" ht="15" customHeight="1">
      <c r="A928" s="1515"/>
      <c r="B928" s="1561"/>
      <c r="C928" s="33"/>
    </row>
    <row r="929" spans="1:3" ht="15" customHeight="1">
      <c r="A929" s="1515"/>
      <c r="B929" s="1561"/>
      <c r="C929" s="33"/>
    </row>
    <row r="930" spans="1:3" ht="15" customHeight="1">
      <c r="A930" s="1515"/>
      <c r="B930" s="1561"/>
      <c r="C930" s="33"/>
    </row>
    <row r="931" spans="1:3" ht="15" customHeight="1">
      <c r="A931" s="1515"/>
      <c r="B931" s="1561"/>
      <c r="C931" s="33"/>
    </row>
    <row r="932" spans="1:3" ht="15" customHeight="1">
      <c r="A932" s="1515"/>
      <c r="B932" s="1561"/>
      <c r="C932" s="33"/>
    </row>
    <row r="933" spans="1:3" ht="15" customHeight="1">
      <c r="A933" s="1515"/>
      <c r="B933" s="1561"/>
      <c r="C933" s="33"/>
    </row>
    <row r="934" spans="1:3" ht="15" customHeight="1">
      <c r="A934" s="1515"/>
      <c r="B934" s="1561"/>
      <c r="C934" s="33"/>
    </row>
    <row r="935" spans="1:3" ht="15" customHeight="1">
      <c r="A935" s="1515"/>
      <c r="B935" s="1561"/>
      <c r="C935" s="33"/>
    </row>
    <row r="936" spans="1:3" ht="15" customHeight="1">
      <c r="A936" s="1515"/>
      <c r="B936" s="1561"/>
      <c r="C936" s="33"/>
    </row>
    <row r="937" spans="1:3" ht="15" customHeight="1">
      <c r="A937" s="1515"/>
      <c r="B937" s="1561"/>
      <c r="C937" s="33"/>
    </row>
    <row r="938" spans="1:3" ht="15" customHeight="1">
      <c r="A938" s="1515"/>
      <c r="B938" s="1561"/>
      <c r="C938" s="33"/>
    </row>
    <row r="939" spans="1:3" ht="15" customHeight="1">
      <c r="A939" s="1515"/>
      <c r="B939" s="1561"/>
      <c r="C939" s="33"/>
    </row>
    <row r="940" spans="1:3" ht="15" customHeight="1">
      <c r="A940" s="1515"/>
      <c r="B940" s="1561"/>
      <c r="C940" s="33"/>
    </row>
    <row r="941" spans="1:3" ht="15" customHeight="1">
      <c r="A941" s="1515"/>
      <c r="B941" s="1561"/>
      <c r="C941" s="33"/>
    </row>
    <row r="942" spans="1:3" ht="15" customHeight="1">
      <c r="A942" s="1515"/>
      <c r="B942" s="1561"/>
      <c r="C942" s="33"/>
    </row>
    <row r="943" spans="1:3" ht="15" customHeight="1">
      <c r="A943" s="1515"/>
      <c r="B943" s="1561"/>
      <c r="C943" s="33"/>
    </row>
    <row r="944" spans="1:3" ht="15" customHeight="1">
      <c r="A944" s="1515"/>
      <c r="B944" s="1561"/>
      <c r="C944" s="33"/>
    </row>
    <row r="945" spans="1:3" ht="15" customHeight="1">
      <c r="A945" s="1515"/>
      <c r="B945" s="1561"/>
      <c r="C945" s="33"/>
    </row>
    <row r="946" spans="1:3" ht="15" customHeight="1">
      <c r="A946" s="1515"/>
      <c r="B946" s="1561"/>
      <c r="C946" s="33"/>
    </row>
    <row r="947" spans="1:3" ht="15" customHeight="1">
      <c r="A947" s="1515"/>
      <c r="B947" s="1561"/>
      <c r="C947" s="33"/>
    </row>
    <row r="948" spans="1:3" ht="15" customHeight="1">
      <c r="A948" s="1515"/>
      <c r="B948" s="1561"/>
      <c r="C948" s="33"/>
    </row>
    <row r="949" spans="1:3" ht="15" customHeight="1">
      <c r="A949" s="1515"/>
      <c r="B949" s="1561"/>
      <c r="C949" s="33"/>
    </row>
    <row r="950" spans="1:3" ht="15" customHeight="1">
      <c r="A950" s="1515"/>
      <c r="B950" s="1561"/>
      <c r="C950" s="33"/>
    </row>
    <row r="951" spans="1:3" ht="15" customHeight="1">
      <c r="A951" s="1515"/>
      <c r="B951" s="1561"/>
      <c r="C951" s="33"/>
    </row>
    <row r="952" spans="1:3" ht="15" customHeight="1">
      <c r="A952" s="1515"/>
      <c r="B952" s="1561"/>
      <c r="C952" s="33"/>
    </row>
    <row r="953" spans="1:3" ht="15" customHeight="1">
      <c r="A953" s="1515"/>
      <c r="B953" s="1561"/>
      <c r="C953" s="33"/>
    </row>
    <row r="954" spans="1:3" ht="15" customHeight="1">
      <c r="A954" s="1515"/>
      <c r="B954" s="1561"/>
      <c r="C954" s="33"/>
    </row>
    <row r="955" spans="1:3" ht="15" customHeight="1">
      <c r="A955" s="1515"/>
      <c r="B955" s="1561"/>
      <c r="C955" s="33"/>
    </row>
    <row r="956" spans="1:3" ht="15" customHeight="1">
      <c r="A956" s="1515"/>
      <c r="B956" s="1561"/>
      <c r="C956" s="33"/>
    </row>
    <row r="957" spans="1:3" ht="15" customHeight="1">
      <c r="A957" s="1515"/>
      <c r="B957" s="1561"/>
      <c r="C957" s="33"/>
    </row>
    <row r="958" spans="1:3" ht="15" customHeight="1">
      <c r="A958" s="1515"/>
      <c r="B958" s="1561"/>
      <c r="C958" s="33"/>
    </row>
    <row r="959" spans="1:3" ht="15" customHeight="1">
      <c r="A959" s="1515"/>
      <c r="B959" s="1561"/>
      <c r="C959" s="33"/>
    </row>
    <row r="960" spans="1:3" ht="15" customHeight="1">
      <c r="A960" s="1515"/>
      <c r="B960" s="1561"/>
      <c r="C960" s="33"/>
    </row>
    <row r="961" spans="1:3" ht="15" customHeight="1">
      <c r="A961" s="1515"/>
      <c r="B961" s="1561"/>
      <c r="C961" s="33"/>
    </row>
    <row r="962" spans="1:3" ht="15" customHeight="1">
      <c r="A962" s="1515"/>
      <c r="B962" s="1561"/>
      <c r="C962" s="33"/>
    </row>
    <row r="963" spans="1:3" ht="15" customHeight="1">
      <c r="A963" s="1515"/>
      <c r="B963" s="1561"/>
      <c r="C963" s="33"/>
    </row>
    <row r="964" spans="1:3" ht="15" customHeight="1">
      <c r="A964" s="1515"/>
      <c r="B964" s="1561"/>
      <c r="C964" s="33"/>
    </row>
    <row r="965" spans="1:3" ht="15" customHeight="1">
      <c r="A965" s="1515"/>
      <c r="B965" s="1561"/>
      <c r="C965" s="33"/>
    </row>
    <row r="966" spans="1:3" ht="15" customHeight="1">
      <c r="A966" s="1515"/>
      <c r="B966" s="1561"/>
      <c r="C966" s="33"/>
    </row>
    <row r="967" spans="1:3" ht="15" customHeight="1">
      <c r="A967" s="1515"/>
      <c r="B967" s="1561"/>
      <c r="C967" s="33"/>
    </row>
    <row r="968" spans="1:3" ht="15" customHeight="1">
      <c r="A968" s="1515"/>
      <c r="B968" s="1561"/>
      <c r="C968" s="33"/>
    </row>
    <row r="969" spans="1:3" ht="15" customHeight="1">
      <c r="A969" s="1515"/>
      <c r="B969" s="1561"/>
      <c r="C969" s="33"/>
    </row>
    <row r="970" spans="1:3" ht="15" customHeight="1">
      <c r="A970" s="1515"/>
      <c r="B970" s="1561"/>
      <c r="C970" s="33"/>
    </row>
    <row r="971" spans="1:3" ht="15" customHeight="1">
      <c r="A971" s="1515"/>
      <c r="B971" s="1561"/>
      <c r="C971" s="33"/>
    </row>
    <row r="972" spans="1:3" ht="15" customHeight="1">
      <c r="A972" s="1515"/>
      <c r="B972" s="1561"/>
      <c r="C972" s="33"/>
    </row>
    <row r="973" spans="1:3" ht="15" customHeight="1">
      <c r="A973" s="1515"/>
      <c r="B973" s="1561"/>
      <c r="C973" s="33"/>
    </row>
    <row r="974" spans="1:3" ht="15" customHeight="1">
      <c r="A974" s="1515"/>
      <c r="B974" s="1561"/>
      <c r="C974" s="33"/>
    </row>
    <row r="975" spans="1:3" ht="15" customHeight="1">
      <c r="A975" s="1515"/>
      <c r="B975" s="1561"/>
      <c r="C975" s="33"/>
    </row>
    <row r="976" spans="1:3" ht="15" customHeight="1">
      <c r="A976" s="1515"/>
      <c r="B976" s="1561"/>
      <c r="C976" s="33"/>
    </row>
    <row r="977" spans="1:3" ht="15" customHeight="1">
      <c r="A977" s="1515"/>
      <c r="B977" s="1561"/>
      <c r="C977" s="33"/>
    </row>
    <row r="978" spans="1:3" ht="15" customHeight="1">
      <c r="A978" s="1515"/>
      <c r="B978" s="1561"/>
      <c r="C978" s="33"/>
    </row>
    <row r="979" spans="1:3" ht="15" customHeight="1">
      <c r="A979" s="1515"/>
      <c r="B979" s="1561"/>
      <c r="C979" s="33"/>
    </row>
    <row r="980" spans="1:3" ht="15" customHeight="1">
      <c r="A980" s="1515"/>
      <c r="B980" s="1561"/>
      <c r="C980" s="33"/>
    </row>
    <row r="981" spans="1:3" ht="15" customHeight="1">
      <c r="A981" s="1515"/>
      <c r="B981" s="1561"/>
      <c r="C981" s="33"/>
    </row>
    <row r="982" spans="1:3" ht="15" customHeight="1">
      <c r="A982" s="1515"/>
      <c r="B982" s="1561"/>
      <c r="C982" s="33"/>
    </row>
    <row r="983" spans="1:3" ht="15" customHeight="1">
      <c r="A983" s="1515"/>
      <c r="B983" s="1561"/>
      <c r="C983" s="33"/>
    </row>
    <row r="984" spans="1:3" ht="15" customHeight="1">
      <c r="A984" s="1515"/>
      <c r="B984" s="1561"/>
      <c r="C984" s="33"/>
    </row>
    <row r="985" spans="1:3" ht="15" customHeight="1">
      <c r="A985" s="1515"/>
      <c r="B985" s="1561"/>
      <c r="C985" s="33"/>
    </row>
    <row r="986" spans="1:3" ht="15" customHeight="1">
      <c r="A986" s="1515"/>
      <c r="B986" s="1561"/>
      <c r="C986" s="33"/>
    </row>
    <row r="987" spans="1:3" ht="15" customHeight="1">
      <c r="A987" s="1515"/>
      <c r="B987" s="1561"/>
      <c r="C987" s="33"/>
    </row>
    <row r="988" spans="1:3" ht="15" customHeight="1">
      <c r="A988" s="1515"/>
      <c r="B988" s="1561"/>
      <c r="C988" s="33"/>
    </row>
    <row r="989" spans="1:3" ht="15" customHeight="1">
      <c r="A989" s="1515"/>
      <c r="B989" s="1561"/>
      <c r="C989" s="33"/>
    </row>
    <row r="990" spans="1:3" ht="15" customHeight="1">
      <c r="A990" s="1515"/>
      <c r="B990" s="1561"/>
      <c r="C990" s="33"/>
    </row>
    <row r="991" spans="1:3" ht="15" customHeight="1">
      <c r="A991" s="1515"/>
      <c r="B991" s="1561"/>
      <c r="C991" s="33"/>
    </row>
    <row r="992" spans="1:3" ht="15" customHeight="1">
      <c r="A992" s="1515"/>
      <c r="B992" s="1561"/>
      <c r="C992" s="33"/>
    </row>
    <row r="993" spans="1:3" ht="15" customHeight="1">
      <c r="A993" s="1515"/>
      <c r="B993" s="1561"/>
      <c r="C993" s="33"/>
    </row>
    <row r="994" spans="1:3" ht="15" customHeight="1">
      <c r="A994" s="1515"/>
      <c r="B994" s="1561"/>
      <c r="C994" s="33"/>
    </row>
    <row r="995" spans="1:3" ht="15" customHeight="1">
      <c r="A995" s="1515"/>
      <c r="B995" s="1561"/>
      <c r="C995" s="33"/>
    </row>
    <row r="996" spans="1:3" ht="15" customHeight="1">
      <c r="A996" s="1515"/>
      <c r="B996" s="1561"/>
      <c r="C996" s="33"/>
    </row>
    <row r="997" spans="1:3" ht="15" customHeight="1">
      <c r="A997" s="1515"/>
      <c r="B997" s="1561"/>
      <c r="C997" s="33"/>
    </row>
    <row r="998" spans="1:3" ht="15" customHeight="1">
      <c r="A998" s="1515"/>
      <c r="B998" s="1561"/>
      <c r="C998" s="33"/>
    </row>
    <row r="999" spans="1:3" ht="15" customHeight="1">
      <c r="A999" s="1515"/>
      <c r="B999" s="1561"/>
      <c r="C999" s="33"/>
    </row>
    <row r="1000" spans="1:3" ht="15" customHeight="1">
      <c r="A1000" s="1515"/>
      <c r="B1000" s="1561"/>
      <c r="C1000" s="33"/>
    </row>
    <row r="1001" spans="1:3" ht="15" customHeight="1">
      <c r="A1001" s="1515"/>
      <c r="B1001" s="1561"/>
      <c r="C1001" s="33"/>
    </row>
    <row r="1002" spans="1:3" ht="15" customHeight="1">
      <c r="A1002" s="1515"/>
      <c r="B1002" s="1561"/>
      <c r="C1002" s="33"/>
    </row>
    <row r="1003" spans="1:3" ht="15" customHeight="1">
      <c r="A1003" s="1515"/>
      <c r="B1003" s="1561"/>
      <c r="C1003" s="33"/>
    </row>
    <row r="1004" spans="1:3" ht="15" customHeight="1">
      <c r="A1004" s="1515"/>
      <c r="B1004" s="1561"/>
      <c r="C1004" s="33"/>
    </row>
    <row r="1005" spans="1:3" ht="15" customHeight="1">
      <c r="A1005" s="1515"/>
      <c r="B1005" s="1561"/>
      <c r="C1005" s="33"/>
    </row>
    <row r="1006" spans="1:3" ht="15" customHeight="1">
      <c r="A1006" s="1515"/>
      <c r="B1006" s="1561"/>
      <c r="C1006" s="33"/>
    </row>
    <row r="1007" spans="1:3" ht="15" customHeight="1">
      <c r="A1007" s="1515"/>
      <c r="B1007" s="1561"/>
      <c r="C1007" s="33"/>
    </row>
    <row r="1008" spans="1:3" ht="15" customHeight="1">
      <c r="A1008" s="1515"/>
      <c r="B1008" s="1561"/>
      <c r="C1008" s="33"/>
    </row>
    <row r="1009" spans="1:3" ht="15" customHeight="1">
      <c r="A1009" s="1515"/>
      <c r="B1009" s="1561"/>
      <c r="C1009" s="33"/>
    </row>
    <row r="1010" spans="1:3" ht="15" customHeight="1">
      <c r="A1010" s="1515"/>
      <c r="B1010" s="1561"/>
      <c r="C1010" s="33"/>
    </row>
    <row r="1011" spans="1:3" ht="15" customHeight="1">
      <c r="A1011" s="1515"/>
      <c r="B1011" s="1561"/>
      <c r="C1011" s="33"/>
    </row>
    <row r="1012" spans="1:3" ht="15" customHeight="1">
      <c r="A1012" s="1515"/>
      <c r="B1012" s="1561"/>
      <c r="C1012" s="33"/>
    </row>
    <row r="1013" spans="1:3" ht="15" customHeight="1">
      <c r="A1013" s="1515"/>
      <c r="B1013" s="1561"/>
      <c r="C1013" s="33"/>
    </row>
    <row r="1014" spans="1:3" ht="15" customHeight="1">
      <c r="A1014" s="1515"/>
      <c r="B1014" s="1561"/>
      <c r="C1014" s="33"/>
    </row>
    <row r="1015" spans="1:3" ht="15" customHeight="1">
      <c r="A1015" s="1515"/>
      <c r="B1015" s="1561"/>
      <c r="C1015" s="33"/>
    </row>
    <row r="1016" spans="1:3" ht="15" customHeight="1">
      <c r="A1016" s="1515"/>
      <c r="B1016" s="1561"/>
      <c r="C1016" s="33"/>
    </row>
    <row r="1017" spans="1:3" ht="15" customHeight="1">
      <c r="A1017" s="1515"/>
      <c r="B1017" s="1561"/>
      <c r="C1017" s="33"/>
    </row>
    <row r="1018" spans="1:3" ht="15" customHeight="1">
      <c r="A1018" s="1515"/>
      <c r="B1018" s="1561"/>
      <c r="C1018" s="33"/>
    </row>
    <row r="1019" spans="1:3" ht="15" customHeight="1">
      <c r="A1019" s="1515"/>
      <c r="B1019" s="1561"/>
      <c r="C1019" s="33"/>
    </row>
    <row r="1020" spans="1:3" ht="15" customHeight="1">
      <c r="A1020" s="1515"/>
      <c r="B1020" s="1561"/>
      <c r="C1020" s="33"/>
    </row>
    <row r="1021" spans="1:3" ht="15" customHeight="1">
      <c r="A1021" s="1515"/>
      <c r="B1021" s="1561"/>
      <c r="C1021" s="33"/>
    </row>
    <row r="1022" spans="1:3" ht="15" customHeight="1">
      <c r="A1022" s="1515"/>
      <c r="B1022" s="1561"/>
      <c r="C1022" s="33"/>
    </row>
    <row r="1023" spans="1:3" ht="15" customHeight="1">
      <c r="A1023" s="1515"/>
      <c r="B1023" s="1561"/>
      <c r="C1023" s="33"/>
    </row>
    <row r="1024" spans="1:3" ht="15" customHeight="1">
      <c r="A1024" s="1515"/>
      <c r="B1024" s="1561"/>
      <c r="C1024" s="33"/>
    </row>
    <row r="1025" spans="1:3" ht="15" customHeight="1">
      <c r="A1025" s="1515"/>
      <c r="B1025" s="1561"/>
      <c r="C1025" s="33"/>
    </row>
    <row r="1026" spans="1:3" ht="15" customHeight="1">
      <c r="A1026" s="1515"/>
      <c r="B1026" s="1561"/>
      <c r="C1026" s="33"/>
    </row>
    <row r="1027" spans="1:3" ht="15" customHeight="1">
      <c r="A1027" s="1515"/>
      <c r="B1027" s="1561"/>
      <c r="C1027" s="33"/>
    </row>
    <row r="1028" spans="1:3" ht="15" customHeight="1">
      <c r="A1028" s="1515"/>
      <c r="B1028" s="1561"/>
      <c r="C1028" s="33"/>
    </row>
    <row r="1029" spans="1:3" ht="15" customHeight="1">
      <c r="A1029" s="1515"/>
      <c r="B1029" s="1561"/>
      <c r="C1029" s="33"/>
    </row>
    <row r="1030" spans="1:3" ht="15" customHeight="1">
      <c r="A1030" s="1515"/>
      <c r="B1030" s="1561"/>
      <c r="C1030" s="33"/>
    </row>
    <row r="1031" spans="1:3" ht="15" customHeight="1">
      <c r="A1031" s="1515"/>
      <c r="B1031" s="1561"/>
      <c r="C1031" s="33"/>
    </row>
    <row r="1032" spans="1:3" ht="15" customHeight="1">
      <c r="A1032" s="1515"/>
      <c r="B1032" s="1561"/>
      <c r="C1032" s="33"/>
    </row>
    <row r="1033" spans="1:3" ht="15" customHeight="1">
      <c r="A1033" s="1515"/>
      <c r="B1033" s="1561"/>
      <c r="C1033" s="33"/>
    </row>
    <row r="1034" spans="1:3" ht="15" customHeight="1">
      <c r="A1034" s="1515"/>
      <c r="B1034" s="1561"/>
      <c r="C1034" s="33"/>
    </row>
    <row r="1035" spans="1:3" ht="15" customHeight="1">
      <c r="A1035" s="1515"/>
      <c r="B1035" s="1561"/>
      <c r="C1035" s="33"/>
    </row>
    <row r="1036" spans="1:3" ht="15" customHeight="1">
      <c r="A1036" s="1515"/>
      <c r="B1036" s="1561"/>
      <c r="C1036" s="33"/>
    </row>
    <row r="1037" spans="1:3" ht="15" customHeight="1">
      <c r="A1037" s="1515"/>
      <c r="B1037" s="1561"/>
      <c r="C1037" s="33"/>
    </row>
    <row r="1038" spans="1:3" ht="15" customHeight="1">
      <c r="A1038" s="1515"/>
      <c r="B1038" s="1561"/>
      <c r="C1038" s="33"/>
    </row>
    <row r="1039" spans="1:3" ht="15" customHeight="1">
      <c r="A1039" s="1515"/>
      <c r="B1039" s="1561"/>
      <c r="C1039" s="33"/>
    </row>
    <row r="1040" spans="1:3" ht="15" customHeight="1">
      <c r="A1040" s="1515"/>
      <c r="B1040" s="1561"/>
      <c r="C1040" s="33"/>
    </row>
    <row r="1041" spans="1:3" ht="15" customHeight="1">
      <c r="A1041" s="1515"/>
      <c r="B1041" s="1561"/>
      <c r="C1041" s="33"/>
    </row>
    <row r="1042" spans="1:3" ht="15" customHeight="1">
      <c r="A1042" s="1515"/>
      <c r="B1042" s="1561"/>
      <c r="C1042" s="33"/>
    </row>
    <row r="1043" spans="1:3" ht="15" customHeight="1">
      <c r="A1043" s="1515"/>
      <c r="B1043" s="1561"/>
      <c r="C1043" s="33"/>
    </row>
    <row r="1044" spans="1:3" ht="15" customHeight="1">
      <c r="A1044" s="1515"/>
      <c r="B1044" s="1561"/>
      <c r="C1044" s="33"/>
    </row>
    <row r="1045" spans="1:3" ht="15" customHeight="1">
      <c r="A1045" s="1515"/>
      <c r="B1045" s="1561"/>
      <c r="C1045" s="33"/>
    </row>
    <row r="1046" spans="1:3" ht="15" customHeight="1">
      <c r="A1046" s="1515"/>
      <c r="B1046" s="1561"/>
      <c r="C1046" s="33"/>
    </row>
    <row r="1047" spans="1:3" ht="15" customHeight="1">
      <c r="A1047" s="1515"/>
      <c r="B1047" s="1561"/>
      <c r="C1047" s="33"/>
    </row>
    <row r="1048" spans="1:3" ht="15" customHeight="1">
      <c r="A1048" s="1515"/>
      <c r="B1048" s="1561"/>
      <c r="C1048" s="33"/>
    </row>
    <row r="1049" spans="1:3" ht="15" customHeight="1">
      <c r="A1049" s="1515"/>
      <c r="B1049" s="1561"/>
      <c r="C1049" s="33"/>
    </row>
    <row r="1050" spans="1:3" ht="15" customHeight="1">
      <c r="A1050" s="1515"/>
      <c r="B1050" s="1561"/>
      <c r="C1050" s="33"/>
    </row>
    <row r="1051" spans="1:3" ht="15" customHeight="1">
      <c r="A1051" s="1515"/>
      <c r="B1051" s="1561"/>
      <c r="C1051" s="33"/>
    </row>
    <row r="1052" spans="1:3" ht="15" customHeight="1">
      <c r="A1052" s="1515"/>
      <c r="B1052" s="1561"/>
      <c r="C1052" s="33"/>
    </row>
    <row r="1053" spans="1:3" ht="15" customHeight="1">
      <c r="A1053" s="1515"/>
      <c r="B1053" s="1561"/>
      <c r="C1053" s="33"/>
    </row>
    <row r="1054" spans="1:3" ht="15" customHeight="1">
      <c r="A1054" s="1515"/>
      <c r="B1054" s="1561"/>
      <c r="C1054" s="33"/>
    </row>
    <row r="1055" spans="1:3" ht="15" customHeight="1">
      <c r="A1055" s="1515"/>
      <c r="B1055" s="1561"/>
      <c r="C1055" s="33"/>
    </row>
    <row r="1056" spans="1:3" ht="15" customHeight="1">
      <c r="A1056" s="1515"/>
      <c r="B1056" s="1561"/>
      <c r="C1056" s="33"/>
    </row>
    <row r="1057" spans="1:3" ht="15" customHeight="1">
      <c r="A1057" s="1515"/>
      <c r="B1057" s="1561"/>
      <c r="C1057" s="33"/>
    </row>
    <row r="1058" spans="1:3" ht="15" customHeight="1">
      <c r="A1058" s="1515"/>
      <c r="B1058" s="1561"/>
      <c r="C1058" s="33"/>
    </row>
    <row r="1059" spans="1:3" ht="15" customHeight="1">
      <c r="A1059" s="1515"/>
      <c r="B1059" s="1561"/>
      <c r="C1059" s="33"/>
    </row>
    <row r="1060" spans="1:3" ht="15" customHeight="1">
      <c r="A1060" s="1515"/>
      <c r="B1060" s="1561"/>
      <c r="C1060" s="33"/>
    </row>
    <row r="1061" spans="1:3" ht="15" customHeight="1">
      <c r="A1061" s="1515"/>
      <c r="B1061" s="1561"/>
      <c r="C1061" s="33"/>
    </row>
    <row r="1062" spans="1:3" ht="15" customHeight="1">
      <c r="A1062" s="1515"/>
      <c r="B1062" s="1561"/>
      <c r="C1062" s="33"/>
    </row>
    <row r="1063" spans="1:3" ht="15" customHeight="1">
      <c r="A1063" s="1515"/>
      <c r="B1063" s="1561"/>
      <c r="C1063" s="33"/>
    </row>
    <row r="1064" spans="1:3" ht="15" customHeight="1">
      <c r="A1064" s="1515"/>
      <c r="B1064" s="1561"/>
      <c r="C1064" s="33"/>
    </row>
    <row r="1065" spans="1:3" ht="15" customHeight="1">
      <c r="A1065" s="1515"/>
      <c r="B1065" s="1561"/>
      <c r="C1065" s="33"/>
    </row>
    <row r="1066" spans="1:3" ht="15" customHeight="1">
      <c r="A1066" s="1515"/>
      <c r="B1066" s="1561"/>
      <c r="C1066" s="33"/>
    </row>
    <row r="1067" spans="1:3" ht="15" customHeight="1">
      <c r="A1067" s="1515"/>
      <c r="B1067" s="1561"/>
      <c r="C1067" s="33"/>
    </row>
    <row r="1068" spans="1:3" ht="15" customHeight="1">
      <c r="A1068" s="1515"/>
      <c r="B1068" s="1561"/>
      <c r="C1068" s="33"/>
    </row>
    <row r="1069" spans="1:3" ht="15" customHeight="1">
      <c r="A1069" s="1515"/>
      <c r="B1069" s="1561"/>
      <c r="C1069" s="33"/>
    </row>
    <row r="1070" spans="1:3" ht="15" customHeight="1">
      <c r="A1070" s="1515"/>
      <c r="B1070" s="1561"/>
      <c r="C1070" s="33"/>
    </row>
    <row r="1071" spans="1:3" ht="15" customHeight="1">
      <c r="A1071" s="1515"/>
      <c r="B1071" s="1561"/>
      <c r="C1071" s="33"/>
    </row>
    <row r="1072" spans="1:3" ht="15" customHeight="1">
      <c r="A1072" s="1515"/>
      <c r="B1072" s="1561"/>
      <c r="C1072" s="33"/>
    </row>
    <row r="1073" spans="1:3" ht="15" customHeight="1">
      <c r="A1073" s="1515"/>
      <c r="B1073" s="1561"/>
      <c r="C1073" s="33"/>
    </row>
    <row r="1074" spans="1:3" ht="15" customHeight="1">
      <c r="A1074" s="1515"/>
      <c r="B1074" s="1561"/>
      <c r="C1074" s="33"/>
    </row>
    <row r="1075" spans="1:3" ht="15" customHeight="1">
      <c r="A1075" s="1515"/>
      <c r="B1075" s="1561"/>
      <c r="C1075" s="33"/>
    </row>
    <row r="1076" spans="1:3" ht="15" customHeight="1">
      <c r="A1076" s="1515"/>
      <c r="B1076" s="1561"/>
      <c r="C1076" s="33"/>
    </row>
    <row r="1077" spans="1:3" ht="15" customHeight="1">
      <c r="A1077" s="1515"/>
      <c r="B1077" s="1561"/>
      <c r="C1077" s="33"/>
    </row>
    <row r="1078" spans="1:3" ht="15" customHeight="1">
      <c r="A1078" s="1515"/>
      <c r="B1078" s="1561"/>
      <c r="C1078" s="33"/>
    </row>
    <row r="1079" spans="1:3" ht="15" customHeight="1">
      <c r="A1079" s="1515"/>
      <c r="B1079" s="1561"/>
      <c r="C1079" s="33"/>
    </row>
    <row r="1080" spans="1:3" ht="15" customHeight="1">
      <c r="A1080" s="1515"/>
      <c r="B1080" s="1561"/>
      <c r="C1080" s="33"/>
    </row>
    <row r="1081" spans="1:3" ht="15" customHeight="1">
      <c r="A1081" s="1515"/>
      <c r="B1081" s="1561"/>
      <c r="C1081" s="33"/>
    </row>
    <row r="1082" spans="1:3" ht="15" customHeight="1">
      <c r="A1082" s="1515"/>
      <c r="B1082" s="1561"/>
      <c r="C1082" s="33"/>
    </row>
    <row r="1083" spans="1:3" ht="15" customHeight="1">
      <c r="A1083" s="1515"/>
      <c r="B1083" s="1561"/>
      <c r="C1083" s="33"/>
    </row>
    <row r="1084" spans="1:3" ht="15" customHeight="1">
      <c r="A1084" s="1515"/>
      <c r="B1084" s="1561"/>
      <c r="C1084" s="33"/>
    </row>
    <row r="1085" spans="1:3" ht="15" customHeight="1">
      <c r="A1085" s="1515"/>
      <c r="B1085" s="1561"/>
      <c r="C1085" s="33"/>
    </row>
    <row r="1086" spans="1:3" ht="15" customHeight="1">
      <c r="A1086" s="1515"/>
      <c r="B1086" s="1561"/>
      <c r="C1086" s="33"/>
    </row>
    <row r="1087" spans="1:3" ht="15" customHeight="1">
      <c r="A1087" s="1515"/>
      <c r="B1087" s="1561"/>
      <c r="C1087" s="33"/>
    </row>
    <row r="1088" spans="1:3" ht="15" customHeight="1">
      <c r="A1088" s="1515"/>
      <c r="B1088" s="1561"/>
      <c r="C1088" s="33"/>
    </row>
    <row r="1089" spans="1:3" ht="15" customHeight="1">
      <c r="A1089" s="1515"/>
      <c r="B1089" s="1561"/>
      <c r="C1089" s="33"/>
    </row>
    <row r="1090" spans="1:3" ht="15" customHeight="1">
      <c r="A1090" s="1515"/>
      <c r="B1090" s="1561"/>
      <c r="C1090" s="33"/>
    </row>
    <row r="1091" spans="1:3" ht="15" customHeight="1">
      <c r="A1091" s="1515"/>
      <c r="B1091" s="1561"/>
      <c r="C1091" s="33"/>
    </row>
    <row r="1092" spans="1:3" ht="15" customHeight="1">
      <c r="A1092" s="1515"/>
      <c r="B1092" s="1561"/>
      <c r="C1092" s="33"/>
    </row>
    <row r="1093" spans="1:3" ht="15" customHeight="1">
      <c r="A1093" s="1515"/>
      <c r="B1093" s="1561"/>
      <c r="C1093" s="33"/>
    </row>
    <row r="1094" spans="1:3" ht="15" customHeight="1">
      <c r="A1094" s="1515"/>
      <c r="B1094" s="1561"/>
      <c r="C1094" s="33"/>
    </row>
    <row r="1095" spans="1:3" ht="15" customHeight="1">
      <c r="A1095" s="1515"/>
      <c r="B1095" s="1561"/>
      <c r="C1095" s="33"/>
    </row>
    <row r="1096" spans="1:3" ht="15" customHeight="1">
      <c r="A1096" s="1515"/>
      <c r="B1096" s="1561"/>
      <c r="C1096" s="33"/>
    </row>
    <row r="1097" spans="1:3" ht="15" customHeight="1">
      <c r="A1097" s="1515"/>
      <c r="B1097" s="1561"/>
      <c r="C1097" s="33"/>
    </row>
    <row r="1098" spans="1:3" ht="15" customHeight="1">
      <c r="A1098" s="1515"/>
      <c r="B1098" s="1561"/>
      <c r="C1098" s="33"/>
    </row>
    <row r="1099" spans="1:3" ht="15" customHeight="1">
      <c r="A1099" s="1515"/>
      <c r="B1099" s="1561"/>
      <c r="C1099" s="33"/>
    </row>
    <row r="1100" spans="1:3" ht="15" customHeight="1">
      <c r="A1100" s="1515"/>
      <c r="B1100" s="1561"/>
      <c r="C1100" s="33"/>
    </row>
    <row r="1101" spans="1:3" ht="15" customHeight="1">
      <c r="A1101" s="1515"/>
      <c r="B1101" s="1561"/>
      <c r="C1101" s="33"/>
    </row>
    <row r="1102" spans="1:3" ht="15" customHeight="1">
      <c r="A1102" s="1515"/>
      <c r="B1102" s="1561"/>
      <c r="C1102" s="33"/>
    </row>
    <row r="1103" spans="1:3" ht="15" customHeight="1">
      <c r="A1103" s="1515"/>
      <c r="B1103" s="1561"/>
      <c r="C1103" s="33"/>
    </row>
    <row r="1104" spans="1:3" ht="15" customHeight="1">
      <c r="A1104" s="1515"/>
      <c r="B1104" s="1561"/>
      <c r="C1104" s="33"/>
    </row>
    <row r="1105" spans="1:3" ht="15" customHeight="1">
      <c r="A1105" s="1515"/>
      <c r="B1105" s="1561"/>
      <c r="C1105" s="33"/>
    </row>
    <row r="1106" spans="1:3" ht="15" customHeight="1">
      <c r="A1106" s="1515"/>
      <c r="B1106" s="1561"/>
      <c r="C1106" s="33"/>
    </row>
    <row r="1107" spans="1:3" ht="15" customHeight="1">
      <c r="A1107" s="1515"/>
      <c r="B1107" s="1561"/>
      <c r="C1107" s="33"/>
    </row>
    <row r="1108" spans="1:3" ht="15" customHeight="1">
      <c r="A1108" s="1515"/>
      <c r="B1108" s="1561"/>
      <c r="C1108" s="33"/>
    </row>
    <row r="1109" spans="1:3" ht="15" customHeight="1">
      <c r="A1109" s="1515"/>
      <c r="B1109" s="1561"/>
      <c r="C1109" s="33"/>
    </row>
    <row r="1110" spans="1:3" ht="15" customHeight="1">
      <c r="A1110" s="1515"/>
      <c r="B1110" s="1561"/>
      <c r="C1110" s="33"/>
    </row>
    <row r="1111" spans="1:3" ht="15" customHeight="1">
      <c r="A1111" s="1515"/>
      <c r="B1111" s="1561"/>
      <c r="C1111" s="33"/>
    </row>
    <row r="1112" spans="1:3" ht="15" customHeight="1">
      <c r="A1112" s="1515"/>
      <c r="B1112" s="1561"/>
      <c r="C1112" s="33"/>
    </row>
    <row r="1113" spans="1:3" ht="15" customHeight="1">
      <c r="A1113" s="1515"/>
      <c r="B1113" s="1561"/>
      <c r="C1113" s="33"/>
    </row>
    <row r="1114" spans="1:3" ht="15" customHeight="1">
      <c r="A1114" s="1515"/>
      <c r="B1114" s="1561"/>
      <c r="C1114" s="33"/>
    </row>
    <row r="1115" spans="1:3" ht="15" customHeight="1">
      <c r="A1115" s="1515"/>
      <c r="B1115" s="1561"/>
      <c r="C1115" s="33"/>
    </row>
    <row r="1116" spans="1:3" ht="15" customHeight="1">
      <c r="A1116" s="1515"/>
      <c r="B1116" s="1561"/>
      <c r="C1116" s="33"/>
    </row>
    <row r="1117" spans="1:3" ht="15" customHeight="1">
      <c r="A1117" s="1515"/>
      <c r="B1117" s="1561"/>
      <c r="C1117" s="33"/>
    </row>
    <row r="1118" spans="1:3" ht="15" customHeight="1">
      <c r="A1118" s="1515"/>
      <c r="B1118" s="1561"/>
      <c r="C1118" s="33"/>
    </row>
    <row r="1119" spans="1:3" ht="15" customHeight="1">
      <c r="A1119" s="1515"/>
      <c r="B1119" s="1561"/>
      <c r="C1119" s="33"/>
    </row>
    <row r="1120" spans="1:3" ht="15" customHeight="1">
      <c r="A1120" s="1515"/>
      <c r="B1120" s="1561"/>
      <c r="C1120" s="33"/>
    </row>
    <row r="1121" spans="1:3" ht="15" customHeight="1">
      <c r="A1121" s="1515"/>
      <c r="B1121" s="1561"/>
      <c r="C1121" s="33"/>
    </row>
    <row r="1122" spans="1:3" ht="15" customHeight="1">
      <c r="A1122" s="1515"/>
      <c r="B1122" s="1561"/>
      <c r="C1122" s="33"/>
    </row>
    <row r="1123" spans="1:3" ht="15" customHeight="1">
      <c r="A1123" s="1515"/>
      <c r="B1123" s="1561"/>
      <c r="C1123" s="33"/>
    </row>
    <row r="1124" spans="1:3" ht="15" customHeight="1">
      <c r="A1124" s="1515"/>
      <c r="B1124" s="1561"/>
      <c r="C1124" s="33"/>
    </row>
    <row r="1125" spans="1:3" ht="15" customHeight="1">
      <c r="A1125" s="1515"/>
      <c r="B1125" s="1561"/>
      <c r="C1125" s="33"/>
    </row>
    <row r="1126" spans="1:3" ht="15" customHeight="1">
      <c r="A1126" s="1515"/>
      <c r="B1126" s="1561"/>
      <c r="C1126" s="33"/>
    </row>
    <row r="1127" spans="1:3" ht="15" customHeight="1">
      <c r="A1127" s="1515"/>
      <c r="B1127" s="1561"/>
      <c r="C1127" s="33"/>
    </row>
    <row r="1128" spans="1:3" ht="15" customHeight="1">
      <c r="A1128" s="1515"/>
      <c r="B1128" s="1561"/>
      <c r="C1128" s="33"/>
    </row>
    <row r="1129" spans="1:3" ht="15" customHeight="1">
      <c r="A1129" s="1515"/>
      <c r="B1129" s="1561"/>
      <c r="C1129" s="33"/>
    </row>
    <row r="1130" spans="1:3" ht="15" customHeight="1">
      <c r="A1130" s="1515"/>
      <c r="B1130" s="1561"/>
      <c r="C1130" s="33"/>
    </row>
    <row r="1131" spans="1:3" ht="15" customHeight="1">
      <c r="A1131" s="1515"/>
      <c r="B1131" s="1561"/>
      <c r="C1131" s="33"/>
    </row>
    <row r="1132" spans="1:3" ht="15" customHeight="1">
      <c r="A1132" s="1515"/>
      <c r="B1132" s="1561"/>
      <c r="C1132" s="33"/>
    </row>
    <row r="1133" spans="1:3" ht="15" customHeight="1">
      <c r="A1133" s="1515"/>
      <c r="B1133" s="1561"/>
      <c r="C1133" s="33"/>
    </row>
    <row r="1134" spans="1:3" ht="15" customHeight="1">
      <c r="A1134" s="1515"/>
      <c r="B1134" s="1561"/>
      <c r="C1134" s="33"/>
    </row>
    <row r="1135" spans="1:3" ht="15" customHeight="1">
      <c r="A1135" s="1515"/>
      <c r="B1135" s="1561"/>
      <c r="C1135" s="33"/>
    </row>
    <row r="1136" spans="1:3" ht="15" customHeight="1">
      <c r="A1136" s="1515"/>
      <c r="B1136" s="1561"/>
      <c r="C1136" s="33"/>
    </row>
    <row r="1137" spans="1:3" ht="15" customHeight="1">
      <c r="A1137" s="1515"/>
      <c r="B1137" s="1561"/>
      <c r="C1137" s="33"/>
    </row>
    <row r="1138" spans="1:3" ht="15" customHeight="1">
      <c r="A1138" s="1515"/>
      <c r="B1138" s="1561"/>
      <c r="C1138" s="33"/>
    </row>
    <row r="1139" spans="1:3" ht="15" customHeight="1">
      <c r="A1139" s="1515"/>
      <c r="B1139" s="1561"/>
      <c r="C1139" s="33"/>
    </row>
    <row r="1140" spans="1:3" ht="15" customHeight="1">
      <c r="A1140" s="1515"/>
      <c r="B1140" s="1561"/>
      <c r="C1140" s="33"/>
    </row>
    <row r="1141" spans="1:3" ht="15" customHeight="1">
      <c r="A1141" s="1515"/>
      <c r="B1141" s="1561"/>
      <c r="C1141" s="33"/>
    </row>
    <row r="1142" spans="1:3" ht="15" customHeight="1">
      <c r="A1142" s="1515"/>
      <c r="B1142" s="1561"/>
      <c r="C1142" s="33"/>
    </row>
    <row r="1143" spans="1:3" ht="15" customHeight="1">
      <c r="A1143" s="1515"/>
      <c r="B1143" s="1561"/>
      <c r="C1143" s="33"/>
    </row>
    <row r="1144" spans="1:3" ht="15" customHeight="1">
      <c r="A1144" s="1515"/>
      <c r="B1144" s="1561"/>
      <c r="C1144" s="33"/>
    </row>
    <row r="1145" spans="1:3" ht="15" customHeight="1">
      <c r="A1145" s="1515"/>
      <c r="B1145" s="1561"/>
      <c r="C1145" s="33"/>
    </row>
    <row r="1146" spans="1:3" ht="15" customHeight="1">
      <c r="A1146" s="1515"/>
      <c r="B1146" s="1561"/>
      <c r="C1146" s="33"/>
    </row>
    <row r="1147" spans="1:3" ht="15" customHeight="1">
      <c r="A1147" s="1515"/>
      <c r="B1147" s="1561"/>
      <c r="C1147" s="33"/>
    </row>
    <row r="1148" spans="1:3" ht="15" customHeight="1">
      <c r="A1148" s="1515"/>
      <c r="B1148" s="1561"/>
      <c r="C1148" s="33"/>
    </row>
    <row r="1149" spans="1:3" ht="15" customHeight="1">
      <c r="A1149" s="1515"/>
      <c r="B1149" s="1561"/>
      <c r="C1149" s="33"/>
    </row>
    <row r="1150" spans="1:3" ht="15" customHeight="1">
      <c r="A1150" s="1515"/>
      <c r="B1150" s="1561"/>
      <c r="C1150" s="33"/>
    </row>
    <row r="1151" spans="1:3" ht="15" customHeight="1">
      <c r="A1151" s="1515"/>
      <c r="B1151" s="1561"/>
      <c r="C1151" s="33"/>
    </row>
    <row r="1152" spans="1:3" ht="15" customHeight="1">
      <c r="A1152" s="1515"/>
      <c r="B1152" s="1561"/>
      <c r="C1152" s="33"/>
    </row>
    <row r="1153" spans="1:3" ht="15" customHeight="1">
      <c r="A1153" s="1515"/>
      <c r="B1153" s="1561"/>
      <c r="C1153" s="33"/>
    </row>
    <row r="1154" spans="1:3" ht="15" customHeight="1">
      <c r="A1154" s="1515"/>
      <c r="B1154" s="1561"/>
      <c r="C1154" s="33"/>
    </row>
    <row r="1155" spans="1:3" ht="15" customHeight="1">
      <c r="A1155" s="1515"/>
      <c r="B1155" s="1561"/>
      <c r="C1155" s="33"/>
    </row>
    <row r="1156" spans="1:3" ht="15" customHeight="1">
      <c r="A1156" s="1515"/>
      <c r="B1156" s="1561"/>
      <c r="C1156" s="33"/>
    </row>
    <row r="1157" spans="1:3" ht="15" customHeight="1">
      <c r="A1157" s="1515"/>
      <c r="B1157" s="1561"/>
      <c r="C1157" s="33"/>
    </row>
    <row r="1158" spans="1:3" ht="15" customHeight="1">
      <c r="A1158" s="1515"/>
      <c r="B1158" s="1561"/>
      <c r="C1158" s="33"/>
    </row>
    <row r="1159" spans="1:3" ht="15" customHeight="1">
      <c r="A1159" s="1515"/>
      <c r="B1159" s="1561"/>
      <c r="C1159" s="33"/>
    </row>
    <row r="1160" spans="1:3" ht="15" customHeight="1">
      <c r="A1160" s="1515"/>
      <c r="B1160" s="1561"/>
      <c r="C1160" s="33"/>
    </row>
    <row r="1161" spans="1:3" ht="15" customHeight="1">
      <c r="A1161" s="1515"/>
      <c r="B1161" s="1561"/>
      <c r="C1161" s="33"/>
    </row>
    <row r="1162" spans="1:3" ht="15" customHeight="1">
      <c r="A1162" s="1515"/>
      <c r="B1162" s="1561"/>
      <c r="C1162" s="33"/>
    </row>
    <row r="1163" spans="1:3" ht="15" customHeight="1">
      <c r="A1163" s="1515"/>
      <c r="B1163" s="1561"/>
      <c r="C1163" s="33"/>
    </row>
    <row r="1164" spans="1:3" ht="15" customHeight="1">
      <c r="A1164" s="1515"/>
      <c r="B1164" s="1561"/>
      <c r="C1164" s="33"/>
    </row>
    <row r="1165" spans="1:3" ht="15" customHeight="1">
      <c r="A1165" s="1515"/>
      <c r="B1165" s="1561"/>
      <c r="C1165" s="33"/>
    </row>
    <row r="1166" spans="1:3" ht="15" customHeight="1">
      <c r="A1166" s="1515"/>
      <c r="B1166" s="1561"/>
      <c r="C1166" s="33"/>
    </row>
    <row r="1167" spans="1:3" ht="15" customHeight="1">
      <c r="A1167" s="1515"/>
      <c r="B1167" s="1561"/>
      <c r="C1167" s="33"/>
    </row>
    <row r="1168" spans="1:3" ht="15" customHeight="1">
      <c r="A1168" s="1515"/>
      <c r="B1168" s="1561"/>
      <c r="C1168" s="33"/>
    </row>
    <row r="1169" spans="1:3" ht="15" customHeight="1">
      <c r="A1169" s="1515"/>
      <c r="B1169" s="1561"/>
      <c r="C1169" s="33"/>
    </row>
    <row r="1170" spans="1:3" ht="15" customHeight="1">
      <c r="A1170" s="1515"/>
      <c r="B1170" s="1561"/>
      <c r="C1170" s="33"/>
    </row>
    <row r="1171" spans="1:3" ht="15" customHeight="1">
      <c r="A1171" s="1515"/>
      <c r="B1171" s="1561"/>
      <c r="C1171" s="33"/>
    </row>
    <row r="1172" spans="1:3" ht="15" customHeight="1">
      <c r="A1172" s="1515"/>
      <c r="B1172" s="1561"/>
      <c r="C1172" s="33"/>
    </row>
    <row r="1173" spans="1:3" ht="15" customHeight="1">
      <c r="A1173" s="1515"/>
      <c r="B1173" s="1561"/>
      <c r="C1173" s="33"/>
    </row>
    <row r="1174" spans="1:3" ht="15" customHeight="1">
      <c r="A1174" s="1515"/>
      <c r="B1174" s="1561"/>
      <c r="C1174" s="33"/>
    </row>
    <row r="1175" spans="1:3" ht="15" customHeight="1">
      <c r="A1175" s="1515"/>
      <c r="B1175" s="1561"/>
      <c r="C1175" s="33"/>
    </row>
    <row r="1176" spans="1:3" ht="15" customHeight="1">
      <c r="A1176" s="1515"/>
      <c r="B1176" s="1561"/>
      <c r="C1176" s="33"/>
    </row>
    <row r="1177" spans="1:3" ht="15" customHeight="1">
      <c r="A1177" s="1515"/>
      <c r="B1177" s="1561"/>
      <c r="C1177" s="33"/>
    </row>
    <row r="1178" spans="1:3" ht="15" customHeight="1">
      <c r="A1178" s="1515"/>
      <c r="B1178" s="1561"/>
      <c r="C1178" s="33"/>
    </row>
    <row r="1179" spans="1:3" ht="15" customHeight="1">
      <c r="A1179" s="1515"/>
      <c r="B1179" s="1561"/>
      <c r="C1179" s="33"/>
    </row>
    <row r="1180" spans="1:3" ht="15" customHeight="1">
      <c r="A1180" s="1515"/>
      <c r="B1180" s="1561"/>
      <c r="C1180" s="33"/>
    </row>
    <row r="1181" spans="1:3" ht="15" customHeight="1">
      <c r="A1181" s="1515"/>
      <c r="B1181" s="1561"/>
      <c r="C1181" s="33"/>
    </row>
    <row r="1182" spans="1:3" ht="15" customHeight="1">
      <c r="A1182" s="1515"/>
      <c r="B1182" s="1561"/>
      <c r="C1182" s="33"/>
    </row>
    <row r="1183" spans="1:3" ht="15" customHeight="1">
      <c r="A1183" s="1515"/>
      <c r="B1183" s="1561"/>
      <c r="C1183" s="33"/>
    </row>
    <row r="1184" spans="1:3" ht="15" customHeight="1">
      <c r="A1184" s="1515"/>
      <c r="B1184" s="1561"/>
      <c r="C1184" s="33"/>
    </row>
    <row r="1185" spans="1:3" ht="15" customHeight="1">
      <c r="A1185" s="1515"/>
      <c r="B1185" s="1561"/>
      <c r="C1185" s="33"/>
    </row>
    <row r="1186" spans="1:3" ht="15" customHeight="1">
      <c r="A1186" s="1515"/>
      <c r="B1186" s="1561"/>
      <c r="C1186" s="33"/>
    </row>
    <row r="1187" spans="1:3" ht="15" customHeight="1">
      <c r="A1187" s="1515"/>
      <c r="B1187" s="1561"/>
      <c r="C1187" s="33"/>
    </row>
    <row r="1188" spans="1:3" ht="15" customHeight="1">
      <c r="A1188" s="1515"/>
      <c r="B1188" s="1561"/>
      <c r="C1188" s="33"/>
    </row>
    <row r="1189" spans="1:3" ht="15" customHeight="1">
      <c r="A1189" s="1515"/>
      <c r="B1189" s="1561"/>
      <c r="C1189" s="33"/>
    </row>
    <row r="1190" spans="1:3" ht="15" customHeight="1">
      <c r="A1190" s="1515"/>
      <c r="B1190" s="1561"/>
      <c r="C1190" s="33"/>
    </row>
    <row r="1191" spans="1:3" ht="15" customHeight="1">
      <c r="A1191" s="1515"/>
      <c r="B1191" s="1561"/>
      <c r="C1191" s="33"/>
    </row>
    <row r="1192" spans="1:3" ht="15" customHeight="1">
      <c r="A1192" s="1515"/>
      <c r="B1192" s="1561"/>
      <c r="C1192" s="33"/>
    </row>
    <row r="1193" spans="1:3" ht="15" customHeight="1">
      <c r="A1193" s="1515"/>
      <c r="B1193" s="1561"/>
      <c r="C1193" s="33"/>
    </row>
    <row r="1194" spans="1:3" ht="15" customHeight="1">
      <c r="A1194" s="1515"/>
      <c r="B1194" s="1561"/>
      <c r="C1194" s="33"/>
    </row>
    <row r="1195" spans="1:3" ht="15" customHeight="1">
      <c r="A1195" s="1515"/>
      <c r="B1195" s="1561"/>
      <c r="C1195" s="33"/>
    </row>
    <row r="1196" spans="1:3" ht="15" customHeight="1">
      <c r="A1196" s="1515"/>
      <c r="B1196" s="1561"/>
      <c r="C1196" s="33"/>
    </row>
    <row r="1197" spans="1:3" ht="15" customHeight="1">
      <c r="A1197" s="1515"/>
      <c r="B1197" s="1561"/>
      <c r="C1197" s="33"/>
    </row>
    <row r="1198" spans="1:3" ht="15" customHeight="1">
      <c r="A1198" s="1515"/>
      <c r="B1198" s="1561"/>
      <c r="C1198" s="33"/>
    </row>
    <row r="1199" spans="1:3" ht="15" customHeight="1">
      <c r="A1199" s="1515"/>
      <c r="B1199" s="1561"/>
      <c r="C1199" s="33"/>
    </row>
    <row r="1200" spans="1:3" ht="15" customHeight="1">
      <c r="A1200" s="1515"/>
      <c r="B1200" s="1561"/>
      <c r="C1200" s="33"/>
    </row>
    <row r="1201" spans="1:3" ht="15" customHeight="1">
      <c r="A1201" s="1515"/>
      <c r="B1201" s="1561"/>
      <c r="C1201" s="33"/>
    </row>
    <row r="1202" spans="1:3" ht="15" customHeight="1">
      <c r="A1202" s="1515"/>
      <c r="B1202" s="1561"/>
      <c r="C1202" s="33"/>
    </row>
    <row r="1203" spans="1:3" ht="15" customHeight="1">
      <c r="A1203" s="1515"/>
      <c r="B1203" s="1561"/>
      <c r="C1203" s="33"/>
    </row>
    <row r="1204" spans="1:3" ht="15" customHeight="1">
      <c r="A1204" s="1515"/>
      <c r="B1204" s="1561"/>
      <c r="C1204" s="33"/>
    </row>
    <row r="1205" spans="1:3" ht="15" customHeight="1">
      <c r="A1205" s="1515"/>
      <c r="B1205" s="1561"/>
      <c r="C1205" s="33"/>
    </row>
    <row r="1206" spans="1:3" ht="15" customHeight="1">
      <c r="A1206" s="1515"/>
      <c r="B1206" s="1561"/>
      <c r="C1206" s="33"/>
    </row>
    <row r="1207" spans="1:3" ht="15" customHeight="1">
      <c r="A1207" s="1515"/>
      <c r="B1207" s="1561"/>
      <c r="C1207" s="33"/>
    </row>
    <row r="1208" spans="1:3" ht="15" customHeight="1">
      <c r="A1208" s="1515"/>
      <c r="B1208" s="1561"/>
      <c r="C1208" s="33"/>
    </row>
    <row r="1209" spans="1:3" ht="15" customHeight="1">
      <c r="A1209" s="1515"/>
      <c r="B1209" s="1561"/>
      <c r="C1209" s="33"/>
    </row>
    <row r="1210" spans="1:3" ht="15" customHeight="1">
      <c r="A1210" s="1515"/>
      <c r="B1210" s="1561"/>
      <c r="C1210" s="33"/>
    </row>
    <row r="1211" spans="1:3" ht="15" customHeight="1">
      <c r="A1211" s="1515"/>
      <c r="B1211" s="1561"/>
      <c r="C1211" s="33"/>
    </row>
    <row r="1212" spans="1:3" ht="15" customHeight="1">
      <c r="A1212" s="1515"/>
      <c r="B1212" s="1561"/>
      <c r="C1212" s="33"/>
    </row>
    <row r="1213" spans="1:3" ht="15" customHeight="1">
      <c r="A1213" s="1515"/>
      <c r="B1213" s="1561"/>
      <c r="C1213" s="33"/>
    </row>
    <row r="1214" spans="1:3" ht="15" customHeight="1">
      <c r="A1214" s="1515"/>
      <c r="B1214" s="1561"/>
      <c r="C1214" s="33"/>
    </row>
    <row r="1215" spans="1:3" ht="15" customHeight="1">
      <c r="A1215" s="1515"/>
      <c r="B1215" s="1561"/>
      <c r="C1215" s="33"/>
    </row>
    <row r="1216" spans="1:3" ht="15" customHeight="1">
      <c r="A1216" s="1515"/>
      <c r="B1216" s="1561"/>
      <c r="C1216" s="33"/>
    </row>
    <row r="1217" spans="1:3" ht="15" customHeight="1">
      <c r="A1217" s="1515"/>
      <c r="B1217" s="1561"/>
      <c r="C1217" s="33"/>
    </row>
    <row r="1218" spans="1:3" ht="15" customHeight="1">
      <c r="A1218" s="1515"/>
      <c r="B1218" s="1561"/>
      <c r="C1218" s="33"/>
    </row>
    <row r="1219" spans="1:3" ht="15" customHeight="1">
      <c r="A1219" s="1515"/>
      <c r="B1219" s="1561"/>
      <c r="C1219" s="33"/>
    </row>
    <row r="1220" spans="1:3" ht="15" customHeight="1">
      <c r="A1220" s="1515"/>
      <c r="B1220" s="1561"/>
      <c r="C1220" s="33"/>
    </row>
    <row r="1221" spans="1:3" ht="15" customHeight="1">
      <c r="A1221" s="1515"/>
      <c r="B1221" s="1561"/>
      <c r="C1221" s="33"/>
    </row>
    <row r="1222" spans="1:3" ht="15" customHeight="1">
      <c r="A1222" s="1515"/>
      <c r="B1222" s="1561"/>
      <c r="C1222" s="33"/>
    </row>
    <row r="1223" spans="1:3" ht="15" customHeight="1">
      <c r="A1223" s="1515"/>
      <c r="B1223" s="1561"/>
      <c r="C1223" s="33"/>
    </row>
    <row r="1224" spans="1:3" ht="15" customHeight="1">
      <c r="A1224" s="1515"/>
      <c r="B1224" s="1561"/>
      <c r="C1224" s="33"/>
    </row>
    <row r="1225" spans="1:3" ht="15" customHeight="1">
      <c r="A1225" s="1515"/>
      <c r="B1225" s="1561"/>
      <c r="C1225" s="33"/>
    </row>
    <row r="1226" spans="1:3" ht="15" customHeight="1">
      <c r="A1226" s="1515"/>
      <c r="B1226" s="1561"/>
      <c r="C1226" s="33"/>
    </row>
    <row r="1227" spans="1:3" ht="15" customHeight="1">
      <c r="A1227" s="1515"/>
      <c r="B1227" s="1561"/>
      <c r="C1227" s="33"/>
    </row>
    <row r="1228" spans="1:3" ht="15" customHeight="1">
      <c r="A1228" s="1515"/>
      <c r="B1228" s="1561"/>
      <c r="C1228" s="33"/>
    </row>
    <row r="1229" spans="1:3" ht="15" customHeight="1">
      <c r="A1229" s="1515"/>
      <c r="B1229" s="1561"/>
      <c r="C1229" s="33"/>
    </row>
    <row r="1230" spans="1:3" ht="15" customHeight="1">
      <c r="A1230" s="1515"/>
      <c r="B1230" s="1561"/>
      <c r="C1230" s="33"/>
    </row>
    <row r="1231" spans="1:3" ht="15" customHeight="1">
      <c r="A1231" s="1515"/>
      <c r="B1231" s="1561"/>
      <c r="C1231" s="33"/>
    </row>
    <row r="1232" spans="1:3" ht="15" customHeight="1">
      <c r="A1232" s="1515"/>
      <c r="B1232" s="1561"/>
      <c r="C1232" s="33"/>
    </row>
    <row r="1233" spans="1:3" ht="15" customHeight="1">
      <c r="A1233" s="1515"/>
      <c r="B1233" s="1561"/>
      <c r="C1233" s="33"/>
    </row>
    <row r="1234" spans="1:3" ht="15" customHeight="1">
      <c r="A1234" s="1515"/>
      <c r="B1234" s="1561"/>
      <c r="C1234" s="33"/>
    </row>
    <row r="1235" spans="1:3" ht="15" customHeight="1">
      <c r="A1235" s="1515"/>
      <c r="B1235" s="1561"/>
      <c r="C1235" s="33"/>
    </row>
    <row r="1236" spans="1:3" ht="15" customHeight="1">
      <c r="A1236" s="1515"/>
      <c r="B1236" s="1561"/>
      <c r="C1236" s="33"/>
    </row>
    <row r="1237" spans="1:3" ht="15" customHeight="1">
      <c r="A1237" s="1515"/>
      <c r="B1237" s="1561"/>
      <c r="C1237" s="33"/>
    </row>
    <row r="1238" spans="1:3" ht="15" customHeight="1">
      <c r="A1238" s="1515"/>
      <c r="B1238" s="1561"/>
      <c r="C1238" s="33"/>
    </row>
    <row r="1239" spans="1:3" ht="15" customHeight="1">
      <c r="A1239" s="1515"/>
      <c r="B1239" s="1561"/>
      <c r="C1239" s="33"/>
    </row>
    <row r="1240" spans="1:3" ht="15" customHeight="1">
      <c r="A1240" s="1515"/>
      <c r="B1240" s="1561"/>
      <c r="C1240" s="33"/>
    </row>
    <row r="1241" spans="1:3" ht="15" customHeight="1">
      <c r="A1241" s="1515"/>
      <c r="B1241" s="1561"/>
      <c r="C1241" s="33"/>
    </row>
    <row r="1242" spans="1:3" ht="15" customHeight="1">
      <c r="A1242" s="1515"/>
      <c r="B1242" s="1561"/>
      <c r="C1242" s="33"/>
    </row>
    <row r="1243" spans="1:3" ht="15" customHeight="1">
      <c r="A1243" s="1515"/>
      <c r="B1243" s="1561"/>
      <c r="C1243" s="33"/>
    </row>
    <row r="1244" spans="1:3" ht="15" customHeight="1">
      <c r="A1244" s="1515"/>
      <c r="B1244" s="1561"/>
      <c r="C1244" s="33"/>
    </row>
    <row r="1245" spans="1:3" ht="15" customHeight="1">
      <c r="A1245" s="1515"/>
      <c r="B1245" s="1561"/>
      <c r="C1245" s="33"/>
    </row>
    <row r="1246" spans="1:3" ht="15" customHeight="1">
      <c r="A1246" s="1515"/>
      <c r="B1246" s="1561"/>
      <c r="C1246" s="33"/>
    </row>
    <row r="1247" spans="1:3" ht="15" customHeight="1">
      <c r="A1247" s="1515"/>
      <c r="B1247" s="1561"/>
      <c r="C1247" s="33"/>
    </row>
    <row r="1248" spans="1:3" ht="15" customHeight="1">
      <c r="A1248" s="1515"/>
      <c r="B1248" s="1561"/>
      <c r="C1248" s="33"/>
    </row>
    <row r="1249" spans="1:3" ht="15" customHeight="1">
      <c r="A1249" s="1515"/>
      <c r="B1249" s="1561"/>
      <c r="C1249" s="33"/>
    </row>
    <row r="1250" spans="1:3" ht="15" customHeight="1">
      <c r="A1250" s="1515"/>
      <c r="B1250" s="1561"/>
      <c r="C1250" s="33"/>
    </row>
    <row r="1251" spans="1:3" ht="15" customHeight="1">
      <c r="A1251" s="1515"/>
      <c r="B1251" s="1561"/>
      <c r="C1251" s="33"/>
    </row>
    <row r="1252" spans="1:3" ht="15" customHeight="1">
      <c r="A1252" s="1515"/>
      <c r="B1252" s="1561"/>
      <c r="C1252" s="33"/>
    </row>
    <row r="1253" spans="1:3" ht="15" customHeight="1">
      <c r="A1253" s="1515"/>
      <c r="B1253" s="1561"/>
      <c r="C1253" s="33"/>
    </row>
    <row r="1254" spans="1:3" ht="15" customHeight="1">
      <c r="A1254" s="1515"/>
      <c r="B1254" s="1561"/>
      <c r="C1254" s="33"/>
    </row>
    <row r="1255" spans="1:3" ht="15" customHeight="1">
      <c r="A1255" s="1515"/>
      <c r="B1255" s="1561"/>
      <c r="C1255" s="33"/>
    </row>
    <row r="1256" spans="1:3" ht="15" customHeight="1">
      <c r="A1256" s="1515"/>
      <c r="B1256" s="1561"/>
      <c r="C1256" s="33"/>
    </row>
    <row r="1257" spans="1:3" ht="15" customHeight="1">
      <c r="A1257" s="1515"/>
      <c r="B1257" s="1561"/>
      <c r="C1257" s="33"/>
    </row>
    <row r="1258" spans="1:3" ht="15" customHeight="1">
      <c r="A1258" s="1515"/>
      <c r="B1258" s="1561"/>
      <c r="C1258" s="33"/>
    </row>
    <row r="1259" spans="1:3" ht="15" customHeight="1">
      <c r="A1259" s="1515"/>
      <c r="B1259" s="1561"/>
      <c r="C1259" s="33"/>
    </row>
    <row r="1260" spans="1:3" ht="15" customHeight="1">
      <c r="A1260" s="1515"/>
      <c r="B1260" s="1561"/>
      <c r="C1260" s="33"/>
    </row>
    <row r="1261" spans="1:3" ht="15" customHeight="1">
      <c r="A1261" s="1515"/>
      <c r="B1261" s="1561"/>
      <c r="C1261" s="33"/>
    </row>
    <row r="1262" spans="1:3" ht="15" customHeight="1">
      <c r="A1262" s="1515"/>
      <c r="B1262" s="1561"/>
      <c r="C1262" s="33"/>
    </row>
    <row r="1263" spans="1:3" ht="15" customHeight="1">
      <c r="A1263" s="1515"/>
      <c r="B1263" s="1561"/>
      <c r="C1263" s="33"/>
    </row>
    <row r="1264" spans="1:3" ht="15" customHeight="1">
      <c r="A1264" s="1515"/>
      <c r="B1264" s="1561"/>
      <c r="C1264" s="33"/>
    </row>
    <row r="1265" spans="1:3" ht="15" customHeight="1">
      <c r="A1265" s="1515"/>
      <c r="B1265" s="1561"/>
      <c r="C1265" s="33"/>
    </row>
    <row r="1266" spans="1:3" ht="15" customHeight="1">
      <c r="A1266" s="1515"/>
      <c r="B1266" s="1561"/>
      <c r="C1266" s="33"/>
    </row>
    <row r="1267" spans="1:3" ht="15" customHeight="1">
      <c r="A1267" s="1515"/>
      <c r="B1267" s="1561"/>
      <c r="C1267" s="33"/>
    </row>
    <row r="1268" spans="1:3" ht="15" customHeight="1">
      <c r="A1268" s="1515"/>
      <c r="B1268" s="1561"/>
      <c r="C1268" s="33"/>
    </row>
    <row r="1269" spans="1:3" ht="15" customHeight="1">
      <c r="A1269" s="1515"/>
      <c r="B1269" s="1561"/>
      <c r="C1269" s="33"/>
    </row>
    <row r="1270" spans="1:3" ht="15" customHeight="1">
      <c r="A1270" s="1515"/>
      <c r="B1270" s="1561"/>
      <c r="C1270" s="33"/>
    </row>
    <row r="1271" spans="1:3" ht="15" customHeight="1">
      <c r="A1271" s="1515"/>
      <c r="B1271" s="1561"/>
      <c r="C1271" s="33"/>
    </row>
    <row r="1272" spans="1:3" ht="15" customHeight="1">
      <c r="A1272" s="1515"/>
      <c r="B1272" s="1561"/>
      <c r="C1272" s="33"/>
    </row>
    <row r="1273" spans="1:3" ht="15" customHeight="1">
      <c r="A1273" s="1515"/>
      <c r="B1273" s="1561"/>
      <c r="C1273" s="33"/>
    </row>
    <row r="1274" spans="1:3" ht="15" customHeight="1">
      <c r="A1274" s="1515"/>
      <c r="B1274" s="1561"/>
      <c r="C1274" s="33"/>
    </row>
    <row r="1275" spans="1:3" ht="15" customHeight="1">
      <c r="A1275" s="1515"/>
      <c r="B1275" s="1561"/>
      <c r="C1275" s="33"/>
    </row>
    <row r="1276" spans="1:3" ht="15" customHeight="1">
      <c r="A1276" s="1515"/>
      <c r="B1276" s="1561"/>
      <c r="C1276" s="33"/>
    </row>
    <row r="1277" spans="1:3" ht="15" customHeight="1">
      <c r="A1277" s="1515"/>
      <c r="B1277" s="1561"/>
      <c r="C1277" s="33"/>
    </row>
    <row r="1278" spans="1:3" ht="15" customHeight="1">
      <c r="A1278" s="1515"/>
      <c r="B1278" s="1561"/>
      <c r="C1278" s="33"/>
    </row>
    <row r="1279" spans="1:3" ht="15" customHeight="1">
      <c r="A1279" s="1515"/>
      <c r="B1279" s="1561"/>
      <c r="C1279" s="33"/>
    </row>
    <row r="1280" spans="1:3" ht="15" customHeight="1">
      <c r="A1280" s="1515"/>
      <c r="B1280" s="1561"/>
      <c r="C1280" s="33"/>
    </row>
    <row r="1281" spans="1:3" ht="15" customHeight="1">
      <c r="A1281" s="1515"/>
      <c r="B1281" s="1561"/>
      <c r="C1281" s="33"/>
    </row>
    <row r="1282" spans="1:3" ht="15" customHeight="1">
      <c r="A1282" s="1515"/>
      <c r="B1282" s="1561"/>
      <c r="C1282" s="33"/>
    </row>
    <row r="1283" spans="1:3" ht="15" customHeight="1">
      <c r="A1283" s="1515"/>
      <c r="B1283" s="1561"/>
      <c r="C1283" s="33"/>
    </row>
    <row r="1284" spans="1:3" ht="15" customHeight="1">
      <c r="A1284" s="1515"/>
      <c r="B1284" s="1561"/>
      <c r="C1284" s="33"/>
    </row>
    <row r="1285" spans="1:3" ht="15" customHeight="1">
      <c r="A1285" s="1515"/>
      <c r="B1285" s="1561"/>
      <c r="C1285" s="33"/>
    </row>
    <row r="1286" spans="1:3" ht="15" customHeight="1">
      <c r="A1286" s="1515"/>
      <c r="B1286" s="1561"/>
      <c r="C1286" s="33"/>
    </row>
    <row r="1287" spans="1:3" ht="15" customHeight="1">
      <c r="A1287" s="1515"/>
      <c r="B1287" s="1561"/>
      <c r="C1287" s="33"/>
    </row>
    <row r="1288" spans="1:3" ht="15" customHeight="1">
      <c r="A1288" s="1515"/>
      <c r="B1288" s="1561"/>
      <c r="C1288" s="33"/>
    </row>
    <row r="1289" spans="1:3" ht="15" customHeight="1">
      <c r="A1289" s="1515"/>
      <c r="B1289" s="1561"/>
      <c r="C1289" s="33"/>
    </row>
    <row r="1290" spans="1:3" ht="15" customHeight="1">
      <c r="A1290" s="1515"/>
      <c r="B1290" s="1561"/>
      <c r="C1290" s="33"/>
    </row>
    <row r="1291" spans="1:3" ht="15" customHeight="1">
      <c r="A1291" s="1515"/>
      <c r="B1291" s="1561"/>
      <c r="C1291" s="33"/>
    </row>
    <row r="1292" spans="1:3" ht="15" customHeight="1">
      <c r="A1292" s="1515"/>
      <c r="B1292" s="1561"/>
      <c r="C1292" s="33"/>
    </row>
    <row r="1293" spans="1:3" ht="15" customHeight="1">
      <c r="A1293" s="1515"/>
      <c r="B1293" s="1561"/>
      <c r="C1293" s="33"/>
    </row>
    <row r="1294" spans="1:3" ht="15" customHeight="1">
      <c r="A1294" s="1515"/>
      <c r="B1294" s="1561"/>
      <c r="C1294" s="33"/>
    </row>
    <row r="1295" spans="1:3" ht="15" customHeight="1">
      <c r="A1295" s="1515"/>
      <c r="B1295" s="1561"/>
      <c r="C1295" s="33"/>
    </row>
    <row r="1296" spans="1:3" ht="15" customHeight="1">
      <c r="A1296" s="1515"/>
      <c r="B1296" s="1561"/>
      <c r="C1296" s="33"/>
    </row>
    <row r="1297" spans="1:3" ht="15" customHeight="1">
      <c r="A1297" s="1515"/>
      <c r="B1297" s="1561"/>
      <c r="C1297" s="33"/>
    </row>
    <row r="1298" spans="1:3" ht="15" customHeight="1">
      <c r="A1298" s="1515"/>
      <c r="B1298" s="1561"/>
      <c r="C1298" s="33"/>
    </row>
    <row r="1299" spans="1:3" ht="15" customHeight="1">
      <c r="A1299" s="1515"/>
      <c r="B1299" s="1561"/>
      <c r="C1299" s="33"/>
    </row>
    <row r="1300" spans="1:3" ht="15" customHeight="1">
      <c r="A1300" s="1515"/>
      <c r="B1300" s="1561"/>
      <c r="C1300" s="33"/>
    </row>
    <row r="1301" spans="1:3" ht="15" customHeight="1">
      <c r="A1301" s="1515"/>
      <c r="B1301" s="1561"/>
      <c r="C1301" s="33"/>
    </row>
    <row r="1302" spans="1:3" ht="15" customHeight="1">
      <c r="A1302" s="1515"/>
      <c r="B1302" s="1561"/>
      <c r="C1302" s="33"/>
    </row>
    <row r="1303" spans="1:3" ht="15" customHeight="1">
      <c r="A1303" s="1515"/>
      <c r="B1303" s="1561"/>
      <c r="C1303" s="33"/>
    </row>
    <row r="1304" spans="1:3" ht="15" customHeight="1">
      <c r="A1304" s="1515"/>
      <c r="B1304" s="1561"/>
      <c r="C1304" s="33"/>
    </row>
    <row r="1305" spans="1:3" ht="15" customHeight="1">
      <c r="A1305" s="1515"/>
      <c r="B1305" s="1561"/>
      <c r="C1305" s="33"/>
    </row>
    <row r="1306" spans="1:3" ht="15" customHeight="1">
      <c r="A1306" s="1515"/>
      <c r="B1306" s="1561"/>
      <c r="C1306" s="33"/>
    </row>
    <row r="1307" spans="1:3" ht="15" customHeight="1">
      <c r="A1307" s="1515"/>
      <c r="B1307" s="1561"/>
      <c r="C1307" s="33"/>
    </row>
    <row r="1308" spans="1:3" ht="15" customHeight="1">
      <c r="A1308" s="1515"/>
      <c r="B1308" s="1561"/>
      <c r="C1308" s="33"/>
    </row>
    <row r="1309" spans="1:3" ht="15" customHeight="1">
      <c r="A1309" s="1515"/>
      <c r="B1309" s="1561"/>
      <c r="C1309" s="33"/>
    </row>
    <row r="1310" spans="1:3" ht="15" customHeight="1">
      <c r="A1310" s="1515"/>
      <c r="B1310" s="1561"/>
      <c r="C1310" s="33"/>
    </row>
    <row r="1311" spans="1:3" ht="15" customHeight="1">
      <c r="A1311" s="1515"/>
      <c r="B1311" s="1561"/>
      <c r="C1311" s="33"/>
    </row>
    <row r="1312" spans="1:3" ht="15" customHeight="1">
      <c r="A1312" s="1515"/>
      <c r="B1312" s="1561"/>
      <c r="C1312" s="33"/>
    </row>
    <row r="1313" spans="1:3" ht="15" customHeight="1">
      <c r="A1313" s="1515"/>
      <c r="B1313" s="1561"/>
      <c r="C1313" s="33"/>
    </row>
    <row r="1314" spans="1:3" ht="15" customHeight="1">
      <c r="A1314" s="1515"/>
      <c r="B1314" s="1561"/>
      <c r="C1314" s="33"/>
    </row>
    <row r="1315" spans="1:3" ht="15" customHeight="1">
      <c r="A1315" s="1515"/>
      <c r="B1315" s="1561"/>
      <c r="C1315" s="33"/>
    </row>
    <row r="1316" spans="1:3" ht="15" customHeight="1">
      <c r="A1316" s="1515"/>
      <c r="B1316" s="1561"/>
      <c r="C1316" s="33"/>
    </row>
    <row r="1317" spans="1:3" ht="15" customHeight="1">
      <c r="A1317" s="1515"/>
      <c r="B1317" s="1561"/>
      <c r="C1317" s="33"/>
    </row>
    <row r="1318" spans="1:3" ht="15" customHeight="1">
      <c r="A1318" s="1515"/>
      <c r="B1318" s="1561"/>
      <c r="C1318" s="33"/>
    </row>
    <row r="1319" spans="1:3" ht="15" customHeight="1">
      <c r="A1319" s="1515"/>
      <c r="B1319" s="1561"/>
      <c r="C1319" s="33"/>
    </row>
    <row r="1320" spans="1:3" ht="15" customHeight="1">
      <c r="A1320" s="1515"/>
      <c r="B1320" s="1561"/>
      <c r="C1320" s="33"/>
    </row>
    <row r="1321" spans="1:3" ht="15" customHeight="1">
      <c r="A1321" s="1515"/>
      <c r="B1321" s="1561"/>
      <c r="C1321" s="33"/>
    </row>
    <row r="1322" spans="1:3" ht="15" customHeight="1">
      <c r="A1322" s="1515"/>
      <c r="B1322" s="1561"/>
      <c r="C1322" s="33"/>
    </row>
    <row r="1323" spans="1:3" ht="15" customHeight="1">
      <c r="A1323" s="1515"/>
      <c r="B1323" s="1561"/>
      <c r="C1323" s="33"/>
    </row>
    <row r="1324" spans="1:3" ht="15" customHeight="1">
      <c r="A1324" s="1515"/>
      <c r="B1324" s="1561"/>
      <c r="C1324" s="33"/>
    </row>
    <row r="1325" spans="1:3" ht="15" customHeight="1">
      <c r="A1325" s="1515"/>
      <c r="B1325" s="1561"/>
      <c r="C1325" s="33"/>
    </row>
    <row r="1326" spans="1:3" ht="15" customHeight="1">
      <c r="A1326" s="1515"/>
      <c r="B1326" s="1561"/>
      <c r="C1326" s="33"/>
    </row>
    <row r="1327" spans="1:3" ht="15" customHeight="1">
      <c r="A1327" s="1515"/>
      <c r="B1327" s="1561"/>
      <c r="C1327" s="33"/>
    </row>
    <row r="1328" spans="1:3" ht="15" customHeight="1">
      <c r="A1328" s="1515"/>
      <c r="B1328" s="1561"/>
      <c r="C1328" s="33"/>
    </row>
    <row r="1329" spans="1:3" ht="15" customHeight="1">
      <c r="A1329" s="1515"/>
      <c r="B1329" s="1561"/>
      <c r="C1329" s="33"/>
    </row>
    <row r="1330" spans="1:3" ht="15" customHeight="1">
      <c r="A1330" s="1515"/>
      <c r="B1330" s="1561"/>
      <c r="C1330" s="33"/>
    </row>
    <row r="1331" spans="1:3" ht="15" customHeight="1">
      <c r="A1331" s="1515"/>
      <c r="B1331" s="1561"/>
      <c r="C1331" s="33"/>
    </row>
    <row r="1332" spans="1:3" ht="15" customHeight="1">
      <c r="A1332" s="1515"/>
      <c r="B1332" s="1561"/>
      <c r="C1332" s="33"/>
    </row>
    <row r="1333" spans="1:3" ht="15" customHeight="1">
      <c r="A1333" s="1515"/>
      <c r="B1333" s="1561"/>
      <c r="C1333" s="33"/>
    </row>
    <row r="1334" spans="1:3" ht="15" customHeight="1">
      <c r="A1334" s="1515"/>
      <c r="B1334" s="1561"/>
      <c r="C1334" s="33"/>
    </row>
    <row r="1335" spans="1:3" ht="15" customHeight="1">
      <c r="A1335" s="1515"/>
      <c r="B1335" s="1561"/>
      <c r="C1335" s="33"/>
    </row>
    <row r="1336" spans="1:3" ht="15" customHeight="1">
      <c r="A1336" s="1515"/>
      <c r="B1336" s="1561"/>
      <c r="C1336" s="33"/>
    </row>
    <row r="1337" spans="1:3" ht="15" customHeight="1">
      <c r="A1337" s="1515"/>
      <c r="B1337" s="1561"/>
      <c r="C1337" s="33"/>
    </row>
    <row r="1338" spans="1:3" ht="15" customHeight="1">
      <c r="A1338" s="1515"/>
      <c r="B1338" s="1561"/>
      <c r="C1338" s="33"/>
    </row>
    <row r="1339" spans="1:3" ht="15" customHeight="1">
      <c r="A1339" s="1515"/>
      <c r="B1339" s="1561"/>
      <c r="C1339" s="33"/>
    </row>
    <row r="1340" spans="1:3" ht="15" customHeight="1">
      <c r="A1340" s="1515"/>
      <c r="B1340" s="1561"/>
      <c r="C1340" s="33"/>
    </row>
    <row r="1341" spans="1:3" ht="15" customHeight="1">
      <c r="A1341" s="1515"/>
      <c r="B1341" s="1561"/>
      <c r="C1341" s="33"/>
    </row>
    <row r="1342" spans="1:3" ht="15" customHeight="1">
      <c r="A1342" s="1515"/>
      <c r="B1342" s="1561"/>
      <c r="C1342" s="33"/>
    </row>
    <row r="1343" spans="1:3" ht="15" customHeight="1">
      <c r="A1343" s="1515"/>
      <c r="B1343" s="1561"/>
      <c r="C1343" s="33"/>
    </row>
    <row r="1344" spans="1:3" ht="15" customHeight="1">
      <c r="A1344" s="1515"/>
      <c r="B1344" s="1561"/>
      <c r="C1344" s="33"/>
    </row>
    <row r="1345" spans="1:3" ht="15" customHeight="1">
      <c r="A1345" s="1515"/>
      <c r="B1345" s="1561"/>
      <c r="C1345" s="33"/>
    </row>
    <row r="1346" spans="1:3" ht="15" customHeight="1">
      <c r="A1346" s="1515"/>
      <c r="B1346" s="1561"/>
      <c r="C1346" s="33"/>
    </row>
    <row r="1347" spans="1:3" ht="15" customHeight="1">
      <c r="A1347" s="1515"/>
      <c r="B1347" s="1561"/>
      <c r="C1347" s="33"/>
    </row>
    <row r="1348" spans="1:3" ht="15" customHeight="1">
      <c r="A1348" s="1515"/>
      <c r="B1348" s="1561"/>
      <c r="C1348" s="33"/>
    </row>
    <row r="1349" spans="1:3" ht="15" customHeight="1">
      <c r="A1349" s="1515"/>
      <c r="B1349" s="1561"/>
      <c r="C1349" s="33"/>
    </row>
    <row r="1350" spans="1:3" ht="15" customHeight="1">
      <c r="A1350" s="1515"/>
      <c r="B1350" s="1561"/>
      <c r="C1350" s="33"/>
    </row>
    <row r="1351" spans="1:3" ht="15" customHeight="1">
      <c r="A1351" s="1515"/>
      <c r="B1351" s="1561"/>
      <c r="C1351" s="33"/>
    </row>
    <row r="1352" spans="1:3" ht="15" customHeight="1">
      <c r="A1352" s="1515"/>
      <c r="B1352" s="1561"/>
      <c r="C1352" s="33"/>
    </row>
    <row r="1353" spans="1:3" ht="15" customHeight="1">
      <c r="A1353" s="1515"/>
      <c r="B1353" s="1561"/>
      <c r="C1353" s="33"/>
    </row>
    <row r="1354" spans="1:3" ht="15" customHeight="1">
      <c r="A1354" s="1515"/>
      <c r="B1354" s="1561"/>
      <c r="C1354" s="33"/>
    </row>
    <row r="1355" spans="1:3" ht="15" customHeight="1">
      <c r="A1355" s="1515"/>
      <c r="B1355" s="1561"/>
      <c r="C1355" s="33"/>
    </row>
    <row r="1356" spans="1:3" ht="15" customHeight="1">
      <c r="A1356" s="1515"/>
      <c r="B1356" s="1561"/>
      <c r="C1356" s="33"/>
    </row>
    <row r="1357" spans="1:3" ht="15" customHeight="1">
      <c r="A1357" s="1515"/>
      <c r="B1357" s="1561"/>
      <c r="C1357" s="33"/>
    </row>
    <row r="1358" spans="1:3" ht="15" customHeight="1">
      <c r="A1358" s="1515"/>
      <c r="B1358" s="1561"/>
      <c r="C1358" s="33"/>
    </row>
    <row r="1359" spans="1:3" ht="15" customHeight="1">
      <c r="A1359" s="1515"/>
      <c r="B1359" s="1561"/>
      <c r="C1359" s="33"/>
    </row>
    <row r="1360" spans="1:3" ht="15" customHeight="1">
      <c r="A1360" s="1515"/>
      <c r="B1360" s="1561"/>
      <c r="C1360" s="33"/>
    </row>
    <row r="1361" spans="1:3" ht="15" customHeight="1">
      <c r="A1361" s="1515"/>
      <c r="B1361" s="1561"/>
      <c r="C1361" s="33"/>
    </row>
    <row r="1362" spans="1:3" ht="15" customHeight="1">
      <c r="A1362" s="1515"/>
      <c r="B1362" s="1561"/>
      <c r="C1362" s="33"/>
    </row>
    <row r="1363" spans="1:3" ht="15" customHeight="1">
      <c r="A1363" s="1515"/>
      <c r="B1363" s="1561"/>
      <c r="C1363" s="33"/>
    </row>
    <row r="1364" spans="1:3" ht="15" customHeight="1">
      <c r="A1364" s="1515"/>
      <c r="B1364" s="1561"/>
      <c r="C1364" s="33"/>
    </row>
    <row r="1365" spans="1:3" ht="15" customHeight="1">
      <c r="A1365" s="1515"/>
      <c r="B1365" s="1561"/>
      <c r="C1365" s="33"/>
    </row>
    <row r="1366" spans="1:3" ht="15" customHeight="1">
      <c r="A1366" s="1515"/>
      <c r="B1366" s="1561"/>
      <c r="C1366" s="33"/>
    </row>
    <row r="1367" spans="1:3" ht="15" customHeight="1">
      <c r="A1367" s="1515"/>
      <c r="B1367" s="1561"/>
      <c r="C1367" s="33"/>
    </row>
    <row r="1368" spans="1:3" ht="15" customHeight="1">
      <c r="A1368" s="1515"/>
      <c r="B1368" s="1561"/>
      <c r="C1368" s="33"/>
    </row>
    <row r="1369" spans="1:3" ht="15" customHeight="1">
      <c r="A1369" s="1515"/>
      <c r="B1369" s="1561"/>
      <c r="C1369" s="33"/>
    </row>
    <row r="1370" spans="1:3" ht="15" customHeight="1">
      <c r="A1370" s="1515"/>
      <c r="B1370" s="1561"/>
      <c r="C1370" s="33"/>
    </row>
    <row r="1371" spans="1:3" ht="15" customHeight="1">
      <c r="A1371" s="1515"/>
      <c r="B1371" s="1561"/>
      <c r="C1371" s="33"/>
    </row>
    <row r="1372" spans="1:3" ht="15" customHeight="1">
      <c r="A1372" s="1515"/>
      <c r="B1372" s="1561"/>
      <c r="C1372" s="33"/>
    </row>
    <row r="1373" spans="1:3" ht="15" customHeight="1">
      <c r="A1373" s="1515"/>
      <c r="B1373" s="1561"/>
      <c r="C1373" s="33"/>
    </row>
    <row r="1374" spans="1:3" ht="15" customHeight="1">
      <c r="A1374" s="1515"/>
      <c r="B1374" s="1561"/>
      <c r="C1374" s="33"/>
    </row>
    <row r="1375" spans="1:3" ht="15" customHeight="1">
      <c r="A1375" s="1515"/>
      <c r="B1375" s="1561"/>
      <c r="C1375" s="33"/>
    </row>
    <row r="1376" spans="1:3" ht="15" customHeight="1">
      <c r="A1376" s="1515"/>
      <c r="B1376" s="1561"/>
      <c r="C1376" s="33"/>
    </row>
    <row r="1377" spans="1:3" ht="15" customHeight="1">
      <c r="A1377" s="1515"/>
      <c r="B1377" s="1561"/>
      <c r="C1377" s="33"/>
    </row>
    <row r="1378" spans="1:3" ht="15" customHeight="1">
      <c r="A1378" s="1515"/>
      <c r="B1378" s="1561"/>
      <c r="C1378" s="33"/>
    </row>
    <row r="1379" spans="1:3" ht="15" customHeight="1">
      <c r="A1379" s="1515"/>
      <c r="B1379" s="1561"/>
      <c r="C1379" s="33"/>
    </row>
    <row r="1380" spans="1:3" ht="15" customHeight="1">
      <c r="A1380" s="1515"/>
      <c r="B1380" s="1561"/>
      <c r="C1380" s="33"/>
    </row>
    <row r="1381" spans="1:3" ht="15" customHeight="1">
      <c r="A1381" s="1515"/>
      <c r="B1381" s="1561"/>
      <c r="C1381" s="33"/>
    </row>
    <row r="1382" spans="1:3" ht="15" customHeight="1">
      <c r="A1382" s="1515"/>
      <c r="B1382" s="1561"/>
      <c r="C1382" s="33"/>
    </row>
    <row r="1383" spans="1:3" ht="15" customHeight="1">
      <c r="A1383" s="1515"/>
      <c r="B1383" s="1561"/>
      <c r="C1383" s="33"/>
    </row>
    <row r="1384" spans="1:3" ht="15" customHeight="1">
      <c r="A1384" s="1515"/>
      <c r="B1384" s="1561"/>
      <c r="C1384" s="33"/>
    </row>
    <row r="1385" spans="1:3" ht="15" customHeight="1">
      <c r="A1385" s="1515"/>
      <c r="B1385" s="1561"/>
      <c r="C1385" s="33"/>
    </row>
    <row r="1386" spans="1:3" ht="15" customHeight="1">
      <c r="A1386" s="1515"/>
      <c r="B1386" s="1561"/>
      <c r="C1386" s="33"/>
    </row>
    <row r="1387" spans="1:3" ht="15" customHeight="1">
      <c r="A1387" s="1515"/>
      <c r="B1387" s="1561"/>
      <c r="C1387" s="33"/>
    </row>
    <row r="1388" spans="1:3" ht="15" customHeight="1">
      <c r="A1388" s="1515"/>
      <c r="B1388" s="1561"/>
      <c r="C1388" s="33"/>
    </row>
    <row r="1389" spans="1:3" ht="15" customHeight="1">
      <c r="A1389" s="1515"/>
      <c r="B1389" s="1561"/>
      <c r="C1389" s="33"/>
    </row>
    <row r="1390" spans="1:3" ht="15" customHeight="1">
      <c r="A1390" s="1515"/>
      <c r="B1390" s="1561"/>
      <c r="C1390" s="33"/>
    </row>
    <row r="1391" spans="1:3" ht="15" customHeight="1">
      <c r="A1391" s="1515"/>
      <c r="B1391" s="1561"/>
      <c r="C1391" s="33"/>
    </row>
    <row r="1392" spans="1:3" ht="15" customHeight="1">
      <c r="A1392" s="1515"/>
      <c r="B1392" s="1561"/>
      <c r="C1392" s="33"/>
    </row>
    <row r="1393" spans="1:3" ht="15" customHeight="1">
      <c r="A1393" s="1515"/>
      <c r="B1393" s="1561"/>
      <c r="C1393" s="33"/>
    </row>
    <row r="1394" spans="1:3" ht="15" customHeight="1">
      <c r="A1394" s="1515"/>
      <c r="B1394" s="1561"/>
      <c r="C1394" s="33"/>
    </row>
    <row r="1395" spans="1:3" ht="15" customHeight="1">
      <c r="A1395" s="1515"/>
      <c r="B1395" s="1561"/>
      <c r="C1395" s="33"/>
    </row>
    <row r="1396" spans="1:3" ht="15" customHeight="1">
      <c r="A1396" s="1515"/>
      <c r="B1396" s="1561"/>
      <c r="C1396" s="33"/>
    </row>
    <row r="1397" spans="1:3" ht="15" customHeight="1">
      <c r="A1397" s="1515"/>
      <c r="B1397" s="1561"/>
      <c r="C1397" s="33"/>
    </row>
    <row r="1398" spans="1:3" ht="15" customHeight="1">
      <c r="A1398" s="1515"/>
      <c r="B1398" s="1561"/>
      <c r="C1398" s="33"/>
    </row>
    <row r="1399" spans="1:3" ht="15" customHeight="1">
      <c r="A1399" s="1515"/>
      <c r="B1399" s="1561"/>
      <c r="C1399" s="33"/>
    </row>
    <row r="1400" spans="1:3" ht="15" customHeight="1">
      <c r="A1400" s="1515"/>
      <c r="B1400" s="1561"/>
      <c r="C1400" s="33"/>
    </row>
    <row r="1401" spans="1:3" ht="15" customHeight="1">
      <c r="A1401" s="1515"/>
      <c r="B1401" s="1561"/>
      <c r="C1401" s="33"/>
    </row>
    <row r="1402" spans="1:3" ht="15" customHeight="1">
      <c r="A1402" s="1515"/>
      <c r="B1402" s="1561"/>
      <c r="C1402" s="33"/>
    </row>
    <row r="1403" spans="1:3" ht="15" customHeight="1">
      <c r="A1403" s="1515"/>
      <c r="B1403" s="1561"/>
      <c r="C1403" s="33"/>
    </row>
    <row r="1404" spans="1:3" ht="15" customHeight="1">
      <c r="A1404" s="1515"/>
      <c r="B1404" s="1561"/>
      <c r="C1404" s="33"/>
    </row>
    <row r="1405" spans="1:3" ht="15" customHeight="1">
      <c r="A1405" s="1515"/>
      <c r="B1405" s="1561"/>
      <c r="C1405" s="33"/>
    </row>
    <row r="1406" spans="1:3" ht="15" customHeight="1">
      <c r="A1406" s="1515"/>
      <c r="B1406" s="1561"/>
      <c r="C1406" s="33"/>
    </row>
    <row r="1407" spans="1:3" ht="15" customHeight="1">
      <c r="A1407" s="1515"/>
      <c r="B1407" s="1561"/>
      <c r="C1407" s="33"/>
    </row>
    <row r="1408" spans="1:3" ht="15" customHeight="1">
      <c r="A1408" s="1515"/>
      <c r="B1408" s="1561"/>
      <c r="C1408" s="33"/>
    </row>
    <row r="1409" spans="1:3" ht="15" customHeight="1">
      <c r="A1409" s="1515"/>
      <c r="B1409" s="1561"/>
      <c r="C1409" s="33"/>
    </row>
    <row r="1410" spans="1:3" ht="15" customHeight="1">
      <c r="A1410" s="1515"/>
      <c r="B1410" s="1561"/>
      <c r="C1410" s="33"/>
    </row>
    <row r="1411" spans="1:3" ht="15" customHeight="1">
      <c r="A1411" s="1515"/>
      <c r="B1411" s="1561"/>
      <c r="C1411" s="33"/>
    </row>
    <row r="1412" spans="1:3" ht="15" customHeight="1">
      <c r="A1412" s="1515"/>
      <c r="B1412" s="1561"/>
      <c r="C1412" s="33"/>
    </row>
    <row r="1413" spans="1:3" ht="15" customHeight="1">
      <c r="A1413" s="1515"/>
      <c r="B1413" s="1561"/>
      <c r="C1413" s="33"/>
    </row>
    <row r="1414" spans="1:3" ht="15" customHeight="1">
      <c r="A1414" s="1515"/>
      <c r="B1414" s="1561"/>
      <c r="C1414" s="33"/>
    </row>
    <row r="1415" spans="1:3" ht="15" customHeight="1">
      <c r="A1415" s="1515"/>
      <c r="B1415" s="1561"/>
      <c r="C1415" s="33"/>
    </row>
    <row r="1416" spans="1:3" ht="15" customHeight="1">
      <c r="A1416" s="1515"/>
      <c r="B1416" s="1561"/>
      <c r="C1416" s="33"/>
    </row>
    <row r="1417" spans="1:3" ht="15" customHeight="1">
      <c r="A1417" s="1515"/>
      <c r="B1417" s="1561"/>
      <c r="C1417" s="33"/>
    </row>
    <row r="1418" spans="1:3" ht="15" customHeight="1">
      <c r="A1418" s="1515"/>
      <c r="B1418" s="1561"/>
      <c r="C1418" s="33"/>
    </row>
    <row r="1419" spans="1:3" ht="15" customHeight="1">
      <c r="A1419" s="1515"/>
      <c r="B1419" s="1561"/>
      <c r="C1419" s="33"/>
    </row>
    <row r="1420" spans="1:3" ht="15" customHeight="1">
      <c r="A1420" s="1515"/>
      <c r="B1420" s="1561"/>
      <c r="C1420" s="33"/>
    </row>
    <row r="1421" spans="1:3" ht="15" customHeight="1">
      <c r="A1421" s="1515"/>
      <c r="B1421" s="1561"/>
      <c r="C1421" s="33"/>
    </row>
    <row r="1422" spans="1:3" ht="15" customHeight="1">
      <c r="A1422" s="1515"/>
      <c r="B1422" s="1561"/>
      <c r="C1422" s="33"/>
    </row>
    <row r="1423" spans="1:3" ht="15" customHeight="1">
      <c r="A1423" s="1515"/>
      <c r="B1423" s="1561"/>
      <c r="C1423" s="33"/>
    </row>
    <row r="1424" spans="1:3" ht="15" customHeight="1">
      <c r="A1424" s="1515"/>
      <c r="B1424" s="1561"/>
      <c r="C1424" s="33"/>
    </row>
    <row r="1425" spans="1:3" ht="15" customHeight="1">
      <c r="A1425" s="1515"/>
      <c r="B1425" s="1561"/>
      <c r="C1425" s="33"/>
    </row>
    <row r="1426" spans="1:3" ht="15" customHeight="1">
      <c r="A1426" s="1515"/>
      <c r="B1426" s="1561"/>
      <c r="C1426" s="33"/>
    </row>
    <row r="1427" spans="1:3" ht="15" customHeight="1">
      <c r="A1427" s="1515"/>
      <c r="B1427" s="1561"/>
      <c r="C1427" s="33"/>
    </row>
    <row r="1428" spans="1:3" ht="15" customHeight="1">
      <c r="A1428" s="1515"/>
      <c r="B1428" s="1561"/>
      <c r="C1428" s="33"/>
    </row>
    <row r="1429" spans="1:3" ht="15" customHeight="1">
      <c r="A1429" s="1515"/>
      <c r="B1429" s="1561"/>
      <c r="C1429" s="33"/>
    </row>
    <row r="1430" spans="1:3" ht="15" customHeight="1">
      <c r="A1430" s="1515"/>
      <c r="B1430" s="1561"/>
      <c r="C1430" s="33"/>
    </row>
    <row r="1431" spans="1:3" ht="15" customHeight="1">
      <c r="A1431" s="1515"/>
      <c r="B1431" s="1561"/>
      <c r="C1431" s="33"/>
    </row>
    <row r="1432" spans="1:3" ht="15" customHeight="1">
      <c r="A1432" s="1515"/>
      <c r="B1432" s="1561"/>
      <c r="C1432" s="33"/>
    </row>
    <row r="1433" spans="1:3" ht="15" customHeight="1">
      <c r="A1433" s="1515"/>
      <c r="B1433" s="1561"/>
      <c r="C1433" s="33"/>
    </row>
    <row r="1434" spans="1:3" ht="15" customHeight="1">
      <c r="A1434" s="1515"/>
      <c r="B1434" s="1561"/>
      <c r="C1434" s="33"/>
    </row>
    <row r="1435" spans="1:3" ht="15" customHeight="1">
      <c r="A1435" s="1515"/>
      <c r="B1435" s="1561"/>
      <c r="C1435" s="33"/>
    </row>
    <row r="1436" spans="1:3" ht="15" customHeight="1">
      <c r="A1436" s="1515"/>
      <c r="B1436" s="1561"/>
      <c r="C1436" s="33"/>
    </row>
    <row r="1437" spans="1:3" ht="15" customHeight="1">
      <c r="A1437" s="1515"/>
      <c r="B1437" s="1561"/>
      <c r="C1437" s="33"/>
    </row>
    <row r="1438" spans="1:3" ht="15" customHeight="1">
      <c r="A1438" s="1515"/>
      <c r="B1438" s="1561"/>
      <c r="C1438" s="33"/>
    </row>
    <row r="1439" spans="1:3" ht="15" customHeight="1">
      <c r="A1439" s="1515"/>
      <c r="B1439" s="1561"/>
      <c r="C1439" s="33"/>
    </row>
    <row r="1440" spans="1:3" ht="15" customHeight="1">
      <c r="A1440" s="1515"/>
      <c r="B1440" s="1561"/>
      <c r="C1440" s="33"/>
    </row>
    <row r="1441" spans="1:3" ht="15" customHeight="1">
      <c r="A1441" s="1515"/>
      <c r="B1441" s="1561"/>
      <c r="C1441" s="33"/>
    </row>
    <row r="1442" spans="1:3" ht="15" customHeight="1">
      <c r="A1442" s="1515"/>
      <c r="B1442" s="1561"/>
      <c r="C1442" s="33"/>
    </row>
    <row r="1443" spans="1:3" ht="15" customHeight="1">
      <c r="A1443" s="1515"/>
      <c r="B1443" s="1561"/>
      <c r="C1443" s="33"/>
    </row>
    <row r="1444" spans="1:3" ht="15" customHeight="1">
      <c r="A1444" s="1515"/>
      <c r="B1444" s="1561"/>
      <c r="C1444" s="33"/>
    </row>
    <row r="1445" spans="1:3" ht="15" customHeight="1">
      <c r="A1445" s="1515"/>
      <c r="B1445" s="1561"/>
      <c r="C1445" s="33"/>
    </row>
    <row r="1446" spans="1:3" ht="15" customHeight="1">
      <c r="A1446" s="1515"/>
      <c r="B1446" s="1561"/>
      <c r="C1446" s="33"/>
    </row>
    <row r="1447" spans="1:3" ht="15" customHeight="1">
      <c r="A1447" s="1515"/>
      <c r="B1447" s="1561"/>
      <c r="C1447" s="33"/>
    </row>
    <row r="1448" spans="1:3" ht="15" customHeight="1">
      <c r="A1448" s="1515"/>
      <c r="B1448" s="1561"/>
      <c r="C1448" s="33"/>
    </row>
    <row r="1449" spans="1:3" ht="15" customHeight="1">
      <c r="A1449" s="1515"/>
      <c r="B1449" s="1561"/>
      <c r="C1449" s="33"/>
    </row>
    <row r="1450" spans="1:3" ht="15" customHeight="1">
      <c r="A1450" s="1515"/>
      <c r="B1450" s="1561"/>
      <c r="C1450" s="33"/>
    </row>
    <row r="1451" spans="1:3" ht="15" customHeight="1">
      <c r="A1451" s="1515"/>
      <c r="B1451" s="1561"/>
      <c r="C1451" s="33"/>
    </row>
    <row r="1452" spans="1:3" ht="15" customHeight="1">
      <c r="A1452" s="1515"/>
      <c r="B1452" s="1561"/>
      <c r="C1452" s="33"/>
    </row>
    <row r="1453" spans="1:3" ht="15" customHeight="1">
      <c r="A1453" s="1515"/>
      <c r="B1453" s="1561"/>
      <c r="C1453" s="33"/>
    </row>
    <row r="1454" spans="1:3" ht="15" customHeight="1">
      <c r="A1454" s="1515"/>
      <c r="B1454" s="1561"/>
      <c r="C1454" s="33"/>
    </row>
    <row r="1455" spans="1:3" ht="15" customHeight="1">
      <c r="A1455" s="1515"/>
      <c r="B1455" s="1561"/>
      <c r="C1455" s="33"/>
    </row>
    <row r="1456" spans="1:3" ht="15" customHeight="1">
      <c r="A1456" s="1515"/>
      <c r="B1456" s="1561"/>
      <c r="C1456" s="33"/>
    </row>
    <row r="1457" spans="1:3" ht="15" customHeight="1">
      <c r="A1457" s="1515"/>
      <c r="B1457" s="1561"/>
      <c r="C1457" s="33"/>
    </row>
    <row r="1458" spans="1:3" ht="15" customHeight="1">
      <c r="A1458" s="1515"/>
      <c r="B1458" s="1561"/>
      <c r="C1458" s="33"/>
    </row>
    <row r="1459" spans="1:3" ht="15" customHeight="1">
      <c r="A1459" s="1515"/>
      <c r="B1459" s="1561"/>
      <c r="C1459" s="33"/>
    </row>
    <row r="1460" spans="1:3" ht="15" customHeight="1">
      <c r="A1460" s="1515"/>
      <c r="B1460" s="1561"/>
      <c r="C1460" s="33"/>
    </row>
    <row r="1461" spans="1:3" ht="15" customHeight="1">
      <c r="A1461" s="1515"/>
      <c r="B1461" s="1561"/>
      <c r="C1461" s="33"/>
    </row>
    <row r="1462" spans="1:3" ht="15" customHeight="1">
      <c r="A1462" s="1515"/>
      <c r="B1462" s="1561"/>
      <c r="C1462" s="33"/>
    </row>
    <row r="1463" spans="1:3" ht="15" customHeight="1">
      <c r="A1463" s="1515"/>
      <c r="B1463" s="1561"/>
      <c r="C1463" s="33"/>
    </row>
    <row r="1464" spans="1:3" ht="15" customHeight="1">
      <c r="A1464" s="1515"/>
      <c r="B1464" s="1561"/>
      <c r="C1464" s="33"/>
    </row>
    <row r="1465" spans="1:3" ht="15" customHeight="1">
      <c r="A1465" s="1515"/>
      <c r="B1465" s="1561"/>
      <c r="C1465" s="33"/>
    </row>
    <row r="1466" spans="1:3" ht="15" customHeight="1">
      <c r="A1466" s="1515"/>
      <c r="B1466" s="1561"/>
      <c r="C1466" s="33"/>
    </row>
    <row r="1467" spans="1:3" ht="15" customHeight="1">
      <c r="A1467" s="1515"/>
      <c r="B1467" s="1561"/>
      <c r="C1467" s="33"/>
    </row>
    <row r="1468" spans="1:3" ht="15" customHeight="1">
      <c r="A1468" s="1515"/>
      <c r="B1468" s="1561"/>
      <c r="C1468" s="33"/>
    </row>
    <row r="1469" spans="1:3" ht="15" customHeight="1">
      <c r="A1469" s="1515"/>
      <c r="B1469" s="1561"/>
      <c r="C1469" s="33"/>
    </row>
    <row r="1470" spans="1:3" ht="15" customHeight="1">
      <c r="A1470" s="1515"/>
      <c r="B1470" s="1561"/>
      <c r="C1470" s="33"/>
    </row>
    <row r="1471" spans="1:3" ht="15" customHeight="1">
      <c r="A1471" s="1515"/>
      <c r="B1471" s="1561"/>
      <c r="C1471" s="33"/>
    </row>
    <row r="1472" spans="1:3" ht="15" customHeight="1">
      <c r="A1472" s="1515"/>
      <c r="B1472" s="1561"/>
      <c r="C1472" s="33"/>
    </row>
    <row r="1473" spans="1:3" ht="15" customHeight="1">
      <c r="A1473" s="1515"/>
      <c r="B1473" s="1561"/>
      <c r="C1473" s="33"/>
    </row>
    <row r="1474" spans="1:3" ht="15" customHeight="1">
      <c r="A1474" s="1515"/>
      <c r="B1474" s="1561"/>
      <c r="C1474" s="33"/>
    </row>
    <row r="1475" spans="1:3" ht="15" customHeight="1">
      <c r="A1475" s="1515"/>
      <c r="B1475" s="1561"/>
      <c r="C1475" s="33"/>
    </row>
    <row r="1476" spans="1:3" ht="15" customHeight="1">
      <c r="A1476" s="1515"/>
      <c r="B1476" s="1561"/>
      <c r="C1476" s="33"/>
    </row>
    <row r="1477" spans="1:3" ht="15" customHeight="1">
      <c r="A1477" s="1515"/>
      <c r="B1477" s="1561"/>
      <c r="C1477" s="33"/>
    </row>
    <row r="1478" spans="1:3" ht="15" customHeight="1">
      <c r="A1478" s="1515"/>
      <c r="B1478" s="1561"/>
      <c r="C1478" s="33"/>
    </row>
    <row r="1479" spans="1:3" ht="15" customHeight="1">
      <c r="A1479" s="1515"/>
      <c r="B1479" s="1561"/>
      <c r="C1479" s="33"/>
    </row>
    <row r="1480" spans="1:3" ht="15" customHeight="1">
      <c r="A1480" s="1515"/>
      <c r="B1480" s="1561"/>
      <c r="C1480" s="33"/>
    </row>
    <row r="1481" spans="1:3" ht="15" customHeight="1">
      <c r="A1481" s="1515"/>
      <c r="B1481" s="1561"/>
      <c r="C1481" s="33"/>
    </row>
    <row r="1482" spans="1:3" ht="15" customHeight="1">
      <c r="A1482" s="1515"/>
      <c r="B1482" s="1561"/>
      <c r="C1482" s="33"/>
    </row>
    <row r="1483" spans="1:3" ht="15" customHeight="1">
      <c r="A1483" s="1515"/>
      <c r="B1483" s="1561"/>
      <c r="C1483" s="33"/>
    </row>
    <row r="1484" spans="1:3" ht="15" customHeight="1">
      <c r="A1484" s="1515"/>
      <c r="B1484" s="1561"/>
      <c r="C1484" s="33"/>
    </row>
    <row r="1485" spans="1:3" ht="15" customHeight="1">
      <c r="A1485" s="1515"/>
      <c r="B1485" s="1561"/>
      <c r="C1485" s="33"/>
    </row>
    <row r="1486" spans="1:3" ht="15" customHeight="1">
      <c r="A1486" s="1515"/>
      <c r="B1486" s="1561"/>
      <c r="C1486" s="33"/>
    </row>
    <row r="1487" spans="1:3" ht="15" customHeight="1">
      <c r="A1487" s="1515"/>
      <c r="B1487" s="1561"/>
      <c r="C1487" s="33"/>
    </row>
    <row r="1488" spans="1:3" ht="15" customHeight="1">
      <c r="A1488" s="1515"/>
      <c r="B1488" s="1561"/>
      <c r="C1488" s="33"/>
    </row>
    <row r="1489" spans="1:3" ht="15" customHeight="1">
      <c r="A1489" s="1515"/>
      <c r="B1489" s="1561"/>
      <c r="C1489" s="33"/>
    </row>
    <row r="1490" spans="1:3" ht="15" customHeight="1">
      <c r="A1490" s="1515"/>
      <c r="B1490" s="1561"/>
      <c r="C1490" s="33"/>
    </row>
    <row r="1491" spans="1:3" ht="15" customHeight="1">
      <c r="A1491" s="1515"/>
      <c r="B1491" s="1561"/>
      <c r="C1491" s="33"/>
    </row>
    <row r="1492" spans="1:3" ht="15" customHeight="1">
      <c r="A1492" s="1515"/>
      <c r="B1492" s="1561"/>
      <c r="C1492" s="33"/>
    </row>
    <row r="1493" spans="1:3" ht="15" customHeight="1">
      <c r="A1493" s="1515"/>
      <c r="B1493" s="1561"/>
      <c r="C1493" s="33"/>
    </row>
    <row r="1494" spans="1:3" ht="15" customHeight="1">
      <c r="A1494" s="1515"/>
      <c r="B1494" s="1561"/>
      <c r="C1494" s="33"/>
    </row>
    <row r="1495" spans="1:3" ht="15" customHeight="1">
      <c r="A1495" s="1515"/>
      <c r="B1495" s="1561"/>
      <c r="C1495" s="33"/>
    </row>
    <row r="1496" spans="1:3" ht="15" customHeight="1">
      <c r="A1496" s="1515"/>
      <c r="B1496" s="1561"/>
      <c r="C1496" s="33"/>
    </row>
    <row r="1497" spans="1:3" ht="15" customHeight="1">
      <c r="A1497" s="1515"/>
      <c r="B1497" s="1561"/>
      <c r="C1497" s="33"/>
    </row>
    <row r="1498" spans="1:3" ht="15" customHeight="1">
      <c r="A1498" s="1515"/>
      <c r="B1498" s="1561"/>
      <c r="C1498" s="33"/>
    </row>
    <row r="1499" spans="1:3" ht="15" customHeight="1">
      <c r="A1499" s="1515"/>
      <c r="B1499" s="1561"/>
      <c r="C1499" s="33"/>
    </row>
    <row r="1500" spans="1:3" ht="15" customHeight="1">
      <c r="A1500" s="1515"/>
      <c r="B1500" s="1561"/>
      <c r="C1500" s="33"/>
    </row>
    <row r="1501" spans="1:3" ht="15" customHeight="1">
      <c r="A1501" s="1515"/>
      <c r="B1501" s="1561"/>
      <c r="C1501" s="33"/>
    </row>
    <row r="1502" spans="1:3" ht="15" customHeight="1">
      <c r="A1502" s="1515"/>
      <c r="B1502" s="1561"/>
      <c r="C1502" s="33"/>
    </row>
    <row r="1503" spans="1:3" ht="15" customHeight="1">
      <c r="A1503" s="1515"/>
      <c r="B1503" s="1561"/>
      <c r="C1503" s="33"/>
    </row>
    <row r="1504" spans="1:3" ht="15" customHeight="1">
      <c r="A1504" s="1515"/>
      <c r="B1504" s="1561"/>
      <c r="C1504" s="33"/>
    </row>
    <row r="1505" spans="1:3" ht="15" customHeight="1">
      <c r="A1505" s="1515"/>
      <c r="B1505" s="1561"/>
      <c r="C1505" s="33"/>
    </row>
    <row r="1506" spans="1:3" ht="15" customHeight="1">
      <c r="A1506" s="1515"/>
      <c r="B1506" s="1561"/>
      <c r="C1506" s="33"/>
    </row>
    <row r="1507" spans="1:3" ht="15" customHeight="1">
      <c r="A1507" s="1515"/>
      <c r="B1507" s="1561"/>
      <c r="C1507" s="33"/>
    </row>
    <row r="1508" spans="1:3" ht="15" customHeight="1">
      <c r="A1508" s="1515"/>
      <c r="B1508" s="1561"/>
      <c r="C1508" s="33"/>
    </row>
    <row r="1509" spans="1:3" ht="15" customHeight="1">
      <c r="A1509" s="1515"/>
      <c r="B1509" s="1561"/>
      <c r="C1509" s="33"/>
    </row>
    <row r="1510" spans="1:3" ht="15" customHeight="1">
      <c r="A1510" s="1515"/>
      <c r="B1510" s="1561"/>
      <c r="C1510" s="33"/>
    </row>
    <row r="1511" spans="1:3" ht="15" customHeight="1">
      <c r="A1511" s="1515"/>
      <c r="B1511" s="1561"/>
      <c r="C1511" s="33"/>
    </row>
    <row r="1512" spans="1:3" ht="15" customHeight="1">
      <c r="A1512" s="1515"/>
      <c r="B1512" s="1561"/>
      <c r="C1512" s="33"/>
    </row>
    <row r="1513" spans="1:3" ht="15" customHeight="1">
      <c r="A1513" s="1515"/>
      <c r="B1513" s="1561"/>
      <c r="C1513" s="33"/>
    </row>
    <row r="1514" spans="1:3" ht="15" customHeight="1">
      <c r="A1514" s="1515"/>
      <c r="B1514" s="1561"/>
      <c r="C1514" s="33"/>
    </row>
    <row r="1515" spans="1:3" ht="15" customHeight="1">
      <c r="A1515" s="1515"/>
      <c r="B1515" s="1561"/>
      <c r="C1515" s="33"/>
    </row>
    <row r="1516" spans="1:3" ht="15" customHeight="1">
      <c r="A1516" s="1515"/>
      <c r="B1516" s="1561"/>
      <c r="C1516" s="33"/>
    </row>
    <row r="1517" spans="1:3" ht="15" customHeight="1">
      <c r="A1517" s="1515"/>
      <c r="B1517" s="1561"/>
      <c r="C1517" s="33"/>
    </row>
    <row r="1518" spans="1:3" ht="15" customHeight="1">
      <c r="A1518" s="1515"/>
      <c r="B1518" s="1561"/>
      <c r="C1518" s="33"/>
    </row>
    <row r="1519" spans="1:3" ht="15" customHeight="1">
      <c r="A1519" s="1515"/>
      <c r="B1519" s="1561"/>
      <c r="C1519" s="33"/>
    </row>
    <row r="1520" spans="1:3" ht="15" customHeight="1">
      <c r="A1520" s="1515"/>
      <c r="B1520" s="1561"/>
      <c r="C1520" s="33"/>
    </row>
    <row r="1521" spans="1:3" ht="15" customHeight="1">
      <c r="A1521" s="1515"/>
      <c r="B1521" s="1561"/>
      <c r="C1521" s="33"/>
    </row>
    <row r="1522" spans="1:3" ht="15" customHeight="1">
      <c r="A1522" s="1515"/>
      <c r="B1522" s="1561"/>
      <c r="C1522" s="33"/>
    </row>
    <row r="1523" spans="1:3" ht="15" customHeight="1">
      <c r="A1523" s="1515"/>
      <c r="B1523" s="1561"/>
      <c r="C1523" s="33"/>
    </row>
    <row r="1524" spans="1:3" ht="15" customHeight="1">
      <c r="A1524" s="1515"/>
      <c r="B1524" s="1561"/>
      <c r="C1524" s="33"/>
    </row>
    <row r="1525" spans="1:3" ht="15" customHeight="1">
      <c r="A1525" s="1515"/>
      <c r="B1525" s="1561"/>
      <c r="C1525" s="33"/>
    </row>
    <row r="1526" spans="1:3" ht="15" customHeight="1">
      <c r="A1526" s="1515"/>
      <c r="B1526" s="1561"/>
      <c r="C1526" s="33"/>
    </row>
    <row r="1527" spans="1:3" ht="15" customHeight="1">
      <c r="A1527" s="1515"/>
      <c r="B1527" s="1561"/>
      <c r="C1527" s="33"/>
    </row>
    <row r="1528" spans="1:3" ht="15" customHeight="1">
      <c r="A1528" s="1515"/>
      <c r="B1528" s="1561"/>
      <c r="C1528" s="33"/>
    </row>
    <row r="1529" spans="1:3" ht="15" customHeight="1">
      <c r="A1529" s="1515"/>
      <c r="B1529" s="1561"/>
      <c r="C1529" s="33"/>
    </row>
    <row r="1530" spans="1:3" ht="15" customHeight="1">
      <c r="A1530" s="1515"/>
      <c r="B1530" s="1561"/>
      <c r="C1530" s="33"/>
    </row>
    <row r="1531" spans="1:3" ht="15" customHeight="1">
      <c r="A1531" s="1515"/>
      <c r="B1531" s="1561"/>
      <c r="C1531" s="33"/>
    </row>
    <row r="1532" spans="1:3" ht="15" customHeight="1">
      <c r="A1532" s="1515"/>
      <c r="B1532" s="1561"/>
      <c r="C1532" s="33"/>
    </row>
    <row r="1533" spans="1:3" ht="15" customHeight="1">
      <c r="A1533" s="1515"/>
      <c r="B1533" s="1561"/>
      <c r="C1533" s="33"/>
    </row>
    <row r="1534" spans="1:3" ht="15" customHeight="1">
      <c r="A1534" s="1515"/>
      <c r="B1534" s="1561"/>
      <c r="C1534" s="33"/>
    </row>
    <row r="1535" spans="1:3" ht="15" customHeight="1">
      <c r="A1535" s="1515"/>
      <c r="B1535" s="1561"/>
      <c r="C1535" s="33"/>
    </row>
    <row r="1536" spans="1:3" ht="15" customHeight="1">
      <c r="A1536" s="1515"/>
      <c r="B1536" s="1561"/>
      <c r="C1536" s="33"/>
    </row>
    <row r="1537" spans="1:3" ht="15" customHeight="1">
      <c r="A1537" s="1515"/>
      <c r="B1537" s="1561"/>
      <c r="C1537" s="33"/>
    </row>
    <row r="1538" spans="1:3" ht="15" customHeight="1">
      <c r="A1538" s="1515"/>
      <c r="B1538" s="1561"/>
      <c r="C1538" s="33"/>
    </row>
    <row r="1539" spans="1:3" ht="15" customHeight="1">
      <c r="A1539" s="1515"/>
      <c r="B1539" s="1561"/>
      <c r="C1539" s="33"/>
    </row>
    <row r="1540" spans="1:3" ht="15" customHeight="1">
      <c r="A1540" s="1515"/>
      <c r="B1540" s="1561"/>
      <c r="C1540" s="33"/>
    </row>
    <row r="1541" spans="1:3" ht="15" customHeight="1">
      <c r="A1541" s="1515"/>
      <c r="B1541" s="1561"/>
      <c r="C1541" s="33"/>
    </row>
    <row r="1542" spans="1:3" ht="15" customHeight="1">
      <c r="A1542" s="1515"/>
      <c r="B1542" s="1561"/>
      <c r="C1542" s="33"/>
    </row>
    <row r="1543" spans="1:3" ht="15" customHeight="1">
      <c r="A1543" s="1515"/>
      <c r="B1543" s="1561"/>
      <c r="C1543" s="33"/>
    </row>
    <row r="1544" spans="1:3" ht="15" customHeight="1">
      <c r="A1544" s="1515"/>
      <c r="B1544" s="1561"/>
      <c r="C1544" s="33"/>
    </row>
    <row r="1545" spans="1:3" ht="15" customHeight="1">
      <c r="A1545" s="1515"/>
      <c r="B1545" s="1561"/>
      <c r="C1545" s="33"/>
    </row>
    <row r="1546" spans="1:3" ht="15" customHeight="1">
      <c r="A1546" s="1515"/>
      <c r="B1546" s="1561"/>
      <c r="C1546" s="33"/>
    </row>
    <row r="1547" spans="1:3" ht="15" customHeight="1">
      <c r="A1547" s="1515"/>
      <c r="B1547" s="1561"/>
      <c r="C1547" s="33"/>
    </row>
    <row r="1548" spans="1:3" ht="15" customHeight="1">
      <c r="A1548" s="1515"/>
      <c r="B1548" s="1561"/>
      <c r="C1548" s="33"/>
    </row>
    <row r="1549" spans="1:3" ht="15" customHeight="1">
      <c r="A1549" s="1515"/>
      <c r="B1549" s="1561"/>
      <c r="C1549" s="33"/>
    </row>
    <row r="1550" spans="1:3" ht="15" customHeight="1">
      <c r="A1550" s="1515"/>
      <c r="B1550" s="1561"/>
      <c r="C1550" s="33"/>
    </row>
    <row r="1551" spans="1:3" ht="15" customHeight="1">
      <c r="A1551" s="1515"/>
      <c r="B1551" s="1561"/>
      <c r="C1551" s="33"/>
    </row>
    <row r="1552" spans="1:3" ht="15" customHeight="1">
      <c r="A1552" s="1515"/>
      <c r="B1552" s="1561"/>
      <c r="C1552" s="33"/>
    </row>
    <row r="1553" spans="1:3" ht="15" customHeight="1">
      <c r="A1553" s="1515"/>
      <c r="B1553" s="1561"/>
      <c r="C1553" s="33"/>
    </row>
    <row r="1554" spans="1:3" ht="15" customHeight="1">
      <c r="A1554" s="1515"/>
      <c r="B1554" s="1561"/>
      <c r="C1554" s="33"/>
    </row>
    <row r="1555" spans="1:3" ht="15" customHeight="1">
      <c r="A1555" s="1515"/>
      <c r="B1555" s="1561"/>
      <c r="C1555" s="33"/>
    </row>
    <row r="1556" spans="1:3" ht="15" customHeight="1">
      <c r="A1556" s="1515"/>
      <c r="B1556" s="1561"/>
      <c r="C1556" s="33"/>
    </row>
    <row r="1557" spans="1:3" ht="15" customHeight="1">
      <c r="A1557" s="1515"/>
      <c r="B1557" s="1561"/>
      <c r="C1557" s="33"/>
    </row>
    <row r="1558" spans="1:3" ht="15" customHeight="1">
      <c r="A1558" s="1515"/>
      <c r="B1558" s="1561"/>
      <c r="C1558" s="33"/>
    </row>
    <row r="1559" spans="1:3" ht="15" customHeight="1">
      <c r="A1559" s="1515"/>
      <c r="B1559" s="1561"/>
      <c r="C1559" s="33"/>
    </row>
    <row r="1560" spans="1:3" ht="15" customHeight="1">
      <c r="A1560" s="1515"/>
      <c r="B1560" s="1561"/>
      <c r="C1560" s="33"/>
    </row>
    <row r="1561" spans="1:3" ht="15" customHeight="1">
      <c r="A1561" s="1515"/>
      <c r="B1561" s="1561"/>
      <c r="C1561" s="33"/>
    </row>
    <row r="1562" spans="1:3" ht="15" customHeight="1">
      <c r="A1562" s="1515"/>
      <c r="B1562" s="1561"/>
      <c r="C1562" s="33"/>
    </row>
    <row r="1563" spans="1:3" ht="15" customHeight="1">
      <c r="A1563" s="1515"/>
      <c r="B1563" s="1561"/>
      <c r="C1563" s="33"/>
    </row>
    <row r="1564" spans="1:3" ht="15" customHeight="1">
      <c r="A1564" s="1515"/>
      <c r="B1564" s="1561"/>
      <c r="C1564" s="33"/>
    </row>
    <row r="1565" spans="1:3" ht="15" customHeight="1">
      <c r="A1565" s="1515"/>
      <c r="B1565" s="1561"/>
      <c r="C1565" s="33"/>
    </row>
    <row r="1566" spans="1:3" ht="15" customHeight="1">
      <c r="A1566" s="1515"/>
      <c r="B1566" s="1561"/>
      <c r="C1566" s="33"/>
    </row>
    <row r="1567" spans="1:3" ht="15" customHeight="1">
      <c r="A1567" s="1515"/>
      <c r="B1567" s="1561"/>
      <c r="C1567" s="33"/>
    </row>
    <row r="1568" spans="1:3" ht="15" customHeight="1">
      <c r="A1568" s="1515"/>
      <c r="B1568" s="1561"/>
      <c r="C1568" s="33"/>
    </row>
    <row r="1569" spans="1:3" ht="15" customHeight="1">
      <c r="A1569" s="1515"/>
      <c r="B1569" s="1561"/>
      <c r="C1569" s="33"/>
    </row>
    <row r="1570" spans="1:3" ht="15" customHeight="1">
      <c r="A1570" s="1515"/>
      <c r="B1570" s="1561"/>
      <c r="C1570" s="33"/>
    </row>
    <row r="1571" spans="1:3" ht="15" customHeight="1">
      <c r="A1571" s="1515"/>
      <c r="B1571" s="1561"/>
      <c r="C1571" s="33"/>
    </row>
    <row r="1572" spans="1:3" ht="15" customHeight="1">
      <c r="A1572" s="1515"/>
      <c r="B1572" s="1561"/>
      <c r="C1572" s="33"/>
    </row>
    <row r="1573" spans="1:3" ht="15" customHeight="1">
      <c r="A1573" s="1515"/>
      <c r="B1573" s="1561"/>
      <c r="C1573" s="33"/>
    </row>
    <row r="1574" spans="1:3" ht="15" customHeight="1">
      <c r="A1574" s="1515"/>
      <c r="B1574" s="1561"/>
      <c r="C1574" s="33"/>
    </row>
    <row r="1575" spans="1:3" ht="15" customHeight="1">
      <c r="A1575" s="1515"/>
      <c r="B1575" s="1561"/>
      <c r="C1575" s="33"/>
    </row>
    <row r="1576" spans="1:3" ht="15" customHeight="1">
      <c r="A1576" s="1515"/>
      <c r="B1576" s="1561"/>
      <c r="C1576" s="33"/>
    </row>
    <row r="1577" spans="1:3" ht="15" customHeight="1">
      <c r="A1577" s="1515"/>
      <c r="B1577" s="1561"/>
      <c r="C1577" s="33"/>
    </row>
    <row r="1578" spans="1:3" ht="15" customHeight="1">
      <c r="A1578" s="1515"/>
      <c r="B1578" s="1561"/>
      <c r="C1578" s="33"/>
    </row>
    <row r="1579" spans="1:3" ht="15" customHeight="1">
      <c r="A1579" s="1515"/>
      <c r="B1579" s="1561"/>
      <c r="C1579" s="33"/>
    </row>
    <row r="1580" spans="1:3" ht="15" customHeight="1">
      <c r="A1580" s="1515"/>
      <c r="B1580" s="1561"/>
      <c r="C1580" s="33"/>
    </row>
    <row r="1581" spans="1:3" ht="15" customHeight="1">
      <c r="A1581" s="1515"/>
      <c r="B1581" s="1561"/>
      <c r="C1581" s="33"/>
    </row>
    <row r="1582" spans="1:3" ht="15" customHeight="1">
      <c r="A1582" s="1515"/>
      <c r="B1582" s="1561"/>
      <c r="C1582" s="33"/>
    </row>
    <row r="1583" spans="1:3" ht="15" customHeight="1">
      <c r="A1583" s="1515"/>
      <c r="B1583" s="1561"/>
      <c r="C1583" s="33"/>
    </row>
    <row r="1584" spans="1:3" ht="15" customHeight="1">
      <c r="A1584" s="1515"/>
      <c r="B1584" s="1561"/>
      <c r="C1584" s="33"/>
    </row>
    <row r="1585" spans="1:3" ht="15" customHeight="1">
      <c r="A1585" s="1515"/>
      <c r="B1585" s="1561"/>
      <c r="C1585" s="33"/>
    </row>
    <row r="1586" spans="1:3" ht="15" customHeight="1">
      <c r="A1586" s="1515"/>
      <c r="B1586" s="1561"/>
      <c r="C1586" s="33"/>
    </row>
    <row r="1587" spans="1:3" ht="15" customHeight="1">
      <c r="A1587" s="1515"/>
      <c r="B1587" s="1561"/>
      <c r="C1587" s="33"/>
    </row>
    <row r="1588" spans="1:3" ht="15" customHeight="1">
      <c r="A1588" s="1515"/>
      <c r="B1588" s="1561"/>
      <c r="C1588" s="33"/>
    </row>
    <row r="1589" spans="1:3" ht="15" customHeight="1">
      <c r="A1589" s="1515"/>
      <c r="B1589" s="1561"/>
      <c r="C1589" s="33"/>
    </row>
    <row r="1590" spans="1:3" ht="15" customHeight="1">
      <c r="A1590" s="1515"/>
      <c r="B1590" s="1561"/>
      <c r="C1590" s="33"/>
    </row>
    <row r="1591" spans="1:3" ht="15" customHeight="1">
      <c r="A1591" s="1515"/>
      <c r="B1591" s="1561"/>
      <c r="C1591" s="33"/>
    </row>
    <row r="1592" spans="1:3" ht="15" customHeight="1">
      <c r="A1592" s="1515"/>
      <c r="B1592" s="1561"/>
      <c r="C1592" s="33"/>
    </row>
    <row r="1593" spans="1:3" ht="15" customHeight="1">
      <c r="A1593" s="1515"/>
      <c r="B1593" s="1561"/>
      <c r="C1593" s="33"/>
    </row>
    <row r="1594" spans="1:3" ht="15" customHeight="1">
      <c r="A1594" s="1515"/>
      <c r="B1594" s="1561"/>
      <c r="C1594" s="33"/>
    </row>
    <row r="1595" spans="1:3" ht="15" customHeight="1">
      <c r="A1595" s="1515"/>
      <c r="B1595" s="1561"/>
      <c r="C1595" s="33"/>
    </row>
    <row r="1596" spans="1:3" ht="15" customHeight="1">
      <c r="A1596" s="1515"/>
      <c r="B1596" s="1561"/>
      <c r="C1596" s="33"/>
    </row>
    <row r="1597" spans="1:3" ht="15" customHeight="1">
      <c r="A1597" s="1515"/>
      <c r="B1597" s="1561"/>
      <c r="C1597" s="33"/>
    </row>
    <row r="1598" spans="1:3" ht="15" customHeight="1">
      <c r="A1598" s="1515"/>
      <c r="B1598" s="1561"/>
      <c r="C1598" s="33"/>
    </row>
    <row r="1599" spans="1:3" ht="15" customHeight="1">
      <c r="A1599" s="1515"/>
      <c r="B1599" s="1561"/>
      <c r="C1599" s="33"/>
    </row>
    <row r="1600" spans="1:3" ht="15" customHeight="1">
      <c r="A1600" s="1515"/>
      <c r="B1600" s="1561"/>
      <c r="C1600" s="33"/>
    </row>
    <row r="1601" spans="1:3" ht="15" customHeight="1">
      <c r="A1601" s="1515"/>
      <c r="B1601" s="1561"/>
      <c r="C1601" s="33"/>
    </row>
    <row r="1602" spans="1:3" ht="15" customHeight="1">
      <c r="A1602" s="1515"/>
      <c r="B1602" s="1561"/>
      <c r="C1602" s="33"/>
    </row>
    <row r="1603" spans="1:3" ht="15" customHeight="1">
      <c r="A1603" s="1515"/>
      <c r="B1603" s="1561"/>
      <c r="C1603" s="33"/>
    </row>
    <row r="1604" spans="1:3" ht="15" customHeight="1">
      <c r="A1604" s="1515"/>
      <c r="B1604" s="1561"/>
      <c r="C1604" s="33"/>
    </row>
    <row r="1605" spans="1:3" ht="15" customHeight="1">
      <c r="A1605" s="1515"/>
      <c r="B1605" s="1561"/>
      <c r="C1605" s="33"/>
    </row>
    <row r="1606" spans="1:3" ht="15" customHeight="1">
      <c r="A1606" s="1515"/>
      <c r="B1606" s="1561"/>
      <c r="C1606" s="33"/>
    </row>
    <row r="1607" spans="1:3" ht="15" customHeight="1">
      <c r="A1607" s="1515"/>
      <c r="B1607" s="1561"/>
      <c r="C1607" s="33"/>
    </row>
    <row r="1608" spans="1:3" ht="15" customHeight="1">
      <c r="A1608" s="1515"/>
      <c r="B1608" s="1561"/>
      <c r="C1608" s="33"/>
    </row>
    <row r="1609" spans="1:3" ht="15" customHeight="1">
      <c r="A1609" s="1515"/>
      <c r="B1609" s="1561"/>
      <c r="C1609" s="33"/>
    </row>
    <row r="1610" spans="1:3" ht="15" customHeight="1">
      <c r="A1610" s="1515"/>
      <c r="B1610" s="1561"/>
      <c r="C1610" s="33"/>
    </row>
    <row r="1611" spans="1:3" ht="15" customHeight="1">
      <c r="A1611" s="1515"/>
      <c r="B1611" s="1561"/>
      <c r="C1611" s="33"/>
    </row>
    <row r="1612" spans="1:3" ht="15" customHeight="1">
      <c r="A1612" s="1515"/>
      <c r="B1612" s="1561"/>
      <c r="C1612" s="33"/>
    </row>
    <row r="1613" spans="1:3" ht="15" customHeight="1">
      <c r="A1613" s="1515"/>
      <c r="B1613" s="1561"/>
      <c r="C1613" s="33"/>
    </row>
    <row r="1614" spans="1:3" ht="15" customHeight="1">
      <c r="A1614" s="1515"/>
      <c r="B1614" s="1561"/>
      <c r="C1614" s="33"/>
    </row>
    <row r="1615" spans="1:3" ht="15" customHeight="1">
      <c r="A1615" s="1515"/>
      <c r="B1615" s="1561"/>
      <c r="C1615" s="33"/>
    </row>
    <row r="1616" spans="1:3" ht="15" customHeight="1">
      <c r="A1616" s="1515"/>
      <c r="B1616" s="1561"/>
      <c r="C1616" s="33"/>
    </row>
    <row r="1617" spans="1:3" ht="15" customHeight="1">
      <c r="A1617" s="1515"/>
      <c r="B1617" s="1561"/>
      <c r="C1617" s="33"/>
    </row>
    <row r="1618" spans="1:3" ht="15" customHeight="1">
      <c r="A1618" s="1515"/>
      <c r="B1618" s="1561"/>
      <c r="C1618" s="33"/>
    </row>
    <row r="1619" spans="1:3" ht="15" customHeight="1">
      <c r="A1619" s="1515"/>
      <c r="B1619" s="1561"/>
      <c r="C1619" s="33"/>
    </row>
    <row r="1620" spans="1:3" ht="15" customHeight="1">
      <c r="A1620" s="1515"/>
      <c r="B1620" s="1561"/>
      <c r="C1620" s="33"/>
    </row>
    <row r="1621" spans="1:3" ht="15" customHeight="1">
      <c r="A1621" s="1515"/>
      <c r="B1621" s="1561"/>
      <c r="C1621" s="33"/>
    </row>
    <row r="1622" spans="1:3" ht="15" customHeight="1">
      <c r="A1622" s="1515"/>
      <c r="B1622" s="1561"/>
      <c r="C1622" s="33"/>
    </row>
    <row r="1623" spans="1:3" ht="15" customHeight="1">
      <c r="A1623" s="1515"/>
      <c r="B1623" s="1561"/>
      <c r="C1623" s="33"/>
    </row>
    <row r="1624" spans="1:3" ht="15" customHeight="1">
      <c r="A1624" s="1515"/>
      <c r="B1624" s="1561"/>
      <c r="C1624" s="33"/>
    </row>
    <row r="1625" spans="1:3" ht="15" customHeight="1">
      <c r="A1625" s="1515"/>
      <c r="B1625" s="1561"/>
      <c r="C1625" s="33"/>
    </row>
    <row r="1626" spans="1:3" ht="15" customHeight="1">
      <c r="A1626" s="1515"/>
      <c r="B1626" s="1561"/>
      <c r="C1626" s="33"/>
    </row>
    <row r="1627" spans="1:3" ht="15" customHeight="1">
      <c r="A1627" s="1515"/>
      <c r="B1627" s="1561"/>
      <c r="C1627" s="33"/>
    </row>
    <row r="1628" spans="1:3" ht="15" customHeight="1">
      <c r="A1628" s="1515"/>
      <c r="B1628" s="1561"/>
      <c r="C1628" s="33"/>
    </row>
    <row r="1629" spans="1:3" ht="15" customHeight="1">
      <c r="A1629" s="1515"/>
      <c r="B1629" s="1561"/>
      <c r="C1629" s="33"/>
    </row>
    <row r="1630" spans="1:3" ht="15" customHeight="1">
      <c r="A1630" s="1515"/>
      <c r="B1630" s="1561"/>
      <c r="C1630" s="33"/>
    </row>
    <row r="1631" spans="1:3" ht="15" customHeight="1">
      <c r="A1631" s="1515"/>
      <c r="B1631" s="1561"/>
      <c r="C1631" s="33"/>
    </row>
    <row r="1632" spans="1:3" ht="15" customHeight="1">
      <c r="A1632" s="1515"/>
      <c r="B1632" s="1561"/>
      <c r="C1632" s="33"/>
    </row>
    <row r="1633" spans="1:3" ht="15" customHeight="1">
      <c r="A1633" s="1515"/>
      <c r="B1633" s="1561"/>
      <c r="C1633" s="33"/>
    </row>
    <row r="1634" spans="1:3" ht="15" customHeight="1">
      <c r="A1634" s="1515"/>
      <c r="B1634" s="1561"/>
      <c r="C1634" s="33"/>
    </row>
    <row r="1635" spans="1:3" ht="15" customHeight="1">
      <c r="A1635" s="1515"/>
      <c r="B1635" s="1561"/>
      <c r="C1635" s="33"/>
    </row>
    <row r="1636" spans="1:3" ht="15" customHeight="1">
      <c r="A1636" s="1515"/>
      <c r="B1636" s="1561"/>
      <c r="C1636" s="33"/>
    </row>
    <row r="1637" spans="1:3" ht="15" customHeight="1">
      <c r="A1637" s="1515"/>
      <c r="B1637" s="1561"/>
      <c r="C1637" s="33"/>
    </row>
    <row r="1638" spans="1:3" ht="15" customHeight="1">
      <c r="A1638" s="1515"/>
      <c r="B1638" s="1561"/>
      <c r="C1638" s="33"/>
    </row>
    <row r="1639" spans="1:3" ht="15" customHeight="1">
      <c r="A1639" s="1515"/>
      <c r="B1639" s="1561"/>
      <c r="C1639" s="33"/>
    </row>
    <row r="1640" spans="1:3" ht="15" customHeight="1">
      <c r="A1640" s="1515"/>
      <c r="B1640" s="1561"/>
      <c r="C1640" s="33"/>
    </row>
    <row r="1641" spans="1:3" ht="15" customHeight="1">
      <c r="A1641" s="1515"/>
      <c r="B1641" s="1561"/>
      <c r="C1641" s="33"/>
    </row>
    <row r="1642" spans="1:3" ht="15" customHeight="1">
      <c r="A1642" s="1515"/>
      <c r="B1642" s="1561"/>
      <c r="C1642" s="33"/>
    </row>
    <row r="1643" spans="1:3" ht="15" customHeight="1">
      <c r="A1643" s="1515"/>
      <c r="B1643" s="1561"/>
      <c r="C1643" s="33"/>
    </row>
    <row r="1644" spans="1:3" ht="15" customHeight="1">
      <c r="A1644" s="1515"/>
      <c r="B1644" s="1561"/>
      <c r="C1644" s="33"/>
    </row>
    <row r="1645" spans="1:3" ht="15" customHeight="1">
      <c r="A1645" s="1515"/>
      <c r="B1645" s="1561"/>
      <c r="C1645" s="33"/>
    </row>
    <row r="1646" spans="1:3" ht="15" customHeight="1">
      <c r="A1646" s="1515"/>
      <c r="B1646" s="1561"/>
      <c r="C1646" s="33"/>
    </row>
    <row r="1647" spans="1:3" ht="15" customHeight="1">
      <c r="A1647" s="1515"/>
      <c r="B1647" s="1561"/>
      <c r="C1647" s="33"/>
    </row>
    <row r="1648" spans="1:3" ht="15" customHeight="1">
      <c r="A1648" s="1515"/>
      <c r="B1648" s="1561"/>
      <c r="C1648" s="33"/>
    </row>
    <row r="1649" spans="1:3" ht="15" customHeight="1">
      <c r="A1649" s="1515"/>
      <c r="B1649" s="1561"/>
      <c r="C1649" s="33"/>
    </row>
    <row r="1650" spans="1:3" ht="15" customHeight="1">
      <c r="A1650" s="1515"/>
      <c r="B1650" s="1561"/>
      <c r="C1650" s="33"/>
    </row>
    <row r="1651" spans="1:3" ht="15" customHeight="1">
      <c r="A1651" s="1515"/>
      <c r="B1651" s="1561"/>
      <c r="C1651" s="33"/>
    </row>
    <row r="1652" spans="1:3" ht="15" customHeight="1">
      <c r="A1652" s="1515"/>
      <c r="B1652" s="1561"/>
      <c r="C1652" s="33"/>
    </row>
    <row r="1653" spans="1:3" ht="15" customHeight="1">
      <c r="A1653" s="1515"/>
      <c r="B1653" s="1561"/>
      <c r="C1653" s="33"/>
    </row>
    <row r="1654" spans="1:3" ht="15" customHeight="1">
      <c r="A1654" s="1515"/>
      <c r="B1654" s="1561"/>
      <c r="C1654" s="33"/>
    </row>
    <row r="1655" spans="1:3" ht="15" customHeight="1">
      <c r="A1655" s="1515"/>
      <c r="B1655" s="1561"/>
      <c r="C1655" s="33"/>
    </row>
    <row r="1656" spans="1:3" ht="15" customHeight="1">
      <c r="A1656" s="1515"/>
      <c r="B1656" s="1561"/>
      <c r="C1656" s="33"/>
    </row>
    <row r="1657" spans="1:3" ht="15" customHeight="1">
      <c r="A1657" s="1515"/>
      <c r="B1657" s="1561"/>
      <c r="C1657" s="33"/>
    </row>
    <row r="1658" spans="1:3" ht="15" customHeight="1">
      <c r="A1658" s="1515"/>
      <c r="B1658" s="1561"/>
      <c r="C1658" s="33"/>
    </row>
    <row r="1659" spans="1:3" ht="15" customHeight="1">
      <c r="A1659" s="1515"/>
      <c r="B1659" s="1561"/>
      <c r="C1659" s="33"/>
    </row>
    <row r="1660" spans="1:3" ht="15" customHeight="1">
      <c r="A1660" s="1515"/>
      <c r="B1660" s="1561"/>
      <c r="C1660" s="33"/>
    </row>
    <row r="1661" spans="1:3" ht="15" customHeight="1">
      <c r="A1661" s="1515"/>
      <c r="B1661" s="1561"/>
      <c r="C1661" s="33"/>
    </row>
    <row r="1662" spans="1:3" ht="15" customHeight="1">
      <c r="A1662" s="1515"/>
      <c r="B1662" s="1561"/>
      <c r="C1662" s="33"/>
    </row>
    <row r="1663" spans="1:3" ht="15" customHeight="1">
      <c r="A1663" s="1515"/>
      <c r="B1663" s="1561"/>
      <c r="C1663" s="33"/>
    </row>
    <row r="1664" spans="1:3" ht="15" customHeight="1">
      <c r="A1664" s="1515"/>
      <c r="B1664" s="1561"/>
      <c r="C1664" s="33"/>
    </row>
    <row r="1665" spans="1:3" ht="15" customHeight="1">
      <c r="A1665" s="1515"/>
      <c r="B1665" s="1561"/>
      <c r="C1665" s="33"/>
    </row>
    <row r="1666" spans="1:3" ht="15" customHeight="1">
      <c r="A1666" s="1515"/>
      <c r="B1666" s="1561"/>
      <c r="C1666" s="33"/>
    </row>
    <row r="1667" spans="1:3" ht="15" customHeight="1">
      <c r="A1667" s="1515"/>
      <c r="B1667" s="1561"/>
      <c r="C1667" s="33"/>
    </row>
    <row r="1668" spans="1:3" ht="15" customHeight="1">
      <c r="A1668" s="1515"/>
      <c r="B1668" s="1561"/>
      <c r="C1668" s="33"/>
    </row>
    <row r="1669" spans="1:3" ht="15" customHeight="1">
      <c r="A1669" s="1515"/>
      <c r="B1669" s="1561"/>
      <c r="C1669" s="33"/>
    </row>
    <row r="1670" spans="1:3" ht="15" customHeight="1">
      <c r="A1670" s="1515"/>
      <c r="B1670" s="1561"/>
      <c r="C1670" s="33"/>
    </row>
    <row r="1671" spans="1:3" ht="15" customHeight="1">
      <c r="A1671" s="1515"/>
      <c r="B1671" s="1561"/>
      <c r="C1671" s="33"/>
    </row>
    <row r="1672" spans="1:3" ht="15" customHeight="1">
      <c r="A1672" s="1515"/>
      <c r="B1672" s="1561"/>
      <c r="C1672" s="33"/>
    </row>
    <row r="1673" spans="1:3" ht="15" customHeight="1">
      <c r="A1673" s="1515"/>
      <c r="B1673" s="1561"/>
      <c r="C1673" s="33"/>
    </row>
    <row r="1674" spans="1:3" ht="15" customHeight="1">
      <c r="A1674" s="1515"/>
      <c r="B1674" s="1561"/>
      <c r="C1674" s="33"/>
    </row>
    <row r="1675" spans="1:3" ht="15" customHeight="1">
      <c r="A1675" s="1515"/>
      <c r="B1675" s="1561"/>
      <c r="C1675" s="33"/>
    </row>
    <row r="1676" spans="1:3" ht="15" customHeight="1">
      <c r="A1676" s="1515"/>
      <c r="B1676" s="1561"/>
      <c r="C1676" s="33"/>
    </row>
    <row r="1677" spans="1:3" ht="15" customHeight="1">
      <c r="A1677" s="1515"/>
      <c r="B1677" s="1561"/>
      <c r="C1677" s="33"/>
    </row>
    <row r="1678" spans="1:3" ht="15" customHeight="1">
      <c r="A1678" s="1515"/>
      <c r="B1678" s="1561"/>
      <c r="C1678" s="33"/>
    </row>
    <row r="1679" spans="1:3" ht="15" customHeight="1">
      <c r="A1679" s="1515"/>
      <c r="B1679" s="1561"/>
      <c r="C1679" s="33"/>
    </row>
    <row r="1680" spans="1:3" ht="15" customHeight="1">
      <c r="A1680" s="1515"/>
      <c r="B1680" s="1561"/>
      <c r="C1680" s="33"/>
    </row>
    <row r="1681" spans="1:3" ht="15" customHeight="1">
      <c r="A1681" s="1515"/>
      <c r="B1681" s="1561"/>
      <c r="C1681" s="33"/>
    </row>
    <row r="1682" spans="1:3" ht="15" customHeight="1">
      <c r="A1682" s="1515"/>
      <c r="B1682" s="1561"/>
      <c r="C1682" s="33"/>
    </row>
    <row r="1683" spans="1:3" ht="15" customHeight="1">
      <c r="A1683" s="1515"/>
      <c r="B1683" s="1561"/>
      <c r="C1683" s="33"/>
    </row>
    <row r="1684" spans="1:3" ht="15" customHeight="1">
      <c r="A1684" s="1515"/>
      <c r="B1684" s="1561"/>
      <c r="C1684" s="33"/>
    </row>
    <row r="1685" spans="1:3" ht="15" customHeight="1">
      <c r="A1685" s="1515"/>
      <c r="B1685" s="1561"/>
      <c r="C1685" s="33"/>
    </row>
    <row r="1686" spans="1:3" ht="15" customHeight="1">
      <c r="A1686" s="1515"/>
      <c r="B1686" s="1561"/>
      <c r="C1686" s="33"/>
    </row>
    <row r="1687" spans="1:3" ht="15" customHeight="1">
      <c r="A1687" s="1515"/>
      <c r="B1687" s="1561"/>
      <c r="C1687" s="33"/>
    </row>
    <row r="1688" spans="1:3" ht="15" customHeight="1">
      <c r="A1688" s="1515"/>
      <c r="B1688" s="1561"/>
      <c r="C1688" s="33"/>
    </row>
    <row r="1689" spans="1:3" ht="15" customHeight="1">
      <c r="A1689" s="1515"/>
      <c r="B1689" s="1561"/>
      <c r="C1689" s="33"/>
    </row>
    <row r="1690" spans="1:3" ht="15" customHeight="1">
      <c r="A1690" s="1515"/>
      <c r="B1690" s="1561"/>
      <c r="C1690" s="33"/>
    </row>
    <row r="1691" spans="1:3" ht="15" customHeight="1">
      <c r="A1691" s="1515"/>
      <c r="B1691" s="1561"/>
      <c r="C1691" s="33"/>
    </row>
    <row r="1692" spans="1:3" ht="15" customHeight="1">
      <c r="A1692" s="1515"/>
      <c r="B1692" s="1561"/>
      <c r="C1692" s="33"/>
    </row>
    <row r="1693" spans="1:3" ht="15" customHeight="1">
      <c r="A1693" s="1515"/>
      <c r="B1693" s="1561"/>
      <c r="C1693" s="33"/>
    </row>
    <row r="1694" spans="1:3" ht="15" customHeight="1">
      <c r="A1694" s="1515"/>
      <c r="B1694" s="1561"/>
      <c r="C1694" s="33"/>
    </row>
    <row r="1695" spans="1:3" ht="15" customHeight="1">
      <c r="A1695" s="1515"/>
      <c r="B1695" s="1561"/>
      <c r="C1695" s="33"/>
    </row>
    <row r="1696" spans="1:3" ht="15" customHeight="1">
      <c r="A1696" s="1515"/>
      <c r="B1696" s="1561"/>
      <c r="C1696" s="33"/>
    </row>
    <row r="1697" spans="1:3" ht="15" customHeight="1">
      <c r="A1697" s="1515"/>
      <c r="B1697" s="1561"/>
      <c r="C1697" s="33"/>
    </row>
    <row r="1698" spans="1:3" ht="15" customHeight="1">
      <c r="A1698" s="1515"/>
      <c r="B1698" s="1561"/>
      <c r="C1698" s="33"/>
    </row>
    <row r="1699" spans="1:3" ht="15" customHeight="1">
      <c r="A1699" s="1515"/>
      <c r="B1699" s="1561"/>
      <c r="C1699" s="33"/>
    </row>
    <row r="1700" spans="1:3" ht="15" customHeight="1">
      <c r="A1700" s="1515"/>
      <c r="B1700" s="1561"/>
      <c r="C1700" s="33"/>
    </row>
    <row r="1701" spans="1:3" ht="15" customHeight="1">
      <c r="A1701" s="1515"/>
      <c r="B1701" s="1561"/>
      <c r="C1701" s="33"/>
    </row>
    <row r="1702" spans="1:3" ht="15" customHeight="1">
      <c r="A1702" s="1515"/>
      <c r="B1702" s="1561"/>
      <c r="C1702" s="33"/>
    </row>
    <row r="1703" spans="1:3" ht="15" customHeight="1">
      <c r="A1703" s="1515"/>
      <c r="B1703" s="1561"/>
      <c r="C1703" s="33"/>
    </row>
    <row r="1704" spans="1:3" ht="15" customHeight="1">
      <c r="A1704" s="1515"/>
      <c r="B1704" s="1561"/>
      <c r="C1704" s="33"/>
    </row>
    <row r="1705" spans="1:3" ht="15" customHeight="1">
      <c r="A1705" s="1515"/>
      <c r="B1705" s="1561"/>
      <c r="C1705" s="33"/>
    </row>
    <row r="1706" spans="1:3" ht="15" customHeight="1">
      <c r="A1706" s="1515"/>
      <c r="B1706" s="1561"/>
      <c r="C1706" s="33"/>
    </row>
    <row r="1707" spans="1:3" ht="15" customHeight="1">
      <c r="A1707" s="1515"/>
      <c r="B1707" s="1561"/>
      <c r="C1707" s="33"/>
    </row>
    <row r="1708" spans="1:3" ht="15" customHeight="1">
      <c r="A1708" s="1515"/>
      <c r="B1708" s="1561"/>
      <c r="C1708" s="33"/>
    </row>
    <row r="1709" spans="1:3" ht="15" customHeight="1">
      <c r="A1709" s="1515"/>
      <c r="B1709" s="1561"/>
      <c r="C1709" s="33"/>
    </row>
    <row r="1710" spans="1:3" ht="15" customHeight="1">
      <c r="A1710" s="1515"/>
      <c r="B1710" s="1561"/>
      <c r="C1710" s="33"/>
    </row>
    <row r="1711" spans="1:3" ht="15" customHeight="1">
      <c r="A1711" s="1515"/>
      <c r="B1711" s="1561"/>
      <c r="C1711" s="33"/>
    </row>
    <row r="1712" spans="1:3" ht="15" customHeight="1">
      <c r="A1712" s="1515"/>
      <c r="B1712" s="1561"/>
      <c r="C1712" s="33"/>
    </row>
    <row r="1713" spans="1:3" ht="15" customHeight="1">
      <c r="A1713" s="1515"/>
      <c r="B1713" s="1561"/>
      <c r="C1713" s="33"/>
    </row>
    <row r="1714" spans="1:3" ht="15" customHeight="1">
      <c r="A1714" s="1515"/>
      <c r="B1714" s="1561"/>
      <c r="C1714" s="33"/>
    </row>
    <row r="1715" spans="1:3" ht="15" customHeight="1">
      <c r="A1715" s="1515"/>
      <c r="B1715" s="1561"/>
      <c r="C1715" s="33"/>
    </row>
    <row r="1716" spans="1:3" ht="15" customHeight="1">
      <c r="A1716" s="1515"/>
      <c r="B1716" s="1561"/>
      <c r="C1716" s="33"/>
    </row>
    <row r="1717" spans="1:3" ht="15" customHeight="1">
      <c r="A1717" s="1515"/>
      <c r="B1717" s="1561"/>
      <c r="C1717" s="33"/>
    </row>
    <row r="1718" spans="1:3" ht="15" customHeight="1">
      <c r="A1718" s="1515"/>
      <c r="B1718" s="1561"/>
      <c r="C1718" s="33"/>
    </row>
    <row r="1719" spans="1:3" ht="15" customHeight="1">
      <c r="A1719" s="1515"/>
      <c r="B1719" s="1561"/>
      <c r="C1719" s="33"/>
    </row>
    <row r="1720" spans="1:3" ht="15" customHeight="1">
      <c r="A1720" s="1515"/>
      <c r="B1720" s="1561"/>
      <c r="C1720" s="33"/>
    </row>
    <row r="1721" spans="1:3" ht="15" customHeight="1">
      <c r="A1721" s="1515"/>
      <c r="B1721" s="1561"/>
      <c r="C1721" s="33"/>
    </row>
    <row r="1722" spans="1:3" ht="15" customHeight="1">
      <c r="A1722" s="1515"/>
      <c r="B1722" s="1561"/>
      <c r="C1722" s="33"/>
    </row>
    <row r="1723" spans="1:3" ht="15" customHeight="1">
      <c r="A1723" s="1515"/>
      <c r="B1723" s="1561"/>
      <c r="C1723" s="33"/>
    </row>
    <row r="1724" spans="1:3" ht="15" customHeight="1">
      <c r="A1724" s="1515"/>
      <c r="B1724" s="1561"/>
      <c r="C1724" s="33"/>
    </row>
    <row r="1725" spans="1:3" ht="15" customHeight="1">
      <c r="A1725" s="1515"/>
      <c r="B1725" s="1561"/>
      <c r="C1725" s="33"/>
    </row>
    <row r="1726" spans="1:3" ht="15" customHeight="1">
      <c r="A1726" s="1515"/>
      <c r="B1726" s="1561"/>
      <c r="C1726" s="33"/>
    </row>
    <row r="1727" spans="1:3" ht="15" customHeight="1">
      <c r="A1727" s="1515"/>
      <c r="B1727" s="1561"/>
      <c r="C1727" s="33"/>
    </row>
    <row r="1728" spans="1:3" ht="15" customHeight="1">
      <c r="A1728" s="1515"/>
      <c r="B1728" s="1561"/>
      <c r="C1728" s="33"/>
    </row>
    <row r="1729" spans="1:3" ht="15" customHeight="1">
      <c r="A1729" s="1515"/>
      <c r="B1729" s="1561"/>
      <c r="C1729" s="33"/>
    </row>
    <row r="1730" spans="1:3" ht="15" customHeight="1">
      <c r="A1730" s="1515"/>
      <c r="B1730" s="1561"/>
      <c r="C1730" s="33"/>
    </row>
    <row r="1731" spans="1:3" ht="15" customHeight="1">
      <c r="A1731" s="1515"/>
      <c r="B1731" s="1561"/>
      <c r="C1731" s="33"/>
    </row>
    <row r="1732" spans="1:3" ht="15" customHeight="1">
      <c r="A1732" s="1515"/>
      <c r="B1732" s="1561"/>
      <c r="C1732" s="33"/>
    </row>
    <row r="1733" spans="1:3" ht="15" customHeight="1">
      <c r="A1733" s="1515"/>
      <c r="B1733" s="1561"/>
      <c r="C1733" s="33"/>
    </row>
    <row r="1734" spans="1:3" ht="15" customHeight="1">
      <c r="A1734" s="1515"/>
      <c r="B1734" s="1561"/>
      <c r="C1734" s="33"/>
    </row>
    <row r="1735" spans="1:3" ht="15" customHeight="1">
      <c r="A1735" s="1515"/>
      <c r="B1735" s="1561"/>
      <c r="C1735" s="33"/>
    </row>
    <row r="1736" spans="1:3" ht="15" customHeight="1">
      <c r="A1736" s="1515"/>
      <c r="B1736" s="1561"/>
      <c r="C1736" s="33"/>
    </row>
    <row r="1737" spans="1:3" ht="15" customHeight="1">
      <c r="A1737" s="1515"/>
      <c r="B1737" s="1561"/>
      <c r="C1737" s="33"/>
    </row>
    <row r="1738" spans="1:3" ht="15" customHeight="1">
      <c r="A1738" s="1515"/>
      <c r="B1738" s="1561"/>
      <c r="C1738" s="33"/>
    </row>
    <row r="1739" spans="1:3" ht="15" customHeight="1">
      <c r="A1739" s="1515"/>
      <c r="B1739" s="1561"/>
      <c r="C1739" s="33"/>
    </row>
    <row r="1740" spans="1:3" ht="15" customHeight="1">
      <c r="A1740" s="1515"/>
      <c r="B1740" s="1561"/>
      <c r="C1740" s="33"/>
    </row>
    <row r="1741" spans="1:3" ht="15" customHeight="1">
      <c r="A1741" s="1515"/>
      <c r="B1741" s="1561"/>
      <c r="C1741" s="33"/>
    </row>
    <row r="1742" spans="1:3" ht="15" customHeight="1">
      <c r="A1742" s="1515"/>
      <c r="B1742" s="1561"/>
      <c r="C1742" s="33"/>
    </row>
    <row r="1743" spans="1:3" ht="15" customHeight="1">
      <c r="A1743" s="1515"/>
      <c r="B1743" s="1561"/>
      <c r="C1743" s="33"/>
    </row>
    <row r="1744" spans="1:3" ht="15" customHeight="1">
      <c r="A1744" s="1515"/>
      <c r="B1744" s="1561"/>
      <c r="C1744" s="33"/>
    </row>
    <row r="1745" spans="1:3" ht="15" customHeight="1">
      <c r="A1745" s="1515"/>
      <c r="B1745" s="1561"/>
      <c r="C1745" s="33"/>
    </row>
    <row r="1746" spans="1:3" ht="15" customHeight="1">
      <c r="A1746" s="1515"/>
      <c r="B1746" s="1561"/>
      <c r="C1746" s="33"/>
    </row>
    <row r="1747" spans="1:3" ht="15" customHeight="1">
      <c r="A1747" s="1515"/>
      <c r="B1747" s="1561"/>
      <c r="C1747" s="33"/>
    </row>
    <row r="1748" spans="1:3" ht="15" customHeight="1">
      <c r="A1748" s="1515"/>
      <c r="B1748" s="1561"/>
      <c r="C1748" s="33"/>
    </row>
    <row r="1749" spans="1:3" ht="15" customHeight="1">
      <c r="A1749" s="1515"/>
      <c r="B1749" s="1561"/>
      <c r="C1749" s="33"/>
    </row>
    <row r="1750" spans="1:3" ht="15" customHeight="1">
      <c r="A1750" s="1515"/>
      <c r="B1750" s="1561"/>
      <c r="C1750" s="33"/>
    </row>
    <row r="1751" spans="1:3" ht="15" customHeight="1">
      <c r="A1751" s="1515"/>
      <c r="B1751" s="1561"/>
      <c r="C1751" s="33"/>
    </row>
    <row r="1752" spans="1:3" ht="15" customHeight="1">
      <c r="A1752" s="1515"/>
      <c r="B1752" s="1561"/>
      <c r="C1752" s="33"/>
    </row>
    <row r="1753" spans="1:3" ht="15" customHeight="1">
      <c r="A1753" s="1515"/>
      <c r="B1753" s="1561"/>
      <c r="C1753" s="33"/>
    </row>
    <row r="1754" spans="1:3" ht="15" customHeight="1">
      <c r="A1754" s="1515"/>
      <c r="B1754" s="1561"/>
      <c r="C1754" s="33"/>
    </row>
    <row r="1755" spans="1:3" ht="15" customHeight="1">
      <c r="A1755" s="1515"/>
      <c r="B1755" s="1561"/>
      <c r="C1755" s="33"/>
    </row>
    <row r="1756" spans="1:3" ht="15" customHeight="1">
      <c r="A1756" s="1515"/>
      <c r="B1756" s="1561"/>
      <c r="C1756" s="33"/>
    </row>
    <row r="1757" spans="1:3" ht="15" customHeight="1">
      <c r="A1757" s="1515"/>
      <c r="B1757" s="1561"/>
      <c r="C1757" s="33"/>
    </row>
    <row r="1758" spans="1:3" ht="15" customHeight="1">
      <c r="A1758" s="1515"/>
      <c r="B1758" s="1561"/>
      <c r="C1758" s="33"/>
    </row>
    <row r="1759" spans="1:3" ht="15" customHeight="1">
      <c r="A1759" s="1515"/>
      <c r="B1759" s="1561"/>
      <c r="C1759" s="33"/>
    </row>
    <row r="1760" spans="1:3" ht="15" customHeight="1">
      <c r="A1760" s="1515"/>
      <c r="B1760" s="1561"/>
      <c r="C1760" s="33"/>
    </row>
    <row r="1761" spans="1:3" ht="15" customHeight="1">
      <c r="A1761" s="1515"/>
      <c r="B1761" s="1561"/>
      <c r="C1761" s="33"/>
    </row>
    <row r="1762" spans="1:3" ht="15" customHeight="1">
      <c r="A1762" s="1515"/>
      <c r="B1762" s="1561"/>
      <c r="C1762" s="33"/>
    </row>
    <row r="1763" spans="1:3" ht="15" customHeight="1">
      <c r="A1763" s="1515"/>
      <c r="B1763" s="1561"/>
      <c r="C1763" s="33"/>
    </row>
    <row r="1764" spans="1:3" ht="15" customHeight="1">
      <c r="A1764" s="1515"/>
      <c r="B1764" s="1561"/>
      <c r="C1764" s="33"/>
    </row>
    <row r="1765" spans="1:3" ht="15" customHeight="1">
      <c r="A1765" s="1515"/>
      <c r="B1765" s="1561"/>
      <c r="C1765" s="33"/>
    </row>
    <row r="1766" spans="1:3" ht="15" customHeight="1">
      <c r="A1766" s="1515"/>
      <c r="B1766" s="1561"/>
      <c r="C1766" s="33"/>
    </row>
    <row r="1767" spans="1:3" ht="15" customHeight="1">
      <c r="A1767" s="1515"/>
      <c r="B1767" s="1561"/>
      <c r="C1767" s="33"/>
    </row>
    <row r="1768" spans="1:3" ht="15" customHeight="1">
      <c r="A1768" s="1515"/>
      <c r="B1768" s="1561"/>
      <c r="C1768" s="33"/>
    </row>
    <row r="1769" spans="1:3" ht="15" customHeight="1">
      <c r="A1769" s="1515"/>
      <c r="B1769" s="1561"/>
      <c r="C1769" s="33"/>
    </row>
    <row r="1770" spans="1:3" ht="15" customHeight="1">
      <c r="A1770" s="1515"/>
      <c r="B1770" s="1561"/>
      <c r="C1770" s="33"/>
    </row>
    <row r="1771" spans="1:3" ht="15" customHeight="1">
      <c r="A1771" s="1515"/>
      <c r="B1771" s="1561"/>
      <c r="C1771" s="33"/>
    </row>
    <row r="1772" spans="1:3" ht="15" customHeight="1">
      <c r="A1772" s="1515"/>
      <c r="B1772" s="1561"/>
      <c r="C1772" s="33"/>
    </row>
    <row r="1773" spans="1:3" ht="15" customHeight="1">
      <c r="A1773" s="1515"/>
      <c r="B1773" s="1561"/>
      <c r="C1773" s="33"/>
    </row>
    <row r="1774" spans="1:3" ht="15" customHeight="1">
      <c r="A1774" s="1515"/>
      <c r="B1774" s="1561"/>
      <c r="C1774" s="33"/>
    </row>
    <row r="1775" spans="1:3" ht="15" customHeight="1">
      <c r="A1775" s="1515"/>
      <c r="B1775" s="1561"/>
      <c r="C1775" s="33"/>
    </row>
    <row r="1776" spans="1:3" ht="15" customHeight="1">
      <c r="A1776" s="1515"/>
      <c r="B1776" s="1561"/>
      <c r="C1776" s="33"/>
    </row>
    <row r="1777" spans="1:3" ht="15" customHeight="1">
      <c r="A1777" s="1515"/>
      <c r="B1777" s="1561"/>
      <c r="C1777" s="33"/>
    </row>
    <row r="1778" spans="1:3" ht="15" customHeight="1">
      <c r="A1778" s="1515"/>
      <c r="B1778" s="1561"/>
      <c r="C1778" s="33"/>
    </row>
    <row r="1779" spans="1:3" ht="15" customHeight="1">
      <c r="A1779" s="1515"/>
      <c r="B1779" s="1561"/>
      <c r="C1779" s="33"/>
    </row>
    <row r="1780" spans="1:3" ht="15" customHeight="1">
      <c r="A1780" s="1515"/>
      <c r="B1780" s="1561"/>
      <c r="C1780" s="33"/>
    </row>
    <row r="1781" spans="1:3" ht="15" customHeight="1">
      <c r="A1781" s="1515"/>
      <c r="B1781" s="1561"/>
      <c r="C1781" s="33"/>
    </row>
    <row r="1782" spans="1:3" ht="15" customHeight="1">
      <c r="A1782" s="1515"/>
      <c r="B1782" s="1561"/>
      <c r="C1782" s="33"/>
    </row>
    <row r="1783" spans="1:3" ht="15" customHeight="1">
      <c r="A1783" s="1515"/>
      <c r="B1783" s="1561"/>
      <c r="C1783" s="33"/>
    </row>
    <row r="1784" spans="1:3" ht="15" customHeight="1">
      <c r="A1784" s="1515"/>
      <c r="B1784" s="1561"/>
      <c r="C1784" s="33"/>
    </row>
    <row r="1785" spans="1:3" ht="15" customHeight="1">
      <c r="A1785" s="1515"/>
      <c r="B1785" s="1561"/>
      <c r="C1785" s="33"/>
    </row>
    <row r="1786" spans="1:3" ht="15" customHeight="1">
      <c r="A1786" s="1515"/>
      <c r="B1786" s="1561"/>
      <c r="C1786" s="33"/>
    </row>
    <row r="1787" spans="1:3" ht="15" customHeight="1">
      <c r="A1787" s="1515"/>
      <c r="B1787" s="1561"/>
      <c r="C1787" s="33"/>
    </row>
    <row r="1788" spans="1:3" ht="15" customHeight="1">
      <c r="A1788" s="1515"/>
      <c r="B1788" s="1561"/>
      <c r="C1788" s="33"/>
    </row>
    <row r="1789" spans="1:3" ht="15" customHeight="1">
      <c r="A1789" s="1515"/>
      <c r="B1789" s="1561"/>
      <c r="C1789" s="33"/>
    </row>
    <row r="1790" spans="1:3" ht="15" customHeight="1">
      <c r="A1790" s="1515"/>
      <c r="B1790" s="1561"/>
      <c r="C1790" s="33"/>
    </row>
    <row r="1791" spans="1:3" ht="15" customHeight="1">
      <c r="A1791" s="1515"/>
      <c r="B1791" s="1561"/>
      <c r="C1791" s="33"/>
    </row>
    <row r="1792" spans="1:3" ht="15" customHeight="1">
      <c r="A1792" s="1515"/>
      <c r="B1792" s="1561"/>
      <c r="C1792" s="33"/>
    </row>
    <row r="1793" spans="1:3" ht="15" customHeight="1">
      <c r="A1793" s="1515"/>
      <c r="B1793" s="1561"/>
      <c r="C1793" s="33"/>
    </row>
    <row r="1794" spans="1:3" ht="15" customHeight="1">
      <c r="A1794" s="1515"/>
      <c r="B1794" s="1561"/>
      <c r="C1794" s="33"/>
    </row>
    <row r="1795" spans="1:3" ht="15" customHeight="1">
      <c r="A1795" s="1515"/>
      <c r="B1795" s="1561"/>
      <c r="C1795" s="33"/>
    </row>
    <row r="1796" spans="1:3" ht="15" customHeight="1">
      <c r="A1796" s="1515"/>
      <c r="B1796" s="1561"/>
      <c r="C1796" s="33"/>
    </row>
    <row r="1797" spans="1:3" ht="15" customHeight="1">
      <c r="A1797" s="1515"/>
      <c r="B1797" s="1561"/>
      <c r="C1797" s="33"/>
    </row>
    <row r="1798" spans="1:3" ht="15" customHeight="1">
      <c r="A1798" s="1515"/>
      <c r="B1798" s="1561"/>
      <c r="C1798" s="33"/>
    </row>
    <row r="1799" spans="1:3" ht="15" customHeight="1">
      <c r="A1799" s="1515"/>
      <c r="B1799" s="1561"/>
      <c r="C1799" s="33"/>
    </row>
    <row r="1800" spans="1:3" ht="15" customHeight="1">
      <c r="A1800" s="1515"/>
      <c r="B1800" s="1561"/>
      <c r="C1800" s="33"/>
    </row>
    <row r="1801" spans="1:3" ht="15" customHeight="1">
      <c r="A1801" s="1515"/>
      <c r="B1801" s="1561"/>
      <c r="C1801" s="33"/>
    </row>
    <row r="1802" spans="1:3" ht="15" customHeight="1">
      <c r="A1802" s="1515"/>
      <c r="B1802" s="1561"/>
      <c r="C1802" s="33"/>
    </row>
    <row r="1803" spans="1:3" ht="15" customHeight="1">
      <c r="A1803" s="1515"/>
      <c r="B1803" s="1561"/>
      <c r="C1803" s="33"/>
    </row>
    <row r="1804" spans="1:3" ht="15" customHeight="1">
      <c r="A1804" s="1515"/>
      <c r="B1804" s="1561"/>
      <c r="C1804" s="33"/>
    </row>
    <row r="1805" spans="1:3" ht="15" customHeight="1">
      <c r="A1805" s="1515"/>
      <c r="B1805" s="1561"/>
      <c r="C1805" s="33"/>
    </row>
    <row r="1806" spans="1:3" ht="15" customHeight="1">
      <c r="A1806" s="1515"/>
      <c r="B1806" s="1561"/>
      <c r="C1806" s="33"/>
    </row>
    <row r="1807" spans="1:3" ht="15" customHeight="1">
      <c r="A1807" s="1515"/>
      <c r="B1807" s="1561"/>
      <c r="C1807" s="33"/>
    </row>
    <row r="1808" spans="1:3" ht="15" customHeight="1">
      <c r="A1808" s="1515"/>
      <c r="B1808" s="1561"/>
      <c r="C1808" s="33"/>
    </row>
    <row r="1809" spans="1:3" ht="15" customHeight="1">
      <c r="A1809" s="1515"/>
      <c r="B1809" s="1561"/>
      <c r="C1809" s="33"/>
    </row>
    <row r="1810" spans="1:3" ht="15" customHeight="1">
      <c r="A1810" s="1515"/>
      <c r="B1810" s="1561"/>
      <c r="C1810" s="33"/>
    </row>
    <row r="1811" spans="1:3" ht="15" customHeight="1">
      <c r="A1811" s="1515"/>
      <c r="B1811" s="1561"/>
      <c r="C1811" s="33"/>
    </row>
    <row r="1812" spans="1:3" ht="15" customHeight="1">
      <c r="A1812" s="1515"/>
      <c r="B1812" s="1561"/>
      <c r="C1812" s="33"/>
    </row>
    <row r="1813" spans="1:3" ht="15" customHeight="1">
      <c r="A1813" s="1515"/>
      <c r="B1813" s="1561"/>
      <c r="C1813" s="33"/>
    </row>
    <row r="1814" spans="1:3" ht="15" customHeight="1">
      <c r="A1814" s="1515"/>
      <c r="B1814" s="1561"/>
      <c r="C1814" s="33"/>
    </row>
    <row r="1815" spans="1:3" ht="15" customHeight="1">
      <c r="A1815" s="1515"/>
      <c r="B1815" s="1561"/>
      <c r="C1815" s="33"/>
    </row>
    <row r="1816" spans="1:3" ht="15" customHeight="1">
      <c r="A1816" s="1515"/>
      <c r="B1816" s="1561"/>
      <c r="C1816" s="33"/>
    </row>
    <row r="1817" spans="1:3" ht="15" customHeight="1">
      <c r="A1817" s="1515"/>
      <c r="B1817" s="1561"/>
      <c r="C1817" s="33"/>
    </row>
    <row r="1818" spans="1:3" ht="15" customHeight="1">
      <c r="A1818" s="1515"/>
      <c r="B1818" s="1561"/>
      <c r="C1818" s="33"/>
    </row>
    <row r="1819" spans="1:3" ht="15" customHeight="1">
      <c r="A1819" s="1515"/>
      <c r="B1819" s="1561"/>
      <c r="C1819" s="33"/>
    </row>
    <row r="1820" spans="1:3" ht="15" customHeight="1">
      <c r="A1820" s="1515"/>
      <c r="B1820" s="1561"/>
      <c r="C1820" s="33"/>
    </row>
    <row r="1821" spans="1:3" ht="15" customHeight="1">
      <c r="A1821" s="1515"/>
      <c r="B1821" s="1561"/>
      <c r="C1821" s="33"/>
    </row>
    <row r="1822" spans="1:3" ht="15" customHeight="1">
      <c r="A1822" s="1515"/>
      <c r="B1822" s="1561"/>
      <c r="C1822" s="33"/>
    </row>
    <row r="1823" spans="1:3" ht="15" customHeight="1">
      <c r="A1823" s="1515"/>
      <c r="B1823" s="1561"/>
      <c r="C1823" s="33"/>
    </row>
    <row r="1824" spans="1:3" ht="15" customHeight="1">
      <c r="A1824" s="1515"/>
      <c r="B1824" s="1561"/>
      <c r="C1824" s="33"/>
    </row>
    <row r="1825" spans="1:3" ht="15" customHeight="1">
      <c r="A1825" s="1515"/>
      <c r="B1825" s="1561"/>
      <c r="C1825" s="33"/>
    </row>
    <row r="1826" spans="1:3" ht="15" customHeight="1">
      <c r="A1826" s="1515"/>
      <c r="B1826" s="1561"/>
      <c r="C1826" s="33"/>
    </row>
    <row r="1827" spans="1:3" ht="15" customHeight="1">
      <c r="A1827" s="1515"/>
      <c r="B1827" s="1561"/>
      <c r="C1827" s="33"/>
    </row>
    <row r="1828" spans="1:3" ht="15" customHeight="1">
      <c r="A1828" s="1515"/>
      <c r="B1828" s="1561"/>
      <c r="C1828" s="33"/>
    </row>
    <row r="1829" spans="1:3" ht="15" customHeight="1">
      <c r="A1829" s="1515"/>
      <c r="B1829" s="1561"/>
      <c r="C1829" s="33"/>
    </row>
    <row r="1830" spans="1:3" ht="15" customHeight="1">
      <c r="A1830" s="1515"/>
      <c r="B1830" s="1561"/>
      <c r="C1830" s="33"/>
    </row>
    <row r="1831" spans="1:3" ht="15" customHeight="1">
      <c r="A1831" s="1515"/>
      <c r="B1831" s="1561"/>
      <c r="C1831" s="33"/>
    </row>
    <row r="1832" spans="1:3" ht="15" customHeight="1">
      <c r="A1832" s="1515"/>
      <c r="B1832" s="1561"/>
      <c r="C1832" s="33"/>
    </row>
    <row r="1833" spans="1:3" ht="15" customHeight="1">
      <c r="A1833" s="1515"/>
      <c r="B1833" s="1561"/>
      <c r="C1833" s="33"/>
    </row>
    <row r="1834" spans="1:3" ht="15" customHeight="1">
      <c r="A1834" s="1515"/>
      <c r="B1834" s="1561"/>
      <c r="C1834" s="33"/>
    </row>
    <row r="1835" spans="1:3" ht="15" customHeight="1">
      <c r="A1835" s="1515"/>
      <c r="B1835" s="1561"/>
      <c r="C1835" s="33"/>
    </row>
    <row r="1836" spans="1:3" ht="15" customHeight="1">
      <c r="A1836" s="1515"/>
      <c r="B1836" s="1561"/>
      <c r="C1836" s="33"/>
    </row>
    <row r="1837" spans="1:3" ht="15" customHeight="1">
      <c r="A1837" s="1515"/>
      <c r="B1837" s="1561"/>
      <c r="C1837" s="33"/>
    </row>
    <row r="1838" spans="1:3" ht="15" customHeight="1">
      <c r="A1838" s="1515"/>
      <c r="B1838" s="1561"/>
      <c r="C1838" s="33"/>
    </row>
    <row r="1839" spans="1:3" ht="15" customHeight="1">
      <c r="A1839" s="1515"/>
      <c r="B1839" s="1561"/>
      <c r="C1839" s="33"/>
    </row>
    <row r="1840" spans="1:3" ht="15" customHeight="1">
      <c r="A1840" s="1515"/>
      <c r="B1840" s="1561"/>
      <c r="C1840" s="33"/>
    </row>
    <row r="1841" spans="1:3" ht="15" customHeight="1">
      <c r="A1841" s="1515"/>
      <c r="B1841" s="1561"/>
      <c r="C1841" s="33"/>
    </row>
    <row r="1842" spans="1:3" ht="15" customHeight="1">
      <c r="A1842" s="1515"/>
      <c r="B1842" s="1561"/>
      <c r="C1842" s="33"/>
    </row>
    <row r="1843" spans="1:3" ht="15" customHeight="1">
      <c r="A1843" s="1515"/>
      <c r="B1843" s="1561"/>
      <c r="C1843" s="33"/>
    </row>
    <row r="1844" spans="1:3" ht="15" customHeight="1">
      <c r="A1844" s="1515"/>
      <c r="B1844" s="1561"/>
      <c r="C1844" s="33"/>
    </row>
    <row r="1845" spans="1:3" ht="15" customHeight="1">
      <c r="A1845" s="1515"/>
      <c r="B1845" s="1561"/>
      <c r="C1845" s="33"/>
    </row>
    <row r="1846" spans="1:3" ht="15" customHeight="1">
      <c r="A1846" s="1515"/>
      <c r="B1846" s="1561"/>
      <c r="C1846" s="33"/>
    </row>
    <row r="1847" spans="1:3" ht="15" customHeight="1">
      <c r="A1847" s="1515"/>
      <c r="B1847" s="1561"/>
      <c r="C1847" s="33"/>
    </row>
    <row r="1848" spans="1:3" ht="15" customHeight="1">
      <c r="A1848" s="1515"/>
      <c r="B1848" s="1561"/>
      <c r="C1848" s="33"/>
    </row>
    <row r="1849" spans="1:3" ht="15" customHeight="1">
      <c r="A1849" s="1515"/>
      <c r="B1849" s="1561"/>
      <c r="C1849" s="33"/>
    </row>
    <row r="1850" spans="1:3" ht="15" customHeight="1">
      <c r="A1850" s="1515"/>
      <c r="B1850" s="1561"/>
      <c r="C1850" s="33"/>
    </row>
    <row r="1851" spans="1:3" ht="15" customHeight="1">
      <c r="A1851" s="1515"/>
      <c r="B1851" s="1561"/>
      <c r="C1851" s="33"/>
    </row>
    <row r="1852" spans="1:3" ht="15" customHeight="1">
      <c r="A1852" s="1515"/>
      <c r="B1852" s="1561"/>
      <c r="C1852" s="33"/>
    </row>
    <row r="1853" spans="1:3" ht="15" customHeight="1">
      <c r="A1853" s="1515"/>
      <c r="B1853" s="1561"/>
      <c r="C1853" s="33"/>
    </row>
    <row r="1854" spans="1:3" ht="15" customHeight="1">
      <c r="A1854" s="1515"/>
      <c r="B1854" s="1561"/>
      <c r="C1854" s="33"/>
    </row>
    <row r="1855" spans="1:3" ht="15" customHeight="1">
      <c r="A1855" s="1515"/>
      <c r="B1855" s="1561"/>
      <c r="C1855" s="33"/>
    </row>
    <row r="1856" spans="1:3" ht="15" customHeight="1">
      <c r="A1856" s="1515"/>
      <c r="B1856" s="1561"/>
      <c r="C1856" s="33"/>
    </row>
    <row r="1857" spans="1:3" ht="15" customHeight="1">
      <c r="A1857" s="1515"/>
      <c r="B1857" s="1561"/>
      <c r="C1857" s="33"/>
    </row>
    <row r="1858" spans="1:3" ht="15" customHeight="1">
      <c r="A1858" s="1515"/>
      <c r="B1858" s="1561"/>
      <c r="C1858" s="33"/>
    </row>
    <row r="1859" spans="1:3" ht="15" customHeight="1">
      <c r="A1859" s="1515"/>
      <c r="B1859" s="1561"/>
      <c r="C1859" s="33"/>
    </row>
    <row r="1860" spans="1:3" ht="15" customHeight="1">
      <c r="A1860" s="1515"/>
      <c r="B1860" s="1561"/>
      <c r="C1860" s="33"/>
    </row>
    <row r="1861" spans="1:3" ht="15" customHeight="1">
      <c r="A1861" s="1515"/>
      <c r="B1861" s="1561"/>
      <c r="C1861" s="33"/>
    </row>
    <row r="1862" spans="1:3" ht="15" customHeight="1">
      <c r="A1862" s="1515"/>
      <c r="B1862" s="1561"/>
      <c r="C1862" s="33"/>
    </row>
    <row r="1863" spans="1:3" ht="15" customHeight="1">
      <c r="A1863" s="1515"/>
      <c r="B1863" s="1561"/>
      <c r="C1863" s="33"/>
    </row>
    <row r="1864" spans="1:3" ht="15" customHeight="1">
      <c r="A1864" s="1515"/>
      <c r="B1864" s="1561"/>
      <c r="C1864" s="33"/>
    </row>
    <row r="1865" spans="1:3" ht="15" customHeight="1">
      <c r="A1865" s="1515"/>
      <c r="B1865" s="1561"/>
      <c r="C1865" s="33"/>
    </row>
    <row r="1866" spans="1:3" ht="15" customHeight="1">
      <c r="A1866" s="1515"/>
      <c r="B1866" s="1561"/>
      <c r="C1866" s="33"/>
    </row>
    <row r="1867" spans="1:3" ht="15" customHeight="1">
      <c r="A1867" s="1515"/>
      <c r="B1867" s="1561"/>
      <c r="C1867" s="33"/>
    </row>
    <row r="1868" spans="1:3" ht="15" customHeight="1">
      <c r="A1868" s="1515"/>
      <c r="B1868" s="1561"/>
      <c r="C1868" s="33"/>
    </row>
    <row r="1869" spans="1:3" ht="15" customHeight="1">
      <c r="A1869" s="1515"/>
      <c r="B1869" s="1561"/>
      <c r="C1869" s="33"/>
    </row>
    <row r="1870" spans="1:3" ht="15" customHeight="1">
      <c r="A1870" s="1515"/>
      <c r="B1870" s="1561"/>
      <c r="C1870" s="33"/>
    </row>
    <row r="1871" spans="1:3" ht="15" customHeight="1">
      <c r="A1871" s="1515"/>
      <c r="B1871" s="1561"/>
      <c r="C1871" s="33"/>
    </row>
    <row r="1872" spans="1:3" ht="15" customHeight="1">
      <c r="A1872" s="1515"/>
      <c r="B1872" s="1561"/>
      <c r="C1872" s="33"/>
    </row>
    <row r="1873" spans="1:3" ht="15" customHeight="1">
      <c r="A1873" s="1515"/>
      <c r="B1873" s="1561"/>
      <c r="C1873" s="33"/>
    </row>
    <row r="1874" spans="1:3" ht="15" customHeight="1">
      <c r="A1874" s="1515"/>
      <c r="B1874" s="1561"/>
      <c r="C1874" s="33"/>
    </row>
    <row r="1875" spans="1:3" ht="15" customHeight="1">
      <c r="A1875" s="1515"/>
      <c r="B1875" s="1561"/>
      <c r="C1875" s="33"/>
    </row>
    <row r="1876" spans="1:3" ht="15" customHeight="1">
      <c r="A1876" s="1515"/>
      <c r="B1876" s="1561"/>
      <c r="C1876" s="33"/>
    </row>
    <row r="1877" spans="1:3" ht="15" customHeight="1">
      <c r="A1877" s="1515"/>
      <c r="B1877" s="1561"/>
      <c r="C1877" s="33"/>
    </row>
    <row r="1878" spans="1:3" ht="15" customHeight="1">
      <c r="A1878" s="1515"/>
      <c r="B1878" s="1561"/>
      <c r="C1878" s="33"/>
    </row>
    <row r="1879" spans="1:3" ht="15" customHeight="1">
      <c r="A1879" s="1515"/>
      <c r="B1879" s="1561"/>
      <c r="C1879" s="33"/>
    </row>
    <row r="1880" spans="1:3" ht="15" customHeight="1">
      <c r="A1880" s="1515"/>
      <c r="B1880" s="1561"/>
      <c r="C1880" s="33"/>
    </row>
    <row r="1881" spans="1:3" ht="15" customHeight="1">
      <c r="A1881" s="1515"/>
      <c r="B1881" s="1561"/>
      <c r="C1881" s="33"/>
    </row>
    <row r="1882" spans="1:3" ht="15" customHeight="1">
      <c r="A1882" s="1515"/>
      <c r="B1882" s="1561"/>
      <c r="C1882" s="33"/>
    </row>
    <row r="1883" spans="1:3" ht="15" customHeight="1">
      <c r="A1883" s="1515"/>
      <c r="B1883" s="1561"/>
      <c r="C1883" s="33"/>
    </row>
    <row r="1884" spans="1:3" ht="15" customHeight="1">
      <c r="A1884" s="1515"/>
      <c r="B1884" s="1561"/>
      <c r="C1884" s="33"/>
    </row>
    <row r="1885" spans="1:3" ht="15" customHeight="1">
      <c r="A1885" s="1515"/>
      <c r="B1885" s="1561"/>
      <c r="C1885" s="33"/>
    </row>
    <row r="1886" spans="1:3" ht="15" customHeight="1">
      <c r="A1886" s="1515"/>
      <c r="B1886" s="1561"/>
      <c r="C1886" s="33"/>
    </row>
    <row r="1887" spans="1:3" ht="15" customHeight="1">
      <c r="A1887" s="1515"/>
      <c r="B1887" s="1561"/>
      <c r="C1887" s="33"/>
    </row>
    <row r="1888" spans="1:3" ht="15" customHeight="1">
      <c r="A1888" s="1515"/>
      <c r="B1888" s="1561"/>
      <c r="C1888" s="33"/>
    </row>
    <row r="1889" spans="1:3" ht="15" customHeight="1">
      <c r="A1889" s="1515"/>
      <c r="B1889" s="1561"/>
      <c r="C1889" s="33"/>
    </row>
    <row r="1890" spans="1:3" ht="15" customHeight="1">
      <c r="A1890" s="1515"/>
      <c r="B1890" s="1561"/>
      <c r="C1890" s="33"/>
    </row>
    <row r="1891" spans="1:3" ht="15" customHeight="1">
      <c r="A1891" s="1515"/>
      <c r="B1891" s="1561"/>
      <c r="C1891" s="33"/>
    </row>
    <row r="1892" spans="1:3" ht="15" customHeight="1">
      <c r="A1892" s="1515"/>
      <c r="B1892" s="1561"/>
      <c r="C1892" s="33"/>
    </row>
    <row r="1893" spans="1:3" ht="15" customHeight="1">
      <c r="A1893" s="1515"/>
      <c r="B1893" s="1561"/>
      <c r="C1893" s="33"/>
    </row>
    <row r="1894" spans="1:3" ht="15" customHeight="1">
      <c r="A1894" s="1515"/>
      <c r="B1894" s="1561"/>
      <c r="C1894" s="33"/>
    </row>
    <row r="1895" spans="1:3" ht="15" customHeight="1">
      <c r="A1895" s="1515"/>
      <c r="B1895" s="1561"/>
      <c r="C1895" s="33"/>
    </row>
    <row r="1896" spans="1:3" ht="15" customHeight="1">
      <c r="A1896" s="1515"/>
      <c r="B1896" s="1561"/>
      <c r="C1896" s="33"/>
    </row>
    <row r="1897" spans="1:3" ht="15" customHeight="1">
      <c r="A1897" s="1515"/>
      <c r="B1897" s="1561"/>
      <c r="C1897" s="33"/>
    </row>
    <row r="1898" spans="1:3" ht="15" customHeight="1">
      <c r="A1898" s="1515"/>
      <c r="B1898" s="1561"/>
      <c r="C1898" s="33"/>
    </row>
    <row r="1899" spans="1:3" ht="15" customHeight="1">
      <c r="A1899" s="1515"/>
      <c r="B1899" s="1561"/>
      <c r="C1899" s="33"/>
    </row>
    <row r="1900" spans="1:3" ht="15" customHeight="1">
      <c r="A1900" s="1515"/>
      <c r="B1900" s="1561"/>
      <c r="C1900" s="33"/>
    </row>
    <row r="1901" spans="1:3" ht="15" customHeight="1">
      <c r="A1901" s="1515"/>
      <c r="B1901" s="1561"/>
      <c r="C1901" s="33"/>
    </row>
    <row r="1902" spans="1:3" ht="15" customHeight="1">
      <c r="A1902" s="1515"/>
      <c r="B1902" s="1561"/>
      <c r="C1902" s="33"/>
    </row>
    <row r="1903" spans="1:3" ht="15" customHeight="1">
      <c r="A1903" s="1515"/>
      <c r="B1903" s="1561"/>
      <c r="C1903" s="33"/>
    </row>
    <row r="1904" spans="1:3" ht="15" customHeight="1">
      <c r="A1904" s="1515"/>
      <c r="B1904" s="1561"/>
      <c r="C1904" s="33"/>
    </row>
    <row r="1905" spans="1:3" ht="15" customHeight="1">
      <c r="A1905" s="1515"/>
      <c r="B1905" s="1561"/>
      <c r="C1905" s="33"/>
    </row>
    <row r="1906" spans="1:3" ht="15" customHeight="1">
      <c r="A1906" s="1515"/>
      <c r="B1906" s="1561"/>
      <c r="C1906" s="33"/>
    </row>
    <row r="1907" spans="1:3" ht="15" customHeight="1">
      <c r="A1907" s="1515"/>
      <c r="B1907" s="1561"/>
      <c r="C1907" s="33"/>
    </row>
    <row r="1908" spans="1:3" ht="15" customHeight="1">
      <c r="A1908" s="1515"/>
      <c r="B1908" s="1561"/>
      <c r="C1908" s="33"/>
    </row>
    <row r="1909" spans="1:3" ht="15" customHeight="1">
      <c r="A1909" s="1515"/>
      <c r="B1909" s="1561"/>
      <c r="C1909" s="33"/>
    </row>
    <row r="1910" spans="1:3" ht="15" customHeight="1">
      <c r="A1910" s="1515"/>
      <c r="B1910" s="1561"/>
      <c r="C1910" s="33"/>
    </row>
    <row r="1911" spans="1:3" ht="15" customHeight="1">
      <c r="A1911" s="1515"/>
      <c r="B1911" s="1561"/>
      <c r="C1911" s="33"/>
    </row>
    <row r="1912" spans="1:3" ht="15" customHeight="1">
      <c r="A1912" s="1515"/>
      <c r="B1912" s="1561"/>
      <c r="C1912" s="33"/>
    </row>
    <row r="1913" spans="1:3" ht="15" customHeight="1">
      <c r="A1913" s="1515"/>
      <c r="B1913" s="1561"/>
      <c r="C1913" s="33"/>
    </row>
    <row r="1914" spans="1:3" ht="15" customHeight="1">
      <c r="A1914" s="1515"/>
      <c r="B1914" s="1561"/>
      <c r="C1914" s="33"/>
    </row>
    <row r="1915" spans="1:3" ht="15" customHeight="1">
      <c r="A1915" s="1515"/>
      <c r="B1915" s="1561"/>
      <c r="C1915" s="33"/>
    </row>
    <row r="1916" spans="1:3" ht="15" customHeight="1">
      <c r="A1916" s="1515"/>
      <c r="B1916" s="1561"/>
      <c r="C1916" s="33"/>
    </row>
    <row r="1917" spans="1:3" ht="15" customHeight="1">
      <c r="A1917" s="1515"/>
      <c r="B1917" s="1561"/>
      <c r="C1917" s="33"/>
    </row>
    <row r="1918" spans="1:3" ht="15" customHeight="1">
      <c r="A1918" s="1515"/>
      <c r="B1918" s="1561"/>
      <c r="C1918" s="33"/>
    </row>
    <row r="1919" spans="1:3" ht="15" customHeight="1">
      <c r="A1919" s="1515"/>
      <c r="B1919" s="1561"/>
      <c r="C1919" s="33"/>
    </row>
    <row r="1920" spans="1:3" ht="15" customHeight="1">
      <c r="A1920" s="1515"/>
      <c r="B1920" s="1561"/>
      <c r="C1920" s="33"/>
    </row>
    <row r="1921" spans="1:3" ht="15" customHeight="1">
      <c r="A1921" s="1515"/>
      <c r="B1921" s="1561"/>
      <c r="C1921" s="33"/>
    </row>
    <row r="1922" spans="1:3" ht="15" customHeight="1">
      <c r="A1922" s="1515"/>
      <c r="B1922" s="1561"/>
      <c r="C1922" s="33"/>
    </row>
    <row r="1923" spans="1:3" ht="15" customHeight="1">
      <c r="A1923" s="1515"/>
      <c r="B1923" s="1561"/>
      <c r="C1923" s="33"/>
    </row>
    <row r="1924" spans="1:3" ht="15" customHeight="1">
      <c r="A1924" s="1515"/>
      <c r="B1924" s="1561"/>
      <c r="C1924" s="33"/>
    </row>
    <row r="1925" spans="1:3" ht="15" customHeight="1">
      <c r="A1925" s="1515"/>
      <c r="B1925" s="1561"/>
      <c r="C1925" s="33"/>
    </row>
    <row r="1926" spans="1:3" ht="15" customHeight="1">
      <c r="A1926" s="1515"/>
      <c r="B1926" s="1561"/>
      <c r="C1926" s="33"/>
    </row>
    <row r="1927" spans="1:3" ht="15" customHeight="1">
      <c r="A1927" s="1515"/>
      <c r="B1927" s="1561"/>
      <c r="C1927" s="33"/>
    </row>
    <row r="1928" spans="1:3" ht="15" customHeight="1">
      <c r="A1928" s="1515"/>
      <c r="B1928" s="1561"/>
      <c r="C1928" s="33"/>
    </row>
    <row r="1929" spans="1:3" ht="15" customHeight="1">
      <c r="A1929" s="1515"/>
      <c r="B1929" s="1561"/>
      <c r="C1929" s="33"/>
    </row>
    <row r="1930" spans="1:3" ht="15" customHeight="1">
      <c r="A1930" s="1515"/>
      <c r="B1930" s="1561"/>
      <c r="C1930" s="33"/>
    </row>
    <row r="1931" spans="1:3" ht="15" customHeight="1">
      <c r="A1931" s="1515"/>
      <c r="B1931" s="1561"/>
      <c r="C1931" s="33"/>
    </row>
    <row r="1932" spans="1:3" ht="15" customHeight="1">
      <c r="A1932" s="1515"/>
      <c r="B1932" s="1561"/>
      <c r="C1932" s="33"/>
    </row>
    <row r="1933" spans="1:3" ht="15" customHeight="1">
      <c r="A1933" s="1515"/>
      <c r="B1933" s="1561"/>
      <c r="C1933" s="33"/>
    </row>
    <row r="1934" spans="1:3" ht="15" customHeight="1">
      <c r="A1934" s="1515"/>
      <c r="B1934" s="1561"/>
      <c r="C1934" s="33"/>
    </row>
    <row r="1935" spans="1:3" ht="15" customHeight="1">
      <c r="A1935" s="1515"/>
      <c r="B1935" s="1561"/>
      <c r="C1935" s="33"/>
    </row>
    <row r="1936" spans="1:3" ht="15" customHeight="1">
      <c r="A1936" s="1515"/>
      <c r="B1936" s="1561"/>
      <c r="C1936" s="33"/>
    </row>
    <row r="1937" spans="1:3" ht="15" customHeight="1">
      <c r="A1937" s="1515"/>
      <c r="B1937" s="1561"/>
      <c r="C1937" s="33"/>
    </row>
    <row r="1938" spans="1:3" ht="15" customHeight="1">
      <c r="A1938" s="1515"/>
      <c r="B1938" s="1561"/>
      <c r="C1938" s="33"/>
    </row>
    <row r="1939" spans="1:3" ht="15" customHeight="1">
      <c r="A1939" s="1515"/>
      <c r="B1939" s="1561"/>
      <c r="C1939" s="33"/>
    </row>
    <row r="1940" spans="1:3" ht="15" customHeight="1">
      <c r="A1940" s="1515"/>
      <c r="B1940" s="1561"/>
      <c r="C1940" s="33"/>
    </row>
    <row r="1941" spans="1:3" ht="15" customHeight="1">
      <c r="A1941" s="1515"/>
      <c r="B1941" s="1561"/>
      <c r="C1941" s="33"/>
    </row>
    <row r="1942" spans="1:3" ht="15" customHeight="1">
      <c r="A1942" s="1515"/>
      <c r="B1942" s="1561"/>
      <c r="C1942" s="33"/>
    </row>
    <row r="1943" spans="1:3" ht="15" customHeight="1">
      <c r="A1943" s="1515"/>
      <c r="B1943" s="1561"/>
      <c r="C1943" s="33"/>
    </row>
    <row r="1944" spans="1:3" ht="15" customHeight="1">
      <c r="A1944" s="1515"/>
      <c r="B1944" s="1561"/>
      <c r="C1944" s="33"/>
    </row>
    <row r="1945" spans="1:3" ht="15" customHeight="1">
      <c r="A1945" s="1515"/>
      <c r="B1945" s="1561"/>
      <c r="C1945" s="33"/>
    </row>
    <row r="1946" spans="1:3" ht="15" customHeight="1">
      <c r="A1946" s="1515"/>
      <c r="B1946" s="1561"/>
      <c r="C1946" s="33"/>
    </row>
    <row r="1947" spans="1:3" ht="15" customHeight="1">
      <c r="A1947" s="1515"/>
      <c r="B1947" s="1561"/>
      <c r="C1947" s="33"/>
    </row>
    <row r="1948" spans="1:3" ht="15" customHeight="1">
      <c r="A1948" s="1515"/>
      <c r="B1948" s="1561"/>
      <c r="C1948" s="33"/>
    </row>
    <row r="1949" spans="1:3" ht="15" customHeight="1">
      <c r="A1949" s="1515"/>
      <c r="B1949" s="1561"/>
      <c r="C1949" s="33"/>
    </row>
    <row r="1950" spans="1:3" ht="15" customHeight="1">
      <c r="A1950" s="1515"/>
      <c r="B1950" s="1561"/>
      <c r="C1950" s="33"/>
    </row>
    <row r="1951" spans="1:3" ht="15" customHeight="1">
      <c r="A1951" s="1515"/>
      <c r="B1951" s="1561"/>
      <c r="C1951" s="33"/>
    </row>
    <row r="1952" spans="1:3" ht="15" customHeight="1">
      <c r="A1952" s="1515"/>
      <c r="B1952" s="1561"/>
      <c r="C1952" s="33"/>
    </row>
    <row r="1953" spans="1:3" ht="15" customHeight="1">
      <c r="A1953" s="1515"/>
      <c r="B1953" s="1561"/>
      <c r="C1953" s="33"/>
    </row>
    <row r="1954" spans="1:3" ht="15" customHeight="1">
      <c r="A1954" s="1515"/>
      <c r="B1954" s="1561"/>
      <c r="C1954" s="33"/>
    </row>
    <row r="1955" spans="1:3" ht="15" customHeight="1">
      <c r="A1955" s="1515"/>
      <c r="B1955" s="1561"/>
      <c r="C1955" s="33"/>
    </row>
    <row r="1956" spans="1:3" ht="15" customHeight="1">
      <c r="A1956" s="1515"/>
      <c r="B1956" s="1561"/>
      <c r="C1956" s="33"/>
    </row>
    <row r="1957" spans="1:3" ht="15" customHeight="1">
      <c r="A1957" s="1515"/>
      <c r="B1957" s="1561"/>
      <c r="C1957" s="33"/>
    </row>
    <row r="1958" spans="1:3" ht="15" customHeight="1">
      <c r="A1958" s="1515"/>
      <c r="B1958" s="1561"/>
      <c r="C1958" s="33"/>
    </row>
    <row r="1959" spans="1:3" ht="15" customHeight="1">
      <c r="A1959" s="1515"/>
      <c r="B1959" s="1561"/>
      <c r="C1959" s="33"/>
    </row>
    <row r="1960" spans="1:3" ht="15" customHeight="1">
      <c r="A1960" s="1515"/>
      <c r="B1960" s="1561"/>
      <c r="C1960" s="33"/>
    </row>
    <row r="1961" spans="1:3" ht="15" customHeight="1">
      <c r="A1961" s="1515"/>
      <c r="B1961" s="1561"/>
      <c r="C1961" s="33"/>
    </row>
    <row r="1962" spans="1:3" ht="15" customHeight="1">
      <c r="A1962" s="1515"/>
      <c r="B1962" s="1561"/>
      <c r="C1962" s="33"/>
    </row>
    <row r="1963" spans="1:3" ht="15" customHeight="1">
      <c r="A1963" s="1515"/>
      <c r="B1963" s="1561"/>
      <c r="C1963" s="33"/>
    </row>
    <row r="1964" spans="1:3" ht="15" customHeight="1">
      <c r="A1964" s="1515"/>
      <c r="B1964" s="1561"/>
      <c r="C1964" s="33"/>
    </row>
    <row r="1965" spans="1:3" ht="15" customHeight="1">
      <c r="A1965" s="1515"/>
      <c r="B1965" s="1561"/>
      <c r="C1965" s="33"/>
    </row>
    <row r="1966" spans="1:3" ht="15" customHeight="1">
      <c r="A1966" s="1515"/>
      <c r="B1966" s="1561"/>
      <c r="C1966" s="33"/>
    </row>
    <row r="1967" spans="1:3" ht="15" customHeight="1">
      <c r="A1967" s="1515"/>
      <c r="B1967" s="1561"/>
      <c r="C1967" s="33"/>
    </row>
    <row r="1968" spans="1:3" ht="15" customHeight="1">
      <c r="A1968" s="1515"/>
      <c r="B1968" s="1561"/>
      <c r="C1968" s="33"/>
    </row>
    <row r="1969" spans="1:3" ht="15" customHeight="1">
      <c r="A1969" s="1515"/>
      <c r="B1969" s="1561"/>
      <c r="C1969" s="33"/>
    </row>
    <row r="1970" spans="1:3" ht="15" customHeight="1">
      <c r="A1970" s="1515"/>
      <c r="B1970" s="1561"/>
      <c r="C1970" s="33"/>
    </row>
    <row r="1971" spans="1:3" ht="15" customHeight="1">
      <c r="A1971" s="1515"/>
      <c r="B1971" s="1561"/>
      <c r="C1971" s="33"/>
    </row>
    <row r="1972" spans="1:3" ht="15" customHeight="1">
      <c r="A1972" s="1515"/>
      <c r="B1972" s="1561"/>
      <c r="C1972" s="33"/>
    </row>
    <row r="1973" spans="1:3" ht="15" customHeight="1">
      <c r="A1973" s="1515"/>
      <c r="B1973" s="1561"/>
      <c r="C1973" s="33"/>
    </row>
    <row r="1974" spans="1:3" ht="15" customHeight="1">
      <c r="A1974" s="1515"/>
      <c r="B1974" s="1561"/>
      <c r="C1974" s="33"/>
    </row>
    <row r="1975" spans="1:3" ht="15" customHeight="1">
      <c r="A1975" s="1515"/>
      <c r="B1975" s="1561"/>
      <c r="C1975" s="33"/>
    </row>
    <row r="1976" spans="1:3" ht="15" customHeight="1">
      <c r="A1976" s="1515"/>
      <c r="B1976" s="1561"/>
      <c r="C1976" s="33"/>
    </row>
    <row r="1977" spans="1:3" ht="15" customHeight="1">
      <c r="A1977" s="1515"/>
      <c r="B1977" s="1561"/>
      <c r="C1977" s="33"/>
    </row>
    <row r="1978" spans="1:3" ht="15" customHeight="1">
      <c r="A1978" s="1515"/>
      <c r="B1978" s="1561"/>
      <c r="C1978" s="33"/>
    </row>
    <row r="1979" spans="1:3" ht="15" customHeight="1">
      <c r="A1979" s="1515"/>
      <c r="B1979" s="1561"/>
      <c r="C1979" s="33"/>
    </row>
    <row r="1980" spans="1:3" ht="15" customHeight="1">
      <c r="A1980" s="1515"/>
      <c r="B1980" s="1561"/>
      <c r="C1980" s="33"/>
    </row>
    <row r="1981" spans="1:3" ht="15" customHeight="1">
      <c r="A1981" s="1515"/>
      <c r="B1981" s="1561"/>
      <c r="C1981" s="33"/>
    </row>
    <row r="1982" spans="1:3" ht="15" customHeight="1">
      <c r="A1982" s="1515"/>
      <c r="B1982" s="1561"/>
      <c r="C1982" s="33"/>
    </row>
    <row r="1983" spans="1:3" ht="15" customHeight="1">
      <c r="A1983" s="1515"/>
      <c r="B1983" s="1561"/>
      <c r="C1983" s="33"/>
    </row>
    <row r="1984" spans="1:3" ht="15" customHeight="1">
      <c r="A1984" s="1515"/>
      <c r="B1984" s="1561"/>
      <c r="C1984" s="33"/>
    </row>
    <row r="1985" spans="1:3" ht="15" customHeight="1">
      <c r="A1985" s="1515"/>
      <c r="B1985" s="1561"/>
      <c r="C1985" s="33"/>
    </row>
    <row r="1986" spans="1:3" ht="15" customHeight="1">
      <c r="A1986" s="1515"/>
      <c r="B1986" s="1561"/>
      <c r="C1986" s="33"/>
    </row>
    <row r="1987" spans="1:3" ht="15" customHeight="1">
      <c r="A1987" s="1515"/>
      <c r="B1987" s="1561"/>
      <c r="C1987" s="33"/>
    </row>
    <row r="1988" spans="1:3" ht="15" customHeight="1">
      <c r="A1988" s="1515"/>
      <c r="B1988" s="1561"/>
      <c r="C1988" s="33"/>
    </row>
    <row r="1989" spans="1:3" ht="15" customHeight="1">
      <c r="A1989" s="1515"/>
      <c r="B1989" s="1561"/>
      <c r="C1989" s="33"/>
    </row>
    <row r="1990" spans="1:3" ht="15" customHeight="1">
      <c r="A1990" s="1515"/>
      <c r="B1990" s="1561"/>
      <c r="C1990" s="33"/>
    </row>
    <row r="1991" spans="1:3" ht="15" customHeight="1">
      <c r="A1991" s="1515"/>
      <c r="B1991" s="1561"/>
      <c r="C1991" s="33"/>
    </row>
    <row r="1992" spans="1:3" ht="15" customHeight="1">
      <c r="A1992" s="1515"/>
      <c r="B1992" s="1561"/>
      <c r="C1992" s="33"/>
    </row>
    <row r="1993" spans="1:3" ht="15" customHeight="1">
      <c r="A1993" s="1515"/>
      <c r="B1993" s="1561"/>
      <c r="C1993" s="33"/>
    </row>
    <row r="1994" spans="1:3" ht="15" customHeight="1">
      <c r="A1994" s="1515"/>
      <c r="B1994" s="1561"/>
      <c r="C1994" s="33"/>
    </row>
    <row r="1995" spans="1:3" ht="15" customHeight="1">
      <c r="A1995" s="1515"/>
      <c r="B1995" s="1561"/>
      <c r="C1995" s="33"/>
    </row>
    <row r="1996" spans="1:3" ht="15" customHeight="1">
      <c r="A1996" s="1515"/>
      <c r="B1996" s="1561"/>
      <c r="C1996" s="33"/>
    </row>
    <row r="1997" spans="1:3" ht="15" customHeight="1">
      <c r="A1997" s="1515"/>
      <c r="B1997" s="1561"/>
      <c r="C1997" s="33"/>
    </row>
    <row r="1998" spans="1:3" ht="15" customHeight="1">
      <c r="A1998" s="1515"/>
      <c r="B1998" s="1561"/>
      <c r="C1998" s="33"/>
    </row>
    <row r="1999" spans="1:3">
      <c r="A1999" s="1515"/>
    </row>
    <row r="2000" spans="1:3">
      <c r="A2000" s="1518"/>
    </row>
    <row r="2001" spans="1:1">
      <c r="A2001" s="1518"/>
    </row>
    <row r="2002" spans="1:1">
      <c r="A2002" s="1518"/>
    </row>
    <row r="2003" spans="1:1">
      <c r="A2003" s="1518"/>
    </row>
    <row r="2004" spans="1:1">
      <c r="A2004" s="1518"/>
    </row>
    <row r="2005" spans="1:1">
      <c r="A2005" s="1518"/>
    </row>
    <row r="2006" spans="1:1">
      <c r="A2006" s="1518"/>
    </row>
    <row r="2007" spans="1:1">
      <c r="A2007" s="1518"/>
    </row>
    <row r="2008" spans="1:1">
      <c r="A2008" s="1518"/>
    </row>
    <row r="2009" spans="1:1">
      <c r="A2009" s="1518"/>
    </row>
    <row r="2010" spans="1:1">
      <c r="A2010" s="1518"/>
    </row>
    <row r="2011" spans="1:1">
      <c r="A2011" s="1518"/>
    </row>
    <row r="2012" spans="1:1">
      <c r="A2012" s="1518"/>
    </row>
    <row r="2013" spans="1:1">
      <c r="A2013" s="1518"/>
    </row>
    <row r="2014" spans="1:1">
      <c r="A2014" s="1518"/>
    </row>
    <row r="2015" spans="1:1">
      <c r="A2015" s="1518"/>
    </row>
    <row r="2016" spans="1:1">
      <c r="A2016" s="1518"/>
    </row>
    <row r="2017" spans="1:1">
      <c r="A2017" s="1518"/>
    </row>
    <row r="2018" spans="1:1">
      <c r="A2018" s="1518"/>
    </row>
    <row r="2019" spans="1:1">
      <c r="A2019" s="1518"/>
    </row>
    <row r="2020" spans="1:1">
      <c r="A2020" s="1518"/>
    </row>
    <row r="2021" spans="1:1">
      <c r="A2021" s="1518"/>
    </row>
    <row r="2022" spans="1:1">
      <c r="A2022" s="1518"/>
    </row>
    <row r="2023" spans="1:1">
      <c r="A2023" s="1518"/>
    </row>
    <row r="2024" spans="1:1">
      <c r="A2024" s="1518"/>
    </row>
    <row r="2025" spans="1:1">
      <c r="A2025" s="1518"/>
    </row>
    <row r="2026" spans="1:1">
      <c r="A2026" s="1518"/>
    </row>
    <row r="2027" spans="1:1">
      <c r="A2027" s="1518"/>
    </row>
    <row r="2028" spans="1:1">
      <c r="A2028" s="1518"/>
    </row>
    <row r="2029" spans="1:1">
      <c r="A2029" s="1518"/>
    </row>
    <row r="2030" spans="1:1">
      <c r="A2030" s="1518"/>
    </row>
    <row r="2031" spans="1:1">
      <c r="A2031" s="1518"/>
    </row>
    <row r="2032" spans="1:1">
      <c r="A2032" s="1518"/>
    </row>
    <row r="2033" spans="1:1">
      <c r="A2033" s="1518"/>
    </row>
    <row r="2034" spans="1:1">
      <c r="A2034" s="1518"/>
    </row>
    <row r="2035" spans="1:1">
      <c r="A2035" s="1518"/>
    </row>
    <row r="2036" spans="1:1">
      <c r="A2036" s="1518"/>
    </row>
    <row r="2037" spans="1:1">
      <c r="A2037" s="1518"/>
    </row>
    <row r="2038" spans="1:1">
      <c r="A2038" s="1518"/>
    </row>
    <row r="2039" spans="1:1">
      <c r="A2039" s="1518"/>
    </row>
    <row r="2040" spans="1:1">
      <c r="A2040" s="1518"/>
    </row>
    <row r="2041" spans="1:1">
      <c r="A2041" s="1518"/>
    </row>
    <row r="2042" spans="1:1">
      <c r="A2042" s="1518"/>
    </row>
    <row r="2043" spans="1:1">
      <c r="A2043" s="1518"/>
    </row>
    <row r="2044" spans="1:1">
      <c r="A2044" s="1518"/>
    </row>
    <row r="2045" spans="1:1">
      <c r="A2045" s="1518"/>
    </row>
    <row r="2046" spans="1:1">
      <c r="A2046" s="1518"/>
    </row>
    <row r="2047" spans="1:1">
      <c r="A2047" s="1518"/>
    </row>
    <row r="2048" spans="1:1">
      <c r="A2048" s="1518"/>
    </row>
    <row r="2049" spans="1:1">
      <c r="A2049" s="1518"/>
    </row>
    <row r="2050" spans="1:1">
      <c r="A2050" s="1518"/>
    </row>
    <row r="2051" spans="1:1">
      <c r="A2051" s="1518"/>
    </row>
    <row r="2052" spans="1:1">
      <c r="A2052" s="1518"/>
    </row>
    <row r="2053" spans="1:1">
      <c r="A2053" s="1518"/>
    </row>
    <row r="2054" spans="1:1">
      <c r="A2054" s="1518"/>
    </row>
    <row r="2055" spans="1:1">
      <c r="A2055" s="1518"/>
    </row>
    <row r="2056" spans="1:1">
      <c r="A2056" s="1518"/>
    </row>
    <row r="2057" spans="1:1">
      <c r="A2057" s="1518"/>
    </row>
    <row r="2058" spans="1:1">
      <c r="A2058" s="1518"/>
    </row>
    <row r="2059" spans="1:1">
      <c r="A2059" s="1518"/>
    </row>
    <row r="2060" spans="1:1">
      <c r="A2060" s="1518"/>
    </row>
    <row r="2061" spans="1:1">
      <c r="A2061" s="1518"/>
    </row>
    <row r="2062" spans="1:1">
      <c r="A2062" s="1518"/>
    </row>
    <row r="2063" spans="1:1">
      <c r="A2063" s="1518"/>
    </row>
    <row r="2064" spans="1:1">
      <c r="A2064" s="1518"/>
    </row>
    <row r="2065" spans="1:1">
      <c r="A2065" s="1518"/>
    </row>
    <row r="2066" spans="1:1">
      <c r="A2066" s="1518"/>
    </row>
    <row r="2067" spans="1:1">
      <c r="A2067" s="1518"/>
    </row>
    <row r="2068" spans="1:1">
      <c r="A2068" s="1518"/>
    </row>
    <row r="2069" spans="1:1">
      <c r="A2069" s="1518"/>
    </row>
    <row r="2070" spans="1:1">
      <c r="A2070" s="1518"/>
    </row>
    <row r="2071" spans="1:1">
      <c r="A2071" s="1518"/>
    </row>
    <row r="2072" spans="1:1">
      <c r="A2072" s="1518"/>
    </row>
    <row r="2073" spans="1:1">
      <c r="A2073" s="1518"/>
    </row>
    <row r="2074" spans="1:1">
      <c r="A2074" s="1518"/>
    </row>
    <row r="2075" spans="1:1">
      <c r="A2075" s="1518"/>
    </row>
    <row r="2076" spans="1:1">
      <c r="A2076" s="1518"/>
    </row>
    <row r="2077" spans="1:1">
      <c r="A2077" s="1518"/>
    </row>
    <row r="2078" spans="1:1">
      <c r="A2078" s="1518"/>
    </row>
    <row r="2079" spans="1:1">
      <c r="A2079" s="1518"/>
    </row>
    <row r="2080" spans="1:1">
      <c r="A2080" s="1518"/>
    </row>
    <row r="2081" spans="1:1">
      <c r="A2081" s="1518"/>
    </row>
    <row r="2082" spans="1:1">
      <c r="A2082" s="1518"/>
    </row>
    <row r="2083" spans="1:1">
      <c r="A2083" s="1518"/>
    </row>
    <row r="2084" spans="1:1">
      <c r="A2084" s="1518"/>
    </row>
    <row r="2085" spans="1:1">
      <c r="A2085" s="1518"/>
    </row>
    <row r="2086" spans="1:1">
      <c r="A2086" s="1518"/>
    </row>
    <row r="2087" spans="1:1">
      <c r="A2087" s="1518"/>
    </row>
    <row r="2088" spans="1:1">
      <c r="A2088" s="1518"/>
    </row>
    <row r="2089" spans="1:1">
      <c r="A2089" s="1518"/>
    </row>
    <row r="2090" spans="1:1">
      <c r="A2090" s="1518"/>
    </row>
    <row r="2091" spans="1:1">
      <c r="A2091" s="1518"/>
    </row>
    <row r="2092" spans="1:1">
      <c r="A2092" s="1518"/>
    </row>
    <row r="2093" spans="1:1">
      <c r="A2093" s="1518"/>
    </row>
    <row r="2094" spans="1:1">
      <c r="A2094" s="1518"/>
    </row>
    <row r="2095" spans="1:1">
      <c r="A2095" s="1518"/>
    </row>
    <row r="2096" spans="1:1">
      <c r="A2096" s="1518"/>
    </row>
    <row r="2097" spans="1:1">
      <c r="A2097" s="1518"/>
    </row>
    <row r="2098" spans="1:1">
      <c r="A2098" s="1518"/>
    </row>
    <row r="2099" spans="1:1">
      <c r="A2099" s="1518"/>
    </row>
    <row r="2100" spans="1:1">
      <c r="A2100" s="1518"/>
    </row>
    <row r="2101" spans="1:1">
      <c r="A2101" s="1518"/>
    </row>
    <row r="2102" spans="1:1">
      <c r="A2102" s="1518"/>
    </row>
    <row r="2103" spans="1:1">
      <c r="A2103" s="1518"/>
    </row>
    <row r="2104" spans="1:1">
      <c r="A2104" s="1518"/>
    </row>
    <row r="2105" spans="1:1">
      <c r="A2105" s="1518"/>
    </row>
    <row r="2106" spans="1:1">
      <c r="A2106" s="1518"/>
    </row>
    <row r="2107" spans="1:1">
      <c r="A2107" s="1518"/>
    </row>
    <row r="2108" spans="1:1">
      <c r="A2108" s="1518"/>
    </row>
    <row r="2109" spans="1:1">
      <c r="A2109" s="1518"/>
    </row>
    <row r="2110" spans="1:1">
      <c r="A2110" s="1518"/>
    </row>
    <row r="2111" spans="1:1">
      <c r="A2111" s="1518"/>
    </row>
    <row r="2112" spans="1:1">
      <c r="A2112" s="1518"/>
    </row>
    <row r="2113" spans="1:1">
      <c r="A2113" s="1518"/>
    </row>
    <row r="2114" spans="1:1">
      <c r="A2114" s="1518"/>
    </row>
    <row r="2115" spans="1:1">
      <c r="A2115" s="1518"/>
    </row>
    <row r="2116" spans="1:1">
      <c r="A2116" s="1518"/>
    </row>
    <row r="2117" spans="1:1">
      <c r="A2117" s="1518"/>
    </row>
    <row r="2118" spans="1:1">
      <c r="A2118" s="1518"/>
    </row>
    <row r="2119" spans="1:1">
      <c r="A2119" s="1518"/>
    </row>
    <row r="2120" spans="1:1">
      <c r="A2120" s="1518"/>
    </row>
    <row r="2121" spans="1:1">
      <c r="A2121" s="1518"/>
    </row>
    <row r="2122" spans="1:1">
      <c r="A2122" s="1518"/>
    </row>
    <row r="2123" spans="1:1">
      <c r="A2123" s="1518"/>
    </row>
    <row r="2124" spans="1:1">
      <c r="A2124" s="1518"/>
    </row>
    <row r="2125" spans="1:1">
      <c r="A2125" s="1518"/>
    </row>
    <row r="2126" spans="1:1">
      <c r="A2126" s="1518"/>
    </row>
    <row r="2127" spans="1:1">
      <c r="A2127" s="1518"/>
    </row>
    <row r="2128" spans="1:1">
      <c r="A2128" s="1518"/>
    </row>
    <row r="2129" spans="1:1">
      <c r="A2129" s="1518"/>
    </row>
    <row r="2130" spans="1:1">
      <c r="A2130" s="1518"/>
    </row>
    <row r="2131" spans="1:1">
      <c r="A2131" s="1518"/>
    </row>
    <row r="2132" spans="1:1">
      <c r="A2132" s="1518"/>
    </row>
    <row r="2133" spans="1:1">
      <c r="A2133" s="1518"/>
    </row>
    <row r="2134" spans="1:1">
      <c r="A2134" s="1518"/>
    </row>
    <row r="2135" spans="1:1">
      <c r="A2135" s="1518"/>
    </row>
    <row r="2136" spans="1:1">
      <c r="A2136" s="1518"/>
    </row>
    <row r="2137" spans="1:1">
      <c r="A2137" s="1518"/>
    </row>
    <row r="2138" spans="1:1">
      <c r="A2138" s="1518"/>
    </row>
    <row r="2139" spans="1:1">
      <c r="A2139" s="1518"/>
    </row>
    <row r="2140" spans="1:1">
      <c r="A2140" s="1518"/>
    </row>
    <row r="2141" spans="1:1">
      <c r="A2141" s="1518"/>
    </row>
    <row r="2142" spans="1:1">
      <c r="A2142" s="1518"/>
    </row>
    <row r="2143" spans="1:1">
      <c r="A2143" s="1518"/>
    </row>
    <row r="2144" spans="1:1">
      <c r="A2144" s="1518"/>
    </row>
    <row r="2145" spans="1:1">
      <c r="A2145" s="1518"/>
    </row>
    <row r="2146" spans="1:1">
      <c r="A2146" s="1518"/>
    </row>
    <row r="2147" spans="1:1">
      <c r="A2147" s="1518"/>
    </row>
    <row r="2148" spans="1:1">
      <c r="A2148" s="1518"/>
    </row>
    <row r="2149" spans="1:1">
      <c r="A2149" s="1518"/>
    </row>
    <row r="2150" spans="1:1">
      <c r="A2150" s="1518"/>
    </row>
    <row r="2151" spans="1:1">
      <c r="A2151" s="1518"/>
    </row>
    <row r="2152" spans="1:1">
      <c r="A2152" s="1518"/>
    </row>
    <row r="2153" spans="1:1">
      <c r="A2153" s="1518"/>
    </row>
    <row r="2154" spans="1:1">
      <c r="A2154" s="1518"/>
    </row>
    <row r="2155" spans="1:1">
      <c r="A2155" s="1518"/>
    </row>
    <row r="2156" spans="1:1">
      <c r="A2156" s="1518"/>
    </row>
    <row r="2157" spans="1:1">
      <c r="A2157" s="1518"/>
    </row>
    <row r="2158" spans="1:1">
      <c r="A2158" s="1518"/>
    </row>
    <row r="2159" spans="1:1">
      <c r="A2159" s="1518"/>
    </row>
    <row r="2160" spans="1:1">
      <c r="A2160" s="1518"/>
    </row>
    <row r="2161" spans="1:1">
      <c r="A2161" s="1518"/>
    </row>
    <row r="2162" spans="1:1">
      <c r="A2162" s="1518"/>
    </row>
    <row r="2163" spans="1:1">
      <c r="A2163" s="1518"/>
    </row>
    <row r="2164" spans="1:1">
      <c r="A2164" s="1518"/>
    </row>
    <row r="2165" spans="1:1">
      <c r="A2165" s="1518"/>
    </row>
    <row r="2166" spans="1:1">
      <c r="A2166" s="1518"/>
    </row>
    <row r="2167" spans="1:1">
      <c r="A2167" s="1518"/>
    </row>
    <row r="2168" spans="1:1">
      <c r="A2168" s="1518"/>
    </row>
    <row r="2169" spans="1:1">
      <c r="A2169" s="1518"/>
    </row>
    <row r="2170" spans="1:1">
      <c r="A2170" s="1518"/>
    </row>
    <row r="2171" spans="1:1">
      <c r="A2171" s="1518"/>
    </row>
    <row r="2172" spans="1:1">
      <c r="A2172" s="1518"/>
    </row>
    <row r="2173" spans="1:1">
      <c r="A2173" s="1518"/>
    </row>
    <row r="2174" spans="1:1">
      <c r="A2174" s="1518"/>
    </row>
    <row r="2175" spans="1:1">
      <c r="A2175" s="1518"/>
    </row>
    <row r="2176" spans="1:1">
      <c r="A2176" s="1518"/>
    </row>
    <row r="2177" spans="1:1">
      <c r="A2177" s="1518"/>
    </row>
    <row r="2178" spans="1:1">
      <c r="A2178" s="1518"/>
    </row>
    <row r="2179" spans="1:1">
      <c r="A2179" s="1518"/>
    </row>
    <row r="2180" spans="1:1">
      <c r="A2180" s="1518"/>
    </row>
    <row r="2181" spans="1:1">
      <c r="A2181" s="1518"/>
    </row>
    <row r="2182" spans="1:1">
      <c r="A2182" s="1518"/>
    </row>
    <row r="2183" spans="1:1">
      <c r="A2183" s="1518"/>
    </row>
    <row r="2184" spans="1:1">
      <c r="A2184" s="1518"/>
    </row>
    <row r="2185" spans="1:1">
      <c r="A2185" s="1518"/>
    </row>
    <row r="2186" spans="1:1">
      <c r="A2186" s="1518"/>
    </row>
    <row r="2187" spans="1:1">
      <c r="A2187" s="1518"/>
    </row>
    <row r="2188" spans="1:1">
      <c r="A2188" s="1518"/>
    </row>
    <row r="2189" spans="1:1">
      <c r="A2189" s="1518"/>
    </row>
    <row r="2190" spans="1:1">
      <c r="A2190" s="1518"/>
    </row>
    <row r="2191" spans="1:1">
      <c r="A2191" s="1518"/>
    </row>
    <row r="2192" spans="1:1">
      <c r="A2192" s="1518"/>
    </row>
    <row r="2193" spans="1:1">
      <c r="A2193" s="1518"/>
    </row>
    <row r="2194" spans="1:1">
      <c r="A2194" s="1518"/>
    </row>
    <row r="2195" spans="1:1">
      <c r="A2195" s="1518"/>
    </row>
    <row r="2196" spans="1:1">
      <c r="A2196" s="1518"/>
    </row>
    <row r="2197" spans="1:1">
      <c r="A2197" s="1518"/>
    </row>
    <row r="2198" spans="1:1">
      <c r="A2198" s="1518"/>
    </row>
    <row r="2199" spans="1:1">
      <c r="A2199" s="1518"/>
    </row>
    <row r="2200" spans="1:1">
      <c r="A2200" s="1518"/>
    </row>
    <row r="2201" spans="1:1">
      <c r="A2201" s="1518"/>
    </row>
    <row r="2202" spans="1:1">
      <c r="A2202" s="1518"/>
    </row>
    <row r="2203" spans="1:1">
      <c r="A2203" s="1518"/>
    </row>
    <row r="2204" spans="1:1">
      <c r="A2204" s="1518"/>
    </row>
    <row r="2205" spans="1:1">
      <c r="A2205" s="1518"/>
    </row>
    <row r="2206" spans="1:1">
      <c r="A2206" s="1518"/>
    </row>
    <row r="2207" spans="1:1">
      <c r="A2207" s="1518"/>
    </row>
    <row r="2208" spans="1:1">
      <c r="A2208" s="1518"/>
    </row>
    <row r="2209" spans="1:1">
      <c r="A2209" s="1518"/>
    </row>
    <row r="2210" spans="1:1">
      <c r="A2210" s="1518"/>
    </row>
    <row r="2211" spans="1:1">
      <c r="A2211" s="1518"/>
    </row>
    <row r="2212" spans="1:1">
      <c r="A2212" s="1518"/>
    </row>
    <row r="2213" spans="1:1">
      <c r="A2213" s="1518"/>
    </row>
    <row r="2214" spans="1:1">
      <c r="A2214" s="1518"/>
    </row>
    <row r="2215" spans="1:1">
      <c r="A2215" s="1518"/>
    </row>
    <row r="2216" spans="1:1">
      <c r="A2216" s="1518"/>
    </row>
    <row r="2217" spans="1:1">
      <c r="A2217" s="1518"/>
    </row>
    <row r="2218" spans="1:1">
      <c r="A2218" s="1518"/>
    </row>
    <row r="2219" spans="1:1">
      <c r="A2219" s="1518"/>
    </row>
    <row r="2220" spans="1:1">
      <c r="A2220" s="1518"/>
    </row>
    <row r="2221" spans="1:1">
      <c r="A2221" s="1518"/>
    </row>
    <row r="2222" spans="1:1">
      <c r="A2222" s="1518"/>
    </row>
    <row r="2223" spans="1:1">
      <c r="A2223" s="1518"/>
    </row>
    <row r="2224" spans="1:1">
      <c r="A2224" s="1518"/>
    </row>
    <row r="2225" spans="1:1">
      <c r="A2225" s="1518"/>
    </row>
    <row r="2226" spans="1:1">
      <c r="A2226" s="1518"/>
    </row>
    <row r="2227" spans="1:1">
      <c r="A2227" s="1518"/>
    </row>
    <row r="2228" spans="1:1">
      <c r="A2228" s="1518"/>
    </row>
    <row r="2229" spans="1:1">
      <c r="A2229" s="1518"/>
    </row>
    <row r="2230" spans="1:1">
      <c r="A2230" s="1518"/>
    </row>
    <row r="2231" spans="1:1">
      <c r="A2231" s="1518"/>
    </row>
    <row r="2232" spans="1:1">
      <c r="A2232" s="1518"/>
    </row>
    <row r="2233" spans="1:1">
      <c r="A2233" s="1518"/>
    </row>
    <row r="2234" spans="1:1">
      <c r="A2234" s="1518"/>
    </row>
    <row r="2235" spans="1:1">
      <c r="A2235" s="1518"/>
    </row>
    <row r="2236" spans="1:1">
      <c r="A2236" s="1518"/>
    </row>
    <row r="2237" spans="1:1">
      <c r="A2237" s="1518"/>
    </row>
    <row r="2238" spans="1:1">
      <c r="A2238" s="1518"/>
    </row>
    <row r="2239" spans="1:1">
      <c r="A2239" s="1518"/>
    </row>
    <row r="2240" spans="1:1">
      <c r="A2240" s="1518"/>
    </row>
    <row r="2241" spans="1:1">
      <c r="A2241" s="1518"/>
    </row>
    <row r="2242" spans="1:1">
      <c r="A2242" s="1518"/>
    </row>
    <row r="2243" spans="1:1">
      <c r="A2243" s="1518"/>
    </row>
    <row r="2244" spans="1:1">
      <c r="A2244" s="1518"/>
    </row>
    <row r="2245" spans="1:1">
      <c r="A2245" s="1518"/>
    </row>
    <row r="2246" spans="1:1">
      <c r="A2246" s="1518"/>
    </row>
    <row r="2247" spans="1:1">
      <c r="A2247" s="1518"/>
    </row>
    <row r="2248" spans="1:1">
      <c r="A2248" s="1518"/>
    </row>
    <row r="2249" spans="1:1">
      <c r="A2249" s="1518"/>
    </row>
    <row r="2250" spans="1:1">
      <c r="A2250" s="1518"/>
    </row>
    <row r="2251" spans="1:1">
      <c r="A2251" s="1518"/>
    </row>
    <row r="2252" spans="1:1">
      <c r="A2252" s="1518"/>
    </row>
    <row r="2253" spans="1:1">
      <c r="A2253" s="1518"/>
    </row>
    <row r="2254" spans="1:1">
      <c r="A2254" s="1518"/>
    </row>
    <row r="2255" spans="1:1">
      <c r="A2255" s="1518"/>
    </row>
    <row r="2256" spans="1:1">
      <c r="A2256" s="1518"/>
    </row>
    <row r="2257" spans="1:1">
      <c r="A2257" s="1518"/>
    </row>
    <row r="2258" spans="1:1">
      <c r="A2258" s="1518"/>
    </row>
    <row r="2259" spans="1:1">
      <c r="A2259" s="1518"/>
    </row>
    <row r="2260" spans="1:1">
      <c r="A2260" s="1518"/>
    </row>
    <row r="2261" spans="1:1">
      <c r="A2261" s="1518"/>
    </row>
    <row r="2262" spans="1:1">
      <c r="A2262" s="1518"/>
    </row>
    <row r="2263" spans="1:1">
      <c r="A2263" s="1518"/>
    </row>
    <row r="2264" spans="1:1">
      <c r="A2264" s="1518"/>
    </row>
    <row r="2265" spans="1:1">
      <c r="A2265" s="1518"/>
    </row>
    <row r="2266" spans="1:1">
      <c r="A2266" s="1518"/>
    </row>
    <row r="2267" spans="1:1">
      <c r="A2267" s="1518"/>
    </row>
    <row r="2268" spans="1:1">
      <c r="A2268" s="1518"/>
    </row>
    <row r="2269" spans="1:1">
      <c r="A2269" s="1518"/>
    </row>
    <row r="2270" spans="1:1">
      <c r="A2270" s="1518"/>
    </row>
    <row r="2271" spans="1:1">
      <c r="A2271" s="1518"/>
    </row>
    <row r="2272" spans="1:1">
      <c r="A2272" s="1518"/>
    </row>
    <row r="2273" spans="1:1">
      <c r="A2273" s="1518"/>
    </row>
    <row r="2274" spans="1:1">
      <c r="A2274" s="1518"/>
    </row>
    <row r="2275" spans="1:1">
      <c r="A2275" s="1518"/>
    </row>
    <row r="2276" spans="1:1">
      <c r="A2276" s="1518"/>
    </row>
    <row r="2277" spans="1:1">
      <c r="A2277" s="1518"/>
    </row>
    <row r="2278" spans="1:1">
      <c r="A2278" s="1518"/>
    </row>
    <row r="2279" spans="1:1">
      <c r="A2279" s="1518"/>
    </row>
    <row r="2280" spans="1:1">
      <c r="A2280" s="1518"/>
    </row>
    <row r="2281" spans="1:1">
      <c r="A2281" s="1518"/>
    </row>
    <row r="2282" spans="1:1">
      <c r="A2282" s="1518"/>
    </row>
    <row r="2283" spans="1:1">
      <c r="A2283" s="1518"/>
    </row>
    <row r="2284" spans="1:1">
      <c r="A2284" s="1518"/>
    </row>
    <row r="2285" spans="1:1">
      <c r="A2285" s="1518"/>
    </row>
    <row r="2286" spans="1:1">
      <c r="A2286" s="1518"/>
    </row>
    <row r="2287" spans="1:1">
      <c r="A2287" s="1518"/>
    </row>
    <row r="2288" spans="1:1">
      <c r="A2288" s="1518"/>
    </row>
    <row r="2289" spans="1:1">
      <c r="A2289" s="1518"/>
    </row>
    <row r="2290" spans="1:1">
      <c r="A2290" s="1518"/>
    </row>
    <row r="2291" spans="1:1">
      <c r="A2291" s="1518"/>
    </row>
    <row r="2292" spans="1:1">
      <c r="A2292" s="1518"/>
    </row>
    <row r="2293" spans="1:1">
      <c r="A2293" s="1518"/>
    </row>
    <row r="2294" spans="1:1">
      <c r="A2294" s="1518"/>
    </row>
    <row r="2295" spans="1:1">
      <c r="A2295" s="1518"/>
    </row>
    <row r="2296" spans="1:1">
      <c r="A2296" s="1518"/>
    </row>
    <row r="2297" spans="1:1">
      <c r="A2297" s="1518"/>
    </row>
    <row r="2298" spans="1:1">
      <c r="A2298" s="1518"/>
    </row>
    <row r="2299" spans="1:1">
      <c r="A2299" s="1518"/>
    </row>
    <row r="2300" spans="1:1">
      <c r="A2300" s="1518"/>
    </row>
    <row r="2301" spans="1:1">
      <c r="A2301" s="1518"/>
    </row>
    <row r="2302" spans="1:1">
      <c r="A2302" s="1518"/>
    </row>
    <row r="2303" spans="1:1">
      <c r="A2303" s="1518"/>
    </row>
    <row r="2304" spans="1:1">
      <c r="A2304" s="1518"/>
    </row>
    <row r="2305" spans="1:1">
      <c r="A2305" s="1518"/>
    </row>
    <row r="2306" spans="1:1">
      <c r="A2306" s="1518"/>
    </row>
    <row r="2307" spans="1:1">
      <c r="A2307" s="1518"/>
    </row>
    <row r="2308" spans="1:1">
      <c r="A2308" s="1518"/>
    </row>
    <row r="2309" spans="1:1">
      <c r="A2309" s="1518"/>
    </row>
    <row r="2310" spans="1:1">
      <c r="A2310" s="1518"/>
    </row>
    <row r="2311" spans="1:1">
      <c r="A2311" s="1518"/>
    </row>
    <row r="2312" spans="1:1">
      <c r="A2312" s="1518"/>
    </row>
    <row r="2313" spans="1:1">
      <c r="A2313" s="1518"/>
    </row>
    <row r="2314" spans="1:1">
      <c r="A2314" s="1518"/>
    </row>
    <row r="2315" spans="1:1">
      <c r="A2315" s="1518"/>
    </row>
    <row r="2316" spans="1:1">
      <c r="A2316" s="1518"/>
    </row>
    <row r="2317" spans="1:1">
      <c r="A2317" s="1518"/>
    </row>
    <row r="2318" spans="1:1">
      <c r="A2318" s="1518"/>
    </row>
    <row r="2319" spans="1:1">
      <c r="A2319" s="1518"/>
    </row>
    <row r="2320" spans="1:1">
      <c r="A2320" s="1518"/>
    </row>
    <row r="2321" spans="1:1">
      <c r="A2321" s="1518"/>
    </row>
    <row r="2322" spans="1:1">
      <c r="A2322" s="1518"/>
    </row>
    <row r="2323" spans="1:1">
      <c r="A2323" s="1518"/>
    </row>
    <row r="2324" spans="1:1">
      <c r="A2324" s="1518"/>
    </row>
    <row r="2325" spans="1:1">
      <c r="A2325" s="1518"/>
    </row>
    <row r="2326" spans="1:1">
      <c r="A2326" s="1518"/>
    </row>
    <row r="2327" spans="1:1">
      <c r="A2327" s="1518"/>
    </row>
    <row r="2328" spans="1:1">
      <c r="A2328" s="1518"/>
    </row>
    <row r="2329" spans="1:1">
      <c r="A2329" s="1518"/>
    </row>
    <row r="2330" spans="1:1">
      <c r="A2330" s="1518"/>
    </row>
    <row r="2331" spans="1:1">
      <c r="A2331" s="1518"/>
    </row>
    <row r="2332" spans="1:1">
      <c r="A2332" s="1518"/>
    </row>
    <row r="2333" spans="1:1">
      <c r="A2333" s="1518"/>
    </row>
    <row r="2334" spans="1:1">
      <c r="A2334" s="1518"/>
    </row>
    <row r="2335" spans="1:1">
      <c r="A2335" s="1518"/>
    </row>
    <row r="2336" spans="1:1">
      <c r="A2336" s="1518"/>
    </row>
    <row r="2337" spans="1:1">
      <c r="A2337" s="1518"/>
    </row>
    <row r="2338" spans="1:1">
      <c r="A2338" s="1518"/>
    </row>
    <row r="2339" spans="1:1">
      <c r="A2339" s="1518"/>
    </row>
    <row r="2340" spans="1:1">
      <c r="A2340" s="1518"/>
    </row>
    <row r="2341" spans="1:1">
      <c r="A2341" s="1518"/>
    </row>
    <row r="2342" spans="1:1">
      <c r="A2342" s="1518"/>
    </row>
    <row r="2343" spans="1:1">
      <c r="A2343" s="1518"/>
    </row>
    <row r="2344" spans="1:1">
      <c r="A2344" s="1518"/>
    </row>
    <row r="2345" spans="1:1">
      <c r="A2345" s="1518"/>
    </row>
    <row r="2346" spans="1:1">
      <c r="A2346" s="1518"/>
    </row>
    <row r="2347" spans="1:1">
      <c r="A2347" s="1518"/>
    </row>
    <row r="2348" spans="1:1">
      <c r="A2348" s="1518"/>
    </row>
    <row r="2349" spans="1:1">
      <c r="A2349" s="1518"/>
    </row>
    <row r="2350" spans="1:1">
      <c r="A2350" s="1518"/>
    </row>
    <row r="2351" spans="1:1">
      <c r="A2351" s="1518"/>
    </row>
    <row r="2352" spans="1:1">
      <c r="A2352" s="1518"/>
    </row>
    <row r="2353" spans="1:1">
      <c r="A2353" s="1518"/>
    </row>
    <row r="2354" spans="1:1">
      <c r="A2354" s="1518"/>
    </row>
    <row r="2355" spans="1:1">
      <c r="A2355" s="1518"/>
    </row>
    <row r="2356" spans="1:1">
      <c r="A2356" s="1518"/>
    </row>
    <row r="2357" spans="1:1">
      <c r="A2357" s="1518"/>
    </row>
    <row r="2358" spans="1:1">
      <c r="A2358" s="1518"/>
    </row>
    <row r="2359" spans="1:1">
      <c r="A2359" s="1518"/>
    </row>
    <row r="2360" spans="1:1">
      <c r="A2360" s="1518"/>
    </row>
    <row r="2361" spans="1:1">
      <c r="A2361" s="1518"/>
    </row>
    <row r="2362" spans="1:1">
      <c r="A2362" s="1518"/>
    </row>
    <row r="2363" spans="1:1">
      <c r="A2363" s="1518"/>
    </row>
    <row r="2364" spans="1:1">
      <c r="A2364" s="1518"/>
    </row>
    <row r="2365" spans="1:1">
      <c r="A2365" s="1518"/>
    </row>
    <row r="2366" spans="1:1">
      <c r="A2366" s="1518"/>
    </row>
    <row r="2367" spans="1:1">
      <c r="A2367" s="1518"/>
    </row>
    <row r="2368" spans="1:1">
      <c r="A2368" s="1518"/>
    </row>
    <row r="2369" spans="1:1">
      <c r="A2369" s="1518"/>
    </row>
    <row r="2370" spans="1:1">
      <c r="A2370" s="1518"/>
    </row>
    <row r="2371" spans="1:1">
      <c r="A2371" s="1518"/>
    </row>
    <row r="2372" spans="1:1">
      <c r="A2372" s="1518"/>
    </row>
    <row r="2373" spans="1:1">
      <c r="A2373" s="1518"/>
    </row>
    <row r="2374" spans="1:1">
      <c r="A2374" s="1518"/>
    </row>
    <row r="2375" spans="1:1">
      <c r="A2375" s="1518"/>
    </row>
    <row r="2376" spans="1:1">
      <c r="A2376" s="1518"/>
    </row>
    <row r="2377" spans="1:1">
      <c r="A2377" s="1518"/>
    </row>
    <row r="2378" spans="1:1">
      <c r="A2378" s="1518"/>
    </row>
    <row r="2379" spans="1:1">
      <c r="A2379" s="1518"/>
    </row>
    <row r="2380" spans="1:1">
      <c r="A2380" s="1518"/>
    </row>
    <row r="2381" spans="1:1">
      <c r="A2381" s="1518"/>
    </row>
    <row r="2382" spans="1:1">
      <c r="A2382" s="1518"/>
    </row>
    <row r="2383" spans="1:1">
      <c r="A2383" s="1518"/>
    </row>
    <row r="2384" spans="1:1">
      <c r="A2384" s="1518"/>
    </row>
    <row r="2385" spans="1:1">
      <c r="A2385" s="1518"/>
    </row>
    <row r="2386" spans="1:1">
      <c r="A2386" s="1518"/>
    </row>
    <row r="2387" spans="1:1">
      <c r="A2387" s="1518"/>
    </row>
    <row r="2388" spans="1:1">
      <c r="A2388" s="1518"/>
    </row>
    <row r="2389" spans="1:1">
      <c r="A2389" s="1518"/>
    </row>
    <row r="2390" spans="1:1">
      <c r="A2390" s="1518"/>
    </row>
    <row r="2391" spans="1:1">
      <c r="A2391" s="1518"/>
    </row>
    <row r="2392" spans="1:1">
      <c r="A2392" s="1518"/>
    </row>
    <row r="2393" spans="1:1">
      <c r="A2393" s="1518"/>
    </row>
    <row r="2394" spans="1:1">
      <c r="A2394" s="1518"/>
    </row>
    <row r="2395" spans="1:1">
      <c r="A2395" s="1518"/>
    </row>
    <row r="2396" spans="1:1">
      <c r="A2396" s="1518"/>
    </row>
    <row r="2397" spans="1:1">
      <c r="A2397" s="1518"/>
    </row>
    <row r="2398" spans="1:1">
      <c r="A2398" s="1518"/>
    </row>
    <row r="2399" spans="1:1">
      <c r="A2399" s="1518"/>
    </row>
    <row r="2400" spans="1:1">
      <c r="A2400" s="1518"/>
    </row>
    <row r="2401" spans="1:1">
      <c r="A2401" s="1518"/>
    </row>
    <row r="2402" spans="1:1">
      <c r="A2402" s="1518"/>
    </row>
    <row r="2403" spans="1:1">
      <c r="A2403" s="1518"/>
    </row>
    <row r="2404" spans="1:1">
      <c r="A2404" s="1518"/>
    </row>
    <row r="2405" spans="1:1">
      <c r="A2405" s="1518"/>
    </row>
    <row r="2406" spans="1:1">
      <c r="A2406" s="1518"/>
    </row>
    <row r="2407" spans="1:1">
      <c r="A2407" s="1518"/>
    </row>
    <row r="2408" spans="1:1">
      <c r="A2408" s="1518"/>
    </row>
    <row r="2409" spans="1:1">
      <c r="A2409" s="1518"/>
    </row>
    <row r="2410" spans="1:1">
      <c r="A2410" s="1518"/>
    </row>
    <row r="2411" spans="1:1">
      <c r="A2411" s="1518"/>
    </row>
    <row r="2412" spans="1:1">
      <c r="A2412" s="1518"/>
    </row>
    <row r="2413" spans="1:1">
      <c r="A2413" s="1518"/>
    </row>
    <row r="2414" spans="1:1">
      <c r="A2414" s="1518"/>
    </row>
    <row r="2415" spans="1:1">
      <c r="A2415" s="1518"/>
    </row>
    <row r="2416" spans="1:1">
      <c r="A2416" s="1518"/>
    </row>
    <row r="2417" spans="1:1">
      <c r="A2417" s="1518"/>
    </row>
    <row r="2418" spans="1:1">
      <c r="A2418" s="1518"/>
    </row>
    <row r="2419" spans="1:1">
      <c r="A2419" s="1518"/>
    </row>
    <row r="2420" spans="1:1">
      <c r="A2420" s="1518"/>
    </row>
    <row r="2421" spans="1:1">
      <c r="A2421" s="1518"/>
    </row>
    <row r="2422" spans="1:1">
      <c r="A2422" s="1518"/>
    </row>
    <row r="2423" spans="1:1">
      <c r="A2423" s="1518"/>
    </row>
    <row r="2424" spans="1:1">
      <c r="A2424" s="1518"/>
    </row>
    <row r="2425" spans="1:1">
      <c r="A2425" s="1518"/>
    </row>
    <row r="2426" spans="1:1">
      <c r="A2426" s="1518"/>
    </row>
    <row r="2427" spans="1:1">
      <c r="A2427" s="1518"/>
    </row>
    <row r="2428" spans="1:1">
      <c r="A2428" s="1518"/>
    </row>
    <row r="2429" spans="1:1">
      <c r="A2429" s="1518"/>
    </row>
    <row r="2430" spans="1:1">
      <c r="A2430" s="1518"/>
    </row>
    <row r="2431" spans="1:1">
      <c r="A2431" s="1518"/>
    </row>
    <row r="2432" spans="1:1">
      <c r="A2432" s="1518"/>
    </row>
    <row r="2433" spans="1:1">
      <c r="A2433" s="1518"/>
    </row>
    <row r="2434" spans="1:1">
      <c r="A2434" s="1518"/>
    </row>
    <row r="2435" spans="1:1">
      <c r="A2435" s="1518"/>
    </row>
    <row r="2436" spans="1:1">
      <c r="A2436" s="1518"/>
    </row>
    <row r="2437" spans="1:1">
      <c r="A2437" s="1518"/>
    </row>
    <row r="2438" spans="1:1">
      <c r="A2438" s="1518"/>
    </row>
    <row r="2439" spans="1:1">
      <c r="A2439" s="1518"/>
    </row>
    <row r="2440" spans="1:1">
      <c r="A2440" s="1518"/>
    </row>
    <row r="2441" spans="1:1">
      <c r="A2441" s="1518"/>
    </row>
    <row r="2442" spans="1:1">
      <c r="A2442" s="1518"/>
    </row>
    <row r="2443" spans="1:1">
      <c r="A2443" s="1518"/>
    </row>
    <row r="2444" spans="1:1">
      <c r="A2444" s="1518"/>
    </row>
    <row r="2445" spans="1:1">
      <c r="A2445" s="1518"/>
    </row>
    <row r="2446" spans="1:1">
      <c r="A2446" s="1518"/>
    </row>
    <row r="2447" spans="1:1">
      <c r="A2447" s="1518"/>
    </row>
    <row r="2448" spans="1:1">
      <c r="A2448" s="1518"/>
    </row>
    <row r="2449" spans="1:1">
      <c r="A2449" s="1518"/>
    </row>
    <row r="2450" spans="1:1">
      <c r="A2450" s="1518"/>
    </row>
    <row r="2451" spans="1:1">
      <c r="A2451" s="1518"/>
    </row>
    <row r="2452" spans="1:1">
      <c r="A2452" s="1518"/>
    </row>
    <row r="2453" spans="1:1">
      <c r="A2453" s="1518"/>
    </row>
    <row r="2454" spans="1:1">
      <c r="A2454" s="1518"/>
    </row>
    <row r="2455" spans="1:1">
      <c r="A2455" s="1518"/>
    </row>
    <row r="2456" spans="1:1">
      <c r="A2456" s="1518"/>
    </row>
    <row r="2457" spans="1:1">
      <c r="A2457" s="1518"/>
    </row>
    <row r="2458" spans="1:1">
      <c r="A2458" s="1518"/>
    </row>
    <row r="2459" spans="1:1">
      <c r="A2459" s="1518"/>
    </row>
    <row r="2460" spans="1:1">
      <c r="A2460" s="1518"/>
    </row>
    <row r="2461" spans="1:1">
      <c r="A2461" s="1518"/>
    </row>
    <row r="2462" spans="1:1">
      <c r="A2462" s="1518"/>
    </row>
    <row r="2463" spans="1:1">
      <c r="A2463" s="1518"/>
    </row>
    <row r="2464" spans="1:1">
      <c r="A2464" s="1518"/>
    </row>
    <row r="2465" spans="1:1">
      <c r="A2465" s="1518"/>
    </row>
    <row r="2466" spans="1:1">
      <c r="A2466" s="1518"/>
    </row>
    <row r="2467" spans="1:1">
      <c r="A2467" s="1518"/>
    </row>
    <row r="2468" spans="1:1">
      <c r="A2468" s="1518"/>
    </row>
    <row r="2469" spans="1:1">
      <c r="A2469" s="1518"/>
    </row>
    <row r="2470" spans="1:1">
      <c r="A2470" s="1518"/>
    </row>
    <row r="2471" spans="1:1">
      <c r="A2471" s="1518"/>
    </row>
    <row r="2472" spans="1:1">
      <c r="A2472" s="1518"/>
    </row>
    <row r="2473" spans="1:1">
      <c r="A2473" s="1518"/>
    </row>
    <row r="2474" spans="1:1">
      <c r="A2474" s="1518"/>
    </row>
    <row r="2475" spans="1:1">
      <c r="A2475" s="1518"/>
    </row>
    <row r="2476" spans="1:1">
      <c r="A2476" s="1518"/>
    </row>
    <row r="2477" spans="1:1">
      <c r="A2477" s="1518"/>
    </row>
    <row r="2478" spans="1:1">
      <c r="A2478" s="1518"/>
    </row>
    <row r="2479" spans="1:1">
      <c r="A2479" s="1518"/>
    </row>
    <row r="2480" spans="1:1">
      <c r="A2480" s="1518"/>
    </row>
    <row r="2481" spans="1:1">
      <c r="A2481" s="1518"/>
    </row>
    <row r="2482" spans="1:1">
      <c r="A2482" s="1518"/>
    </row>
    <row r="2483" spans="1:1">
      <c r="A2483" s="1518"/>
    </row>
    <row r="2484" spans="1:1">
      <c r="A2484" s="1518"/>
    </row>
    <row r="2485" spans="1:1">
      <c r="A2485" s="1518"/>
    </row>
    <row r="2486" spans="1:1">
      <c r="A2486" s="1518"/>
    </row>
    <row r="2487" spans="1:1">
      <c r="A2487" s="1518"/>
    </row>
    <row r="2488" spans="1:1">
      <c r="A2488" s="1518"/>
    </row>
    <row r="2489" spans="1:1">
      <c r="A2489" s="1518"/>
    </row>
    <row r="2490" spans="1:1">
      <c r="A2490" s="1518"/>
    </row>
    <row r="2491" spans="1:1">
      <c r="A2491" s="1518"/>
    </row>
    <row r="2492" spans="1:1">
      <c r="A2492" s="1518"/>
    </row>
    <row r="2493" spans="1:1">
      <c r="A2493" s="1518"/>
    </row>
    <row r="2494" spans="1:1">
      <c r="A2494" s="1518"/>
    </row>
    <row r="2495" spans="1:1">
      <c r="A2495" s="1518"/>
    </row>
    <row r="2496" spans="1:1">
      <c r="A2496" s="1518"/>
    </row>
    <row r="2497" spans="1:1">
      <c r="A2497" s="1518"/>
    </row>
    <row r="2498" spans="1:1">
      <c r="A2498" s="1518"/>
    </row>
    <row r="2499" spans="1:1">
      <c r="A2499" s="1518"/>
    </row>
    <row r="2500" spans="1:1">
      <c r="A2500" s="1518"/>
    </row>
    <row r="2501" spans="1:1">
      <c r="A2501" s="1518"/>
    </row>
    <row r="2502" spans="1:1">
      <c r="A2502" s="1518"/>
    </row>
    <row r="2503" spans="1:1">
      <c r="A2503" s="1518"/>
    </row>
    <row r="2504" spans="1:1">
      <c r="A2504" s="1518"/>
    </row>
    <row r="2505" spans="1:1">
      <c r="A2505" s="1518"/>
    </row>
    <row r="2506" spans="1:1">
      <c r="A2506" s="1518"/>
    </row>
    <row r="2507" spans="1:1">
      <c r="A2507" s="1518"/>
    </row>
    <row r="2508" spans="1:1">
      <c r="A2508" s="1518"/>
    </row>
    <row r="2509" spans="1:1">
      <c r="A2509" s="1518"/>
    </row>
    <row r="2510" spans="1:1">
      <c r="A2510" s="1518"/>
    </row>
    <row r="2511" spans="1:1">
      <c r="A2511" s="1518"/>
    </row>
    <row r="2512" spans="1:1">
      <c r="A2512" s="1518"/>
    </row>
    <row r="2513" spans="1:1">
      <c r="A2513" s="1518"/>
    </row>
    <row r="2514" spans="1:1">
      <c r="A2514" s="1518"/>
    </row>
    <row r="2515" spans="1:1">
      <c r="A2515" s="1518"/>
    </row>
    <row r="2516" spans="1:1">
      <c r="A2516" s="1518"/>
    </row>
    <row r="2517" spans="1:1">
      <c r="A2517" s="1518"/>
    </row>
    <row r="2518" spans="1:1">
      <c r="A2518" s="1518"/>
    </row>
    <row r="2519" spans="1:1">
      <c r="A2519" s="1518"/>
    </row>
    <row r="2520" spans="1:1">
      <c r="A2520" s="1518"/>
    </row>
    <row r="2521" spans="1:1">
      <c r="A2521" s="1518"/>
    </row>
    <row r="2522" spans="1:1">
      <c r="A2522" s="1518"/>
    </row>
    <row r="2523" spans="1:1">
      <c r="A2523" s="1518"/>
    </row>
    <row r="2524" spans="1:1">
      <c r="A2524" s="1518"/>
    </row>
    <row r="2525" spans="1:1">
      <c r="A2525" s="1518"/>
    </row>
    <row r="2526" spans="1:1">
      <c r="A2526" s="1518"/>
    </row>
    <row r="2527" spans="1:1">
      <c r="A2527" s="1518"/>
    </row>
    <row r="2528" spans="1:1">
      <c r="A2528" s="1518"/>
    </row>
    <row r="2529" spans="1:1">
      <c r="A2529" s="1518"/>
    </row>
    <row r="2530" spans="1:1">
      <c r="A2530" s="1518"/>
    </row>
    <row r="2531" spans="1:1">
      <c r="A2531" s="1518"/>
    </row>
    <row r="2532" spans="1:1">
      <c r="A2532" s="1518"/>
    </row>
    <row r="2533" spans="1:1">
      <c r="A2533" s="1518"/>
    </row>
    <row r="2534" spans="1:1">
      <c r="A2534" s="1518"/>
    </row>
    <row r="2535" spans="1:1">
      <c r="A2535" s="1518"/>
    </row>
    <row r="2536" spans="1:1">
      <c r="A2536" s="1518"/>
    </row>
    <row r="2537" spans="1:1">
      <c r="A2537" s="1518"/>
    </row>
    <row r="2538" spans="1:1">
      <c r="A2538" s="1518"/>
    </row>
    <row r="2539" spans="1:1">
      <c r="A2539" s="1518"/>
    </row>
    <row r="2540" spans="1:1">
      <c r="A2540" s="1518"/>
    </row>
    <row r="2541" spans="1:1">
      <c r="A2541" s="1518"/>
    </row>
    <row r="2542" spans="1:1">
      <c r="A2542" s="1518"/>
    </row>
    <row r="2543" spans="1:1">
      <c r="A2543" s="1518"/>
    </row>
    <row r="2544" spans="1:1">
      <c r="A2544" s="1518"/>
    </row>
    <row r="2545" spans="1:1">
      <c r="A2545" s="1518"/>
    </row>
    <row r="2546" spans="1:1">
      <c r="A2546" s="1518"/>
    </row>
    <row r="2547" spans="1:1">
      <c r="A2547" s="1518"/>
    </row>
    <row r="2548" spans="1:1">
      <c r="A2548" s="1518"/>
    </row>
    <row r="2549" spans="1:1">
      <c r="A2549" s="1518"/>
    </row>
    <row r="2550" spans="1:1">
      <c r="A2550" s="1518"/>
    </row>
    <row r="2551" spans="1:1">
      <c r="A2551" s="1518"/>
    </row>
    <row r="2552" spans="1:1">
      <c r="A2552" s="1518"/>
    </row>
    <row r="2553" spans="1:1">
      <c r="A2553" s="1518"/>
    </row>
    <row r="2554" spans="1:1">
      <c r="A2554" s="1518"/>
    </row>
    <row r="2555" spans="1:1">
      <c r="A2555" s="1518"/>
    </row>
    <row r="2556" spans="1:1">
      <c r="A2556" s="1518"/>
    </row>
    <row r="2557" spans="1:1">
      <c r="A2557" s="1518"/>
    </row>
    <row r="2558" spans="1:1">
      <c r="A2558" s="1518"/>
    </row>
    <row r="2559" spans="1:1">
      <c r="A2559" s="1518"/>
    </row>
    <row r="2560" spans="1:1">
      <c r="A2560" s="1518"/>
    </row>
    <row r="2561" spans="1:1">
      <c r="A2561" s="1518"/>
    </row>
    <row r="2562" spans="1:1">
      <c r="A2562" s="1518"/>
    </row>
    <row r="2563" spans="1:1">
      <c r="A2563" s="1518"/>
    </row>
    <row r="2564" spans="1:1">
      <c r="A2564" s="1518"/>
    </row>
    <row r="2565" spans="1:1">
      <c r="A2565" s="1518"/>
    </row>
    <row r="2566" spans="1:1">
      <c r="A2566" s="1518"/>
    </row>
    <row r="2567" spans="1:1">
      <c r="A2567" s="1518"/>
    </row>
    <row r="2568" spans="1:1">
      <c r="A2568" s="1518"/>
    </row>
    <row r="2569" spans="1:1">
      <c r="A2569" s="1518"/>
    </row>
    <row r="2570" spans="1:1">
      <c r="A2570" s="1518"/>
    </row>
    <row r="2571" spans="1:1">
      <c r="A2571" s="1518"/>
    </row>
    <row r="2572" spans="1:1">
      <c r="A2572" s="1518"/>
    </row>
    <row r="2573" spans="1:1">
      <c r="A2573" s="1518"/>
    </row>
    <row r="2574" spans="1:1">
      <c r="A2574" s="1518"/>
    </row>
    <row r="2575" spans="1:1">
      <c r="A2575" s="1518"/>
    </row>
    <row r="2576" spans="1:1">
      <c r="A2576" s="1518"/>
    </row>
    <row r="2577" spans="1:1">
      <c r="A2577" s="1518"/>
    </row>
    <row r="2578" spans="1:1">
      <c r="A2578" s="1518"/>
    </row>
    <row r="2579" spans="1:1">
      <c r="A2579" s="1518"/>
    </row>
    <row r="2580" spans="1:1">
      <c r="A2580" s="1518"/>
    </row>
    <row r="2581" spans="1:1">
      <c r="A2581" s="1518"/>
    </row>
    <row r="2582" spans="1:1">
      <c r="A2582" s="1518"/>
    </row>
    <row r="2583" spans="1:1">
      <c r="A2583" s="1518"/>
    </row>
    <row r="2584" spans="1:1">
      <c r="A2584" s="1518"/>
    </row>
    <row r="2585" spans="1:1">
      <c r="A2585" s="1518"/>
    </row>
    <row r="2586" spans="1:1">
      <c r="A2586" s="1518"/>
    </row>
    <row r="2587" spans="1:1">
      <c r="A2587" s="1518"/>
    </row>
    <row r="2588" spans="1:1">
      <c r="A2588" s="1518"/>
    </row>
    <row r="2589" spans="1:1">
      <c r="A2589" s="1518"/>
    </row>
    <row r="2590" spans="1:1">
      <c r="A2590" s="1518"/>
    </row>
    <row r="2591" spans="1:1">
      <c r="A2591" s="1518"/>
    </row>
    <row r="2592" spans="1:1">
      <c r="A2592" s="1518"/>
    </row>
    <row r="2593" spans="1:1">
      <c r="A2593" s="1518"/>
    </row>
    <row r="2594" spans="1:1">
      <c r="A2594" s="1518"/>
    </row>
    <row r="2595" spans="1:1">
      <c r="A2595" s="1518"/>
    </row>
    <row r="2596" spans="1:1">
      <c r="A2596" s="1518"/>
    </row>
    <row r="2597" spans="1:1">
      <c r="A2597" s="1518"/>
    </row>
    <row r="2598" spans="1:1">
      <c r="A2598" s="1518"/>
    </row>
    <row r="2599" spans="1:1">
      <c r="A2599" s="1518"/>
    </row>
    <row r="2600" spans="1:1">
      <c r="A2600" s="1518"/>
    </row>
    <row r="2601" spans="1:1">
      <c r="A2601" s="1518"/>
    </row>
    <row r="2602" spans="1:1">
      <c r="A2602" s="1518"/>
    </row>
    <row r="2603" spans="1:1">
      <c r="A2603" s="1518"/>
    </row>
    <row r="2604" spans="1:1">
      <c r="A2604" s="1518"/>
    </row>
    <row r="2605" spans="1:1">
      <c r="A2605" s="1518"/>
    </row>
    <row r="2606" spans="1:1">
      <c r="A2606" s="1518"/>
    </row>
    <row r="2607" spans="1:1">
      <c r="A2607" s="1518"/>
    </row>
    <row r="2608" spans="1:1">
      <c r="A2608" s="1518"/>
    </row>
    <row r="2609" spans="1:1">
      <c r="A2609" s="1518"/>
    </row>
    <row r="2610" spans="1:1">
      <c r="A2610" s="1518"/>
    </row>
    <row r="2611" spans="1:1">
      <c r="A2611" s="1518"/>
    </row>
    <row r="2612" spans="1:1">
      <c r="A2612" s="1518"/>
    </row>
    <row r="2613" spans="1:1">
      <c r="A2613" s="1518"/>
    </row>
    <row r="2614" spans="1:1">
      <c r="A2614" s="1518"/>
    </row>
    <row r="2615" spans="1:1">
      <c r="A2615" s="1518"/>
    </row>
    <row r="2616" spans="1:1">
      <c r="A2616" s="1518"/>
    </row>
    <row r="2617" spans="1:1">
      <c r="A2617" s="1518"/>
    </row>
    <row r="2618" spans="1:1">
      <c r="A2618" s="1518"/>
    </row>
    <row r="2619" spans="1:1">
      <c r="A2619" s="1518"/>
    </row>
    <row r="2620" spans="1:1">
      <c r="A2620" s="1518"/>
    </row>
    <row r="2621" spans="1:1">
      <c r="A2621" s="1518"/>
    </row>
    <row r="2622" spans="1:1">
      <c r="A2622" s="1518"/>
    </row>
    <row r="2623" spans="1:1">
      <c r="A2623" s="1518"/>
    </row>
    <row r="2624" spans="1:1">
      <c r="A2624" s="1518"/>
    </row>
    <row r="2625" spans="1:1">
      <c r="A2625" s="1518"/>
    </row>
    <row r="2626" spans="1:1">
      <c r="A2626" s="1518"/>
    </row>
    <row r="2627" spans="1:1">
      <c r="A2627" s="1518"/>
    </row>
    <row r="2628" spans="1:1">
      <c r="A2628" s="1518"/>
    </row>
    <row r="2629" spans="1:1">
      <c r="A2629" s="1518"/>
    </row>
    <row r="2630" spans="1:1">
      <c r="A2630" s="1518"/>
    </row>
    <row r="2631" spans="1:1">
      <c r="A2631" s="1518"/>
    </row>
    <row r="2632" spans="1:1">
      <c r="A2632" s="1518"/>
    </row>
    <row r="2633" spans="1:1">
      <c r="A2633" s="1518"/>
    </row>
    <row r="2634" spans="1:1">
      <c r="A2634" s="1518"/>
    </row>
    <row r="2635" spans="1:1">
      <c r="A2635" s="1518"/>
    </row>
    <row r="2636" spans="1:1">
      <c r="A2636" s="1518"/>
    </row>
    <row r="2637" spans="1:1">
      <c r="A2637" s="1518"/>
    </row>
    <row r="2638" spans="1:1">
      <c r="A2638" s="1518"/>
    </row>
    <row r="2639" spans="1:1">
      <c r="A2639" s="1518"/>
    </row>
    <row r="2640" spans="1:1">
      <c r="A2640" s="1518"/>
    </row>
    <row r="2641" spans="1:1">
      <c r="A2641" s="1518"/>
    </row>
    <row r="2642" spans="1:1">
      <c r="A2642" s="1518"/>
    </row>
    <row r="2643" spans="1:1">
      <c r="A2643" s="1518"/>
    </row>
    <row r="2644" spans="1:1">
      <c r="A2644" s="1518"/>
    </row>
    <row r="2645" spans="1:1">
      <c r="A2645" s="1518"/>
    </row>
    <row r="2646" spans="1:1">
      <c r="A2646" s="1518"/>
    </row>
    <row r="2647" spans="1:1">
      <c r="A2647" s="1518"/>
    </row>
    <row r="2648" spans="1:1">
      <c r="A2648" s="1518"/>
    </row>
    <row r="2649" spans="1:1">
      <c r="A2649" s="1518"/>
    </row>
    <row r="2650" spans="1:1">
      <c r="A2650" s="1518"/>
    </row>
    <row r="2651" spans="1:1">
      <c r="A2651" s="1518"/>
    </row>
    <row r="2652" spans="1:1">
      <c r="A2652" s="1518"/>
    </row>
    <row r="2653" spans="1:1">
      <c r="A2653" s="1518"/>
    </row>
    <row r="2654" spans="1:1">
      <c r="A2654" s="1518"/>
    </row>
    <row r="2655" spans="1:1">
      <c r="A2655" s="1518"/>
    </row>
    <row r="2656" spans="1:1">
      <c r="A2656" s="1518"/>
    </row>
    <row r="2657" spans="1:1">
      <c r="A2657" s="1518"/>
    </row>
    <row r="2658" spans="1:1">
      <c r="A2658" s="1518"/>
    </row>
    <row r="2659" spans="1:1">
      <c r="A2659" s="1518"/>
    </row>
    <row r="2660" spans="1:1">
      <c r="A2660" s="1518"/>
    </row>
    <row r="2661" spans="1:1">
      <c r="A2661" s="1518"/>
    </row>
    <row r="2662" spans="1:1">
      <c r="A2662" s="1518"/>
    </row>
    <row r="2663" spans="1:1">
      <c r="A2663" s="1518"/>
    </row>
    <row r="2664" spans="1:1">
      <c r="A2664" s="1518"/>
    </row>
    <row r="2665" spans="1:1">
      <c r="A2665" s="1518"/>
    </row>
    <row r="2666" spans="1:1">
      <c r="A2666" s="1518"/>
    </row>
    <row r="2667" spans="1:1">
      <c r="A2667" s="1518"/>
    </row>
    <row r="2668" spans="1:1">
      <c r="A2668" s="1518"/>
    </row>
    <row r="2669" spans="1:1">
      <c r="A2669" s="1518"/>
    </row>
    <row r="2670" spans="1:1">
      <c r="A2670" s="1518"/>
    </row>
    <row r="2671" spans="1:1">
      <c r="A2671" s="1518"/>
    </row>
    <row r="2672" spans="1:1">
      <c r="A2672" s="1518"/>
    </row>
    <row r="2673" spans="1:1">
      <c r="A2673" s="1518"/>
    </row>
    <row r="2674" spans="1:1">
      <c r="A2674" s="1518"/>
    </row>
    <row r="2675" spans="1:1">
      <c r="A2675" s="1518"/>
    </row>
    <row r="2676" spans="1:1">
      <c r="A2676" s="1518"/>
    </row>
    <row r="2677" spans="1:1">
      <c r="A2677" s="1518"/>
    </row>
    <row r="2678" spans="1:1">
      <c r="A2678" s="1518"/>
    </row>
    <row r="2679" spans="1:1">
      <c r="A2679" s="1518"/>
    </row>
    <row r="2680" spans="1:1">
      <c r="A2680" s="1518"/>
    </row>
    <row r="2681" spans="1:1">
      <c r="A2681" s="1518"/>
    </row>
    <row r="2682" spans="1:1">
      <c r="A2682" s="1518"/>
    </row>
    <row r="2683" spans="1:1">
      <c r="A2683" s="1518"/>
    </row>
    <row r="2684" spans="1:1">
      <c r="A2684" s="1518"/>
    </row>
    <row r="2685" spans="1:1">
      <c r="A2685" s="1518"/>
    </row>
    <row r="2686" spans="1:1">
      <c r="A2686" s="1518"/>
    </row>
    <row r="2687" spans="1:1">
      <c r="A2687" s="1518"/>
    </row>
    <row r="2688" spans="1:1">
      <c r="A2688" s="1518"/>
    </row>
    <row r="2689" spans="1:1">
      <c r="A2689" s="1518"/>
    </row>
    <row r="2690" spans="1:1">
      <c r="A2690" s="1518"/>
    </row>
    <row r="2691" spans="1:1">
      <c r="A2691" s="1518"/>
    </row>
    <row r="2692" spans="1:1">
      <c r="A2692" s="1518"/>
    </row>
    <row r="2693" spans="1:1">
      <c r="A2693" s="1518"/>
    </row>
    <row r="2694" spans="1:1">
      <c r="A2694" s="1518"/>
    </row>
    <row r="2695" spans="1:1">
      <c r="A2695" s="1518"/>
    </row>
    <row r="2696" spans="1:1">
      <c r="A2696" s="1518"/>
    </row>
    <row r="2697" spans="1:1">
      <c r="A2697" s="1518"/>
    </row>
    <row r="2698" spans="1:1">
      <c r="A2698" s="1518"/>
    </row>
    <row r="2699" spans="1:1">
      <c r="A2699" s="1518"/>
    </row>
    <row r="2700" spans="1:1">
      <c r="A2700" s="1518"/>
    </row>
    <row r="2701" spans="1:1">
      <c r="A2701" s="1518"/>
    </row>
    <row r="2702" spans="1:1">
      <c r="A2702" s="1518"/>
    </row>
    <row r="2703" spans="1:1">
      <c r="A2703" s="1518"/>
    </row>
    <row r="2704" spans="1:1">
      <c r="A2704" s="1518"/>
    </row>
    <row r="2705" spans="1:1">
      <c r="A2705" s="1518"/>
    </row>
    <row r="2706" spans="1:1">
      <c r="A2706" s="1518"/>
    </row>
    <row r="2707" spans="1:1">
      <c r="A2707" s="1518"/>
    </row>
    <row r="2708" spans="1:1">
      <c r="A2708" s="1518"/>
    </row>
    <row r="2709" spans="1:1">
      <c r="A2709" s="1518"/>
    </row>
    <row r="2710" spans="1:1">
      <c r="A2710" s="1518"/>
    </row>
    <row r="2711" spans="1:1">
      <c r="A2711" s="1518"/>
    </row>
    <row r="2712" spans="1:1">
      <c r="A2712" s="1518"/>
    </row>
    <row r="2713" spans="1:1">
      <c r="A2713" s="1518"/>
    </row>
    <row r="2714" spans="1:1">
      <c r="A2714" s="1518"/>
    </row>
    <row r="2715" spans="1:1">
      <c r="A2715" s="1518"/>
    </row>
    <row r="2716" spans="1:1">
      <c r="A2716" s="1518"/>
    </row>
    <row r="2717" spans="1:1">
      <c r="A2717" s="1518"/>
    </row>
    <row r="2718" spans="1:1">
      <c r="A2718" s="1518"/>
    </row>
    <row r="2719" spans="1:1">
      <c r="A2719" s="1518"/>
    </row>
    <row r="2720" spans="1:1">
      <c r="A2720" s="1518"/>
    </row>
    <row r="2721" spans="1:1">
      <c r="A2721" s="1518"/>
    </row>
    <row r="2722" spans="1:1">
      <c r="A2722" s="1518"/>
    </row>
    <row r="2723" spans="1:1">
      <c r="A2723" s="1518"/>
    </row>
    <row r="2724" spans="1:1">
      <c r="A2724" s="1518"/>
    </row>
    <row r="2725" spans="1:1">
      <c r="A2725" s="1518"/>
    </row>
    <row r="2726" spans="1:1">
      <c r="A2726" s="1518"/>
    </row>
    <row r="2727" spans="1:1">
      <c r="A2727" s="1518"/>
    </row>
    <row r="2728" spans="1:1">
      <c r="A2728" s="1518"/>
    </row>
    <row r="2729" spans="1:1">
      <c r="A2729" s="1518"/>
    </row>
    <row r="2730" spans="1:1">
      <c r="A2730" s="1518"/>
    </row>
    <row r="2731" spans="1:1">
      <c r="A2731" s="1518"/>
    </row>
    <row r="2732" spans="1:1">
      <c r="A2732" s="1518"/>
    </row>
    <row r="2733" spans="1:1">
      <c r="A2733" s="1518"/>
    </row>
    <row r="2734" spans="1:1">
      <c r="A2734" s="1518"/>
    </row>
    <row r="2735" spans="1:1">
      <c r="A2735" s="1518"/>
    </row>
    <row r="2736" spans="1:1">
      <c r="A2736" s="1518"/>
    </row>
    <row r="2737" spans="1:1">
      <c r="A2737" s="1518"/>
    </row>
    <row r="2738" spans="1:1">
      <c r="A2738" s="1518"/>
    </row>
    <row r="2739" spans="1:1">
      <c r="A2739" s="1518"/>
    </row>
    <row r="2740" spans="1:1">
      <c r="A2740" s="1518"/>
    </row>
    <row r="2741" spans="1:1">
      <c r="A2741" s="1518"/>
    </row>
    <row r="2742" spans="1:1">
      <c r="A2742" s="1518"/>
    </row>
    <row r="2743" spans="1:1">
      <c r="A2743" s="1518"/>
    </row>
    <row r="2744" spans="1:1">
      <c r="A2744" s="1518"/>
    </row>
    <row r="2745" spans="1:1">
      <c r="A2745" s="1518"/>
    </row>
    <row r="2746" spans="1:1">
      <c r="A2746" s="1518"/>
    </row>
    <row r="2747" spans="1:1">
      <c r="A2747" s="1518"/>
    </row>
    <row r="2748" spans="1:1">
      <c r="A2748" s="1518"/>
    </row>
    <row r="2749" spans="1:1">
      <c r="A2749" s="1518"/>
    </row>
    <row r="2750" spans="1:1">
      <c r="A2750" s="1518"/>
    </row>
    <row r="2751" spans="1:1">
      <c r="A2751" s="1518"/>
    </row>
    <row r="2752" spans="1:1">
      <c r="A2752" s="1518"/>
    </row>
    <row r="2753" spans="1:1">
      <c r="A2753" s="1518"/>
    </row>
    <row r="2754" spans="1:1">
      <c r="A2754" s="1518"/>
    </row>
    <row r="2755" spans="1:1">
      <c r="A2755" s="1518"/>
    </row>
    <row r="2756" spans="1:1">
      <c r="A2756" s="1518"/>
    </row>
    <row r="2757" spans="1:1">
      <c r="A2757" s="1518"/>
    </row>
    <row r="2758" spans="1:1">
      <c r="A2758" s="1518"/>
    </row>
    <row r="2759" spans="1:1">
      <c r="A2759" s="1518"/>
    </row>
    <row r="2760" spans="1:1">
      <c r="A2760" s="1518"/>
    </row>
    <row r="2761" spans="1:1">
      <c r="A2761" s="1518"/>
    </row>
    <row r="2762" spans="1:1">
      <c r="A2762" s="1518"/>
    </row>
    <row r="2763" spans="1:1">
      <c r="A2763" s="1518"/>
    </row>
    <row r="2764" spans="1:1">
      <c r="A2764" s="1518"/>
    </row>
    <row r="2765" spans="1:1">
      <c r="A2765" s="1518"/>
    </row>
    <row r="2766" spans="1:1">
      <c r="A2766" s="1518"/>
    </row>
    <row r="2767" spans="1:1">
      <c r="A2767" s="1518"/>
    </row>
    <row r="2768" spans="1:1">
      <c r="A2768" s="1518"/>
    </row>
    <row r="2769" spans="1:1">
      <c r="A2769" s="1518"/>
    </row>
    <row r="2770" spans="1:1">
      <c r="A2770" s="1518"/>
    </row>
    <row r="2771" spans="1:1">
      <c r="A2771" s="1518"/>
    </row>
    <row r="2772" spans="1:1">
      <c r="A2772" s="1518"/>
    </row>
    <row r="2773" spans="1:1">
      <c r="A2773" s="1518"/>
    </row>
    <row r="2774" spans="1:1">
      <c r="A2774" s="1518"/>
    </row>
    <row r="2775" spans="1:1">
      <c r="A2775" s="1518"/>
    </row>
    <row r="2776" spans="1:1">
      <c r="A2776" s="1518"/>
    </row>
    <row r="2777" spans="1:1">
      <c r="A2777" s="1518"/>
    </row>
    <row r="2778" spans="1:1">
      <c r="A2778" s="1518"/>
    </row>
    <row r="2779" spans="1:1">
      <c r="A2779" s="1518"/>
    </row>
    <row r="2780" spans="1:1">
      <c r="A2780" s="1518"/>
    </row>
    <row r="2781" spans="1:1">
      <c r="A2781" s="1518"/>
    </row>
    <row r="2782" spans="1:1">
      <c r="A2782" s="1518"/>
    </row>
    <row r="2783" spans="1:1">
      <c r="A2783" s="1518"/>
    </row>
    <row r="2784" spans="1:1">
      <c r="A2784" s="1518"/>
    </row>
    <row r="2785" spans="1:1">
      <c r="A2785" s="1518"/>
    </row>
    <row r="2786" spans="1:1">
      <c r="A2786" s="1518"/>
    </row>
    <row r="2787" spans="1:1">
      <c r="A2787" s="1518"/>
    </row>
    <row r="2788" spans="1:1">
      <c r="A2788" s="1518"/>
    </row>
    <row r="2789" spans="1:1">
      <c r="A2789" s="1518"/>
    </row>
    <row r="2790" spans="1:1">
      <c r="A2790" s="1518"/>
    </row>
    <row r="2791" spans="1:1">
      <c r="A2791" s="1518"/>
    </row>
    <row r="2792" spans="1:1">
      <c r="A2792" s="1518"/>
    </row>
    <row r="2793" spans="1:1">
      <c r="A2793" s="1518"/>
    </row>
    <row r="2794" spans="1:1">
      <c r="A2794" s="1518"/>
    </row>
    <row r="2795" spans="1:1">
      <c r="A2795" s="1518"/>
    </row>
    <row r="2796" spans="1:1">
      <c r="A2796" s="1518"/>
    </row>
    <row r="2797" spans="1:1">
      <c r="A2797" s="1518"/>
    </row>
    <row r="2798" spans="1:1">
      <c r="A2798" s="1518"/>
    </row>
    <row r="2799" spans="1:1">
      <c r="A2799" s="1518"/>
    </row>
    <row r="2800" spans="1:1">
      <c r="A2800" s="1518"/>
    </row>
    <row r="2801" spans="1:1">
      <c r="A2801" s="1518"/>
    </row>
    <row r="2802" spans="1:1">
      <c r="A2802" s="1518"/>
    </row>
    <row r="2803" spans="1:1">
      <c r="A2803" s="1518"/>
    </row>
    <row r="2804" spans="1:1">
      <c r="A2804" s="1518"/>
    </row>
    <row r="2805" spans="1:1">
      <c r="A2805" s="1518"/>
    </row>
    <row r="2806" spans="1:1">
      <c r="A2806" s="1518"/>
    </row>
    <row r="2807" spans="1:1">
      <c r="A2807" s="1518"/>
    </row>
    <row r="2808" spans="1:1">
      <c r="A2808" s="1518"/>
    </row>
    <row r="2809" spans="1:1">
      <c r="A2809" s="1518"/>
    </row>
    <row r="2810" spans="1:1">
      <c r="A2810" s="1518"/>
    </row>
    <row r="2811" spans="1:1">
      <c r="A2811" s="1518"/>
    </row>
    <row r="2812" spans="1:1">
      <c r="A2812" s="1518"/>
    </row>
    <row r="2813" spans="1:1">
      <c r="A2813" s="1518"/>
    </row>
    <row r="2814" spans="1:1">
      <c r="A2814" s="1518"/>
    </row>
    <row r="2815" spans="1:1">
      <c r="A2815" s="1518"/>
    </row>
    <row r="2816" spans="1:1">
      <c r="A2816" s="1518"/>
    </row>
    <row r="2817" spans="1:1">
      <c r="A2817" s="1518"/>
    </row>
    <row r="2818" spans="1:1">
      <c r="A2818" s="1518"/>
    </row>
    <row r="2819" spans="1:1">
      <c r="A2819" s="1518"/>
    </row>
    <row r="2820" spans="1:1">
      <c r="A2820" s="1518"/>
    </row>
    <row r="2821" spans="1:1">
      <c r="A2821" s="1518"/>
    </row>
    <row r="2822" spans="1:1">
      <c r="A2822" s="1518"/>
    </row>
    <row r="2823" spans="1:1">
      <c r="A2823" s="1518"/>
    </row>
    <row r="2824" spans="1:1">
      <c r="A2824" s="1518"/>
    </row>
    <row r="2825" spans="1:1">
      <c r="A2825" s="1518"/>
    </row>
    <row r="2826" spans="1:1">
      <c r="A2826" s="1518"/>
    </row>
    <row r="2827" spans="1:1">
      <c r="A2827" s="1518"/>
    </row>
    <row r="2828" spans="1:1">
      <c r="A2828" s="1518"/>
    </row>
    <row r="2829" spans="1:1">
      <c r="A2829" s="1518"/>
    </row>
    <row r="2830" spans="1:1">
      <c r="A2830" s="1518"/>
    </row>
    <row r="2831" spans="1:1">
      <c r="A2831" s="1518"/>
    </row>
    <row r="2832" spans="1:1">
      <c r="A2832" s="1518"/>
    </row>
    <row r="2833" spans="1:1">
      <c r="A2833" s="1518"/>
    </row>
    <row r="2834" spans="1:1">
      <c r="A2834" s="1518"/>
    </row>
    <row r="2835" spans="1:1">
      <c r="A2835" s="1518"/>
    </row>
    <row r="2836" spans="1:1">
      <c r="A2836" s="1518"/>
    </row>
    <row r="2837" spans="1:1">
      <c r="A2837" s="1518"/>
    </row>
    <row r="2838" spans="1:1">
      <c r="A2838" s="1518"/>
    </row>
    <row r="2839" spans="1:1">
      <c r="A2839" s="1518"/>
    </row>
    <row r="2840" spans="1:1">
      <c r="A2840" s="1518"/>
    </row>
    <row r="2841" spans="1:1">
      <c r="A2841" s="1518"/>
    </row>
    <row r="2842" spans="1:1">
      <c r="A2842" s="1518"/>
    </row>
    <row r="2843" spans="1:1">
      <c r="A2843" s="1518"/>
    </row>
    <row r="2844" spans="1:1">
      <c r="A2844" s="1518"/>
    </row>
    <row r="2845" spans="1:1">
      <c r="A2845" s="1518"/>
    </row>
    <row r="2846" spans="1:1">
      <c r="A2846" s="1518"/>
    </row>
    <row r="2847" spans="1:1">
      <c r="A2847" s="1518"/>
    </row>
    <row r="2848" spans="1:1">
      <c r="A2848" s="1518"/>
    </row>
    <row r="2849" spans="1:1">
      <c r="A2849" s="1518"/>
    </row>
    <row r="2850" spans="1:1">
      <c r="A2850" s="1518"/>
    </row>
    <row r="2851" spans="1:1">
      <c r="A2851" s="1518"/>
    </row>
    <row r="2852" spans="1:1">
      <c r="A2852" s="1518"/>
    </row>
    <row r="2853" spans="1:1">
      <c r="A2853" s="1518"/>
    </row>
    <row r="2854" spans="1:1">
      <c r="A2854" s="1518"/>
    </row>
    <row r="2855" spans="1:1">
      <c r="A2855" s="1518"/>
    </row>
    <row r="2856" spans="1:1">
      <c r="A2856" s="1518"/>
    </row>
    <row r="2857" spans="1:1">
      <c r="A2857" s="1518"/>
    </row>
    <row r="2858" spans="1:1">
      <c r="A2858" s="1518"/>
    </row>
    <row r="2859" spans="1:1">
      <c r="A2859" s="1518"/>
    </row>
    <row r="2860" spans="1:1">
      <c r="A2860" s="1518"/>
    </row>
    <row r="2861" spans="1:1">
      <c r="A2861" s="1518"/>
    </row>
    <row r="2862" spans="1:1">
      <c r="A2862" s="1518"/>
    </row>
    <row r="2863" spans="1:1">
      <c r="A2863" s="1518"/>
    </row>
    <row r="2864" spans="1:1">
      <c r="A2864" s="1518"/>
    </row>
    <row r="2865" spans="1:1">
      <c r="A2865" s="1518"/>
    </row>
    <row r="2866" spans="1:1">
      <c r="A2866" s="1518"/>
    </row>
    <row r="2867" spans="1:1">
      <c r="A2867" s="1518"/>
    </row>
    <row r="2868" spans="1:1">
      <c r="A2868" s="1518"/>
    </row>
    <row r="2869" spans="1:1">
      <c r="A2869" s="1518"/>
    </row>
    <row r="2870" spans="1:1">
      <c r="A2870" s="1518"/>
    </row>
    <row r="2871" spans="1:1">
      <c r="A2871" s="1518"/>
    </row>
    <row r="2872" spans="1:1">
      <c r="A2872" s="1518"/>
    </row>
    <row r="2873" spans="1:1">
      <c r="A2873" s="1518"/>
    </row>
    <row r="2874" spans="1:1">
      <c r="A2874" s="1518"/>
    </row>
    <row r="2875" spans="1:1">
      <c r="A2875" s="1518"/>
    </row>
    <row r="2876" spans="1:1">
      <c r="A2876" s="1518"/>
    </row>
    <row r="2877" spans="1:1">
      <c r="A2877" s="1518"/>
    </row>
    <row r="2878" spans="1:1">
      <c r="A2878" s="1518"/>
    </row>
    <row r="2879" spans="1:1">
      <c r="A2879" s="1518"/>
    </row>
    <row r="2880" spans="1:1">
      <c r="A2880" s="1518"/>
    </row>
    <row r="2881" spans="1:1">
      <c r="A2881" s="1518"/>
    </row>
    <row r="2882" spans="1:1">
      <c r="A2882" s="1518"/>
    </row>
    <row r="2883" spans="1:1">
      <c r="A2883" s="1518"/>
    </row>
    <row r="2884" spans="1:1">
      <c r="A2884" s="1518"/>
    </row>
    <row r="2885" spans="1:1">
      <c r="A2885" s="1518"/>
    </row>
    <row r="2886" spans="1:1">
      <c r="A2886" s="1518"/>
    </row>
    <row r="2887" spans="1:1">
      <c r="A2887" s="1518"/>
    </row>
    <row r="2888" spans="1:1">
      <c r="A2888" s="1518"/>
    </row>
    <row r="2889" spans="1:1">
      <c r="A2889" s="1518"/>
    </row>
    <row r="2890" spans="1:1">
      <c r="A2890" s="1518"/>
    </row>
    <row r="2891" spans="1:1">
      <c r="A2891" s="1518"/>
    </row>
    <row r="2892" spans="1:1">
      <c r="A2892" s="1518"/>
    </row>
    <row r="2893" spans="1:1">
      <c r="A2893" s="1518"/>
    </row>
    <row r="2894" spans="1:1">
      <c r="A2894" s="1518"/>
    </row>
    <row r="2895" spans="1:1">
      <c r="A2895" s="1518"/>
    </row>
    <row r="2896" spans="1:1">
      <c r="A2896" s="1518"/>
    </row>
    <row r="2897" spans="1:1">
      <c r="A2897" s="1518"/>
    </row>
    <row r="2898" spans="1:1">
      <c r="A2898" s="1518"/>
    </row>
    <row r="2899" spans="1:1">
      <c r="A2899" s="1518"/>
    </row>
    <row r="2900" spans="1:1">
      <c r="A2900" s="1518"/>
    </row>
    <row r="2901" spans="1:1">
      <c r="A2901" s="1518"/>
    </row>
    <row r="2902" spans="1:1">
      <c r="A2902" s="1518"/>
    </row>
    <row r="2903" spans="1:1">
      <c r="A2903" s="1518"/>
    </row>
    <row r="2904" spans="1:1">
      <c r="A2904" s="1518"/>
    </row>
    <row r="2905" spans="1:1">
      <c r="A2905" s="1518"/>
    </row>
    <row r="2906" spans="1:1">
      <c r="A2906" s="1518"/>
    </row>
    <row r="2907" spans="1:1">
      <c r="A2907" s="1518"/>
    </row>
    <row r="2908" spans="1:1">
      <c r="A2908" s="1518"/>
    </row>
    <row r="2909" spans="1:1">
      <c r="A2909" s="1518"/>
    </row>
    <row r="2910" spans="1:1">
      <c r="A2910" s="1518"/>
    </row>
    <row r="2911" spans="1:1">
      <c r="A2911" s="1518"/>
    </row>
    <row r="2912" spans="1:1">
      <c r="A2912" s="1518"/>
    </row>
    <row r="2913" spans="1:1">
      <c r="A2913" s="1518"/>
    </row>
    <row r="2914" spans="1:1">
      <c r="A2914" s="1518"/>
    </row>
    <row r="2915" spans="1:1">
      <c r="A2915" s="1518"/>
    </row>
    <row r="2916" spans="1:1">
      <c r="A2916" s="1518"/>
    </row>
    <row r="2917" spans="1:1">
      <c r="A2917" s="1518"/>
    </row>
    <row r="2918" spans="1:1">
      <c r="A2918" s="1518"/>
    </row>
    <row r="2919" spans="1:1">
      <c r="A2919" s="1518"/>
    </row>
    <row r="2920" spans="1:1">
      <c r="A2920" s="1518"/>
    </row>
    <row r="2921" spans="1:1">
      <c r="A2921" s="1518"/>
    </row>
    <row r="2922" spans="1:1">
      <c r="A2922" s="1518"/>
    </row>
    <row r="2923" spans="1:1">
      <c r="A2923" s="1518"/>
    </row>
    <row r="2924" spans="1:1">
      <c r="A2924" s="1518"/>
    </row>
    <row r="2925" spans="1:1">
      <c r="A2925" s="1518"/>
    </row>
    <row r="2926" spans="1:1">
      <c r="A2926" s="1518"/>
    </row>
    <row r="2927" spans="1:1">
      <c r="A2927" s="1518"/>
    </row>
    <row r="2928" spans="1:1">
      <c r="A2928" s="1518"/>
    </row>
    <row r="2929" spans="1:1">
      <c r="A2929" s="1518"/>
    </row>
    <row r="2930" spans="1:1">
      <c r="A2930" s="1518"/>
    </row>
    <row r="2931" spans="1:1">
      <c r="A2931" s="1518"/>
    </row>
    <row r="2932" spans="1:1">
      <c r="A2932" s="1518"/>
    </row>
    <row r="2933" spans="1:1">
      <c r="A2933" s="1518"/>
    </row>
    <row r="2934" spans="1:1">
      <c r="A2934" s="1518"/>
    </row>
    <row r="2935" spans="1:1">
      <c r="A2935" s="1518"/>
    </row>
    <row r="2936" spans="1:1">
      <c r="A2936" s="1518"/>
    </row>
    <row r="2937" spans="1:1">
      <c r="A2937" s="1518"/>
    </row>
    <row r="2938" spans="1:1">
      <c r="A2938" s="1518"/>
    </row>
    <row r="2939" spans="1:1">
      <c r="A2939" s="1518"/>
    </row>
    <row r="2940" spans="1:1">
      <c r="A2940" s="1518"/>
    </row>
    <row r="2941" spans="1:1">
      <c r="A2941" s="1518"/>
    </row>
    <row r="2942" spans="1:1">
      <c r="A2942" s="1518"/>
    </row>
    <row r="2943" spans="1:1">
      <c r="A2943" s="1518"/>
    </row>
    <row r="2944" spans="1:1">
      <c r="A2944" s="1518"/>
    </row>
    <row r="2945" spans="1:1">
      <c r="A2945" s="1518"/>
    </row>
    <row r="2946" spans="1:1">
      <c r="A2946" s="1518"/>
    </row>
    <row r="2947" spans="1:1">
      <c r="A2947" s="1518"/>
    </row>
    <row r="2948" spans="1:1">
      <c r="A2948" s="1518"/>
    </row>
    <row r="2949" spans="1:1">
      <c r="A2949" s="1518"/>
    </row>
    <row r="2950" spans="1:1">
      <c r="A2950" s="1518"/>
    </row>
    <row r="2951" spans="1:1">
      <c r="A2951" s="1518"/>
    </row>
    <row r="2952" spans="1:1">
      <c r="A2952" s="1518"/>
    </row>
    <row r="2953" spans="1:1">
      <c r="A2953" s="1518"/>
    </row>
    <row r="2954" spans="1:1">
      <c r="A2954" s="1518"/>
    </row>
    <row r="2955" spans="1:1">
      <c r="A2955" s="1518"/>
    </row>
    <row r="2956" spans="1:1">
      <c r="A2956" s="1518"/>
    </row>
    <row r="2957" spans="1:1">
      <c r="A2957" s="1518"/>
    </row>
    <row r="2958" spans="1:1">
      <c r="A2958" s="1518"/>
    </row>
    <row r="2959" spans="1:1">
      <c r="A2959" s="1518"/>
    </row>
    <row r="2960" spans="1:1">
      <c r="A2960" s="1518"/>
    </row>
    <row r="2961" spans="1:1">
      <c r="A2961" s="1518"/>
    </row>
    <row r="2962" spans="1:1">
      <c r="A2962" s="1518"/>
    </row>
    <row r="2963" spans="1:1">
      <c r="A2963" s="1518"/>
    </row>
    <row r="2964" spans="1:1">
      <c r="A2964" s="1518"/>
    </row>
    <row r="2965" spans="1:1">
      <c r="A2965" s="1518"/>
    </row>
    <row r="2966" spans="1:1">
      <c r="A2966" s="1518"/>
    </row>
    <row r="2967" spans="1:1">
      <c r="A2967" s="1518"/>
    </row>
    <row r="2968" spans="1:1">
      <c r="A2968" s="1518"/>
    </row>
    <row r="2969" spans="1:1">
      <c r="A2969" s="1518"/>
    </row>
    <row r="2970" spans="1:1">
      <c r="A2970" s="1518"/>
    </row>
    <row r="2971" spans="1:1">
      <c r="A2971" s="1518"/>
    </row>
    <row r="2972" spans="1:1">
      <c r="A2972" s="1518"/>
    </row>
    <row r="2973" spans="1:1">
      <c r="A2973" s="1518"/>
    </row>
    <row r="2974" spans="1:1">
      <c r="A2974" s="1518"/>
    </row>
    <row r="2975" spans="1:1">
      <c r="A2975" s="1518"/>
    </row>
    <row r="2976" spans="1:1">
      <c r="A2976" s="1518"/>
    </row>
    <row r="2977" spans="1:1">
      <c r="A2977" s="1518"/>
    </row>
    <row r="2978" spans="1:1">
      <c r="A2978" s="1518"/>
    </row>
    <row r="2979" spans="1:1">
      <c r="A2979" s="1518"/>
    </row>
    <row r="2980" spans="1:1">
      <c r="A2980" s="1518"/>
    </row>
    <row r="2981" spans="1:1">
      <c r="A2981" s="1518"/>
    </row>
    <row r="2982" spans="1:1">
      <c r="A2982" s="1518"/>
    </row>
    <row r="2983" spans="1:1">
      <c r="A2983" s="1518"/>
    </row>
    <row r="2984" spans="1:1">
      <c r="A2984" s="1518"/>
    </row>
    <row r="2985" spans="1:1">
      <c r="A2985" s="1518"/>
    </row>
    <row r="2986" spans="1:1">
      <c r="A2986" s="1518"/>
    </row>
    <row r="2987" spans="1:1">
      <c r="A2987" s="1518"/>
    </row>
    <row r="2988" spans="1:1">
      <c r="A2988" s="1518"/>
    </row>
    <row r="2989" spans="1:1">
      <c r="A2989" s="1518"/>
    </row>
    <row r="2990" spans="1:1">
      <c r="A2990" s="1518"/>
    </row>
    <row r="2991" spans="1:1">
      <c r="A2991" s="1518"/>
    </row>
    <row r="2992" spans="1:1">
      <c r="A2992" s="1518"/>
    </row>
    <row r="2993" spans="1:1">
      <c r="A2993" s="1518"/>
    </row>
    <row r="2994" spans="1:1">
      <c r="A2994" s="1518"/>
    </row>
    <row r="2995" spans="1:1">
      <c r="A2995" s="1518"/>
    </row>
    <row r="2996" spans="1:1">
      <c r="A2996" s="1518"/>
    </row>
    <row r="2997" spans="1:1">
      <c r="A2997" s="1518"/>
    </row>
    <row r="2998" spans="1:1">
      <c r="A2998" s="1518"/>
    </row>
    <row r="2999" spans="1:1">
      <c r="A2999" s="1518"/>
    </row>
    <row r="3000" spans="1:1">
      <c r="A3000" s="1518"/>
    </row>
    <row r="3001" spans="1:1">
      <c r="A3001" s="1518"/>
    </row>
    <row r="3002" spans="1:1">
      <c r="A3002" s="1518"/>
    </row>
    <row r="3003" spans="1:1">
      <c r="A3003" s="1518"/>
    </row>
    <row r="3004" spans="1:1">
      <c r="A3004" s="1518"/>
    </row>
    <row r="3005" spans="1:1">
      <c r="A3005" s="1518"/>
    </row>
    <row r="3006" spans="1:1">
      <c r="A3006" s="1518"/>
    </row>
    <row r="3007" spans="1:1">
      <c r="A3007" s="1518"/>
    </row>
    <row r="3008" spans="1:1">
      <c r="A3008" s="1518"/>
    </row>
    <row r="3009" spans="1:1">
      <c r="A3009" s="1518"/>
    </row>
    <row r="3010" spans="1:1">
      <c r="A3010" s="1518"/>
    </row>
    <row r="3011" spans="1:1">
      <c r="A3011" s="1518"/>
    </row>
    <row r="3012" spans="1:1">
      <c r="A3012" s="1518"/>
    </row>
    <row r="3013" spans="1:1">
      <c r="A3013" s="1518"/>
    </row>
    <row r="3014" spans="1:1">
      <c r="A3014" s="1518"/>
    </row>
    <row r="3015" spans="1:1">
      <c r="A3015" s="1518"/>
    </row>
    <row r="3016" spans="1:1">
      <c r="A3016" s="1518"/>
    </row>
    <row r="3017" spans="1:1">
      <c r="A3017" s="1518"/>
    </row>
    <row r="3018" spans="1:1">
      <c r="A3018" s="1518"/>
    </row>
    <row r="3019" spans="1:1">
      <c r="A3019" s="1518"/>
    </row>
    <row r="3020" spans="1:1">
      <c r="A3020" s="1518"/>
    </row>
    <row r="3021" spans="1:1">
      <c r="A3021" s="1518"/>
    </row>
    <row r="3022" spans="1:1">
      <c r="A3022" s="1518"/>
    </row>
    <row r="3023" spans="1:1">
      <c r="A3023" s="1518"/>
    </row>
    <row r="3024" spans="1:1">
      <c r="A3024" s="1518"/>
    </row>
    <row r="3025" spans="1:1">
      <c r="A3025" s="1518"/>
    </row>
    <row r="3026" spans="1:1">
      <c r="A3026" s="1518"/>
    </row>
    <row r="3027" spans="1:1">
      <c r="A3027" s="1518"/>
    </row>
    <row r="3028" spans="1:1">
      <c r="A3028" s="1518"/>
    </row>
    <row r="3029" spans="1:1">
      <c r="A3029" s="1518"/>
    </row>
    <row r="3030" spans="1:1">
      <c r="A3030" s="1518"/>
    </row>
    <row r="3031" spans="1:1">
      <c r="A3031" s="1518"/>
    </row>
    <row r="3032" spans="1:1">
      <c r="A3032" s="1518"/>
    </row>
    <row r="3033" spans="1:1">
      <c r="A3033" s="1518"/>
    </row>
    <row r="3034" spans="1:1">
      <c r="A3034" s="1518"/>
    </row>
    <row r="3035" spans="1:1">
      <c r="A3035" s="1518"/>
    </row>
    <row r="3036" spans="1:1">
      <c r="A3036" s="1518"/>
    </row>
    <row r="3037" spans="1:1">
      <c r="A3037" s="1518"/>
    </row>
    <row r="3038" spans="1:1">
      <c r="A3038" s="1518"/>
    </row>
    <row r="3039" spans="1:1">
      <c r="A3039" s="1518"/>
    </row>
    <row r="3040" spans="1:1">
      <c r="A3040" s="1518"/>
    </row>
    <row r="3041" spans="1:1">
      <c r="A3041" s="1518"/>
    </row>
    <row r="3042" spans="1:1">
      <c r="A3042" s="1518"/>
    </row>
    <row r="3043" spans="1:1">
      <c r="A3043" s="1518"/>
    </row>
    <row r="3044" spans="1:1">
      <c r="A3044" s="1518"/>
    </row>
    <row r="3045" spans="1:1">
      <c r="A3045" s="1518"/>
    </row>
    <row r="3046" spans="1:1">
      <c r="A3046" s="1518"/>
    </row>
    <row r="3047" spans="1:1">
      <c r="A3047" s="1518"/>
    </row>
    <row r="3048" spans="1:1">
      <c r="A3048" s="1518"/>
    </row>
    <row r="3049" spans="1:1">
      <c r="A3049" s="1518"/>
    </row>
    <row r="3050" spans="1:1">
      <c r="A3050" s="1518"/>
    </row>
    <row r="3051" spans="1:1">
      <c r="A3051" s="1518"/>
    </row>
    <row r="3052" spans="1:1">
      <c r="A3052" s="1518"/>
    </row>
    <row r="3053" spans="1:1">
      <c r="A3053" s="1518"/>
    </row>
    <row r="3054" spans="1:1">
      <c r="A3054" s="1518"/>
    </row>
    <row r="3055" spans="1:1">
      <c r="A3055" s="1518"/>
    </row>
    <row r="3056" spans="1:1">
      <c r="A3056" s="1518"/>
    </row>
    <row r="3057" spans="1:1">
      <c r="A3057" s="1518"/>
    </row>
    <row r="3058" spans="1:1">
      <c r="A3058" s="1518"/>
    </row>
    <row r="3059" spans="1:1">
      <c r="A3059" s="1518"/>
    </row>
    <row r="3060" spans="1:1">
      <c r="A3060" s="1518"/>
    </row>
    <row r="3061" spans="1:1">
      <c r="A3061" s="1518"/>
    </row>
    <row r="3062" spans="1:1">
      <c r="A3062" s="1518"/>
    </row>
    <row r="3063" spans="1:1">
      <c r="A3063" s="1518"/>
    </row>
    <row r="3064" spans="1:1">
      <c r="A3064" s="1518"/>
    </row>
    <row r="3065" spans="1:1">
      <c r="A3065" s="1518"/>
    </row>
    <row r="3066" spans="1:1">
      <c r="A3066" s="1518"/>
    </row>
    <row r="3067" spans="1:1">
      <c r="A3067" s="1518"/>
    </row>
    <row r="3068" spans="1:1">
      <c r="A3068" s="1518"/>
    </row>
    <row r="3069" spans="1:1">
      <c r="A3069" s="1518"/>
    </row>
    <row r="3070" spans="1:1">
      <c r="A3070" s="1518"/>
    </row>
    <row r="3071" spans="1:1">
      <c r="A3071" s="1518"/>
    </row>
    <row r="3072" spans="1:1">
      <c r="A3072" s="1518"/>
    </row>
    <row r="3073" spans="1:1">
      <c r="A3073" s="1518"/>
    </row>
    <row r="3074" spans="1:1">
      <c r="A3074" s="1518"/>
    </row>
    <row r="3075" spans="1:1">
      <c r="A3075" s="1518"/>
    </row>
    <row r="3076" spans="1:1">
      <c r="A3076" s="1518"/>
    </row>
    <row r="3077" spans="1:1">
      <c r="A3077" s="1518"/>
    </row>
    <row r="3078" spans="1:1">
      <c r="A3078" s="1518"/>
    </row>
    <row r="3079" spans="1:1">
      <c r="A3079" s="1518"/>
    </row>
    <row r="3080" spans="1:1">
      <c r="A3080" s="1518"/>
    </row>
    <row r="3081" spans="1:1">
      <c r="A3081" s="1518"/>
    </row>
    <row r="3082" spans="1:1">
      <c r="A3082" s="1518"/>
    </row>
    <row r="3083" spans="1:1">
      <c r="A3083" s="1518"/>
    </row>
    <row r="3084" spans="1:1">
      <c r="A3084" s="1518"/>
    </row>
    <row r="3085" spans="1:1">
      <c r="A3085" s="1518"/>
    </row>
    <row r="3086" spans="1:1">
      <c r="A3086" s="1518"/>
    </row>
    <row r="3087" spans="1:1">
      <c r="A3087" s="1518"/>
    </row>
    <row r="3088" spans="1:1">
      <c r="A3088" s="1518"/>
    </row>
    <row r="3089" spans="1:1">
      <c r="A3089" s="1518"/>
    </row>
    <row r="3090" spans="1:1">
      <c r="A3090" s="1518"/>
    </row>
    <row r="3091" spans="1:1">
      <c r="A3091" s="1518"/>
    </row>
    <row r="3092" spans="1:1">
      <c r="A3092" s="1518"/>
    </row>
    <row r="3093" spans="1:1">
      <c r="A3093" s="1518"/>
    </row>
    <row r="3094" spans="1:1">
      <c r="A3094" s="1518"/>
    </row>
    <row r="3095" spans="1:1">
      <c r="A3095" s="1518"/>
    </row>
    <row r="3096" spans="1:1">
      <c r="A3096" s="1518"/>
    </row>
    <row r="3097" spans="1:1">
      <c r="A3097" s="1518"/>
    </row>
    <row r="3098" spans="1:1">
      <c r="A3098" s="1518"/>
    </row>
    <row r="3099" spans="1:1">
      <c r="A3099" s="1518"/>
    </row>
    <row r="3100" spans="1:1">
      <c r="A3100" s="1518"/>
    </row>
    <row r="3101" spans="1:1">
      <c r="A3101" s="1518"/>
    </row>
    <row r="3102" spans="1:1">
      <c r="A3102" s="1518"/>
    </row>
    <row r="3103" spans="1:1">
      <c r="A3103" s="1518"/>
    </row>
    <row r="3104" spans="1:1">
      <c r="A3104" s="1518"/>
    </row>
    <row r="3105" spans="1:1">
      <c r="A3105" s="1518"/>
    </row>
    <row r="3106" spans="1:1">
      <c r="A3106" s="1518"/>
    </row>
    <row r="3107" spans="1:1">
      <c r="A3107" s="1518"/>
    </row>
    <row r="3108" spans="1:1">
      <c r="A3108" s="1518"/>
    </row>
    <row r="3109" spans="1:1">
      <c r="A3109" s="1518"/>
    </row>
    <row r="3110" spans="1:1">
      <c r="A3110" s="1518"/>
    </row>
    <row r="3111" spans="1:1">
      <c r="A3111" s="1518"/>
    </row>
    <row r="3112" spans="1:1">
      <c r="A3112" s="1518"/>
    </row>
    <row r="3113" spans="1:1">
      <c r="A3113" s="1518"/>
    </row>
    <row r="3114" spans="1:1">
      <c r="A3114" s="1518"/>
    </row>
    <row r="3115" spans="1:1">
      <c r="A3115" s="1518"/>
    </row>
    <row r="3116" spans="1:1">
      <c r="A3116" s="1518"/>
    </row>
    <row r="3117" spans="1:1">
      <c r="A3117" s="1518"/>
    </row>
    <row r="3118" spans="1:1">
      <c r="A3118" s="1518"/>
    </row>
    <row r="3119" spans="1:1">
      <c r="A3119" s="1518"/>
    </row>
    <row r="3120" spans="1:1">
      <c r="A3120" s="1518"/>
    </row>
    <row r="3121" spans="1:1">
      <c r="A3121" s="1518"/>
    </row>
    <row r="3122" spans="1:1">
      <c r="A3122" s="1518"/>
    </row>
    <row r="3123" spans="1:1">
      <c r="A3123" s="1518"/>
    </row>
    <row r="3124" spans="1:1">
      <c r="A3124" s="1518"/>
    </row>
    <row r="3125" spans="1:1">
      <c r="A3125" s="1518"/>
    </row>
    <row r="3126" spans="1:1">
      <c r="A3126" s="1518"/>
    </row>
    <row r="3127" spans="1:1">
      <c r="A3127" s="1518"/>
    </row>
    <row r="3128" spans="1:1">
      <c r="A3128" s="1518"/>
    </row>
    <row r="3129" spans="1:1">
      <c r="A3129" s="1518"/>
    </row>
    <row r="3130" spans="1:1">
      <c r="A3130" s="1518"/>
    </row>
    <row r="3131" spans="1:1">
      <c r="A3131" s="1518"/>
    </row>
    <row r="3132" spans="1:1">
      <c r="A3132" s="1518"/>
    </row>
    <row r="3133" spans="1:1">
      <c r="A3133" s="1518"/>
    </row>
    <row r="3134" spans="1:1">
      <c r="A3134" s="1518"/>
    </row>
    <row r="3135" spans="1:1">
      <c r="A3135" s="1518"/>
    </row>
    <row r="3136" spans="1:1">
      <c r="A3136" s="1518"/>
    </row>
    <row r="3137" spans="1:1">
      <c r="A3137" s="1518"/>
    </row>
    <row r="3138" spans="1:1">
      <c r="A3138" s="1518"/>
    </row>
    <row r="3139" spans="1:1">
      <c r="A3139" s="1518"/>
    </row>
    <row r="3140" spans="1:1">
      <c r="A3140" s="1518"/>
    </row>
    <row r="3141" spans="1:1">
      <c r="A3141" s="1518"/>
    </row>
    <row r="3142" spans="1:1">
      <c r="A3142" s="1518"/>
    </row>
    <row r="3143" spans="1:1">
      <c r="A3143" s="1518"/>
    </row>
    <row r="3144" spans="1:1">
      <c r="A3144" s="1518"/>
    </row>
    <row r="3145" spans="1:1">
      <c r="A3145" s="1518"/>
    </row>
    <row r="3146" spans="1:1">
      <c r="A3146" s="1518"/>
    </row>
    <row r="3147" spans="1:1">
      <c r="A3147" s="1518"/>
    </row>
    <row r="3148" spans="1:1">
      <c r="A3148" s="1518"/>
    </row>
    <row r="3149" spans="1:1">
      <c r="A3149" s="1518"/>
    </row>
    <row r="3150" spans="1:1">
      <c r="A3150" s="1518"/>
    </row>
    <row r="3151" spans="1:1">
      <c r="A3151" s="1518"/>
    </row>
    <row r="3152" spans="1:1">
      <c r="A3152" s="1518"/>
    </row>
    <row r="3153" spans="1:1">
      <c r="A3153" s="1518"/>
    </row>
    <row r="3154" spans="1:1">
      <c r="A3154" s="1518"/>
    </row>
    <row r="3155" spans="1:1">
      <c r="A3155" s="1518"/>
    </row>
    <row r="3156" spans="1:1">
      <c r="A3156" s="1518"/>
    </row>
    <row r="3157" spans="1:1">
      <c r="A3157" s="1518"/>
    </row>
    <row r="3158" spans="1:1">
      <c r="A3158" s="1518"/>
    </row>
    <row r="3159" spans="1:1">
      <c r="A3159" s="1518"/>
    </row>
    <row r="3160" spans="1:1">
      <c r="A3160" s="1518"/>
    </row>
    <row r="3161" spans="1:1">
      <c r="A3161" s="1518"/>
    </row>
    <row r="3162" spans="1:1">
      <c r="A3162" s="1518"/>
    </row>
    <row r="3163" spans="1:1">
      <c r="A3163" s="1518"/>
    </row>
    <row r="3164" spans="1:1">
      <c r="A3164" s="1518"/>
    </row>
    <row r="3165" spans="1:1">
      <c r="A3165" s="1518"/>
    </row>
    <row r="3166" spans="1:1">
      <c r="A3166" s="1518"/>
    </row>
    <row r="3167" spans="1:1">
      <c r="A3167" s="1518"/>
    </row>
    <row r="3168" spans="1:1">
      <c r="A3168" s="1518"/>
    </row>
    <row r="3169" spans="1:1">
      <c r="A3169" s="1518"/>
    </row>
    <row r="3170" spans="1:1">
      <c r="A3170" s="1518"/>
    </row>
    <row r="3171" spans="1:1">
      <c r="A3171" s="1518"/>
    </row>
    <row r="3172" spans="1:1">
      <c r="A3172" s="1518"/>
    </row>
    <row r="3173" spans="1:1">
      <c r="A3173" s="1518"/>
    </row>
    <row r="3174" spans="1:1">
      <c r="A3174" s="1518"/>
    </row>
    <row r="3175" spans="1:1">
      <c r="A3175" s="1518"/>
    </row>
    <row r="3176" spans="1:1">
      <c r="A3176" s="1518"/>
    </row>
    <row r="3177" spans="1:1">
      <c r="A3177" s="1518"/>
    </row>
    <row r="3178" spans="1:1">
      <c r="A3178" s="1518"/>
    </row>
    <row r="3179" spans="1:1">
      <c r="A3179" s="1518"/>
    </row>
    <row r="3180" spans="1:1">
      <c r="A3180" s="1518"/>
    </row>
    <row r="3181" spans="1:1">
      <c r="A3181" s="1518"/>
    </row>
    <row r="3182" spans="1:1">
      <c r="A3182" s="1518"/>
    </row>
    <row r="3183" spans="1:1">
      <c r="A3183" s="1518"/>
    </row>
    <row r="3184" spans="1:1">
      <c r="A3184" s="1518"/>
    </row>
    <row r="3185" spans="1:1">
      <c r="A3185" s="1518"/>
    </row>
    <row r="3186" spans="1:1">
      <c r="A3186" s="1518"/>
    </row>
    <row r="3187" spans="1:1">
      <c r="A3187" s="1518"/>
    </row>
    <row r="3188" spans="1:1">
      <c r="A3188" s="1518"/>
    </row>
    <row r="3189" spans="1:1">
      <c r="A3189" s="1518"/>
    </row>
    <row r="3190" spans="1:1">
      <c r="A3190" s="1518"/>
    </row>
    <row r="3191" spans="1:1">
      <c r="A3191" s="1518"/>
    </row>
    <row r="3192" spans="1:1">
      <c r="A3192" s="1518"/>
    </row>
    <row r="3193" spans="1:1">
      <c r="A3193" s="1518"/>
    </row>
    <row r="3194" spans="1:1">
      <c r="A3194" s="1518"/>
    </row>
    <row r="3195" spans="1:1">
      <c r="A3195" s="1518"/>
    </row>
    <row r="3196" spans="1:1">
      <c r="A3196" s="1518"/>
    </row>
    <row r="3197" spans="1:1">
      <c r="A3197" s="1518"/>
    </row>
    <row r="3198" spans="1:1">
      <c r="A3198" s="1518"/>
    </row>
    <row r="3199" spans="1:1">
      <c r="A3199" s="1518"/>
    </row>
    <row r="3200" spans="1:1">
      <c r="A3200" s="1518"/>
    </row>
    <row r="3201" spans="1:1">
      <c r="A3201" s="1518"/>
    </row>
    <row r="3202" spans="1:1">
      <c r="A3202" s="1518"/>
    </row>
    <row r="3203" spans="1:1">
      <c r="A3203" s="1518"/>
    </row>
    <row r="3204" spans="1:1">
      <c r="A3204" s="1518"/>
    </row>
    <row r="3205" spans="1:1">
      <c r="A3205" s="1518"/>
    </row>
    <row r="3206" spans="1:1">
      <c r="A3206" s="1518"/>
    </row>
    <row r="3207" spans="1:1">
      <c r="A3207" s="1518"/>
    </row>
    <row r="3208" spans="1:1">
      <c r="A3208" s="1518"/>
    </row>
    <row r="3209" spans="1:1">
      <c r="A3209" s="1518"/>
    </row>
    <row r="3210" spans="1:1">
      <c r="A3210" s="1518"/>
    </row>
    <row r="3211" spans="1:1">
      <c r="A3211" s="1518"/>
    </row>
    <row r="3212" spans="1:1">
      <c r="A3212" s="1518"/>
    </row>
    <row r="3213" spans="1:1">
      <c r="A3213" s="1518"/>
    </row>
    <row r="3214" spans="1:1">
      <c r="A3214" s="1518"/>
    </row>
    <row r="3215" spans="1:1">
      <c r="A3215" s="1518"/>
    </row>
    <row r="3216" spans="1:1">
      <c r="A3216" s="1518"/>
    </row>
    <row r="3217" spans="1:1">
      <c r="A3217" s="1518"/>
    </row>
    <row r="3218" spans="1:1">
      <c r="A3218" s="1518"/>
    </row>
    <row r="3219" spans="1:1">
      <c r="A3219" s="1518"/>
    </row>
    <row r="3220" spans="1:1">
      <c r="A3220" s="1518"/>
    </row>
    <row r="3221" spans="1:1">
      <c r="A3221" s="1518"/>
    </row>
    <row r="3222" spans="1:1">
      <c r="A3222" s="1518"/>
    </row>
    <row r="3223" spans="1:1">
      <c r="A3223" s="1518"/>
    </row>
    <row r="3224" spans="1:1">
      <c r="A3224" s="1518"/>
    </row>
    <row r="3225" spans="1:1">
      <c r="A3225" s="1518"/>
    </row>
    <row r="3226" spans="1:1">
      <c r="A3226" s="1518"/>
    </row>
    <row r="3227" spans="1:1">
      <c r="A3227" s="1518"/>
    </row>
    <row r="3228" spans="1:1">
      <c r="A3228" s="1518"/>
    </row>
    <row r="3229" spans="1:1">
      <c r="A3229" s="1518"/>
    </row>
    <row r="3230" spans="1:1">
      <c r="A3230" s="1518"/>
    </row>
    <row r="3231" spans="1:1">
      <c r="A3231" s="1518"/>
    </row>
    <row r="3232" spans="1:1">
      <c r="A3232" s="1518"/>
    </row>
    <row r="3233" spans="1:1">
      <c r="A3233" s="1518"/>
    </row>
    <row r="3234" spans="1:1">
      <c r="A3234" s="1518"/>
    </row>
    <row r="3235" spans="1:1">
      <c r="A3235" s="1518"/>
    </row>
    <row r="3236" spans="1:1">
      <c r="A3236" s="1518"/>
    </row>
    <row r="3237" spans="1:1">
      <c r="A3237" s="1518"/>
    </row>
    <row r="3238" spans="1:1">
      <c r="A3238" s="1518"/>
    </row>
    <row r="3239" spans="1:1">
      <c r="A3239" s="1518"/>
    </row>
    <row r="3240" spans="1:1">
      <c r="A3240" s="1518"/>
    </row>
    <row r="3241" spans="1:1">
      <c r="A3241" s="1518"/>
    </row>
    <row r="3242" spans="1:1">
      <c r="A3242" s="1518"/>
    </row>
    <row r="3243" spans="1:1">
      <c r="A3243" s="1518"/>
    </row>
    <row r="3244" spans="1:1">
      <c r="A3244" s="1518"/>
    </row>
    <row r="3245" spans="1:1">
      <c r="A3245" s="1518"/>
    </row>
    <row r="3246" spans="1:1">
      <c r="A3246" s="1518"/>
    </row>
    <row r="3247" spans="1:1">
      <c r="A3247" s="1518"/>
    </row>
    <row r="3248" spans="1:1">
      <c r="A3248" s="1518"/>
    </row>
    <row r="3249" spans="1:1">
      <c r="A3249" s="1518"/>
    </row>
    <row r="3250" spans="1:1">
      <c r="A3250" s="1518"/>
    </row>
    <row r="3251" spans="1:1">
      <c r="A3251" s="1518"/>
    </row>
    <row r="3252" spans="1:1">
      <c r="A3252" s="1518"/>
    </row>
    <row r="3253" spans="1:1">
      <c r="A3253" s="1518"/>
    </row>
    <row r="3254" spans="1:1">
      <c r="A3254" s="1518"/>
    </row>
    <row r="3255" spans="1:1">
      <c r="A3255" s="1518"/>
    </row>
    <row r="3256" spans="1:1">
      <c r="A3256" s="1518"/>
    </row>
    <row r="3257" spans="1:1">
      <c r="A3257" s="1518"/>
    </row>
    <row r="3258" spans="1:1">
      <c r="A3258" s="1518"/>
    </row>
    <row r="3259" spans="1:1">
      <c r="A3259" s="1518"/>
    </row>
    <row r="3260" spans="1:1">
      <c r="A3260" s="1518"/>
    </row>
    <row r="3261" spans="1:1">
      <c r="A3261" s="1518"/>
    </row>
    <row r="3262" spans="1:1">
      <c r="A3262" s="1518"/>
    </row>
    <row r="3263" spans="1:1">
      <c r="A3263" s="1518"/>
    </row>
    <row r="3264" spans="1:1">
      <c r="A3264" s="1518"/>
    </row>
    <row r="3265" spans="1:1">
      <c r="A3265" s="1518"/>
    </row>
    <row r="3266" spans="1:1">
      <c r="A3266" s="1518"/>
    </row>
    <row r="3267" spans="1:1">
      <c r="A3267" s="1518"/>
    </row>
    <row r="3268" spans="1:1">
      <c r="A3268" s="1518"/>
    </row>
    <row r="3269" spans="1:1">
      <c r="A3269" s="1518"/>
    </row>
    <row r="3270" spans="1:1">
      <c r="A3270" s="1518"/>
    </row>
    <row r="3271" spans="1:1">
      <c r="A3271" s="1518"/>
    </row>
    <row r="3272" spans="1:1">
      <c r="A3272" s="1518"/>
    </row>
    <row r="3273" spans="1:1">
      <c r="A3273" s="1518"/>
    </row>
    <row r="3274" spans="1:1">
      <c r="A3274" s="1518"/>
    </row>
    <row r="3275" spans="1:1">
      <c r="A3275" s="1518"/>
    </row>
    <row r="3276" spans="1:1">
      <c r="A3276" s="1518"/>
    </row>
    <row r="3277" spans="1:1">
      <c r="A3277" s="1518"/>
    </row>
    <row r="3278" spans="1:1">
      <c r="A3278" s="1518"/>
    </row>
    <row r="3279" spans="1:1">
      <c r="A3279" s="1518"/>
    </row>
    <row r="3280" spans="1:1">
      <c r="A3280" s="1518"/>
    </row>
    <row r="3281" spans="1:1">
      <c r="A3281" s="1518"/>
    </row>
    <row r="3282" spans="1:1">
      <c r="A3282" s="1518"/>
    </row>
    <row r="3283" spans="1:1">
      <c r="A3283" s="1518"/>
    </row>
    <row r="3284" spans="1:1">
      <c r="A3284" s="1518"/>
    </row>
    <row r="3285" spans="1:1">
      <c r="A3285" s="1518"/>
    </row>
    <row r="3286" spans="1:1">
      <c r="A3286" s="1518"/>
    </row>
    <row r="3287" spans="1:1">
      <c r="A3287" s="1518"/>
    </row>
    <row r="3288" spans="1:1">
      <c r="A3288" s="1518"/>
    </row>
    <row r="3289" spans="1:1">
      <c r="A3289" s="1518"/>
    </row>
    <row r="3290" spans="1:1">
      <c r="A3290" s="1518"/>
    </row>
    <row r="3291" spans="1:1">
      <c r="A3291" s="1518"/>
    </row>
    <row r="3292" spans="1:1">
      <c r="A3292" s="1518"/>
    </row>
    <row r="3293" spans="1:1">
      <c r="A3293" s="1518"/>
    </row>
    <row r="3294" spans="1:1">
      <c r="A3294" s="1518"/>
    </row>
    <row r="3295" spans="1:1">
      <c r="A3295" s="1518"/>
    </row>
    <row r="3296" spans="1:1">
      <c r="A3296" s="1518"/>
    </row>
    <row r="3297" spans="1:1">
      <c r="A3297" s="1518"/>
    </row>
    <row r="3298" spans="1:1">
      <c r="A3298" s="1518"/>
    </row>
    <row r="3299" spans="1:1">
      <c r="A3299" s="1518"/>
    </row>
    <row r="3300" spans="1:1">
      <c r="A3300" s="1518"/>
    </row>
    <row r="3301" spans="1:1">
      <c r="A3301" s="1518"/>
    </row>
    <row r="3302" spans="1:1">
      <c r="A3302" s="1518"/>
    </row>
    <row r="3303" spans="1:1">
      <c r="A3303" s="1518"/>
    </row>
    <row r="3304" spans="1:1">
      <c r="A3304" s="1518"/>
    </row>
    <row r="3305" spans="1:1">
      <c r="A3305" s="1518"/>
    </row>
    <row r="3306" spans="1:1">
      <c r="A3306" s="1518"/>
    </row>
    <row r="3307" spans="1:1">
      <c r="A3307" s="1518"/>
    </row>
    <row r="3308" spans="1:1">
      <c r="A3308" s="1518"/>
    </row>
    <row r="3309" spans="1:1">
      <c r="A3309" s="1518"/>
    </row>
    <row r="3310" spans="1:1">
      <c r="A3310" s="1518"/>
    </row>
    <row r="3311" spans="1:1">
      <c r="A3311" s="1518"/>
    </row>
    <row r="3312" spans="1:1">
      <c r="A3312" s="1518"/>
    </row>
    <row r="3313" spans="1:1">
      <c r="A3313" s="1518"/>
    </row>
    <row r="3314" spans="1:1">
      <c r="A3314" s="1518"/>
    </row>
    <row r="3315" spans="1:1">
      <c r="A3315" s="1518"/>
    </row>
    <row r="3316" spans="1:1">
      <c r="A3316" s="1518"/>
    </row>
    <row r="3317" spans="1:1">
      <c r="A3317" s="1518"/>
    </row>
    <row r="3318" spans="1:1">
      <c r="A3318" s="1518"/>
    </row>
    <row r="3319" spans="1:1">
      <c r="A3319" s="1518"/>
    </row>
    <row r="3320" spans="1:1">
      <c r="A3320" s="1518"/>
    </row>
    <row r="3321" spans="1:1">
      <c r="A3321" s="1518"/>
    </row>
    <row r="3322" spans="1:1">
      <c r="A3322" s="1518"/>
    </row>
    <row r="3323" spans="1:1">
      <c r="A3323" s="1518"/>
    </row>
    <row r="3324" spans="1:1">
      <c r="A3324" s="1518"/>
    </row>
    <row r="3325" spans="1:1">
      <c r="A3325" s="1518"/>
    </row>
    <row r="3326" spans="1:1">
      <c r="A3326" s="1518"/>
    </row>
    <row r="3327" spans="1:1">
      <c r="A3327" s="1518"/>
    </row>
    <row r="3328" spans="1:1">
      <c r="A3328" s="1518"/>
    </row>
    <row r="3329" spans="1:1">
      <c r="A3329" s="1518"/>
    </row>
    <row r="3330" spans="1:1">
      <c r="A3330" s="1518"/>
    </row>
    <row r="3331" spans="1:1">
      <c r="A3331" s="1518"/>
    </row>
    <row r="3332" spans="1:1">
      <c r="A3332" s="1518"/>
    </row>
    <row r="3333" spans="1:1">
      <c r="A3333" s="1518"/>
    </row>
    <row r="3334" spans="1:1">
      <c r="A3334" s="1518"/>
    </row>
    <row r="3335" spans="1:1">
      <c r="A3335" s="1518"/>
    </row>
    <row r="3336" spans="1:1">
      <c r="A3336" s="1518"/>
    </row>
    <row r="3337" spans="1:1">
      <c r="A3337" s="1518"/>
    </row>
    <row r="3338" spans="1:1">
      <c r="A3338" s="1518"/>
    </row>
    <row r="3339" spans="1:1">
      <c r="A3339" s="1518"/>
    </row>
    <row r="3340" spans="1:1">
      <c r="A3340" s="1518"/>
    </row>
    <row r="3341" spans="1:1">
      <c r="A3341" s="1518"/>
    </row>
    <row r="3342" spans="1:1">
      <c r="A3342" s="1518"/>
    </row>
    <row r="3343" spans="1:1">
      <c r="A3343" s="1518"/>
    </row>
    <row r="3344" spans="1:1">
      <c r="A3344" s="1518"/>
    </row>
    <row r="3345" spans="1:1">
      <c r="A3345" s="1518"/>
    </row>
    <row r="3346" spans="1:1">
      <c r="A3346" s="1518"/>
    </row>
    <row r="3347" spans="1:1">
      <c r="A3347" s="1518"/>
    </row>
    <row r="3348" spans="1:1">
      <c r="A3348" s="1518"/>
    </row>
    <row r="3349" spans="1:1">
      <c r="A3349" s="1518"/>
    </row>
    <row r="3350" spans="1:1">
      <c r="A3350" s="1518"/>
    </row>
    <row r="3351" spans="1:1">
      <c r="A3351" s="1518"/>
    </row>
    <row r="3352" spans="1:1">
      <c r="A3352" s="1518"/>
    </row>
    <row r="3353" spans="1:1">
      <c r="A3353" s="1518"/>
    </row>
    <row r="3354" spans="1:1">
      <c r="A3354" s="1518"/>
    </row>
    <row r="3355" spans="1:1">
      <c r="A3355" s="1518"/>
    </row>
    <row r="3356" spans="1:1">
      <c r="A3356" s="1518"/>
    </row>
    <row r="3357" spans="1:1">
      <c r="A3357" s="1518"/>
    </row>
    <row r="3358" spans="1:1">
      <c r="A3358" s="1518"/>
    </row>
    <row r="3359" spans="1:1">
      <c r="A3359" s="1518"/>
    </row>
    <row r="3360" spans="1:1">
      <c r="A3360" s="1518"/>
    </row>
    <row r="3361" spans="1:1">
      <c r="A3361" s="1518"/>
    </row>
    <row r="3362" spans="1:1">
      <c r="A3362" s="1518"/>
    </row>
    <row r="3363" spans="1:1">
      <c r="A3363" s="1518"/>
    </row>
    <row r="3364" spans="1:1">
      <c r="A3364" s="1518"/>
    </row>
    <row r="3365" spans="1:1">
      <c r="A3365" s="1518"/>
    </row>
    <row r="3366" spans="1:1">
      <c r="A3366" s="1518"/>
    </row>
    <row r="3367" spans="1:1">
      <c r="A3367" s="1518"/>
    </row>
    <row r="3368" spans="1:1">
      <c r="A3368" s="1518"/>
    </row>
    <row r="3369" spans="1:1">
      <c r="A3369" s="1518"/>
    </row>
    <row r="3370" spans="1:1">
      <c r="A3370" s="1518"/>
    </row>
    <row r="3371" spans="1:1">
      <c r="A3371" s="1518"/>
    </row>
    <row r="3372" spans="1:1">
      <c r="A3372" s="1518"/>
    </row>
    <row r="3373" spans="1:1">
      <c r="A3373" s="1518"/>
    </row>
    <row r="3374" spans="1:1">
      <c r="A3374" s="1518"/>
    </row>
    <row r="3375" spans="1:1">
      <c r="A3375" s="1518"/>
    </row>
    <row r="3376" spans="1:1">
      <c r="A3376" s="1518"/>
    </row>
    <row r="3377" spans="1:1">
      <c r="A3377" s="1518"/>
    </row>
    <row r="3378" spans="1:1">
      <c r="A3378" s="1518"/>
    </row>
    <row r="3379" spans="1:1">
      <c r="A3379" s="1518"/>
    </row>
    <row r="3380" spans="1:1">
      <c r="A3380" s="1518"/>
    </row>
    <row r="3381" spans="1:1">
      <c r="A3381" s="1518"/>
    </row>
    <row r="3382" spans="1:1">
      <c r="A3382" s="1518"/>
    </row>
    <row r="3383" spans="1:1">
      <c r="A3383" s="1518"/>
    </row>
    <row r="3384" spans="1:1">
      <c r="A3384" s="1518"/>
    </row>
    <row r="3385" spans="1:1">
      <c r="A3385" s="1518"/>
    </row>
    <row r="3386" spans="1:1">
      <c r="A3386" s="1518"/>
    </row>
    <row r="3387" spans="1:1">
      <c r="A3387" s="1518"/>
    </row>
    <row r="3388" spans="1:1">
      <c r="A3388" s="1518"/>
    </row>
    <row r="3389" spans="1:1">
      <c r="A3389" s="1518"/>
    </row>
    <row r="3390" spans="1:1">
      <c r="A3390" s="1518"/>
    </row>
    <row r="3391" spans="1:1">
      <c r="A3391" s="1518"/>
    </row>
    <row r="3392" spans="1:1">
      <c r="A3392" s="1518"/>
    </row>
    <row r="3393" spans="1:1">
      <c r="A3393" s="1518"/>
    </row>
    <row r="3394" spans="1:1">
      <c r="A3394" s="1518"/>
    </row>
    <row r="3395" spans="1:1">
      <c r="A3395" s="1518"/>
    </row>
    <row r="3396" spans="1:1">
      <c r="A3396" s="1518"/>
    </row>
    <row r="3397" spans="1:1">
      <c r="A3397" s="1518"/>
    </row>
    <row r="3398" spans="1:1">
      <c r="A3398" s="1518"/>
    </row>
    <row r="3399" spans="1:1">
      <c r="A3399" s="1518"/>
    </row>
    <row r="3400" spans="1:1">
      <c r="A3400" s="1518"/>
    </row>
    <row r="3401" spans="1:1">
      <c r="A3401" s="1518"/>
    </row>
    <row r="3402" spans="1:1">
      <c r="A3402" s="1518"/>
    </row>
    <row r="3403" spans="1:1">
      <c r="A3403" s="1518"/>
    </row>
    <row r="3404" spans="1:1">
      <c r="A3404" s="1518"/>
    </row>
    <row r="3405" spans="1:1">
      <c r="A3405" s="1518"/>
    </row>
    <row r="3406" spans="1:1">
      <c r="A3406" s="1518"/>
    </row>
    <row r="3407" spans="1:1">
      <c r="A3407" s="1518"/>
    </row>
    <row r="3408" spans="1:1">
      <c r="A3408" s="1518"/>
    </row>
    <row r="3409" spans="1:1">
      <c r="A3409" s="1518"/>
    </row>
    <row r="3410" spans="1:1">
      <c r="A3410" s="1518"/>
    </row>
    <row r="3411" spans="1:1">
      <c r="A3411" s="1518"/>
    </row>
    <row r="3412" spans="1:1">
      <c r="A3412" s="1518"/>
    </row>
    <row r="3413" spans="1:1">
      <c r="A3413" s="1518"/>
    </row>
    <row r="3414" spans="1:1">
      <c r="A3414" s="1518"/>
    </row>
    <row r="3415" spans="1:1">
      <c r="A3415" s="1518"/>
    </row>
    <row r="3416" spans="1:1">
      <c r="A3416" s="1518"/>
    </row>
    <row r="3417" spans="1:1">
      <c r="A3417" s="1518"/>
    </row>
    <row r="3418" spans="1:1">
      <c r="A3418" s="1518"/>
    </row>
    <row r="3419" spans="1:1">
      <c r="A3419" s="1518"/>
    </row>
    <row r="3420" spans="1:1">
      <c r="A3420" s="1518"/>
    </row>
    <row r="3421" spans="1:1">
      <c r="A3421" s="1518"/>
    </row>
    <row r="3422" spans="1:1">
      <c r="A3422" s="1518"/>
    </row>
    <row r="3423" spans="1:1">
      <c r="A3423" s="1518"/>
    </row>
    <row r="3424" spans="1:1">
      <c r="A3424" s="1518"/>
    </row>
    <row r="3425" spans="1:1">
      <c r="A3425" s="1518"/>
    </row>
    <row r="3426" spans="1:1">
      <c r="A3426" s="1518"/>
    </row>
    <row r="3427" spans="1:1">
      <c r="A3427" s="1518"/>
    </row>
    <row r="3428" spans="1:1">
      <c r="A3428" s="1518"/>
    </row>
    <row r="3429" spans="1:1">
      <c r="A3429" s="1518"/>
    </row>
    <row r="3430" spans="1:1">
      <c r="A3430" s="1518"/>
    </row>
    <row r="3431" spans="1:1">
      <c r="A3431" s="1518"/>
    </row>
    <row r="3432" spans="1:1">
      <c r="A3432" s="1518"/>
    </row>
    <row r="3433" spans="1:1">
      <c r="A3433" s="1518"/>
    </row>
    <row r="3434" spans="1:1">
      <c r="A3434" s="1518"/>
    </row>
    <row r="3435" spans="1:1">
      <c r="A3435" s="1518"/>
    </row>
    <row r="3436" spans="1:1">
      <c r="A3436" s="1518"/>
    </row>
    <row r="3437" spans="1:1">
      <c r="A3437" s="1518"/>
    </row>
    <row r="3438" spans="1:1">
      <c r="A3438" s="1518"/>
    </row>
    <row r="3439" spans="1:1">
      <c r="A3439" s="1518"/>
    </row>
    <row r="3440" spans="1:1">
      <c r="A3440" s="1518"/>
    </row>
    <row r="3441" spans="1:1">
      <c r="A3441" s="1518"/>
    </row>
    <row r="3442" spans="1:1">
      <c r="A3442" s="1518"/>
    </row>
    <row r="3443" spans="1:1">
      <c r="A3443" s="1518"/>
    </row>
    <row r="3444" spans="1:1">
      <c r="A3444" s="1518"/>
    </row>
    <row r="3445" spans="1:1">
      <c r="A3445" s="1518"/>
    </row>
    <row r="3446" spans="1:1">
      <c r="A3446" s="1518"/>
    </row>
    <row r="3447" spans="1:1">
      <c r="A3447" s="1518"/>
    </row>
    <row r="3448" spans="1:1">
      <c r="A3448" s="1518"/>
    </row>
    <row r="3449" spans="1:1">
      <c r="A3449" s="1518"/>
    </row>
    <row r="3450" spans="1:1">
      <c r="A3450" s="1518"/>
    </row>
    <row r="3451" spans="1:1">
      <c r="A3451" s="1518"/>
    </row>
    <row r="3452" spans="1:1">
      <c r="A3452" s="1518"/>
    </row>
    <row r="3453" spans="1:1">
      <c r="A3453" s="1518"/>
    </row>
    <row r="3454" spans="1:1">
      <c r="A3454" s="1518"/>
    </row>
    <row r="3455" spans="1:1">
      <c r="A3455" s="1518"/>
    </row>
    <row r="3456" spans="1:1">
      <c r="A3456" s="1518"/>
    </row>
    <row r="3457" spans="1:1">
      <c r="A3457" s="1518"/>
    </row>
    <row r="3458" spans="1:1">
      <c r="A3458" s="1518"/>
    </row>
    <row r="3459" spans="1:1">
      <c r="A3459" s="1518"/>
    </row>
    <row r="3460" spans="1:1">
      <c r="A3460" s="1518"/>
    </row>
    <row r="3461" spans="1:1">
      <c r="A3461" s="1518"/>
    </row>
    <row r="3462" spans="1:1">
      <c r="A3462" s="1518"/>
    </row>
    <row r="3463" spans="1:1">
      <c r="A3463" s="1518"/>
    </row>
    <row r="3464" spans="1:1">
      <c r="A3464" s="1518"/>
    </row>
    <row r="3465" spans="1:1">
      <c r="A3465" s="1518"/>
    </row>
    <row r="3466" spans="1:1">
      <c r="A3466" s="1518"/>
    </row>
    <row r="3467" spans="1:1">
      <c r="A3467" s="1518"/>
    </row>
    <row r="3468" spans="1:1">
      <c r="A3468" s="1518"/>
    </row>
    <row r="3469" spans="1:1">
      <c r="A3469" s="1518"/>
    </row>
    <row r="3470" spans="1:1">
      <c r="A3470" s="1518"/>
    </row>
    <row r="3471" spans="1:1">
      <c r="A3471" s="1518"/>
    </row>
    <row r="3472" spans="1:1">
      <c r="A3472" s="1518"/>
    </row>
    <row r="3473" spans="1:1">
      <c r="A3473" s="1518"/>
    </row>
    <row r="3474" spans="1:1">
      <c r="A3474" s="1518"/>
    </row>
    <row r="3475" spans="1:1">
      <c r="A3475" s="1518"/>
    </row>
    <row r="3476" spans="1:1">
      <c r="A3476" s="1518"/>
    </row>
    <row r="3477" spans="1:1">
      <c r="A3477" s="1518"/>
    </row>
    <row r="3478" spans="1:1">
      <c r="A3478" s="1518"/>
    </row>
    <row r="3479" spans="1:1">
      <c r="A3479" s="1518"/>
    </row>
    <row r="3480" spans="1:1">
      <c r="A3480" s="1518"/>
    </row>
    <row r="3481" spans="1:1">
      <c r="A3481" s="1518"/>
    </row>
    <row r="3482" spans="1:1">
      <c r="A3482" s="1518"/>
    </row>
    <row r="3483" spans="1:1">
      <c r="A3483" s="1518"/>
    </row>
    <row r="3484" spans="1:1">
      <c r="A3484" s="1518"/>
    </row>
    <row r="3485" spans="1:1">
      <c r="A3485" s="1518"/>
    </row>
    <row r="3486" spans="1:1">
      <c r="A3486" s="1518"/>
    </row>
    <row r="3487" spans="1:1">
      <c r="A3487" s="1518"/>
    </row>
    <row r="3488" spans="1:1">
      <c r="A3488" s="1518"/>
    </row>
    <row r="3489" spans="1:1">
      <c r="A3489" s="1518"/>
    </row>
    <row r="3490" spans="1:1">
      <c r="A3490" s="1518"/>
    </row>
    <row r="3491" spans="1:1">
      <c r="A3491" s="1518"/>
    </row>
    <row r="3492" spans="1:1">
      <c r="A3492" s="1518"/>
    </row>
    <row r="3493" spans="1:1">
      <c r="A3493" s="1518"/>
    </row>
    <row r="3494" spans="1:1">
      <c r="A3494" s="1518"/>
    </row>
    <row r="3495" spans="1:1">
      <c r="A3495" s="1518"/>
    </row>
    <row r="3496" spans="1:1">
      <c r="A3496" s="1518"/>
    </row>
    <row r="3497" spans="1:1">
      <c r="A3497" s="1518"/>
    </row>
    <row r="3498" spans="1:1">
      <c r="A3498" s="1518"/>
    </row>
    <row r="3499" spans="1:1">
      <c r="A3499" s="1518"/>
    </row>
    <row r="3500" spans="1:1">
      <c r="A3500" s="1518"/>
    </row>
    <row r="3501" spans="1:1">
      <c r="A3501" s="1518"/>
    </row>
    <row r="3502" spans="1:1">
      <c r="A3502" s="1518"/>
    </row>
    <row r="3503" spans="1:1">
      <c r="A3503" s="1518"/>
    </row>
    <row r="3504" spans="1:1">
      <c r="A3504" s="1518"/>
    </row>
    <row r="3505" spans="1:1">
      <c r="A3505" s="1518"/>
    </row>
    <row r="3506" spans="1:1">
      <c r="A3506" s="1518"/>
    </row>
    <row r="3507" spans="1:1">
      <c r="A3507" s="1518"/>
    </row>
    <row r="3508" spans="1:1">
      <c r="A3508" s="1518"/>
    </row>
    <row r="3509" spans="1:1">
      <c r="A3509" s="1518"/>
    </row>
    <row r="3510" spans="1:1">
      <c r="A3510" s="1518"/>
    </row>
    <row r="3511" spans="1:1">
      <c r="A3511" s="1518"/>
    </row>
    <row r="3512" spans="1:1">
      <c r="A3512" s="1518"/>
    </row>
    <row r="3513" spans="1:1">
      <c r="A3513" s="1518"/>
    </row>
    <row r="3514" spans="1:1">
      <c r="A3514" s="1518"/>
    </row>
    <row r="3515" spans="1:1">
      <c r="A3515" s="1518"/>
    </row>
    <row r="3516" spans="1:1">
      <c r="A3516" s="1518"/>
    </row>
    <row r="3517" spans="1:1">
      <c r="A3517" s="1518"/>
    </row>
    <row r="3518" spans="1:1">
      <c r="A3518" s="1518"/>
    </row>
    <row r="3519" spans="1:1">
      <c r="A3519" s="1518"/>
    </row>
    <row r="3520" spans="1:1">
      <c r="A3520" s="1518"/>
    </row>
    <row r="3521" spans="1:1">
      <c r="A3521" s="1518"/>
    </row>
    <row r="3522" spans="1:1">
      <c r="A3522" s="1518"/>
    </row>
    <row r="3523" spans="1:1">
      <c r="A3523" s="1518"/>
    </row>
    <row r="3524" spans="1:1">
      <c r="A3524" s="1518"/>
    </row>
    <row r="3525" spans="1:1">
      <c r="A3525" s="1518"/>
    </row>
    <row r="3526" spans="1:1">
      <c r="A3526" s="1518"/>
    </row>
    <row r="3527" spans="1:1">
      <c r="A3527" s="1518"/>
    </row>
    <row r="3528" spans="1:1">
      <c r="A3528" s="1518"/>
    </row>
    <row r="3529" spans="1:1">
      <c r="A3529" s="1518"/>
    </row>
    <row r="3530" spans="1:1">
      <c r="A3530" s="1518"/>
    </row>
    <row r="3531" spans="1:1">
      <c r="A3531" s="1518"/>
    </row>
    <row r="3532" spans="1:1">
      <c r="A3532" s="1518"/>
    </row>
    <row r="3533" spans="1:1">
      <c r="A3533" s="1518"/>
    </row>
    <row r="3534" spans="1:1">
      <c r="A3534" s="1518"/>
    </row>
    <row r="3535" spans="1:1">
      <c r="A3535" s="1518"/>
    </row>
    <row r="3536" spans="1:1">
      <c r="A3536" s="1518"/>
    </row>
    <row r="3537" spans="1:1">
      <c r="A3537" s="1518"/>
    </row>
    <row r="3538" spans="1:1">
      <c r="A3538" s="1518"/>
    </row>
    <row r="3539" spans="1:1">
      <c r="A3539" s="1518"/>
    </row>
    <row r="3540" spans="1:1">
      <c r="A3540" s="1518"/>
    </row>
    <row r="3541" spans="1:1">
      <c r="A3541" s="1518"/>
    </row>
    <row r="3542" spans="1:1">
      <c r="A3542" s="1518"/>
    </row>
    <row r="3543" spans="1:1">
      <c r="A3543" s="1518"/>
    </row>
    <row r="3544" spans="1:1">
      <c r="A3544" s="1518"/>
    </row>
    <row r="3545" spans="1:1">
      <c r="A3545" s="1518"/>
    </row>
    <row r="3546" spans="1:1">
      <c r="A3546" s="1518"/>
    </row>
    <row r="3547" spans="1:1">
      <c r="A3547" s="1518"/>
    </row>
    <row r="3548" spans="1:1">
      <c r="A3548" s="1518"/>
    </row>
    <row r="3549" spans="1:1">
      <c r="A3549" s="1518"/>
    </row>
    <row r="3550" spans="1:1">
      <c r="A3550" s="1518"/>
    </row>
    <row r="3551" spans="1:1">
      <c r="A3551" s="1518"/>
    </row>
    <row r="3552" spans="1:1">
      <c r="A3552" s="1518"/>
    </row>
    <row r="3553" spans="1:1">
      <c r="A3553" s="1518"/>
    </row>
    <row r="3554" spans="1:1">
      <c r="A3554" s="1518"/>
    </row>
    <row r="3555" spans="1:1">
      <c r="A3555" s="1518"/>
    </row>
    <row r="3556" spans="1:1">
      <c r="A3556" s="1518"/>
    </row>
    <row r="3557" spans="1:1">
      <c r="A3557" s="1518"/>
    </row>
    <row r="3558" spans="1:1">
      <c r="A3558" s="1518"/>
    </row>
    <row r="3559" spans="1:1">
      <c r="A3559" s="1518"/>
    </row>
    <row r="3560" spans="1:1">
      <c r="A3560" s="1518"/>
    </row>
    <row r="3561" spans="1:1">
      <c r="A3561" s="1518"/>
    </row>
    <row r="3562" spans="1:1">
      <c r="A3562" s="1518"/>
    </row>
    <row r="3563" spans="1:1">
      <c r="A3563" s="1518"/>
    </row>
    <row r="3564" spans="1:1">
      <c r="A3564" s="1518"/>
    </row>
    <row r="3565" spans="1:1">
      <c r="A3565" s="1518"/>
    </row>
    <row r="3566" spans="1:1">
      <c r="A3566" s="1518"/>
    </row>
    <row r="3567" spans="1:1">
      <c r="A3567" s="1518"/>
    </row>
    <row r="3568" spans="1:1">
      <c r="A3568" s="1518"/>
    </row>
    <row r="3569" spans="1:1">
      <c r="A3569" s="1518"/>
    </row>
    <row r="3570" spans="1:1">
      <c r="A3570" s="1518"/>
    </row>
    <row r="3571" spans="1:1">
      <c r="A3571" s="1518"/>
    </row>
    <row r="3572" spans="1:1">
      <c r="A3572" s="1518"/>
    </row>
    <row r="3573" spans="1:1">
      <c r="A3573" s="1518"/>
    </row>
    <row r="3574" spans="1:1">
      <c r="A3574" s="1518"/>
    </row>
    <row r="3575" spans="1:1">
      <c r="A3575" s="1518"/>
    </row>
    <row r="3576" spans="1:1">
      <c r="A3576" s="1518"/>
    </row>
    <row r="3577" spans="1:1">
      <c r="A3577" s="1518"/>
    </row>
    <row r="3578" spans="1:1">
      <c r="A3578" s="1518"/>
    </row>
    <row r="3579" spans="1:1">
      <c r="A3579" s="1518"/>
    </row>
    <row r="3580" spans="1:1">
      <c r="A3580" s="1518"/>
    </row>
    <row r="3581" spans="1:1">
      <c r="A3581" s="1518"/>
    </row>
    <row r="3582" spans="1:1">
      <c r="A3582" s="1518"/>
    </row>
    <row r="3583" spans="1:1">
      <c r="A3583" s="1518"/>
    </row>
    <row r="3584" spans="1:1">
      <c r="A3584" s="1518"/>
    </row>
    <row r="3585" spans="1:1">
      <c r="A3585" s="1518"/>
    </row>
    <row r="3586" spans="1:1">
      <c r="A3586" s="1518"/>
    </row>
    <row r="3587" spans="1:1">
      <c r="A3587" s="1518"/>
    </row>
    <row r="3588" spans="1:1">
      <c r="A3588" s="1518"/>
    </row>
    <row r="3589" spans="1:1">
      <c r="A3589" s="1518"/>
    </row>
    <row r="3590" spans="1:1">
      <c r="A3590" s="1518"/>
    </row>
    <row r="3591" spans="1:1">
      <c r="A3591" s="1518"/>
    </row>
    <row r="3592" spans="1:1">
      <c r="A3592" s="1518"/>
    </row>
    <row r="3593" spans="1:1">
      <c r="A3593" s="1518"/>
    </row>
    <row r="3594" spans="1:1">
      <c r="A3594" s="1518"/>
    </row>
    <row r="3595" spans="1:1">
      <c r="A3595" s="1518"/>
    </row>
    <row r="3596" spans="1:1">
      <c r="A3596" s="1518"/>
    </row>
    <row r="3597" spans="1:1">
      <c r="A3597" s="1518"/>
    </row>
    <row r="3598" spans="1:1">
      <c r="A3598" s="1518"/>
    </row>
    <row r="3599" spans="1:1">
      <c r="A3599" s="1518"/>
    </row>
    <row r="3600" spans="1:1">
      <c r="A3600" s="1518"/>
    </row>
    <row r="3601" spans="1:1">
      <c r="A3601" s="1518"/>
    </row>
    <row r="3602" spans="1:1">
      <c r="A3602" s="1518"/>
    </row>
    <row r="3603" spans="1:1">
      <c r="A3603" s="1518"/>
    </row>
    <row r="3604" spans="1:1">
      <c r="A3604" s="1518"/>
    </row>
    <row r="3605" spans="1:1">
      <c r="A3605" s="1518"/>
    </row>
    <row r="3606" spans="1:1">
      <c r="A3606" s="1518"/>
    </row>
    <row r="3607" spans="1:1">
      <c r="A3607" s="1518"/>
    </row>
    <row r="3608" spans="1:1">
      <c r="A3608" s="1518"/>
    </row>
    <row r="3609" spans="1:1">
      <c r="A3609" s="1518"/>
    </row>
    <row r="3610" spans="1:1">
      <c r="A3610" s="1518"/>
    </row>
    <row r="3611" spans="1:1">
      <c r="A3611" s="1518"/>
    </row>
    <row r="3612" spans="1:1">
      <c r="A3612" s="1518"/>
    </row>
    <row r="3613" spans="1:1">
      <c r="A3613" s="1518"/>
    </row>
    <row r="3614" spans="1:1">
      <c r="A3614" s="1518"/>
    </row>
    <row r="3615" spans="1:1">
      <c r="A3615" s="1518"/>
    </row>
    <row r="3616" spans="1:1">
      <c r="A3616" s="1518"/>
    </row>
    <row r="3617" spans="1:1">
      <c r="A3617" s="1518"/>
    </row>
    <row r="3618" spans="1:1">
      <c r="A3618" s="1518"/>
    </row>
    <row r="3619" spans="1:1">
      <c r="A3619" s="1518"/>
    </row>
    <row r="3620" spans="1:1">
      <c r="A3620" s="1518"/>
    </row>
    <row r="3621" spans="1:1">
      <c r="A3621" s="1518"/>
    </row>
    <row r="3622" spans="1:1">
      <c r="A3622" s="1518"/>
    </row>
    <row r="3623" spans="1:1">
      <c r="A3623" s="1518"/>
    </row>
    <row r="3624" spans="1:1">
      <c r="A3624" s="1518"/>
    </row>
    <row r="3625" spans="1:1">
      <c r="A3625" s="1518"/>
    </row>
    <row r="3626" spans="1:1">
      <c r="A3626" s="1518"/>
    </row>
    <row r="3627" spans="1:1">
      <c r="A3627" s="1518"/>
    </row>
    <row r="3628" spans="1:1">
      <c r="A3628" s="1518"/>
    </row>
    <row r="3629" spans="1:1">
      <c r="A3629" s="1518"/>
    </row>
    <row r="3630" spans="1:1">
      <c r="A3630" s="1518"/>
    </row>
    <row r="3631" spans="1:1">
      <c r="A3631" s="1518"/>
    </row>
    <row r="3632" spans="1:1">
      <c r="A3632" s="1518"/>
    </row>
    <row r="3633" spans="1:1">
      <c r="A3633" s="1518"/>
    </row>
    <row r="3634" spans="1:1">
      <c r="A3634" s="1518"/>
    </row>
    <row r="3635" spans="1:1">
      <c r="A3635" s="1518"/>
    </row>
    <row r="3636" spans="1:1">
      <c r="A3636" s="1518"/>
    </row>
    <row r="3637" spans="1:1">
      <c r="A3637" s="1518"/>
    </row>
    <row r="3638" spans="1:1">
      <c r="A3638" s="1518"/>
    </row>
    <row r="3639" spans="1:1">
      <c r="A3639" s="1518"/>
    </row>
    <row r="3640" spans="1:1">
      <c r="A3640" s="1518"/>
    </row>
    <row r="3641" spans="1:1">
      <c r="A3641" s="1518"/>
    </row>
    <row r="3642" spans="1:1">
      <c r="A3642" s="1518"/>
    </row>
    <row r="3643" spans="1:1">
      <c r="A3643" s="1518"/>
    </row>
    <row r="3644" spans="1:1">
      <c r="A3644" s="1518"/>
    </row>
    <row r="3645" spans="1:1">
      <c r="A3645" s="1518"/>
    </row>
    <row r="3646" spans="1:1">
      <c r="A3646" s="1518"/>
    </row>
    <row r="3647" spans="1:1">
      <c r="A3647" s="1518"/>
    </row>
    <row r="3648" spans="1:1">
      <c r="A3648" s="1518"/>
    </row>
    <row r="3649" spans="1:1">
      <c r="A3649" s="1518"/>
    </row>
    <row r="3650" spans="1:1">
      <c r="A3650" s="1518"/>
    </row>
    <row r="3651" spans="1:1">
      <c r="A3651" s="1518"/>
    </row>
    <row r="3652" spans="1:1">
      <c r="A3652" s="1518"/>
    </row>
    <row r="3653" spans="1:1">
      <c r="A3653" s="1518"/>
    </row>
    <row r="3654" spans="1:1">
      <c r="A3654" s="1518"/>
    </row>
    <row r="3655" spans="1:1">
      <c r="A3655" s="1518"/>
    </row>
    <row r="3656" spans="1:1">
      <c r="A3656" s="1518"/>
    </row>
    <row r="3657" spans="1:1">
      <c r="A3657" s="1518"/>
    </row>
    <row r="3658" spans="1:1">
      <c r="A3658" s="1518"/>
    </row>
    <row r="3659" spans="1:1">
      <c r="A3659" s="1518"/>
    </row>
    <row r="3660" spans="1:1">
      <c r="A3660" s="1518"/>
    </row>
    <row r="3661" spans="1:1">
      <c r="A3661" s="1518"/>
    </row>
    <row r="3662" spans="1:1">
      <c r="A3662" s="1518"/>
    </row>
    <row r="3663" spans="1:1">
      <c r="A3663" s="1518"/>
    </row>
    <row r="3664" spans="1:1">
      <c r="A3664" s="1518"/>
    </row>
    <row r="3665" spans="1:1">
      <c r="A3665" s="1518"/>
    </row>
    <row r="3666" spans="1:1">
      <c r="A3666" s="1518"/>
    </row>
    <row r="3667" spans="1:1">
      <c r="A3667" s="1518"/>
    </row>
    <row r="3668" spans="1:1">
      <c r="A3668" s="1518"/>
    </row>
    <row r="3669" spans="1:1">
      <c r="A3669" s="1518"/>
    </row>
    <row r="3670" spans="1:1">
      <c r="A3670" s="1518"/>
    </row>
    <row r="3671" spans="1:1">
      <c r="A3671" s="1518"/>
    </row>
    <row r="3672" spans="1:1">
      <c r="A3672" s="1518"/>
    </row>
    <row r="3673" spans="1:1">
      <c r="A3673" s="1518"/>
    </row>
    <row r="3674" spans="1:1">
      <c r="A3674" s="1518"/>
    </row>
    <row r="3675" spans="1:1">
      <c r="A3675" s="1518"/>
    </row>
    <row r="3676" spans="1:1">
      <c r="A3676" s="1518"/>
    </row>
    <row r="3677" spans="1:1">
      <c r="A3677" s="1518"/>
    </row>
    <row r="3678" spans="1:1">
      <c r="A3678" s="1518"/>
    </row>
    <row r="3679" spans="1:1">
      <c r="A3679" s="1518"/>
    </row>
    <row r="3680" spans="1:1">
      <c r="A3680" s="1518"/>
    </row>
    <row r="3681" spans="1:1">
      <c r="A3681" s="1518"/>
    </row>
    <row r="3682" spans="1:1">
      <c r="A3682" s="1518"/>
    </row>
    <row r="3683" spans="1:1">
      <c r="A3683" s="1518"/>
    </row>
    <row r="3684" spans="1:1">
      <c r="A3684" s="1518"/>
    </row>
    <row r="3685" spans="1:1">
      <c r="A3685" s="1518"/>
    </row>
    <row r="3686" spans="1:1">
      <c r="A3686" s="1518"/>
    </row>
    <row r="3687" spans="1:1">
      <c r="A3687" s="1518"/>
    </row>
    <row r="3688" spans="1:1">
      <c r="A3688" s="1518"/>
    </row>
    <row r="3689" spans="1:1">
      <c r="A3689" s="1518"/>
    </row>
    <row r="3690" spans="1:1">
      <c r="A3690" s="1518"/>
    </row>
    <row r="3691" spans="1:1">
      <c r="A3691" s="1518"/>
    </row>
    <row r="3692" spans="1:1">
      <c r="A3692" s="1518"/>
    </row>
    <row r="3693" spans="1:1">
      <c r="A3693" s="1518"/>
    </row>
    <row r="3694" spans="1:1">
      <c r="A3694" s="1518"/>
    </row>
    <row r="3695" spans="1:1">
      <c r="A3695" s="1518"/>
    </row>
    <row r="3696" spans="1:1">
      <c r="A3696" s="1518"/>
    </row>
    <row r="3697" spans="1:1">
      <c r="A3697" s="1518"/>
    </row>
    <row r="3698" spans="1:1">
      <c r="A3698" s="1518"/>
    </row>
    <row r="3699" spans="1:1">
      <c r="A3699" s="1518"/>
    </row>
    <row r="3700" spans="1:1">
      <c r="A3700" s="1518"/>
    </row>
    <row r="3701" spans="1:1">
      <c r="A3701" s="1518"/>
    </row>
    <row r="3702" spans="1:1">
      <c r="A3702" s="1518"/>
    </row>
    <row r="3703" spans="1:1">
      <c r="A3703" s="1518"/>
    </row>
    <row r="3704" spans="1:1">
      <c r="A3704" s="1518"/>
    </row>
    <row r="3705" spans="1:1">
      <c r="A3705" s="1518"/>
    </row>
    <row r="3706" spans="1:1">
      <c r="A3706" s="1518"/>
    </row>
    <row r="3707" spans="1:1">
      <c r="A3707" s="1518"/>
    </row>
    <row r="3708" spans="1:1">
      <c r="A3708" s="1518"/>
    </row>
    <row r="3709" spans="1:1">
      <c r="A3709" s="1518"/>
    </row>
    <row r="3710" spans="1:1">
      <c r="A3710" s="1518"/>
    </row>
    <row r="3711" spans="1:1">
      <c r="A3711" s="1518"/>
    </row>
    <row r="3712" spans="1:1">
      <c r="A3712" s="1518"/>
    </row>
    <row r="3713" spans="1:1">
      <c r="A3713" s="1518"/>
    </row>
    <row r="3714" spans="1:1">
      <c r="A3714" s="1518"/>
    </row>
    <row r="3715" spans="1:1">
      <c r="A3715" s="1518"/>
    </row>
    <row r="3716" spans="1:1">
      <c r="A3716" s="1518"/>
    </row>
    <row r="3717" spans="1:1">
      <c r="A3717" s="1518"/>
    </row>
    <row r="3718" spans="1:1">
      <c r="A3718" s="1518"/>
    </row>
    <row r="3719" spans="1:1">
      <c r="A3719" s="1518"/>
    </row>
    <row r="3720" spans="1:1">
      <c r="A3720" s="1518"/>
    </row>
    <row r="3721" spans="1:1">
      <c r="A3721" s="1518"/>
    </row>
    <row r="3722" spans="1:1">
      <c r="A3722" s="1518"/>
    </row>
    <row r="3723" spans="1:1">
      <c r="A3723" s="1518"/>
    </row>
    <row r="3724" spans="1:1">
      <c r="A3724" s="1518"/>
    </row>
    <row r="3725" spans="1:1">
      <c r="A3725" s="1518"/>
    </row>
    <row r="3726" spans="1:1">
      <c r="A3726" s="1518"/>
    </row>
    <row r="3727" spans="1:1">
      <c r="A3727" s="1518"/>
    </row>
    <row r="3728" spans="1:1">
      <c r="A3728" s="1518"/>
    </row>
    <row r="3729" spans="1:1">
      <c r="A3729" s="1518"/>
    </row>
    <row r="3730" spans="1:1">
      <c r="A3730" s="1518"/>
    </row>
    <row r="3731" spans="1:1">
      <c r="A3731" s="1518"/>
    </row>
    <row r="3732" spans="1:1">
      <c r="A3732" s="1518"/>
    </row>
    <row r="3733" spans="1:1">
      <c r="A3733" s="1518"/>
    </row>
    <row r="3734" spans="1:1">
      <c r="A3734" s="1518"/>
    </row>
    <row r="3735" spans="1:1">
      <c r="A3735" s="1518"/>
    </row>
    <row r="3736" spans="1:1">
      <c r="A3736" s="1518"/>
    </row>
    <row r="3737" spans="1:1">
      <c r="A3737" s="1518"/>
    </row>
    <row r="3738" spans="1:1">
      <c r="A3738" s="1518"/>
    </row>
    <row r="3739" spans="1:1">
      <c r="A3739" s="1518"/>
    </row>
    <row r="3740" spans="1:1">
      <c r="A3740" s="1518"/>
    </row>
    <row r="3741" spans="1:1">
      <c r="A3741" s="1518"/>
    </row>
    <row r="3742" spans="1:1">
      <c r="A3742" s="1518"/>
    </row>
    <row r="3743" spans="1:1">
      <c r="A3743" s="1518"/>
    </row>
    <row r="3744" spans="1:1">
      <c r="A3744" s="1518"/>
    </row>
    <row r="3745" spans="1:1">
      <c r="A3745" s="1518"/>
    </row>
    <row r="3746" spans="1:1">
      <c r="A3746" s="1518"/>
    </row>
    <row r="3747" spans="1:1">
      <c r="A3747" s="1518"/>
    </row>
    <row r="3748" spans="1:1">
      <c r="A3748" s="1518"/>
    </row>
    <row r="3749" spans="1:1">
      <c r="A3749" s="1518"/>
    </row>
    <row r="3750" spans="1:1">
      <c r="A3750" s="1518"/>
    </row>
    <row r="3751" spans="1:1">
      <c r="A3751" s="1518"/>
    </row>
    <row r="3752" spans="1:1">
      <c r="A3752" s="1518"/>
    </row>
    <row r="3753" spans="1:1">
      <c r="A3753" s="1518"/>
    </row>
    <row r="3754" spans="1:1">
      <c r="A3754" s="1518"/>
    </row>
    <row r="3755" spans="1:1">
      <c r="A3755" s="1518"/>
    </row>
    <row r="3756" spans="1:1">
      <c r="A3756" s="1518"/>
    </row>
    <row r="3757" spans="1:1">
      <c r="A3757" s="1518"/>
    </row>
    <row r="3758" spans="1:1">
      <c r="A3758" s="1518"/>
    </row>
    <row r="3759" spans="1:1">
      <c r="A3759" s="1518"/>
    </row>
    <row r="3760" spans="1:1">
      <c r="A3760" s="1518"/>
    </row>
    <row r="3761" spans="1:1">
      <c r="A3761" s="1518"/>
    </row>
    <row r="3762" spans="1:1">
      <c r="A3762" s="1518"/>
    </row>
    <row r="3763" spans="1:1">
      <c r="A3763" s="1518"/>
    </row>
    <row r="3764" spans="1:1">
      <c r="A3764" s="1518"/>
    </row>
    <row r="3765" spans="1:1">
      <c r="A3765" s="1518"/>
    </row>
    <row r="3766" spans="1:1">
      <c r="A3766" s="1518"/>
    </row>
    <row r="3767" spans="1:1">
      <c r="A3767" s="1518"/>
    </row>
    <row r="3768" spans="1:1">
      <c r="A3768" s="1518"/>
    </row>
    <row r="3769" spans="1:1">
      <c r="A3769" s="1518"/>
    </row>
    <row r="3770" spans="1:1">
      <c r="A3770" s="1518"/>
    </row>
    <row r="3771" spans="1:1">
      <c r="A3771" s="1518"/>
    </row>
    <row r="3772" spans="1:1">
      <c r="A3772" s="1518"/>
    </row>
    <row r="3773" spans="1:1">
      <c r="A3773" s="1518"/>
    </row>
    <row r="3774" spans="1:1">
      <c r="A3774" s="1518"/>
    </row>
    <row r="3775" spans="1:1">
      <c r="A3775" s="1518"/>
    </row>
    <row r="3776" spans="1:1">
      <c r="A3776" s="1518"/>
    </row>
    <row r="3777" spans="1:1">
      <c r="A3777" s="1518"/>
    </row>
    <row r="3778" spans="1:1">
      <c r="A3778" s="1518"/>
    </row>
    <row r="3779" spans="1:1">
      <c r="A3779" s="1518"/>
    </row>
    <row r="3780" spans="1:1">
      <c r="A3780" s="1518"/>
    </row>
    <row r="3781" spans="1:1">
      <c r="A3781" s="1518"/>
    </row>
    <row r="3782" spans="1:1">
      <c r="A3782" s="1518"/>
    </row>
    <row r="3783" spans="1:1">
      <c r="A3783" s="1518"/>
    </row>
    <row r="3784" spans="1:1">
      <c r="A3784" s="1518"/>
    </row>
    <row r="3785" spans="1:1">
      <c r="A3785" s="1518"/>
    </row>
    <row r="3786" spans="1:1">
      <c r="A3786" s="1518"/>
    </row>
    <row r="3787" spans="1:1">
      <c r="A3787" s="1518"/>
    </row>
    <row r="3788" spans="1:1">
      <c r="A3788" s="1518"/>
    </row>
    <row r="3789" spans="1:1">
      <c r="A3789" s="1518"/>
    </row>
    <row r="3790" spans="1:1">
      <c r="A3790" s="1518"/>
    </row>
    <row r="3791" spans="1:1">
      <c r="A3791" s="1518"/>
    </row>
    <row r="3792" spans="1:1">
      <c r="A3792" s="1518"/>
    </row>
    <row r="3793" spans="1:1">
      <c r="A3793" s="1518"/>
    </row>
    <row r="3794" spans="1:1">
      <c r="A3794" s="1518"/>
    </row>
    <row r="3795" spans="1:1">
      <c r="A3795" s="1518"/>
    </row>
    <row r="3796" spans="1:1">
      <c r="A3796" s="1518"/>
    </row>
    <row r="3797" spans="1:1">
      <c r="A3797" s="1518"/>
    </row>
    <row r="3798" spans="1:1">
      <c r="A3798" s="1518"/>
    </row>
    <row r="3799" spans="1:1">
      <c r="A3799" s="1518"/>
    </row>
    <row r="3800" spans="1:1">
      <c r="A3800" s="1518"/>
    </row>
    <row r="3801" spans="1:1">
      <c r="A3801" s="1518"/>
    </row>
    <row r="3802" spans="1:1">
      <c r="A3802" s="1518"/>
    </row>
    <row r="3803" spans="1:1">
      <c r="A3803" s="1518"/>
    </row>
    <row r="3804" spans="1:1">
      <c r="A3804" s="1518"/>
    </row>
    <row r="3805" spans="1:1">
      <c r="A3805" s="1518"/>
    </row>
    <row r="3806" spans="1:1">
      <c r="A3806" s="1518"/>
    </row>
    <row r="3807" spans="1:1">
      <c r="A3807" s="1518"/>
    </row>
    <row r="3808" spans="1:1">
      <c r="A3808" s="1518"/>
    </row>
    <row r="3809" spans="1:1">
      <c r="A3809" s="1518"/>
    </row>
    <row r="3810" spans="1:1">
      <c r="A3810" s="1518"/>
    </row>
    <row r="3811" spans="1:1">
      <c r="A3811" s="1518"/>
    </row>
    <row r="3812" spans="1:1">
      <c r="A3812" s="1518"/>
    </row>
    <row r="3813" spans="1:1">
      <c r="A3813" s="1518"/>
    </row>
    <row r="3814" spans="1:1">
      <c r="A3814" s="1518"/>
    </row>
    <row r="3815" spans="1:1">
      <c r="A3815" s="1518"/>
    </row>
    <row r="3816" spans="1:1">
      <c r="A3816" s="1518"/>
    </row>
    <row r="3817" spans="1:1">
      <c r="A3817" s="1518"/>
    </row>
    <row r="3818" spans="1:1">
      <c r="A3818" s="1518"/>
    </row>
    <row r="3819" spans="1:1">
      <c r="A3819" s="1518"/>
    </row>
    <row r="3820" spans="1:1">
      <c r="A3820" s="1518"/>
    </row>
    <row r="3821" spans="1:1">
      <c r="A3821" s="1518"/>
    </row>
    <row r="3822" spans="1:1">
      <c r="A3822" s="1518"/>
    </row>
    <row r="3823" spans="1:1">
      <c r="A3823" s="1518"/>
    </row>
    <row r="3824" spans="1:1">
      <c r="A3824" s="1518"/>
    </row>
    <row r="3825" spans="1:1">
      <c r="A3825" s="1518"/>
    </row>
    <row r="3826" spans="1:1">
      <c r="A3826" s="1518"/>
    </row>
    <row r="3827" spans="1:1">
      <c r="A3827" s="1518"/>
    </row>
    <row r="3828" spans="1:1">
      <c r="A3828" s="1518"/>
    </row>
    <row r="3829" spans="1:1">
      <c r="A3829" s="1518"/>
    </row>
    <row r="3830" spans="1:1">
      <c r="A3830" s="1518"/>
    </row>
    <row r="3831" spans="1:1">
      <c r="A3831" s="1518"/>
    </row>
    <row r="3832" spans="1:1">
      <c r="A3832" s="1518"/>
    </row>
    <row r="3833" spans="1:1">
      <c r="A3833" s="1518"/>
    </row>
    <row r="3834" spans="1:1">
      <c r="A3834" s="1518"/>
    </row>
    <row r="3835" spans="1:1">
      <c r="A3835" s="1518"/>
    </row>
    <row r="3836" spans="1:1">
      <c r="A3836" s="1518"/>
    </row>
    <row r="3837" spans="1:1">
      <c r="A3837" s="1518"/>
    </row>
    <row r="3838" spans="1:1">
      <c r="A3838" s="1518"/>
    </row>
    <row r="3839" spans="1:1">
      <c r="A3839" s="1518"/>
    </row>
    <row r="3840" spans="1:1">
      <c r="A3840" s="1518"/>
    </row>
    <row r="3841" spans="1:1">
      <c r="A3841" s="1518"/>
    </row>
    <row r="3842" spans="1:1">
      <c r="A3842" s="1518"/>
    </row>
    <row r="3843" spans="1:1">
      <c r="A3843" s="1518"/>
    </row>
    <row r="3844" spans="1:1">
      <c r="A3844" s="1518"/>
    </row>
    <row r="3845" spans="1:1">
      <c r="A3845" s="1518"/>
    </row>
    <row r="3846" spans="1:1">
      <c r="A3846" s="1518"/>
    </row>
    <row r="3847" spans="1:1">
      <c r="A3847" s="1518"/>
    </row>
    <row r="3848" spans="1:1">
      <c r="A3848" s="1518"/>
    </row>
    <row r="3849" spans="1:1">
      <c r="A3849" s="1518"/>
    </row>
    <row r="3850" spans="1:1">
      <c r="A3850" s="1518"/>
    </row>
    <row r="3851" spans="1:1">
      <c r="A3851" s="1518"/>
    </row>
    <row r="3852" spans="1:1">
      <c r="A3852" s="1518"/>
    </row>
    <row r="3853" spans="1:1">
      <c r="A3853" s="1518"/>
    </row>
    <row r="3854" spans="1:1">
      <c r="A3854" s="1518"/>
    </row>
    <row r="3855" spans="1:1">
      <c r="A3855" s="1518"/>
    </row>
    <row r="3856" spans="1:1">
      <c r="A3856" s="1518"/>
    </row>
    <row r="3857" spans="1:1">
      <c r="A3857" s="1518"/>
    </row>
    <row r="3858" spans="1:1">
      <c r="A3858" s="1518"/>
    </row>
    <row r="3859" spans="1:1">
      <c r="A3859" s="1518"/>
    </row>
    <row r="3860" spans="1:1">
      <c r="A3860" s="1518"/>
    </row>
    <row r="3861" spans="1:1">
      <c r="A3861" s="1518"/>
    </row>
    <row r="3862" spans="1:1">
      <c r="A3862" s="1518"/>
    </row>
    <row r="3863" spans="1:1">
      <c r="A3863" s="1518"/>
    </row>
    <row r="3864" spans="1:1">
      <c r="A3864" s="1518"/>
    </row>
    <row r="3865" spans="1:1">
      <c r="A3865" s="1518"/>
    </row>
    <row r="3866" spans="1:1">
      <c r="A3866" s="1518"/>
    </row>
    <row r="3867" spans="1:1">
      <c r="A3867" s="1518"/>
    </row>
    <row r="3868" spans="1:1">
      <c r="A3868" s="1518"/>
    </row>
    <row r="3869" spans="1:1">
      <c r="A3869" s="1518"/>
    </row>
    <row r="3870" spans="1:1">
      <c r="A3870" s="1518"/>
    </row>
    <row r="3871" spans="1:1">
      <c r="A3871" s="1518"/>
    </row>
    <row r="3872" spans="1:1">
      <c r="A3872" s="1518"/>
    </row>
    <row r="3873" spans="1:1">
      <c r="A3873" s="1518"/>
    </row>
    <row r="3874" spans="1:1">
      <c r="A3874" s="1518"/>
    </row>
    <row r="3875" spans="1:1">
      <c r="A3875" s="1518"/>
    </row>
    <row r="3876" spans="1:1">
      <c r="A3876" s="1518"/>
    </row>
    <row r="3877" spans="1:1">
      <c r="A3877" s="1518"/>
    </row>
    <row r="3878" spans="1:1">
      <c r="A3878" s="1518"/>
    </row>
    <row r="3879" spans="1:1">
      <c r="A3879" s="1518"/>
    </row>
    <row r="3880" spans="1:1">
      <c r="A3880" s="1518"/>
    </row>
    <row r="3881" spans="1:1">
      <c r="A3881" s="1518"/>
    </row>
    <row r="3882" spans="1:1">
      <c r="A3882" s="1518"/>
    </row>
    <row r="3883" spans="1:1">
      <c r="A3883" s="1518"/>
    </row>
    <row r="3884" spans="1:1">
      <c r="A3884" s="1518"/>
    </row>
    <row r="3885" spans="1:1">
      <c r="A3885" s="1518"/>
    </row>
    <row r="3886" spans="1:1">
      <c r="A3886" s="1518"/>
    </row>
    <row r="3887" spans="1:1">
      <c r="A3887" s="1518"/>
    </row>
    <row r="3888" spans="1:1">
      <c r="A3888" s="1518"/>
    </row>
    <row r="3889" spans="1:1">
      <c r="A3889" s="1518"/>
    </row>
    <row r="3890" spans="1:1">
      <c r="A3890" s="1518"/>
    </row>
    <row r="3891" spans="1:1">
      <c r="A3891" s="1518"/>
    </row>
    <row r="3892" spans="1:1">
      <c r="A3892" s="1518"/>
    </row>
    <row r="3893" spans="1:1">
      <c r="A3893" s="1518"/>
    </row>
    <row r="3894" spans="1:1">
      <c r="A3894" s="1518"/>
    </row>
    <row r="3895" spans="1:1">
      <c r="A3895" s="1518"/>
    </row>
    <row r="3896" spans="1:1">
      <c r="A3896" s="1518"/>
    </row>
    <row r="3897" spans="1:1">
      <c r="A3897" s="1518"/>
    </row>
    <row r="3898" spans="1:1">
      <c r="A3898" s="1518"/>
    </row>
    <row r="3899" spans="1:1">
      <c r="A3899" s="1518"/>
    </row>
    <row r="3900" spans="1:1">
      <c r="A3900" s="1518"/>
    </row>
    <row r="3901" spans="1:1">
      <c r="A3901" s="1518"/>
    </row>
    <row r="3902" spans="1:1">
      <c r="A3902" s="1518"/>
    </row>
    <row r="3903" spans="1:1">
      <c r="A3903" s="1518"/>
    </row>
    <row r="3904" spans="1:1">
      <c r="A3904" s="1518"/>
    </row>
    <row r="3905" spans="1:1">
      <c r="A3905" s="1518"/>
    </row>
    <row r="3906" spans="1:1">
      <c r="A3906" s="1518"/>
    </row>
    <row r="3907" spans="1:1">
      <c r="A3907" s="1518"/>
    </row>
    <row r="3908" spans="1:1">
      <c r="A3908" s="1518"/>
    </row>
    <row r="3909" spans="1:1">
      <c r="A3909" s="1518"/>
    </row>
    <row r="3910" spans="1:1">
      <c r="A3910" s="1518"/>
    </row>
    <row r="3911" spans="1:1">
      <c r="A3911" s="1518"/>
    </row>
    <row r="3912" spans="1:1">
      <c r="A3912" s="1518"/>
    </row>
    <row r="3913" spans="1:1">
      <c r="A3913" s="1518"/>
    </row>
    <row r="3914" spans="1:1">
      <c r="A3914" s="1518"/>
    </row>
    <row r="3915" spans="1:1">
      <c r="A3915" s="1518"/>
    </row>
    <row r="3916" spans="1:1">
      <c r="A3916" s="1518"/>
    </row>
    <row r="3917" spans="1:1">
      <c r="A3917" s="1518"/>
    </row>
    <row r="3918" spans="1:1">
      <c r="A3918" s="1518"/>
    </row>
    <row r="3919" spans="1:1">
      <c r="A3919" s="1518"/>
    </row>
    <row r="3920" spans="1:1">
      <c r="A3920" s="1518"/>
    </row>
    <row r="3921" spans="1:1">
      <c r="A3921" s="1518"/>
    </row>
    <row r="3922" spans="1:1">
      <c r="A3922" s="1518"/>
    </row>
    <row r="3923" spans="1:1">
      <c r="A3923" s="1518"/>
    </row>
    <row r="3924" spans="1:1">
      <c r="A3924" s="1518"/>
    </row>
    <row r="3925" spans="1:1">
      <c r="A3925" s="1518"/>
    </row>
    <row r="3926" spans="1:1">
      <c r="A3926" s="1518"/>
    </row>
    <row r="3927" spans="1:1">
      <c r="A3927" s="1518"/>
    </row>
    <row r="3928" spans="1:1">
      <c r="A3928" s="1518"/>
    </row>
    <row r="3929" spans="1:1">
      <c r="A3929" s="1518"/>
    </row>
    <row r="3930" spans="1:1">
      <c r="A3930" s="1518"/>
    </row>
    <row r="3931" spans="1:1">
      <c r="A3931" s="1518"/>
    </row>
    <row r="3932" spans="1:1">
      <c r="A3932" s="1518"/>
    </row>
    <row r="3933" spans="1:1">
      <c r="A3933" s="1518"/>
    </row>
    <row r="3934" spans="1:1">
      <c r="A3934" s="1518"/>
    </row>
    <row r="3935" spans="1:1">
      <c r="A3935" s="1518"/>
    </row>
    <row r="3936" spans="1:1">
      <c r="A3936" s="1518"/>
    </row>
    <row r="3937" spans="1:1">
      <c r="A3937" s="1518"/>
    </row>
    <row r="3938" spans="1:1">
      <c r="A3938" s="1518"/>
    </row>
    <row r="3939" spans="1:1">
      <c r="A3939" s="1518"/>
    </row>
    <row r="3940" spans="1:1">
      <c r="A3940" s="1518"/>
    </row>
    <row r="3941" spans="1:1">
      <c r="A3941" s="1518"/>
    </row>
    <row r="3942" spans="1:1">
      <c r="A3942" s="1518"/>
    </row>
    <row r="3943" spans="1:1">
      <c r="A3943" s="1518"/>
    </row>
    <row r="3944" spans="1:1">
      <c r="A3944" s="1518"/>
    </row>
    <row r="3945" spans="1:1">
      <c r="A3945" s="1518"/>
    </row>
    <row r="3946" spans="1:1">
      <c r="A3946" s="1518"/>
    </row>
    <row r="3947" spans="1:1">
      <c r="A3947" s="1518"/>
    </row>
    <row r="3948" spans="1:1">
      <c r="A3948" s="1518"/>
    </row>
    <row r="3949" spans="1:1">
      <c r="A3949" s="1518"/>
    </row>
    <row r="3950" spans="1:1">
      <c r="A3950" s="1518"/>
    </row>
    <row r="3951" spans="1:1">
      <c r="A3951" s="1518"/>
    </row>
    <row r="3952" spans="1:1">
      <c r="A3952" s="1518"/>
    </row>
    <row r="3953" spans="1:1">
      <c r="A3953" s="1518"/>
    </row>
    <row r="3954" spans="1:1">
      <c r="A3954" s="1518"/>
    </row>
    <row r="3955" spans="1:1">
      <c r="A3955" s="1518"/>
    </row>
    <row r="3956" spans="1:1">
      <c r="A3956" s="1518"/>
    </row>
    <row r="3957" spans="1:1">
      <c r="A3957" s="1518"/>
    </row>
    <row r="3958" spans="1:1">
      <c r="A3958" s="1518"/>
    </row>
    <row r="3959" spans="1:1">
      <c r="A3959" s="1518"/>
    </row>
    <row r="3960" spans="1:1">
      <c r="A3960" s="1518"/>
    </row>
    <row r="3961" spans="1:1">
      <c r="A3961" s="1518"/>
    </row>
    <row r="3962" spans="1:1">
      <c r="A3962" s="1518"/>
    </row>
    <row r="3963" spans="1:1">
      <c r="A3963" s="1518"/>
    </row>
    <row r="3964" spans="1:1">
      <c r="A3964" s="1518"/>
    </row>
    <row r="3965" spans="1:1">
      <c r="A3965" s="1518"/>
    </row>
    <row r="3966" spans="1:1">
      <c r="A3966" s="1518"/>
    </row>
    <row r="3967" spans="1:1">
      <c r="A3967" s="1518"/>
    </row>
    <row r="3968" spans="1:1">
      <c r="A3968" s="1518"/>
    </row>
    <row r="3969" spans="1:1">
      <c r="A3969" s="1518"/>
    </row>
    <row r="3970" spans="1:1">
      <c r="A3970" s="1518"/>
    </row>
    <row r="3971" spans="1:1">
      <c r="A3971" s="1518"/>
    </row>
    <row r="3972" spans="1:1">
      <c r="A3972" s="1518"/>
    </row>
    <row r="3973" spans="1:1">
      <c r="A3973" s="1518"/>
    </row>
    <row r="3974" spans="1:1">
      <c r="A3974" s="1518"/>
    </row>
    <row r="3975" spans="1:1">
      <c r="A3975" s="1518"/>
    </row>
    <row r="3976" spans="1:1">
      <c r="A3976" s="1518"/>
    </row>
    <row r="3977" spans="1:1">
      <c r="A3977" s="1518"/>
    </row>
    <row r="3978" spans="1:1">
      <c r="A3978" s="1518"/>
    </row>
    <row r="3979" spans="1:1">
      <c r="A3979" s="1518"/>
    </row>
    <row r="3980" spans="1:1">
      <c r="A3980" s="1518"/>
    </row>
    <row r="3981" spans="1:1">
      <c r="A3981" s="1518"/>
    </row>
    <row r="3982" spans="1:1">
      <c r="A3982" s="1518"/>
    </row>
    <row r="3983" spans="1:1">
      <c r="A3983" s="1518"/>
    </row>
    <row r="3984" spans="1:1">
      <c r="A3984" s="1518"/>
    </row>
    <row r="3985" spans="1:1">
      <c r="A3985" s="1518"/>
    </row>
    <row r="3986" spans="1:1">
      <c r="A3986" s="1518"/>
    </row>
    <row r="3987" spans="1:1">
      <c r="A3987" s="1518"/>
    </row>
    <row r="3988" spans="1:1">
      <c r="A3988" s="1518"/>
    </row>
    <row r="3989" spans="1:1">
      <c r="A3989" s="1518"/>
    </row>
    <row r="3990" spans="1:1">
      <c r="A3990" s="1518"/>
    </row>
    <row r="3991" spans="1:1">
      <c r="A3991" s="1518"/>
    </row>
    <row r="3992" spans="1:1">
      <c r="A3992" s="1518"/>
    </row>
    <row r="3993" spans="1:1">
      <c r="A3993" s="1518"/>
    </row>
    <row r="3994" spans="1:1">
      <c r="A3994" s="1518"/>
    </row>
    <row r="3995" spans="1:1">
      <c r="A3995" s="1518"/>
    </row>
    <row r="3996" spans="1:1">
      <c r="A3996" s="1518"/>
    </row>
    <row r="3997" spans="1:1">
      <c r="A3997" s="1518"/>
    </row>
    <row r="3998" spans="1:1">
      <c r="A3998" s="1518"/>
    </row>
    <row r="3999" spans="1:1">
      <c r="A3999" s="1518"/>
    </row>
    <row r="4000" spans="1:1">
      <c r="A4000" s="1518"/>
    </row>
    <row r="4001" spans="1:1">
      <c r="A4001" s="1518"/>
    </row>
    <row r="4002" spans="1:1">
      <c r="A4002" s="1518"/>
    </row>
    <row r="4003" spans="1:1">
      <c r="A4003" s="1518"/>
    </row>
    <row r="4004" spans="1:1">
      <c r="A4004" s="1518"/>
    </row>
    <row r="4005" spans="1:1">
      <c r="A4005" s="1518"/>
    </row>
    <row r="4006" spans="1:1">
      <c r="A4006" s="1518"/>
    </row>
    <row r="4007" spans="1:1">
      <c r="A4007" s="1518"/>
    </row>
    <row r="4008" spans="1:1">
      <c r="A4008" s="1518"/>
    </row>
    <row r="4009" spans="1:1">
      <c r="A4009" s="1518"/>
    </row>
    <row r="4010" spans="1:1">
      <c r="A4010" s="1518"/>
    </row>
    <row r="4011" spans="1:1">
      <c r="A4011" s="1518"/>
    </row>
    <row r="4012" spans="1:1">
      <c r="A4012" s="1518"/>
    </row>
    <row r="4013" spans="1:1">
      <c r="A4013" s="1518"/>
    </row>
    <row r="4014" spans="1:1">
      <c r="A4014" s="1518"/>
    </row>
    <row r="4015" spans="1:1">
      <c r="A4015" s="1518"/>
    </row>
    <row r="4016" spans="1:1">
      <c r="A4016" s="1518"/>
    </row>
    <row r="4017" spans="1:1">
      <c r="A4017" s="1518"/>
    </row>
    <row r="4018" spans="1:1">
      <c r="A4018" s="1518"/>
    </row>
    <row r="4019" spans="1:1">
      <c r="A4019" s="1518"/>
    </row>
    <row r="4020" spans="1:1">
      <c r="A4020" s="1518"/>
    </row>
    <row r="4021" spans="1:1">
      <c r="A4021" s="1518"/>
    </row>
    <row r="4022" spans="1:1">
      <c r="A4022" s="1518"/>
    </row>
    <row r="4023" spans="1:1">
      <c r="A4023" s="1518"/>
    </row>
    <row r="4024" spans="1:1">
      <c r="A4024" s="1518"/>
    </row>
    <row r="4025" spans="1:1">
      <c r="A4025" s="1518"/>
    </row>
    <row r="4026" spans="1:1">
      <c r="A4026" s="1518"/>
    </row>
    <row r="4027" spans="1:1">
      <c r="A4027" s="1518"/>
    </row>
    <row r="4028" spans="1:1">
      <c r="A4028" s="1518"/>
    </row>
    <row r="4029" spans="1:1">
      <c r="A4029" s="1518"/>
    </row>
    <row r="4030" spans="1:1">
      <c r="A4030" s="1518"/>
    </row>
    <row r="4031" spans="1:1">
      <c r="A4031" s="1518"/>
    </row>
    <row r="4032" spans="1:1">
      <c r="A4032" s="1518"/>
    </row>
    <row r="4033" spans="1:1">
      <c r="A4033" s="1518"/>
    </row>
    <row r="4034" spans="1:1">
      <c r="A4034" s="1518"/>
    </row>
    <row r="4035" spans="1:1">
      <c r="A4035" s="1518"/>
    </row>
    <row r="4036" spans="1:1">
      <c r="A4036" s="1518"/>
    </row>
    <row r="4037" spans="1:1">
      <c r="A4037" s="1518"/>
    </row>
    <row r="4038" spans="1:1">
      <c r="A4038" s="1518"/>
    </row>
    <row r="4039" spans="1:1">
      <c r="A4039" s="1518"/>
    </row>
    <row r="4040" spans="1:1">
      <c r="A4040" s="1518"/>
    </row>
    <row r="4041" spans="1:1">
      <c r="A4041" s="1518"/>
    </row>
    <row r="4042" spans="1:1">
      <c r="A4042" s="1518"/>
    </row>
    <row r="4043" spans="1:1">
      <c r="A4043" s="1518"/>
    </row>
    <row r="4044" spans="1:1">
      <c r="A4044" s="1518"/>
    </row>
    <row r="4045" spans="1:1">
      <c r="A4045" s="1518"/>
    </row>
    <row r="4046" spans="1:1">
      <c r="A4046" s="1518"/>
    </row>
    <row r="4047" spans="1:1">
      <c r="A4047" s="1518"/>
    </row>
    <row r="4048" spans="1:1">
      <c r="A4048" s="1518"/>
    </row>
    <row r="4049" spans="1:1">
      <c r="A4049" s="1518"/>
    </row>
    <row r="4050" spans="1:1">
      <c r="A4050" s="1518"/>
    </row>
    <row r="4051" spans="1:1">
      <c r="A4051" s="1518"/>
    </row>
    <row r="4052" spans="1:1">
      <c r="A4052" s="1518"/>
    </row>
    <row r="4053" spans="1:1">
      <c r="A4053" s="1518"/>
    </row>
    <row r="4054" spans="1:1">
      <c r="A4054" s="1518"/>
    </row>
    <row r="4055" spans="1:1">
      <c r="A4055" s="1518"/>
    </row>
    <row r="4056" spans="1:1">
      <c r="A4056" s="1518"/>
    </row>
    <row r="4057" spans="1:1">
      <c r="A4057" s="1518"/>
    </row>
    <row r="4058" spans="1:1">
      <c r="A4058" s="1518"/>
    </row>
    <row r="4059" spans="1:1">
      <c r="A4059" s="1518"/>
    </row>
    <row r="4060" spans="1:1">
      <c r="A4060" s="1518"/>
    </row>
    <row r="4061" spans="1:1">
      <c r="A4061" s="1518"/>
    </row>
    <row r="4062" spans="1:1">
      <c r="A4062" s="1518"/>
    </row>
    <row r="4063" spans="1:1">
      <c r="A4063" s="1518"/>
    </row>
    <row r="4064" spans="1:1">
      <c r="A4064" s="1518"/>
    </row>
    <row r="4065" spans="1:1">
      <c r="A4065" s="1518"/>
    </row>
    <row r="4066" spans="1:1">
      <c r="A4066" s="1518"/>
    </row>
    <row r="4067" spans="1:1">
      <c r="A4067" s="1518"/>
    </row>
    <row r="4068" spans="1:1">
      <c r="A4068" s="1518"/>
    </row>
    <row r="4069" spans="1:1">
      <c r="A4069" s="1518"/>
    </row>
    <row r="4070" spans="1:1">
      <c r="A4070" s="1518"/>
    </row>
    <row r="4071" spans="1:1">
      <c r="A4071" s="1518"/>
    </row>
    <row r="4072" spans="1:1">
      <c r="A4072" s="1518"/>
    </row>
    <row r="4073" spans="1:1">
      <c r="A4073" s="1518"/>
    </row>
    <row r="4074" spans="1:1">
      <c r="A4074" s="1518"/>
    </row>
    <row r="4075" spans="1:1">
      <c r="A4075" s="1518"/>
    </row>
    <row r="4076" spans="1:1">
      <c r="A4076" s="1518"/>
    </row>
    <row r="4077" spans="1:1">
      <c r="A4077" s="1518"/>
    </row>
    <row r="4078" spans="1:1">
      <c r="A4078" s="1518"/>
    </row>
    <row r="4079" spans="1:1">
      <c r="A4079" s="1518"/>
    </row>
    <row r="4080" spans="1:1">
      <c r="A4080" s="1518"/>
    </row>
    <row r="4081" spans="1:1">
      <c r="A4081" s="1518"/>
    </row>
    <row r="4082" spans="1:1">
      <c r="A4082" s="1518"/>
    </row>
    <row r="4083" spans="1:1">
      <c r="A4083" s="1518"/>
    </row>
    <row r="4084" spans="1:1">
      <c r="A4084" s="1518"/>
    </row>
    <row r="4085" spans="1:1">
      <c r="A4085" s="1518"/>
    </row>
    <row r="4086" spans="1:1">
      <c r="A4086" s="1518"/>
    </row>
    <row r="4087" spans="1:1">
      <c r="A4087" s="1518"/>
    </row>
    <row r="4088" spans="1:1">
      <c r="A4088" s="1518"/>
    </row>
    <row r="4089" spans="1:1">
      <c r="A4089" s="1518"/>
    </row>
    <row r="4090" spans="1:1">
      <c r="A4090" s="1518"/>
    </row>
    <row r="4091" spans="1:1">
      <c r="A4091" s="1518"/>
    </row>
    <row r="4092" spans="1:1">
      <c r="A4092" s="1518"/>
    </row>
    <row r="4093" spans="1:1">
      <c r="A4093" s="1518"/>
    </row>
    <row r="4094" spans="1:1">
      <c r="A4094" s="1518"/>
    </row>
    <row r="4095" spans="1:1">
      <c r="A4095" s="1518"/>
    </row>
    <row r="4096" spans="1:1">
      <c r="A4096" s="1518"/>
    </row>
    <row r="4097" spans="1:1">
      <c r="A4097" s="1518"/>
    </row>
    <row r="4098" spans="1:1">
      <c r="A4098" s="1518"/>
    </row>
    <row r="4099" spans="1:1">
      <c r="A4099" s="1518"/>
    </row>
    <row r="4100" spans="1:1">
      <c r="A4100" s="1518"/>
    </row>
    <row r="4101" spans="1:1">
      <c r="A4101" s="1518"/>
    </row>
    <row r="4102" spans="1:1">
      <c r="A4102" s="1518"/>
    </row>
    <row r="4103" spans="1:1">
      <c r="A4103" s="1518"/>
    </row>
    <row r="4104" spans="1:1">
      <c r="A4104" s="1518"/>
    </row>
    <row r="4105" spans="1:1">
      <c r="A4105" s="1518"/>
    </row>
    <row r="4106" spans="1:1">
      <c r="A4106" s="1518"/>
    </row>
    <row r="4107" spans="1:1">
      <c r="A4107" s="1518"/>
    </row>
    <row r="4108" spans="1:1">
      <c r="A4108" s="1518"/>
    </row>
    <row r="4109" spans="1:1">
      <c r="A4109" s="1518"/>
    </row>
    <row r="4110" spans="1:1">
      <c r="A4110" s="1518"/>
    </row>
    <row r="4111" spans="1:1">
      <c r="A4111" s="1518"/>
    </row>
    <row r="4112" spans="1:1">
      <c r="A4112" s="1518"/>
    </row>
    <row r="4113" spans="1:1">
      <c r="A4113" s="1518"/>
    </row>
    <row r="4114" spans="1:1">
      <c r="A4114" s="1518"/>
    </row>
    <row r="4115" spans="1:1">
      <c r="A4115" s="1518"/>
    </row>
    <row r="4116" spans="1:1">
      <c r="A4116" s="1518"/>
    </row>
    <row r="4117" spans="1:1">
      <c r="A4117" s="1518"/>
    </row>
    <row r="4118" spans="1:1">
      <c r="A4118" s="1518"/>
    </row>
    <row r="4119" spans="1:1">
      <c r="A4119" s="1518"/>
    </row>
    <row r="4120" spans="1:1">
      <c r="A4120" s="1518"/>
    </row>
    <row r="4121" spans="1:1">
      <c r="A4121" s="1518"/>
    </row>
    <row r="4122" spans="1:1">
      <c r="A4122" s="1518"/>
    </row>
    <row r="4123" spans="1:1">
      <c r="A4123" s="1518"/>
    </row>
    <row r="4124" spans="1:1">
      <c r="A4124" s="1518"/>
    </row>
    <row r="4125" spans="1:1">
      <c r="A4125" s="1518"/>
    </row>
    <row r="4126" spans="1:1">
      <c r="A4126" s="1518"/>
    </row>
    <row r="4127" spans="1:1">
      <c r="A4127" s="1518"/>
    </row>
    <row r="4128" spans="1:1">
      <c r="A4128" s="1518"/>
    </row>
    <row r="4129" spans="1:1">
      <c r="A4129" s="1518"/>
    </row>
    <row r="4130" spans="1:1">
      <c r="A4130" s="1518"/>
    </row>
    <row r="4131" spans="1:1">
      <c r="A4131" s="1518"/>
    </row>
    <row r="4132" spans="1:1">
      <c r="A4132" s="1518"/>
    </row>
    <row r="4133" spans="1:1">
      <c r="A4133" s="1518"/>
    </row>
    <row r="4134" spans="1:1">
      <c r="A4134" s="1518"/>
    </row>
    <row r="4135" spans="1:1">
      <c r="A4135" s="1518"/>
    </row>
    <row r="4136" spans="1:1">
      <c r="A4136" s="1518"/>
    </row>
    <row r="4137" spans="1:1">
      <c r="A4137" s="1518"/>
    </row>
    <row r="4138" spans="1:1">
      <c r="A4138" s="1518"/>
    </row>
    <row r="4139" spans="1:1">
      <c r="A4139" s="1518"/>
    </row>
    <row r="4140" spans="1:1">
      <c r="A4140" s="1518"/>
    </row>
    <row r="4141" spans="1:1">
      <c r="A4141" s="1518"/>
    </row>
    <row r="4142" spans="1:1">
      <c r="A4142" s="1518"/>
    </row>
    <row r="4143" spans="1:1">
      <c r="A4143" s="1518"/>
    </row>
    <row r="4144" spans="1:1">
      <c r="A4144" s="1518"/>
    </row>
    <row r="4145" spans="1:1">
      <c r="A4145" s="1518"/>
    </row>
    <row r="4146" spans="1:1">
      <c r="A4146" s="1518"/>
    </row>
    <row r="4147" spans="1:1">
      <c r="A4147" s="1518"/>
    </row>
    <row r="4148" spans="1:1">
      <c r="A4148" s="1518"/>
    </row>
    <row r="4149" spans="1:1">
      <c r="A4149" s="1518"/>
    </row>
    <row r="4150" spans="1:1">
      <c r="A4150" s="1518"/>
    </row>
    <row r="4151" spans="1:1">
      <c r="A4151" s="1518"/>
    </row>
    <row r="4152" spans="1:1">
      <c r="A4152" s="1518"/>
    </row>
    <row r="4153" spans="1:1">
      <c r="A4153" s="1518"/>
    </row>
    <row r="4154" spans="1:1">
      <c r="A4154" s="1518"/>
    </row>
    <row r="4155" spans="1:1">
      <c r="A4155" s="1518"/>
    </row>
    <row r="4156" spans="1:1">
      <c r="A4156" s="1518"/>
    </row>
    <row r="4157" spans="1:1">
      <c r="A4157" s="1518"/>
    </row>
    <row r="4158" spans="1:1">
      <c r="A4158" s="1518"/>
    </row>
    <row r="4159" spans="1:1">
      <c r="A4159" s="1518"/>
    </row>
    <row r="4160" spans="1:1">
      <c r="A4160" s="1518"/>
    </row>
    <row r="4161" spans="1:1">
      <c r="A4161" s="1518"/>
    </row>
    <row r="4162" spans="1:1">
      <c r="A4162" s="1518"/>
    </row>
    <row r="4163" spans="1:1">
      <c r="A4163" s="1518"/>
    </row>
    <row r="4164" spans="1:1">
      <c r="A4164" s="1518"/>
    </row>
    <row r="4165" spans="1:1">
      <c r="A4165" s="1518"/>
    </row>
    <row r="4166" spans="1:1">
      <c r="A4166" s="1518"/>
    </row>
    <row r="4167" spans="1:1">
      <c r="A4167" s="1518"/>
    </row>
    <row r="4168" spans="1:1">
      <c r="A4168" s="1518"/>
    </row>
    <row r="4169" spans="1:1">
      <c r="A4169" s="1518"/>
    </row>
    <row r="4170" spans="1:1">
      <c r="A4170" s="1518"/>
    </row>
    <row r="4171" spans="1:1">
      <c r="A4171" s="1518"/>
    </row>
    <row r="4172" spans="1:1">
      <c r="A4172" s="1518"/>
    </row>
    <row r="4173" spans="1:1">
      <c r="A4173" s="1518"/>
    </row>
    <row r="4174" spans="1:1">
      <c r="A4174" s="1518"/>
    </row>
    <row r="4175" spans="1:1">
      <c r="A4175" s="1518"/>
    </row>
    <row r="4176" spans="1:1">
      <c r="A4176" s="1518"/>
    </row>
    <row r="4177" spans="1:1">
      <c r="A4177" s="1518"/>
    </row>
    <row r="4178" spans="1:1">
      <c r="A4178" s="1518"/>
    </row>
    <row r="4179" spans="1:1">
      <c r="A4179" s="1518"/>
    </row>
    <row r="4180" spans="1:1">
      <c r="A4180" s="1518"/>
    </row>
    <row r="4181" spans="1:1">
      <c r="A4181" s="1518"/>
    </row>
    <row r="4182" spans="1:1">
      <c r="A4182" s="1518"/>
    </row>
    <row r="4183" spans="1:1">
      <c r="A4183" s="1518"/>
    </row>
    <row r="4184" spans="1:1">
      <c r="A4184" s="1518"/>
    </row>
    <row r="4185" spans="1:1">
      <c r="A4185" s="1518"/>
    </row>
    <row r="4186" spans="1:1">
      <c r="A4186" s="1518"/>
    </row>
    <row r="4187" spans="1:1">
      <c r="A4187" s="1518"/>
    </row>
    <row r="4188" spans="1:1">
      <c r="A4188" s="1518"/>
    </row>
    <row r="4189" spans="1:1">
      <c r="A4189" s="1518"/>
    </row>
    <row r="4190" spans="1:1">
      <c r="A4190" s="1518"/>
    </row>
    <row r="4191" spans="1:1">
      <c r="A4191" s="1518"/>
    </row>
    <row r="4192" spans="1:1">
      <c r="A4192" s="1518"/>
    </row>
    <row r="4193" spans="1:1">
      <c r="A4193" s="1518"/>
    </row>
    <row r="4194" spans="1:1">
      <c r="A4194" s="1518"/>
    </row>
    <row r="4195" spans="1:1">
      <c r="A4195" s="1518"/>
    </row>
    <row r="4196" spans="1:1">
      <c r="A4196" s="1518"/>
    </row>
    <row r="4197" spans="1:1">
      <c r="A4197" s="1518"/>
    </row>
    <row r="4198" spans="1:1">
      <c r="A4198" s="1518"/>
    </row>
    <row r="4199" spans="1:1">
      <c r="A4199" s="1518"/>
    </row>
    <row r="4200" spans="1:1">
      <c r="A4200" s="1518"/>
    </row>
    <row r="4201" spans="1:1">
      <c r="A4201" s="1518"/>
    </row>
    <row r="4202" spans="1:1">
      <c r="A4202" s="1518"/>
    </row>
    <row r="4203" spans="1:1">
      <c r="A4203" s="1518"/>
    </row>
    <row r="4204" spans="1:1">
      <c r="A4204" s="1518"/>
    </row>
    <row r="4205" spans="1:1">
      <c r="A4205" s="1518"/>
    </row>
    <row r="4206" spans="1:1">
      <c r="A4206" s="1518"/>
    </row>
    <row r="4207" spans="1:1">
      <c r="A4207" s="1518"/>
    </row>
    <row r="4208" spans="1:1">
      <c r="A4208" s="1518"/>
    </row>
    <row r="4209" spans="1:1">
      <c r="A4209" s="1518"/>
    </row>
    <row r="4210" spans="1:1">
      <c r="A4210" s="1518"/>
    </row>
    <row r="4211" spans="1:1">
      <c r="A4211" s="1518"/>
    </row>
    <row r="4212" spans="1:1">
      <c r="A4212" s="1518"/>
    </row>
    <row r="4213" spans="1:1">
      <c r="A4213" s="1518"/>
    </row>
    <row r="4214" spans="1:1">
      <c r="A4214" s="1518"/>
    </row>
    <row r="4215" spans="1:1">
      <c r="A4215" s="1518"/>
    </row>
    <row r="4216" spans="1:1">
      <c r="A4216" s="1518"/>
    </row>
    <row r="4217" spans="1:1">
      <c r="A4217" s="1518"/>
    </row>
    <row r="4218" spans="1:1">
      <c r="A4218" s="1518"/>
    </row>
    <row r="4219" spans="1:1">
      <c r="A4219" s="1518"/>
    </row>
    <row r="4220" spans="1:1">
      <c r="A4220" s="1518"/>
    </row>
    <row r="4221" spans="1:1">
      <c r="A4221" s="1518"/>
    </row>
    <row r="4222" spans="1:1">
      <c r="A4222" s="1518"/>
    </row>
    <row r="4223" spans="1:1">
      <c r="A4223" s="1518"/>
    </row>
    <row r="4224" spans="1:1">
      <c r="A4224" s="1518"/>
    </row>
    <row r="4225" spans="1:1">
      <c r="A4225" s="1518"/>
    </row>
    <row r="4226" spans="1:1">
      <c r="A4226" s="1518"/>
    </row>
    <row r="4227" spans="1:1">
      <c r="A4227" s="1518"/>
    </row>
    <row r="4228" spans="1:1">
      <c r="A4228" s="1518"/>
    </row>
    <row r="4229" spans="1:1">
      <c r="A4229" s="1518"/>
    </row>
    <row r="4230" spans="1:1">
      <c r="A4230" s="1518"/>
    </row>
    <row r="4231" spans="1:1">
      <c r="A4231" s="1518"/>
    </row>
    <row r="4232" spans="1:1">
      <c r="A4232" s="1518"/>
    </row>
    <row r="4233" spans="1:1">
      <c r="A4233" s="1518"/>
    </row>
    <row r="4234" spans="1:1">
      <c r="A4234" s="1518"/>
    </row>
    <row r="4235" spans="1:1">
      <c r="A4235" s="1518"/>
    </row>
    <row r="4236" spans="1:1">
      <c r="A4236" s="1518"/>
    </row>
    <row r="4237" spans="1:1">
      <c r="A4237" s="1518"/>
    </row>
    <row r="4238" spans="1:1">
      <c r="A4238" s="1518"/>
    </row>
    <row r="4239" spans="1:1">
      <c r="A4239" s="1518"/>
    </row>
    <row r="4240" spans="1:1">
      <c r="A4240" s="1518"/>
    </row>
    <row r="4241" spans="1:1">
      <c r="A4241" s="1518"/>
    </row>
    <row r="4242" spans="1:1">
      <c r="A4242" s="1518"/>
    </row>
    <row r="4243" spans="1:1">
      <c r="A4243" s="1518"/>
    </row>
    <row r="4244" spans="1:1">
      <c r="A4244" s="1518"/>
    </row>
    <row r="4245" spans="1:1">
      <c r="A4245" s="1518"/>
    </row>
    <row r="4246" spans="1:1">
      <c r="A4246" s="1518"/>
    </row>
    <row r="4247" spans="1:1">
      <c r="A4247" s="1518"/>
    </row>
    <row r="4248" spans="1:1">
      <c r="A4248" s="1518"/>
    </row>
    <row r="4249" spans="1:1">
      <c r="A4249" s="1518"/>
    </row>
    <row r="4250" spans="1:1">
      <c r="A4250" s="1518"/>
    </row>
    <row r="4251" spans="1:1">
      <c r="A4251" s="1518"/>
    </row>
    <row r="4252" spans="1:1">
      <c r="A4252" s="1518"/>
    </row>
    <row r="4253" spans="1:1">
      <c r="A4253" s="1518"/>
    </row>
    <row r="4254" spans="1:1">
      <c r="A4254" s="1518"/>
    </row>
    <row r="4255" spans="1:1">
      <c r="A4255" s="1518"/>
    </row>
    <row r="4256" spans="1:1">
      <c r="A4256" s="1518"/>
    </row>
    <row r="4257" spans="1:1">
      <c r="A4257" s="1518"/>
    </row>
    <row r="4258" spans="1:1">
      <c r="A4258" s="1518"/>
    </row>
    <row r="4259" spans="1:1">
      <c r="A4259" s="1518"/>
    </row>
    <row r="4260" spans="1:1">
      <c r="A4260" s="1518"/>
    </row>
    <row r="4261" spans="1:1">
      <c r="A4261" s="1518"/>
    </row>
    <row r="4262" spans="1:1">
      <c r="A4262" s="1518"/>
    </row>
    <row r="4263" spans="1:1">
      <c r="A4263" s="1518"/>
    </row>
    <row r="4264" spans="1:1">
      <c r="A4264" s="1518"/>
    </row>
    <row r="4265" spans="1:1">
      <c r="A4265" s="1518"/>
    </row>
    <row r="4266" spans="1:1">
      <c r="A4266" s="1518"/>
    </row>
    <row r="4267" spans="1:1">
      <c r="A4267" s="1518"/>
    </row>
    <row r="4268" spans="1:1">
      <c r="A4268" s="1518"/>
    </row>
    <row r="4269" spans="1:1">
      <c r="A4269" s="1518"/>
    </row>
    <row r="4270" spans="1:1">
      <c r="A4270" s="1518"/>
    </row>
    <row r="4271" spans="1:1">
      <c r="A4271" s="1518"/>
    </row>
    <row r="4272" spans="1:1">
      <c r="A4272" s="1518"/>
    </row>
    <row r="4273" spans="1:1">
      <c r="A4273" s="1518"/>
    </row>
    <row r="4274" spans="1:1">
      <c r="A4274" s="1518"/>
    </row>
    <row r="4275" spans="1:1">
      <c r="A4275" s="1518"/>
    </row>
    <row r="4276" spans="1:1">
      <c r="A4276" s="1518"/>
    </row>
    <row r="4277" spans="1:1">
      <c r="A4277" s="1518"/>
    </row>
    <row r="4278" spans="1:1">
      <c r="A4278" s="1518"/>
    </row>
    <row r="4279" spans="1:1">
      <c r="A4279" s="1518"/>
    </row>
    <row r="4280" spans="1:1">
      <c r="A4280" s="1518"/>
    </row>
    <row r="4281" spans="1:1">
      <c r="A4281" s="1518"/>
    </row>
    <row r="4282" spans="1:1">
      <c r="A4282" s="1518"/>
    </row>
    <row r="4283" spans="1:1">
      <c r="A4283" s="1518"/>
    </row>
    <row r="4284" spans="1:1">
      <c r="A4284" s="1518"/>
    </row>
    <row r="4285" spans="1:1">
      <c r="A4285" s="1518"/>
    </row>
    <row r="4286" spans="1:1">
      <c r="A4286" s="1518"/>
    </row>
    <row r="4287" spans="1:1">
      <c r="A4287" s="1518"/>
    </row>
    <row r="4288" spans="1:1">
      <c r="A4288" s="1518"/>
    </row>
    <row r="4289" spans="1:1">
      <c r="A4289" s="1518"/>
    </row>
    <row r="4290" spans="1:1">
      <c r="A4290" s="1518"/>
    </row>
    <row r="4291" spans="1:1">
      <c r="A4291" s="1518"/>
    </row>
    <row r="4292" spans="1:1">
      <c r="A4292" s="1518"/>
    </row>
    <row r="4293" spans="1:1">
      <c r="A4293" s="1518"/>
    </row>
    <row r="4294" spans="1:1">
      <c r="A4294" s="1518"/>
    </row>
    <row r="4295" spans="1:1">
      <c r="A4295" s="1518"/>
    </row>
    <row r="4296" spans="1:1">
      <c r="A4296" s="1518"/>
    </row>
    <row r="4297" spans="1:1">
      <c r="A4297" s="1518"/>
    </row>
    <row r="4298" spans="1:1">
      <c r="A4298" s="1518"/>
    </row>
    <row r="4299" spans="1:1">
      <c r="A4299" s="1518"/>
    </row>
    <row r="4300" spans="1:1">
      <c r="A4300" s="1518"/>
    </row>
    <row r="4301" spans="1:1">
      <c r="A4301" s="1518"/>
    </row>
    <row r="4302" spans="1:1">
      <c r="A4302" s="1518"/>
    </row>
    <row r="4303" spans="1:1">
      <c r="A4303" s="1518"/>
    </row>
    <row r="4304" spans="1:1">
      <c r="A4304" s="1518"/>
    </row>
    <row r="4305" spans="1:1">
      <c r="A4305" s="1518"/>
    </row>
    <row r="4306" spans="1:1">
      <c r="A4306" s="1518"/>
    </row>
    <row r="4307" spans="1:1">
      <c r="A4307" s="1518"/>
    </row>
    <row r="4308" spans="1:1">
      <c r="A4308" s="1518"/>
    </row>
    <row r="4309" spans="1:1">
      <c r="A4309" s="1518"/>
    </row>
    <row r="4310" spans="1:1">
      <c r="A4310" s="1518"/>
    </row>
    <row r="4311" spans="1:1">
      <c r="A4311" s="1518"/>
    </row>
    <row r="4312" spans="1:1">
      <c r="A4312" s="1518"/>
    </row>
    <row r="4313" spans="1:1">
      <c r="A4313" s="1518"/>
    </row>
    <row r="4314" spans="1:1">
      <c r="A4314" s="1518"/>
    </row>
    <row r="4315" spans="1:1">
      <c r="A4315" s="1518"/>
    </row>
    <row r="4316" spans="1:1">
      <c r="A4316" s="1518"/>
    </row>
    <row r="4317" spans="1:1">
      <c r="A4317" s="1518"/>
    </row>
    <row r="4318" spans="1:1">
      <c r="A4318" s="1518"/>
    </row>
    <row r="4319" spans="1:1">
      <c r="A4319" s="1518"/>
    </row>
    <row r="4320" spans="1:1">
      <c r="A4320" s="1518"/>
    </row>
    <row r="4321" spans="1:1">
      <c r="A4321" s="1518"/>
    </row>
    <row r="4322" spans="1:1">
      <c r="A4322" s="1518"/>
    </row>
    <row r="4323" spans="1:1">
      <c r="A4323" s="1518"/>
    </row>
    <row r="4324" spans="1:1">
      <c r="A4324" s="1518"/>
    </row>
    <row r="4325" spans="1:1">
      <c r="A4325" s="1518"/>
    </row>
    <row r="4326" spans="1:1">
      <c r="A4326" s="1518"/>
    </row>
    <row r="4327" spans="1:1">
      <c r="A4327" s="1518"/>
    </row>
    <row r="4328" spans="1:1">
      <c r="A4328" s="1518"/>
    </row>
    <row r="4329" spans="1:1">
      <c r="A4329" s="1518"/>
    </row>
    <row r="4330" spans="1:1">
      <c r="A4330" s="1518"/>
    </row>
    <row r="4331" spans="1:1">
      <c r="A4331" s="1518"/>
    </row>
    <row r="4332" spans="1:1">
      <c r="A4332" s="1518"/>
    </row>
    <row r="4333" spans="1:1">
      <c r="A4333" s="1518"/>
    </row>
    <row r="4334" spans="1:1">
      <c r="A4334" s="1518"/>
    </row>
    <row r="4335" spans="1:1">
      <c r="A4335" s="1518"/>
    </row>
    <row r="4336" spans="1:1">
      <c r="A4336" s="1518"/>
    </row>
    <row r="4337" spans="1:1">
      <c r="A4337" s="1518"/>
    </row>
    <row r="4338" spans="1:1">
      <c r="A4338" s="1518"/>
    </row>
    <row r="4339" spans="1:1">
      <c r="A4339" s="1518"/>
    </row>
    <row r="4340" spans="1:1">
      <c r="A4340" s="1518"/>
    </row>
    <row r="4341" spans="1:1">
      <c r="A4341" s="1518"/>
    </row>
    <row r="4342" spans="1:1">
      <c r="A4342" s="1518"/>
    </row>
    <row r="4343" spans="1:1">
      <c r="A4343" s="1518"/>
    </row>
    <row r="4344" spans="1:1">
      <c r="A4344" s="1518"/>
    </row>
    <row r="4345" spans="1:1">
      <c r="A4345" s="1518"/>
    </row>
    <row r="4346" spans="1:1">
      <c r="A4346" s="1518"/>
    </row>
    <row r="4347" spans="1:1">
      <c r="A4347" s="1518"/>
    </row>
    <row r="4348" spans="1:1">
      <c r="A4348" s="1518"/>
    </row>
    <row r="4349" spans="1:1">
      <c r="A4349" s="1518"/>
    </row>
    <row r="4350" spans="1:1">
      <c r="A4350" s="1518"/>
    </row>
    <row r="4351" spans="1:1">
      <c r="A4351" s="1518"/>
    </row>
    <row r="4352" spans="1:1">
      <c r="A4352" s="1518"/>
    </row>
    <row r="4353" spans="1:1">
      <c r="A4353" s="1518"/>
    </row>
    <row r="4354" spans="1:1">
      <c r="A4354" s="1518"/>
    </row>
    <row r="4355" spans="1:1">
      <c r="A4355" s="1518"/>
    </row>
    <row r="4356" spans="1:1">
      <c r="A4356" s="1518"/>
    </row>
    <row r="4357" spans="1:1">
      <c r="A4357" s="1518"/>
    </row>
    <row r="4358" spans="1:1">
      <c r="A4358" s="1518"/>
    </row>
    <row r="4359" spans="1:1">
      <c r="A4359" s="1518"/>
    </row>
    <row r="4360" spans="1:1">
      <c r="A4360" s="1518"/>
    </row>
    <row r="4361" spans="1:1">
      <c r="A4361" s="1518"/>
    </row>
    <row r="4362" spans="1:1">
      <c r="A4362" s="1518"/>
    </row>
    <row r="4363" spans="1:1">
      <c r="A4363" s="1518"/>
    </row>
    <row r="4364" spans="1:1">
      <c r="A4364" s="1518"/>
    </row>
    <row r="4365" spans="1:1">
      <c r="A4365" s="1518"/>
    </row>
    <row r="4366" spans="1:1">
      <c r="A4366" s="1518"/>
    </row>
    <row r="4367" spans="1:1">
      <c r="A4367" s="1518"/>
    </row>
    <row r="4368" spans="1:1">
      <c r="A4368" s="1518"/>
    </row>
    <row r="4369" spans="1:1">
      <c r="A4369" s="1518"/>
    </row>
    <row r="4370" spans="1:1">
      <c r="A4370" s="1518"/>
    </row>
    <row r="4371" spans="1:1">
      <c r="A4371" s="1518"/>
    </row>
    <row r="4372" spans="1:1">
      <c r="A4372" s="1518"/>
    </row>
    <row r="4373" spans="1:1">
      <c r="A4373" s="1518"/>
    </row>
    <row r="4374" spans="1:1">
      <c r="A4374" s="1518"/>
    </row>
    <row r="4375" spans="1:1">
      <c r="A4375" s="1518"/>
    </row>
    <row r="4376" spans="1:1">
      <c r="A4376" s="1518"/>
    </row>
    <row r="4377" spans="1:1">
      <c r="A4377" s="1518"/>
    </row>
    <row r="4378" spans="1:1">
      <c r="A4378" s="1518"/>
    </row>
    <row r="4379" spans="1:1">
      <c r="A4379" s="1518"/>
    </row>
    <row r="4380" spans="1:1">
      <c r="A4380" s="1518"/>
    </row>
    <row r="4381" spans="1:1">
      <c r="A4381" s="1518"/>
    </row>
    <row r="4382" spans="1:1">
      <c r="A4382" s="1518"/>
    </row>
    <row r="4383" spans="1:1">
      <c r="A4383" s="1518"/>
    </row>
    <row r="4384" spans="1:1">
      <c r="A4384" s="1518"/>
    </row>
    <row r="4385" spans="1:1">
      <c r="A4385" s="1518"/>
    </row>
    <row r="4386" spans="1:1">
      <c r="A4386" s="1518"/>
    </row>
    <row r="4387" spans="1:1">
      <c r="A4387" s="1518"/>
    </row>
    <row r="4388" spans="1:1">
      <c r="A4388" s="1518"/>
    </row>
    <row r="4389" spans="1:1">
      <c r="A4389" s="1518"/>
    </row>
    <row r="4390" spans="1:1">
      <c r="A4390" s="1518"/>
    </row>
    <row r="4391" spans="1:1">
      <c r="A4391" s="1518"/>
    </row>
    <row r="4392" spans="1:1">
      <c r="A4392" s="1518"/>
    </row>
    <row r="4393" spans="1:1">
      <c r="A4393" s="1518"/>
    </row>
    <row r="4394" spans="1:1">
      <c r="A4394" s="1518"/>
    </row>
    <row r="4395" spans="1:1">
      <c r="A4395" s="1518"/>
    </row>
    <row r="4396" spans="1:1">
      <c r="A4396" s="1518"/>
    </row>
    <row r="4397" spans="1:1">
      <c r="A4397" s="1518"/>
    </row>
    <row r="4398" spans="1:1">
      <c r="A4398" s="1518"/>
    </row>
    <row r="4399" spans="1:1">
      <c r="A4399" s="1518"/>
    </row>
    <row r="4400" spans="1:1">
      <c r="A4400" s="1518"/>
    </row>
    <row r="4401" spans="1:1">
      <c r="A4401" s="1518"/>
    </row>
    <row r="4402" spans="1:1">
      <c r="A4402" s="1518"/>
    </row>
    <row r="4403" spans="1:1">
      <c r="A4403" s="1518"/>
    </row>
    <row r="4404" spans="1:1">
      <c r="A4404" s="1518"/>
    </row>
    <row r="4405" spans="1:1">
      <c r="A4405" s="1518"/>
    </row>
    <row r="4406" spans="1:1">
      <c r="A4406" s="1518"/>
    </row>
    <row r="4407" spans="1:1">
      <c r="A4407" s="1518"/>
    </row>
    <row r="4408" spans="1:1">
      <c r="A4408" s="1518"/>
    </row>
    <row r="4409" spans="1:1">
      <c r="A4409" s="1518"/>
    </row>
    <row r="4410" spans="1:1">
      <c r="A4410" s="1518"/>
    </row>
    <row r="4411" spans="1:1">
      <c r="A4411" s="1518"/>
    </row>
    <row r="4412" spans="1:1">
      <c r="A4412" s="1518"/>
    </row>
    <row r="4413" spans="1:1">
      <c r="A4413" s="1518"/>
    </row>
    <row r="4414" spans="1:1">
      <c r="A4414" s="1518"/>
    </row>
    <row r="4415" spans="1:1">
      <c r="A4415" s="1518"/>
    </row>
    <row r="4416" spans="1:1">
      <c r="A4416" s="1518"/>
    </row>
    <row r="4417" spans="1:1">
      <c r="A4417" s="1518"/>
    </row>
    <row r="4418" spans="1:1">
      <c r="A4418" s="1518"/>
    </row>
    <row r="4419" spans="1:1">
      <c r="A4419" s="1518"/>
    </row>
    <row r="4420" spans="1:1">
      <c r="A4420" s="1518"/>
    </row>
    <row r="4421" spans="1:1">
      <c r="A4421" s="1518"/>
    </row>
    <row r="4422" spans="1:1">
      <c r="A4422" s="1518"/>
    </row>
    <row r="4423" spans="1:1">
      <c r="A4423" s="1518"/>
    </row>
    <row r="4424" spans="1:1">
      <c r="A4424" s="1518"/>
    </row>
    <row r="4425" spans="1:1">
      <c r="A4425" s="1518"/>
    </row>
    <row r="4426" spans="1:1">
      <c r="A4426" s="1518"/>
    </row>
    <row r="4427" spans="1:1">
      <c r="A4427" s="1518"/>
    </row>
    <row r="4428" spans="1:1">
      <c r="A4428" s="1518"/>
    </row>
    <row r="4429" spans="1:1">
      <c r="A4429" s="1518"/>
    </row>
    <row r="4430" spans="1:1">
      <c r="A4430" s="1518"/>
    </row>
    <row r="4431" spans="1:1">
      <c r="A4431" s="1518"/>
    </row>
    <row r="4432" spans="1:1">
      <c r="A4432" s="1518"/>
    </row>
    <row r="4433" spans="1:1">
      <c r="A4433" s="1518"/>
    </row>
    <row r="4434" spans="1:1">
      <c r="A4434" s="1518"/>
    </row>
    <row r="4435" spans="1:1">
      <c r="A4435" s="1518"/>
    </row>
    <row r="4436" spans="1:1">
      <c r="A4436" s="1518"/>
    </row>
    <row r="4437" spans="1:1">
      <c r="A4437" s="1518"/>
    </row>
    <row r="4438" spans="1:1">
      <c r="A4438" s="1518"/>
    </row>
    <row r="4439" spans="1:1">
      <c r="A4439" s="1518"/>
    </row>
    <row r="4440" spans="1:1">
      <c r="A4440" s="1518"/>
    </row>
    <row r="4441" spans="1:1">
      <c r="A4441" s="1518"/>
    </row>
    <row r="4442" spans="1:1">
      <c r="A4442" s="1518"/>
    </row>
    <row r="4443" spans="1:1">
      <c r="A4443" s="1518"/>
    </row>
    <row r="4444" spans="1:1">
      <c r="A4444" s="1518"/>
    </row>
    <row r="4445" spans="1:1">
      <c r="A4445" s="1518"/>
    </row>
    <row r="4446" spans="1:1">
      <c r="A4446" s="1518"/>
    </row>
    <row r="4447" spans="1:1">
      <c r="A4447" s="1518"/>
    </row>
    <row r="4448" spans="1:1">
      <c r="A4448" s="1518"/>
    </row>
    <row r="4449" spans="1:1">
      <c r="A4449" s="1518"/>
    </row>
    <row r="4450" spans="1:1">
      <c r="A4450" s="1518"/>
    </row>
    <row r="4451" spans="1:1">
      <c r="A4451" s="1518"/>
    </row>
    <row r="4452" spans="1:1">
      <c r="A4452" s="1518"/>
    </row>
    <row r="4453" spans="1:1">
      <c r="A4453" s="1518"/>
    </row>
    <row r="4454" spans="1:1">
      <c r="A4454" s="1518"/>
    </row>
    <row r="4455" spans="1:1">
      <c r="A4455" s="1518"/>
    </row>
    <row r="4456" spans="1:1">
      <c r="A4456" s="1518"/>
    </row>
    <row r="4457" spans="1:1">
      <c r="A4457" s="1518"/>
    </row>
    <row r="4458" spans="1:1">
      <c r="A4458" s="1518"/>
    </row>
    <row r="4459" spans="1:1">
      <c r="A4459" s="1518"/>
    </row>
    <row r="4460" spans="1:1">
      <c r="A4460" s="1518"/>
    </row>
    <row r="4461" spans="1:1">
      <c r="A4461" s="1518"/>
    </row>
    <row r="4462" spans="1:1">
      <c r="A4462" s="1518"/>
    </row>
    <row r="4463" spans="1:1">
      <c r="A4463" s="1518"/>
    </row>
    <row r="4464" spans="1:1">
      <c r="A4464" s="1518"/>
    </row>
    <row r="4465" spans="1:1">
      <c r="A4465" s="1518"/>
    </row>
    <row r="4466" spans="1:1">
      <c r="A4466" s="1518"/>
    </row>
    <row r="4467" spans="1:1">
      <c r="A4467" s="1518"/>
    </row>
    <row r="4468" spans="1:1">
      <c r="A4468" s="1518"/>
    </row>
    <row r="4469" spans="1:1">
      <c r="A4469" s="1518"/>
    </row>
    <row r="4470" spans="1:1">
      <c r="A4470" s="1518"/>
    </row>
    <row r="4471" spans="1:1">
      <c r="A4471" s="1518"/>
    </row>
    <row r="4472" spans="1:1">
      <c r="A4472" s="1518"/>
    </row>
    <row r="4473" spans="1:1">
      <c r="A4473" s="1518"/>
    </row>
    <row r="4474" spans="1:1">
      <c r="A4474" s="1518"/>
    </row>
    <row r="4475" spans="1:1">
      <c r="A4475" s="1518"/>
    </row>
    <row r="4476" spans="1:1">
      <c r="A4476" s="1518"/>
    </row>
    <row r="4477" spans="1:1">
      <c r="A4477" s="1518"/>
    </row>
    <row r="4478" spans="1:1">
      <c r="A4478" s="1518"/>
    </row>
    <row r="4479" spans="1:1">
      <c r="A4479" s="1518"/>
    </row>
    <row r="4480" spans="1:1">
      <c r="A4480" s="1518"/>
    </row>
    <row r="4481" spans="1:1">
      <c r="A4481" s="1518"/>
    </row>
    <row r="4482" spans="1:1">
      <c r="A4482" s="1518"/>
    </row>
    <row r="4483" spans="1:1">
      <c r="A4483" s="1518"/>
    </row>
    <row r="4484" spans="1:1">
      <c r="A4484" s="1518"/>
    </row>
    <row r="4485" spans="1:1">
      <c r="A4485" s="1518"/>
    </row>
    <row r="4486" spans="1:1">
      <c r="A4486" s="1518"/>
    </row>
    <row r="4487" spans="1:1">
      <c r="A4487" s="1518"/>
    </row>
    <row r="4488" spans="1:1">
      <c r="A4488" s="1518"/>
    </row>
    <row r="4489" spans="1:1">
      <c r="A4489" s="1518"/>
    </row>
    <row r="4490" spans="1:1">
      <c r="A4490" s="1518"/>
    </row>
    <row r="4491" spans="1:1">
      <c r="A4491" s="1518"/>
    </row>
    <row r="4492" spans="1:1">
      <c r="A4492" s="1518"/>
    </row>
    <row r="4493" spans="1:1">
      <c r="A4493" s="1518"/>
    </row>
    <row r="4494" spans="1:1">
      <c r="A4494" s="1518"/>
    </row>
    <row r="4495" spans="1:1">
      <c r="A4495" s="1518"/>
    </row>
    <row r="4496" spans="1:1">
      <c r="A4496" s="1518"/>
    </row>
    <row r="4497" spans="1:1">
      <c r="A4497" s="1518"/>
    </row>
    <row r="4498" spans="1:1">
      <c r="A4498" s="1518"/>
    </row>
    <row r="4499" spans="1:1">
      <c r="A4499" s="1518"/>
    </row>
    <row r="4500" spans="1:1">
      <c r="A4500" s="1518"/>
    </row>
    <row r="4501" spans="1:1">
      <c r="A4501" s="1518"/>
    </row>
    <row r="4502" spans="1:1">
      <c r="A4502" s="1518"/>
    </row>
    <row r="4503" spans="1:1">
      <c r="A4503" s="1518"/>
    </row>
    <row r="4504" spans="1:1">
      <c r="A4504" s="1518"/>
    </row>
    <row r="4505" spans="1:1">
      <c r="A4505" s="1518"/>
    </row>
    <row r="4506" spans="1:1">
      <c r="A4506" s="1518"/>
    </row>
    <row r="4507" spans="1:1">
      <c r="A4507" s="1518"/>
    </row>
    <row r="4508" spans="1:1">
      <c r="A4508" s="1518"/>
    </row>
    <row r="4509" spans="1:1">
      <c r="A4509" s="1518"/>
    </row>
    <row r="4510" spans="1:1">
      <c r="A4510" s="1518"/>
    </row>
    <row r="4511" spans="1:1">
      <c r="A4511" s="1518"/>
    </row>
    <row r="4512" spans="1:1">
      <c r="A4512" s="1518"/>
    </row>
    <row r="4513" spans="1:1">
      <c r="A4513" s="1518"/>
    </row>
    <row r="4514" spans="1:1">
      <c r="A4514" s="1518"/>
    </row>
    <row r="4515" spans="1:1">
      <c r="A4515" s="1518"/>
    </row>
    <row r="4516" spans="1:1">
      <c r="A4516" s="1518"/>
    </row>
    <row r="4517" spans="1:1">
      <c r="A4517" s="1518"/>
    </row>
    <row r="4518" spans="1:1">
      <c r="A4518" s="1518"/>
    </row>
    <row r="4519" spans="1:1">
      <c r="A4519" s="1518"/>
    </row>
    <row r="4520" spans="1:1">
      <c r="A4520" s="1518"/>
    </row>
    <row r="4521" spans="1:1">
      <c r="A4521" s="1518"/>
    </row>
    <row r="4522" spans="1:1">
      <c r="A4522" s="1518"/>
    </row>
    <row r="4523" spans="1:1">
      <c r="A4523" s="1518"/>
    </row>
    <row r="4524" spans="1:1">
      <c r="A4524" s="1518"/>
    </row>
    <row r="4525" spans="1:1">
      <c r="A4525" s="1518"/>
    </row>
    <row r="4526" spans="1:1">
      <c r="A4526" s="1518"/>
    </row>
    <row r="4527" spans="1:1">
      <c r="A4527" s="1518"/>
    </row>
    <row r="4528" spans="1:1">
      <c r="A4528" s="1518"/>
    </row>
    <row r="4529" spans="1:1">
      <c r="A4529" s="1518"/>
    </row>
    <row r="4530" spans="1:1">
      <c r="A4530" s="1518"/>
    </row>
    <row r="4531" spans="1:1">
      <c r="A4531" s="1518"/>
    </row>
    <row r="4532" spans="1:1">
      <c r="A4532" s="1518"/>
    </row>
    <row r="4533" spans="1:1">
      <c r="A4533" s="1518"/>
    </row>
    <row r="4534" spans="1:1">
      <c r="A4534" s="1518"/>
    </row>
    <row r="4535" spans="1:1">
      <c r="A4535" s="1518"/>
    </row>
    <row r="4536" spans="1:1">
      <c r="A4536" s="1518"/>
    </row>
    <row r="4537" spans="1:1">
      <c r="A4537" s="1518"/>
    </row>
    <row r="4538" spans="1:1">
      <c r="A4538" s="1518"/>
    </row>
    <row r="4539" spans="1:1">
      <c r="A4539" s="1518"/>
    </row>
    <row r="4540" spans="1:1">
      <c r="A4540" s="1518"/>
    </row>
    <row r="4541" spans="1:1">
      <c r="A4541" s="1518"/>
    </row>
    <row r="4542" spans="1:1">
      <c r="A4542" s="1518"/>
    </row>
    <row r="4543" spans="1:1">
      <c r="A4543" s="1518"/>
    </row>
    <row r="4544" spans="1:1">
      <c r="A4544" s="1518"/>
    </row>
    <row r="4545" spans="1:1">
      <c r="A4545" s="1518"/>
    </row>
    <row r="4546" spans="1:1">
      <c r="A4546" s="1518"/>
    </row>
    <row r="4547" spans="1:1">
      <c r="A4547" s="1518"/>
    </row>
    <row r="4548" spans="1:1">
      <c r="A4548" s="1518"/>
    </row>
    <row r="4549" spans="1:1">
      <c r="A4549" s="1518"/>
    </row>
    <row r="4550" spans="1:1">
      <c r="A4550" s="1518"/>
    </row>
    <row r="4551" spans="1:1">
      <c r="A4551" s="1518"/>
    </row>
    <row r="4552" spans="1:1">
      <c r="A4552" s="1518"/>
    </row>
    <row r="4553" spans="1:1">
      <c r="A4553" s="1518"/>
    </row>
    <row r="4554" spans="1:1">
      <c r="A4554" s="1518"/>
    </row>
    <row r="4555" spans="1:1">
      <c r="A4555" s="1518"/>
    </row>
    <row r="4556" spans="1:1">
      <c r="A4556" s="1518"/>
    </row>
    <row r="4557" spans="1:1">
      <c r="A4557" s="1518"/>
    </row>
    <row r="4558" spans="1:1">
      <c r="A4558" s="1518"/>
    </row>
    <row r="4559" spans="1:1">
      <c r="A4559" s="1518"/>
    </row>
    <row r="4560" spans="1:1">
      <c r="A4560" s="1518"/>
    </row>
    <row r="4561" spans="1:1">
      <c r="A4561" s="1518"/>
    </row>
    <row r="4562" spans="1:1">
      <c r="A4562" s="1518"/>
    </row>
    <row r="4563" spans="1:1">
      <c r="A4563" s="1518"/>
    </row>
    <row r="4564" spans="1:1">
      <c r="A4564" s="1518"/>
    </row>
    <row r="4565" spans="1:1">
      <c r="A4565" s="1518"/>
    </row>
    <row r="4566" spans="1:1">
      <c r="A4566" s="1518"/>
    </row>
    <row r="4567" spans="1:1">
      <c r="A4567" s="1518"/>
    </row>
    <row r="4568" spans="1:1">
      <c r="A4568" s="1518"/>
    </row>
    <row r="4569" spans="1:1">
      <c r="A4569" s="1518"/>
    </row>
    <row r="4570" spans="1:1">
      <c r="A4570" s="1518"/>
    </row>
    <row r="4571" spans="1:1">
      <c r="A4571" s="1518"/>
    </row>
    <row r="4572" spans="1:1">
      <c r="A4572" s="1518"/>
    </row>
    <row r="4573" spans="1:1">
      <c r="A4573" s="1518"/>
    </row>
    <row r="4574" spans="1:1">
      <c r="A4574" s="1518"/>
    </row>
    <row r="4575" spans="1:1">
      <c r="A4575" s="1518"/>
    </row>
    <row r="4576" spans="1:1">
      <c r="A4576" s="1518"/>
    </row>
    <row r="4577" spans="1:1">
      <c r="A4577" s="1518"/>
    </row>
    <row r="4578" spans="1:1">
      <c r="A4578" s="1518"/>
    </row>
    <row r="4579" spans="1:1">
      <c r="A4579" s="1518"/>
    </row>
    <row r="4580" spans="1:1">
      <c r="A4580" s="1518"/>
    </row>
    <row r="4581" spans="1:1">
      <c r="A4581" s="1518"/>
    </row>
    <row r="4582" spans="1:1">
      <c r="A4582" s="1518"/>
    </row>
    <row r="4583" spans="1:1">
      <c r="A4583" s="1518"/>
    </row>
    <row r="4584" spans="1:1">
      <c r="A4584" s="1518"/>
    </row>
    <row r="4585" spans="1:1">
      <c r="A4585" s="1518"/>
    </row>
    <row r="4586" spans="1:1">
      <c r="A4586" s="1518"/>
    </row>
    <row r="4587" spans="1:1">
      <c r="A4587" s="1518"/>
    </row>
    <row r="4588" spans="1:1">
      <c r="A4588" s="1518"/>
    </row>
    <row r="4589" spans="1:1">
      <c r="A4589" s="1518"/>
    </row>
    <row r="4590" spans="1:1">
      <c r="A4590" s="1518"/>
    </row>
    <row r="4591" spans="1:1">
      <c r="A4591" s="1518"/>
    </row>
    <row r="4592" spans="1:1">
      <c r="A4592" s="1518"/>
    </row>
    <row r="4593" spans="1:1">
      <c r="A4593" s="1518"/>
    </row>
    <row r="4594" spans="1:1">
      <c r="A4594" s="1518"/>
    </row>
    <row r="4595" spans="1:1">
      <c r="A4595" s="1518"/>
    </row>
    <row r="4596" spans="1:1">
      <c r="A4596" s="1518"/>
    </row>
    <row r="4597" spans="1:1">
      <c r="A4597" s="1518"/>
    </row>
    <row r="4598" spans="1:1">
      <c r="A4598" s="1518"/>
    </row>
    <row r="4599" spans="1:1">
      <c r="A4599" s="1518"/>
    </row>
    <row r="4600" spans="1:1">
      <c r="A4600" s="1518"/>
    </row>
    <row r="4601" spans="1:1">
      <c r="A4601" s="1518"/>
    </row>
    <row r="4602" spans="1:1">
      <c r="A4602" s="1518"/>
    </row>
    <row r="4603" spans="1:1">
      <c r="A4603" s="1518"/>
    </row>
    <row r="4604" spans="1:1">
      <c r="A4604" s="1518"/>
    </row>
    <row r="4605" spans="1:1">
      <c r="A4605" s="1518"/>
    </row>
    <row r="4606" spans="1:1">
      <c r="A4606" s="1518"/>
    </row>
    <row r="4607" spans="1:1">
      <c r="A4607" s="1518"/>
    </row>
    <row r="4608" spans="1:1">
      <c r="A4608" s="1518"/>
    </row>
    <row r="4609" spans="1:1">
      <c r="A4609" s="1518"/>
    </row>
    <row r="4610" spans="1:1">
      <c r="A4610" s="1518"/>
    </row>
    <row r="4611" spans="1:1">
      <c r="A4611" s="1518"/>
    </row>
    <row r="4612" spans="1:1">
      <c r="A4612" s="1518"/>
    </row>
    <row r="4613" spans="1:1">
      <c r="A4613" s="1518"/>
    </row>
    <row r="4614" spans="1:1">
      <c r="A4614" s="1518"/>
    </row>
    <row r="4615" spans="1:1">
      <c r="A4615" s="1518"/>
    </row>
    <row r="4616" spans="1:1">
      <c r="A4616" s="1518"/>
    </row>
    <row r="4617" spans="1:1">
      <c r="A4617" s="1518"/>
    </row>
    <row r="4618" spans="1:1">
      <c r="A4618" s="1518"/>
    </row>
    <row r="4619" spans="1:1">
      <c r="A4619" s="1518"/>
    </row>
    <row r="4620" spans="1:1">
      <c r="A4620" s="1518"/>
    </row>
    <row r="4621" spans="1:1">
      <c r="A4621" s="1518"/>
    </row>
    <row r="4622" spans="1:1">
      <c r="A4622" s="1518"/>
    </row>
    <row r="4623" spans="1:1">
      <c r="A4623" s="1518"/>
    </row>
    <row r="4624" spans="1:1">
      <c r="A4624" s="1518"/>
    </row>
    <row r="4625" spans="1:1">
      <c r="A4625" s="1518"/>
    </row>
    <row r="4626" spans="1:1">
      <c r="A4626" s="1518"/>
    </row>
    <row r="4627" spans="1:1">
      <c r="A4627" s="1518"/>
    </row>
    <row r="4628" spans="1:1">
      <c r="A4628" s="1518"/>
    </row>
    <row r="4629" spans="1:1">
      <c r="A4629" s="1518"/>
    </row>
    <row r="4630" spans="1:1">
      <c r="A4630" s="1518"/>
    </row>
    <row r="4631" spans="1:1">
      <c r="A4631" s="1518"/>
    </row>
    <row r="4632" spans="1:1">
      <c r="A4632" s="1518"/>
    </row>
    <row r="4633" spans="1:1">
      <c r="A4633" s="1518"/>
    </row>
    <row r="4634" spans="1:1">
      <c r="A4634" s="1518"/>
    </row>
    <row r="4635" spans="1:1">
      <c r="A4635" s="1518"/>
    </row>
    <row r="4636" spans="1:1">
      <c r="A4636" s="1518"/>
    </row>
    <row r="4637" spans="1:1">
      <c r="A4637" s="1518"/>
    </row>
    <row r="4638" spans="1:1">
      <c r="A4638" s="1518"/>
    </row>
    <row r="4639" spans="1:1">
      <c r="A4639" s="1518"/>
    </row>
    <row r="4640" spans="1:1">
      <c r="A4640" s="1518"/>
    </row>
    <row r="4641" spans="1:1">
      <c r="A4641" s="1518"/>
    </row>
    <row r="4642" spans="1:1">
      <c r="A4642" s="1518"/>
    </row>
    <row r="4643" spans="1:1">
      <c r="A4643" s="1518"/>
    </row>
    <row r="4644" spans="1:1">
      <c r="A4644" s="1518"/>
    </row>
    <row r="4645" spans="1:1">
      <c r="A4645" s="1518"/>
    </row>
    <row r="4646" spans="1:1">
      <c r="A4646" s="1518"/>
    </row>
    <row r="4647" spans="1:1">
      <c r="A4647" s="1518"/>
    </row>
    <row r="4648" spans="1:1">
      <c r="A4648" s="1518"/>
    </row>
    <row r="4649" spans="1:1">
      <c r="A4649" s="1518"/>
    </row>
    <row r="4650" spans="1:1">
      <c r="A4650" s="1518"/>
    </row>
    <row r="4651" spans="1:1">
      <c r="A4651" s="1518"/>
    </row>
    <row r="4652" spans="1:1">
      <c r="A4652" s="1518"/>
    </row>
    <row r="4653" spans="1:1">
      <c r="A4653" s="1518"/>
    </row>
    <row r="4654" spans="1:1">
      <c r="A4654" s="1518"/>
    </row>
    <row r="4655" spans="1:1">
      <c r="A4655" s="1518"/>
    </row>
    <row r="4656" spans="1:1">
      <c r="A4656" s="1518"/>
    </row>
    <row r="4657" spans="1:1">
      <c r="A4657" s="1518"/>
    </row>
    <row r="4658" spans="1:1">
      <c r="A4658" s="1518"/>
    </row>
    <row r="4659" spans="1:1">
      <c r="A4659" s="1518"/>
    </row>
    <row r="4660" spans="1:1">
      <c r="A4660" s="1518"/>
    </row>
    <row r="4661" spans="1:1">
      <c r="A4661" s="1518"/>
    </row>
    <row r="4662" spans="1:1">
      <c r="A4662" s="1518"/>
    </row>
    <row r="4663" spans="1:1">
      <c r="A4663" s="1518"/>
    </row>
    <row r="4664" spans="1:1">
      <c r="A4664" s="1518"/>
    </row>
    <row r="4665" spans="1:1">
      <c r="A4665" s="1518"/>
    </row>
    <row r="4666" spans="1:1">
      <c r="A4666" s="1518"/>
    </row>
    <row r="4667" spans="1:1">
      <c r="A4667" s="1518"/>
    </row>
    <row r="4668" spans="1:1">
      <c r="A4668" s="1518"/>
    </row>
    <row r="4669" spans="1:1">
      <c r="A4669" s="1518"/>
    </row>
    <row r="4670" spans="1:1">
      <c r="A4670" s="1518"/>
    </row>
    <row r="4671" spans="1:1">
      <c r="A4671" s="1518"/>
    </row>
    <row r="4672" spans="1:1">
      <c r="A4672" s="1518"/>
    </row>
    <row r="4673" spans="1:1">
      <c r="A4673" s="1518"/>
    </row>
    <row r="4674" spans="1:1">
      <c r="A4674" s="1518"/>
    </row>
    <row r="4675" spans="1:1">
      <c r="A4675" s="1518"/>
    </row>
    <row r="4676" spans="1:1">
      <c r="A4676" s="1518"/>
    </row>
    <row r="4677" spans="1:1">
      <c r="A4677" s="1518"/>
    </row>
    <row r="4678" spans="1:1">
      <c r="A4678" s="1518"/>
    </row>
    <row r="4679" spans="1:1">
      <c r="A4679" s="1518"/>
    </row>
    <row r="4680" spans="1:1">
      <c r="A4680" s="1518"/>
    </row>
    <row r="4681" spans="1:1">
      <c r="A4681" s="1518"/>
    </row>
    <row r="4682" spans="1:1">
      <c r="A4682" s="1518"/>
    </row>
    <row r="4683" spans="1:1">
      <c r="A4683" s="1518"/>
    </row>
    <row r="4684" spans="1:1">
      <c r="A4684" s="1518"/>
    </row>
    <row r="4685" spans="1:1">
      <c r="A4685" s="1518"/>
    </row>
    <row r="4686" spans="1:1">
      <c r="A4686" s="1518"/>
    </row>
    <row r="4687" spans="1:1">
      <c r="A4687" s="1518"/>
    </row>
    <row r="4688" spans="1:1">
      <c r="A4688" s="1518"/>
    </row>
    <row r="4689" spans="1:1">
      <c r="A4689" s="1518"/>
    </row>
    <row r="4690" spans="1:1">
      <c r="A4690" s="1518"/>
    </row>
    <row r="4691" spans="1:1">
      <c r="A4691" s="1518"/>
    </row>
    <row r="4692" spans="1:1">
      <c r="A4692" s="1518"/>
    </row>
    <row r="4693" spans="1:1">
      <c r="A4693" s="1518"/>
    </row>
    <row r="4694" spans="1:1">
      <c r="A4694" s="1518"/>
    </row>
    <row r="4695" spans="1:1">
      <c r="A4695" s="1518"/>
    </row>
    <row r="4696" spans="1:1">
      <c r="A4696" s="1518"/>
    </row>
    <row r="4697" spans="1:1">
      <c r="A4697" s="1518"/>
    </row>
    <row r="4698" spans="1:1">
      <c r="A4698" s="1518"/>
    </row>
    <row r="4699" spans="1:1">
      <c r="A4699" s="1518"/>
    </row>
    <row r="4700" spans="1:1">
      <c r="A4700" s="1518"/>
    </row>
    <row r="4701" spans="1:1">
      <c r="A4701" s="1518"/>
    </row>
    <row r="4702" spans="1:1">
      <c r="A4702" s="1518"/>
    </row>
    <row r="4703" spans="1:1">
      <c r="A4703" s="1518"/>
    </row>
    <row r="4704" spans="1:1">
      <c r="A4704" s="1518"/>
    </row>
    <row r="4705" spans="1:1">
      <c r="A4705" s="1518"/>
    </row>
    <row r="4706" spans="1:1">
      <c r="A4706" s="1518"/>
    </row>
    <row r="4707" spans="1:1">
      <c r="A4707" s="1518"/>
    </row>
    <row r="4708" spans="1:1">
      <c r="A4708" s="1518"/>
    </row>
    <row r="4709" spans="1:1">
      <c r="A4709" s="1518"/>
    </row>
    <row r="4710" spans="1:1">
      <c r="A4710" s="1518"/>
    </row>
    <row r="4711" spans="1:1">
      <c r="A4711" s="1518"/>
    </row>
    <row r="4712" spans="1:1">
      <c r="A4712" s="1518"/>
    </row>
    <row r="4713" spans="1:1">
      <c r="A4713" s="1518"/>
    </row>
    <row r="4714" spans="1:1">
      <c r="A4714" s="1518"/>
    </row>
    <row r="4715" spans="1:1">
      <c r="A4715" s="1518"/>
    </row>
    <row r="4716" spans="1:1">
      <c r="A4716" s="1518"/>
    </row>
    <row r="4717" spans="1:1">
      <c r="A4717" s="1518"/>
    </row>
    <row r="4718" spans="1:1">
      <c r="A4718" s="1518"/>
    </row>
    <row r="4719" spans="1:1">
      <c r="A4719" s="1518"/>
    </row>
    <row r="4720" spans="1:1">
      <c r="A4720" s="1518"/>
    </row>
    <row r="4721" spans="1:1">
      <c r="A4721" s="1518"/>
    </row>
    <row r="4722" spans="1:1">
      <c r="A4722" s="1518"/>
    </row>
    <row r="4723" spans="1:1">
      <c r="A4723" s="1518"/>
    </row>
    <row r="4724" spans="1:1">
      <c r="A4724" s="1518"/>
    </row>
    <row r="4725" spans="1:1">
      <c r="A4725" s="1518"/>
    </row>
    <row r="4726" spans="1:1">
      <c r="A4726" s="1518"/>
    </row>
    <row r="4727" spans="1:1">
      <c r="A4727" s="1518"/>
    </row>
    <row r="4728" spans="1:1">
      <c r="A4728" s="1518"/>
    </row>
    <row r="4729" spans="1:1">
      <c r="A4729" s="1518"/>
    </row>
    <row r="4730" spans="1:1">
      <c r="A4730" s="1518"/>
    </row>
    <row r="4731" spans="1:1">
      <c r="A4731" s="1518"/>
    </row>
    <row r="4732" spans="1:1">
      <c r="A4732" s="1518"/>
    </row>
    <row r="4733" spans="1:1">
      <c r="A4733" s="1518"/>
    </row>
    <row r="4734" spans="1:1">
      <c r="A4734" s="1518"/>
    </row>
    <row r="4735" spans="1:1">
      <c r="A4735" s="1518"/>
    </row>
    <row r="4736" spans="1:1">
      <c r="A4736" s="1518"/>
    </row>
    <row r="4737" spans="1:1">
      <c r="A4737" s="1518"/>
    </row>
    <row r="4738" spans="1:1">
      <c r="A4738" s="1518"/>
    </row>
    <row r="4739" spans="1:1">
      <c r="A4739" s="1518"/>
    </row>
    <row r="4740" spans="1:1">
      <c r="A4740" s="1518"/>
    </row>
    <row r="4741" spans="1:1">
      <c r="A4741" s="1518"/>
    </row>
    <row r="4742" spans="1:1">
      <c r="A4742" s="1518"/>
    </row>
    <row r="4743" spans="1:1">
      <c r="A4743" s="1518"/>
    </row>
    <row r="4744" spans="1:1">
      <c r="A4744" s="1518"/>
    </row>
    <row r="4745" spans="1:1">
      <c r="A4745" s="1518"/>
    </row>
    <row r="4746" spans="1:1">
      <c r="A4746" s="1518"/>
    </row>
    <row r="4747" spans="1:1">
      <c r="A4747" s="1518"/>
    </row>
    <row r="4748" spans="1:1">
      <c r="A4748" s="1518"/>
    </row>
    <row r="4749" spans="1:1">
      <c r="A4749" s="1518"/>
    </row>
    <row r="4750" spans="1:1">
      <c r="A4750" s="1518"/>
    </row>
    <row r="4751" spans="1:1">
      <c r="A4751" s="1518"/>
    </row>
    <row r="4752" spans="1:1">
      <c r="A4752" s="1518"/>
    </row>
    <row r="4753" spans="1:1">
      <c r="A4753" s="1518"/>
    </row>
    <row r="4754" spans="1:1">
      <c r="A4754" s="1518"/>
    </row>
    <row r="4755" spans="1:1">
      <c r="A4755" s="1518"/>
    </row>
    <row r="4756" spans="1:1">
      <c r="A4756" s="1518"/>
    </row>
    <row r="4757" spans="1:1">
      <c r="A4757" s="1518"/>
    </row>
    <row r="4758" spans="1:1">
      <c r="A4758" s="1518"/>
    </row>
    <row r="4759" spans="1:1">
      <c r="A4759" s="1518"/>
    </row>
    <row r="4760" spans="1:1">
      <c r="A4760" s="1518"/>
    </row>
    <row r="4761" spans="1:1">
      <c r="A4761" s="1518"/>
    </row>
    <row r="4762" spans="1:1">
      <c r="A4762" s="1518"/>
    </row>
    <row r="4763" spans="1:1">
      <c r="A4763" s="1518"/>
    </row>
    <row r="4764" spans="1:1">
      <c r="A4764" s="1518"/>
    </row>
    <row r="4765" spans="1:1">
      <c r="A4765" s="1518"/>
    </row>
    <row r="4766" spans="1:1">
      <c r="A4766" s="1518"/>
    </row>
    <row r="4767" spans="1:1">
      <c r="A4767" s="1518"/>
    </row>
    <row r="4768" spans="1:1">
      <c r="A4768" s="1518"/>
    </row>
    <row r="4769" spans="1:1">
      <c r="A4769" s="1518"/>
    </row>
    <row r="4770" spans="1:1">
      <c r="A4770" s="1518"/>
    </row>
    <row r="4771" spans="1:1">
      <c r="A4771" s="1518"/>
    </row>
    <row r="4772" spans="1:1">
      <c r="A4772" s="1518"/>
    </row>
    <row r="4773" spans="1:1">
      <c r="A4773" s="1518"/>
    </row>
    <row r="4774" spans="1:1">
      <c r="A4774" s="1518"/>
    </row>
    <row r="4775" spans="1:1">
      <c r="A4775" s="1518"/>
    </row>
    <row r="4776" spans="1:1">
      <c r="A4776" s="1518"/>
    </row>
    <row r="4777" spans="1:1">
      <c r="A4777" s="1518"/>
    </row>
    <row r="4778" spans="1:1">
      <c r="A4778" s="1518"/>
    </row>
    <row r="4779" spans="1:1">
      <c r="A4779" s="1518"/>
    </row>
    <row r="4780" spans="1:1">
      <c r="A4780" s="1518"/>
    </row>
    <row r="4781" spans="1:1">
      <c r="A4781" s="1518"/>
    </row>
    <row r="4782" spans="1:1">
      <c r="A4782" s="1518"/>
    </row>
    <row r="4783" spans="1:1">
      <c r="A4783" s="1518"/>
    </row>
    <row r="4784" spans="1:1">
      <c r="A4784" s="1518"/>
    </row>
    <row r="4785" spans="1:1">
      <c r="A4785" s="1518"/>
    </row>
    <row r="4786" spans="1:1">
      <c r="A4786" s="1518"/>
    </row>
    <row r="4787" spans="1:1">
      <c r="A4787" s="1518"/>
    </row>
    <row r="4788" spans="1:1">
      <c r="A4788" s="1518"/>
    </row>
    <row r="4789" spans="1:1">
      <c r="A4789" s="1518"/>
    </row>
    <row r="4790" spans="1:1">
      <c r="A4790" s="1518"/>
    </row>
    <row r="4791" spans="1:1">
      <c r="A4791" s="1518"/>
    </row>
    <row r="4792" spans="1:1">
      <c r="A4792" s="1518"/>
    </row>
    <row r="4793" spans="1:1">
      <c r="A4793" s="1518"/>
    </row>
    <row r="4794" spans="1:1">
      <c r="A4794" s="1518"/>
    </row>
    <row r="4795" spans="1:1">
      <c r="A4795" s="1518"/>
    </row>
    <row r="4796" spans="1:1">
      <c r="A4796" s="1518"/>
    </row>
    <row r="4797" spans="1:1">
      <c r="A4797" s="1518"/>
    </row>
    <row r="4798" spans="1:1">
      <c r="A4798" s="1518"/>
    </row>
    <row r="4799" spans="1:1">
      <c r="A4799" s="1518"/>
    </row>
    <row r="4800" spans="1:1">
      <c r="A4800" s="1518"/>
    </row>
    <row r="4801" spans="1:1">
      <c r="A4801" s="1518"/>
    </row>
    <row r="4802" spans="1:1">
      <c r="A4802" s="1518"/>
    </row>
    <row r="4803" spans="1:1">
      <c r="A4803" s="1518"/>
    </row>
    <row r="4804" spans="1:1">
      <c r="A4804" s="1518"/>
    </row>
    <row r="4805" spans="1:1">
      <c r="A4805" s="1518"/>
    </row>
    <row r="4806" spans="1:1">
      <c r="A4806" s="1518"/>
    </row>
    <row r="4807" spans="1:1">
      <c r="A4807" s="1518"/>
    </row>
    <row r="4808" spans="1:1">
      <c r="A4808" s="1518"/>
    </row>
    <row r="4809" spans="1:1">
      <c r="A4809" s="1518"/>
    </row>
    <row r="4810" spans="1:1">
      <c r="A4810" s="1518"/>
    </row>
    <row r="4811" spans="1:1">
      <c r="A4811" s="1518"/>
    </row>
    <row r="4812" spans="1:1">
      <c r="A4812" s="1518"/>
    </row>
    <row r="4813" spans="1:1">
      <c r="A4813" s="1518"/>
    </row>
    <row r="4814" spans="1:1">
      <c r="A4814" s="1518"/>
    </row>
    <row r="4815" spans="1:1">
      <c r="A4815" s="1518"/>
    </row>
    <row r="4816" spans="1:1">
      <c r="A4816" s="1518"/>
    </row>
    <row r="4817" spans="1:1">
      <c r="A4817" s="1518"/>
    </row>
    <row r="4818" spans="1:1">
      <c r="A4818" s="1518"/>
    </row>
    <row r="4819" spans="1:1">
      <c r="A4819" s="1518"/>
    </row>
    <row r="4820" spans="1:1">
      <c r="A4820" s="1518"/>
    </row>
    <row r="4821" spans="1:1">
      <c r="A4821" s="1518"/>
    </row>
    <row r="4822" spans="1:1">
      <c r="A4822" s="1518"/>
    </row>
    <row r="4823" spans="1:1">
      <c r="A4823" s="1518"/>
    </row>
    <row r="4824" spans="1:1">
      <c r="A4824" s="1518"/>
    </row>
    <row r="4825" spans="1:1">
      <c r="A4825" s="1518"/>
    </row>
    <row r="4826" spans="1:1">
      <c r="A4826" s="1518"/>
    </row>
    <row r="4827" spans="1:1">
      <c r="A4827" s="1518"/>
    </row>
    <row r="4828" spans="1:1">
      <c r="A4828" s="1518"/>
    </row>
    <row r="4829" spans="1:1">
      <c r="A4829" s="1518"/>
    </row>
    <row r="4830" spans="1:1">
      <c r="A4830" s="1518"/>
    </row>
    <row r="4831" spans="1:1">
      <c r="A4831" s="1518"/>
    </row>
    <row r="4832" spans="1:1">
      <c r="A4832" s="1518"/>
    </row>
    <row r="4833" spans="1:1">
      <c r="A4833" s="1518"/>
    </row>
    <row r="4834" spans="1:1">
      <c r="A4834" s="1518"/>
    </row>
    <row r="4835" spans="1:1">
      <c r="A4835" s="1518"/>
    </row>
    <row r="4836" spans="1:1">
      <c r="A4836" s="1518"/>
    </row>
    <row r="4837" spans="1:1">
      <c r="A4837" s="1518"/>
    </row>
    <row r="4838" spans="1:1">
      <c r="A4838" s="1518"/>
    </row>
    <row r="4839" spans="1:1">
      <c r="A4839" s="1518"/>
    </row>
    <row r="4840" spans="1:1">
      <c r="A4840" s="1518"/>
    </row>
    <row r="4841" spans="1:1">
      <c r="A4841" s="1518"/>
    </row>
    <row r="4842" spans="1:1">
      <c r="A4842" s="1518"/>
    </row>
    <row r="4843" spans="1:1">
      <c r="A4843" s="1518"/>
    </row>
    <row r="4844" spans="1:1">
      <c r="A4844" s="1518"/>
    </row>
    <row r="4845" spans="1:1">
      <c r="A4845" s="1518"/>
    </row>
    <row r="4846" spans="1:1">
      <c r="A4846" s="1518"/>
    </row>
    <row r="4847" spans="1:1">
      <c r="A4847" s="1518"/>
    </row>
    <row r="4848" spans="1:1">
      <c r="A4848" s="1518"/>
    </row>
    <row r="4849" spans="1:1">
      <c r="A4849" s="1518"/>
    </row>
    <row r="4850" spans="1:1">
      <c r="A4850" s="1518"/>
    </row>
    <row r="4851" spans="1:1">
      <c r="A4851" s="1518"/>
    </row>
    <row r="4852" spans="1:1">
      <c r="A4852" s="1518"/>
    </row>
    <row r="4853" spans="1:1">
      <c r="A4853" s="1518"/>
    </row>
    <row r="4854" spans="1:1">
      <c r="A4854" s="1518"/>
    </row>
    <row r="4855" spans="1:1">
      <c r="A4855" s="1518"/>
    </row>
    <row r="4856" spans="1:1">
      <c r="A4856" s="1518"/>
    </row>
    <row r="4857" spans="1:1">
      <c r="A4857" s="1518"/>
    </row>
    <row r="4858" spans="1:1">
      <c r="A4858" s="1518"/>
    </row>
    <row r="4859" spans="1:1">
      <c r="A4859" s="1518"/>
    </row>
    <row r="4860" spans="1:1">
      <c r="A4860" s="1518"/>
    </row>
    <row r="4861" spans="1:1">
      <c r="A4861" s="1518"/>
    </row>
    <row r="4862" spans="1:1">
      <c r="A4862" s="1518"/>
    </row>
    <row r="4863" spans="1:1">
      <c r="A4863" s="1518"/>
    </row>
    <row r="4864" spans="1:1">
      <c r="A4864" s="1518"/>
    </row>
    <row r="4865" spans="1:1">
      <c r="A4865" s="1518"/>
    </row>
    <row r="4866" spans="1:1">
      <c r="A4866" s="1518"/>
    </row>
    <row r="4867" spans="1:1">
      <c r="A4867" s="1518"/>
    </row>
    <row r="4868" spans="1:1">
      <c r="A4868" s="1518"/>
    </row>
    <row r="4869" spans="1:1">
      <c r="A4869" s="1518"/>
    </row>
    <row r="4870" spans="1:1">
      <c r="A4870" s="1518"/>
    </row>
    <row r="4871" spans="1:1">
      <c r="A4871" s="1518"/>
    </row>
    <row r="4872" spans="1:1">
      <c r="A4872" s="1518"/>
    </row>
    <row r="4873" spans="1:1">
      <c r="A4873" s="1518"/>
    </row>
    <row r="4874" spans="1:1">
      <c r="A4874" s="1518"/>
    </row>
    <row r="4875" spans="1:1">
      <c r="A4875" s="1518"/>
    </row>
    <row r="4876" spans="1:1">
      <c r="A4876" s="1518"/>
    </row>
    <row r="4877" spans="1:1">
      <c r="A4877" s="1518"/>
    </row>
    <row r="4878" spans="1:1">
      <c r="A4878" s="1518"/>
    </row>
    <row r="4879" spans="1:1">
      <c r="A4879" s="1518"/>
    </row>
    <row r="4880" spans="1:1">
      <c r="A4880" s="1518"/>
    </row>
    <row r="4881" spans="1:1">
      <c r="A4881" s="1518"/>
    </row>
    <row r="4882" spans="1:1">
      <c r="A4882" s="1518"/>
    </row>
    <row r="4883" spans="1:1">
      <c r="A4883" s="1518"/>
    </row>
    <row r="4884" spans="1:1">
      <c r="A4884" s="1518"/>
    </row>
    <row r="4885" spans="1:1">
      <c r="A4885" s="1518"/>
    </row>
    <row r="4886" spans="1:1">
      <c r="A4886" s="1518"/>
    </row>
    <row r="4887" spans="1:1">
      <c r="A4887" s="1518"/>
    </row>
    <row r="4888" spans="1:1">
      <c r="A4888" s="1518"/>
    </row>
    <row r="4889" spans="1:1">
      <c r="A4889" s="1518"/>
    </row>
    <row r="4890" spans="1:1">
      <c r="A4890" s="1518"/>
    </row>
    <row r="4891" spans="1:1">
      <c r="A4891" s="1518"/>
    </row>
    <row r="4892" spans="1:1">
      <c r="A4892" s="1518"/>
    </row>
    <row r="4893" spans="1:1">
      <c r="A4893" s="1518"/>
    </row>
    <row r="4894" spans="1:1">
      <c r="A4894" s="1518"/>
    </row>
    <row r="4895" spans="1:1">
      <c r="A4895" s="1518"/>
    </row>
    <row r="4896" spans="1:1">
      <c r="A4896" s="1518"/>
    </row>
    <row r="4897" spans="1:1">
      <c r="A4897" s="1518"/>
    </row>
    <row r="4898" spans="1:1">
      <c r="A4898" s="1518"/>
    </row>
    <row r="4899" spans="1:1">
      <c r="A4899" s="1518"/>
    </row>
    <row r="4900" spans="1:1">
      <c r="A4900" s="1518"/>
    </row>
    <row r="4901" spans="1:1">
      <c r="A4901" s="1518"/>
    </row>
    <row r="4902" spans="1:1">
      <c r="A4902" s="1518"/>
    </row>
    <row r="4903" spans="1:1">
      <c r="A4903" s="1518"/>
    </row>
    <row r="4904" spans="1:1">
      <c r="A4904" s="1518"/>
    </row>
    <row r="4905" spans="1:1">
      <c r="A4905" s="1518"/>
    </row>
    <row r="4906" spans="1:1">
      <c r="A4906" s="1518"/>
    </row>
    <row r="4907" spans="1:1">
      <c r="A4907" s="1518"/>
    </row>
    <row r="4908" spans="1:1">
      <c r="A4908" s="1518"/>
    </row>
    <row r="4909" spans="1:1">
      <c r="A4909" s="1518"/>
    </row>
    <row r="4910" spans="1:1">
      <c r="A4910" s="1518"/>
    </row>
    <row r="4911" spans="1:1">
      <c r="A4911" s="1518"/>
    </row>
    <row r="4912" spans="1:1">
      <c r="A4912" s="1518"/>
    </row>
    <row r="4913" spans="1:1">
      <c r="A4913" s="1518"/>
    </row>
    <row r="4914" spans="1:1">
      <c r="A4914" s="1518"/>
    </row>
    <row r="4915" spans="1:1">
      <c r="A4915" s="1518"/>
    </row>
    <row r="4916" spans="1:1">
      <c r="A4916" s="1518"/>
    </row>
    <row r="4917" spans="1:1">
      <c r="A4917" s="1518"/>
    </row>
    <row r="4918" spans="1:1">
      <c r="A4918" s="1518"/>
    </row>
    <row r="4919" spans="1:1">
      <c r="A4919" s="1518"/>
    </row>
    <row r="4920" spans="1:1">
      <c r="A4920" s="1518"/>
    </row>
    <row r="4921" spans="1:1">
      <c r="A4921" s="1518"/>
    </row>
    <row r="4922" spans="1:1">
      <c r="A4922" s="1518"/>
    </row>
    <row r="4923" spans="1:1">
      <c r="A4923" s="1518"/>
    </row>
    <row r="4924" spans="1:1">
      <c r="A4924" s="1518"/>
    </row>
    <row r="4925" spans="1:1">
      <c r="A4925" s="1518"/>
    </row>
    <row r="4926" spans="1:1">
      <c r="A4926" s="1518"/>
    </row>
    <row r="4927" spans="1:1">
      <c r="A4927" s="1518"/>
    </row>
    <row r="4928" spans="1:1">
      <c r="A4928" s="1518"/>
    </row>
    <row r="4929" spans="1:1">
      <c r="A4929" s="1518"/>
    </row>
    <row r="4930" spans="1:1">
      <c r="A4930" s="1518"/>
    </row>
    <row r="4931" spans="1:1">
      <c r="A4931" s="1518"/>
    </row>
    <row r="4932" spans="1:1">
      <c r="A4932" s="1518"/>
    </row>
    <row r="4933" spans="1:1">
      <c r="A4933" s="1518"/>
    </row>
    <row r="4934" spans="1:1">
      <c r="A4934" s="1518"/>
    </row>
    <row r="4935" spans="1:1">
      <c r="A4935" s="1518"/>
    </row>
    <row r="4936" spans="1:1">
      <c r="A4936" s="1518"/>
    </row>
    <row r="4937" spans="1:1">
      <c r="A4937" s="1518"/>
    </row>
    <row r="4938" spans="1:1">
      <c r="A4938" s="1518"/>
    </row>
    <row r="4939" spans="1:1">
      <c r="A4939" s="1518"/>
    </row>
    <row r="4940" spans="1:1">
      <c r="A4940" s="1518"/>
    </row>
    <row r="4941" spans="1:1">
      <c r="A4941" s="1518"/>
    </row>
    <row r="4942" spans="1:1">
      <c r="A4942" s="1518"/>
    </row>
    <row r="4943" spans="1:1">
      <c r="A4943" s="1518"/>
    </row>
    <row r="4944" spans="1:1">
      <c r="A4944" s="1518"/>
    </row>
    <row r="4945" spans="1:1">
      <c r="A4945" s="1518"/>
    </row>
    <row r="4946" spans="1:1">
      <c r="A4946" s="1518"/>
    </row>
    <row r="4947" spans="1:1">
      <c r="A4947" s="1518"/>
    </row>
    <row r="4948" spans="1:1">
      <c r="A4948" s="1518"/>
    </row>
    <row r="4949" spans="1:1">
      <c r="A4949" s="1518"/>
    </row>
    <row r="4950" spans="1:1">
      <c r="A4950" s="1518"/>
    </row>
    <row r="4951" spans="1:1">
      <c r="A4951" s="1518"/>
    </row>
    <row r="4952" spans="1:1">
      <c r="A4952" s="1518"/>
    </row>
    <row r="4953" spans="1:1">
      <c r="A4953" s="1518"/>
    </row>
    <row r="4954" spans="1:1">
      <c r="A4954" s="1518"/>
    </row>
    <row r="4955" spans="1:1">
      <c r="A4955" s="1518"/>
    </row>
    <row r="4956" spans="1:1">
      <c r="A4956" s="1518"/>
    </row>
    <row r="4957" spans="1:1">
      <c r="A4957" s="1518"/>
    </row>
    <row r="4958" spans="1:1">
      <c r="A4958" s="1518"/>
    </row>
    <row r="4959" spans="1:1">
      <c r="A4959" s="1518"/>
    </row>
    <row r="4960" spans="1:1">
      <c r="A4960" s="1518"/>
    </row>
    <row r="4961" spans="1:1">
      <c r="A4961" s="1518"/>
    </row>
    <row r="4962" spans="1:1">
      <c r="A4962" s="1518"/>
    </row>
    <row r="4963" spans="1:1">
      <c r="A4963" s="1518"/>
    </row>
    <row r="4964" spans="1:1">
      <c r="A4964" s="1518"/>
    </row>
    <row r="4965" spans="1:1">
      <c r="A4965" s="1518"/>
    </row>
    <row r="4966" spans="1:1">
      <c r="A4966" s="1518"/>
    </row>
    <row r="4967" spans="1:1">
      <c r="A4967" s="1518"/>
    </row>
    <row r="4968" spans="1:1">
      <c r="A4968" s="1518"/>
    </row>
    <row r="4969" spans="1:1">
      <c r="A4969" s="1518"/>
    </row>
    <row r="4970" spans="1:1">
      <c r="A4970" s="1518"/>
    </row>
    <row r="4971" spans="1:1">
      <c r="A4971" s="1518"/>
    </row>
    <row r="4972" spans="1:1">
      <c r="A4972" s="1518"/>
    </row>
    <row r="4973" spans="1:1">
      <c r="A4973" s="1518"/>
    </row>
    <row r="4974" spans="1:1">
      <c r="A4974" s="1518"/>
    </row>
    <row r="4975" spans="1:1">
      <c r="A4975" s="1518"/>
    </row>
    <row r="4976" spans="1:1">
      <c r="A4976" s="1518"/>
    </row>
    <row r="4977" spans="1:1">
      <c r="A4977" s="1518"/>
    </row>
    <row r="4978" spans="1:1">
      <c r="A4978" s="1518"/>
    </row>
    <row r="4979" spans="1:1">
      <c r="A4979" s="1518"/>
    </row>
    <row r="4980" spans="1:1">
      <c r="A4980" s="1518"/>
    </row>
    <row r="4981" spans="1:1">
      <c r="A4981" s="1518"/>
    </row>
    <row r="4982" spans="1:1">
      <c r="A4982" s="1518"/>
    </row>
    <row r="4983" spans="1:1">
      <c r="A4983" s="1518"/>
    </row>
    <row r="4984" spans="1:1">
      <c r="A4984" s="1518"/>
    </row>
    <row r="4985" spans="1:1">
      <c r="A4985" s="1518"/>
    </row>
    <row r="4986" spans="1:1">
      <c r="A4986" s="1518"/>
    </row>
    <row r="4987" spans="1:1">
      <c r="A4987" s="1518"/>
    </row>
    <row r="4988" spans="1:1">
      <c r="A4988" s="1518"/>
    </row>
    <row r="4989" spans="1:1">
      <c r="A4989" s="1518"/>
    </row>
    <row r="4990" spans="1:1">
      <c r="A4990" s="1518"/>
    </row>
    <row r="4991" spans="1:1">
      <c r="A4991" s="1518"/>
    </row>
    <row r="4992" spans="1:1">
      <c r="A4992" s="1518"/>
    </row>
    <row r="4993" spans="1:1">
      <c r="A4993" s="1518"/>
    </row>
    <row r="4994" spans="1:1">
      <c r="A4994" s="1518"/>
    </row>
    <row r="4995" spans="1:1">
      <c r="A4995" s="1518"/>
    </row>
    <row r="4996" spans="1:1">
      <c r="A4996" s="1518"/>
    </row>
    <row r="4997" spans="1:1">
      <c r="A4997" s="1518"/>
    </row>
    <row r="4998" spans="1:1">
      <c r="A4998" s="1518"/>
    </row>
    <row r="4999" spans="1:1">
      <c r="A4999" s="1518"/>
    </row>
    <row r="5000" spans="1:1">
      <c r="A5000" s="1518"/>
    </row>
    <row r="5001" spans="1:1">
      <c r="A5001" s="1518"/>
    </row>
    <row r="5002" spans="1:1">
      <c r="A5002" s="1518"/>
    </row>
    <row r="5003" spans="1:1">
      <c r="A5003" s="1518"/>
    </row>
    <row r="5004" spans="1:1">
      <c r="A5004" s="1518"/>
    </row>
    <row r="5005" spans="1:1">
      <c r="A5005" s="1518"/>
    </row>
    <row r="5006" spans="1:1">
      <c r="A5006" s="1518"/>
    </row>
    <row r="5007" spans="1:1">
      <c r="A5007" s="1518"/>
    </row>
    <row r="5008" spans="1:1">
      <c r="A5008" s="1518"/>
    </row>
    <row r="5009" spans="1:1">
      <c r="A5009" s="1518"/>
    </row>
    <row r="5010" spans="1:1">
      <c r="A5010" s="1518"/>
    </row>
    <row r="5011" spans="1:1">
      <c r="A5011" s="1518"/>
    </row>
    <row r="5012" spans="1:1">
      <c r="A5012" s="1518"/>
    </row>
    <row r="5013" spans="1:1">
      <c r="A5013" s="1518"/>
    </row>
    <row r="5014" spans="1:1">
      <c r="A5014" s="1518"/>
    </row>
    <row r="5015" spans="1:1">
      <c r="A5015" s="1518"/>
    </row>
    <row r="5016" spans="1:1">
      <c r="A5016" s="1518"/>
    </row>
    <row r="5017" spans="1:1">
      <c r="A5017" s="1518"/>
    </row>
    <row r="5018" spans="1:1">
      <c r="A5018" s="1518"/>
    </row>
    <row r="5019" spans="1:1">
      <c r="A5019" s="1518"/>
    </row>
    <row r="5020" spans="1:1">
      <c r="A5020" s="1518"/>
    </row>
    <row r="5021" spans="1:1">
      <c r="A5021" s="1518"/>
    </row>
    <row r="5022" spans="1:1">
      <c r="A5022" s="1518"/>
    </row>
    <row r="5023" spans="1:1">
      <c r="A5023" s="1518"/>
    </row>
    <row r="5024" spans="1:1">
      <c r="A5024" s="1518"/>
    </row>
    <row r="5025" spans="1:1">
      <c r="A5025" s="1518"/>
    </row>
    <row r="5026" spans="1:1">
      <c r="A5026" s="1518"/>
    </row>
    <row r="5027" spans="1:1">
      <c r="A5027" s="1518"/>
    </row>
    <row r="5028" spans="1:1">
      <c r="A5028" s="1518"/>
    </row>
    <row r="5029" spans="1:1">
      <c r="A5029" s="1518"/>
    </row>
    <row r="5030" spans="1:1">
      <c r="A5030" s="1518"/>
    </row>
    <row r="5031" spans="1:1">
      <c r="A5031" s="1518"/>
    </row>
    <row r="5032" spans="1:1">
      <c r="A5032" s="1518"/>
    </row>
    <row r="5033" spans="1:1">
      <c r="A5033" s="1518"/>
    </row>
    <row r="5034" spans="1:1">
      <c r="A5034" s="1518"/>
    </row>
    <row r="5035" spans="1:1">
      <c r="A5035" s="1518"/>
    </row>
    <row r="5036" spans="1:1">
      <c r="A5036" s="1518"/>
    </row>
    <row r="5037" spans="1:1">
      <c r="A5037" s="1518"/>
    </row>
    <row r="5038" spans="1:1">
      <c r="A5038" s="1518"/>
    </row>
    <row r="5039" spans="1:1">
      <c r="A5039" s="1518"/>
    </row>
    <row r="5040" spans="1:1">
      <c r="A5040" s="1518"/>
    </row>
    <row r="5041" spans="1:1">
      <c r="A5041" s="1518"/>
    </row>
    <row r="5042" spans="1:1">
      <c r="A5042" s="1518"/>
    </row>
    <row r="5043" spans="1:1">
      <c r="A5043" s="1518"/>
    </row>
    <row r="5044" spans="1:1">
      <c r="A5044" s="1518"/>
    </row>
    <row r="5045" spans="1:1">
      <c r="A5045" s="1518"/>
    </row>
    <row r="5046" spans="1:1">
      <c r="A5046" s="1518"/>
    </row>
    <row r="5047" spans="1:1">
      <c r="A5047" s="1518"/>
    </row>
    <row r="5048" spans="1:1">
      <c r="A5048" s="1518"/>
    </row>
    <row r="5049" spans="1:1">
      <c r="A5049" s="1518"/>
    </row>
    <row r="5050" spans="1:1">
      <c r="A5050" s="1518"/>
    </row>
    <row r="5051" spans="1:1">
      <c r="A5051" s="1518"/>
    </row>
    <row r="5052" spans="1:1">
      <c r="A5052" s="1518"/>
    </row>
    <row r="5053" spans="1:1">
      <c r="A5053" s="1518"/>
    </row>
    <row r="5054" spans="1:1">
      <c r="A5054" s="1518"/>
    </row>
    <row r="5055" spans="1:1">
      <c r="A5055" s="1518"/>
    </row>
    <row r="5056" spans="1:1">
      <c r="A5056" s="1518"/>
    </row>
    <row r="5057" spans="1:1">
      <c r="A5057" s="1518"/>
    </row>
    <row r="5058" spans="1:1">
      <c r="A5058" s="1518"/>
    </row>
    <row r="5059" spans="1:1">
      <c r="A5059" s="1518"/>
    </row>
    <row r="5060" spans="1:1">
      <c r="A5060" s="1518"/>
    </row>
    <row r="5061" spans="1:1">
      <c r="A5061" s="1518"/>
    </row>
    <row r="5062" spans="1:1">
      <c r="A5062" s="1518"/>
    </row>
    <row r="5063" spans="1:1">
      <c r="A5063" s="1518"/>
    </row>
    <row r="5064" spans="1:1">
      <c r="A5064" s="1518"/>
    </row>
    <row r="5065" spans="1:1">
      <c r="A5065" s="1518"/>
    </row>
    <row r="5066" spans="1:1">
      <c r="A5066" s="1518"/>
    </row>
    <row r="5067" spans="1:1">
      <c r="A5067" s="1518"/>
    </row>
    <row r="5068" spans="1:1">
      <c r="A5068" s="1518"/>
    </row>
    <row r="5069" spans="1:1">
      <c r="A5069" s="1518"/>
    </row>
    <row r="5070" spans="1:1">
      <c r="A5070" s="1518"/>
    </row>
    <row r="5071" spans="1:1">
      <c r="A5071" s="1518"/>
    </row>
    <row r="5072" spans="1:1">
      <c r="A5072" s="1518"/>
    </row>
    <row r="5073" spans="1:1">
      <c r="A5073" s="1518"/>
    </row>
    <row r="5074" spans="1:1">
      <c r="A5074" s="1518"/>
    </row>
    <row r="5075" spans="1:1">
      <c r="A5075" s="1518"/>
    </row>
    <row r="5076" spans="1:1">
      <c r="A5076" s="1518"/>
    </row>
    <row r="5077" spans="1:1">
      <c r="A5077" s="1518"/>
    </row>
    <row r="5078" spans="1:1">
      <c r="A5078" s="1518"/>
    </row>
    <row r="5079" spans="1:1">
      <c r="A5079" s="1518"/>
    </row>
    <row r="5080" spans="1:1">
      <c r="A5080" s="1518"/>
    </row>
    <row r="5081" spans="1:1">
      <c r="A5081" s="1518"/>
    </row>
    <row r="5082" spans="1:1">
      <c r="A5082" s="1518"/>
    </row>
    <row r="5083" spans="1:1">
      <c r="A5083" s="1518"/>
    </row>
    <row r="5084" spans="1:1">
      <c r="A5084" s="1518"/>
    </row>
    <row r="5085" spans="1:1">
      <c r="A5085" s="1518"/>
    </row>
    <row r="5086" spans="1:1">
      <c r="A5086" s="1518"/>
    </row>
    <row r="5087" spans="1:1">
      <c r="A5087" s="1518"/>
    </row>
    <row r="5088" spans="1:1">
      <c r="A5088" s="1518"/>
    </row>
    <row r="5089" spans="1:1">
      <c r="A5089" s="1518"/>
    </row>
    <row r="5090" spans="1:1">
      <c r="A5090" s="1518"/>
    </row>
    <row r="5091" spans="1:1">
      <c r="A5091" s="1518"/>
    </row>
    <row r="5092" spans="1:1">
      <c r="A5092" s="1518"/>
    </row>
    <row r="5093" spans="1:1">
      <c r="A5093" s="1518"/>
    </row>
    <row r="5094" spans="1:1">
      <c r="A5094" s="1518"/>
    </row>
    <row r="5095" spans="1:1">
      <c r="A5095" s="1518"/>
    </row>
    <row r="5096" spans="1:1">
      <c r="A5096" s="1518"/>
    </row>
    <row r="5097" spans="1:1">
      <c r="A5097" s="1518"/>
    </row>
    <row r="5098" spans="1:1">
      <c r="A5098" s="1518"/>
    </row>
    <row r="5099" spans="1:1">
      <c r="A5099" s="1518"/>
    </row>
    <row r="5100" spans="1:1">
      <c r="A5100" s="1518"/>
    </row>
    <row r="5101" spans="1:1">
      <c r="A5101" s="1518"/>
    </row>
    <row r="5102" spans="1:1">
      <c r="A5102" s="1518"/>
    </row>
    <row r="5103" spans="1:1">
      <c r="A5103" s="1518"/>
    </row>
    <row r="5104" spans="1:1">
      <c r="A5104" s="1518"/>
    </row>
    <row r="5105" spans="1:1">
      <c r="A5105" s="1518"/>
    </row>
    <row r="5106" spans="1:1">
      <c r="A5106" s="1518"/>
    </row>
    <row r="5107" spans="1:1">
      <c r="A5107" s="1518"/>
    </row>
    <row r="5108" spans="1:1">
      <c r="A5108" s="1518"/>
    </row>
    <row r="5109" spans="1:1">
      <c r="A5109" s="1518"/>
    </row>
    <row r="5110" spans="1:1">
      <c r="A5110" s="1518"/>
    </row>
    <row r="5111" spans="1:1">
      <c r="A5111" s="1518"/>
    </row>
    <row r="5112" spans="1:1">
      <c r="A5112" s="1518"/>
    </row>
    <row r="5113" spans="1:1">
      <c r="A5113" s="1518"/>
    </row>
    <row r="5114" spans="1:1">
      <c r="A5114" s="1518"/>
    </row>
    <row r="5115" spans="1:1">
      <c r="A5115" s="1518"/>
    </row>
    <row r="5116" spans="1:1">
      <c r="A5116" s="1518"/>
    </row>
    <row r="5117" spans="1:1">
      <c r="A5117" s="1518"/>
    </row>
    <row r="5118" spans="1:1">
      <c r="A5118" s="1518"/>
    </row>
    <row r="5119" spans="1:1">
      <c r="A5119" s="1518"/>
    </row>
    <row r="5120" spans="1:1">
      <c r="A5120" s="1518"/>
    </row>
    <row r="5121" spans="1:1">
      <c r="A5121" s="1518"/>
    </row>
    <row r="5122" spans="1:1">
      <c r="A5122" s="1518"/>
    </row>
    <row r="5123" spans="1:1">
      <c r="A5123" s="1518"/>
    </row>
    <row r="5124" spans="1:1">
      <c r="A5124" s="1518"/>
    </row>
    <row r="5125" spans="1:1">
      <c r="A5125" s="1518"/>
    </row>
    <row r="5126" spans="1:1">
      <c r="A5126" s="1518"/>
    </row>
    <row r="5127" spans="1:1">
      <c r="A5127" s="1518"/>
    </row>
    <row r="5128" spans="1:1">
      <c r="A5128" s="1518"/>
    </row>
    <row r="5129" spans="1:1">
      <c r="A5129" s="1518"/>
    </row>
    <row r="5130" spans="1:1">
      <c r="A5130" s="1518"/>
    </row>
    <row r="5131" spans="1:1">
      <c r="A5131" s="1518"/>
    </row>
    <row r="5132" spans="1:1">
      <c r="A5132" s="1518"/>
    </row>
    <row r="5133" spans="1:1">
      <c r="A5133" s="1518"/>
    </row>
    <row r="5134" spans="1:1">
      <c r="A5134" s="1518"/>
    </row>
    <row r="5135" spans="1:1">
      <c r="A5135" s="1518"/>
    </row>
    <row r="5136" spans="1:1">
      <c r="A5136" s="1518"/>
    </row>
    <row r="5137" spans="1:1">
      <c r="A5137" s="1518"/>
    </row>
    <row r="5138" spans="1:1">
      <c r="A5138" s="1518"/>
    </row>
    <row r="5139" spans="1:1">
      <c r="A5139" s="1518"/>
    </row>
    <row r="5140" spans="1:1">
      <c r="A5140" s="1518"/>
    </row>
    <row r="5141" spans="1:1">
      <c r="A5141" s="1518"/>
    </row>
    <row r="5142" spans="1:1">
      <c r="A5142" s="1518"/>
    </row>
    <row r="5143" spans="1:1">
      <c r="A5143" s="1518"/>
    </row>
    <row r="5144" spans="1:1">
      <c r="A5144" s="1518"/>
    </row>
    <row r="5145" spans="1:1">
      <c r="A5145" s="1518"/>
    </row>
    <row r="5146" spans="1:1">
      <c r="A5146" s="1518"/>
    </row>
    <row r="5147" spans="1:1">
      <c r="A5147" s="1518"/>
    </row>
    <row r="5148" spans="1:1">
      <c r="A5148" s="1518"/>
    </row>
    <row r="5149" spans="1:1">
      <c r="A5149" s="1518"/>
    </row>
    <row r="5150" spans="1:1">
      <c r="A5150" s="1518"/>
    </row>
    <row r="5151" spans="1:1">
      <c r="A5151" s="1518"/>
    </row>
    <row r="5152" spans="1:1">
      <c r="A5152" s="1518"/>
    </row>
    <row r="5153" spans="1:1">
      <c r="A5153" s="1518"/>
    </row>
    <row r="5154" spans="1:1">
      <c r="A5154" s="1518"/>
    </row>
    <row r="5155" spans="1:1">
      <c r="A5155" s="1518"/>
    </row>
    <row r="5156" spans="1:1">
      <c r="A5156" s="1518"/>
    </row>
    <row r="5157" spans="1:1">
      <c r="A5157" s="1518"/>
    </row>
    <row r="5158" spans="1:1">
      <c r="A5158" s="1518"/>
    </row>
    <row r="5159" spans="1:1">
      <c r="A5159" s="1518"/>
    </row>
    <row r="5160" spans="1:1">
      <c r="A5160" s="1518"/>
    </row>
    <row r="5161" spans="1:1">
      <c r="A5161" s="1518"/>
    </row>
    <row r="5162" spans="1:1">
      <c r="A5162" s="1518"/>
    </row>
    <row r="5163" spans="1:1">
      <c r="A5163" s="1518"/>
    </row>
    <row r="5164" spans="1:1">
      <c r="A5164" s="1518"/>
    </row>
    <row r="5165" spans="1:1">
      <c r="A5165" s="1518"/>
    </row>
    <row r="5166" spans="1:1">
      <c r="A5166" s="1518"/>
    </row>
    <row r="5167" spans="1:1">
      <c r="A5167" s="1518"/>
    </row>
    <row r="5168" spans="1:1">
      <c r="A5168" s="1518"/>
    </row>
    <row r="5169" spans="1:1">
      <c r="A5169" s="1518"/>
    </row>
    <row r="5170" spans="1:1">
      <c r="A5170" s="1518"/>
    </row>
    <row r="5171" spans="1:1">
      <c r="A5171" s="1518"/>
    </row>
    <row r="5172" spans="1:1">
      <c r="A5172" s="1518"/>
    </row>
    <row r="5173" spans="1:1">
      <c r="A5173" s="1518"/>
    </row>
    <row r="5174" spans="1:1">
      <c r="A5174" s="1518"/>
    </row>
    <row r="5175" spans="1:1">
      <c r="A5175" s="1518"/>
    </row>
    <row r="5176" spans="1:1">
      <c r="A5176" s="1518"/>
    </row>
    <row r="5177" spans="1:1">
      <c r="A5177" s="1518"/>
    </row>
    <row r="5178" spans="1:1">
      <c r="A5178" s="1518"/>
    </row>
    <row r="5179" spans="1:1">
      <c r="A5179" s="1518"/>
    </row>
    <row r="5180" spans="1:1">
      <c r="A5180" s="1518"/>
    </row>
    <row r="5181" spans="1:1">
      <c r="A5181" s="1518"/>
    </row>
    <row r="5182" spans="1:1">
      <c r="A5182" s="1518"/>
    </row>
    <row r="5183" spans="1:1">
      <c r="A5183" s="1518"/>
    </row>
    <row r="5184" spans="1:1">
      <c r="A5184" s="1518"/>
    </row>
    <row r="5185" spans="1:1">
      <c r="A5185" s="1518"/>
    </row>
    <row r="5186" spans="1:1">
      <c r="A5186" s="1518"/>
    </row>
    <row r="5187" spans="1:1">
      <c r="A5187" s="1518"/>
    </row>
    <row r="5188" spans="1:1">
      <c r="A5188" s="1518"/>
    </row>
    <row r="5189" spans="1:1">
      <c r="A5189" s="1518"/>
    </row>
    <row r="5190" spans="1:1">
      <c r="A5190" s="1518"/>
    </row>
    <row r="5191" spans="1:1">
      <c r="A5191" s="1518"/>
    </row>
    <row r="5192" spans="1:1">
      <c r="A5192" s="1518"/>
    </row>
    <row r="5193" spans="1:1">
      <c r="A5193" s="1518"/>
    </row>
    <row r="5194" spans="1:1">
      <c r="A5194" s="1518"/>
    </row>
    <row r="5195" spans="1:1">
      <c r="A5195" s="1518"/>
    </row>
    <row r="5196" spans="1:1">
      <c r="A5196" s="1518"/>
    </row>
    <row r="5197" spans="1:1">
      <c r="A5197" s="1518"/>
    </row>
    <row r="5198" spans="1:1">
      <c r="A5198" s="1518"/>
    </row>
    <row r="5199" spans="1:1">
      <c r="A5199" s="1518"/>
    </row>
    <row r="5200" spans="1:1">
      <c r="A5200" s="1518"/>
    </row>
    <row r="5201" spans="1:1">
      <c r="A5201" s="1518"/>
    </row>
    <row r="5202" spans="1:1">
      <c r="A5202" s="1518"/>
    </row>
    <row r="5203" spans="1:1">
      <c r="A5203" s="1518"/>
    </row>
    <row r="5204" spans="1:1">
      <c r="A5204" s="1518"/>
    </row>
    <row r="5205" spans="1:1">
      <c r="A5205" s="1518"/>
    </row>
    <row r="5206" spans="1:1">
      <c r="A5206" s="1518"/>
    </row>
    <row r="5207" spans="1:1">
      <c r="A5207" s="1518"/>
    </row>
    <row r="5208" spans="1:1">
      <c r="A5208" s="1518"/>
    </row>
    <row r="5209" spans="1:1">
      <c r="A5209" s="1518"/>
    </row>
    <row r="5210" spans="1:1">
      <c r="A5210" s="1518"/>
    </row>
    <row r="5211" spans="1:1">
      <c r="A5211" s="1518"/>
    </row>
    <row r="5212" spans="1:1">
      <c r="A5212" s="1518"/>
    </row>
    <row r="5213" spans="1:1">
      <c r="A5213" s="1518"/>
    </row>
    <row r="5214" spans="1:1">
      <c r="A5214" s="1518"/>
    </row>
    <row r="5215" spans="1:1">
      <c r="A5215" s="1518"/>
    </row>
    <row r="5216" spans="1:1">
      <c r="A5216" s="1518"/>
    </row>
    <row r="5217" spans="1:1">
      <c r="A5217" s="1518"/>
    </row>
    <row r="5218" spans="1:1">
      <c r="A5218" s="1518"/>
    </row>
    <row r="5219" spans="1:1">
      <c r="A5219" s="1518"/>
    </row>
    <row r="5220" spans="1:1">
      <c r="A5220" s="1518"/>
    </row>
    <row r="5221" spans="1:1">
      <c r="A5221" s="1518"/>
    </row>
    <row r="5222" spans="1:1">
      <c r="A5222" s="1518"/>
    </row>
    <row r="5223" spans="1:1">
      <c r="A5223" s="1518"/>
    </row>
    <row r="5224" spans="1:1">
      <c r="A5224" s="1518"/>
    </row>
    <row r="5225" spans="1:1">
      <c r="A5225" s="1518"/>
    </row>
    <row r="5226" spans="1:1">
      <c r="A5226" s="1518"/>
    </row>
    <row r="5227" spans="1:1">
      <c r="A5227" s="1518"/>
    </row>
    <row r="5228" spans="1:1">
      <c r="A5228" s="1518"/>
    </row>
    <row r="5229" spans="1:1">
      <c r="A5229" s="1518"/>
    </row>
    <row r="5230" spans="1:1">
      <c r="A5230" s="1518"/>
    </row>
    <row r="5231" spans="1:1">
      <c r="A5231" s="1518"/>
    </row>
    <row r="5232" spans="1:1">
      <c r="A5232" s="1518"/>
    </row>
    <row r="5233" spans="1:1">
      <c r="A5233" s="1518"/>
    </row>
    <row r="5234" spans="1:1">
      <c r="A5234" s="1518"/>
    </row>
    <row r="5235" spans="1:1">
      <c r="A5235" s="1518"/>
    </row>
    <row r="5236" spans="1:1">
      <c r="A5236" s="1518"/>
    </row>
    <row r="5237" spans="1:1">
      <c r="A5237" s="1518"/>
    </row>
    <row r="5238" spans="1:1">
      <c r="A5238" s="1518"/>
    </row>
    <row r="5239" spans="1:1">
      <c r="A5239" s="1518"/>
    </row>
    <row r="5240" spans="1:1">
      <c r="A5240" s="1518"/>
    </row>
    <row r="5241" spans="1:1">
      <c r="A5241" s="1518"/>
    </row>
    <row r="5242" spans="1:1">
      <c r="A5242" s="1518"/>
    </row>
    <row r="5243" spans="1:1">
      <c r="A5243" s="1518"/>
    </row>
    <row r="5244" spans="1:1">
      <c r="A5244" s="1518"/>
    </row>
    <row r="5245" spans="1:1">
      <c r="A5245" s="1518"/>
    </row>
    <row r="5246" spans="1:1">
      <c r="A5246" s="1518"/>
    </row>
    <row r="5247" spans="1:1">
      <c r="A5247" s="1518"/>
    </row>
    <row r="5248" spans="1:1">
      <c r="A5248" s="1518"/>
    </row>
    <row r="5249" spans="1:1">
      <c r="A5249" s="1518"/>
    </row>
    <row r="5250" spans="1:1">
      <c r="A5250" s="1518"/>
    </row>
    <row r="5251" spans="1:1">
      <c r="A5251" s="1518"/>
    </row>
    <row r="5252" spans="1:1">
      <c r="A5252" s="1518"/>
    </row>
    <row r="5253" spans="1:1">
      <c r="A5253" s="1518"/>
    </row>
    <row r="5254" spans="1:1">
      <c r="A5254" s="1518"/>
    </row>
    <row r="5255" spans="1:1">
      <c r="A5255" s="1518"/>
    </row>
    <row r="5256" spans="1:1">
      <c r="A5256" s="1518"/>
    </row>
    <row r="5257" spans="1:1">
      <c r="A5257" s="1518"/>
    </row>
    <row r="5258" spans="1:1">
      <c r="A5258" s="1518"/>
    </row>
    <row r="5259" spans="1:1">
      <c r="A5259" s="1518"/>
    </row>
    <row r="5260" spans="1:1">
      <c r="A5260" s="1518"/>
    </row>
    <row r="5261" spans="1:1">
      <c r="A5261" s="1518"/>
    </row>
    <row r="5262" spans="1:1">
      <c r="A5262" s="1518"/>
    </row>
    <row r="5263" spans="1:1">
      <c r="A5263" s="1518"/>
    </row>
    <row r="5264" spans="1:1">
      <c r="A5264" s="1518"/>
    </row>
    <row r="5265" spans="1:1">
      <c r="A5265" s="1518"/>
    </row>
    <row r="5266" spans="1:1">
      <c r="A5266" s="1518"/>
    </row>
    <row r="5267" spans="1:1">
      <c r="A5267" s="1518"/>
    </row>
    <row r="5268" spans="1:1">
      <c r="A5268" s="1518"/>
    </row>
    <row r="5269" spans="1:1">
      <c r="A5269" s="1518"/>
    </row>
    <row r="5270" spans="1:1">
      <c r="A5270" s="1518"/>
    </row>
    <row r="5271" spans="1:1">
      <c r="A5271" s="1518"/>
    </row>
    <row r="5272" spans="1:1">
      <c r="A5272" s="1518"/>
    </row>
    <row r="5273" spans="1:1">
      <c r="A5273" s="1518"/>
    </row>
    <row r="5274" spans="1:1">
      <c r="A5274" s="1518"/>
    </row>
    <row r="5275" spans="1:1">
      <c r="A5275" s="1518"/>
    </row>
    <row r="5276" spans="1:1">
      <c r="A5276" s="1518"/>
    </row>
    <row r="5277" spans="1:1">
      <c r="A5277" s="1518"/>
    </row>
    <row r="5278" spans="1:1">
      <c r="A5278" s="1518"/>
    </row>
    <row r="5279" spans="1:1">
      <c r="A5279" s="1518"/>
    </row>
    <row r="5280" spans="1:1">
      <c r="A5280" s="1518"/>
    </row>
    <row r="5281" spans="1:1">
      <c r="A5281" s="1518"/>
    </row>
    <row r="5282" spans="1:1">
      <c r="A5282" s="1518"/>
    </row>
    <row r="5283" spans="1:1">
      <c r="A5283" s="1518"/>
    </row>
    <row r="5284" spans="1:1">
      <c r="A5284" s="1518"/>
    </row>
    <row r="5285" spans="1:1">
      <c r="A5285" s="1518"/>
    </row>
    <row r="5286" spans="1:1">
      <c r="A5286" s="1518"/>
    </row>
    <row r="5287" spans="1:1">
      <c r="A5287" s="1518"/>
    </row>
    <row r="5288" spans="1:1">
      <c r="A5288" s="1518"/>
    </row>
    <row r="5289" spans="1:1">
      <c r="A5289" s="1518"/>
    </row>
    <row r="5290" spans="1:1">
      <c r="A5290" s="1518"/>
    </row>
    <row r="5291" spans="1:1">
      <c r="A5291" s="1518"/>
    </row>
    <row r="5292" spans="1:1">
      <c r="A5292" s="1518"/>
    </row>
    <row r="5293" spans="1:1">
      <c r="A5293" s="1518"/>
    </row>
    <row r="5294" spans="1:1">
      <c r="A5294" s="1518"/>
    </row>
    <row r="5295" spans="1:1">
      <c r="A5295" s="1518"/>
    </row>
    <row r="5296" spans="1:1">
      <c r="A5296" s="1518"/>
    </row>
    <row r="5297" spans="1:1">
      <c r="A5297" s="1518"/>
    </row>
    <row r="5298" spans="1:1">
      <c r="A5298" s="1518"/>
    </row>
    <row r="5299" spans="1:1">
      <c r="A5299" s="1518"/>
    </row>
    <row r="5300" spans="1:1">
      <c r="A5300" s="1518"/>
    </row>
    <row r="5301" spans="1:1">
      <c r="A5301" s="1518"/>
    </row>
    <row r="5302" spans="1:1">
      <c r="A5302" s="1518"/>
    </row>
    <row r="5303" spans="1:1">
      <c r="A5303" s="1518"/>
    </row>
    <row r="5304" spans="1:1">
      <c r="A5304" s="1518"/>
    </row>
    <row r="5305" spans="1:1">
      <c r="A5305" s="1518"/>
    </row>
    <row r="5306" spans="1:1">
      <c r="A5306" s="1518"/>
    </row>
    <row r="5307" spans="1:1">
      <c r="A5307" s="1518"/>
    </row>
    <row r="5308" spans="1:1">
      <c r="A5308" s="1518"/>
    </row>
    <row r="5309" spans="1:1">
      <c r="A5309" s="1518"/>
    </row>
    <row r="5310" spans="1:1">
      <c r="A5310" s="1518"/>
    </row>
    <row r="5311" spans="1:1">
      <c r="A5311" s="1518"/>
    </row>
    <row r="5312" spans="1:1">
      <c r="A5312" s="1518"/>
    </row>
    <row r="5313" spans="1:1">
      <c r="A5313" s="1518"/>
    </row>
    <row r="5314" spans="1:1">
      <c r="A5314" s="1518"/>
    </row>
    <row r="5315" spans="1:1">
      <c r="A5315" s="1518"/>
    </row>
    <row r="5316" spans="1:1">
      <c r="A5316" s="1518"/>
    </row>
    <row r="5317" spans="1:1">
      <c r="A5317" s="1518"/>
    </row>
    <row r="5318" spans="1:1">
      <c r="A5318" s="1518"/>
    </row>
    <row r="5319" spans="1:1">
      <c r="A5319" s="1518"/>
    </row>
    <row r="5320" spans="1:1">
      <c r="A5320" s="1518"/>
    </row>
    <row r="5321" spans="1:1">
      <c r="A5321" s="1518"/>
    </row>
    <row r="5322" spans="1:1">
      <c r="A5322" s="1518"/>
    </row>
    <row r="5323" spans="1:1">
      <c r="A5323" s="1518"/>
    </row>
    <row r="5324" spans="1:1">
      <c r="A5324" s="1518"/>
    </row>
    <row r="5325" spans="1:1">
      <c r="A5325" s="1518"/>
    </row>
    <row r="5326" spans="1:1">
      <c r="A5326" s="1518"/>
    </row>
    <row r="5327" spans="1:1">
      <c r="A5327" s="1518"/>
    </row>
    <row r="5328" spans="1:1">
      <c r="A5328" s="1518"/>
    </row>
    <row r="5329" spans="1:1">
      <c r="A5329" s="1518"/>
    </row>
    <row r="5330" spans="1:1">
      <c r="A5330" s="1518"/>
    </row>
    <row r="5331" spans="1:1">
      <c r="A5331" s="1518"/>
    </row>
    <row r="5332" spans="1:1">
      <c r="A5332" s="1518"/>
    </row>
    <row r="5333" spans="1:1">
      <c r="A5333" s="1518"/>
    </row>
    <row r="5334" spans="1:1">
      <c r="A5334" s="1518"/>
    </row>
    <row r="5335" spans="1:1">
      <c r="A5335" s="1518"/>
    </row>
    <row r="5336" spans="1:1">
      <c r="A5336" s="1518"/>
    </row>
    <row r="5337" spans="1:1">
      <c r="A5337" s="1518"/>
    </row>
    <row r="5338" spans="1:1">
      <c r="A5338" s="1518"/>
    </row>
    <row r="5339" spans="1:1">
      <c r="A5339" s="1518"/>
    </row>
    <row r="5340" spans="1:1">
      <c r="A5340" s="1518"/>
    </row>
    <row r="5341" spans="1:1">
      <c r="A5341" s="1518"/>
    </row>
    <row r="5342" spans="1:1">
      <c r="A5342" s="1518"/>
    </row>
    <row r="5343" spans="1:1">
      <c r="A5343" s="1518"/>
    </row>
    <row r="5344" spans="1:1">
      <c r="A5344" s="1518"/>
    </row>
    <row r="5345" spans="1:1">
      <c r="A5345" s="1518"/>
    </row>
    <row r="5346" spans="1:1">
      <c r="A5346" s="1518"/>
    </row>
    <row r="5347" spans="1:1">
      <c r="A5347" s="1518"/>
    </row>
    <row r="5348" spans="1:1">
      <c r="A5348" s="1518"/>
    </row>
    <row r="5349" spans="1:1">
      <c r="A5349" s="1518"/>
    </row>
    <row r="5350" spans="1:1">
      <c r="A5350" s="1518"/>
    </row>
    <row r="5351" spans="1:1">
      <c r="A5351" s="1518"/>
    </row>
    <row r="5352" spans="1:1">
      <c r="A5352" s="1518"/>
    </row>
    <row r="5353" spans="1:1">
      <c r="A5353" s="1518"/>
    </row>
    <row r="5354" spans="1:1">
      <c r="A5354" s="1518"/>
    </row>
    <row r="5355" spans="1:1">
      <c r="A5355" s="1518"/>
    </row>
    <row r="5356" spans="1:1">
      <c r="A5356" s="1518"/>
    </row>
    <row r="5357" spans="1:1">
      <c r="A5357" s="1518"/>
    </row>
    <row r="5358" spans="1:1">
      <c r="A5358" s="1518"/>
    </row>
    <row r="5359" spans="1:1">
      <c r="A5359" s="1518"/>
    </row>
    <row r="5360" spans="1:1">
      <c r="A5360" s="1518"/>
    </row>
    <row r="5361" spans="1:1">
      <c r="A5361" s="1518"/>
    </row>
    <row r="5362" spans="1:1">
      <c r="A5362" s="1518"/>
    </row>
    <row r="5363" spans="1:1">
      <c r="A5363" s="1518"/>
    </row>
    <row r="5364" spans="1:1">
      <c r="A5364" s="1518"/>
    </row>
    <row r="5365" spans="1:1">
      <c r="A5365" s="1518"/>
    </row>
    <row r="5366" spans="1:1">
      <c r="A5366" s="1518"/>
    </row>
    <row r="5367" spans="1:1">
      <c r="A5367" s="1518"/>
    </row>
    <row r="5368" spans="1:1">
      <c r="A5368" s="1518"/>
    </row>
    <row r="5369" spans="1:1">
      <c r="A5369" s="1518"/>
    </row>
    <row r="5370" spans="1:1">
      <c r="A5370" s="1518"/>
    </row>
    <row r="5371" spans="1:1">
      <c r="A5371" s="1518"/>
    </row>
    <row r="5372" spans="1:1">
      <c r="A5372" s="1518"/>
    </row>
    <row r="5373" spans="1:1">
      <c r="A5373" s="1518"/>
    </row>
    <row r="5374" spans="1:1">
      <c r="A5374" s="1518"/>
    </row>
    <row r="5375" spans="1:1">
      <c r="A5375" s="1518"/>
    </row>
    <row r="5376" spans="1:1">
      <c r="A5376" s="1518"/>
    </row>
    <row r="5377" spans="1:1">
      <c r="A5377" s="1518"/>
    </row>
    <row r="5378" spans="1:1">
      <c r="A5378" s="1518"/>
    </row>
    <row r="5379" spans="1:1">
      <c r="A5379" s="1518"/>
    </row>
    <row r="5380" spans="1:1">
      <c r="A5380" s="1518"/>
    </row>
    <row r="5381" spans="1:1">
      <c r="A5381" s="1518"/>
    </row>
    <row r="5382" spans="1:1">
      <c r="A5382" s="1518"/>
    </row>
    <row r="5383" spans="1:1">
      <c r="A5383" s="1518"/>
    </row>
    <row r="5384" spans="1:1">
      <c r="A5384" s="1518"/>
    </row>
    <row r="5385" spans="1:1">
      <c r="A5385" s="1518"/>
    </row>
    <row r="5386" spans="1:1">
      <c r="A5386" s="1518"/>
    </row>
    <row r="5387" spans="1:1">
      <c r="A5387" s="1518"/>
    </row>
    <row r="5388" spans="1:1">
      <c r="A5388" s="1518"/>
    </row>
    <row r="5389" spans="1:1">
      <c r="A5389" s="1518"/>
    </row>
    <row r="5390" spans="1:1">
      <c r="A5390" s="1518"/>
    </row>
    <row r="5391" spans="1:1">
      <c r="A5391" s="1518"/>
    </row>
    <row r="5392" spans="1:1">
      <c r="A5392" s="1518"/>
    </row>
    <row r="5393" spans="1:1">
      <c r="A5393" s="1518"/>
    </row>
    <row r="5394" spans="1:1">
      <c r="A5394" s="1518"/>
    </row>
    <row r="5395" spans="1:1">
      <c r="A5395" s="1518"/>
    </row>
    <row r="5396" spans="1:1">
      <c r="A5396" s="1518"/>
    </row>
    <row r="5397" spans="1:1">
      <c r="A5397" s="1518"/>
    </row>
    <row r="5398" spans="1:1">
      <c r="A5398" s="1518"/>
    </row>
    <row r="5399" spans="1:1">
      <c r="A5399" s="1518"/>
    </row>
    <row r="5400" spans="1:1">
      <c r="A5400" s="1518"/>
    </row>
    <row r="5401" spans="1:1">
      <c r="A5401" s="1518"/>
    </row>
    <row r="5402" spans="1:1">
      <c r="A5402" s="1518"/>
    </row>
    <row r="5403" spans="1:1">
      <c r="A5403" s="1518"/>
    </row>
    <row r="5404" spans="1:1">
      <c r="A5404" s="1518"/>
    </row>
    <row r="5405" spans="1:1">
      <c r="A5405" s="1518"/>
    </row>
    <row r="5406" spans="1:1">
      <c r="A5406" s="1518"/>
    </row>
    <row r="5407" spans="1:1">
      <c r="A5407" s="1518"/>
    </row>
    <row r="5408" spans="1:1">
      <c r="A5408" s="1518"/>
    </row>
    <row r="5409" spans="1:1">
      <c r="A5409" s="1518"/>
    </row>
    <row r="5410" spans="1:1">
      <c r="A5410" s="1518"/>
    </row>
    <row r="5411" spans="1:1">
      <c r="A5411" s="1518"/>
    </row>
    <row r="5412" spans="1:1">
      <c r="A5412" s="1518"/>
    </row>
    <row r="5413" spans="1:1">
      <c r="A5413" s="1518"/>
    </row>
    <row r="5414" spans="1:1">
      <c r="A5414" s="1518"/>
    </row>
    <row r="5415" spans="1:1">
      <c r="A5415" s="1518"/>
    </row>
    <row r="5416" spans="1:1">
      <c r="A5416" s="1518"/>
    </row>
    <row r="5417" spans="1:1">
      <c r="A5417" s="1518"/>
    </row>
    <row r="5418" spans="1:1">
      <c r="A5418" s="1518"/>
    </row>
    <row r="5419" spans="1:1">
      <c r="A5419" s="1518"/>
    </row>
    <row r="5420" spans="1:1">
      <c r="A5420" s="1518"/>
    </row>
    <row r="5421" spans="1:1">
      <c r="A5421" s="1518"/>
    </row>
    <row r="5422" spans="1:1">
      <c r="A5422" s="1518"/>
    </row>
    <row r="5423" spans="1:1">
      <c r="A5423" s="1518"/>
    </row>
    <row r="5424" spans="1:1">
      <c r="A5424" s="1518"/>
    </row>
    <row r="5425" spans="1:1">
      <c r="A5425" s="1518"/>
    </row>
    <row r="5426" spans="1:1">
      <c r="A5426" s="1518"/>
    </row>
    <row r="5427" spans="1:1">
      <c r="A5427" s="1518"/>
    </row>
    <row r="5428" spans="1:1">
      <c r="A5428" s="1518"/>
    </row>
    <row r="5429" spans="1:1">
      <c r="A5429" s="1518"/>
    </row>
    <row r="5430" spans="1:1">
      <c r="A5430" s="1518"/>
    </row>
    <row r="5431" spans="1:1">
      <c r="A5431" s="1518"/>
    </row>
    <row r="5432" spans="1:1">
      <c r="A5432" s="1518"/>
    </row>
    <row r="5433" spans="1:1">
      <c r="A5433" s="1518"/>
    </row>
    <row r="5434" spans="1:1">
      <c r="A5434" s="1518"/>
    </row>
    <row r="5435" spans="1:1">
      <c r="A5435" s="1518"/>
    </row>
    <row r="5436" spans="1:1">
      <c r="A5436" s="1518"/>
    </row>
    <row r="5437" spans="1:1">
      <c r="A5437" s="1518"/>
    </row>
    <row r="5438" spans="1:1">
      <c r="A5438" s="1518"/>
    </row>
    <row r="5439" spans="1:1">
      <c r="A5439" s="1518"/>
    </row>
    <row r="5440" spans="1:1">
      <c r="A5440" s="1518"/>
    </row>
    <row r="5441" spans="1:1">
      <c r="A5441" s="1518"/>
    </row>
    <row r="5442" spans="1:1">
      <c r="A5442" s="1518"/>
    </row>
    <row r="5443" spans="1:1">
      <c r="A5443" s="1518"/>
    </row>
    <row r="5444" spans="1:1">
      <c r="A5444" s="1518"/>
    </row>
    <row r="5445" spans="1:1">
      <c r="A5445" s="1518"/>
    </row>
    <row r="5446" spans="1:1">
      <c r="A5446" s="1518"/>
    </row>
    <row r="5447" spans="1:1">
      <c r="A5447" s="1518"/>
    </row>
    <row r="5448" spans="1:1">
      <c r="A5448" s="1518"/>
    </row>
    <row r="5449" spans="1:1">
      <c r="A5449" s="1518"/>
    </row>
    <row r="5450" spans="1:1">
      <c r="A5450" s="1518"/>
    </row>
    <row r="5451" spans="1:1">
      <c r="A5451" s="1518"/>
    </row>
    <row r="5452" spans="1:1">
      <c r="A5452" s="1518"/>
    </row>
    <row r="5453" spans="1:1">
      <c r="A5453" s="1518"/>
    </row>
    <row r="5454" spans="1:1">
      <c r="A5454" s="1518"/>
    </row>
    <row r="5455" spans="1:1">
      <c r="A5455" s="1518"/>
    </row>
    <row r="5456" spans="1:1">
      <c r="A5456" s="1518"/>
    </row>
    <row r="5457" spans="1:1">
      <c r="A5457" s="1518"/>
    </row>
    <row r="5458" spans="1:1">
      <c r="A5458" s="1518"/>
    </row>
    <row r="5459" spans="1:1">
      <c r="A5459" s="1518"/>
    </row>
    <row r="5460" spans="1:1">
      <c r="A5460" s="1518"/>
    </row>
    <row r="5461" spans="1:1">
      <c r="A5461" s="1518"/>
    </row>
    <row r="5462" spans="1:1">
      <c r="A5462" s="1518"/>
    </row>
    <row r="5463" spans="1:1">
      <c r="A5463" s="1518"/>
    </row>
    <row r="5464" spans="1:1">
      <c r="A5464" s="1518"/>
    </row>
    <row r="5465" spans="1:1">
      <c r="A5465" s="1518"/>
    </row>
    <row r="5466" spans="1:1">
      <c r="A5466" s="1518"/>
    </row>
    <row r="5467" spans="1:1">
      <c r="A5467" s="1518"/>
    </row>
    <row r="5468" spans="1:1">
      <c r="A5468" s="1518"/>
    </row>
    <row r="5469" spans="1:1">
      <c r="A5469" s="1518"/>
    </row>
    <row r="5470" spans="1:1">
      <c r="A5470" s="1518"/>
    </row>
    <row r="5471" spans="1:1">
      <c r="A5471" s="1518"/>
    </row>
    <row r="5472" spans="1:1">
      <c r="A5472" s="1518"/>
    </row>
    <row r="5473" spans="1:1">
      <c r="A5473" s="1518"/>
    </row>
    <row r="5474" spans="1:1">
      <c r="A5474" s="1518"/>
    </row>
    <row r="5475" spans="1:1">
      <c r="A5475" s="1518"/>
    </row>
    <row r="5476" spans="1:1">
      <c r="A5476" s="1518"/>
    </row>
    <row r="5477" spans="1:1">
      <c r="A5477" s="1518"/>
    </row>
    <row r="5478" spans="1:1">
      <c r="A5478" s="1518"/>
    </row>
    <row r="5479" spans="1:1">
      <c r="A5479" s="1518"/>
    </row>
    <row r="5480" spans="1:1">
      <c r="A5480" s="1518"/>
    </row>
    <row r="5481" spans="1:1">
      <c r="A5481" s="1518"/>
    </row>
    <row r="5482" spans="1:1">
      <c r="A5482" s="1518"/>
    </row>
    <row r="5483" spans="1:1">
      <c r="A5483" s="1518"/>
    </row>
    <row r="5484" spans="1:1">
      <c r="A5484" s="1518"/>
    </row>
    <row r="5485" spans="1:1">
      <c r="A5485" s="1518"/>
    </row>
    <row r="5486" spans="1:1">
      <c r="A5486" s="1518"/>
    </row>
    <row r="5487" spans="1:1">
      <c r="A5487" s="1518"/>
    </row>
    <row r="5488" spans="1:1">
      <c r="A5488" s="1518"/>
    </row>
    <row r="5489" spans="1:1">
      <c r="A5489" s="1518"/>
    </row>
    <row r="5490" spans="1:1">
      <c r="A5490" s="1518"/>
    </row>
    <row r="5491" spans="1:1">
      <c r="A5491" s="1518"/>
    </row>
    <row r="5492" spans="1:1">
      <c r="A5492" s="1518"/>
    </row>
    <row r="5493" spans="1:1">
      <c r="A5493" s="1518"/>
    </row>
    <row r="5494" spans="1:1">
      <c r="A5494" s="1518"/>
    </row>
    <row r="5495" spans="1:1">
      <c r="A5495" s="1518"/>
    </row>
    <row r="5496" spans="1:1">
      <c r="A5496" s="1518"/>
    </row>
    <row r="5497" spans="1:1">
      <c r="A5497" s="1518"/>
    </row>
    <row r="5498" spans="1:1">
      <c r="A5498" s="1518"/>
    </row>
    <row r="5499" spans="1:1">
      <c r="A5499" s="1518"/>
    </row>
    <row r="5500" spans="1:1">
      <c r="A5500" s="1518"/>
    </row>
    <row r="5501" spans="1:1">
      <c r="A5501" s="1518"/>
    </row>
    <row r="5502" spans="1:1">
      <c r="A5502" s="1518"/>
    </row>
    <row r="5503" spans="1:1">
      <c r="A5503" s="1518"/>
    </row>
    <row r="5504" spans="1:1">
      <c r="A5504" s="1518"/>
    </row>
    <row r="5505" spans="1:1">
      <c r="A5505" s="1518"/>
    </row>
    <row r="5506" spans="1:1">
      <c r="A5506" s="1518"/>
    </row>
    <row r="5507" spans="1:1">
      <c r="A5507" s="1518"/>
    </row>
    <row r="5508" spans="1:1">
      <c r="A5508" s="1518"/>
    </row>
    <row r="5509" spans="1:1">
      <c r="A5509" s="1518"/>
    </row>
    <row r="5510" spans="1:1">
      <c r="A5510" s="1518"/>
    </row>
    <row r="5511" spans="1:1">
      <c r="A5511" s="1518"/>
    </row>
    <row r="5512" spans="1:1">
      <c r="A5512" s="1518"/>
    </row>
    <row r="5513" spans="1:1">
      <c r="A5513" s="1518"/>
    </row>
    <row r="5514" spans="1:1">
      <c r="A5514" s="1518"/>
    </row>
    <row r="5515" spans="1:1">
      <c r="A5515" s="1518"/>
    </row>
    <row r="5516" spans="1:1">
      <c r="A5516" s="1518"/>
    </row>
    <row r="5517" spans="1:1">
      <c r="A5517" s="1518"/>
    </row>
    <row r="5518" spans="1:1">
      <c r="A5518" s="1518"/>
    </row>
    <row r="5519" spans="1:1">
      <c r="A5519" s="1518"/>
    </row>
    <row r="5520" spans="1:1">
      <c r="A5520" s="1518"/>
    </row>
    <row r="5521" spans="1:1">
      <c r="A5521" s="1518"/>
    </row>
    <row r="5522" spans="1:1">
      <c r="A5522" s="1518"/>
    </row>
    <row r="5523" spans="1:1">
      <c r="A5523" s="1518"/>
    </row>
    <row r="5524" spans="1:1">
      <c r="A5524" s="1518"/>
    </row>
    <row r="5525" spans="1:1">
      <c r="A5525" s="1518"/>
    </row>
    <row r="5526" spans="1:1">
      <c r="A5526" s="1518"/>
    </row>
    <row r="5527" spans="1:1">
      <c r="A5527" s="1518"/>
    </row>
    <row r="5528" spans="1:1">
      <c r="A5528" s="1518"/>
    </row>
    <row r="5529" spans="1:1">
      <c r="A5529" s="1518"/>
    </row>
    <row r="5530" spans="1:1">
      <c r="A5530" s="1518"/>
    </row>
    <row r="5531" spans="1:1">
      <c r="A5531" s="1518"/>
    </row>
    <row r="5532" spans="1:1">
      <c r="A5532" s="1518"/>
    </row>
    <row r="5533" spans="1:1">
      <c r="A5533" s="1518"/>
    </row>
    <row r="5534" spans="1:1">
      <c r="A5534" s="1518"/>
    </row>
    <row r="5535" spans="1:1">
      <c r="A5535" s="1518"/>
    </row>
    <row r="5536" spans="1:1">
      <c r="A5536" s="1518"/>
    </row>
    <row r="5537" spans="1:1">
      <c r="A5537" s="1518"/>
    </row>
    <row r="5538" spans="1:1">
      <c r="A5538" s="1518"/>
    </row>
    <row r="5539" spans="1:1">
      <c r="A5539" s="1518"/>
    </row>
    <row r="5540" spans="1:1">
      <c r="A5540" s="1518"/>
    </row>
    <row r="5541" spans="1:1">
      <c r="A5541" s="1518"/>
    </row>
    <row r="5542" spans="1:1">
      <c r="A5542" s="1518"/>
    </row>
    <row r="5543" spans="1:1">
      <c r="A5543" s="1518"/>
    </row>
    <row r="5544" spans="1:1">
      <c r="A5544" s="1518"/>
    </row>
    <row r="5545" spans="1:1">
      <c r="A5545" s="1518"/>
    </row>
    <row r="5546" spans="1:1">
      <c r="A5546" s="1518"/>
    </row>
    <row r="5547" spans="1:1">
      <c r="A5547" s="1518"/>
    </row>
    <row r="5548" spans="1:1">
      <c r="A5548" s="1518"/>
    </row>
    <row r="5549" spans="1:1">
      <c r="A5549" s="1518"/>
    </row>
    <row r="5550" spans="1:1">
      <c r="A5550" s="1518"/>
    </row>
    <row r="5551" spans="1:1">
      <c r="A5551" s="1518"/>
    </row>
    <row r="5552" spans="1:1">
      <c r="A5552" s="1518"/>
    </row>
    <row r="5553" spans="1:1">
      <c r="A5553" s="1518"/>
    </row>
    <row r="5554" spans="1:1">
      <c r="A5554" s="1518"/>
    </row>
    <row r="5555" spans="1:1">
      <c r="A5555" s="1518"/>
    </row>
    <row r="5556" spans="1:1">
      <c r="A5556" s="1518"/>
    </row>
    <row r="5557" spans="1:1">
      <c r="A5557" s="1518"/>
    </row>
    <row r="5558" spans="1:1">
      <c r="A5558" s="1518"/>
    </row>
    <row r="5559" spans="1:1">
      <c r="A5559" s="1518"/>
    </row>
    <row r="5560" spans="1:1">
      <c r="A5560" s="1518"/>
    </row>
    <row r="5561" spans="1:1">
      <c r="A5561" s="1518"/>
    </row>
    <row r="5562" spans="1:1">
      <c r="A5562" s="1518"/>
    </row>
    <row r="5563" spans="1:1">
      <c r="A5563" s="1518"/>
    </row>
    <row r="5564" spans="1:1">
      <c r="A5564" s="1518"/>
    </row>
    <row r="5565" spans="1:1">
      <c r="A5565" s="1518"/>
    </row>
    <row r="5566" spans="1:1">
      <c r="A5566" s="1518"/>
    </row>
    <row r="5567" spans="1:1">
      <c r="A5567" s="1518"/>
    </row>
    <row r="5568" spans="1:1">
      <c r="A5568" s="1518"/>
    </row>
    <row r="5569" spans="1:1">
      <c r="A5569" s="1518"/>
    </row>
    <row r="5570" spans="1:1">
      <c r="A5570" s="1518"/>
    </row>
    <row r="5571" spans="1:1">
      <c r="A5571" s="1518"/>
    </row>
    <row r="5572" spans="1:1">
      <c r="A5572" s="1518"/>
    </row>
    <row r="5573" spans="1:1">
      <c r="A5573" s="1518"/>
    </row>
    <row r="5574" spans="1:1">
      <c r="A5574" s="1518"/>
    </row>
    <row r="5575" spans="1:1">
      <c r="A5575" s="1518"/>
    </row>
    <row r="5576" spans="1:1">
      <c r="A5576" s="1518"/>
    </row>
    <row r="5577" spans="1:1">
      <c r="A5577" s="1518"/>
    </row>
    <row r="5578" spans="1:1">
      <c r="A5578" s="1518"/>
    </row>
    <row r="5579" spans="1:1">
      <c r="A5579" s="1518"/>
    </row>
    <row r="5580" spans="1:1">
      <c r="A5580" s="1518"/>
    </row>
    <row r="5581" spans="1:1">
      <c r="A5581" s="1518"/>
    </row>
    <row r="5582" spans="1:1">
      <c r="A5582" s="1518"/>
    </row>
    <row r="5583" spans="1:1">
      <c r="A5583" s="1518"/>
    </row>
    <row r="5584" spans="1:1">
      <c r="A5584" s="1518"/>
    </row>
    <row r="5585" spans="1:1">
      <c r="A5585" s="1518"/>
    </row>
    <row r="5586" spans="1:1">
      <c r="A5586" s="1518"/>
    </row>
    <row r="5587" spans="1:1">
      <c r="A5587" s="1518"/>
    </row>
    <row r="5588" spans="1:1">
      <c r="A5588" s="1518"/>
    </row>
    <row r="5589" spans="1:1">
      <c r="A5589" s="1518"/>
    </row>
    <row r="5590" spans="1:1">
      <c r="A5590" s="1518"/>
    </row>
    <row r="5591" spans="1:1">
      <c r="A5591" s="1518"/>
    </row>
    <row r="5592" spans="1:1">
      <c r="A5592" s="1518"/>
    </row>
    <row r="5593" spans="1:1">
      <c r="A5593" s="1518"/>
    </row>
    <row r="5594" spans="1:1">
      <c r="A5594" s="1518"/>
    </row>
    <row r="5595" spans="1:1">
      <c r="A5595" s="1518"/>
    </row>
    <row r="5596" spans="1:1">
      <c r="A5596" s="1518"/>
    </row>
    <row r="5597" spans="1:1">
      <c r="A5597" s="1518"/>
    </row>
    <row r="5598" spans="1:1">
      <c r="A5598" s="1518"/>
    </row>
    <row r="5599" spans="1:1">
      <c r="A5599" s="1518"/>
    </row>
    <row r="5600" spans="1:1">
      <c r="A5600" s="1518"/>
    </row>
    <row r="5601" spans="1:1">
      <c r="A5601" s="1518"/>
    </row>
    <row r="5602" spans="1:1">
      <c r="A5602" s="1518"/>
    </row>
    <row r="5603" spans="1:1">
      <c r="A5603" s="1518"/>
    </row>
    <row r="5604" spans="1:1">
      <c r="A5604" s="1518"/>
    </row>
    <row r="5605" spans="1:1">
      <c r="A5605" s="1518"/>
    </row>
    <row r="5606" spans="1:1">
      <c r="A5606" s="1518"/>
    </row>
    <row r="5607" spans="1:1">
      <c r="A5607" s="1518"/>
    </row>
    <row r="5608" spans="1:1">
      <c r="A5608" s="1518"/>
    </row>
    <row r="5609" spans="1:1">
      <c r="A5609" s="1518"/>
    </row>
    <row r="5610" spans="1:1">
      <c r="A5610" s="1518"/>
    </row>
    <row r="5611" spans="1:1">
      <c r="A5611" s="1518"/>
    </row>
    <row r="5612" spans="1:1">
      <c r="A5612" s="1518"/>
    </row>
    <row r="5613" spans="1:1">
      <c r="A5613" s="1518"/>
    </row>
    <row r="5614" spans="1:1">
      <c r="A5614" s="1518"/>
    </row>
    <row r="5615" spans="1:1">
      <c r="A5615" s="1518"/>
    </row>
    <row r="5616" spans="1:1">
      <c r="A5616" s="1518"/>
    </row>
    <row r="5617" spans="1:1">
      <c r="A5617" s="1518"/>
    </row>
    <row r="5618" spans="1:1">
      <c r="A5618" s="1518"/>
    </row>
    <row r="5619" spans="1:1">
      <c r="A5619" s="1518"/>
    </row>
    <row r="5620" spans="1:1">
      <c r="A5620" s="1518"/>
    </row>
    <row r="5621" spans="1:1">
      <c r="A5621" s="1518"/>
    </row>
    <row r="5622" spans="1:1">
      <c r="A5622" s="1518"/>
    </row>
    <row r="5623" spans="1:1">
      <c r="A5623" s="1518"/>
    </row>
    <row r="5624" spans="1:1">
      <c r="A5624" s="1518"/>
    </row>
    <row r="5625" spans="1:1">
      <c r="A5625" s="1518"/>
    </row>
    <row r="5626" spans="1:1">
      <c r="A5626" s="1518"/>
    </row>
    <row r="5627" spans="1:1">
      <c r="A5627" s="1518"/>
    </row>
    <row r="5628" spans="1:1">
      <c r="A5628" s="1518"/>
    </row>
    <row r="5629" spans="1:1">
      <c r="A5629" s="1518"/>
    </row>
    <row r="5630" spans="1:1">
      <c r="A5630" s="1518"/>
    </row>
    <row r="5631" spans="1:1">
      <c r="A5631" s="1518"/>
    </row>
    <row r="5632" spans="1:1">
      <c r="A5632" s="1518"/>
    </row>
    <row r="5633" spans="1:1">
      <c r="A5633" s="1518"/>
    </row>
    <row r="5634" spans="1:1">
      <c r="A5634" s="1518"/>
    </row>
    <row r="5635" spans="1:1">
      <c r="A5635" s="1518"/>
    </row>
    <row r="5636" spans="1:1">
      <c r="A5636" s="1518"/>
    </row>
    <row r="5637" spans="1:1">
      <c r="A5637" s="1518"/>
    </row>
    <row r="5638" spans="1:1">
      <c r="A5638" s="1518"/>
    </row>
    <row r="5639" spans="1:1">
      <c r="A5639" s="1518"/>
    </row>
    <row r="5640" spans="1:1">
      <c r="A5640" s="1518"/>
    </row>
    <row r="5641" spans="1:1">
      <c r="A5641" s="1518"/>
    </row>
    <row r="5642" spans="1:1">
      <c r="A5642" s="1518"/>
    </row>
    <row r="5643" spans="1:1">
      <c r="A5643" s="1518"/>
    </row>
    <row r="5644" spans="1:1">
      <c r="A5644" s="1518"/>
    </row>
    <row r="5645" spans="1:1">
      <c r="A5645" s="1518"/>
    </row>
    <row r="5646" spans="1:1">
      <c r="A5646" s="1518"/>
    </row>
    <row r="5647" spans="1:1">
      <c r="A5647" s="1518"/>
    </row>
    <row r="5648" spans="1:1">
      <c r="A5648" s="1518"/>
    </row>
    <row r="5649" spans="1:1">
      <c r="A5649" s="1518"/>
    </row>
    <row r="5650" spans="1:1">
      <c r="A5650" s="1518"/>
    </row>
    <row r="5651" spans="1:1">
      <c r="A5651" s="1518"/>
    </row>
    <row r="5652" spans="1:1">
      <c r="A5652" s="1518"/>
    </row>
    <row r="5653" spans="1:1">
      <c r="A5653" s="1518"/>
    </row>
    <row r="5654" spans="1:1">
      <c r="A5654" s="1518"/>
    </row>
    <row r="5655" spans="1:1">
      <c r="A5655" s="1518"/>
    </row>
    <row r="5656" spans="1:1">
      <c r="A5656" s="1518"/>
    </row>
    <row r="5657" spans="1:1">
      <c r="A5657" s="1518"/>
    </row>
    <row r="5658" spans="1:1">
      <c r="A5658" s="1518"/>
    </row>
    <row r="5659" spans="1:1">
      <c r="A5659" s="1518"/>
    </row>
    <row r="5660" spans="1:1">
      <c r="A5660" s="1518"/>
    </row>
    <row r="5661" spans="1:1">
      <c r="A5661" s="1518"/>
    </row>
    <row r="5662" spans="1:1">
      <c r="A5662" s="1518"/>
    </row>
    <row r="5663" spans="1:1">
      <c r="A5663" s="1518"/>
    </row>
    <row r="5664" spans="1:1">
      <c r="A5664" s="1518"/>
    </row>
    <row r="5665" spans="1:1">
      <c r="A5665" s="1518"/>
    </row>
    <row r="5666" spans="1:1">
      <c r="A5666" s="1518"/>
    </row>
    <row r="5667" spans="1:1">
      <c r="A5667" s="1518"/>
    </row>
    <row r="5668" spans="1:1">
      <c r="A5668" s="1518"/>
    </row>
    <row r="5669" spans="1:1">
      <c r="A5669" s="1518"/>
    </row>
    <row r="5670" spans="1:1">
      <c r="A5670" s="1518"/>
    </row>
    <row r="5671" spans="1:1">
      <c r="A5671" s="1518"/>
    </row>
    <row r="5672" spans="1:1">
      <c r="A5672" s="1518"/>
    </row>
    <row r="5673" spans="1:1">
      <c r="A5673" s="1518"/>
    </row>
    <row r="5674" spans="1:1">
      <c r="A5674" s="1518"/>
    </row>
    <row r="5675" spans="1:1">
      <c r="A5675" s="1518"/>
    </row>
    <row r="5676" spans="1:1">
      <c r="A5676" s="1518"/>
    </row>
    <row r="5677" spans="1:1">
      <c r="A5677" s="1518"/>
    </row>
    <row r="5678" spans="1:1">
      <c r="A5678" s="1518"/>
    </row>
    <row r="5679" spans="1:1">
      <c r="A5679" s="1518"/>
    </row>
    <row r="5680" spans="1:1">
      <c r="A5680" s="1518"/>
    </row>
    <row r="5681" spans="1:1">
      <c r="A5681" s="1518"/>
    </row>
    <row r="5682" spans="1:1">
      <c r="A5682" s="1518"/>
    </row>
    <row r="5683" spans="1:1">
      <c r="A5683" s="1518"/>
    </row>
    <row r="5684" spans="1:1">
      <c r="A5684" s="1518"/>
    </row>
    <row r="5685" spans="1:1">
      <c r="A5685" s="1518"/>
    </row>
    <row r="5686" spans="1:1">
      <c r="A5686" s="1518"/>
    </row>
    <row r="5687" spans="1:1">
      <c r="A5687" s="1518"/>
    </row>
    <row r="5688" spans="1:1">
      <c r="A5688" s="1518"/>
    </row>
    <row r="5689" spans="1:1">
      <c r="A5689" s="1518"/>
    </row>
    <row r="5690" spans="1:1">
      <c r="A5690" s="1518"/>
    </row>
    <row r="5691" spans="1:1">
      <c r="A5691" s="1518"/>
    </row>
    <row r="5692" spans="1:1">
      <c r="A5692" s="1518"/>
    </row>
    <row r="5693" spans="1:1">
      <c r="A5693" s="1518"/>
    </row>
    <row r="5694" spans="1:1">
      <c r="A5694" s="1518"/>
    </row>
    <row r="5695" spans="1:1">
      <c r="A5695" s="1518"/>
    </row>
    <row r="5696" spans="1:1">
      <c r="A5696" s="1518"/>
    </row>
    <row r="5697" spans="1:1">
      <c r="A5697" s="1518"/>
    </row>
    <row r="5698" spans="1:1">
      <c r="A5698" s="1518"/>
    </row>
    <row r="5699" spans="1:1">
      <c r="A5699" s="1518"/>
    </row>
    <row r="5700" spans="1:1">
      <c r="A5700" s="1518"/>
    </row>
    <row r="5701" spans="1:1">
      <c r="A5701" s="1518"/>
    </row>
    <row r="5702" spans="1:1">
      <c r="A5702" s="1518"/>
    </row>
    <row r="5703" spans="1:1">
      <c r="A5703" s="1518"/>
    </row>
    <row r="5704" spans="1:1">
      <c r="A5704" s="1518"/>
    </row>
    <row r="5705" spans="1:1">
      <c r="A5705" s="1518"/>
    </row>
    <row r="5706" spans="1:1">
      <c r="A5706" s="1518"/>
    </row>
    <row r="5707" spans="1:1">
      <c r="A5707" s="1518"/>
    </row>
    <row r="5708" spans="1:1">
      <c r="A5708" s="1518"/>
    </row>
    <row r="5709" spans="1:1">
      <c r="A5709" s="1518"/>
    </row>
    <row r="5710" spans="1:1">
      <c r="A5710" s="1518"/>
    </row>
    <row r="5711" spans="1:1">
      <c r="A5711" s="1518"/>
    </row>
    <row r="5712" spans="1:1">
      <c r="A5712" s="1518"/>
    </row>
    <row r="5713" spans="1:1">
      <c r="A5713" s="1518"/>
    </row>
    <row r="5714" spans="1:1">
      <c r="A5714" s="1518"/>
    </row>
    <row r="5715" spans="1:1">
      <c r="A5715" s="1518"/>
    </row>
    <row r="5716" spans="1:1">
      <c r="A5716" s="1518"/>
    </row>
    <row r="5717" spans="1:1">
      <c r="A5717" s="1518"/>
    </row>
    <row r="5718" spans="1:1">
      <c r="A5718" s="1518"/>
    </row>
    <row r="5719" spans="1:1">
      <c r="A5719" s="1518"/>
    </row>
    <row r="5720" spans="1:1">
      <c r="A5720" s="1518"/>
    </row>
    <row r="5721" spans="1:1">
      <c r="A5721" s="1518"/>
    </row>
    <row r="5722" spans="1:1">
      <c r="A5722" s="1518"/>
    </row>
    <row r="5723" spans="1:1">
      <c r="A5723" s="1518"/>
    </row>
    <row r="5724" spans="1:1">
      <c r="A5724" s="1518"/>
    </row>
    <row r="5725" spans="1:1">
      <c r="A5725" s="1518"/>
    </row>
    <row r="5726" spans="1:1">
      <c r="A5726" s="1518"/>
    </row>
    <row r="5727" spans="1:1">
      <c r="A5727" s="1518"/>
    </row>
    <row r="5728" spans="1:1">
      <c r="A5728" s="1518"/>
    </row>
    <row r="5729" spans="1:1">
      <c r="A5729" s="1518"/>
    </row>
    <row r="5730" spans="1:1">
      <c r="A5730" s="1518"/>
    </row>
    <row r="5731" spans="1:1">
      <c r="A5731" s="1518"/>
    </row>
    <row r="5732" spans="1:1">
      <c r="A5732" s="1518"/>
    </row>
    <row r="5733" spans="1:1">
      <c r="A5733" s="1518"/>
    </row>
    <row r="5734" spans="1:1">
      <c r="A5734" s="1518"/>
    </row>
    <row r="5735" spans="1:1">
      <c r="A5735" s="1518"/>
    </row>
    <row r="5736" spans="1:1">
      <c r="A5736" s="1518"/>
    </row>
    <row r="5737" spans="1:1">
      <c r="A5737" s="1518"/>
    </row>
    <row r="5738" spans="1:1">
      <c r="A5738" s="1518"/>
    </row>
    <row r="5739" spans="1:1">
      <c r="A5739" s="1518"/>
    </row>
    <row r="5740" spans="1:1">
      <c r="A5740" s="1518"/>
    </row>
    <row r="5741" spans="1:1">
      <c r="A5741" s="1518"/>
    </row>
    <row r="5742" spans="1:1">
      <c r="A5742" s="1518"/>
    </row>
    <row r="5743" spans="1:1">
      <c r="A5743" s="1518"/>
    </row>
    <row r="5744" spans="1:1">
      <c r="A5744" s="1518"/>
    </row>
    <row r="5745" spans="1:1">
      <c r="A5745" s="1518"/>
    </row>
    <row r="5746" spans="1:1">
      <c r="A5746" s="1518"/>
    </row>
    <row r="5747" spans="1:1">
      <c r="A5747" s="1518"/>
    </row>
    <row r="5748" spans="1:1">
      <c r="A5748" s="1518"/>
    </row>
    <row r="5749" spans="1:1">
      <c r="A5749" s="1518"/>
    </row>
    <row r="5750" spans="1:1">
      <c r="A5750" s="1518"/>
    </row>
    <row r="5751" spans="1:1">
      <c r="A5751" s="1518"/>
    </row>
    <row r="5752" spans="1:1">
      <c r="A5752" s="1518"/>
    </row>
    <row r="5753" spans="1:1">
      <c r="A5753" s="1518"/>
    </row>
    <row r="5754" spans="1:1">
      <c r="A5754" s="1518"/>
    </row>
    <row r="5755" spans="1:1">
      <c r="A5755" s="1518"/>
    </row>
    <row r="5756" spans="1:1">
      <c r="A5756" s="1518"/>
    </row>
    <row r="5757" spans="1:1">
      <c r="A5757" s="1518"/>
    </row>
    <row r="5758" spans="1:1">
      <c r="A5758" s="1518"/>
    </row>
    <row r="5759" spans="1:1">
      <c r="A5759" s="1518"/>
    </row>
    <row r="5760" spans="1:1">
      <c r="A5760" s="1518"/>
    </row>
    <row r="5761" spans="1:1">
      <c r="A5761" s="1518"/>
    </row>
    <row r="5762" spans="1:1">
      <c r="A5762" s="1518"/>
    </row>
    <row r="5763" spans="1:1">
      <c r="A5763" s="1518"/>
    </row>
    <row r="5764" spans="1:1">
      <c r="A5764" s="1518"/>
    </row>
    <row r="5765" spans="1:1">
      <c r="A5765" s="1518"/>
    </row>
    <row r="5766" spans="1:1">
      <c r="A5766" s="1518"/>
    </row>
    <row r="5767" spans="1:1">
      <c r="A5767" s="1518"/>
    </row>
    <row r="5768" spans="1:1">
      <c r="A5768" s="1518"/>
    </row>
    <row r="5769" spans="1:1">
      <c r="A5769" s="1518"/>
    </row>
    <row r="5770" spans="1:1">
      <c r="A5770" s="1518"/>
    </row>
    <row r="5771" spans="1:1">
      <c r="A5771" s="1518"/>
    </row>
    <row r="5772" spans="1:1">
      <c r="A5772" s="1518"/>
    </row>
    <row r="5773" spans="1:1">
      <c r="A5773" s="1518"/>
    </row>
    <row r="5774" spans="1:1">
      <c r="A5774" s="1518"/>
    </row>
    <row r="5775" spans="1:1">
      <c r="A5775" s="1518"/>
    </row>
    <row r="5776" spans="1:1">
      <c r="A5776" s="1518"/>
    </row>
    <row r="5777" spans="1:1">
      <c r="A5777" s="1518"/>
    </row>
    <row r="5778" spans="1:1">
      <c r="A5778" s="1518"/>
    </row>
    <row r="5779" spans="1:1">
      <c r="A5779" s="1518"/>
    </row>
    <row r="5780" spans="1:1">
      <c r="A5780" s="1518"/>
    </row>
    <row r="5781" spans="1:1">
      <c r="A5781" s="1518"/>
    </row>
    <row r="5782" spans="1:1">
      <c r="A5782" s="1518"/>
    </row>
    <row r="5783" spans="1:1">
      <c r="A5783" s="1518"/>
    </row>
    <row r="5784" spans="1:1">
      <c r="A5784" s="1518"/>
    </row>
    <row r="5785" spans="1:1">
      <c r="A5785" s="1518"/>
    </row>
    <row r="5786" spans="1:1">
      <c r="A5786" s="1518"/>
    </row>
    <row r="5787" spans="1:1">
      <c r="A5787" s="1518"/>
    </row>
    <row r="5788" spans="1:1">
      <c r="A5788" s="1518"/>
    </row>
    <row r="5789" spans="1:1">
      <c r="A5789" s="1518"/>
    </row>
    <row r="5790" spans="1:1">
      <c r="A5790" s="1518"/>
    </row>
    <row r="5791" spans="1:1">
      <c r="A5791" s="1518"/>
    </row>
    <row r="5792" spans="1:1">
      <c r="A5792" s="1518"/>
    </row>
    <row r="5793" spans="1:1">
      <c r="A5793" s="1518"/>
    </row>
    <row r="5794" spans="1:1">
      <c r="A5794" s="1518"/>
    </row>
    <row r="5795" spans="1:1">
      <c r="A5795" s="1518"/>
    </row>
    <row r="5796" spans="1:1">
      <c r="A5796" s="1518"/>
    </row>
    <row r="5797" spans="1:1">
      <c r="A5797" s="1518"/>
    </row>
    <row r="5798" spans="1:1">
      <c r="A5798" s="1518"/>
    </row>
    <row r="5799" spans="1:1">
      <c r="A5799" s="1518"/>
    </row>
    <row r="5800" spans="1:1">
      <c r="A5800" s="1518"/>
    </row>
    <row r="5801" spans="1:1">
      <c r="A5801" s="1518"/>
    </row>
    <row r="5802" spans="1:1">
      <c r="A5802" s="1518"/>
    </row>
    <row r="5803" spans="1:1">
      <c r="A5803" s="1518"/>
    </row>
    <row r="5804" spans="1:1">
      <c r="A5804" s="1518"/>
    </row>
    <row r="5805" spans="1:1">
      <c r="A5805" s="1518"/>
    </row>
    <row r="5806" spans="1:1">
      <c r="A5806" s="1518"/>
    </row>
    <row r="5807" spans="1:1">
      <c r="A5807" s="1518"/>
    </row>
    <row r="5808" spans="1:1">
      <c r="A5808" s="1518"/>
    </row>
    <row r="5809" spans="1:1">
      <c r="A5809" s="1518"/>
    </row>
    <row r="5810" spans="1:1">
      <c r="A5810" s="1518"/>
    </row>
    <row r="5811" spans="1:1">
      <c r="A5811" s="1518"/>
    </row>
    <row r="5812" spans="1:1">
      <c r="A5812" s="1518"/>
    </row>
    <row r="5813" spans="1:1">
      <c r="A5813" s="1518"/>
    </row>
    <row r="5814" spans="1:1">
      <c r="A5814" s="1518"/>
    </row>
    <row r="5815" spans="1:1">
      <c r="A5815" s="1518"/>
    </row>
    <row r="5816" spans="1:1">
      <c r="A5816" s="1518"/>
    </row>
    <row r="5817" spans="1:1">
      <c r="A5817" s="1518"/>
    </row>
    <row r="5818" spans="1:1">
      <c r="A5818" s="1518"/>
    </row>
    <row r="5819" spans="1:1">
      <c r="A5819" s="1518"/>
    </row>
    <row r="5820" spans="1:1">
      <c r="A5820" s="1518"/>
    </row>
    <row r="5821" spans="1:1">
      <c r="A5821" s="1518"/>
    </row>
    <row r="5822" spans="1:1">
      <c r="A5822" s="1518"/>
    </row>
    <row r="5823" spans="1:1">
      <c r="A5823" s="1518"/>
    </row>
    <row r="5824" spans="1:1">
      <c r="A5824" s="1518"/>
    </row>
    <row r="5825" spans="1:1">
      <c r="A5825" s="1518"/>
    </row>
    <row r="5826" spans="1:1">
      <c r="A5826" s="1518"/>
    </row>
    <row r="5827" spans="1:1">
      <c r="A5827" s="1518"/>
    </row>
    <row r="5828" spans="1:1">
      <c r="A5828" s="1518"/>
    </row>
    <row r="5829" spans="1:1">
      <c r="A5829" s="1518"/>
    </row>
    <row r="5830" spans="1:1">
      <c r="A5830" s="1518"/>
    </row>
    <row r="5831" spans="1:1">
      <c r="A5831" s="1518"/>
    </row>
    <row r="5832" spans="1:1">
      <c r="A5832" s="1518"/>
    </row>
    <row r="5833" spans="1:1">
      <c r="A5833" s="1518"/>
    </row>
    <row r="5834" spans="1:1">
      <c r="A5834" s="1518"/>
    </row>
    <row r="5835" spans="1:1">
      <c r="A5835" s="1518"/>
    </row>
    <row r="5836" spans="1:1">
      <c r="A5836" s="1518"/>
    </row>
    <row r="5837" spans="1:1">
      <c r="A5837" s="1518"/>
    </row>
    <row r="5838" spans="1:1">
      <c r="A5838" s="1518"/>
    </row>
    <row r="5839" spans="1:1">
      <c r="A5839" s="1518"/>
    </row>
    <row r="5840" spans="1:1">
      <c r="A5840" s="1518"/>
    </row>
    <row r="5841" spans="1:1">
      <c r="A5841" s="1518"/>
    </row>
    <row r="5842" spans="1:1">
      <c r="A5842" s="1518"/>
    </row>
    <row r="5843" spans="1:1">
      <c r="A5843" s="1518"/>
    </row>
    <row r="5844" spans="1:1">
      <c r="A5844" s="1518"/>
    </row>
    <row r="5845" spans="1:1">
      <c r="A5845" s="1518"/>
    </row>
    <row r="5846" spans="1:1">
      <c r="A5846" s="1518"/>
    </row>
    <row r="5847" spans="1:1">
      <c r="A5847" s="1518"/>
    </row>
    <row r="5848" spans="1:1">
      <c r="A5848" s="1518"/>
    </row>
    <row r="5849" spans="1:1">
      <c r="A5849" s="1518"/>
    </row>
    <row r="5850" spans="1:1">
      <c r="A5850" s="1518"/>
    </row>
    <row r="5851" spans="1:1">
      <c r="A5851" s="1518"/>
    </row>
    <row r="5852" spans="1:1">
      <c r="A5852" s="1518"/>
    </row>
    <row r="5853" spans="1:1">
      <c r="A5853" s="1518"/>
    </row>
    <row r="5854" spans="1:1">
      <c r="A5854" s="1518"/>
    </row>
    <row r="5855" spans="1:1">
      <c r="A5855" s="1518"/>
    </row>
    <row r="5856" spans="1:1">
      <c r="A5856" s="1518"/>
    </row>
    <row r="5857" spans="1:1">
      <c r="A5857" s="1518"/>
    </row>
    <row r="5858" spans="1:1">
      <c r="A5858" s="1518"/>
    </row>
    <row r="5859" spans="1:1">
      <c r="A5859" s="1518"/>
    </row>
    <row r="5860" spans="1:1">
      <c r="A5860" s="1518"/>
    </row>
    <row r="5861" spans="1:1">
      <c r="A5861" s="1518"/>
    </row>
    <row r="5862" spans="1:1">
      <c r="A5862" s="1518"/>
    </row>
    <row r="5863" spans="1:1">
      <c r="A5863" s="1518"/>
    </row>
    <row r="5864" spans="1:1">
      <c r="A5864" s="1518"/>
    </row>
    <row r="5865" spans="1:1">
      <c r="A5865" s="1518"/>
    </row>
    <row r="5866" spans="1:1">
      <c r="A5866" s="1518"/>
    </row>
    <row r="5867" spans="1:1">
      <c r="A5867" s="1518"/>
    </row>
    <row r="5868" spans="1:1">
      <c r="A5868" s="1518"/>
    </row>
    <row r="5869" spans="1:1">
      <c r="A5869" s="1518"/>
    </row>
    <row r="5870" spans="1:1">
      <c r="A5870" s="1518"/>
    </row>
    <row r="5871" spans="1:1">
      <c r="A5871" s="1518"/>
    </row>
    <row r="5872" spans="1:1">
      <c r="A5872" s="1518"/>
    </row>
    <row r="5873" spans="1:1">
      <c r="A5873" s="1518"/>
    </row>
    <row r="5874" spans="1:1">
      <c r="A5874" s="1518"/>
    </row>
    <row r="5875" spans="1:1">
      <c r="A5875" s="1518"/>
    </row>
    <row r="5876" spans="1:1">
      <c r="A5876" s="1518"/>
    </row>
    <row r="5877" spans="1:1">
      <c r="A5877" s="1518"/>
    </row>
    <row r="5878" spans="1:1">
      <c r="A5878" s="1518"/>
    </row>
    <row r="5879" spans="1:1">
      <c r="A5879" s="1518"/>
    </row>
    <row r="5880" spans="1:1">
      <c r="A5880" s="1518"/>
    </row>
    <row r="5881" spans="1:1">
      <c r="A5881" s="1518"/>
    </row>
    <row r="5882" spans="1:1">
      <c r="A5882" s="1518"/>
    </row>
    <row r="5883" spans="1:1">
      <c r="A5883" s="1518"/>
    </row>
    <row r="5884" spans="1:1">
      <c r="A5884" s="1518"/>
    </row>
    <row r="5885" spans="1:1">
      <c r="A5885" s="1518"/>
    </row>
    <row r="5886" spans="1:1">
      <c r="A5886" s="1518"/>
    </row>
    <row r="5887" spans="1:1">
      <c r="A5887" s="1518"/>
    </row>
    <row r="5888" spans="1:1">
      <c r="A5888" s="1518"/>
    </row>
    <row r="5889" spans="1:1">
      <c r="A5889" s="1518"/>
    </row>
    <row r="5890" spans="1:1">
      <c r="A5890" s="1518"/>
    </row>
    <row r="5891" spans="1:1">
      <c r="A5891" s="1518"/>
    </row>
    <row r="5892" spans="1:1">
      <c r="A5892" s="1518"/>
    </row>
    <row r="5893" spans="1:1">
      <c r="A5893" s="1518"/>
    </row>
    <row r="5894" spans="1:1">
      <c r="A5894" s="1518"/>
    </row>
    <row r="5895" spans="1:1">
      <c r="A5895" s="1518"/>
    </row>
    <row r="5896" spans="1:1">
      <c r="A5896" s="1518"/>
    </row>
    <row r="5897" spans="1:1">
      <c r="A5897" s="1518"/>
    </row>
    <row r="5898" spans="1:1">
      <c r="A5898" s="1518"/>
    </row>
    <row r="5899" spans="1:1">
      <c r="A5899" s="1518"/>
    </row>
    <row r="5900" spans="1:1">
      <c r="A5900" s="1518"/>
    </row>
    <row r="5901" spans="1:1">
      <c r="A5901" s="1518"/>
    </row>
    <row r="5902" spans="1:1">
      <c r="A5902" s="1518"/>
    </row>
    <row r="5903" spans="1:1">
      <c r="A5903" s="1518"/>
    </row>
    <row r="5904" spans="1:1">
      <c r="A5904" s="1518"/>
    </row>
    <row r="5905" spans="1:1">
      <c r="A5905" s="1518"/>
    </row>
    <row r="5906" spans="1:1">
      <c r="A5906" s="1518"/>
    </row>
    <row r="5907" spans="1:1">
      <c r="A5907" s="1518"/>
    </row>
    <row r="5908" spans="1:1">
      <c r="A5908" s="1518"/>
    </row>
    <row r="5909" spans="1:1">
      <c r="A5909" s="1518"/>
    </row>
    <row r="5910" spans="1:1">
      <c r="A5910" s="1518"/>
    </row>
    <row r="5911" spans="1:1">
      <c r="A5911" s="1518"/>
    </row>
    <row r="5912" spans="1:1">
      <c r="A5912" s="1518"/>
    </row>
    <row r="5913" spans="1:1">
      <c r="A5913" s="1518"/>
    </row>
    <row r="5914" spans="1:1">
      <c r="A5914" s="1518"/>
    </row>
    <row r="5915" spans="1:1">
      <c r="A5915" s="1518"/>
    </row>
    <row r="5916" spans="1:1">
      <c r="A5916" s="1518"/>
    </row>
    <row r="5917" spans="1:1">
      <c r="A5917" s="1518"/>
    </row>
    <row r="5918" spans="1:1">
      <c r="A5918" s="1518"/>
    </row>
    <row r="5919" spans="1:1">
      <c r="A5919" s="1518"/>
    </row>
    <row r="5920" spans="1:1">
      <c r="A5920" s="1518"/>
    </row>
    <row r="5921" spans="1:1">
      <c r="A5921" s="1518"/>
    </row>
    <row r="5922" spans="1:1">
      <c r="A5922" s="1518"/>
    </row>
    <row r="5923" spans="1:1">
      <c r="A5923" s="1518"/>
    </row>
    <row r="5924" spans="1:1">
      <c r="A5924" s="1518"/>
    </row>
    <row r="5925" spans="1:1">
      <c r="A5925" s="1518"/>
    </row>
    <row r="5926" spans="1:1">
      <c r="A5926" s="1518"/>
    </row>
    <row r="5927" spans="1:1">
      <c r="A5927" s="1518"/>
    </row>
    <row r="5928" spans="1:1">
      <c r="A5928" s="1518"/>
    </row>
    <row r="5929" spans="1:1">
      <c r="A5929" s="1518"/>
    </row>
    <row r="5930" spans="1:1">
      <c r="A5930" s="1518"/>
    </row>
    <row r="5931" spans="1:1">
      <c r="A5931" s="1518"/>
    </row>
    <row r="5932" spans="1:1">
      <c r="A5932" s="1518"/>
    </row>
    <row r="5933" spans="1:1">
      <c r="A5933" s="1518"/>
    </row>
    <row r="5934" spans="1:1">
      <c r="A5934" s="1518"/>
    </row>
    <row r="5935" spans="1:1">
      <c r="A5935" s="1518"/>
    </row>
    <row r="5936" spans="1:1">
      <c r="A5936" s="1518"/>
    </row>
    <row r="5937" spans="1:1">
      <c r="A5937" s="1518"/>
    </row>
    <row r="5938" spans="1:1">
      <c r="A5938" s="1518"/>
    </row>
    <row r="5939" spans="1:1">
      <c r="A5939" s="1518"/>
    </row>
    <row r="5940" spans="1:1">
      <c r="A5940" s="1518"/>
    </row>
    <row r="5941" spans="1:1">
      <c r="A5941" s="1518"/>
    </row>
    <row r="5942" spans="1:1">
      <c r="A5942" s="1518"/>
    </row>
    <row r="5943" spans="1:1">
      <c r="A5943" s="1518"/>
    </row>
    <row r="5944" spans="1:1">
      <c r="A5944" s="1518"/>
    </row>
    <row r="5945" spans="1:1">
      <c r="A5945" s="1518"/>
    </row>
    <row r="5946" spans="1:1">
      <c r="A5946" s="1518"/>
    </row>
    <row r="5947" spans="1:1">
      <c r="A5947" s="1518"/>
    </row>
    <row r="5948" spans="1:1">
      <c r="A5948" s="1518"/>
    </row>
    <row r="5949" spans="1:1">
      <c r="A5949" s="1518"/>
    </row>
    <row r="5950" spans="1:1">
      <c r="A5950" s="1518"/>
    </row>
    <row r="5951" spans="1:1">
      <c r="A5951" s="1518"/>
    </row>
    <row r="5952" spans="1:1">
      <c r="A5952" s="1518"/>
    </row>
    <row r="5953" spans="1:1">
      <c r="A5953" s="1518"/>
    </row>
    <row r="5954" spans="1:1">
      <c r="A5954" s="1518"/>
    </row>
    <row r="5955" spans="1:1">
      <c r="A5955" s="1518"/>
    </row>
    <row r="5956" spans="1:1">
      <c r="A5956" s="1518"/>
    </row>
    <row r="5957" spans="1:1">
      <c r="A5957" s="1518"/>
    </row>
    <row r="5958" spans="1:1">
      <c r="A5958" s="1518"/>
    </row>
    <row r="5959" spans="1:1">
      <c r="A5959" s="1518"/>
    </row>
    <row r="5960" spans="1:1">
      <c r="A5960" s="1518"/>
    </row>
    <row r="5961" spans="1:1">
      <c r="A5961" s="1518"/>
    </row>
    <row r="5962" spans="1:1">
      <c r="A5962" s="1518"/>
    </row>
    <row r="5963" spans="1:1">
      <c r="A5963" s="1518"/>
    </row>
    <row r="5964" spans="1:1">
      <c r="A5964" s="1518"/>
    </row>
    <row r="5965" spans="1:1">
      <c r="A5965" s="1518"/>
    </row>
    <row r="5966" spans="1:1">
      <c r="A5966" s="1518"/>
    </row>
    <row r="5967" spans="1:1">
      <c r="A5967" s="1518"/>
    </row>
    <row r="5968" spans="1:1">
      <c r="A5968" s="1518"/>
    </row>
    <row r="5969" spans="1:1">
      <c r="A5969" s="1518"/>
    </row>
    <row r="5970" spans="1:1">
      <c r="A5970" s="1518"/>
    </row>
    <row r="5971" spans="1:1">
      <c r="A5971" s="1518"/>
    </row>
    <row r="5972" spans="1:1">
      <c r="A5972" s="1518"/>
    </row>
    <row r="5973" spans="1:1">
      <c r="A5973" s="1518"/>
    </row>
    <row r="5974" spans="1:1">
      <c r="A5974" s="1518"/>
    </row>
    <row r="5975" spans="1:1">
      <c r="A5975" s="1518"/>
    </row>
    <row r="5976" spans="1:1">
      <c r="A5976" s="1518"/>
    </row>
    <row r="5977" spans="1:1">
      <c r="A5977" s="1518"/>
    </row>
    <row r="5978" spans="1:1">
      <c r="A5978" s="1518"/>
    </row>
    <row r="5979" spans="1:1">
      <c r="A5979" s="1518"/>
    </row>
    <row r="5980" spans="1:1">
      <c r="A5980" s="1518"/>
    </row>
    <row r="5981" spans="1:1">
      <c r="A5981" s="1518"/>
    </row>
    <row r="5982" spans="1:1">
      <c r="A5982" s="1518"/>
    </row>
    <row r="5983" spans="1:1">
      <c r="A5983" s="1518"/>
    </row>
    <row r="5984" spans="1:1">
      <c r="A5984" s="1518"/>
    </row>
    <row r="5985" spans="1:1">
      <c r="A5985" s="1518"/>
    </row>
    <row r="5986" spans="1:1">
      <c r="A5986" s="1518"/>
    </row>
    <row r="5987" spans="1:1">
      <c r="A5987" s="1518"/>
    </row>
    <row r="5988" spans="1:1">
      <c r="A5988" s="1518"/>
    </row>
    <row r="5989" spans="1:1">
      <c r="A5989" s="1518"/>
    </row>
    <row r="5990" spans="1:1">
      <c r="A5990" s="1518"/>
    </row>
    <row r="5991" spans="1:1">
      <c r="A5991" s="1518"/>
    </row>
    <row r="5992" spans="1:1">
      <c r="A5992" s="1518"/>
    </row>
    <row r="5993" spans="1:1">
      <c r="A5993" s="1518"/>
    </row>
    <row r="5994" spans="1:1">
      <c r="A5994" s="1518"/>
    </row>
    <row r="5995" spans="1:1">
      <c r="A5995" s="1518"/>
    </row>
    <row r="5996" spans="1:1">
      <c r="A5996" s="1518"/>
    </row>
    <row r="5997" spans="1:1">
      <c r="A5997" s="1518"/>
    </row>
    <row r="5998" spans="1:1">
      <c r="A5998" s="1518"/>
    </row>
    <row r="5999" spans="1:1">
      <c r="A5999" s="1518"/>
    </row>
    <row r="6000" spans="1:1">
      <c r="A6000" s="1518"/>
    </row>
    <row r="6001" spans="1:1">
      <c r="A6001" s="1518"/>
    </row>
    <row r="6002" spans="1:1">
      <c r="A6002" s="1518"/>
    </row>
    <row r="6003" spans="1:1">
      <c r="A6003" s="1518"/>
    </row>
    <row r="6004" spans="1:1">
      <c r="A6004" s="1518"/>
    </row>
    <row r="6005" spans="1:1">
      <c r="A6005" s="1518"/>
    </row>
    <row r="6006" spans="1:1">
      <c r="A6006" s="1518"/>
    </row>
    <row r="6007" spans="1:1">
      <c r="A6007" s="1518"/>
    </row>
    <row r="6008" spans="1:1">
      <c r="A6008" s="1518"/>
    </row>
    <row r="6009" spans="1:1">
      <c r="A6009" s="1518"/>
    </row>
    <row r="6010" spans="1:1">
      <c r="A6010" s="1518"/>
    </row>
    <row r="6011" spans="1:1">
      <c r="A6011" s="1518"/>
    </row>
    <row r="6012" spans="1:1">
      <c r="A6012" s="1518"/>
    </row>
    <row r="6013" spans="1:1">
      <c r="A6013" s="1518"/>
    </row>
    <row r="6014" spans="1:1">
      <c r="A6014" s="1518"/>
    </row>
    <row r="6015" spans="1:1">
      <c r="A6015" s="1518"/>
    </row>
    <row r="6016" spans="1:1">
      <c r="A6016" s="1518"/>
    </row>
    <row r="6017" spans="1:1">
      <c r="A6017" s="1518"/>
    </row>
    <row r="6018" spans="1:1">
      <c r="A6018" s="1518"/>
    </row>
    <row r="6019" spans="1:1">
      <c r="A6019" s="1518"/>
    </row>
    <row r="6020" spans="1:1">
      <c r="A6020" s="1518"/>
    </row>
    <row r="6021" spans="1:1">
      <c r="A6021" s="1518"/>
    </row>
    <row r="6022" spans="1:1">
      <c r="A6022" s="1518"/>
    </row>
    <row r="6023" spans="1:1">
      <c r="A6023" s="1518"/>
    </row>
    <row r="6024" spans="1:1">
      <c r="A6024" s="1518"/>
    </row>
    <row r="6025" spans="1:1">
      <c r="A6025" s="1518"/>
    </row>
    <row r="6026" spans="1:1">
      <c r="A6026" s="1518"/>
    </row>
    <row r="6027" spans="1:1">
      <c r="A6027" s="1518"/>
    </row>
    <row r="6028" spans="1:1">
      <c r="A6028" s="1518"/>
    </row>
    <row r="6029" spans="1:1">
      <c r="A6029" s="1518"/>
    </row>
    <row r="6030" spans="1:1">
      <c r="A6030" s="1518"/>
    </row>
    <row r="6031" spans="1:1">
      <c r="A6031" s="1518"/>
    </row>
    <row r="6032" spans="1:1">
      <c r="A6032" s="1518"/>
    </row>
    <row r="6033" spans="1:1">
      <c r="A6033" s="1518"/>
    </row>
    <row r="6034" spans="1:1">
      <c r="A6034" s="1518"/>
    </row>
    <row r="6035" spans="1:1">
      <c r="A6035" s="1518"/>
    </row>
    <row r="6036" spans="1:1">
      <c r="A6036" s="1518"/>
    </row>
    <row r="6037" spans="1:1">
      <c r="A6037" s="1518"/>
    </row>
    <row r="6038" spans="1:1">
      <c r="A6038" s="1518"/>
    </row>
    <row r="6039" spans="1:1">
      <c r="A6039" s="1518"/>
    </row>
    <row r="6040" spans="1:1">
      <c r="A6040" s="1518"/>
    </row>
    <row r="6041" spans="1:1">
      <c r="A6041" s="1518"/>
    </row>
    <row r="6042" spans="1:1">
      <c r="A6042" s="1518"/>
    </row>
    <row r="6043" spans="1:1">
      <c r="A6043" s="1518"/>
    </row>
    <row r="6044" spans="1:1">
      <c r="A6044" s="1518"/>
    </row>
    <row r="6045" spans="1:1">
      <c r="A6045" s="1518"/>
    </row>
    <row r="6046" spans="1:1">
      <c r="A6046" s="1518"/>
    </row>
    <row r="6047" spans="1:1">
      <c r="A6047" s="1518"/>
    </row>
    <row r="6048" spans="1:1">
      <c r="A6048" s="1518"/>
    </row>
    <row r="6049" spans="1:1">
      <c r="A6049" s="1518"/>
    </row>
    <row r="6050" spans="1:1">
      <c r="A6050" s="1518"/>
    </row>
    <row r="6051" spans="1:1">
      <c r="A6051" s="1518"/>
    </row>
    <row r="6052" spans="1:1">
      <c r="A6052" s="1518"/>
    </row>
    <row r="6053" spans="1:1">
      <c r="A6053" s="1518"/>
    </row>
    <row r="6054" spans="1:1">
      <c r="A6054" s="1518"/>
    </row>
    <row r="6055" spans="1:1">
      <c r="A6055" s="1518"/>
    </row>
    <row r="6056" spans="1:1">
      <c r="A6056" s="1518"/>
    </row>
    <row r="6057" spans="1:1">
      <c r="A6057" s="1518"/>
    </row>
    <row r="6058" spans="1:1">
      <c r="A6058" s="1518"/>
    </row>
    <row r="6059" spans="1:1">
      <c r="A6059" s="1518"/>
    </row>
    <row r="6060" spans="1:1">
      <c r="A6060" s="1518"/>
    </row>
    <row r="6061" spans="1:1">
      <c r="A6061" s="1518"/>
    </row>
    <row r="6062" spans="1:1">
      <c r="A6062" s="1518"/>
    </row>
    <row r="6063" spans="1:1">
      <c r="A6063" s="1518"/>
    </row>
    <row r="6064" spans="1:1">
      <c r="A6064" s="1518"/>
    </row>
    <row r="6065" spans="1:1">
      <c r="A6065" s="1518"/>
    </row>
    <row r="6066" spans="1:1">
      <c r="A6066" s="1518"/>
    </row>
    <row r="6067" spans="1:1">
      <c r="A6067" s="1518"/>
    </row>
    <row r="6068" spans="1:1">
      <c r="A6068" s="1518"/>
    </row>
    <row r="6069" spans="1:1">
      <c r="A6069" s="1518"/>
    </row>
    <row r="6070" spans="1:1">
      <c r="A6070" s="1518"/>
    </row>
    <row r="6071" spans="1:1">
      <c r="A6071" s="1518"/>
    </row>
    <row r="6072" spans="1:1">
      <c r="A6072" s="1518"/>
    </row>
    <row r="6073" spans="1:1">
      <c r="A6073" s="1518"/>
    </row>
    <row r="6074" spans="1:1">
      <c r="A6074" s="1518"/>
    </row>
    <row r="6075" spans="1:1">
      <c r="A6075" s="1518"/>
    </row>
    <row r="6076" spans="1:1">
      <c r="A6076" s="1518"/>
    </row>
    <row r="6077" spans="1:1">
      <c r="A6077" s="1518"/>
    </row>
    <row r="6078" spans="1:1">
      <c r="A6078" s="1518"/>
    </row>
    <row r="6079" spans="1:1">
      <c r="A6079" s="1518"/>
    </row>
    <row r="6080" spans="1:1">
      <c r="A6080" s="1518"/>
    </row>
    <row r="6081" spans="1:1">
      <c r="A6081" s="1518"/>
    </row>
    <row r="6082" spans="1:1">
      <c r="A6082" s="1518"/>
    </row>
    <row r="6083" spans="1:1">
      <c r="A6083" s="1518"/>
    </row>
    <row r="6084" spans="1:1">
      <c r="A6084" s="1518"/>
    </row>
    <row r="6085" spans="1:1">
      <c r="A6085" s="1518"/>
    </row>
    <row r="6086" spans="1:1">
      <c r="A6086" s="1518"/>
    </row>
    <row r="6087" spans="1:1">
      <c r="A6087" s="1518"/>
    </row>
    <row r="6088" spans="1:1">
      <c r="A6088" s="1518"/>
    </row>
    <row r="6089" spans="1:1">
      <c r="A6089" s="1518"/>
    </row>
    <row r="6090" spans="1:1">
      <c r="A6090" s="1518"/>
    </row>
    <row r="6091" spans="1:1">
      <c r="A6091" s="1518"/>
    </row>
    <row r="6092" spans="1:1">
      <c r="A6092" s="1518"/>
    </row>
    <row r="6093" spans="1:1">
      <c r="A6093" s="1518"/>
    </row>
    <row r="6094" spans="1:1">
      <c r="A6094" s="1518"/>
    </row>
    <row r="6095" spans="1:1">
      <c r="A6095" s="1518"/>
    </row>
    <row r="6096" spans="1:1">
      <c r="A6096" s="1518"/>
    </row>
    <row r="6097" spans="1:1">
      <c r="A6097" s="1518"/>
    </row>
    <row r="6098" spans="1:1">
      <c r="A6098" s="1518"/>
    </row>
    <row r="6099" spans="1:1">
      <c r="A6099" s="1518"/>
    </row>
    <row r="6100" spans="1:1">
      <c r="A6100" s="1518"/>
    </row>
    <row r="6101" spans="1:1">
      <c r="A6101" s="1518"/>
    </row>
    <row r="6102" spans="1:1">
      <c r="A6102" s="1518"/>
    </row>
    <row r="6103" spans="1:1">
      <c r="A6103" s="1518"/>
    </row>
    <row r="6104" spans="1:1">
      <c r="A6104" s="1518"/>
    </row>
    <row r="6105" spans="1:1">
      <c r="A6105" s="1518"/>
    </row>
    <row r="6106" spans="1:1">
      <c r="A6106" s="1518"/>
    </row>
    <row r="6107" spans="1:1">
      <c r="A6107" s="1518"/>
    </row>
    <row r="6108" spans="1:1">
      <c r="A6108" s="1518"/>
    </row>
    <row r="6109" spans="1:1">
      <c r="A6109" s="1518"/>
    </row>
    <row r="6110" spans="1:1">
      <c r="A6110" s="1518"/>
    </row>
    <row r="6111" spans="1:1">
      <c r="A6111" s="1518"/>
    </row>
    <row r="6112" spans="1:1">
      <c r="A6112" s="1518"/>
    </row>
    <row r="6113" spans="1:1">
      <c r="A6113" s="1518"/>
    </row>
    <row r="6114" spans="1:1">
      <c r="A6114" s="1518"/>
    </row>
    <row r="6115" spans="1:1">
      <c r="A6115" s="1518"/>
    </row>
    <row r="6116" spans="1:1">
      <c r="A6116" s="1518"/>
    </row>
    <row r="6117" spans="1:1">
      <c r="A6117" s="1518"/>
    </row>
    <row r="6118" spans="1:1">
      <c r="A6118" s="1518"/>
    </row>
    <row r="6119" spans="1:1">
      <c r="A6119" s="1518"/>
    </row>
    <row r="6120" spans="1:1">
      <c r="A6120" s="1518"/>
    </row>
    <row r="6121" spans="1:1">
      <c r="A6121" s="1518"/>
    </row>
    <row r="6122" spans="1:1">
      <c r="A6122" s="1518"/>
    </row>
    <row r="6123" spans="1:1">
      <c r="A6123" s="1518"/>
    </row>
    <row r="6124" spans="1:1">
      <c r="A6124" s="1518"/>
    </row>
    <row r="6125" spans="1:1">
      <c r="A6125" s="1518"/>
    </row>
    <row r="6126" spans="1:1">
      <c r="A6126" s="1518"/>
    </row>
    <row r="6127" spans="1:1">
      <c r="A6127" s="1518"/>
    </row>
    <row r="6128" spans="1:1">
      <c r="A6128" s="1518"/>
    </row>
    <row r="6129" spans="1:1">
      <c r="A6129" s="1518"/>
    </row>
    <row r="6130" spans="1:1">
      <c r="A6130" s="1518"/>
    </row>
    <row r="6131" spans="1:1">
      <c r="A6131" s="1518"/>
    </row>
    <row r="6132" spans="1:1">
      <c r="A6132" s="1518"/>
    </row>
    <row r="6133" spans="1:1">
      <c r="A6133" s="1518"/>
    </row>
    <row r="6134" spans="1:1">
      <c r="A6134" s="1518"/>
    </row>
    <row r="6135" spans="1:1">
      <c r="A6135" s="1518"/>
    </row>
    <row r="6136" spans="1:1">
      <c r="A6136" s="1518"/>
    </row>
    <row r="6137" spans="1:1">
      <c r="A6137" s="1518"/>
    </row>
    <row r="6138" spans="1:1">
      <c r="A6138" s="1518"/>
    </row>
    <row r="6139" spans="1:1">
      <c r="A6139" s="1518"/>
    </row>
  </sheetData>
  <mergeCells count="13">
    <mergeCell ref="A24:C24"/>
    <mergeCell ref="A1:C1"/>
    <mergeCell ref="A4:C4"/>
    <mergeCell ref="A7:C7"/>
    <mergeCell ref="A9:A10"/>
    <mergeCell ref="A23:C23"/>
    <mergeCell ref="A46:A47"/>
    <mergeCell ref="A25:C25"/>
    <mergeCell ref="A31:C31"/>
    <mergeCell ref="A33:C33"/>
    <mergeCell ref="A34:C34"/>
    <mergeCell ref="A40:C40"/>
    <mergeCell ref="A41:C41"/>
  </mergeCells>
  <pageMargins left="0.74803149606299213" right="0.41" top="0.98425196850393704" bottom="0.74803149606299213" header="0.51181102362204722" footer="0.31496062992125984"/>
  <pageSetup paperSize="9" orientation="portrait" r:id="rId1"/>
  <headerFooter differentOddEven="1" differentFirst="1">
    <oddHeader>&amp;C&amp;"Times New Roman,Regular"&amp;12(iii)</oddHeader>
    <firstHeader>&amp;C&amp;"Times New Roman,Regular"&amp;12(i)</firstHeader>
  </headerFooter>
  <rowBreaks count="1" manualBreakCount="1">
    <brk id="30"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2038"/>
  <sheetViews>
    <sheetView view="pageLayout" topLeftCell="A49" zoomScale="130" zoomScalePageLayoutView="130" workbookViewId="0">
      <selection activeCell="E61" sqref="E61"/>
    </sheetView>
  </sheetViews>
  <sheetFormatPr defaultRowHeight="15"/>
  <cols>
    <col min="1" max="1" width="4.7109375" style="16" customWidth="1"/>
    <col min="2" max="2" width="41.5703125" style="16" customWidth="1"/>
    <col min="3" max="3" width="7.7109375" style="296" customWidth="1"/>
    <col min="4" max="4" width="8.7109375" style="16" customWidth="1"/>
    <col min="5" max="5" width="11.7109375" style="1762" customWidth="1"/>
    <col min="6" max="6" width="11.7109375" style="16" customWidth="1"/>
    <col min="7" max="256" width="9.140625" style="16"/>
    <col min="257" max="257" width="3.7109375" style="16" customWidth="1"/>
    <col min="258" max="258" width="41.5703125" style="16" customWidth="1"/>
    <col min="259" max="260" width="8.7109375" style="16" customWidth="1"/>
    <col min="261" max="262" width="11.7109375" style="16" customWidth="1"/>
    <col min="263" max="512" width="9.140625" style="16"/>
    <col min="513" max="513" width="3.7109375" style="16" customWidth="1"/>
    <col min="514" max="514" width="41.5703125" style="16" customWidth="1"/>
    <col min="515" max="516" width="8.7109375" style="16" customWidth="1"/>
    <col min="517" max="518" width="11.7109375" style="16" customWidth="1"/>
    <col min="519" max="768" width="9.140625" style="16"/>
    <col min="769" max="769" width="3.7109375" style="16" customWidth="1"/>
    <col min="770" max="770" width="41.5703125" style="16" customWidth="1"/>
    <col min="771" max="772" width="8.7109375" style="16" customWidth="1"/>
    <col min="773" max="774" width="11.7109375" style="16" customWidth="1"/>
    <col min="775" max="1024" width="9.140625" style="16"/>
    <col min="1025" max="1025" width="3.7109375" style="16" customWidth="1"/>
    <col min="1026" max="1026" width="41.5703125" style="16" customWidth="1"/>
    <col min="1027" max="1028" width="8.7109375" style="16" customWidth="1"/>
    <col min="1029" max="1030" width="11.7109375" style="16" customWidth="1"/>
    <col min="1031" max="1280" width="9.140625" style="16"/>
    <col min="1281" max="1281" width="3.7109375" style="16" customWidth="1"/>
    <col min="1282" max="1282" width="41.5703125" style="16" customWidth="1"/>
    <col min="1283" max="1284" width="8.7109375" style="16" customWidth="1"/>
    <col min="1285" max="1286" width="11.7109375" style="16" customWidth="1"/>
    <col min="1287" max="1536" width="9.140625" style="16"/>
    <col min="1537" max="1537" width="3.7109375" style="16" customWidth="1"/>
    <col min="1538" max="1538" width="41.5703125" style="16" customWidth="1"/>
    <col min="1539" max="1540" width="8.7109375" style="16" customWidth="1"/>
    <col min="1541" max="1542" width="11.7109375" style="16" customWidth="1"/>
    <col min="1543" max="1792" width="9.140625" style="16"/>
    <col min="1793" max="1793" width="3.7109375" style="16" customWidth="1"/>
    <col min="1794" max="1794" width="41.5703125" style="16" customWidth="1"/>
    <col min="1795" max="1796" width="8.7109375" style="16" customWidth="1"/>
    <col min="1797" max="1798" width="11.7109375" style="16" customWidth="1"/>
    <col min="1799" max="2048" width="9.140625" style="16"/>
    <col min="2049" max="2049" width="3.7109375" style="16" customWidth="1"/>
    <col min="2050" max="2050" width="41.5703125" style="16" customWidth="1"/>
    <col min="2051" max="2052" width="8.7109375" style="16" customWidth="1"/>
    <col min="2053" max="2054" width="11.7109375" style="16" customWidth="1"/>
    <col min="2055" max="2304" width="9.140625" style="16"/>
    <col min="2305" max="2305" width="3.7109375" style="16" customWidth="1"/>
    <col min="2306" max="2306" width="41.5703125" style="16" customWidth="1"/>
    <col min="2307" max="2308" width="8.7109375" style="16" customWidth="1"/>
    <col min="2309" max="2310" width="11.7109375" style="16" customWidth="1"/>
    <col min="2311" max="2560" width="9.140625" style="16"/>
    <col min="2561" max="2561" width="3.7109375" style="16" customWidth="1"/>
    <col min="2562" max="2562" width="41.5703125" style="16" customWidth="1"/>
    <col min="2563" max="2564" width="8.7109375" style="16" customWidth="1"/>
    <col min="2565" max="2566" width="11.7109375" style="16" customWidth="1"/>
    <col min="2567" max="2816" width="9.140625" style="16"/>
    <col min="2817" max="2817" width="3.7109375" style="16" customWidth="1"/>
    <col min="2818" max="2818" width="41.5703125" style="16" customWidth="1"/>
    <col min="2819" max="2820" width="8.7109375" style="16" customWidth="1"/>
    <col min="2821" max="2822" width="11.7109375" style="16" customWidth="1"/>
    <col min="2823" max="3072" width="9.140625" style="16"/>
    <col min="3073" max="3073" width="3.7109375" style="16" customWidth="1"/>
    <col min="3074" max="3074" width="41.5703125" style="16" customWidth="1"/>
    <col min="3075" max="3076" width="8.7109375" style="16" customWidth="1"/>
    <col min="3077" max="3078" width="11.7109375" style="16" customWidth="1"/>
    <col min="3079" max="3328" width="9.140625" style="16"/>
    <col min="3329" max="3329" width="3.7109375" style="16" customWidth="1"/>
    <col min="3330" max="3330" width="41.5703125" style="16" customWidth="1"/>
    <col min="3331" max="3332" width="8.7109375" style="16" customWidth="1"/>
    <col min="3333" max="3334" width="11.7109375" style="16" customWidth="1"/>
    <col min="3335" max="3584" width="9.140625" style="16"/>
    <col min="3585" max="3585" width="3.7109375" style="16" customWidth="1"/>
    <col min="3586" max="3586" width="41.5703125" style="16" customWidth="1"/>
    <col min="3587" max="3588" width="8.7109375" style="16" customWidth="1"/>
    <col min="3589" max="3590" width="11.7109375" style="16" customWidth="1"/>
    <col min="3591" max="3840" width="9.140625" style="16"/>
    <col min="3841" max="3841" width="3.7109375" style="16" customWidth="1"/>
    <col min="3842" max="3842" width="41.5703125" style="16" customWidth="1"/>
    <col min="3843" max="3844" width="8.7109375" style="16" customWidth="1"/>
    <col min="3845" max="3846" width="11.7109375" style="16" customWidth="1"/>
    <col min="3847" max="4096" width="9.140625" style="16"/>
    <col min="4097" max="4097" width="3.7109375" style="16" customWidth="1"/>
    <col min="4098" max="4098" width="41.5703125" style="16" customWidth="1"/>
    <col min="4099" max="4100" width="8.7109375" style="16" customWidth="1"/>
    <col min="4101" max="4102" width="11.7109375" style="16" customWidth="1"/>
    <col min="4103" max="4352" width="9.140625" style="16"/>
    <col min="4353" max="4353" width="3.7109375" style="16" customWidth="1"/>
    <col min="4354" max="4354" width="41.5703125" style="16" customWidth="1"/>
    <col min="4355" max="4356" width="8.7109375" style="16" customWidth="1"/>
    <col min="4357" max="4358" width="11.7109375" style="16" customWidth="1"/>
    <col min="4359" max="4608" width="9.140625" style="16"/>
    <col min="4609" max="4609" width="3.7109375" style="16" customWidth="1"/>
    <col min="4610" max="4610" width="41.5703125" style="16" customWidth="1"/>
    <col min="4611" max="4612" width="8.7109375" style="16" customWidth="1"/>
    <col min="4613" max="4614" width="11.7109375" style="16" customWidth="1"/>
    <col min="4615" max="4864" width="9.140625" style="16"/>
    <col min="4865" max="4865" width="3.7109375" style="16" customWidth="1"/>
    <col min="4866" max="4866" width="41.5703125" style="16" customWidth="1"/>
    <col min="4867" max="4868" width="8.7109375" style="16" customWidth="1"/>
    <col min="4869" max="4870" width="11.7109375" style="16" customWidth="1"/>
    <col min="4871" max="5120" width="9.140625" style="16"/>
    <col min="5121" max="5121" width="3.7109375" style="16" customWidth="1"/>
    <col min="5122" max="5122" width="41.5703125" style="16" customWidth="1"/>
    <col min="5123" max="5124" width="8.7109375" style="16" customWidth="1"/>
    <col min="5125" max="5126" width="11.7109375" style="16" customWidth="1"/>
    <col min="5127" max="5376" width="9.140625" style="16"/>
    <col min="5377" max="5377" width="3.7109375" style="16" customWidth="1"/>
    <col min="5378" max="5378" width="41.5703125" style="16" customWidth="1"/>
    <col min="5379" max="5380" width="8.7109375" style="16" customWidth="1"/>
    <col min="5381" max="5382" width="11.7109375" style="16" customWidth="1"/>
    <col min="5383" max="5632" width="9.140625" style="16"/>
    <col min="5633" max="5633" width="3.7109375" style="16" customWidth="1"/>
    <col min="5634" max="5634" width="41.5703125" style="16" customWidth="1"/>
    <col min="5635" max="5636" width="8.7109375" style="16" customWidth="1"/>
    <col min="5637" max="5638" width="11.7109375" style="16" customWidth="1"/>
    <col min="5639" max="5888" width="9.140625" style="16"/>
    <col min="5889" max="5889" width="3.7109375" style="16" customWidth="1"/>
    <col min="5890" max="5890" width="41.5703125" style="16" customWidth="1"/>
    <col min="5891" max="5892" width="8.7109375" style="16" customWidth="1"/>
    <col min="5893" max="5894" width="11.7109375" style="16" customWidth="1"/>
    <col min="5895" max="6144" width="9.140625" style="16"/>
    <col min="6145" max="6145" width="3.7109375" style="16" customWidth="1"/>
    <col min="6146" max="6146" width="41.5703125" style="16" customWidth="1"/>
    <col min="6147" max="6148" width="8.7109375" style="16" customWidth="1"/>
    <col min="6149" max="6150" width="11.7109375" style="16" customWidth="1"/>
    <col min="6151" max="6400" width="9.140625" style="16"/>
    <col min="6401" max="6401" width="3.7109375" style="16" customWidth="1"/>
    <col min="6402" max="6402" width="41.5703125" style="16" customWidth="1"/>
    <col min="6403" max="6404" width="8.7109375" style="16" customWidth="1"/>
    <col min="6405" max="6406" width="11.7109375" style="16" customWidth="1"/>
    <col min="6407" max="6656" width="9.140625" style="16"/>
    <col min="6657" max="6657" width="3.7109375" style="16" customWidth="1"/>
    <col min="6658" max="6658" width="41.5703125" style="16" customWidth="1"/>
    <col min="6659" max="6660" width="8.7109375" style="16" customWidth="1"/>
    <col min="6661" max="6662" width="11.7109375" style="16" customWidth="1"/>
    <col min="6663" max="6912" width="9.140625" style="16"/>
    <col min="6913" max="6913" width="3.7109375" style="16" customWidth="1"/>
    <col min="6914" max="6914" width="41.5703125" style="16" customWidth="1"/>
    <col min="6915" max="6916" width="8.7109375" style="16" customWidth="1"/>
    <col min="6917" max="6918" width="11.7109375" style="16" customWidth="1"/>
    <col min="6919" max="7168" width="9.140625" style="16"/>
    <col min="7169" max="7169" width="3.7109375" style="16" customWidth="1"/>
    <col min="7170" max="7170" width="41.5703125" style="16" customWidth="1"/>
    <col min="7171" max="7172" width="8.7109375" style="16" customWidth="1"/>
    <col min="7173" max="7174" width="11.7109375" style="16" customWidth="1"/>
    <col min="7175" max="7424" width="9.140625" style="16"/>
    <col min="7425" max="7425" width="3.7109375" style="16" customWidth="1"/>
    <col min="7426" max="7426" width="41.5703125" style="16" customWidth="1"/>
    <col min="7427" max="7428" width="8.7109375" style="16" customWidth="1"/>
    <col min="7429" max="7430" width="11.7109375" style="16" customWidth="1"/>
    <col min="7431" max="7680" width="9.140625" style="16"/>
    <col min="7681" max="7681" width="3.7109375" style="16" customWidth="1"/>
    <col min="7682" max="7682" width="41.5703125" style="16" customWidth="1"/>
    <col min="7683" max="7684" width="8.7109375" style="16" customWidth="1"/>
    <col min="7685" max="7686" width="11.7109375" style="16" customWidth="1"/>
    <col min="7687" max="7936" width="9.140625" style="16"/>
    <col min="7937" max="7937" width="3.7109375" style="16" customWidth="1"/>
    <col min="7938" max="7938" width="41.5703125" style="16" customWidth="1"/>
    <col min="7939" max="7940" width="8.7109375" style="16" customWidth="1"/>
    <col min="7941" max="7942" width="11.7109375" style="16" customWidth="1"/>
    <col min="7943" max="8192" width="9.140625" style="16"/>
    <col min="8193" max="8193" width="3.7109375" style="16" customWidth="1"/>
    <col min="8194" max="8194" width="41.5703125" style="16" customWidth="1"/>
    <col min="8195" max="8196" width="8.7109375" style="16" customWidth="1"/>
    <col min="8197" max="8198" width="11.7109375" style="16" customWidth="1"/>
    <col min="8199" max="8448" width="9.140625" style="16"/>
    <col min="8449" max="8449" width="3.7109375" style="16" customWidth="1"/>
    <col min="8450" max="8450" width="41.5703125" style="16" customWidth="1"/>
    <col min="8451" max="8452" width="8.7109375" style="16" customWidth="1"/>
    <col min="8453" max="8454" width="11.7109375" style="16" customWidth="1"/>
    <col min="8455" max="8704" width="9.140625" style="16"/>
    <col min="8705" max="8705" width="3.7109375" style="16" customWidth="1"/>
    <col min="8706" max="8706" width="41.5703125" style="16" customWidth="1"/>
    <col min="8707" max="8708" width="8.7109375" style="16" customWidth="1"/>
    <col min="8709" max="8710" width="11.7109375" style="16" customWidth="1"/>
    <col min="8711" max="8960" width="9.140625" style="16"/>
    <col min="8961" max="8961" width="3.7109375" style="16" customWidth="1"/>
    <col min="8962" max="8962" width="41.5703125" style="16" customWidth="1"/>
    <col min="8963" max="8964" width="8.7109375" style="16" customWidth="1"/>
    <col min="8965" max="8966" width="11.7109375" style="16" customWidth="1"/>
    <col min="8967" max="9216" width="9.140625" style="16"/>
    <col min="9217" max="9217" width="3.7109375" style="16" customWidth="1"/>
    <col min="9218" max="9218" width="41.5703125" style="16" customWidth="1"/>
    <col min="9219" max="9220" width="8.7109375" style="16" customWidth="1"/>
    <col min="9221" max="9222" width="11.7109375" style="16" customWidth="1"/>
    <col min="9223" max="9472" width="9.140625" style="16"/>
    <col min="9473" max="9473" width="3.7109375" style="16" customWidth="1"/>
    <col min="9474" max="9474" width="41.5703125" style="16" customWidth="1"/>
    <col min="9475" max="9476" width="8.7109375" style="16" customWidth="1"/>
    <col min="9477" max="9478" width="11.7109375" style="16" customWidth="1"/>
    <col min="9479" max="9728" width="9.140625" style="16"/>
    <col min="9729" max="9729" width="3.7109375" style="16" customWidth="1"/>
    <col min="9730" max="9730" width="41.5703125" style="16" customWidth="1"/>
    <col min="9731" max="9732" width="8.7109375" style="16" customWidth="1"/>
    <col min="9733" max="9734" width="11.7109375" style="16" customWidth="1"/>
    <col min="9735" max="9984" width="9.140625" style="16"/>
    <col min="9985" max="9985" width="3.7109375" style="16" customWidth="1"/>
    <col min="9986" max="9986" width="41.5703125" style="16" customWidth="1"/>
    <col min="9987" max="9988" width="8.7109375" style="16" customWidth="1"/>
    <col min="9989" max="9990" width="11.7109375" style="16" customWidth="1"/>
    <col min="9991" max="10240" width="9.140625" style="16"/>
    <col min="10241" max="10241" width="3.7109375" style="16" customWidth="1"/>
    <col min="10242" max="10242" width="41.5703125" style="16" customWidth="1"/>
    <col min="10243" max="10244" width="8.7109375" style="16" customWidth="1"/>
    <col min="10245" max="10246" width="11.7109375" style="16" customWidth="1"/>
    <col min="10247" max="10496" width="9.140625" style="16"/>
    <col min="10497" max="10497" width="3.7109375" style="16" customWidth="1"/>
    <col min="10498" max="10498" width="41.5703125" style="16" customWidth="1"/>
    <col min="10499" max="10500" width="8.7109375" style="16" customWidth="1"/>
    <col min="10501" max="10502" width="11.7109375" style="16" customWidth="1"/>
    <col min="10503" max="10752" width="9.140625" style="16"/>
    <col min="10753" max="10753" width="3.7109375" style="16" customWidth="1"/>
    <col min="10754" max="10754" width="41.5703125" style="16" customWidth="1"/>
    <col min="10755" max="10756" width="8.7109375" style="16" customWidth="1"/>
    <col min="10757" max="10758" width="11.7109375" style="16" customWidth="1"/>
    <col min="10759" max="11008" width="9.140625" style="16"/>
    <col min="11009" max="11009" width="3.7109375" style="16" customWidth="1"/>
    <col min="11010" max="11010" width="41.5703125" style="16" customWidth="1"/>
    <col min="11011" max="11012" width="8.7109375" style="16" customWidth="1"/>
    <col min="11013" max="11014" width="11.7109375" style="16" customWidth="1"/>
    <col min="11015" max="11264" width="9.140625" style="16"/>
    <col min="11265" max="11265" width="3.7109375" style="16" customWidth="1"/>
    <col min="11266" max="11266" width="41.5703125" style="16" customWidth="1"/>
    <col min="11267" max="11268" width="8.7109375" style="16" customWidth="1"/>
    <col min="11269" max="11270" width="11.7109375" style="16" customWidth="1"/>
    <col min="11271" max="11520" width="9.140625" style="16"/>
    <col min="11521" max="11521" width="3.7109375" style="16" customWidth="1"/>
    <col min="11522" max="11522" width="41.5703125" style="16" customWidth="1"/>
    <col min="11523" max="11524" width="8.7109375" style="16" customWidth="1"/>
    <col min="11525" max="11526" width="11.7109375" style="16" customWidth="1"/>
    <col min="11527" max="11776" width="9.140625" style="16"/>
    <col min="11777" max="11777" width="3.7109375" style="16" customWidth="1"/>
    <col min="11778" max="11778" width="41.5703125" style="16" customWidth="1"/>
    <col min="11779" max="11780" width="8.7109375" style="16" customWidth="1"/>
    <col min="11781" max="11782" width="11.7109375" style="16" customWidth="1"/>
    <col min="11783" max="12032" width="9.140625" style="16"/>
    <col min="12033" max="12033" width="3.7109375" style="16" customWidth="1"/>
    <col min="12034" max="12034" width="41.5703125" style="16" customWidth="1"/>
    <col min="12035" max="12036" width="8.7109375" style="16" customWidth="1"/>
    <col min="12037" max="12038" width="11.7109375" style="16" customWidth="1"/>
    <col min="12039" max="12288" width="9.140625" style="16"/>
    <col min="12289" max="12289" width="3.7109375" style="16" customWidth="1"/>
    <col min="12290" max="12290" width="41.5703125" style="16" customWidth="1"/>
    <col min="12291" max="12292" width="8.7109375" style="16" customWidth="1"/>
    <col min="12293" max="12294" width="11.7109375" style="16" customWidth="1"/>
    <col min="12295" max="12544" width="9.140625" style="16"/>
    <col min="12545" max="12545" width="3.7109375" style="16" customWidth="1"/>
    <col min="12546" max="12546" width="41.5703125" style="16" customWidth="1"/>
    <col min="12547" max="12548" width="8.7109375" style="16" customWidth="1"/>
    <col min="12549" max="12550" width="11.7109375" style="16" customWidth="1"/>
    <col min="12551" max="12800" width="9.140625" style="16"/>
    <col min="12801" max="12801" width="3.7109375" style="16" customWidth="1"/>
    <col min="12802" max="12802" width="41.5703125" style="16" customWidth="1"/>
    <col min="12803" max="12804" width="8.7109375" style="16" customWidth="1"/>
    <col min="12805" max="12806" width="11.7109375" style="16" customWidth="1"/>
    <col min="12807" max="13056" width="9.140625" style="16"/>
    <col min="13057" max="13057" width="3.7109375" style="16" customWidth="1"/>
    <col min="13058" max="13058" width="41.5703125" style="16" customWidth="1"/>
    <col min="13059" max="13060" width="8.7109375" style="16" customWidth="1"/>
    <col min="13061" max="13062" width="11.7109375" style="16" customWidth="1"/>
    <col min="13063" max="13312" width="9.140625" style="16"/>
    <col min="13313" max="13313" width="3.7109375" style="16" customWidth="1"/>
    <col min="13314" max="13314" width="41.5703125" style="16" customWidth="1"/>
    <col min="13315" max="13316" width="8.7109375" style="16" customWidth="1"/>
    <col min="13317" max="13318" width="11.7109375" style="16" customWidth="1"/>
    <col min="13319" max="13568" width="9.140625" style="16"/>
    <col min="13569" max="13569" width="3.7109375" style="16" customWidth="1"/>
    <col min="13570" max="13570" width="41.5703125" style="16" customWidth="1"/>
    <col min="13571" max="13572" width="8.7109375" style="16" customWidth="1"/>
    <col min="13573" max="13574" width="11.7109375" style="16" customWidth="1"/>
    <col min="13575" max="13824" width="9.140625" style="16"/>
    <col min="13825" max="13825" width="3.7109375" style="16" customWidth="1"/>
    <col min="13826" max="13826" width="41.5703125" style="16" customWidth="1"/>
    <col min="13827" max="13828" width="8.7109375" style="16" customWidth="1"/>
    <col min="13829" max="13830" width="11.7109375" style="16" customWidth="1"/>
    <col min="13831" max="14080" width="9.140625" style="16"/>
    <col min="14081" max="14081" width="3.7109375" style="16" customWidth="1"/>
    <col min="14082" max="14082" width="41.5703125" style="16" customWidth="1"/>
    <col min="14083" max="14084" width="8.7109375" style="16" customWidth="1"/>
    <col min="14085" max="14086" width="11.7109375" style="16" customWidth="1"/>
    <col min="14087" max="14336" width="9.140625" style="16"/>
    <col min="14337" max="14337" width="3.7109375" style="16" customWidth="1"/>
    <col min="14338" max="14338" width="41.5703125" style="16" customWidth="1"/>
    <col min="14339" max="14340" width="8.7109375" style="16" customWidth="1"/>
    <col min="14341" max="14342" width="11.7109375" style="16" customWidth="1"/>
    <col min="14343" max="14592" width="9.140625" style="16"/>
    <col min="14593" max="14593" width="3.7109375" style="16" customWidth="1"/>
    <col min="14594" max="14594" width="41.5703125" style="16" customWidth="1"/>
    <col min="14595" max="14596" width="8.7109375" style="16" customWidth="1"/>
    <col min="14597" max="14598" width="11.7109375" style="16" customWidth="1"/>
    <col min="14599" max="14848" width="9.140625" style="16"/>
    <col min="14849" max="14849" width="3.7109375" style="16" customWidth="1"/>
    <col min="14850" max="14850" width="41.5703125" style="16" customWidth="1"/>
    <col min="14851" max="14852" width="8.7109375" style="16" customWidth="1"/>
    <col min="14853" max="14854" width="11.7109375" style="16" customWidth="1"/>
    <col min="14855" max="15104" width="9.140625" style="16"/>
    <col min="15105" max="15105" width="3.7109375" style="16" customWidth="1"/>
    <col min="15106" max="15106" width="41.5703125" style="16" customWidth="1"/>
    <col min="15107" max="15108" width="8.7109375" style="16" customWidth="1"/>
    <col min="15109" max="15110" width="11.7109375" style="16" customWidth="1"/>
    <col min="15111" max="15360" width="9.140625" style="16"/>
    <col min="15361" max="15361" width="3.7109375" style="16" customWidth="1"/>
    <col min="15362" max="15362" width="41.5703125" style="16" customWidth="1"/>
    <col min="15363" max="15364" width="8.7109375" style="16" customWidth="1"/>
    <col min="15365" max="15366" width="11.7109375" style="16" customWidth="1"/>
    <col min="15367" max="15616" width="9.140625" style="16"/>
    <col min="15617" max="15617" width="3.7109375" style="16" customWidth="1"/>
    <col min="15618" max="15618" width="41.5703125" style="16" customWidth="1"/>
    <col min="15619" max="15620" width="8.7109375" style="16" customWidth="1"/>
    <col min="15621" max="15622" width="11.7109375" style="16" customWidth="1"/>
    <col min="15623" max="15872" width="9.140625" style="16"/>
    <col min="15873" max="15873" width="3.7109375" style="16" customWidth="1"/>
    <col min="15874" max="15874" width="41.5703125" style="16" customWidth="1"/>
    <col min="15875" max="15876" width="8.7109375" style="16" customWidth="1"/>
    <col min="15877" max="15878" width="11.7109375" style="16" customWidth="1"/>
    <col min="15879" max="16128" width="9.140625" style="16"/>
    <col min="16129" max="16129" width="3.7109375" style="16" customWidth="1"/>
    <col min="16130" max="16130" width="41.5703125" style="16" customWidth="1"/>
    <col min="16131" max="16132" width="8.7109375" style="16" customWidth="1"/>
    <col min="16133" max="16134" width="11.7109375" style="16" customWidth="1"/>
    <col min="16135" max="16384" width="9.140625" style="16"/>
  </cols>
  <sheetData>
    <row r="1" ht="15" customHeight="1"/>
    <row r="2" ht="15" customHeight="1"/>
    <row r="3" ht="38.25" customHeight="1"/>
    <row r="4" ht="15" customHeight="1"/>
    <row r="5" ht="15" customHeight="1"/>
    <row r="6" ht="15" customHeight="1"/>
    <row r="7" ht="20.100000000000001" customHeight="1"/>
    <row r="8" ht="20.100000000000001" customHeight="1"/>
    <row r="9" ht="20.100000000000001" customHeight="1"/>
    <row r="10" ht="20.100000000000001" customHeight="1"/>
    <row r="11" ht="20.100000000000001" customHeight="1"/>
    <row r="12" ht="20.100000000000001" customHeight="1"/>
    <row r="13" ht="20.100000000000001" customHeight="1"/>
    <row r="14" ht="20.100000000000001" customHeight="1"/>
    <row r="15" ht="20.100000000000001" customHeight="1"/>
    <row r="16" ht="20.100000000000001" customHeight="1"/>
    <row r="17" spans="1:6" ht="20.100000000000001" customHeight="1"/>
    <row r="18" spans="1:6" ht="20.100000000000001" customHeight="1" thickBot="1"/>
    <row r="19" spans="1:6" ht="20.100000000000001" customHeight="1">
      <c r="A19" s="2126" t="s">
        <v>5288</v>
      </c>
      <c r="B19" s="2127"/>
      <c r="C19" s="2127"/>
      <c r="D19" s="2127"/>
      <c r="E19" s="2127"/>
      <c r="F19" s="2128"/>
    </row>
    <row r="20" spans="1:6" ht="20.100000000000001" customHeight="1" thickBot="1">
      <c r="A20" s="2129"/>
      <c r="B20" s="2130"/>
      <c r="C20" s="2130"/>
      <c r="D20" s="2130"/>
      <c r="E20" s="2130"/>
      <c r="F20" s="2131"/>
    </row>
    <row r="21" spans="1:6" ht="20.100000000000001" customHeight="1"/>
    <row r="22" spans="1:6" ht="20.100000000000001" customHeight="1"/>
    <row r="23" spans="1:6" ht="18" customHeight="1"/>
    <row r="24" spans="1:6" ht="21.95" customHeight="1"/>
    <row r="25" spans="1:6" ht="21.95" customHeight="1"/>
    <row r="26" spans="1:6" ht="21.95" customHeight="1"/>
    <row r="27" spans="1:6" ht="21.95" customHeight="1"/>
    <row r="28" spans="1:6" ht="18" customHeight="1"/>
    <row r="29" spans="1:6" ht="18" customHeight="1"/>
    <row r="30" spans="1:6" ht="18" customHeight="1"/>
    <row r="31" spans="1:6" ht="18" customHeight="1"/>
    <row r="32" spans="1:6" ht="18" customHeight="1"/>
    <row r="33" spans="1:6" ht="18" customHeight="1"/>
    <row r="34" spans="1:6" ht="18" customHeight="1"/>
    <row r="35" spans="1:6" ht="18" customHeight="1"/>
    <row r="36" spans="1:6" ht="18" customHeight="1"/>
    <row r="37" spans="1:6" ht="18" customHeight="1"/>
    <row r="38" spans="1:6" ht="18" customHeight="1"/>
    <row r="39" spans="1:6" ht="15" customHeight="1">
      <c r="A39" s="2132" t="s">
        <v>5288</v>
      </c>
      <c r="B39" s="2133"/>
      <c r="C39" s="2133"/>
      <c r="D39" s="2133"/>
      <c r="E39" s="2133"/>
      <c r="F39" s="2133"/>
    </row>
    <row r="40" spans="1:6" ht="15" customHeight="1">
      <c r="A40" s="2134" t="s">
        <v>5289</v>
      </c>
      <c r="B40" s="2135"/>
      <c r="C40" s="2135"/>
      <c r="D40" s="2135"/>
      <c r="E40" s="2135"/>
      <c r="F40" s="2135"/>
    </row>
    <row r="41" spans="1:6" ht="24" customHeight="1">
      <c r="A41" s="2136" t="s">
        <v>5290</v>
      </c>
      <c r="B41" s="2137"/>
      <c r="C41" s="2136" t="s">
        <v>5291</v>
      </c>
      <c r="D41" s="2137"/>
      <c r="E41" s="1763" t="s">
        <v>5292</v>
      </c>
      <c r="F41" s="1764" t="s">
        <v>5293</v>
      </c>
    </row>
    <row r="42" spans="1:6" ht="25.5" customHeight="1">
      <c r="A42" s="2124"/>
      <c r="B42" s="2125"/>
      <c r="C42" s="1731" t="s">
        <v>5294</v>
      </c>
      <c r="D42" s="1730" t="s">
        <v>5295</v>
      </c>
      <c r="E42" s="1765"/>
      <c r="F42" s="1731"/>
    </row>
    <row r="43" spans="1:6" ht="15" customHeight="1">
      <c r="A43" s="2140"/>
      <c r="B43" s="2141"/>
      <c r="C43" s="316" t="s">
        <v>5296</v>
      </c>
      <c r="D43" s="1732" t="s">
        <v>4419</v>
      </c>
      <c r="E43" s="1766"/>
      <c r="F43" s="316"/>
    </row>
    <row r="44" spans="1:6" ht="15.75" customHeight="1">
      <c r="A44" s="2140"/>
      <c r="B44" s="2141"/>
      <c r="C44" s="316" t="s">
        <v>5297</v>
      </c>
      <c r="D44" s="316"/>
      <c r="E44" s="1766"/>
      <c r="F44" s="1732"/>
    </row>
    <row r="45" spans="1:6" ht="19.7" customHeight="1">
      <c r="A45" s="2142" t="s">
        <v>4261</v>
      </c>
      <c r="B45" s="2143"/>
      <c r="C45" s="1767"/>
      <c r="D45" s="1114" t="s">
        <v>5298</v>
      </c>
      <c r="E45" s="999">
        <v>10158.43</v>
      </c>
      <c r="F45" s="999">
        <v>9009.4599999999991</v>
      </c>
    </row>
    <row r="46" spans="1:6" ht="20.100000000000001" customHeight="1">
      <c r="A46" s="2138" t="s">
        <v>5299</v>
      </c>
      <c r="B46" s="2139"/>
      <c r="C46" s="1768"/>
      <c r="D46" s="1769"/>
      <c r="E46" s="1770" t="s">
        <v>68</v>
      </c>
      <c r="F46" s="1770" t="s">
        <v>68</v>
      </c>
    </row>
    <row r="47" spans="1:6" ht="20.100000000000001" customHeight="1">
      <c r="A47" s="2138" t="s">
        <v>5300</v>
      </c>
      <c r="B47" s="2139"/>
      <c r="C47" s="1771" t="s">
        <v>5301</v>
      </c>
      <c r="D47" s="1769"/>
      <c r="E47" s="1770">
        <v>1341.28</v>
      </c>
      <c r="F47" s="1770">
        <v>1378.34</v>
      </c>
    </row>
    <row r="48" spans="1:6" ht="20.100000000000001" customHeight="1">
      <c r="A48" s="2138" t="s">
        <v>5302</v>
      </c>
      <c r="B48" s="2139"/>
      <c r="C48" s="1771"/>
      <c r="D48" s="1769"/>
      <c r="E48" s="1770">
        <v>0.27</v>
      </c>
      <c r="F48" s="1770">
        <v>0.26</v>
      </c>
    </row>
    <row r="49" spans="1:6" ht="20.100000000000001" customHeight="1">
      <c r="A49" s="2138" t="s">
        <v>5303</v>
      </c>
      <c r="B49" s="2139"/>
      <c r="C49" s="1771"/>
      <c r="D49" s="1769"/>
      <c r="E49" s="1770">
        <v>7.34</v>
      </c>
      <c r="F49" s="1770">
        <v>912.67</v>
      </c>
    </row>
    <row r="50" spans="1:6" ht="20.100000000000001" customHeight="1">
      <c r="A50" s="2138" t="s">
        <v>5304</v>
      </c>
      <c r="B50" s="2139"/>
      <c r="C50" s="1771"/>
      <c r="D50" s="1769"/>
      <c r="E50" s="1770">
        <v>192.2</v>
      </c>
      <c r="F50" s="1770">
        <v>365.9</v>
      </c>
    </row>
    <row r="51" spans="1:6" ht="20.100000000000001" customHeight="1">
      <c r="A51" s="2138" t="s">
        <v>5305</v>
      </c>
      <c r="B51" s="2139"/>
      <c r="C51" s="1771"/>
      <c r="D51" s="1771" t="s">
        <v>5306</v>
      </c>
      <c r="E51" s="1770">
        <v>8617.34</v>
      </c>
      <c r="F51" s="1770">
        <v>6352.29</v>
      </c>
    </row>
    <row r="52" spans="1:6" ht="20.100000000000001" customHeight="1">
      <c r="A52" s="2144" t="s">
        <v>4996</v>
      </c>
      <c r="B52" s="2145"/>
      <c r="C52" s="1772"/>
      <c r="D52" s="1773" t="s">
        <v>5307</v>
      </c>
      <c r="E52" s="1774">
        <v>89877.55</v>
      </c>
      <c r="F52" s="1774">
        <v>85134.74</v>
      </c>
    </row>
    <row r="53" spans="1:6" ht="20.100000000000001" customHeight="1">
      <c r="A53" s="2138" t="s">
        <v>5308</v>
      </c>
      <c r="B53" s="2139"/>
      <c r="C53" s="1771"/>
      <c r="D53" s="1771" t="s">
        <v>5309</v>
      </c>
      <c r="E53" s="1770">
        <v>20039.78</v>
      </c>
      <c r="F53" s="1770">
        <v>20038.52</v>
      </c>
    </row>
    <row r="54" spans="1:6" ht="20.100000000000001" customHeight="1">
      <c r="A54" s="2138" t="s">
        <v>5310</v>
      </c>
      <c r="B54" s="2139"/>
      <c r="C54" s="1771"/>
      <c r="D54" s="1771">
        <v>16</v>
      </c>
      <c r="E54" s="1770">
        <v>69837.77</v>
      </c>
      <c r="F54" s="1770">
        <v>65096.22</v>
      </c>
    </row>
    <row r="55" spans="1:6" ht="20.100000000000001" customHeight="1">
      <c r="A55" s="2147" t="s">
        <v>5311</v>
      </c>
      <c r="B55" s="2148"/>
      <c r="C55" s="1771">
        <v>4</v>
      </c>
      <c r="D55" s="1771">
        <v>21</v>
      </c>
      <c r="E55" s="1775" t="s">
        <v>68</v>
      </c>
      <c r="F55" s="1775" t="s">
        <v>68</v>
      </c>
    </row>
    <row r="56" spans="1:6" ht="20.100000000000001" customHeight="1">
      <c r="A56" s="2147" t="s">
        <v>5312</v>
      </c>
      <c r="B56" s="2148"/>
      <c r="C56" s="1776"/>
      <c r="D56" s="1771" t="s">
        <v>5313</v>
      </c>
      <c r="E56" s="1775">
        <v>39044.720000000001</v>
      </c>
      <c r="F56" s="1775">
        <v>38887.68</v>
      </c>
    </row>
    <row r="57" spans="1:6" ht="20.100000000000001" customHeight="1">
      <c r="A57" s="2147" t="s">
        <v>5314</v>
      </c>
      <c r="B57" s="2148"/>
      <c r="C57" s="1777"/>
      <c r="D57" s="1771">
        <v>21</v>
      </c>
      <c r="E57" s="1775">
        <v>0.42</v>
      </c>
      <c r="F57" s="1775">
        <v>0.42</v>
      </c>
    </row>
    <row r="58" spans="1:6" ht="20.100000000000001" customHeight="1">
      <c r="A58" s="2147" t="s">
        <v>5315</v>
      </c>
      <c r="B58" s="2148"/>
      <c r="C58" s="1778"/>
      <c r="D58" s="1771">
        <v>21</v>
      </c>
      <c r="E58" s="1775">
        <v>0.66</v>
      </c>
      <c r="F58" s="1775">
        <v>0.66</v>
      </c>
    </row>
    <row r="59" spans="1:6" ht="20.100000000000001" customHeight="1">
      <c r="A59" s="2147" t="s">
        <v>5316</v>
      </c>
      <c r="B59" s="2148"/>
      <c r="C59" s="1778"/>
      <c r="D59" s="1771">
        <v>21</v>
      </c>
      <c r="E59" s="1775">
        <v>23.99</v>
      </c>
      <c r="F59" s="1775">
        <v>44.26</v>
      </c>
    </row>
    <row r="60" spans="1:6" ht="20.100000000000001" customHeight="1">
      <c r="A60" s="2149" t="s">
        <v>5317</v>
      </c>
      <c r="B60" s="2150"/>
      <c r="C60" s="1778"/>
      <c r="D60" s="1771"/>
      <c r="E60" s="1775">
        <v>0.08</v>
      </c>
      <c r="F60" s="1775">
        <v>0.04</v>
      </c>
    </row>
    <row r="61" spans="1:6" ht="19.5" customHeight="1">
      <c r="A61" s="2147" t="s">
        <v>5318</v>
      </c>
      <c r="B61" s="2148"/>
      <c r="C61" s="1777"/>
      <c r="D61" s="1778"/>
      <c r="E61" s="1775">
        <v>216062.76</v>
      </c>
      <c r="F61" s="1775">
        <v>187847.46</v>
      </c>
    </row>
    <row r="62" spans="1:6" ht="20.25" customHeight="1">
      <c r="A62" s="2151" t="s">
        <v>999</v>
      </c>
      <c r="B62" s="2152"/>
      <c r="C62" s="1047"/>
      <c r="D62" s="23"/>
      <c r="E62" s="999">
        <v>355168.61</v>
      </c>
      <c r="F62" s="999">
        <v>320924.71999999997</v>
      </c>
    </row>
    <row r="63" spans="1:6" ht="24" customHeight="1">
      <c r="A63" s="245" t="s">
        <v>18</v>
      </c>
      <c r="B63" s="2153" t="s">
        <v>5319</v>
      </c>
      <c r="C63" s="2153"/>
      <c r="D63" s="2153"/>
      <c r="E63" s="2153"/>
      <c r="F63" s="2153"/>
    </row>
    <row r="64" spans="1:6" ht="25.7" customHeight="1">
      <c r="A64" s="65" t="s">
        <v>51</v>
      </c>
      <c r="B64" s="2146" t="s">
        <v>5320</v>
      </c>
      <c r="C64" s="2146"/>
      <c r="D64" s="2146"/>
      <c r="E64" s="2146"/>
      <c r="F64" s="2146"/>
    </row>
    <row r="65" spans="1:6" ht="43.5" customHeight="1">
      <c r="A65" s="65" t="s">
        <v>63</v>
      </c>
      <c r="B65" s="2146" t="s">
        <v>5321</v>
      </c>
      <c r="C65" s="2146"/>
      <c r="D65" s="2146"/>
      <c r="E65" s="2146"/>
      <c r="F65" s="2146"/>
    </row>
    <row r="66" spans="1:6" ht="23.25" customHeight="1">
      <c r="A66" s="65" t="s">
        <v>105</v>
      </c>
      <c r="B66" s="2146" t="s">
        <v>5322</v>
      </c>
      <c r="C66" s="2146"/>
      <c r="D66" s="2146"/>
      <c r="E66" s="2146"/>
      <c r="F66" s="2146"/>
    </row>
    <row r="67" spans="1:6" ht="23.25" customHeight="1">
      <c r="A67" s="1779" t="s">
        <v>5323</v>
      </c>
      <c r="B67" s="2154" t="s">
        <v>5324</v>
      </c>
      <c r="C67" s="2154"/>
      <c r="D67" s="2154"/>
      <c r="E67" s="2154"/>
      <c r="F67" s="2154"/>
    </row>
    <row r="68" spans="1:6" ht="18" customHeight="1">
      <c r="A68" s="1720" t="s">
        <v>2</v>
      </c>
      <c r="B68" s="1720"/>
      <c r="C68" s="538"/>
      <c r="D68" s="1720"/>
      <c r="E68" s="1780"/>
      <c r="F68" s="1720"/>
    </row>
    <row r="69" spans="1:6" ht="18" customHeight="1">
      <c r="A69" s="1720" t="s">
        <v>2</v>
      </c>
      <c r="B69" s="1720"/>
      <c r="C69" s="538"/>
      <c r="D69" s="1720"/>
      <c r="E69" s="1780"/>
      <c r="F69" s="1720"/>
    </row>
    <row r="70" spans="1:6" ht="18" customHeight="1">
      <c r="A70" s="1720" t="s">
        <v>2</v>
      </c>
      <c r="B70" s="1720"/>
      <c r="C70" s="538"/>
      <c r="D70" s="1720"/>
      <c r="E70" s="1780"/>
      <c r="F70" s="1720"/>
    </row>
    <row r="71" spans="1:6" ht="16.7" customHeight="1">
      <c r="A71" s="1720" t="s">
        <v>2</v>
      </c>
      <c r="B71" s="1720"/>
      <c r="C71" s="538"/>
      <c r="D71" s="1720"/>
      <c r="E71" s="1780"/>
      <c r="F71" s="1720"/>
    </row>
    <row r="72" spans="1:6" ht="18" customHeight="1">
      <c r="A72" s="1720" t="s">
        <v>2</v>
      </c>
      <c r="B72" s="1720"/>
      <c r="C72" s="538"/>
      <c r="D72" s="1720"/>
      <c r="E72" s="1780"/>
      <c r="F72" s="1720"/>
    </row>
    <row r="73" spans="1:6" ht="18" customHeight="1">
      <c r="A73" s="1720" t="s">
        <v>2</v>
      </c>
      <c r="B73" s="1720"/>
      <c r="C73" s="538"/>
      <c r="D73" s="1720"/>
      <c r="E73" s="1780"/>
      <c r="F73" s="1720"/>
    </row>
    <row r="74" spans="1:6" ht="18" customHeight="1">
      <c r="A74" s="1720" t="s">
        <v>2</v>
      </c>
      <c r="B74" s="1720"/>
      <c r="C74" s="538"/>
      <c r="D74" s="1720"/>
      <c r="E74" s="1780"/>
      <c r="F74" s="1720"/>
    </row>
    <row r="75" spans="1:6" ht="15" customHeight="1">
      <c r="A75" s="2155" t="s">
        <v>5325</v>
      </c>
      <c r="B75" s="2106"/>
      <c r="C75" s="2106"/>
      <c r="D75" s="2106"/>
      <c r="E75" s="2106"/>
      <c r="F75" s="2106"/>
    </row>
    <row r="76" spans="1:6" ht="15" customHeight="1">
      <c r="A76" s="2156" t="s">
        <v>5289</v>
      </c>
      <c r="B76" s="2157"/>
      <c r="C76" s="2157"/>
      <c r="D76" s="2157"/>
      <c r="E76" s="2157"/>
      <c r="F76" s="2157"/>
    </row>
    <row r="77" spans="1:6" ht="24" customHeight="1">
      <c r="A77" s="2136" t="s">
        <v>5326</v>
      </c>
      <c r="B77" s="2137"/>
      <c r="C77" s="2136" t="s">
        <v>5291</v>
      </c>
      <c r="D77" s="2137"/>
      <c r="E77" s="1763" t="s">
        <v>5292</v>
      </c>
      <c r="F77" s="1764" t="s">
        <v>5293</v>
      </c>
    </row>
    <row r="78" spans="1:6" ht="24.75" customHeight="1">
      <c r="A78" s="2124"/>
      <c r="B78" s="2125"/>
      <c r="C78" s="1731" t="s">
        <v>5294</v>
      </c>
      <c r="D78" s="1730" t="s">
        <v>5295</v>
      </c>
      <c r="E78" s="1765"/>
      <c r="F78" s="1731"/>
    </row>
    <row r="79" spans="1:6" ht="15" customHeight="1">
      <c r="A79" s="2140"/>
      <c r="B79" s="2141"/>
      <c r="C79" s="316" t="s">
        <v>5296</v>
      </c>
      <c r="D79" s="1732" t="s">
        <v>4419</v>
      </c>
      <c r="E79" s="1766"/>
      <c r="F79" s="316"/>
    </row>
    <row r="80" spans="1:6" ht="15.75" customHeight="1">
      <c r="A80" s="2140"/>
      <c r="B80" s="2141"/>
      <c r="C80" s="316" t="s">
        <v>5297</v>
      </c>
      <c r="D80" s="316"/>
      <c r="E80" s="1766"/>
      <c r="F80" s="1732"/>
    </row>
    <row r="81" spans="1:6" ht="18" customHeight="1">
      <c r="A81" s="2142" t="s">
        <v>5327</v>
      </c>
      <c r="B81" s="2143"/>
      <c r="C81" s="1114"/>
      <c r="D81" s="1114" t="s">
        <v>5328</v>
      </c>
      <c r="E81" s="999">
        <v>306041.28999999998</v>
      </c>
      <c r="F81" s="999">
        <v>276459.05</v>
      </c>
    </row>
    <row r="82" spans="1:6" ht="18" customHeight="1">
      <c r="A82" s="2147" t="s">
        <v>5329</v>
      </c>
      <c r="B82" s="2148"/>
      <c r="C82" s="1771"/>
      <c r="D82" s="1771"/>
      <c r="E82" s="1775">
        <v>280965.94</v>
      </c>
      <c r="F82" s="1775">
        <v>250971.66</v>
      </c>
    </row>
    <row r="83" spans="1:6" ht="18" customHeight="1">
      <c r="A83" s="2147" t="s">
        <v>5330</v>
      </c>
      <c r="B83" s="2148"/>
      <c r="C83" s="1771"/>
      <c r="D83" s="1771"/>
      <c r="E83" s="1775">
        <v>25075.35</v>
      </c>
      <c r="F83" s="1775">
        <v>25487.39</v>
      </c>
    </row>
    <row r="84" spans="1:6" ht="18" customHeight="1">
      <c r="A84" s="2138" t="s">
        <v>5331</v>
      </c>
      <c r="B84" s="2139"/>
      <c r="C84" s="1771"/>
      <c r="D84" s="1771"/>
      <c r="E84" s="1770">
        <v>7.08</v>
      </c>
      <c r="F84" s="1770">
        <v>9.58</v>
      </c>
    </row>
    <row r="85" spans="1:6" ht="18" customHeight="1">
      <c r="A85" s="2138" t="s">
        <v>5332</v>
      </c>
      <c r="B85" s="2139"/>
      <c r="C85" s="1771"/>
      <c r="D85" s="1771"/>
      <c r="E85" s="1770">
        <v>130.76</v>
      </c>
      <c r="F85" s="1770">
        <v>1215.06</v>
      </c>
    </row>
    <row r="86" spans="1:6" ht="18" customHeight="1">
      <c r="A86" s="2138" t="s">
        <v>5333</v>
      </c>
      <c r="B86" s="2139"/>
      <c r="C86" s="1771"/>
      <c r="D86" s="1771"/>
      <c r="E86" s="1770" t="s">
        <v>68</v>
      </c>
      <c r="F86" s="1770" t="s">
        <v>68</v>
      </c>
    </row>
    <row r="87" spans="1:6" ht="18" customHeight="1">
      <c r="A87" s="2138" t="s">
        <v>5334</v>
      </c>
      <c r="B87" s="2139"/>
      <c r="C87" s="1771"/>
      <c r="D87" s="1771"/>
      <c r="E87" s="1770" t="s">
        <v>68</v>
      </c>
      <c r="F87" s="1770" t="s">
        <v>68</v>
      </c>
    </row>
    <row r="88" spans="1:6" ht="18" customHeight="1">
      <c r="A88" s="2138" t="s">
        <v>5335</v>
      </c>
      <c r="B88" s="2139"/>
      <c r="C88" s="1771"/>
      <c r="D88" s="1771"/>
      <c r="E88" s="1770">
        <v>0.3</v>
      </c>
      <c r="F88" s="1770">
        <v>0.3</v>
      </c>
    </row>
    <row r="89" spans="1:6" ht="18" customHeight="1">
      <c r="A89" s="2158" t="s">
        <v>5336</v>
      </c>
      <c r="B89" s="2159"/>
      <c r="C89" s="1771"/>
      <c r="D89" s="1771"/>
      <c r="E89" s="1770" t="s">
        <v>68</v>
      </c>
      <c r="F89" s="1770" t="s">
        <v>68</v>
      </c>
    </row>
    <row r="90" spans="1:6" ht="18" customHeight="1">
      <c r="A90" s="2160" t="s">
        <v>5337</v>
      </c>
      <c r="B90" s="2161"/>
      <c r="C90" s="1771"/>
      <c r="D90" s="1771"/>
      <c r="E90" s="1770">
        <v>24937.21</v>
      </c>
      <c r="F90" s="1770">
        <v>24262.45</v>
      </c>
    </row>
    <row r="91" spans="1:6" ht="18" customHeight="1">
      <c r="A91" s="2147" t="s">
        <v>5338</v>
      </c>
      <c r="B91" s="2148"/>
      <c r="C91" s="1771">
        <v>4</v>
      </c>
      <c r="D91" s="1771">
        <v>21</v>
      </c>
      <c r="E91" s="1775">
        <v>25</v>
      </c>
      <c r="F91" s="1775">
        <v>25</v>
      </c>
    </row>
    <row r="92" spans="1:6" ht="18" customHeight="1">
      <c r="A92" s="2144" t="s">
        <v>5339</v>
      </c>
      <c r="B92" s="2145"/>
      <c r="C92" s="1773"/>
      <c r="D92" s="1773">
        <v>21</v>
      </c>
      <c r="E92" s="1774">
        <v>49102.320000000007</v>
      </c>
      <c r="F92" s="1774">
        <v>44440.67</v>
      </c>
    </row>
    <row r="93" spans="1:6" ht="18" customHeight="1">
      <c r="A93" s="2138" t="s">
        <v>5340</v>
      </c>
      <c r="B93" s="2139"/>
      <c r="C93" s="1771"/>
      <c r="D93" s="1771"/>
      <c r="E93" s="1770">
        <v>23005.279999999999</v>
      </c>
      <c r="F93" s="1770">
        <v>22404.33</v>
      </c>
    </row>
    <row r="94" spans="1:6" ht="18" customHeight="1">
      <c r="A94" s="2138" t="s">
        <v>5341</v>
      </c>
      <c r="B94" s="2139"/>
      <c r="C94" s="1771"/>
      <c r="D94" s="1769"/>
      <c r="E94" s="1770">
        <v>20682.91</v>
      </c>
      <c r="F94" s="1770">
        <v>16795.71</v>
      </c>
    </row>
    <row r="95" spans="1:6" ht="18" customHeight="1">
      <c r="A95" s="2138" t="s">
        <v>5342</v>
      </c>
      <c r="B95" s="2139"/>
      <c r="C95" s="1771"/>
      <c r="D95" s="1769"/>
      <c r="E95" s="1770">
        <v>5072.2700000000004</v>
      </c>
      <c r="F95" s="1770">
        <v>4913.2700000000004</v>
      </c>
    </row>
    <row r="96" spans="1:6" ht="18" customHeight="1">
      <c r="A96" s="2138" t="s">
        <v>5343</v>
      </c>
      <c r="B96" s="2139"/>
      <c r="C96" s="1771"/>
      <c r="D96" s="1769"/>
      <c r="E96" s="1770">
        <v>341.86</v>
      </c>
      <c r="F96" s="1770">
        <v>327.36</v>
      </c>
    </row>
    <row r="97" spans="1:6" ht="18" customHeight="1">
      <c r="A97" s="2138" t="s">
        <v>5344</v>
      </c>
      <c r="B97" s="2139"/>
      <c r="C97" s="1771"/>
      <c r="D97" s="1769"/>
      <c r="E97" s="1770" t="s">
        <v>68</v>
      </c>
      <c r="F97" s="1770" t="s">
        <v>68</v>
      </c>
    </row>
    <row r="98" spans="1:6" ht="18" customHeight="1">
      <c r="A98" s="2147" t="s">
        <v>5345</v>
      </c>
      <c r="B98" s="2148"/>
      <c r="C98" s="1771"/>
      <c r="D98" s="1781"/>
      <c r="E98" s="1775" t="s">
        <v>68</v>
      </c>
      <c r="F98" s="1775" t="s">
        <v>68</v>
      </c>
    </row>
    <row r="99" spans="1:6" ht="18" customHeight="1">
      <c r="A99" s="2151" t="s">
        <v>999</v>
      </c>
      <c r="B99" s="2152"/>
      <c r="C99" s="1047"/>
      <c r="D99" s="23"/>
      <c r="E99" s="999">
        <v>355168.61</v>
      </c>
      <c r="F99" s="999">
        <v>320924.71999999997</v>
      </c>
    </row>
    <row r="100" spans="1:6" ht="18" customHeight="1">
      <c r="A100" s="2162"/>
      <c r="B100" s="2162"/>
      <c r="C100" s="2162"/>
      <c r="D100" s="2162"/>
      <c r="E100" s="2162"/>
      <c r="F100" s="2162"/>
    </row>
    <row r="101" spans="1:6" ht="18" customHeight="1">
      <c r="A101" s="65"/>
      <c r="B101" s="2163"/>
      <c r="C101" s="2163"/>
      <c r="D101" s="2163"/>
      <c r="E101" s="2163"/>
      <c r="F101" s="2163"/>
    </row>
    <row r="102" spans="1:6" ht="18" customHeight="1">
      <c r="A102" s="1720"/>
      <c r="B102" s="1720"/>
      <c r="C102" s="538"/>
      <c r="D102" s="1720"/>
      <c r="E102" s="1780"/>
      <c r="F102" s="1720"/>
    </row>
    <row r="103" spans="1:6" ht="18" customHeight="1">
      <c r="A103" s="1720"/>
      <c r="B103" s="1720"/>
      <c r="C103" s="538"/>
      <c r="D103" s="1720"/>
      <c r="E103" s="1780"/>
      <c r="F103" s="1720"/>
    </row>
    <row r="104" spans="1:6" ht="18" customHeight="1">
      <c r="A104" s="1720"/>
      <c r="B104" s="1720"/>
      <c r="C104" s="538"/>
      <c r="D104" s="1720"/>
      <c r="E104" s="1780"/>
      <c r="F104" s="1720"/>
    </row>
    <row r="105" spans="1:6" ht="18" customHeight="1">
      <c r="A105" s="1720"/>
      <c r="B105" s="1720"/>
      <c r="C105" s="538"/>
      <c r="D105" s="1720"/>
      <c r="E105" s="1780"/>
      <c r="F105" s="1720"/>
    </row>
    <row r="106" spans="1:6" ht="18" customHeight="1">
      <c r="A106" s="1720"/>
      <c r="B106" s="1720"/>
      <c r="C106" s="538"/>
      <c r="D106" s="1720"/>
      <c r="E106" s="1780"/>
      <c r="F106" s="1720"/>
    </row>
    <row r="107" spans="1:6" ht="18" customHeight="1">
      <c r="A107" s="1720"/>
      <c r="B107" s="1720"/>
      <c r="C107" s="538"/>
      <c r="D107" s="1720"/>
      <c r="E107" s="1780"/>
      <c r="F107" s="1720"/>
    </row>
    <row r="108" spans="1:6" ht="18" customHeight="1">
      <c r="A108" s="1720"/>
      <c r="B108" s="1720"/>
      <c r="C108" s="538"/>
      <c r="D108" s="1720"/>
      <c r="E108" s="1780"/>
      <c r="F108" s="1720"/>
    </row>
    <row r="109" spans="1:6" ht="18" customHeight="1">
      <c r="A109" s="1720"/>
      <c r="B109" s="1720"/>
      <c r="C109" s="538"/>
      <c r="D109" s="1720"/>
      <c r="E109" s="1780"/>
      <c r="F109" s="1720"/>
    </row>
    <row r="110" spans="1:6" ht="18" customHeight="1">
      <c r="A110" s="1720"/>
      <c r="B110" s="1720"/>
      <c r="C110" s="538"/>
      <c r="D110" s="1720"/>
      <c r="E110" s="1780"/>
      <c r="F110" s="1720"/>
    </row>
    <row r="111" spans="1:6" ht="18" customHeight="1">
      <c r="A111" s="1720"/>
      <c r="B111" s="1720"/>
      <c r="C111" s="538"/>
      <c r="D111" s="1720"/>
      <c r="E111" s="1780"/>
      <c r="F111" s="1720"/>
    </row>
    <row r="112" spans="1:6" ht="18" customHeight="1">
      <c r="A112" s="1720"/>
      <c r="B112" s="1720"/>
      <c r="C112" s="538"/>
      <c r="D112" s="1720"/>
      <c r="E112" s="1780"/>
      <c r="F112" s="1720"/>
    </row>
    <row r="113" spans="1:6" ht="18" customHeight="1">
      <c r="A113" s="1720"/>
      <c r="B113" s="1720"/>
      <c r="C113" s="538"/>
      <c r="D113" s="1720"/>
      <c r="E113" s="1780"/>
      <c r="F113" s="1720"/>
    </row>
    <row r="114" spans="1:6" ht="18" customHeight="1">
      <c r="A114" s="1720"/>
      <c r="B114" s="1720"/>
      <c r="C114" s="538"/>
      <c r="D114" s="1720"/>
      <c r="E114" s="1780"/>
      <c r="F114" s="1720"/>
    </row>
    <row r="115" spans="1:6" ht="18" customHeight="1">
      <c r="A115" s="1720"/>
      <c r="B115" s="1720"/>
      <c r="C115" s="538"/>
      <c r="D115" s="1720"/>
      <c r="E115" s="1780"/>
      <c r="F115" s="1720"/>
    </row>
    <row r="116" spans="1:6" ht="18" customHeight="1">
      <c r="A116" s="1720"/>
      <c r="B116" s="1720"/>
      <c r="C116" s="538"/>
      <c r="D116" s="1720"/>
      <c r="E116" s="1780"/>
      <c r="F116" s="1720"/>
    </row>
    <row r="117" spans="1:6" ht="18" customHeight="1">
      <c r="A117" s="1720"/>
      <c r="B117" s="1720"/>
      <c r="C117" s="538"/>
      <c r="D117" s="1720"/>
      <c r="E117" s="1780"/>
      <c r="F117" s="1720"/>
    </row>
    <row r="118" spans="1:6" ht="18" customHeight="1">
      <c r="A118" s="1720"/>
      <c r="B118" s="1720"/>
      <c r="C118" s="538"/>
      <c r="D118" s="1720"/>
      <c r="E118" s="1780"/>
      <c r="F118" s="1720"/>
    </row>
    <row r="119" spans="1:6" ht="18" customHeight="1">
      <c r="A119" s="1720"/>
      <c r="B119" s="1720"/>
      <c r="C119" s="538"/>
      <c r="D119" s="1720"/>
      <c r="E119" s="1780"/>
      <c r="F119" s="1720"/>
    </row>
    <row r="120" spans="1:6" ht="18" customHeight="1">
      <c r="A120" s="1720"/>
      <c r="B120" s="1720"/>
      <c r="C120" s="538"/>
      <c r="D120" s="1720"/>
      <c r="E120" s="1780"/>
      <c r="F120" s="1720"/>
    </row>
    <row r="121" spans="1:6" ht="18" customHeight="1">
      <c r="A121" s="1720"/>
      <c r="B121" s="1720"/>
      <c r="C121" s="538"/>
      <c r="D121" s="1720"/>
      <c r="E121" s="1780"/>
      <c r="F121" s="1720"/>
    </row>
    <row r="122" spans="1:6" ht="18" customHeight="1">
      <c r="A122" s="1720"/>
      <c r="B122" s="1720"/>
      <c r="C122" s="538"/>
      <c r="D122" s="1720"/>
      <c r="E122" s="1780"/>
      <c r="F122" s="1720"/>
    </row>
    <row r="123" spans="1:6" ht="18" customHeight="1">
      <c r="A123" s="1720"/>
      <c r="B123" s="1720"/>
      <c r="C123" s="538"/>
      <c r="D123" s="1720"/>
      <c r="E123" s="1780"/>
      <c r="F123" s="1720"/>
    </row>
    <row r="124" spans="1:6" ht="18" customHeight="1">
      <c r="A124" s="1720"/>
      <c r="B124" s="1720"/>
      <c r="C124" s="538"/>
      <c r="D124" s="1720"/>
      <c r="E124" s="1780"/>
      <c r="F124" s="1720"/>
    </row>
    <row r="125" spans="1:6" ht="18" customHeight="1">
      <c r="A125" s="1720"/>
      <c r="B125" s="1720"/>
      <c r="C125" s="538"/>
      <c r="D125" s="1720"/>
      <c r="E125" s="1780"/>
      <c r="F125" s="1720"/>
    </row>
    <row r="126" spans="1:6" ht="18" customHeight="1">
      <c r="A126" s="1720"/>
      <c r="B126" s="1720"/>
      <c r="C126" s="538"/>
      <c r="D126" s="1720"/>
      <c r="E126" s="1780"/>
      <c r="F126" s="1720"/>
    </row>
    <row r="127" spans="1:6" ht="18" customHeight="1">
      <c r="A127" s="1720"/>
      <c r="B127" s="1720"/>
      <c r="C127" s="538"/>
      <c r="D127" s="1720"/>
      <c r="E127" s="1780"/>
      <c r="F127" s="1720"/>
    </row>
    <row r="128" spans="1:6" ht="18" customHeight="1">
      <c r="A128" s="1720"/>
      <c r="B128" s="1720"/>
      <c r="C128" s="538"/>
      <c r="D128" s="1720"/>
      <c r="E128" s="1780"/>
      <c r="F128" s="1720"/>
    </row>
    <row r="129" spans="1:6" ht="18" customHeight="1">
      <c r="A129" s="1720"/>
      <c r="B129" s="1720"/>
      <c r="C129" s="538"/>
      <c r="D129" s="1720"/>
      <c r="E129" s="1780"/>
      <c r="F129" s="1720"/>
    </row>
    <row r="130" spans="1:6" ht="18" customHeight="1">
      <c r="A130" s="1720"/>
      <c r="B130" s="1720"/>
      <c r="C130" s="538"/>
      <c r="D130" s="1720"/>
      <c r="E130" s="1780"/>
      <c r="F130" s="1720"/>
    </row>
    <row r="131" spans="1:6" ht="18" customHeight="1">
      <c r="A131" s="1720"/>
      <c r="B131" s="1720"/>
      <c r="C131" s="538"/>
      <c r="D131" s="1720"/>
      <c r="E131" s="1780"/>
      <c r="F131" s="1720"/>
    </row>
    <row r="132" spans="1:6" ht="18" customHeight="1">
      <c r="A132" s="1720"/>
      <c r="B132" s="1720"/>
      <c r="C132" s="538"/>
      <c r="D132" s="1720"/>
      <c r="E132" s="1780"/>
      <c r="F132" s="1720"/>
    </row>
    <row r="133" spans="1:6" ht="18" customHeight="1">
      <c r="A133" s="1720"/>
      <c r="B133" s="1720"/>
      <c r="C133" s="538"/>
      <c r="D133" s="1720"/>
      <c r="E133" s="1780"/>
      <c r="F133" s="1720"/>
    </row>
    <row r="134" spans="1:6" ht="18" customHeight="1">
      <c r="A134" s="1720"/>
      <c r="B134" s="1720"/>
      <c r="C134" s="538"/>
      <c r="D134" s="1720"/>
      <c r="E134" s="1780"/>
      <c r="F134" s="1720"/>
    </row>
    <row r="135" spans="1:6" ht="18" customHeight="1">
      <c r="A135" s="1720"/>
      <c r="B135" s="1720"/>
      <c r="C135" s="538"/>
      <c r="D135" s="1720"/>
      <c r="E135" s="1780"/>
      <c r="F135" s="1720"/>
    </row>
    <row r="136" spans="1:6" ht="18" customHeight="1">
      <c r="A136" s="1720"/>
      <c r="B136" s="1720"/>
      <c r="C136" s="538"/>
      <c r="D136" s="1720"/>
      <c r="E136" s="1780"/>
      <c r="F136" s="1720"/>
    </row>
    <row r="137" spans="1:6" ht="18" customHeight="1">
      <c r="A137" s="1720"/>
      <c r="B137" s="1720"/>
      <c r="C137" s="538"/>
      <c r="D137" s="1720"/>
      <c r="E137" s="1780"/>
      <c r="F137" s="1720"/>
    </row>
    <row r="138" spans="1:6" ht="18" customHeight="1">
      <c r="A138" s="1720"/>
      <c r="B138" s="1720"/>
      <c r="C138" s="538"/>
      <c r="D138" s="1720"/>
      <c r="E138" s="1780"/>
      <c r="F138" s="1720"/>
    </row>
    <row r="139" spans="1:6" ht="18" customHeight="1">
      <c r="A139" s="1720"/>
      <c r="B139" s="1720"/>
      <c r="C139" s="538"/>
      <c r="D139" s="1720"/>
      <c r="E139" s="1780"/>
      <c r="F139" s="1720"/>
    </row>
    <row r="140" spans="1:6" ht="18" customHeight="1">
      <c r="A140" s="1720"/>
      <c r="B140" s="1720"/>
      <c r="C140" s="538"/>
      <c r="D140" s="1720"/>
      <c r="E140" s="1780"/>
      <c r="F140" s="1720"/>
    </row>
    <row r="141" spans="1:6" ht="18" customHeight="1">
      <c r="A141" s="1720"/>
      <c r="B141" s="1720"/>
      <c r="C141" s="538"/>
      <c r="D141" s="1720"/>
      <c r="E141" s="1780"/>
      <c r="F141" s="1720"/>
    </row>
    <row r="142" spans="1:6" ht="18" customHeight="1">
      <c r="A142" s="1720"/>
      <c r="B142" s="1720"/>
      <c r="C142" s="538"/>
      <c r="D142" s="1720"/>
      <c r="E142" s="1780"/>
      <c r="F142" s="1720"/>
    </row>
    <row r="143" spans="1:6" ht="18" customHeight="1">
      <c r="A143" s="1720"/>
      <c r="B143" s="1720"/>
      <c r="C143" s="538"/>
      <c r="D143" s="1720"/>
      <c r="E143" s="1780"/>
      <c r="F143" s="1720"/>
    </row>
    <row r="144" spans="1:6" ht="18" customHeight="1">
      <c r="A144" s="1720"/>
      <c r="B144" s="1720"/>
      <c r="C144" s="538"/>
      <c r="D144" s="1720"/>
      <c r="E144" s="1780"/>
      <c r="F144" s="1720"/>
    </row>
    <row r="145" spans="1:6" ht="18" customHeight="1">
      <c r="A145" s="1720"/>
      <c r="B145" s="1720"/>
      <c r="C145" s="538"/>
      <c r="D145" s="1720"/>
      <c r="E145" s="1780"/>
      <c r="F145" s="1720"/>
    </row>
    <row r="146" spans="1:6" ht="18" customHeight="1">
      <c r="A146" s="1720"/>
      <c r="B146" s="1720"/>
      <c r="C146" s="538"/>
      <c r="D146" s="1720"/>
      <c r="E146" s="1780"/>
      <c r="F146" s="1720"/>
    </row>
    <row r="147" spans="1:6" ht="18" customHeight="1">
      <c r="A147" s="1720"/>
      <c r="B147" s="1720"/>
      <c r="C147" s="538"/>
      <c r="D147" s="1720"/>
      <c r="E147" s="1780"/>
      <c r="F147" s="1720"/>
    </row>
    <row r="148" spans="1:6" ht="18" customHeight="1">
      <c r="A148" s="1720"/>
      <c r="B148" s="1720"/>
      <c r="C148" s="538"/>
      <c r="D148" s="1720"/>
      <c r="E148" s="1780"/>
      <c r="F148" s="1720"/>
    </row>
    <row r="149" spans="1:6" ht="18" customHeight="1">
      <c r="A149" s="1720"/>
      <c r="B149" s="1720"/>
      <c r="C149" s="538"/>
      <c r="D149" s="1720"/>
      <c r="E149" s="1780"/>
      <c r="F149" s="1720"/>
    </row>
    <row r="150" spans="1:6" ht="18" customHeight="1">
      <c r="A150" s="1720"/>
      <c r="B150" s="1720"/>
      <c r="C150" s="538"/>
      <c r="D150" s="1720"/>
      <c r="E150" s="1780"/>
      <c r="F150" s="1720"/>
    </row>
    <row r="151" spans="1:6" ht="18" customHeight="1">
      <c r="A151" s="1720"/>
      <c r="B151" s="1720"/>
      <c r="C151" s="538"/>
      <c r="D151" s="1720"/>
      <c r="E151" s="1780"/>
      <c r="F151" s="1720"/>
    </row>
    <row r="152" spans="1:6" ht="18" customHeight="1">
      <c r="A152" s="1720"/>
      <c r="B152" s="1720"/>
      <c r="C152" s="538"/>
      <c r="D152" s="1720"/>
      <c r="E152" s="1780"/>
      <c r="F152" s="1720"/>
    </row>
    <row r="153" spans="1:6" ht="18" customHeight="1">
      <c r="A153" s="1720"/>
      <c r="B153" s="1720"/>
      <c r="C153" s="538"/>
      <c r="D153" s="1720"/>
      <c r="E153" s="1780"/>
      <c r="F153" s="1720"/>
    </row>
    <row r="154" spans="1:6" ht="18" customHeight="1">
      <c r="A154" s="1720"/>
      <c r="B154" s="1720"/>
      <c r="C154" s="538"/>
      <c r="D154" s="1720"/>
      <c r="E154" s="1780"/>
      <c r="F154" s="1720"/>
    </row>
    <row r="155" spans="1:6" ht="18" customHeight="1">
      <c r="A155" s="1720"/>
      <c r="B155" s="1720"/>
      <c r="C155" s="538"/>
      <c r="D155" s="1720"/>
      <c r="E155" s="1780"/>
      <c r="F155" s="1720"/>
    </row>
    <row r="156" spans="1:6" ht="18" customHeight="1">
      <c r="A156" s="1720"/>
      <c r="B156" s="1720"/>
      <c r="C156" s="538"/>
      <c r="D156" s="1720"/>
      <c r="E156" s="1780"/>
      <c r="F156" s="1720"/>
    </row>
    <row r="157" spans="1:6" ht="18" customHeight="1">
      <c r="A157" s="1720"/>
      <c r="B157" s="1720"/>
      <c r="C157" s="538"/>
      <c r="D157" s="1720"/>
      <c r="E157" s="1780"/>
      <c r="F157" s="1720"/>
    </row>
    <row r="158" spans="1:6" ht="18" customHeight="1">
      <c r="A158" s="1720"/>
      <c r="B158" s="1720"/>
      <c r="C158" s="538"/>
      <c r="D158" s="1720"/>
      <c r="E158" s="1780"/>
      <c r="F158" s="1720"/>
    </row>
    <row r="159" spans="1:6" ht="18" customHeight="1">
      <c r="A159" s="1720"/>
      <c r="B159" s="1720"/>
      <c r="C159" s="538"/>
      <c r="D159" s="1720"/>
      <c r="E159" s="1780"/>
      <c r="F159" s="1720"/>
    </row>
    <row r="160" spans="1:6" ht="18" customHeight="1">
      <c r="A160" s="1720"/>
      <c r="B160" s="1720"/>
      <c r="C160" s="538"/>
      <c r="D160" s="1720"/>
      <c r="E160" s="1780"/>
      <c r="F160" s="1720"/>
    </row>
    <row r="161" spans="1:6" ht="18" customHeight="1">
      <c r="A161" s="1720"/>
      <c r="B161" s="1720"/>
      <c r="C161" s="538"/>
      <c r="D161" s="1720"/>
      <c r="E161" s="1780"/>
      <c r="F161" s="1720"/>
    </row>
    <row r="162" spans="1:6" ht="18" customHeight="1">
      <c r="A162" s="1720"/>
      <c r="B162" s="1720"/>
      <c r="C162" s="538"/>
      <c r="D162" s="1720"/>
      <c r="E162" s="1780"/>
      <c r="F162" s="1720"/>
    </row>
    <row r="163" spans="1:6" ht="18" customHeight="1">
      <c r="A163" s="1720"/>
      <c r="B163" s="1720"/>
      <c r="C163" s="538"/>
      <c r="D163" s="1720"/>
      <c r="E163" s="1780"/>
      <c r="F163" s="1720"/>
    </row>
    <row r="164" spans="1:6" ht="18" customHeight="1">
      <c r="A164" s="1720"/>
      <c r="B164" s="1720"/>
      <c r="C164" s="538"/>
      <c r="D164" s="1720"/>
      <c r="E164" s="1780"/>
      <c r="F164" s="1720"/>
    </row>
    <row r="165" spans="1:6" ht="18" customHeight="1">
      <c r="A165" s="1720"/>
      <c r="B165" s="1720"/>
      <c r="C165" s="538"/>
      <c r="D165" s="1720"/>
      <c r="E165" s="1780"/>
      <c r="F165" s="1720"/>
    </row>
    <row r="166" spans="1:6" ht="18" customHeight="1">
      <c r="A166" s="1720"/>
      <c r="B166" s="1720"/>
      <c r="C166" s="538"/>
      <c r="D166" s="1720"/>
      <c r="E166" s="1780"/>
      <c r="F166" s="1720"/>
    </row>
    <row r="167" spans="1:6" ht="18" customHeight="1">
      <c r="A167" s="1720"/>
      <c r="B167" s="1720"/>
      <c r="C167" s="538"/>
      <c r="D167" s="1720"/>
      <c r="E167" s="1780"/>
      <c r="F167" s="1720"/>
    </row>
    <row r="168" spans="1:6" ht="18" customHeight="1">
      <c r="A168" s="1720"/>
      <c r="B168" s="1720"/>
      <c r="C168" s="538"/>
      <c r="D168" s="1720"/>
      <c r="E168" s="1780"/>
      <c r="F168" s="1720"/>
    </row>
    <row r="169" spans="1:6" ht="18" customHeight="1">
      <c r="A169" s="1720"/>
      <c r="B169" s="1720"/>
      <c r="C169" s="538"/>
      <c r="D169" s="1720"/>
      <c r="E169" s="1780"/>
      <c r="F169" s="1720"/>
    </row>
    <row r="170" spans="1:6" ht="18" customHeight="1">
      <c r="A170" s="1720"/>
      <c r="B170" s="1720"/>
      <c r="C170" s="538"/>
      <c r="D170" s="1720"/>
      <c r="E170" s="1780"/>
      <c r="F170" s="1720"/>
    </row>
    <row r="171" spans="1:6" ht="18" customHeight="1">
      <c r="A171" s="1720"/>
      <c r="B171" s="1720"/>
      <c r="C171" s="538"/>
      <c r="D171" s="1720"/>
      <c r="E171" s="1780"/>
      <c r="F171" s="1720"/>
    </row>
    <row r="172" spans="1:6" ht="18" customHeight="1">
      <c r="A172" s="1720"/>
      <c r="B172" s="1720"/>
      <c r="C172" s="538"/>
      <c r="D172" s="1720"/>
      <c r="E172" s="1780"/>
      <c r="F172" s="1720"/>
    </row>
    <row r="173" spans="1:6" ht="18" customHeight="1">
      <c r="A173" s="1720"/>
      <c r="B173" s="1720"/>
      <c r="C173" s="538"/>
      <c r="D173" s="1720"/>
      <c r="E173" s="1780"/>
      <c r="F173" s="1720"/>
    </row>
    <row r="174" spans="1:6" ht="18" customHeight="1">
      <c r="A174" s="1720"/>
      <c r="B174" s="1720"/>
      <c r="C174" s="538"/>
      <c r="D174" s="1720"/>
      <c r="E174" s="1780"/>
      <c r="F174" s="1720"/>
    </row>
    <row r="175" spans="1:6" ht="18" customHeight="1">
      <c r="A175" s="1720"/>
      <c r="B175" s="1720"/>
      <c r="C175" s="538"/>
      <c r="D175" s="1720"/>
      <c r="E175" s="1780"/>
      <c r="F175" s="1720"/>
    </row>
    <row r="176" spans="1:6" ht="18" customHeight="1">
      <c r="A176" s="1720"/>
      <c r="B176" s="1720"/>
      <c r="C176" s="538"/>
      <c r="D176" s="1720"/>
      <c r="E176" s="1780"/>
      <c r="F176" s="1720"/>
    </row>
    <row r="177" spans="1:6" ht="18" customHeight="1">
      <c r="A177" s="1720"/>
      <c r="B177" s="1720"/>
      <c r="C177" s="538"/>
      <c r="D177" s="1720"/>
      <c r="E177" s="1780"/>
      <c r="F177" s="1720"/>
    </row>
    <row r="178" spans="1:6" ht="18" customHeight="1">
      <c r="A178" s="1720"/>
      <c r="B178" s="1720"/>
      <c r="C178" s="538"/>
      <c r="D178" s="1720"/>
      <c r="E178" s="1780"/>
      <c r="F178" s="1720"/>
    </row>
    <row r="179" spans="1:6" ht="18" customHeight="1">
      <c r="A179" s="1720"/>
      <c r="B179" s="1720"/>
      <c r="C179" s="538"/>
      <c r="D179" s="1720"/>
      <c r="E179" s="1780"/>
      <c r="F179" s="1720"/>
    </row>
    <row r="180" spans="1:6" ht="18" customHeight="1">
      <c r="A180" s="1720"/>
      <c r="B180" s="1720"/>
      <c r="C180" s="538"/>
      <c r="D180" s="1720"/>
      <c r="E180" s="1780"/>
      <c r="F180" s="1720"/>
    </row>
    <row r="181" spans="1:6" ht="18" customHeight="1">
      <c r="A181" s="1720"/>
      <c r="B181" s="1720"/>
      <c r="C181" s="538"/>
      <c r="D181" s="1720"/>
      <c r="E181" s="1780"/>
      <c r="F181" s="1720"/>
    </row>
    <row r="182" spans="1:6" ht="18" customHeight="1">
      <c r="A182" s="1720"/>
      <c r="B182" s="1720"/>
      <c r="C182" s="538"/>
      <c r="D182" s="1720"/>
      <c r="E182" s="1780"/>
      <c r="F182" s="1720"/>
    </row>
    <row r="183" spans="1:6" ht="18" customHeight="1">
      <c r="A183" s="1720"/>
      <c r="B183" s="1720"/>
      <c r="C183" s="538"/>
      <c r="D183" s="1720"/>
      <c r="E183" s="1780"/>
      <c r="F183" s="1720"/>
    </row>
    <row r="184" spans="1:6" ht="18" customHeight="1">
      <c r="A184" s="1720"/>
      <c r="B184" s="1720"/>
      <c r="C184" s="538"/>
      <c r="D184" s="1720"/>
      <c r="E184" s="1780"/>
      <c r="F184" s="1720"/>
    </row>
    <row r="185" spans="1:6" ht="18" customHeight="1">
      <c r="A185" s="1720"/>
      <c r="B185" s="1720"/>
      <c r="C185" s="538"/>
      <c r="D185" s="1720"/>
      <c r="E185" s="1780"/>
      <c r="F185" s="1720"/>
    </row>
    <row r="186" spans="1:6" ht="18" customHeight="1">
      <c r="A186" s="1720"/>
      <c r="B186" s="1720"/>
      <c r="C186" s="538"/>
      <c r="D186" s="1720"/>
      <c r="E186" s="1780"/>
      <c r="F186" s="1720"/>
    </row>
    <row r="187" spans="1:6" ht="18" customHeight="1">
      <c r="A187" s="1720"/>
      <c r="B187" s="1720"/>
      <c r="C187" s="538"/>
      <c r="D187" s="1720"/>
      <c r="E187" s="1780"/>
      <c r="F187" s="1720"/>
    </row>
    <row r="188" spans="1:6" ht="18" customHeight="1">
      <c r="A188" s="1720"/>
      <c r="B188" s="1720"/>
      <c r="C188" s="538"/>
      <c r="D188" s="1720"/>
      <c r="E188" s="1780"/>
      <c r="F188" s="1720"/>
    </row>
    <row r="189" spans="1:6" ht="18" customHeight="1">
      <c r="A189" s="1720"/>
      <c r="B189" s="1720"/>
      <c r="C189" s="538"/>
      <c r="D189" s="1720"/>
      <c r="E189" s="1780"/>
      <c r="F189" s="1720"/>
    </row>
    <row r="190" spans="1:6" ht="18" customHeight="1">
      <c r="A190" s="1720"/>
      <c r="B190" s="1720"/>
      <c r="C190" s="538"/>
      <c r="D190" s="1720"/>
      <c r="E190" s="1780"/>
      <c r="F190" s="1720"/>
    </row>
    <row r="191" spans="1:6" ht="18" customHeight="1">
      <c r="A191" s="1720"/>
      <c r="B191" s="1720"/>
      <c r="C191" s="538"/>
      <c r="D191" s="1720"/>
      <c r="E191" s="1780"/>
      <c r="F191" s="1720"/>
    </row>
    <row r="192" spans="1:6" ht="18" customHeight="1">
      <c r="A192" s="1720"/>
      <c r="B192" s="1720"/>
      <c r="C192" s="538"/>
      <c r="D192" s="1720"/>
      <c r="E192" s="1780"/>
      <c r="F192" s="1720"/>
    </row>
    <row r="193" spans="1:6" ht="18" customHeight="1">
      <c r="A193" s="1720"/>
      <c r="B193" s="1720"/>
      <c r="C193" s="538"/>
      <c r="D193" s="1720"/>
      <c r="E193" s="1780"/>
      <c r="F193" s="1720"/>
    </row>
    <row r="194" spans="1:6" ht="18" customHeight="1">
      <c r="A194" s="1720"/>
      <c r="B194" s="1720"/>
      <c r="C194" s="538"/>
      <c r="D194" s="1720"/>
      <c r="E194" s="1780"/>
      <c r="F194" s="1720"/>
    </row>
    <row r="195" spans="1:6" ht="18" customHeight="1">
      <c r="A195" s="1720"/>
      <c r="B195" s="1720"/>
      <c r="C195" s="538"/>
      <c r="D195" s="1720"/>
      <c r="E195" s="1780"/>
      <c r="F195" s="1720"/>
    </row>
    <row r="196" spans="1:6" ht="18" customHeight="1">
      <c r="A196" s="1720"/>
      <c r="B196" s="1720"/>
      <c r="C196" s="538"/>
      <c r="D196" s="1720"/>
      <c r="E196" s="1780"/>
      <c r="F196" s="1720"/>
    </row>
    <row r="197" spans="1:6" ht="18" customHeight="1">
      <c r="A197" s="1720"/>
      <c r="B197" s="1720"/>
      <c r="C197" s="538"/>
      <c r="D197" s="1720"/>
      <c r="E197" s="1780"/>
      <c r="F197" s="1720"/>
    </row>
    <row r="198" spans="1:6" ht="18" customHeight="1">
      <c r="A198" s="1720"/>
      <c r="B198" s="1720"/>
      <c r="C198" s="538"/>
      <c r="D198" s="1720"/>
      <c r="E198" s="1780"/>
      <c r="F198" s="1720"/>
    </row>
    <row r="199" spans="1:6" ht="18" customHeight="1">
      <c r="A199" s="1720"/>
      <c r="B199" s="1720"/>
      <c r="C199" s="538"/>
      <c r="D199" s="1720"/>
      <c r="E199" s="1780"/>
      <c r="F199" s="1720"/>
    </row>
    <row r="200" spans="1:6" ht="18" customHeight="1">
      <c r="A200" s="1720"/>
      <c r="B200" s="1720"/>
      <c r="C200" s="538"/>
      <c r="D200" s="1720"/>
      <c r="E200" s="1780"/>
      <c r="F200" s="1720"/>
    </row>
    <row r="201" spans="1:6" ht="18" customHeight="1">
      <c r="A201" s="1720"/>
      <c r="B201" s="1720"/>
      <c r="C201" s="538"/>
      <c r="D201" s="1720"/>
      <c r="E201" s="1780"/>
      <c r="F201" s="1720"/>
    </row>
    <row r="202" spans="1:6" ht="18" customHeight="1">
      <c r="A202" s="1720"/>
      <c r="B202" s="1720"/>
      <c r="C202" s="538"/>
      <c r="D202" s="1720"/>
      <c r="E202" s="1780"/>
      <c r="F202" s="1720"/>
    </row>
    <row r="203" spans="1:6" ht="18" customHeight="1">
      <c r="A203" s="1720"/>
      <c r="B203" s="1720"/>
      <c r="C203" s="538"/>
      <c r="D203" s="1720"/>
      <c r="E203" s="1780"/>
      <c r="F203" s="1720"/>
    </row>
    <row r="204" spans="1:6" ht="18" customHeight="1">
      <c r="A204" s="1720"/>
      <c r="B204" s="1720"/>
      <c r="C204" s="538"/>
      <c r="D204" s="1720"/>
      <c r="E204" s="1780"/>
      <c r="F204" s="1720"/>
    </row>
    <row r="205" spans="1:6" ht="18" customHeight="1">
      <c r="A205" s="1720"/>
      <c r="B205" s="1720"/>
      <c r="C205" s="538"/>
      <c r="D205" s="1720"/>
      <c r="E205" s="1780"/>
      <c r="F205" s="1720"/>
    </row>
    <row r="206" spans="1:6" ht="18" customHeight="1">
      <c r="A206" s="1720"/>
      <c r="B206" s="1720"/>
      <c r="C206" s="538"/>
      <c r="D206" s="1720"/>
      <c r="E206" s="1780"/>
      <c r="F206" s="1720"/>
    </row>
    <row r="207" spans="1:6" ht="18" customHeight="1">
      <c r="A207" s="1720"/>
      <c r="B207" s="1720"/>
      <c r="C207" s="538"/>
      <c r="D207" s="1720"/>
      <c r="E207" s="1780"/>
      <c r="F207" s="1720"/>
    </row>
    <row r="208" spans="1:6" ht="18" customHeight="1">
      <c r="A208" s="1720"/>
      <c r="B208" s="1720"/>
      <c r="C208" s="538"/>
      <c r="D208" s="1720"/>
      <c r="E208" s="1780"/>
      <c r="F208" s="1720"/>
    </row>
    <row r="209" spans="1:6" ht="18" customHeight="1">
      <c r="A209" s="1720"/>
      <c r="B209" s="1720"/>
      <c r="C209" s="538"/>
      <c r="D209" s="1720"/>
      <c r="E209" s="1780"/>
      <c r="F209" s="1720"/>
    </row>
    <row r="210" spans="1:6" ht="18" customHeight="1">
      <c r="A210" s="1720"/>
      <c r="B210" s="1720"/>
      <c r="C210" s="538"/>
      <c r="D210" s="1720"/>
      <c r="E210" s="1780"/>
      <c r="F210" s="1720"/>
    </row>
    <row r="211" spans="1:6" ht="18" customHeight="1">
      <c r="A211" s="1720"/>
      <c r="B211" s="1720"/>
      <c r="C211" s="538"/>
      <c r="D211" s="1720"/>
      <c r="E211" s="1780"/>
      <c r="F211" s="1720"/>
    </row>
    <row r="212" spans="1:6" ht="18" customHeight="1">
      <c r="A212" s="1720"/>
      <c r="B212" s="1720"/>
      <c r="C212" s="538"/>
      <c r="D212" s="1720"/>
      <c r="E212" s="1780"/>
      <c r="F212" s="1720"/>
    </row>
    <row r="213" spans="1:6" ht="18" customHeight="1">
      <c r="A213" s="1720"/>
      <c r="B213" s="1720"/>
      <c r="C213" s="538"/>
      <c r="D213" s="1720"/>
      <c r="E213" s="1780"/>
      <c r="F213" s="1720"/>
    </row>
    <row r="214" spans="1:6" ht="18" customHeight="1">
      <c r="A214" s="1720"/>
      <c r="B214" s="1720"/>
      <c r="C214" s="538"/>
      <c r="D214" s="1720"/>
      <c r="E214" s="1780"/>
      <c r="F214" s="1720"/>
    </row>
    <row r="215" spans="1:6" ht="18" customHeight="1">
      <c r="A215" s="1720"/>
      <c r="B215" s="1720"/>
      <c r="C215" s="538"/>
      <c r="D215" s="1720"/>
      <c r="E215" s="1780"/>
      <c r="F215" s="1720"/>
    </row>
    <row r="216" spans="1:6" ht="18" customHeight="1">
      <c r="A216" s="1720"/>
      <c r="B216" s="1720"/>
      <c r="C216" s="538"/>
      <c r="D216" s="1720"/>
      <c r="E216" s="1780"/>
      <c r="F216" s="1720"/>
    </row>
    <row r="217" spans="1:6" ht="18" customHeight="1">
      <c r="A217" s="1720"/>
      <c r="B217" s="1720"/>
      <c r="C217" s="538"/>
      <c r="D217" s="1720"/>
      <c r="E217" s="1780"/>
      <c r="F217" s="1720"/>
    </row>
    <row r="218" spans="1:6" ht="18" customHeight="1">
      <c r="A218" s="1720"/>
      <c r="B218" s="1720"/>
      <c r="C218" s="538"/>
      <c r="D218" s="1720"/>
      <c r="E218" s="1780"/>
      <c r="F218" s="1720"/>
    </row>
    <row r="219" spans="1:6" ht="18" customHeight="1">
      <c r="A219" s="1720"/>
      <c r="B219" s="1720"/>
      <c r="C219" s="538"/>
      <c r="D219" s="1720"/>
      <c r="E219" s="1780"/>
      <c r="F219" s="1720"/>
    </row>
    <row r="220" spans="1:6" ht="18" customHeight="1">
      <c r="A220" s="1720"/>
      <c r="B220" s="1720"/>
      <c r="C220" s="538"/>
      <c r="D220" s="1720"/>
      <c r="E220" s="1780"/>
      <c r="F220" s="1720"/>
    </row>
    <row r="221" spans="1:6" ht="18" customHeight="1">
      <c r="A221" s="1720"/>
      <c r="B221" s="1720"/>
      <c r="C221" s="538"/>
      <c r="D221" s="1720"/>
      <c r="E221" s="1780"/>
      <c r="F221" s="1720"/>
    </row>
    <row r="222" spans="1:6" ht="18" customHeight="1">
      <c r="A222" s="1720"/>
      <c r="B222" s="1720"/>
      <c r="C222" s="538"/>
      <c r="D222" s="1720"/>
      <c r="E222" s="1780"/>
      <c r="F222" s="1720"/>
    </row>
    <row r="223" spans="1:6" ht="18" customHeight="1">
      <c r="A223" s="1720"/>
      <c r="B223" s="1720"/>
      <c r="C223" s="538"/>
      <c r="D223" s="1720"/>
      <c r="E223" s="1780"/>
      <c r="F223" s="1720"/>
    </row>
    <row r="224" spans="1:6" ht="18" customHeight="1">
      <c r="A224" s="1720"/>
      <c r="B224" s="1720"/>
      <c r="C224" s="538"/>
      <c r="D224" s="1720"/>
      <c r="E224" s="1780"/>
      <c r="F224" s="1720"/>
    </row>
    <row r="225" spans="1:6" ht="18" customHeight="1">
      <c r="A225" s="1720"/>
      <c r="B225" s="1720"/>
      <c r="C225" s="538"/>
      <c r="D225" s="1720"/>
      <c r="E225" s="1780"/>
      <c r="F225" s="1720"/>
    </row>
    <row r="226" spans="1:6" ht="18" customHeight="1">
      <c r="A226" s="1720"/>
      <c r="B226" s="1720"/>
      <c r="C226" s="538"/>
      <c r="D226" s="1720"/>
      <c r="E226" s="1780"/>
      <c r="F226" s="1720"/>
    </row>
    <row r="227" spans="1:6" ht="18" customHeight="1">
      <c r="A227" s="1720"/>
      <c r="B227" s="1720"/>
      <c r="C227" s="538"/>
      <c r="D227" s="1720"/>
      <c r="E227" s="1780"/>
      <c r="F227" s="1720"/>
    </row>
    <row r="228" spans="1:6" ht="18" customHeight="1">
      <c r="A228" s="1720"/>
      <c r="B228" s="1720"/>
      <c r="C228" s="538"/>
      <c r="D228" s="1720"/>
      <c r="E228" s="1780"/>
      <c r="F228" s="1720"/>
    </row>
    <row r="229" spans="1:6" ht="18" customHeight="1">
      <c r="A229" s="1720"/>
      <c r="B229" s="1720"/>
      <c r="C229" s="538"/>
      <c r="D229" s="1720"/>
      <c r="E229" s="1780"/>
      <c r="F229" s="1720"/>
    </row>
    <row r="230" spans="1:6" ht="18" customHeight="1">
      <c r="A230" s="1720"/>
      <c r="B230" s="1720"/>
      <c r="C230" s="538"/>
      <c r="D230" s="1720"/>
      <c r="E230" s="1780"/>
      <c r="F230" s="1720"/>
    </row>
    <row r="231" spans="1:6" ht="18" customHeight="1">
      <c r="A231" s="1720"/>
      <c r="B231" s="1720"/>
      <c r="C231" s="538"/>
      <c r="D231" s="1720"/>
      <c r="E231" s="1780"/>
      <c r="F231" s="1720"/>
    </row>
    <row r="232" spans="1:6" ht="18" customHeight="1">
      <c r="A232" s="1720"/>
      <c r="B232" s="1720"/>
      <c r="C232" s="538"/>
      <c r="D232" s="1720"/>
      <c r="E232" s="1780"/>
      <c r="F232" s="1720"/>
    </row>
    <row r="233" spans="1:6" ht="18" customHeight="1">
      <c r="A233" s="1720"/>
      <c r="B233" s="1720"/>
      <c r="C233" s="538"/>
      <c r="D233" s="1720"/>
      <c r="E233" s="1780"/>
      <c r="F233" s="1720"/>
    </row>
    <row r="234" spans="1:6" ht="18" customHeight="1">
      <c r="A234" s="1720"/>
      <c r="B234" s="1720"/>
      <c r="C234" s="538"/>
      <c r="D234" s="1720"/>
      <c r="E234" s="1780"/>
      <c r="F234" s="1720"/>
    </row>
    <row r="235" spans="1:6" ht="18" customHeight="1">
      <c r="A235" s="1720"/>
      <c r="B235" s="1720"/>
      <c r="C235" s="538"/>
      <c r="D235" s="1720"/>
      <c r="E235" s="1780"/>
      <c r="F235" s="1720"/>
    </row>
    <row r="236" spans="1:6" ht="18" customHeight="1">
      <c r="A236" s="1720"/>
      <c r="B236" s="1720"/>
      <c r="C236" s="538"/>
      <c r="D236" s="1720"/>
      <c r="E236" s="1780"/>
      <c r="F236" s="1720"/>
    </row>
    <row r="237" spans="1:6" ht="18" customHeight="1">
      <c r="A237" s="1720"/>
      <c r="B237" s="1720"/>
      <c r="C237" s="538"/>
      <c r="D237" s="1720"/>
      <c r="E237" s="1780"/>
      <c r="F237" s="1720"/>
    </row>
    <row r="238" spans="1:6" ht="18" customHeight="1">
      <c r="A238" s="1720"/>
      <c r="B238" s="1720"/>
      <c r="C238" s="538"/>
      <c r="D238" s="1720"/>
      <c r="E238" s="1780"/>
      <c r="F238" s="1720"/>
    </row>
    <row r="239" spans="1:6" ht="18" customHeight="1">
      <c r="A239" s="1720"/>
      <c r="B239" s="1720"/>
      <c r="C239" s="538"/>
      <c r="D239" s="1720"/>
      <c r="E239" s="1780"/>
      <c r="F239" s="1720"/>
    </row>
    <row r="240" spans="1:6" ht="18" customHeight="1">
      <c r="A240" s="1720"/>
      <c r="B240" s="1720"/>
      <c r="C240" s="538"/>
      <c r="D240" s="1720"/>
      <c r="E240" s="1780"/>
      <c r="F240" s="1720"/>
    </row>
    <row r="241" spans="1:6" ht="18" customHeight="1">
      <c r="A241" s="1720"/>
      <c r="B241" s="1720"/>
      <c r="C241" s="538"/>
      <c r="D241" s="1720"/>
      <c r="E241" s="1780"/>
      <c r="F241" s="1720"/>
    </row>
    <row r="242" spans="1:6" ht="18" customHeight="1">
      <c r="A242" s="1720"/>
      <c r="B242" s="1720"/>
      <c r="C242" s="538"/>
      <c r="D242" s="1720"/>
      <c r="E242" s="1780"/>
      <c r="F242" s="1720"/>
    </row>
    <row r="243" spans="1:6" ht="18" customHeight="1">
      <c r="A243" s="1720"/>
      <c r="B243" s="1720"/>
      <c r="C243" s="538"/>
      <c r="D243" s="1720"/>
      <c r="E243" s="1780"/>
      <c r="F243" s="1720"/>
    </row>
    <row r="244" spans="1:6" ht="18" customHeight="1">
      <c r="A244" s="1720"/>
      <c r="B244" s="1720"/>
      <c r="C244" s="538"/>
      <c r="D244" s="1720"/>
      <c r="E244" s="1780"/>
      <c r="F244" s="1720"/>
    </row>
    <row r="245" spans="1:6" ht="18" customHeight="1">
      <c r="A245" s="1720"/>
      <c r="B245" s="1720"/>
      <c r="C245" s="538"/>
      <c r="D245" s="1720"/>
      <c r="E245" s="1780"/>
      <c r="F245" s="1720"/>
    </row>
    <row r="246" spans="1:6" ht="18" customHeight="1">
      <c r="A246" s="1720"/>
      <c r="B246" s="1720"/>
      <c r="C246" s="538"/>
      <c r="D246" s="1720"/>
      <c r="E246" s="1780"/>
      <c r="F246" s="1720"/>
    </row>
    <row r="247" spans="1:6" ht="18" customHeight="1">
      <c r="A247" s="1720"/>
      <c r="B247" s="1720"/>
      <c r="C247" s="538"/>
      <c r="D247" s="1720"/>
      <c r="E247" s="1780"/>
      <c r="F247" s="1720"/>
    </row>
    <row r="248" spans="1:6" ht="18" customHeight="1">
      <c r="A248" s="1720"/>
      <c r="B248" s="1720"/>
      <c r="C248" s="538"/>
      <c r="D248" s="1720"/>
      <c r="E248" s="1780"/>
      <c r="F248" s="1720"/>
    </row>
    <row r="249" spans="1:6" ht="18" customHeight="1">
      <c r="A249" s="1720"/>
      <c r="B249" s="1720"/>
      <c r="C249" s="538"/>
      <c r="D249" s="1720"/>
      <c r="E249" s="1780"/>
      <c r="F249" s="1720"/>
    </row>
    <row r="250" spans="1:6" ht="18" customHeight="1">
      <c r="A250" s="1720"/>
      <c r="B250" s="1720"/>
      <c r="C250" s="538"/>
      <c r="D250" s="1720"/>
      <c r="E250" s="1780"/>
      <c r="F250" s="1720"/>
    </row>
    <row r="251" spans="1:6" ht="18" customHeight="1">
      <c r="A251" s="1720"/>
      <c r="B251" s="1720"/>
      <c r="C251" s="538"/>
      <c r="D251" s="1720"/>
      <c r="E251" s="1780"/>
      <c r="F251" s="1720"/>
    </row>
    <row r="252" spans="1:6" ht="18" customHeight="1">
      <c r="A252" s="1720"/>
      <c r="B252" s="1720"/>
      <c r="C252" s="538"/>
      <c r="D252" s="1720"/>
      <c r="E252" s="1780"/>
      <c r="F252" s="1720"/>
    </row>
    <row r="253" spans="1:6" ht="18" customHeight="1">
      <c r="A253" s="1720"/>
      <c r="B253" s="1720"/>
      <c r="C253" s="538"/>
      <c r="D253" s="1720"/>
      <c r="E253" s="1780"/>
      <c r="F253" s="1720"/>
    </row>
    <row r="254" spans="1:6" ht="18" customHeight="1">
      <c r="A254" s="1720"/>
      <c r="B254" s="1720"/>
      <c r="C254" s="538"/>
      <c r="D254" s="1720"/>
      <c r="E254" s="1780"/>
      <c r="F254" s="1720"/>
    </row>
    <row r="255" spans="1:6" ht="18" customHeight="1">
      <c r="A255" s="1720"/>
      <c r="B255" s="1720"/>
      <c r="C255" s="538"/>
      <c r="D255" s="1720"/>
      <c r="E255" s="1780"/>
      <c r="F255" s="1720"/>
    </row>
    <row r="256" spans="1:6" ht="18" customHeight="1">
      <c r="A256" s="1720"/>
      <c r="B256" s="1720"/>
      <c r="C256" s="538"/>
      <c r="D256" s="1720"/>
      <c r="E256" s="1780"/>
      <c r="F256" s="1720"/>
    </row>
    <row r="257" spans="1:6" ht="18" customHeight="1">
      <c r="A257" s="1720"/>
      <c r="B257" s="1720"/>
      <c r="C257" s="538"/>
      <c r="D257" s="1720"/>
      <c r="E257" s="1780"/>
      <c r="F257" s="1720"/>
    </row>
    <row r="258" spans="1:6" ht="18" customHeight="1">
      <c r="A258" s="1720"/>
      <c r="B258" s="1720"/>
      <c r="C258" s="538"/>
      <c r="D258" s="1720"/>
      <c r="E258" s="1780"/>
      <c r="F258" s="1720"/>
    </row>
    <row r="259" spans="1:6" ht="18" customHeight="1">
      <c r="A259" s="1720"/>
      <c r="B259" s="1720"/>
      <c r="C259" s="538"/>
      <c r="D259" s="1720"/>
      <c r="E259" s="1780"/>
      <c r="F259" s="1720"/>
    </row>
    <row r="260" spans="1:6" ht="18" customHeight="1">
      <c r="A260" s="1720"/>
      <c r="B260" s="1720"/>
      <c r="C260" s="538"/>
      <c r="D260" s="1720"/>
      <c r="E260" s="1780"/>
      <c r="F260" s="1720"/>
    </row>
    <row r="261" spans="1:6" ht="18" customHeight="1">
      <c r="A261" s="1720"/>
      <c r="B261" s="1720"/>
      <c r="C261" s="538"/>
      <c r="D261" s="1720"/>
      <c r="E261" s="1780"/>
      <c r="F261" s="1720"/>
    </row>
    <row r="262" spans="1:6" ht="18" customHeight="1">
      <c r="A262" s="1720"/>
      <c r="B262" s="1720"/>
      <c r="C262" s="538"/>
      <c r="D262" s="1720"/>
      <c r="E262" s="1780"/>
      <c r="F262" s="1720"/>
    </row>
    <row r="263" spans="1:6" ht="18" customHeight="1">
      <c r="A263" s="1720"/>
      <c r="B263" s="1720"/>
      <c r="C263" s="538"/>
      <c r="D263" s="1720"/>
      <c r="E263" s="1780"/>
      <c r="F263" s="1720"/>
    </row>
    <row r="264" spans="1:6" ht="18" customHeight="1">
      <c r="A264" s="1720"/>
      <c r="B264" s="1720"/>
      <c r="C264" s="538"/>
      <c r="D264" s="1720"/>
      <c r="E264" s="1780"/>
      <c r="F264" s="1720"/>
    </row>
    <row r="265" spans="1:6" ht="18" customHeight="1">
      <c r="A265" s="1720"/>
      <c r="B265" s="1720"/>
      <c r="C265" s="538"/>
      <c r="D265" s="1720"/>
      <c r="E265" s="1780"/>
      <c r="F265" s="1720"/>
    </row>
    <row r="266" spans="1:6" ht="18" customHeight="1">
      <c r="A266" s="1720"/>
      <c r="B266" s="1720"/>
      <c r="C266" s="538"/>
      <c r="D266" s="1720"/>
      <c r="E266" s="1780"/>
      <c r="F266" s="1720"/>
    </row>
    <row r="267" spans="1:6" ht="18" customHeight="1">
      <c r="A267" s="1720"/>
      <c r="B267" s="1720"/>
      <c r="C267" s="538"/>
      <c r="D267" s="1720"/>
      <c r="E267" s="1780"/>
      <c r="F267" s="1720"/>
    </row>
    <row r="268" spans="1:6" ht="18" customHeight="1">
      <c r="A268" s="1720"/>
      <c r="B268" s="1720"/>
      <c r="C268" s="538"/>
      <c r="D268" s="1720"/>
      <c r="E268" s="1780"/>
      <c r="F268" s="1720"/>
    </row>
    <row r="269" spans="1:6" ht="18" customHeight="1">
      <c r="A269" s="1720"/>
      <c r="B269" s="1720"/>
      <c r="C269" s="538"/>
      <c r="D269" s="1720"/>
      <c r="E269" s="1780"/>
      <c r="F269" s="1720"/>
    </row>
    <row r="270" spans="1:6" ht="18" customHeight="1">
      <c r="A270" s="1720"/>
      <c r="B270" s="1720"/>
      <c r="C270" s="538"/>
      <c r="D270" s="1720"/>
      <c r="E270" s="1780"/>
      <c r="F270" s="1720"/>
    </row>
    <row r="271" spans="1:6" ht="18" customHeight="1">
      <c r="A271" s="1720"/>
      <c r="B271" s="1720"/>
      <c r="C271" s="538"/>
      <c r="D271" s="1720"/>
      <c r="E271" s="1780"/>
      <c r="F271" s="1720"/>
    </row>
    <row r="272" spans="1:6" ht="18" customHeight="1">
      <c r="A272" s="1720"/>
      <c r="B272" s="1720"/>
      <c r="C272" s="538"/>
      <c r="D272" s="1720"/>
      <c r="E272" s="1780"/>
      <c r="F272" s="1720"/>
    </row>
    <row r="273" spans="1:6" ht="18" customHeight="1">
      <c r="A273" s="1720"/>
      <c r="B273" s="1720"/>
      <c r="C273" s="538"/>
      <c r="D273" s="1720"/>
      <c r="E273" s="1780"/>
      <c r="F273" s="1720"/>
    </row>
    <row r="274" spans="1:6" ht="18" customHeight="1">
      <c r="A274" s="1720"/>
      <c r="B274" s="1720"/>
      <c r="C274" s="538"/>
      <c r="D274" s="1720"/>
      <c r="E274" s="1780"/>
      <c r="F274" s="1720"/>
    </row>
    <row r="275" spans="1:6" ht="18" customHeight="1">
      <c r="A275" s="1720"/>
      <c r="B275" s="1720"/>
      <c r="C275" s="538"/>
      <c r="D275" s="1720"/>
      <c r="E275" s="1780"/>
      <c r="F275" s="1720"/>
    </row>
    <row r="276" spans="1:6" ht="18" customHeight="1">
      <c r="A276" s="1720"/>
      <c r="B276" s="1720"/>
      <c r="C276" s="538"/>
      <c r="D276" s="1720"/>
      <c r="E276" s="1780"/>
      <c r="F276" s="1720"/>
    </row>
    <row r="277" spans="1:6" ht="18" customHeight="1">
      <c r="A277" s="1720"/>
      <c r="B277" s="1720"/>
      <c r="C277" s="538"/>
      <c r="D277" s="1720"/>
      <c r="E277" s="1780"/>
      <c r="F277" s="1720"/>
    </row>
    <row r="278" spans="1:6" ht="18" customHeight="1">
      <c r="A278" s="1720"/>
      <c r="B278" s="1720"/>
      <c r="C278" s="538"/>
      <c r="D278" s="1720"/>
      <c r="E278" s="1780"/>
      <c r="F278" s="1720"/>
    </row>
    <row r="279" spans="1:6" ht="18" customHeight="1">
      <c r="A279" s="1720"/>
      <c r="B279" s="1720"/>
      <c r="C279" s="538"/>
      <c r="D279" s="1720"/>
      <c r="E279" s="1780"/>
      <c r="F279" s="1720"/>
    </row>
    <row r="280" spans="1:6" ht="18" customHeight="1">
      <c r="A280" s="1720"/>
      <c r="B280" s="1720"/>
      <c r="C280" s="538"/>
      <c r="D280" s="1720"/>
      <c r="E280" s="1780"/>
      <c r="F280" s="1720"/>
    </row>
    <row r="281" spans="1:6" ht="18" customHeight="1">
      <c r="A281" s="1720"/>
      <c r="B281" s="1720"/>
      <c r="C281" s="538"/>
      <c r="D281" s="1720"/>
      <c r="E281" s="1780"/>
      <c r="F281" s="1720"/>
    </row>
    <row r="282" spans="1:6" ht="18" customHeight="1">
      <c r="A282" s="1720"/>
      <c r="B282" s="1720"/>
      <c r="C282" s="538"/>
      <c r="D282" s="1720"/>
      <c r="E282" s="1780"/>
      <c r="F282" s="1720"/>
    </row>
    <row r="283" spans="1:6" ht="18" customHeight="1">
      <c r="A283" s="1720"/>
      <c r="B283" s="1720"/>
      <c r="C283" s="538"/>
      <c r="D283" s="1720"/>
      <c r="E283" s="1780"/>
      <c r="F283" s="1720"/>
    </row>
    <row r="284" spans="1:6" ht="18" customHeight="1">
      <c r="A284" s="1720"/>
      <c r="B284" s="1720"/>
      <c r="C284" s="538"/>
      <c r="D284" s="1720"/>
      <c r="E284" s="1780"/>
      <c r="F284" s="1720"/>
    </row>
    <row r="285" spans="1:6" ht="18" customHeight="1">
      <c r="A285" s="1720"/>
      <c r="B285" s="1720"/>
      <c r="C285" s="538"/>
      <c r="D285" s="1720"/>
      <c r="E285" s="1780"/>
      <c r="F285" s="1720"/>
    </row>
    <row r="286" spans="1:6" ht="18" customHeight="1">
      <c r="A286" s="1720"/>
      <c r="B286" s="1720"/>
      <c r="C286" s="538"/>
      <c r="D286" s="1720"/>
      <c r="E286" s="1780"/>
      <c r="F286" s="1720"/>
    </row>
    <row r="287" spans="1:6" ht="18" customHeight="1">
      <c r="A287" s="1720"/>
      <c r="B287" s="1720"/>
      <c r="C287" s="538"/>
      <c r="D287" s="1720"/>
      <c r="E287" s="1780"/>
      <c r="F287" s="1720"/>
    </row>
    <row r="288" spans="1:6" ht="18" customHeight="1">
      <c r="A288" s="1720"/>
      <c r="B288" s="1720"/>
      <c r="C288" s="538"/>
      <c r="D288" s="1720"/>
      <c r="E288" s="1780"/>
      <c r="F288" s="1720"/>
    </row>
    <row r="289" spans="1:6" ht="18" customHeight="1">
      <c r="A289" s="1720"/>
      <c r="B289" s="1720"/>
      <c r="C289" s="538"/>
      <c r="D289" s="1720"/>
      <c r="E289" s="1780"/>
      <c r="F289" s="1720"/>
    </row>
    <row r="290" spans="1:6" ht="18" customHeight="1">
      <c r="A290" s="1720"/>
      <c r="B290" s="1720"/>
      <c r="C290" s="538"/>
      <c r="D290" s="1720"/>
      <c r="E290" s="1780"/>
      <c r="F290" s="1720"/>
    </row>
    <row r="291" spans="1:6" ht="18" customHeight="1">
      <c r="A291" s="1720"/>
      <c r="B291" s="1720"/>
      <c r="C291" s="538"/>
      <c r="D291" s="1720"/>
      <c r="E291" s="1780"/>
      <c r="F291" s="1720"/>
    </row>
    <row r="292" spans="1:6" ht="18" customHeight="1">
      <c r="A292" s="1720"/>
      <c r="B292" s="1720"/>
      <c r="C292" s="538"/>
      <c r="D292" s="1720"/>
      <c r="E292" s="1780"/>
      <c r="F292" s="1720"/>
    </row>
    <row r="293" spans="1:6" ht="18" customHeight="1">
      <c r="A293" s="1720"/>
      <c r="B293" s="1720"/>
      <c r="C293" s="538"/>
      <c r="D293" s="1720"/>
      <c r="E293" s="1780"/>
      <c r="F293" s="1720"/>
    </row>
    <row r="294" spans="1:6" ht="18" customHeight="1">
      <c r="A294" s="1720"/>
      <c r="B294" s="1720"/>
      <c r="C294" s="538"/>
      <c r="D294" s="1720"/>
      <c r="E294" s="1780"/>
      <c r="F294" s="1720"/>
    </row>
    <row r="295" spans="1:6" ht="18" customHeight="1">
      <c r="A295" s="1720"/>
      <c r="B295" s="1720"/>
      <c r="C295" s="538"/>
      <c r="D295" s="1720"/>
      <c r="E295" s="1780"/>
      <c r="F295" s="1720"/>
    </row>
    <row r="296" spans="1:6" ht="18" customHeight="1">
      <c r="A296" s="1720"/>
      <c r="B296" s="1720"/>
      <c r="C296" s="538"/>
      <c r="D296" s="1720"/>
      <c r="E296" s="1780"/>
      <c r="F296" s="1720"/>
    </row>
    <row r="297" spans="1:6" ht="18" customHeight="1">
      <c r="A297" s="1720"/>
      <c r="B297" s="1720"/>
      <c r="C297" s="538"/>
      <c r="D297" s="1720"/>
      <c r="E297" s="1780"/>
      <c r="F297" s="1720"/>
    </row>
    <row r="298" spans="1:6" ht="18" customHeight="1">
      <c r="A298" s="1720"/>
      <c r="B298" s="1720"/>
      <c r="C298" s="538"/>
      <c r="D298" s="1720"/>
      <c r="E298" s="1780"/>
      <c r="F298" s="1720"/>
    </row>
    <row r="299" spans="1:6" ht="18" customHeight="1">
      <c r="A299" s="1720"/>
      <c r="B299" s="1720"/>
      <c r="C299" s="538"/>
      <c r="D299" s="1720"/>
      <c r="E299" s="1780"/>
      <c r="F299" s="1720"/>
    </row>
    <row r="300" spans="1:6" ht="18" customHeight="1">
      <c r="A300" s="1720"/>
      <c r="B300" s="1720"/>
      <c r="C300" s="538"/>
      <c r="D300" s="1720"/>
      <c r="E300" s="1780"/>
      <c r="F300" s="1720"/>
    </row>
    <row r="301" spans="1:6" ht="18" customHeight="1">
      <c r="A301" s="1720"/>
      <c r="B301" s="1720"/>
      <c r="C301" s="538"/>
      <c r="D301" s="1720"/>
      <c r="E301" s="1780"/>
      <c r="F301" s="1720"/>
    </row>
    <row r="302" spans="1:6" ht="18" customHeight="1">
      <c r="A302" s="1720"/>
      <c r="B302" s="1720"/>
      <c r="C302" s="538"/>
      <c r="D302" s="1720"/>
      <c r="E302" s="1780"/>
      <c r="F302" s="1720"/>
    </row>
    <row r="303" spans="1:6" ht="18" customHeight="1">
      <c r="A303" s="1720"/>
      <c r="B303" s="1720"/>
      <c r="C303" s="538"/>
      <c r="D303" s="1720"/>
      <c r="E303" s="1780"/>
      <c r="F303" s="1720"/>
    </row>
    <row r="304" spans="1:6" ht="18" customHeight="1">
      <c r="A304" s="1720"/>
      <c r="B304" s="1720"/>
      <c r="C304" s="538"/>
      <c r="D304" s="1720"/>
      <c r="E304" s="1780"/>
      <c r="F304" s="1720"/>
    </row>
    <row r="305" spans="1:6" ht="18" customHeight="1">
      <c r="A305" s="1720"/>
      <c r="B305" s="1720"/>
      <c r="C305" s="538"/>
      <c r="D305" s="1720"/>
      <c r="E305" s="1780"/>
      <c r="F305" s="1720"/>
    </row>
    <row r="306" spans="1:6" ht="18" customHeight="1">
      <c r="A306" s="1720"/>
      <c r="B306" s="1720"/>
      <c r="C306" s="538"/>
      <c r="D306" s="1720"/>
      <c r="E306" s="1780"/>
      <c r="F306" s="1720"/>
    </row>
    <row r="307" spans="1:6" ht="18" customHeight="1">
      <c r="A307" s="1720"/>
      <c r="B307" s="1720"/>
      <c r="C307" s="538"/>
      <c r="D307" s="1720"/>
      <c r="E307" s="1780"/>
      <c r="F307" s="1720"/>
    </row>
    <row r="308" spans="1:6" ht="18" customHeight="1">
      <c r="A308" s="1720"/>
      <c r="B308" s="1720"/>
      <c r="C308" s="538"/>
      <c r="D308" s="1720"/>
      <c r="E308" s="1780"/>
      <c r="F308" s="1720"/>
    </row>
    <row r="309" spans="1:6" ht="18" customHeight="1">
      <c r="A309" s="1720"/>
      <c r="B309" s="1720"/>
      <c r="C309" s="538"/>
      <c r="D309" s="1720"/>
      <c r="E309" s="1780"/>
      <c r="F309" s="1720"/>
    </row>
    <row r="310" spans="1:6" ht="18" customHeight="1">
      <c r="A310" s="1720"/>
      <c r="B310" s="1720"/>
      <c r="C310" s="538"/>
      <c r="D310" s="1720"/>
      <c r="E310" s="1780"/>
      <c r="F310" s="1720"/>
    </row>
    <row r="311" spans="1:6" ht="18" customHeight="1">
      <c r="A311" s="1720"/>
      <c r="B311" s="1720"/>
      <c r="C311" s="538"/>
      <c r="D311" s="1720"/>
      <c r="E311" s="1780"/>
      <c r="F311" s="1720"/>
    </row>
    <row r="312" spans="1:6" ht="18" customHeight="1">
      <c r="A312" s="1720"/>
      <c r="B312" s="1720"/>
      <c r="C312" s="538"/>
      <c r="D312" s="1720"/>
      <c r="E312" s="1780"/>
      <c r="F312" s="1720"/>
    </row>
    <row r="313" spans="1:6" ht="18" customHeight="1">
      <c r="A313" s="1720"/>
      <c r="B313" s="1720"/>
      <c r="C313" s="538"/>
      <c r="D313" s="1720"/>
      <c r="E313" s="1780"/>
      <c r="F313" s="1720"/>
    </row>
    <row r="314" spans="1:6" ht="18" customHeight="1">
      <c r="A314" s="1720"/>
      <c r="B314" s="1720"/>
      <c r="C314" s="538"/>
      <c r="D314" s="1720"/>
      <c r="E314" s="1780"/>
      <c r="F314" s="1720"/>
    </row>
    <row r="315" spans="1:6" ht="18" customHeight="1">
      <c r="A315" s="1720"/>
      <c r="B315" s="1720"/>
      <c r="C315" s="538"/>
      <c r="D315" s="1720"/>
      <c r="E315" s="1780"/>
      <c r="F315" s="1720"/>
    </row>
    <row r="316" spans="1:6" ht="18" customHeight="1">
      <c r="A316" s="1720"/>
      <c r="B316" s="1720"/>
      <c r="C316" s="538"/>
      <c r="D316" s="1720"/>
      <c r="E316" s="1780"/>
      <c r="F316" s="1720"/>
    </row>
    <row r="317" spans="1:6" ht="18" customHeight="1">
      <c r="A317" s="1720"/>
      <c r="B317" s="1720"/>
      <c r="C317" s="538"/>
      <c r="D317" s="1720"/>
      <c r="E317" s="1780"/>
      <c r="F317" s="1720"/>
    </row>
    <row r="318" spans="1:6" ht="18" customHeight="1">
      <c r="A318" s="1720"/>
      <c r="B318" s="1720"/>
      <c r="C318" s="538"/>
      <c r="D318" s="1720"/>
      <c r="E318" s="1780"/>
      <c r="F318" s="1720"/>
    </row>
    <row r="319" spans="1:6" ht="18" customHeight="1">
      <c r="A319" s="1720"/>
      <c r="B319" s="1720"/>
      <c r="C319" s="538"/>
      <c r="D319" s="1720"/>
      <c r="E319" s="1780"/>
      <c r="F319" s="1720"/>
    </row>
    <row r="320" spans="1:6" ht="18" customHeight="1">
      <c r="A320" s="1720"/>
      <c r="B320" s="1720"/>
      <c r="C320" s="538"/>
      <c r="D320" s="1720"/>
      <c r="E320" s="1780"/>
      <c r="F320" s="1720"/>
    </row>
    <row r="321" spans="1:6" ht="18" customHeight="1">
      <c r="A321" s="1720"/>
      <c r="B321" s="1720"/>
      <c r="C321" s="538"/>
      <c r="D321" s="1720"/>
      <c r="E321" s="1780"/>
      <c r="F321" s="1720"/>
    </row>
    <row r="322" spans="1:6" ht="18" customHeight="1">
      <c r="A322" s="1720"/>
      <c r="B322" s="1720"/>
      <c r="C322" s="538"/>
      <c r="D322" s="1720"/>
      <c r="E322" s="1780"/>
      <c r="F322" s="1720"/>
    </row>
    <row r="323" spans="1:6" ht="18" customHeight="1">
      <c r="A323" s="1720"/>
      <c r="B323" s="1720"/>
      <c r="C323" s="538"/>
      <c r="D323" s="1720"/>
      <c r="E323" s="1780"/>
      <c r="F323" s="1720"/>
    </row>
    <row r="324" spans="1:6" ht="18" customHeight="1">
      <c r="A324" s="1720"/>
      <c r="B324" s="1720"/>
      <c r="C324" s="538"/>
      <c r="D324" s="1720"/>
      <c r="E324" s="1780"/>
      <c r="F324" s="1720"/>
    </row>
    <row r="325" spans="1:6" ht="18" customHeight="1">
      <c r="A325" s="1720"/>
      <c r="B325" s="1720"/>
      <c r="C325" s="538"/>
      <c r="D325" s="1720"/>
      <c r="E325" s="1780"/>
      <c r="F325" s="1720"/>
    </row>
    <row r="326" spans="1:6" ht="18" customHeight="1">
      <c r="A326" s="1720"/>
      <c r="B326" s="1720"/>
      <c r="C326" s="538"/>
      <c r="D326" s="1720"/>
      <c r="E326" s="1780"/>
      <c r="F326" s="1720"/>
    </row>
    <row r="327" spans="1:6" ht="18" customHeight="1">
      <c r="A327" s="1720"/>
      <c r="B327" s="1720"/>
      <c r="C327" s="538"/>
      <c r="D327" s="1720"/>
      <c r="E327" s="1780"/>
      <c r="F327" s="1720"/>
    </row>
    <row r="328" spans="1:6" ht="18" customHeight="1">
      <c r="A328" s="1720"/>
      <c r="B328" s="1720"/>
      <c r="C328" s="538"/>
      <c r="D328" s="1720"/>
      <c r="E328" s="1780"/>
      <c r="F328" s="1720"/>
    </row>
    <row r="329" spans="1:6" ht="18" customHeight="1">
      <c r="A329" s="1720"/>
      <c r="B329" s="1720"/>
      <c r="C329" s="538"/>
      <c r="D329" s="1720"/>
      <c r="E329" s="1780"/>
      <c r="F329" s="1720"/>
    </row>
    <row r="330" spans="1:6" ht="18" customHeight="1">
      <c r="A330" s="1720"/>
      <c r="B330" s="1720"/>
      <c r="C330" s="538"/>
      <c r="D330" s="1720"/>
      <c r="E330" s="1780"/>
      <c r="F330" s="1720"/>
    </row>
    <row r="331" spans="1:6" ht="18" customHeight="1">
      <c r="A331" s="1720"/>
      <c r="B331" s="1720"/>
      <c r="C331" s="538"/>
      <c r="D331" s="1720"/>
      <c r="E331" s="1780"/>
      <c r="F331" s="1720"/>
    </row>
    <row r="332" spans="1:6" ht="18" customHeight="1">
      <c r="A332" s="1720"/>
      <c r="B332" s="1720"/>
      <c r="C332" s="538"/>
      <c r="D332" s="1720"/>
      <c r="E332" s="1780"/>
      <c r="F332" s="1720"/>
    </row>
    <row r="333" spans="1:6" ht="18" customHeight="1">
      <c r="A333" s="1720"/>
      <c r="B333" s="1720"/>
      <c r="C333" s="538"/>
      <c r="D333" s="1720"/>
      <c r="E333" s="1780"/>
      <c r="F333" s="1720"/>
    </row>
    <row r="334" spans="1:6" ht="18" customHeight="1">
      <c r="A334" s="1720"/>
      <c r="B334" s="1720"/>
      <c r="C334" s="538"/>
      <c r="D334" s="1720"/>
      <c r="E334" s="1780"/>
      <c r="F334" s="1720"/>
    </row>
    <row r="335" spans="1:6" ht="18" customHeight="1">
      <c r="A335" s="1720"/>
      <c r="B335" s="1720"/>
      <c r="C335" s="538"/>
      <c r="D335" s="1720"/>
      <c r="E335" s="1780"/>
      <c r="F335" s="1720"/>
    </row>
    <row r="336" spans="1:6" ht="18" customHeight="1">
      <c r="A336" s="1720"/>
      <c r="B336" s="1720"/>
      <c r="C336" s="538"/>
      <c r="D336" s="1720"/>
      <c r="E336" s="1780"/>
      <c r="F336" s="1720"/>
    </row>
    <row r="337" spans="1:6" ht="18" customHeight="1">
      <c r="A337" s="1720"/>
      <c r="B337" s="1720"/>
      <c r="C337" s="538"/>
      <c r="D337" s="1720"/>
      <c r="E337" s="1780"/>
      <c r="F337" s="1720"/>
    </row>
    <row r="338" spans="1:6" ht="18" customHeight="1">
      <c r="A338" s="1720"/>
      <c r="B338" s="1720"/>
      <c r="C338" s="538"/>
      <c r="D338" s="1720"/>
      <c r="E338" s="1780"/>
      <c r="F338" s="1720"/>
    </row>
    <row r="339" spans="1:6" ht="18" customHeight="1">
      <c r="A339" s="1720"/>
      <c r="B339" s="1720"/>
      <c r="C339" s="538"/>
      <c r="D339" s="1720"/>
      <c r="E339" s="1780"/>
      <c r="F339" s="1720"/>
    </row>
    <row r="340" spans="1:6" ht="18" customHeight="1">
      <c r="A340" s="1720"/>
      <c r="B340" s="1720"/>
      <c r="C340" s="538"/>
      <c r="D340" s="1720"/>
      <c r="E340" s="1780"/>
      <c r="F340" s="1720"/>
    </row>
    <row r="341" spans="1:6" ht="18" customHeight="1">
      <c r="A341" s="1720"/>
      <c r="B341" s="1720"/>
      <c r="C341" s="538"/>
      <c r="D341" s="1720"/>
      <c r="E341" s="1780"/>
      <c r="F341" s="1720"/>
    </row>
    <row r="342" spans="1:6" ht="18" customHeight="1">
      <c r="A342" s="1720"/>
      <c r="B342" s="1720"/>
      <c r="C342" s="538"/>
      <c r="D342" s="1720"/>
      <c r="E342" s="1780"/>
      <c r="F342" s="1720"/>
    </row>
    <row r="343" spans="1:6" ht="18" customHeight="1">
      <c r="A343" s="1720"/>
      <c r="B343" s="1720"/>
      <c r="C343" s="538"/>
      <c r="D343" s="1720"/>
      <c r="E343" s="1780"/>
      <c r="F343" s="1720"/>
    </row>
    <row r="344" spans="1:6" ht="18" customHeight="1">
      <c r="A344" s="1720"/>
      <c r="B344" s="1720"/>
      <c r="C344" s="538"/>
      <c r="D344" s="1720"/>
      <c r="E344" s="1780"/>
      <c r="F344" s="1720"/>
    </row>
    <row r="345" spans="1:6" ht="18" customHeight="1">
      <c r="A345" s="1720"/>
      <c r="B345" s="1720"/>
      <c r="C345" s="538"/>
      <c r="D345" s="1720"/>
      <c r="E345" s="1780"/>
      <c r="F345" s="1720"/>
    </row>
    <row r="346" spans="1:6" ht="18" customHeight="1">
      <c r="A346" s="1720"/>
      <c r="B346" s="1720"/>
      <c r="C346" s="538"/>
      <c r="D346" s="1720"/>
      <c r="E346" s="1780"/>
      <c r="F346" s="1720"/>
    </row>
    <row r="347" spans="1:6" ht="18" customHeight="1">
      <c r="A347" s="1720"/>
      <c r="B347" s="1720"/>
      <c r="C347" s="538"/>
      <c r="D347" s="1720"/>
      <c r="E347" s="1780"/>
      <c r="F347" s="1720"/>
    </row>
    <row r="348" spans="1:6" ht="18" customHeight="1">
      <c r="A348" s="1720"/>
      <c r="B348" s="1720"/>
      <c r="C348" s="538"/>
      <c r="D348" s="1720"/>
      <c r="E348" s="1780"/>
      <c r="F348" s="1720"/>
    </row>
    <row r="349" spans="1:6" ht="18" customHeight="1">
      <c r="A349" s="1720"/>
      <c r="B349" s="1720"/>
      <c r="C349" s="538"/>
      <c r="D349" s="1720"/>
      <c r="E349" s="1780"/>
      <c r="F349" s="1720"/>
    </row>
    <row r="350" spans="1:6" ht="18" customHeight="1">
      <c r="A350" s="1720"/>
      <c r="B350" s="1720"/>
      <c r="C350" s="538"/>
      <c r="D350" s="1720"/>
      <c r="E350" s="1780"/>
      <c r="F350" s="1720"/>
    </row>
    <row r="351" spans="1:6" ht="18" customHeight="1">
      <c r="A351" s="1720"/>
      <c r="B351" s="1720"/>
      <c r="C351" s="538"/>
      <c r="D351" s="1720"/>
      <c r="E351" s="1780"/>
      <c r="F351" s="1720"/>
    </row>
    <row r="352" spans="1:6" ht="18" customHeight="1">
      <c r="A352" s="1720"/>
      <c r="B352" s="1720"/>
      <c r="C352" s="538"/>
      <c r="D352" s="1720"/>
      <c r="E352" s="1780"/>
      <c r="F352" s="1720"/>
    </row>
    <row r="353" spans="1:6" ht="18" customHeight="1">
      <c r="A353" s="1720"/>
      <c r="B353" s="1720"/>
      <c r="C353" s="538"/>
      <c r="D353" s="1720"/>
      <c r="E353" s="1780"/>
      <c r="F353" s="1720"/>
    </row>
    <row r="354" spans="1:6" ht="18" customHeight="1">
      <c r="A354" s="1720"/>
      <c r="B354" s="1720"/>
      <c r="C354" s="538"/>
      <c r="D354" s="1720"/>
      <c r="E354" s="1780"/>
      <c r="F354" s="1720"/>
    </row>
    <row r="355" spans="1:6" ht="18" customHeight="1">
      <c r="A355" s="1720"/>
      <c r="B355" s="1720"/>
      <c r="C355" s="538"/>
      <c r="D355" s="1720"/>
      <c r="E355" s="1780"/>
      <c r="F355" s="1720"/>
    </row>
    <row r="356" spans="1:6" ht="18" customHeight="1">
      <c r="A356" s="1720"/>
      <c r="B356" s="1720"/>
      <c r="C356" s="538"/>
      <c r="D356" s="1720"/>
      <c r="E356" s="1780"/>
      <c r="F356" s="1720"/>
    </row>
    <row r="357" spans="1:6" ht="18" customHeight="1">
      <c r="A357" s="1720"/>
      <c r="B357" s="1720"/>
      <c r="C357" s="538"/>
      <c r="D357" s="1720"/>
      <c r="E357" s="1780"/>
      <c r="F357" s="1720"/>
    </row>
    <row r="358" spans="1:6" ht="18" customHeight="1">
      <c r="A358" s="1720"/>
      <c r="B358" s="1720"/>
      <c r="C358" s="538"/>
      <c r="D358" s="1720"/>
      <c r="E358" s="1780"/>
      <c r="F358" s="1720"/>
    </row>
    <row r="359" spans="1:6" ht="18" customHeight="1">
      <c r="A359" s="1720"/>
      <c r="B359" s="1720"/>
      <c r="C359" s="538"/>
      <c r="D359" s="1720"/>
      <c r="E359" s="1780"/>
      <c r="F359" s="1720"/>
    </row>
    <row r="360" spans="1:6" ht="18" customHeight="1">
      <c r="A360" s="1720"/>
      <c r="B360" s="1720"/>
      <c r="C360" s="538"/>
      <c r="D360" s="1720"/>
      <c r="E360" s="1780"/>
      <c r="F360" s="1720"/>
    </row>
    <row r="361" spans="1:6" ht="18" customHeight="1">
      <c r="A361" s="1720"/>
      <c r="B361" s="1720"/>
      <c r="C361" s="538"/>
      <c r="D361" s="1720"/>
      <c r="E361" s="1780"/>
      <c r="F361" s="1720"/>
    </row>
    <row r="362" spans="1:6" ht="18" customHeight="1">
      <c r="A362" s="1720"/>
      <c r="B362" s="1720"/>
      <c r="C362" s="538"/>
      <c r="D362" s="1720"/>
      <c r="E362" s="1780"/>
      <c r="F362" s="1720"/>
    </row>
    <row r="363" spans="1:6" ht="18" customHeight="1">
      <c r="A363" s="1720"/>
      <c r="B363" s="1720"/>
      <c r="C363" s="538"/>
      <c r="D363" s="1720"/>
      <c r="E363" s="1780"/>
      <c r="F363" s="1720"/>
    </row>
    <row r="364" spans="1:6" ht="18" customHeight="1">
      <c r="A364" s="1720"/>
      <c r="B364" s="1720"/>
      <c r="C364" s="538"/>
      <c r="D364" s="1720"/>
      <c r="E364" s="1780"/>
      <c r="F364" s="1720"/>
    </row>
    <row r="365" spans="1:6" ht="18" customHeight="1">
      <c r="A365" s="1720"/>
      <c r="B365" s="1720"/>
      <c r="C365" s="538"/>
      <c r="D365" s="1720"/>
      <c r="E365" s="1780"/>
      <c r="F365" s="1720"/>
    </row>
    <row r="366" spans="1:6" ht="18" customHeight="1">
      <c r="A366" s="1720"/>
      <c r="B366" s="1720"/>
      <c r="C366" s="538"/>
      <c r="D366" s="1720"/>
      <c r="E366" s="1780"/>
      <c r="F366" s="1720"/>
    </row>
    <row r="367" spans="1:6" ht="18" customHeight="1">
      <c r="A367" s="1720"/>
      <c r="B367" s="1720"/>
      <c r="C367" s="538"/>
      <c r="D367" s="1720"/>
      <c r="E367" s="1780"/>
      <c r="F367" s="1720"/>
    </row>
    <row r="368" spans="1:6" ht="18" customHeight="1">
      <c r="A368" s="1720"/>
      <c r="B368" s="1720"/>
      <c r="C368" s="538"/>
      <c r="D368" s="1720"/>
      <c r="E368" s="1780"/>
      <c r="F368" s="1720"/>
    </row>
    <row r="369" spans="1:6" ht="18" customHeight="1">
      <c r="A369" s="1720"/>
      <c r="B369" s="1720"/>
      <c r="C369" s="538"/>
      <c r="D369" s="1720"/>
      <c r="E369" s="1780"/>
      <c r="F369" s="1720"/>
    </row>
    <row r="370" spans="1:6" ht="18" customHeight="1">
      <c r="A370" s="1720"/>
      <c r="B370" s="1720"/>
      <c r="C370" s="538"/>
      <c r="D370" s="1720"/>
      <c r="E370" s="1780"/>
      <c r="F370" s="1720"/>
    </row>
    <row r="371" spans="1:6" ht="18" customHeight="1">
      <c r="A371" s="1720"/>
      <c r="B371" s="1720"/>
      <c r="C371" s="538"/>
      <c r="D371" s="1720"/>
      <c r="E371" s="1780"/>
      <c r="F371" s="1720"/>
    </row>
    <row r="372" spans="1:6" ht="18" customHeight="1">
      <c r="A372" s="1720"/>
      <c r="B372" s="1720"/>
      <c r="C372" s="538"/>
      <c r="D372" s="1720"/>
      <c r="E372" s="1780"/>
      <c r="F372" s="1720"/>
    </row>
    <row r="373" spans="1:6" ht="18" customHeight="1">
      <c r="A373" s="1720"/>
      <c r="B373" s="1720"/>
      <c r="C373" s="538"/>
      <c r="D373" s="1720"/>
      <c r="E373" s="1780"/>
      <c r="F373" s="1720"/>
    </row>
    <row r="374" spans="1:6" ht="18" customHeight="1">
      <c r="A374" s="1720"/>
      <c r="B374" s="1720"/>
      <c r="C374" s="538"/>
      <c r="D374" s="1720"/>
      <c r="E374" s="1780"/>
      <c r="F374" s="1720"/>
    </row>
    <row r="375" spans="1:6" ht="18" customHeight="1">
      <c r="A375" s="1720"/>
      <c r="B375" s="1720"/>
      <c r="C375" s="538"/>
      <c r="D375" s="1720"/>
      <c r="E375" s="1780"/>
      <c r="F375" s="1720"/>
    </row>
    <row r="376" spans="1:6" ht="18" customHeight="1">
      <c r="A376" s="1720"/>
      <c r="B376" s="1720"/>
      <c r="C376" s="538"/>
      <c r="D376" s="1720"/>
      <c r="E376" s="1780"/>
      <c r="F376" s="1720"/>
    </row>
    <row r="377" spans="1:6" ht="18" customHeight="1">
      <c r="A377" s="1720"/>
      <c r="B377" s="1720"/>
      <c r="C377" s="538"/>
      <c r="D377" s="1720"/>
      <c r="E377" s="1780"/>
      <c r="F377" s="1720"/>
    </row>
    <row r="378" spans="1:6" ht="18" customHeight="1">
      <c r="A378" s="1720"/>
      <c r="B378" s="1720"/>
      <c r="C378" s="538"/>
      <c r="D378" s="1720"/>
      <c r="E378" s="1780"/>
      <c r="F378" s="1720"/>
    </row>
    <row r="379" spans="1:6" ht="18" customHeight="1">
      <c r="A379" s="1720"/>
      <c r="B379" s="1720"/>
      <c r="C379" s="538"/>
      <c r="D379" s="1720"/>
      <c r="E379" s="1780"/>
      <c r="F379" s="1720"/>
    </row>
    <row r="380" spans="1:6" ht="18" customHeight="1">
      <c r="A380" s="1720"/>
      <c r="B380" s="1720"/>
      <c r="C380" s="538"/>
      <c r="D380" s="1720"/>
      <c r="E380" s="1780"/>
      <c r="F380" s="1720"/>
    </row>
    <row r="381" spans="1:6" ht="18" customHeight="1">
      <c r="A381" s="1720"/>
      <c r="B381" s="1720"/>
      <c r="C381" s="538"/>
      <c r="D381" s="1720"/>
      <c r="E381" s="1780"/>
      <c r="F381" s="1720"/>
    </row>
    <row r="382" spans="1:6" ht="18" customHeight="1">
      <c r="A382" s="1720"/>
      <c r="B382" s="1720"/>
      <c r="C382" s="538"/>
      <c r="D382" s="1720"/>
      <c r="E382" s="1780"/>
      <c r="F382" s="1720"/>
    </row>
    <row r="383" spans="1:6" ht="18" customHeight="1">
      <c r="A383" s="1720"/>
      <c r="B383" s="1720"/>
      <c r="C383" s="538"/>
      <c r="D383" s="1720"/>
      <c r="E383" s="1780"/>
      <c r="F383" s="1720"/>
    </row>
    <row r="384" spans="1:6" ht="18" customHeight="1">
      <c r="A384" s="1720"/>
      <c r="B384" s="1720"/>
      <c r="C384" s="538"/>
      <c r="D384" s="1720"/>
      <c r="E384" s="1780"/>
      <c r="F384" s="1720"/>
    </row>
    <row r="385" spans="1:6" ht="18" customHeight="1">
      <c r="A385" s="1720"/>
      <c r="B385" s="1720"/>
      <c r="C385" s="538"/>
      <c r="D385" s="1720"/>
      <c r="E385" s="1780"/>
      <c r="F385" s="1720"/>
    </row>
    <row r="386" spans="1:6" ht="18" customHeight="1">
      <c r="A386" s="1720"/>
      <c r="B386" s="1720"/>
      <c r="C386" s="538"/>
      <c r="D386" s="1720"/>
      <c r="E386" s="1780"/>
      <c r="F386" s="1720"/>
    </row>
    <row r="387" spans="1:6" ht="18" customHeight="1">
      <c r="A387" s="1720"/>
      <c r="B387" s="1720"/>
      <c r="C387" s="538"/>
      <c r="D387" s="1720"/>
      <c r="E387" s="1780"/>
      <c r="F387" s="1720"/>
    </row>
    <row r="388" spans="1:6" ht="18" customHeight="1">
      <c r="A388" s="1720"/>
      <c r="B388" s="1720"/>
      <c r="C388" s="538"/>
      <c r="D388" s="1720"/>
      <c r="E388" s="1780"/>
      <c r="F388" s="1720"/>
    </row>
    <row r="389" spans="1:6" ht="18" customHeight="1">
      <c r="A389" s="1720"/>
      <c r="B389" s="1720"/>
      <c r="C389" s="538"/>
      <c r="D389" s="1720"/>
      <c r="E389" s="1780"/>
      <c r="F389" s="1720"/>
    </row>
    <row r="390" spans="1:6" ht="18" customHeight="1">
      <c r="A390" s="1720"/>
      <c r="B390" s="1720"/>
      <c r="C390" s="538"/>
      <c r="D390" s="1720"/>
      <c r="E390" s="1780"/>
      <c r="F390" s="1720"/>
    </row>
    <row r="391" spans="1:6" ht="18" customHeight="1">
      <c r="A391" s="1720"/>
      <c r="B391" s="1720"/>
      <c r="C391" s="538"/>
      <c r="D391" s="1720"/>
      <c r="E391" s="1780"/>
      <c r="F391" s="1720"/>
    </row>
    <row r="392" spans="1:6" ht="18" customHeight="1">
      <c r="A392" s="1720"/>
      <c r="B392" s="1720"/>
      <c r="C392" s="538"/>
      <c r="D392" s="1720"/>
      <c r="E392" s="1780"/>
      <c r="F392" s="1720"/>
    </row>
    <row r="393" spans="1:6" ht="18" customHeight="1">
      <c r="A393" s="1720"/>
      <c r="B393" s="1720"/>
      <c r="C393" s="538"/>
      <c r="D393" s="1720"/>
      <c r="E393" s="1780"/>
      <c r="F393" s="1720"/>
    </row>
    <row r="394" spans="1:6" ht="18" customHeight="1">
      <c r="A394" s="1720"/>
      <c r="B394" s="1720"/>
      <c r="C394" s="538"/>
      <c r="D394" s="1720"/>
      <c r="E394" s="1780"/>
      <c r="F394" s="1720"/>
    </row>
    <row r="395" spans="1:6" ht="18" customHeight="1">
      <c r="A395" s="1720"/>
      <c r="B395" s="1720"/>
      <c r="C395" s="538"/>
      <c r="D395" s="1720"/>
      <c r="E395" s="1780"/>
      <c r="F395" s="1720"/>
    </row>
    <row r="396" spans="1:6" ht="18" customHeight="1">
      <c r="A396" s="1720"/>
      <c r="B396" s="1720"/>
      <c r="C396" s="538"/>
      <c r="D396" s="1720"/>
      <c r="E396" s="1780"/>
      <c r="F396" s="1720"/>
    </row>
    <row r="397" spans="1:6" ht="18" customHeight="1">
      <c r="A397" s="1720"/>
      <c r="B397" s="1720"/>
      <c r="C397" s="538"/>
      <c r="D397" s="1720"/>
      <c r="E397" s="1780"/>
      <c r="F397" s="1720"/>
    </row>
    <row r="398" spans="1:6" ht="18" customHeight="1">
      <c r="A398" s="1720"/>
      <c r="B398" s="1720"/>
      <c r="C398" s="538"/>
      <c r="D398" s="1720"/>
      <c r="E398" s="1780"/>
      <c r="F398" s="1720"/>
    </row>
    <row r="399" spans="1:6" ht="18" customHeight="1">
      <c r="A399" s="1720"/>
      <c r="B399" s="1720"/>
      <c r="C399" s="538"/>
      <c r="D399" s="1720"/>
      <c r="E399" s="1780"/>
      <c r="F399" s="1720"/>
    </row>
    <row r="400" spans="1:6" ht="18" customHeight="1">
      <c r="A400" s="1720"/>
      <c r="B400" s="1720"/>
      <c r="C400" s="538"/>
      <c r="D400" s="1720"/>
      <c r="E400" s="1780"/>
      <c r="F400" s="1720"/>
    </row>
    <row r="401" spans="1:6" ht="18" customHeight="1">
      <c r="A401" s="1720"/>
      <c r="B401" s="1720"/>
      <c r="C401" s="538"/>
      <c r="D401" s="1720"/>
      <c r="E401" s="1780"/>
      <c r="F401" s="1720"/>
    </row>
    <row r="402" spans="1:6" ht="18" customHeight="1">
      <c r="A402" s="1720"/>
      <c r="B402" s="1720"/>
      <c r="C402" s="538"/>
      <c r="D402" s="1720"/>
      <c r="E402" s="1780"/>
      <c r="F402" s="1720"/>
    </row>
    <row r="403" spans="1:6" ht="18" customHeight="1">
      <c r="A403" s="1720"/>
      <c r="B403" s="1720"/>
      <c r="C403" s="538"/>
      <c r="D403" s="1720"/>
      <c r="E403" s="1780"/>
      <c r="F403" s="1720"/>
    </row>
    <row r="404" spans="1:6" ht="18" customHeight="1">
      <c r="A404" s="1720"/>
      <c r="B404" s="1720"/>
      <c r="C404" s="538"/>
      <c r="D404" s="1720"/>
      <c r="E404" s="1780"/>
      <c r="F404" s="1720"/>
    </row>
    <row r="405" spans="1:6" ht="18" customHeight="1">
      <c r="A405" s="1720"/>
      <c r="B405" s="1720"/>
      <c r="C405" s="538"/>
      <c r="D405" s="1720"/>
      <c r="E405" s="1780"/>
      <c r="F405" s="1720"/>
    </row>
    <row r="406" spans="1:6" ht="18" customHeight="1">
      <c r="A406" s="1720"/>
      <c r="B406" s="1720"/>
      <c r="C406" s="538"/>
      <c r="D406" s="1720"/>
      <c r="E406" s="1780"/>
      <c r="F406" s="1720"/>
    </row>
    <row r="407" spans="1:6" ht="18" customHeight="1">
      <c r="A407" s="1720"/>
      <c r="B407" s="1720"/>
      <c r="C407" s="538"/>
      <c r="D407" s="1720"/>
      <c r="E407" s="1780"/>
      <c r="F407" s="1720"/>
    </row>
    <row r="408" spans="1:6" ht="18" customHeight="1">
      <c r="A408" s="1720"/>
      <c r="B408" s="1720"/>
      <c r="C408" s="538"/>
      <c r="D408" s="1720"/>
      <c r="E408" s="1780"/>
      <c r="F408" s="1720"/>
    </row>
    <row r="409" spans="1:6" ht="18" customHeight="1">
      <c r="A409" s="1720"/>
      <c r="B409" s="1720"/>
      <c r="C409" s="538"/>
      <c r="D409" s="1720"/>
      <c r="E409" s="1780"/>
      <c r="F409" s="1720"/>
    </row>
    <row r="410" spans="1:6" ht="18" customHeight="1">
      <c r="A410" s="1720"/>
      <c r="B410" s="1720"/>
      <c r="C410" s="538"/>
      <c r="D410" s="1720"/>
      <c r="E410" s="1780"/>
      <c r="F410" s="1720"/>
    </row>
    <row r="411" spans="1:6" ht="18" customHeight="1">
      <c r="A411" s="1720"/>
      <c r="B411" s="1720"/>
      <c r="C411" s="538"/>
      <c r="D411" s="1720"/>
      <c r="E411" s="1780"/>
      <c r="F411" s="1720"/>
    </row>
    <row r="412" spans="1:6" ht="18" customHeight="1">
      <c r="A412" s="1720"/>
      <c r="B412" s="1720"/>
      <c r="C412" s="538"/>
      <c r="D412" s="1720"/>
      <c r="E412" s="1780"/>
      <c r="F412" s="1720"/>
    </row>
    <row r="413" spans="1:6" ht="18" customHeight="1">
      <c r="A413" s="1720"/>
      <c r="B413" s="1720"/>
      <c r="C413" s="538"/>
      <c r="D413" s="1720"/>
      <c r="E413" s="1780"/>
      <c r="F413" s="1720"/>
    </row>
    <row r="414" spans="1:6" ht="18" customHeight="1">
      <c r="A414" s="1720"/>
      <c r="B414" s="1720"/>
      <c r="C414" s="538"/>
      <c r="D414" s="1720"/>
      <c r="E414" s="1780"/>
      <c r="F414" s="1720"/>
    </row>
    <row r="415" spans="1:6" ht="18" customHeight="1">
      <c r="A415" s="1720"/>
      <c r="B415" s="1720"/>
      <c r="C415" s="538"/>
      <c r="D415" s="1720"/>
      <c r="E415" s="1780"/>
      <c r="F415" s="1720"/>
    </row>
    <row r="416" spans="1:6" ht="18" customHeight="1">
      <c r="A416" s="1720"/>
      <c r="B416" s="1720"/>
      <c r="C416" s="538"/>
      <c r="D416" s="1720"/>
      <c r="E416" s="1780"/>
      <c r="F416" s="1720"/>
    </row>
    <row r="417" spans="1:6" ht="18" customHeight="1">
      <c r="A417" s="1720"/>
      <c r="B417" s="1720"/>
      <c r="C417" s="538"/>
      <c r="D417" s="1720"/>
      <c r="E417" s="1780"/>
      <c r="F417" s="1720"/>
    </row>
    <row r="418" spans="1:6" ht="18" customHeight="1">
      <c r="A418" s="1720"/>
      <c r="B418" s="1720"/>
      <c r="C418" s="538"/>
      <c r="D418" s="1720"/>
      <c r="E418" s="1780"/>
      <c r="F418" s="1720"/>
    </row>
    <row r="419" spans="1:6" ht="18" customHeight="1">
      <c r="A419" s="1720"/>
      <c r="B419" s="1720"/>
      <c r="C419" s="538"/>
      <c r="D419" s="1720"/>
      <c r="E419" s="1780"/>
      <c r="F419" s="1720"/>
    </row>
    <row r="420" spans="1:6" ht="18" customHeight="1">
      <c r="A420" s="1720"/>
      <c r="B420" s="1720"/>
      <c r="C420" s="538"/>
      <c r="D420" s="1720"/>
      <c r="E420" s="1780"/>
      <c r="F420" s="1720"/>
    </row>
    <row r="421" spans="1:6" ht="18" customHeight="1">
      <c r="A421" s="1720"/>
      <c r="B421" s="1720"/>
      <c r="C421" s="538"/>
      <c r="D421" s="1720"/>
      <c r="E421" s="1780"/>
      <c r="F421" s="1720"/>
    </row>
    <row r="422" spans="1:6" ht="18" customHeight="1">
      <c r="A422" s="1720"/>
      <c r="B422" s="1720"/>
      <c r="C422" s="538"/>
      <c r="D422" s="1720"/>
      <c r="E422" s="1780"/>
      <c r="F422" s="1720"/>
    </row>
    <row r="423" spans="1:6" ht="18" customHeight="1">
      <c r="A423" s="1720"/>
      <c r="B423" s="1720"/>
      <c r="C423" s="538"/>
      <c r="D423" s="1720"/>
      <c r="E423" s="1780"/>
      <c r="F423" s="1720"/>
    </row>
    <row r="424" spans="1:6" ht="18" customHeight="1">
      <c r="A424" s="1720"/>
      <c r="B424" s="1720"/>
      <c r="C424" s="538"/>
      <c r="D424" s="1720"/>
      <c r="E424" s="1780"/>
      <c r="F424" s="1720"/>
    </row>
    <row r="425" spans="1:6" ht="18" customHeight="1">
      <c r="A425" s="1720"/>
      <c r="B425" s="1720"/>
      <c r="C425" s="538"/>
      <c r="D425" s="1720"/>
      <c r="E425" s="1780"/>
      <c r="F425" s="1720"/>
    </row>
    <row r="426" spans="1:6" ht="18" customHeight="1">
      <c r="A426" s="1720"/>
      <c r="B426" s="1720"/>
      <c r="C426" s="538"/>
      <c r="D426" s="1720"/>
      <c r="E426" s="1780"/>
      <c r="F426" s="1720"/>
    </row>
    <row r="427" spans="1:6" ht="18" customHeight="1">
      <c r="A427" s="1720"/>
      <c r="B427" s="1720"/>
      <c r="C427" s="538"/>
      <c r="D427" s="1720"/>
      <c r="E427" s="1780"/>
      <c r="F427" s="1720"/>
    </row>
    <row r="428" spans="1:6" ht="18" customHeight="1">
      <c r="A428" s="1720"/>
      <c r="B428" s="1720"/>
      <c r="C428" s="538"/>
      <c r="D428" s="1720"/>
      <c r="E428" s="1780"/>
      <c r="F428" s="1720"/>
    </row>
    <row r="429" spans="1:6" ht="18" customHeight="1">
      <c r="A429" s="1720"/>
      <c r="B429" s="1720"/>
      <c r="C429" s="538"/>
      <c r="D429" s="1720"/>
      <c r="E429" s="1780"/>
      <c r="F429" s="1720"/>
    </row>
    <row r="430" spans="1:6" ht="18" customHeight="1">
      <c r="A430" s="1720"/>
      <c r="B430" s="1720"/>
      <c r="C430" s="538"/>
      <c r="D430" s="1720"/>
      <c r="E430" s="1780"/>
      <c r="F430" s="1720"/>
    </row>
    <row r="431" spans="1:6" ht="18" customHeight="1">
      <c r="A431" s="1720"/>
      <c r="B431" s="1720"/>
      <c r="C431" s="538"/>
      <c r="D431" s="1720"/>
      <c r="E431" s="1780"/>
      <c r="F431" s="1720"/>
    </row>
    <row r="432" spans="1:6" ht="18" customHeight="1">
      <c r="A432" s="1720"/>
      <c r="B432" s="1720"/>
      <c r="C432" s="538"/>
      <c r="D432" s="1720"/>
      <c r="E432" s="1780"/>
      <c r="F432" s="1720"/>
    </row>
    <row r="433" spans="1:6" ht="18" customHeight="1">
      <c r="A433" s="1720"/>
      <c r="B433" s="1720"/>
      <c r="C433" s="538"/>
      <c r="D433" s="1720"/>
      <c r="E433" s="1780"/>
      <c r="F433" s="1720"/>
    </row>
    <row r="434" spans="1:6" ht="18" customHeight="1">
      <c r="A434" s="1720"/>
      <c r="B434" s="1720"/>
      <c r="C434" s="538"/>
      <c r="D434" s="1720"/>
      <c r="E434" s="1780"/>
      <c r="F434" s="1720"/>
    </row>
    <row r="435" spans="1:6" ht="18" customHeight="1">
      <c r="A435" s="1720"/>
      <c r="B435" s="1720"/>
      <c r="C435" s="538"/>
      <c r="D435" s="1720"/>
      <c r="E435" s="1780"/>
      <c r="F435" s="1720"/>
    </row>
    <row r="436" spans="1:6" ht="18" customHeight="1">
      <c r="A436" s="1720"/>
      <c r="B436" s="1720"/>
      <c r="C436" s="538"/>
      <c r="D436" s="1720"/>
      <c r="E436" s="1780"/>
      <c r="F436" s="1720"/>
    </row>
    <row r="437" spans="1:6" ht="18" customHeight="1">
      <c r="A437" s="1720"/>
      <c r="B437" s="1720"/>
      <c r="C437" s="538"/>
      <c r="D437" s="1720"/>
      <c r="E437" s="1780"/>
      <c r="F437" s="1720"/>
    </row>
    <row r="438" spans="1:6" ht="18" customHeight="1">
      <c r="A438" s="1720"/>
      <c r="B438" s="1720"/>
      <c r="C438" s="538"/>
      <c r="D438" s="1720"/>
      <c r="E438" s="1780"/>
      <c r="F438" s="1720"/>
    </row>
    <row r="439" spans="1:6" ht="18" customHeight="1">
      <c r="A439" s="1720"/>
      <c r="B439" s="1720"/>
      <c r="C439" s="538"/>
      <c r="D439" s="1720"/>
      <c r="E439" s="1780"/>
      <c r="F439" s="1720"/>
    </row>
    <row r="440" spans="1:6" ht="18" customHeight="1">
      <c r="A440" s="1720"/>
      <c r="B440" s="1720"/>
      <c r="C440" s="538"/>
      <c r="D440" s="1720"/>
      <c r="E440" s="1780"/>
      <c r="F440" s="1720"/>
    </row>
    <row r="441" spans="1:6" ht="18" customHeight="1">
      <c r="A441" s="1720"/>
      <c r="B441" s="1720"/>
      <c r="C441" s="538"/>
      <c r="D441" s="1720"/>
      <c r="E441" s="1780"/>
      <c r="F441" s="1720"/>
    </row>
    <row r="442" spans="1:6" ht="18" customHeight="1">
      <c r="A442" s="1720"/>
      <c r="B442" s="1720"/>
      <c r="C442" s="538"/>
      <c r="D442" s="1720"/>
      <c r="E442" s="1780"/>
      <c r="F442" s="1720"/>
    </row>
    <row r="443" spans="1:6" ht="18" customHeight="1">
      <c r="A443" s="1720"/>
      <c r="B443" s="1720"/>
      <c r="C443" s="538"/>
      <c r="D443" s="1720"/>
      <c r="E443" s="1780"/>
      <c r="F443" s="1720"/>
    </row>
    <row r="444" spans="1:6" ht="18" customHeight="1">
      <c r="A444" s="1720"/>
      <c r="B444" s="1720"/>
      <c r="C444" s="538"/>
      <c r="D444" s="1720"/>
      <c r="E444" s="1780"/>
      <c r="F444" s="1720"/>
    </row>
    <row r="445" spans="1:6" ht="18" customHeight="1">
      <c r="A445" s="1720"/>
      <c r="B445" s="1720"/>
      <c r="C445" s="538"/>
      <c r="D445" s="1720"/>
      <c r="E445" s="1780"/>
      <c r="F445" s="1720"/>
    </row>
    <row r="446" spans="1:6" ht="18" customHeight="1">
      <c r="A446" s="1720"/>
      <c r="B446" s="1720"/>
      <c r="C446" s="538"/>
      <c r="D446" s="1720"/>
      <c r="E446" s="1780"/>
      <c r="F446" s="1720"/>
    </row>
    <row r="447" spans="1:6" ht="18" customHeight="1">
      <c r="A447" s="1720"/>
      <c r="B447" s="1720"/>
      <c r="C447" s="538"/>
      <c r="D447" s="1720"/>
      <c r="E447" s="1780"/>
      <c r="F447" s="1720"/>
    </row>
    <row r="448" spans="1:6" ht="18" customHeight="1">
      <c r="A448" s="1720"/>
      <c r="B448" s="1720"/>
      <c r="C448" s="538"/>
      <c r="D448" s="1720"/>
      <c r="E448" s="1780"/>
      <c r="F448" s="1720"/>
    </row>
    <row r="449" spans="1:6" ht="18" customHeight="1">
      <c r="A449" s="1720"/>
      <c r="B449" s="1720"/>
      <c r="C449" s="538"/>
      <c r="D449" s="1720"/>
      <c r="E449" s="1780"/>
      <c r="F449" s="1720"/>
    </row>
    <row r="450" spans="1:6" ht="18" customHeight="1">
      <c r="A450" s="1720"/>
      <c r="B450" s="1720"/>
      <c r="C450" s="538"/>
      <c r="D450" s="1720"/>
      <c r="E450" s="1780"/>
      <c r="F450" s="1720"/>
    </row>
    <row r="451" spans="1:6" ht="18" customHeight="1">
      <c r="A451" s="1720"/>
      <c r="B451" s="1720"/>
      <c r="C451" s="538"/>
      <c r="D451" s="1720"/>
      <c r="E451" s="1780"/>
      <c r="F451" s="1720"/>
    </row>
    <row r="452" spans="1:6" ht="18" customHeight="1">
      <c r="A452" s="1720"/>
      <c r="B452" s="1720"/>
      <c r="C452" s="538"/>
      <c r="D452" s="1720"/>
      <c r="E452" s="1780"/>
      <c r="F452" s="1720"/>
    </row>
    <row r="453" spans="1:6" ht="18" customHeight="1">
      <c r="A453" s="1720"/>
      <c r="B453" s="1720"/>
      <c r="C453" s="538"/>
      <c r="D453" s="1720"/>
      <c r="E453" s="1780"/>
      <c r="F453" s="1720"/>
    </row>
    <row r="454" spans="1:6" ht="18" customHeight="1">
      <c r="A454" s="1720"/>
      <c r="B454" s="1720"/>
      <c r="C454" s="538"/>
      <c r="D454" s="1720"/>
      <c r="E454" s="1780"/>
      <c r="F454" s="1720"/>
    </row>
    <row r="455" spans="1:6" ht="18" customHeight="1">
      <c r="A455" s="1720"/>
      <c r="B455" s="1720"/>
      <c r="C455" s="538"/>
      <c r="D455" s="1720"/>
      <c r="E455" s="1780"/>
      <c r="F455" s="1720"/>
    </row>
    <row r="456" spans="1:6" ht="18" customHeight="1">
      <c r="A456" s="1720"/>
      <c r="B456" s="1720"/>
      <c r="C456" s="538"/>
      <c r="D456" s="1720"/>
      <c r="E456" s="1780"/>
      <c r="F456" s="1720"/>
    </row>
    <row r="457" spans="1:6" ht="18" customHeight="1">
      <c r="A457" s="1720"/>
      <c r="B457" s="1720"/>
      <c r="C457" s="538"/>
      <c r="D457" s="1720"/>
      <c r="E457" s="1780"/>
      <c r="F457" s="1720"/>
    </row>
    <row r="458" spans="1:6" ht="18" customHeight="1">
      <c r="A458" s="1720"/>
      <c r="B458" s="1720"/>
      <c r="C458" s="538"/>
      <c r="D458" s="1720"/>
      <c r="E458" s="1780"/>
      <c r="F458" s="1720"/>
    </row>
    <row r="459" spans="1:6" ht="18" customHeight="1">
      <c r="A459" s="1720"/>
      <c r="B459" s="1720"/>
      <c r="C459" s="538"/>
      <c r="D459" s="1720"/>
      <c r="E459" s="1780"/>
      <c r="F459" s="1720"/>
    </row>
    <row r="460" spans="1:6" ht="18" customHeight="1">
      <c r="A460" s="1720"/>
      <c r="B460" s="1720"/>
      <c r="C460" s="538"/>
      <c r="D460" s="1720"/>
      <c r="E460" s="1780"/>
      <c r="F460" s="1720"/>
    </row>
    <row r="461" spans="1:6" ht="18" customHeight="1">
      <c r="A461" s="1720"/>
      <c r="B461" s="1720"/>
      <c r="C461" s="538"/>
      <c r="D461" s="1720"/>
      <c r="E461" s="1780"/>
      <c r="F461" s="1720"/>
    </row>
    <row r="462" spans="1:6" ht="18" customHeight="1">
      <c r="A462" s="1720"/>
      <c r="B462" s="1720"/>
      <c r="C462" s="538"/>
      <c r="D462" s="1720"/>
      <c r="E462" s="1780"/>
      <c r="F462" s="1720"/>
    </row>
    <row r="463" spans="1:6" ht="18" customHeight="1">
      <c r="A463" s="1720"/>
      <c r="B463" s="1720"/>
      <c r="C463" s="538"/>
      <c r="D463" s="1720"/>
      <c r="E463" s="1780"/>
      <c r="F463" s="1720"/>
    </row>
    <row r="464" spans="1:6" ht="18" customHeight="1">
      <c r="A464" s="1720"/>
      <c r="B464" s="1720"/>
      <c r="C464" s="538"/>
      <c r="D464" s="1720"/>
      <c r="E464" s="1780"/>
      <c r="F464" s="1720"/>
    </row>
    <row r="465" spans="1:6" ht="18" customHeight="1">
      <c r="A465" s="1720"/>
      <c r="B465" s="1720"/>
      <c r="C465" s="538"/>
      <c r="D465" s="1720"/>
      <c r="E465" s="1780"/>
      <c r="F465" s="1720"/>
    </row>
    <row r="466" spans="1:6" ht="18" customHeight="1">
      <c r="A466" s="1720"/>
      <c r="B466" s="1720"/>
      <c r="C466" s="538"/>
      <c r="D466" s="1720"/>
      <c r="E466" s="1780"/>
      <c r="F466" s="1720"/>
    </row>
    <row r="467" spans="1:6" ht="18" customHeight="1">
      <c r="A467" s="1720"/>
      <c r="B467" s="1720"/>
      <c r="C467" s="538"/>
      <c r="D467" s="1720"/>
      <c r="E467" s="1780"/>
      <c r="F467" s="1720"/>
    </row>
    <row r="468" spans="1:6" ht="18" customHeight="1">
      <c r="A468" s="1720"/>
      <c r="B468" s="1720"/>
      <c r="C468" s="538"/>
      <c r="D468" s="1720"/>
      <c r="E468" s="1780"/>
      <c r="F468" s="1720"/>
    </row>
    <row r="469" spans="1:6" ht="18" customHeight="1">
      <c r="A469" s="1720"/>
      <c r="B469" s="1720"/>
      <c r="C469" s="538"/>
      <c r="D469" s="1720"/>
      <c r="E469" s="1780"/>
      <c r="F469" s="1720"/>
    </row>
    <row r="470" spans="1:6" ht="18" customHeight="1">
      <c r="A470" s="1720"/>
      <c r="B470" s="1720"/>
      <c r="C470" s="538"/>
      <c r="D470" s="1720"/>
      <c r="E470" s="1780"/>
      <c r="F470" s="1720"/>
    </row>
    <row r="471" spans="1:6" ht="18" customHeight="1">
      <c r="A471" s="1720"/>
      <c r="B471" s="1720"/>
      <c r="C471" s="538"/>
      <c r="D471" s="1720"/>
      <c r="E471" s="1780"/>
      <c r="F471" s="1720"/>
    </row>
    <row r="472" spans="1:6" ht="18" customHeight="1">
      <c r="A472" s="1720"/>
      <c r="B472" s="1720"/>
      <c r="C472" s="538"/>
      <c r="D472" s="1720"/>
      <c r="E472" s="1780"/>
      <c r="F472" s="1720"/>
    </row>
    <row r="473" spans="1:6" ht="18" customHeight="1">
      <c r="A473" s="1720"/>
      <c r="B473" s="1720"/>
      <c r="C473" s="538"/>
      <c r="D473" s="1720"/>
      <c r="E473" s="1780"/>
      <c r="F473" s="1720"/>
    </row>
    <row r="474" spans="1:6" ht="18" customHeight="1">
      <c r="A474" s="1720"/>
      <c r="B474" s="1720"/>
      <c r="C474" s="538"/>
      <c r="D474" s="1720"/>
      <c r="E474" s="1780"/>
      <c r="F474" s="1720"/>
    </row>
    <row r="475" spans="1:6" ht="18" customHeight="1">
      <c r="A475" s="1720"/>
      <c r="B475" s="1720"/>
      <c r="C475" s="538"/>
      <c r="D475" s="1720"/>
      <c r="E475" s="1780"/>
      <c r="F475" s="1720"/>
    </row>
    <row r="476" spans="1:6" ht="18" customHeight="1">
      <c r="A476" s="1720"/>
      <c r="B476" s="1720"/>
      <c r="C476" s="538"/>
      <c r="D476" s="1720"/>
      <c r="E476" s="1780"/>
      <c r="F476" s="1720"/>
    </row>
    <row r="477" spans="1:6" ht="18" customHeight="1">
      <c r="A477" s="1720"/>
      <c r="B477" s="1720"/>
      <c r="C477" s="538"/>
      <c r="D477" s="1720"/>
      <c r="E477" s="1780"/>
      <c r="F477" s="1720"/>
    </row>
    <row r="478" spans="1:6" ht="18" customHeight="1">
      <c r="A478" s="1720"/>
      <c r="B478" s="1720"/>
      <c r="C478" s="538"/>
      <c r="D478" s="1720"/>
      <c r="E478" s="1780"/>
      <c r="F478" s="1720"/>
    </row>
    <row r="479" spans="1:6" ht="18" customHeight="1">
      <c r="A479" s="1720"/>
      <c r="B479" s="1720"/>
      <c r="C479" s="538"/>
      <c r="D479" s="1720"/>
      <c r="E479" s="1780"/>
      <c r="F479" s="1720"/>
    </row>
    <row r="480" spans="1:6" ht="18" customHeight="1">
      <c r="A480" s="1720"/>
      <c r="B480" s="1720"/>
      <c r="C480" s="538"/>
      <c r="D480" s="1720"/>
      <c r="E480" s="1780"/>
      <c r="F480" s="1720"/>
    </row>
    <row r="481" spans="1:6" ht="18" customHeight="1">
      <c r="A481" s="1720"/>
      <c r="B481" s="1720"/>
      <c r="C481" s="538"/>
      <c r="D481" s="1720"/>
      <c r="E481" s="1780"/>
      <c r="F481" s="1720"/>
    </row>
    <row r="482" spans="1:6" ht="18" customHeight="1">
      <c r="A482" s="1720"/>
      <c r="B482" s="1720"/>
      <c r="C482" s="538"/>
      <c r="D482" s="1720"/>
      <c r="E482" s="1780"/>
      <c r="F482" s="1720"/>
    </row>
    <row r="483" spans="1:6" ht="18" customHeight="1">
      <c r="A483" s="1720"/>
      <c r="B483" s="1720"/>
      <c r="C483" s="538"/>
      <c r="D483" s="1720"/>
      <c r="E483" s="1780"/>
      <c r="F483" s="1720"/>
    </row>
    <row r="484" spans="1:6" ht="18" customHeight="1">
      <c r="A484" s="1720"/>
      <c r="B484" s="1720"/>
      <c r="C484" s="538"/>
      <c r="D484" s="1720"/>
      <c r="E484" s="1780"/>
      <c r="F484" s="1720"/>
    </row>
    <row r="485" spans="1:6" ht="18" customHeight="1">
      <c r="A485" s="1720"/>
      <c r="B485" s="1720"/>
      <c r="C485" s="538"/>
      <c r="D485" s="1720"/>
      <c r="E485" s="1780"/>
      <c r="F485" s="1720"/>
    </row>
    <row r="486" spans="1:6" ht="18" customHeight="1">
      <c r="A486" s="1720"/>
      <c r="B486" s="1720"/>
      <c r="C486" s="538"/>
      <c r="D486" s="1720"/>
      <c r="E486" s="1780"/>
      <c r="F486" s="1720"/>
    </row>
    <row r="487" spans="1:6" ht="18" customHeight="1">
      <c r="A487" s="1720"/>
      <c r="B487" s="1720"/>
      <c r="C487" s="538"/>
      <c r="D487" s="1720"/>
      <c r="E487" s="1780"/>
      <c r="F487" s="1720"/>
    </row>
    <row r="488" spans="1:6" ht="18" customHeight="1">
      <c r="A488" s="1720"/>
      <c r="B488" s="1720"/>
      <c r="C488" s="538"/>
      <c r="D488" s="1720"/>
      <c r="E488" s="1780"/>
      <c r="F488" s="1720"/>
    </row>
    <row r="489" spans="1:6" ht="18" customHeight="1">
      <c r="A489" s="1720"/>
      <c r="B489" s="1720"/>
      <c r="C489" s="538"/>
      <c r="D489" s="1720"/>
      <c r="E489" s="1780"/>
      <c r="F489" s="1720"/>
    </row>
    <row r="490" spans="1:6" ht="18" customHeight="1">
      <c r="A490" s="1720"/>
      <c r="B490" s="1720"/>
      <c r="C490" s="538"/>
      <c r="D490" s="1720"/>
      <c r="E490" s="1780"/>
      <c r="F490" s="1720"/>
    </row>
    <row r="491" spans="1:6" ht="18" customHeight="1">
      <c r="A491" s="1720"/>
      <c r="B491" s="1720"/>
      <c r="C491" s="538"/>
      <c r="D491" s="1720"/>
      <c r="E491" s="1780"/>
      <c r="F491" s="1720"/>
    </row>
    <row r="492" spans="1:6" ht="18" customHeight="1">
      <c r="A492" s="1720"/>
      <c r="B492" s="1720"/>
      <c r="C492" s="538"/>
      <c r="D492" s="1720"/>
      <c r="E492" s="1780"/>
      <c r="F492" s="1720"/>
    </row>
    <row r="493" spans="1:6" ht="18" customHeight="1">
      <c r="A493" s="1720"/>
      <c r="B493" s="1720"/>
      <c r="C493" s="538"/>
      <c r="D493" s="1720"/>
      <c r="E493" s="1780"/>
      <c r="F493" s="1720"/>
    </row>
    <row r="494" spans="1:6" ht="18" customHeight="1">
      <c r="A494" s="1720"/>
      <c r="B494" s="1720"/>
      <c r="C494" s="538"/>
      <c r="D494" s="1720"/>
      <c r="E494" s="1780"/>
      <c r="F494" s="1720"/>
    </row>
    <row r="495" spans="1:6" ht="18" customHeight="1">
      <c r="A495" s="1720"/>
      <c r="B495" s="1720"/>
      <c r="C495" s="538"/>
      <c r="D495" s="1720"/>
      <c r="E495" s="1780"/>
      <c r="F495" s="1720"/>
    </row>
    <row r="496" spans="1:6" ht="18" customHeight="1">
      <c r="A496" s="1720"/>
      <c r="B496" s="1720"/>
      <c r="C496" s="538"/>
      <c r="D496" s="1720"/>
      <c r="E496" s="1780"/>
      <c r="F496" s="1720"/>
    </row>
    <row r="497" spans="1:6" ht="18" customHeight="1">
      <c r="A497" s="1720"/>
      <c r="B497" s="1720"/>
      <c r="C497" s="538"/>
      <c r="D497" s="1720"/>
      <c r="E497" s="1780"/>
      <c r="F497" s="1720"/>
    </row>
    <row r="498" spans="1:6" ht="18" customHeight="1">
      <c r="A498" s="1720"/>
      <c r="B498" s="1720"/>
      <c r="C498" s="538"/>
      <c r="D498" s="1720"/>
      <c r="E498" s="1780"/>
      <c r="F498" s="1720"/>
    </row>
    <row r="499" spans="1:6" ht="18" customHeight="1">
      <c r="A499" s="1720"/>
      <c r="B499" s="1720"/>
      <c r="C499" s="538"/>
      <c r="D499" s="1720"/>
      <c r="E499" s="1780"/>
      <c r="F499" s="1720"/>
    </row>
    <row r="500" spans="1:6" ht="18" customHeight="1">
      <c r="A500" s="1720"/>
      <c r="B500" s="1720"/>
      <c r="C500" s="538"/>
      <c r="D500" s="1720"/>
      <c r="E500" s="1780"/>
      <c r="F500" s="1720"/>
    </row>
    <row r="501" spans="1:6" ht="18" customHeight="1">
      <c r="A501" s="1720"/>
      <c r="B501" s="1720"/>
      <c r="C501" s="538"/>
      <c r="D501" s="1720"/>
      <c r="E501" s="1780"/>
      <c r="F501" s="1720"/>
    </row>
    <row r="502" spans="1:6" ht="18" customHeight="1">
      <c r="A502" s="1720"/>
      <c r="B502" s="1720"/>
      <c r="C502" s="538"/>
      <c r="D502" s="1720"/>
      <c r="E502" s="1780"/>
      <c r="F502" s="1720"/>
    </row>
    <row r="503" spans="1:6" ht="18" customHeight="1">
      <c r="A503" s="1720"/>
      <c r="B503" s="1720"/>
      <c r="C503" s="538"/>
      <c r="D503" s="1720"/>
      <c r="E503" s="1780"/>
      <c r="F503" s="1720"/>
    </row>
    <row r="504" spans="1:6" ht="18" customHeight="1">
      <c r="A504" s="1720"/>
      <c r="B504" s="1720"/>
      <c r="C504" s="538"/>
      <c r="D504" s="1720"/>
      <c r="E504" s="1780"/>
      <c r="F504" s="1720"/>
    </row>
    <row r="505" spans="1:6" ht="18" customHeight="1">
      <c r="A505" s="1720"/>
      <c r="B505" s="1720"/>
      <c r="C505" s="538"/>
      <c r="D505" s="1720"/>
      <c r="E505" s="1780"/>
      <c r="F505" s="1720"/>
    </row>
    <row r="506" spans="1:6" ht="18" customHeight="1">
      <c r="A506" s="1720"/>
      <c r="B506" s="1720"/>
      <c r="C506" s="538"/>
      <c r="D506" s="1720"/>
      <c r="E506" s="1780"/>
      <c r="F506" s="1720"/>
    </row>
    <row r="507" spans="1:6" ht="18" customHeight="1">
      <c r="A507" s="1720"/>
      <c r="B507" s="1720"/>
      <c r="C507" s="538"/>
      <c r="D507" s="1720"/>
      <c r="E507" s="1780"/>
      <c r="F507" s="1720"/>
    </row>
    <row r="508" spans="1:6" ht="18" customHeight="1">
      <c r="A508" s="1720"/>
      <c r="B508" s="1720"/>
      <c r="C508" s="538"/>
      <c r="D508" s="1720"/>
      <c r="E508" s="1780"/>
      <c r="F508" s="1720"/>
    </row>
    <row r="509" spans="1:6" ht="18" customHeight="1">
      <c r="A509" s="1720"/>
      <c r="B509" s="1720"/>
      <c r="C509" s="538"/>
      <c r="D509" s="1720"/>
      <c r="E509" s="1780"/>
      <c r="F509" s="1720"/>
    </row>
    <row r="510" spans="1:6" ht="18" customHeight="1">
      <c r="A510" s="1720"/>
      <c r="B510" s="1720"/>
      <c r="C510" s="538"/>
      <c r="D510" s="1720"/>
      <c r="E510" s="1780"/>
      <c r="F510" s="1720"/>
    </row>
    <row r="511" spans="1:6" ht="18" customHeight="1">
      <c r="A511" s="1720"/>
      <c r="B511" s="1720"/>
      <c r="C511" s="538"/>
      <c r="D511" s="1720"/>
      <c r="E511" s="1780"/>
      <c r="F511" s="1720"/>
    </row>
    <row r="512" spans="1:6" ht="18" customHeight="1">
      <c r="A512" s="1720"/>
      <c r="B512" s="1720"/>
      <c r="C512" s="538"/>
      <c r="D512" s="1720"/>
      <c r="E512" s="1780"/>
      <c r="F512" s="1720"/>
    </row>
    <row r="513" spans="1:6" ht="18" customHeight="1">
      <c r="A513" s="1720"/>
      <c r="B513" s="1720"/>
      <c r="C513" s="538"/>
      <c r="D513" s="1720"/>
      <c r="E513" s="1780"/>
      <c r="F513" s="1720"/>
    </row>
    <row r="514" spans="1:6" ht="18" customHeight="1">
      <c r="A514" s="1720"/>
      <c r="B514" s="1720"/>
      <c r="C514" s="538"/>
      <c r="D514" s="1720"/>
      <c r="E514" s="1780"/>
      <c r="F514" s="1720"/>
    </row>
    <row r="515" spans="1:6" ht="18" customHeight="1">
      <c r="A515" s="1720"/>
      <c r="B515" s="1720"/>
      <c r="C515" s="538"/>
      <c r="D515" s="1720"/>
      <c r="E515" s="1780"/>
      <c r="F515" s="1720"/>
    </row>
    <row r="516" spans="1:6" ht="18" customHeight="1">
      <c r="A516" s="1720"/>
      <c r="B516" s="1720"/>
      <c r="C516" s="538"/>
      <c r="D516" s="1720"/>
      <c r="E516" s="1780"/>
      <c r="F516" s="1720"/>
    </row>
    <row r="517" spans="1:6" ht="18" customHeight="1">
      <c r="A517" s="1720"/>
      <c r="B517" s="1720"/>
      <c r="C517" s="538"/>
      <c r="D517" s="1720"/>
      <c r="E517" s="1780"/>
      <c r="F517" s="1720"/>
    </row>
    <row r="518" spans="1:6" ht="18" customHeight="1">
      <c r="A518" s="1720"/>
      <c r="B518" s="1720"/>
      <c r="C518" s="538"/>
      <c r="D518" s="1720"/>
      <c r="E518" s="1780"/>
      <c r="F518" s="1720"/>
    </row>
    <row r="519" spans="1:6" ht="18" customHeight="1">
      <c r="A519" s="1720"/>
      <c r="B519" s="1720"/>
      <c r="C519" s="538"/>
      <c r="D519" s="1720"/>
      <c r="E519" s="1780"/>
      <c r="F519" s="1720"/>
    </row>
    <row r="520" spans="1:6" ht="18" customHeight="1">
      <c r="A520" s="1720"/>
      <c r="B520" s="1720"/>
      <c r="C520" s="538"/>
      <c r="D520" s="1720"/>
      <c r="E520" s="1780"/>
      <c r="F520" s="1720"/>
    </row>
    <row r="521" spans="1:6" ht="18" customHeight="1">
      <c r="A521" s="1720"/>
      <c r="B521" s="1720"/>
      <c r="C521" s="538"/>
      <c r="D521" s="1720"/>
      <c r="E521" s="1780"/>
      <c r="F521" s="1720"/>
    </row>
    <row r="522" spans="1:6" ht="18" customHeight="1">
      <c r="A522" s="1720"/>
      <c r="B522" s="1720"/>
      <c r="C522" s="538"/>
      <c r="D522" s="1720"/>
      <c r="E522" s="1780"/>
      <c r="F522" s="1720"/>
    </row>
    <row r="523" spans="1:6" ht="18" customHeight="1">
      <c r="A523" s="1720"/>
      <c r="B523" s="1720"/>
      <c r="C523" s="538"/>
      <c r="D523" s="1720"/>
      <c r="E523" s="1780"/>
      <c r="F523" s="1720"/>
    </row>
    <row r="524" spans="1:6" ht="18" customHeight="1">
      <c r="A524" s="1720"/>
      <c r="B524" s="1720"/>
      <c r="C524" s="538"/>
      <c r="D524" s="1720"/>
      <c r="E524" s="1780"/>
      <c r="F524" s="1720"/>
    </row>
    <row r="525" spans="1:6" ht="18" customHeight="1">
      <c r="A525" s="1720"/>
      <c r="B525" s="1720"/>
      <c r="C525" s="538"/>
      <c r="D525" s="1720"/>
      <c r="E525" s="1780"/>
      <c r="F525" s="1720"/>
    </row>
    <row r="526" spans="1:6" ht="18" customHeight="1">
      <c r="A526" s="1720"/>
      <c r="B526" s="1720"/>
      <c r="C526" s="538"/>
      <c r="D526" s="1720"/>
      <c r="E526" s="1780"/>
      <c r="F526" s="1720"/>
    </row>
    <row r="527" spans="1:6" ht="18" customHeight="1">
      <c r="A527" s="1720"/>
      <c r="B527" s="1720"/>
      <c r="C527" s="538"/>
      <c r="D527" s="1720"/>
      <c r="E527" s="1780"/>
      <c r="F527" s="1720"/>
    </row>
    <row r="528" spans="1:6" ht="18" customHeight="1">
      <c r="A528" s="1720"/>
      <c r="B528" s="1720"/>
      <c r="C528" s="538"/>
      <c r="D528" s="1720"/>
      <c r="E528" s="1780"/>
      <c r="F528" s="1720"/>
    </row>
    <row r="529" spans="1:6" ht="18" customHeight="1">
      <c r="A529" s="1720"/>
      <c r="B529" s="1720"/>
      <c r="C529" s="538"/>
      <c r="D529" s="1720"/>
      <c r="E529" s="1780"/>
      <c r="F529" s="1720"/>
    </row>
    <row r="530" spans="1:6" ht="18" customHeight="1">
      <c r="A530" s="1720"/>
      <c r="B530" s="1720"/>
      <c r="C530" s="538"/>
      <c r="D530" s="1720"/>
      <c r="E530" s="1780"/>
      <c r="F530" s="1720"/>
    </row>
    <row r="531" spans="1:6" ht="18" customHeight="1">
      <c r="A531" s="1720"/>
      <c r="B531" s="1720"/>
      <c r="C531" s="538"/>
      <c r="D531" s="1720"/>
      <c r="E531" s="1780"/>
      <c r="F531" s="1720"/>
    </row>
    <row r="532" spans="1:6" ht="18" customHeight="1">
      <c r="A532" s="1720"/>
      <c r="B532" s="1720"/>
      <c r="C532" s="538"/>
      <c r="D532" s="1720"/>
      <c r="E532" s="1780"/>
      <c r="F532" s="1720"/>
    </row>
    <row r="533" spans="1:6" ht="18" customHeight="1">
      <c r="A533" s="1720"/>
      <c r="B533" s="1720"/>
      <c r="C533" s="538"/>
      <c r="D533" s="1720"/>
      <c r="E533" s="1780"/>
      <c r="F533" s="1720"/>
    </row>
    <row r="534" spans="1:6" ht="18" customHeight="1">
      <c r="A534" s="1720"/>
      <c r="B534" s="1720"/>
      <c r="C534" s="538"/>
      <c r="D534" s="1720"/>
      <c r="E534" s="1780"/>
      <c r="F534" s="1720"/>
    </row>
    <row r="535" spans="1:6" ht="18" customHeight="1">
      <c r="A535" s="1720"/>
      <c r="B535" s="1720"/>
      <c r="C535" s="538"/>
      <c r="D535" s="1720"/>
      <c r="E535" s="1780"/>
      <c r="F535" s="1720"/>
    </row>
    <row r="536" spans="1:6" ht="18" customHeight="1">
      <c r="A536" s="1720"/>
      <c r="B536" s="1720"/>
      <c r="C536" s="538"/>
      <c r="D536" s="1720"/>
      <c r="E536" s="1780"/>
      <c r="F536" s="1720"/>
    </row>
    <row r="537" spans="1:6" ht="18" customHeight="1">
      <c r="A537" s="1720"/>
      <c r="B537" s="1720"/>
      <c r="C537" s="538"/>
      <c r="D537" s="1720"/>
      <c r="E537" s="1780"/>
      <c r="F537" s="1720"/>
    </row>
    <row r="538" spans="1:6" ht="18" customHeight="1">
      <c r="A538" s="1720"/>
      <c r="B538" s="1720"/>
      <c r="C538" s="538"/>
      <c r="D538" s="1720"/>
      <c r="E538" s="1780"/>
      <c r="F538" s="1720"/>
    </row>
    <row r="539" spans="1:6" ht="18" customHeight="1">
      <c r="A539" s="1720"/>
      <c r="B539" s="1720"/>
      <c r="C539" s="538"/>
      <c r="D539" s="1720"/>
      <c r="E539" s="1780"/>
      <c r="F539" s="1720"/>
    </row>
    <row r="540" spans="1:6" ht="18" customHeight="1">
      <c r="A540" s="1720"/>
      <c r="B540" s="1720"/>
      <c r="C540" s="538"/>
      <c r="D540" s="1720"/>
      <c r="E540" s="1780"/>
      <c r="F540" s="1720"/>
    </row>
    <row r="541" spans="1:6" ht="18" customHeight="1">
      <c r="A541" s="1720"/>
      <c r="B541" s="1720"/>
      <c r="C541" s="538"/>
      <c r="D541" s="1720"/>
      <c r="E541" s="1780"/>
      <c r="F541" s="1720"/>
    </row>
    <row r="542" spans="1:6" ht="18" customHeight="1">
      <c r="A542" s="1720"/>
      <c r="B542" s="1720"/>
      <c r="C542" s="538"/>
      <c r="D542" s="1720"/>
      <c r="E542" s="1780"/>
      <c r="F542" s="1720"/>
    </row>
    <row r="543" spans="1:6" ht="18" customHeight="1">
      <c r="A543" s="1720"/>
      <c r="B543" s="1720"/>
      <c r="C543" s="538"/>
      <c r="D543" s="1720"/>
      <c r="E543" s="1780"/>
      <c r="F543" s="1720"/>
    </row>
    <row r="544" spans="1:6" ht="18" customHeight="1">
      <c r="A544" s="1720"/>
      <c r="B544" s="1720"/>
      <c r="C544" s="538"/>
      <c r="D544" s="1720"/>
      <c r="E544" s="1780"/>
      <c r="F544" s="1720"/>
    </row>
    <row r="545" spans="1:6" ht="18" customHeight="1">
      <c r="A545" s="1720"/>
      <c r="B545" s="1720"/>
      <c r="C545" s="538"/>
      <c r="D545" s="1720"/>
      <c r="E545" s="1780"/>
      <c r="F545" s="1720"/>
    </row>
    <row r="546" spans="1:6" ht="18" customHeight="1">
      <c r="A546" s="1720"/>
      <c r="B546" s="1720"/>
      <c r="C546" s="538"/>
      <c r="D546" s="1720"/>
      <c r="E546" s="1780"/>
      <c r="F546" s="1720"/>
    </row>
    <row r="547" spans="1:6" ht="18" customHeight="1">
      <c r="A547" s="1720"/>
      <c r="B547" s="1720"/>
      <c r="C547" s="538"/>
      <c r="D547" s="1720"/>
      <c r="E547" s="1780"/>
      <c r="F547" s="1720"/>
    </row>
    <row r="548" spans="1:6" ht="18" customHeight="1">
      <c r="A548" s="1720"/>
      <c r="B548" s="1720"/>
      <c r="C548" s="538"/>
      <c r="D548" s="1720"/>
      <c r="E548" s="1780"/>
      <c r="F548" s="1720"/>
    </row>
    <row r="549" spans="1:6" ht="18" customHeight="1">
      <c r="A549" s="1720"/>
      <c r="B549" s="1720"/>
      <c r="C549" s="538"/>
      <c r="D549" s="1720"/>
      <c r="E549" s="1780"/>
      <c r="F549" s="1720"/>
    </row>
    <row r="550" spans="1:6" ht="18" customHeight="1">
      <c r="A550" s="1720"/>
      <c r="B550" s="1720"/>
      <c r="C550" s="538"/>
      <c r="D550" s="1720"/>
      <c r="E550" s="1780"/>
      <c r="F550" s="1720"/>
    </row>
    <row r="551" spans="1:6" ht="18" customHeight="1">
      <c r="A551" s="1720"/>
      <c r="B551" s="1720"/>
      <c r="C551" s="538"/>
      <c r="D551" s="1720"/>
      <c r="E551" s="1780"/>
      <c r="F551" s="1720"/>
    </row>
    <row r="552" spans="1:6" ht="18" customHeight="1">
      <c r="A552" s="1720"/>
      <c r="B552" s="1720"/>
      <c r="C552" s="538"/>
      <c r="D552" s="1720"/>
      <c r="E552" s="1780"/>
      <c r="F552" s="1720"/>
    </row>
    <row r="553" spans="1:6" ht="18" customHeight="1">
      <c r="A553" s="1720"/>
      <c r="B553" s="1720"/>
      <c r="C553" s="538"/>
      <c r="D553" s="1720"/>
      <c r="E553" s="1780"/>
      <c r="F553" s="1720"/>
    </row>
    <row r="554" spans="1:6" ht="18" customHeight="1">
      <c r="A554" s="1720"/>
      <c r="B554" s="1720"/>
      <c r="C554" s="538"/>
      <c r="D554" s="1720"/>
      <c r="E554" s="1780"/>
      <c r="F554" s="1720"/>
    </row>
    <row r="555" spans="1:6" ht="18" customHeight="1">
      <c r="A555" s="1720"/>
      <c r="B555" s="1720"/>
      <c r="C555" s="538"/>
      <c r="D555" s="1720"/>
      <c r="E555" s="1780"/>
      <c r="F555" s="1720"/>
    </row>
    <row r="556" spans="1:6" ht="18" customHeight="1">
      <c r="A556" s="1720"/>
      <c r="B556" s="1720"/>
      <c r="C556" s="538"/>
      <c r="D556" s="1720"/>
      <c r="E556" s="1780"/>
      <c r="F556" s="1720"/>
    </row>
    <row r="557" spans="1:6" ht="18" customHeight="1">
      <c r="A557" s="1720"/>
      <c r="B557" s="1720"/>
      <c r="C557" s="538"/>
      <c r="D557" s="1720"/>
      <c r="E557" s="1780"/>
      <c r="F557" s="1720"/>
    </row>
    <row r="558" spans="1:6" ht="18" customHeight="1">
      <c r="A558" s="1720"/>
      <c r="B558" s="1720"/>
      <c r="C558" s="538"/>
      <c r="D558" s="1720"/>
      <c r="E558" s="1780"/>
      <c r="F558" s="1720"/>
    </row>
    <row r="559" spans="1:6" ht="18" customHeight="1">
      <c r="A559" s="1720"/>
      <c r="B559" s="1720"/>
      <c r="C559" s="538"/>
      <c r="D559" s="1720"/>
      <c r="E559" s="1780"/>
      <c r="F559" s="1720"/>
    </row>
    <row r="560" spans="1:6" ht="18" customHeight="1">
      <c r="A560" s="1720"/>
      <c r="B560" s="1720"/>
      <c r="C560" s="538"/>
      <c r="D560" s="1720"/>
      <c r="E560" s="1780"/>
      <c r="F560" s="1720"/>
    </row>
    <row r="561" spans="1:6" ht="18" customHeight="1">
      <c r="A561" s="1720"/>
      <c r="B561" s="1720"/>
      <c r="C561" s="538"/>
      <c r="D561" s="1720"/>
      <c r="E561" s="1780"/>
      <c r="F561" s="1720"/>
    </row>
    <row r="562" spans="1:6" ht="18" customHeight="1">
      <c r="A562" s="1720"/>
      <c r="B562" s="1720"/>
      <c r="C562" s="538"/>
      <c r="D562" s="1720"/>
      <c r="E562" s="1780"/>
      <c r="F562" s="1720"/>
    </row>
    <row r="563" spans="1:6" ht="18" customHeight="1">
      <c r="A563" s="1720"/>
      <c r="B563" s="1720"/>
      <c r="C563" s="538"/>
      <c r="D563" s="1720"/>
      <c r="E563" s="1780"/>
      <c r="F563" s="1720"/>
    </row>
    <row r="564" spans="1:6" ht="18" customHeight="1">
      <c r="A564" s="1720"/>
      <c r="B564" s="1720"/>
      <c r="C564" s="538"/>
      <c r="D564" s="1720"/>
      <c r="E564" s="1780"/>
      <c r="F564" s="1720"/>
    </row>
    <row r="565" spans="1:6" ht="18" customHeight="1">
      <c r="A565" s="1720"/>
      <c r="B565" s="1720"/>
      <c r="C565" s="538"/>
      <c r="D565" s="1720"/>
      <c r="E565" s="1780"/>
      <c r="F565" s="1720"/>
    </row>
    <row r="566" spans="1:6" ht="18" customHeight="1">
      <c r="A566" s="1720"/>
      <c r="B566" s="1720"/>
      <c r="C566" s="538"/>
      <c r="D566" s="1720"/>
      <c r="E566" s="1780"/>
      <c r="F566" s="1720"/>
    </row>
    <row r="567" spans="1:6" ht="18" customHeight="1">
      <c r="A567" s="1720"/>
      <c r="B567" s="1720"/>
      <c r="C567" s="538"/>
      <c r="D567" s="1720"/>
      <c r="E567" s="1780"/>
      <c r="F567" s="1720"/>
    </row>
    <row r="568" spans="1:6" ht="18" customHeight="1">
      <c r="A568" s="1720"/>
      <c r="B568" s="1720"/>
      <c r="C568" s="538"/>
      <c r="D568" s="1720"/>
      <c r="E568" s="1780"/>
      <c r="F568" s="1720"/>
    </row>
    <row r="569" spans="1:6" ht="18" customHeight="1">
      <c r="A569" s="1720"/>
      <c r="B569" s="1720"/>
      <c r="C569" s="538"/>
      <c r="D569" s="1720"/>
      <c r="E569" s="1780"/>
      <c r="F569" s="1720"/>
    </row>
    <row r="570" spans="1:6" ht="18" customHeight="1">
      <c r="A570" s="1720"/>
      <c r="B570" s="1720"/>
      <c r="C570" s="538"/>
      <c r="D570" s="1720"/>
      <c r="E570" s="1780"/>
      <c r="F570" s="1720"/>
    </row>
    <row r="571" spans="1:6" ht="18" customHeight="1">
      <c r="A571" s="1720"/>
      <c r="B571" s="1720"/>
      <c r="C571" s="538"/>
      <c r="D571" s="1720"/>
      <c r="E571" s="1780"/>
      <c r="F571" s="1720"/>
    </row>
    <row r="572" spans="1:6" ht="18" customHeight="1">
      <c r="A572" s="1720"/>
      <c r="B572" s="1720"/>
      <c r="C572" s="538"/>
      <c r="D572" s="1720"/>
      <c r="E572" s="1780"/>
      <c r="F572" s="1720"/>
    </row>
    <row r="573" spans="1:6" ht="18" customHeight="1">
      <c r="A573" s="1720"/>
      <c r="B573" s="1720"/>
      <c r="C573" s="538"/>
      <c r="D573" s="1720"/>
      <c r="E573" s="1780"/>
      <c r="F573" s="1720"/>
    </row>
    <row r="574" spans="1:6" ht="18" customHeight="1">
      <c r="A574" s="1720"/>
      <c r="B574" s="1720"/>
      <c r="C574" s="538"/>
      <c r="D574" s="1720"/>
      <c r="E574" s="1780"/>
      <c r="F574" s="1720"/>
    </row>
    <row r="575" spans="1:6" ht="18" customHeight="1">
      <c r="A575" s="1720"/>
      <c r="B575" s="1720"/>
      <c r="C575" s="538"/>
      <c r="D575" s="1720"/>
      <c r="E575" s="1780"/>
      <c r="F575" s="1720"/>
    </row>
    <row r="576" spans="1:6" ht="18" customHeight="1">
      <c r="A576" s="1720"/>
      <c r="B576" s="1720"/>
      <c r="C576" s="538"/>
      <c r="D576" s="1720"/>
      <c r="E576" s="1780"/>
      <c r="F576" s="1720"/>
    </row>
    <row r="577" spans="1:6" ht="18" customHeight="1">
      <c r="A577" s="1720"/>
      <c r="B577" s="1720"/>
      <c r="C577" s="538"/>
      <c r="D577" s="1720"/>
      <c r="E577" s="1780"/>
      <c r="F577" s="1720"/>
    </row>
    <row r="578" spans="1:6" ht="18" customHeight="1">
      <c r="A578" s="1720"/>
      <c r="B578" s="1720"/>
      <c r="C578" s="538"/>
      <c r="D578" s="1720"/>
      <c r="E578" s="1780"/>
      <c r="F578" s="1720"/>
    </row>
    <row r="579" spans="1:6" ht="18" customHeight="1">
      <c r="A579" s="1720"/>
      <c r="B579" s="1720"/>
      <c r="C579" s="538"/>
      <c r="D579" s="1720"/>
      <c r="E579" s="1780"/>
      <c r="F579" s="1720"/>
    </row>
    <row r="580" spans="1:6" ht="18" customHeight="1">
      <c r="A580" s="1720"/>
      <c r="B580" s="1720"/>
      <c r="C580" s="538"/>
      <c r="D580" s="1720"/>
      <c r="E580" s="1780"/>
      <c r="F580" s="1720"/>
    </row>
    <row r="581" spans="1:6" ht="18" customHeight="1">
      <c r="A581" s="1720"/>
      <c r="B581" s="1720"/>
      <c r="C581" s="538"/>
      <c r="D581" s="1720"/>
      <c r="E581" s="1780"/>
      <c r="F581" s="1720"/>
    </row>
    <row r="582" spans="1:6" ht="18" customHeight="1">
      <c r="A582" s="1720"/>
      <c r="B582" s="1720"/>
      <c r="C582" s="538"/>
      <c r="D582" s="1720"/>
      <c r="E582" s="1780"/>
      <c r="F582" s="1720"/>
    </row>
    <row r="583" spans="1:6" ht="18" customHeight="1">
      <c r="A583" s="1720"/>
      <c r="B583" s="1720"/>
      <c r="C583" s="538"/>
      <c r="D583" s="1720"/>
      <c r="E583" s="1780"/>
      <c r="F583" s="1720"/>
    </row>
    <row r="584" spans="1:6" ht="18" customHeight="1">
      <c r="A584" s="1720"/>
      <c r="B584" s="1720"/>
      <c r="C584" s="538"/>
      <c r="D584" s="1720"/>
      <c r="E584" s="1780"/>
      <c r="F584" s="1720"/>
    </row>
    <row r="585" spans="1:6" ht="18" customHeight="1">
      <c r="A585" s="1720"/>
      <c r="B585" s="1720"/>
      <c r="C585" s="538"/>
      <c r="D585" s="1720"/>
      <c r="E585" s="1780"/>
      <c r="F585" s="1720"/>
    </row>
    <row r="586" spans="1:6" ht="18" customHeight="1">
      <c r="A586" s="1720"/>
      <c r="B586" s="1720"/>
      <c r="C586" s="538"/>
      <c r="D586" s="1720"/>
      <c r="E586" s="1780"/>
      <c r="F586" s="1720"/>
    </row>
    <row r="587" spans="1:6" ht="18" customHeight="1">
      <c r="A587" s="1720"/>
      <c r="B587" s="1720"/>
      <c r="C587" s="538"/>
      <c r="D587" s="1720"/>
      <c r="E587" s="1780"/>
      <c r="F587" s="1720"/>
    </row>
    <row r="588" spans="1:6" ht="18" customHeight="1">
      <c r="A588" s="1720"/>
      <c r="B588" s="1720"/>
      <c r="C588" s="538"/>
      <c r="D588" s="1720"/>
      <c r="E588" s="1780"/>
      <c r="F588" s="1720"/>
    </row>
    <row r="589" spans="1:6" ht="18" customHeight="1">
      <c r="A589" s="1720"/>
      <c r="B589" s="1720"/>
      <c r="C589" s="538"/>
      <c r="D589" s="1720"/>
      <c r="E589" s="1780"/>
      <c r="F589" s="1720"/>
    </row>
    <row r="590" spans="1:6" ht="18" customHeight="1">
      <c r="A590" s="1720"/>
      <c r="B590" s="1720"/>
      <c r="C590" s="538"/>
      <c r="D590" s="1720"/>
      <c r="E590" s="1780"/>
      <c r="F590" s="1720"/>
    </row>
    <row r="591" spans="1:6" ht="18" customHeight="1">
      <c r="A591" s="1720"/>
      <c r="B591" s="1720"/>
      <c r="C591" s="538"/>
      <c r="D591" s="1720"/>
      <c r="E591" s="1780"/>
      <c r="F591" s="1720"/>
    </row>
    <row r="592" spans="1:6" ht="18" customHeight="1">
      <c r="A592" s="1720"/>
      <c r="B592" s="1720"/>
      <c r="C592" s="538"/>
      <c r="D592" s="1720"/>
      <c r="E592" s="1780"/>
      <c r="F592" s="1720"/>
    </row>
    <row r="593" spans="1:6" ht="18" customHeight="1">
      <c r="A593" s="1720"/>
      <c r="B593" s="1720"/>
      <c r="C593" s="538"/>
      <c r="D593" s="1720"/>
      <c r="E593" s="1780"/>
      <c r="F593" s="1720"/>
    </row>
    <row r="594" spans="1:6" ht="18" customHeight="1">
      <c r="A594" s="1720"/>
      <c r="B594" s="1720"/>
      <c r="C594" s="538"/>
      <c r="D594" s="1720"/>
      <c r="E594" s="1780"/>
      <c r="F594" s="1720"/>
    </row>
    <row r="595" spans="1:6" ht="18" customHeight="1">
      <c r="A595" s="1720"/>
      <c r="B595" s="1720"/>
      <c r="C595" s="538"/>
      <c r="D595" s="1720"/>
      <c r="E595" s="1780"/>
      <c r="F595" s="1720"/>
    </row>
    <row r="596" spans="1:6" ht="18" customHeight="1">
      <c r="A596" s="1720"/>
      <c r="B596" s="1720"/>
      <c r="C596" s="538"/>
      <c r="D596" s="1720"/>
      <c r="E596" s="1780"/>
      <c r="F596" s="1720"/>
    </row>
    <row r="597" spans="1:6" ht="18" customHeight="1">
      <c r="A597" s="1720"/>
      <c r="B597" s="1720"/>
      <c r="C597" s="538"/>
      <c r="D597" s="1720"/>
      <c r="E597" s="1780"/>
      <c r="F597" s="1720"/>
    </row>
    <row r="598" spans="1:6" ht="18" customHeight="1">
      <c r="A598" s="1720"/>
      <c r="B598" s="1720"/>
      <c r="C598" s="538"/>
      <c r="D598" s="1720"/>
      <c r="E598" s="1780"/>
      <c r="F598" s="1720"/>
    </row>
    <row r="599" spans="1:6" ht="18" customHeight="1">
      <c r="A599" s="1720"/>
      <c r="B599" s="1720"/>
      <c r="C599" s="538"/>
      <c r="D599" s="1720"/>
      <c r="E599" s="1780"/>
      <c r="F599" s="1720"/>
    </row>
    <row r="600" spans="1:6" ht="18" customHeight="1">
      <c r="A600" s="1720"/>
      <c r="B600" s="1720"/>
      <c r="C600" s="538"/>
      <c r="D600" s="1720"/>
      <c r="E600" s="1780"/>
      <c r="F600" s="1720"/>
    </row>
    <row r="601" spans="1:6" ht="18" customHeight="1">
      <c r="A601" s="1720"/>
      <c r="B601" s="1720"/>
      <c r="C601" s="538"/>
      <c r="D601" s="1720"/>
      <c r="E601" s="1780"/>
      <c r="F601" s="1720"/>
    </row>
    <row r="602" spans="1:6" ht="18" customHeight="1">
      <c r="A602" s="1720"/>
      <c r="B602" s="1720"/>
      <c r="C602" s="538"/>
      <c r="D602" s="1720"/>
      <c r="E602" s="1780"/>
      <c r="F602" s="1720"/>
    </row>
    <row r="603" spans="1:6" ht="18" customHeight="1">
      <c r="A603" s="1720"/>
      <c r="B603" s="1720"/>
      <c r="C603" s="538"/>
      <c r="D603" s="1720"/>
      <c r="E603" s="1780"/>
      <c r="F603" s="1720"/>
    </row>
    <row r="604" spans="1:6" ht="18" customHeight="1">
      <c r="A604" s="1720"/>
      <c r="B604" s="1720"/>
      <c r="C604" s="538"/>
      <c r="D604" s="1720"/>
      <c r="E604" s="1780"/>
      <c r="F604" s="1720"/>
    </row>
    <row r="605" spans="1:6" ht="18" customHeight="1">
      <c r="A605" s="1720"/>
      <c r="B605" s="1720"/>
      <c r="C605" s="538"/>
      <c r="D605" s="1720"/>
      <c r="E605" s="1780"/>
      <c r="F605" s="1720"/>
    </row>
    <row r="606" spans="1:6" ht="18" customHeight="1">
      <c r="A606" s="1720"/>
      <c r="B606" s="1720"/>
      <c r="C606" s="538"/>
      <c r="D606" s="1720"/>
      <c r="E606" s="1780"/>
      <c r="F606" s="1720"/>
    </row>
    <row r="607" spans="1:6" ht="18" customHeight="1">
      <c r="A607" s="1720"/>
      <c r="B607" s="1720"/>
      <c r="C607" s="538"/>
      <c r="D607" s="1720"/>
      <c r="E607" s="1780"/>
      <c r="F607" s="1720"/>
    </row>
    <row r="608" spans="1:6" ht="18" customHeight="1">
      <c r="A608" s="1720"/>
      <c r="B608" s="1720"/>
      <c r="C608" s="538"/>
      <c r="D608" s="1720"/>
      <c r="E608" s="1780"/>
      <c r="F608" s="1720"/>
    </row>
    <row r="609" spans="1:6" ht="18" customHeight="1">
      <c r="A609" s="1720"/>
      <c r="B609" s="1720"/>
      <c r="C609" s="538"/>
      <c r="D609" s="1720"/>
      <c r="E609" s="1780"/>
      <c r="F609" s="1720"/>
    </row>
    <row r="610" spans="1:6" ht="18" customHeight="1">
      <c r="A610" s="1720"/>
      <c r="B610" s="1720"/>
      <c r="C610" s="538"/>
      <c r="D610" s="1720"/>
      <c r="E610" s="1780"/>
      <c r="F610" s="1720"/>
    </row>
    <row r="611" spans="1:6" ht="18" customHeight="1">
      <c r="A611" s="1720"/>
      <c r="B611" s="1720"/>
      <c r="C611" s="538"/>
      <c r="D611" s="1720"/>
      <c r="E611" s="1780"/>
      <c r="F611" s="1720"/>
    </row>
    <row r="612" spans="1:6" ht="18" customHeight="1">
      <c r="A612" s="1720"/>
      <c r="B612" s="1720"/>
      <c r="C612" s="538"/>
      <c r="D612" s="1720"/>
      <c r="E612" s="1780"/>
      <c r="F612" s="1720"/>
    </row>
    <row r="613" spans="1:6" ht="18" customHeight="1">
      <c r="A613" s="1720"/>
      <c r="B613" s="1720"/>
      <c r="C613" s="538"/>
      <c r="D613" s="1720"/>
      <c r="E613" s="1780"/>
      <c r="F613" s="1720"/>
    </row>
    <row r="614" spans="1:6" ht="18" customHeight="1">
      <c r="A614" s="1720"/>
      <c r="B614" s="1720"/>
      <c r="C614" s="538"/>
      <c r="D614" s="1720"/>
      <c r="E614" s="1780"/>
      <c r="F614" s="1720"/>
    </row>
    <row r="615" spans="1:6" ht="18" customHeight="1">
      <c r="A615" s="1720"/>
      <c r="B615" s="1720"/>
      <c r="C615" s="538"/>
      <c r="D615" s="1720"/>
      <c r="E615" s="1780"/>
      <c r="F615" s="1720"/>
    </row>
    <row r="616" spans="1:6" ht="18" customHeight="1">
      <c r="A616" s="1720"/>
      <c r="B616" s="1720"/>
      <c r="C616" s="538"/>
      <c r="D616" s="1720"/>
      <c r="E616" s="1780"/>
      <c r="F616" s="1720"/>
    </row>
    <row r="617" spans="1:6" ht="18" customHeight="1">
      <c r="A617" s="1720"/>
      <c r="B617" s="1720"/>
      <c r="C617" s="538"/>
      <c r="D617" s="1720"/>
      <c r="E617" s="1780"/>
      <c r="F617" s="1720"/>
    </row>
    <row r="618" spans="1:6" ht="18" customHeight="1">
      <c r="A618" s="1720"/>
      <c r="B618" s="1720"/>
      <c r="C618" s="538"/>
      <c r="D618" s="1720"/>
      <c r="E618" s="1780"/>
      <c r="F618" s="1720"/>
    </row>
    <row r="619" spans="1:6" ht="18" customHeight="1">
      <c r="A619" s="1720"/>
      <c r="B619" s="1720"/>
      <c r="C619" s="538"/>
      <c r="D619" s="1720"/>
      <c r="E619" s="1780"/>
      <c r="F619" s="1720"/>
    </row>
    <row r="620" spans="1:6" ht="18" customHeight="1">
      <c r="A620" s="1720"/>
      <c r="B620" s="1720"/>
      <c r="C620" s="538"/>
      <c r="D620" s="1720"/>
      <c r="E620" s="1780"/>
      <c r="F620" s="1720"/>
    </row>
    <row r="621" spans="1:6" ht="18" customHeight="1">
      <c r="A621" s="1720"/>
      <c r="B621" s="1720"/>
      <c r="C621" s="538"/>
      <c r="D621" s="1720"/>
      <c r="E621" s="1780"/>
      <c r="F621" s="1720"/>
    </row>
    <row r="622" spans="1:6" ht="18" customHeight="1">
      <c r="A622" s="1720"/>
      <c r="B622" s="1720"/>
      <c r="C622" s="538"/>
      <c r="D622" s="1720"/>
      <c r="E622" s="1780"/>
      <c r="F622" s="1720"/>
    </row>
    <row r="623" spans="1:6" ht="18" customHeight="1">
      <c r="A623" s="1720"/>
      <c r="B623" s="1720"/>
      <c r="C623" s="538"/>
      <c r="D623" s="1720"/>
      <c r="E623" s="1780"/>
      <c r="F623" s="1720"/>
    </row>
    <row r="624" spans="1:6" ht="18" customHeight="1">
      <c r="A624" s="1720"/>
      <c r="B624" s="1720"/>
      <c r="C624" s="538"/>
      <c r="D624" s="1720"/>
      <c r="E624" s="1780"/>
      <c r="F624" s="1720"/>
    </row>
    <row r="625" spans="1:6" ht="18" customHeight="1">
      <c r="A625" s="1720"/>
      <c r="B625" s="1720"/>
      <c r="C625" s="538"/>
      <c r="D625" s="1720"/>
      <c r="E625" s="1780"/>
      <c r="F625" s="1720"/>
    </row>
    <row r="626" spans="1:6" ht="18" customHeight="1">
      <c r="A626" s="1720"/>
      <c r="B626" s="1720"/>
      <c r="C626" s="538"/>
      <c r="D626" s="1720"/>
      <c r="E626" s="1780"/>
      <c r="F626" s="1720"/>
    </row>
    <row r="627" spans="1:6" ht="18" customHeight="1">
      <c r="A627" s="1720"/>
      <c r="B627" s="1720"/>
      <c r="C627" s="538"/>
      <c r="D627" s="1720"/>
      <c r="E627" s="1780"/>
      <c r="F627" s="1720"/>
    </row>
    <row r="628" spans="1:6" ht="18" customHeight="1">
      <c r="A628" s="1720"/>
      <c r="B628" s="1720"/>
      <c r="C628" s="538"/>
      <c r="D628" s="1720"/>
      <c r="E628" s="1780"/>
      <c r="F628" s="1720"/>
    </row>
    <row r="629" spans="1:6" ht="18" customHeight="1">
      <c r="A629" s="1720"/>
      <c r="B629" s="1720"/>
      <c r="C629" s="538"/>
      <c r="D629" s="1720"/>
      <c r="E629" s="1780"/>
      <c r="F629" s="1720"/>
    </row>
    <row r="630" spans="1:6" ht="18" customHeight="1">
      <c r="A630" s="1720"/>
      <c r="B630" s="1720"/>
      <c r="C630" s="538"/>
      <c r="D630" s="1720"/>
      <c r="E630" s="1780"/>
      <c r="F630" s="1720"/>
    </row>
    <row r="631" spans="1:6" ht="18" customHeight="1">
      <c r="A631" s="1720"/>
      <c r="B631" s="1720"/>
      <c r="C631" s="538"/>
      <c r="D631" s="1720"/>
      <c r="E631" s="1780"/>
      <c r="F631" s="1720"/>
    </row>
    <row r="632" spans="1:6" ht="18" customHeight="1">
      <c r="A632" s="1720"/>
      <c r="B632" s="1720"/>
      <c r="C632" s="538"/>
      <c r="D632" s="1720"/>
      <c r="E632" s="1780"/>
      <c r="F632" s="1720"/>
    </row>
    <row r="633" spans="1:6" ht="18" customHeight="1">
      <c r="A633" s="1720"/>
      <c r="B633" s="1720"/>
      <c r="C633" s="538"/>
      <c r="D633" s="1720"/>
      <c r="E633" s="1780"/>
      <c r="F633" s="1720"/>
    </row>
    <row r="634" spans="1:6" ht="18" customHeight="1">
      <c r="A634" s="1720"/>
      <c r="B634" s="1720"/>
      <c r="C634" s="538"/>
      <c r="D634" s="1720"/>
      <c r="E634" s="1780"/>
      <c r="F634" s="1720"/>
    </row>
    <row r="635" spans="1:6" ht="18" customHeight="1">
      <c r="A635" s="1720"/>
      <c r="B635" s="1720"/>
      <c r="C635" s="538"/>
      <c r="D635" s="1720"/>
      <c r="E635" s="1780"/>
      <c r="F635" s="1720"/>
    </row>
    <row r="636" spans="1:6" ht="18" customHeight="1">
      <c r="A636" s="1720"/>
      <c r="B636" s="1720"/>
      <c r="C636" s="538"/>
      <c r="D636" s="1720"/>
      <c r="E636" s="1780"/>
      <c r="F636" s="1720"/>
    </row>
    <row r="637" spans="1:6" ht="18" customHeight="1">
      <c r="A637" s="1720"/>
      <c r="B637" s="1720"/>
      <c r="C637" s="538"/>
      <c r="D637" s="1720"/>
      <c r="E637" s="1780"/>
      <c r="F637" s="1720"/>
    </row>
    <row r="638" spans="1:6" ht="18" customHeight="1">
      <c r="A638" s="1720"/>
      <c r="B638" s="1720"/>
      <c r="C638" s="538"/>
      <c r="D638" s="1720"/>
      <c r="E638" s="1780"/>
      <c r="F638" s="1720"/>
    </row>
    <row r="639" spans="1:6" ht="18" customHeight="1">
      <c r="A639" s="1720"/>
      <c r="B639" s="1720"/>
      <c r="C639" s="538"/>
      <c r="D639" s="1720"/>
      <c r="E639" s="1780"/>
      <c r="F639" s="1720"/>
    </row>
    <row r="640" spans="1:6" ht="18" customHeight="1">
      <c r="A640" s="1720"/>
      <c r="B640" s="1720"/>
      <c r="C640" s="538"/>
      <c r="D640" s="1720"/>
      <c r="E640" s="1780"/>
      <c r="F640" s="1720"/>
    </row>
    <row r="641" spans="1:6" ht="18" customHeight="1">
      <c r="A641" s="1720"/>
      <c r="B641" s="1720"/>
      <c r="C641" s="538"/>
      <c r="D641" s="1720"/>
      <c r="E641" s="1780"/>
      <c r="F641" s="1720"/>
    </row>
    <row r="642" spans="1:6" ht="18" customHeight="1">
      <c r="A642" s="1720"/>
      <c r="B642" s="1720"/>
      <c r="C642" s="538"/>
      <c r="D642" s="1720"/>
      <c r="E642" s="1780"/>
      <c r="F642" s="1720"/>
    </row>
    <row r="643" spans="1:6" ht="18" customHeight="1">
      <c r="A643" s="1720"/>
      <c r="B643" s="1720"/>
      <c r="C643" s="538"/>
      <c r="D643" s="1720"/>
      <c r="E643" s="1780"/>
      <c r="F643" s="1720"/>
    </row>
    <row r="644" spans="1:6" ht="18" customHeight="1">
      <c r="A644" s="1720"/>
      <c r="B644" s="1720"/>
      <c r="C644" s="538"/>
      <c r="D644" s="1720"/>
      <c r="E644" s="1780"/>
      <c r="F644" s="1720"/>
    </row>
    <row r="645" spans="1:6" ht="18" customHeight="1">
      <c r="A645" s="1720"/>
      <c r="B645" s="1720"/>
      <c r="C645" s="538"/>
      <c r="D645" s="1720"/>
      <c r="E645" s="1780"/>
      <c r="F645" s="1720"/>
    </row>
    <row r="646" spans="1:6" ht="18" customHeight="1">
      <c r="A646" s="1720"/>
      <c r="B646" s="1720"/>
      <c r="C646" s="538"/>
      <c r="D646" s="1720"/>
      <c r="E646" s="1780"/>
      <c r="F646" s="1720"/>
    </row>
    <row r="647" spans="1:6" ht="18" customHeight="1">
      <c r="A647" s="1720"/>
      <c r="B647" s="1720"/>
      <c r="C647" s="538"/>
      <c r="D647" s="1720"/>
      <c r="E647" s="1780"/>
      <c r="F647" s="1720"/>
    </row>
    <row r="648" spans="1:6" ht="18" customHeight="1">
      <c r="A648" s="1720"/>
      <c r="B648" s="1720"/>
      <c r="C648" s="538"/>
      <c r="D648" s="1720"/>
      <c r="E648" s="1780"/>
      <c r="F648" s="1720"/>
    </row>
    <row r="649" spans="1:6" ht="18" customHeight="1">
      <c r="A649" s="1720"/>
      <c r="B649" s="1720"/>
      <c r="C649" s="538"/>
      <c r="D649" s="1720"/>
      <c r="E649" s="1780"/>
      <c r="F649" s="1720"/>
    </row>
    <row r="650" spans="1:6" ht="18" customHeight="1">
      <c r="A650" s="1720"/>
      <c r="B650" s="1720"/>
      <c r="C650" s="538"/>
      <c r="D650" s="1720"/>
      <c r="E650" s="1780"/>
      <c r="F650" s="1720"/>
    </row>
    <row r="651" spans="1:6" ht="18" customHeight="1">
      <c r="A651" s="1720"/>
      <c r="B651" s="1720"/>
      <c r="C651" s="538"/>
      <c r="D651" s="1720"/>
      <c r="E651" s="1780"/>
      <c r="F651" s="1720"/>
    </row>
    <row r="652" spans="1:6" ht="18" customHeight="1">
      <c r="A652" s="1720"/>
      <c r="B652" s="1720"/>
      <c r="C652" s="538"/>
      <c r="D652" s="1720"/>
      <c r="E652" s="1780"/>
      <c r="F652" s="1720"/>
    </row>
    <row r="653" spans="1:6" ht="18" customHeight="1">
      <c r="A653" s="1720"/>
      <c r="B653" s="1720"/>
      <c r="C653" s="538"/>
      <c r="D653" s="1720"/>
      <c r="E653" s="1780"/>
      <c r="F653" s="1720"/>
    </row>
    <row r="654" spans="1:6" ht="18" customHeight="1">
      <c r="A654" s="1720"/>
      <c r="B654" s="1720"/>
      <c r="C654" s="538"/>
      <c r="D654" s="1720"/>
      <c r="E654" s="1780"/>
      <c r="F654" s="1720"/>
    </row>
    <row r="655" spans="1:6" ht="18" customHeight="1">
      <c r="A655" s="1720"/>
      <c r="B655" s="1720"/>
      <c r="C655" s="538"/>
      <c r="D655" s="1720"/>
      <c r="E655" s="1780"/>
      <c r="F655" s="1720"/>
    </row>
    <row r="656" spans="1:6" ht="18" customHeight="1">
      <c r="A656" s="1720"/>
      <c r="B656" s="1720"/>
      <c r="C656" s="538"/>
      <c r="D656" s="1720"/>
      <c r="E656" s="1780"/>
      <c r="F656" s="1720"/>
    </row>
    <row r="657" spans="1:6" ht="18" customHeight="1">
      <c r="A657" s="1720"/>
      <c r="B657" s="1720"/>
      <c r="C657" s="538"/>
      <c r="D657" s="1720"/>
      <c r="E657" s="1780"/>
      <c r="F657" s="1720"/>
    </row>
    <row r="658" spans="1:6" ht="18" customHeight="1">
      <c r="A658" s="1720"/>
      <c r="B658" s="1720"/>
      <c r="C658" s="538"/>
      <c r="D658" s="1720"/>
      <c r="E658" s="1780"/>
      <c r="F658" s="1720"/>
    </row>
    <row r="659" spans="1:6" ht="18" customHeight="1">
      <c r="A659" s="1720"/>
      <c r="B659" s="1720"/>
      <c r="C659" s="538"/>
      <c r="D659" s="1720"/>
      <c r="E659" s="1780"/>
      <c r="F659" s="1720"/>
    </row>
    <row r="660" spans="1:6" ht="18" customHeight="1">
      <c r="A660" s="1720"/>
      <c r="B660" s="1720"/>
      <c r="C660" s="538"/>
      <c r="D660" s="1720"/>
      <c r="E660" s="1780"/>
      <c r="F660" s="1720"/>
    </row>
    <row r="661" spans="1:6" ht="18" customHeight="1">
      <c r="A661" s="1720"/>
      <c r="B661" s="1720"/>
      <c r="C661" s="538"/>
      <c r="D661" s="1720"/>
      <c r="E661" s="1780"/>
      <c r="F661" s="1720"/>
    </row>
    <row r="662" spans="1:6" ht="18" customHeight="1">
      <c r="A662" s="1720"/>
      <c r="B662" s="1720"/>
      <c r="C662" s="538"/>
      <c r="D662" s="1720"/>
      <c r="E662" s="1780"/>
      <c r="F662" s="1720"/>
    </row>
    <row r="663" spans="1:6" ht="18" customHeight="1">
      <c r="A663" s="1720"/>
      <c r="B663" s="1720"/>
      <c r="C663" s="538"/>
      <c r="D663" s="1720"/>
      <c r="E663" s="1780"/>
      <c r="F663" s="1720"/>
    </row>
    <row r="664" spans="1:6" ht="18" customHeight="1">
      <c r="A664" s="1720"/>
      <c r="B664" s="1720"/>
      <c r="C664" s="538"/>
      <c r="D664" s="1720"/>
      <c r="E664" s="1780"/>
      <c r="F664" s="1720"/>
    </row>
    <row r="665" spans="1:6" ht="18" customHeight="1">
      <c r="A665" s="1720"/>
      <c r="B665" s="1720"/>
      <c r="C665" s="538"/>
      <c r="D665" s="1720"/>
      <c r="E665" s="1780"/>
      <c r="F665" s="1720"/>
    </row>
    <row r="666" spans="1:6" ht="18" customHeight="1">
      <c r="A666" s="1720"/>
      <c r="B666" s="1720"/>
      <c r="C666" s="538"/>
      <c r="D666" s="1720"/>
      <c r="E666" s="1780"/>
      <c r="F666" s="1720"/>
    </row>
    <row r="667" spans="1:6" ht="18" customHeight="1">
      <c r="A667" s="1720"/>
      <c r="B667" s="1720"/>
      <c r="C667" s="538"/>
      <c r="D667" s="1720"/>
      <c r="E667" s="1780"/>
      <c r="F667" s="1720"/>
    </row>
    <row r="668" spans="1:6" ht="18" customHeight="1">
      <c r="A668" s="1720"/>
      <c r="B668" s="1720"/>
      <c r="C668" s="538"/>
      <c r="D668" s="1720"/>
      <c r="E668" s="1780"/>
      <c r="F668" s="1720"/>
    </row>
    <row r="669" spans="1:6" ht="18" customHeight="1">
      <c r="A669" s="1720"/>
      <c r="B669" s="1720"/>
      <c r="C669" s="538"/>
      <c r="D669" s="1720"/>
      <c r="E669" s="1780"/>
      <c r="F669" s="1720"/>
    </row>
    <row r="670" spans="1:6" ht="18" customHeight="1">
      <c r="A670" s="1720"/>
      <c r="B670" s="1720"/>
      <c r="C670" s="538"/>
      <c r="D670" s="1720"/>
      <c r="E670" s="1780"/>
      <c r="F670" s="1720"/>
    </row>
    <row r="671" spans="1:6" ht="18" customHeight="1">
      <c r="A671" s="1720"/>
      <c r="B671" s="1720"/>
      <c r="C671" s="538"/>
      <c r="D671" s="1720"/>
      <c r="E671" s="1780"/>
      <c r="F671" s="1720"/>
    </row>
    <row r="672" spans="1:6" ht="18" customHeight="1">
      <c r="A672" s="1720"/>
      <c r="B672" s="1720"/>
      <c r="C672" s="538"/>
      <c r="D672" s="1720"/>
      <c r="E672" s="1780"/>
      <c r="F672" s="1720"/>
    </row>
    <row r="673" spans="1:6" ht="18" customHeight="1">
      <c r="A673" s="1720"/>
      <c r="B673" s="1720"/>
      <c r="C673" s="538"/>
      <c r="D673" s="1720"/>
      <c r="E673" s="1780"/>
      <c r="F673" s="1720"/>
    </row>
    <row r="674" spans="1:6" ht="18" customHeight="1">
      <c r="A674" s="1720"/>
      <c r="B674" s="1720"/>
      <c r="C674" s="538"/>
      <c r="D674" s="1720"/>
      <c r="E674" s="1780"/>
      <c r="F674" s="1720"/>
    </row>
    <row r="675" spans="1:6" ht="18" customHeight="1">
      <c r="A675" s="1720"/>
      <c r="B675" s="1720"/>
      <c r="C675" s="538"/>
      <c r="D675" s="1720"/>
      <c r="E675" s="1780"/>
      <c r="F675" s="1720"/>
    </row>
    <row r="676" spans="1:6" ht="18" customHeight="1">
      <c r="A676" s="1720"/>
      <c r="B676" s="1720"/>
      <c r="C676" s="538"/>
      <c r="D676" s="1720"/>
      <c r="E676" s="1780"/>
      <c r="F676" s="1720"/>
    </row>
    <row r="677" spans="1:6" ht="18" customHeight="1">
      <c r="A677" s="1720"/>
      <c r="B677" s="1720"/>
      <c r="C677" s="538"/>
      <c r="D677" s="1720"/>
      <c r="E677" s="1780"/>
      <c r="F677" s="1720"/>
    </row>
    <row r="678" spans="1:6" ht="18" customHeight="1">
      <c r="A678" s="1720"/>
      <c r="B678" s="1720"/>
      <c r="C678" s="538"/>
      <c r="D678" s="1720"/>
      <c r="E678" s="1780"/>
      <c r="F678" s="1720"/>
    </row>
    <row r="679" spans="1:6" ht="18" customHeight="1">
      <c r="A679" s="1720"/>
      <c r="B679" s="1720"/>
      <c r="C679" s="538"/>
      <c r="D679" s="1720"/>
      <c r="E679" s="1780"/>
      <c r="F679" s="1720"/>
    </row>
    <row r="680" spans="1:6" ht="18" customHeight="1">
      <c r="A680" s="1720"/>
      <c r="B680" s="1720"/>
      <c r="C680" s="538"/>
      <c r="D680" s="1720"/>
      <c r="E680" s="1780"/>
      <c r="F680" s="1720"/>
    </row>
    <row r="681" spans="1:6" ht="18" customHeight="1">
      <c r="A681" s="1720"/>
      <c r="B681" s="1720"/>
      <c r="C681" s="538"/>
      <c r="D681" s="1720"/>
      <c r="E681" s="1780"/>
      <c r="F681" s="1720"/>
    </row>
    <row r="682" spans="1:6" ht="18" customHeight="1">
      <c r="A682" s="1720"/>
      <c r="B682" s="1720"/>
      <c r="C682" s="538"/>
      <c r="D682" s="1720"/>
      <c r="E682" s="1780"/>
      <c r="F682" s="1720"/>
    </row>
    <row r="683" spans="1:6" ht="18" customHeight="1">
      <c r="A683" s="1720"/>
      <c r="B683" s="1720"/>
      <c r="C683" s="538"/>
      <c r="D683" s="1720"/>
      <c r="E683" s="1780"/>
      <c r="F683" s="1720"/>
    </row>
    <row r="684" spans="1:6" ht="18" customHeight="1">
      <c r="A684" s="1720"/>
      <c r="B684" s="1720"/>
      <c r="C684" s="538"/>
      <c r="D684" s="1720"/>
      <c r="E684" s="1780"/>
      <c r="F684" s="1720"/>
    </row>
    <row r="685" spans="1:6" ht="18" customHeight="1">
      <c r="A685" s="1720"/>
      <c r="B685" s="1720"/>
      <c r="C685" s="538"/>
      <c r="D685" s="1720"/>
      <c r="E685" s="1780"/>
      <c r="F685" s="1720"/>
    </row>
    <row r="686" spans="1:6" ht="18" customHeight="1">
      <c r="A686" s="1720"/>
      <c r="B686" s="1720"/>
      <c r="C686" s="538"/>
      <c r="D686" s="1720"/>
      <c r="E686" s="1780"/>
      <c r="F686" s="1720"/>
    </row>
    <row r="687" spans="1:6" ht="18" customHeight="1">
      <c r="A687" s="1720"/>
      <c r="B687" s="1720"/>
      <c r="C687" s="538"/>
      <c r="D687" s="1720"/>
      <c r="E687" s="1780"/>
      <c r="F687" s="1720"/>
    </row>
    <row r="688" spans="1:6" ht="18" customHeight="1">
      <c r="A688" s="1720"/>
      <c r="B688" s="1720"/>
      <c r="C688" s="538"/>
      <c r="D688" s="1720"/>
      <c r="E688" s="1780"/>
      <c r="F688" s="1720"/>
    </row>
    <row r="689" spans="1:6" ht="18" customHeight="1">
      <c r="A689" s="1720"/>
      <c r="B689" s="1720"/>
      <c r="C689" s="538"/>
      <c r="D689" s="1720"/>
      <c r="E689" s="1780"/>
      <c r="F689" s="1720"/>
    </row>
    <row r="690" spans="1:6" ht="18" customHeight="1">
      <c r="A690" s="1720"/>
      <c r="B690" s="1720"/>
      <c r="C690" s="538"/>
      <c r="D690" s="1720"/>
      <c r="E690" s="1780"/>
      <c r="F690" s="1720"/>
    </row>
    <row r="691" spans="1:6" ht="18" customHeight="1">
      <c r="A691" s="1720"/>
      <c r="B691" s="1720"/>
      <c r="C691" s="538"/>
      <c r="D691" s="1720"/>
      <c r="E691" s="1780"/>
      <c r="F691" s="1720"/>
    </row>
    <row r="692" spans="1:6" ht="18" customHeight="1">
      <c r="A692" s="1720"/>
      <c r="B692" s="1720"/>
      <c r="C692" s="538"/>
      <c r="D692" s="1720"/>
      <c r="E692" s="1780"/>
      <c r="F692" s="1720"/>
    </row>
    <row r="693" spans="1:6" ht="18" customHeight="1">
      <c r="A693" s="1720"/>
      <c r="B693" s="1720"/>
      <c r="C693" s="538"/>
      <c r="D693" s="1720"/>
      <c r="E693" s="1780"/>
      <c r="F693" s="1720"/>
    </row>
    <row r="694" spans="1:6" ht="18" customHeight="1">
      <c r="A694" s="1720"/>
      <c r="B694" s="1720"/>
      <c r="C694" s="538"/>
      <c r="D694" s="1720"/>
      <c r="E694" s="1780"/>
      <c r="F694" s="1720"/>
    </row>
    <row r="695" spans="1:6" ht="18" customHeight="1">
      <c r="A695" s="1720"/>
      <c r="B695" s="1720"/>
      <c r="C695" s="538"/>
      <c r="D695" s="1720"/>
      <c r="E695" s="1780"/>
      <c r="F695" s="1720"/>
    </row>
    <row r="696" spans="1:6" ht="18" customHeight="1">
      <c r="A696" s="1720"/>
      <c r="B696" s="1720"/>
      <c r="C696" s="538"/>
      <c r="D696" s="1720"/>
      <c r="E696" s="1780"/>
      <c r="F696" s="1720"/>
    </row>
    <row r="697" spans="1:6" ht="18" customHeight="1">
      <c r="A697" s="1720"/>
      <c r="B697" s="1720"/>
      <c r="C697" s="538"/>
      <c r="D697" s="1720"/>
      <c r="E697" s="1780"/>
      <c r="F697" s="1720"/>
    </row>
    <row r="698" spans="1:6" ht="18" customHeight="1">
      <c r="A698" s="1720"/>
      <c r="B698" s="1720"/>
      <c r="C698" s="538"/>
      <c r="D698" s="1720"/>
      <c r="E698" s="1780"/>
      <c r="F698" s="1720"/>
    </row>
    <row r="699" spans="1:6" ht="18" customHeight="1">
      <c r="A699" s="1720"/>
      <c r="B699" s="1720"/>
      <c r="C699" s="538"/>
      <c r="D699" s="1720"/>
      <c r="E699" s="1780"/>
      <c r="F699" s="1720"/>
    </row>
    <row r="700" spans="1:6" ht="18" customHeight="1">
      <c r="A700" s="1720"/>
      <c r="B700" s="1720"/>
      <c r="C700" s="538"/>
      <c r="D700" s="1720"/>
      <c r="E700" s="1780"/>
      <c r="F700" s="1720"/>
    </row>
    <row r="701" spans="1:6" ht="18" customHeight="1">
      <c r="A701" s="1720"/>
      <c r="B701" s="1720"/>
      <c r="C701" s="538"/>
      <c r="D701" s="1720"/>
      <c r="E701" s="1780"/>
      <c r="F701" s="1720"/>
    </row>
    <row r="702" spans="1:6" ht="18" customHeight="1">
      <c r="A702" s="1720"/>
      <c r="B702" s="1720"/>
      <c r="C702" s="538"/>
      <c r="D702" s="1720"/>
      <c r="E702" s="1780"/>
      <c r="F702" s="1720"/>
    </row>
    <row r="703" spans="1:6" ht="18" customHeight="1">
      <c r="A703" s="1720"/>
      <c r="B703" s="1720"/>
      <c r="C703" s="538"/>
      <c r="D703" s="1720"/>
      <c r="E703" s="1780"/>
      <c r="F703" s="1720"/>
    </row>
    <row r="704" spans="1:6" ht="18" customHeight="1">
      <c r="A704" s="1720"/>
      <c r="B704" s="1720"/>
      <c r="C704" s="538"/>
      <c r="D704" s="1720"/>
      <c r="E704" s="1780"/>
      <c r="F704" s="1720"/>
    </row>
    <row r="705" spans="1:6" ht="18" customHeight="1">
      <c r="A705" s="1720"/>
      <c r="B705" s="1720"/>
      <c r="C705" s="538"/>
      <c r="D705" s="1720"/>
      <c r="E705" s="1780"/>
      <c r="F705" s="1720"/>
    </row>
    <row r="706" spans="1:6" ht="18" customHeight="1">
      <c r="A706" s="1720"/>
      <c r="B706" s="1720"/>
      <c r="C706" s="538"/>
      <c r="D706" s="1720"/>
      <c r="E706" s="1780"/>
      <c r="F706" s="1720"/>
    </row>
    <row r="707" spans="1:6" ht="18" customHeight="1">
      <c r="A707" s="1720"/>
      <c r="B707" s="1720"/>
      <c r="C707" s="538"/>
      <c r="D707" s="1720"/>
      <c r="E707" s="1780"/>
      <c r="F707" s="1720"/>
    </row>
    <row r="708" spans="1:6" ht="18" customHeight="1">
      <c r="A708" s="1720"/>
      <c r="B708" s="1720"/>
      <c r="C708" s="538"/>
      <c r="D708" s="1720"/>
      <c r="E708" s="1780"/>
      <c r="F708" s="1720"/>
    </row>
    <row r="709" spans="1:6" ht="18" customHeight="1">
      <c r="A709" s="1720"/>
      <c r="B709" s="1720"/>
      <c r="C709" s="538"/>
      <c r="D709" s="1720"/>
      <c r="E709" s="1780"/>
      <c r="F709" s="1720"/>
    </row>
    <row r="710" spans="1:6" ht="18" customHeight="1">
      <c r="A710" s="1720"/>
      <c r="B710" s="1720"/>
      <c r="C710" s="538"/>
      <c r="D710" s="1720"/>
      <c r="E710" s="1780"/>
      <c r="F710" s="1720"/>
    </row>
    <row r="711" spans="1:6" ht="18" customHeight="1">
      <c r="A711" s="1720"/>
      <c r="B711" s="1720"/>
      <c r="C711" s="538"/>
      <c r="D711" s="1720"/>
      <c r="E711" s="1780"/>
      <c r="F711" s="1720"/>
    </row>
    <row r="712" spans="1:6" ht="18" customHeight="1">
      <c r="A712" s="1720"/>
      <c r="B712" s="1720"/>
      <c r="C712" s="538"/>
      <c r="D712" s="1720"/>
      <c r="E712" s="1780"/>
      <c r="F712" s="1720"/>
    </row>
    <row r="713" spans="1:6" ht="18" customHeight="1">
      <c r="A713" s="1720"/>
      <c r="B713" s="1720"/>
      <c r="C713" s="538"/>
      <c r="D713" s="1720"/>
      <c r="E713" s="1780"/>
      <c r="F713" s="1720"/>
    </row>
    <row r="714" spans="1:6" ht="18" customHeight="1">
      <c r="A714" s="1720"/>
      <c r="B714" s="1720"/>
      <c r="C714" s="538"/>
      <c r="D714" s="1720"/>
      <c r="E714" s="1780"/>
      <c r="F714" s="1720"/>
    </row>
    <row r="715" spans="1:6" ht="18" customHeight="1">
      <c r="A715" s="1720"/>
      <c r="B715" s="1720"/>
      <c r="C715" s="538"/>
      <c r="D715" s="1720"/>
      <c r="E715" s="1780"/>
      <c r="F715" s="1720"/>
    </row>
    <row r="716" spans="1:6" ht="18" customHeight="1">
      <c r="A716" s="1720"/>
      <c r="B716" s="1720"/>
      <c r="C716" s="538"/>
      <c r="D716" s="1720"/>
      <c r="E716" s="1780"/>
      <c r="F716" s="1720"/>
    </row>
    <row r="717" spans="1:6" ht="18" customHeight="1">
      <c r="A717" s="1720"/>
      <c r="B717" s="1720"/>
      <c r="C717" s="538"/>
      <c r="D717" s="1720"/>
      <c r="E717" s="1780"/>
      <c r="F717" s="1720"/>
    </row>
    <row r="718" spans="1:6" ht="18" customHeight="1">
      <c r="A718" s="1720"/>
      <c r="B718" s="1720"/>
      <c r="C718" s="538"/>
      <c r="D718" s="1720"/>
      <c r="E718" s="1780"/>
      <c r="F718" s="1720"/>
    </row>
    <row r="719" spans="1:6" ht="18" customHeight="1">
      <c r="A719" s="1720"/>
      <c r="B719" s="1720"/>
      <c r="C719" s="538"/>
      <c r="D719" s="1720"/>
      <c r="E719" s="1780"/>
      <c r="F719" s="1720"/>
    </row>
    <row r="720" spans="1:6" ht="18" customHeight="1">
      <c r="A720" s="1720"/>
      <c r="B720" s="1720"/>
      <c r="C720" s="538"/>
      <c r="D720" s="1720"/>
      <c r="E720" s="1780"/>
      <c r="F720" s="1720"/>
    </row>
    <row r="721" spans="1:6" ht="18" customHeight="1">
      <c r="A721" s="1720"/>
      <c r="B721" s="1720"/>
      <c r="C721" s="538"/>
      <c r="D721" s="1720"/>
      <c r="E721" s="1780"/>
      <c r="F721" s="1720"/>
    </row>
    <row r="722" spans="1:6" ht="18" customHeight="1">
      <c r="A722" s="1720"/>
      <c r="B722" s="1720"/>
      <c r="C722" s="538"/>
      <c r="D722" s="1720"/>
      <c r="E722" s="1780"/>
      <c r="F722" s="1720"/>
    </row>
    <row r="723" spans="1:6" ht="18" customHeight="1">
      <c r="A723" s="1720"/>
      <c r="B723" s="1720"/>
      <c r="C723" s="538"/>
      <c r="D723" s="1720"/>
      <c r="E723" s="1780"/>
      <c r="F723" s="1720"/>
    </row>
    <row r="724" spans="1:6" ht="18" customHeight="1">
      <c r="A724" s="1720"/>
      <c r="B724" s="1720"/>
      <c r="C724" s="538"/>
      <c r="D724" s="1720"/>
      <c r="E724" s="1780"/>
      <c r="F724" s="1720"/>
    </row>
    <row r="725" spans="1:6" ht="18" customHeight="1">
      <c r="A725" s="1720"/>
      <c r="B725" s="1720"/>
      <c r="C725" s="538"/>
      <c r="D725" s="1720"/>
      <c r="E725" s="1780"/>
      <c r="F725" s="1720"/>
    </row>
    <row r="726" spans="1:6" ht="18" customHeight="1">
      <c r="A726" s="1720"/>
      <c r="B726" s="1720"/>
      <c r="C726" s="538"/>
      <c r="D726" s="1720"/>
      <c r="E726" s="1780"/>
      <c r="F726" s="1720"/>
    </row>
    <row r="727" spans="1:6" ht="18" customHeight="1">
      <c r="A727" s="1720"/>
      <c r="B727" s="1720"/>
      <c r="C727" s="538"/>
      <c r="D727" s="1720"/>
      <c r="E727" s="1780"/>
      <c r="F727" s="1720"/>
    </row>
    <row r="728" spans="1:6" ht="18" customHeight="1">
      <c r="A728" s="1720"/>
      <c r="B728" s="1720"/>
      <c r="C728" s="538"/>
      <c r="D728" s="1720"/>
      <c r="E728" s="1780"/>
      <c r="F728" s="1720"/>
    </row>
    <row r="729" spans="1:6" ht="18" customHeight="1">
      <c r="A729" s="1720"/>
      <c r="B729" s="1720"/>
      <c r="C729" s="538"/>
      <c r="D729" s="1720"/>
      <c r="E729" s="1780"/>
      <c r="F729" s="1720"/>
    </row>
    <row r="730" spans="1:6" ht="18" customHeight="1">
      <c r="A730" s="1720"/>
      <c r="B730" s="1720"/>
      <c r="C730" s="538"/>
      <c r="D730" s="1720"/>
      <c r="E730" s="1780"/>
      <c r="F730" s="1720"/>
    </row>
    <row r="731" spans="1:6" ht="18" customHeight="1">
      <c r="A731" s="1720"/>
      <c r="B731" s="1720"/>
      <c r="C731" s="538"/>
      <c r="D731" s="1720"/>
      <c r="E731" s="1780"/>
      <c r="F731" s="1720"/>
    </row>
    <row r="732" spans="1:6" ht="18" customHeight="1">
      <c r="A732" s="1720"/>
      <c r="B732" s="1720"/>
      <c r="C732" s="538"/>
      <c r="D732" s="1720"/>
      <c r="E732" s="1780"/>
      <c r="F732" s="1720"/>
    </row>
    <row r="733" spans="1:6" ht="18" customHeight="1">
      <c r="A733" s="1720"/>
      <c r="B733" s="1720"/>
      <c r="C733" s="538"/>
      <c r="D733" s="1720"/>
      <c r="E733" s="1780"/>
      <c r="F733" s="1720"/>
    </row>
    <row r="734" spans="1:6" ht="18" customHeight="1">
      <c r="A734" s="1720"/>
      <c r="B734" s="1720"/>
      <c r="C734" s="538"/>
      <c r="D734" s="1720"/>
      <c r="E734" s="1780"/>
      <c r="F734" s="1720"/>
    </row>
    <row r="735" spans="1:6" ht="18" customHeight="1">
      <c r="A735" s="1720"/>
      <c r="B735" s="1720"/>
      <c r="C735" s="538"/>
      <c r="D735" s="1720"/>
      <c r="E735" s="1780"/>
      <c r="F735" s="1720"/>
    </row>
    <row r="736" spans="1:6" ht="18" customHeight="1">
      <c r="A736" s="1720"/>
      <c r="B736" s="1720"/>
      <c r="C736" s="538"/>
      <c r="D736" s="1720"/>
      <c r="E736" s="1780"/>
      <c r="F736" s="1720"/>
    </row>
    <row r="737" spans="1:6" ht="18" customHeight="1">
      <c r="A737" s="1720"/>
      <c r="B737" s="1720"/>
      <c r="C737" s="538"/>
      <c r="D737" s="1720"/>
      <c r="E737" s="1780"/>
      <c r="F737" s="1720"/>
    </row>
    <row r="738" spans="1:6" ht="18" customHeight="1">
      <c r="A738" s="1720"/>
      <c r="B738" s="1720"/>
      <c r="C738" s="538"/>
      <c r="D738" s="1720"/>
      <c r="E738" s="1780"/>
      <c r="F738" s="1720"/>
    </row>
    <row r="739" spans="1:6" ht="18" customHeight="1">
      <c r="A739" s="1720"/>
      <c r="B739" s="1720"/>
      <c r="C739" s="538"/>
      <c r="D739" s="1720"/>
      <c r="E739" s="1780"/>
      <c r="F739" s="1720"/>
    </row>
    <row r="740" spans="1:6" ht="18" customHeight="1">
      <c r="A740" s="1720"/>
      <c r="B740" s="1720"/>
      <c r="C740" s="538"/>
      <c r="D740" s="1720"/>
      <c r="E740" s="1780"/>
      <c r="F740" s="1720"/>
    </row>
    <row r="741" spans="1:6" ht="18" customHeight="1">
      <c r="A741" s="1720"/>
      <c r="B741" s="1720"/>
      <c r="C741" s="538"/>
      <c r="D741" s="1720"/>
      <c r="E741" s="1780"/>
      <c r="F741" s="1720"/>
    </row>
    <row r="742" spans="1:6" ht="18" customHeight="1">
      <c r="A742" s="1720"/>
      <c r="B742" s="1720"/>
      <c r="C742" s="538"/>
      <c r="D742" s="1720"/>
      <c r="E742" s="1780"/>
      <c r="F742" s="1720"/>
    </row>
    <row r="743" spans="1:6" ht="18" customHeight="1">
      <c r="A743" s="1720"/>
      <c r="B743" s="1720"/>
      <c r="C743" s="538"/>
      <c r="D743" s="1720"/>
      <c r="E743" s="1780"/>
      <c r="F743" s="1720"/>
    </row>
    <row r="744" spans="1:6" ht="18" customHeight="1">
      <c r="A744" s="1720"/>
      <c r="B744" s="1720"/>
      <c r="C744" s="538"/>
      <c r="D744" s="1720"/>
      <c r="E744" s="1780"/>
      <c r="F744" s="1720"/>
    </row>
    <row r="745" spans="1:6" ht="18" customHeight="1">
      <c r="A745" s="1720"/>
      <c r="B745" s="1720"/>
      <c r="C745" s="538"/>
      <c r="D745" s="1720"/>
      <c r="E745" s="1780"/>
      <c r="F745" s="1720"/>
    </row>
    <row r="746" spans="1:6" ht="18" customHeight="1">
      <c r="A746" s="1720"/>
      <c r="B746" s="1720"/>
      <c r="C746" s="538"/>
      <c r="D746" s="1720"/>
      <c r="E746" s="1780"/>
      <c r="F746" s="1720"/>
    </row>
    <row r="747" spans="1:6" ht="18" customHeight="1">
      <c r="A747" s="1720"/>
      <c r="B747" s="1720"/>
      <c r="C747" s="538"/>
      <c r="D747" s="1720"/>
      <c r="E747" s="1780"/>
      <c r="F747" s="1720"/>
    </row>
    <row r="748" spans="1:6" ht="18" customHeight="1">
      <c r="A748" s="1720"/>
      <c r="B748" s="1720"/>
      <c r="C748" s="538"/>
      <c r="D748" s="1720"/>
      <c r="E748" s="1780"/>
      <c r="F748" s="1720"/>
    </row>
    <row r="749" spans="1:6" ht="18" customHeight="1">
      <c r="A749" s="1720"/>
      <c r="B749" s="1720"/>
      <c r="C749" s="538"/>
      <c r="D749" s="1720"/>
      <c r="E749" s="1780"/>
      <c r="F749" s="1720"/>
    </row>
    <row r="750" spans="1:6" ht="18" customHeight="1">
      <c r="A750" s="1720"/>
      <c r="B750" s="1720"/>
      <c r="C750" s="538"/>
      <c r="D750" s="1720"/>
      <c r="E750" s="1780"/>
      <c r="F750" s="1720"/>
    </row>
    <row r="751" spans="1:6" ht="18" customHeight="1">
      <c r="A751" s="1720"/>
      <c r="B751" s="1720"/>
      <c r="C751" s="538"/>
      <c r="D751" s="1720"/>
      <c r="E751" s="1780"/>
      <c r="F751" s="1720"/>
    </row>
    <row r="752" spans="1:6" ht="18" customHeight="1">
      <c r="A752" s="1720"/>
      <c r="B752" s="1720"/>
      <c r="C752" s="538"/>
      <c r="D752" s="1720"/>
      <c r="E752" s="1780"/>
      <c r="F752" s="1720"/>
    </row>
    <row r="753" spans="1:6" ht="18" customHeight="1">
      <c r="A753" s="1720"/>
      <c r="B753" s="1720"/>
      <c r="C753" s="538"/>
      <c r="D753" s="1720"/>
      <c r="E753" s="1780"/>
      <c r="F753" s="1720"/>
    </row>
    <row r="754" spans="1:6" ht="18" customHeight="1">
      <c r="A754" s="1720"/>
      <c r="B754" s="1720"/>
      <c r="C754" s="538"/>
      <c r="D754" s="1720"/>
      <c r="E754" s="1780"/>
      <c r="F754" s="1720"/>
    </row>
    <row r="755" spans="1:6" ht="18" customHeight="1">
      <c r="A755" s="1720"/>
      <c r="B755" s="1720"/>
      <c r="C755" s="538"/>
      <c r="D755" s="1720"/>
      <c r="E755" s="1780"/>
      <c r="F755" s="1720"/>
    </row>
    <row r="756" spans="1:6" ht="18" customHeight="1">
      <c r="A756" s="1720"/>
      <c r="B756" s="1720"/>
      <c r="C756" s="538"/>
      <c r="D756" s="1720"/>
      <c r="E756" s="1780"/>
      <c r="F756" s="1720"/>
    </row>
    <row r="757" spans="1:6" ht="18" customHeight="1">
      <c r="A757" s="1720"/>
      <c r="B757" s="1720"/>
      <c r="C757" s="538"/>
      <c r="D757" s="1720"/>
      <c r="E757" s="1780"/>
      <c r="F757" s="1720"/>
    </row>
    <row r="758" spans="1:6" ht="18" customHeight="1">
      <c r="A758" s="1720"/>
      <c r="B758" s="1720"/>
      <c r="C758" s="538"/>
      <c r="D758" s="1720"/>
      <c r="E758" s="1780"/>
      <c r="F758" s="1720"/>
    </row>
    <row r="759" spans="1:6" ht="18" customHeight="1">
      <c r="A759" s="1720"/>
      <c r="B759" s="1720"/>
      <c r="C759" s="538"/>
      <c r="D759" s="1720"/>
      <c r="E759" s="1780"/>
      <c r="F759" s="1720"/>
    </row>
    <row r="760" spans="1:6" ht="18" customHeight="1">
      <c r="A760" s="1720"/>
      <c r="B760" s="1720"/>
      <c r="C760" s="538"/>
      <c r="D760" s="1720"/>
      <c r="E760" s="1780"/>
      <c r="F760" s="1720"/>
    </row>
    <row r="761" spans="1:6" ht="18" customHeight="1">
      <c r="A761" s="1720"/>
      <c r="B761" s="1720"/>
      <c r="C761" s="538"/>
      <c r="D761" s="1720"/>
      <c r="E761" s="1780"/>
      <c r="F761" s="1720"/>
    </row>
    <row r="762" spans="1:6" ht="18" customHeight="1">
      <c r="A762" s="1720"/>
      <c r="B762" s="1720"/>
      <c r="C762" s="538"/>
      <c r="D762" s="1720"/>
      <c r="E762" s="1780"/>
      <c r="F762" s="1720"/>
    </row>
    <row r="763" spans="1:6" ht="18" customHeight="1">
      <c r="A763" s="1720"/>
      <c r="B763" s="1720"/>
      <c r="C763" s="538"/>
      <c r="D763" s="1720"/>
      <c r="E763" s="1780"/>
      <c r="F763" s="1720"/>
    </row>
    <row r="764" spans="1:6" ht="18" customHeight="1">
      <c r="A764" s="1720"/>
      <c r="B764" s="1720"/>
      <c r="C764" s="538"/>
      <c r="D764" s="1720"/>
      <c r="E764" s="1780"/>
      <c r="F764" s="1720"/>
    </row>
    <row r="765" spans="1:6" ht="18" customHeight="1">
      <c r="A765" s="1720"/>
      <c r="B765" s="1720"/>
      <c r="C765" s="538"/>
      <c r="D765" s="1720"/>
      <c r="E765" s="1780"/>
      <c r="F765" s="1720"/>
    </row>
    <row r="766" spans="1:6" ht="18" customHeight="1">
      <c r="A766" s="1720"/>
      <c r="B766" s="1720"/>
      <c r="C766" s="538"/>
      <c r="D766" s="1720"/>
      <c r="E766" s="1780"/>
      <c r="F766" s="1720"/>
    </row>
    <row r="767" spans="1:6" ht="18" customHeight="1">
      <c r="A767" s="1720"/>
      <c r="B767" s="1720"/>
      <c r="C767" s="538"/>
      <c r="D767" s="1720"/>
      <c r="E767" s="1780"/>
      <c r="F767" s="1720"/>
    </row>
    <row r="768" spans="1:6" ht="18" customHeight="1">
      <c r="A768" s="1720"/>
      <c r="B768" s="1720"/>
      <c r="C768" s="538"/>
      <c r="D768" s="1720"/>
      <c r="E768" s="1780"/>
      <c r="F768" s="1720"/>
    </row>
    <row r="769" spans="1:6" ht="18" customHeight="1">
      <c r="A769" s="1720"/>
      <c r="B769" s="1720"/>
      <c r="C769" s="538"/>
      <c r="D769" s="1720"/>
      <c r="E769" s="1780"/>
      <c r="F769" s="1720"/>
    </row>
    <row r="770" spans="1:6" ht="18" customHeight="1">
      <c r="A770" s="1720"/>
      <c r="B770" s="1720"/>
      <c r="C770" s="538"/>
      <c r="D770" s="1720"/>
      <c r="E770" s="1780"/>
      <c r="F770" s="1720"/>
    </row>
    <row r="771" spans="1:6" ht="18" customHeight="1">
      <c r="A771" s="1720"/>
      <c r="B771" s="1720"/>
      <c r="C771" s="538"/>
      <c r="D771" s="1720"/>
      <c r="E771" s="1780"/>
      <c r="F771" s="1720"/>
    </row>
    <row r="772" spans="1:6" ht="18" customHeight="1">
      <c r="A772" s="1720"/>
      <c r="B772" s="1720"/>
      <c r="C772" s="538"/>
      <c r="D772" s="1720"/>
      <c r="E772" s="1780"/>
      <c r="F772" s="1720"/>
    </row>
    <row r="773" spans="1:6" ht="18" customHeight="1">
      <c r="A773" s="1720"/>
      <c r="B773" s="1720"/>
      <c r="C773" s="538"/>
      <c r="D773" s="1720"/>
      <c r="E773" s="1780"/>
      <c r="F773" s="1720"/>
    </row>
    <row r="774" spans="1:6" ht="18" customHeight="1">
      <c r="A774" s="1720"/>
      <c r="B774" s="1720"/>
      <c r="C774" s="538"/>
      <c r="D774" s="1720"/>
      <c r="E774" s="1780"/>
      <c r="F774" s="1720"/>
    </row>
    <row r="775" spans="1:6" ht="18" customHeight="1">
      <c r="A775" s="1720"/>
      <c r="B775" s="1720"/>
      <c r="C775" s="538"/>
      <c r="D775" s="1720"/>
      <c r="E775" s="1780"/>
      <c r="F775" s="1720"/>
    </row>
    <row r="776" spans="1:6" ht="18" customHeight="1">
      <c r="A776" s="1720"/>
      <c r="B776" s="1720"/>
      <c r="C776" s="538"/>
      <c r="D776" s="1720"/>
      <c r="E776" s="1780"/>
      <c r="F776" s="1720"/>
    </row>
    <row r="777" spans="1:6" ht="18" customHeight="1">
      <c r="A777" s="1720"/>
      <c r="B777" s="1720"/>
      <c r="C777" s="538"/>
      <c r="D777" s="1720"/>
      <c r="E777" s="1780"/>
      <c r="F777" s="1720"/>
    </row>
    <row r="778" spans="1:6" ht="18" customHeight="1">
      <c r="A778" s="1720"/>
      <c r="B778" s="1720"/>
      <c r="C778" s="538"/>
      <c r="D778" s="1720"/>
      <c r="E778" s="1780"/>
      <c r="F778" s="1720"/>
    </row>
    <row r="779" spans="1:6" ht="18" customHeight="1">
      <c r="A779" s="1720"/>
      <c r="B779" s="1720"/>
      <c r="C779" s="538"/>
      <c r="D779" s="1720"/>
      <c r="E779" s="1780"/>
      <c r="F779" s="1720"/>
    </row>
    <row r="780" spans="1:6" ht="18" customHeight="1">
      <c r="A780" s="1720"/>
      <c r="B780" s="1720"/>
      <c r="C780" s="538"/>
      <c r="D780" s="1720"/>
      <c r="E780" s="1780"/>
      <c r="F780" s="1720"/>
    </row>
    <row r="781" spans="1:6" ht="18" customHeight="1">
      <c r="A781" s="1720"/>
      <c r="B781" s="1720"/>
      <c r="C781" s="538"/>
      <c r="D781" s="1720"/>
      <c r="E781" s="1780"/>
      <c r="F781" s="1720"/>
    </row>
    <row r="782" spans="1:6" ht="18" customHeight="1">
      <c r="A782" s="1720"/>
      <c r="B782" s="1720"/>
      <c r="C782" s="538"/>
      <c r="D782" s="1720"/>
      <c r="E782" s="1780"/>
      <c r="F782" s="1720"/>
    </row>
    <row r="783" spans="1:6" ht="18" customHeight="1">
      <c r="A783" s="1720"/>
      <c r="B783" s="1720"/>
      <c r="C783" s="538"/>
      <c r="D783" s="1720"/>
      <c r="E783" s="1780"/>
      <c r="F783" s="1720"/>
    </row>
    <row r="784" spans="1:6" ht="18" customHeight="1">
      <c r="A784" s="1720"/>
      <c r="B784" s="1720"/>
      <c r="C784" s="538"/>
      <c r="D784" s="1720"/>
      <c r="E784" s="1780"/>
      <c r="F784" s="1720"/>
    </row>
    <row r="785" spans="1:6" ht="18" customHeight="1">
      <c r="A785" s="1720"/>
      <c r="B785" s="1720"/>
      <c r="C785" s="538"/>
      <c r="D785" s="1720"/>
      <c r="E785" s="1780"/>
      <c r="F785" s="1720"/>
    </row>
    <row r="786" spans="1:6" ht="18" customHeight="1">
      <c r="A786" s="1720"/>
      <c r="B786" s="1720"/>
      <c r="C786" s="538"/>
      <c r="D786" s="1720"/>
      <c r="E786" s="1780"/>
      <c r="F786" s="1720"/>
    </row>
    <row r="787" spans="1:6" ht="18" customHeight="1">
      <c r="A787" s="1720"/>
      <c r="B787" s="1720"/>
      <c r="C787" s="538"/>
      <c r="D787" s="1720"/>
      <c r="E787" s="1780"/>
      <c r="F787" s="1720"/>
    </row>
    <row r="788" spans="1:6" ht="18" customHeight="1">
      <c r="A788" s="1720"/>
      <c r="B788" s="1720"/>
      <c r="C788" s="538"/>
      <c r="D788" s="1720"/>
      <c r="E788" s="1780"/>
      <c r="F788" s="1720"/>
    </row>
    <row r="789" spans="1:6" ht="18" customHeight="1">
      <c r="A789" s="1720"/>
      <c r="B789" s="1720"/>
      <c r="C789" s="538"/>
      <c r="D789" s="1720"/>
      <c r="E789" s="1780"/>
      <c r="F789" s="1720"/>
    </row>
    <row r="790" spans="1:6" ht="18" customHeight="1">
      <c r="A790" s="1720"/>
      <c r="B790" s="1720"/>
      <c r="C790" s="538"/>
      <c r="D790" s="1720"/>
      <c r="E790" s="1780"/>
      <c r="F790" s="1720"/>
    </row>
    <row r="791" spans="1:6" ht="18" customHeight="1">
      <c r="A791" s="1720"/>
      <c r="B791" s="1720"/>
      <c r="C791" s="538"/>
      <c r="D791" s="1720"/>
      <c r="E791" s="1780"/>
      <c r="F791" s="1720"/>
    </row>
    <row r="792" spans="1:6" ht="18" customHeight="1">
      <c r="A792" s="1720"/>
      <c r="B792" s="1720"/>
      <c r="C792" s="538"/>
      <c r="D792" s="1720"/>
      <c r="E792" s="1780"/>
      <c r="F792" s="1720"/>
    </row>
    <row r="793" spans="1:6" ht="18" customHeight="1">
      <c r="A793" s="1720"/>
      <c r="B793" s="1720"/>
      <c r="C793" s="538"/>
      <c r="D793" s="1720"/>
      <c r="E793" s="1780"/>
      <c r="F793" s="1720"/>
    </row>
    <row r="794" spans="1:6" ht="18" customHeight="1">
      <c r="A794" s="1720"/>
      <c r="B794" s="1720"/>
      <c r="C794" s="538"/>
      <c r="D794" s="1720"/>
      <c r="E794" s="1780"/>
      <c r="F794" s="1720"/>
    </row>
    <row r="795" spans="1:6" ht="18" customHeight="1">
      <c r="A795" s="1720"/>
      <c r="B795" s="1720"/>
      <c r="C795" s="538"/>
      <c r="D795" s="1720"/>
      <c r="E795" s="1780"/>
      <c r="F795" s="1720"/>
    </row>
    <row r="796" spans="1:6" ht="18" customHeight="1">
      <c r="A796" s="1720"/>
      <c r="B796" s="1720"/>
      <c r="C796" s="538"/>
      <c r="D796" s="1720"/>
      <c r="E796" s="1780"/>
      <c r="F796" s="1720"/>
    </row>
    <row r="797" spans="1:6" ht="18" customHeight="1">
      <c r="A797" s="1720"/>
      <c r="B797" s="1720"/>
      <c r="C797" s="538"/>
      <c r="D797" s="1720"/>
      <c r="E797" s="1780"/>
      <c r="F797" s="1720"/>
    </row>
    <row r="798" spans="1:6" ht="18" customHeight="1">
      <c r="A798" s="1720"/>
      <c r="B798" s="1720"/>
      <c r="C798" s="538"/>
      <c r="D798" s="1720"/>
      <c r="E798" s="1780"/>
      <c r="F798" s="1720"/>
    </row>
    <row r="799" spans="1:6" ht="18" customHeight="1">
      <c r="A799" s="1720"/>
      <c r="B799" s="1720"/>
      <c r="C799" s="538"/>
      <c r="D799" s="1720"/>
      <c r="E799" s="1780"/>
      <c r="F799" s="1720"/>
    </row>
    <row r="800" spans="1:6" ht="18" customHeight="1">
      <c r="A800" s="1720"/>
      <c r="B800" s="1720"/>
      <c r="C800" s="538"/>
      <c r="D800" s="1720"/>
      <c r="E800" s="1780"/>
      <c r="F800" s="1720"/>
    </row>
    <row r="801" spans="1:6" ht="18" customHeight="1">
      <c r="A801" s="1720"/>
      <c r="B801" s="1720"/>
      <c r="C801" s="538"/>
      <c r="D801" s="1720"/>
      <c r="E801" s="1780"/>
      <c r="F801" s="1720"/>
    </row>
    <row r="802" spans="1:6" ht="18" customHeight="1">
      <c r="A802" s="1720"/>
      <c r="B802" s="1720"/>
      <c r="C802" s="538"/>
      <c r="D802" s="1720"/>
      <c r="E802" s="1780"/>
      <c r="F802" s="1720"/>
    </row>
    <row r="803" spans="1:6" ht="18" customHeight="1">
      <c r="A803" s="1720"/>
      <c r="B803" s="1720"/>
      <c r="C803" s="538"/>
      <c r="D803" s="1720"/>
      <c r="E803" s="1780"/>
      <c r="F803" s="1720"/>
    </row>
    <row r="804" spans="1:6" ht="18" customHeight="1">
      <c r="A804" s="1720"/>
      <c r="B804" s="1720"/>
      <c r="C804" s="538"/>
      <c r="D804" s="1720"/>
      <c r="E804" s="1780"/>
      <c r="F804" s="1720"/>
    </row>
    <row r="805" spans="1:6" ht="18" customHeight="1">
      <c r="A805" s="1720"/>
      <c r="B805" s="1720"/>
      <c r="C805" s="538"/>
      <c r="D805" s="1720"/>
      <c r="E805" s="1780"/>
      <c r="F805" s="1720"/>
    </row>
    <row r="806" spans="1:6" ht="18" customHeight="1">
      <c r="A806" s="1720"/>
      <c r="B806" s="1720"/>
      <c r="C806" s="538"/>
      <c r="D806" s="1720"/>
      <c r="E806" s="1780"/>
      <c r="F806" s="1720"/>
    </row>
    <row r="807" spans="1:6" ht="18" customHeight="1">
      <c r="A807" s="1720"/>
      <c r="B807" s="1720"/>
      <c r="C807" s="538"/>
      <c r="D807" s="1720"/>
      <c r="E807" s="1780"/>
      <c r="F807" s="1720"/>
    </row>
    <row r="808" spans="1:6" ht="18" customHeight="1">
      <c r="A808" s="1720"/>
      <c r="B808" s="1720"/>
      <c r="C808" s="538"/>
      <c r="D808" s="1720"/>
      <c r="E808" s="1780"/>
      <c r="F808" s="1720"/>
    </row>
    <row r="809" spans="1:6" ht="18" customHeight="1">
      <c r="A809" s="1720"/>
      <c r="B809" s="1720"/>
      <c r="C809" s="538"/>
      <c r="D809" s="1720"/>
      <c r="E809" s="1780"/>
      <c r="F809" s="1720"/>
    </row>
    <row r="810" spans="1:6" ht="18" customHeight="1">
      <c r="A810" s="1720"/>
      <c r="B810" s="1720"/>
      <c r="C810" s="538"/>
      <c r="D810" s="1720"/>
      <c r="E810" s="1780"/>
      <c r="F810" s="1720"/>
    </row>
    <row r="811" spans="1:6" ht="18" customHeight="1">
      <c r="A811" s="1720"/>
      <c r="B811" s="1720"/>
      <c r="C811" s="538"/>
      <c r="D811" s="1720"/>
      <c r="E811" s="1780"/>
      <c r="F811" s="1720"/>
    </row>
    <row r="812" spans="1:6" ht="18" customHeight="1">
      <c r="A812" s="1720"/>
      <c r="B812" s="1720"/>
      <c r="C812" s="538"/>
      <c r="D812" s="1720"/>
      <c r="E812" s="1780"/>
      <c r="F812" s="1720"/>
    </row>
    <row r="813" spans="1:6" ht="18" customHeight="1">
      <c r="A813" s="1720"/>
      <c r="B813" s="1720"/>
      <c r="C813" s="538"/>
      <c r="D813" s="1720"/>
      <c r="E813" s="1780"/>
      <c r="F813" s="1720"/>
    </row>
    <row r="814" spans="1:6" ht="18" customHeight="1">
      <c r="A814" s="1720"/>
      <c r="B814" s="1720"/>
      <c r="C814" s="538"/>
      <c r="D814" s="1720"/>
      <c r="E814" s="1780"/>
      <c r="F814" s="1720"/>
    </row>
    <row r="815" spans="1:6" ht="18" customHeight="1">
      <c r="A815" s="1720"/>
      <c r="B815" s="1720"/>
      <c r="C815" s="538"/>
      <c r="D815" s="1720"/>
      <c r="E815" s="1780"/>
      <c r="F815" s="1720"/>
    </row>
    <row r="816" spans="1:6" ht="18" customHeight="1">
      <c r="A816" s="1720"/>
      <c r="B816" s="1720"/>
      <c r="C816" s="538"/>
      <c r="D816" s="1720"/>
      <c r="E816" s="1780"/>
      <c r="F816" s="1720"/>
    </row>
    <row r="817" spans="1:6" ht="18" customHeight="1">
      <c r="A817" s="1720"/>
      <c r="B817" s="1720"/>
      <c r="C817" s="538"/>
      <c r="D817" s="1720"/>
      <c r="E817" s="1780"/>
      <c r="F817" s="1720"/>
    </row>
    <row r="818" spans="1:6" ht="18" customHeight="1">
      <c r="A818" s="1720"/>
      <c r="B818" s="1720"/>
      <c r="C818" s="538"/>
      <c r="D818" s="1720"/>
      <c r="E818" s="1780"/>
      <c r="F818" s="1720"/>
    </row>
    <row r="819" spans="1:6" ht="18" customHeight="1">
      <c r="A819" s="1720"/>
      <c r="B819" s="1720"/>
      <c r="C819" s="538"/>
      <c r="D819" s="1720"/>
      <c r="E819" s="1780"/>
      <c r="F819" s="1720"/>
    </row>
    <row r="820" spans="1:6" ht="18" customHeight="1">
      <c r="A820" s="1720"/>
      <c r="B820" s="1720"/>
      <c r="C820" s="538"/>
      <c r="D820" s="1720"/>
      <c r="E820" s="1780"/>
      <c r="F820" s="1720"/>
    </row>
    <row r="821" spans="1:6" ht="18" customHeight="1">
      <c r="A821" s="1720"/>
      <c r="B821" s="1720"/>
      <c r="C821" s="538"/>
      <c r="D821" s="1720"/>
      <c r="E821" s="1780"/>
      <c r="F821" s="1720"/>
    </row>
    <row r="822" spans="1:6" ht="18" customHeight="1">
      <c r="A822" s="1720"/>
      <c r="B822" s="1720"/>
      <c r="C822" s="538"/>
      <c r="D822" s="1720"/>
      <c r="E822" s="1780"/>
      <c r="F822" s="1720"/>
    </row>
    <row r="823" spans="1:6" ht="18" customHeight="1">
      <c r="A823" s="1720"/>
      <c r="B823" s="1720"/>
      <c r="C823" s="538"/>
      <c r="D823" s="1720"/>
      <c r="E823" s="1780"/>
      <c r="F823" s="1720"/>
    </row>
    <row r="824" spans="1:6" ht="18" customHeight="1">
      <c r="A824" s="1720"/>
      <c r="B824" s="1720"/>
      <c r="C824" s="538"/>
      <c r="D824" s="1720"/>
      <c r="E824" s="1780"/>
      <c r="F824" s="1720"/>
    </row>
    <row r="825" spans="1:6" ht="18" customHeight="1">
      <c r="A825" s="1720"/>
      <c r="B825" s="1720"/>
      <c r="C825" s="538"/>
      <c r="D825" s="1720"/>
      <c r="E825" s="1780"/>
      <c r="F825" s="1720"/>
    </row>
    <row r="826" spans="1:6" ht="18" customHeight="1">
      <c r="A826" s="1720"/>
      <c r="B826" s="1720"/>
      <c r="C826" s="538"/>
      <c r="D826" s="1720"/>
      <c r="E826" s="1780"/>
      <c r="F826" s="1720"/>
    </row>
    <row r="827" spans="1:6" ht="18" customHeight="1">
      <c r="A827" s="1720"/>
      <c r="B827" s="1720"/>
      <c r="C827" s="538"/>
      <c r="D827" s="1720"/>
      <c r="E827" s="1780"/>
      <c r="F827" s="1720"/>
    </row>
    <row r="828" spans="1:6" ht="18" customHeight="1">
      <c r="A828" s="1720"/>
      <c r="B828" s="1720"/>
      <c r="C828" s="538"/>
      <c r="D828" s="1720"/>
      <c r="E828" s="1780"/>
      <c r="F828" s="1720"/>
    </row>
    <row r="829" spans="1:6" ht="18" customHeight="1">
      <c r="A829" s="1720"/>
      <c r="B829" s="1720"/>
      <c r="C829" s="538"/>
      <c r="D829" s="1720"/>
      <c r="E829" s="1780"/>
      <c r="F829" s="1720"/>
    </row>
    <row r="830" spans="1:6" ht="18" customHeight="1">
      <c r="A830" s="1720"/>
      <c r="B830" s="1720"/>
      <c r="C830" s="538"/>
      <c r="D830" s="1720"/>
      <c r="E830" s="1780"/>
      <c r="F830" s="1720"/>
    </row>
    <row r="831" spans="1:6" ht="18" customHeight="1">
      <c r="A831" s="1720"/>
      <c r="B831" s="1720"/>
      <c r="C831" s="538"/>
      <c r="D831" s="1720"/>
      <c r="E831" s="1780"/>
      <c r="F831" s="1720"/>
    </row>
    <row r="832" spans="1:6" ht="18" customHeight="1">
      <c r="A832" s="1720"/>
      <c r="B832" s="1720"/>
      <c r="C832" s="538"/>
      <c r="D832" s="1720"/>
      <c r="E832" s="1780"/>
      <c r="F832" s="1720"/>
    </row>
    <row r="833" spans="1:6" ht="18" customHeight="1">
      <c r="A833" s="1720"/>
      <c r="B833" s="1720"/>
      <c r="C833" s="538"/>
      <c r="D833" s="1720"/>
      <c r="E833" s="1780"/>
      <c r="F833" s="1720"/>
    </row>
    <row r="834" spans="1:6" ht="18" customHeight="1">
      <c r="A834" s="1720"/>
      <c r="B834" s="1720"/>
      <c r="C834" s="538"/>
      <c r="D834" s="1720"/>
      <c r="E834" s="1780"/>
      <c r="F834" s="1720"/>
    </row>
    <row r="835" spans="1:6" ht="18" customHeight="1">
      <c r="A835" s="1720"/>
      <c r="B835" s="1720"/>
      <c r="C835" s="538"/>
      <c r="D835" s="1720"/>
      <c r="E835" s="1780"/>
      <c r="F835" s="1720"/>
    </row>
    <row r="836" spans="1:6" ht="18" customHeight="1">
      <c r="A836" s="1720"/>
      <c r="B836" s="1720"/>
      <c r="C836" s="538"/>
      <c r="D836" s="1720"/>
      <c r="E836" s="1780"/>
      <c r="F836" s="1720"/>
    </row>
    <row r="837" spans="1:6" ht="18" customHeight="1">
      <c r="A837" s="1720"/>
      <c r="B837" s="1720"/>
      <c r="C837" s="538"/>
      <c r="D837" s="1720"/>
      <c r="E837" s="1780"/>
      <c r="F837" s="1720"/>
    </row>
    <row r="838" spans="1:6" ht="18" customHeight="1">
      <c r="A838" s="1720"/>
      <c r="B838" s="1720"/>
      <c r="C838" s="538"/>
      <c r="D838" s="1720"/>
      <c r="E838" s="1780"/>
      <c r="F838" s="1720"/>
    </row>
    <row r="839" spans="1:6" ht="18" customHeight="1">
      <c r="A839" s="1720"/>
      <c r="B839" s="1720"/>
      <c r="C839" s="538"/>
      <c r="D839" s="1720"/>
      <c r="E839" s="1780"/>
      <c r="F839" s="1720"/>
    </row>
    <row r="840" spans="1:6" ht="18" customHeight="1">
      <c r="A840" s="1720"/>
      <c r="B840" s="1720"/>
      <c r="C840" s="538"/>
      <c r="D840" s="1720"/>
      <c r="E840" s="1780"/>
      <c r="F840" s="1720"/>
    </row>
    <row r="841" spans="1:6" ht="18" customHeight="1">
      <c r="A841" s="1720"/>
      <c r="B841" s="1720"/>
      <c r="C841" s="538"/>
      <c r="D841" s="1720"/>
      <c r="E841" s="1780"/>
      <c r="F841" s="1720"/>
    </row>
    <row r="842" spans="1:6" ht="18" customHeight="1">
      <c r="A842" s="1720"/>
      <c r="B842" s="1720"/>
      <c r="C842" s="538"/>
      <c r="D842" s="1720"/>
      <c r="E842" s="1780"/>
      <c r="F842" s="1720"/>
    </row>
    <row r="843" spans="1:6" ht="18" customHeight="1">
      <c r="A843" s="1720"/>
      <c r="B843" s="1720"/>
      <c r="C843" s="538"/>
      <c r="D843" s="1720"/>
      <c r="E843" s="1780"/>
      <c r="F843" s="1720"/>
    </row>
    <row r="844" spans="1:6" ht="18" customHeight="1">
      <c r="A844" s="1720"/>
      <c r="B844" s="1720"/>
      <c r="C844" s="538"/>
      <c r="D844" s="1720"/>
      <c r="E844" s="1780"/>
      <c r="F844" s="1720"/>
    </row>
    <row r="845" spans="1:6" ht="18" customHeight="1">
      <c r="A845" s="1720"/>
      <c r="B845" s="1720"/>
      <c r="C845" s="538"/>
      <c r="D845" s="1720"/>
      <c r="E845" s="1780"/>
      <c r="F845" s="1720"/>
    </row>
    <row r="846" spans="1:6" ht="18" customHeight="1">
      <c r="A846" s="1720"/>
      <c r="B846" s="1720"/>
      <c r="C846" s="538"/>
      <c r="D846" s="1720"/>
      <c r="E846" s="1780"/>
      <c r="F846" s="1720"/>
    </row>
    <row r="847" spans="1:6" ht="18" customHeight="1">
      <c r="A847" s="1720"/>
      <c r="B847" s="1720"/>
      <c r="C847" s="538"/>
      <c r="D847" s="1720"/>
      <c r="E847" s="1780"/>
      <c r="F847" s="1720"/>
    </row>
    <row r="848" spans="1:6" ht="18" customHeight="1">
      <c r="A848" s="1720"/>
      <c r="B848" s="1720"/>
      <c r="C848" s="538"/>
      <c r="D848" s="1720"/>
      <c r="E848" s="1780"/>
      <c r="F848" s="1720"/>
    </row>
    <row r="849" spans="1:6" ht="18" customHeight="1">
      <c r="A849" s="1720"/>
      <c r="B849" s="1720"/>
      <c r="C849" s="538"/>
      <c r="D849" s="1720"/>
      <c r="E849" s="1780"/>
      <c r="F849" s="1720"/>
    </row>
    <row r="850" spans="1:6" ht="18" customHeight="1">
      <c r="A850" s="1720"/>
      <c r="B850" s="1720"/>
      <c r="C850" s="538"/>
      <c r="D850" s="1720"/>
      <c r="E850" s="1780"/>
      <c r="F850" s="1720"/>
    </row>
    <row r="851" spans="1:6" ht="18" customHeight="1">
      <c r="A851" s="1720"/>
      <c r="B851" s="1720"/>
      <c r="C851" s="538"/>
      <c r="D851" s="1720"/>
      <c r="E851" s="1780"/>
      <c r="F851" s="1720"/>
    </row>
    <row r="852" spans="1:6" ht="18" customHeight="1">
      <c r="A852" s="1720"/>
      <c r="B852" s="1720"/>
      <c r="C852" s="538"/>
      <c r="D852" s="1720"/>
      <c r="E852" s="1780"/>
      <c r="F852" s="1720"/>
    </row>
    <row r="853" spans="1:6" ht="18" customHeight="1">
      <c r="A853" s="1720"/>
      <c r="B853" s="1720"/>
      <c r="C853" s="538"/>
      <c r="D853" s="1720"/>
      <c r="E853" s="1780"/>
      <c r="F853" s="1720"/>
    </row>
    <row r="854" spans="1:6" ht="18" customHeight="1">
      <c r="A854" s="1720"/>
      <c r="B854" s="1720"/>
      <c r="C854" s="538"/>
      <c r="D854" s="1720"/>
      <c r="E854" s="1780"/>
      <c r="F854" s="1720"/>
    </row>
    <row r="855" spans="1:6" ht="18" customHeight="1">
      <c r="A855" s="1720"/>
      <c r="B855" s="1720"/>
      <c r="C855" s="538"/>
      <c r="D855" s="1720"/>
      <c r="E855" s="1780"/>
      <c r="F855" s="1720"/>
    </row>
    <row r="856" spans="1:6" ht="18" customHeight="1">
      <c r="A856" s="1720"/>
      <c r="B856" s="1720"/>
      <c r="C856" s="538"/>
      <c r="D856" s="1720"/>
      <c r="E856" s="1780"/>
      <c r="F856" s="1720"/>
    </row>
    <row r="857" spans="1:6" ht="18" customHeight="1">
      <c r="A857" s="1720"/>
      <c r="B857" s="1720"/>
      <c r="C857" s="538"/>
      <c r="D857" s="1720"/>
      <c r="E857" s="1780"/>
      <c r="F857" s="1720"/>
    </row>
    <row r="858" spans="1:6" ht="18" customHeight="1">
      <c r="A858" s="1720"/>
      <c r="B858" s="1720"/>
      <c r="C858" s="538"/>
      <c r="D858" s="1720"/>
      <c r="E858" s="1780"/>
      <c r="F858" s="1720"/>
    </row>
    <row r="859" spans="1:6" ht="18" customHeight="1">
      <c r="A859" s="1720"/>
      <c r="B859" s="1720"/>
      <c r="C859" s="538"/>
      <c r="D859" s="1720"/>
      <c r="E859" s="1780"/>
      <c r="F859" s="1720"/>
    </row>
    <row r="860" spans="1:6" ht="18" customHeight="1">
      <c r="A860" s="1720"/>
      <c r="B860" s="1720"/>
      <c r="C860" s="538"/>
      <c r="D860" s="1720"/>
      <c r="E860" s="1780"/>
      <c r="F860" s="1720"/>
    </row>
    <row r="861" spans="1:6" ht="18" customHeight="1">
      <c r="A861" s="1720"/>
      <c r="B861" s="1720"/>
      <c r="C861" s="538"/>
      <c r="D861" s="1720"/>
      <c r="E861" s="1780"/>
      <c r="F861" s="1720"/>
    </row>
    <row r="862" spans="1:6" ht="18" customHeight="1">
      <c r="A862" s="1720"/>
      <c r="B862" s="1720"/>
      <c r="C862" s="538"/>
      <c r="D862" s="1720"/>
      <c r="E862" s="1780"/>
      <c r="F862" s="1720"/>
    </row>
    <row r="863" spans="1:6" ht="18" customHeight="1">
      <c r="A863" s="1720"/>
      <c r="B863" s="1720"/>
      <c r="C863" s="538"/>
      <c r="D863" s="1720"/>
      <c r="E863" s="1780"/>
      <c r="F863" s="1720"/>
    </row>
    <row r="864" spans="1:6" ht="18" customHeight="1">
      <c r="A864" s="1720"/>
      <c r="B864" s="1720"/>
      <c r="C864" s="538"/>
      <c r="D864" s="1720"/>
      <c r="E864" s="1780"/>
      <c r="F864" s="1720"/>
    </row>
    <row r="865" spans="1:6" ht="18" customHeight="1">
      <c r="A865" s="1720"/>
      <c r="B865" s="1720"/>
      <c r="C865" s="538"/>
      <c r="D865" s="1720"/>
      <c r="E865" s="1780"/>
      <c r="F865" s="1720"/>
    </row>
    <row r="866" spans="1:6" ht="18" customHeight="1">
      <c r="A866" s="1720"/>
      <c r="B866" s="1720"/>
      <c r="C866" s="538"/>
      <c r="D866" s="1720"/>
      <c r="E866" s="1780"/>
      <c r="F866" s="1720"/>
    </row>
    <row r="867" spans="1:6" ht="18" customHeight="1">
      <c r="A867" s="1720"/>
      <c r="B867" s="1720"/>
      <c r="C867" s="538"/>
      <c r="D867" s="1720"/>
      <c r="E867" s="1780"/>
      <c r="F867" s="1720"/>
    </row>
    <row r="868" spans="1:6" ht="18" customHeight="1">
      <c r="A868" s="1720"/>
      <c r="B868" s="1720"/>
      <c r="C868" s="538"/>
      <c r="D868" s="1720"/>
      <c r="E868" s="1780"/>
      <c r="F868" s="1720"/>
    </row>
    <row r="869" spans="1:6" ht="18" customHeight="1">
      <c r="A869" s="1720"/>
      <c r="B869" s="1720"/>
      <c r="C869" s="538"/>
      <c r="D869" s="1720"/>
      <c r="E869" s="1780"/>
      <c r="F869" s="1720"/>
    </row>
    <row r="870" spans="1:6" ht="18" customHeight="1">
      <c r="A870" s="1720"/>
      <c r="B870" s="1720"/>
      <c r="C870" s="538"/>
      <c r="D870" s="1720"/>
      <c r="E870" s="1780"/>
      <c r="F870" s="1720"/>
    </row>
    <row r="871" spans="1:6" ht="18" customHeight="1">
      <c r="A871" s="1720"/>
      <c r="B871" s="1720"/>
      <c r="C871" s="538"/>
      <c r="D871" s="1720"/>
      <c r="E871" s="1780"/>
      <c r="F871" s="1720"/>
    </row>
    <row r="872" spans="1:6" ht="18" customHeight="1">
      <c r="A872" s="1720"/>
      <c r="B872" s="1720"/>
      <c r="C872" s="538"/>
      <c r="D872" s="1720"/>
      <c r="E872" s="1780"/>
      <c r="F872" s="1720"/>
    </row>
    <row r="873" spans="1:6" ht="18" customHeight="1">
      <c r="A873" s="1720"/>
      <c r="B873" s="1720"/>
      <c r="C873" s="538"/>
      <c r="D873" s="1720"/>
      <c r="E873" s="1780"/>
      <c r="F873" s="1720"/>
    </row>
    <row r="874" spans="1:6" ht="18" customHeight="1">
      <c r="A874" s="1720"/>
      <c r="B874" s="1720"/>
      <c r="C874" s="538"/>
      <c r="D874" s="1720"/>
      <c r="E874" s="1780"/>
      <c r="F874" s="1720"/>
    </row>
    <row r="875" spans="1:6" ht="18" customHeight="1">
      <c r="A875" s="1720"/>
      <c r="B875" s="1720"/>
      <c r="C875" s="538"/>
      <c r="D875" s="1720"/>
      <c r="E875" s="1780"/>
      <c r="F875" s="1720"/>
    </row>
    <row r="876" spans="1:6" ht="18" customHeight="1">
      <c r="A876" s="1720"/>
      <c r="B876" s="1720"/>
      <c r="C876" s="538"/>
      <c r="D876" s="1720"/>
      <c r="E876" s="1780"/>
      <c r="F876" s="1720"/>
    </row>
    <row r="877" spans="1:6" ht="18" customHeight="1">
      <c r="A877" s="1720"/>
      <c r="B877" s="1720"/>
      <c r="C877" s="538"/>
      <c r="D877" s="1720"/>
      <c r="E877" s="1780"/>
      <c r="F877" s="1720"/>
    </row>
    <row r="878" spans="1:6" ht="18" customHeight="1">
      <c r="A878" s="1720"/>
      <c r="B878" s="1720"/>
      <c r="C878" s="538"/>
      <c r="D878" s="1720"/>
      <c r="E878" s="1780"/>
      <c r="F878" s="1720"/>
    </row>
    <row r="879" spans="1:6" ht="18" customHeight="1">
      <c r="A879" s="1720"/>
      <c r="B879" s="1720"/>
      <c r="C879" s="538"/>
      <c r="D879" s="1720"/>
      <c r="E879" s="1780"/>
      <c r="F879" s="1720"/>
    </row>
    <row r="880" spans="1:6" ht="18" customHeight="1">
      <c r="A880" s="1720"/>
      <c r="B880" s="1720"/>
      <c r="C880" s="538"/>
      <c r="D880" s="1720"/>
      <c r="E880" s="1780"/>
      <c r="F880" s="1720"/>
    </row>
    <row r="881" spans="1:6" ht="18" customHeight="1">
      <c r="A881" s="1720"/>
      <c r="B881" s="1720"/>
      <c r="C881" s="538"/>
      <c r="D881" s="1720"/>
      <c r="E881" s="1780"/>
      <c r="F881" s="1720"/>
    </row>
    <row r="882" spans="1:6" ht="18" customHeight="1">
      <c r="A882" s="1720"/>
      <c r="B882" s="1720"/>
      <c r="C882" s="538"/>
      <c r="D882" s="1720"/>
      <c r="E882" s="1780"/>
      <c r="F882" s="1720"/>
    </row>
    <row r="883" spans="1:6" ht="18" customHeight="1">
      <c r="A883" s="1720"/>
      <c r="B883" s="1720"/>
      <c r="C883" s="538"/>
      <c r="D883" s="1720"/>
      <c r="E883" s="1780"/>
      <c r="F883" s="1720"/>
    </row>
    <row r="884" spans="1:6" ht="18" customHeight="1">
      <c r="A884" s="1720"/>
      <c r="B884" s="1720"/>
      <c r="C884" s="538"/>
      <c r="D884" s="1720"/>
      <c r="E884" s="1780"/>
      <c r="F884" s="1720"/>
    </row>
    <row r="885" spans="1:6" ht="18" customHeight="1">
      <c r="A885" s="1720"/>
      <c r="B885" s="1720"/>
      <c r="C885" s="538"/>
      <c r="D885" s="1720"/>
      <c r="E885" s="1780"/>
      <c r="F885" s="1720"/>
    </row>
    <row r="886" spans="1:6" ht="18" customHeight="1">
      <c r="A886" s="1720"/>
      <c r="B886" s="1720"/>
      <c r="C886" s="538"/>
      <c r="D886" s="1720"/>
      <c r="E886" s="1780"/>
      <c r="F886" s="1720"/>
    </row>
    <row r="887" spans="1:6" ht="18" customHeight="1">
      <c r="A887" s="1720"/>
      <c r="B887" s="1720"/>
      <c r="C887" s="538"/>
      <c r="D887" s="1720"/>
      <c r="E887" s="1780"/>
      <c r="F887" s="1720"/>
    </row>
    <row r="888" spans="1:6" ht="18" customHeight="1">
      <c r="A888" s="1720"/>
      <c r="B888" s="1720"/>
      <c r="C888" s="538"/>
      <c r="D888" s="1720"/>
      <c r="E888" s="1780"/>
      <c r="F888" s="1720"/>
    </row>
    <row r="889" spans="1:6" ht="18" customHeight="1">
      <c r="A889" s="1720"/>
      <c r="B889" s="1720"/>
      <c r="C889" s="538"/>
      <c r="D889" s="1720"/>
      <c r="E889" s="1780"/>
      <c r="F889" s="1720"/>
    </row>
    <row r="890" spans="1:6" ht="18" customHeight="1">
      <c r="A890" s="1720"/>
      <c r="B890" s="1720"/>
      <c r="C890" s="538"/>
      <c r="D890" s="1720"/>
      <c r="E890" s="1780"/>
      <c r="F890" s="1720"/>
    </row>
    <row r="891" spans="1:6" ht="18" customHeight="1">
      <c r="A891" s="1720"/>
      <c r="B891" s="1720"/>
      <c r="C891" s="538"/>
      <c r="D891" s="1720"/>
      <c r="E891" s="1780"/>
      <c r="F891" s="1720"/>
    </row>
    <row r="892" spans="1:6" ht="18" customHeight="1">
      <c r="A892" s="1720"/>
      <c r="B892" s="1720"/>
      <c r="C892" s="538"/>
      <c r="D892" s="1720"/>
      <c r="E892" s="1780"/>
      <c r="F892" s="1720"/>
    </row>
    <row r="893" spans="1:6" ht="18" customHeight="1">
      <c r="A893" s="1720"/>
      <c r="B893" s="1720"/>
      <c r="C893" s="538"/>
      <c r="D893" s="1720"/>
      <c r="E893" s="1780"/>
      <c r="F893" s="1720"/>
    </row>
    <row r="894" spans="1:6" ht="18" customHeight="1">
      <c r="A894" s="1720"/>
      <c r="B894" s="1720"/>
      <c r="C894" s="538"/>
      <c r="D894" s="1720"/>
      <c r="E894" s="1780"/>
      <c r="F894" s="1720"/>
    </row>
    <row r="895" spans="1:6" ht="18" customHeight="1">
      <c r="A895" s="1720"/>
      <c r="B895" s="1720"/>
      <c r="C895" s="538"/>
      <c r="D895" s="1720"/>
      <c r="E895" s="1780"/>
      <c r="F895" s="1720"/>
    </row>
    <row r="896" spans="1:6" ht="18" customHeight="1">
      <c r="A896" s="1720"/>
      <c r="B896" s="1720"/>
      <c r="C896" s="538"/>
      <c r="D896" s="1720"/>
      <c r="E896" s="1780"/>
      <c r="F896" s="1720"/>
    </row>
    <row r="897" spans="1:6" ht="18" customHeight="1">
      <c r="A897" s="1720"/>
      <c r="B897" s="1720"/>
      <c r="C897" s="538"/>
      <c r="D897" s="1720"/>
      <c r="E897" s="1780"/>
      <c r="F897" s="1720"/>
    </row>
    <row r="898" spans="1:6" ht="18" customHeight="1">
      <c r="A898" s="1720"/>
      <c r="B898" s="1720"/>
      <c r="C898" s="538"/>
      <c r="D898" s="1720"/>
      <c r="E898" s="1780"/>
      <c r="F898" s="1720"/>
    </row>
    <row r="899" spans="1:6" ht="18" customHeight="1">
      <c r="A899" s="1720"/>
      <c r="B899" s="1720"/>
      <c r="C899" s="538"/>
      <c r="D899" s="1720"/>
      <c r="E899" s="1780"/>
      <c r="F899" s="1720"/>
    </row>
    <row r="900" spans="1:6" ht="18" customHeight="1">
      <c r="A900" s="1720"/>
      <c r="B900" s="1720"/>
      <c r="C900" s="538"/>
      <c r="D900" s="1720"/>
      <c r="E900" s="1780"/>
      <c r="F900" s="1720"/>
    </row>
    <row r="901" spans="1:6" ht="18" customHeight="1">
      <c r="A901" s="1720"/>
      <c r="B901" s="1720"/>
      <c r="C901" s="538"/>
      <c r="D901" s="1720"/>
      <c r="E901" s="1780"/>
      <c r="F901" s="1720"/>
    </row>
    <row r="902" spans="1:6" ht="18" customHeight="1">
      <c r="A902" s="1720"/>
      <c r="B902" s="1720"/>
      <c r="C902" s="538"/>
      <c r="D902" s="1720"/>
      <c r="E902" s="1780"/>
      <c r="F902" s="1720"/>
    </row>
    <row r="903" spans="1:6" ht="18" customHeight="1">
      <c r="A903" s="1720"/>
      <c r="B903" s="1720"/>
      <c r="C903" s="538"/>
      <c r="D903" s="1720"/>
      <c r="E903" s="1780"/>
      <c r="F903" s="1720"/>
    </row>
    <row r="904" spans="1:6" ht="18" customHeight="1">
      <c r="A904" s="1720"/>
      <c r="B904" s="1720"/>
      <c r="C904" s="538"/>
      <c r="D904" s="1720"/>
      <c r="E904" s="1780"/>
      <c r="F904" s="1720"/>
    </row>
    <row r="905" spans="1:6" ht="18" customHeight="1">
      <c r="A905" s="1720"/>
      <c r="B905" s="1720"/>
      <c r="C905" s="538"/>
      <c r="D905" s="1720"/>
      <c r="E905" s="1780"/>
      <c r="F905" s="1720"/>
    </row>
    <row r="906" spans="1:6" ht="18" customHeight="1">
      <c r="A906" s="1720"/>
      <c r="B906" s="1720"/>
      <c r="C906" s="538"/>
      <c r="D906" s="1720"/>
      <c r="E906" s="1780"/>
      <c r="F906" s="1720"/>
    </row>
    <row r="907" spans="1:6" ht="18" customHeight="1">
      <c r="A907" s="1720"/>
      <c r="B907" s="1720"/>
      <c r="C907" s="538"/>
      <c r="D907" s="1720"/>
      <c r="E907" s="1780"/>
      <c r="F907" s="1720"/>
    </row>
    <row r="908" spans="1:6" ht="18" customHeight="1">
      <c r="A908" s="1720"/>
      <c r="B908" s="1720"/>
      <c r="C908" s="538"/>
      <c r="D908" s="1720"/>
      <c r="E908" s="1780"/>
      <c r="F908" s="1720"/>
    </row>
    <row r="909" spans="1:6" ht="18" customHeight="1">
      <c r="A909" s="1720"/>
      <c r="B909" s="1720"/>
      <c r="C909" s="538"/>
      <c r="D909" s="1720"/>
      <c r="E909" s="1780"/>
      <c r="F909" s="1720"/>
    </row>
    <row r="910" spans="1:6" ht="18" customHeight="1">
      <c r="A910" s="1720"/>
      <c r="B910" s="1720"/>
      <c r="C910" s="538"/>
      <c r="D910" s="1720"/>
      <c r="E910" s="1780"/>
      <c r="F910" s="1720"/>
    </row>
    <row r="911" spans="1:6" ht="18" customHeight="1">
      <c r="A911" s="1720"/>
      <c r="B911" s="1720"/>
      <c r="C911" s="538"/>
      <c r="D911" s="1720"/>
      <c r="E911" s="1780"/>
      <c r="F911" s="1720"/>
    </row>
    <row r="912" spans="1:6" ht="18" customHeight="1">
      <c r="A912" s="1720"/>
      <c r="B912" s="1720"/>
      <c r="C912" s="538"/>
      <c r="D912" s="1720"/>
      <c r="E912" s="1780"/>
      <c r="F912" s="1720"/>
    </row>
    <row r="913" spans="1:6" ht="18" customHeight="1">
      <c r="A913" s="1720"/>
      <c r="B913" s="1720"/>
      <c r="C913" s="538"/>
      <c r="D913" s="1720"/>
      <c r="E913" s="1780"/>
      <c r="F913" s="1720"/>
    </row>
    <row r="914" spans="1:6" ht="18" customHeight="1">
      <c r="A914" s="1720"/>
      <c r="B914" s="1720"/>
      <c r="C914" s="538"/>
      <c r="D914" s="1720"/>
      <c r="E914" s="1780"/>
      <c r="F914" s="1720"/>
    </row>
    <row r="915" spans="1:6" ht="18" customHeight="1">
      <c r="A915" s="1720"/>
      <c r="B915" s="1720"/>
      <c r="C915" s="538"/>
      <c r="D915" s="1720"/>
      <c r="E915" s="1780"/>
      <c r="F915" s="1720"/>
    </row>
    <row r="916" spans="1:6" ht="18" customHeight="1">
      <c r="A916" s="1720"/>
      <c r="B916" s="1720"/>
      <c r="C916" s="538"/>
      <c r="D916" s="1720"/>
      <c r="E916" s="1780"/>
      <c r="F916" s="1720"/>
    </row>
    <row r="917" spans="1:6" ht="18" customHeight="1">
      <c r="A917" s="1720"/>
      <c r="B917" s="1720"/>
      <c r="C917" s="538"/>
      <c r="D917" s="1720"/>
      <c r="E917" s="1780"/>
      <c r="F917" s="1720"/>
    </row>
    <row r="918" spans="1:6" ht="18" customHeight="1">
      <c r="A918" s="1720"/>
      <c r="B918" s="1720"/>
      <c r="C918" s="538"/>
      <c r="D918" s="1720"/>
      <c r="E918" s="1780"/>
      <c r="F918" s="1720"/>
    </row>
    <row r="919" spans="1:6" ht="18" customHeight="1">
      <c r="A919" s="1720"/>
      <c r="B919" s="1720"/>
      <c r="C919" s="538"/>
      <c r="D919" s="1720"/>
      <c r="E919" s="1780"/>
      <c r="F919" s="1720"/>
    </row>
    <row r="920" spans="1:6" ht="18" customHeight="1">
      <c r="A920" s="1720"/>
      <c r="B920" s="1720"/>
      <c r="C920" s="538"/>
      <c r="D920" s="1720"/>
      <c r="E920" s="1780"/>
      <c r="F920" s="1720"/>
    </row>
    <row r="921" spans="1:6" ht="18" customHeight="1">
      <c r="A921" s="1720"/>
      <c r="B921" s="1720"/>
      <c r="C921" s="538"/>
      <c r="D921" s="1720"/>
      <c r="E921" s="1780"/>
      <c r="F921" s="1720"/>
    </row>
    <row r="922" spans="1:6" ht="18" customHeight="1">
      <c r="A922" s="1720"/>
      <c r="B922" s="1720"/>
      <c r="C922" s="538"/>
      <c r="D922" s="1720"/>
      <c r="E922" s="1780"/>
      <c r="F922" s="1720"/>
    </row>
    <row r="923" spans="1:6" ht="18" customHeight="1">
      <c r="A923" s="1720"/>
      <c r="B923" s="1720"/>
      <c r="C923" s="538"/>
      <c r="D923" s="1720"/>
      <c r="E923" s="1780"/>
      <c r="F923" s="1720"/>
    </row>
    <row r="924" spans="1:6" ht="18" customHeight="1">
      <c r="A924" s="1720"/>
      <c r="B924" s="1720"/>
      <c r="C924" s="538"/>
      <c r="D924" s="1720"/>
      <c r="E924" s="1780"/>
      <c r="F924" s="1720"/>
    </row>
    <row r="925" spans="1:6" ht="18" customHeight="1">
      <c r="A925" s="1720"/>
      <c r="B925" s="1720"/>
      <c r="C925" s="538"/>
      <c r="D925" s="1720"/>
      <c r="E925" s="1780"/>
      <c r="F925" s="1720"/>
    </row>
    <row r="926" spans="1:6" ht="18" customHeight="1">
      <c r="A926" s="1720"/>
      <c r="B926" s="1720"/>
      <c r="C926" s="538"/>
      <c r="D926" s="1720"/>
      <c r="E926" s="1780"/>
      <c r="F926" s="1720"/>
    </row>
    <row r="927" spans="1:6" ht="18" customHeight="1">
      <c r="A927" s="1720"/>
      <c r="B927" s="1720"/>
      <c r="C927" s="538"/>
      <c r="D927" s="1720"/>
      <c r="E927" s="1780"/>
      <c r="F927" s="1720"/>
    </row>
    <row r="928" spans="1:6" ht="18" customHeight="1">
      <c r="A928" s="1720"/>
      <c r="B928" s="1720"/>
      <c r="C928" s="538"/>
      <c r="D928" s="1720"/>
      <c r="E928" s="1780"/>
      <c r="F928" s="1720"/>
    </row>
    <row r="929" spans="1:6" ht="18" customHeight="1">
      <c r="A929" s="1720"/>
      <c r="B929" s="1720"/>
      <c r="C929" s="538"/>
      <c r="D929" s="1720"/>
      <c r="E929" s="1780"/>
      <c r="F929" s="1720"/>
    </row>
    <row r="930" spans="1:6" ht="18" customHeight="1">
      <c r="A930" s="1720"/>
      <c r="B930" s="1720"/>
      <c r="C930" s="538"/>
      <c r="D930" s="1720"/>
      <c r="E930" s="1780"/>
      <c r="F930" s="1720"/>
    </row>
    <row r="931" spans="1:6" ht="18" customHeight="1">
      <c r="A931" s="1720"/>
      <c r="B931" s="1720"/>
      <c r="C931" s="538"/>
      <c r="D931" s="1720"/>
      <c r="E931" s="1780"/>
      <c r="F931" s="1720"/>
    </row>
    <row r="932" spans="1:6" ht="18" customHeight="1">
      <c r="A932" s="1720"/>
      <c r="B932" s="1720"/>
      <c r="C932" s="538"/>
      <c r="D932" s="1720"/>
      <c r="E932" s="1780"/>
      <c r="F932" s="1720"/>
    </row>
    <row r="933" spans="1:6" ht="18" customHeight="1">
      <c r="A933" s="1720"/>
      <c r="B933" s="1720"/>
      <c r="C933" s="538"/>
      <c r="D933" s="1720"/>
      <c r="E933" s="1780"/>
      <c r="F933" s="1720"/>
    </row>
    <row r="934" spans="1:6" ht="18" customHeight="1">
      <c r="A934" s="1720"/>
      <c r="B934" s="1720"/>
      <c r="C934" s="538"/>
      <c r="D934" s="1720"/>
      <c r="E934" s="1780"/>
      <c r="F934" s="1720"/>
    </row>
    <row r="935" spans="1:6" ht="18" customHeight="1">
      <c r="A935" s="1720"/>
      <c r="B935" s="1720"/>
      <c r="C935" s="538"/>
      <c r="D935" s="1720"/>
      <c r="E935" s="1780"/>
      <c r="F935" s="1720"/>
    </row>
    <row r="936" spans="1:6" ht="18" customHeight="1">
      <c r="A936" s="1720"/>
      <c r="B936" s="1720"/>
      <c r="C936" s="538"/>
      <c r="D936" s="1720"/>
      <c r="E936" s="1780"/>
      <c r="F936" s="1720"/>
    </row>
    <row r="937" spans="1:6" ht="18" customHeight="1">
      <c r="A937" s="1720"/>
      <c r="B937" s="1720"/>
      <c r="C937" s="538"/>
      <c r="D937" s="1720"/>
      <c r="E937" s="1780"/>
      <c r="F937" s="1720"/>
    </row>
    <row r="938" spans="1:6" ht="18" customHeight="1">
      <c r="A938" s="1720"/>
      <c r="B938" s="1720"/>
      <c r="C938" s="538"/>
      <c r="D938" s="1720"/>
      <c r="E938" s="1780"/>
      <c r="F938" s="1720"/>
    </row>
    <row r="939" spans="1:6" ht="18" customHeight="1">
      <c r="A939" s="1720"/>
      <c r="B939" s="1720"/>
      <c r="C939" s="538"/>
      <c r="D939" s="1720"/>
      <c r="E939" s="1780"/>
      <c r="F939" s="1720"/>
    </row>
    <row r="940" spans="1:6" ht="18" customHeight="1">
      <c r="A940" s="1720"/>
      <c r="B940" s="1720"/>
      <c r="C940" s="538"/>
      <c r="D940" s="1720"/>
      <c r="E940" s="1780"/>
      <c r="F940" s="1720"/>
    </row>
    <row r="941" spans="1:6" ht="18" customHeight="1">
      <c r="A941" s="1720"/>
      <c r="B941" s="1720"/>
      <c r="C941" s="538"/>
      <c r="D941" s="1720"/>
      <c r="E941" s="1780"/>
      <c r="F941" s="1720"/>
    </row>
    <row r="942" spans="1:6" ht="18" customHeight="1">
      <c r="A942" s="1720"/>
      <c r="B942" s="1720"/>
      <c r="C942" s="538"/>
      <c r="D942" s="1720"/>
      <c r="E942" s="1780"/>
      <c r="F942" s="1720"/>
    </row>
    <row r="943" spans="1:6" ht="18" customHeight="1">
      <c r="A943" s="1720"/>
      <c r="B943" s="1720"/>
      <c r="C943" s="538"/>
      <c r="D943" s="1720"/>
      <c r="E943" s="1780"/>
      <c r="F943" s="1720"/>
    </row>
    <row r="944" spans="1:6" ht="18" customHeight="1">
      <c r="A944" s="1720"/>
      <c r="B944" s="1720"/>
      <c r="C944" s="538"/>
      <c r="D944" s="1720"/>
      <c r="E944" s="1780"/>
      <c r="F944" s="1720"/>
    </row>
    <row r="945" spans="1:6" ht="18" customHeight="1">
      <c r="A945" s="1720"/>
      <c r="B945" s="1720"/>
      <c r="C945" s="538"/>
      <c r="D945" s="1720"/>
      <c r="E945" s="1780"/>
      <c r="F945" s="1720"/>
    </row>
    <row r="946" spans="1:6" ht="18" customHeight="1">
      <c r="A946" s="1720"/>
      <c r="B946" s="1720"/>
      <c r="C946" s="538"/>
      <c r="D946" s="1720"/>
      <c r="E946" s="1780"/>
      <c r="F946" s="1720"/>
    </row>
    <row r="947" spans="1:6" ht="18" customHeight="1">
      <c r="A947" s="1720"/>
      <c r="B947" s="1720"/>
      <c r="C947" s="538"/>
      <c r="D947" s="1720"/>
      <c r="E947" s="1780"/>
      <c r="F947" s="1720"/>
    </row>
    <row r="948" spans="1:6" ht="18" customHeight="1">
      <c r="A948" s="1720"/>
      <c r="B948" s="1720"/>
      <c r="C948" s="538"/>
      <c r="D948" s="1720"/>
      <c r="E948" s="1780"/>
      <c r="F948" s="1720"/>
    </row>
    <row r="949" spans="1:6" ht="18" customHeight="1">
      <c r="A949" s="1720"/>
      <c r="B949" s="1720"/>
      <c r="C949" s="538"/>
      <c r="D949" s="1720"/>
      <c r="E949" s="1780"/>
      <c r="F949" s="1720"/>
    </row>
    <row r="950" spans="1:6" ht="18" customHeight="1">
      <c r="A950" s="1720"/>
      <c r="B950" s="1720"/>
      <c r="C950" s="538"/>
      <c r="D950" s="1720"/>
      <c r="E950" s="1780"/>
      <c r="F950" s="1720"/>
    </row>
    <row r="951" spans="1:6" ht="18" customHeight="1">
      <c r="A951" s="1720"/>
      <c r="B951" s="1720"/>
      <c r="C951" s="538"/>
      <c r="D951" s="1720"/>
      <c r="E951" s="1780"/>
      <c r="F951" s="1720"/>
    </row>
    <row r="952" spans="1:6" ht="18" customHeight="1">
      <c r="A952" s="1720"/>
      <c r="B952" s="1720"/>
      <c r="C952" s="538"/>
      <c r="D952" s="1720"/>
      <c r="E952" s="1780"/>
      <c r="F952" s="1720"/>
    </row>
    <row r="953" spans="1:6" ht="18" customHeight="1">
      <c r="A953" s="1720"/>
      <c r="B953" s="1720"/>
      <c r="C953" s="538"/>
      <c r="D953" s="1720"/>
      <c r="E953" s="1780"/>
      <c r="F953" s="1720"/>
    </row>
    <row r="954" spans="1:6" ht="18" customHeight="1">
      <c r="A954" s="1720"/>
      <c r="B954" s="1720"/>
      <c r="C954" s="538"/>
      <c r="D954" s="1720"/>
      <c r="E954" s="1780"/>
      <c r="F954" s="1720"/>
    </row>
    <row r="955" spans="1:6" ht="18" customHeight="1">
      <c r="A955" s="1720"/>
      <c r="B955" s="1720"/>
      <c r="C955" s="538"/>
      <c r="D955" s="1720"/>
      <c r="E955" s="1780"/>
      <c r="F955" s="1720"/>
    </row>
    <row r="956" spans="1:6" ht="18" customHeight="1">
      <c r="A956" s="1720"/>
      <c r="B956" s="1720"/>
      <c r="C956" s="538"/>
      <c r="D956" s="1720"/>
      <c r="E956" s="1780"/>
      <c r="F956" s="1720"/>
    </row>
    <row r="957" spans="1:6" ht="18" customHeight="1">
      <c r="A957" s="1720"/>
      <c r="B957" s="1720"/>
      <c r="C957" s="538"/>
      <c r="D957" s="1720"/>
      <c r="E957" s="1780"/>
      <c r="F957" s="1720"/>
    </row>
    <row r="958" spans="1:6" ht="18" customHeight="1">
      <c r="A958" s="1720"/>
      <c r="B958" s="1720"/>
      <c r="C958" s="538"/>
      <c r="D958" s="1720"/>
      <c r="E958" s="1780"/>
      <c r="F958" s="1720"/>
    </row>
    <row r="959" spans="1:6" ht="18" customHeight="1">
      <c r="A959" s="1720"/>
      <c r="B959" s="1720"/>
      <c r="C959" s="538"/>
      <c r="D959" s="1720"/>
      <c r="E959" s="1780"/>
      <c r="F959" s="1720"/>
    </row>
    <row r="960" spans="1:6" ht="18" customHeight="1">
      <c r="A960" s="1720"/>
      <c r="B960" s="1720"/>
      <c r="C960" s="538"/>
      <c r="D960" s="1720"/>
      <c r="E960" s="1780"/>
      <c r="F960" s="1720"/>
    </row>
    <row r="961" spans="1:6" ht="18" customHeight="1">
      <c r="A961" s="1720"/>
      <c r="B961" s="1720"/>
      <c r="C961" s="538"/>
      <c r="D961" s="1720"/>
      <c r="E961" s="1780"/>
      <c r="F961" s="1720"/>
    </row>
    <row r="962" spans="1:6" ht="18" customHeight="1">
      <c r="A962" s="1720"/>
      <c r="B962" s="1720"/>
      <c r="C962" s="538"/>
      <c r="D962" s="1720"/>
      <c r="E962" s="1780"/>
      <c r="F962" s="1720"/>
    </row>
    <row r="963" spans="1:6" ht="18" customHeight="1">
      <c r="A963" s="1720"/>
      <c r="B963" s="1720"/>
      <c r="C963" s="538"/>
      <c r="D963" s="1720"/>
      <c r="E963" s="1780"/>
      <c r="F963" s="1720"/>
    </row>
    <row r="964" spans="1:6" ht="18" customHeight="1">
      <c r="A964" s="1720"/>
      <c r="B964" s="1720"/>
      <c r="C964" s="538"/>
      <c r="D964" s="1720"/>
      <c r="E964" s="1780"/>
      <c r="F964" s="1720"/>
    </row>
    <row r="965" spans="1:6" ht="18" customHeight="1">
      <c r="A965" s="1720"/>
      <c r="B965" s="1720"/>
      <c r="C965" s="538"/>
      <c r="D965" s="1720"/>
      <c r="E965" s="1780"/>
      <c r="F965" s="1720"/>
    </row>
    <row r="966" spans="1:6" ht="18" customHeight="1">
      <c r="A966" s="1720"/>
      <c r="B966" s="1720"/>
      <c r="C966" s="538"/>
      <c r="D966" s="1720"/>
      <c r="E966" s="1780"/>
      <c r="F966" s="1720"/>
    </row>
    <row r="967" spans="1:6" ht="18" customHeight="1">
      <c r="A967" s="1720"/>
      <c r="B967" s="1720"/>
      <c r="C967" s="538"/>
      <c r="D967" s="1720"/>
      <c r="E967" s="1780"/>
      <c r="F967" s="1720"/>
    </row>
    <row r="968" spans="1:6" ht="18" customHeight="1">
      <c r="A968" s="1720"/>
      <c r="B968" s="1720"/>
      <c r="C968" s="538"/>
      <c r="D968" s="1720"/>
      <c r="E968" s="1780"/>
      <c r="F968" s="1720"/>
    </row>
    <row r="969" spans="1:6" ht="18" customHeight="1">
      <c r="A969" s="1720"/>
      <c r="B969" s="1720"/>
      <c r="C969" s="538"/>
      <c r="D969" s="1720"/>
      <c r="E969" s="1780"/>
      <c r="F969" s="1720"/>
    </row>
    <row r="970" spans="1:6" ht="18" customHeight="1">
      <c r="A970" s="1720"/>
      <c r="B970" s="1720"/>
      <c r="C970" s="538"/>
      <c r="D970" s="1720"/>
      <c r="E970" s="1780"/>
      <c r="F970" s="1720"/>
    </row>
    <row r="971" spans="1:6" ht="18" customHeight="1">
      <c r="A971" s="1720"/>
      <c r="B971" s="1720"/>
      <c r="C971" s="538"/>
      <c r="D971" s="1720"/>
      <c r="E971" s="1780"/>
      <c r="F971" s="1720"/>
    </row>
    <row r="972" spans="1:6" ht="18" customHeight="1">
      <c r="A972" s="1720"/>
      <c r="B972" s="1720"/>
      <c r="C972" s="538"/>
      <c r="D972" s="1720"/>
      <c r="E972" s="1780"/>
      <c r="F972" s="1720"/>
    </row>
    <row r="973" spans="1:6" ht="18" customHeight="1">
      <c r="A973" s="1720"/>
      <c r="B973" s="1720"/>
      <c r="C973" s="538"/>
      <c r="D973" s="1720"/>
      <c r="E973" s="1780"/>
      <c r="F973" s="1720"/>
    </row>
    <row r="974" spans="1:6" ht="18" customHeight="1">
      <c r="A974" s="1720"/>
      <c r="B974" s="1720"/>
      <c r="C974" s="538"/>
      <c r="D974" s="1720"/>
      <c r="E974" s="1780"/>
      <c r="F974" s="1720"/>
    </row>
    <row r="975" spans="1:6" ht="18" customHeight="1">
      <c r="A975" s="1720"/>
      <c r="B975" s="1720"/>
      <c r="C975" s="538"/>
      <c r="D975" s="1720"/>
      <c r="E975" s="1780"/>
      <c r="F975" s="1720"/>
    </row>
    <row r="976" spans="1:6" ht="18" customHeight="1">
      <c r="A976" s="1720"/>
      <c r="B976" s="1720"/>
      <c r="C976" s="538"/>
      <c r="D976" s="1720"/>
      <c r="E976" s="1780"/>
      <c r="F976" s="1720"/>
    </row>
    <row r="977" spans="1:6" ht="18" customHeight="1">
      <c r="A977" s="1720"/>
      <c r="B977" s="1720"/>
      <c r="C977" s="538"/>
      <c r="D977" s="1720"/>
      <c r="E977" s="1780"/>
      <c r="F977" s="1720"/>
    </row>
    <row r="978" spans="1:6" ht="18" customHeight="1">
      <c r="A978" s="1720"/>
      <c r="B978" s="1720"/>
      <c r="C978" s="538"/>
      <c r="D978" s="1720"/>
      <c r="E978" s="1780"/>
      <c r="F978" s="1720"/>
    </row>
    <row r="979" spans="1:6" ht="18" customHeight="1">
      <c r="A979" s="1720"/>
      <c r="B979" s="1720"/>
      <c r="C979" s="538"/>
      <c r="D979" s="1720"/>
      <c r="E979" s="1780"/>
      <c r="F979" s="1720"/>
    </row>
    <row r="980" spans="1:6" ht="18" customHeight="1">
      <c r="A980" s="1720"/>
      <c r="B980" s="1720"/>
      <c r="C980" s="538"/>
      <c r="D980" s="1720"/>
      <c r="E980" s="1780"/>
      <c r="F980" s="1720"/>
    </row>
    <row r="981" spans="1:6" ht="18" customHeight="1">
      <c r="A981" s="1720"/>
      <c r="B981" s="1720"/>
      <c r="C981" s="538"/>
      <c r="D981" s="1720"/>
      <c r="E981" s="1780"/>
      <c r="F981" s="1720"/>
    </row>
    <row r="982" spans="1:6" ht="18" customHeight="1">
      <c r="A982" s="1720"/>
      <c r="B982" s="1720"/>
      <c r="C982" s="538"/>
      <c r="D982" s="1720"/>
      <c r="E982" s="1780"/>
      <c r="F982" s="1720"/>
    </row>
    <row r="983" spans="1:6" ht="18" customHeight="1">
      <c r="A983" s="1720"/>
      <c r="B983" s="1720"/>
      <c r="C983" s="538"/>
      <c r="D983" s="1720"/>
      <c r="E983" s="1780"/>
      <c r="F983" s="1720"/>
    </row>
    <row r="984" spans="1:6" ht="18" customHeight="1">
      <c r="A984" s="1720"/>
      <c r="B984" s="1720"/>
      <c r="C984" s="538"/>
      <c r="D984" s="1720"/>
      <c r="E984" s="1780"/>
      <c r="F984" s="1720"/>
    </row>
    <row r="985" spans="1:6" ht="18" customHeight="1">
      <c r="A985" s="1720"/>
      <c r="B985" s="1720"/>
      <c r="C985" s="538"/>
      <c r="D985" s="1720"/>
      <c r="E985" s="1780"/>
      <c r="F985" s="1720"/>
    </row>
    <row r="986" spans="1:6" ht="18" customHeight="1">
      <c r="A986" s="1720"/>
      <c r="B986" s="1720"/>
      <c r="C986" s="538"/>
      <c r="D986" s="1720"/>
      <c r="E986" s="1780"/>
      <c r="F986" s="1720"/>
    </row>
    <row r="987" spans="1:6" ht="18" customHeight="1">
      <c r="A987" s="1720"/>
      <c r="B987" s="1720"/>
      <c r="C987" s="538"/>
      <c r="D987" s="1720"/>
      <c r="E987" s="1780"/>
      <c r="F987" s="1720"/>
    </row>
    <row r="988" spans="1:6" ht="18" customHeight="1">
      <c r="A988" s="1720"/>
      <c r="B988" s="1720"/>
      <c r="C988" s="538"/>
      <c r="D988" s="1720"/>
      <c r="E988" s="1780"/>
      <c r="F988" s="1720"/>
    </row>
    <row r="989" spans="1:6" ht="18" customHeight="1">
      <c r="A989" s="1720"/>
      <c r="B989" s="1720"/>
      <c r="C989" s="538"/>
      <c r="D989" s="1720"/>
      <c r="E989" s="1780"/>
      <c r="F989" s="1720"/>
    </row>
    <row r="990" spans="1:6" ht="18" customHeight="1">
      <c r="A990" s="1720"/>
      <c r="B990" s="1720"/>
      <c r="C990" s="538"/>
      <c r="D990" s="1720"/>
      <c r="E990" s="1780"/>
      <c r="F990" s="1720"/>
    </row>
    <row r="991" spans="1:6" ht="18" customHeight="1">
      <c r="A991" s="1720"/>
      <c r="B991" s="1720"/>
      <c r="C991" s="538"/>
      <c r="D991" s="1720"/>
      <c r="E991" s="1780"/>
      <c r="F991" s="1720"/>
    </row>
    <row r="992" spans="1:6" ht="18" customHeight="1">
      <c r="A992" s="1720"/>
      <c r="B992" s="1720"/>
      <c r="C992" s="538"/>
      <c r="D992" s="1720"/>
      <c r="E992" s="1780"/>
      <c r="F992" s="1720"/>
    </row>
    <row r="993" spans="1:6" ht="18" customHeight="1">
      <c r="A993" s="1720"/>
      <c r="B993" s="1720"/>
      <c r="C993" s="538"/>
      <c r="D993" s="1720"/>
      <c r="E993" s="1780"/>
      <c r="F993" s="1720"/>
    </row>
    <row r="994" spans="1:6" ht="18" customHeight="1">
      <c r="A994" s="1720"/>
      <c r="B994" s="1720"/>
      <c r="C994" s="538"/>
      <c r="D994" s="1720"/>
      <c r="E994" s="1780"/>
      <c r="F994" s="1720"/>
    </row>
    <row r="995" spans="1:6" ht="18" customHeight="1">
      <c r="A995" s="1720"/>
      <c r="B995" s="1720"/>
      <c r="C995" s="538"/>
      <c r="D995" s="1720"/>
      <c r="E995" s="1780"/>
      <c r="F995" s="1720"/>
    </row>
    <row r="996" spans="1:6" ht="18" customHeight="1">
      <c r="A996" s="1720"/>
      <c r="B996" s="1720"/>
      <c r="C996" s="538"/>
      <c r="D996" s="1720"/>
      <c r="E996" s="1780"/>
      <c r="F996" s="1720"/>
    </row>
    <row r="997" spans="1:6" ht="18" customHeight="1">
      <c r="A997" s="1720"/>
      <c r="B997" s="1720"/>
      <c r="C997" s="538"/>
      <c r="D997" s="1720"/>
      <c r="E997" s="1780"/>
      <c r="F997" s="1720"/>
    </row>
    <row r="998" spans="1:6" ht="18" customHeight="1">
      <c r="A998" s="1720"/>
      <c r="B998" s="1720"/>
      <c r="C998" s="538"/>
      <c r="D998" s="1720"/>
      <c r="E998" s="1780"/>
      <c r="F998" s="1720"/>
    </row>
    <row r="999" spans="1:6" ht="18" customHeight="1">
      <c r="A999" s="1720"/>
      <c r="B999" s="1720"/>
      <c r="C999" s="538"/>
      <c r="D999" s="1720"/>
      <c r="E999" s="1780"/>
      <c r="F999" s="1720"/>
    </row>
    <row r="1000" spans="1:6" ht="18" customHeight="1">
      <c r="A1000" s="1720"/>
      <c r="B1000" s="1720"/>
      <c r="C1000" s="538"/>
      <c r="D1000" s="1720"/>
      <c r="E1000" s="1780"/>
      <c r="F1000" s="1720"/>
    </row>
    <row r="1001" spans="1:6" ht="18" customHeight="1">
      <c r="A1001" s="1720"/>
      <c r="B1001" s="1720"/>
      <c r="C1001" s="538"/>
      <c r="D1001" s="1720"/>
      <c r="E1001" s="1780"/>
      <c r="F1001" s="1720"/>
    </row>
    <row r="1002" spans="1:6" ht="18" customHeight="1">
      <c r="A1002" s="1720"/>
      <c r="B1002" s="1720"/>
      <c r="C1002" s="538"/>
      <c r="D1002" s="1720"/>
      <c r="E1002" s="1780"/>
      <c r="F1002" s="1720"/>
    </row>
    <row r="1003" spans="1:6" ht="18" customHeight="1">
      <c r="A1003" s="1720"/>
      <c r="B1003" s="1720"/>
      <c r="C1003" s="538"/>
      <c r="D1003" s="1720"/>
      <c r="E1003" s="1780"/>
      <c r="F1003" s="1720"/>
    </row>
    <row r="1004" spans="1:6" ht="18" customHeight="1">
      <c r="A1004" s="1720"/>
      <c r="B1004" s="1720"/>
      <c r="C1004" s="538"/>
      <c r="D1004" s="1720"/>
      <c r="E1004" s="1780"/>
      <c r="F1004" s="1720"/>
    </row>
    <row r="1005" spans="1:6" ht="18" customHeight="1">
      <c r="A1005" s="1720"/>
      <c r="B1005" s="1720"/>
      <c r="C1005" s="538"/>
      <c r="D1005" s="1720"/>
      <c r="E1005" s="1780"/>
      <c r="F1005" s="1720"/>
    </row>
    <row r="1006" spans="1:6" ht="18" customHeight="1">
      <c r="A1006" s="1720"/>
      <c r="B1006" s="1720"/>
      <c r="C1006" s="538"/>
      <c r="D1006" s="1720"/>
      <c r="E1006" s="1780"/>
      <c r="F1006" s="1720"/>
    </row>
    <row r="1007" spans="1:6" ht="18" customHeight="1">
      <c r="A1007" s="1720"/>
      <c r="B1007" s="1720"/>
      <c r="C1007" s="538"/>
      <c r="D1007" s="1720"/>
      <c r="E1007" s="1780"/>
      <c r="F1007" s="1720"/>
    </row>
    <row r="1008" spans="1:6" ht="18" customHeight="1">
      <c r="A1008" s="1720"/>
      <c r="B1008" s="1720"/>
      <c r="C1008" s="538"/>
      <c r="D1008" s="1720"/>
      <c r="E1008" s="1780"/>
      <c r="F1008" s="1720"/>
    </row>
    <row r="1009" spans="1:6" ht="18" customHeight="1">
      <c r="A1009" s="1720"/>
      <c r="B1009" s="1720"/>
      <c r="C1009" s="538"/>
      <c r="D1009" s="1720"/>
      <c r="E1009" s="1780"/>
      <c r="F1009" s="1720"/>
    </row>
    <row r="1010" spans="1:6" ht="18" customHeight="1">
      <c r="A1010" s="1720"/>
      <c r="B1010" s="1720"/>
      <c r="C1010" s="538"/>
      <c r="D1010" s="1720"/>
      <c r="E1010" s="1780"/>
      <c r="F1010" s="1720"/>
    </row>
    <row r="1011" spans="1:6" ht="18" customHeight="1">
      <c r="A1011" s="1720"/>
      <c r="B1011" s="1720"/>
      <c r="C1011" s="538"/>
      <c r="D1011" s="1720"/>
      <c r="E1011" s="1780"/>
      <c r="F1011" s="1720"/>
    </row>
    <row r="1012" spans="1:6" ht="18" customHeight="1">
      <c r="A1012" s="1720"/>
      <c r="B1012" s="1720"/>
      <c r="C1012" s="538"/>
      <c r="D1012" s="1720"/>
      <c r="E1012" s="1780"/>
      <c r="F1012" s="1720"/>
    </row>
    <row r="1013" spans="1:6" ht="18" customHeight="1">
      <c r="A1013" s="1720"/>
      <c r="B1013" s="1720"/>
      <c r="C1013" s="538"/>
      <c r="D1013" s="1720"/>
      <c r="E1013" s="1780"/>
      <c r="F1013" s="1720"/>
    </row>
    <row r="1014" spans="1:6" ht="18" customHeight="1">
      <c r="A1014" s="1720"/>
      <c r="B1014" s="1720"/>
      <c r="C1014" s="538"/>
      <c r="D1014" s="1720"/>
      <c r="E1014" s="1780"/>
      <c r="F1014" s="1720"/>
    </row>
    <row r="1015" spans="1:6" ht="18" customHeight="1">
      <c r="A1015" s="1720"/>
      <c r="B1015" s="1720"/>
      <c r="C1015" s="538"/>
      <c r="D1015" s="1720"/>
      <c r="E1015" s="1780"/>
      <c r="F1015" s="1720"/>
    </row>
    <row r="1016" spans="1:6" ht="18" customHeight="1">
      <c r="A1016" s="1720"/>
      <c r="B1016" s="1720"/>
      <c r="C1016" s="538"/>
      <c r="D1016" s="1720"/>
      <c r="E1016" s="1780"/>
      <c r="F1016" s="1720"/>
    </row>
    <row r="1017" spans="1:6" ht="18" customHeight="1">
      <c r="A1017" s="1720"/>
      <c r="B1017" s="1720"/>
      <c r="C1017" s="538"/>
      <c r="D1017" s="1720"/>
      <c r="E1017" s="1780"/>
      <c r="F1017" s="1720"/>
    </row>
    <row r="1018" spans="1:6" ht="18" customHeight="1">
      <c r="A1018" s="1720"/>
      <c r="B1018" s="1720"/>
      <c r="C1018" s="538"/>
      <c r="D1018" s="1720"/>
      <c r="E1018" s="1780"/>
      <c r="F1018" s="1720"/>
    </row>
    <row r="1019" spans="1:6" ht="18" customHeight="1">
      <c r="A1019" s="1720"/>
      <c r="B1019" s="1720"/>
      <c r="C1019" s="538"/>
      <c r="D1019" s="1720"/>
      <c r="E1019" s="1780"/>
      <c r="F1019" s="1720"/>
    </row>
    <row r="1020" spans="1:6" ht="18" customHeight="1">
      <c r="A1020" s="1720"/>
      <c r="B1020" s="1720"/>
      <c r="C1020" s="538"/>
      <c r="D1020" s="1720"/>
      <c r="E1020" s="1780"/>
      <c r="F1020" s="1720"/>
    </row>
    <row r="1021" spans="1:6" ht="18" customHeight="1">
      <c r="A1021" s="1720"/>
      <c r="B1021" s="1720"/>
      <c r="C1021" s="538"/>
      <c r="D1021" s="1720"/>
      <c r="E1021" s="1780"/>
      <c r="F1021" s="1720"/>
    </row>
    <row r="1022" spans="1:6" ht="18" customHeight="1">
      <c r="A1022" s="1720"/>
      <c r="B1022" s="1720"/>
      <c r="C1022" s="538"/>
      <c r="D1022" s="1720"/>
      <c r="E1022" s="1780"/>
      <c r="F1022" s="1720"/>
    </row>
    <row r="1023" spans="1:6" ht="18" customHeight="1">
      <c r="A1023" s="1720"/>
      <c r="B1023" s="1720"/>
      <c r="C1023" s="538"/>
      <c r="D1023" s="1720"/>
      <c r="E1023" s="1780"/>
      <c r="F1023" s="1720"/>
    </row>
    <row r="1024" spans="1:6" ht="18" customHeight="1">
      <c r="A1024" s="1720"/>
      <c r="B1024" s="1720"/>
      <c r="C1024" s="538"/>
      <c r="D1024" s="1720"/>
      <c r="E1024" s="1780"/>
      <c r="F1024" s="1720"/>
    </row>
    <row r="1025" spans="1:6" ht="18" customHeight="1">
      <c r="A1025" s="1720"/>
      <c r="B1025" s="1720"/>
      <c r="C1025" s="538"/>
      <c r="D1025" s="1720"/>
      <c r="E1025" s="1780"/>
      <c r="F1025" s="1720"/>
    </row>
    <row r="1026" spans="1:6" ht="18" customHeight="1">
      <c r="A1026" s="1720"/>
      <c r="B1026" s="1720"/>
      <c r="C1026" s="538"/>
      <c r="D1026" s="1720"/>
      <c r="E1026" s="1780"/>
      <c r="F1026" s="1720"/>
    </row>
    <row r="1027" spans="1:6" ht="18" customHeight="1">
      <c r="A1027" s="1720"/>
      <c r="B1027" s="1720"/>
      <c r="C1027" s="538"/>
      <c r="D1027" s="1720"/>
      <c r="E1027" s="1780"/>
      <c r="F1027" s="1720"/>
    </row>
    <row r="1028" spans="1:6" ht="18" customHeight="1">
      <c r="A1028" s="1720"/>
      <c r="B1028" s="1720"/>
      <c r="C1028" s="538"/>
      <c r="D1028" s="1720"/>
      <c r="E1028" s="1780"/>
      <c r="F1028" s="1720"/>
    </row>
    <row r="1029" spans="1:6" ht="18" customHeight="1">
      <c r="A1029" s="1720"/>
      <c r="B1029" s="1720"/>
      <c r="C1029" s="538"/>
      <c r="D1029" s="1720"/>
      <c r="E1029" s="1780"/>
      <c r="F1029" s="1720"/>
    </row>
    <row r="1030" spans="1:6" ht="18" customHeight="1">
      <c r="A1030" s="1720"/>
      <c r="B1030" s="1720"/>
      <c r="C1030" s="538"/>
      <c r="D1030" s="1720"/>
      <c r="E1030" s="1780"/>
      <c r="F1030" s="1720"/>
    </row>
    <row r="1031" spans="1:6" ht="18" customHeight="1">
      <c r="A1031" s="1720"/>
      <c r="B1031" s="1720"/>
      <c r="C1031" s="538"/>
      <c r="D1031" s="1720"/>
      <c r="E1031" s="1780"/>
      <c r="F1031" s="1720"/>
    </row>
    <row r="1032" spans="1:6" ht="18" customHeight="1">
      <c r="A1032" s="1720"/>
      <c r="B1032" s="1720"/>
      <c r="C1032" s="538"/>
      <c r="D1032" s="1720"/>
      <c r="E1032" s="1780"/>
      <c r="F1032" s="1720"/>
    </row>
    <row r="1033" spans="1:6" ht="18" customHeight="1">
      <c r="A1033" s="1720"/>
      <c r="B1033" s="1720"/>
      <c r="C1033" s="538"/>
      <c r="D1033" s="1720"/>
      <c r="E1033" s="1780"/>
      <c r="F1033" s="1720"/>
    </row>
    <row r="1034" spans="1:6" ht="18" customHeight="1">
      <c r="A1034" s="1720"/>
      <c r="B1034" s="1720"/>
      <c r="C1034" s="538"/>
      <c r="D1034" s="1720"/>
      <c r="E1034" s="1780"/>
      <c r="F1034" s="1720"/>
    </row>
    <row r="1035" spans="1:6" ht="18" customHeight="1">
      <c r="A1035" s="1720"/>
      <c r="B1035" s="1720"/>
      <c r="C1035" s="538"/>
      <c r="D1035" s="1720"/>
      <c r="E1035" s="1780"/>
      <c r="F1035" s="1720"/>
    </row>
    <row r="1036" spans="1:6" ht="18" customHeight="1">
      <c r="A1036" s="1720"/>
      <c r="B1036" s="1720"/>
      <c r="C1036" s="538"/>
      <c r="D1036" s="1720"/>
      <c r="E1036" s="1780"/>
      <c r="F1036" s="1720"/>
    </row>
    <row r="1037" spans="1:6" ht="18" customHeight="1">
      <c r="A1037" s="1720"/>
      <c r="B1037" s="1720"/>
      <c r="C1037" s="538"/>
      <c r="D1037" s="1720"/>
      <c r="E1037" s="1780"/>
      <c r="F1037" s="1720"/>
    </row>
    <row r="1038" spans="1:6" ht="18" customHeight="1">
      <c r="A1038" s="1720"/>
      <c r="B1038" s="1720"/>
      <c r="C1038" s="538"/>
      <c r="D1038" s="1720"/>
      <c r="E1038" s="1780"/>
      <c r="F1038" s="1720"/>
    </row>
    <row r="1039" spans="1:6" ht="18" customHeight="1">
      <c r="A1039" s="1720"/>
      <c r="B1039" s="1720"/>
      <c r="C1039" s="538"/>
      <c r="D1039" s="1720"/>
      <c r="E1039" s="1780"/>
      <c r="F1039" s="1720"/>
    </row>
    <row r="1040" spans="1:6" ht="18" customHeight="1">
      <c r="A1040" s="1720"/>
      <c r="B1040" s="1720"/>
      <c r="C1040" s="538"/>
      <c r="D1040" s="1720"/>
      <c r="E1040" s="1780"/>
      <c r="F1040" s="1720"/>
    </row>
    <row r="1041" spans="1:6" ht="18" customHeight="1">
      <c r="A1041" s="1720"/>
      <c r="B1041" s="1720"/>
      <c r="C1041" s="538"/>
      <c r="D1041" s="1720"/>
      <c r="E1041" s="1780"/>
      <c r="F1041" s="1720"/>
    </row>
    <row r="1042" spans="1:6" ht="18" customHeight="1">
      <c r="A1042" s="1720"/>
      <c r="B1042" s="1720"/>
      <c r="C1042" s="538"/>
      <c r="D1042" s="1720"/>
      <c r="E1042" s="1780"/>
      <c r="F1042" s="1720"/>
    </row>
    <row r="1043" spans="1:6" ht="18" customHeight="1">
      <c r="A1043" s="1720"/>
      <c r="B1043" s="1720"/>
      <c r="C1043" s="538"/>
      <c r="D1043" s="1720"/>
      <c r="E1043" s="1780"/>
      <c r="F1043" s="1720"/>
    </row>
    <row r="1044" spans="1:6" ht="18" customHeight="1">
      <c r="A1044" s="1720"/>
      <c r="B1044" s="1720"/>
      <c r="C1044" s="538"/>
      <c r="D1044" s="1720"/>
      <c r="E1044" s="1780"/>
      <c r="F1044" s="1720"/>
    </row>
    <row r="1045" spans="1:6" ht="18" customHeight="1">
      <c r="A1045" s="1720"/>
      <c r="B1045" s="1720"/>
      <c r="C1045" s="538"/>
      <c r="D1045" s="1720"/>
      <c r="E1045" s="1780"/>
      <c r="F1045" s="1720"/>
    </row>
    <row r="1046" spans="1:6" ht="18" customHeight="1">
      <c r="A1046" s="1720"/>
      <c r="B1046" s="1720"/>
      <c r="C1046" s="538"/>
      <c r="D1046" s="1720"/>
      <c r="E1046" s="1780"/>
      <c r="F1046" s="1720"/>
    </row>
    <row r="1047" spans="1:6" ht="18" customHeight="1">
      <c r="A1047" s="1720"/>
      <c r="B1047" s="1720"/>
      <c r="C1047" s="538"/>
      <c r="D1047" s="1720"/>
      <c r="E1047" s="1780"/>
      <c r="F1047" s="1720"/>
    </row>
    <row r="1048" spans="1:6" ht="18" customHeight="1">
      <c r="A1048" s="1720"/>
      <c r="B1048" s="1720"/>
      <c r="C1048" s="538"/>
      <c r="D1048" s="1720"/>
      <c r="E1048" s="1780"/>
      <c r="F1048" s="1720"/>
    </row>
    <row r="1049" spans="1:6" ht="18" customHeight="1">
      <c r="A1049" s="1720"/>
      <c r="B1049" s="1720"/>
      <c r="C1049" s="538"/>
      <c r="D1049" s="1720"/>
      <c r="E1049" s="1780"/>
      <c r="F1049" s="1720"/>
    </row>
    <row r="1050" spans="1:6" ht="18" customHeight="1">
      <c r="A1050" s="1720"/>
      <c r="B1050" s="1720"/>
      <c r="C1050" s="538"/>
      <c r="D1050" s="1720"/>
      <c r="E1050" s="1780"/>
      <c r="F1050" s="1720"/>
    </row>
    <row r="1051" spans="1:6" ht="18" customHeight="1">
      <c r="A1051" s="1720"/>
      <c r="B1051" s="1720"/>
      <c r="C1051" s="538"/>
      <c r="D1051" s="1720"/>
      <c r="E1051" s="1780"/>
      <c r="F1051" s="1720"/>
    </row>
    <row r="1052" spans="1:6" ht="18" customHeight="1">
      <c r="A1052" s="1720"/>
      <c r="B1052" s="1720"/>
      <c r="C1052" s="538"/>
      <c r="D1052" s="1720"/>
      <c r="E1052" s="1780"/>
      <c r="F1052" s="1720"/>
    </row>
    <row r="1053" spans="1:6" ht="18" customHeight="1">
      <c r="A1053" s="1720"/>
      <c r="B1053" s="1720"/>
      <c r="C1053" s="538"/>
      <c r="D1053" s="1720"/>
      <c r="E1053" s="1780"/>
      <c r="F1053" s="1720"/>
    </row>
    <row r="1054" spans="1:6" ht="18" customHeight="1">
      <c r="A1054" s="1720"/>
      <c r="B1054" s="1720"/>
      <c r="C1054" s="538"/>
      <c r="D1054" s="1720"/>
      <c r="E1054" s="1780"/>
      <c r="F1054" s="1720"/>
    </row>
    <row r="1055" spans="1:6" ht="18" customHeight="1">
      <c r="A1055" s="1720"/>
      <c r="B1055" s="1720"/>
      <c r="C1055" s="538"/>
      <c r="D1055" s="1720"/>
      <c r="E1055" s="1780"/>
      <c r="F1055" s="1720"/>
    </row>
    <row r="1056" spans="1:6" ht="18" customHeight="1">
      <c r="A1056" s="1720"/>
      <c r="B1056" s="1720"/>
      <c r="C1056" s="538"/>
      <c r="D1056" s="1720"/>
      <c r="E1056" s="1780"/>
      <c r="F1056" s="1720"/>
    </row>
    <row r="1057" spans="1:6" ht="18" customHeight="1">
      <c r="A1057" s="1720"/>
      <c r="B1057" s="1720"/>
      <c r="C1057" s="538"/>
      <c r="D1057" s="1720"/>
      <c r="E1057" s="1780"/>
      <c r="F1057" s="1720"/>
    </row>
    <row r="1058" spans="1:6" ht="18" customHeight="1">
      <c r="A1058" s="1720"/>
      <c r="B1058" s="1720"/>
      <c r="C1058" s="538"/>
      <c r="D1058" s="1720"/>
      <c r="E1058" s="1780"/>
      <c r="F1058" s="1720"/>
    </row>
    <row r="1059" spans="1:6" ht="18" customHeight="1">
      <c r="A1059" s="1720"/>
      <c r="B1059" s="1720"/>
      <c r="C1059" s="538"/>
      <c r="D1059" s="1720"/>
      <c r="E1059" s="1780"/>
      <c r="F1059" s="1720"/>
    </row>
    <row r="1060" spans="1:6" ht="18" customHeight="1">
      <c r="A1060" s="1720"/>
      <c r="B1060" s="1720"/>
      <c r="C1060" s="538"/>
      <c r="D1060" s="1720"/>
      <c r="E1060" s="1780"/>
      <c r="F1060" s="1720"/>
    </row>
    <row r="1061" spans="1:6" ht="18" customHeight="1">
      <c r="A1061" s="1720"/>
      <c r="B1061" s="1720"/>
      <c r="C1061" s="538"/>
      <c r="D1061" s="1720"/>
      <c r="E1061" s="1780"/>
      <c r="F1061" s="1720"/>
    </row>
    <row r="1062" spans="1:6" ht="18" customHeight="1">
      <c r="A1062" s="1720"/>
      <c r="B1062" s="1720"/>
      <c r="C1062" s="538"/>
      <c r="D1062" s="1720"/>
      <c r="E1062" s="1780"/>
      <c r="F1062" s="1720"/>
    </row>
    <row r="1063" spans="1:6" ht="18" customHeight="1">
      <c r="A1063" s="1720"/>
      <c r="B1063" s="1720"/>
      <c r="C1063" s="538"/>
      <c r="D1063" s="1720"/>
      <c r="E1063" s="1780"/>
      <c r="F1063" s="1720"/>
    </row>
    <row r="1064" spans="1:6" ht="18" customHeight="1">
      <c r="A1064" s="1720"/>
      <c r="B1064" s="1720"/>
      <c r="C1064" s="538"/>
      <c r="D1064" s="1720"/>
      <c r="E1064" s="1780"/>
      <c r="F1064" s="1720"/>
    </row>
    <row r="1065" spans="1:6" ht="18" customHeight="1">
      <c r="A1065" s="1720"/>
      <c r="B1065" s="1720"/>
      <c r="C1065" s="538"/>
      <c r="D1065" s="1720"/>
      <c r="E1065" s="1780"/>
      <c r="F1065" s="1720"/>
    </row>
    <row r="1066" spans="1:6" ht="18" customHeight="1">
      <c r="A1066" s="1720"/>
      <c r="B1066" s="1720"/>
      <c r="C1066" s="538"/>
      <c r="D1066" s="1720"/>
      <c r="E1066" s="1780"/>
      <c r="F1066" s="1720"/>
    </row>
    <row r="1067" spans="1:6" ht="18" customHeight="1">
      <c r="A1067" s="1720"/>
      <c r="B1067" s="1720"/>
      <c r="C1067" s="538"/>
      <c r="D1067" s="1720"/>
      <c r="E1067" s="1780"/>
      <c r="F1067" s="1720"/>
    </row>
    <row r="1068" spans="1:6" ht="18" customHeight="1">
      <c r="A1068" s="1720"/>
      <c r="B1068" s="1720"/>
      <c r="C1068" s="538"/>
      <c r="D1068" s="1720"/>
      <c r="E1068" s="1780"/>
      <c r="F1068" s="1720"/>
    </row>
    <row r="1069" spans="1:6" ht="18" customHeight="1">
      <c r="A1069" s="1720"/>
      <c r="B1069" s="1720"/>
      <c r="C1069" s="538"/>
      <c r="D1069" s="1720"/>
      <c r="E1069" s="1780"/>
      <c r="F1069" s="1720"/>
    </row>
    <row r="1070" spans="1:6" ht="18" customHeight="1">
      <c r="A1070" s="1720"/>
      <c r="B1070" s="1720"/>
      <c r="C1070" s="538"/>
      <c r="D1070" s="1720"/>
      <c r="E1070" s="1780"/>
      <c r="F1070" s="1720"/>
    </row>
    <row r="1071" spans="1:6" ht="18" customHeight="1">
      <c r="A1071" s="1720"/>
      <c r="B1071" s="1720"/>
      <c r="C1071" s="538"/>
      <c r="D1071" s="1720"/>
      <c r="E1071" s="1780"/>
      <c r="F1071" s="1720"/>
    </row>
    <row r="1072" spans="1:6" ht="18" customHeight="1">
      <c r="A1072" s="1720"/>
      <c r="B1072" s="1720"/>
      <c r="C1072" s="538"/>
      <c r="D1072" s="1720"/>
      <c r="E1072" s="1780"/>
      <c r="F1072" s="1720"/>
    </row>
    <row r="1073" spans="1:6" ht="18" customHeight="1">
      <c r="A1073" s="1720"/>
      <c r="B1073" s="1720"/>
      <c r="C1073" s="538"/>
      <c r="D1073" s="1720"/>
      <c r="E1073" s="1780"/>
      <c r="F1073" s="1720"/>
    </row>
    <row r="1074" spans="1:6" ht="18" customHeight="1">
      <c r="A1074" s="1720"/>
      <c r="B1074" s="1720"/>
      <c r="C1074" s="538"/>
      <c r="D1074" s="1720"/>
      <c r="E1074" s="1780"/>
      <c r="F1074" s="1720"/>
    </row>
    <row r="1075" spans="1:6" ht="18" customHeight="1">
      <c r="A1075" s="1720"/>
      <c r="B1075" s="1720"/>
      <c r="C1075" s="538"/>
      <c r="D1075" s="1720"/>
      <c r="E1075" s="1780"/>
      <c r="F1075" s="1720"/>
    </row>
    <row r="1076" spans="1:6" ht="18" customHeight="1">
      <c r="A1076" s="1720"/>
      <c r="B1076" s="1720"/>
      <c r="C1076" s="538"/>
      <c r="D1076" s="1720"/>
      <c r="E1076" s="1780"/>
      <c r="F1076" s="1720"/>
    </row>
    <row r="1077" spans="1:6" ht="18" customHeight="1">
      <c r="A1077" s="1720"/>
      <c r="B1077" s="1720"/>
      <c r="C1077" s="538"/>
      <c r="D1077" s="1720"/>
      <c r="E1077" s="1780"/>
      <c r="F1077" s="1720"/>
    </row>
    <row r="1078" spans="1:6" ht="18" customHeight="1">
      <c r="A1078" s="1720"/>
      <c r="B1078" s="1720"/>
      <c r="C1078" s="538"/>
      <c r="D1078" s="1720"/>
      <c r="E1078" s="1780"/>
      <c r="F1078" s="1720"/>
    </row>
    <row r="1079" spans="1:6" ht="18" customHeight="1">
      <c r="A1079" s="1720"/>
      <c r="B1079" s="1720"/>
      <c r="C1079" s="538"/>
      <c r="D1079" s="1720"/>
      <c r="E1079" s="1780"/>
      <c r="F1079" s="1720"/>
    </row>
    <row r="1080" spans="1:6" ht="18" customHeight="1">
      <c r="A1080" s="1720"/>
      <c r="B1080" s="1720"/>
      <c r="C1080" s="538"/>
      <c r="D1080" s="1720"/>
      <c r="E1080" s="1780"/>
      <c r="F1080" s="1720"/>
    </row>
    <row r="1081" spans="1:6" ht="18" customHeight="1">
      <c r="A1081" s="1720"/>
      <c r="B1081" s="1720"/>
      <c r="C1081" s="538"/>
      <c r="D1081" s="1720"/>
      <c r="E1081" s="1780"/>
      <c r="F1081" s="1720"/>
    </row>
    <row r="1082" spans="1:6" ht="18" customHeight="1">
      <c r="A1082" s="1720"/>
      <c r="B1082" s="1720"/>
      <c r="C1082" s="538"/>
      <c r="D1082" s="1720"/>
      <c r="E1082" s="1780"/>
      <c r="F1082" s="1720"/>
    </row>
    <row r="1083" spans="1:6" ht="18" customHeight="1">
      <c r="A1083" s="1720"/>
      <c r="B1083" s="1720"/>
      <c r="C1083" s="538"/>
      <c r="D1083" s="1720"/>
      <c r="E1083" s="1780"/>
      <c r="F1083" s="1720"/>
    </row>
    <row r="1084" spans="1:6" ht="18" customHeight="1">
      <c r="A1084" s="1720"/>
      <c r="B1084" s="1720"/>
      <c r="C1084" s="538"/>
      <c r="D1084" s="1720"/>
      <c r="E1084" s="1780"/>
      <c r="F1084" s="1720"/>
    </row>
    <row r="1085" spans="1:6" ht="18" customHeight="1">
      <c r="A1085" s="1720"/>
      <c r="B1085" s="1720"/>
      <c r="C1085" s="538"/>
      <c r="D1085" s="1720"/>
      <c r="E1085" s="1780"/>
      <c r="F1085" s="1720"/>
    </row>
    <row r="1086" spans="1:6" ht="18" customHeight="1">
      <c r="A1086" s="1720"/>
      <c r="B1086" s="1720"/>
      <c r="C1086" s="538"/>
      <c r="D1086" s="1720"/>
      <c r="E1086" s="1780"/>
      <c r="F1086" s="1720"/>
    </row>
    <row r="1087" spans="1:6" ht="18" customHeight="1">
      <c r="A1087" s="1720"/>
      <c r="B1087" s="1720"/>
      <c r="C1087" s="538"/>
      <c r="D1087" s="1720"/>
      <c r="E1087" s="1780"/>
      <c r="F1087" s="1720"/>
    </row>
    <row r="1088" spans="1:6" ht="18" customHeight="1">
      <c r="A1088" s="1720"/>
      <c r="B1088" s="1720"/>
      <c r="C1088" s="538"/>
      <c r="D1088" s="1720"/>
      <c r="E1088" s="1780"/>
      <c r="F1088" s="1720"/>
    </row>
    <row r="1089" spans="1:6" ht="18" customHeight="1">
      <c r="A1089" s="1720"/>
      <c r="B1089" s="1720"/>
      <c r="C1089" s="538"/>
      <c r="D1089" s="1720"/>
      <c r="E1089" s="1780"/>
      <c r="F1089" s="1720"/>
    </row>
    <row r="1090" spans="1:6" ht="18" customHeight="1">
      <c r="A1090" s="1720"/>
      <c r="B1090" s="1720"/>
      <c r="C1090" s="538"/>
      <c r="D1090" s="1720"/>
      <c r="E1090" s="1780"/>
      <c r="F1090" s="1720"/>
    </row>
    <row r="1091" spans="1:6" ht="18" customHeight="1">
      <c r="A1091" s="1720"/>
      <c r="B1091" s="1720"/>
      <c r="C1091" s="538"/>
      <c r="D1091" s="1720"/>
      <c r="E1091" s="1780"/>
      <c r="F1091" s="1720"/>
    </row>
    <row r="1092" spans="1:6" ht="18" customHeight="1">
      <c r="A1092" s="1720"/>
      <c r="B1092" s="1720"/>
      <c r="C1092" s="538"/>
      <c r="D1092" s="1720"/>
      <c r="E1092" s="1780"/>
      <c r="F1092" s="1720"/>
    </row>
    <row r="1093" spans="1:6" ht="18" customHeight="1">
      <c r="A1093" s="1720"/>
      <c r="B1093" s="1720"/>
      <c r="C1093" s="538"/>
      <c r="D1093" s="1720"/>
      <c r="E1093" s="1780"/>
      <c r="F1093" s="1720"/>
    </row>
    <row r="1094" spans="1:6" ht="18" customHeight="1">
      <c r="A1094" s="1720"/>
      <c r="B1094" s="1720"/>
      <c r="C1094" s="538"/>
      <c r="D1094" s="1720"/>
      <c r="E1094" s="1780"/>
      <c r="F1094" s="1720"/>
    </row>
    <row r="1095" spans="1:6" ht="18" customHeight="1">
      <c r="A1095" s="1720"/>
      <c r="B1095" s="1720"/>
      <c r="C1095" s="538"/>
      <c r="D1095" s="1720"/>
      <c r="E1095" s="1780"/>
      <c r="F1095" s="1720"/>
    </row>
    <row r="1096" spans="1:6" ht="18" customHeight="1">
      <c r="A1096" s="1720"/>
      <c r="B1096" s="1720"/>
      <c r="C1096" s="538"/>
      <c r="D1096" s="1720"/>
      <c r="E1096" s="1780"/>
      <c r="F1096" s="1720"/>
    </row>
    <row r="1097" spans="1:6" ht="18" customHeight="1">
      <c r="A1097" s="1720"/>
      <c r="B1097" s="1720"/>
      <c r="C1097" s="538"/>
      <c r="D1097" s="1720"/>
      <c r="E1097" s="1780"/>
      <c r="F1097" s="1720"/>
    </row>
    <row r="1098" spans="1:6" ht="18" customHeight="1">
      <c r="A1098" s="1720"/>
      <c r="B1098" s="1720"/>
      <c r="C1098" s="538"/>
      <c r="D1098" s="1720"/>
      <c r="E1098" s="1780"/>
      <c r="F1098" s="1720"/>
    </row>
    <row r="1099" spans="1:6" ht="18" customHeight="1">
      <c r="A1099" s="1720"/>
      <c r="B1099" s="1720"/>
      <c r="C1099" s="538"/>
      <c r="D1099" s="1720"/>
      <c r="E1099" s="1780"/>
      <c r="F1099" s="1720"/>
    </row>
    <row r="1100" spans="1:6" ht="18" customHeight="1">
      <c r="A1100" s="1720"/>
      <c r="B1100" s="1720"/>
      <c r="C1100" s="538"/>
      <c r="D1100" s="1720"/>
      <c r="E1100" s="1780"/>
      <c r="F1100" s="1720"/>
    </row>
    <row r="1101" spans="1:6" ht="18" customHeight="1">
      <c r="A1101" s="1720"/>
      <c r="B1101" s="1720"/>
      <c r="C1101" s="538"/>
      <c r="D1101" s="1720"/>
      <c r="E1101" s="1780"/>
      <c r="F1101" s="1720"/>
    </row>
    <row r="1102" spans="1:6" ht="18" customHeight="1">
      <c r="A1102" s="1720"/>
      <c r="B1102" s="1720"/>
      <c r="C1102" s="538"/>
      <c r="D1102" s="1720"/>
      <c r="E1102" s="1780"/>
      <c r="F1102" s="1720"/>
    </row>
    <row r="1103" spans="1:6" ht="18" customHeight="1">
      <c r="A1103" s="1720"/>
      <c r="B1103" s="1720"/>
      <c r="C1103" s="538"/>
      <c r="D1103" s="1720"/>
      <c r="E1103" s="1780"/>
      <c r="F1103" s="1720"/>
    </row>
    <row r="1104" spans="1:6" ht="18" customHeight="1">
      <c r="A1104" s="1720"/>
      <c r="B1104" s="1720"/>
      <c r="C1104" s="538"/>
      <c r="D1104" s="1720"/>
      <c r="E1104" s="1780"/>
      <c r="F1104" s="1720"/>
    </row>
    <row r="1105" spans="1:6" ht="18" customHeight="1">
      <c r="A1105" s="1720"/>
      <c r="B1105" s="1720"/>
      <c r="C1105" s="538"/>
      <c r="D1105" s="1720"/>
      <c r="E1105" s="1780"/>
      <c r="F1105" s="1720"/>
    </row>
    <row r="1106" spans="1:6" ht="18" customHeight="1">
      <c r="A1106" s="1720"/>
      <c r="B1106" s="1720"/>
      <c r="C1106" s="538"/>
      <c r="D1106" s="1720"/>
      <c r="E1106" s="1780"/>
      <c r="F1106" s="1720"/>
    </row>
    <row r="1107" spans="1:6" ht="18" customHeight="1">
      <c r="A1107" s="1720"/>
      <c r="B1107" s="1720"/>
      <c r="C1107" s="538"/>
      <c r="D1107" s="1720"/>
      <c r="E1107" s="1780"/>
      <c r="F1107" s="1720"/>
    </row>
    <row r="1108" spans="1:6" ht="18" customHeight="1">
      <c r="A1108" s="1720"/>
      <c r="B1108" s="1720"/>
      <c r="C1108" s="538"/>
      <c r="D1108" s="1720"/>
      <c r="E1108" s="1780"/>
      <c r="F1108" s="1720"/>
    </row>
    <row r="1109" spans="1:6" ht="18" customHeight="1">
      <c r="A1109" s="1720"/>
      <c r="B1109" s="1720"/>
      <c r="C1109" s="538"/>
      <c r="D1109" s="1720"/>
      <c r="E1109" s="1780"/>
      <c r="F1109" s="1720"/>
    </row>
    <row r="1110" spans="1:6" ht="18" customHeight="1">
      <c r="A1110" s="1720"/>
      <c r="B1110" s="1720"/>
      <c r="C1110" s="538"/>
      <c r="D1110" s="1720"/>
      <c r="E1110" s="1780"/>
      <c r="F1110" s="1720"/>
    </row>
    <row r="1111" spans="1:6" ht="18" customHeight="1">
      <c r="A1111" s="1720"/>
      <c r="B1111" s="1720"/>
      <c r="C1111" s="538"/>
      <c r="D1111" s="1720"/>
      <c r="E1111" s="1780"/>
      <c r="F1111" s="1720"/>
    </row>
    <row r="1112" spans="1:6" ht="18" customHeight="1">
      <c r="A1112" s="1720"/>
      <c r="B1112" s="1720"/>
      <c r="C1112" s="538"/>
      <c r="D1112" s="1720"/>
      <c r="E1112" s="1780"/>
      <c r="F1112" s="1720"/>
    </row>
    <row r="1113" spans="1:6" ht="18" customHeight="1">
      <c r="A1113" s="1720"/>
      <c r="B1113" s="1720"/>
      <c r="C1113" s="538"/>
      <c r="D1113" s="1720"/>
      <c r="E1113" s="1780"/>
      <c r="F1113" s="1720"/>
    </row>
    <row r="1114" spans="1:6" ht="18" customHeight="1">
      <c r="A1114" s="1720"/>
      <c r="B1114" s="1720"/>
      <c r="C1114" s="538"/>
      <c r="D1114" s="1720"/>
      <c r="E1114" s="1780"/>
      <c r="F1114" s="1720"/>
    </row>
    <row r="1115" spans="1:6" ht="18" customHeight="1">
      <c r="A1115" s="1720"/>
      <c r="B1115" s="1720"/>
      <c r="C1115" s="538"/>
      <c r="D1115" s="1720"/>
      <c r="E1115" s="1780"/>
      <c r="F1115" s="1720"/>
    </row>
    <row r="1116" spans="1:6" ht="18" customHeight="1">
      <c r="A1116" s="1720"/>
      <c r="B1116" s="1720"/>
      <c r="C1116" s="538"/>
      <c r="D1116" s="1720"/>
      <c r="E1116" s="1780"/>
      <c r="F1116" s="1720"/>
    </row>
    <row r="1117" spans="1:6" ht="18" customHeight="1">
      <c r="A1117" s="1720"/>
      <c r="B1117" s="1720"/>
      <c r="C1117" s="538"/>
      <c r="D1117" s="1720"/>
      <c r="E1117" s="1780"/>
      <c r="F1117" s="1720"/>
    </row>
    <row r="1118" spans="1:6" ht="18" customHeight="1">
      <c r="A1118" s="1720"/>
      <c r="B1118" s="1720"/>
      <c r="C1118" s="538"/>
      <c r="D1118" s="1720"/>
      <c r="E1118" s="1780"/>
      <c r="F1118" s="1720"/>
    </row>
    <row r="1119" spans="1:6" ht="18" customHeight="1">
      <c r="A1119" s="1720"/>
      <c r="B1119" s="1720"/>
      <c r="C1119" s="538"/>
      <c r="D1119" s="1720"/>
      <c r="E1119" s="1780"/>
      <c r="F1119" s="1720"/>
    </row>
    <row r="1120" spans="1:6" ht="18" customHeight="1">
      <c r="A1120" s="1720"/>
      <c r="B1120" s="1720"/>
      <c r="C1120" s="538"/>
      <c r="D1120" s="1720"/>
      <c r="E1120" s="1780"/>
      <c r="F1120" s="1720"/>
    </row>
    <row r="1121" spans="1:6" ht="18" customHeight="1">
      <c r="A1121" s="1720"/>
      <c r="B1121" s="1720"/>
      <c r="C1121" s="538"/>
      <c r="D1121" s="1720"/>
      <c r="E1121" s="1780"/>
      <c r="F1121" s="1720"/>
    </row>
    <row r="1122" spans="1:6" ht="18" customHeight="1">
      <c r="A1122" s="1720"/>
      <c r="B1122" s="1720"/>
      <c r="C1122" s="538"/>
      <c r="D1122" s="1720"/>
      <c r="E1122" s="1780"/>
      <c r="F1122" s="1720"/>
    </row>
    <row r="1123" spans="1:6" ht="18" customHeight="1">
      <c r="A1123" s="1720"/>
      <c r="B1123" s="1720"/>
      <c r="C1123" s="538"/>
      <c r="D1123" s="1720"/>
      <c r="E1123" s="1780"/>
      <c r="F1123" s="1720"/>
    </row>
    <row r="1124" spans="1:6" ht="18" customHeight="1">
      <c r="A1124" s="1720"/>
      <c r="B1124" s="1720"/>
      <c r="C1124" s="538"/>
      <c r="D1124" s="1720"/>
      <c r="E1124" s="1780"/>
      <c r="F1124" s="1720"/>
    </row>
    <row r="1125" spans="1:6" ht="18" customHeight="1">
      <c r="A1125" s="1720"/>
      <c r="B1125" s="1720"/>
      <c r="C1125" s="538"/>
      <c r="D1125" s="1720"/>
      <c r="E1125" s="1780"/>
      <c r="F1125" s="1720"/>
    </row>
    <row r="1126" spans="1:6" ht="18" customHeight="1">
      <c r="A1126" s="1720"/>
      <c r="B1126" s="1720"/>
      <c r="C1126" s="538"/>
      <c r="D1126" s="1720"/>
      <c r="E1126" s="1780"/>
      <c r="F1126" s="1720"/>
    </row>
    <row r="1127" spans="1:6" ht="18" customHeight="1">
      <c r="A1127" s="1720"/>
      <c r="B1127" s="1720"/>
      <c r="C1127" s="538"/>
      <c r="D1127" s="1720"/>
      <c r="E1127" s="1780"/>
      <c r="F1127" s="1720"/>
    </row>
    <row r="1128" spans="1:6" ht="18" customHeight="1">
      <c r="A1128" s="1720"/>
      <c r="B1128" s="1720"/>
      <c r="C1128" s="538"/>
      <c r="D1128" s="1720"/>
      <c r="E1128" s="1780"/>
      <c r="F1128" s="1720"/>
    </row>
    <row r="1129" spans="1:6" ht="18" customHeight="1">
      <c r="A1129" s="1720"/>
      <c r="B1129" s="1720"/>
      <c r="C1129" s="538"/>
      <c r="D1129" s="1720"/>
      <c r="E1129" s="1780"/>
      <c r="F1129" s="1720"/>
    </row>
    <row r="1130" spans="1:6" ht="18" customHeight="1">
      <c r="A1130" s="1720"/>
      <c r="B1130" s="1720"/>
      <c r="C1130" s="538"/>
      <c r="D1130" s="1720"/>
      <c r="E1130" s="1780"/>
      <c r="F1130" s="1720"/>
    </row>
    <row r="1131" spans="1:6" ht="18" customHeight="1">
      <c r="A1131" s="1720"/>
      <c r="B1131" s="1720"/>
      <c r="C1131" s="538"/>
      <c r="D1131" s="1720"/>
      <c r="E1131" s="1780"/>
      <c r="F1131" s="1720"/>
    </row>
    <row r="1132" spans="1:6" ht="18" customHeight="1">
      <c r="A1132" s="1720"/>
      <c r="B1132" s="1720"/>
      <c r="C1132" s="538"/>
      <c r="D1132" s="1720"/>
      <c r="E1132" s="1780"/>
      <c r="F1132" s="1720"/>
    </row>
    <row r="1133" spans="1:6" ht="18" customHeight="1">
      <c r="A1133" s="1720"/>
      <c r="B1133" s="1720"/>
      <c r="C1133" s="538"/>
      <c r="D1133" s="1720"/>
      <c r="E1133" s="1780"/>
      <c r="F1133" s="1720"/>
    </row>
    <row r="1134" spans="1:6" ht="18" customHeight="1">
      <c r="A1134" s="1720"/>
      <c r="B1134" s="1720"/>
      <c r="C1134" s="538"/>
      <c r="D1134" s="1720"/>
      <c r="E1134" s="1780"/>
      <c r="F1134" s="1720"/>
    </row>
    <row r="1135" spans="1:6" ht="18" customHeight="1">
      <c r="A1135" s="1720"/>
      <c r="B1135" s="1720"/>
      <c r="C1135" s="538"/>
      <c r="D1135" s="1720"/>
      <c r="E1135" s="1780"/>
      <c r="F1135" s="1720"/>
    </row>
    <row r="1136" spans="1:6" ht="18" customHeight="1">
      <c r="A1136" s="1720"/>
      <c r="B1136" s="1720"/>
      <c r="C1136" s="538"/>
      <c r="D1136" s="1720"/>
      <c r="E1136" s="1780"/>
      <c r="F1136" s="1720"/>
    </row>
    <row r="1137" spans="1:6" ht="18" customHeight="1">
      <c r="A1137" s="1720"/>
      <c r="B1137" s="1720"/>
      <c r="C1137" s="538"/>
      <c r="D1137" s="1720"/>
      <c r="E1137" s="1780"/>
      <c r="F1137" s="1720"/>
    </row>
    <row r="1138" spans="1:6" ht="18" customHeight="1">
      <c r="A1138" s="1720"/>
      <c r="B1138" s="1720"/>
      <c r="C1138" s="538"/>
      <c r="D1138" s="1720"/>
      <c r="E1138" s="1780"/>
      <c r="F1138" s="1720"/>
    </row>
    <row r="1139" spans="1:6" ht="18" customHeight="1">
      <c r="A1139" s="1720"/>
      <c r="B1139" s="1720"/>
      <c r="C1139" s="538"/>
      <c r="D1139" s="1720"/>
      <c r="E1139" s="1780"/>
      <c r="F1139" s="1720"/>
    </row>
    <row r="1140" spans="1:6" ht="18" customHeight="1">
      <c r="A1140" s="1720"/>
      <c r="B1140" s="1720"/>
      <c r="C1140" s="538"/>
      <c r="D1140" s="1720"/>
      <c r="E1140" s="1780"/>
      <c r="F1140" s="1720"/>
    </row>
    <row r="1141" spans="1:6" ht="18" customHeight="1">
      <c r="A1141" s="1720"/>
      <c r="B1141" s="1720"/>
      <c r="C1141" s="538"/>
      <c r="D1141" s="1720"/>
      <c r="E1141" s="1780"/>
      <c r="F1141" s="1720"/>
    </row>
    <row r="1142" spans="1:6" ht="18" customHeight="1">
      <c r="A1142" s="1720"/>
      <c r="B1142" s="1720"/>
      <c r="C1142" s="538"/>
      <c r="D1142" s="1720"/>
      <c r="E1142" s="1780"/>
      <c r="F1142" s="1720"/>
    </row>
    <row r="1143" spans="1:6" ht="18" customHeight="1">
      <c r="A1143" s="1720"/>
      <c r="B1143" s="1720"/>
      <c r="C1143" s="538"/>
      <c r="D1143" s="1720"/>
      <c r="E1143" s="1780"/>
      <c r="F1143" s="1720"/>
    </row>
    <row r="1144" spans="1:6" ht="18" customHeight="1">
      <c r="A1144" s="1720"/>
      <c r="B1144" s="1720"/>
      <c r="C1144" s="538"/>
      <c r="D1144" s="1720"/>
      <c r="E1144" s="1780"/>
      <c r="F1144" s="1720"/>
    </row>
    <row r="1145" spans="1:6" ht="18" customHeight="1">
      <c r="A1145" s="1720"/>
      <c r="B1145" s="1720"/>
      <c r="C1145" s="538"/>
      <c r="D1145" s="1720"/>
      <c r="E1145" s="1780"/>
      <c r="F1145" s="1720"/>
    </row>
    <row r="1146" spans="1:6" ht="18" customHeight="1">
      <c r="A1146" s="1720"/>
      <c r="B1146" s="1720"/>
      <c r="C1146" s="538"/>
      <c r="D1146" s="1720"/>
      <c r="E1146" s="1780"/>
      <c r="F1146" s="1720"/>
    </row>
    <row r="1147" spans="1:6" ht="18" customHeight="1">
      <c r="A1147" s="1720"/>
      <c r="B1147" s="1720"/>
      <c r="C1147" s="538"/>
      <c r="D1147" s="1720"/>
      <c r="E1147" s="1780"/>
      <c r="F1147" s="1720"/>
    </row>
    <row r="1148" spans="1:6" ht="18" customHeight="1">
      <c r="A1148" s="1720"/>
      <c r="B1148" s="1720"/>
      <c r="C1148" s="538"/>
      <c r="D1148" s="1720"/>
      <c r="E1148" s="1780"/>
      <c r="F1148" s="1720"/>
    </row>
    <row r="1149" spans="1:6" ht="18" customHeight="1">
      <c r="A1149" s="1720"/>
      <c r="B1149" s="1720"/>
      <c r="C1149" s="538"/>
      <c r="D1149" s="1720"/>
      <c r="E1149" s="1780"/>
      <c r="F1149" s="1720"/>
    </row>
    <row r="1150" spans="1:6" ht="18" customHeight="1">
      <c r="A1150" s="1720"/>
      <c r="B1150" s="1720"/>
      <c r="C1150" s="538"/>
      <c r="D1150" s="1720"/>
      <c r="E1150" s="1780"/>
      <c r="F1150" s="1720"/>
    </row>
    <row r="1151" spans="1:6" ht="18" customHeight="1">
      <c r="A1151" s="1720"/>
      <c r="B1151" s="1720"/>
      <c r="C1151" s="538"/>
      <c r="D1151" s="1720"/>
      <c r="E1151" s="1780"/>
      <c r="F1151" s="1720"/>
    </row>
    <row r="1152" spans="1:6" ht="18" customHeight="1">
      <c r="A1152" s="1720"/>
      <c r="B1152" s="1720"/>
      <c r="C1152" s="538"/>
      <c r="D1152" s="1720"/>
      <c r="E1152" s="1780"/>
      <c r="F1152" s="1720"/>
    </row>
    <row r="1153" spans="1:6" ht="18" customHeight="1">
      <c r="A1153" s="1720"/>
      <c r="B1153" s="1720"/>
      <c r="C1153" s="538"/>
      <c r="D1153" s="1720"/>
      <c r="E1153" s="1780"/>
      <c r="F1153" s="1720"/>
    </row>
    <row r="1154" spans="1:6" ht="18" customHeight="1">
      <c r="A1154" s="1720"/>
      <c r="B1154" s="1720"/>
      <c r="C1154" s="538"/>
      <c r="D1154" s="1720"/>
      <c r="E1154" s="1780"/>
      <c r="F1154" s="1720"/>
    </row>
    <row r="1155" spans="1:6" ht="18" customHeight="1">
      <c r="A1155" s="1720"/>
      <c r="B1155" s="1720"/>
      <c r="C1155" s="538"/>
      <c r="D1155" s="1720"/>
      <c r="E1155" s="1780"/>
      <c r="F1155" s="1720"/>
    </row>
    <row r="1156" spans="1:6" ht="18" customHeight="1">
      <c r="A1156" s="1720"/>
      <c r="B1156" s="1720"/>
      <c r="C1156" s="538"/>
      <c r="D1156" s="1720"/>
      <c r="E1156" s="1780"/>
      <c r="F1156" s="1720"/>
    </row>
    <row r="1157" spans="1:6" ht="18" customHeight="1">
      <c r="A1157" s="1720"/>
      <c r="B1157" s="1720"/>
      <c r="C1157" s="538"/>
      <c r="D1157" s="1720"/>
      <c r="E1157" s="1780"/>
      <c r="F1157" s="1720"/>
    </row>
    <row r="1158" spans="1:6" ht="18" customHeight="1">
      <c r="A1158" s="1720"/>
      <c r="B1158" s="1720"/>
      <c r="C1158" s="538"/>
      <c r="D1158" s="1720"/>
      <c r="E1158" s="1780"/>
      <c r="F1158" s="1720"/>
    </row>
    <row r="1159" spans="1:6" ht="18" customHeight="1">
      <c r="A1159" s="1720"/>
      <c r="B1159" s="1720"/>
      <c r="C1159" s="538"/>
      <c r="D1159" s="1720"/>
      <c r="E1159" s="1780"/>
      <c r="F1159" s="1720"/>
    </row>
    <row r="1160" spans="1:6" ht="18" customHeight="1">
      <c r="A1160" s="1720"/>
      <c r="B1160" s="1720"/>
      <c r="C1160" s="538"/>
      <c r="D1160" s="1720"/>
      <c r="E1160" s="1780"/>
      <c r="F1160" s="1720"/>
    </row>
    <row r="1161" spans="1:6" ht="18" customHeight="1">
      <c r="A1161" s="1720"/>
      <c r="B1161" s="1720"/>
      <c r="C1161" s="538"/>
      <c r="D1161" s="1720"/>
      <c r="E1161" s="1780"/>
      <c r="F1161" s="1720"/>
    </row>
    <row r="1162" spans="1:6" ht="18" customHeight="1">
      <c r="A1162" s="1720"/>
      <c r="B1162" s="1720"/>
      <c r="C1162" s="538"/>
      <c r="D1162" s="1720"/>
      <c r="E1162" s="1780"/>
      <c r="F1162" s="1720"/>
    </row>
    <row r="1163" spans="1:6" ht="18" customHeight="1">
      <c r="A1163" s="1720"/>
      <c r="B1163" s="1720"/>
      <c r="C1163" s="538"/>
      <c r="D1163" s="1720"/>
      <c r="E1163" s="1780"/>
      <c r="F1163" s="1720"/>
    </row>
    <row r="1164" spans="1:6" ht="18" customHeight="1">
      <c r="A1164" s="1720"/>
      <c r="B1164" s="1720"/>
      <c r="C1164" s="538"/>
      <c r="D1164" s="1720"/>
      <c r="E1164" s="1780"/>
      <c r="F1164" s="1720"/>
    </row>
    <row r="1165" spans="1:6" ht="18" customHeight="1">
      <c r="A1165" s="1720"/>
      <c r="B1165" s="1720"/>
      <c r="C1165" s="538"/>
      <c r="D1165" s="1720"/>
      <c r="E1165" s="1780"/>
      <c r="F1165" s="1720"/>
    </row>
    <row r="1166" spans="1:6" ht="18" customHeight="1">
      <c r="A1166" s="1720"/>
      <c r="B1166" s="1720"/>
      <c r="C1166" s="538"/>
      <c r="D1166" s="1720"/>
      <c r="E1166" s="1780"/>
      <c r="F1166" s="1720"/>
    </row>
    <row r="1167" spans="1:6" ht="18" customHeight="1">
      <c r="A1167" s="1720"/>
      <c r="B1167" s="1720"/>
      <c r="C1167" s="538"/>
      <c r="D1167" s="1720"/>
      <c r="E1167" s="1780"/>
      <c r="F1167" s="1720"/>
    </row>
    <row r="1168" spans="1:6" ht="18" customHeight="1">
      <c r="A1168" s="1720"/>
      <c r="B1168" s="1720"/>
      <c r="C1168" s="538"/>
      <c r="D1168" s="1720"/>
      <c r="E1168" s="1780"/>
      <c r="F1168" s="1720"/>
    </row>
    <row r="1169" spans="1:6" ht="18" customHeight="1">
      <c r="A1169" s="1720"/>
      <c r="B1169" s="1720"/>
      <c r="C1169" s="538"/>
      <c r="D1169" s="1720"/>
      <c r="E1169" s="1780"/>
      <c r="F1169" s="1720"/>
    </row>
    <row r="1170" spans="1:6" ht="18" customHeight="1">
      <c r="A1170" s="1720"/>
      <c r="B1170" s="1720"/>
      <c r="C1170" s="538"/>
      <c r="D1170" s="1720"/>
      <c r="E1170" s="1780"/>
      <c r="F1170" s="1720"/>
    </row>
    <row r="1171" spans="1:6" ht="18" customHeight="1">
      <c r="A1171" s="1720"/>
      <c r="B1171" s="1720"/>
      <c r="C1171" s="538"/>
      <c r="D1171" s="1720"/>
      <c r="E1171" s="1780"/>
      <c r="F1171" s="1720"/>
    </row>
    <row r="1172" spans="1:6" ht="18" customHeight="1">
      <c r="A1172" s="1720"/>
      <c r="B1172" s="1720"/>
      <c r="C1172" s="538"/>
      <c r="D1172" s="1720"/>
      <c r="E1172" s="1780"/>
      <c r="F1172" s="1720"/>
    </row>
    <row r="1173" spans="1:6" ht="18" customHeight="1">
      <c r="A1173" s="1720"/>
      <c r="B1173" s="1720"/>
      <c r="C1173" s="538"/>
      <c r="D1173" s="1720"/>
      <c r="E1173" s="1780"/>
      <c r="F1173" s="1720"/>
    </row>
    <row r="1174" spans="1:6" ht="18" customHeight="1">
      <c r="A1174" s="1720"/>
      <c r="B1174" s="1720"/>
      <c r="C1174" s="538"/>
      <c r="D1174" s="1720"/>
      <c r="E1174" s="1780"/>
      <c r="F1174" s="1720"/>
    </row>
    <row r="1175" spans="1:6" ht="18" customHeight="1">
      <c r="A1175" s="1720"/>
      <c r="B1175" s="1720"/>
      <c r="C1175" s="538"/>
      <c r="D1175" s="1720"/>
      <c r="E1175" s="1780"/>
      <c r="F1175" s="1720"/>
    </row>
    <row r="1176" spans="1:6" ht="18" customHeight="1">
      <c r="A1176" s="1720"/>
      <c r="B1176" s="1720"/>
      <c r="C1176" s="538"/>
      <c r="D1176" s="1720"/>
      <c r="E1176" s="1780"/>
      <c r="F1176" s="1720"/>
    </row>
    <row r="1177" spans="1:6" ht="18" customHeight="1">
      <c r="A1177" s="1720"/>
      <c r="B1177" s="1720"/>
      <c r="C1177" s="538"/>
      <c r="D1177" s="1720"/>
      <c r="E1177" s="1780"/>
      <c r="F1177" s="1720"/>
    </row>
    <row r="1178" spans="1:6" ht="18" customHeight="1">
      <c r="A1178" s="1720"/>
      <c r="B1178" s="1720"/>
      <c r="C1178" s="538"/>
      <c r="D1178" s="1720"/>
      <c r="E1178" s="1780"/>
      <c r="F1178" s="1720"/>
    </row>
    <row r="1179" spans="1:6" ht="18" customHeight="1">
      <c r="A1179" s="1720"/>
      <c r="B1179" s="1720"/>
      <c r="C1179" s="538"/>
      <c r="D1179" s="1720"/>
      <c r="E1179" s="1780"/>
      <c r="F1179" s="1720"/>
    </row>
    <row r="1180" spans="1:6" ht="18" customHeight="1">
      <c r="A1180" s="1720"/>
      <c r="B1180" s="1720"/>
      <c r="C1180" s="538"/>
      <c r="D1180" s="1720"/>
      <c r="E1180" s="1780"/>
      <c r="F1180" s="1720"/>
    </row>
    <row r="1181" spans="1:6" ht="18" customHeight="1">
      <c r="A1181" s="1720"/>
      <c r="B1181" s="1720"/>
      <c r="C1181" s="538"/>
      <c r="D1181" s="1720"/>
      <c r="E1181" s="1780"/>
      <c r="F1181" s="1720"/>
    </row>
    <row r="1182" spans="1:6" ht="18" customHeight="1">
      <c r="A1182" s="1720"/>
      <c r="B1182" s="1720"/>
      <c r="C1182" s="538"/>
      <c r="D1182" s="1720"/>
      <c r="E1182" s="1780"/>
      <c r="F1182" s="1720"/>
    </row>
    <row r="1183" spans="1:6" ht="18" customHeight="1">
      <c r="A1183" s="1720"/>
      <c r="B1183" s="1720"/>
      <c r="C1183" s="538"/>
      <c r="D1183" s="1720"/>
      <c r="E1183" s="1780"/>
      <c r="F1183" s="1720"/>
    </row>
    <row r="1184" spans="1:6" ht="18" customHeight="1">
      <c r="A1184" s="1720"/>
      <c r="B1184" s="1720"/>
      <c r="C1184" s="538"/>
      <c r="D1184" s="1720"/>
      <c r="E1184" s="1780"/>
      <c r="F1184" s="1720"/>
    </row>
    <row r="1185" spans="1:6" ht="18" customHeight="1">
      <c r="A1185" s="1720"/>
      <c r="B1185" s="1720"/>
      <c r="C1185" s="538"/>
      <c r="D1185" s="1720"/>
      <c r="E1185" s="1780"/>
      <c r="F1185" s="1720"/>
    </row>
    <row r="1186" spans="1:6" ht="18" customHeight="1">
      <c r="A1186" s="1720"/>
      <c r="B1186" s="1720"/>
      <c r="C1186" s="538"/>
      <c r="D1186" s="1720"/>
      <c r="E1186" s="1780"/>
      <c r="F1186" s="1720"/>
    </row>
    <row r="1187" spans="1:6" ht="18" customHeight="1">
      <c r="A1187" s="1720"/>
      <c r="B1187" s="1720"/>
      <c r="C1187" s="538"/>
      <c r="D1187" s="1720"/>
      <c r="E1187" s="1780"/>
      <c r="F1187" s="1720"/>
    </row>
    <row r="1188" spans="1:6" ht="18" customHeight="1">
      <c r="A1188" s="1720"/>
      <c r="B1188" s="1720"/>
      <c r="C1188" s="538"/>
      <c r="D1188" s="1720"/>
      <c r="E1188" s="1780"/>
      <c r="F1188" s="1720"/>
    </row>
    <row r="1189" spans="1:6" ht="18" customHeight="1">
      <c r="A1189" s="1720"/>
      <c r="B1189" s="1720"/>
      <c r="C1189" s="538"/>
      <c r="D1189" s="1720"/>
      <c r="E1189" s="1780"/>
      <c r="F1189" s="1720"/>
    </row>
    <row r="1190" spans="1:6" ht="18" customHeight="1">
      <c r="A1190" s="1720"/>
      <c r="B1190" s="1720"/>
      <c r="C1190" s="538"/>
      <c r="D1190" s="1720"/>
      <c r="E1190" s="1780"/>
      <c r="F1190" s="1720"/>
    </row>
    <row r="1191" spans="1:6" ht="18" customHeight="1">
      <c r="A1191" s="1720"/>
      <c r="B1191" s="1720"/>
      <c r="C1191" s="538"/>
      <c r="D1191" s="1720"/>
      <c r="E1191" s="1780"/>
      <c r="F1191" s="1720"/>
    </row>
    <row r="1192" spans="1:6" ht="18" customHeight="1">
      <c r="A1192" s="1720"/>
      <c r="B1192" s="1720"/>
      <c r="C1192" s="538"/>
      <c r="D1192" s="1720"/>
      <c r="E1192" s="1780"/>
      <c r="F1192" s="1720"/>
    </row>
    <row r="1193" spans="1:6" ht="18" customHeight="1">
      <c r="A1193" s="1720"/>
      <c r="B1193" s="1720"/>
      <c r="C1193" s="538"/>
      <c r="D1193" s="1720"/>
      <c r="E1193" s="1780"/>
      <c r="F1193" s="1720"/>
    </row>
    <row r="1194" spans="1:6" ht="18" customHeight="1">
      <c r="A1194" s="1720"/>
      <c r="B1194" s="1720"/>
      <c r="C1194" s="538"/>
      <c r="D1194" s="1720"/>
      <c r="E1194" s="1780"/>
      <c r="F1194" s="1720"/>
    </row>
    <row r="1195" spans="1:6" ht="18" customHeight="1">
      <c r="A1195" s="1720"/>
      <c r="B1195" s="1720"/>
      <c r="C1195" s="538"/>
      <c r="D1195" s="1720"/>
      <c r="E1195" s="1780"/>
      <c r="F1195" s="1720"/>
    </row>
    <row r="1196" spans="1:6" ht="18" customHeight="1">
      <c r="A1196" s="1720"/>
      <c r="B1196" s="1720"/>
      <c r="C1196" s="538"/>
      <c r="D1196" s="1720"/>
      <c r="E1196" s="1780"/>
      <c r="F1196" s="1720"/>
    </row>
    <row r="1197" spans="1:6" ht="18" customHeight="1">
      <c r="A1197" s="1720"/>
      <c r="B1197" s="1720"/>
      <c r="C1197" s="538"/>
      <c r="D1197" s="1720"/>
      <c r="E1197" s="1780"/>
      <c r="F1197" s="1720"/>
    </row>
    <row r="1198" spans="1:6" ht="18" customHeight="1">
      <c r="A1198" s="1720"/>
      <c r="B1198" s="1720"/>
      <c r="C1198" s="538"/>
      <c r="D1198" s="1720"/>
      <c r="E1198" s="1780"/>
      <c r="F1198" s="1720"/>
    </row>
    <row r="1199" spans="1:6" ht="18" customHeight="1">
      <c r="A1199" s="1720"/>
      <c r="B1199" s="1720"/>
      <c r="C1199" s="538"/>
      <c r="D1199" s="1720"/>
      <c r="E1199" s="1780"/>
      <c r="F1199" s="1720"/>
    </row>
    <row r="1200" spans="1:6" ht="18" customHeight="1">
      <c r="A1200" s="1720"/>
      <c r="B1200" s="1720"/>
      <c r="C1200" s="538"/>
      <c r="D1200" s="1720"/>
      <c r="E1200" s="1780"/>
      <c r="F1200" s="1720"/>
    </row>
    <row r="1201" spans="1:6" ht="18" customHeight="1">
      <c r="A1201" s="1720"/>
      <c r="B1201" s="1720"/>
      <c r="C1201" s="538"/>
      <c r="D1201" s="1720"/>
      <c r="E1201" s="1780"/>
      <c r="F1201" s="1720"/>
    </row>
    <row r="1202" spans="1:6" ht="18" customHeight="1">
      <c r="A1202" s="1720"/>
      <c r="B1202" s="1720"/>
      <c r="C1202" s="538"/>
      <c r="D1202" s="1720"/>
      <c r="E1202" s="1780"/>
      <c r="F1202" s="1720"/>
    </row>
    <row r="1203" spans="1:6" ht="18" customHeight="1">
      <c r="A1203" s="1720"/>
      <c r="B1203" s="1720"/>
      <c r="C1203" s="538"/>
      <c r="D1203" s="1720"/>
      <c r="E1203" s="1780"/>
      <c r="F1203" s="1720"/>
    </row>
    <row r="1204" spans="1:6" ht="18" customHeight="1">
      <c r="A1204" s="1720"/>
      <c r="B1204" s="1720"/>
      <c r="C1204" s="538"/>
      <c r="D1204" s="1720"/>
      <c r="E1204" s="1780"/>
      <c r="F1204" s="1720"/>
    </row>
    <row r="1205" spans="1:6" ht="18" customHeight="1">
      <c r="A1205" s="1720"/>
      <c r="B1205" s="1720"/>
      <c r="C1205" s="538"/>
      <c r="D1205" s="1720"/>
      <c r="E1205" s="1780"/>
      <c r="F1205" s="1720"/>
    </row>
    <row r="1206" spans="1:6" ht="18" customHeight="1">
      <c r="A1206" s="1720"/>
      <c r="B1206" s="1720"/>
      <c r="C1206" s="538"/>
      <c r="D1206" s="1720"/>
      <c r="E1206" s="1780"/>
      <c r="F1206" s="1720"/>
    </row>
    <row r="1207" spans="1:6" ht="18" customHeight="1">
      <c r="A1207" s="1720"/>
      <c r="B1207" s="1720"/>
      <c r="C1207" s="538"/>
      <c r="D1207" s="1720"/>
      <c r="E1207" s="1780"/>
      <c r="F1207" s="1720"/>
    </row>
    <row r="1208" spans="1:6" ht="18" customHeight="1">
      <c r="A1208" s="1720"/>
      <c r="B1208" s="1720"/>
      <c r="C1208" s="538"/>
      <c r="D1208" s="1720"/>
      <c r="E1208" s="1780"/>
      <c r="F1208" s="1720"/>
    </row>
    <row r="1209" spans="1:6" ht="18" customHeight="1">
      <c r="A1209" s="1720"/>
      <c r="B1209" s="1720"/>
      <c r="C1209" s="538"/>
      <c r="D1209" s="1720"/>
      <c r="E1209" s="1780"/>
      <c r="F1209" s="1720"/>
    </row>
    <row r="1210" spans="1:6" ht="18" customHeight="1">
      <c r="A1210" s="1720"/>
      <c r="B1210" s="1720"/>
      <c r="C1210" s="538"/>
      <c r="D1210" s="1720"/>
      <c r="E1210" s="1780"/>
      <c r="F1210" s="1720"/>
    </row>
    <row r="1211" spans="1:6" ht="18" customHeight="1">
      <c r="A1211" s="1720"/>
      <c r="B1211" s="1720"/>
      <c r="C1211" s="538"/>
      <c r="D1211" s="1720"/>
      <c r="E1211" s="1780"/>
      <c r="F1211" s="1720"/>
    </row>
    <row r="1212" spans="1:6" ht="18" customHeight="1">
      <c r="A1212" s="1720"/>
      <c r="B1212" s="1720"/>
      <c r="C1212" s="538"/>
      <c r="D1212" s="1720"/>
      <c r="E1212" s="1780"/>
      <c r="F1212" s="1720"/>
    </row>
    <row r="1213" spans="1:6" ht="18" customHeight="1">
      <c r="A1213" s="1720"/>
      <c r="B1213" s="1720"/>
      <c r="C1213" s="538"/>
      <c r="D1213" s="1720"/>
      <c r="E1213" s="1780"/>
      <c r="F1213" s="1720"/>
    </row>
    <row r="1214" spans="1:6" ht="18" customHeight="1">
      <c r="A1214" s="1720"/>
      <c r="B1214" s="1720"/>
      <c r="C1214" s="538"/>
      <c r="D1214" s="1720"/>
      <c r="E1214" s="1780"/>
      <c r="F1214" s="1720"/>
    </row>
    <row r="1215" spans="1:6" ht="18" customHeight="1">
      <c r="A1215" s="1720"/>
      <c r="B1215" s="1720"/>
      <c r="C1215" s="538"/>
      <c r="D1215" s="1720"/>
      <c r="E1215" s="1780"/>
      <c r="F1215" s="1720"/>
    </row>
    <row r="1216" spans="1:6" ht="18" customHeight="1">
      <c r="A1216" s="1720"/>
      <c r="B1216" s="1720"/>
      <c r="C1216" s="538"/>
      <c r="D1216" s="1720"/>
      <c r="E1216" s="1780"/>
      <c r="F1216" s="1720"/>
    </row>
    <row r="1217" spans="1:6" ht="18" customHeight="1">
      <c r="A1217" s="1720"/>
      <c r="B1217" s="1720"/>
      <c r="C1217" s="538"/>
      <c r="D1217" s="1720"/>
      <c r="E1217" s="1780"/>
      <c r="F1217" s="1720"/>
    </row>
    <row r="1218" spans="1:6" ht="18" customHeight="1">
      <c r="A1218" s="1720"/>
      <c r="B1218" s="1720"/>
      <c r="C1218" s="538"/>
      <c r="D1218" s="1720"/>
      <c r="E1218" s="1780"/>
      <c r="F1218" s="1720"/>
    </row>
    <row r="1219" spans="1:6" ht="18" customHeight="1">
      <c r="A1219" s="1720"/>
      <c r="B1219" s="1720"/>
      <c r="C1219" s="538"/>
      <c r="D1219" s="1720"/>
      <c r="E1219" s="1780"/>
      <c r="F1219" s="1720"/>
    </row>
    <row r="1220" spans="1:6" ht="18" customHeight="1">
      <c r="A1220" s="1720"/>
      <c r="B1220" s="1720"/>
      <c r="C1220" s="538"/>
      <c r="D1220" s="1720"/>
      <c r="E1220" s="1780"/>
      <c r="F1220" s="1720"/>
    </row>
    <row r="1221" spans="1:6" ht="18" customHeight="1">
      <c r="A1221" s="1720"/>
      <c r="B1221" s="1720"/>
      <c r="C1221" s="538"/>
      <c r="D1221" s="1720"/>
      <c r="E1221" s="1780"/>
      <c r="F1221" s="1720"/>
    </row>
    <row r="1222" spans="1:6" ht="18" customHeight="1">
      <c r="A1222" s="1720"/>
      <c r="B1222" s="1720"/>
      <c r="C1222" s="538"/>
      <c r="D1222" s="1720"/>
      <c r="E1222" s="1780"/>
      <c r="F1222" s="1720"/>
    </row>
    <row r="1223" spans="1:6" ht="18" customHeight="1">
      <c r="A1223" s="1720"/>
      <c r="B1223" s="1720"/>
      <c r="C1223" s="538"/>
      <c r="D1223" s="1720"/>
      <c r="E1223" s="1780"/>
      <c r="F1223" s="1720"/>
    </row>
    <row r="1224" spans="1:6" ht="18" customHeight="1">
      <c r="A1224" s="1720"/>
      <c r="B1224" s="1720"/>
      <c r="C1224" s="538"/>
      <c r="D1224" s="1720"/>
      <c r="E1224" s="1780"/>
      <c r="F1224" s="1720"/>
    </row>
    <row r="1225" spans="1:6" ht="18" customHeight="1">
      <c r="A1225" s="1720"/>
      <c r="B1225" s="1720"/>
      <c r="C1225" s="538"/>
      <c r="D1225" s="1720"/>
      <c r="E1225" s="1780"/>
      <c r="F1225" s="1720"/>
    </row>
    <row r="1226" spans="1:6" ht="18" customHeight="1">
      <c r="A1226" s="1720"/>
      <c r="B1226" s="1720"/>
      <c r="C1226" s="538"/>
      <c r="D1226" s="1720"/>
      <c r="E1226" s="1780"/>
      <c r="F1226" s="1720"/>
    </row>
    <row r="1227" spans="1:6" ht="18" customHeight="1">
      <c r="A1227" s="1720"/>
      <c r="B1227" s="1720"/>
      <c r="C1227" s="538"/>
      <c r="D1227" s="1720"/>
      <c r="E1227" s="1780"/>
      <c r="F1227" s="1720"/>
    </row>
    <row r="1228" spans="1:6" ht="18" customHeight="1">
      <c r="A1228" s="1720"/>
      <c r="B1228" s="1720"/>
      <c r="C1228" s="538"/>
      <c r="D1228" s="1720"/>
      <c r="E1228" s="1780"/>
      <c r="F1228" s="1720"/>
    </row>
    <row r="1229" spans="1:6" ht="18" customHeight="1">
      <c r="A1229" s="1720"/>
      <c r="B1229" s="1720"/>
      <c r="C1229" s="538"/>
      <c r="D1229" s="1720"/>
      <c r="E1229" s="1780"/>
      <c r="F1229" s="1720"/>
    </row>
    <row r="1230" spans="1:6" ht="18" customHeight="1">
      <c r="A1230" s="1720"/>
      <c r="B1230" s="1720"/>
      <c r="C1230" s="538"/>
      <c r="D1230" s="1720"/>
      <c r="E1230" s="1780"/>
      <c r="F1230" s="1720"/>
    </row>
    <row r="1231" spans="1:6" ht="18" customHeight="1">
      <c r="A1231" s="1720"/>
      <c r="B1231" s="1720"/>
      <c r="C1231" s="538"/>
      <c r="D1231" s="1720"/>
      <c r="E1231" s="1780"/>
      <c r="F1231" s="1720"/>
    </row>
    <row r="1232" spans="1:6" ht="18" customHeight="1">
      <c r="A1232" s="1720"/>
      <c r="B1232" s="1720"/>
      <c r="C1232" s="538"/>
      <c r="D1232" s="1720"/>
      <c r="E1232" s="1780"/>
      <c r="F1232" s="1720"/>
    </row>
    <row r="1233" spans="1:6" ht="18" customHeight="1">
      <c r="A1233" s="1720"/>
      <c r="B1233" s="1720"/>
      <c r="C1233" s="538"/>
      <c r="D1233" s="1720"/>
      <c r="E1233" s="1780"/>
      <c r="F1233" s="1720"/>
    </row>
    <row r="1234" spans="1:6" ht="18" customHeight="1">
      <c r="A1234" s="1720"/>
      <c r="B1234" s="1720"/>
      <c r="C1234" s="538"/>
      <c r="D1234" s="1720"/>
      <c r="E1234" s="1780"/>
      <c r="F1234" s="1720"/>
    </row>
    <row r="1235" spans="1:6" ht="18" customHeight="1">
      <c r="A1235" s="1720"/>
      <c r="B1235" s="1720"/>
      <c r="C1235" s="538"/>
      <c r="D1235" s="1720"/>
      <c r="E1235" s="1780"/>
      <c r="F1235" s="1720"/>
    </row>
    <row r="1236" spans="1:6" ht="18" customHeight="1">
      <c r="A1236" s="1720"/>
      <c r="B1236" s="1720"/>
      <c r="C1236" s="538"/>
      <c r="D1236" s="1720"/>
      <c r="E1236" s="1780"/>
      <c r="F1236" s="1720"/>
    </row>
    <row r="1237" spans="1:6" ht="18" customHeight="1">
      <c r="A1237" s="1720"/>
      <c r="B1237" s="1720"/>
      <c r="C1237" s="538"/>
      <c r="D1237" s="1720"/>
      <c r="E1237" s="1780"/>
      <c r="F1237" s="1720"/>
    </row>
    <row r="1238" spans="1:6" ht="18" customHeight="1">
      <c r="A1238" s="1720"/>
      <c r="B1238" s="1720"/>
      <c r="C1238" s="538"/>
      <c r="D1238" s="1720"/>
      <c r="E1238" s="1780"/>
      <c r="F1238" s="1720"/>
    </row>
    <row r="1239" spans="1:6" ht="18" customHeight="1">
      <c r="A1239" s="1720"/>
      <c r="B1239" s="1720"/>
      <c r="C1239" s="538"/>
      <c r="D1239" s="1720"/>
      <c r="E1239" s="1780"/>
      <c r="F1239" s="1720"/>
    </row>
    <row r="1240" spans="1:6" ht="18" customHeight="1">
      <c r="A1240" s="1720"/>
      <c r="B1240" s="1720"/>
      <c r="C1240" s="538"/>
      <c r="D1240" s="1720"/>
      <c r="E1240" s="1780"/>
      <c r="F1240" s="1720"/>
    </row>
    <row r="1241" spans="1:6" ht="18" customHeight="1">
      <c r="A1241" s="1720"/>
      <c r="B1241" s="1720"/>
      <c r="C1241" s="538"/>
      <c r="D1241" s="1720"/>
      <c r="E1241" s="1780"/>
      <c r="F1241" s="1720"/>
    </row>
    <row r="1242" spans="1:6" ht="18" customHeight="1">
      <c r="A1242" s="1720"/>
      <c r="B1242" s="1720"/>
      <c r="C1242" s="538"/>
      <c r="D1242" s="1720"/>
      <c r="E1242" s="1780"/>
      <c r="F1242" s="1720"/>
    </row>
    <row r="1243" spans="1:6" ht="18" customHeight="1">
      <c r="A1243" s="1720"/>
      <c r="B1243" s="1720"/>
      <c r="C1243" s="538"/>
      <c r="D1243" s="1720"/>
      <c r="E1243" s="1780"/>
      <c r="F1243" s="1720"/>
    </row>
    <row r="1244" spans="1:6" ht="18" customHeight="1">
      <c r="A1244" s="1720"/>
      <c r="B1244" s="1720"/>
      <c r="C1244" s="538"/>
      <c r="D1244" s="1720"/>
      <c r="E1244" s="1780"/>
      <c r="F1244" s="1720"/>
    </row>
    <row r="1245" spans="1:6" ht="18" customHeight="1">
      <c r="A1245" s="1720"/>
      <c r="B1245" s="1720"/>
      <c r="C1245" s="538"/>
      <c r="D1245" s="1720"/>
      <c r="E1245" s="1780"/>
      <c r="F1245" s="1720"/>
    </row>
    <row r="1246" spans="1:6" ht="18" customHeight="1">
      <c r="A1246" s="1720"/>
      <c r="B1246" s="1720"/>
      <c r="C1246" s="538"/>
      <c r="D1246" s="1720"/>
      <c r="E1246" s="1780"/>
      <c r="F1246" s="1720"/>
    </row>
    <row r="1247" spans="1:6" ht="18" customHeight="1">
      <c r="A1247" s="1720"/>
      <c r="B1247" s="1720"/>
      <c r="C1247" s="538"/>
      <c r="D1247" s="1720"/>
      <c r="E1247" s="1780"/>
      <c r="F1247" s="1720"/>
    </row>
    <row r="1248" spans="1:6" ht="18" customHeight="1">
      <c r="A1248" s="1720"/>
      <c r="B1248" s="1720"/>
      <c r="C1248" s="538"/>
      <c r="D1248" s="1720"/>
      <c r="E1248" s="1780"/>
      <c r="F1248" s="1720"/>
    </row>
    <row r="1249" spans="1:6" ht="18" customHeight="1">
      <c r="A1249" s="1720"/>
      <c r="B1249" s="1720"/>
      <c r="C1249" s="538"/>
      <c r="D1249" s="1720"/>
      <c r="E1249" s="1780"/>
      <c r="F1249" s="1720"/>
    </row>
    <row r="1250" spans="1:6" ht="18" customHeight="1">
      <c r="A1250" s="1720"/>
      <c r="B1250" s="1720"/>
      <c r="C1250" s="538"/>
      <c r="D1250" s="1720"/>
      <c r="E1250" s="1780"/>
      <c r="F1250" s="1720"/>
    </row>
    <row r="1251" spans="1:6" ht="18" customHeight="1">
      <c r="A1251" s="1720"/>
      <c r="B1251" s="1720"/>
      <c r="C1251" s="538"/>
      <c r="D1251" s="1720"/>
      <c r="E1251" s="1780"/>
      <c r="F1251" s="1720"/>
    </row>
    <row r="1252" spans="1:6" ht="18" customHeight="1">
      <c r="A1252" s="1720"/>
      <c r="B1252" s="1720"/>
      <c r="C1252" s="538"/>
      <c r="D1252" s="1720"/>
      <c r="E1252" s="1780"/>
      <c r="F1252" s="1720"/>
    </row>
    <row r="1253" spans="1:6" ht="18" customHeight="1">
      <c r="A1253" s="1720"/>
      <c r="B1253" s="1720"/>
      <c r="C1253" s="538"/>
      <c r="D1253" s="1720"/>
      <c r="E1253" s="1780"/>
      <c r="F1253" s="1720"/>
    </row>
    <row r="1254" spans="1:6" ht="18" customHeight="1">
      <c r="A1254" s="1720"/>
      <c r="B1254" s="1720"/>
      <c r="C1254" s="538"/>
      <c r="D1254" s="1720"/>
      <c r="E1254" s="1780"/>
      <c r="F1254" s="1720"/>
    </row>
    <row r="1255" spans="1:6" ht="18" customHeight="1">
      <c r="A1255" s="1720"/>
      <c r="B1255" s="1720"/>
      <c r="C1255" s="538"/>
      <c r="D1255" s="1720"/>
      <c r="E1255" s="1780"/>
      <c r="F1255" s="1720"/>
    </row>
    <row r="1256" spans="1:6" ht="18" customHeight="1">
      <c r="A1256" s="1720"/>
      <c r="B1256" s="1720"/>
      <c r="C1256" s="538"/>
      <c r="D1256" s="1720"/>
      <c r="E1256" s="1780"/>
      <c r="F1256" s="1720"/>
    </row>
    <row r="1257" spans="1:6" ht="18" customHeight="1">
      <c r="A1257" s="1720"/>
      <c r="B1257" s="1720"/>
      <c r="C1257" s="538"/>
      <c r="D1257" s="1720"/>
      <c r="E1257" s="1780"/>
      <c r="F1257" s="1720"/>
    </row>
    <row r="1258" spans="1:6" ht="18" customHeight="1">
      <c r="A1258" s="1720"/>
      <c r="B1258" s="1720"/>
      <c r="C1258" s="538"/>
      <c r="D1258" s="1720"/>
      <c r="E1258" s="1780"/>
      <c r="F1258" s="1720"/>
    </row>
    <row r="1259" spans="1:6" ht="18" customHeight="1">
      <c r="A1259" s="1720"/>
      <c r="B1259" s="1720"/>
      <c r="C1259" s="538"/>
      <c r="D1259" s="1720"/>
      <c r="E1259" s="1780"/>
      <c r="F1259" s="1720"/>
    </row>
    <row r="1260" spans="1:6" ht="18" customHeight="1">
      <c r="A1260" s="1720"/>
      <c r="B1260" s="1720"/>
      <c r="C1260" s="538"/>
      <c r="D1260" s="1720"/>
      <c r="E1260" s="1780"/>
      <c r="F1260" s="1720"/>
    </row>
    <row r="1261" spans="1:6" ht="18" customHeight="1">
      <c r="A1261" s="1720"/>
      <c r="B1261" s="1720"/>
      <c r="C1261" s="538"/>
      <c r="D1261" s="1720"/>
      <c r="E1261" s="1780"/>
      <c r="F1261" s="1720"/>
    </row>
    <row r="1262" spans="1:6" ht="18" customHeight="1">
      <c r="A1262" s="1720"/>
      <c r="B1262" s="1720"/>
      <c r="C1262" s="538"/>
      <c r="D1262" s="1720"/>
      <c r="E1262" s="1780"/>
      <c r="F1262" s="1720"/>
    </row>
    <row r="1263" spans="1:6" ht="18" customHeight="1">
      <c r="A1263" s="1720"/>
      <c r="B1263" s="1720"/>
      <c r="C1263" s="538"/>
      <c r="D1263" s="1720"/>
      <c r="E1263" s="1780"/>
      <c r="F1263" s="1720"/>
    </row>
    <row r="1264" spans="1:6" ht="18" customHeight="1">
      <c r="A1264" s="1720"/>
      <c r="B1264" s="1720"/>
      <c r="C1264" s="538"/>
      <c r="D1264" s="1720"/>
      <c r="E1264" s="1780"/>
      <c r="F1264" s="1720"/>
    </row>
    <row r="1265" spans="1:6" ht="18" customHeight="1">
      <c r="A1265" s="1720"/>
      <c r="B1265" s="1720"/>
      <c r="C1265" s="538"/>
      <c r="D1265" s="1720"/>
      <c r="E1265" s="1780"/>
      <c r="F1265" s="1720"/>
    </row>
    <row r="1266" spans="1:6" ht="18" customHeight="1">
      <c r="A1266" s="1720"/>
      <c r="B1266" s="1720"/>
      <c r="C1266" s="538"/>
      <c r="D1266" s="1720"/>
      <c r="E1266" s="1780"/>
      <c r="F1266" s="1720"/>
    </row>
    <row r="1267" spans="1:6" ht="18" customHeight="1">
      <c r="A1267" s="1720"/>
      <c r="B1267" s="1720"/>
      <c r="C1267" s="538"/>
      <c r="D1267" s="1720"/>
      <c r="E1267" s="1780"/>
      <c r="F1267" s="1720"/>
    </row>
    <row r="1268" spans="1:6" ht="18" customHeight="1">
      <c r="A1268" s="1720"/>
      <c r="B1268" s="1720"/>
      <c r="C1268" s="538"/>
      <c r="D1268" s="1720"/>
      <c r="E1268" s="1780"/>
      <c r="F1268" s="1720"/>
    </row>
    <row r="1269" spans="1:6" ht="18" customHeight="1">
      <c r="A1269" s="1720"/>
      <c r="B1269" s="1720"/>
      <c r="C1269" s="538"/>
      <c r="D1269" s="1720"/>
      <c r="E1269" s="1780"/>
      <c r="F1269" s="1720"/>
    </row>
    <row r="1270" spans="1:6" ht="18" customHeight="1">
      <c r="A1270" s="1720"/>
      <c r="B1270" s="1720"/>
      <c r="C1270" s="538"/>
      <c r="D1270" s="1720"/>
      <c r="E1270" s="1780"/>
      <c r="F1270" s="1720"/>
    </row>
    <row r="1271" spans="1:6" ht="18" customHeight="1">
      <c r="A1271" s="1720"/>
      <c r="B1271" s="1720"/>
      <c r="C1271" s="538"/>
      <c r="D1271" s="1720"/>
      <c r="E1271" s="1780"/>
      <c r="F1271" s="1720"/>
    </row>
    <row r="1272" spans="1:6" ht="18" customHeight="1">
      <c r="A1272" s="1720"/>
      <c r="B1272" s="1720"/>
      <c r="C1272" s="538"/>
      <c r="D1272" s="1720"/>
      <c r="E1272" s="1780"/>
      <c r="F1272" s="1720"/>
    </row>
    <row r="1273" spans="1:6" ht="18" customHeight="1">
      <c r="A1273" s="1720"/>
      <c r="B1273" s="1720"/>
      <c r="C1273" s="538"/>
      <c r="D1273" s="1720"/>
      <c r="E1273" s="1780"/>
      <c r="F1273" s="1720"/>
    </row>
    <row r="1274" spans="1:6" ht="18" customHeight="1">
      <c r="A1274" s="1720"/>
      <c r="B1274" s="1720"/>
      <c r="C1274" s="538"/>
      <c r="D1274" s="1720"/>
      <c r="E1274" s="1780"/>
      <c r="F1274" s="1720"/>
    </row>
    <row r="1275" spans="1:6" ht="18" customHeight="1">
      <c r="A1275" s="1720"/>
      <c r="B1275" s="1720"/>
      <c r="C1275" s="538"/>
      <c r="D1275" s="1720"/>
      <c r="E1275" s="1780"/>
      <c r="F1275" s="1720"/>
    </row>
    <row r="1276" spans="1:6" ht="18" customHeight="1">
      <c r="A1276" s="1720"/>
      <c r="B1276" s="1720"/>
      <c r="C1276" s="538"/>
      <c r="D1276" s="1720"/>
      <c r="E1276" s="1780"/>
      <c r="F1276" s="1720"/>
    </row>
    <row r="1277" spans="1:6" ht="18" customHeight="1">
      <c r="A1277" s="1720"/>
      <c r="B1277" s="1720"/>
      <c r="C1277" s="538"/>
      <c r="D1277" s="1720"/>
      <c r="E1277" s="1780"/>
      <c r="F1277" s="1720"/>
    </row>
    <row r="1278" spans="1:6" ht="18" customHeight="1">
      <c r="A1278" s="1720"/>
      <c r="B1278" s="1720"/>
      <c r="C1278" s="538"/>
      <c r="D1278" s="1720"/>
      <c r="E1278" s="1780"/>
      <c r="F1278" s="1720"/>
    </row>
    <row r="1279" spans="1:6" ht="18" customHeight="1">
      <c r="A1279" s="1720"/>
      <c r="B1279" s="1720"/>
      <c r="C1279" s="538"/>
      <c r="D1279" s="1720"/>
      <c r="E1279" s="1780"/>
      <c r="F1279" s="1720"/>
    </row>
    <row r="1280" spans="1:6" ht="18" customHeight="1">
      <c r="A1280" s="1720"/>
      <c r="B1280" s="1720"/>
      <c r="C1280" s="538"/>
      <c r="D1280" s="1720"/>
      <c r="E1280" s="1780"/>
      <c r="F1280" s="1720"/>
    </row>
    <row r="1281" spans="1:6" ht="18" customHeight="1">
      <c r="A1281" s="1720"/>
      <c r="B1281" s="1720"/>
      <c r="C1281" s="538"/>
      <c r="D1281" s="1720"/>
      <c r="E1281" s="1780"/>
      <c r="F1281" s="1720"/>
    </row>
    <row r="1282" spans="1:6" ht="18" customHeight="1">
      <c r="A1282" s="1720"/>
      <c r="B1282" s="1720"/>
      <c r="C1282" s="538"/>
      <c r="D1282" s="1720"/>
      <c r="E1282" s="1780"/>
      <c r="F1282" s="1720"/>
    </row>
    <row r="1283" spans="1:6" ht="18" customHeight="1">
      <c r="A1283" s="1720"/>
      <c r="B1283" s="1720"/>
      <c r="C1283" s="538"/>
      <c r="D1283" s="1720"/>
      <c r="E1283" s="1780"/>
      <c r="F1283" s="1720"/>
    </row>
    <row r="1284" spans="1:6" ht="18" customHeight="1">
      <c r="A1284" s="1720"/>
      <c r="B1284" s="1720"/>
      <c r="C1284" s="538"/>
      <c r="D1284" s="1720"/>
      <c r="E1284" s="1780"/>
      <c r="F1284" s="1720"/>
    </row>
    <row r="1285" spans="1:6" ht="18" customHeight="1">
      <c r="A1285" s="1720"/>
      <c r="B1285" s="1720"/>
      <c r="C1285" s="538"/>
      <c r="D1285" s="1720"/>
      <c r="E1285" s="1780"/>
      <c r="F1285" s="1720"/>
    </row>
    <row r="1286" spans="1:6" ht="18" customHeight="1">
      <c r="A1286" s="1720"/>
      <c r="B1286" s="1720"/>
      <c r="C1286" s="538"/>
      <c r="D1286" s="1720"/>
      <c r="E1286" s="1780"/>
      <c r="F1286" s="1720"/>
    </row>
    <row r="1287" spans="1:6" ht="18" customHeight="1">
      <c r="A1287" s="1720"/>
      <c r="B1287" s="1720"/>
      <c r="C1287" s="538"/>
      <c r="D1287" s="1720"/>
      <c r="E1287" s="1780"/>
      <c r="F1287" s="1720"/>
    </row>
    <row r="1288" spans="1:6" ht="18" customHeight="1">
      <c r="A1288" s="1720"/>
      <c r="B1288" s="1720"/>
      <c r="C1288" s="538"/>
      <c r="D1288" s="1720"/>
      <c r="E1288" s="1780"/>
      <c r="F1288" s="1720"/>
    </row>
    <row r="1289" spans="1:6" ht="18" customHeight="1">
      <c r="A1289" s="1720"/>
      <c r="B1289" s="1720"/>
      <c r="C1289" s="538"/>
      <c r="D1289" s="1720"/>
      <c r="E1289" s="1780"/>
      <c r="F1289" s="1720"/>
    </row>
    <row r="1290" spans="1:6" ht="18" customHeight="1">
      <c r="A1290" s="1720"/>
      <c r="B1290" s="1720"/>
      <c r="C1290" s="538"/>
      <c r="D1290" s="1720"/>
      <c r="E1290" s="1780"/>
      <c r="F1290" s="1720"/>
    </row>
    <row r="1291" spans="1:6" ht="18" customHeight="1">
      <c r="A1291" s="1720"/>
      <c r="B1291" s="1720"/>
      <c r="C1291" s="538"/>
      <c r="D1291" s="1720"/>
      <c r="E1291" s="1780"/>
      <c r="F1291" s="1720"/>
    </row>
    <row r="1292" spans="1:6" ht="18" customHeight="1">
      <c r="A1292" s="1720"/>
      <c r="B1292" s="1720"/>
      <c r="C1292" s="538"/>
      <c r="D1292" s="1720"/>
      <c r="E1292" s="1780"/>
      <c r="F1292" s="1720"/>
    </row>
    <row r="1293" spans="1:6" ht="18" customHeight="1">
      <c r="A1293" s="1720"/>
      <c r="B1293" s="1720"/>
      <c r="C1293" s="538"/>
      <c r="D1293" s="1720"/>
      <c r="E1293" s="1780"/>
      <c r="F1293" s="1720"/>
    </row>
    <row r="1294" spans="1:6" ht="18" customHeight="1">
      <c r="A1294" s="1720"/>
      <c r="B1294" s="1720"/>
      <c r="C1294" s="538"/>
      <c r="D1294" s="1720"/>
      <c r="E1294" s="1780"/>
      <c r="F1294" s="1720"/>
    </row>
    <row r="1295" spans="1:6" ht="18" customHeight="1">
      <c r="A1295" s="1720"/>
      <c r="B1295" s="1720"/>
      <c r="C1295" s="538"/>
      <c r="D1295" s="1720"/>
      <c r="E1295" s="1780"/>
      <c r="F1295" s="1720"/>
    </row>
    <row r="1296" spans="1:6" ht="18" customHeight="1">
      <c r="A1296" s="1720"/>
      <c r="B1296" s="1720"/>
      <c r="C1296" s="538"/>
      <c r="D1296" s="1720"/>
      <c r="E1296" s="1780"/>
      <c r="F1296" s="1720"/>
    </row>
    <row r="1297" spans="1:6" ht="18" customHeight="1">
      <c r="A1297" s="1720"/>
      <c r="B1297" s="1720"/>
      <c r="C1297" s="538"/>
      <c r="D1297" s="1720"/>
      <c r="E1297" s="1780"/>
      <c r="F1297" s="1720"/>
    </row>
    <row r="1298" spans="1:6" ht="18" customHeight="1">
      <c r="A1298" s="1720"/>
      <c r="B1298" s="1720"/>
      <c r="C1298" s="538"/>
      <c r="D1298" s="1720"/>
      <c r="E1298" s="1780"/>
      <c r="F1298" s="1720"/>
    </row>
    <row r="1299" spans="1:6" ht="18" customHeight="1">
      <c r="A1299" s="1720"/>
      <c r="B1299" s="1720"/>
      <c r="C1299" s="538"/>
      <c r="D1299" s="1720"/>
      <c r="E1299" s="1780"/>
      <c r="F1299" s="1720"/>
    </row>
    <row r="1300" spans="1:6" ht="18" customHeight="1">
      <c r="A1300" s="1720"/>
      <c r="B1300" s="1720"/>
      <c r="C1300" s="538"/>
      <c r="D1300" s="1720"/>
      <c r="E1300" s="1780"/>
      <c r="F1300" s="1720"/>
    </row>
    <row r="1301" spans="1:6" ht="18" customHeight="1">
      <c r="A1301" s="1720"/>
      <c r="B1301" s="1720"/>
      <c r="C1301" s="538"/>
      <c r="D1301" s="1720"/>
      <c r="E1301" s="1780"/>
      <c r="F1301" s="1720"/>
    </row>
    <row r="1302" spans="1:6" ht="18" customHeight="1">
      <c r="A1302" s="1720"/>
      <c r="B1302" s="1720"/>
      <c r="C1302" s="538"/>
      <c r="D1302" s="1720"/>
      <c r="E1302" s="1780"/>
      <c r="F1302" s="1720"/>
    </row>
    <row r="1303" spans="1:6" ht="18" customHeight="1">
      <c r="A1303" s="1720"/>
      <c r="B1303" s="1720"/>
      <c r="C1303" s="538"/>
      <c r="D1303" s="1720"/>
      <c r="E1303" s="1780"/>
      <c r="F1303" s="1720"/>
    </row>
    <row r="1304" spans="1:6" ht="18" customHeight="1">
      <c r="A1304" s="1720"/>
      <c r="B1304" s="1720"/>
      <c r="C1304" s="538"/>
      <c r="D1304" s="1720"/>
      <c r="E1304" s="1780"/>
      <c r="F1304" s="1720"/>
    </row>
    <row r="1305" spans="1:6" ht="18" customHeight="1">
      <c r="A1305" s="1720"/>
      <c r="B1305" s="1720"/>
      <c r="C1305" s="538"/>
      <c r="D1305" s="1720"/>
      <c r="E1305" s="1780"/>
      <c r="F1305" s="1720"/>
    </row>
    <row r="1306" spans="1:6" ht="18" customHeight="1">
      <c r="A1306" s="1720"/>
      <c r="B1306" s="1720"/>
      <c r="C1306" s="538"/>
      <c r="D1306" s="1720"/>
      <c r="E1306" s="1780"/>
      <c r="F1306" s="1720"/>
    </row>
    <row r="1307" spans="1:6" ht="18" customHeight="1">
      <c r="A1307" s="1720"/>
      <c r="B1307" s="1720"/>
      <c r="C1307" s="538"/>
      <c r="D1307" s="1720"/>
      <c r="E1307" s="1780"/>
      <c r="F1307" s="1720"/>
    </row>
    <row r="1308" spans="1:6" ht="18" customHeight="1">
      <c r="A1308" s="1720"/>
      <c r="B1308" s="1720"/>
      <c r="C1308" s="538"/>
      <c r="D1308" s="1720"/>
      <c r="E1308" s="1780"/>
      <c r="F1308" s="1720"/>
    </row>
    <row r="1309" spans="1:6" ht="18" customHeight="1">
      <c r="A1309" s="1720"/>
      <c r="B1309" s="1720"/>
      <c r="C1309" s="538"/>
      <c r="D1309" s="1720"/>
      <c r="E1309" s="1780"/>
      <c r="F1309" s="1720"/>
    </row>
    <row r="1310" spans="1:6" ht="18" customHeight="1">
      <c r="A1310" s="1720"/>
      <c r="B1310" s="1720"/>
      <c r="C1310" s="538"/>
      <c r="D1310" s="1720"/>
      <c r="E1310" s="1780"/>
      <c r="F1310" s="1720"/>
    </row>
    <row r="1311" spans="1:6" ht="18" customHeight="1">
      <c r="A1311" s="1720"/>
      <c r="B1311" s="1720"/>
      <c r="C1311" s="538"/>
      <c r="D1311" s="1720"/>
      <c r="E1311" s="1780"/>
      <c r="F1311" s="1720"/>
    </row>
    <row r="1312" spans="1:6" ht="18" customHeight="1">
      <c r="A1312" s="1720"/>
      <c r="B1312" s="1720"/>
      <c r="C1312" s="538"/>
      <c r="D1312" s="1720"/>
      <c r="E1312" s="1780"/>
      <c r="F1312" s="1720"/>
    </row>
    <row r="1313" spans="1:6" ht="18" customHeight="1">
      <c r="A1313" s="1720"/>
      <c r="B1313" s="1720"/>
      <c r="C1313" s="538"/>
      <c r="D1313" s="1720"/>
      <c r="E1313" s="1780"/>
      <c r="F1313" s="1720"/>
    </row>
    <row r="1314" spans="1:6" ht="18" customHeight="1">
      <c r="A1314" s="1720"/>
      <c r="B1314" s="1720"/>
      <c r="C1314" s="538"/>
      <c r="D1314" s="1720"/>
      <c r="E1314" s="1780"/>
      <c r="F1314" s="1720"/>
    </row>
    <row r="1315" spans="1:6" ht="18" customHeight="1">
      <c r="A1315" s="1720"/>
      <c r="B1315" s="1720"/>
      <c r="C1315" s="538"/>
      <c r="D1315" s="1720"/>
      <c r="E1315" s="1780"/>
      <c r="F1315" s="1720"/>
    </row>
    <row r="1316" spans="1:6" ht="18" customHeight="1">
      <c r="A1316" s="1720"/>
      <c r="B1316" s="1720"/>
      <c r="C1316" s="538"/>
      <c r="D1316" s="1720"/>
      <c r="E1316" s="1780"/>
      <c r="F1316" s="1720"/>
    </row>
    <row r="1317" spans="1:6" ht="18" customHeight="1">
      <c r="A1317" s="1720"/>
      <c r="B1317" s="1720"/>
      <c r="C1317" s="538"/>
      <c r="D1317" s="1720"/>
      <c r="E1317" s="1780"/>
      <c r="F1317" s="1720"/>
    </row>
    <row r="1318" spans="1:6" ht="18" customHeight="1">
      <c r="A1318" s="1720"/>
      <c r="B1318" s="1720"/>
      <c r="C1318" s="538"/>
      <c r="D1318" s="1720"/>
      <c r="E1318" s="1780"/>
      <c r="F1318" s="1720"/>
    </row>
    <row r="1319" spans="1:6" ht="18" customHeight="1">
      <c r="A1319" s="1720"/>
      <c r="B1319" s="1720"/>
      <c r="C1319" s="538"/>
      <c r="D1319" s="1720"/>
      <c r="E1319" s="1780"/>
      <c r="F1319" s="1720"/>
    </row>
    <row r="1320" spans="1:6" ht="18" customHeight="1">
      <c r="A1320" s="1720"/>
      <c r="B1320" s="1720"/>
      <c r="C1320" s="538"/>
      <c r="D1320" s="1720"/>
      <c r="E1320" s="1780"/>
      <c r="F1320" s="1720"/>
    </row>
    <row r="1321" spans="1:6" ht="18" customHeight="1">
      <c r="A1321" s="1720"/>
      <c r="B1321" s="1720"/>
      <c r="C1321" s="538"/>
      <c r="D1321" s="1720"/>
      <c r="E1321" s="1780"/>
      <c r="F1321" s="1720"/>
    </row>
    <row r="1322" spans="1:6" ht="18" customHeight="1">
      <c r="A1322" s="1720"/>
      <c r="B1322" s="1720"/>
      <c r="C1322" s="538"/>
      <c r="D1322" s="1720"/>
      <c r="E1322" s="1780"/>
      <c r="F1322" s="1720"/>
    </row>
    <row r="1323" spans="1:6" ht="18" customHeight="1">
      <c r="A1323" s="1720"/>
      <c r="B1323" s="1720"/>
      <c r="C1323" s="538"/>
      <c r="D1323" s="1720"/>
      <c r="E1323" s="1780"/>
      <c r="F1323" s="1720"/>
    </row>
    <row r="1324" spans="1:6" ht="18" customHeight="1">
      <c r="A1324" s="1720"/>
      <c r="B1324" s="1720"/>
      <c r="C1324" s="538"/>
      <c r="D1324" s="1720"/>
      <c r="E1324" s="1780"/>
      <c r="F1324" s="1720"/>
    </row>
    <row r="1325" spans="1:6" ht="18" customHeight="1">
      <c r="A1325" s="1720"/>
      <c r="B1325" s="1720"/>
      <c r="C1325" s="538"/>
      <c r="D1325" s="1720"/>
      <c r="E1325" s="1780"/>
      <c r="F1325" s="1720"/>
    </row>
    <row r="1326" spans="1:6" ht="18" customHeight="1">
      <c r="A1326" s="1720"/>
      <c r="B1326" s="1720"/>
      <c r="C1326" s="538"/>
      <c r="D1326" s="1720"/>
      <c r="E1326" s="1780"/>
      <c r="F1326" s="1720"/>
    </row>
    <row r="1327" spans="1:6" ht="18" customHeight="1">
      <c r="A1327" s="1720"/>
      <c r="B1327" s="1720"/>
      <c r="C1327" s="538"/>
      <c r="D1327" s="1720"/>
      <c r="E1327" s="1780"/>
      <c r="F1327" s="1720"/>
    </row>
    <row r="1328" spans="1:6" ht="18" customHeight="1">
      <c r="A1328" s="1720"/>
      <c r="B1328" s="1720"/>
      <c r="C1328" s="538"/>
      <c r="D1328" s="1720"/>
      <c r="E1328" s="1780"/>
      <c r="F1328" s="1720"/>
    </row>
    <row r="1329" spans="1:6" ht="18" customHeight="1">
      <c r="A1329" s="1720"/>
      <c r="B1329" s="1720"/>
      <c r="C1329" s="538"/>
      <c r="D1329" s="1720"/>
      <c r="E1329" s="1780"/>
      <c r="F1329" s="1720"/>
    </row>
    <row r="1330" spans="1:6" ht="18" customHeight="1">
      <c r="A1330" s="1720"/>
      <c r="B1330" s="1720"/>
      <c r="C1330" s="538"/>
      <c r="D1330" s="1720"/>
      <c r="E1330" s="1780"/>
      <c r="F1330" s="1720"/>
    </row>
    <row r="1331" spans="1:6" ht="18" customHeight="1">
      <c r="A1331" s="1720"/>
      <c r="B1331" s="1720"/>
      <c r="C1331" s="538"/>
      <c r="D1331" s="1720"/>
      <c r="E1331" s="1780"/>
      <c r="F1331" s="1720"/>
    </row>
    <row r="1332" spans="1:6" ht="18" customHeight="1">
      <c r="A1332" s="1720"/>
      <c r="B1332" s="1720"/>
      <c r="C1332" s="538"/>
      <c r="D1332" s="1720"/>
      <c r="E1332" s="1780"/>
      <c r="F1332" s="1720"/>
    </row>
    <row r="1333" spans="1:6" ht="18" customHeight="1">
      <c r="A1333" s="1720"/>
      <c r="B1333" s="1720"/>
      <c r="C1333" s="538"/>
      <c r="D1333" s="1720"/>
      <c r="E1333" s="1780"/>
      <c r="F1333" s="1720"/>
    </row>
    <row r="1334" spans="1:6" ht="18" customHeight="1">
      <c r="A1334" s="1720"/>
      <c r="B1334" s="1720"/>
      <c r="C1334" s="538"/>
      <c r="D1334" s="1720"/>
      <c r="E1334" s="1780"/>
      <c r="F1334" s="1720"/>
    </row>
    <row r="1335" spans="1:6" ht="18" customHeight="1">
      <c r="A1335" s="1720"/>
      <c r="B1335" s="1720"/>
      <c r="C1335" s="538"/>
      <c r="D1335" s="1720"/>
      <c r="E1335" s="1780"/>
      <c r="F1335" s="1720"/>
    </row>
    <row r="1336" spans="1:6" ht="18" customHeight="1">
      <c r="A1336" s="1720"/>
      <c r="B1336" s="1720"/>
      <c r="C1336" s="538"/>
      <c r="D1336" s="1720"/>
      <c r="E1336" s="1780"/>
      <c r="F1336" s="1720"/>
    </row>
    <row r="1337" spans="1:6" ht="18" customHeight="1">
      <c r="A1337" s="1720"/>
      <c r="B1337" s="1720"/>
      <c r="C1337" s="538"/>
      <c r="D1337" s="1720"/>
      <c r="E1337" s="1780"/>
      <c r="F1337" s="1720"/>
    </row>
    <row r="1338" spans="1:6" ht="18" customHeight="1">
      <c r="A1338" s="1720"/>
      <c r="B1338" s="1720"/>
      <c r="C1338" s="538"/>
      <c r="D1338" s="1720"/>
      <c r="E1338" s="1780"/>
      <c r="F1338" s="1720"/>
    </row>
    <row r="1339" spans="1:6" ht="18" customHeight="1">
      <c r="A1339" s="1720"/>
      <c r="B1339" s="1720"/>
      <c r="C1339" s="538"/>
      <c r="D1339" s="1720"/>
      <c r="E1339" s="1780"/>
      <c r="F1339" s="1720"/>
    </row>
    <row r="1340" spans="1:6" ht="18" customHeight="1">
      <c r="A1340" s="1720"/>
      <c r="B1340" s="1720"/>
      <c r="C1340" s="538"/>
      <c r="D1340" s="1720"/>
      <c r="E1340" s="1780"/>
      <c r="F1340" s="1720"/>
    </row>
    <row r="1341" spans="1:6" ht="18" customHeight="1">
      <c r="A1341" s="1720"/>
      <c r="B1341" s="1720"/>
      <c r="C1341" s="538"/>
      <c r="D1341" s="1720"/>
      <c r="E1341" s="1780"/>
      <c r="F1341" s="1720"/>
    </row>
    <row r="1342" spans="1:6" ht="18" customHeight="1">
      <c r="A1342" s="1720"/>
      <c r="B1342" s="1720"/>
      <c r="C1342" s="538"/>
      <c r="D1342" s="1720"/>
      <c r="E1342" s="1780"/>
      <c r="F1342" s="1720"/>
    </row>
    <row r="1343" spans="1:6" ht="18" customHeight="1">
      <c r="A1343" s="1720"/>
      <c r="B1343" s="1720"/>
      <c r="C1343" s="538"/>
      <c r="D1343" s="1720"/>
      <c r="E1343" s="1780"/>
      <c r="F1343" s="1720"/>
    </row>
    <row r="1344" spans="1:6" ht="18" customHeight="1">
      <c r="A1344" s="1720"/>
      <c r="B1344" s="1720"/>
      <c r="C1344" s="538"/>
      <c r="D1344" s="1720"/>
      <c r="E1344" s="1780"/>
      <c r="F1344" s="1720"/>
    </row>
    <row r="1345" spans="1:6" ht="18" customHeight="1">
      <c r="A1345" s="1720"/>
      <c r="B1345" s="1720"/>
      <c r="C1345" s="538"/>
      <c r="D1345" s="1720"/>
      <c r="E1345" s="1780"/>
      <c r="F1345" s="1720"/>
    </row>
    <row r="1346" spans="1:6" ht="18" customHeight="1">
      <c r="A1346" s="1720"/>
      <c r="B1346" s="1720"/>
      <c r="C1346" s="538"/>
      <c r="D1346" s="1720"/>
      <c r="E1346" s="1780"/>
      <c r="F1346" s="1720"/>
    </row>
    <row r="1347" spans="1:6" ht="18" customHeight="1">
      <c r="A1347" s="1720"/>
      <c r="B1347" s="1720"/>
      <c r="C1347" s="538"/>
      <c r="D1347" s="1720"/>
      <c r="E1347" s="1780"/>
      <c r="F1347" s="1720"/>
    </row>
    <row r="1348" spans="1:6" ht="18" customHeight="1">
      <c r="A1348" s="1720"/>
      <c r="B1348" s="1720"/>
      <c r="C1348" s="538"/>
      <c r="D1348" s="1720"/>
      <c r="E1348" s="1780"/>
      <c r="F1348" s="1720"/>
    </row>
    <row r="1349" spans="1:6" ht="18" customHeight="1">
      <c r="A1349" s="1720"/>
      <c r="B1349" s="1720"/>
      <c r="C1349" s="538"/>
      <c r="D1349" s="1720"/>
      <c r="E1349" s="1780"/>
      <c r="F1349" s="1720"/>
    </row>
    <row r="1350" spans="1:6" ht="18" customHeight="1">
      <c r="A1350" s="1720"/>
      <c r="B1350" s="1720"/>
      <c r="C1350" s="538"/>
      <c r="D1350" s="1720"/>
      <c r="E1350" s="1780"/>
      <c r="F1350" s="1720"/>
    </row>
    <row r="1351" spans="1:6" ht="18" customHeight="1">
      <c r="A1351" s="1720"/>
      <c r="B1351" s="1720"/>
      <c r="C1351" s="538"/>
      <c r="D1351" s="1720"/>
      <c r="E1351" s="1780"/>
      <c r="F1351" s="1720"/>
    </row>
    <row r="1352" spans="1:6" ht="18" customHeight="1">
      <c r="A1352" s="1720"/>
      <c r="B1352" s="1720"/>
      <c r="C1352" s="538"/>
      <c r="D1352" s="1720"/>
      <c r="E1352" s="1780"/>
      <c r="F1352" s="1720"/>
    </row>
    <row r="1353" spans="1:6" ht="18" customHeight="1">
      <c r="A1353" s="1720"/>
      <c r="B1353" s="1720"/>
      <c r="C1353" s="538"/>
      <c r="D1353" s="1720"/>
      <c r="E1353" s="1780"/>
      <c r="F1353" s="1720"/>
    </row>
    <row r="1354" spans="1:6" ht="18" customHeight="1">
      <c r="A1354" s="1720"/>
      <c r="B1354" s="1720"/>
      <c r="C1354" s="538"/>
      <c r="D1354" s="1720"/>
      <c r="E1354" s="1780"/>
      <c r="F1354" s="1720"/>
    </row>
    <row r="1355" spans="1:6" ht="18" customHeight="1">
      <c r="A1355" s="1720"/>
      <c r="B1355" s="1720"/>
      <c r="C1355" s="538"/>
      <c r="D1355" s="1720"/>
      <c r="E1355" s="1780"/>
      <c r="F1355" s="1720"/>
    </row>
    <row r="1356" spans="1:6" ht="18" customHeight="1">
      <c r="A1356" s="1720"/>
      <c r="B1356" s="1720"/>
      <c r="C1356" s="538"/>
      <c r="D1356" s="1720"/>
      <c r="E1356" s="1780"/>
      <c r="F1356" s="1720"/>
    </row>
    <row r="1357" spans="1:6" ht="18" customHeight="1">
      <c r="A1357" s="1720"/>
      <c r="B1357" s="1720"/>
      <c r="C1357" s="538"/>
      <c r="D1357" s="1720"/>
      <c r="E1357" s="1780"/>
      <c r="F1357" s="1720"/>
    </row>
    <row r="1358" spans="1:6" ht="18" customHeight="1">
      <c r="A1358" s="1720"/>
      <c r="B1358" s="1720"/>
      <c r="C1358" s="538"/>
      <c r="D1358" s="1720"/>
      <c r="E1358" s="1780"/>
      <c r="F1358" s="1720"/>
    </row>
    <row r="1359" spans="1:6" ht="18" customHeight="1">
      <c r="A1359" s="1720"/>
      <c r="B1359" s="1720"/>
      <c r="C1359" s="538"/>
      <c r="D1359" s="1720"/>
      <c r="E1359" s="1780"/>
      <c r="F1359" s="1720"/>
    </row>
    <row r="1360" spans="1:6" ht="18" customHeight="1">
      <c r="A1360" s="1720"/>
      <c r="B1360" s="1720"/>
      <c r="C1360" s="538"/>
      <c r="D1360" s="1720"/>
      <c r="E1360" s="1780"/>
      <c r="F1360" s="1720"/>
    </row>
    <row r="1361" spans="1:6" ht="18" customHeight="1">
      <c r="A1361" s="1720"/>
      <c r="B1361" s="1720"/>
      <c r="C1361" s="538"/>
      <c r="D1361" s="1720"/>
      <c r="E1361" s="1780"/>
      <c r="F1361" s="1720"/>
    </row>
    <row r="1362" spans="1:6" ht="18" customHeight="1">
      <c r="A1362" s="1720"/>
      <c r="B1362" s="1720"/>
      <c r="C1362" s="538"/>
      <c r="D1362" s="1720"/>
      <c r="E1362" s="1780"/>
      <c r="F1362" s="1720"/>
    </row>
    <row r="1363" spans="1:6" ht="18" customHeight="1">
      <c r="A1363" s="1720"/>
      <c r="B1363" s="1720"/>
      <c r="C1363" s="538"/>
      <c r="D1363" s="1720"/>
      <c r="E1363" s="1780"/>
      <c r="F1363" s="1720"/>
    </row>
    <row r="1364" spans="1:6" ht="18" customHeight="1">
      <c r="A1364" s="1720"/>
      <c r="B1364" s="1720"/>
      <c r="C1364" s="538"/>
      <c r="D1364" s="1720"/>
      <c r="E1364" s="1780"/>
      <c r="F1364" s="1720"/>
    </row>
    <row r="1365" spans="1:6" ht="18" customHeight="1">
      <c r="A1365" s="1720"/>
      <c r="B1365" s="1720"/>
      <c r="C1365" s="538"/>
      <c r="D1365" s="1720"/>
      <c r="E1365" s="1780"/>
      <c r="F1365" s="1720"/>
    </row>
    <row r="1366" spans="1:6" ht="18" customHeight="1">
      <c r="A1366" s="1720"/>
      <c r="B1366" s="1720"/>
      <c r="C1366" s="538"/>
      <c r="D1366" s="1720"/>
      <c r="E1366" s="1780"/>
      <c r="F1366" s="1720"/>
    </row>
    <row r="1367" spans="1:6" ht="18" customHeight="1">
      <c r="A1367" s="1720"/>
      <c r="B1367" s="1720"/>
      <c r="C1367" s="538"/>
      <c r="D1367" s="1720"/>
      <c r="E1367" s="1780"/>
      <c r="F1367" s="1720"/>
    </row>
    <row r="1368" spans="1:6" ht="18" customHeight="1">
      <c r="A1368" s="1720"/>
      <c r="B1368" s="1720"/>
      <c r="C1368" s="538"/>
      <c r="D1368" s="1720"/>
      <c r="E1368" s="1780"/>
      <c r="F1368" s="1720"/>
    </row>
    <row r="1369" spans="1:6" ht="18" customHeight="1">
      <c r="A1369" s="1720"/>
      <c r="B1369" s="1720"/>
      <c r="C1369" s="538"/>
      <c r="D1369" s="1720"/>
      <c r="E1369" s="1780"/>
      <c r="F1369" s="1720"/>
    </row>
    <row r="1370" spans="1:6" ht="18" customHeight="1">
      <c r="A1370" s="1720"/>
      <c r="B1370" s="1720"/>
      <c r="C1370" s="538"/>
      <c r="D1370" s="1720"/>
      <c r="E1370" s="1780"/>
      <c r="F1370" s="1720"/>
    </row>
    <row r="1371" spans="1:6" ht="18" customHeight="1">
      <c r="A1371" s="1720"/>
      <c r="B1371" s="1720"/>
      <c r="C1371" s="538"/>
      <c r="D1371" s="1720"/>
      <c r="E1371" s="1780"/>
      <c r="F1371" s="1720"/>
    </row>
    <row r="1372" spans="1:6" ht="18" customHeight="1">
      <c r="A1372" s="1720"/>
      <c r="B1372" s="1720"/>
      <c r="C1372" s="538"/>
      <c r="D1372" s="1720"/>
      <c r="E1372" s="1780"/>
      <c r="F1372" s="1720"/>
    </row>
    <row r="1373" spans="1:6" ht="18" customHeight="1">
      <c r="A1373" s="1720"/>
      <c r="B1373" s="1720"/>
      <c r="C1373" s="538"/>
      <c r="D1373" s="1720"/>
      <c r="E1373" s="1780"/>
      <c r="F1373" s="1720"/>
    </row>
    <row r="1374" spans="1:6" ht="18" customHeight="1">
      <c r="A1374" s="1720"/>
      <c r="B1374" s="1720"/>
      <c r="C1374" s="538"/>
      <c r="D1374" s="1720"/>
      <c r="E1374" s="1780"/>
      <c r="F1374" s="1720"/>
    </row>
    <row r="1375" spans="1:6" ht="18" customHeight="1">
      <c r="A1375" s="1720"/>
      <c r="B1375" s="1720"/>
      <c r="C1375" s="538"/>
      <c r="D1375" s="1720"/>
      <c r="E1375" s="1780"/>
      <c r="F1375" s="1720"/>
    </row>
    <row r="1376" spans="1:6" ht="18" customHeight="1">
      <c r="A1376" s="1720"/>
      <c r="B1376" s="1720"/>
      <c r="C1376" s="538"/>
      <c r="D1376" s="1720"/>
      <c r="E1376" s="1780"/>
      <c r="F1376" s="1720"/>
    </row>
    <row r="1377" spans="1:6" ht="18" customHeight="1">
      <c r="A1377" s="1720"/>
      <c r="B1377" s="1720"/>
      <c r="C1377" s="538"/>
      <c r="D1377" s="1720"/>
      <c r="E1377" s="1780"/>
      <c r="F1377" s="1720"/>
    </row>
    <row r="1378" spans="1:6" ht="18" customHeight="1">
      <c r="A1378" s="1720"/>
      <c r="B1378" s="1720"/>
      <c r="C1378" s="538"/>
      <c r="D1378" s="1720"/>
      <c r="E1378" s="1780"/>
      <c r="F1378" s="1720"/>
    </row>
    <row r="1379" spans="1:6" ht="18" customHeight="1">
      <c r="A1379" s="1720"/>
      <c r="B1379" s="1720"/>
      <c r="C1379" s="538"/>
      <c r="D1379" s="1720"/>
      <c r="E1379" s="1780"/>
      <c r="F1379" s="1720"/>
    </row>
    <row r="1380" spans="1:6" ht="18" customHeight="1">
      <c r="A1380" s="1720"/>
      <c r="B1380" s="1720"/>
      <c r="C1380" s="538"/>
      <c r="D1380" s="1720"/>
      <c r="E1380" s="1780"/>
      <c r="F1380" s="1720"/>
    </row>
    <row r="1381" spans="1:6" ht="18" customHeight="1">
      <c r="A1381" s="1720"/>
      <c r="B1381" s="1720"/>
      <c r="C1381" s="538"/>
      <c r="D1381" s="1720"/>
      <c r="E1381" s="1780"/>
      <c r="F1381" s="1720"/>
    </row>
    <row r="1382" spans="1:6" ht="18" customHeight="1">
      <c r="A1382" s="1720"/>
      <c r="B1382" s="1720"/>
      <c r="C1382" s="538"/>
      <c r="D1382" s="1720"/>
      <c r="E1382" s="1780"/>
      <c r="F1382" s="1720"/>
    </row>
    <row r="1383" spans="1:6" ht="18" customHeight="1">
      <c r="A1383" s="1720"/>
      <c r="B1383" s="1720"/>
      <c r="C1383" s="538"/>
      <c r="D1383" s="1720"/>
      <c r="E1383" s="1780"/>
      <c r="F1383" s="1720"/>
    </row>
    <row r="1384" spans="1:6" ht="18" customHeight="1">
      <c r="A1384" s="1720"/>
      <c r="B1384" s="1720"/>
      <c r="C1384" s="538"/>
      <c r="D1384" s="1720"/>
      <c r="E1384" s="1780"/>
      <c r="F1384" s="1720"/>
    </row>
    <row r="1385" spans="1:6" ht="18" customHeight="1">
      <c r="A1385" s="1720"/>
      <c r="B1385" s="1720"/>
      <c r="C1385" s="538"/>
      <c r="D1385" s="1720"/>
      <c r="E1385" s="1780"/>
      <c r="F1385" s="1720"/>
    </row>
    <row r="1386" spans="1:6" ht="18" customHeight="1">
      <c r="A1386" s="1720"/>
      <c r="B1386" s="1720"/>
      <c r="C1386" s="538"/>
      <c r="D1386" s="1720"/>
      <c r="E1386" s="1780"/>
      <c r="F1386" s="1720"/>
    </row>
    <row r="1387" spans="1:6" ht="18" customHeight="1">
      <c r="A1387" s="1720"/>
      <c r="B1387" s="1720"/>
      <c r="C1387" s="538"/>
      <c r="D1387" s="1720"/>
      <c r="E1387" s="1780"/>
      <c r="F1387" s="1720"/>
    </row>
    <row r="1388" spans="1:6" ht="18" customHeight="1">
      <c r="A1388" s="1720"/>
      <c r="B1388" s="1720"/>
      <c r="C1388" s="538"/>
      <c r="D1388" s="1720"/>
      <c r="E1388" s="1780"/>
      <c r="F1388" s="1720"/>
    </row>
    <row r="1389" spans="1:6" ht="18" customHeight="1">
      <c r="A1389" s="1720"/>
      <c r="B1389" s="1720"/>
      <c r="C1389" s="538"/>
      <c r="D1389" s="1720"/>
      <c r="E1389" s="1780"/>
      <c r="F1389" s="1720"/>
    </row>
    <row r="1390" spans="1:6" ht="18" customHeight="1">
      <c r="A1390" s="1720"/>
      <c r="B1390" s="1720"/>
      <c r="C1390" s="538"/>
      <c r="D1390" s="1720"/>
      <c r="E1390" s="1780"/>
      <c r="F1390" s="1720"/>
    </row>
    <row r="1391" spans="1:6" ht="18" customHeight="1">
      <c r="A1391" s="1720"/>
      <c r="B1391" s="1720"/>
      <c r="C1391" s="538"/>
      <c r="D1391" s="1720"/>
      <c r="E1391" s="1780"/>
      <c r="F1391" s="1720"/>
    </row>
    <row r="1392" spans="1:6" ht="18" customHeight="1">
      <c r="A1392" s="1720"/>
      <c r="B1392" s="1720"/>
      <c r="C1392" s="538"/>
      <c r="D1392" s="1720"/>
      <c r="E1392" s="1780"/>
      <c r="F1392" s="1720"/>
    </row>
    <row r="1393" spans="1:6" ht="18" customHeight="1">
      <c r="A1393" s="1720"/>
      <c r="B1393" s="1720"/>
      <c r="C1393" s="538"/>
      <c r="D1393" s="1720"/>
      <c r="E1393" s="1780"/>
      <c r="F1393" s="1720"/>
    </row>
    <row r="1394" spans="1:6" ht="18" customHeight="1">
      <c r="A1394" s="1720"/>
      <c r="B1394" s="1720"/>
      <c r="C1394" s="538"/>
      <c r="D1394" s="1720"/>
      <c r="E1394" s="1780"/>
      <c r="F1394" s="1720"/>
    </row>
    <row r="1395" spans="1:6" ht="18" customHeight="1">
      <c r="A1395" s="1720"/>
      <c r="B1395" s="1720"/>
      <c r="C1395" s="538"/>
      <c r="D1395" s="1720"/>
      <c r="E1395" s="1780"/>
      <c r="F1395" s="1720"/>
    </row>
    <row r="1396" spans="1:6" ht="18" customHeight="1">
      <c r="A1396" s="1720"/>
      <c r="B1396" s="1720"/>
      <c r="C1396" s="538"/>
      <c r="D1396" s="1720"/>
      <c r="E1396" s="1780"/>
      <c r="F1396" s="1720"/>
    </row>
    <row r="1397" spans="1:6" ht="18" customHeight="1">
      <c r="A1397" s="1720"/>
      <c r="B1397" s="1720"/>
      <c r="C1397" s="538"/>
      <c r="D1397" s="1720"/>
      <c r="E1397" s="1780"/>
      <c r="F1397" s="1720"/>
    </row>
    <row r="1398" spans="1:6" ht="18" customHeight="1">
      <c r="A1398" s="1720"/>
      <c r="B1398" s="1720"/>
      <c r="C1398" s="538"/>
      <c r="D1398" s="1720"/>
      <c r="E1398" s="1780"/>
      <c r="F1398" s="1720"/>
    </row>
    <row r="1399" spans="1:6" ht="18" customHeight="1">
      <c r="A1399" s="1720"/>
      <c r="B1399" s="1720"/>
      <c r="C1399" s="538"/>
      <c r="D1399" s="1720"/>
      <c r="E1399" s="1780"/>
      <c r="F1399" s="1720"/>
    </row>
    <row r="1400" spans="1:6" ht="18" customHeight="1">
      <c r="A1400" s="1720"/>
      <c r="B1400" s="1720"/>
      <c r="C1400" s="538"/>
      <c r="D1400" s="1720"/>
      <c r="E1400" s="1780"/>
      <c r="F1400" s="1720"/>
    </row>
    <row r="1401" spans="1:6" ht="18" customHeight="1">
      <c r="A1401" s="1720"/>
      <c r="B1401" s="1720"/>
      <c r="C1401" s="538"/>
      <c r="D1401" s="1720"/>
      <c r="E1401" s="1780"/>
      <c r="F1401" s="1720"/>
    </row>
    <row r="1402" spans="1:6" ht="18" customHeight="1">
      <c r="A1402" s="1720"/>
      <c r="B1402" s="1720"/>
      <c r="C1402" s="538"/>
      <c r="D1402" s="1720"/>
      <c r="E1402" s="1780"/>
      <c r="F1402" s="1720"/>
    </row>
    <row r="1403" spans="1:6" ht="18" customHeight="1">
      <c r="A1403" s="1720"/>
      <c r="B1403" s="1720"/>
      <c r="C1403" s="538"/>
      <c r="D1403" s="1720"/>
      <c r="E1403" s="1780"/>
      <c r="F1403" s="1720"/>
    </row>
    <row r="1404" spans="1:6" ht="18" customHeight="1">
      <c r="A1404" s="1720"/>
      <c r="B1404" s="1720"/>
      <c r="C1404" s="538"/>
      <c r="D1404" s="1720"/>
      <c r="E1404" s="1780"/>
      <c r="F1404" s="1720"/>
    </row>
    <row r="1405" spans="1:6" ht="18" customHeight="1">
      <c r="A1405" s="1720"/>
      <c r="B1405" s="1720"/>
      <c r="C1405" s="538"/>
      <c r="D1405" s="1720"/>
      <c r="E1405" s="1780"/>
      <c r="F1405" s="1720"/>
    </row>
    <row r="1406" spans="1:6" ht="18" customHeight="1">
      <c r="A1406" s="1720"/>
      <c r="B1406" s="1720"/>
      <c r="C1406" s="538"/>
      <c r="D1406" s="1720"/>
      <c r="E1406" s="1780"/>
      <c r="F1406" s="1720"/>
    </row>
    <row r="1407" spans="1:6" ht="18" customHeight="1">
      <c r="A1407" s="1720"/>
      <c r="B1407" s="1720"/>
      <c r="C1407" s="538"/>
      <c r="D1407" s="1720"/>
      <c r="E1407" s="1780"/>
      <c r="F1407" s="1720"/>
    </row>
    <row r="1408" spans="1:6" ht="18" customHeight="1">
      <c r="A1408" s="1720"/>
      <c r="B1408" s="1720"/>
      <c r="C1408" s="538"/>
      <c r="D1408" s="1720"/>
      <c r="E1408" s="1780"/>
      <c r="F1408" s="1720"/>
    </row>
    <row r="1409" spans="1:6" ht="18" customHeight="1">
      <c r="A1409" s="1720"/>
      <c r="B1409" s="1720"/>
      <c r="C1409" s="538"/>
      <c r="D1409" s="1720"/>
      <c r="E1409" s="1780"/>
      <c r="F1409" s="1720"/>
    </row>
    <row r="1410" spans="1:6" ht="18" customHeight="1">
      <c r="A1410" s="1720"/>
      <c r="B1410" s="1720"/>
      <c r="C1410" s="538"/>
      <c r="D1410" s="1720"/>
      <c r="E1410" s="1780"/>
      <c r="F1410" s="1720"/>
    </row>
    <row r="1411" spans="1:6" ht="18" customHeight="1">
      <c r="A1411" s="1720"/>
      <c r="B1411" s="1720"/>
      <c r="C1411" s="538"/>
      <c r="D1411" s="1720"/>
      <c r="E1411" s="1780"/>
      <c r="F1411" s="1720"/>
    </row>
    <row r="1412" spans="1:6" ht="18" customHeight="1">
      <c r="A1412" s="1720"/>
      <c r="B1412" s="1720"/>
      <c r="C1412" s="538"/>
      <c r="D1412" s="1720"/>
      <c r="E1412" s="1780"/>
      <c r="F1412" s="1720"/>
    </row>
    <row r="1413" spans="1:6" ht="18" customHeight="1">
      <c r="A1413" s="1720"/>
      <c r="B1413" s="1720"/>
      <c r="C1413" s="538"/>
      <c r="D1413" s="1720"/>
      <c r="E1413" s="1780"/>
      <c r="F1413" s="1720"/>
    </row>
    <row r="1414" spans="1:6" ht="18" customHeight="1">
      <c r="A1414" s="1720"/>
      <c r="B1414" s="1720"/>
      <c r="C1414" s="538"/>
      <c r="D1414" s="1720"/>
      <c r="E1414" s="1780"/>
      <c r="F1414" s="1720"/>
    </row>
    <row r="1415" spans="1:6" ht="18" customHeight="1">
      <c r="A1415" s="1720"/>
      <c r="B1415" s="1720"/>
      <c r="C1415" s="538"/>
      <c r="D1415" s="1720"/>
      <c r="E1415" s="1780"/>
      <c r="F1415" s="1720"/>
    </row>
    <row r="1416" spans="1:6" ht="18" customHeight="1">
      <c r="A1416" s="1720"/>
      <c r="B1416" s="1720"/>
      <c r="C1416" s="538"/>
      <c r="D1416" s="1720"/>
      <c r="E1416" s="1780"/>
      <c r="F1416" s="1720"/>
    </row>
    <row r="1417" spans="1:6" ht="18" customHeight="1">
      <c r="A1417" s="1720"/>
      <c r="B1417" s="1720"/>
      <c r="C1417" s="538"/>
      <c r="D1417" s="1720"/>
      <c r="E1417" s="1780"/>
      <c r="F1417" s="1720"/>
    </row>
    <row r="1418" spans="1:6" ht="18" customHeight="1">
      <c r="A1418" s="1720"/>
      <c r="B1418" s="1720"/>
      <c r="C1418" s="538"/>
      <c r="D1418" s="1720"/>
      <c r="E1418" s="1780"/>
      <c r="F1418" s="1720"/>
    </row>
    <row r="1419" spans="1:6" ht="18" customHeight="1">
      <c r="A1419" s="1720"/>
      <c r="B1419" s="1720"/>
      <c r="C1419" s="538"/>
      <c r="D1419" s="1720"/>
      <c r="E1419" s="1780"/>
      <c r="F1419" s="1720"/>
    </row>
    <row r="1420" spans="1:6" ht="18" customHeight="1">
      <c r="A1420" s="1720"/>
      <c r="B1420" s="1720"/>
      <c r="C1420" s="538"/>
      <c r="D1420" s="1720"/>
      <c r="E1420" s="1780"/>
      <c r="F1420" s="1720"/>
    </row>
    <row r="1421" spans="1:6" ht="18" customHeight="1">
      <c r="A1421" s="1720"/>
      <c r="B1421" s="1720"/>
      <c r="C1421" s="538"/>
      <c r="D1421" s="1720"/>
      <c r="E1421" s="1780"/>
      <c r="F1421" s="1720"/>
    </row>
    <row r="1422" spans="1:6" ht="18" customHeight="1">
      <c r="A1422" s="1720"/>
      <c r="B1422" s="1720"/>
      <c r="C1422" s="538"/>
      <c r="D1422" s="1720"/>
      <c r="E1422" s="1780"/>
      <c r="F1422" s="1720"/>
    </row>
    <row r="1423" spans="1:6" ht="18" customHeight="1">
      <c r="A1423" s="1720"/>
      <c r="B1423" s="1720"/>
      <c r="C1423" s="538"/>
      <c r="D1423" s="1720"/>
      <c r="E1423" s="1780"/>
      <c r="F1423" s="1720"/>
    </row>
    <row r="1424" spans="1:6" ht="18" customHeight="1">
      <c r="A1424" s="1720"/>
      <c r="B1424" s="1720"/>
      <c r="C1424" s="538"/>
      <c r="D1424" s="1720"/>
      <c r="E1424" s="1780"/>
      <c r="F1424" s="1720"/>
    </row>
    <row r="1425" spans="1:6" ht="18" customHeight="1">
      <c r="A1425" s="1720"/>
      <c r="B1425" s="1720"/>
      <c r="C1425" s="538"/>
      <c r="D1425" s="1720"/>
      <c r="E1425" s="1780"/>
      <c r="F1425" s="1720"/>
    </row>
    <row r="1426" spans="1:6" ht="18" customHeight="1">
      <c r="A1426" s="1720"/>
      <c r="B1426" s="1720"/>
      <c r="C1426" s="538"/>
      <c r="D1426" s="1720"/>
      <c r="E1426" s="1780"/>
      <c r="F1426" s="1720"/>
    </row>
    <row r="1427" spans="1:6" ht="18" customHeight="1">
      <c r="A1427" s="1720"/>
      <c r="B1427" s="1720"/>
      <c r="C1427" s="538"/>
      <c r="D1427" s="1720"/>
      <c r="E1427" s="1780"/>
      <c r="F1427" s="1720"/>
    </row>
    <row r="1428" spans="1:6" ht="18" customHeight="1">
      <c r="A1428" s="1720"/>
      <c r="B1428" s="1720"/>
      <c r="C1428" s="538"/>
      <c r="D1428" s="1720"/>
      <c r="E1428" s="1780"/>
      <c r="F1428" s="1720"/>
    </row>
    <row r="1429" spans="1:6" ht="18" customHeight="1">
      <c r="A1429" s="1720"/>
      <c r="B1429" s="1720"/>
      <c r="C1429" s="538"/>
      <c r="D1429" s="1720"/>
      <c r="E1429" s="1780"/>
      <c r="F1429" s="1720"/>
    </row>
    <row r="1430" spans="1:6" ht="18" customHeight="1">
      <c r="A1430" s="1720"/>
      <c r="B1430" s="1720"/>
      <c r="C1430" s="538"/>
      <c r="D1430" s="1720"/>
      <c r="E1430" s="1780"/>
      <c r="F1430" s="1720"/>
    </row>
    <row r="1431" spans="1:6" ht="18" customHeight="1">
      <c r="A1431" s="1720"/>
      <c r="B1431" s="1720"/>
      <c r="C1431" s="538"/>
      <c r="D1431" s="1720"/>
      <c r="E1431" s="1780"/>
      <c r="F1431" s="1720"/>
    </row>
    <row r="1432" spans="1:6" ht="18" customHeight="1">
      <c r="A1432" s="1720"/>
      <c r="B1432" s="1720"/>
      <c r="C1432" s="538"/>
      <c r="D1432" s="1720"/>
      <c r="E1432" s="1780"/>
      <c r="F1432" s="1720"/>
    </row>
    <row r="1433" spans="1:6" ht="18" customHeight="1">
      <c r="A1433" s="1720"/>
      <c r="B1433" s="1720"/>
      <c r="C1433" s="538"/>
      <c r="D1433" s="1720"/>
      <c r="E1433" s="1780"/>
      <c r="F1433" s="1720"/>
    </row>
    <row r="1434" spans="1:6" ht="18" customHeight="1">
      <c r="A1434" s="1720"/>
      <c r="B1434" s="1720"/>
      <c r="C1434" s="538"/>
      <c r="D1434" s="1720"/>
      <c r="E1434" s="1780"/>
      <c r="F1434" s="1720"/>
    </row>
    <row r="1435" spans="1:6" ht="18" customHeight="1">
      <c r="A1435" s="1720"/>
      <c r="B1435" s="1720"/>
      <c r="C1435" s="538"/>
      <c r="D1435" s="1720"/>
      <c r="E1435" s="1780"/>
      <c r="F1435" s="1720"/>
    </row>
    <row r="1436" spans="1:6" ht="18" customHeight="1">
      <c r="A1436" s="1720"/>
      <c r="B1436" s="1720"/>
      <c r="C1436" s="538"/>
      <c r="D1436" s="1720"/>
      <c r="E1436" s="1780"/>
      <c r="F1436" s="1720"/>
    </row>
    <row r="1437" spans="1:6" ht="18" customHeight="1">
      <c r="A1437" s="1720"/>
      <c r="B1437" s="1720"/>
      <c r="C1437" s="538"/>
      <c r="D1437" s="1720"/>
      <c r="E1437" s="1780"/>
      <c r="F1437" s="1720"/>
    </row>
    <row r="1438" spans="1:6" ht="18" customHeight="1">
      <c r="A1438" s="1720"/>
      <c r="B1438" s="1720"/>
      <c r="C1438" s="538"/>
      <c r="D1438" s="1720"/>
      <c r="E1438" s="1780"/>
      <c r="F1438" s="1720"/>
    </row>
    <row r="1439" spans="1:6" ht="18" customHeight="1">
      <c r="A1439" s="1720"/>
      <c r="B1439" s="1720"/>
      <c r="C1439" s="538"/>
      <c r="D1439" s="1720"/>
      <c r="E1439" s="1780"/>
      <c r="F1439" s="1720"/>
    </row>
    <row r="1440" spans="1:6" ht="18" customHeight="1">
      <c r="A1440" s="1720"/>
      <c r="B1440" s="1720"/>
      <c r="C1440" s="538"/>
      <c r="D1440" s="1720"/>
      <c r="E1440" s="1780"/>
      <c r="F1440" s="1720"/>
    </row>
    <row r="1441" spans="1:6" ht="18" customHeight="1">
      <c r="A1441" s="1720"/>
      <c r="B1441" s="1720"/>
      <c r="C1441" s="538"/>
      <c r="D1441" s="1720"/>
      <c r="E1441" s="1780"/>
      <c r="F1441" s="1720"/>
    </row>
    <row r="1442" spans="1:6" ht="18" customHeight="1">
      <c r="A1442" s="1720"/>
      <c r="B1442" s="1720"/>
      <c r="C1442" s="538"/>
      <c r="D1442" s="1720"/>
      <c r="E1442" s="1780"/>
      <c r="F1442" s="1720"/>
    </row>
    <row r="1443" spans="1:6" ht="18" customHeight="1">
      <c r="A1443" s="1720"/>
      <c r="B1443" s="1720"/>
      <c r="C1443" s="538"/>
      <c r="D1443" s="1720"/>
      <c r="E1443" s="1780"/>
      <c r="F1443" s="1720"/>
    </row>
    <row r="1444" spans="1:6" ht="18" customHeight="1">
      <c r="A1444" s="1720"/>
      <c r="B1444" s="1720"/>
      <c r="C1444" s="538"/>
      <c r="D1444" s="1720"/>
      <c r="E1444" s="1780"/>
      <c r="F1444" s="1720"/>
    </row>
    <row r="1445" spans="1:6" ht="18" customHeight="1">
      <c r="A1445" s="1720"/>
      <c r="B1445" s="1720"/>
      <c r="C1445" s="538"/>
      <c r="D1445" s="1720"/>
      <c r="E1445" s="1780"/>
      <c r="F1445" s="1720"/>
    </row>
    <row r="1446" spans="1:6" ht="18" customHeight="1">
      <c r="A1446" s="1720"/>
      <c r="B1446" s="1720"/>
      <c r="C1446" s="538"/>
      <c r="D1446" s="1720"/>
      <c r="E1446" s="1780"/>
      <c r="F1446" s="1720"/>
    </row>
    <row r="1447" spans="1:6" ht="18" customHeight="1">
      <c r="A1447" s="1720"/>
      <c r="B1447" s="1720"/>
      <c r="C1447" s="538"/>
      <c r="D1447" s="1720"/>
      <c r="E1447" s="1780"/>
      <c r="F1447" s="1720"/>
    </row>
    <row r="1448" spans="1:6" ht="18" customHeight="1">
      <c r="A1448" s="1720"/>
      <c r="B1448" s="1720"/>
      <c r="C1448" s="538"/>
      <c r="D1448" s="1720"/>
      <c r="E1448" s="1780"/>
      <c r="F1448" s="1720"/>
    </row>
    <row r="1449" spans="1:6" ht="18" customHeight="1">
      <c r="A1449" s="1720"/>
      <c r="B1449" s="1720"/>
      <c r="C1449" s="538"/>
      <c r="D1449" s="1720"/>
      <c r="E1449" s="1780"/>
      <c r="F1449" s="1720"/>
    </row>
    <row r="1450" spans="1:6" ht="18" customHeight="1">
      <c r="A1450" s="1720"/>
      <c r="B1450" s="1720"/>
      <c r="C1450" s="538"/>
      <c r="D1450" s="1720"/>
      <c r="E1450" s="1780"/>
      <c r="F1450" s="1720"/>
    </row>
    <row r="1451" spans="1:6" ht="18" customHeight="1">
      <c r="A1451" s="1720"/>
      <c r="B1451" s="1720"/>
      <c r="C1451" s="538"/>
      <c r="D1451" s="1720"/>
      <c r="E1451" s="1780"/>
      <c r="F1451" s="1720"/>
    </row>
    <row r="1452" spans="1:6" ht="18" customHeight="1">
      <c r="A1452" s="1720"/>
      <c r="B1452" s="1720"/>
      <c r="C1452" s="538"/>
      <c r="D1452" s="1720"/>
      <c r="E1452" s="1780"/>
      <c r="F1452" s="1720"/>
    </row>
    <row r="1453" spans="1:6" ht="18" customHeight="1">
      <c r="A1453" s="1720"/>
      <c r="B1453" s="1720"/>
      <c r="C1453" s="538"/>
      <c r="D1453" s="1720"/>
      <c r="E1453" s="1780"/>
      <c r="F1453" s="1720"/>
    </row>
    <row r="1454" spans="1:6" ht="18" customHeight="1">
      <c r="A1454" s="1720"/>
      <c r="B1454" s="1720"/>
      <c r="C1454" s="538"/>
      <c r="D1454" s="1720"/>
      <c r="E1454" s="1780"/>
      <c r="F1454" s="1720"/>
    </row>
    <row r="1455" spans="1:6" ht="18" customHeight="1">
      <c r="A1455" s="1720"/>
      <c r="B1455" s="1720"/>
      <c r="C1455" s="538"/>
      <c r="D1455" s="1720"/>
      <c r="E1455" s="1780"/>
      <c r="F1455" s="1720"/>
    </row>
    <row r="1456" spans="1:6" ht="18" customHeight="1">
      <c r="A1456" s="1720"/>
      <c r="B1456" s="1720"/>
      <c r="C1456" s="538"/>
      <c r="D1456" s="1720"/>
      <c r="E1456" s="1780"/>
      <c r="F1456" s="1720"/>
    </row>
    <row r="1457" spans="1:6" ht="18" customHeight="1">
      <c r="A1457" s="1720"/>
      <c r="B1457" s="1720"/>
      <c r="C1457" s="538"/>
      <c r="D1457" s="1720"/>
      <c r="E1457" s="1780"/>
      <c r="F1457" s="1720"/>
    </row>
    <row r="1458" spans="1:6" ht="18" customHeight="1">
      <c r="A1458" s="1720"/>
      <c r="B1458" s="1720"/>
      <c r="C1458" s="538"/>
      <c r="D1458" s="1720"/>
      <c r="E1458" s="1780"/>
      <c r="F1458" s="1720"/>
    </row>
    <row r="1459" spans="1:6" ht="18" customHeight="1">
      <c r="A1459" s="1720"/>
      <c r="B1459" s="1720"/>
      <c r="C1459" s="538"/>
      <c r="D1459" s="1720"/>
      <c r="E1459" s="1780"/>
      <c r="F1459" s="1720"/>
    </row>
    <row r="1460" spans="1:6" ht="18" customHeight="1">
      <c r="A1460" s="1720"/>
      <c r="B1460" s="1720"/>
      <c r="C1460" s="538"/>
      <c r="D1460" s="1720"/>
      <c r="E1460" s="1780"/>
      <c r="F1460" s="1720"/>
    </row>
    <row r="1461" spans="1:6" ht="18" customHeight="1">
      <c r="A1461" s="1720"/>
      <c r="B1461" s="1720"/>
      <c r="C1461" s="538"/>
      <c r="D1461" s="1720"/>
      <c r="E1461" s="1780"/>
      <c r="F1461" s="1720"/>
    </row>
    <row r="1462" spans="1:6" ht="18" customHeight="1">
      <c r="A1462" s="1720"/>
      <c r="B1462" s="1720"/>
      <c r="C1462" s="538"/>
      <c r="D1462" s="1720"/>
      <c r="E1462" s="1780"/>
      <c r="F1462" s="1720"/>
    </row>
    <row r="1463" spans="1:6" ht="18" customHeight="1">
      <c r="A1463" s="1720"/>
      <c r="B1463" s="1720"/>
      <c r="C1463" s="538"/>
      <c r="D1463" s="1720"/>
      <c r="E1463" s="1780"/>
      <c r="F1463" s="1720"/>
    </row>
    <row r="1464" spans="1:6" ht="18" customHeight="1">
      <c r="A1464" s="1720"/>
      <c r="B1464" s="1720"/>
      <c r="C1464" s="538"/>
      <c r="D1464" s="1720"/>
      <c r="E1464" s="1780"/>
      <c r="F1464" s="1720"/>
    </row>
    <row r="1465" spans="1:6" ht="18" customHeight="1">
      <c r="A1465" s="1720"/>
      <c r="B1465" s="1720"/>
      <c r="C1465" s="538"/>
      <c r="D1465" s="1720"/>
      <c r="E1465" s="1780"/>
      <c r="F1465" s="1720"/>
    </row>
    <row r="1466" spans="1:6" ht="18" customHeight="1">
      <c r="A1466" s="1720"/>
      <c r="B1466" s="1720"/>
      <c r="C1466" s="538"/>
      <c r="D1466" s="1720"/>
      <c r="E1466" s="1780"/>
      <c r="F1466" s="1720"/>
    </row>
    <row r="1467" spans="1:6" ht="18" customHeight="1">
      <c r="A1467" s="1720"/>
      <c r="B1467" s="1720"/>
      <c r="C1467" s="538"/>
      <c r="D1467" s="1720"/>
      <c r="E1467" s="1780"/>
      <c r="F1467" s="1720"/>
    </row>
    <row r="1468" spans="1:6" ht="18" customHeight="1">
      <c r="A1468" s="1720"/>
      <c r="B1468" s="1720"/>
      <c r="C1468" s="538"/>
      <c r="D1468" s="1720"/>
      <c r="E1468" s="1780"/>
      <c r="F1468" s="1720"/>
    </row>
    <row r="1469" spans="1:6" ht="18" customHeight="1">
      <c r="A1469" s="1720"/>
      <c r="B1469" s="1720"/>
      <c r="C1469" s="538"/>
      <c r="D1469" s="1720"/>
      <c r="E1469" s="1780"/>
      <c r="F1469" s="1720"/>
    </row>
    <row r="1470" spans="1:6" ht="18" customHeight="1">
      <c r="A1470" s="1720"/>
      <c r="B1470" s="1720"/>
      <c r="C1470" s="538"/>
      <c r="D1470" s="1720"/>
      <c r="E1470" s="1780"/>
      <c r="F1470" s="1720"/>
    </row>
    <row r="1471" spans="1:6" ht="18" customHeight="1">
      <c r="A1471" s="1720"/>
      <c r="B1471" s="1720"/>
      <c r="C1471" s="538"/>
      <c r="D1471" s="1720"/>
      <c r="E1471" s="1780"/>
      <c r="F1471" s="1720"/>
    </row>
    <row r="1472" spans="1:6" ht="18" customHeight="1">
      <c r="A1472" s="1720"/>
      <c r="B1472" s="1720"/>
      <c r="C1472" s="538"/>
      <c r="D1472" s="1720"/>
      <c r="E1472" s="1780"/>
      <c r="F1472" s="1720"/>
    </row>
    <row r="1473" spans="1:6" ht="18" customHeight="1">
      <c r="A1473" s="1720"/>
      <c r="B1473" s="1720"/>
      <c r="C1473" s="538"/>
      <c r="D1473" s="1720"/>
      <c r="E1473" s="1780"/>
      <c r="F1473" s="1720"/>
    </row>
    <row r="1474" spans="1:6" ht="18" customHeight="1">
      <c r="A1474" s="1720"/>
      <c r="B1474" s="1720"/>
      <c r="C1474" s="538"/>
      <c r="D1474" s="1720"/>
      <c r="E1474" s="1780"/>
      <c r="F1474" s="1720"/>
    </row>
    <row r="1475" spans="1:6" ht="18" customHeight="1">
      <c r="A1475" s="1720"/>
      <c r="B1475" s="1720"/>
      <c r="C1475" s="538"/>
      <c r="D1475" s="1720"/>
      <c r="E1475" s="1780"/>
      <c r="F1475" s="1720"/>
    </row>
    <row r="1476" spans="1:6" ht="18" customHeight="1">
      <c r="A1476" s="1720"/>
      <c r="B1476" s="1720"/>
      <c r="C1476" s="538"/>
      <c r="D1476" s="1720"/>
      <c r="E1476" s="1780"/>
      <c r="F1476" s="1720"/>
    </row>
    <row r="1477" spans="1:6" ht="18" customHeight="1">
      <c r="A1477" s="1720"/>
      <c r="B1477" s="1720"/>
      <c r="C1477" s="538"/>
      <c r="D1477" s="1720"/>
      <c r="E1477" s="1780"/>
      <c r="F1477" s="1720"/>
    </row>
    <row r="1478" spans="1:6" ht="18" customHeight="1">
      <c r="A1478" s="1720"/>
      <c r="B1478" s="1720"/>
      <c r="C1478" s="538"/>
      <c r="D1478" s="1720"/>
      <c r="E1478" s="1780"/>
      <c r="F1478" s="1720"/>
    </row>
    <row r="1479" spans="1:6" ht="18" customHeight="1">
      <c r="A1479" s="1720"/>
      <c r="B1479" s="1720"/>
      <c r="C1479" s="538"/>
      <c r="D1479" s="1720"/>
      <c r="E1479" s="1780"/>
      <c r="F1479" s="1720"/>
    </row>
    <row r="1480" spans="1:6" ht="18" customHeight="1">
      <c r="A1480" s="1720"/>
      <c r="B1480" s="1720"/>
      <c r="C1480" s="538"/>
      <c r="D1480" s="1720"/>
      <c r="E1480" s="1780"/>
      <c r="F1480" s="1720"/>
    </row>
    <row r="1481" spans="1:6" ht="18" customHeight="1">
      <c r="A1481" s="1720"/>
      <c r="B1481" s="1720"/>
      <c r="C1481" s="538"/>
      <c r="D1481" s="1720"/>
      <c r="E1481" s="1780"/>
      <c r="F1481" s="1720"/>
    </row>
    <row r="1482" spans="1:6" ht="18" customHeight="1">
      <c r="A1482" s="1720"/>
      <c r="B1482" s="1720"/>
      <c r="C1482" s="538"/>
      <c r="D1482" s="1720"/>
      <c r="E1482" s="1780"/>
      <c r="F1482" s="1720"/>
    </row>
    <row r="1483" spans="1:6" ht="18" customHeight="1">
      <c r="A1483" s="1720"/>
      <c r="B1483" s="1720"/>
      <c r="C1483" s="538"/>
      <c r="D1483" s="1720"/>
      <c r="E1483" s="1780"/>
      <c r="F1483" s="1720"/>
    </row>
    <row r="1484" spans="1:6" ht="18" customHeight="1">
      <c r="A1484" s="1720"/>
      <c r="B1484" s="1720"/>
      <c r="C1484" s="538"/>
      <c r="D1484" s="1720"/>
      <c r="E1484" s="1780"/>
      <c r="F1484" s="1720"/>
    </row>
    <row r="1485" spans="1:6" ht="18" customHeight="1">
      <c r="A1485" s="1720"/>
      <c r="B1485" s="1720"/>
      <c r="C1485" s="538"/>
      <c r="D1485" s="1720"/>
      <c r="E1485" s="1780"/>
      <c r="F1485" s="1720"/>
    </row>
    <row r="1486" spans="1:6" ht="18" customHeight="1">
      <c r="A1486" s="1720"/>
      <c r="B1486" s="1720"/>
      <c r="C1486" s="538"/>
      <c r="D1486" s="1720"/>
      <c r="E1486" s="1780"/>
      <c r="F1486" s="1720"/>
    </row>
    <row r="1487" spans="1:6" ht="18" customHeight="1">
      <c r="A1487" s="1720"/>
      <c r="B1487" s="1720"/>
      <c r="C1487" s="538"/>
      <c r="D1487" s="1720"/>
      <c r="E1487" s="1780"/>
      <c r="F1487" s="1720"/>
    </row>
    <row r="1488" spans="1:6" ht="18" customHeight="1">
      <c r="A1488" s="1720"/>
      <c r="B1488" s="1720"/>
      <c r="C1488" s="538"/>
      <c r="D1488" s="1720"/>
      <c r="E1488" s="1780"/>
      <c r="F1488" s="1720"/>
    </row>
    <row r="1489" spans="1:6" ht="18" customHeight="1">
      <c r="A1489" s="1720"/>
      <c r="B1489" s="1720"/>
      <c r="C1489" s="538"/>
      <c r="D1489" s="1720"/>
      <c r="E1489" s="1780"/>
      <c r="F1489" s="1720"/>
    </row>
    <row r="1490" spans="1:6" ht="18" customHeight="1">
      <c r="A1490" s="1720"/>
      <c r="B1490" s="1720"/>
      <c r="C1490" s="538"/>
      <c r="D1490" s="1720"/>
      <c r="E1490" s="1780"/>
      <c r="F1490" s="1720"/>
    </row>
    <row r="1491" spans="1:6" ht="18" customHeight="1">
      <c r="A1491" s="1720"/>
      <c r="B1491" s="1720"/>
      <c r="C1491" s="538"/>
      <c r="D1491" s="1720"/>
      <c r="E1491" s="1780"/>
      <c r="F1491" s="1720"/>
    </row>
    <row r="1492" spans="1:6" ht="18" customHeight="1">
      <c r="A1492" s="1720"/>
      <c r="B1492" s="1720"/>
      <c r="C1492" s="538"/>
      <c r="D1492" s="1720"/>
      <c r="E1492" s="1780"/>
      <c r="F1492" s="1720"/>
    </row>
    <row r="1493" spans="1:6" ht="18" customHeight="1">
      <c r="A1493" s="1720"/>
      <c r="B1493" s="1720"/>
      <c r="C1493" s="538"/>
      <c r="D1493" s="1720"/>
      <c r="E1493" s="1780"/>
      <c r="F1493" s="1720"/>
    </row>
    <row r="1494" spans="1:6" ht="18" customHeight="1">
      <c r="A1494" s="1720"/>
      <c r="B1494" s="1720"/>
      <c r="C1494" s="538"/>
      <c r="D1494" s="1720"/>
      <c r="E1494" s="1780"/>
      <c r="F1494" s="1720"/>
    </row>
    <row r="1495" spans="1:6" ht="18" customHeight="1">
      <c r="A1495" s="1720"/>
      <c r="B1495" s="1720"/>
      <c r="C1495" s="538"/>
      <c r="D1495" s="1720"/>
      <c r="E1495" s="1780"/>
      <c r="F1495" s="1720"/>
    </row>
    <row r="1496" spans="1:6" ht="18" customHeight="1">
      <c r="A1496" s="1720"/>
      <c r="B1496" s="1720"/>
      <c r="C1496" s="538"/>
      <c r="D1496" s="1720"/>
      <c r="E1496" s="1780"/>
      <c r="F1496" s="1720"/>
    </row>
    <row r="1497" spans="1:6" ht="18" customHeight="1">
      <c r="A1497" s="1720"/>
      <c r="B1497" s="1720"/>
      <c r="C1497" s="538"/>
      <c r="D1497" s="1720"/>
      <c r="E1497" s="1780"/>
      <c r="F1497" s="1720"/>
    </row>
    <row r="1498" spans="1:6" ht="18" customHeight="1">
      <c r="A1498" s="1720"/>
      <c r="B1498" s="1720"/>
      <c r="C1498" s="538"/>
      <c r="D1498" s="1720"/>
      <c r="E1498" s="1780"/>
      <c r="F1498" s="1720"/>
    </row>
    <row r="1499" spans="1:6" ht="18" customHeight="1">
      <c r="A1499" s="1720"/>
      <c r="B1499" s="1720"/>
      <c r="C1499" s="538"/>
      <c r="D1499" s="1720"/>
      <c r="E1499" s="1780"/>
      <c r="F1499" s="1720"/>
    </row>
    <row r="1500" spans="1:6" ht="18" customHeight="1">
      <c r="A1500" s="1720"/>
      <c r="B1500" s="1720"/>
      <c r="C1500" s="538"/>
      <c r="D1500" s="1720"/>
      <c r="E1500" s="1780"/>
      <c r="F1500" s="1720"/>
    </row>
    <row r="1501" spans="1:6" ht="18" customHeight="1">
      <c r="A1501" s="1720"/>
      <c r="B1501" s="1720"/>
      <c r="C1501" s="538"/>
      <c r="D1501" s="1720"/>
      <c r="E1501" s="1780"/>
      <c r="F1501" s="1720"/>
    </row>
    <row r="1502" spans="1:6" ht="18" customHeight="1">
      <c r="A1502" s="1720"/>
      <c r="B1502" s="1720"/>
      <c r="C1502" s="538"/>
      <c r="D1502" s="1720"/>
      <c r="E1502" s="1780"/>
      <c r="F1502" s="1720"/>
    </row>
    <row r="1503" spans="1:6" ht="18" customHeight="1">
      <c r="A1503" s="1720"/>
      <c r="B1503" s="1720"/>
      <c r="C1503" s="538"/>
      <c r="D1503" s="1720"/>
      <c r="E1503" s="1780"/>
      <c r="F1503" s="1720"/>
    </row>
    <row r="1504" spans="1:6" ht="18" customHeight="1">
      <c r="A1504" s="1720"/>
      <c r="B1504" s="1720"/>
      <c r="C1504" s="538"/>
      <c r="D1504" s="1720"/>
      <c r="E1504" s="1780"/>
      <c r="F1504" s="1720"/>
    </row>
    <row r="1505" spans="1:6" ht="18" customHeight="1">
      <c r="A1505" s="1720"/>
      <c r="B1505" s="1720"/>
      <c r="C1505" s="538"/>
      <c r="D1505" s="1720"/>
      <c r="E1505" s="1780"/>
      <c r="F1505" s="1720"/>
    </row>
    <row r="1506" spans="1:6" ht="18" customHeight="1">
      <c r="A1506" s="1720"/>
      <c r="B1506" s="1720"/>
      <c r="C1506" s="538"/>
      <c r="D1506" s="1720"/>
      <c r="E1506" s="1780"/>
      <c r="F1506" s="1720"/>
    </row>
    <row r="1507" spans="1:6" ht="18" customHeight="1">
      <c r="A1507" s="1720"/>
      <c r="B1507" s="1720"/>
      <c r="C1507" s="538"/>
      <c r="D1507" s="1720"/>
      <c r="E1507" s="1780"/>
      <c r="F1507" s="1720"/>
    </row>
    <row r="1508" spans="1:6" ht="18" customHeight="1">
      <c r="A1508" s="1720"/>
      <c r="B1508" s="1720"/>
      <c r="C1508" s="538"/>
      <c r="D1508" s="1720"/>
      <c r="E1508" s="1780"/>
      <c r="F1508" s="1720"/>
    </row>
    <row r="1509" spans="1:6" ht="18" customHeight="1">
      <c r="A1509" s="1720"/>
      <c r="B1509" s="1720"/>
      <c r="C1509" s="538"/>
      <c r="D1509" s="1720"/>
      <c r="E1509" s="1780"/>
      <c r="F1509" s="1720"/>
    </row>
    <row r="1510" spans="1:6" ht="18" customHeight="1">
      <c r="A1510" s="1720"/>
      <c r="B1510" s="1720"/>
      <c r="C1510" s="538"/>
      <c r="D1510" s="1720"/>
      <c r="E1510" s="1780"/>
      <c r="F1510" s="1720"/>
    </row>
    <row r="1511" spans="1:6" ht="18" customHeight="1">
      <c r="A1511" s="1720"/>
      <c r="B1511" s="1720"/>
      <c r="C1511" s="538"/>
      <c r="D1511" s="1720"/>
      <c r="E1511" s="1780"/>
      <c r="F1511" s="1720"/>
    </row>
    <row r="1512" spans="1:6" ht="18" customHeight="1">
      <c r="A1512" s="1720"/>
      <c r="B1512" s="1720"/>
      <c r="C1512" s="538"/>
      <c r="D1512" s="1720"/>
      <c r="E1512" s="1780"/>
      <c r="F1512" s="1720"/>
    </row>
    <row r="1513" spans="1:6" ht="18" customHeight="1">
      <c r="A1513" s="1720"/>
      <c r="B1513" s="1720"/>
      <c r="C1513" s="538"/>
      <c r="D1513" s="1720"/>
      <c r="E1513" s="1780"/>
      <c r="F1513" s="1720"/>
    </row>
    <row r="1514" spans="1:6" ht="18" customHeight="1">
      <c r="A1514" s="1720"/>
      <c r="B1514" s="1720"/>
      <c r="C1514" s="538"/>
      <c r="D1514" s="1720"/>
      <c r="E1514" s="1780"/>
      <c r="F1514" s="1720"/>
    </row>
    <row r="1515" spans="1:6" ht="18" customHeight="1">
      <c r="A1515" s="1720"/>
      <c r="B1515" s="1720"/>
      <c r="C1515" s="538"/>
      <c r="D1515" s="1720"/>
      <c r="E1515" s="1780"/>
      <c r="F1515" s="1720"/>
    </row>
    <row r="1516" spans="1:6" ht="18" customHeight="1">
      <c r="A1516" s="1720"/>
      <c r="B1516" s="1720"/>
      <c r="C1516" s="538"/>
      <c r="D1516" s="1720"/>
      <c r="E1516" s="1780"/>
      <c r="F1516" s="1720"/>
    </row>
    <row r="1517" spans="1:6" ht="18" customHeight="1">
      <c r="A1517" s="1720"/>
      <c r="B1517" s="1720"/>
      <c r="C1517" s="538"/>
      <c r="D1517" s="1720"/>
      <c r="E1517" s="1780"/>
      <c r="F1517" s="1720"/>
    </row>
    <row r="1518" spans="1:6" ht="18" customHeight="1">
      <c r="A1518" s="1720"/>
      <c r="B1518" s="1720"/>
      <c r="C1518" s="538"/>
      <c r="D1518" s="1720"/>
      <c r="E1518" s="1780"/>
      <c r="F1518" s="1720"/>
    </row>
    <row r="1519" spans="1:6" ht="18" customHeight="1">
      <c r="A1519" s="1720"/>
      <c r="B1519" s="1720"/>
      <c r="C1519" s="538"/>
      <c r="D1519" s="1720"/>
      <c r="E1519" s="1780"/>
      <c r="F1519" s="1720"/>
    </row>
    <row r="1520" spans="1:6" ht="18" customHeight="1">
      <c r="A1520" s="1720"/>
      <c r="B1520" s="1720"/>
      <c r="C1520" s="538"/>
      <c r="D1520" s="1720"/>
      <c r="E1520" s="1780"/>
      <c r="F1520" s="1720"/>
    </row>
    <row r="1521" spans="1:6" ht="18" customHeight="1">
      <c r="A1521" s="1720"/>
      <c r="B1521" s="1720"/>
      <c r="C1521" s="538"/>
      <c r="D1521" s="1720"/>
      <c r="E1521" s="1780"/>
      <c r="F1521" s="1720"/>
    </row>
    <row r="1522" spans="1:6" ht="18" customHeight="1">
      <c r="A1522" s="1720"/>
      <c r="B1522" s="1720"/>
      <c r="C1522" s="538"/>
      <c r="D1522" s="1720"/>
      <c r="E1522" s="1780"/>
      <c r="F1522" s="1720"/>
    </row>
    <row r="1523" spans="1:6" ht="18" customHeight="1">
      <c r="A1523" s="1720"/>
      <c r="B1523" s="1720"/>
      <c r="C1523" s="538"/>
      <c r="D1523" s="1720"/>
      <c r="E1523" s="1780"/>
      <c r="F1523" s="1720"/>
    </row>
    <row r="1524" spans="1:6" ht="18" customHeight="1">
      <c r="A1524" s="1720"/>
      <c r="B1524" s="1720"/>
      <c r="C1524" s="538"/>
      <c r="D1524" s="1720"/>
      <c r="E1524" s="1780"/>
      <c r="F1524" s="1720"/>
    </row>
    <row r="1525" spans="1:6" ht="18" customHeight="1">
      <c r="A1525" s="1720"/>
      <c r="B1525" s="1720"/>
      <c r="C1525" s="538"/>
      <c r="D1525" s="1720"/>
      <c r="E1525" s="1780"/>
      <c r="F1525" s="1720"/>
    </row>
    <row r="1526" spans="1:6" ht="18" customHeight="1">
      <c r="A1526" s="1720"/>
      <c r="B1526" s="1720"/>
      <c r="C1526" s="538"/>
      <c r="D1526" s="1720"/>
      <c r="E1526" s="1780"/>
      <c r="F1526" s="1720"/>
    </row>
    <row r="1527" spans="1:6" ht="18" customHeight="1">
      <c r="A1527" s="1720"/>
      <c r="B1527" s="1720"/>
      <c r="C1527" s="538"/>
      <c r="D1527" s="1720"/>
      <c r="E1527" s="1780"/>
      <c r="F1527" s="1720"/>
    </row>
    <row r="1528" spans="1:6" ht="18" customHeight="1">
      <c r="A1528" s="1720"/>
      <c r="B1528" s="1720"/>
      <c r="C1528" s="538"/>
      <c r="D1528" s="1720"/>
      <c r="E1528" s="1780"/>
      <c r="F1528" s="1720"/>
    </row>
    <row r="1529" spans="1:6" ht="18" customHeight="1">
      <c r="A1529" s="1720"/>
      <c r="B1529" s="1720"/>
      <c r="C1529" s="538"/>
      <c r="D1529" s="1720"/>
      <c r="E1529" s="1780"/>
      <c r="F1529" s="1720"/>
    </row>
    <row r="1530" spans="1:6" ht="18" customHeight="1">
      <c r="A1530" s="1720"/>
      <c r="B1530" s="1720"/>
      <c r="C1530" s="538"/>
      <c r="D1530" s="1720"/>
      <c r="E1530" s="1780"/>
      <c r="F1530" s="1720"/>
    </row>
    <row r="1531" spans="1:6" ht="18" customHeight="1">
      <c r="A1531" s="1720"/>
      <c r="B1531" s="1720"/>
      <c r="C1531" s="538"/>
      <c r="D1531" s="1720"/>
      <c r="E1531" s="1780"/>
      <c r="F1531" s="1720"/>
    </row>
    <row r="1532" spans="1:6" ht="18" customHeight="1">
      <c r="A1532" s="1720"/>
      <c r="B1532" s="1720"/>
      <c r="C1532" s="538"/>
      <c r="D1532" s="1720"/>
      <c r="E1532" s="1780"/>
      <c r="F1532" s="1720"/>
    </row>
    <row r="1533" spans="1:6" ht="18" customHeight="1">
      <c r="A1533" s="1720"/>
      <c r="B1533" s="1720"/>
      <c r="C1533" s="538"/>
      <c r="D1533" s="1720"/>
      <c r="E1533" s="1780"/>
      <c r="F1533" s="1720"/>
    </row>
    <row r="1534" spans="1:6" ht="18" customHeight="1">
      <c r="A1534" s="1720"/>
      <c r="B1534" s="1720"/>
      <c r="C1534" s="538"/>
      <c r="D1534" s="1720"/>
      <c r="E1534" s="1780"/>
      <c r="F1534" s="1720"/>
    </row>
    <row r="1535" spans="1:6" ht="18" customHeight="1">
      <c r="A1535" s="1720"/>
      <c r="B1535" s="1720"/>
      <c r="C1535" s="538"/>
      <c r="D1535" s="1720"/>
      <c r="E1535" s="1780"/>
      <c r="F1535" s="1720"/>
    </row>
    <row r="1536" spans="1:6" ht="18" customHeight="1">
      <c r="A1536" s="1720"/>
      <c r="B1536" s="1720"/>
      <c r="C1536" s="538"/>
      <c r="D1536" s="1720"/>
      <c r="E1536" s="1780"/>
      <c r="F1536" s="1720"/>
    </row>
    <row r="1537" spans="1:6" ht="18" customHeight="1">
      <c r="A1537" s="1720"/>
      <c r="B1537" s="1720"/>
      <c r="C1537" s="538"/>
      <c r="D1537" s="1720"/>
      <c r="E1537" s="1780"/>
      <c r="F1537" s="1720"/>
    </row>
    <row r="1538" spans="1:6" ht="18" customHeight="1">
      <c r="A1538" s="1720"/>
      <c r="B1538" s="1720"/>
      <c r="C1538" s="538"/>
      <c r="D1538" s="1720"/>
      <c r="E1538" s="1780"/>
      <c r="F1538" s="1720"/>
    </row>
    <row r="1539" spans="1:6" ht="18" customHeight="1">
      <c r="A1539" s="1720"/>
      <c r="B1539" s="1720"/>
      <c r="C1539" s="538"/>
      <c r="D1539" s="1720"/>
      <c r="E1539" s="1780"/>
      <c r="F1539" s="1720"/>
    </row>
    <row r="1540" spans="1:6" ht="18" customHeight="1">
      <c r="A1540" s="1720"/>
      <c r="B1540" s="1720"/>
      <c r="C1540" s="538"/>
      <c r="D1540" s="1720"/>
      <c r="E1540" s="1780"/>
      <c r="F1540" s="1720"/>
    </row>
    <row r="1541" spans="1:6" ht="18" customHeight="1">
      <c r="A1541" s="1720"/>
      <c r="B1541" s="1720"/>
      <c r="C1541" s="538"/>
      <c r="D1541" s="1720"/>
      <c r="E1541" s="1780"/>
      <c r="F1541" s="1720"/>
    </row>
    <row r="1542" spans="1:6" ht="18" customHeight="1">
      <c r="A1542" s="1720"/>
      <c r="B1542" s="1720"/>
      <c r="C1542" s="538"/>
      <c r="D1542" s="1720"/>
      <c r="E1542" s="1780"/>
      <c r="F1542" s="1720"/>
    </row>
    <row r="1543" spans="1:6" ht="18" customHeight="1">
      <c r="A1543" s="1720"/>
      <c r="B1543" s="1720"/>
      <c r="C1543" s="538"/>
      <c r="D1543" s="1720"/>
      <c r="E1543" s="1780"/>
      <c r="F1543" s="1720"/>
    </row>
    <row r="1544" spans="1:6" ht="18" customHeight="1">
      <c r="A1544" s="1720"/>
      <c r="B1544" s="1720"/>
      <c r="C1544" s="538"/>
      <c r="D1544" s="1720"/>
      <c r="E1544" s="1780"/>
      <c r="F1544" s="1720"/>
    </row>
    <row r="1545" spans="1:6" ht="18" customHeight="1">
      <c r="A1545" s="1720"/>
      <c r="B1545" s="1720"/>
      <c r="C1545" s="538"/>
      <c r="D1545" s="1720"/>
      <c r="E1545" s="1780"/>
      <c r="F1545" s="1720"/>
    </row>
    <row r="1546" spans="1:6" ht="18" customHeight="1">
      <c r="A1546" s="1720"/>
      <c r="B1546" s="1720"/>
      <c r="C1546" s="538"/>
      <c r="D1546" s="1720"/>
      <c r="E1546" s="1780"/>
      <c r="F1546" s="1720"/>
    </row>
    <row r="1547" spans="1:6" ht="18" customHeight="1">
      <c r="A1547" s="1720"/>
      <c r="B1547" s="1720"/>
      <c r="C1547" s="538"/>
      <c r="D1547" s="1720"/>
      <c r="E1547" s="1780"/>
      <c r="F1547" s="1720"/>
    </row>
    <row r="1548" spans="1:6" ht="18" customHeight="1">
      <c r="A1548" s="1720"/>
      <c r="B1548" s="1720"/>
      <c r="C1548" s="538"/>
      <c r="D1548" s="1720"/>
      <c r="E1548" s="1780"/>
      <c r="F1548" s="1720"/>
    </row>
    <row r="1549" spans="1:6" ht="18" customHeight="1">
      <c r="A1549" s="1720"/>
      <c r="B1549" s="1720"/>
      <c r="C1549" s="538"/>
      <c r="D1549" s="1720"/>
      <c r="E1549" s="1780"/>
      <c r="F1549" s="1720"/>
    </row>
    <row r="1550" spans="1:6" ht="18" customHeight="1">
      <c r="A1550" s="1720"/>
      <c r="B1550" s="1720"/>
      <c r="C1550" s="538"/>
      <c r="D1550" s="1720"/>
      <c r="E1550" s="1780"/>
      <c r="F1550" s="1720"/>
    </row>
    <row r="1551" spans="1:6" ht="18" customHeight="1">
      <c r="A1551" s="1720"/>
      <c r="B1551" s="1720"/>
      <c r="C1551" s="538"/>
      <c r="D1551" s="1720"/>
      <c r="E1551" s="1780"/>
      <c r="F1551" s="1720"/>
    </row>
    <row r="1552" spans="1:6" ht="18" customHeight="1">
      <c r="A1552" s="1720"/>
      <c r="B1552" s="1720"/>
      <c r="C1552" s="538"/>
      <c r="D1552" s="1720"/>
      <c r="E1552" s="1780"/>
      <c r="F1552" s="1720"/>
    </row>
    <row r="1553" spans="1:6" ht="18" customHeight="1">
      <c r="A1553" s="1720"/>
      <c r="B1553" s="1720"/>
      <c r="C1553" s="538"/>
      <c r="D1553" s="1720"/>
      <c r="E1553" s="1780"/>
      <c r="F1553" s="1720"/>
    </row>
    <row r="1554" spans="1:6" ht="18" customHeight="1">
      <c r="A1554" s="1720"/>
      <c r="B1554" s="1720"/>
      <c r="C1554" s="538"/>
      <c r="D1554" s="1720"/>
      <c r="E1554" s="1780"/>
      <c r="F1554" s="1720"/>
    </row>
    <row r="1555" spans="1:6" ht="18" customHeight="1">
      <c r="A1555" s="1720"/>
      <c r="B1555" s="1720"/>
      <c r="C1555" s="538"/>
      <c r="D1555" s="1720"/>
      <c r="E1555" s="1780"/>
      <c r="F1555" s="1720"/>
    </row>
    <row r="1556" spans="1:6" ht="18" customHeight="1">
      <c r="A1556" s="1720"/>
      <c r="B1556" s="1720"/>
      <c r="C1556" s="538"/>
      <c r="D1556" s="1720"/>
      <c r="E1556" s="1780"/>
      <c r="F1556" s="1720"/>
    </row>
    <row r="1557" spans="1:6" ht="18" customHeight="1">
      <c r="A1557" s="1720"/>
      <c r="B1557" s="1720"/>
      <c r="C1557" s="538"/>
      <c r="D1557" s="1720"/>
      <c r="E1557" s="1780"/>
      <c r="F1557" s="1720"/>
    </row>
    <row r="1558" spans="1:6" ht="18" customHeight="1">
      <c r="A1558" s="1720"/>
      <c r="B1558" s="1720"/>
      <c r="C1558" s="538"/>
      <c r="D1558" s="1720"/>
      <c r="E1558" s="1780"/>
      <c r="F1558" s="1720"/>
    </row>
    <row r="1559" spans="1:6" ht="18" customHeight="1">
      <c r="A1559" s="1720"/>
      <c r="B1559" s="1720"/>
      <c r="C1559" s="538"/>
      <c r="D1559" s="1720"/>
      <c r="E1559" s="1780"/>
      <c r="F1559" s="1720"/>
    </row>
    <row r="1560" spans="1:6" ht="18" customHeight="1">
      <c r="A1560" s="1720"/>
      <c r="B1560" s="1720"/>
      <c r="C1560" s="538"/>
      <c r="D1560" s="1720"/>
      <c r="E1560" s="1780"/>
      <c r="F1560" s="1720"/>
    </row>
    <row r="1561" spans="1:6" ht="18" customHeight="1">
      <c r="A1561" s="1720"/>
      <c r="B1561" s="1720"/>
      <c r="C1561" s="538"/>
      <c r="D1561" s="1720"/>
      <c r="E1561" s="1780"/>
      <c r="F1561" s="1720"/>
    </row>
    <row r="1562" spans="1:6" ht="18" customHeight="1">
      <c r="A1562" s="1720"/>
      <c r="B1562" s="1720"/>
      <c r="C1562" s="538"/>
      <c r="D1562" s="1720"/>
      <c r="E1562" s="1780"/>
      <c r="F1562" s="1720"/>
    </row>
    <row r="1563" spans="1:6" ht="18" customHeight="1">
      <c r="A1563" s="1720"/>
      <c r="B1563" s="1720"/>
      <c r="C1563" s="538"/>
      <c r="D1563" s="1720"/>
      <c r="E1563" s="1780"/>
      <c r="F1563" s="1720"/>
    </row>
    <row r="1564" spans="1:6" ht="18" customHeight="1">
      <c r="A1564" s="1720"/>
      <c r="B1564" s="1720"/>
      <c r="C1564" s="538"/>
      <c r="D1564" s="1720"/>
      <c r="E1564" s="1780"/>
      <c r="F1564" s="1720"/>
    </row>
    <row r="1565" spans="1:6" ht="18" customHeight="1">
      <c r="A1565" s="1720"/>
      <c r="B1565" s="1720"/>
      <c r="C1565" s="538"/>
      <c r="D1565" s="1720"/>
      <c r="E1565" s="1780"/>
      <c r="F1565" s="1720"/>
    </row>
    <row r="1566" spans="1:6" ht="18" customHeight="1">
      <c r="A1566" s="1720"/>
      <c r="B1566" s="1720"/>
      <c r="C1566" s="538"/>
      <c r="D1566" s="1720"/>
      <c r="E1566" s="1780"/>
      <c r="F1566" s="1720"/>
    </row>
    <row r="1567" spans="1:6" ht="18" customHeight="1">
      <c r="A1567" s="1720"/>
      <c r="B1567" s="1720"/>
      <c r="C1567" s="538"/>
      <c r="D1567" s="1720"/>
      <c r="E1567" s="1780"/>
      <c r="F1567" s="1720"/>
    </row>
    <row r="1568" spans="1:6" ht="18" customHeight="1">
      <c r="A1568" s="1720"/>
      <c r="B1568" s="1720"/>
      <c r="C1568" s="538"/>
      <c r="D1568" s="1720"/>
      <c r="E1568" s="1780"/>
      <c r="F1568" s="1720"/>
    </row>
    <row r="1569" spans="1:6" ht="18" customHeight="1">
      <c r="A1569" s="1720"/>
      <c r="B1569" s="1720"/>
      <c r="C1569" s="538"/>
      <c r="D1569" s="1720"/>
      <c r="E1569" s="1780"/>
      <c r="F1569" s="1720"/>
    </row>
    <row r="1570" spans="1:6" ht="18" customHeight="1">
      <c r="A1570" s="1720"/>
      <c r="B1570" s="1720"/>
      <c r="C1570" s="538"/>
      <c r="D1570" s="1720"/>
      <c r="E1570" s="1780"/>
      <c r="F1570" s="1720"/>
    </row>
    <row r="1571" spans="1:6" ht="18" customHeight="1">
      <c r="A1571" s="1720"/>
      <c r="B1571" s="1720"/>
      <c r="C1571" s="538"/>
      <c r="D1571" s="1720"/>
      <c r="E1571" s="1780"/>
      <c r="F1571" s="1720"/>
    </row>
    <row r="1572" spans="1:6" ht="18" customHeight="1">
      <c r="A1572" s="1720"/>
      <c r="B1572" s="1720"/>
      <c r="C1572" s="538"/>
      <c r="D1572" s="1720"/>
      <c r="E1572" s="1780"/>
      <c r="F1572" s="1720"/>
    </row>
    <row r="1573" spans="1:6" ht="18" customHeight="1">
      <c r="A1573" s="1720"/>
      <c r="B1573" s="1720"/>
      <c r="C1573" s="538"/>
      <c r="D1573" s="1720"/>
      <c r="E1573" s="1780"/>
      <c r="F1573" s="1720"/>
    </row>
    <row r="1574" spans="1:6" ht="18" customHeight="1">
      <c r="A1574" s="1720"/>
      <c r="B1574" s="1720"/>
      <c r="C1574" s="538"/>
      <c r="D1574" s="1720"/>
      <c r="E1574" s="1780"/>
      <c r="F1574" s="1720"/>
    </row>
    <row r="1575" spans="1:6" ht="18" customHeight="1">
      <c r="A1575" s="1720"/>
      <c r="B1575" s="1720"/>
      <c r="C1575" s="538"/>
      <c r="D1575" s="1720"/>
      <c r="E1575" s="1780"/>
      <c r="F1575" s="1720"/>
    </row>
    <row r="1576" spans="1:6" ht="18" customHeight="1">
      <c r="A1576" s="1720"/>
      <c r="B1576" s="1720"/>
      <c r="C1576" s="538"/>
      <c r="D1576" s="1720"/>
      <c r="E1576" s="1780"/>
      <c r="F1576" s="1720"/>
    </row>
    <row r="1577" spans="1:6" ht="18" customHeight="1">
      <c r="A1577" s="1720"/>
      <c r="B1577" s="1720"/>
      <c r="C1577" s="538"/>
      <c r="D1577" s="1720"/>
      <c r="E1577" s="1780"/>
      <c r="F1577" s="1720"/>
    </row>
    <row r="1578" spans="1:6" ht="18" customHeight="1">
      <c r="A1578" s="1720"/>
      <c r="B1578" s="1720"/>
      <c r="C1578" s="538"/>
      <c r="D1578" s="1720"/>
      <c r="E1578" s="1780"/>
      <c r="F1578" s="1720"/>
    </row>
    <row r="1579" spans="1:6" ht="18" customHeight="1">
      <c r="A1579" s="1720"/>
      <c r="B1579" s="1720"/>
      <c r="C1579" s="538"/>
      <c r="D1579" s="1720"/>
      <c r="E1579" s="1780"/>
      <c r="F1579" s="1720"/>
    </row>
    <row r="1580" spans="1:6" ht="18" customHeight="1">
      <c r="A1580" s="1720"/>
      <c r="B1580" s="1720"/>
      <c r="C1580" s="538"/>
      <c r="D1580" s="1720"/>
      <c r="E1580" s="1780"/>
      <c r="F1580" s="1720"/>
    </row>
    <row r="1581" spans="1:6" ht="18" customHeight="1">
      <c r="A1581" s="1720"/>
      <c r="B1581" s="1720"/>
      <c r="C1581" s="538"/>
      <c r="D1581" s="1720"/>
      <c r="E1581" s="1780"/>
      <c r="F1581" s="1720"/>
    </row>
    <row r="1582" spans="1:6" ht="18" customHeight="1">
      <c r="A1582" s="1720"/>
      <c r="B1582" s="1720"/>
      <c r="C1582" s="538"/>
      <c r="D1582" s="1720"/>
      <c r="E1582" s="1780"/>
      <c r="F1582" s="1720"/>
    </row>
    <row r="1583" spans="1:6" ht="18" customHeight="1">
      <c r="A1583" s="1720"/>
      <c r="B1583" s="1720"/>
      <c r="C1583" s="538"/>
      <c r="D1583" s="1720"/>
      <c r="E1583" s="1780"/>
      <c r="F1583" s="1720"/>
    </row>
    <row r="1584" spans="1:6" ht="18" customHeight="1">
      <c r="A1584" s="1720"/>
      <c r="B1584" s="1720"/>
      <c r="C1584" s="538"/>
      <c r="D1584" s="1720"/>
      <c r="E1584" s="1780"/>
      <c r="F1584" s="1720"/>
    </row>
    <row r="1585" spans="1:6" ht="18" customHeight="1">
      <c r="A1585" s="1720"/>
      <c r="B1585" s="1720"/>
      <c r="C1585" s="538"/>
      <c r="D1585" s="1720"/>
      <c r="E1585" s="1780"/>
      <c r="F1585" s="1720"/>
    </row>
    <row r="1586" spans="1:6" ht="18" customHeight="1">
      <c r="A1586" s="1720"/>
      <c r="B1586" s="1720"/>
      <c r="C1586" s="538"/>
      <c r="D1586" s="1720"/>
      <c r="E1586" s="1780"/>
      <c r="F1586" s="1720"/>
    </row>
    <row r="1587" spans="1:6" ht="18" customHeight="1">
      <c r="A1587" s="1720"/>
      <c r="B1587" s="1720"/>
      <c r="C1587" s="538"/>
      <c r="D1587" s="1720"/>
      <c r="E1587" s="1780"/>
      <c r="F1587" s="1720"/>
    </row>
    <row r="1588" spans="1:6" ht="18" customHeight="1">
      <c r="A1588" s="1720"/>
      <c r="B1588" s="1720"/>
      <c r="C1588" s="538"/>
      <c r="D1588" s="1720"/>
      <c r="E1588" s="1780"/>
      <c r="F1588" s="1720"/>
    </row>
    <row r="1589" spans="1:6" ht="18" customHeight="1">
      <c r="A1589" s="1720"/>
      <c r="B1589" s="1720"/>
      <c r="C1589" s="538"/>
      <c r="D1589" s="1720"/>
      <c r="E1589" s="1780"/>
      <c r="F1589" s="1720"/>
    </row>
    <row r="1590" spans="1:6" ht="18" customHeight="1">
      <c r="A1590" s="1720"/>
      <c r="B1590" s="1720"/>
      <c r="C1590" s="538"/>
      <c r="D1590" s="1720"/>
      <c r="E1590" s="1780"/>
      <c r="F1590" s="1720"/>
    </row>
    <row r="1591" spans="1:6" ht="18" customHeight="1">
      <c r="A1591" s="1720"/>
      <c r="B1591" s="1720"/>
      <c r="C1591" s="538"/>
      <c r="D1591" s="1720"/>
      <c r="E1591" s="1780"/>
      <c r="F1591" s="1720"/>
    </row>
    <row r="1592" spans="1:6" ht="18" customHeight="1">
      <c r="A1592" s="1720"/>
      <c r="B1592" s="1720"/>
      <c r="C1592" s="538"/>
      <c r="D1592" s="1720"/>
      <c r="E1592" s="1780"/>
      <c r="F1592" s="1720"/>
    </row>
    <row r="1593" spans="1:6" ht="18" customHeight="1">
      <c r="A1593" s="1720"/>
      <c r="B1593" s="1720"/>
      <c r="C1593" s="538"/>
      <c r="D1593" s="1720"/>
      <c r="E1593" s="1780"/>
      <c r="F1593" s="1720"/>
    </row>
    <row r="1594" spans="1:6" ht="18" customHeight="1">
      <c r="A1594" s="1720"/>
      <c r="B1594" s="1720"/>
      <c r="C1594" s="538"/>
      <c r="D1594" s="1720"/>
      <c r="E1594" s="1780"/>
      <c r="F1594" s="1720"/>
    </row>
    <row r="1595" spans="1:6" ht="18" customHeight="1">
      <c r="A1595" s="1720"/>
      <c r="B1595" s="1720"/>
      <c r="C1595" s="538"/>
      <c r="D1595" s="1720"/>
      <c r="E1595" s="1780"/>
      <c r="F1595" s="1720"/>
    </row>
    <row r="1596" spans="1:6" ht="18" customHeight="1">
      <c r="A1596" s="1720"/>
      <c r="B1596" s="1720"/>
      <c r="C1596" s="538"/>
      <c r="D1596" s="1720"/>
      <c r="E1596" s="1780"/>
      <c r="F1596" s="1720"/>
    </row>
    <row r="1597" spans="1:6" ht="18" customHeight="1">
      <c r="A1597" s="1720"/>
      <c r="B1597" s="1720"/>
      <c r="C1597" s="538"/>
      <c r="D1597" s="1720"/>
      <c r="E1597" s="1780"/>
      <c r="F1597" s="1720"/>
    </row>
    <row r="1598" spans="1:6" ht="18" customHeight="1">
      <c r="A1598" s="1720"/>
      <c r="B1598" s="1720"/>
      <c r="C1598" s="538"/>
      <c r="D1598" s="1720"/>
      <c r="E1598" s="1780"/>
      <c r="F1598" s="1720"/>
    </row>
    <row r="1599" spans="1:6" ht="18" customHeight="1">
      <c r="A1599" s="1720"/>
      <c r="B1599" s="1720"/>
      <c r="C1599" s="538"/>
      <c r="D1599" s="1720"/>
      <c r="E1599" s="1780"/>
      <c r="F1599" s="1720"/>
    </row>
    <row r="1600" spans="1:6" ht="18" customHeight="1">
      <c r="A1600" s="1720"/>
      <c r="B1600" s="1720"/>
      <c r="C1600" s="538"/>
      <c r="D1600" s="1720"/>
      <c r="E1600" s="1780"/>
      <c r="F1600" s="1720"/>
    </row>
    <row r="1601" spans="1:6" ht="18" customHeight="1">
      <c r="A1601" s="1720"/>
      <c r="B1601" s="1720"/>
      <c r="C1601" s="538"/>
      <c r="D1601" s="1720"/>
      <c r="E1601" s="1780"/>
      <c r="F1601" s="1720"/>
    </row>
    <row r="1602" spans="1:6" ht="18" customHeight="1">
      <c r="A1602" s="1720"/>
      <c r="B1602" s="1720"/>
      <c r="C1602" s="538"/>
      <c r="D1602" s="1720"/>
      <c r="E1602" s="1780"/>
      <c r="F1602" s="1720"/>
    </row>
    <row r="1603" spans="1:6" ht="18" customHeight="1">
      <c r="A1603" s="1720"/>
      <c r="B1603" s="1720"/>
      <c r="C1603" s="538"/>
      <c r="D1603" s="1720"/>
      <c r="E1603" s="1780"/>
      <c r="F1603" s="1720"/>
    </row>
    <row r="1604" spans="1:6" ht="18" customHeight="1">
      <c r="A1604" s="1720"/>
      <c r="B1604" s="1720"/>
      <c r="C1604" s="538"/>
      <c r="D1604" s="1720"/>
      <c r="E1604" s="1780"/>
      <c r="F1604" s="1720"/>
    </row>
    <row r="1605" spans="1:6" ht="18" customHeight="1">
      <c r="A1605" s="1720"/>
      <c r="B1605" s="1720"/>
      <c r="C1605" s="538"/>
      <c r="D1605" s="1720"/>
      <c r="E1605" s="1780"/>
      <c r="F1605" s="1720"/>
    </row>
    <row r="1606" spans="1:6" ht="18" customHeight="1">
      <c r="A1606" s="1720"/>
      <c r="B1606" s="1720"/>
      <c r="C1606" s="538"/>
      <c r="D1606" s="1720"/>
      <c r="E1606" s="1780"/>
      <c r="F1606" s="1720"/>
    </row>
    <row r="1607" spans="1:6" ht="18" customHeight="1">
      <c r="A1607" s="1720"/>
      <c r="B1607" s="1720"/>
      <c r="C1607" s="538"/>
      <c r="D1607" s="1720"/>
      <c r="E1607" s="1780"/>
      <c r="F1607" s="1720"/>
    </row>
    <row r="1608" spans="1:6" ht="18" customHeight="1">
      <c r="A1608" s="1720"/>
      <c r="B1608" s="1720"/>
      <c r="C1608" s="538"/>
      <c r="D1608" s="1720"/>
      <c r="E1608" s="1780"/>
      <c r="F1608" s="1720"/>
    </row>
    <row r="1609" spans="1:6" ht="18" customHeight="1">
      <c r="A1609" s="1720"/>
      <c r="B1609" s="1720"/>
      <c r="C1609" s="538"/>
      <c r="D1609" s="1720"/>
      <c r="E1609" s="1780"/>
      <c r="F1609" s="1720"/>
    </row>
    <row r="1610" spans="1:6" ht="18" customHeight="1">
      <c r="A1610" s="1720"/>
      <c r="B1610" s="1720"/>
      <c r="C1610" s="538"/>
      <c r="D1610" s="1720"/>
      <c r="E1610" s="1780"/>
      <c r="F1610" s="1720"/>
    </row>
    <row r="1611" spans="1:6" ht="18" customHeight="1">
      <c r="A1611" s="1720"/>
      <c r="B1611" s="1720"/>
      <c r="C1611" s="538"/>
      <c r="D1611" s="1720"/>
      <c r="E1611" s="1780"/>
      <c r="F1611" s="1720"/>
    </row>
    <row r="1612" spans="1:6" ht="18" customHeight="1">
      <c r="A1612" s="1720"/>
      <c r="B1612" s="1720"/>
      <c r="C1612" s="538"/>
      <c r="D1612" s="1720"/>
      <c r="E1612" s="1780"/>
      <c r="F1612" s="1720"/>
    </row>
    <row r="1613" spans="1:6" ht="18" customHeight="1">
      <c r="A1613" s="1720"/>
      <c r="B1613" s="1720"/>
      <c r="C1613" s="538"/>
      <c r="D1613" s="1720"/>
      <c r="E1613" s="1780"/>
      <c r="F1613" s="1720"/>
    </row>
    <row r="1614" spans="1:6" ht="18" customHeight="1">
      <c r="A1614" s="1720"/>
      <c r="B1614" s="1720"/>
      <c r="C1614" s="538"/>
      <c r="D1614" s="1720"/>
      <c r="E1614" s="1780"/>
      <c r="F1614" s="1720"/>
    </row>
    <row r="1615" spans="1:6" ht="18" customHeight="1">
      <c r="A1615" s="1720"/>
      <c r="B1615" s="1720"/>
      <c r="C1615" s="538"/>
      <c r="D1615" s="1720"/>
      <c r="E1615" s="1780"/>
      <c r="F1615" s="1720"/>
    </row>
    <row r="1616" spans="1:6" ht="18" customHeight="1">
      <c r="A1616" s="1720"/>
      <c r="B1616" s="1720"/>
      <c r="C1616" s="538"/>
      <c r="D1616" s="1720"/>
      <c r="E1616" s="1780"/>
      <c r="F1616" s="1720"/>
    </row>
    <row r="1617" spans="1:6" ht="18" customHeight="1">
      <c r="A1617" s="1720"/>
      <c r="B1617" s="1720"/>
      <c r="C1617" s="538"/>
      <c r="D1617" s="1720"/>
      <c r="E1617" s="1780"/>
      <c r="F1617" s="1720"/>
    </row>
    <row r="1618" spans="1:6" ht="18" customHeight="1">
      <c r="A1618" s="1720"/>
      <c r="B1618" s="1720"/>
      <c r="C1618" s="538"/>
      <c r="D1618" s="1720"/>
      <c r="E1618" s="1780"/>
      <c r="F1618" s="1720"/>
    </row>
    <row r="1619" spans="1:6" ht="18" customHeight="1">
      <c r="A1619" s="1720"/>
      <c r="B1619" s="1720"/>
      <c r="C1619" s="538"/>
      <c r="D1619" s="1720"/>
      <c r="E1619" s="1780"/>
      <c r="F1619" s="1720"/>
    </row>
    <row r="1620" spans="1:6" ht="18" customHeight="1">
      <c r="A1620" s="1720"/>
      <c r="B1620" s="1720"/>
      <c r="C1620" s="538"/>
      <c r="D1620" s="1720"/>
      <c r="E1620" s="1780"/>
      <c r="F1620" s="1720"/>
    </row>
    <row r="1621" spans="1:6" ht="18" customHeight="1">
      <c r="A1621" s="1720"/>
      <c r="B1621" s="1720"/>
      <c r="C1621" s="538"/>
      <c r="D1621" s="1720"/>
      <c r="E1621" s="1780"/>
      <c r="F1621" s="1720"/>
    </row>
    <row r="1622" spans="1:6" ht="18" customHeight="1">
      <c r="A1622" s="1720"/>
      <c r="B1622" s="1720"/>
      <c r="C1622" s="538"/>
      <c r="D1622" s="1720"/>
      <c r="E1622" s="1780"/>
      <c r="F1622" s="1720"/>
    </row>
    <row r="1623" spans="1:6" ht="18" customHeight="1">
      <c r="A1623" s="1720"/>
      <c r="B1623" s="1720"/>
      <c r="C1623" s="538"/>
      <c r="D1623" s="1720"/>
      <c r="E1623" s="1780"/>
      <c r="F1623" s="1720"/>
    </row>
    <row r="1624" spans="1:6" ht="18" customHeight="1">
      <c r="A1624" s="1720"/>
      <c r="B1624" s="1720"/>
      <c r="C1624" s="538"/>
      <c r="D1624" s="1720"/>
      <c r="E1624" s="1780"/>
      <c r="F1624" s="1720"/>
    </row>
    <row r="1625" spans="1:6" ht="18" customHeight="1">
      <c r="A1625" s="1720"/>
      <c r="B1625" s="1720"/>
      <c r="C1625" s="538"/>
      <c r="D1625" s="1720"/>
      <c r="E1625" s="1780"/>
      <c r="F1625" s="1720"/>
    </row>
    <row r="1626" spans="1:6" ht="18" customHeight="1">
      <c r="A1626" s="1720"/>
      <c r="B1626" s="1720"/>
      <c r="C1626" s="538"/>
      <c r="D1626" s="1720"/>
      <c r="E1626" s="1780"/>
      <c r="F1626" s="1720"/>
    </row>
    <row r="1627" spans="1:6" ht="18" customHeight="1">
      <c r="A1627" s="1720"/>
      <c r="B1627" s="1720"/>
      <c r="C1627" s="538"/>
      <c r="D1627" s="1720"/>
      <c r="E1627" s="1780"/>
      <c r="F1627" s="1720"/>
    </row>
    <row r="1628" spans="1:6" ht="18" customHeight="1">
      <c r="A1628" s="1720"/>
      <c r="B1628" s="1720"/>
      <c r="C1628" s="538"/>
      <c r="D1628" s="1720"/>
      <c r="E1628" s="1780"/>
      <c r="F1628" s="1720"/>
    </row>
    <row r="1629" spans="1:6" ht="18" customHeight="1">
      <c r="A1629" s="1720"/>
      <c r="B1629" s="1720"/>
      <c r="C1629" s="538"/>
      <c r="D1629" s="1720"/>
      <c r="E1629" s="1780"/>
      <c r="F1629" s="1720"/>
    </row>
    <row r="1630" spans="1:6" ht="18" customHeight="1">
      <c r="A1630" s="1720"/>
      <c r="B1630" s="1720"/>
      <c r="C1630" s="538"/>
      <c r="D1630" s="1720"/>
      <c r="E1630" s="1780"/>
      <c r="F1630" s="1720"/>
    </row>
    <row r="1631" spans="1:6" ht="18" customHeight="1">
      <c r="A1631" s="1720"/>
      <c r="B1631" s="1720"/>
      <c r="C1631" s="538"/>
      <c r="D1631" s="1720"/>
      <c r="E1631" s="1780"/>
      <c r="F1631" s="1720"/>
    </row>
    <row r="1632" spans="1:6" ht="18" customHeight="1">
      <c r="A1632" s="1720"/>
      <c r="B1632" s="1720"/>
      <c r="C1632" s="538"/>
      <c r="D1632" s="1720"/>
      <c r="E1632" s="1780"/>
      <c r="F1632" s="1720"/>
    </row>
    <row r="1633" spans="1:6" ht="18" customHeight="1">
      <c r="A1633" s="1720"/>
      <c r="B1633" s="1720"/>
      <c r="C1633" s="538"/>
      <c r="D1633" s="1720"/>
      <c r="E1633" s="1780"/>
      <c r="F1633" s="1720"/>
    </row>
    <row r="1634" spans="1:6" ht="18" customHeight="1">
      <c r="A1634" s="1720"/>
      <c r="B1634" s="1720"/>
      <c r="C1634" s="538"/>
      <c r="D1634" s="1720"/>
      <c r="E1634" s="1780"/>
      <c r="F1634" s="1720"/>
    </row>
    <row r="1635" spans="1:6" ht="18" customHeight="1">
      <c r="A1635" s="1720"/>
      <c r="B1635" s="1720"/>
      <c r="C1635" s="538"/>
      <c r="D1635" s="1720"/>
      <c r="E1635" s="1780"/>
      <c r="F1635" s="1720"/>
    </row>
    <row r="1636" spans="1:6" ht="18" customHeight="1">
      <c r="A1636" s="1720"/>
      <c r="B1636" s="1720"/>
      <c r="C1636" s="538"/>
      <c r="D1636" s="1720"/>
      <c r="E1636" s="1780"/>
      <c r="F1636" s="1720"/>
    </row>
    <row r="1637" spans="1:6" ht="18" customHeight="1">
      <c r="A1637" s="1720"/>
      <c r="B1637" s="1720"/>
      <c r="C1637" s="538"/>
      <c r="D1637" s="1720"/>
      <c r="E1637" s="1780"/>
      <c r="F1637" s="1720"/>
    </row>
    <row r="1638" spans="1:6" ht="18" customHeight="1">
      <c r="A1638" s="1720"/>
      <c r="B1638" s="1720"/>
      <c r="C1638" s="538"/>
      <c r="D1638" s="1720"/>
      <c r="E1638" s="1780"/>
      <c r="F1638" s="1720"/>
    </row>
    <row r="1639" spans="1:6" ht="18" customHeight="1">
      <c r="A1639" s="1720"/>
      <c r="B1639" s="1720"/>
      <c r="C1639" s="538"/>
      <c r="D1639" s="1720"/>
      <c r="E1639" s="1780"/>
      <c r="F1639" s="1720"/>
    </row>
    <row r="1640" spans="1:6" ht="18" customHeight="1">
      <c r="A1640" s="1720"/>
      <c r="B1640" s="1720"/>
      <c r="C1640" s="538"/>
      <c r="D1640" s="1720"/>
      <c r="E1640" s="1780"/>
      <c r="F1640" s="1720"/>
    </row>
    <row r="1641" spans="1:6" ht="18" customHeight="1">
      <c r="A1641" s="1720"/>
      <c r="B1641" s="1720"/>
      <c r="C1641" s="538"/>
      <c r="D1641" s="1720"/>
      <c r="E1641" s="1780"/>
      <c r="F1641" s="1720"/>
    </row>
    <row r="1642" spans="1:6" ht="18" customHeight="1">
      <c r="A1642" s="1720"/>
      <c r="B1642" s="1720"/>
      <c r="C1642" s="538"/>
      <c r="D1642" s="1720"/>
      <c r="E1642" s="1780"/>
      <c r="F1642" s="1720"/>
    </row>
    <row r="1643" spans="1:6" ht="18" customHeight="1">
      <c r="A1643" s="1720"/>
      <c r="B1643" s="1720"/>
      <c r="C1643" s="538"/>
      <c r="D1643" s="1720"/>
      <c r="E1643" s="1780"/>
      <c r="F1643" s="1720"/>
    </row>
    <row r="1644" spans="1:6" ht="18" customHeight="1">
      <c r="A1644" s="1720"/>
      <c r="B1644" s="1720"/>
      <c r="C1644" s="538"/>
      <c r="D1644" s="1720"/>
      <c r="E1644" s="1780"/>
      <c r="F1644" s="1720"/>
    </row>
    <row r="1645" spans="1:6" ht="18" customHeight="1">
      <c r="A1645" s="1720"/>
      <c r="B1645" s="1720"/>
      <c r="C1645" s="538"/>
      <c r="D1645" s="1720"/>
      <c r="E1645" s="1780"/>
      <c r="F1645" s="1720"/>
    </row>
    <row r="1646" spans="1:6" ht="18" customHeight="1">
      <c r="A1646" s="1720"/>
      <c r="B1646" s="1720"/>
      <c r="C1646" s="538"/>
      <c r="D1646" s="1720"/>
      <c r="E1646" s="1780"/>
      <c r="F1646" s="1720"/>
    </row>
    <row r="1647" spans="1:6" ht="18" customHeight="1">
      <c r="A1647" s="1720"/>
      <c r="B1647" s="1720"/>
      <c r="C1647" s="538"/>
      <c r="D1647" s="1720"/>
      <c r="E1647" s="1780"/>
      <c r="F1647" s="1720"/>
    </row>
    <row r="1648" spans="1:6" ht="18" customHeight="1">
      <c r="A1648" s="1720"/>
      <c r="B1648" s="1720"/>
      <c r="C1648" s="538"/>
      <c r="D1648" s="1720"/>
      <c r="E1648" s="1780"/>
      <c r="F1648" s="1720"/>
    </row>
    <row r="1649" spans="1:6" ht="18" customHeight="1">
      <c r="A1649" s="1720"/>
      <c r="B1649" s="1720"/>
      <c r="C1649" s="538"/>
      <c r="D1649" s="1720"/>
      <c r="E1649" s="1780"/>
      <c r="F1649" s="1720"/>
    </row>
    <row r="1650" spans="1:6" ht="18" customHeight="1">
      <c r="A1650" s="1720"/>
      <c r="B1650" s="1720"/>
      <c r="C1650" s="538"/>
      <c r="D1650" s="1720"/>
      <c r="E1650" s="1780"/>
      <c r="F1650" s="1720"/>
    </row>
    <row r="1651" spans="1:6" ht="18" customHeight="1">
      <c r="A1651" s="1720"/>
      <c r="B1651" s="1720"/>
      <c r="C1651" s="538"/>
      <c r="D1651" s="1720"/>
      <c r="E1651" s="1780"/>
      <c r="F1651" s="1720"/>
    </row>
    <row r="1652" spans="1:6" ht="18" customHeight="1">
      <c r="A1652" s="1720"/>
      <c r="B1652" s="1720"/>
      <c r="C1652" s="538"/>
      <c r="D1652" s="1720"/>
      <c r="E1652" s="1780"/>
      <c r="F1652" s="1720"/>
    </row>
    <row r="1653" spans="1:6" ht="18" customHeight="1">
      <c r="A1653" s="1720"/>
      <c r="B1653" s="1720"/>
      <c r="C1653" s="538"/>
      <c r="D1653" s="1720"/>
      <c r="E1653" s="1780"/>
      <c r="F1653" s="1720"/>
    </row>
    <row r="1654" spans="1:6" ht="18" customHeight="1">
      <c r="A1654" s="1720"/>
      <c r="B1654" s="1720"/>
      <c r="C1654" s="538"/>
      <c r="D1654" s="1720"/>
      <c r="E1654" s="1780"/>
      <c r="F1654" s="1720"/>
    </row>
    <row r="1655" spans="1:6" ht="18" customHeight="1">
      <c r="A1655" s="1720"/>
      <c r="B1655" s="1720"/>
      <c r="C1655" s="538"/>
      <c r="D1655" s="1720"/>
      <c r="E1655" s="1780"/>
      <c r="F1655" s="1720"/>
    </row>
    <row r="1656" spans="1:6" ht="18" customHeight="1">
      <c r="A1656" s="1720"/>
      <c r="B1656" s="1720"/>
      <c r="C1656" s="538"/>
      <c r="D1656" s="1720"/>
      <c r="E1656" s="1780"/>
      <c r="F1656" s="1720"/>
    </row>
    <row r="1657" spans="1:6" ht="18" customHeight="1">
      <c r="A1657" s="1720"/>
      <c r="B1657" s="1720"/>
      <c r="C1657" s="538"/>
      <c r="D1657" s="1720"/>
      <c r="E1657" s="1780"/>
      <c r="F1657" s="1720"/>
    </row>
    <row r="1658" spans="1:6" ht="18" customHeight="1">
      <c r="A1658" s="1720"/>
      <c r="B1658" s="1720"/>
      <c r="C1658" s="538"/>
      <c r="D1658" s="1720"/>
      <c r="E1658" s="1780"/>
      <c r="F1658" s="1720"/>
    </row>
    <row r="1659" spans="1:6" ht="18" customHeight="1">
      <c r="A1659" s="1720"/>
      <c r="B1659" s="1720"/>
      <c r="C1659" s="538"/>
      <c r="D1659" s="1720"/>
      <c r="E1659" s="1780"/>
      <c r="F1659" s="1720"/>
    </row>
    <row r="1660" spans="1:6" ht="18" customHeight="1">
      <c r="A1660" s="1720"/>
      <c r="B1660" s="1720"/>
      <c r="C1660" s="538"/>
      <c r="D1660" s="1720"/>
      <c r="E1660" s="1780"/>
      <c r="F1660" s="1720"/>
    </row>
    <row r="1661" spans="1:6" ht="18" customHeight="1">
      <c r="A1661" s="1720"/>
      <c r="B1661" s="1720"/>
      <c r="C1661" s="538"/>
      <c r="D1661" s="1720"/>
      <c r="E1661" s="1780"/>
      <c r="F1661" s="1720"/>
    </row>
    <row r="1662" spans="1:6" ht="18" customHeight="1">
      <c r="A1662" s="1720"/>
      <c r="B1662" s="1720"/>
      <c r="C1662" s="538"/>
      <c r="D1662" s="1720"/>
      <c r="E1662" s="1780"/>
      <c r="F1662" s="1720"/>
    </row>
    <row r="1663" spans="1:6" ht="18" customHeight="1">
      <c r="A1663" s="1720"/>
      <c r="B1663" s="1720"/>
      <c r="C1663" s="538"/>
      <c r="D1663" s="1720"/>
      <c r="E1663" s="1780"/>
      <c r="F1663" s="1720"/>
    </row>
    <row r="1664" spans="1:6" ht="18" customHeight="1">
      <c r="A1664" s="1720"/>
      <c r="B1664" s="1720"/>
      <c r="C1664" s="538"/>
      <c r="D1664" s="1720"/>
      <c r="E1664" s="1780"/>
      <c r="F1664" s="1720"/>
    </row>
    <row r="1665" spans="1:6" ht="18" customHeight="1">
      <c r="A1665" s="1720"/>
      <c r="B1665" s="1720"/>
      <c r="C1665" s="538"/>
      <c r="D1665" s="1720"/>
      <c r="E1665" s="1780"/>
      <c r="F1665" s="1720"/>
    </row>
    <row r="1666" spans="1:6" ht="18" customHeight="1">
      <c r="A1666" s="1720"/>
      <c r="B1666" s="1720"/>
      <c r="C1666" s="538"/>
      <c r="D1666" s="1720"/>
      <c r="E1666" s="1780"/>
      <c r="F1666" s="1720"/>
    </row>
    <row r="1667" spans="1:6" ht="18" customHeight="1">
      <c r="A1667" s="1720"/>
      <c r="B1667" s="1720"/>
      <c r="C1667" s="538"/>
      <c r="D1667" s="1720"/>
      <c r="E1667" s="1780"/>
      <c r="F1667" s="1720"/>
    </row>
    <row r="1668" spans="1:6" ht="18" customHeight="1">
      <c r="A1668" s="1720"/>
      <c r="B1668" s="1720"/>
      <c r="C1668" s="538"/>
      <c r="D1668" s="1720"/>
      <c r="E1668" s="1780"/>
      <c r="F1668" s="1720"/>
    </row>
    <row r="1669" spans="1:6" ht="18" customHeight="1">
      <c r="A1669" s="1720"/>
      <c r="B1669" s="1720"/>
      <c r="C1669" s="538"/>
      <c r="D1669" s="1720"/>
      <c r="E1669" s="1780"/>
      <c r="F1669" s="1720"/>
    </row>
    <row r="1670" spans="1:6" ht="18" customHeight="1">
      <c r="A1670" s="1720"/>
      <c r="B1670" s="1720"/>
      <c r="C1670" s="538"/>
      <c r="D1670" s="1720"/>
      <c r="E1670" s="1780"/>
      <c r="F1670" s="1720"/>
    </row>
    <row r="1671" spans="1:6" ht="18" customHeight="1">
      <c r="A1671" s="1720"/>
      <c r="B1671" s="1720"/>
      <c r="C1671" s="538"/>
      <c r="D1671" s="1720"/>
      <c r="E1671" s="1780"/>
      <c r="F1671" s="1720"/>
    </row>
    <row r="1672" spans="1:6" ht="18" customHeight="1">
      <c r="A1672" s="1720"/>
      <c r="B1672" s="1720"/>
      <c r="C1672" s="538"/>
      <c r="D1672" s="1720"/>
      <c r="E1672" s="1780"/>
      <c r="F1672" s="1720"/>
    </row>
    <row r="1673" spans="1:6" ht="18" customHeight="1">
      <c r="A1673" s="1720"/>
      <c r="B1673" s="1720"/>
      <c r="C1673" s="538"/>
      <c r="D1673" s="1720"/>
      <c r="E1673" s="1780"/>
      <c r="F1673" s="1720"/>
    </row>
    <row r="1674" spans="1:6" ht="18" customHeight="1">
      <c r="A1674" s="1720"/>
      <c r="B1674" s="1720"/>
      <c r="C1674" s="538"/>
      <c r="D1674" s="1720"/>
      <c r="E1674" s="1780"/>
      <c r="F1674" s="1720"/>
    </row>
    <row r="1675" spans="1:6" ht="18" customHeight="1">
      <c r="A1675" s="1720"/>
      <c r="B1675" s="1720"/>
      <c r="C1675" s="538"/>
      <c r="D1675" s="1720"/>
      <c r="E1675" s="1780"/>
      <c r="F1675" s="1720"/>
    </row>
    <row r="1676" spans="1:6" ht="18" customHeight="1">
      <c r="A1676" s="1720"/>
      <c r="B1676" s="1720"/>
      <c r="C1676" s="538"/>
      <c r="D1676" s="1720"/>
      <c r="E1676" s="1780"/>
      <c r="F1676" s="1720"/>
    </row>
    <row r="1677" spans="1:6" ht="18" customHeight="1">
      <c r="A1677" s="1720"/>
      <c r="B1677" s="1720"/>
      <c r="C1677" s="538"/>
      <c r="D1677" s="1720"/>
      <c r="E1677" s="1780"/>
      <c r="F1677" s="1720"/>
    </row>
    <row r="1678" spans="1:6" ht="18" customHeight="1">
      <c r="A1678" s="1720"/>
      <c r="B1678" s="1720"/>
      <c r="C1678" s="538"/>
      <c r="D1678" s="1720"/>
      <c r="E1678" s="1780"/>
      <c r="F1678" s="1720"/>
    </row>
    <row r="1679" spans="1:6" ht="18" customHeight="1">
      <c r="A1679" s="1720"/>
      <c r="B1679" s="1720"/>
      <c r="C1679" s="538"/>
      <c r="D1679" s="1720"/>
      <c r="E1679" s="1780"/>
      <c r="F1679" s="1720"/>
    </row>
    <row r="1680" spans="1:6" ht="18" customHeight="1">
      <c r="A1680" s="1720"/>
      <c r="B1680" s="1720"/>
      <c r="C1680" s="538"/>
      <c r="D1680" s="1720"/>
      <c r="E1680" s="1780"/>
      <c r="F1680" s="1720"/>
    </row>
    <row r="1681" spans="1:6" ht="18" customHeight="1">
      <c r="A1681" s="1720"/>
      <c r="B1681" s="1720"/>
      <c r="C1681" s="538"/>
      <c r="D1681" s="1720"/>
      <c r="E1681" s="1780"/>
      <c r="F1681" s="1720"/>
    </row>
    <row r="1682" spans="1:6" ht="18" customHeight="1">
      <c r="A1682" s="1720"/>
      <c r="B1682" s="1720"/>
      <c r="C1682" s="538"/>
      <c r="D1682" s="1720"/>
      <c r="E1682" s="1780"/>
      <c r="F1682" s="1720"/>
    </row>
    <row r="1683" spans="1:6" ht="18" customHeight="1">
      <c r="A1683" s="1720"/>
      <c r="B1683" s="1720"/>
      <c r="C1683" s="538"/>
      <c r="D1683" s="1720"/>
      <c r="E1683" s="1780"/>
      <c r="F1683" s="1720"/>
    </row>
    <row r="1684" spans="1:6" ht="18" customHeight="1">
      <c r="A1684" s="1720"/>
      <c r="B1684" s="1720"/>
      <c r="C1684" s="538"/>
      <c r="D1684" s="1720"/>
      <c r="E1684" s="1780"/>
      <c r="F1684" s="1720"/>
    </row>
    <row r="1685" spans="1:6" ht="18" customHeight="1">
      <c r="A1685" s="1720"/>
      <c r="B1685" s="1720"/>
      <c r="C1685" s="538"/>
      <c r="D1685" s="1720"/>
      <c r="E1685" s="1780"/>
      <c r="F1685" s="1720"/>
    </row>
    <row r="1686" spans="1:6" ht="18" customHeight="1">
      <c r="A1686" s="1720"/>
      <c r="B1686" s="1720"/>
      <c r="C1686" s="538"/>
      <c r="D1686" s="1720"/>
      <c r="E1686" s="1780"/>
      <c r="F1686" s="1720"/>
    </row>
    <row r="1687" spans="1:6" ht="18" customHeight="1">
      <c r="A1687" s="1720"/>
      <c r="B1687" s="1720"/>
      <c r="C1687" s="538"/>
      <c r="D1687" s="1720"/>
      <c r="E1687" s="1780"/>
      <c r="F1687" s="1720"/>
    </row>
    <row r="1688" spans="1:6" ht="18" customHeight="1">
      <c r="A1688" s="1720"/>
      <c r="B1688" s="1720"/>
      <c r="C1688" s="538"/>
      <c r="D1688" s="1720"/>
      <c r="E1688" s="1780"/>
      <c r="F1688" s="1720"/>
    </row>
    <row r="1689" spans="1:6" ht="18" customHeight="1">
      <c r="A1689" s="1720"/>
      <c r="B1689" s="1720"/>
      <c r="C1689" s="538"/>
      <c r="D1689" s="1720"/>
      <c r="E1689" s="1780"/>
      <c r="F1689" s="1720"/>
    </row>
    <row r="1690" spans="1:6" ht="18" customHeight="1">
      <c r="A1690" s="1720"/>
      <c r="B1690" s="1720"/>
      <c r="C1690" s="538"/>
      <c r="D1690" s="1720"/>
      <c r="E1690" s="1780"/>
      <c r="F1690" s="1720"/>
    </row>
    <row r="1691" spans="1:6" ht="18" customHeight="1">
      <c r="A1691" s="1720"/>
      <c r="B1691" s="1720"/>
      <c r="C1691" s="538"/>
      <c r="D1691" s="1720"/>
      <c r="E1691" s="1780"/>
      <c r="F1691" s="1720"/>
    </row>
    <row r="1692" spans="1:6" ht="18" customHeight="1">
      <c r="A1692" s="1720"/>
      <c r="B1692" s="1720"/>
      <c r="C1692" s="538"/>
      <c r="D1692" s="1720"/>
      <c r="E1692" s="1780"/>
      <c r="F1692" s="1720"/>
    </row>
    <row r="1693" spans="1:6" ht="18" customHeight="1">
      <c r="A1693" s="1720"/>
      <c r="B1693" s="1720"/>
      <c r="C1693" s="538"/>
      <c r="D1693" s="1720"/>
      <c r="E1693" s="1780"/>
      <c r="F1693" s="1720"/>
    </row>
    <row r="1694" spans="1:6" ht="18" customHeight="1">
      <c r="A1694" s="1720"/>
      <c r="B1694" s="1720"/>
      <c r="C1694" s="538"/>
      <c r="D1694" s="1720"/>
      <c r="E1694" s="1780"/>
      <c r="F1694" s="1720"/>
    </row>
    <row r="1695" spans="1:6" ht="18" customHeight="1">
      <c r="A1695" s="1720"/>
      <c r="B1695" s="1720"/>
      <c r="C1695" s="538"/>
      <c r="D1695" s="1720"/>
      <c r="E1695" s="1780"/>
      <c r="F1695" s="1720"/>
    </row>
    <row r="1696" spans="1:6" ht="18" customHeight="1">
      <c r="A1696" s="1720"/>
      <c r="B1696" s="1720"/>
      <c r="C1696" s="538"/>
      <c r="D1696" s="1720"/>
      <c r="E1696" s="1780"/>
      <c r="F1696" s="1720"/>
    </row>
    <row r="1697" spans="1:6" ht="18" customHeight="1">
      <c r="A1697" s="1720"/>
      <c r="B1697" s="1720"/>
      <c r="C1697" s="538"/>
      <c r="D1697" s="1720"/>
      <c r="E1697" s="1780"/>
      <c r="F1697" s="1720"/>
    </row>
    <row r="1698" spans="1:6" ht="18" customHeight="1">
      <c r="A1698" s="1720"/>
      <c r="B1698" s="1720"/>
      <c r="C1698" s="538"/>
      <c r="D1698" s="1720"/>
      <c r="E1698" s="1780"/>
      <c r="F1698" s="1720"/>
    </row>
    <row r="1699" spans="1:6" ht="18" customHeight="1">
      <c r="A1699" s="1720"/>
      <c r="B1699" s="1720"/>
      <c r="C1699" s="538"/>
      <c r="D1699" s="1720"/>
      <c r="E1699" s="1780"/>
      <c r="F1699" s="1720"/>
    </row>
    <row r="1700" spans="1:6" ht="18" customHeight="1">
      <c r="A1700" s="1720"/>
      <c r="B1700" s="1720"/>
      <c r="C1700" s="538"/>
      <c r="D1700" s="1720"/>
      <c r="E1700" s="1780"/>
      <c r="F1700" s="1720"/>
    </row>
    <row r="1701" spans="1:6" ht="18" customHeight="1">
      <c r="A1701" s="1720"/>
      <c r="B1701" s="1720"/>
      <c r="C1701" s="538"/>
      <c r="D1701" s="1720"/>
      <c r="E1701" s="1780"/>
      <c r="F1701" s="1720"/>
    </row>
    <row r="1702" spans="1:6" ht="18" customHeight="1">
      <c r="A1702" s="1720"/>
      <c r="B1702" s="1720"/>
      <c r="C1702" s="538"/>
      <c r="D1702" s="1720"/>
      <c r="E1702" s="1780"/>
      <c r="F1702" s="1720"/>
    </row>
    <row r="1703" spans="1:6" ht="18" customHeight="1">
      <c r="A1703" s="1720"/>
      <c r="B1703" s="1720"/>
      <c r="C1703" s="538"/>
      <c r="D1703" s="1720"/>
      <c r="E1703" s="1780"/>
      <c r="F1703" s="1720"/>
    </row>
    <row r="1704" spans="1:6" ht="18" customHeight="1">
      <c r="A1704" s="1720"/>
      <c r="B1704" s="1720"/>
      <c r="C1704" s="538"/>
      <c r="D1704" s="1720"/>
      <c r="E1704" s="1780"/>
      <c r="F1704" s="1720"/>
    </row>
    <row r="1705" spans="1:6" ht="18" customHeight="1">
      <c r="A1705" s="1720"/>
      <c r="B1705" s="1720"/>
      <c r="C1705" s="538"/>
      <c r="D1705" s="1720"/>
      <c r="E1705" s="1780"/>
      <c r="F1705" s="1720"/>
    </row>
    <row r="1706" spans="1:6" ht="18" customHeight="1">
      <c r="A1706" s="1720"/>
      <c r="B1706" s="1720"/>
      <c r="C1706" s="538"/>
      <c r="D1706" s="1720"/>
      <c r="E1706" s="1780"/>
      <c r="F1706" s="1720"/>
    </row>
    <row r="1707" spans="1:6" ht="18" customHeight="1">
      <c r="A1707" s="1720"/>
      <c r="B1707" s="1720"/>
      <c r="C1707" s="538"/>
      <c r="D1707" s="1720"/>
      <c r="E1707" s="1780"/>
      <c r="F1707" s="1720"/>
    </row>
    <row r="1708" spans="1:6" ht="18" customHeight="1">
      <c r="A1708" s="1720"/>
      <c r="B1708" s="1720"/>
      <c r="C1708" s="538"/>
      <c r="D1708" s="1720"/>
      <c r="E1708" s="1780"/>
      <c r="F1708" s="1720"/>
    </row>
    <row r="1709" spans="1:6" ht="18" customHeight="1">
      <c r="A1709" s="1720"/>
      <c r="B1709" s="1720"/>
      <c r="C1709" s="538"/>
      <c r="D1709" s="1720"/>
      <c r="E1709" s="1780"/>
      <c r="F1709" s="1720"/>
    </row>
    <row r="1710" spans="1:6" ht="18" customHeight="1">
      <c r="A1710" s="1720"/>
      <c r="B1710" s="1720"/>
      <c r="C1710" s="538"/>
      <c r="D1710" s="1720"/>
      <c r="E1710" s="1780"/>
      <c r="F1710" s="1720"/>
    </row>
    <row r="1711" spans="1:6" ht="18" customHeight="1">
      <c r="A1711" s="1720"/>
      <c r="B1711" s="1720"/>
      <c r="C1711" s="538"/>
      <c r="D1711" s="1720"/>
      <c r="E1711" s="1780"/>
      <c r="F1711" s="1720"/>
    </row>
    <row r="1712" spans="1:6" ht="18" customHeight="1">
      <c r="A1712" s="1720"/>
      <c r="B1712" s="1720"/>
      <c r="C1712" s="538"/>
      <c r="D1712" s="1720"/>
      <c r="E1712" s="1780"/>
      <c r="F1712" s="1720"/>
    </row>
    <row r="1713" spans="1:6" ht="18" customHeight="1">
      <c r="A1713" s="1720"/>
      <c r="B1713" s="1720"/>
      <c r="C1713" s="538"/>
      <c r="D1713" s="1720"/>
      <c r="E1713" s="1780"/>
      <c r="F1713" s="1720"/>
    </row>
    <row r="1714" spans="1:6" ht="18" customHeight="1">
      <c r="A1714" s="1720"/>
      <c r="B1714" s="1720"/>
      <c r="C1714" s="538"/>
      <c r="D1714" s="1720"/>
      <c r="E1714" s="1780"/>
      <c r="F1714" s="1720"/>
    </row>
    <row r="1715" spans="1:6" ht="18" customHeight="1">
      <c r="A1715" s="1720"/>
      <c r="B1715" s="1720"/>
      <c r="C1715" s="538"/>
      <c r="D1715" s="1720"/>
      <c r="E1715" s="1780"/>
      <c r="F1715" s="1720"/>
    </row>
    <row r="1716" spans="1:6" ht="18" customHeight="1">
      <c r="A1716" s="1720"/>
      <c r="B1716" s="1720"/>
      <c r="C1716" s="538"/>
      <c r="D1716" s="1720"/>
      <c r="E1716" s="1780"/>
      <c r="F1716" s="1720"/>
    </row>
    <row r="1717" spans="1:6" ht="18" customHeight="1">
      <c r="A1717" s="1720"/>
      <c r="B1717" s="1720"/>
      <c r="C1717" s="538"/>
      <c r="D1717" s="1720"/>
      <c r="E1717" s="1780"/>
      <c r="F1717" s="1720"/>
    </row>
    <row r="1718" spans="1:6" ht="18" customHeight="1">
      <c r="A1718" s="1720"/>
      <c r="B1718" s="1720"/>
      <c r="C1718" s="538"/>
      <c r="D1718" s="1720"/>
      <c r="E1718" s="1780"/>
      <c r="F1718" s="1720"/>
    </row>
    <row r="1719" spans="1:6" ht="18" customHeight="1">
      <c r="A1719" s="1720"/>
      <c r="B1719" s="1720"/>
      <c r="C1719" s="538"/>
      <c r="D1719" s="1720"/>
      <c r="E1719" s="1780"/>
      <c r="F1719" s="1720"/>
    </row>
    <row r="1720" spans="1:6" ht="18" customHeight="1">
      <c r="A1720" s="1720"/>
      <c r="B1720" s="1720"/>
      <c r="C1720" s="538"/>
      <c r="D1720" s="1720"/>
      <c r="E1720" s="1780"/>
      <c r="F1720" s="1720"/>
    </row>
    <row r="1721" spans="1:6" ht="18" customHeight="1">
      <c r="A1721" s="1720"/>
      <c r="B1721" s="1720"/>
      <c r="C1721" s="538"/>
      <c r="D1721" s="1720"/>
      <c r="E1721" s="1780"/>
      <c r="F1721" s="1720"/>
    </row>
    <row r="1722" spans="1:6" ht="18" customHeight="1">
      <c r="A1722" s="1720"/>
      <c r="B1722" s="1720"/>
      <c r="C1722" s="538"/>
      <c r="D1722" s="1720"/>
      <c r="E1722" s="1780"/>
      <c r="F1722" s="1720"/>
    </row>
    <row r="1723" spans="1:6" ht="18" customHeight="1">
      <c r="A1723" s="1720"/>
      <c r="B1723" s="1720"/>
      <c r="C1723" s="538"/>
      <c r="D1723" s="1720"/>
      <c r="E1723" s="1780"/>
      <c r="F1723" s="1720"/>
    </row>
    <row r="1724" spans="1:6" ht="18" customHeight="1">
      <c r="A1724" s="1720"/>
      <c r="B1724" s="1720"/>
      <c r="C1724" s="538"/>
      <c r="D1724" s="1720"/>
      <c r="E1724" s="1780"/>
      <c r="F1724" s="1720"/>
    </row>
    <row r="1725" spans="1:6" ht="18" customHeight="1">
      <c r="A1725" s="1720"/>
      <c r="B1725" s="1720"/>
      <c r="C1725" s="538"/>
      <c r="D1725" s="1720"/>
      <c r="E1725" s="1780"/>
      <c r="F1725" s="1720"/>
    </row>
    <row r="1726" spans="1:6" ht="18" customHeight="1">
      <c r="A1726" s="1720"/>
      <c r="B1726" s="1720"/>
      <c r="C1726" s="538"/>
      <c r="D1726" s="1720"/>
      <c r="E1726" s="1780"/>
      <c r="F1726" s="1720"/>
    </row>
    <row r="1727" spans="1:6" ht="18" customHeight="1">
      <c r="A1727" s="1720"/>
      <c r="B1727" s="1720"/>
      <c r="C1727" s="538"/>
      <c r="D1727" s="1720"/>
      <c r="E1727" s="1780"/>
      <c r="F1727" s="1720"/>
    </row>
    <row r="1728" spans="1:6" ht="18" customHeight="1">
      <c r="A1728" s="1720"/>
      <c r="B1728" s="1720"/>
      <c r="C1728" s="538"/>
      <c r="D1728" s="1720"/>
      <c r="E1728" s="1780"/>
      <c r="F1728" s="1720"/>
    </row>
    <row r="1729" spans="1:6" ht="18" customHeight="1">
      <c r="A1729" s="1720"/>
      <c r="B1729" s="1720"/>
      <c r="C1729" s="538"/>
      <c r="D1729" s="1720"/>
      <c r="E1729" s="1780"/>
      <c r="F1729" s="1720"/>
    </row>
    <row r="1730" spans="1:6" ht="18" customHeight="1">
      <c r="A1730" s="1720"/>
      <c r="B1730" s="1720"/>
      <c r="C1730" s="538"/>
      <c r="D1730" s="1720"/>
      <c r="E1730" s="1780"/>
      <c r="F1730" s="1720"/>
    </row>
    <row r="1731" spans="1:6" ht="18" customHeight="1">
      <c r="A1731" s="1720"/>
      <c r="B1731" s="1720"/>
      <c r="C1731" s="538"/>
      <c r="D1731" s="1720"/>
      <c r="E1731" s="1780"/>
      <c r="F1731" s="1720"/>
    </row>
    <row r="1732" spans="1:6" ht="18" customHeight="1">
      <c r="A1732" s="1720"/>
      <c r="B1732" s="1720"/>
      <c r="C1732" s="538"/>
      <c r="D1732" s="1720"/>
      <c r="E1732" s="1780"/>
      <c r="F1732" s="1720"/>
    </row>
    <row r="1733" spans="1:6" ht="18" customHeight="1">
      <c r="A1733" s="1720"/>
      <c r="B1733" s="1720"/>
      <c r="C1733" s="538"/>
      <c r="D1733" s="1720"/>
      <c r="E1733" s="1780"/>
      <c r="F1733" s="1720"/>
    </row>
    <row r="1734" spans="1:6" ht="18" customHeight="1">
      <c r="A1734" s="1720"/>
      <c r="B1734" s="1720"/>
      <c r="C1734" s="538"/>
      <c r="D1734" s="1720"/>
      <c r="E1734" s="1780"/>
      <c r="F1734" s="1720"/>
    </row>
    <row r="1735" spans="1:6" ht="18" customHeight="1">
      <c r="A1735" s="1720"/>
      <c r="B1735" s="1720"/>
      <c r="C1735" s="538"/>
      <c r="D1735" s="1720"/>
      <c r="E1735" s="1780"/>
      <c r="F1735" s="1720"/>
    </row>
    <row r="1736" spans="1:6" ht="18" customHeight="1">
      <c r="A1736" s="1720"/>
      <c r="B1736" s="1720"/>
      <c r="C1736" s="538"/>
      <c r="D1736" s="1720"/>
      <c r="E1736" s="1780"/>
      <c r="F1736" s="1720"/>
    </row>
    <row r="1737" spans="1:6" ht="18" customHeight="1">
      <c r="A1737" s="1720"/>
      <c r="B1737" s="1720"/>
      <c r="C1737" s="538"/>
      <c r="D1737" s="1720"/>
      <c r="E1737" s="1780"/>
      <c r="F1737" s="1720"/>
    </row>
    <row r="1738" spans="1:6" ht="18" customHeight="1">
      <c r="A1738" s="1720"/>
      <c r="B1738" s="1720"/>
      <c r="C1738" s="538"/>
      <c r="D1738" s="1720"/>
      <c r="E1738" s="1780"/>
      <c r="F1738" s="1720"/>
    </row>
    <row r="1739" spans="1:6" ht="18" customHeight="1">
      <c r="A1739" s="1720"/>
      <c r="B1739" s="1720"/>
      <c r="C1739" s="538"/>
      <c r="D1739" s="1720"/>
      <c r="E1739" s="1780"/>
      <c r="F1739" s="1720"/>
    </row>
    <row r="1740" spans="1:6" ht="18" customHeight="1">
      <c r="A1740" s="1720"/>
      <c r="B1740" s="1720"/>
      <c r="C1740" s="538"/>
      <c r="D1740" s="1720"/>
      <c r="E1740" s="1780"/>
      <c r="F1740" s="1720"/>
    </row>
    <row r="1741" spans="1:6" ht="18" customHeight="1">
      <c r="A1741" s="1720"/>
      <c r="B1741" s="1720"/>
      <c r="C1741" s="538"/>
      <c r="D1741" s="1720"/>
      <c r="E1741" s="1780"/>
      <c r="F1741" s="1720"/>
    </row>
    <row r="1742" spans="1:6" ht="18" customHeight="1">
      <c r="A1742" s="1720"/>
      <c r="B1742" s="1720"/>
      <c r="C1742" s="538"/>
      <c r="D1742" s="1720"/>
      <c r="E1742" s="1780"/>
      <c r="F1742" s="1720"/>
    </row>
    <row r="1743" spans="1:6" ht="18" customHeight="1">
      <c r="A1743" s="1720"/>
      <c r="B1743" s="1720"/>
      <c r="C1743" s="538"/>
      <c r="D1743" s="1720"/>
      <c r="E1743" s="1780"/>
      <c r="F1743" s="1720"/>
    </row>
    <row r="1744" spans="1:6" ht="18" customHeight="1">
      <c r="A1744" s="1720"/>
      <c r="B1744" s="1720"/>
      <c r="C1744" s="538"/>
      <c r="D1744" s="1720"/>
      <c r="E1744" s="1780"/>
      <c r="F1744" s="1720"/>
    </row>
    <row r="1745" spans="1:6" ht="18" customHeight="1">
      <c r="A1745" s="1720"/>
      <c r="B1745" s="1720"/>
      <c r="C1745" s="538"/>
      <c r="D1745" s="1720"/>
      <c r="E1745" s="1780"/>
      <c r="F1745" s="1720"/>
    </row>
    <row r="1746" spans="1:6" ht="18" customHeight="1">
      <c r="A1746" s="1720"/>
      <c r="B1746" s="1720"/>
      <c r="C1746" s="538"/>
      <c r="D1746" s="1720"/>
      <c r="E1746" s="1780"/>
      <c r="F1746" s="1720"/>
    </row>
    <row r="1747" spans="1:6" ht="18" customHeight="1">
      <c r="A1747" s="1720"/>
      <c r="B1747" s="1720"/>
      <c r="C1747" s="538"/>
      <c r="D1747" s="1720"/>
      <c r="E1747" s="1780"/>
      <c r="F1747" s="1720"/>
    </row>
    <row r="1748" spans="1:6" ht="18" customHeight="1">
      <c r="A1748" s="1720"/>
      <c r="B1748" s="1720"/>
      <c r="C1748" s="538"/>
      <c r="D1748" s="1720"/>
      <c r="E1748" s="1780"/>
      <c r="F1748" s="1720"/>
    </row>
    <row r="1749" spans="1:6" ht="18" customHeight="1">
      <c r="A1749" s="1720"/>
      <c r="B1749" s="1720"/>
      <c r="C1749" s="538"/>
      <c r="D1749" s="1720"/>
      <c r="E1749" s="1780"/>
      <c r="F1749" s="1720"/>
    </row>
    <row r="1750" spans="1:6" ht="18" customHeight="1">
      <c r="A1750" s="1720"/>
      <c r="B1750" s="1720"/>
      <c r="C1750" s="538"/>
      <c r="D1750" s="1720"/>
      <c r="E1750" s="1780"/>
      <c r="F1750" s="1720"/>
    </row>
    <row r="1751" spans="1:6" ht="18" customHeight="1">
      <c r="A1751" s="1720"/>
      <c r="B1751" s="1720"/>
      <c r="C1751" s="538"/>
      <c r="D1751" s="1720"/>
      <c r="E1751" s="1780"/>
      <c r="F1751" s="1720"/>
    </row>
    <row r="1752" spans="1:6" ht="18" customHeight="1">
      <c r="A1752" s="1720"/>
      <c r="B1752" s="1720"/>
      <c r="C1752" s="538"/>
      <c r="D1752" s="1720"/>
      <c r="E1752" s="1780"/>
      <c r="F1752" s="1720"/>
    </row>
    <row r="1753" spans="1:6" ht="18" customHeight="1">
      <c r="A1753" s="1720"/>
      <c r="B1753" s="1720"/>
      <c r="C1753" s="538"/>
      <c r="D1753" s="1720"/>
      <c r="E1753" s="1780"/>
      <c r="F1753" s="1720"/>
    </row>
    <row r="1754" spans="1:6" ht="18" customHeight="1">
      <c r="A1754" s="1720"/>
      <c r="B1754" s="1720"/>
      <c r="C1754" s="538"/>
      <c r="D1754" s="1720"/>
      <c r="E1754" s="1780"/>
      <c r="F1754" s="1720"/>
    </row>
    <row r="1755" spans="1:6" ht="18" customHeight="1">
      <c r="A1755" s="1720"/>
      <c r="B1755" s="1720"/>
      <c r="C1755" s="538"/>
      <c r="D1755" s="1720"/>
      <c r="E1755" s="1780"/>
      <c r="F1755" s="1720"/>
    </row>
    <row r="1756" spans="1:6" ht="18" customHeight="1">
      <c r="A1756" s="1720"/>
      <c r="B1756" s="1720"/>
      <c r="C1756" s="538"/>
      <c r="D1756" s="1720"/>
      <c r="E1756" s="1780"/>
      <c r="F1756" s="1720"/>
    </row>
    <row r="1757" spans="1:6" ht="18" customHeight="1">
      <c r="A1757" s="1720"/>
      <c r="B1757" s="1720"/>
      <c r="C1757" s="538"/>
      <c r="D1757" s="1720"/>
      <c r="E1757" s="1780"/>
      <c r="F1757" s="1720"/>
    </row>
    <row r="1758" spans="1:6" ht="18" customHeight="1">
      <c r="A1758" s="1720"/>
      <c r="B1758" s="1720"/>
      <c r="C1758" s="538"/>
      <c r="D1758" s="1720"/>
      <c r="E1758" s="1780"/>
      <c r="F1758" s="1720"/>
    </row>
    <row r="1759" spans="1:6" ht="18" customHeight="1">
      <c r="A1759" s="1720"/>
      <c r="B1759" s="1720"/>
      <c r="C1759" s="538"/>
      <c r="D1759" s="1720"/>
      <c r="E1759" s="1780"/>
      <c r="F1759" s="1720"/>
    </row>
    <row r="1760" spans="1:6" ht="18" customHeight="1">
      <c r="A1760" s="1720"/>
      <c r="B1760" s="1720"/>
      <c r="C1760" s="538"/>
      <c r="D1760" s="1720"/>
      <c r="E1760" s="1780"/>
      <c r="F1760" s="1720"/>
    </row>
    <row r="1761" spans="1:6" ht="18" customHeight="1">
      <c r="A1761" s="1720"/>
      <c r="B1761" s="1720"/>
      <c r="C1761" s="538"/>
      <c r="D1761" s="1720"/>
      <c r="E1761" s="1780"/>
      <c r="F1761" s="1720"/>
    </row>
    <row r="1762" spans="1:6" ht="18" customHeight="1">
      <c r="A1762" s="1720"/>
      <c r="B1762" s="1720"/>
      <c r="C1762" s="538"/>
      <c r="D1762" s="1720"/>
      <c r="E1762" s="1780"/>
      <c r="F1762" s="1720"/>
    </row>
    <row r="1763" spans="1:6" ht="18" customHeight="1">
      <c r="A1763" s="1720"/>
      <c r="B1763" s="1720"/>
      <c r="C1763" s="538"/>
      <c r="D1763" s="1720"/>
      <c r="E1763" s="1780"/>
      <c r="F1763" s="1720"/>
    </row>
    <row r="1764" spans="1:6" ht="18" customHeight="1">
      <c r="A1764" s="1720"/>
      <c r="B1764" s="1720"/>
      <c r="C1764" s="538"/>
      <c r="D1764" s="1720"/>
      <c r="E1764" s="1780"/>
      <c r="F1764" s="1720"/>
    </row>
    <row r="1765" spans="1:6" ht="18" customHeight="1">
      <c r="A1765" s="1720"/>
      <c r="B1765" s="1720"/>
      <c r="C1765" s="538"/>
      <c r="D1765" s="1720"/>
      <c r="E1765" s="1780"/>
      <c r="F1765" s="1720"/>
    </row>
    <row r="1766" spans="1:6" ht="18" customHeight="1">
      <c r="A1766" s="1720"/>
      <c r="B1766" s="1720"/>
      <c r="C1766" s="538"/>
      <c r="D1766" s="1720"/>
      <c r="E1766" s="1780"/>
      <c r="F1766" s="1720"/>
    </row>
    <row r="1767" spans="1:6" ht="18" customHeight="1">
      <c r="A1767" s="1720"/>
      <c r="B1767" s="1720"/>
      <c r="C1767" s="538"/>
      <c r="D1767" s="1720"/>
      <c r="E1767" s="1780"/>
      <c r="F1767" s="1720"/>
    </row>
    <row r="1768" spans="1:6" ht="18" customHeight="1">
      <c r="A1768" s="1720"/>
      <c r="B1768" s="1720"/>
      <c r="C1768" s="538"/>
      <c r="D1768" s="1720"/>
      <c r="E1768" s="1780"/>
      <c r="F1768" s="1720"/>
    </row>
    <row r="1769" spans="1:6" ht="18" customHeight="1">
      <c r="A1769" s="1720"/>
      <c r="B1769" s="1720"/>
      <c r="C1769" s="538"/>
      <c r="D1769" s="1720"/>
      <c r="E1769" s="1780"/>
      <c r="F1769" s="1720"/>
    </row>
    <row r="1770" spans="1:6" ht="18" customHeight="1">
      <c r="A1770" s="1720"/>
      <c r="B1770" s="1720"/>
      <c r="C1770" s="538"/>
      <c r="D1770" s="1720"/>
      <c r="E1770" s="1780"/>
      <c r="F1770" s="1720"/>
    </row>
    <row r="1771" spans="1:6" ht="18" customHeight="1">
      <c r="A1771" s="1720"/>
      <c r="B1771" s="1720"/>
      <c r="C1771" s="538"/>
      <c r="D1771" s="1720"/>
      <c r="E1771" s="1780"/>
      <c r="F1771" s="1720"/>
    </row>
    <row r="1772" spans="1:6" ht="18" customHeight="1">
      <c r="A1772" s="1720"/>
      <c r="B1772" s="1720"/>
      <c r="C1772" s="538"/>
      <c r="D1772" s="1720"/>
      <c r="E1772" s="1780"/>
      <c r="F1772" s="1720"/>
    </row>
    <row r="1773" spans="1:6" ht="18" customHeight="1">
      <c r="A1773" s="1720"/>
      <c r="B1773" s="1720"/>
      <c r="C1773" s="538"/>
      <c r="D1773" s="1720"/>
      <c r="E1773" s="1780"/>
      <c r="F1773" s="1720"/>
    </row>
    <row r="1774" spans="1:6" ht="18" customHeight="1">
      <c r="A1774" s="1720"/>
      <c r="B1774" s="1720"/>
      <c r="C1774" s="538"/>
      <c r="D1774" s="1720"/>
      <c r="E1774" s="1780"/>
      <c r="F1774" s="1720"/>
    </row>
    <row r="1775" spans="1:6" ht="18" customHeight="1">
      <c r="A1775" s="1720"/>
      <c r="B1775" s="1720"/>
      <c r="C1775" s="538"/>
      <c r="D1775" s="1720"/>
      <c r="E1775" s="1780"/>
      <c r="F1775" s="1720"/>
    </row>
    <row r="1776" spans="1:6" ht="18" customHeight="1">
      <c r="A1776" s="1720"/>
      <c r="B1776" s="1720"/>
      <c r="C1776" s="538"/>
      <c r="D1776" s="1720"/>
      <c r="E1776" s="1780"/>
      <c r="F1776" s="1720"/>
    </row>
    <row r="1777" spans="1:6" ht="18" customHeight="1">
      <c r="A1777" s="1720"/>
      <c r="B1777" s="1720"/>
      <c r="C1777" s="538"/>
      <c r="D1777" s="1720"/>
      <c r="E1777" s="1780"/>
      <c r="F1777" s="1720"/>
    </row>
    <row r="1778" spans="1:6" ht="18" customHeight="1">
      <c r="A1778" s="1720"/>
      <c r="B1778" s="1720"/>
      <c r="C1778" s="538"/>
      <c r="D1778" s="1720"/>
      <c r="E1778" s="1780"/>
      <c r="F1778" s="1720"/>
    </row>
    <row r="1779" spans="1:6" ht="18" customHeight="1">
      <c r="A1779" s="1720"/>
      <c r="B1779" s="1720"/>
      <c r="C1779" s="538"/>
      <c r="D1779" s="1720"/>
      <c r="E1779" s="1780"/>
      <c r="F1779" s="1720"/>
    </row>
    <row r="1780" spans="1:6" ht="18" customHeight="1">
      <c r="A1780" s="1720"/>
      <c r="B1780" s="1720"/>
      <c r="C1780" s="538"/>
      <c r="D1780" s="1720"/>
      <c r="E1780" s="1780"/>
      <c r="F1780" s="1720"/>
    </row>
    <row r="1781" spans="1:6" ht="18" customHeight="1">
      <c r="A1781" s="1720"/>
      <c r="B1781" s="1720"/>
      <c r="C1781" s="538"/>
      <c r="D1781" s="1720"/>
      <c r="E1781" s="1780"/>
      <c r="F1781" s="1720"/>
    </row>
    <row r="1782" spans="1:6" ht="18" customHeight="1">
      <c r="A1782" s="1720"/>
      <c r="B1782" s="1720"/>
      <c r="C1782" s="538"/>
      <c r="D1782" s="1720"/>
      <c r="E1782" s="1780"/>
      <c r="F1782" s="1720"/>
    </row>
    <row r="1783" spans="1:6" ht="18" customHeight="1">
      <c r="A1783" s="1720"/>
      <c r="B1783" s="1720"/>
      <c r="C1783" s="538"/>
      <c r="D1783" s="1720"/>
      <c r="E1783" s="1780"/>
      <c r="F1783" s="1720"/>
    </row>
    <row r="1784" spans="1:6" ht="18" customHeight="1">
      <c r="A1784" s="1720"/>
      <c r="B1784" s="1720"/>
      <c r="C1784" s="538"/>
      <c r="D1784" s="1720"/>
      <c r="E1784" s="1780"/>
      <c r="F1784" s="1720"/>
    </row>
    <row r="1785" spans="1:6" ht="18" customHeight="1">
      <c r="A1785" s="1720"/>
      <c r="B1785" s="1720"/>
      <c r="C1785" s="538"/>
      <c r="D1785" s="1720"/>
      <c r="E1785" s="1780"/>
      <c r="F1785" s="1720"/>
    </row>
    <row r="1786" spans="1:6" ht="18" customHeight="1">
      <c r="A1786" s="1720"/>
      <c r="B1786" s="1720"/>
      <c r="C1786" s="538"/>
      <c r="D1786" s="1720"/>
      <c r="E1786" s="1780"/>
      <c r="F1786" s="1720"/>
    </row>
    <row r="1787" spans="1:6" ht="18" customHeight="1">
      <c r="A1787" s="1720"/>
      <c r="B1787" s="1720"/>
      <c r="C1787" s="538"/>
      <c r="D1787" s="1720"/>
      <c r="E1787" s="1780"/>
      <c r="F1787" s="1720"/>
    </row>
    <row r="1788" spans="1:6" ht="18" customHeight="1">
      <c r="A1788" s="1720"/>
      <c r="B1788" s="1720"/>
      <c r="C1788" s="538"/>
      <c r="D1788" s="1720"/>
      <c r="E1788" s="1780"/>
      <c r="F1788" s="1720"/>
    </row>
    <row r="1789" spans="1:6" ht="18" customHeight="1">
      <c r="A1789" s="1720"/>
      <c r="B1789" s="1720"/>
      <c r="C1789" s="538"/>
      <c r="D1789" s="1720"/>
      <c r="E1789" s="1780"/>
      <c r="F1789" s="1720"/>
    </row>
    <row r="1790" spans="1:6" ht="18" customHeight="1">
      <c r="A1790" s="1720"/>
      <c r="B1790" s="1720"/>
      <c r="C1790" s="538"/>
      <c r="D1790" s="1720"/>
      <c r="E1790" s="1780"/>
      <c r="F1790" s="1720"/>
    </row>
    <row r="1791" spans="1:6" ht="18" customHeight="1">
      <c r="A1791" s="1720"/>
      <c r="B1791" s="1720"/>
      <c r="C1791" s="538"/>
      <c r="D1791" s="1720"/>
      <c r="E1791" s="1780"/>
      <c r="F1791" s="1720"/>
    </row>
    <row r="1792" spans="1:6" ht="18" customHeight="1">
      <c r="A1792" s="1720"/>
      <c r="B1792" s="1720"/>
      <c r="C1792" s="538"/>
      <c r="D1792" s="1720"/>
      <c r="E1792" s="1780"/>
      <c r="F1792" s="1720"/>
    </row>
    <row r="1793" spans="1:6" ht="18" customHeight="1">
      <c r="A1793" s="1720"/>
      <c r="B1793" s="1720"/>
      <c r="C1793" s="538"/>
      <c r="D1793" s="1720"/>
      <c r="E1793" s="1780"/>
      <c r="F1793" s="1720"/>
    </row>
    <row r="1794" spans="1:6" ht="18" customHeight="1">
      <c r="A1794" s="1720"/>
      <c r="B1794" s="1720"/>
      <c r="C1794" s="538"/>
      <c r="D1794" s="1720"/>
      <c r="E1794" s="1780"/>
      <c r="F1794" s="1720"/>
    </row>
    <row r="1795" spans="1:6" ht="18" customHeight="1">
      <c r="A1795" s="1720"/>
      <c r="B1795" s="1720"/>
      <c r="C1795" s="538"/>
      <c r="D1795" s="1720"/>
      <c r="E1795" s="1780"/>
      <c r="F1795" s="1720"/>
    </row>
    <row r="1796" spans="1:6" ht="18" customHeight="1">
      <c r="A1796" s="1720"/>
      <c r="B1796" s="1720"/>
      <c r="C1796" s="538"/>
      <c r="D1796" s="1720"/>
      <c r="E1796" s="1780"/>
      <c r="F1796" s="1720"/>
    </row>
    <row r="1797" spans="1:6" ht="18" customHeight="1">
      <c r="A1797" s="1720"/>
      <c r="B1797" s="1720"/>
      <c r="C1797" s="538"/>
      <c r="D1797" s="1720"/>
      <c r="E1797" s="1780"/>
      <c r="F1797" s="1720"/>
    </row>
    <row r="1798" spans="1:6" ht="18" customHeight="1">
      <c r="A1798" s="1720"/>
      <c r="B1798" s="1720"/>
      <c r="C1798" s="538"/>
      <c r="D1798" s="1720"/>
      <c r="E1798" s="1780"/>
      <c r="F1798" s="1720"/>
    </row>
    <row r="1799" spans="1:6" ht="18" customHeight="1">
      <c r="A1799" s="1720"/>
      <c r="B1799" s="1720"/>
      <c r="C1799" s="538"/>
      <c r="D1799" s="1720"/>
      <c r="E1799" s="1780"/>
      <c r="F1799" s="1720"/>
    </row>
    <row r="1800" spans="1:6" ht="18" customHeight="1">
      <c r="A1800" s="1720"/>
      <c r="B1800" s="1720"/>
      <c r="C1800" s="538"/>
      <c r="D1800" s="1720"/>
      <c r="E1800" s="1780"/>
      <c r="F1800" s="1720"/>
    </row>
    <row r="1801" spans="1:6" ht="18" customHeight="1">
      <c r="A1801" s="1720"/>
      <c r="B1801" s="1720"/>
      <c r="C1801" s="538"/>
      <c r="D1801" s="1720"/>
      <c r="E1801" s="1780"/>
      <c r="F1801" s="1720"/>
    </row>
    <row r="1802" spans="1:6" ht="18" customHeight="1">
      <c r="A1802" s="1720"/>
      <c r="B1802" s="1720"/>
      <c r="C1802" s="538"/>
      <c r="D1802" s="1720"/>
      <c r="E1802" s="1780"/>
      <c r="F1802" s="1720"/>
    </row>
    <row r="1803" spans="1:6" ht="18" customHeight="1">
      <c r="A1803" s="1720"/>
      <c r="B1803" s="1720"/>
      <c r="C1803" s="538"/>
      <c r="D1803" s="1720"/>
      <c r="E1803" s="1780"/>
      <c r="F1803" s="1720"/>
    </row>
    <row r="1804" spans="1:6" ht="18" customHeight="1">
      <c r="A1804" s="1720"/>
      <c r="B1804" s="1720"/>
      <c r="C1804" s="538"/>
      <c r="D1804" s="1720"/>
      <c r="E1804" s="1780"/>
      <c r="F1804" s="1720"/>
    </row>
    <row r="1805" spans="1:6" ht="18" customHeight="1">
      <c r="A1805" s="1720"/>
      <c r="B1805" s="1720"/>
      <c r="C1805" s="538"/>
      <c r="D1805" s="1720"/>
      <c r="E1805" s="1780"/>
      <c r="F1805" s="1720"/>
    </row>
    <row r="1806" spans="1:6" ht="18" customHeight="1">
      <c r="A1806" s="1720"/>
      <c r="B1806" s="1720"/>
      <c r="C1806" s="538"/>
      <c r="D1806" s="1720"/>
      <c r="E1806" s="1780"/>
      <c r="F1806" s="1720"/>
    </row>
    <row r="1807" spans="1:6" ht="18" customHeight="1">
      <c r="A1807" s="1720"/>
      <c r="B1807" s="1720"/>
      <c r="C1807" s="538"/>
      <c r="D1807" s="1720"/>
      <c r="E1807" s="1780"/>
      <c r="F1807" s="1720"/>
    </row>
    <row r="1808" spans="1:6" ht="18" customHeight="1">
      <c r="A1808" s="1720"/>
      <c r="B1808" s="1720"/>
      <c r="C1808" s="538"/>
      <c r="D1808" s="1720"/>
      <c r="E1808" s="1780"/>
      <c r="F1808" s="1720"/>
    </row>
    <row r="1809" spans="1:6" ht="18" customHeight="1">
      <c r="A1809" s="1720"/>
      <c r="B1809" s="1720"/>
      <c r="C1809" s="538"/>
      <c r="D1809" s="1720"/>
      <c r="E1809" s="1780"/>
      <c r="F1809" s="1720"/>
    </row>
    <row r="1810" spans="1:6" ht="18" customHeight="1">
      <c r="A1810" s="1720"/>
      <c r="B1810" s="1720"/>
      <c r="C1810" s="538"/>
      <c r="D1810" s="1720"/>
      <c r="E1810" s="1780"/>
      <c r="F1810" s="1720"/>
    </row>
    <row r="1811" spans="1:6" ht="18" customHeight="1">
      <c r="A1811" s="1720"/>
      <c r="B1811" s="1720"/>
      <c r="C1811" s="538"/>
      <c r="D1811" s="1720"/>
      <c r="E1811" s="1780"/>
      <c r="F1811" s="1720"/>
    </row>
    <row r="1812" spans="1:6" ht="18" customHeight="1">
      <c r="A1812" s="1720"/>
      <c r="B1812" s="1720"/>
      <c r="C1812" s="538"/>
      <c r="D1812" s="1720"/>
      <c r="E1812" s="1780"/>
      <c r="F1812" s="1720"/>
    </row>
    <row r="1813" spans="1:6" ht="18" customHeight="1">
      <c r="A1813" s="1720"/>
      <c r="B1813" s="1720"/>
      <c r="C1813" s="538"/>
      <c r="D1813" s="1720"/>
      <c r="E1813" s="1780"/>
      <c r="F1813" s="1720"/>
    </row>
    <row r="1814" spans="1:6" ht="18" customHeight="1">
      <c r="A1814" s="1720"/>
      <c r="B1814" s="1720"/>
      <c r="C1814" s="538"/>
      <c r="D1814" s="1720"/>
      <c r="E1814" s="1780"/>
      <c r="F1814" s="1720"/>
    </row>
    <row r="1815" spans="1:6" ht="18" customHeight="1">
      <c r="A1815" s="1720"/>
      <c r="B1815" s="1720"/>
      <c r="C1815" s="538"/>
      <c r="D1815" s="1720"/>
      <c r="E1815" s="1780"/>
      <c r="F1815" s="1720"/>
    </row>
    <row r="1816" spans="1:6" ht="18" customHeight="1">
      <c r="A1816" s="1720"/>
      <c r="B1816" s="1720"/>
      <c r="C1816" s="538"/>
      <c r="D1816" s="1720"/>
      <c r="E1816" s="1780"/>
      <c r="F1816" s="1720"/>
    </row>
    <row r="1817" spans="1:6" ht="18" customHeight="1">
      <c r="A1817" s="1720"/>
      <c r="B1817" s="1720"/>
      <c r="C1817" s="538"/>
      <c r="D1817" s="1720"/>
      <c r="E1817" s="1780"/>
      <c r="F1817" s="1720"/>
    </row>
    <row r="1818" spans="1:6" ht="18" customHeight="1">
      <c r="A1818" s="1720"/>
      <c r="B1818" s="1720"/>
      <c r="C1818" s="538"/>
      <c r="D1818" s="1720"/>
      <c r="E1818" s="1780"/>
      <c r="F1818" s="1720"/>
    </row>
    <row r="1819" spans="1:6" ht="18" customHeight="1">
      <c r="A1819" s="1720"/>
      <c r="B1819" s="1720"/>
      <c r="C1819" s="538"/>
      <c r="D1819" s="1720"/>
      <c r="E1819" s="1780"/>
      <c r="F1819" s="1720"/>
    </row>
    <row r="1820" spans="1:6" ht="18" customHeight="1">
      <c r="A1820" s="1720"/>
      <c r="B1820" s="1720"/>
      <c r="C1820" s="538"/>
      <c r="D1820" s="1720"/>
      <c r="E1820" s="1780"/>
      <c r="F1820" s="1720"/>
    </row>
    <row r="1821" spans="1:6" ht="18" customHeight="1">
      <c r="A1821" s="1720"/>
      <c r="B1821" s="1720"/>
      <c r="C1821" s="538"/>
      <c r="D1821" s="1720"/>
      <c r="E1821" s="1780"/>
      <c r="F1821" s="1720"/>
    </row>
    <row r="1822" spans="1:6" ht="18" customHeight="1">
      <c r="A1822" s="1720"/>
      <c r="B1822" s="1720"/>
      <c r="C1822" s="538"/>
      <c r="D1822" s="1720"/>
      <c r="E1822" s="1780"/>
      <c r="F1822" s="1720"/>
    </row>
    <row r="1823" spans="1:6" ht="18" customHeight="1">
      <c r="A1823" s="1720"/>
      <c r="B1823" s="1720"/>
      <c r="C1823" s="538"/>
      <c r="D1823" s="1720"/>
      <c r="E1823" s="1780"/>
      <c r="F1823" s="1720"/>
    </row>
    <row r="1824" spans="1:6" ht="18" customHeight="1">
      <c r="A1824" s="1720"/>
      <c r="B1824" s="1720"/>
      <c r="C1824" s="538"/>
      <c r="D1824" s="1720"/>
      <c r="E1824" s="1780"/>
      <c r="F1824" s="1720"/>
    </row>
    <row r="1825" spans="1:6" ht="18" customHeight="1">
      <c r="A1825" s="1720"/>
      <c r="B1825" s="1720"/>
      <c r="C1825" s="538"/>
      <c r="D1825" s="1720"/>
      <c r="E1825" s="1780"/>
      <c r="F1825" s="1720"/>
    </row>
    <row r="1826" spans="1:6" ht="18" customHeight="1">
      <c r="A1826" s="1720"/>
      <c r="B1826" s="1720"/>
      <c r="C1826" s="538"/>
      <c r="D1826" s="1720"/>
      <c r="E1826" s="1780"/>
      <c r="F1826" s="1720"/>
    </row>
    <row r="1827" spans="1:6" ht="18" customHeight="1">
      <c r="A1827" s="1720"/>
      <c r="B1827" s="1720"/>
      <c r="C1827" s="538"/>
      <c r="D1827" s="1720"/>
      <c r="E1827" s="1780"/>
      <c r="F1827" s="1720"/>
    </row>
    <row r="1828" spans="1:6" ht="18" customHeight="1">
      <c r="A1828" s="1720"/>
      <c r="B1828" s="1720"/>
      <c r="C1828" s="538"/>
      <c r="D1828" s="1720"/>
      <c r="E1828" s="1780"/>
      <c r="F1828" s="1720"/>
    </row>
    <row r="1829" spans="1:6" ht="18" customHeight="1">
      <c r="A1829" s="1720"/>
      <c r="B1829" s="1720"/>
      <c r="C1829" s="538"/>
      <c r="D1829" s="1720"/>
      <c r="E1829" s="1780"/>
      <c r="F1829" s="1720"/>
    </row>
    <row r="1830" spans="1:6" ht="18" customHeight="1">
      <c r="A1830" s="1720"/>
      <c r="B1830" s="1720"/>
      <c r="C1830" s="538"/>
      <c r="D1830" s="1720"/>
      <c r="E1830" s="1780"/>
      <c r="F1830" s="1720"/>
    </row>
    <row r="1831" spans="1:6" ht="18" customHeight="1">
      <c r="A1831" s="1720"/>
      <c r="B1831" s="1720"/>
      <c r="C1831" s="538"/>
      <c r="D1831" s="1720"/>
      <c r="E1831" s="1780"/>
      <c r="F1831" s="1720"/>
    </row>
    <row r="1832" spans="1:6" ht="18" customHeight="1">
      <c r="A1832" s="1720"/>
      <c r="B1832" s="1720"/>
      <c r="C1832" s="538"/>
      <c r="D1832" s="1720"/>
      <c r="E1832" s="1780"/>
      <c r="F1832" s="1720"/>
    </row>
    <row r="1833" spans="1:6" ht="18" customHeight="1">
      <c r="A1833" s="1720"/>
      <c r="B1833" s="1720"/>
      <c r="C1833" s="538"/>
      <c r="D1833" s="1720"/>
      <c r="E1833" s="1780"/>
      <c r="F1833" s="1720"/>
    </row>
    <row r="1834" spans="1:6" ht="18" customHeight="1">
      <c r="A1834" s="1720"/>
      <c r="B1834" s="1720"/>
      <c r="C1834" s="538"/>
      <c r="D1834" s="1720"/>
      <c r="E1834" s="1780"/>
      <c r="F1834" s="1720"/>
    </row>
    <row r="1835" spans="1:6" ht="18" customHeight="1">
      <c r="A1835" s="1720"/>
      <c r="B1835" s="1720"/>
      <c r="C1835" s="538"/>
      <c r="D1835" s="1720"/>
      <c r="E1835" s="1780"/>
      <c r="F1835" s="1720"/>
    </row>
    <row r="1836" spans="1:6" ht="18" customHeight="1">
      <c r="A1836" s="1720"/>
      <c r="B1836" s="1720"/>
      <c r="C1836" s="538"/>
      <c r="D1836" s="1720"/>
      <c r="E1836" s="1780"/>
      <c r="F1836" s="1720"/>
    </row>
    <row r="1837" spans="1:6" ht="18" customHeight="1">
      <c r="A1837" s="1720"/>
      <c r="B1837" s="1720"/>
      <c r="C1837" s="538"/>
      <c r="D1837" s="1720"/>
      <c r="E1837" s="1780"/>
      <c r="F1837" s="1720"/>
    </row>
    <row r="1838" spans="1:6" ht="18" customHeight="1">
      <c r="A1838" s="1720"/>
      <c r="B1838" s="1720"/>
      <c r="C1838" s="538"/>
      <c r="D1838" s="1720"/>
      <c r="E1838" s="1780"/>
      <c r="F1838" s="1720"/>
    </row>
    <row r="1839" spans="1:6" ht="18" customHeight="1">
      <c r="A1839" s="1720"/>
      <c r="B1839" s="1720"/>
      <c r="C1839" s="538"/>
      <c r="D1839" s="1720"/>
      <c r="E1839" s="1780"/>
      <c r="F1839" s="1720"/>
    </row>
    <row r="1840" spans="1:6" ht="18" customHeight="1">
      <c r="A1840" s="1720"/>
      <c r="B1840" s="1720"/>
      <c r="C1840" s="538"/>
      <c r="D1840" s="1720"/>
      <c r="E1840" s="1780"/>
      <c r="F1840" s="1720"/>
    </row>
    <row r="1841" spans="1:6" ht="18" customHeight="1">
      <c r="A1841" s="1720"/>
      <c r="B1841" s="1720"/>
      <c r="C1841" s="538"/>
      <c r="D1841" s="1720"/>
      <c r="E1841" s="1780"/>
      <c r="F1841" s="1720"/>
    </row>
    <row r="1842" spans="1:6" ht="18" customHeight="1">
      <c r="A1842" s="1720"/>
      <c r="B1842" s="1720"/>
      <c r="C1842" s="538"/>
      <c r="D1842" s="1720"/>
      <c r="E1842" s="1780"/>
      <c r="F1842" s="1720"/>
    </row>
    <row r="1843" spans="1:6" ht="18" customHeight="1">
      <c r="A1843" s="1720"/>
      <c r="B1843" s="1720"/>
      <c r="C1843" s="538"/>
      <c r="D1843" s="1720"/>
      <c r="E1843" s="1780"/>
      <c r="F1843" s="1720"/>
    </row>
    <row r="1844" spans="1:6" ht="18" customHeight="1">
      <c r="A1844" s="1720"/>
      <c r="B1844" s="1720"/>
      <c r="C1844" s="538"/>
      <c r="D1844" s="1720"/>
      <c r="E1844" s="1780"/>
      <c r="F1844" s="1720"/>
    </row>
    <row r="1845" spans="1:6" ht="18" customHeight="1">
      <c r="A1845" s="1720"/>
      <c r="B1845" s="1720"/>
      <c r="C1845" s="538"/>
      <c r="D1845" s="1720"/>
      <c r="E1845" s="1780"/>
      <c r="F1845" s="1720"/>
    </row>
    <row r="1846" spans="1:6" ht="18" customHeight="1">
      <c r="A1846" s="1720"/>
      <c r="B1846" s="1720"/>
      <c r="C1846" s="538"/>
      <c r="D1846" s="1720"/>
      <c r="E1846" s="1780"/>
      <c r="F1846" s="1720"/>
    </row>
    <row r="1847" spans="1:6" ht="18" customHeight="1">
      <c r="A1847" s="1720"/>
      <c r="B1847" s="1720"/>
      <c r="C1847" s="538"/>
      <c r="D1847" s="1720"/>
      <c r="E1847" s="1780"/>
      <c r="F1847" s="1720"/>
    </row>
    <row r="1848" spans="1:6" ht="18" customHeight="1">
      <c r="A1848" s="1720"/>
      <c r="B1848" s="1720"/>
      <c r="C1848" s="538"/>
      <c r="D1848" s="1720"/>
      <c r="E1848" s="1780"/>
      <c r="F1848" s="1720"/>
    </row>
    <row r="1849" spans="1:6" ht="18" customHeight="1">
      <c r="A1849" s="1720"/>
      <c r="B1849" s="1720"/>
      <c r="C1849" s="538"/>
      <c r="D1849" s="1720"/>
      <c r="E1849" s="1780"/>
      <c r="F1849" s="1720"/>
    </row>
    <row r="1850" spans="1:6" ht="18" customHeight="1">
      <c r="A1850" s="1720"/>
      <c r="B1850" s="1720"/>
      <c r="C1850" s="538"/>
      <c r="D1850" s="1720"/>
      <c r="E1850" s="1780"/>
      <c r="F1850" s="1720"/>
    </row>
    <row r="1851" spans="1:6" ht="18" customHeight="1">
      <c r="A1851" s="1720"/>
      <c r="B1851" s="1720"/>
      <c r="C1851" s="538"/>
      <c r="D1851" s="1720"/>
      <c r="E1851" s="1780"/>
      <c r="F1851" s="1720"/>
    </row>
    <row r="1852" spans="1:6" ht="18" customHeight="1">
      <c r="A1852" s="1720"/>
      <c r="B1852" s="1720"/>
      <c r="C1852" s="538"/>
      <c r="D1852" s="1720"/>
      <c r="E1852" s="1780"/>
      <c r="F1852" s="1720"/>
    </row>
    <row r="1853" spans="1:6" ht="18" customHeight="1">
      <c r="A1853" s="1720"/>
      <c r="B1853" s="1720"/>
      <c r="C1853" s="538"/>
      <c r="D1853" s="1720"/>
      <c r="E1853" s="1780"/>
      <c r="F1853" s="1720"/>
    </row>
    <row r="1854" spans="1:6" ht="18" customHeight="1">
      <c r="A1854" s="1720"/>
      <c r="B1854" s="1720"/>
      <c r="C1854" s="538"/>
      <c r="D1854" s="1720"/>
      <c r="E1854" s="1780"/>
      <c r="F1854" s="1720"/>
    </row>
    <row r="1855" spans="1:6" ht="18" customHeight="1">
      <c r="A1855" s="1720"/>
      <c r="B1855" s="1720"/>
      <c r="C1855" s="538"/>
      <c r="D1855" s="1720"/>
      <c r="E1855" s="1780"/>
      <c r="F1855" s="1720"/>
    </row>
    <row r="1856" spans="1:6" ht="18" customHeight="1">
      <c r="A1856" s="1720"/>
      <c r="B1856" s="1720"/>
      <c r="C1856" s="538"/>
      <c r="D1856" s="1720"/>
      <c r="E1856" s="1780"/>
      <c r="F1856" s="1720"/>
    </row>
    <row r="1857" spans="1:6" ht="18" customHeight="1">
      <c r="A1857" s="1720"/>
      <c r="B1857" s="1720"/>
      <c r="C1857" s="538"/>
      <c r="D1857" s="1720"/>
      <c r="E1857" s="1780"/>
      <c r="F1857" s="1720"/>
    </row>
    <row r="1858" spans="1:6" ht="18" customHeight="1">
      <c r="A1858" s="1720"/>
      <c r="B1858" s="1720"/>
      <c r="C1858" s="538"/>
      <c r="D1858" s="1720"/>
      <c r="E1858" s="1780"/>
      <c r="F1858" s="1720"/>
    </row>
    <row r="1859" spans="1:6" ht="18" customHeight="1">
      <c r="A1859" s="1720"/>
      <c r="B1859" s="1720"/>
      <c r="C1859" s="538"/>
      <c r="D1859" s="1720"/>
      <c r="E1859" s="1780"/>
      <c r="F1859" s="1720"/>
    </row>
    <row r="1860" spans="1:6" ht="18" customHeight="1">
      <c r="A1860" s="1720"/>
      <c r="B1860" s="1720"/>
      <c r="C1860" s="538"/>
      <c r="D1860" s="1720"/>
      <c r="E1860" s="1780"/>
      <c r="F1860" s="1720"/>
    </row>
    <row r="1861" spans="1:6" ht="18" customHeight="1">
      <c r="A1861" s="1720"/>
      <c r="B1861" s="1720"/>
      <c r="C1861" s="538"/>
      <c r="D1861" s="1720"/>
      <c r="E1861" s="1780"/>
      <c r="F1861" s="1720"/>
    </row>
    <row r="1862" spans="1:6" ht="18" customHeight="1">
      <c r="A1862" s="1720"/>
      <c r="B1862" s="1720"/>
      <c r="C1862" s="538"/>
      <c r="D1862" s="1720"/>
      <c r="E1862" s="1780"/>
      <c r="F1862" s="1720"/>
    </row>
    <row r="1863" spans="1:6" ht="18" customHeight="1">
      <c r="A1863" s="1720"/>
      <c r="B1863" s="1720"/>
      <c r="C1863" s="538"/>
      <c r="D1863" s="1720"/>
      <c r="E1863" s="1780"/>
      <c r="F1863" s="1720"/>
    </row>
    <row r="1864" spans="1:6" ht="18" customHeight="1">
      <c r="A1864" s="1720"/>
      <c r="B1864" s="1720"/>
      <c r="C1864" s="538"/>
      <c r="D1864" s="1720"/>
      <c r="E1864" s="1780"/>
      <c r="F1864" s="1720"/>
    </row>
    <row r="1865" spans="1:6" ht="18" customHeight="1">
      <c r="A1865" s="1720"/>
      <c r="B1865" s="1720"/>
      <c r="C1865" s="538"/>
      <c r="D1865" s="1720"/>
      <c r="E1865" s="1780"/>
      <c r="F1865" s="1720"/>
    </row>
    <row r="1866" spans="1:6" ht="18" customHeight="1">
      <c r="A1866" s="1720"/>
      <c r="B1866" s="1720"/>
      <c r="C1866" s="538"/>
      <c r="D1866" s="1720"/>
      <c r="E1866" s="1780"/>
      <c r="F1866" s="1720"/>
    </row>
    <row r="1867" spans="1:6" ht="18" customHeight="1">
      <c r="A1867" s="1720"/>
      <c r="B1867" s="1720"/>
      <c r="C1867" s="538"/>
      <c r="D1867" s="1720"/>
      <c r="E1867" s="1780"/>
      <c r="F1867" s="1720"/>
    </row>
    <row r="1868" spans="1:6" ht="18" customHeight="1">
      <c r="A1868" s="1720"/>
      <c r="B1868" s="1720"/>
      <c r="C1868" s="538"/>
      <c r="D1868" s="1720"/>
      <c r="E1868" s="1780"/>
      <c r="F1868" s="1720"/>
    </row>
    <row r="1869" spans="1:6" ht="18" customHeight="1">
      <c r="A1869" s="1720"/>
      <c r="B1869" s="1720"/>
      <c r="C1869" s="538"/>
      <c r="D1869" s="1720"/>
      <c r="E1869" s="1780"/>
      <c r="F1869" s="1720"/>
    </row>
    <row r="1870" spans="1:6" ht="18" customHeight="1">
      <c r="A1870" s="1720"/>
      <c r="B1870" s="1720"/>
      <c r="C1870" s="538"/>
      <c r="D1870" s="1720"/>
      <c r="E1870" s="1780"/>
      <c r="F1870" s="1720"/>
    </row>
    <row r="1871" spans="1:6" ht="18" customHeight="1">
      <c r="A1871" s="1720"/>
      <c r="B1871" s="1720"/>
      <c r="C1871" s="538"/>
      <c r="D1871" s="1720"/>
      <c r="E1871" s="1780"/>
      <c r="F1871" s="1720"/>
    </row>
    <row r="1872" spans="1:6" ht="18" customHeight="1">
      <c r="A1872" s="1720"/>
      <c r="B1872" s="1720"/>
      <c r="C1872" s="538"/>
      <c r="D1872" s="1720"/>
      <c r="E1872" s="1780"/>
      <c r="F1872" s="1720"/>
    </row>
    <row r="1873" spans="1:6" ht="18" customHeight="1">
      <c r="A1873" s="1720"/>
      <c r="B1873" s="1720"/>
      <c r="C1873" s="538"/>
      <c r="D1873" s="1720"/>
      <c r="E1873" s="1780"/>
      <c r="F1873" s="1720"/>
    </row>
    <row r="1874" spans="1:6" ht="18" customHeight="1">
      <c r="A1874" s="1720"/>
      <c r="B1874" s="1720"/>
      <c r="C1874" s="538"/>
      <c r="D1874" s="1720"/>
      <c r="E1874" s="1780"/>
      <c r="F1874" s="1720"/>
    </row>
    <row r="1875" spans="1:6" ht="18" customHeight="1">
      <c r="A1875" s="1720"/>
      <c r="B1875" s="1720"/>
      <c r="C1875" s="538"/>
      <c r="D1875" s="1720"/>
      <c r="E1875" s="1780"/>
      <c r="F1875" s="1720"/>
    </row>
    <row r="1876" spans="1:6" ht="18" customHeight="1">
      <c r="A1876" s="1720"/>
      <c r="B1876" s="1720"/>
      <c r="C1876" s="538"/>
      <c r="D1876" s="1720"/>
      <c r="E1876" s="1780"/>
      <c r="F1876" s="1720"/>
    </row>
    <row r="1877" spans="1:6" ht="18" customHeight="1">
      <c r="A1877" s="1720"/>
      <c r="B1877" s="1720"/>
      <c r="C1877" s="538"/>
      <c r="D1877" s="1720"/>
      <c r="E1877" s="1780"/>
      <c r="F1877" s="1720"/>
    </row>
    <row r="1878" spans="1:6" ht="18" customHeight="1">
      <c r="A1878" s="1720"/>
      <c r="B1878" s="1720"/>
      <c r="C1878" s="538"/>
      <c r="D1878" s="1720"/>
      <c r="E1878" s="1780"/>
      <c r="F1878" s="1720"/>
    </row>
    <row r="1879" spans="1:6" ht="18" customHeight="1">
      <c r="A1879" s="1720"/>
      <c r="B1879" s="1720"/>
      <c r="C1879" s="538"/>
      <c r="D1879" s="1720"/>
      <c r="E1879" s="1780"/>
      <c r="F1879" s="1720"/>
    </row>
    <row r="1880" spans="1:6" ht="18" customHeight="1">
      <c r="A1880" s="1720"/>
      <c r="B1880" s="1720"/>
      <c r="C1880" s="538"/>
      <c r="D1880" s="1720"/>
      <c r="E1880" s="1780"/>
      <c r="F1880" s="1720"/>
    </row>
    <row r="1881" spans="1:6" ht="18" customHeight="1">
      <c r="A1881" s="1720"/>
      <c r="B1881" s="1720"/>
      <c r="C1881" s="538"/>
      <c r="D1881" s="1720"/>
      <c r="E1881" s="1780"/>
      <c r="F1881" s="1720"/>
    </row>
    <row r="1882" spans="1:6" ht="18" customHeight="1">
      <c r="A1882" s="1720"/>
      <c r="B1882" s="1720"/>
      <c r="C1882" s="538"/>
      <c r="D1882" s="1720"/>
      <c r="E1882" s="1780"/>
      <c r="F1882" s="1720"/>
    </row>
    <row r="1883" spans="1:6" ht="18" customHeight="1">
      <c r="A1883" s="1720"/>
      <c r="B1883" s="1720"/>
      <c r="C1883" s="538"/>
      <c r="D1883" s="1720"/>
      <c r="E1883" s="1780"/>
      <c r="F1883" s="1720"/>
    </row>
    <row r="1884" spans="1:6" ht="18" customHeight="1">
      <c r="A1884" s="1720"/>
      <c r="B1884" s="1720"/>
      <c r="C1884" s="538"/>
      <c r="D1884" s="1720"/>
      <c r="E1884" s="1780"/>
      <c r="F1884" s="1720"/>
    </row>
    <row r="1885" spans="1:6" ht="18" customHeight="1">
      <c r="A1885" s="1720"/>
      <c r="B1885" s="1720"/>
      <c r="C1885" s="538"/>
      <c r="D1885" s="1720"/>
      <c r="E1885" s="1780"/>
      <c r="F1885" s="1720"/>
    </row>
    <row r="1886" spans="1:6" ht="18" customHeight="1">
      <c r="A1886" s="1720"/>
      <c r="B1886" s="1720"/>
      <c r="C1886" s="538"/>
      <c r="D1886" s="1720"/>
      <c r="E1886" s="1780"/>
      <c r="F1886" s="1720"/>
    </row>
    <row r="1887" spans="1:6" ht="18" customHeight="1">
      <c r="A1887" s="1720"/>
      <c r="B1887" s="1720"/>
      <c r="C1887" s="538"/>
      <c r="D1887" s="1720"/>
      <c r="E1887" s="1780"/>
      <c r="F1887" s="1720"/>
    </row>
    <row r="1888" spans="1:6" ht="18" customHeight="1">
      <c r="A1888" s="1720"/>
      <c r="B1888" s="1720"/>
      <c r="C1888" s="538"/>
      <c r="D1888" s="1720"/>
      <c r="E1888" s="1780"/>
      <c r="F1888" s="1720"/>
    </row>
    <row r="1889" spans="1:6" ht="18" customHeight="1">
      <c r="A1889" s="1720"/>
      <c r="B1889" s="1720"/>
      <c r="C1889" s="538"/>
      <c r="D1889" s="1720"/>
      <c r="E1889" s="1780"/>
      <c r="F1889" s="1720"/>
    </row>
    <row r="1890" spans="1:6" ht="18" customHeight="1">
      <c r="A1890" s="1720"/>
      <c r="B1890" s="1720"/>
      <c r="C1890" s="538"/>
      <c r="D1890" s="1720"/>
      <c r="E1890" s="1780"/>
      <c r="F1890" s="1720"/>
    </row>
    <row r="1891" spans="1:6" ht="18" customHeight="1">
      <c r="A1891" s="1720"/>
      <c r="B1891" s="1720"/>
      <c r="C1891" s="538"/>
      <c r="D1891" s="1720"/>
      <c r="E1891" s="1780"/>
      <c r="F1891" s="1720"/>
    </row>
    <row r="1892" spans="1:6" ht="18" customHeight="1">
      <c r="A1892" s="1720"/>
      <c r="B1892" s="1720"/>
      <c r="C1892" s="538"/>
      <c r="D1892" s="1720"/>
      <c r="E1892" s="1780"/>
      <c r="F1892" s="1720"/>
    </row>
    <row r="1893" spans="1:6" ht="18" customHeight="1">
      <c r="A1893" s="1720"/>
      <c r="B1893" s="1720"/>
      <c r="C1893" s="538"/>
      <c r="D1893" s="1720"/>
      <c r="E1893" s="1780"/>
      <c r="F1893" s="1720"/>
    </row>
    <row r="1894" spans="1:6" ht="18" customHeight="1">
      <c r="A1894" s="1720"/>
      <c r="B1894" s="1720"/>
      <c r="C1894" s="538"/>
      <c r="D1894" s="1720"/>
      <c r="E1894" s="1780"/>
      <c r="F1894" s="1720"/>
    </row>
    <row r="1895" spans="1:6" ht="18" customHeight="1">
      <c r="A1895" s="1720"/>
      <c r="B1895" s="1720"/>
      <c r="C1895" s="538"/>
      <c r="D1895" s="1720"/>
      <c r="E1895" s="1780"/>
      <c r="F1895" s="1720"/>
    </row>
    <row r="1896" spans="1:6" ht="18" customHeight="1">
      <c r="A1896" s="1720"/>
      <c r="B1896" s="1720"/>
      <c r="C1896" s="538"/>
      <c r="D1896" s="1720"/>
      <c r="E1896" s="1780"/>
      <c r="F1896" s="1720"/>
    </row>
    <row r="1897" spans="1:6" ht="18" customHeight="1">
      <c r="A1897" s="1720"/>
      <c r="B1897" s="1720"/>
      <c r="C1897" s="538"/>
      <c r="D1897" s="1720"/>
      <c r="E1897" s="1780"/>
      <c r="F1897" s="1720"/>
    </row>
    <row r="1898" spans="1:6" ht="18" customHeight="1">
      <c r="A1898" s="1720"/>
      <c r="B1898" s="1720"/>
      <c r="C1898" s="538"/>
      <c r="D1898" s="1720"/>
      <c r="E1898" s="1780"/>
      <c r="F1898" s="1720"/>
    </row>
    <row r="1899" spans="1:6" ht="18" customHeight="1">
      <c r="A1899" s="1720"/>
      <c r="B1899" s="1720"/>
      <c r="C1899" s="538"/>
      <c r="D1899" s="1720"/>
      <c r="E1899" s="1780"/>
      <c r="F1899" s="1720"/>
    </row>
    <row r="1900" spans="1:6" ht="18" customHeight="1">
      <c r="A1900" s="1720"/>
      <c r="B1900" s="1720"/>
      <c r="C1900" s="538"/>
      <c r="D1900" s="1720"/>
      <c r="E1900" s="1780"/>
      <c r="F1900" s="1720"/>
    </row>
    <row r="1901" spans="1:6" ht="18" customHeight="1">
      <c r="A1901" s="1720"/>
      <c r="B1901" s="1720"/>
      <c r="C1901" s="538"/>
      <c r="D1901" s="1720"/>
      <c r="E1901" s="1780"/>
      <c r="F1901" s="1720"/>
    </row>
    <row r="1902" spans="1:6" ht="18" customHeight="1">
      <c r="A1902" s="1720"/>
      <c r="B1902" s="1720"/>
      <c r="C1902" s="538"/>
      <c r="D1902" s="1720"/>
      <c r="E1902" s="1780"/>
      <c r="F1902" s="1720"/>
    </row>
    <row r="1903" spans="1:6" ht="18" customHeight="1">
      <c r="A1903" s="1720"/>
      <c r="B1903" s="1720"/>
      <c r="C1903" s="538"/>
      <c r="D1903" s="1720"/>
      <c r="E1903" s="1780"/>
      <c r="F1903" s="1720"/>
    </row>
    <row r="1904" spans="1:6" ht="18" customHeight="1">
      <c r="A1904" s="1720"/>
      <c r="B1904" s="1720"/>
      <c r="C1904" s="538"/>
      <c r="D1904" s="1720"/>
      <c r="E1904" s="1780"/>
      <c r="F1904" s="1720"/>
    </row>
    <row r="1905" spans="1:6" ht="18" customHeight="1">
      <c r="A1905" s="1720"/>
      <c r="B1905" s="1720"/>
      <c r="C1905" s="538"/>
      <c r="D1905" s="1720"/>
      <c r="E1905" s="1780"/>
      <c r="F1905" s="1720"/>
    </row>
    <row r="1906" spans="1:6" ht="18" customHeight="1">
      <c r="A1906" s="1720"/>
      <c r="B1906" s="1720"/>
      <c r="C1906" s="538"/>
      <c r="D1906" s="1720"/>
      <c r="E1906" s="1780"/>
      <c r="F1906" s="1720"/>
    </row>
    <row r="1907" spans="1:6" ht="18" customHeight="1">
      <c r="A1907" s="1720"/>
      <c r="B1907" s="1720"/>
      <c r="C1907" s="538"/>
      <c r="D1907" s="1720"/>
      <c r="E1907" s="1780"/>
      <c r="F1907" s="1720"/>
    </row>
    <row r="1908" spans="1:6" ht="18" customHeight="1">
      <c r="A1908" s="1720"/>
      <c r="B1908" s="1720"/>
      <c r="C1908" s="538"/>
      <c r="D1908" s="1720"/>
      <c r="E1908" s="1780"/>
      <c r="F1908" s="1720"/>
    </row>
    <row r="1909" spans="1:6" ht="18" customHeight="1">
      <c r="A1909" s="1720"/>
      <c r="B1909" s="1720"/>
      <c r="C1909" s="538"/>
      <c r="D1909" s="1720"/>
      <c r="E1909" s="1780"/>
      <c r="F1909" s="1720"/>
    </row>
    <row r="1910" spans="1:6" ht="18" customHeight="1">
      <c r="A1910" s="1720"/>
      <c r="B1910" s="1720"/>
      <c r="C1910" s="538"/>
      <c r="D1910" s="1720"/>
      <c r="E1910" s="1780"/>
      <c r="F1910" s="1720"/>
    </row>
    <row r="1911" spans="1:6" ht="18" customHeight="1">
      <c r="A1911" s="1720"/>
      <c r="B1911" s="1720"/>
      <c r="C1911" s="538"/>
      <c r="D1911" s="1720"/>
      <c r="E1911" s="1780"/>
      <c r="F1911" s="1720"/>
    </row>
    <row r="1912" spans="1:6" ht="18" customHeight="1">
      <c r="A1912" s="1720"/>
      <c r="B1912" s="1720"/>
      <c r="C1912" s="538"/>
      <c r="D1912" s="1720"/>
      <c r="E1912" s="1780"/>
      <c r="F1912" s="1720"/>
    </row>
    <row r="1913" spans="1:6" ht="18" customHeight="1">
      <c r="A1913" s="1720"/>
      <c r="B1913" s="1720"/>
      <c r="C1913" s="538"/>
      <c r="D1913" s="1720"/>
      <c r="E1913" s="1780"/>
      <c r="F1913" s="1720"/>
    </row>
    <row r="1914" spans="1:6" ht="18" customHeight="1">
      <c r="A1914" s="1720"/>
      <c r="B1914" s="1720"/>
      <c r="C1914" s="538"/>
      <c r="D1914" s="1720"/>
      <c r="E1914" s="1780"/>
      <c r="F1914" s="1720"/>
    </row>
    <row r="1915" spans="1:6" ht="18" customHeight="1">
      <c r="A1915" s="1720"/>
      <c r="B1915" s="1720"/>
      <c r="C1915" s="538"/>
      <c r="D1915" s="1720"/>
      <c r="E1915" s="1780"/>
      <c r="F1915" s="1720"/>
    </row>
    <row r="1916" spans="1:6" ht="18" customHeight="1">
      <c r="A1916" s="1720"/>
      <c r="B1916" s="1720"/>
      <c r="C1916" s="538"/>
      <c r="D1916" s="1720"/>
      <c r="E1916" s="1780"/>
      <c r="F1916" s="1720"/>
    </row>
    <row r="1917" spans="1:6" ht="18" customHeight="1">
      <c r="A1917" s="1720"/>
      <c r="B1917" s="1720"/>
      <c r="C1917" s="538"/>
      <c r="D1917" s="1720"/>
      <c r="E1917" s="1780"/>
      <c r="F1917" s="1720"/>
    </row>
    <row r="1918" spans="1:6" ht="18" customHeight="1">
      <c r="A1918" s="1720"/>
      <c r="B1918" s="1720"/>
      <c r="C1918" s="538"/>
      <c r="D1918" s="1720"/>
      <c r="E1918" s="1780"/>
      <c r="F1918" s="1720"/>
    </row>
    <row r="1919" spans="1:6" ht="18" customHeight="1">
      <c r="A1919" s="1720"/>
      <c r="B1919" s="1720"/>
      <c r="C1919" s="538"/>
      <c r="D1919" s="1720"/>
      <c r="E1919" s="1780"/>
      <c r="F1919" s="1720"/>
    </row>
    <row r="1920" spans="1:6" ht="18" customHeight="1">
      <c r="A1920" s="1720"/>
      <c r="B1920" s="1720"/>
      <c r="C1920" s="538"/>
      <c r="D1920" s="1720"/>
      <c r="E1920" s="1780"/>
      <c r="F1920" s="1720"/>
    </row>
    <row r="1921" spans="1:6" ht="18" customHeight="1">
      <c r="A1921" s="1720"/>
      <c r="B1921" s="1720"/>
      <c r="C1921" s="538"/>
      <c r="D1921" s="1720"/>
      <c r="E1921" s="1780"/>
      <c r="F1921" s="1720"/>
    </row>
    <row r="1922" spans="1:6" ht="18" customHeight="1">
      <c r="A1922" s="1720"/>
      <c r="B1922" s="1720"/>
      <c r="C1922" s="538"/>
      <c r="D1922" s="1720"/>
      <c r="E1922" s="1780"/>
      <c r="F1922" s="1720"/>
    </row>
    <row r="1923" spans="1:6" ht="18" customHeight="1">
      <c r="A1923" s="1720"/>
      <c r="B1923" s="1720"/>
      <c r="C1923" s="538"/>
      <c r="D1923" s="1720"/>
      <c r="E1923" s="1780"/>
      <c r="F1923" s="1720"/>
    </row>
    <row r="1924" spans="1:6" ht="18" customHeight="1">
      <c r="A1924" s="1720"/>
      <c r="B1924" s="1720"/>
      <c r="C1924" s="538"/>
      <c r="D1924" s="1720"/>
      <c r="E1924" s="1780"/>
      <c r="F1924" s="1720"/>
    </row>
    <row r="1925" spans="1:6" ht="18" customHeight="1">
      <c r="A1925" s="1720"/>
      <c r="B1925" s="1720"/>
      <c r="C1925" s="538"/>
      <c r="D1925" s="1720"/>
      <c r="E1925" s="1780"/>
      <c r="F1925" s="1720"/>
    </row>
    <row r="1926" spans="1:6" ht="18" customHeight="1">
      <c r="A1926" s="1720"/>
      <c r="B1926" s="1720"/>
      <c r="C1926" s="538"/>
      <c r="D1926" s="1720"/>
      <c r="E1926" s="1780"/>
      <c r="F1926" s="1720"/>
    </row>
    <row r="1927" spans="1:6" ht="18" customHeight="1">
      <c r="A1927" s="1720"/>
      <c r="B1927" s="1720"/>
      <c r="C1927" s="538"/>
      <c r="D1927" s="1720"/>
      <c r="E1927" s="1780"/>
      <c r="F1927" s="1720"/>
    </row>
    <row r="1928" spans="1:6" ht="18" customHeight="1">
      <c r="A1928" s="1720"/>
      <c r="B1928" s="1720"/>
      <c r="C1928" s="538"/>
      <c r="D1928" s="1720"/>
      <c r="E1928" s="1780"/>
      <c r="F1928" s="1720"/>
    </row>
    <row r="1929" spans="1:6" ht="18" customHeight="1">
      <c r="A1929" s="1720"/>
      <c r="B1929" s="1720"/>
      <c r="C1929" s="538"/>
      <c r="D1929" s="1720"/>
      <c r="E1929" s="1780"/>
      <c r="F1929" s="1720"/>
    </row>
    <row r="1930" spans="1:6" ht="18" customHeight="1">
      <c r="A1930" s="1720"/>
      <c r="B1930" s="1720"/>
      <c r="C1930" s="538"/>
      <c r="D1930" s="1720"/>
      <c r="E1930" s="1780"/>
      <c r="F1930" s="1720"/>
    </row>
    <row r="1931" spans="1:6" ht="18" customHeight="1">
      <c r="A1931" s="1720"/>
      <c r="B1931" s="1720"/>
      <c r="C1931" s="538"/>
      <c r="D1931" s="1720"/>
      <c r="E1931" s="1780"/>
      <c r="F1931" s="1720"/>
    </row>
    <row r="1932" spans="1:6" ht="18" customHeight="1">
      <c r="A1932" s="1720"/>
      <c r="B1932" s="1720"/>
      <c r="C1932" s="538"/>
      <c r="D1932" s="1720"/>
      <c r="E1932" s="1780"/>
      <c r="F1932" s="1720"/>
    </row>
    <row r="1933" spans="1:6" ht="18" customHeight="1">
      <c r="A1933" s="1720"/>
      <c r="B1933" s="1720"/>
      <c r="C1933" s="538"/>
      <c r="D1933" s="1720"/>
      <c r="E1933" s="1780"/>
      <c r="F1933" s="1720"/>
    </row>
    <row r="1934" spans="1:6" ht="18" customHeight="1">
      <c r="A1934" s="1720"/>
      <c r="B1934" s="1720"/>
      <c r="C1934" s="538"/>
      <c r="D1934" s="1720"/>
      <c r="E1934" s="1780"/>
      <c r="F1934" s="1720"/>
    </row>
    <row r="1935" spans="1:6" ht="18" customHeight="1">
      <c r="A1935" s="1720"/>
      <c r="B1935" s="1720"/>
      <c r="C1935" s="538"/>
      <c r="D1935" s="1720"/>
      <c r="E1935" s="1780"/>
      <c r="F1935" s="1720"/>
    </row>
    <row r="1936" spans="1:6" ht="18" customHeight="1">
      <c r="A1936" s="1720"/>
      <c r="B1936" s="1720"/>
      <c r="C1936" s="538"/>
      <c r="D1936" s="1720"/>
      <c r="E1936" s="1780"/>
      <c r="F1936" s="1720"/>
    </row>
    <row r="1937" spans="1:6" ht="18" customHeight="1">
      <c r="A1937" s="1720"/>
      <c r="B1937" s="1720"/>
      <c r="C1937" s="538"/>
      <c r="D1937" s="1720"/>
      <c r="E1937" s="1780"/>
      <c r="F1937" s="1720"/>
    </row>
    <row r="1938" spans="1:6" ht="18" customHeight="1">
      <c r="A1938" s="1720"/>
      <c r="B1938" s="1720"/>
      <c r="C1938" s="538"/>
      <c r="D1938" s="1720"/>
      <c r="E1938" s="1780"/>
      <c r="F1938" s="1720"/>
    </row>
    <row r="1939" spans="1:6" ht="18" customHeight="1">
      <c r="A1939" s="1720"/>
      <c r="B1939" s="1720"/>
      <c r="C1939" s="538"/>
      <c r="D1939" s="1720"/>
      <c r="E1939" s="1780"/>
      <c r="F1939" s="1720"/>
    </row>
    <row r="1940" spans="1:6" ht="18" customHeight="1">
      <c r="A1940" s="1720"/>
      <c r="B1940" s="1720"/>
      <c r="C1940" s="538"/>
      <c r="D1940" s="1720"/>
      <c r="E1940" s="1780"/>
      <c r="F1940" s="1720"/>
    </row>
    <row r="1941" spans="1:6" ht="18" customHeight="1">
      <c r="A1941" s="1720"/>
      <c r="B1941" s="1720"/>
      <c r="C1941" s="538"/>
      <c r="D1941" s="1720"/>
      <c r="E1941" s="1780"/>
      <c r="F1941" s="1720"/>
    </row>
    <row r="1942" spans="1:6" ht="18" customHeight="1">
      <c r="A1942" s="1720"/>
      <c r="B1942" s="1720"/>
      <c r="C1942" s="538"/>
      <c r="D1942" s="1720"/>
      <c r="E1942" s="1780"/>
      <c r="F1942" s="1720"/>
    </row>
    <row r="1943" spans="1:6" ht="18" customHeight="1">
      <c r="A1943" s="1720"/>
      <c r="B1943" s="1720"/>
      <c r="C1943" s="538"/>
      <c r="D1943" s="1720"/>
      <c r="E1943" s="1780"/>
      <c r="F1943" s="1720"/>
    </row>
    <row r="1944" spans="1:6" ht="18" customHeight="1">
      <c r="A1944" s="1720"/>
      <c r="B1944" s="1720"/>
      <c r="C1944" s="538"/>
      <c r="D1944" s="1720"/>
      <c r="E1944" s="1780"/>
      <c r="F1944" s="1720"/>
    </row>
    <row r="1945" spans="1:6" ht="18" customHeight="1">
      <c r="A1945" s="1720"/>
      <c r="B1945" s="1720"/>
      <c r="C1945" s="538"/>
      <c r="D1945" s="1720"/>
      <c r="E1945" s="1780"/>
      <c r="F1945" s="1720"/>
    </row>
    <row r="1946" spans="1:6" ht="18" customHeight="1">
      <c r="A1946" s="1720"/>
      <c r="B1946" s="1720"/>
      <c r="C1946" s="538"/>
      <c r="D1946" s="1720"/>
      <c r="E1946" s="1780"/>
      <c r="F1946" s="1720"/>
    </row>
    <row r="1947" spans="1:6" ht="18" customHeight="1">
      <c r="A1947" s="1720"/>
      <c r="B1947" s="1720"/>
      <c r="C1947" s="538"/>
      <c r="D1947" s="1720"/>
      <c r="E1947" s="1780"/>
      <c r="F1947" s="1720"/>
    </row>
    <row r="1948" spans="1:6" ht="18" customHeight="1">
      <c r="A1948" s="1720"/>
      <c r="B1948" s="1720"/>
      <c r="C1948" s="538"/>
      <c r="D1948" s="1720"/>
      <c r="E1948" s="1780"/>
      <c r="F1948" s="1720"/>
    </row>
    <row r="1949" spans="1:6" ht="18" customHeight="1">
      <c r="A1949" s="1720"/>
      <c r="B1949" s="1720"/>
      <c r="C1949" s="538"/>
      <c r="D1949" s="1720"/>
      <c r="E1949" s="1780"/>
      <c r="F1949" s="1720"/>
    </row>
    <row r="1950" spans="1:6" ht="18" customHeight="1">
      <c r="A1950" s="1720"/>
      <c r="B1950" s="1720"/>
      <c r="C1950" s="538"/>
      <c r="D1950" s="1720"/>
      <c r="E1950" s="1780"/>
      <c r="F1950" s="1720"/>
    </row>
    <row r="1951" spans="1:6" ht="18" customHeight="1">
      <c r="A1951" s="1720"/>
      <c r="B1951" s="1720"/>
      <c r="C1951" s="538"/>
      <c r="D1951" s="1720"/>
      <c r="E1951" s="1780"/>
      <c r="F1951" s="1720"/>
    </row>
    <row r="1952" spans="1:6" ht="18" customHeight="1">
      <c r="A1952" s="1720"/>
      <c r="B1952" s="1720"/>
      <c r="C1952" s="538"/>
      <c r="D1952" s="1720"/>
      <c r="E1952" s="1780"/>
      <c r="F1952" s="1720"/>
    </row>
    <row r="1953" spans="1:6" ht="18" customHeight="1">
      <c r="A1953" s="1720"/>
      <c r="B1953" s="1720"/>
      <c r="C1953" s="538"/>
      <c r="D1953" s="1720"/>
      <c r="E1953" s="1780"/>
      <c r="F1953" s="1720"/>
    </row>
    <row r="1954" spans="1:6" ht="18" customHeight="1">
      <c r="A1954" s="1720"/>
      <c r="B1954" s="1720"/>
      <c r="C1954" s="538"/>
      <c r="D1954" s="1720"/>
      <c r="E1954" s="1780"/>
      <c r="F1954" s="1720"/>
    </row>
    <row r="1955" spans="1:6" ht="18" customHeight="1">
      <c r="A1955" s="1720"/>
      <c r="B1955" s="1720"/>
      <c r="C1955" s="538"/>
      <c r="D1955" s="1720"/>
      <c r="E1955" s="1780"/>
      <c r="F1955" s="1720"/>
    </row>
    <row r="1956" spans="1:6" ht="18" customHeight="1">
      <c r="A1956" s="1720"/>
      <c r="B1956" s="1720"/>
      <c r="C1956" s="538"/>
      <c r="D1956" s="1720"/>
      <c r="E1956" s="1780"/>
      <c r="F1956" s="1720"/>
    </row>
    <row r="1957" spans="1:6" ht="18" customHeight="1">
      <c r="A1957" s="1720"/>
      <c r="B1957" s="1720"/>
      <c r="C1957" s="538"/>
      <c r="D1957" s="1720"/>
      <c r="E1957" s="1780"/>
      <c r="F1957" s="1720"/>
    </row>
    <row r="1958" spans="1:6" ht="18" customHeight="1">
      <c r="A1958" s="1720"/>
      <c r="B1958" s="1720"/>
      <c r="C1958" s="538"/>
      <c r="D1958" s="1720"/>
      <c r="E1958" s="1780"/>
      <c r="F1958" s="1720"/>
    </row>
    <row r="1959" spans="1:6" ht="18" customHeight="1">
      <c r="A1959" s="1720"/>
      <c r="B1959" s="1720"/>
      <c r="C1959" s="538"/>
      <c r="D1959" s="1720"/>
      <c r="E1959" s="1780"/>
      <c r="F1959" s="1720"/>
    </row>
    <row r="1960" spans="1:6" ht="18" customHeight="1">
      <c r="A1960" s="1720"/>
      <c r="B1960" s="1720"/>
      <c r="C1960" s="538"/>
      <c r="D1960" s="1720"/>
      <c r="E1960" s="1780"/>
      <c r="F1960" s="1720"/>
    </row>
    <row r="1961" spans="1:6" ht="18" customHeight="1">
      <c r="A1961" s="1720"/>
      <c r="B1961" s="1720"/>
      <c r="C1961" s="538"/>
      <c r="D1961" s="1720"/>
      <c r="E1961" s="1780"/>
      <c r="F1961" s="1720"/>
    </row>
    <row r="1962" spans="1:6" ht="18" customHeight="1">
      <c r="A1962" s="1720"/>
      <c r="B1962" s="1720"/>
      <c r="C1962" s="538"/>
      <c r="D1962" s="1720"/>
      <c r="E1962" s="1780"/>
      <c r="F1962" s="1720"/>
    </row>
    <row r="1963" spans="1:6" ht="18" customHeight="1">
      <c r="A1963" s="1720"/>
      <c r="B1963" s="1720"/>
      <c r="C1963" s="538"/>
      <c r="D1963" s="1720"/>
      <c r="E1963" s="1780"/>
      <c r="F1963" s="1720"/>
    </row>
    <row r="1964" spans="1:6" ht="18" customHeight="1">
      <c r="A1964" s="1720"/>
      <c r="B1964" s="1720"/>
      <c r="C1964" s="538"/>
      <c r="D1964" s="1720"/>
      <c r="E1964" s="1780"/>
      <c r="F1964" s="1720"/>
    </row>
    <row r="1965" spans="1:6" ht="18" customHeight="1">
      <c r="A1965" s="1720"/>
      <c r="B1965" s="1720"/>
      <c r="C1965" s="538"/>
      <c r="D1965" s="1720"/>
      <c r="E1965" s="1780"/>
      <c r="F1965" s="1720"/>
    </row>
    <row r="1966" spans="1:6" ht="18" customHeight="1">
      <c r="A1966" s="1720"/>
      <c r="B1966" s="1720"/>
      <c r="C1966" s="538"/>
      <c r="D1966" s="1720"/>
      <c r="E1966" s="1780"/>
      <c r="F1966" s="1720"/>
    </row>
    <row r="1967" spans="1:6" ht="18" customHeight="1">
      <c r="A1967" s="1720"/>
      <c r="B1967" s="1720"/>
      <c r="C1967" s="538"/>
      <c r="D1967" s="1720"/>
      <c r="E1967" s="1780"/>
      <c r="F1967" s="1720"/>
    </row>
    <row r="1968" spans="1:6" ht="18" customHeight="1">
      <c r="A1968" s="1720"/>
      <c r="B1968" s="1720"/>
      <c r="C1968" s="538"/>
      <c r="D1968" s="1720"/>
      <c r="E1968" s="1780"/>
      <c r="F1968" s="1720"/>
    </row>
    <row r="1969" spans="1:6" ht="18" customHeight="1">
      <c r="A1969" s="1720"/>
      <c r="B1969" s="1720"/>
      <c r="C1969" s="538"/>
      <c r="D1969" s="1720"/>
      <c r="E1969" s="1780"/>
      <c r="F1969" s="1720"/>
    </row>
    <row r="1970" spans="1:6" ht="18" customHeight="1">
      <c r="A1970" s="1720"/>
      <c r="B1970" s="1720"/>
      <c r="C1970" s="538"/>
      <c r="D1970" s="1720"/>
      <c r="E1970" s="1780"/>
      <c r="F1970" s="1720"/>
    </row>
    <row r="1971" spans="1:6" ht="18" customHeight="1">
      <c r="A1971" s="1720"/>
      <c r="B1971" s="1720"/>
      <c r="C1971" s="538"/>
      <c r="D1971" s="1720"/>
      <c r="E1971" s="1780"/>
      <c r="F1971" s="1720"/>
    </row>
    <row r="1972" spans="1:6" ht="18" customHeight="1">
      <c r="A1972" s="1720"/>
      <c r="B1972" s="1720"/>
      <c r="C1972" s="538"/>
      <c r="D1972" s="1720"/>
      <c r="E1972" s="1780"/>
      <c r="F1972" s="1720"/>
    </row>
    <row r="1973" spans="1:6" ht="18" customHeight="1">
      <c r="A1973" s="1720"/>
      <c r="B1973" s="1720"/>
      <c r="C1973" s="538"/>
      <c r="D1973" s="1720"/>
      <c r="E1973" s="1780"/>
      <c r="F1973" s="1720"/>
    </row>
    <row r="1974" spans="1:6" ht="18" customHeight="1">
      <c r="A1974" s="1720"/>
      <c r="B1974" s="1720"/>
      <c r="C1974" s="538"/>
      <c r="D1974" s="1720"/>
      <c r="E1974" s="1780"/>
      <c r="F1974" s="1720"/>
    </row>
    <row r="1975" spans="1:6" ht="18" customHeight="1">
      <c r="A1975" s="1720"/>
      <c r="B1975" s="1720"/>
      <c r="C1975" s="538"/>
      <c r="D1975" s="1720"/>
      <c r="E1975" s="1780"/>
      <c r="F1975" s="1720"/>
    </row>
    <row r="1976" spans="1:6" ht="18" customHeight="1">
      <c r="A1976" s="1720"/>
      <c r="B1976" s="1720"/>
      <c r="C1976" s="538"/>
      <c r="D1976" s="1720"/>
      <c r="E1976" s="1780"/>
      <c r="F1976" s="1720"/>
    </row>
    <row r="1977" spans="1:6" ht="18" customHeight="1">
      <c r="A1977" s="1720"/>
      <c r="B1977" s="1720"/>
      <c r="C1977" s="538"/>
      <c r="D1977" s="1720"/>
      <c r="E1977" s="1780"/>
      <c r="F1977" s="1720"/>
    </row>
    <row r="1978" spans="1:6" ht="18" customHeight="1">
      <c r="A1978" s="1720"/>
      <c r="B1978" s="1720"/>
      <c r="C1978" s="538"/>
      <c r="D1978" s="1720"/>
      <c r="E1978" s="1780"/>
      <c r="F1978" s="1720"/>
    </row>
    <row r="1979" spans="1:6" ht="18" customHeight="1">
      <c r="A1979" s="1720"/>
      <c r="B1979" s="1720"/>
      <c r="C1979" s="538"/>
      <c r="D1979" s="1720"/>
      <c r="E1979" s="1780"/>
      <c r="F1979" s="1720"/>
    </row>
    <row r="1980" spans="1:6" ht="18" customHeight="1">
      <c r="A1980" s="1720"/>
      <c r="B1980" s="1720"/>
      <c r="C1980" s="538"/>
      <c r="D1980" s="1720"/>
      <c r="E1980" s="1780"/>
      <c r="F1980" s="1720"/>
    </row>
    <row r="1981" spans="1:6" ht="18" customHeight="1">
      <c r="A1981" s="1720"/>
      <c r="B1981" s="1720"/>
      <c r="C1981" s="538"/>
      <c r="D1981" s="1720"/>
      <c r="E1981" s="1780"/>
      <c r="F1981" s="1720"/>
    </row>
    <row r="1982" spans="1:6" ht="18" customHeight="1">
      <c r="A1982" s="1720"/>
      <c r="B1982" s="1720"/>
      <c r="C1982" s="538"/>
      <c r="D1982" s="1720"/>
      <c r="E1982" s="1780"/>
      <c r="F1982" s="1720"/>
    </row>
    <row r="1983" spans="1:6" ht="18" customHeight="1">
      <c r="A1983" s="1720"/>
      <c r="B1983" s="1720"/>
      <c r="C1983" s="538"/>
      <c r="D1983" s="1720"/>
      <c r="E1983" s="1780"/>
      <c r="F1983" s="1720"/>
    </row>
    <row r="1984" spans="1:6" ht="18" customHeight="1">
      <c r="A1984" s="1720"/>
      <c r="B1984" s="1720"/>
      <c r="C1984" s="538"/>
      <c r="D1984" s="1720"/>
      <c r="E1984" s="1780"/>
      <c r="F1984" s="1720"/>
    </row>
    <row r="1985" spans="1:6" ht="18" customHeight="1">
      <c r="A1985" s="1720"/>
      <c r="B1985" s="1720"/>
      <c r="C1985" s="538"/>
      <c r="D1985" s="1720"/>
      <c r="E1985" s="1780"/>
      <c r="F1985" s="1720"/>
    </row>
    <row r="1986" spans="1:6" ht="18" customHeight="1">
      <c r="A1986" s="1720"/>
      <c r="B1986" s="1720"/>
      <c r="C1986" s="538"/>
      <c r="D1986" s="1720"/>
      <c r="E1986" s="1780"/>
      <c r="F1986" s="1720"/>
    </row>
    <row r="1987" spans="1:6" ht="18" customHeight="1">
      <c r="A1987" s="1720"/>
      <c r="B1987" s="1720"/>
      <c r="C1987" s="538"/>
      <c r="D1987" s="1720"/>
      <c r="E1987" s="1780"/>
      <c r="F1987" s="1720"/>
    </row>
    <row r="1988" spans="1:6" ht="18" customHeight="1">
      <c r="A1988" s="1720"/>
      <c r="B1988" s="1720"/>
      <c r="C1988" s="538"/>
      <c r="D1988" s="1720"/>
      <c r="E1988" s="1780"/>
      <c r="F1988" s="1720"/>
    </row>
    <row r="1989" spans="1:6" ht="18" customHeight="1">
      <c r="A1989" s="1720"/>
      <c r="B1989" s="1720"/>
      <c r="C1989" s="538"/>
      <c r="D1989" s="1720"/>
      <c r="E1989" s="1780"/>
      <c r="F1989" s="1720"/>
    </row>
    <row r="1990" spans="1:6" ht="18" customHeight="1">
      <c r="A1990" s="1720"/>
      <c r="B1990" s="1720"/>
      <c r="C1990" s="538"/>
      <c r="D1990" s="1720"/>
      <c r="E1990" s="1780"/>
      <c r="F1990" s="1720"/>
    </row>
    <row r="1991" spans="1:6" ht="18" customHeight="1">
      <c r="A1991" s="1720"/>
      <c r="B1991" s="1720"/>
      <c r="C1991" s="538"/>
      <c r="D1991" s="1720"/>
      <c r="E1991" s="1780"/>
      <c r="F1991" s="1720"/>
    </row>
    <row r="1992" spans="1:6" ht="18" customHeight="1">
      <c r="A1992" s="1720"/>
      <c r="B1992" s="1720"/>
      <c r="C1992" s="538"/>
      <c r="D1992" s="1720"/>
      <c r="E1992" s="1780"/>
      <c r="F1992" s="1720"/>
    </row>
    <row r="1993" spans="1:6" ht="18" customHeight="1">
      <c r="A1993" s="1720"/>
      <c r="B1993" s="1720"/>
      <c r="C1993" s="538"/>
      <c r="D1993" s="1720"/>
      <c r="E1993" s="1780"/>
      <c r="F1993" s="1720"/>
    </row>
    <row r="1994" spans="1:6" ht="18" customHeight="1">
      <c r="A1994" s="1720"/>
      <c r="B1994" s="1720"/>
      <c r="C1994" s="538"/>
      <c r="D1994" s="1720"/>
      <c r="E1994" s="1780"/>
      <c r="F1994" s="1720"/>
    </row>
    <row r="1995" spans="1:6" ht="18" customHeight="1">
      <c r="A1995" s="1720"/>
      <c r="B1995" s="1720"/>
      <c r="C1995" s="538"/>
      <c r="D1995" s="1720"/>
      <c r="E1995" s="1780"/>
      <c r="F1995" s="1720"/>
    </row>
    <row r="1996" spans="1:6" ht="18" customHeight="1">
      <c r="A1996" s="1720"/>
      <c r="B1996" s="1720"/>
      <c r="C1996" s="538"/>
      <c r="D1996" s="1720"/>
      <c r="E1996" s="1780"/>
      <c r="F1996" s="1720"/>
    </row>
    <row r="1997" spans="1:6" ht="18" customHeight="1">
      <c r="A1997" s="1720"/>
      <c r="B1997" s="1720"/>
      <c r="C1997" s="538"/>
      <c r="D1997" s="1720"/>
      <c r="E1997" s="1780"/>
      <c r="F1997" s="1720"/>
    </row>
    <row r="1998" spans="1:6" ht="18" customHeight="1">
      <c r="A1998" s="1720"/>
      <c r="B1998" s="1720"/>
      <c r="C1998" s="538"/>
      <c r="D1998" s="1720"/>
      <c r="E1998" s="1780"/>
      <c r="F1998" s="1720"/>
    </row>
    <row r="1999" spans="1:6" ht="18" customHeight="1">
      <c r="A1999" s="1720"/>
      <c r="B1999" s="1720"/>
      <c r="C1999" s="538"/>
      <c r="D1999" s="1720"/>
      <c r="E1999" s="1780"/>
      <c r="F1999" s="1720"/>
    </row>
    <row r="2000" spans="1:6" ht="18" customHeight="1">
      <c r="A2000" s="1720"/>
      <c r="B2000" s="1720"/>
      <c r="C2000" s="538"/>
      <c r="D2000" s="1720"/>
      <c r="E2000" s="1780"/>
      <c r="F2000" s="1720"/>
    </row>
    <row r="2001" spans="1:6">
      <c r="A2001" s="1720"/>
      <c r="B2001" s="1720"/>
      <c r="C2001" s="538"/>
      <c r="D2001" s="1720"/>
      <c r="E2001" s="1780"/>
      <c r="F2001" s="1720"/>
    </row>
    <row r="2002" spans="1:6">
      <c r="A2002" s="1720"/>
      <c r="B2002" s="1720"/>
      <c r="C2002" s="538"/>
      <c r="D2002" s="1720"/>
      <c r="E2002" s="1780"/>
      <c r="F2002" s="1720"/>
    </row>
    <row r="2003" spans="1:6">
      <c r="A2003" s="1720"/>
      <c r="B2003" s="1720"/>
      <c r="C2003" s="538"/>
      <c r="D2003" s="1720"/>
      <c r="E2003" s="1780"/>
      <c r="F2003" s="1720"/>
    </row>
    <row r="2004" spans="1:6">
      <c r="A2004" s="1720"/>
      <c r="B2004" s="1720"/>
      <c r="C2004" s="538"/>
      <c r="D2004" s="1720"/>
      <c r="E2004" s="1780"/>
      <c r="F2004" s="1720"/>
    </row>
    <row r="2005" spans="1:6">
      <c r="A2005" s="1720"/>
      <c r="B2005" s="1720"/>
      <c r="C2005" s="538"/>
      <c r="D2005" s="1720"/>
      <c r="E2005" s="1780"/>
      <c r="F2005" s="1720"/>
    </row>
    <row r="2006" spans="1:6">
      <c r="A2006" s="1720"/>
      <c r="B2006" s="1720"/>
      <c r="C2006" s="538"/>
      <c r="D2006" s="1720"/>
      <c r="E2006" s="1780"/>
      <c r="F2006" s="1720"/>
    </row>
    <row r="2007" spans="1:6">
      <c r="A2007" s="1720"/>
      <c r="B2007" s="1720"/>
      <c r="C2007" s="538"/>
      <c r="D2007" s="1720"/>
      <c r="E2007" s="1780"/>
      <c r="F2007" s="1720"/>
    </row>
    <row r="2008" spans="1:6">
      <c r="A2008" s="1720"/>
      <c r="B2008" s="1720"/>
      <c r="C2008" s="538"/>
      <c r="D2008" s="1720"/>
      <c r="E2008" s="1780"/>
      <c r="F2008" s="1720"/>
    </row>
    <row r="2009" spans="1:6">
      <c r="A2009" s="1720"/>
      <c r="B2009" s="1720"/>
      <c r="C2009" s="538"/>
      <c r="D2009" s="1720"/>
      <c r="E2009" s="1780"/>
      <c r="F2009" s="1720"/>
    </row>
    <row r="2010" spans="1:6">
      <c r="A2010" s="1720"/>
      <c r="B2010" s="1720"/>
      <c r="C2010" s="538"/>
      <c r="D2010" s="1720"/>
      <c r="E2010" s="1780"/>
      <c r="F2010" s="1720"/>
    </row>
    <row r="2011" spans="1:6">
      <c r="A2011" s="1720"/>
      <c r="B2011" s="1720"/>
      <c r="C2011" s="538"/>
      <c r="D2011" s="1720"/>
      <c r="E2011" s="1780"/>
      <c r="F2011" s="1720"/>
    </row>
    <row r="2012" spans="1:6">
      <c r="A2012" s="1720"/>
      <c r="B2012" s="1720"/>
      <c r="C2012" s="538"/>
      <c r="D2012" s="1720"/>
      <c r="E2012" s="1780"/>
      <c r="F2012" s="1720"/>
    </row>
    <row r="2013" spans="1:6">
      <c r="A2013" s="1720"/>
      <c r="B2013" s="1720"/>
      <c r="C2013" s="538"/>
      <c r="D2013" s="1720"/>
      <c r="E2013" s="1780"/>
      <c r="F2013" s="1720"/>
    </row>
    <row r="2014" spans="1:6">
      <c r="A2014" s="1720"/>
      <c r="B2014" s="1720"/>
      <c r="C2014" s="538"/>
      <c r="D2014" s="1720"/>
      <c r="E2014" s="1780"/>
      <c r="F2014" s="1720"/>
    </row>
    <row r="2015" spans="1:6">
      <c r="A2015" s="1720"/>
      <c r="B2015" s="1720"/>
      <c r="C2015" s="538"/>
      <c r="D2015" s="1720"/>
      <c r="E2015" s="1780"/>
      <c r="F2015" s="1720"/>
    </row>
    <row r="2016" spans="1:6">
      <c r="A2016" s="1720"/>
      <c r="B2016" s="1720"/>
      <c r="C2016" s="538"/>
      <c r="D2016" s="1720"/>
      <c r="E2016" s="1780"/>
      <c r="F2016" s="1720"/>
    </row>
    <row r="2017" spans="1:6">
      <c r="A2017" s="1720"/>
      <c r="B2017" s="1720"/>
      <c r="C2017" s="538"/>
      <c r="D2017" s="1720"/>
      <c r="E2017" s="1780"/>
      <c r="F2017" s="1720"/>
    </row>
    <row r="2018" spans="1:6">
      <c r="A2018" s="1720"/>
      <c r="B2018" s="1720"/>
      <c r="C2018" s="538"/>
      <c r="D2018" s="1720"/>
      <c r="E2018" s="1780"/>
      <c r="F2018" s="1720"/>
    </row>
    <row r="2019" spans="1:6">
      <c r="A2019" s="1720"/>
      <c r="B2019" s="1720"/>
      <c r="C2019" s="538"/>
      <c r="D2019" s="1720"/>
      <c r="E2019" s="1780"/>
      <c r="F2019" s="1720"/>
    </row>
    <row r="2020" spans="1:6">
      <c r="A2020" s="1720"/>
      <c r="B2020" s="1720"/>
      <c r="C2020" s="538"/>
      <c r="D2020" s="1720"/>
      <c r="E2020" s="1780"/>
      <c r="F2020" s="1720"/>
    </row>
    <row r="2021" spans="1:6">
      <c r="A2021" s="1720"/>
      <c r="B2021" s="1720"/>
      <c r="C2021" s="538"/>
      <c r="D2021" s="1720"/>
      <c r="E2021" s="1780"/>
      <c r="F2021" s="1720"/>
    </row>
    <row r="2022" spans="1:6">
      <c r="A2022" s="1720"/>
      <c r="B2022" s="1720"/>
      <c r="C2022" s="538"/>
      <c r="D2022" s="1720"/>
      <c r="E2022" s="1780"/>
      <c r="F2022" s="1720"/>
    </row>
    <row r="2023" spans="1:6">
      <c r="A2023" s="1720"/>
      <c r="B2023" s="1720"/>
      <c r="C2023" s="538"/>
      <c r="D2023" s="1720"/>
      <c r="E2023" s="1780"/>
      <c r="F2023" s="1720"/>
    </row>
    <row r="2024" spans="1:6">
      <c r="A2024" s="1720"/>
      <c r="B2024" s="1720"/>
      <c r="C2024" s="538"/>
      <c r="D2024" s="1720"/>
      <c r="E2024" s="1780"/>
      <c r="F2024" s="1720"/>
    </row>
    <row r="2025" spans="1:6">
      <c r="A2025" s="1720"/>
      <c r="B2025" s="1720"/>
      <c r="C2025" s="538"/>
      <c r="D2025" s="1720"/>
      <c r="E2025" s="1780"/>
      <c r="F2025" s="1720"/>
    </row>
    <row r="2026" spans="1:6">
      <c r="A2026" s="1720"/>
      <c r="B2026" s="1720"/>
      <c r="C2026" s="538"/>
      <c r="D2026" s="1720"/>
      <c r="E2026" s="1780"/>
      <c r="F2026" s="1720"/>
    </row>
    <row r="2027" spans="1:6">
      <c r="A2027" s="1720"/>
      <c r="B2027" s="1720"/>
      <c r="C2027" s="538"/>
      <c r="D2027" s="1720"/>
      <c r="E2027" s="1780"/>
      <c r="F2027" s="1720"/>
    </row>
    <row r="2028" spans="1:6">
      <c r="A2028" s="1720"/>
      <c r="B2028" s="1720"/>
      <c r="C2028" s="538"/>
      <c r="D2028" s="1720"/>
      <c r="E2028" s="1780"/>
      <c r="F2028" s="1720"/>
    </row>
    <row r="2029" spans="1:6">
      <c r="A2029" s="1720"/>
      <c r="B2029" s="1720"/>
      <c r="C2029" s="538"/>
      <c r="D2029" s="1720"/>
      <c r="E2029" s="1780"/>
      <c r="F2029" s="1720"/>
    </row>
    <row r="2030" spans="1:6">
      <c r="A2030" s="1720"/>
      <c r="B2030" s="1720"/>
      <c r="C2030" s="538"/>
      <c r="D2030" s="1720"/>
      <c r="E2030" s="1780"/>
      <c r="F2030" s="1720"/>
    </row>
    <row r="2031" spans="1:6">
      <c r="A2031" s="1720"/>
      <c r="B2031" s="1720"/>
      <c r="C2031" s="538"/>
      <c r="D2031" s="1720"/>
      <c r="E2031" s="1780"/>
      <c r="F2031" s="1720"/>
    </row>
    <row r="2032" spans="1:6">
      <c r="A2032" s="1720"/>
      <c r="B2032" s="1720"/>
      <c r="C2032" s="538"/>
      <c r="D2032" s="1720"/>
      <c r="E2032" s="1780"/>
      <c r="F2032" s="1720"/>
    </row>
    <row r="2033" spans="1:6">
      <c r="A2033" s="1720"/>
      <c r="B2033" s="1720"/>
      <c r="C2033" s="538"/>
      <c r="D2033" s="1720"/>
      <c r="E2033" s="1780"/>
      <c r="F2033" s="1720"/>
    </row>
    <row r="2034" spans="1:6">
      <c r="A2034" s="1720"/>
      <c r="B2034" s="1720"/>
      <c r="C2034" s="538"/>
      <c r="D2034" s="1720"/>
      <c r="E2034" s="1780"/>
      <c r="F2034" s="1720"/>
    </row>
    <row r="2035" spans="1:6">
      <c r="A2035" s="1720"/>
      <c r="B2035" s="1720"/>
      <c r="C2035" s="538"/>
      <c r="D2035" s="1720"/>
      <c r="E2035" s="1780"/>
      <c r="F2035" s="1720"/>
    </row>
    <row r="2036" spans="1:6">
      <c r="A2036" s="1720"/>
      <c r="B2036" s="1720"/>
      <c r="C2036" s="538"/>
      <c r="D2036" s="1720"/>
      <c r="E2036" s="1780"/>
      <c r="F2036" s="1720"/>
    </row>
    <row r="2037" spans="1:6">
      <c r="A2037" s="1720"/>
      <c r="B2037" s="1720"/>
      <c r="C2037" s="538"/>
      <c r="D2037" s="1720"/>
      <c r="E2037" s="1780"/>
      <c r="F2037" s="1720"/>
    </row>
    <row r="2038" spans="1:6">
      <c r="A2038" s="1720"/>
      <c r="B2038" s="1720"/>
      <c r="C2038" s="538"/>
      <c r="D2038" s="1720"/>
      <c r="E2038" s="1780"/>
      <c r="F2038" s="1720"/>
    </row>
  </sheetData>
  <mergeCells count="59">
    <mergeCell ref="A97:B97"/>
    <mergeCell ref="A98:B98"/>
    <mergeCell ref="A99:B99"/>
    <mergeCell ref="A100:F100"/>
    <mergeCell ref="B101:F101"/>
    <mergeCell ref="A96:B96"/>
    <mergeCell ref="A85:B85"/>
    <mergeCell ref="A86:B86"/>
    <mergeCell ref="A87:B87"/>
    <mergeCell ref="A88:B88"/>
    <mergeCell ref="A89:B89"/>
    <mergeCell ref="A90:B90"/>
    <mergeCell ref="A91:B91"/>
    <mergeCell ref="A92:B92"/>
    <mergeCell ref="A93:B93"/>
    <mergeCell ref="A94:B94"/>
    <mergeCell ref="A95:B95"/>
    <mergeCell ref="A84:B84"/>
    <mergeCell ref="B67:F67"/>
    <mergeCell ref="A75:F75"/>
    <mergeCell ref="A76:F76"/>
    <mergeCell ref="A77:B77"/>
    <mergeCell ref="C77:D77"/>
    <mergeCell ref="A78:B78"/>
    <mergeCell ref="A79:B79"/>
    <mergeCell ref="A80:B80"/>
    <mergeCell ref="A81:B81"/>
    <mergeCell ref="A82:B82"/>
    <mergeCell ref="A83:B83"/>
    <mergeCell ref="B66:F66"/>
    <mergeCell ref="A55:B55"/>
    <mergeCell ref="A56:B56"/>
    <mergeCell ref="A57:B57"/>
    <mergeCell ref="A58:B58"/>
    <mergeCell ref="A59:B59"/>
    <mergeCell ref="A60:B60"/>
    <mergeCell ref="A61:B61"/>
    <mergeCell ref="A62:B62"/>
    <mergeCell ref="B63:F63"/>
    <mergeCell ref="B64:F64"/>
    <mergeCell ref="B65:F65"/>
    <mergeCell ref="A54:B54"/>
    <mergeCell ref="A43:B43"/>
    <mergeCell ref="A44:B44"/>
    <mergeCell ref="A45:B45"/>
    <mergeCell ref="A46:B46"/>
    <mergeCell ref="A47:B47"/>
    <mergeCell ref="A48:B48"/>
    <mergeCell ref="A49:B49"/>
    <mergeCell ref="A50:B50"/>
    <mergeCell ref="A51:B51"/>
    <mergeCell ref="A52:B52"/>
    <mergeCell ref="A53:B53"/>
    <mergeCell ref="A42:B42"/>
    <mergeCell ref="A19:F20"/>
    <mergeCell ref="A39:F39"/>
    <mergeCell ref="A40:F40"/>
    <mergeCell ref="A41:B41"/>
    <mergeCell ref="C41:D41"/>
  </mergeCells>
  <pageMargins left="0.74803149606299213" right="0.74803149606299213" top="0.98425196850393704" bottom="0.74803149606299213" header="0.51181102362204722" footer="0.31496062992125984"/>
  <pageSetup paperSize="9" orientation="portrait" useFirstPageNumber="1" copies="3" r:id="rId1"/>
  <headerFooter>
    <oddHeader>&amp;C&amp;"Times New Roman,Regular"&amp;12&amp;P</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98"/>
  <sheetViews>
    <sheetView view="pageLayout" topLeftCell="A4" zoomScale="120" zoomScaleNormal="200" zoomScalePageLayoutView="120" workbookViewId="0">
      <selection activeCell="E61" sqref="E61"/>
    </sheetView>
  </sheetViews>
  <sheetFormatPr defaultColWidth="9.140625" defaultRowHeight="15"/>
  <cols>
    <col min="1" max="1" width="2.7109375" style="16" customWidth="1"/>
    <col min="2" max="2" width="19.28515625" style="16" customWidth="1"/>
    <col min="3" max="3" width="10" style="16" customWidth="1"/>
    <col min="4" max="4" width="9.85546875" style="16" customWidth="1"/>
    <col min="5" max="5" width="24.42578125" style="16" customWidth="1"/>
    <col min="6" max="6" width="9.85546875" style="16" customWidth="1"/>
    <col min="7" max="7" width="10.140625" style="16" bestFit="1" customWidth="1"/>
    <col min="8" max="8" width="12.28515625" style="16" bestFit="1" customWidth="1"/>
    <col min="9" max="16384" width="9.140625" style="16"/>
  </cols>
  <sheetData>
    <row r="1" spans="1:8" ht="15" customHeight="1">
      <c r="A1" s="2155" t="s">
        <v>5346</v>
      </c>
      <c r="B1" s="2106"/>
      <c r="C1" s="2106"/>
      <c r="D1" s="2106"/>
      <c r="E1" s="2106"/>
      <c r="F1" s="2106"/>
      <c r="G1" s="2106"/>
    </row>
    <row r="2" spans="1:8" ht="15" customHeight="1">
      <c r="A2" s="2156" t="s">
        <v>5347</v>
      </c>
      <c r="B2" s="2157"/>
      <c r="C2" s="2157"/>
      <c r="D2" s="2157"/>
      <c r="E2" s="2157"/>
      <c r="F2" s="2157"/>
      <c r="G2" s="2157"/>
    </row>
    <row r="3" spans="1:8" ht="15" customHeight="1">
      <c r="A3" s="2136" t="s">
        <v>3863</v>
      </c>
      <c r="B3" s="2165"/>
      <c r="C3" s="2165"/>
      <c r="D3" s="2137"/>
      <c r="E3" s="2136" t="s">
        <v>3864</v>
      </c>
      <c r="F3" s="2165"/>
      <c r="G3" s="2137"/>
    </row>
    <row r="4" spans="1:8" ht="15" customHeight="1">
      <c r="A4" s="2166"/>
      <c r="B4" s="2167"/>
      <c r="C4" s="1764" t="s">
        <v>6</v>
      </c>
      <c r="D4" s="1764" t="s">
        <v>7</v>
      </c>
      <c r="E4" s="1782"/>
      <c r="F4" s="1764" t="s">
        <v>6</v>
      </c>
      <c r="G4" s="1764" t="s">
        <v>7</v>
      </c>
    </row>
    <row r="5" spans="1:8" ht="15" customHeight="1">
      <c r="A5" s="2164" t="s">
        <v>5348</v>
      </c>
      <c r="B5" s="2164"/>
      <c r="C5" s="2164"/>
      <c r="D5" s="2164"/>
      <c r="E5" s="2164"/>
      <c r="F5" s="2164"/>
      <c r="G5" s="2164"/>
    </row>
    <row r="6" spans="1:8" ht="15" customHeight="1">
      <c r="A6" s="2164" t="s">
        <v>5349</v>
      </c>
      <c r="B6" s="2168"/>
      <c r="C6" s="2168"/>
      <c r="D6" s="2168"/>
      <c r="E6" s="2168"/>
      <c r="F6" s="2168"/>
      <c r="G6" s="2168"/>
    </row>
    <row r="7" spans="1:8" ht="27" customHeight="1">
      <c r="A7" s="2144" t="s">
        <v>5350</v>
      </c>
      <c r="B7" s="2145"/>
      <c r="C7" s="1774">
        <v>89192.07</v>
      </c>
      <c r="D7" s="1774">
        <v>87615.6</v>
      </c>
      <c r="E7" s="1783" t="s">
        <v>5351</v>
      </c>
      <c r="F7" s="1774">
        <v>117407.37</v>
      </c>
      <c r="G7" s="1774">
        <v>113660.63</v>
      </c>
      <c r="H7" s="298"/>
    </row>
    <row r="8" spans="1:8" ht="39.75" customHeight="1">
      <c r="A8" s="2144" t="s">
        <v>5352</v>
      </c>
      <c r="B8" s="2145"/>
      <c r="C8" s="1774">
        <v>47252.160000000003</v>
      </c>
      <c r="D8" s="1774">
        <v>42243.17</v>
      </c>
      <c r="E8" s="1783" t="s">
        <v>5353</v>
      </c>
      <c r="F8" s="1774">
        <v>28475.48</v>
      </c>
      <c r="G8" s="1774">
        <v>27537.54</v>
      </c>
    </row>
    <row r="9" spans="1:8" ht="26.25" customHeight="1">
      <c r="A9" s="2169" t="s">
        <v>5354</v>
      </c>
      <c r="B9" s="2170"/>
      <c r="C9" s="2173">
        <v>7233.63</v>
      </c>
      <c r="D9" s="2173">
        <v>6231.94</v>
      </c>
      <c r="E9" s="1783" t="s">
        <v>5355</v>
      </c>
      <c r="F9" s="1774">
        <v>18770.310000000001</v>
      </c>
      <c r="G9" s="1774">
        <v>20607.310000000001</v>
      </c>
    </row>
    <row r="10" spans="1:8" ht="36">
      <c r="A10" s="2171"/>
      <c r="B10" s="2172"/>
      <c r="C10" s="2174"/>
      <c r="D10" s="2174"/>
      <c r="E10" s="1783" t="s">
        <v>5356</v>
      </c>
      <c r="F10" s="1774">
        <v>8542.77</v>
      </c>
      <c r="G10" s="1774">
        <v>9027.91</v>
      </c>
    </row>
    <row r="11" spans="1:8" ht="27" customHeight="1">
      <c r="A11" s="2175" t="s">
        <v>5357</v>
      </c>
      <c r="B11" s="2176"/>
      <c r="C11" s="1784">
        <v>277.52999999999997</v>
      </c>
      <c r="D11" s="1784">
        <v>242.76</v>
      </c>
      <c r="E11" s="1783" t="s">
        <v>5358</v>
      </c>
      <c r="F11" s="1774">
        <v>46268.800000000003</v>
      </c>
      <c r="G11" s="1774">
        <v>42991.33</v>
      </c>
    </row>
    <row r="12" spans="1:8" ht="36.75" customHeight="1">
      <c r="A12" s="2177" t="s">
        <v>5359</v>
      </c>
      <c r="B12" s="2178"/>
      <c r="C12" s="2181">
        <v>6956.1</v>
      </c>
      <c r="D12" s="2181">
        <v>5989.1799999999994</v>
      </c>
      <c r="E12" s="1785" t="s">
        <v>5360</v>
      </c>
      <c r="F12" s="1786">
        <v>24301.93</v>
      </c>
      <c r="G12" s="1786">
        <v>22905.13</v>
      </c>
    </row>
    <row r="13" spans="1:8" ht="36">
      <c r="A13" s="2179"/>
      <c r="B13" s="2180"/>
      <c r="C13" s="2182"/>
      <c r="D13" s="2182"/>
      <c r="E13" s="1785" t="s">
        <v>5361</v>
      </c>
      <c r="F13" s="1786">
        <v>20401.43</v>
      </c>
      <c r="G13" s="1786">
        <v>19123.39</v>
      </c>
    </row>
    <row r="14" spans="1:8" ht="29.25" customHeight="1">
      <c r="A14" s="2183" t="s">
        <v>5362</v>
      </c>
      <c r="B14" s="2184"/>
      <c r="C14" s="2187">
        <v>20409.919999999998</v>
      </c>
      <c r="D14" s="2187">
        <v>17163.650000000001</v>
      </c>
      <c r="E14" s="1785" t="s">
        <v>5363</v>
      </c>
      <c r="F14" s="1786">
        <v>1565.44</v>
      </c>
      <c r="G14" s="1786">
        <v>962.81</v>
      </c>
    </row>
    <row r="15" spans="1:8" ht="26.25" customHeight="1">
      <c r="A15" s="2185"/>
      <c r="B15" s="2186"/>
      <c r="C15" s="2188"/>
      <c r="D15" s="2188"/>
      <c r="E15" s="1783" t="s">
        <v>5364</v>
      </c>
      <c r="F15" s="1774">
        <v>11281.88</v>
      </c>
      <c r="G15" s="1774">
        <v>9178</v>
      </c>
    </row>
    <row r="16" spans="1:8" ht="24" customHeight="1">
      <c r="A16" s="2171"/>
      <c r="B16" s="2172"/>
      <c r="C16" s="2189"/>
      <c r="D16" s="2189"/>
      <c r="E16" s="1783" t="s">
        <v>5365</v>
      </c>
      <c r="F16" s="1774">
        <v>772.06</v>
      </c>
      <c r="G16" s="1774">
        <v>506.26</v>
      </c>
    </row>
    <row r="17" spans="1:7" ht="50.1" customHeight="1">
      <c r="A17" s="2144" t="s">
        <v>5366</v>
      </c>
      <c r="B17" s="2145"/>
      <c r="C17" s="1774">
        <v>14296.36</v>
      </c>
      <c r="D17" s="1774">
        <v>21976.84</v>
      </c>
      <c r="E17" s="1783" t="s">
        <v>5367</v>
      </c>
      <c r="F17" s="1774">
        <v>3296.07</v>
      </c>
      <c r="G17" s="1774">
        <v>3812.28</v>
      </c>
    </row>
    <row r="18" spans="1:7" ht="27" customHeight="1">
      <c r="A18" s="2144" t="s">
        <v>5368</v>
      </c>
      <c r="B18" s="2176"/>
      <c r="C18" s="1774">
        <v>28215.3</v>
      </c>
      <c r="D18" s="1774">
        <v>26045.03</v>
      </c>
      <c r="E18" s="1787" t="s">
        <v>5369</v>
      </c>
      <c r="F18" s="1788" t="s">
        <v>68</v>
      </c>
      <c r="G18" s="1788" t="s">
        <v>68</v>
      </c>
    </row>
    <row r="19" spans="1:7" ht="15" customHeight="1">
      <c r="A19" s="2164" t="s">
        <v>5370</v>
      </c>
      <c r="B19" s="2168"/>
      <c r="C19" s="2168"/>
      <c r="D19" s="2168"/>
      <c r="E19" s="2168"/>
      <c r="F19" s="2168"/>
      <c r="G19" s="2168"/>
    </row>
    <row r="20" spans="1:7" ht="24" customHeight="1">
      <c r="A20" s="2169" t="s">
        <v>5371</v>
      </c>
      <c r="B20" s="2170"/>
      <c r="C20" s="2192" t="s">
        <v>68</v>
      </c>
      <c r="D20" s="2192">
        <v>0.21</v>
      </c>
      <c r="E20" s="1789" t="s">
        <v>5372</v>
      </c>
      <c r="F20" s="1774">
        <v>4742.8100000000004</v>
      </c>
      <c r="G20" s="1774">
        <v>6667.2099999999991</v>
      </c>
    </row>
    <row r="21" spans="1:7" ht="24" customHeight="1">
      <c r="A21" s="2185"/>
      <c r="B21" s="2186"/>
      <c r="C21" s="2193"/>
      <c r="D21" s="2193"/>
      <c r="E21" s="1789" t="s">
        <v>5373</v>
      </c>
      <c r="F21" s="1774">
        <v>258.79000000000002</v>
      </c>
      <c r="G21" s="1043">
        <v>224.98</v>
      </c>
    </row>
    <row r="22" spans="1:7" ht="27" customHeight="1">
      <c r="A22" s="2185"/>
      <c r="B22" s="2186"/>
      <c r="C22" s="2193"/>
      <c r="D22" s="2193"/>
      <c r="E22" s="1789" t="s">
        <v>5374</v>
      </c>
      <c r="F22" s="1774">
        <v>2205.36</v>
      </c>
      <c r="G22" s="1046">
        <v>4041.21</v>
      </c>
    </row>
    <row r="23" spans="1:7" ht="24">
      <c r="A23" s="2190"/>
      <c r="B23" s="2191"/>
      <c r="C23" s="2194"/>
      <c r="D23" s="2194"/>
      <c r="E23" s="1789" t="s">
        <v>5375</v>
      </c>
      <c r="F23" s="1046">
        <v>2278.66</v>
      </c>
      <c r="G23" s="1046">
        <v>2401.02</v>
      </c>
    </row>
    <row r="24" spans="1:7" ht="15" customHeight="1">
      <c r="A24" s="1727" t="s">
        <v>18</v>
      </c>
      <c r="B24" s="2195" t="s">
        <v>5376</v>
      </c>
      <c r="C24" s="2195"/>
      <c r="D24" s="2195"/>
      <c r="E24" s="2195"/>
      <c r="F24" s="2195"/>
      <c r="G24" s="2195"/>
    </row>
    <row r="25" spans="1:7" ht="36" customHeight="1">
      <c r="A25" s="1727" t="s">
        <v>51</v>
      </c>
      <c r="B25" s="2146" t="s">
        <v>5377</v>
      </c>
      <c r="C25" s="2146"/>
      <c r="D25" s="2146"/>
      <c r="E25" s="2146"/>
      <c r="F25" s="2146"/>
      <c r="G25" s="2146"/>
    </row>
    <row r="26" spans="1:7" ht="36" customHeight="1">
      <c r="A26" s="1727" t="s">
        <v>63</v>
      </c>
      <c r="B26" s="2196" t="s">
        <v>5378</v>
      </c>
      <c r="C26" s="2196"/>
      <c r="D26" s="2196"/>
      <c r="E26" s="2196"/>
      <c r="F26" s="2196"/>
      <c r="G26" s="2196"/>
    </row>
    <row r="27" spans="1:7" ht="15" customHeight="1">
      <c r="A27" s="1727" t="s">
        <v>105</v>
      </c>
      <c r="B27" s="2163" t="s">
        <v>5379</v>
      </c>
      <c r="C27" s="2163"/>
      <c r="D27" s="2163"/>
      <c r="E27" s="2163"/>
      <c r="F27" s="2163"/>
      <c r="G27" s="2163"/>
    </row>
    <row r="28" spans="1:7" ht="15" customHeight="1">
      <c r="A28" s="1727"/>
      <c r="B28" s="2163"/>
      <c r="C28" s="2163"/>
      <c r="D28" s="2163"/>
      <c r="E28" s="2163"/>
      <c r="F28" s="2163"/>
      <c r="G28" s="2163"/>
    </row>
    <row r="29" spans="1:7" ht="15" customHeight="1">
      <c r="A29" s="1720" t="s">
        <v>2</v>
      </c>
      <c r="B29" s="1720"/>
      <c r="C29" s="1720"/>
      <c r="D29" s="1720"/>
      <c r="E29" s="1720"/>
      <c r="F29" s="1720"/>
      <c r="G29" s="1720"/>
    </row>
    <row r="30" spans="1:7" ht="15" customHeight="1">
      <c r="A30" s="1720" t="s">
        <v>2</v>
      </c>
      <c r="B30" s="1720"/>
      <c r="C30" s="1720"/>
      <c r="D30" s="1720"/>
      <c r="E30" s="1720"/>
      <c r="F30" s="1720"/>
      <c r="G30" s="1720"/>
    </row>
    <row r="31" spans="1:7" ht="15" customHeight="1">
      <c r="A31" s="2155" t="s">
        <v>5380</v>
      </c>
      <c r="B31" s="2106"/>
      <c r="C31" s="2106"/>
      <c r="D31" s="2106"/>
      <c r="E31" s="2106"/>
      <c r="F31" s="2106"/>
      <c r="G31" s="2106"/>
    </row>
    <row r="32" spans="1:7" ht="15" customHeight="1">
      <c r="A32" s="2156" t="s">
        <v>5347</v>
      </c>
      <c r="B32" s="2157"/>
      <c r="C32" s="2157"/>
      <c r="D32" s="2157"/>
      <c r="E32" s="2157"/>
      <c r="F32" s="2157"/>
      <c r="G32" s="2157"/>
    </row>
    <row r="33" spans="1:8" ht="15" customHeight="1">
      <c r="A33" s="2136" t="s">
        <v>3863</v>
      </c>
      <c r="B33" s="2165"/>
      <c r="C33" s="2165"/>
      <c r="D33" s="2137"/>
      <c r="E33" s="2136" t="s">
        <v>3864</v>
      </c>
      <c r="F33" s="2197"/>
      <c r="G33" s="2198"/>
    </row>
    <row r="34" spans="1:8" ht="15" customHeight="1">
      <c r="A34" s="2166"/>
      <c r="B34" s="2167"/>
      <c r="C34" s="1764" t="s">
        <v>6</v>
      </c>
      <c r="D34" s="1764" t="s">
        <v>7</v>
      </c>
      <c r="E34" s="1782"/>
      <c r="F34" s="1764" t="s">
        <v>6</v>
      </c>
      <c r="G34" s="1764" t="s">
        <v>7</v>
      </c>
    </row>
    <row r="35" spans="1:8" ht="39" customHeight="1">
      <c r="A35" s="2199" t="s">
        <v>5381</v>
      </c>
      <c r="B35" s="2200"/>
      <c r="C35" s="1790">
        <v>38.770000000000003</v>
      </c>
      <c r="D35" s="1790">
        <v>163.66999999999999</v>
      </c>
      <c r="E35" s="1783" t="s">
        <v>5382</v>
      </c>
      <c r="F35" s="1774">
        <v>195.82</v>
      </c>
      <c r="G35" s="1774">
        <v>1381.68</v>
      </c>
    </row>
    <row r="36" spans="1:8" ht="24">
      <c r="A36" s="2175" t="s">
        <v>5383</v>
      </c>
      <c r="B36" s="2176"/>
      <c r="C36" s="1786" t="s">
        <v>68</v>
      </c>
      <c r="D36" s="1786" t="s">
        <v>68</v>
      </c>
      <c r="E36" s="1785" t="s">
        <v>5384</v>
      </c>
      <c r="F36" s="1786" t="s">
        <v>68</v>
      </c>
      <c r="G36" s="1786" t="s">
        <v>68</v>
      </c>
    </row>
    <row r="37" spans="1:8" ht="24">
      <c r="A37" s="2175" t="s">
        <v>5385</v>
      </c>
      <c r="B37" s="2176"/>
      <c r="C37" s="1786" t="s">
        <v>68</v>
      </c>
      <c r="D37" s="1786">
        <v>83.81</v>
      </c>
      <c r="E37" s="1785" t="s">
        <v>5386</v>
      </c>
      <c r="F37" s="1786" t="s">
        <v>68</v>
      </c>
      <c r="G37" s="1786" t="s">
        <v>68</v>
      </c>
    </row>
    <row r="38" spans="1:8" ht="24">
      <c r="A38" s="2175" t="s">
        <v>5387</v>
      </c>
      <c r="B38" s="2176"/>
      <c r="C38" s="1786">
        <v>14.65</v>
      </c>
      <c r="D38" s="1786">
        <v>47.95</v>
      </c>
      <c r="E38" s="1785" t="s">
        <v>5388</v>
      </c>
      <c r="F38" s="1786">
        <v>171.21</v>
      </c>
      <c r="G38" s="1786">
        <v>1353.78</v>
      </c>
    </row>
    <row r="39" spans="1:8" ht="27" customHeight="1">
      <c r="A39" s="2175" t="s">
        <v>5389</v>
      </c>
      <c r="B39" s="2176"/>
      <c r="C39" s="1786">
        <v>24.12</v>
      </c>
      <c r="D39" s="1786">
        <v>31.91</v>
      </c>
      <c r="E39" s="1785" t="s">
        <v>5390</v>
      </c>
      <c r="F39" s="1786">
        <v>24.61</v>
      </c>
      <c r="G39" s="1786">
        <v>27.9</v>
      </c>
    </row>
    <row r="40" spans="1:8" ht="27" customHeight="1">
      <c r="A40" s="2144" t="s">
        <v>5391</v>
      </c>
      <c r="B40" s="2201"/>
      <c r="C40" s="999">
        <v>103034.01</v>
      </c>
      <c r="D40" s="999">
        <v>89544.19</v>
      </c>
      <c r="E40" s="1791" t="s">
        <v>5392</v>
      </c>
      <c r="F40" s="999">
        <v>73451.789999999994</v>
      </c>
      <c r="G40" s="999">
        <v>58375.71</v>
      </c>
    </row>
    <row r="41" spans="1:8" ht="37.5" customHeight="1">
      <c r="A41" s="2175" t="s">
        <v>5393</v>
      </c>
      <c r="B41" s="2202"/>
      <c r="C41" s="977">
        <v>102822.19</v>
      </c>
      <c r="D41" s="977">
        <v>88581.24</v>
      </c>
      <c r="E41" s="1792" t="s">
        <v>5394</v>
      </c>
      <c r="F41" s="977">
        <v>72827.929999999993</v>
      </c>
      <c r="G41" s="977">
        <v>57805.9</v>
      </c>
    </row>
    <row r="42" spans="1:8" ht="27" customHeight="1">
      <c r="A42" s="2175" t="s">
        <v>5395</v>
      </c>
      <c r="B42" s="2202"/>
      <c r="C42" s="977">
        <v>211.82</v>
      </c>
      <c r="D42" s="977">
        <v>962.95</v>
      </c>
      <c r="E42" s="1792" t="s">
        <v>5396</v>
      </c>
      <c r="F42" s="977">
        <v>623.86</v>
      </c>
      <c r="G42" s="977">
        <v>569.80999999999995</v>
      </c>
      <c r="H42" s="259"/>
    </row>
    <row r="43" spans="1:8" ht="27" customHeight="1">
      <c r="A43" s="2144" t="s">
        <v>5397</v>
      </c>
      <c r="B43" s="2201"/>
      <c r="C43" s="977" t="s">
        <v>68</v>
      </c>
      <c r="D43" s="977" t="s">
        <v>68</v>
      </c>
      <c r="E43" s="1791" t="s">
        <v>5397</v>
      </c>
      <c r="F43" s="977" t="s">
        <v>68</v>
      </c>
      <c r="G43" s="977" t="s">
        <v>68</v>
      </c>
    </row>
    <row r="44" spans="1:8" ht="39" customHeight="1">
      <c r="A44" s="2147" t="s">
        <v>5398</v>
      </c>
      <c r="B44" s="2203"/>
      <c r="C44" s="999">
        <v>192264.85</v>
      </c>
      <c r="D44" s="999">
        <v>177323.67</v>
      </c>
      <c r="E44" s="1793" t="s">
        <v>5399</v>
      </c>
      <c r="F44" s="999">
        <v>195797.79</v>
      </c>
      <c r="G44" s="999">
        <v>180085.22999999998</v>
      </c>
    </row>
    <row r="45" spans="1:8" ht="27" customHeight="1">
      <c r="A45" s="2144" t="s">
        <v>5400</v>
      </c>
      <c r="B45" s="2202"/>
      <c r="C45" s="999">
        <v>3532.94</v>
      </c>
      <c r="D45" s="999">
        <v>2761.5599999999686</v>
      </c>
      <c r="E45" s="1787" t="s">
        <v>5401</v>
      </c>
      <c r="F45" s="1790" t="s">
        <v>68</v>
      </c>
      <c r="G45" s="1790" t="s">
        <v>68</v>
      </c>
    </row>
    <row r="46" spans="1:8" ht="15" customHeight="1">
      <c r="A46" s="2164" t="s">
        <v>5402</v>
      </c>
      <c r="B46" s="2164"/>
      <c r="C46" s="2164"/>
      <c r="D46" s="2164"/>
      <c r="E46" s="2164"/>
      <c r="F46" s="2164"/>
      <c r="G46" s="2164"/>
    </row>
    <row r="47" spans="1:8" ht="23.25" customHeight="1">
      <c r="A47" s="2144" t="s">
        <v>5403</v>
      </c>
      <c r="B47" s="2144"/>
      <c r="C47" s="1788" t="s">
        <v>68</v>
      </c>
      <c r="D47" s="1788" t="s">
        <v>68</v>
      </c>
      <c r="E47" s="1783" t="s">
        <v>5404</v>
      </c>
      <c r="F47" s="1788" t="s">
        <v>68</v>
      </c>
      <c r="G47" s="1788" t="s">
        <v>68</v>
      </c>
    </row>
    <row r="48" spans="1:8" ht="15" customHeight="1">
      <c r="A48" s="2164" t="s">
        <v>5405</v>
      </c>
      <c r="B48" s="2164"/>
      <c r="C48" s="2164"/>
      <c r="D48" s="2164"/>
      <c r="E48" s="2164"/>
      <c r="F48" s="2164"/>
      <c r="G48" s="2164"/>
    </row>
    <row r="49" spans="1:7" ht="25.5" customHeight="1">
      <c r="A49" s="2175" t="s">
        <v>5406</v>
      </c>
      <c r="B49" s="2202"/>
      <c r="C49" s="1794">
        <v>3417.67</v>
      </c>
      <c r="D49" s="1795">
        <v>3349.65</v>
      </c>
      <c r="E49" s="1792" t="s">
        <v>5407</v>
      </c>
      <c r="F49" s="977">
        <v>2816.73</v>
      </c>
      <c r="G49" s="977">
        <v>3133.02</v>
      </c>
    </row>
    <row r="50" spans="1:7" ht="26.25" customHeight="1">
      <c r="A50" s="2175" t="s">
        <v>5408</v>
      </c>
      <c r="B50" s="2202"/>
      <c r="C50" s="1794">
        <v>4629.01</v>
      </c>
      <c r="D50" s="1795">
        <v>4487.4799999999996</v>
      </c>
      <c r="E50" s="1792" t="s">
        <v>5409</v>
      </c>
      <c r="F50" s="977">
        <v>3006.87</v>
      </c>
      <c r="G50" s="977">
        <v>3552.66</v>
      </c>
    </row>
    <row r="51" spans="1:7" ht="25.5" customHeight="1">
      <c r="A51" s="2175" t="s">
        <v>5410</v>
      </c>
      <c r="B51" s="2202"/>
      <c r="C51" s="1794">
        <v>6877.88</v>
      </c>
      <c r="D51" s="1795">
        <v>7052.95</v>
      </c>
      <c r="E51" s="1792" t="s">
        <v>5410</v>
      </c>
      <c r="F51" s="977">
        <v>6718.88</v>
      </c>
      <c r="G51" s="977">
        <v>6924.79</v>
      </c>
    </row>
    <row r="52" spans="1:7" ht="25.5" customHeight="1">
      <c r="A52" s="2175" t="s">
        <v>5411</v>
      </c>
      <c r="B52" s="2202"/>
      <c r="C52" s="1794" t="s">
        <v>68</v>
      </c>
      <c r="D52" s="1795" t="s">
        <v>68</v>
      </c>
      <c r="E52" s="1792" t="s">
        <v>5412</v>
      </c>
      <c r="F52" s="977" t="s">
        <v>68</v>
      </c>
      <c r="G52" s="977" t="s">
        <v>68</v>
      </c>
    </row>
    <row r="53" spans="1:7" ht="24" customHeight="1">
      <c r="A53" s="2175" t="s">
        <v>5413</v>
      </c>
      <c r="B53" s="2202"/>
      <c r="C53" s="1794">
        <v>95469.09</v>
      </c>
      <c r="D53" s="1795">
        <v>122334.84</v>
      </c>
      <c r="E53" s="1792" t="s">
        <v>5413</v>
      </c>
      <c r="F53" s="977">
        <v>94512.22</v>
      </c>
      <c r="G53" s="977">
        <v>120647.95</v>
      </c>
    </row>
    <row r="54" spans="1:7" ht="24.75" customHeight="1">
      <c r="A54" s="2175" t="s">
        <v>5414</v>
      </c>
      <c r="B54" s="2202"/>
      <c r="C54" s="1794">
        <v>102.83</v>
      </c>
      <c r="D54" s="1795">
        <v>66.89</v>
      </c>
      <c r="E54" s="1792" t="s">
        <v>5414</v>
      </c>
      <c r="F54" s="977">
        <v>82.56</v>
      </c>
      <c r="G54" s="977">
        <v>35.700000000000003</v>
      </c>
    </row>
    <row r="55" spans="1:7" ht="24">
      <c r="A55" s="2204" t="s">
        <v>5317</v>
      </c>
      <c r="B55" s="2205"/>
      <c r="C55" s="1796">
        <v>0.02</v>
      </c>
      <c r="D55" s="1796">
        <v>0.01</v>
      </c>
      <c r="E55" s="1797" t="s">
        <v>5317</v>
      </c>
      <c r="F55" s="1798" t="s">
        <v>68</v>
      </c>
      <c r="G55" s="1798" t="s">
        <v>68</v>
      </c>
    </row>
    <row r="56" spans="1:7" ht="36" customHeight="1">
      <c r="A56" s="2147" t="s">
        <v>5415</v>
      </c>
      <c r="B56" s="2203"/>
      <c r="C56" s="999">
        <v>110496.5</v>
      </c>
      <c r="D56" s="999">
        <v>137291.82</v>
      </c>
      <c r="E56" s="1793" t="s">
        <v>5416</v>
      </c>
      <c r="F56" s="999">
        <v>107137.26</v>
      </c>
      <c r="G56" s="999">
        <v>134294.12</v>
      </c>
    </row>
    <row r="57" spans="1:7" ht="22.5" customHeight="1">
      <c r="A57" s="2144" t="s">
        <v>5417</v>
      </c>
      <c r="B57" s="2202"/>
      <c r="C57" s="999" t="s">
        <v>68</v>
      </c>
      <c r="D57" s="999" t="s">
        <v>68</v>
      </c>
      <c r="E57" s="1799" t="s">
        <v>5418</v>
      </c>
      <c r="F57" s="999">
        <v>3359.24</v>
      </c>
      <c r="G57" s="999">
        <v>2997.7000000000116</v>
      </c>
    </row>
    <row r="58" spans="1:7" ht="24.75" customHeight="1">
      <c r="A58" s="2144" t="s">
        <v>5419</v>
      </c>
      <c r="B58" s="2201"/>
      <c r="C58" s="999">
        <v>365.9</v>
      </c>
      <c r="D58" s="999">
        <v>129.76</v>
      </c>
      <c r="E58" s="1791" t="s">
        <v>5420</v>
      </c>
      <c r="F58" s="999">
        <v>192.2</v>
      </c>
      <c r="G58" s="999">
        <v>365.9</v>
      </c>
    </row>
    <row r="59" spans="1:7" ht="22.5" customHeight="1">
      <c r="A59" s="2144" t="s">
        <v>5421</v>
      </c>
      <c r="B59" s="2202"/>
      <c r="C59" s="999" t="s">
        <v>68</v>
      </c>
      <c r="D59" s="999">
        <v>236.14</v>
      </c>
      <c r="E59" s="1799" t="s">
        <v>5422</v>
      </c>
      <c r="F59" s="999">
        <v>173.7</v>
      </c>
      <c r="G59" s="999" t="s">
        <v>68</v>
      </c>
    </row>
    <row r="60" spans="1:7" ht="22.5" customHeight="1">
      <c r="A60" s="1800" t="s">
        <v>105</v>
      </c>
      <c r="B60" s="2196" t="s">
        <v>5423</v>
      </c>
      <c r="C60" s="2196"/>
      <c r="D60" s="2196"/>
      <c r="E60" s="2196"/>
      <c r="F60" s="2196"/>
      <c r="G60" s="2196"/>
    </row>
    <row r="61" spans="1:7" ht="15" customHeight="1">
      <c r="A61" s="1720"/>
      <c r="B61" s="1720"/>
      <c r="C61" s="1720"/>
      <c r="D61" s="1720"/>
      <c r="E61" s="1720"/>
      <c r="F61" s="1720"/>
      <c r="G61" s="1720"/>
    </row>
    <row r="62" spans="1:7" ht="15" customHeight="1">
      <c r="A62" s="1720"/>
      <c r="B62" s="1720"/>
      <c r="C62" s="1720"/>
      <c r="D62" s="1720"/>
      <c r="E62" s="1720"/>
      <c r="F62" s="1720"/>
      <c r="G62" s="1720"/>
    </row>
    <row r="63" spans="1:7" ht="15" customHeight="1">
      <c r="A63" s="1720"/>
      <c r="B63" s="1720"/>
      <c r="C63" s="1720"/>
      <c r="D63" s="1720"/>
      <c r="E63" s="1720"/>
      <c r="F63" s="1801"/>
      <c r="G63" s="1720"/>
    </row>
    <row r="64" spans="1:7" ht="15" customHeight="1">
      <c r="A64" s="1720"/>
      <c r="B64" s="1720"/>
      <c r="C64" s="1720"/>
      <c r="D64" s="1720"/>
      <c r="E64" s="1720"/>
      <c r="F64" s="1801"/>
      <c r="G64" s="1720"/>
    </row>
    <row r="65" spans="1:7" ht="15" customHeight="1">
      <c r="A65" s="1720"/>
      <c r="B65" s="1720"/>
      <c r="C65" s="1720"/>
      <c r="D65" s="1720"/>
      <c r="E65" s="1720"/>
      <c r="F65" s="1801"/>
      <c r="G65" s="1720"/>
    </row>
    <row r="66" spans="1:7" ht="15" customHeight="1">
      <c r="A66" s="1720"/>
      <c r="B66" s="1720"/>
      <c r="C66" s="1720"/>
      <c r="D66" s="1720"/>
      <c r="E66" s="1720"/>
      <c r="F66" s="1801"/>
      <c r="G66" s="1720"/>
    </row>
    <row r="67" spans="1:7" ht="15" customHeight="1">
      <c r="A67" s="1720"/>
      <c r="B67" s="1720"/>
      <c r="C67" s="1720"/>
      <c r="D67" s="1720"/>
      <c r="E67" s="1720"/>
      <c r="F67" s="1720"/>
      <c r="G67" s="1720"/>
    </row>
    <row r="68" spans="1:7" ht="15" customHeight="1">
      <c r="A68" s="1720"/>
      <c r="B68" s="1720"/>
      <c r="C68" s="1720"/>
      <c r="D68" s="1720"/>
      <c r="E68" s="1720"/>
      <c r="F68" s="1720"/>
      <c r="G68" s="1720"/>
    </row>
    <row r="69" spans="1:7" ht="15" customHeight="1">
      <c r="A69" s="1720"/>
      <c r="B69" s="1720"/>
      <c r="C69" s="1720"/>
      <c r="D69" s="1720"/>
      <c r="E69" s="1720"/>
      <c r="F69" s="1720"/>
      <c r="G69" s="1720"/>
    </row>
    <row r="70" spans="1:7" ht="15" customHeight="1">
      <c r="A70" s="1720"/>
      <c r="B70" s="1720"/>
      <c r="C70" s="1720"/>
      <c r="D70" s="1720"/>
      <c r="E70" s="1720"/>
      <c r="F70" s="1720"/>
      <c r="G70" s="1720"/>
    </row>
    <row r="71" spans="1:7" ht="15" customHeight="1">
      <c r="A71" s="1720"/>
      <c r="B71" s="1720"/>
      <c r="C71" s="1720"/>
      <c r="D71" s="1720"/>
      <c r="E71" s="1720"/>
      <c r="F71" s="1720"/>
      <c r="G71" s="1720"/>
    </row>
    <row r="72" spans="1:7" ht="15" customHeight="1">
      <c r="A72" s="1720"/>
      <c r="B72" s="1720"/>
      <c r="C72" s="1720"/>
      <c r="D72" s="1720"/>
      <c r="E72" s="1720"/>
      <c r="F72" s="1720"/>
      <c r="G72" s="1720"/>
    </row>
    <row r="73" spans="1:7" ht="15" customHeight="1">
      <c r="A73" s="1720"/>
      <c r="B73" s="1720"/>
      <c r="C73" s="1720"/>
      <c r="D73" s="1720"/>
      <c r="E73" s="1720"/>
      <c r="F73" s="1720"/>
      <c r="G73" s="1720"/>
    </row>
    <row r="74" spans="1:7" ht="15" customHeight="1">
      <c r="A74" s="1720"/>
      <c r="B74" s="1720"/>
      <c r="C74" s="1720"/>
      <c r="D74" s="1720"/>
      <c r="E74" s="1720"/>
      <c r="F74" s="1720"/>
      <c r="G74" s="1720"/>
    </row>
    <row r="75" spans="1:7" ht="15" customHeight="1">
      <c r="A75" s="1720"/>
      <c r="B75" s="1720"/>
      <c r="C75" s="1720"/>
      <c r="D75" s="1720"/>
      <c r="E75" s="1720"/>
      <c r="F75" s="1720"/>
      <c r="G75" s="1720"/>
    </row>
    <row r="76" spans="1:7" ht="15" customHeight="1">
      <c r="A76" s="1720"/>
      <c r="B76" s="1720"/>
      <c r="C76" s="1720"/>
      <c r="D76" s="1720"/>
      <c r="E76" s="1720"/>
      <c r="F76" s="1720"/>
      <c r="G76" s="1720"/>
    </row>
    <row r="77" spans="1:7" ht="15" customHeight="1">
      <c r="A77" s="1720"/>
      <c r="B77" s="1720"/>
      <c r="C77" s="1720"/>
      <c r="D77" s="1720"/>
      <c r="E77" s="1720"/>
      <c r="F77" s="1720"/>
      <c r="G77" s="1720"/>
    </row>
    <row r="78" spans="1:7" ht="15" customHeight="1">
      <c r="A78" s="1720"/>
      <c r="B78" s="1720"/>
      <c r="C78" s="1720"/>
      <c r="D78" s="1720"/>
      <c r="E78" s="1720"/>
      <c r="F78" s="1720"/>
      <c r="G78" s="1720"/>
    </row>
    <row r="79" spans="1:7" ht="15" customHeight="1">
      <c r="A79" s="1720"/>
      <c r="B79" s="1720"/>
      <c r="C79" s="1720"/>
      <c r="D79" s="1720"/>
      <c r="E79" s="1720"/>
      <c r="F79" s="1720"/>
      <c r="G79" s="1720"/>
    </row>
    <row r="80" spans="1:7" ht="15" customHeight="1">
      <c r="A80" s="1720"/>
      <c r="B80" s="1720"/>
      <c r="C80" s="1720"/>
      <c r="D80" s="1720"/>
      <c r="E80" s="1720"/>
      <c r="F80" s="1720"/>
      <c r="G80" s="1720"/>
    </row>
    <row r="81" spans="1:7" ht="15" customHeight="1">
      <c r="A81" s="1720"/>
      <c r="B81" s="1720"/>
      <c r="C81" s="1720"/>
      <c r="D81" s="1720"/>
      <c r="E81" s="1720"/>
      <c r="F81" s="1720"/>
      <c r="G81" s="1720"/>
    </row>
    <row r="82" spans="1:7" ht="15" customHeight="1">
      <c r="A82" s="1720"/>
      <c r="B82" s="1720"/>
      <c r="C82" s="1720"/>
      <c r="D82" s="1720"/>
      <c r="E82" s="1720"/>
      <c r="F82" s="1720"/>
      <c r="G82" s="1720"/>
    </row>
    <row r="83" spans="1:7" ht="15" customHeight="1">
      <c r="A83" s="1720"/>
      <c r="B83" s="1720"/>
      <c r="C83" s="1720"/>
      <c r="D83" s="1720"/>
      <c r="E83" s="1720"/>
      <c r="F83" s="1720"/>
      <c r="G83" s="1720"/>
    </row>
    <row r="84" spans="1:7" ht="15" customHeight="1">
      <c r="A84" s="1720"/>
      <c r="B84" s="1720"/>
      <c r="C84" s="1720"/>
      <c r="D84" s="1720"/>
      <c r="E84" s="1720"/>
      <c r="F84" s="1720"/>
      <c r="G84" s="1720"/>
    </row>
    <row r="85" spans="1:7" ht="15" customHeight="1">
      <c r="A85" s="1720"/>
      <c r="B85" s="1720"/>
      <c r="C85" s="1720"/>
      <c r="D85" s="1720"/>
      <c r="E85" s="1720"/>
      <c r="F85" s="1720"/>
      <c r="G85" s="1720"/>
    </row>
    <row r="86" spans="1:7" ht="15" customHeight="1">
      <c r="A86" s="1720"/>
      <c r="B86" s="1720"/>
      <c r="C86" s="1720"/>
      <c r="D86" s="1720"/>
      <c r="E86" s="1720"/>
      <c r="F86" s="1720"/>
      <c r="G86" s="1720"/>
    </row>
    <row r="87" spans="1:7" ht="15" customHeight="1">
      <c r="A87" s="1720"/>
      <c r="B87" s="1720"/>
      <c r="C87" s="1720"/>
      <c r="D87" s="1720"/>
      <c r="E87" s="1720"/>
      <c r="F87" s="1720"/>
      <c r="G87" s="1720"/>
    </row>
    <row r="88" spans="1:7" ht="15" customHeight="1">
      <c r="A88" s="1720"/>
      <c r="B88" s="1720"/>
      <c r="C88" s="1720"/>
      <c r="D88" s="1720"/>
      <c r="E88" s="1720"/>
      <c r="F88" s="1720"/>
      <c r="G88" s="1720"/>
    </row>
    <row r="89" spans="1:7" ht="15" customHeight="1">
      <c r="A89" s="1720"/>
      <c r="B89" s="1720"/>
      <c r="C89" s="1720"/>
      <c r="D89" s="1720"/>
      <c r="E89" s="1720"/>
      <c r="F89" s="1720"/>
      <c r="G89" s="1720"/>
    </row>
    <row r="90" spans="1:7" ht="15" customHeight="1">
      <c r="A90" s="1720"/>
      <c r="B90" s="1720"/>
      <c r="C90" s="1720"/>
      <c r="D90" s="1720"/>
      <c r="E90" s="1720"/>
      <c r="F90" s="1720"/>
      <c r="G90" s="1720"/>
    </row>
    <row r="91" spans="1:7" ht="15" customHeight="1">
      <c r="A91" s="1720"/>
      <c r="B91" s="1720"/>
      <c r="C91" s="1720"/>
      <c r="D91" s="1720"/>
      <c r="E91" s="1720"/>
      <c r="F91" s="1720"/>
      <c r="G91" s="1720"/>
    </row>
    <row r="92" spans="1:7" ht="15" customHeight="1">
      <c r="A92" s="1720"/>
      <c r="B92" s="1720"/>
      <c r="C92" s="1720"/>
      <c r="D92" s="1720"/>
      <c r="E92" s="1720"/>
      <c r="F92" s="1720"/>
      <c r="G92" s="1720"/>
    </row>
    <row r="93" spans="1:7" ht="15" customHeight="1">
      <c r="A93" s="1720"/>
      <c r="B93" s="1720"/>
      <c r="C93" s="1720"/>
      <c r="D93" s="1720"/>
      <c r="E93" s="1720"/>
      <c r="F93" s="1720"/>
      <c r="G93" s="1720"/>
    </row>
    <row r="94" spans="1:7" ht="15" customHeight="1">
      <c r="A94" s="1720"/>
      <c r="B94" s="1720"/>
      <c r="C94" s="1720"/>
      <c r="D94" s="1720"/>
      <c r="E94" s="1720"/>
      <c r="F94" s="1720"/>
      <c r="G94" s="1720"/>
    </row>
    <row r="95" spans="1:7" ht="15" customHeight="1">
      <c r="A95" s="1720"/>
      <c r="B95" s="1720"/>
      <c r="C95" s="1720"/>
      <c r="D95" s="1720"/>
      <c r="E95" s="1720"/>
      <c r="F95" s="1720"/>
      <c r="G95" s="1720"/>
    </row>
    <row r="96" spans="1:7" ht="15" customHeight="1">
      <c r="A96" s="1720"/>
      <c r="B96" s="1720"/>
      <c r="C96" s="1720"/>
      <c r="D96" s="1720"/>
      <c r="E96" s="1720"/>
      <c r="F96" s="1720"/>
      <c r="G96" s="1720"/>
    </row>
    <row r="97" spans="1:7" ht="15" customHeight="1">
      <c r="A97" s="1720"/>
      <c r="B97" s="1720"/>
      <c r="C97" s="1720"/>
      <c r="D97" s="1720"/>
      <c r="E97" s="1720"/>
      <c r="F97" s="1720"/>
      <c r="G97" s="1720"/>
    </row>
    <row r="98" spans="1:7" ht="15" customHeight="1">
      <c r="A98" s="1720"/>
      <c r="B98" s="1720"/>
      <c r="C98" s="1720"/>
      <c r="D98" s="1720"/>
      <c r="E98" s="1720"/>
      <c r="F98" s="1720"/>
      <c r="G98" s="1720"/>
    </row>
    <row r="99" spans="1:7" ht="15" customHeight="1">
      <c r="A99" s="1720"/>
      <c r="B99" s="1720"/>
      <c r="C99" s="1720"/>
      <c r="D99" s="1720"/>
      <c r="E99" s="1720"/>
      <c r="F99" s="1720"/>
      <c r="G99" s="1720"/>
    </row>
    <row r="100" spans="1:7" ht="15" customHeight="1">
      <c r="A100" s="1720"/>
      <c r="B100" s="1720"/>
      <c r="C100" s="1720"/>
      <c r="D100" s="1720"/>
      <c r="E100" s="1720"/>
      <c r="F100" s="1720"/>
      <c r="G100" s="1720"/>
    </row>
    <row r="101" spans="1:7" ht="15" customHeight="1">
      <c r="A101" s="1720"/>
      <c r="B101" s="1720"/>
      <c r="C101" s="1720"/>
      <c r="D101" s="1720"/>
      <c r="E101" s="1720"/>
      <c r="F101" s="1720"/>
      <c r="G101" s="1720"/>
    </row>
    <row r="102" spans="1:7" ht="15" customHeight="1">
      <c r="A102" s="1720"/>
      <c r="B102" s="1720"/>
      <c r="C102" s="1720"/>
      <c r="D102" s="1720"/>
      <c r="E102" s="1720"/>
      <c r="F102" s="1720"/>
      <c r="G102" s="1720"/>
    </row>
    <row r="103" spans="1:7" ht="15" customHeight="1">
      <c r="A103" s="1720"/>
      <c r="B103" s="1720"/>
      <c r="C103" s="1720"/>
      <c r="D103" s="1720"/>
      <c r="E103" s="1720"/>
      <c r="F103" s="1720"/>
      <c r="G103" s="1720"/>
    </row>
    <row r="104" spans="1:7" ht="15" customHeight="1">
      <c r="A104" s="1720"/>
      <c r="B104" s="1720"/>
      <c r="C104" s="1720"/>
      <c r="D104" s="1720"/>
      <c r="E104" s="1720"/>
      <c r="F104" s="1720"/>
      <c r="G104" s="1720"/>
    </row>
    <row r="105" spans="1:7" ht="15" customHeight="1">
      <c r="A105" s="1720"/>
      <c r="B105" s="1720"/>
      <c r="C105" s="1720"/>
      <c r="D105" s="1720"/>
      <c r="E105" s="1720"/>
      <c r="F105" s="1720"/>
      <c r="G105" s="1720"/>
    </row>
    <row r="106" spans="1:7" ht="15" customHeight="1">
      <c r="A106" s="1720"/>
      <c r="B106" s="1720"/>
      <c r="C106" s="1720"/>
      <c r="D106" s="1720"/>
      <c r="E106" s="1720"/>
      <c r="F106" s="1720"/>
      <c r="G106" s="1720"/>
    </row>
    <row r="107" spans="1:7" ht="15" customHeight="1">
      <c r="A107" s="1720"/>
      <c r="B107" s="1720"/>
      <c r="C107" s="1720"/>
      <c r="D107" s="1720"/>
      <c r="E107" s="1720"/>
      <c r="F107" s="1720"/>
      <c r="G107" s="1720"/>
    </row>
    <row r="108" spans="1:7" ht="15" customHeight="1">
      <c r="A108" s="1720"/>
      <c r="B108" s="1720"/>
      <c r="C108" s="1720"/>
      <c r="D108" s="1720"/>
      <c r="E108" s="1720"/>
      <c r="F108" s="1720"/>
      <c r="G108" s="1720"/>
    </row>
    <row r="109" spans="1:7" ht="15" customHeight="1">
      <c r="A109" s="1720"/>
      <c r="B109" s="1720"/>
      <c r="C109" s="1720"/>
      <c r="D109" s="1720"/>
      <c r="E109" s="1720"/>
      <c r="F109" s="1720"/>
      <c r="G109" s="1720"/>
    </row>
    <row r="110" spans="1:7" ht="15" customHeight="1">
      <c r="A110" s="1720"/>
      <c r="B110" s="1720"/>
      <c r="C110" s="1720"/>
      <c r="D110" s="1720"/>
      <c r="E110" s="1720"/>
      <c r="F110" s="1720"/>
      <c r="G110" s="1720"/>
    </row>
    <row r="111" spans="1:7" ht="15" customHeight="1">
      <c r="A111" s="1720"/>
      <c r="B111" s="1720"/>
      <c r="C111" s="1720"/>
      <c r="D111" s="1720"/>
      <c r="E111" s="1720"/>
      <c r="F111" s="1720"/>
      <c r="G111" s="1720"/>
    </row>
    <row r="112" spans="1:7" ht="15" customHeight="1">
      <c r="A112" s="1720"/>
      <c r="B112" s="1720"/>
      <c r="C112" s="1720"/>
      <c r="D112" s="1720"/>
      <c r="E112" s="1720"/>
      <c r="F112" s="1720"/>
      <c r="G112" s="1720"/>
    </row>
    <row r="113" spans="1:7" ht="15" customHeight="1">
      <c r="A113" s="1720"/>
      <c r="B113" s="1720"/>
      <c r="C113" s="1720"/>
      <c r="D113" s="1720"/>
      <c r="E113" s="1720"/>
      <c r="F113" s="1720"/>
      <c r="G113" s="1720"/>
    </row>
    <row r="114" spans="1:7" ht="15" customHeight="1">
      <c r="A114" s="1720"/>
      <c r="B114" s="1720"/>
      <c r="C114" s="1720"/>
      <c r="D114" s="1720"/>
      <c r="E114" s="1720"/>
      <c r="F114" s="1720"/>
      <c r="G114" s="1720"/>
    </row>
    <row r="115" spans="1:7" ht="15" customHeight="1">
      <c r="A115" s="1720"/>
      <c r="B115" s="1720"/>
      <c r="C115" s="1720"/>
      <c r="D115" s="1720"/>
      <c r="E115" s="1720"/>
      <c r="F115" s="1720"/>
      <c r="G115" s="1720"/>
    </row>
    <row r="116" spans="1:7" ht="15" customHeight="1">
      <c r="A116" s="1720"/>
      <c r="B116" s="1720"/>
      <c r="C116" s="1720"/>
      <c r="D116" s="1720"/>
      <c r="E116" s="1720"/>
      <c r="F116" s="1720"/>
      <c r="G116" s="1720"/>
    </row>
    <row r="117" spans="1:7" ht="15" customHeight="1">
      <c r="A117" s="1720"/>
      <c r="B117" s="1720"/>
      <c r="C117" s="1720"/>
      <c r="D117" s="1720"/>
      <c r="E117" s="1720"/>
      <c r="F117" s="1720"/>
      <c r="G117" s="1720"/>
    </row>
    <row r="118" spans="1:7" ht="15" customHeight="1">
      <c r="A118" s="1720"/>
      <c r="B118" s="1720"/>
      <c r="C118" s="1720"/>
      <c r="D118" s="1720"/>
      <c r="E118" s="1720"/>
      <c r="F118" s="1720"/>
      <c r="G118" s="1720"/>
    </row>
    <row r="119" spans="1:7" ht="15" customHeight="1">
      <c r="A119" s="1720"/>
      <c r="B119" s="1720"/>
      <c r="C119" s="1720"/>
      <c r="D119" s="1720"/>
      <c r="E119" s="1720"/>
      <c r="F119" s="1720"/>
      <c r="G119" s="1720"/>
    </row>
    <row r="120" spans="1:7" ht="15" customHeight="1">
      <c r="A120" s="1720"/>
      <c r="B120" s="1720"/>
      <c r="C120" s="1720"/>
      <c r="D120" s="1720"/>
      <c r="E120" s="1720"/>
      <c r="F120" s="1720"/>
      <c r="G120" s="1720"/>
    </row>
    <row r="121" spans="1:7" ht="15" customHeight="1">
      <c r="A121" s="1720"/>
      <c r="B121" s="1720"/>
      <c r="C121" s="1720"/>
      <c r="D121" s="1720"/>
      <c r="E121" s="1720"/>
      <c r="F121" s="1720"/>
      <c r="G121" s="1720"/>
    </row>
    <row r="122" spans="1:7" ht="15" customHeight="1">
      <c r="A122" s="1720"/>
      <c r="B122" s="1720"/>
      <c r="C122" s="1720"/>
      <c r="D122" s="1720"/>
      <c r="E122" s="1720"/>
      <c r="F122" s="1720"/>
      <c r="G122" s="1720"/>
    </row>
    <row r="123" spans="1:7" ht="15" customHeight="1">
      <c r="A123" s="1720"/>
      <c r="B123" s="1720"/>
      <c r="C123" s="1720"/>
      <c r="D123" s="1720"/>
      <c r="E123" s="1720"/>
      <c r="F123" s="1720"/>
      <c r="G123" s="1720"/>
    </row>
    <row r="124" spans="1:7" ht="15" customHeight="1">
      <c r="A124" s="1720"/>
      <c r="B124" s="1720"/>
      <c r="C124" s="1720"/>
      <c r="D124" s="1720"/>
      <c r="E124" s="1720"/>
      <c r="F124" s="1720"/>
      <c r="G124" s="1720"/>
    </row>
    <row r="125" spans="1:7" ht="15" customHeight="1">
      <c r="A125" s="1720"/>
      <c r="B125" s="1720"/>
      <c r="C125" s="1720"/>
      <c r="D125" s="1720"/>
      <c r="E125" s="1720"/>
      <c r="F125" s="1720"/>
      <c r="G125" s="1720"/>
    </row>
    <row r="126" spans="1:7" ht="15" customHeight="1">
      <c r="A126" s="1720"/>
      <c r="B126" s="1720"/>
      <c r="C126" s="1720"/>
      <c r="D126" s="1720"/>
      <c r="E126" s="1720"/>
      <c r="F126" s="1720"/>
      <c r="G126" s="1720"/>
    </row>
    <row r="127" spans="1:7" ht="15" customHeight="1">
      <c r="A127" s="1720"/>
      <c r="B127" s="1720"/>
      <c r="C127" s="1720"/>
      <c r="D127" s="1720"/>
      <c r="E127" s="1720"/>
      <c r="F127" s="1720"/>
      <c r="G127" s="1720"/>
    </row>
    <row r="128" spans="1:7" ht="15" customHeight="1">
      <c r="A128" s="1720"/>
      <c r="B128" s="1720"/>
      <c r="C128" s="1720"/>
      <c r="D128" s="1720"/>
      <c r="E128" s="1720"/>
      <c r="F128" s="1720"/>
      <c r="G128" s="1720"/>
    </row>
    <row r="129" spans="1:7" ht="15" customHeight="1">
      <c r="A129" s="1720"/>
      <c r="B129" s="1720"/>
      <c r="C129" s="1720"/>
      <c r="D129" s="1720"/>
      <c r="E129" s="1720"/>
      <c r="F129" s="1720"/>
      <c r="G129" s="1720"/>
    </row>
    <row r="130" spans="1:7" ht="15" customHeight="1">
      <c r="A130" s="1720"/>
      <c r="B130" s="1720"/>
      <c r="C130" s="1720"/>
      <c r="D130" s="1720"/>
      <c r="E130" s="1720"/>
      <c r="F130" s="1720"/>
      <c r="G130" s="1720"/>
    </row>
    <row r="131" spans="1:7" ht="15" customHeight="1">
      <c r="A131" s="1720"/>
      <c r="B131" s="1720"/>
      <c r="C131" s="1720"/>
      <c r="D131" s="1720"/>
      <c r="E131" s="1720"/>
      <c r="F131" s="1720"/>
      <c r="G131" s="1720"/>
    </row>
    <row r="132" spans="1:7" ht="15" customHeight="1">
      <c r="A132" s="1720"/>
      <c r="B132" s="1720"/>
      <c r="C132" s="1720"/>
      <c r="D132" s="1720"/>
      <c r="E132" s="1720"/>
      <c r="F132" s="1720"/>
      <c r="G132" s="1720"/>
    </row>
    <row r="133" spans="1:7" ht="15" customHeight="1">
      <c r="A133" s="1720"/>
      <c r="B133" s="1720"/>
      <c r="C133" s="1720"/>
      <c r="D133" s="1720"/>
      <c r="E133" s="1720"/>
      <c r="F133" s="1720"/>
      <c r="G133" s="1720"/>
    </row>
    <row r="134" spans="1:7" ht="15" customHeight="1">
      <c r="A134" s="1720"/>
      <c r="B134" s="1720"/>
      <c r="C134" s="1720"/>
      <c r="D134" s="1720"/>
      <c r="E134" s="1720"/>
      <c r="F134" s="1720"/>
      <c r="G134" s="1720"/>
    </row>
    <row r="135" spans="1:7" ht="15" customHeight="1">
      <c r="A135" s="1720"/>
      <c r="B135" s="1720"/>
      <c r="C135" s="1720"/>
      <c r="D135" s="1720"/>
      <c r="E135" s="1720"/>
      <c r="F135" s="1720"/>
      <c r="G135" s="1720"/>
    </row>
    <row r="136" spans="1:7" ht="15" customHeight="1">
      <c r="A136" s="1720"/>
      <c r="B136" s="1720"/>
      <c r="C136" s="1720"/>
      <c r="D136" s="1720"/>
      <c r="E136" s="1720"/>
      <c r="F136" s="1720"/>
      <c r="G136" s="1720"/>
    </row>
    <row r="137" spans="1:7" ht="15" customHeight="1">
      <c r="A137" s="1720"/>
      <c r="B137" s="1720"/>
      <c r="C137" s="1720"/>
      <c r="D137" s="1720"/>
      <c r="E137" s="1720"/>
      <c r="F137" s="1720"/>
      <c r="G137" s="1720"/>
    </row>
    <row r="138" spans="1:7" ht="15" customHeight="1">
      <c r="A138" s="1720"/>
      <c r="B138" s="1720"/>
      <c r="C138" s="1720"/>
      <c r="D138" s="1720"/>
      <c r="E138" s="1720"/>
      <c r="F138" s="1720"/>
      <c r="G138" s="1720"/>
    </row>
    <row r="139" spans="1:7" ht="15" customHeight="1">
      <c r="A139" s="1720"/>
      <c r="B139" s="1720"/>
      <c r="C139" s="1720"/>
      <c r="D139" s="1720"/>
      <c r="E139" s="1720"/>
      <c r="F139" s="1720"/>
      <c r="G139" s="1720"/>
    </row>
    <row r="140" spans="1:7" ht="15" customHeight="1">
      <c r="A140" s="1720"/>
      <c r="B140" s="1720"/>
      <c r="C140" s="1720"/>
      <c r="D140" s="1720"/>
      <c r="E140" s="1720"/>
      <c r="F140" s="1720"/>
      <c r="G140" s="1720"/>
    </row>
    <row r="141" spans="1:7" ht="15" customHeight="1">
      <c r="A141" s="1720"/>
      <c r="B141" s="1720"/>
      <c r="C141" s="1720"/>
      <c r="D141" s="1720"/>
      <c r="E141" s="1720"/>
      <c r="F141" s="1720"/>
      <c r="G141" s="1720"/>
    </row>
    <row r="142" spans="1:7" ht="15" customHeight="1">
      <c r="A142" s="1720"/>
      <c r="B142" s="1720"/>
      <c r="C142" s="1720"/>
      <c r="D142" s="1720"/>
      <c r="E142" s="1720"/>
      <c r="F142" s="1720"/>
      <c r="G142" s="1720"/>
    </row>
    <row r="143" spans="1:7" ht="15" customHeight="1">
      <c r="A143" s="1720"/>
      <c r="B143" s="1720"/>
      <c r="C143" s="1720"/>
      <c r="D143" s="1720"/>
      <c r="E143" s="1720"/>
      <c r="F143" s="1720"/>
      <c r="G143" s="1720"/>
    </row>
    <row r="144" spans="1:7" ht="15" customHeight="1">
      <c r="A144" s="1720"/>
      <c r="B144" s="1720"/>
      <c r="C144" s="1720"/>
      <c r="D144" s="1720"/>
      <c r="E144" s="1720"/>
      <c r="F144" s="1720"/>
      <c r="G144" s="1720"/>
    </row>
    <row r="145" spans="1:7" ht="15" customHeight="1">
      <c r="A145" s="1720"/>
      <c r="B145" s="1720"/>
      <c r="C145" s="1720"/>
      <c r="D145" s="1720"/>
      <c r="E145" s="1720"/>
      <c r="F145" s="1720"/>
      <c r="G145" s="1720"/>
    </row>
    <row r="146" spans="1:7" ht="15" customHeight="1">
      <c r="A146" s="1720"/>
      <c r="B146" s="1720"/>
      <c r="C146" s="1720"/>
      <c r="D146" s="1720"/>
      <c r="E146" s="1720"/>
      <c r="F146" s="1720"/>
      <c r="G146" s="1720"/>
    </row>
    <row r="147" spans="1:7" ht="15" customHeight="1">
      <c r="A147" s="1720"/>
      <c r="B147" s="1720"/>
      <c r="C147" s="1720"/>
      <c r="D147" s="1720"/>
      <c r="E147" s="1720"/>
      <c r="F147" s="1720"/>
      <c r="G147" s="1720"/>
    </row>
    <row r="148" spans="1:7" ht="15" customHeight="1">
      <c r="A148" s="1720"/>
      <c r="B148" s="1720"/>
      <c r="C148" s="1720"/>
      <c r="D148" s="1720"/>
      <c r="E148" s="1720"/>
      <c r="F148" s="1720"/>
      <c r="G148" s="1720"/>
    </row>
    <row r="149" spans="1:7" ht="15" customHeight="1">
      <c r="A149" s="1720"/>
      <c r="B149" s="1720"/>
      <c r="C149" s="1720"/>
      <c r="D149" s="1720"/>
      <c r="E149" s="1720"/>
      <c r="F149" s="1720"/>
      <c r="G149" s="1720"/>
    </row>
    <row r="150" spans="1:7" ht="15" customHeight="1">
      <c r="A150" s="1720"/>
      <c r="B150" s="1720"/>
      <c r="C150" s="1720"/>
      <c r="D150" s="1720"/>
      <c r="E150" s="1720"/>
      <c r="F150" s="1720"/>
      <c r="G150" s="1720"/>
    </row>
    <row r="151" spans="1:7" ht="15" customHeight="1">
      <c r="A151" s="1720"/>
      <c r="B151" s="1720"/>
      <c r="C151" s="1720"/>
      <c r="D151" s="1720"/>
      <c r="E151" s="1720"/>
      <c r="F151" s="1720"/>
      <c r="G151" s="1720"/>
    </row>
    <row r="152" spans="1:7" ht="15" customHeight="1">
      <c r="A152" s="1720"/>
      <c r="B152" s="1720"/>
      <c r="C152" s="1720"/>
      <c r="D152" s="1720"/>
      <c r="E152" s="1720"/>
      <c r="F152" s="1720"/>
      <c r="G152" s="1720"/>
    </row>
    <row r="153" spans="1:7" ht="15" customHeight="1">
      <c r="A153" s="1720"/>
      <c r="B153" s="1720"/>
      <c r="C153" s="1720"/>
      <c r="D153" s="1720"/>
      <c r="E153" s="1720"/>
      <c r="F153" s="1720"/>
      <c r="G153" s="1720"/>
    </row>
    <row r="154" spans="1:7" ht="15" customHeight="1">
      <c r="A154" s="1720"/>
      <c r="B154" s="1720"/>
      <c r="C154" s="1720"/>
      <c r="D154" s="1720"/>
      <c r="E154" s="1720"/>
      <c r="F154" s="1720"/>
      <c r="G154" s="1720"/>
    </row>
    <row r="155" spans="1:7" ht="15" customHeight="1">
      <c r="A155" s="1720"/>
      <c r="B155" s="1720"/>
      <c r="C155" s="1720"/>
      <c r="D155" s="1720"/>
      <c r="E155" s="1720"/>
      <c r="F155" s="1720"/>
      <c r="G155" s="1720"/>
    </row>
    <row r="156" spans="1:7" ht="15" customHeight="1">
      <c r="A156" s="1720"/>
      <c r="B156" s="1720"/>
      <c r="C156" s="1720"/>
      <c r="D156" s="1720"/>
      <c r="E156" s="1720"/>
      <c r="F156" s="1720"/>
      <c r="G156" s="1720"/>
    </row>
    <row r="157" spans="1:7" ht="15" customHeight="1">
      <c r="A157" s="1720"/>
      <c r="B157" s="1720"/>
      <c r="C157" s="1720"/>
      <c r="D157" s="1720"/>
      <c r="E157" s="1720"/>
      <c r="F157" s="1720"/>
      <c r="G157" s="1720"/>
    </row>
    <row r="158" spans="1:7" ht="15" customHeight="1">
      <c r="A158" s="1720"/>
      <c r="B158" s="1720"/>
      <c r="C158" s="1720"/>
      <c r="D158" s="1720"/>
      <c r="E158" s="1720"/>
      <c r="F158" s="1720"/>
      <c r="G158" s="1720"/>
    </row>
    <row r="159" spans="1:7" ht="15" customHeight="1">
      <c r="A159" s="1720"/>
      <c r="B159" s="1720"/>
      <c r="C159" s="1720"/>
      <c r="D159" s="1720"/>
      <c r="E159" s="1720"/>
      <c r="F159" s="1720"/>
      <c r="G159" s="1720"/>
    </row>
    <row r="160" spans="1:7" ht="15" customHeight="1">
      <c r="A160" s="1720"/>
      <c r="B160" s="1720"/>
      <c r="C160" s="1720"/>
      <c r="D160" s="1720"/>
      <c r="E160" s="1720"/>
      <c r="F160" s="1720"/>
      <c r="G160" s="1720"/>
    </row>
    <row r="161" spans="1:7" ht="15" customHeight="1">
      <c r="A161" s="1720"/>
      <c r="B161" s="1720"/>
      <c r="C161" s="1720"/>
      <c r="D161" s="1720"/>
      <c r="E161" s="1720"/>
      <c r="F161" s="1720"/>
      <c r="G161" s="1720"/>
    </row>
    <row r="162" spans="1:7" ht="15" customHeight="1">
      <c r="A162" s="1720"/>
      <c r="B162" s="1720"/>
      <c r="C162" s="1720"/>
      <c r="D162" s="1720"/>
      <c r="E162" s="1720"/>
      <c r="F162" s="1720"/>
      <c r="G162" s="1720"/>
    </row>
    <row r="163" spans="1:7" ht="15" customHeight="1">
      <c r="A163" s="1720"/>
      <c r="B163" s="1720"/>
      <c r="C163" s="1720"/>
      <c r="D163" s="1720"/>
      <c r="E163" s="1720"/>
      <c r="F163" s="1720"/>
      <c r="G163" s="1720"/>
    </row>
    <row r="164" spans="1:7" ht="15" customHeight="1">
      <c r="A164" s="1720"/>
      <c r="B164" s="1720"/>
      <c r="C164" s="1720"/>
      <c r="D164" s="1720"/>
      <c r="E164" s="1720"/>
      <c r="F164" s="1720"/>
      <c r="G164" s="1720"/>
    </row>
    <row r="165" spans="1:7" ht="15" customHeight="1">
      <c r="A165" s="1720"/>
      <c r="B165" s="1720"/>
      <c r="C165" s="1720"/>
      <c r="D165" s="1720"/>
      <c r="E165" s="1720"/>
      <c r="F165" s="1720"/>
      <c r="G165" s="1720"/>
    </row>
    <row r="166" spans="1:7" ht="15" customHeight="1">
      <c r="A166" s="1720"/>
      <c r="B166" s="1720"/>
      <c r="C166" s="1720"/>
      <c r="D166" s="1720"/>
      <c r="E166" s="1720"/>
      <c r="F166" s="1720"/>
      <c r="G166" s="1720"/>
    </row>
    <row r="167" spans="1:7" ht="15" customHeight="1">
      <c r="A167" s="1720"/>
      <c r="B167" s="1720"/>
      <c r="C167" s="1720"/>
      <c r="D167" s="1720"/>
      <c r="E167" s="1720"/>
      <c r="F167" s="1720"/>
      <c r="G167" s="1720"/>
    </row>
    <row r="168" spans="1:7" ht="15" customHeight="1">
      <c r="A168" s="1720"/>
      <c r="B168" s="1720"/>
      <c r="C168" s="1720"/>
      <c r="D168" s="1720"/>
      <c r="E168" s="1720"/>
      <c r="F168" s="1720"/>
      <c r="G168" s="1720"/>
    </row>
    <row r="169" spans="1:7" ht="15" customHeight="1">
      <c r="A169" s="1720"/>
      <c r="B169" s="1720"/>
      <c r="C169" s="1720"/>
      <c r="D169" s="1720"/>
      <c r="E169" s="1720"/>
      <c r="F169" s="1720"/>
      <c r="G169" s="1720"/>
    </row>
    <row r="170" spans="1:7" ht="15" customHeight="1">
      <c r="A170" s="1720"/>
      <c r="B170" s="1720"/>
      <c r="C170" s="1720"/>
      <c r="D170" s="1720"/>
      <c r="E170" s="1720"/>
      <c r="F170" s="1720"/>
      <c r="G170" s="1720"/>
    </row>
    <row r="171" spans="1:7" ht="15" customHeight="1">
      <c r="A171" s="1720"/>
      <c r="B171" s="1720"/>
      <c r="C171" s="1720"/>
      <c r="D171" s="1720"/>
      <c r="E171" s="1720"/>
      <c r="F171" s="1720"/>
      <c r="G171" s="1720"/>
    </row>
    <row r="172" spans="1:7" ht="15" customHeight="1">
      <c r="A172" s="1720"/>
      <c r="B172" s="1720"/>
      <c r="C172" s="1720"/>
      <c r="D172" s="1720"/>
      <c r="E172" s="1720"/>
      <c r="F172" s="1720"/>
      <c r="G172" s="1720"/>
    </row>
    <row r="173" spans="1:7" ht="15" customHeight="1">
      <c r="A173" s="1720"/>
      <c r="B173" s="1720"/>
      <c r="C173" s="1720"/>
      <c r="D173" s="1720"/>
      <c r="E173" s="1720"/>
      <c r="F173" s="1720"/>
      <c r="G173" s="1720"/>
    </row>
    <row r="174" spans="1:7" ht="15" customHeight="1">
      <c r="A174" s="1720"/>
      <c r="B174" s="1720"/>
      <c r="C174" s="1720"/>
      <c r="D174" s="1720"/>
      <c r="E174" s="1720"/>
      <c r="F174" s="1720"/>
      <c r="G174" s="1720"/>
    </row>
    <row r="175" spans="1:7" ht="15" customHeight="1">
      <c r="A175" s="1720"/>
      <c r="B175" s="1720"/>
      <c r="C175" s="1720"/>
      <c r="D175" s="1720"/>
      <c r="E175" s="1720"/>
      <c r="F175" s="1720"/>
      <c r="G175" s="1720"/>
    </row>
    <row r="176" spans="1:7" ht="15" customHeight="1">
      <c r="A176" s="1720"/>
      <c r="B176" s="1720"/>
      <c r="C176" s="1720"/>
      <c r="D176" s="1720"/>
      <c r="E176" s="1720"/>
      <c r="F176" s="1720"/>
      <c r="G176" s="1720"/>
    </row>
    <row r="177" spans="1:7" ht="15" customHeight="1">
      <c r="A177" s="1720"/>
      <c r="B177" s="1720"/>
      <c r="C177" s="1720"/>
      <c r="D177" s="1720"/>
      <c r="E177" s="1720"/>
      <c r="F177" s="1720"/>
      <c r="G177" s="1720"/>
    </row>
    <row r="178" spans="1:7" ht="15" customHeight="1">
      <c r="A178" s="1720"/>
      <c r="B178" s="1720"/>
      <c r="C178" s="1720"/>
      <c r="D178" s="1720"/>
      <c r="E178" s="1720"/>
      <c r="F178" s="1720"/>
      <c r="G178" s="1720"/>
    </row>
    <row r="179" spans="1:7" ht="15" customHeight="1">
      <c r="A179" s="1720"/>
      <c r="B179" s="1720"/>
      <c r="C179" s="1720"/>
      <c r="D179" s="1720"/>
      <c r="E179" s="1720"/>
      <c r="F179" s="1720"/>
      <c r="G179" s="1720"/>
    </row>
    <row r="180" spans="1:7" ht="15" customHeight="1">
      <c r="A180" s="1720"/>
      <c r="B180" s="1720"/>
      <c r="C180" s="1720"/>
      <c r="D180" s="1720"/>
      <c r="E180" s="1720"/>
      <c r="F180" s="1720"/>
      <c r="G180" s="1720"/>
    </row>
    <row r="181" spans="1:7" ht="15" customHeight="1">
      <c r="A181" s="1720"/>
      <c r="B181" s="1720"/>
      <c r="C181" s="1720"/>
      <c r="D181" s="1720"/>
      <c r="E181" s="1720"/>
      <c r="F181" s="1720"/>
      <c r="G181" s="1720"/>
    </row>
    <row r="182" spans="1:7" ht="15" customHeight="1">
      <c r="A182" s="1720"/>
      <c r="B182" s="1720"/>
      <c r="C182" s="1720"/>
      <c r="D182" s="1720"/>
      <c r="E182" s="1720"/>
      <c r="F182" s="1720"/>
      <c r="G182" s="1720"/>
    </row>
    <row r="183" spans="1:7" ht="15" customHeight="1">
      <c r="A183" s="1720"/>
      <c r="B183" s="1720"/>
      <c r="C183" s="1720"/>
      <c r="D183" s="1720"/>
      <c r="E183" s="1720"/>
      <c r="F183" s="1720"/>
      <c r="G183" s="1720"/>
    </row>
    <row r="184" spans="1:7" ht="15" customHeight="1">
      <c r="A184" s="1720"/>
      <c r="B184" s="1720"/>
      <c r="C184" s="1720"/>
      <c r="D184" s="1720"/>
      <c r="E184" s="1720"/>
      <c r="F184" s="1720"/>
      <c r="G184" s="1720"/>
    </row>
    <row r="185" spans="1:7" ht="15" customHeight="1">
      <c r="A185" s="1720"/>
      <c r="B185" s="1720"/>
      <c r="C185" s="1720"/>
      <c r="D185" s="1720"/>
      <c r="E185" s="1720"/>
      <c r="F185" s="1720"/>
      <c r="G185" s="1720"/>
    </row>
    <row r="186" spans="1:7" ht="15" customHeight="1">
      <c r="A186" s="1720"/>
      <c r="B186" s="1720"/>
      <c r="C186" s="1720"/>
      <c r="D186" s="1720"/>
      <c r="E186" s="1720"/>
      <c r="F186" s="1720"/>
      <c r="G186" s="1720"/>
    </row>
    <row r="187" spans="1:7" ht="15" customHeight="1">
      <c r="A187" s="1720"/>
      <c r="B187" s="1720"/>
      <c r="C187" s="1720"/>
      <c r="D187" s="1720"/>
      <c r="E187" s="1720"/>
      <c r="F187" s="1720"/>
      <c r="G187" s="1720"/>
    </row>
    <row r="188" spans="1:7" ht="15" customHeight="1">
      <c r="A188" s="1720"/>
      <c r="B188" s="1720"/>
      <c r="C188" s="1720"/>
      <c r="D188" s="1720"/>
      <c r="E188" s="1720"/>
      <c r="F188" s="1720"/>
      <c r="G188" s="1720"/>
    </row>
    <row r="189" spans="1:7" ht="15" customHeight="1">
      <c r="A189" s="1720"/>
      <c r="B189" s="1720"/>
      <c r="C189" s="1720"/>
      <c r="D189" s="1720"/>
      <c r="E189" s="1720"/>
      <c r="F189" s="1720"/>
      <c r="G189" s="1720"/>
    </row>
    <row r="190" spans="1:7" ht="15" customHeight="1">
      <c r="A190" s="1720"/>
      <c r="B190" s="1720"/>
      <c r="C190" s="1720"/>
      <c r="D190" s="1720"/>
      <c r="E190" s="1720"/>
      <c r="F190" s="1720"/>
      <c r="G190" s="1720"/>
    </row>
    <row r="191" spans="1:7" ht="15" customHeight="1">
      <c r="A191" s="1720"/>
      <c r="B191" s="1720"/>
      <c r="C191" s="1720"/>
      <c r="D191" s="1720"/>
      <c r="E191" s="1720"/>
      <c r="F191" s="1720"/>
      <c r="G191" s="1720"/>
    </row>
    <row r="192" spans="1:7" ht="15" customHeight="1">
      <c r="A192" s="1720"/>
      <c r="B192" s="1720"/>
      <c r="C192" s="1720"/>
      <c r="D192" s="1720"/>
      <c r="E192" s="1720"/>
      <c r="F192" s="1720"/>
      <c r="G192" s="1720"/>
    </row>
    <row r="193" spans="1:7" ht="15" customHeight="1">
      <c r="A193" s="1720"/>
      <c r="B193" s="1720"/>
      <c r="C193" s="1720"/>
      <c r="D193" s="1720"/>
      <c r="E193" s="1720"/>
      <c r="F193" s="1720"/>
      <c r="G193" s="1720"/>
    </row>
    <row r="194" spans="1:7" ht="15" customHeight="1">
      <c r="A194" s="1720"/>
      <c r="B194" s="1720"/>
      <c r="C194" s="1720"/>
      <c r="D194" s="1720"/>
      <c r="E194" s="1720"/>
      <c r="F194" s="1720"/>
      <c r="G194" s="1720"/>
    </row>
    <row r="195" spans="1:7" ht="15" customHeight="1">
      <c r="A195" s="1720"/>
      <c r="B195" s="1720"/>
      <c r="C195" s="1720"/>
      <c r="D195" s="1720"/>
      <c r="E195" s="1720"/>
      <c r="F195" s="1720"/>
      <c r="G195" s="1720"/>
    </row>
    <row r="196" spans="1:7" ht="15" customHeight="1">
      <c r="A196" s="1720"/>
      <c r="B196" s="1720"/>
      <c r="C196" s="1720"/>
      <c r="D196" s="1720"/>
      <c r="E196" s="1720"/>
      <c r="F196" s="1720"/>
      <c r="G196" s="1720"/>
    </row>
    <row r="197" spans="1:7" ht="15" customHeight="1">
      <c r="A197" s="1720"/>
      <c r="B197" s="1720"/>
      <c r="C197" s="1720"/>
      <c r="D197" s="1720"/>
      <c r="E197" s="1720"/>
      <c r="F197" s="1720"/>
      <c r="G197" s="1720"/>
    </row>
    <row r="198" spans="1:7" ht="15" customHeight="1">
      <c r="A198" s="1720"/>
      <c r="B198" s="1720"/>
      <c r="C198" s="1720"/>
      <c r="D198" s="1720"/>
      <c r="E198" s="1720"/>
      <c r="F198" s="1720"/>
      <c r="G198" s="1720"/>
    </row>
    <row r="199" spans="1:7" ht="15" customHeight="1">
      <c r="A199" s="1720"/>
      <c r="B199" s="1720"/>
      <c r="C199" s="1720"/>
      <c r="D199" s="1720"/>
      <c r="E199" s="1720"/>
      <c r="F199" s="1720"/>
      <c r="G199" s="1720"/>
    </row>
    <row r="200" spans="1:7" ht="15" customHeight="1">
      <c r="A200" s="1720"/>
      <c r="B200" s="1720"/>
      <c r="C200" s="1720"/>
      <c r="D200" s="1720"/>
      <c r="E200" s="1720"/>
      <c r="F200" s="1720"/>
      <c r="G200" s="1720"/>
    </row>
    <row r="201" spans="1:7" ht="15" customHeight="1">
      <c r="A201" s="1720"/>
      <c r="B201" s="1720"/>
      <c r="C201" s="1720"/>
      <c r="D201" s="1720"/>
      <c r="E201" s="1720"/>
      <c r="F201" s="1720"/>
      <c r="G201" s="1720"/>
    </row>
    <row r="202" spans="1:7" ht="15" customHeight="1">
      <c r="A202" s="1720"/>
      <c r="B202" s="1720"/>
      <c r="C202" s="1720"/>
      <c r="D202" s="1720"/>
      <c r="E202" s="1720"/>
      <c r="F202" s="1720"/>
      <c r="G202" s="1720"/>
    </row>
    <row r="203" spans="1:7" ht="15" customHeight="1">
      <c r="A203" s="1720"/>
      <c r="B203" s="1720"/>
      <c r="C203" s="1720"/>
      <c r="D203" s="1720"/>
      <c r="E203" s="1720"/>
      <c r="F203" s="1720"/>
      <c r="G203" s="1720"/>
    </row>
    <row r="204" spans="1:7" ht="15" customHeight="1">
      <c r="A204" s="1720"/>
      <c r="B204" s="1720"/>
      <c r="C204" s="1720"/>
      <c r="D204" s="1720"/>
      <c r="E204" s="1720"/>
      <c r="F204" s="1720"/>
      <c r="G204" s="1720"/>
    </row>
    <row r="205" spans="1:7" ht="15" customHeight="1">
      <c r="A205" s="1720"/>
      <c r="B205" s="1720"/>
      <c r="C205" s="1720"/>
      <c r="D205" s="1720"/>
      <c r="E205" s="1720"/>
      <c r="F205" s="1720"/>
      <c r="G205" s="1720"/>
    </row>
    <row r="206" spans="1:7" ht="15" customHeight="1">
      <c r="A206" s="1720"/>
      <c r="B206" s="1720"/>
      <c r="C206" s="1720"/>
      <c r="D206" s="1720"/>
      <c r="E206" s="1720"/>
      <c r="F206" s="1720"/>
      <c r="G206" s="1720"/>
    </row>
    <row r="207" spans="1:7" ht="15" customHeight="1">
      <c r="A207" s="1720"/>
      <c r="B207" s="1720"/>
      <c r="C207" s="1720"/>
      <c r="D207" s="1720"/>
      <c r="E207" s="1720"/>
      <c r="F207" s="1720"/>
      <c r="G207" s="1720"/>
    </row>
    <row r="208" spans="1:7" ht="15" customHeight="1">
      <c r="A208" s="1720"/>
      <c r="B208" s="1720"/>
      <c r="C208" s="1720"/>
      <c r="D208" s="1720"/>
      <c r="E208" s="1720"/>
      <c r="F208" s="1720"/>
      <c r="G208" s="1720"/>
    </row>
    <row r="209" spans="1:7" ht="15" customHeight="1">
      <c r="A209" s="1720"/>
      <c r="B209" s="1720"/>
      <c r="C209" s="1720"/>
      <c r="D209" s="1720"/>
      <c r="E209" s="1720"/>
      <c r="F209" s="1720"/>
      <c r="G209" s="1720"/>
    </row>
    <row r="210" spans="1:7" ht="15" customHeight="1">
      <c r="A210" s="1720"/>
      <c r="B210" s="1720"/>
      <c r="C210" s="1720"/>
      <c r="D210" s="1720"/>
      <c r="E210" s="1720"/>
      <c r="F210" s="1720"/>
      <c r="G210" s="1720"/>
    </row>
    <row r="211" spans="1:7" ht="15" customHeight="1">
      <c r="A211" s="1720"/>
      <c r="B211" s="1720"/>
      <c r="C211" s="1720"/>
      <c r="D211" s="1720"/>
      <c r="E211" s="1720"/>
      <c r="F211" s="1720"/>
      <c r="G211" s="1720"/>
    </row>
    <row r="212" spans="1:7" ht="15" customHeight="1">
      <c r="A212" s="1720"/>
      <c r="B212" s="1720"/>
      <c r="C212" s="1720"/>
      <c r="D212" s="1720"/>
      <c r="E212" s="1720"/>
      <c r="F212" s="1720"/>
      <c r="G212" s="1720"/>
    </row>
    <row r="213" spans="1:7" ht="15" customHeight="1">
      <c r="A213" s="1720"/>
      <c r="B213" s="1720"/>
      <c r="C213" s="1720"/>
      <c r="D213" s="1720"/>
      <c r="E213" s="1720"/>
      <c r="F213" s="1720"/>
      <c r="G213" s="1720"/>
    </row>
    <row r="214" spans="1:7" ht="15" customHeight="1">
      <c r="A214" s="1720"/>
      <c r="B214" s="1720"/>
      <c r="C214" s="1720"/>
      <c r="D214" s="1720"/>
      <c r="E214" s="1720"/>
      <c r="F214" s="1720"/>
      <c r="G214" s="1720"/>
    </row>
    <row r="215" spans="1:7" ht="15" customHeight="1">
      <c r="A215" s="1720"/>
      <c r="B215" s="1720"/>
      <c r="C215" s="1720"/>
      <c r="D215" s="1720"/>
      <c r="E215" s="1720"/>
      <c r="F215" s="1720"/>
      <c r="G215" s="1720"/>
    </row>
    <row r="216" spans="1:7" ht="15" customHeight="1">
      <c r="A216" s="1720"/>
      <c r="B216" s="1720"/>
      <c r="C216" s="1720"/>
      <c r="D216" s="1720"/>
      <c r="E216" s="1720"/>
      <c r="F216" s="1720"/>
      <c r="G216" s="1720"/>
    </row>
    <row r="217" spans="1:7" ht="15" customHeight="1">
      <c r="A217" s="1720"/>
      <c r="B217" s="1720"/>
      <c r="C217" s="1720"/>
      <c r="D217" s="1720"/>
      <c r="E217" s="1720"/>
      <c r="F217" s="1720"/>
      <c r="G217" s="1720"/>
    </row>
    <row r="218" spans="1:7" ht="15" customHeight="1">
      <c r="A218" s="1720"/>
      <c r="B218" s="1720"/>
      <c r="C218" s="1720"/>
      <c r="D218" s="1720"/>
      <c r="E218" s="1720"/>
      <c r="F218" s="1720"/>
      <c r="G218" s="1720"/>
    </row>
    <row r="219" spans="1:7" ht="15" customHeight="1">
      <c r="A219" s="1720"/>
      <c r="B219" s="1720"/>
      <c r="C219" s="1720"/>
      <c r="D219" s="1720"/>
      <c r="E219" s="1720"/>
      <c r="F219" s="1720"/>
      <c r="G219" s="1720"/>
    </row>
    <row r="220" spans="1:7" ht="15" customHeight="1">
      <c r="A220" s="1720"/>
      <c r="B220" s="1720"/>
      <c r="C220" s="1720"/>
      <c r="D220" s="1720"/>
      <c r="E220" s="1720"/>
      <c r="F220" s="1720"/>
      <c r="G220" s="1720"/>
    </row>
    <row r="221" spans="1:7" ht="15" customHeight="1">
      <c r="A221" s="1720"/>
      <c r="B221" s="1720"/>
      <c r="C221" s="1720"/>
      <c r="D221" s="1720"/>
      <c r="E221" s="1720"/>
      <c r="F221" s="1720"/>
      <c r="G221" s="1720"/>
    </row>
    <row r="222" spans="1:7" ht="15" customHeight="1">
      <c r="A222" s="1720"/>
      <c r="B222" s="1720"/>
      <c r="C222" s="1720"/>
      <c r="D222" s="1720"/>
      <c r="E222" s="1720"/>
      <c r="F222" s="1720"/>
      <c r="G222" s="1720"/>
    </row>
    <row r="223" spans="1:7" ht="15" customHeight="1">
      <c r="A223" s="1720"/>
      <c r="B223" s="1720"/>
      <c r="C223" s="1720"/>
      <c r="D223" s="1720"/>
      <c r="E223" s="1720"/>
      <c r="F223" s="1720"/>
      <c r="G223" s="1720"/>
    </row>
    <row r="224" spans="1:7" ht="15" customHeight="1">
      <c r="A224" s="1720"/>
      <c r="B224" s="1720"/>
      <c r="C224" s="1720"/>
      <c r="D224" s="1720"/>
      <c r="E224" s="1720"/>
      <c r="F224" s="1720"/>
      <c r="G224" s="1720"/>
    </row>
    <row r="225" spans="1:7" ht="15" customHeight="1">
      <c r="A225" s="1720"/>
      <c r="B225" s="1720"/>
      <c r="C225" s="1720"/>
      <c r="D225" s="1720"/>
      <c r="E225" s="1720"/>
      <c r="F225" s="1720"/>
      <c r="G225" s="1720"/>
    </row>
    <row r="226" spans="1:7" ht="15" customHeight="1">
      <c r="A226" s="1720"/>
      <c r="B226" s="1720"/>
      <c r="C226" s="1720"/>
      <c r="D226" s="1720"/>
      <c r="E226" s="1720"/>
      <c r="F226" s="1720"/>
      <c r="G226" s="1720"/>
    </row>
    <row r="227" spans="1:7" ht="15" customHeight="1">
      <c r="A227" s="1720"/>
      <c r="B227" s="1720"/>
      <c r="C227" s="1720"/>
      <c r="D227" s="1720"/>
      <c r="E227" s="1720"/>
      <c r="F227" s="1720"/>
      <c r="G227" s="1720"/>
    </row>
    <row r="228" spans="1:7" ht="15" customHeight="1">
      <c r="A228" s="1720"/>
      <c r="B228" s="1720"/>
      <c r="C228" s="1720"/>
      <c r="D228" s="1720"/>
      <c r="E228" s="1720"/>
      <c r="F228" s="1720"/>
      <c r="G228" s="1720"/>
    </row>
    <row r="229" spans="1:7" ht="15" customHeight="1">
      <c r="A229" s="1720"/>
      <c r="B229" s="1720"/>
      <c r="C229" s="1720"/>
      <c r="D229" s="1720"/>
      <c r="E229" s="1720"/>
      <c r="F229" s="1720"/>
      <c r="G229" s="1720"/>
    </row>
    <row r="230" spans="1:7" ht="15" customHeight="1">
      <c r="A230" s="1720"/>
      <c r="B230" s="1720"/>
      <c r="C230" s="1720"/>
      <c r="D230" s="1720"/>
      <c r="E230" s="1720"/>
      <c r="F230" s="1720"/>
      <c r="G230" s="1720"/>
    </row>
    <row r="231" spans="1:7" ht="15" customHeight="1">
      <c r="A231" s="1720"/>
      <c r="B231" s="1720"/>
      <c r="C231" s="1720"/>
      <c r="D231" s="1720"/>
      <c r="E231" s="1720"/>
      <c r="F231" s="1720"/>
      <c r="G231" s="1720"/>
    </row>
    <row r="232" spans="1:7" ht="15" customHeight="1">
      <c r="A232" s="1720"/>
      <c r="B232" s="1720"/>
      <c r="C232" s="1720"/>
      <c r="D232" s="1720"/>
      <c r="E232" s="1720"/>
      <c r="F232" s="1720"/>
      <c r="G232" s="1720"/>
    </row>
    <row r="233" spans="1:7" ht="15" customHeight="1">
      <c r="A233" s="1720"/>
      <c r="B233" s="1720"/>
      <c r="C233" s="1720"/>
      <c r="D233" s="1720"/>
      <c r="E233" s="1720"/>
      <c r="F233" s="1720"/>
      <c r="G233" s="1720"/>
    </row>
    <row r="234" spans="1:7" ht="15" customHeight="1">
      <c r="A234" s="1720"/>
      <c r="B234" s="1720"/>
      <c r="C234" s="1720"/>
      <c r="D234" s="1720"/>
      <c r="E234" s="1720"/>
      <c r="F234" s="1720"/>
      <c r="G234" s="1720"/>
    </row>
    <row r="235" spans="1:7" ht="15" customHeight="1">
      <c r="A235" s="1720"/>
      <c r="B235" s="1720"/>
      <c r="C235" s="1720"/>
      <c r="D235" s="1720"/>
      <c r="E235" s="1720"/>
      <c r="F235" s="1720"/>
      <c r="G235" s="1720"/>
    </row>
    <row r="236" spans="1:7" ht="15" customHeight="1">
      <c r="A236" s="1720"/>
      <c r="B236" s="1720"/>
      <c r="C236" s="1720"/>
      <c r="D236" s="1720"/>
      <c r="E236" s="1720"/>
      <c r="F236" s="1720"/>
      <c r="G236" s="1720"/>
    </row>
    <row r="237" spans="1:7" ht="15" customHeight="1">
      <c r="A237" s="1720"/>
      <c r="B237" s="1720"/>
      <c r="C237" s="1720"/>
      <c r="D237" s="1720"/>
      <c r="E237" s="1720"/>
      <c r="F237" s="1720"/>
      <c r="G237" s="1720"/>
    </row>
    <row r="238" spans="1:7" ht="15" customHeight="1">
      <c r="A238" s="1720"/>
      <c r="B238" s="1720"/>
      <c r="C238" s="1720"/>
      <c r="D238" s="1720"/>
      <c r="E238" s="1720"/>
      <c r="F238" s="1720"/>
      <c r="G238" s="1720"/>
    </row>
    <row r="239" spans="1:7" ht="15" customHeight="1">
      <c r="A239" s="1720"/>
      <c r="B239" s="1720"/>
      <c r="C239" s="1720"/>
      <c r="D239" s="1720"/>
      <c r="E239" s="1720"/>
      <c r="F239" s="1720"/>
      <c r="G239" s="1720"/>
    </row>
    <row r="240" spans="1:7" ht="15" customHeight="1">
      <c r="A240" s="1720"/>
      <c r="B240" s="1720"/>
      <c r="C240" s="1720"/>
      <c r="D240" s="1720"/>
      <c r="E240" s="1720"/>
      <c r="F240" s="1720"/>
      <c r="G240" s="1720"/>
    </row>
    <row r="241" spans="1:7" ht="15" customHeight="1">
      <c r="A241" s="1720"/>
      <c r="B241" s="1720"/>
      <c r="C241" s="1720"/>
      <c r="D241" s="1720"/>
      <c r="E241" s="1720"/>
      <c r="F241" s="1720"/>
      <c r="G241" s="1720"/>
    </row>
    <row r="242" spans="1:7" ht="15" customHeight="1">
      <c r="A242" s="1720"/>
      <c r="B242" s="1720"/>
      <c r="C242" s="1720"/>
      <c r="D242" s="1720"/>
      <c r="E242" s="1720"/>
      <c r="F242" s="1720"/>
      <c r="G242" s="1720"/>
    </row>
    <row r="243" spans="1:7" ht="15" customHeight="1">
      <c r="A243" s="1720"/>
      <c r="B243" s="1720"/>
      <c r="C243" s="1720"/>
      <c r="D243" s="1720"/>
      <c r="E243" s="1720"/>
      <c r="F243" s="1720"/>
      <c r="G243" s="1720"/>
    </row>
    <row r="244" spans="1:7" ht="15" customHeight="1">
      <c r="A244" s="1720"/>
      <c r="B244" s="1720"/>
      <c r="C244" s="1720"/>
      <c r="D244" s="1720"/>
      <c r="E244" s="1720"/>
      <c r="F244" s="1720"/>
      <c r="G244" s="1720"/>
    </row>
    <row r="245" spans="1:7" ht="15" customHeight="1">
      <c r="A245" s="1720"/>
      <c r="B245" s="1720"/>
      <c r="C245" s="1720"/>
      <c r="D245" s="1720"/>
      <c r="E245" s="1720"/>
      <c r="F245" s="1720"/>
      <c r="G245" s="1720"/>
    </row>
    <row r="246" spans="1:7" ht="15" customHeight="1">
      <c r="A246" s="1720"/>
      <c r="B246" s="1720"/>
      <c r="C246" s="1720"/>
      <c r="D246" s="1720"/>
      <c r="E246" s="1720"/>
      <c r="F246" s="1720"/>
      <c r="G246" s="1720"/>
    </row>
    <row r="247" spans="1:7" ht="15" customHeight="1">
      <c r="A247" s="1720"/>
      <c r="B247" s="1720"/>
      <c r="C247" s="1720"/>
      <c r="D247" s="1720"/>
      <c r="E247" s="1720"/>
      <c r="F247" s="1720"/>
      <c r="G247" s="1720"/>
    </row>
    <row r="248" spans="1:7" ht="15" customHeight="1">
      <c r="A248" s="1720"/>
      <c r="B248" s="1720"/>
      <c r="C248" s="1720"/>
      <c r="D248" s="1720"/>
      <c r="E248" s="1720"/>
      <c r="F248" s="1720"/>
      <c r="G248" s="1720"/>
    </row>
    <row r="249" spans="1:7" ht="15" customHeight="1">
      <c r="A249" s="1720"/>
      <c r="B249" s="1720"/>
      <c r="C249" s="1720"/>
      <c r="D249" s="1720"/>
      <c r="E249" s="1720"/>
      <c r="F249" s="1720"/>
      <c r="G249" s="1720"/>
    </row>
    <row r="250" spans="1:7" ht="15" customHeight="1">
      <c r="A250" s="1720"/>
      <c r="B250" s="1720"/>
      <c r="C250" s="1720"/>
      <c r="D250" s="1720"/>
      <c r="E250" s="1720"/>
      <c r="F250" s="1720"/>
      <c r="G250" s="1720"/>
    </row>
    <row r="251" spans="1:7" ht="15" customHeight="1">
      <c r="A251" s="1720"/>
      <c r="B251" s="1720"/>
      <c r="C251" s="1720"/>
      <c r="D251" s="1720"/>
      <c r="E251" s="1720"/>
      <c r="F251" s="1720"/>
      <c r="G251" s="1720"/>
    </row>
    <row r="252" spans="1:7" ht="15" customHeight="1">
      <c r="A252" s="1720"/>
      <c r="B252" s="1720"/>
      <c r="C252" s="1720"/>
      <c r="D252" s="1720"/>
      <c r="E252" s="1720"/>
      <c r="F252" s="1720"/>
      <c r="G252" s="1720"/>
    </row>
    <row r="253" spans="1:7" ht="15" customHeight="1">
      <c r="A253" s="1720"/>
      <c r="B253" s="1720"/>
      <c r="C253" s="1720"/>
      <c r="D253" s="1720"/>
      <c r="E253" s="1720"/>
      <c r="F253" s="1720"/>
      <c r="G253" s="1720"/>
    </row>
    <row r="254" spans="1:7" ht="15" customHeight="1">
      <c r="A254" s="1720"/>
      <c r="B254" s="1720"/>
      <c r="C254" s="1720"/>
      <c r="D254" s="1720"/>
      <c r="E254" s="1720"/>
      <c r="F254" s="1720"/>
      <c r="G254" s="1720"/>
    </row>
    <row r="255" spans="1:7" ht="15" customHeight="1">
      <c r="A255" s="1720"/>
      <c r="B255" s="1720"/>
      <c r="C255" s="1720"/>
      <c r="D255" s="1720"/>
      <c r="E255" s="1720"/>
      <c r="F255" s="1720"/>
      <c r="G255" s="1720"/>
    </row>
    <row r="256" spans="1:7" ht="15" customHeight="1">
      <c r="A256" s="1720"/>
      <c r="B256" s="1720"/>
      <c r="C256" s="1720"/>
      <c r="D256" s="1720"/>
      <c r="E256" s="1720"/>
      <c r="F256" s="1720"/>
      <c r="G256" s="1720"/>
    </row>
    <row r="257" spans="1:7" ht="15" customHeight="1">
      <c r="A257" s="1720"/>
      <c r="B257" s="1720"/>
      <c r="C257" s="1720"/>
      <c r="D257" s="1720"/>
      <c r="E257" s="1720"/>
      <c r="F257" s="1720"/>
      <c r="G257" s="1720"/>
    </row>
    <row r="258" spans="1:7" ht="15" customHeight="1">
      <c r="A258" s="1720"/>
      <c r="B258" s="1720"/>
      <c r="C258" s="1720"/>
      <c r="D258" s="1720"/>
      <c r="E258" s="1720"/>
      <c r="F258" s="1720"/>
      <c r="G258" s="1720"/>
    </row>
    <row r="259" spans="1:7" ht="15" customHeight="1">
      <c r="A259" s="1720"/>
      <c r="B259" s="1720"/>
      <c r="C259" s="1720"/>
      <c r="D259" s="1720"/>
      <c r="E259" s="1720"/>
      <c r="F259" s="1720"/>
      <c r="G259" s="1720"/>
    </row>
    <row r="260" spans="1:7" ht="15" customHeight="1">
      <c r="A260" s="1720"/>
      <c r="B260" s="1720"/>
      <c r="C260" s="1720"/>
      <c r="D260" s="1720"/>
      <c r="E260" s="1720"/>
      <c r="F260" s="1720"/>
      <c r="G260" s="1720"/>
    </row>
    <row r="261" spans="1:7" ht="15" customHeight="1">
      <c r="A261" s="1720"/>
      <c r="B261" s="1720"/>
      <c r="C261" s="1720"/>
      <c r="D261" s="1720"/>
      <c r="E261" s="1720"/>
      <c r="F261" s="1720"/>
      <c r="G261" s="1720"/>
    </row>
    <row r="262" spans="1:7" ht="15" customHeight="1">
      <c r="A262" s="1720"/>
      <c r="B262" s="1720"/>
      <c r="C262" s="1720"/>
      <c r="D262" s="1720"/>
      <c r="E262" s="1720"/>
      <c r="F262" s="1720"/>
      <c r="G262" s="1720"/>
    </row>
    <row r="263" spans="1:7" ht="15" customHeight="1">
      <c r="A263" s="1720"/>
      <c r="B263" s="1720"/>
      <c r="C263" s="1720"/>
      <c r="D263" s="1720"/>
      <c r="E263" s="1720"/>
      <c r="F263" s="1720"/>
      <c r="G263" s="1720"/>
    </row>
    <row r="264" spans="1:7" ht="15" customHeight="1">
      <c r="A264" s="1720"/>
      <c r="B264" s="1720"/>
      <c r="C264" s="1720"/>
      <c r="D264" s="1720"/>
      <c r="E264" s="1720"/>
      <c r="F264" s="1720"/>
      <c r="G264" s="1720"/>
    </row>
    <row r="265" spans="1:7" ht="15" customHeight="1">
      <c r="A265" s="1720"/>
      <c r="B265" s="1720"/>
      <c r="C265" s="1720"/>
      <c r="D265" s="1720"/>
      <c r="E265" s="1720"/>
      <c r="F265" s="1720"/>
      <c r="G265" s="1720"/>
    </row>
    <row r="266" spans="1:7" ht="15" customHeight="1">
      <c r="A266" s="1720"/>
      <c r="B266" s="1720"/>
      <c r="C266" s="1720"/>
      <c r="D266" s="1720"/>
      <c r="E266" s="1720"/>
      <c r="F266" s="1720"/>
      <c r="G266" s="1720"/>
    </row>
    <row r="267" spans="1:7" ht="15" customHeight="1">
      <c r="A267" s="1720"/>
      <c r="B267" s="1720"/>
      <c r="C267" s="1720"/>
      <c r="D267" s="1720"/>
      <c r="E267" s="1720"/>
      <c r="F267" s="1720"/>
      <c r="G267" s="1720"/>
    </row>
    <row r="268" spans="1:7" ht="15" customHeight="1">
      <c r="A268" s="1720"/>
      <c r="B268" s="1720"/>
      <c r="C268" s="1720"/>
      <c r="D268" s="1720"/>
      <c r="E268" s="1720"/>
      <c r="F268" s="1720"/>
      <c r="G268" s="1720"/>
    </row>
    <row r="269" spans="1:7" ht="15" customHeight="1">
      <c r="A269" s="1720"/>
      <c r="B269" s="1720"/>
      <c r="C269" s="1720"/>
      <c r="D269" s="1720"/>
      <c r="E269" s="1720"/>
      <c r="F269" s="1720"/>
      <c r="G269" s="1720"/>
    </row>
    <row r="270" spans="1:7" ht="15" customHeight="1">
      <c r="A270" s="1720"/>
      <c r="B270" s="1720"/>
      <c r="C270" s="1720"/>
      <c r="D270" s="1720"/>
      <c r="E270" s="1720"/>
      <c r="F270" s="1720"/>
      <c r="G270" s="1720"/>
    </row>
    <row r="271" spans="1:7" ht="15" customHeight="1">
      <c r="A271" s="1720"/>
      <c r="B271" s="1720"/>
      <c r="C271" s="1720"/>
      <c r="D271" s="1720"/>
      <c r="E271" s="1720"/>
      <c r="F271" s="1720"/>
      <c r="G271" s="1720"/>
    </row>
    <row r="272" spans="1:7" ht="15" customHeight="1">
      <c r="A272" s="1720"/>
      <c r="B272" s="1720"/>
      <c r="C272" s="1720"/>
      <c r="D272" s="1720"/>
      <c r="E272" s="1720"/>
      <c r="F272" s="1720"/>
      <c r="G272" s="1720"/>
    </row>
    <row r="273" spans="1:7" ht="15" customHeight="1">
      <c r="A273" s="1720"/>
      <c r="B273" s="1720"/>
      <c r="C273" s="1720"/>
      <c r="D273" s="1720"/>
      <c r="E273" s="1720"/>
      <c r="F273" s="1720"/>
      <c r="G273" s="1720"/>
    </row>
    <row r="274" spans="1:7" ht="15" customHeight="1">
      <c r="A274" s="1720"/>
      <c r="B274" s="1720"/>
      <c r="C274" s="1720"/>
      <c r="D274" s="1720"/>
      <c r="E274" s="1720"/>
      <c r="F274" s="1720"/>
      <c r="G274" s="1720"/>
    </row>
    <row r="275" spans="1:7" ht="15" customHeight="1">
      <c r="A275" s="1720"/>
      <c r="B275" s="1720"/>
      <c r="C275" s="1720"/>
      <c r="D275" s="1720"/>
      <c r="E275" s="1720"/>
      <c r="F275" s="1720"/>
      <c r="G275" s="1720"/>
    </row>
    <row r="276" spans="1:7" ht="15" customHeight="1">
      <c r="A276" s="1720"/>
      <c r="B276" s="1720"/>
      <c r="C276" s="1720"/>
      <c r="D276" s="1720"/>
      <c r="E276" s="1720"/>
      <c r="F276" s="1720"/>
      <c r="G276" s="1720"/>
    </row>
    <row r="277" spans="1:7" ht="15" customHeight="1">
      <c r="A277" s="1720"/>
      <c r="B277" s="1720"/>
      <c r="C277" s="1720"/>
      <c r="D277" s="1720"/>
      <c r="E277" s="1720"/>
      <c r="F277" s="1720"/>
      <c r="G277" s="1720"/>
    </row>
    <row r="278" spans="1:7" ht="15" customHeight="1">
      <c r="A278" s="1720"/>
      <c r="B278" s="1720"/>
      <c r="C278" s="1720"/>
      <c r="D278" s="1720"/>
      <c r="E278" s="1720"/>
      <c r="F278" s="1720"/>
      <c r="G278" s="1720"/>
    </row>
    <row r="279" spans="1:7" ht="15" customHeight="1">
      <c r="A279" s="1720"/>
      <c r="B279" s="1720"/>
      <c r="C279" s="1720"/>
      <c r="D279" s="1720"/>
      <c r="E279" s="1720"/>
      <c r="F279" s="1720"/>
      <c r="G279" s="1720"/>
    </row>
    <row r="280" spans="1:7" ht="15" customHeight="1">
      <c r="A280" s="1720"/>
      <c r="B280" s="1720"/>
      <c r="C280" s="1720"/>
      <c r="D280" s="1720"/>
      <c r="E280" s="1720"/>
      <c r="F280" s="1720"/>
      <c r="G280" s="1720"/>
    </row>
    <row r="281" spans="1:7" ht="15" customHeight="1">
      <c r="A281" s="1720"/>
      <c r="B281" s="1720"/>
      <c r="C281" s="1720"/>
      <c r="D281" s="1720"/>
      <c r="E281" s="1720"/>
      <c r="F281" s="1720"/>
      <c r="G281" s="1720"/>
    </row>
    <row r="282" spans="1:7" ht="15" customHeight="1">
      <c r="A282" s="1720"/>
      <c r="B282" s="1720"/>
      <c r="C282" s="1720"/>
      <c r="D282" s="1720"/>
      <c r="E282" s="1720"/>
      <c r="F282" s="1720"/>
      <c r="G282" s="1720"/>
    </row>
    <row r="283" spans="1:7" ht="15" customHeight="1">
      <c r="A283" s="1720"/>
      <c r="B283" s="1720"/>
      <c r="C283" s="1720"/>
      <c r="D283" s="1720"/>
      <c r="E283" s="1720"/>
      <c r="F283" s="1720"/>
      <c r="G283" s="1720"/>
    </row>
    <row r="284" spans="1:7" ht="15" customHeight="1">
      <c r="A284" s="1720"/>
      <c r="B284" s="1720"/>
      <c r="C284" s="1720"/>
      <c r="D284" s="1720"/>
      <c r="E284" s="1720"/>
      <c r="F284" s="1720"/>
      <c r="G284" s="1720"/>
    </row>
    <row r="285" spans="1:7" ht="15" customHeight="1">
      <c r="A285" s="1720"/>
      <c r="B285" s="1720"/>
      <c r="C285" s="1720"/>
      <c r="D285" s="1720"/>
      <c r="E285" s="1720"/>
      <c r="F285" s="1720"/>
      <c r="G285" s="1720"/>
    </row>
    <row r="286" spans="1:7" ht="15" customHeight="1">
      <c r="A286" s="1720"/>
      <c r="B286" s="1720"/>
      <c r="C286" s="1720"/>
      <c r="D286" s="1720"/>
      <c r="E286" s="1720"/>
      <c r="F286" s="1720"/>
      <c r="G286" s="1720"/>
    </row>
    <row r="287" spans="1:7" ht="15" customHeight="1">
      <c r="A287" s="1720"/>
      <c r="B287" s="1720"/>
      <c r="C287" s="1720"/>
      <c r="D287" s="1720"/>
      <c r="E287" s="1720"/>
      <c r="F287" s="1720"/>
      <c r="G287" s="1720"/>
    </row>
    <row r="288" spans="1:7" ht="15" customHeight="1">
      <c r="A288" s="1720"/>
      <c r="B288" s="1720"/>
      <c r="C288" s="1720"/>
      <c r="D288" s="1720"/>
      <c r="E288" s="1720"/>
      <c r="F288" s="1720"/>
      <c r="G288" s="1720"/>
    </row>
    <row r="289" spans="1:7" ht="15" customHeight="1">
      <c r="A289" s="1720"/>
      <c r="B289" s="1720"/>
      <c r="C289" s="1720"/>
      <c r="D289" s="1720"/>
      <c r="E289" s="1720"/>
      <c r="F289" s="1720"/>
      <c r="G289" s="1720"/>
    </row>
    <row r="290" spans="1:7" ht="15" customHeight="1">
      <c r="A290" s="1720"/>
      <c r="B290" s="1720"/>
      <c r="C290" s="1720"/>
      <c r="D290" s="1720"/>
      <c r="E290" s="1720"/>
      <c r="F290" s="1720"/>
      <c r="G290" s="1720"/>
    </row>
    <row r="291" spans="1:7" ht="15" customHeight="1">
      <c r="A291" s="1720"/>
      <c r="B291" s="1720"/>
      <c r="C291" s="1720"/>
      <c r="D291" s="1720"/>
      <c r="E291" s="1720"/>
      <c r="F291" s="1720"/>
      <c r="G291" s="1720"/>
    </row>
    <row r="292" spans="1:7" ht="15" customHeight="1">
      <c r="A292" s="1720"/>
      <c r="B292" s="1720"/>
      <c r="C292" s="1720"/>
      <c r="D292" s="1720"/>
      <c r="E292" s="1720"/>
      <c r="F292" s="1720"/>
      <c r="G292" s="1720"/>
    </row>
    <row r="293" spans="1:7" ht="15" customHeight="1">
      <c r="A293" s="1720"/>
      <c r="B293" s="1720"/>
      <c r="C293" s="1720"/>
      <c r="D293" s="1720"/>
      <c r="E293" s="1720"/>
      <c r="F293" s="1720"/>
      <c r="G293" s="1720"/>
    </row>
    <row r="294" spans="1:7" ht="15" customHeight="1">
      <c r="A294" s="1720"/>
      <c r="B294" s="1720"/>
      <c r="C294" s="1720"/>
      <c r="D294" s="1720"/>
      <c r="E294" s="1720"/>
      <c r="F294" s="1720"/>
      <c r="G294" s="1720"/>
    </row>
    <row r="295" spans="1:7" ht="15" customHeight="1">
      <c r="A295" s="1720"/>
      <c r="B295" s="1720"/>
      <c r="C295" s="1720"/>
      <c r="D295" s="1720"/>
      <c r="E295" s="1720"/>
      <c r="F295" s="1720"/>
      <c r="G295" s="1720"/>
    </row>
    <row r="296" spans="1:7" ht="15" customHeight="1">
      <c r="A296" s="1720"/>
      <c r="B296" s="1720"/>
      <c r="C296" s="1720"/>
      <c r="D296" s="1720"/>
      <c r="E296" s="1720"/>
      <c r="F296" s="1720"/>
      <c r="G296" s="1720"/>
    </row>
    <row r="297" spans="1:7" ht="15" customHeight="1">
      <c r="A297" s="1720"/>
      <c r="B297" s="1720"/>
      <c r="C297" s="1720"/>
      <c r="D297" s="1720"/>
      <c r="E297" s="1720"/>
      <c r="F297" s="1720"/>
      <c r="G297" s="1720"/>
    </row>
    <row r="298" spans="1:7" ht="15" customHeight="1">
      <c r="A298" s="1720"/>
      <c r="B298" s="1720"/>
      <c r="C298" s="1720"/>
      <c r="D298" s="1720"/>
      <c r="E298" s="1720"/>
      <c r="F298" s="1720"/>
      <c r="G298" s="1720"/>
    </row>
    <row r="299" spans="1:7" ht="15" customHeight="1">
      <c r="A299" s="1720"/>
      <c r="B299" s="1720"/>
      <c r="C299" s="1720"/>
      <c r="D299" s="1720"/>
      <c r="E299" s="1720"/>
      <c r="F299" s="1720"/>
      <c r="G299" s="1720"/>
    </row>
    <row r="300" spans="1:7" ht="15" customHeight="1">
      <c r="A300" s="1720"/>
      <c r="B300" s="1720"/>
      <c r="C300" s="1720"/>
      <c r="D300" s="1720"/>
      <c r="E300" s="1720"/>
      <c r="F300" s="1720"/>
      <c r="G300" s="1720"/>
    </row>
    <row r="301" spans="1:7" ht="15" customHeight="1">
      <c r="A301" s="1720"/>
      <c r="B301" s="1720"/>
      <c r="C301" s="1720"/>
      <c r="D301" s="1720"/>
      <c r="E301" s="1720"/>
      <c r="F301" s="1720"/>
      <c r="G301" s="1720"/>
    </row>
    <row r="302" spans="1:7" ht="15" customHeight="1">
      <c r="A302" s="1720"/>
      <c r="B302" s="1720"/>
      <c r="C302" s="1720"/>
      <c r="D302" s="1720"/>
      <c r="E302" s="1720"/>
      <c r="F302" s="1720"/>
      <c r="G302" s="1720"/>
    </row>
    <row r="303" spans="1:7" ht="15" customHeight="1">
      <c r="A303" s="1720"/>
      <c r="B303" s="1720"/>
      <c r="C303" s="1720"/>
      <c r="D303" s="1720"/>
      <c r="E303" s="1720"/>
      <c r="F303" s="1720"/>
      <c r="G303" s="1720"/>
    </row>
    <row r="304" spans="1:7" ht="15" customHeight="1">
      <c r="A304" s="1720"/>
      <c r="B304" s="1720"/>
      <c r="C304" s="1720"/>
      <c r="D304" s="1720"/>
      <c r="E304" s="1720"/>
      <c r="F304" s="1720"/>
      <c r="G304" s="1720"/>
    </row>
    <row r="305" spans="1:7" ht="15" customHeight="1">
      <c r="A305" s="1720"/>
      <c r="B305" s="1720"/>
      <c r="C305" s="1720"/>
      <c r="D305" s="1720"/>
      <c r="E305" s="1720"/>
      <c r="F305" s="1720"/>
      <c r="G305" s="1720"/>
    </row>
    <row r="306" spans="1:7" ht="15" customHeight="1">
      <c r="A306" s="1720"/>
      <c r="B306" s="1720"/>
      <c r="C306" s="1720"/>
      <c r="D306" s="1720"/>
      <c r="E306" s="1720"/>
      <c r="F306" s="1720"/>
      <c r="G306" s="1720"/>
    </row>
    <row r="307" spans="1:7" ht="15" customHeight="1">
      <c r="A307" s="1720"/>
      <c r="B307" s="1720"/>
      <c r="C307" s="1720"/>
      <c r="D307" s="1720"/>
      <c r="E307" s="1720"/>
      <c r="F307" s="1720"/>
      <c r="G307" s="1720"/>
    </row>
    <row r="308" spans="1:7" ht="15" customHeight="1">
      <c r="A308" s="1720"/>
      <c r="B308" s="1720"/>
      <c r="C308" s="1720"/>
      <c r="D308" s="1720"/>
      <c r="E308" s="1720"/>
      <c r="F308" s="1720"/>
      <c r="G308" s="1720"/>
    </row>
    <row r="309" spans="1:7" ht="15" customHeight="1">
      <c r="A309" s="1720"/>
      <c r="B309" s="1720"/>
      <c r="C309" s="1720"/>
      <c r="D309" s="1720"/>
      <c r="E309" s="1720"/>
      <c r="F309" s="1720"/>
      <c r="G309" s="1720"/>
    </row>
    <row r="310" spans="1:7" ht="15" customHeight="1">
      <c r="A310" s="1720"/>
      <c r="B310" s="1720"/>
      <c r="C310" s="1720"/>
      <c r="D310" s="1720"/>
      <c r="E310" s="1720"/>
      <c r="F310" s="1720"/>
      <c r="G310" s="1720"/>
    </row>
    <row r="311" spans="1:7" ht="15" customHeight="1">
      <c r="A311" s="1720"/>
      <c r="B311" s="1720"/>
      <c r="C311" s="1720"/>
      <c r="D311" s="1720"/>
      <c r="E311" s="1720"/>
      <c r="F311" s="1720"/>
      <c r="G311" s="1720"/>
    </row>
    <row r="312" spans="1:7" ht="15" customHeight="1">
      <c r="A312" s="1720"/>
      <c r="B312" s="1720"/>
      <c r="C312" s="1720"/>
      <c r="D312" s="1720"/>
      <c r="E312" s="1720"/>
      <c r="F312" s="1720"/>
      <c r="G312" s="1720"/>
    </row>
    <row r="313" spans="1:7" ht="15" customHeight="1">
      <c r="A313" s="1720"/>
      <c r="B313" s="1720"/>
      <c r="C313" s="1720"/>
      <c r="D313" s="1720"/>
      <c r="E313" s="1720"/>
      <c r="F313" s="1720"/>
      <c r="G313" s="1720"/>
    </row>
    <row r="314" spans="1:7" ht="15" customHeight="1">
      <c r="A314" s="1720"/>
      <c r="B314" s="1720"/>
      <c r="C314" s="1720"/>
      <c r="D314" s="1720"/>
      <c r="E314" s="1720"/>
      <c r="F314" s="1720"/>
      <c r="G314" s="1720"/>
    </row>
    <row r="315" spans="1:7" ht="15" customHeight="1">
      <c r="A315" s="1720"/>
      <c r="B315" s="1720"/>
      <c r="C315" s="1720"/>
      <c r="D315" s="1720"/>
      <c r="E315" s="1720"/>
      <c r="F315" s="1720"/>
      <c r="G315" s="1720"/>
    </row>
    <row r="316" spans="1:7" ht="15" customHeight="1">
      <c r="A316" s="1720"/>
      <c r="B316" s="1720"/>
      <c r="C316" s="1720"/>
      <c r="D316" s="1720"/>
      <c r="E316" s="1720"/>
      <c r="F316" s="1720"/>
      <c r="G316" s="1720"/>
    </row>
    <row r="317" spans="1:7" ht="15" customHeight="1">
      <c r="A317" s="1720"/>
      <c r="B317" s="1720"/>
      <c r="C317" s="1720"/>
      <c r="D317" s="1720"/>
      <c r="E317" s="1720"/>
      <c r="F317" s="1720"/>
      <c r="G317" s="1720"/>
    </row>
    <row r="318" spans="1:7" ht="15" customHeight="1">
      <c r="A318" s="1720"/>
      <c r="B318" s="1720"/>
      <c r="C318" s="1720"/>
      <c r="D318" s="1720"/>
      <c r="E318" s="1720"/>
      <c r="F318" s="1720"/>
      <c r="G318" s="1720"/>
    </row>
    <row r="319" spans="1:7" ht="15" customHeight="1">
      <c r="A319" s="1720"/>
      <c r="B319" s="1720"/>
      <c r="C319" s="1720"/>
      <c r="D319" s="1720"/>
      <c r="E319" s="1720"/>
      <c r="F319" s="1720"/>
      <c r="G319" s="1720"/>
    </row>
    <row r="320" spans="1:7" ht="15" customHeight="1">
      <c r="A320" s="1720"/>
      <c r="B320" s="1720"/>
      <c r="C320" s="1720"/>
      <c r="D320" s="1720"/>
      <c r="E320" s="1720"/>
      <c r="F320" s="1720"/>
      <c r="G320" s="1720"/>
    </row>
    <row r="321" spans="1:7" ht="15" customHeight="1">
      <c r="A321" s="1720"/>
      <c r="B321" s="1720"/>
      <c r="C321" s="1720"/>
      <c r="D321" s="1720"/>
      <c r="E321" s="1720"/>
      <c r="F321" s="1720"/>
      <c r="G321" s="1720"/>
    </row>
    <row r="322" spans="1:7" ht="15" customHeight="1">
      <c r="A322" s="1720"/>
      <c r="B322" s="1720"/>
      <c r="C322" s="1720"/>
      <c r="D322" s="1720"/>
      <c r="E322" s="1720"/>
      <c r="F322" s="1720"/>
      <c r="G322" s="1720"/>
    </row>
    <row r="323" spans="1:7" ht="15" customHeight="1">
      <c r="A323" s="1720"/>
      <c r="B323" s="1720"/>
      <c r="C323" s="1720"/>
      <c r="D323" s="1720"/>
      <c r="E323" s="1720"/>
      <c r="F323" s="1720"/>
      <c r="G323" s="1720"/>
    </row>
    <row r="324" spans="1:7" ht="15" customHeight="1">
      <c r="A324" s="1720"/>
      <c r="B324" s="1720"/>
      <c r="C324" s="1720"/>
      <c r="D324" s="1720"/>
      <c r="E324" s="1720"/>
      <c r="F324" s="1720"/>
      <c r="G324" s="1720"/>
    </row>
    <row r="325" spans="1:7" ht="15" customHeight="1">
      <c r="A325" s="1720"/>
      <c r="B325" s="1720"/>
      <c r="C325" s="1720"/>
      <c r="D325" s="1720"/>
      <c r="E325" s="1720"/>
      <c r="F325" s="1720"/>
      <c r="G325" s="1720"/>
    </row>
    <row r="326" spans="1:7" ht="15" customHeight="1">
      <c r="A326" s="1720"/>
      <c r="B326" s="1720"/>
      <c r="C326" s="1720"/>
      <c r="D326" s="1720"/>
      <c r="E326" s="1720"/>
      <c r="F326" s="1720"/>
      <c r="G326" s="1720"/>
    </row>
    <row r="327" spans="1:7" ht="15" customHeight="1">
      <c r="A327" s="1720"/>
      <c r="B327" s="1720"/>
      <c r="C327" s="1720"/>
      <c r="D327" s="1720"/>
      <c r="E327" s="1720"/>
      <c r="F327" s="1720"/>
      <c r="G327" s="1720"/>
    </row>
    <row r="328" spans="1:7" ht="15" customHeight="1">
      <c r="A328" s="1720"/>
      <c r="B328" s="1720"/>
      <c r="C328" s="1720"/>
      <c r="D328" s="1720"/>
      <c r="E328" s="1720"/>
      <c r="F328" s="1720"/>
      <c r="G328" s="1720"/>
    </row>
    <row r="329" spans="1:7" ht="15" customHeight="1">
      <c r="A329" s="1720"/>
      <c r="B329" s="1720"/>
      <c r="C329" s="1720"/>
      <c r="D329" s="1720"/>
      <c r="E329" s="1720"/>
      <c r="F329" s="1720"/>
      <c r="G329" s="1720"/>
    </row>
    <row r="330" spans="1:7" ht="15" customHeight="1">
      <c r="A330" s="1720"/>
      <c r="B330" s="1720"/>
      <c r="C330" s="1720"/>
      <c r="D330" s="1720"/>
      <c r="E330" s="1720"/>
      <c r="F330" s="1720"/>
      <c r="G330" s="1720"/>
    </row>
    <row r="331" spans="1:7" ht="15" customHeight="1">
      <c r="A331" s="1720"/>
      <c r="B331" s="1720"/>
      <c r="C331" s="1720"/>
      <c r="D331" s="1720"/>
      <c r="E331" s="1720"/>
      <c r="F331" s="1720"/>
      <c r="G331" s="1720"/>
    </row>
    <row r="332" spans="1:7" ht="15" customHeight="1">
      <c r="A332" s="1720"/>
      <c r="B332" s="1720"/>
      <c r="C332" s="1720"/>
      <c r="D332" s="1720"/>
      <c r="E332" s="1720"/>
      <c r="F332" s="1720"/>
      <c r="G332" s="1720"/>
    </row>
    <row r="333" spans="1:7" ht="15" customHeight="1">
      <c r="A333" s="1720"/>
      <c r="B333" s="1720"/>
      <c r="C333" s="1720"/>
      <c r="D333" s="1720"/>
      <c r="E333" s="1720"/>
      <c r="F333" s="1720"/>
      <c r="G333" s="1720"/>
    </row>
    <row r="334" spans="1:7" ht="15" customHeight="1">
      <c r="A334" s="1720"/>
      <c r="B334" s="1720"/>
      <c r="C334" s="1720"/>
      <c r="D334" s="1720"/>
      <c r="E334" s="1720"/>
      <c r="F334" s="1720"/>
      <c r="G334" s="1720"/>
    </row>
    <row r="335" spans="1:7" ht="15" customHeight="1">
      <c r="A335" s="1720"/>
      <c r="B335" s="1720"/>
      <c r="C335" s="1720"/>
      <c r="D335" s="1720"/>
      <c r="E335" s="1720"/>
      <c r="F335" s="1720"/>
      <c r="G335" s="1720"/>
    </row>
    <row r="336" spans="1:7" ht="15" customHeight="1">
      <c r="A336" s="1720"/>
      <c r="B336" s="1720"/>
      <c r="C336" s="1720"/>
      <c r="D336" s="1720"/>
      <c r="E336" s="1720"/>
      <c r="F336" s="1720"/>
      <c r="G336" s="1720"/>
    </row>
    <row r="337" spans="1:7" ht="15" customHeight="1">
      <c r="A337" s="1720"/>
      <c r="B337" s="1720"/>
      <c r="C337" s="1720"/>
      <c r="D337" s="1720"/>
      <c r="E337" s="1720"/>
      <c r="F337" s="1720"/>
      <c r="G337" s="1720"/>
    </row>
    <row r="338" spans="1:7" ht="15" customHeight="1">
      <c r="A338" s="1720"/>
      <c r="B338" s="1720"/>
      <c r="C338" s="1720"/>
      <c r="D338" s="1720"/>
      <c r="E338" s="1720"/>
      <c r="F338" s="1720"/>
      <c r="G338" s="1720"/>
    </row>
    <row r="339" spans="1:7" ht="15" customHeight="1">
      <c r="A339" s="1720"/>
      <c r="B339" s="1720"/>
      <c r="C339" s="1720"/>
      <c r="D339" s="1720"/>
      <c r="E339" s="1720"/>
      <c r="F339" s="1720"/>
      <c r="G339" s="1720"/>
    </row>
    <row r="340" spans="1:7" ht="15" customHeight="1">
      <c r="A340" s="1720"/>
      <c r="B340" s="1720"/>
      <c r="C340" s="1720"/>
      <c r="D340" s="1720"/>
      <c r="E340" s="1720"/>
      <c r="F340" s="1720"/>
      <c r="G340" s="1720"/>
    </row>
    <row r="341" spans="1:7" ht="15" customHeight="1">
      <c r="A341" s="1720"/>
      <c r="B341" s="1720"/>
      <c r="C341" s="1720"/>
      <c r="D341" s="1720"/>
      <c r="E341" s="1720"/>
      <c r="F341" s="1720"/>
      <c r="G341" s="1720"/>
    </row>
    <row r="342" spans="1:7" ht="15" customHeight="1">
      <c r="A342" s="1720"/>
      <c r="B342" s="1720"/>
      <c r="C342" s="1720"/>
      <c r="D342" s="1720"/>
      <c r="E342" s="1720"/>
      <c r="F342" s="1720"/>
      <c r="G342" s="1720"/>
    </row>
    <row r="343" spans="1:7" ht="15" customHeight="1">
      <c r="A343" s="1720"/>
      <c r="B343" s="1720"/>
      <c r="C343" s="1720"/>
      <c r="D343" s="1720"/>
      <c r="E343" s="1720"/>
      <c r="F343" s="1720"/>
      <c r="G343" s="1720"/>
    </row>
    <row r="344" spans="1:7" ht="15" customHeight="1">
      <c r="A344" s="1720"/>
      <c r="B344" s="1720"/>
      <c r="C344" s="1720"/>
      <c r="D344" s="1720"/>
      <c r="E344" s="1720"/>
      <c r="F344" s="1720"/>
      <c r="G344" s="1720"/>
    </row>
    <row r="345" spans="1:7" ht="15" customHeight="1">
      <c r="A345" s="1720"/>
      <c r="B345" s="1720"/>
      <c r="C345" s="1720"/>
      <c r="D345" s="1720"/>
      <c r="E345" s="1720"/>
      <c r="F345" s="1720"/>
      <c r="G345" s="1720"/>
    </row>
    <row r="346" spans="1:7" ht="15" customHeight="1">
      <c r="A346" s="1720"/>
      <c r="B346" s="1720"/>
      <c r="C346" s="1720"/>
      <c r="D346" s="1720"/>
      <c r="E346" s="1720"/>
      <c r="F346" s="1720"/>
      <c r="G346" s="1720"/>
    </row>
    <row r="347" spans="1:7" ht="15" customHeight="1">
      <c r="A347" s="1720"/>
      <c r="B347" s="1720"/>
      <c r="C347" s="1720"/>
      <c r="D347" s="1720"/>
      <c r="E347" s="1720"/>
      <c r="F347" s="1720"/>
      <c r="G347" s="1720"/>
    </row>
    <row r="348" spans="1:7" ht="15" customHeight="1">
      <c r="A348" s="1720"/>
      <c r="B348" s="1720"/>
      <c r="C348" s="1720"/>
      <c r="D348" s="1720"/>
      <c r="E348" s="1720"/>
      <c r="F348" s="1720"/>
      <c r="G348" s="1720"/>
    </row>
    <row r="349" spans="1:7" ht="15" customHeight="1">
      <c r="A349" s="1720"/>
      <c r="B349" s="1720"/>
      <c r="C349" s="1720"/>
      <c r="D349" s="1720"/>
      <c r="E349" s="1720"/>
      <c r="F349" s="1720"/>
      <c r="G349" s="1720"/>
    </row>
    <row r="350" spans="1:7" ht="15" customHeight="1">
      <c r="A350" s="1720"/>
      <c r="B350" s="1720"/>
      <c r="C350" s="1720"/>
      <c r="D350" s="1720"/>
      <c r="E350" s="1720"/>
      <c r="F350" s="1720"/>
      <c r="G350" s="1720"/>
    </row>
    <row r="351" spans="1:7" ht="15" customHeight="1">
      <c r="A351" s="1720"/>
      <c r="B351" s="1720"/>
      <c r="C351" s="1720"/>
      <c r="D351" s="1720"/>
      <c r="E351" s="1720"/>
      <c r="F351" s="1720"/>
      <c r="G351" s="1720"/>
    </row>
    <row r="352" spans="1:7" ht="15" customHeight="1">
      <c r="A352" s="1720"/>
      <c r="B352" s="1720"/>
      <c r="C352" s="1720"/>
      <c r="D352" s="1720"/>
      <c r="E352" s="1720"/>
      <c r="F352" s="1720"/>
      <c r="G352" s="1720"/>
    </row>
    <row r="353" spans="1:7" ht="15" customHeight="1">
      <c r="A353" s="1720"/>
      <c r="B353" s="1720"/>
      <c r="C353" s="1720"/>
      <c r="D353" s="1720"/>
      <c r="E353" s="1720"/>
      <c r="F353" s="1720"/>
      <c r="G353" s="1720"/>
    </row>
    <row r="354" spans="1:7" ht="15" customHeight="1">
      <c r="A354" s="1720"/>
      <c r="B354" s="1720"/>
      <c r="C354" s="1720"/>
      <c r="D354" s="1720"/>
      <c r="E354" s="1720"/>
      <c r="F354" s="1720"/>
      <c r="G354" s="1720"/>
    </row>
    <row r="355" spans="1:7" ht="15" customHeight="1">
      <c r="A355" s="1720"/>
      <c r="B355" s="1720"/>
      <c r="C355" s="1720"/>
      <c r="D355" s="1720"/>
      <c r="E355" s="1720"/>
      <c r="F355" s="1720"/>
      <c r="G355" s="1720"/>
    </row>
    <row r="356" spans="1:7" ht="15" customHeight="1">
      <c r="A356" s="1720"/>
      <c r="B356" s="1720"/>
      <c r="C356" s="1720"/>
      <c r="D356" s="1720"/>
      <c r="E356" s="1720"/>
      <c r="F356" s="1720"/>
      <c r="G356" s="1720"/>
    </row>
    <row r="357" spans="1:7" ht="15" customHeight="1">
      <c r="A357" s="1720"/>
      <c r="B357" s="1720"/>
      <c r="C357" s="1720"/>
      <c r="D357" s="1720"/>
      <c r="E357" s="1720"/>
      <c r="F357" s="1720"/>
      <c r="G357" s="1720"/>
    </row>
    <row r="358" spans="1:7" ht="15" customHeight="1">
      <c r="A358" s="1720"/>
      <c r="B358" s="1720"/>
      <c r="C358" s="1720"/>
      <c r="D358" s="1720"/>
      <c r="E358" s="1720"/>
      <c r="F358" s="1720"/>
      <c r="G358" s="1720"/>
    </row>
    <row r="359" spans="1:7" ht="15" customHeight="1">
      <c r="A359" s="1720"/>
      <c r="B359" s="1720"/>
      <c r="C359" s="1720"/>
      <c r="D359" s="1720"/>
      <c r="E359" s="1720"/>
      <c r="F359" s="1720"/>
      <c r="G359" s="1720"/>
    </row>
    <row r="360" spans="1:7" ht="15" customHeight="1">
      <c r="A360" s="1720"/>
      <c r="B360" s="1720"/>
      <c r="C360" s="1720"/>
      <c r="D360" s="1720"/>
      <c r="E360" s="1720"/>
      <c r="F360" s="1720"/>
      <c r="G360" s="1720"/>
    </row>
    <row r="361" spans="1:7" ht="15" customHeight="1">
      <c r="A361" s="1720"/>
      <c r="B361" s="1720"/>
      <c r="C361" s="1720"/>
      <c r="D361" s="1720"/>
      <c r="E361" s="1720"/>
      <c r="F361" s="1720"/>
      <c r="G361" s="1720"/>
    </row>
    <row r="362" spans="1:7" ht="15" customHeight="1">
      <c r="A362" s="1720"/>
      <c r="B362" s="1720"/>
      <c r="C362" s="1720"/>
      <c r="D362" s="1720"/>
      <c r="E362" s="1720"/>
      <c r="F362" s="1720"/>
      <c r="G362" s="1720"/>
    </row>
    <row r="363" spans="1:7" ht="15" customHeight="1">
      <c r="A363" s="1720"/>
      <c r="B363" s="1720"/>
      <c r="C363" s="1720"/>
      <c r="D363" s="1720"/>
      <c r="E363" s="1720"/>
      <c r="F363" s="1720"/>
      <c r="G363" s="1720"/>
    </row>
    <row r="364" spans="1:7" ht="15" customHeight="1">
      <c r="A364" s="1720"/>
      <c r="B364" s="1720"/>
      <c r="C364" s="1720"/>
      <c r="D364" s="1720"/>
      <c r="E364" s="1720"/>
      <c r="F364" s="1720"/>
      <c r="G364" s="1720"/>
    </row>
    <row r="365" spans="1:7" ht="15" customHeight="1">
      <c r="A365" s="1720"/>
      <c r="B365" s="1720"/>
      <c r="C365" s="1720"/>
      <c r="D365" s="1720"/>
      <c r="E365" s="1720"/>
      <c r="F365" s="1720"/>
      <c r="G365" s="1720"/>
    </row>
    <row r="366" spans="1:7" ht="15" customHeight="1">
      <c r="A366" s="1720"/>
      <c r="B366" s="1720"/>
      <c r="C366" s="1720"/>
      <c r="D366" s="1720"/>
      <c r="E366" s="1720"/>
      <c r="F366" s="1720"/>
      <c r="G366" s="1720"/>
    </row>
    <row r="367" spans="1:7" ht="15" customHeight="1">
      <c r="A367" s="1720"/>
      <c r="B367" s="1720"/>
      <c r="C367" s="1720"/>
      <c r="D367" s="1720"/>
      <c r="E367" s="1720"/>
      <c r="F367" s="1720"/>
      <c r="G367" s="1720"/>
    </row>
    <row r="368" spans="1:7" ht="15" customHeight="1">
      <c r="A368" s="1720"/>
      <c r="B368" s="1720"/>
      <c r="C368" s="1720"/>
      <c r="D368" s="1720"/>
      <c r="E368" s="1720"/>
      <c r="F368" s="1720"/>
      <c r="G368" s="1720"/>
    </row>
    <row r="369" spans="1:7" ht="15" customHeight="1">
      <c r="A369" s="1720"/>
      <c r="B369" s="1720"/>
      <c r="C369" s="1720"/>
      <c r="D369" s="1720"/>
      <c r="E369" s="1720"/>
      <c r="F369" s="1720"/>
      <c r="G369" s="1720"/>
    </row>
    <row r="370" spans="1:7" ht="15" customHeight="1">
      <c r="A370" s="1720"/>
      <c r="B370" s="1720"/>
      <c r="C370" s="1720"/>
      <c r="D370" s="1720"/>
      <c r="E370" s="1720"/>
      <c r="F370" s="1720"/>
      <c r="G370" s="1720"/>
    </row>
    <row r="371" spans="1:7" ht="15" customHeight="1">
      <c r="A371" s="1720"/>
      <c r="B371" s="1720"/>
      <c r="C371" s="1720"/>
      <c r="D371" s="1720"/>
      <c r="E371" s="1720"/>
      <c r="F371" s="1720"/>
      <c r="G371" s="1720"/>
    </row>
    <row r="372" spans="1:7" ht="15" customHeight="1">
      <c r="A372" s="1720"/>
      <c r="B372" s="1720"/>
      <c r="C372" s="1720"/>
      <c r="D372" s="1720"/>
      <c r="E372" s="1720"/>
      <c r="F372" s="1720"/>
      <c r="G372" s="1720"/>
    </row>
    <row r="373" spans="1:7" ht="15" customHeight="1">
      <c r="A373" s="1720"/>
      <c r="B373" s="1720"/>
      <c r="C373" s="1720"/>
      <c r="D373" s="1720"/>
      <c r="E373" s="1720"/>
      <c r="F373" s="1720"/>
      <c r="G373" s="1720"/>
    </row>
    <row r="374" spans="1:7" ht="15" customHeight="1">
      <c r="A374" s="1720"/>
      <c r="B374" s="1720"/>
      <c r="C374" s="1720"/>
      <c r="D374" s="1720"/>
      <c r="E374" s="1720"/>
      <c r="F374" s="1720"/>
      <c r="G374" s="1720"/>
    </row>
    <row r="375" spans="1:7" ht="15" customHeight="1">
      <c r="A375" s="1720"/>
      <c r="B375" s="1720"/>
      <c r="C375" s="1720"/>
      <c r="D375" s="1720"/>
      <c r="E375" s="1720"/>
      <c r="F375" s="1720"/>
      <c r="G375" s="1720"/>
    </row>
    <row r="376" spans="1:7" ht="15" customHeight="1">
      <c r="A376" s="1720"/>
      <c r="B376" s="1720"/>
      <c r="C376" s="1720"/>
      <c r="D376" s="1720"/>
      <c r="E376" s="1720"/>
      <c r="F376" s="1720"/>
      <c r="G376" s="1720"/>
    </row>
    <row r="377" spans="1:7" ht="15" customHeight="1">
      <c r="A377" s="1720"/>
      <c r="B377" s="1720"/>
      <c r="C377" s="1720"/>
      <c r="D377" s="1720"/>
      <c r="E377" s="1720"/>
      <c r="F377" s="1720"/>
      <c r="G377" s="1720"/>
    </row>
    <row r="378" spans="1:7" ht="15" customHeight="1">
      <c r="A378" s="1720"/>
      <c r="B378" s="1720"/>
      <c r="C378" s="1720"/>
      <c r="D378" s="1720"/>
      <c r="E378" s="1720"/>
      <c r="F378" s="1720"/>
      <c r="G378" s="1720"/>
    </row>
    <row r="379" spans="1:7" ht="15" customHeight="1">
      <c r="A379" s="1720"/>
      <c r="B379" s="1720"/>
      <c r="C379" s="1720"/>
      <c r="D379" s="1720"/>
      <c r="E379" s="1720"/>
      <c r="F379" s="1720"/>
      <c r="G379" s="1720"/>
    </row>
    <row r="380" spans="1:7" ht="15" customHeight="1">
      <c r="A380" s="1720"/>
      <c r="B380" s="1720"/>
      <c r="C380" s="1720"/>
      <c r="D380" s="1720"/>
      <c r="E380" s="1720"/>
      <c r="F380" s="1720"/>
      <c r="G380" s="1720"/>
    </row>
    <row r="381" spans="1:7" ht="15" customHeight="1">
      <c r="A381" s="1720"/>
      <c r="B381" s="1720"/>
      <c r="C381" s="1720"/>
      <c r="D381" s="1720"/>
      <c r="E381" s="1720"/>
      <c r="F381" s="1720"/>
      <c r="G381" s="1720"/>
    </row>
    <row r="382" spans="1:7" ht="15" customHeight="1">
      <c r="A382" s="1720"/>
      <c r="B382" s="1720"/>
      <c r="C382" s="1720"/>
      <c r="D382" s="1720"/>
      <c r="E382" s="1720"/>
      <c r="F382" s="1720"/>
      <c r="G382" s="1720"/>
    </row>
    <row r="383" spans="1:7" ht="15" customHeight="1">
      <c r="A383" s="1720"/>
      <c r="B383" s="1720"/>
      <c r="C383" s="1720"/>
      <c r="D383" s="1720"/>
      <c r="E383" s="1720"/>
      <c r="F383" s="1720"/>
      <c r="G383" s="1720"/>
    </row>
    <row r="384" spans="1:7" ht="15" customHeight="1">
      <c r="A384" s="1720"/>
      <c r="B384" s="1720"/>
      <c r="C384" s="1720"/>
      <c r="D384" s="1720"/>
      <c r="E384" s="1720"/>
      <c r="F384" s="1720"/>
      <c r="G384" s="1720"/>
    </row>
    <row r="385" spans="1:7" ht="15" customHeight="1">
      <c r="A385" s="1720"/>
      <c r="B385" s="1720"/>
      <c r="C385" s="1720"/>
      <c r="D385" s="1720"/>
      <c r="E385" s="1720"/>
      <c r="F385" s="1720"/>
      <c r="G385" s="1720"/>
    </row>
    <row r="386" spans="1:7" ht="15" customHeight="1">
      <c r="A386" s="1720"/>
      <c r="B386" s="1720"/>
      <c r="C386" s="1720"/>
      <c r="D386" s="1720"/>
      <c r="E386" s="1720"/>
      <c r="F386" s="1720"/>
      <c r="G386" s="1720"/>
    </row>
    <row r="387" spans="1:7" ht="15" customHeight="1">
      <c r="A387" s="1720"/>
      <c r="B387" s="1720"/>
      <c r="C387" s="1720"/>
      <c r="D387" s="1720"/>
      <c r="E387" s="1720"/>
      <c r="F387" s="1720"/>
      <c r="G387" s="1720"/>
    </row>
    <row r="388" spans="1:7" ht="15" customHeight="1">
      <c r="A388" s="1720"/>
      <c r="B388" s="1720"/>
      <c r="C388" s="1720"/>
      <c r="D388" s="1720"/>
      <c r="E388" s="1720"/>
      <c r="F388" s="1720"/>
      <c r="G388" s="1720"/>
    </row>
    <row r="389" spans="1:7" ht="15" customHeight="1">
      <c r="A389" s="1720"/>
      <c r="B389" s="1720"/>
      <c r="C389" s="1720"/>
      <c r="D389" s="1720"/>
      <c r="E389" s="1720"/>
      <c r="F389" s="1720"/>
      <c r="G389" s="1720"/>
    </row>
    <row r="390" spans="1:7" ht="15" customHeight="1">
      <c r="A390" s="1720"/>
      <c r="B390" s="1720"/>
      <c r="C390" s="1720"/>
      <c r="D390" s="1720"/>
      <c r="E390" s="1720"/>
      <c r="F390" s="1720"/>
      <c r="G390" s="1720"/>
    </row>
    <row r="391" spans="1:7" ht="15" customHeight="1">
      <c r="A391" s="1720"/>
      <c r="B391" s="1720"/>
      <c r="C391" s="1720"/>
      <c r="D391" s="1720"/>
      <c r="E391" s="1720"/>
      <c r="F391" s="1720"/>
      <c r="G391" s="1720"/>
    </row>
    <row r="392" spans="1:7" ht="15" customHeight="1">
      <c r="A392" s="1720"/>
      <c r="B392" s="1720"/>
      <c r="C392" s="1720"/>
      <c r="D392" s="1720"/>
      <c r="E392" s="1720"/>
      <c r="F392" s="1720"/>
      <c r="G392" s="1720"/>
    </row>
    <row r="393" spans="1:7" ht="15" customHeight="1">
      <c r="A393" s="1720"/>
      <c r="B393" s="1720"/>
      <c r="C393" s="1720"/>
      <c r="D393" s="1720"/>
      <c r="E393" s="1720"/>
      <c r="F393" s="1720"/>
      <c r="G393" s="1720"/>
    </row>
    <row r="394" spans="1:7" ht="15" customHeight="1">
      <c r="A394" s="1720"/>
      <c r="B394" s="1720"/>
      <c r="C394" s="1720"/>
      <c r="D394" s="1720"/>
      <c r="E394" s="1720"/>
      <c r="F394" s="1720"/>
      <c r="G394" s="1720"/>
    </row>
    <row r="395" spans="1:7" ht="15" customHeight="1">
      <c r="A395" s="1720"/>
      <c r="B395" s="1720"/>
      <c r="C395" s="1720"/>
      <c r="D395" s="1720"/>
      <c r="E395" s="1720"/>
      <c r="F395" s="1720"/>
      <c r="G395" s="1720"/>
    </row>
    <row r="396" spans="1:7" ht="15" customHeight="1">
      <c r="A396" s="1720"/>
      <c r="B396" s="1720"/>
      <c r="C396" s="1720"/>
      <c r="D396" s="1720"/>
      <c r="E396" s="1720"/>
      <c r="F396" s="1720"/>
      <c r="G396" s="1720"/>
    </row>
    <row r="397" spans="1:7" ht="15" customHeight="1">
      <c r="A397" s="1720"/>
      <c r="B397" s="1720"/>
      <c r="C397" s="1720"/>
      <c r="D397" s="1720"/>
      <c r="E397" s="1720"/>
      <c r="F397" s="1720"/>
      <c r="G397" s="1720"/>
    </row>
    <row r="398" spans="1:7" ht="15" customHeight="1">
      <c r="A398" s="1720"/>
      <c r="B398" s="1720"/>
      <c r="C398" s="1720"/>
      <c r="D398" s="1720"/>
      <c r="E398" s="1720"/>
      <c r="F398" s="1720"/>
      <c r="G398" s="1720"/>
    </row>
    <row r="399" spans="1:7" ht="15" customHeight="1">
      <c r="A399" s="1720"/>
      <c r="B399" s="1720"/>
      <c r="C399" s="1720"/>
      <c r="D399" s="1720"/>
      <c r="E399" s="1720"/>
      <c r="F399" s="1720"/>
      <c r="G399" s="1720"/>
    </row>
    <row r="400" spans="1:7" ht="15" customHeight="1">
      <c r="A400" s="1720"/>
      <c r="B400" s="1720"/>
      <c r="C400" s="1720"/>
      <c r="D400" s="1720"/>
      <c r="E400" s="1720"/>
      <c r="F400" s="1720"/>
      <c r="G400" s="1720"/>
    </row>
    <row r="401" spans="1:7" ht="15" customHeight="1">
      <c r="A401" s="1720"/>
      <c r="B401" s="1720"/>
      <c r="C401" s="1720"/>
      <c r="D401" s="1720"/>
      <c r="E401" s="1720"/>
      <c r="F401" s="1720"/>
      <c r="G401" s="1720"/>
    </row>
    <row r="402" spans="1:7" ht="15" customHeight="1">
      <c r="A402" s="1720"/>
      <c r="B402" s="1720"/>
      <c r="C402" s="1720"/>
      <c r="D402" s="1720"/>
      <c r="E402" s="1720"/>
      <c r="F402" s="1720"/>
      <c r="G402" s="1720"/>
    </row>
    <row r="403" spans="1:7" ht="15" customHeight="1">
      <c r="A403" s="1720"/>
      <c r="B403" s="1720"/>
      <c r="C403" s="1720"/>
      <c r="D403" s="1720"/>
      <c r="E403" s="1720"/>
      <c r="F403" s="1720"/>
      <c r="G403" s="1720"/>
    </row>
    <row r="404" spans="1:7" ht="15" customHeight="1">
      <c r="A404" s="1720"/>
      <c r="B404" s="1720"/>
      <c r="C404" s="1720"/>
      <c r="D404" s="1720"/>
      <c r="E404" s="1720"/>
      <c r="F404" s="1720"/>
      <c r="G404" s="1720"/>
    </row>
    <row r="405" spans="1:7" ht="15" customHeight="1">
      <c r="A405" s="1720"/>
      <c r="B405" s="1720"/>
      <c r="C405" s="1720"/>
      <c r="D405" s="1720"/>
      <c r="E405" s="1720"/>
      <c r="F405" s="1720"/>
      <c r="G405" s="1720"/>
    </row>
    <row r="406" spans="1:7" ht="15" customHeight="1">
      <c r="A406" s="1720"/>
      <c r="B406" s="1720"/>
      <c r="C406" s="1720"/>
      <c r="D406" s="1720"/>
      <c r="E406" s="1720"/>
      <c r="F406" s="1720"/>
      <c r="G406" s="1720"/>
    </row>
    <row r="407" spans="1:7" ht="15" customHeight="1">
      <c r="A407" s="1720"/>
      <c r="B407" s="1720"/>
      <c r="C407" s="1720"/>
      <c r="D407" s="1720"/>
      <c r="E407" s="1720"/>
      <c r="F407" s="1720"/>
      <c r="G407" s="1720"/>
    </row>
    <row r="408" spans="1:7" ht="15" customHeight="1">
      <c r="A408" s="1720"/>
      <c r="B408" s="1720"/>
      <c r="C408" s="1720"/>
      <c r="D408" s="1720"/>
      <c r="E408" s="1720"/>
      <c r="F408" s="1720"/>
      <c r="G408" s="1720"/>
    </row>
    <row r="409" spans="1:7" ht="15" customHeight="1">
      <c r="A409" s="1720"/>
      <c r="B409" s="1720"/>
      <c r="C409" s="1720"/>
      <c r="D409" s="1720"/>
      <c r="E409" s="1720"/>
      <c r="F409" s="1720"/>
      <c r="G409" s="1720"/>
    </row>
    <row r="410" spans="1:7" ht="15" customHeight="1">
      <c r="A410" s="1720"/>
      <c r="B410" s="1720"/>
      <c r="C410" s="1720"/>
      <c r="D410" s="1720"/>
      <c r="E410" s="1720"/>
      <c r="F410" s="1720"/>
      <c r="G410" s="1720"/>
    </row>
    <row r="411" spans="1:7" ht="15" customHeight="1">
      <c r="A411" s="1720"/>
      <c r="B411" s="1720"/>
      <c r="C411" s="1720"/>
      <c r="D411" s="1720"/>
      <c r="E411" s="1720"/>
      <c r="F411" s="1720"/>
      <c r="G411" s="1720"/>
    </row>
    <row r="412" spans="1:7" ht="15" customHeight="1">
      <c r="A412" s="1720"/>
      <c r="B412" s="1720"/>
      <c r="C412" s="1720"/>
      <c r="D412" s="1720"/>
      <c r="E412" s="1720"/>
      <c r="F412" s="1720"/>
      <c r="G412" s="1720"/>
    </row>
    <row r="413" spans="1:7" ht="15" customHeight="1">
      <c r="A413" s="1720"/>
      <c r="B413" s="1720"/>
      <c r="C413" s="1720"/>
      <c r="D413" s="1720"/>
      <c r="E413" s="1720"/>
      <c r="F413" s="1720"/>
      <c r="G413" s="1720"/>
    </row>
    <row r="414" spans="1:7" ht="15" customHeight="1">
      <c r="A414" s="1720"/>
      <c r="B414" s="1720"/>
      <c r="C414" s="1720"/>
      <c r="D414" s="1720"/>
      <c r="E414" s="1720"/>
      <c r="F414" s="1720"/>
      <c r="G414" s="1720"/>
    </row>
    <row r="415" spans="1:7" ht="15" customHeight="1">
      <c r="A415" s="1720"/>
      <c r="B415" s="1720"/>
      <c r="C415" s="1720"/>
      <c r="D415" s="1720"/>
      <c r="E415" s="1720"/>
      <c r="F415" s="1720"/>
      <c r="G415" s="1720"/>
    </row>
    <row r="416" spans="1:7" ht="15" customHeight="1">
      <c r="A416" s="1720"/>
      <c r="B416" s="1720"/>
      <c r="C416" s="1720"/>
      <c r="D416" s="1720"/>
      <c r="E416" s="1720"/>
      <c r="F416" s="1720"/>
      <c r="G416" s="1720"/>
    </row>
    <row r="417" spans="1:7" ht="15" customHeight="1">
      <c r="A417" s="1720"/>
      <c r="B417" s="1720"/>
      <c r="C417" s="1720"/>
      <c r="D417" s="1720"/>
      <c r="E417" s="1720"/>
      <c r="F417" s="1720"/>
      <c r="G417" s="1720"/>
    </row>
    <row r="418" spans="1:7" ht="15" customHeight="1">
      <c r="A418" s="1720"/>
      <c r="B418" s="1720"/>
      <c r="C418" s="1720"/>
      <c r="D418" s="1720"/>
      <c r="E418" s="1720"/>
      <c r="F418" s="1720"/>
      <c r="G418" s="1720"/>
    </row>
    <row r="419" spans="1:7" ht="15" customHeight="1">
      <c r="A419" s="1720"/>
      <c r="B419" s="1720"/>
      <c r="C419" s="1720"/>
      <c r="D419" s="1720"/>
      <c r="E419" s="1720"/>
      <c r="F419" s="1720"/>
      <c r="G419" s="1720"/>
    </row>
    <row r="420" spans="1:7" ht="15" customHeight="1">
      <c r="A420" s="1720"/>
      <c r="B420" s="1720"/>
      <c r="C420" s="1720"/>
      <c r="D420" s="1720"/>
      <c r="E420" s="1720"/>
      <c r="F420" s="1720"/>
      <c r="G420" s="1720"/>
    </row>
    <row r="421" spans="1:7" ht="15" customHeight="1">
      <c r="A421" s="1720"/>
      <c r="B421" s="1720"/>
      <c r="C421" s="1720"/>
      <c r="D421" s="1720"/>
      <c r="E421" s="1720"/>
      <c r="F421" s="1720"/>
      <c r="G421" s="1720"/>
    </row>
    <row r="422" spans="1:7" ht="15" customHeight="1">
      <c r="A422" s="1720"/>
      <c r="B422" s="1720"/>
      <c r="C422" s="1720"/>
      <c r="D422" s="1720"/>
      <c r="E422" s="1720"/>
      <c r="F422" s="1720"/>
      <c r="G422" s="1720"/>
    </row>
    <row r="423" spans="1:7" ht="15" customHeight="1">
      <c r="A423" s="1720"/>
      <c r="B423" s="1720"/>
      <c r="C423" s="1720"/>
      <c r="D423" s="1720"/>
      <c r="E423" s="1720"/>
      <c r="F423" s="1720"/>
      <c r="G423" s="1720"/>
    </row>
    <row r="424" spans="1:7" ht="15" customHeight="1">
      <c r="A424" s="1720"/>
      <c r="B424" s="1720"/>
      <c r="C424" s="1720"/>
      <c r="D424" s="1720"/>
      <c r="E424" s="1720"/>
      <c r="F424" s="1720"/>
      <c r="G424" s="1720"/>
    </row>
    <row r="425" spans="1:7" ht="15" customHeight="1">
      <c r="A425" s="1720"/>
      <c r="B425" s="1720"/>
      <c r="C425" s="1720"/>
      <c r="D425" s="1720"/>
      <c r="E425" s="1720"/>
      <c r="F425" s="1720"/>
      <c r="G425" s="1720"/>
    </row>
    <row r="426" spans="1:7" ht="15" customHeight="1">
      <c r="A426" s="1720"/>
      <c r="B426" s="1720"/>
      <c r="C426" s="1720"/>
      <c r="D426" s="1720"/>
      <c r="E426" s="1720"/>
      <c r="F426" s="1720"/>
      <c r="G426" s="1720"/>
    </row>
    <row r="427" spans="1:7" ht="15" customHeight="1">
      <c r="A427" s="1720"/>
      <c r="B427" s="1720"/>
      <c r="C427" s="1720"/>
      <c r="D427" s="1720"/>
      <c r="E427" s="1720"/>
      <c r="F427" s="1720"/>
      <c r="G427" s="1720"/>
    </row>
    <row r="428" spans="1:7" ht="15" customHeight="1">
      <c r="A428" s="1720"/>
      <c r="B428" s="1720"/>
      <c r="C428" s="1720"/>
      <c r="D428" s="1720"/>
      <c r="E428" s="1720"/>
      <c r="F428" s="1720"/>
      <c r="G428" s="1720"/>
    </row>
    <row r="429" spans="1:7" ht="15" customHeight="1">
      <c r="A429" s="1720"/>
      <c r="B429" s="1720"/>
      <c r="C429" s="1720"/>
      <c r="D429" s="1720"/>
      <c r="E429" s="1720"/>
      <c r="F429" s="1720"/>
      <c r="G429" s="1720"/>
    </row>
    <row r="430" spans="1:7" ht="15" customHeight="1">
      <c r="A430" s="1720"/>
      <c r="B430" s="1720"/>
      <c r="C430" s="1720"/>
      <c r="D430" s="1720"/>
      <c r="E430" s="1720"/>
      <c r="F430" s="1720"/>
      <c r="G430" s="1720"/>
    </row>
    <row r="431" spans="1:7" ht="15" customHeight="1">
      <c r="A431" s="1720"/>
      <c r="B431" s="1720"/>
      <c r="C431" s="1720"/>
      <c r="D431" s="1720"/>
      <c r="E431" s="1720"/>
      <c r="F431" s="1720"/>
      <c r="G431" s="1720"/>
    </row>
    <row r="432" spans="1:7" ht="15" customHeight="1">
      <c r="A432" s="1720"/>
      <c r="B432" s="1720"/>
      <c r="C432" s="1720"/>
      <c r="D432" s="1720"/>
      <c r="E432" s="1720"/>
      <c r="F432" s="1720"/>
      <c r="G432" s="1720"/>
    </row>
    <row r="433" spans="1:7" ht="15" customHeight="1">
      <c r="A433" s="1720"/>
      <c r="B433" s="1720"/>
      <c r="C433" s="1720"/>
      <c r="D433" s="1720"/>
      <c r="E433" s="1720"/>
      <c r="F433" s="1720"/>
      <c r="G433" s="1720"/>
    </row>
    <row r="434" spans="1:7" ht="15" customHeight="1">
      <c r="A434" s="1720"/>
      <c r="B434" s="1720"/>
      <c r="C434" s="1720"/>
      <c r="D434" s="1720"/>
      <c r="E434" s="1720"/>
      <c r="F434" s="1720"/>
      <c r="G434" s="1720"/>
    </row>
    <row r="435" spans="1:7" ht="15" customHeight="1">
      <c r="A435" s="1720"/>
      <c r="B435" s="1720"/>
      <c r="C435" s="1720"/>
      <c r="D435" s="1720"/>
      <c r="E435" s="1720"/>
      <c r="F435" s="1720"/>
      <c r="G435" s="1720"/>
    </row>
    <row r="436" spans="1:7" ht="15" customHeight="1">
      <c r="A436" s="1720"/>
      <c r="B436" s="1720"/>
      <c r="C436" s="1720"/>
      <c r="D436" s="1720"/>
      <c r="E436" s="1720"/>
      <c r="F436" s="1720"/>
      <c r="G436" s="1720"/>
    </row>
    <row r="437" spans="1:7" ht="15" customHeight="1">
      <c r="A437" s="1720"/>
      <c r="B437" s="1720"/>
      <c r="C437" s="1720"/>
      <c r="D437" s="1720"/>
      <c r="E437" s="1720"/>
      <c r="F437" s="1720"/>
      <c r="G437" s="1720"/>
    </row>
    <row r="438" spans="1:7" ht="15" customHeight="1">
      <c r="A438" s="1720"/>
      <c r="B438" s="1720"/>
      <c r="C438" s="1720"/>
      <c r="D438" s="1720"/>
      <c r="E438" s="1720"/>
      <c r="F438" s="1720"/>
      <c r="G438" s="1720"/>
    </row>
    <row r="439" spans="1:7" ht="15" customHeight="1">
      <c r="A439" s="1720"/>
      <c r="B439" s="1720"/>
      <c r="C439" s="1720"/>
      <c r="D439" s="1720"/>
      <c r="E439" s="1720"/>
      <c r="F439" s="1720"/>
      <c r="G439" s="1720"/>
    </row>
    <row r="440" spans="1:7" ht="15" customHeight="1">
      <c r="A440" s="1720"/>
      <c r="B440" s="1720"/>
      <c r="C440" s="1720"/>
      <c r="D440" s="1720"/>
      <c r="E440" s="1720"/>
      <c r="F440" s="1720"/>
      <c r="G440" s="1720"/>
    </row>
    <row r="441" spans="1:7" ht="15" customHeight="1">
      <c r="A441" s="1720"/>
      <c r="B441" s="1720"/>
      <c r="C441" s="1720"/>
      <c r="D441" s="1720"/>
      <c r="E441" s="1720"/>
      <c r="F441" s="1720"/>
      <c r="G441" s="1720"/>
    </row>
    <row r="442" spans="1:7" ht="15" customHeight="1">
      <c r="A442" s="1720"/>
      <c r="B442" s="1720"/>
      <c r="C442" s="1720"/>
      <c r="D442" s="1720"/>
      <c r="E442" s="1720"/>
      <c r="F442" s="1720"/>
      <c r="G442" s="1720"/>
    </row>
    <row r="443" spans="1:7" ht="15" customHeight="1">
      <c r="A443" s="1720"/>
      <c r="B443" s="1720"/>
      <c r="C443" s="1720"/>
      <c r="D443" s="1720"/>
      <c r="E443" s="1720"/>
      <c r="F443" s="1720"/>
      <c r="G443" s="1720"/>
    </row>
    <row r="444" spans="1:7" ht="15" customHeight="1">
      <c r="A444" s="1720"/>
      <c r="B444" s="1720"/>
      <c r="C444" s="1720"/>
      <c r="D444" s="1720"/>
      <c r="E444" s="1720"/>
      <c r="F444" s="1720"/>
      <c r="G444" s="1720"/>
    </row>
    <row r="445" spans="1:7" ht="15" customHeight="1">
      <c r="A445" s="1720"/>
      <c r="B445" s="1720"/>
      <c r="C445" s="1720"/>
      <c r="D445" s="1720"/>
      <c r="E445" s="1720"/>
      <c r="F445" s="1720"/>
      <c r="G445" s="1720"/>
    </row>
    <row r="446" spans="1:7" ht="15" customHeight="1">
      <c r="A446" s="1720"/>
      <c r="B446" s="1720"/>
      <c r="C446" s="1720"/>
      <c r="D446" s="1720"/>
      <c r="E446" s="1720"/>
      <c r="F446" s="1720"/>
      <c r="G446" s="1720"/>
    </row>
    <row r="447" spans="1:7" ht="15" customHeight="1">
      <c r="A447" s="1720"/>
      <c r="B447" s="1720"/>
      <c r="C447" s="1720"/>
      <c r="D447" s="1720"/>
      <c r="E447" s="1720"/>
      <c r="F447" s="1720"/>
      <c r="G447" s="1720"/>
    </row>
    <row r="448" spans="1:7" ht="15" customHeight="1">
      <c r="A448" s="1720"/>
      <c r="B448" s="1720"/>
      <c r="C448" s="1720"/>
      <c r="D448" s="1720"/>
      <c r="E448" s="1720"/>
      <c r="F448" s="1720"/>
      <c r="G448" s="1720"/>
    </row>
    <row r="449" spans="1:7" ht="15" customHeight="1">
      <c r="A449" s="1720"/>
      <c r="B449" s="1720"/>
      <c r="C449" s="1720"/>
      <c r="D449" s="1720"/>
      <c r="E449" s="1720"/>
      <c r="F449" s="1720"/>
      <c r="G449" s="1720"/>
    </row>
    <row r="450" spans="1:7" ht="15" customHeight="1">
      <c r="A450" s="1720"/>
      <c r="B450" s="1720"/>
      <c r="C450" s="1720"/>
      <c r="D450" s="1720"/>
      <c r="E450" s="1720"/>
      <c r="F450" s="1720"/>
      <c r="G450" s="1720"/>
    </row>
    <row r="451" spans="1:7" ht="15" customHeight="1">
      <c r="A451" s="1720"/>
      <c r="B451" s="1720"/>
      <c r="C451" s="1720"/>
      <c r="D451" s="1720"/>
      <c r="E451" s="1720"/>
      <c r="F451" s="1720"/>
      <c r="G451" s="1720"/>
    </row>
    <row r="452" spans="1:7" ht="15" customHeight="1">
      <c r="A452" s="1720"/>
      <c r="B452" s="1720"/>
      <c r="C452" s="1720"/>
      <c r="D452" s="1720"/>
      <c r="E452" s="1720"/>
      <c r="F452" s="1720"/>
      <c r="G452" s="1720"/>
    </row>
    <row r="453" spans="1:7" ht="15" customHeight="1">
      <c r="A453" s="1720"/>
      <c r="B453" s="1720"/>
      <c r="C453" s="1720"/>
      <c r="D453" s="1720"/>
      <c r="E453" s="1720"/>
      <c r="F453" s="1720"/>
      <c r="G453" s="1720"/>
    </row>
    <row r="454" spans="1:7" ht="15" customHeight="1">
      <c r="A454" s="1720"/>
      <c r="B454" s="1720"/>
      <c r="C454" s="1720"/>
      <c r="D454" s="1720"/>
      <c r="E454" s="1720"/>
      <c r="F454" s="1720"/>
      <c r="G454" s="1720"/>
    </row>
    <row r="455" spans="1:7" ht="15" customHeight="1">
      <c r="A455" s="1720"/>
      <c r="B455" s="1720"/>
      <c r="C455" s="1720"/>
      <c r="D455" s="1720"/>
      <c r="E455" s="1720"/>
      <c r="F455" s="1720"/>
      <c r="G455" s="1720"/>
    </row>
    <row r="456" spans="1:7" ht="15" customHeight="1">
      <c r="A456" s="1720"/>
      <c r="B456" s="1720"/>
      <c r="C456" s="1720"/>
      <c r="D456" s="1720"/>
      <c r="E456" s="1720"/>
      <c r="F456" s="1720"/>
      <c r="G456" s="1720"/>
    </row>
    <row r="457" spans="1:7" ht="15" customHeight="1">
      <c r="A457" s="1720"/>
      <c r="B457" s="1720"/>
      <c r="C457" s="1720"/>
      <c r="D457" s="1720"/>
      <c r="E457" s="1720"/>
      <c r="F457" s="1720"/>
      <c r="G457" s="1720"/>
    </row>
    <row r="458" spans="1:7" ht="15" customHeight="1">
      <c r="A458" s="1720"/>
      <c r="B458" s="1720"/>
      <c r="C458" s="1720"/>
      <c r="D458" s="1720"/>
      <c r="E458" s="1720"/>
      <c r="F458" s="1720"/>
      <c r="G458" s="1720"/>
    </row>
    <row r="459" spans="1:7" ht="15" customHeight="1">
      <c r="A459" s="1720"/>
      <c r="B459" s="1720"/>
      <c r="C459" s="1720"/>
      <c r="D459" s="1720"/>
      <c r="E459" s="1720"/>
      <c r="F459" s="1720"/>
      <c r="G459" s="1720"/>
    </row>
    <row r="460" spans="1:7" ht="15" customHeight="1">
      <c r="A460" s="1720"/>
      <c r="B460" s="1720"/>
      <c r="C460" s="1720"/>
      <c r="D460" s="1720"/>
      <c r="E460" s="1720"/>
      <c r="F460" s="1720"/>
      <c r="G460" s="1720"/>
    </row>
    <row r="461" spans="1:7" ht="15" customHeight="1">
      <c r="A461" s="1720"/>
      <c r="B461" s="1720"/>
      <c r="C461" s="1720"/>
      <c r="D461" s="1720"/>
      <c r="E461" s="1720"/>
      <c r="F461" s="1720"/>
      <c r="G461" s="1720"/>
    </row>
    <row r="462" spans="1:7" ht="15" customHeight="1">
      <c r="A462" s="1720"/>
      <c r="B462" s="1720"/>
      <c r="C462" s="1720"/>
      <c r="D462" s="1720"/>
      <c r="E462" s="1720"/>
      <c r="F462" s="1720"/>
      <c r="G462" s="1720"/>
    </row>
    <row r="463" spans="1:7" ht="15" customHeight="1">
      <c r="A463" s="1720"/>
      <c r="B463" s="1720"/>
      <c r="C463" s="1720"/>
      <c r="D463" s="1720"/>
      <c r="E463" s="1720"/>
      <c r="F463" s="1720"/>
      <c r="G463" s="1720"/>
    </row>
    <row r="464" spans="1:7" ht="15" customHeight="1">
      <c r="A464" s="1720"/>
      <c r="B464" s="1720"/>
      <c r="C464" s="1720"/>
      <c r="D464" s="1720"/>
      <c r="E464" s="1720"/>
      <c r="F464" s="1720"/>
      <c r="G464" s="1720"/>
    </row>
    <row r="465" spans="1:7" ht="15" customHeight="1">
      <c r="A465" s="1720"/>
      <c r="B465" s="1720"/>
      <c r="C465" s="1720"/>
      <c r="D465" s="1720"/>
      <c r="E465" s="1720"/>
      <c r="F465" s="1720"/>
      <c r="G465" s="1720"/>
    </row>
    <row r="466" spans="1:7" ht="15" customHeight="1">
      <c r="A466" s="1720"/>
      <c r="B466" s="1720"/>
      <c r="C466" s="1720"/>
      <c r="D466" s="1720"/>
      <c r="E466" s="1720"/>
      <c r="F466" s="1720"/>
      <c r="G466" s="1720"/>
    </row>
    <row r="467" spans="1:7" ht="15" customHeight="1">
      <c r="A467" s="1720"/>
      <c r="B467" s="1720"/>
      <c r="C467" s="1720"/>
      <c r="D467" s="1720"/>
      <c r="E467" s="1720"/>
      <c r="F467" s="1720"/>
      <c r="G467" s="1720"/>
    </row>
    <row r="468" spans="1:7" ht="15" customHeight="1">
      <c r="A468" s="1720"/>
      <c r="B468" s="1720"/>
      <c r="C468" s="1720"/>
      <c r="D468" s="1720"/>
      <c r="E468" s="1720"/>
      <c r="F468" s="1720"/>
      <c r="G468" s="1720"/>
    </row>
    <row r="469" spans="1:7" ht="15" customHeight="1">
      <c r="A469" s="1720"/>
      <c r="B469" s="1720"/>
      <c r="C469" s="1720"/>
      <c r="D469" s="1720"/>
      <c r="E469" s="1720"/>
      <c r="F469" s="1720"/>
      <c r="G469" s="1720"/>
    </row>
    <row r="470" spans="1:7" ht="15" customHeight="1">
      <c r="A470" s="1720"/>
      <c r="B470" s="1720"/>
      <c r="C470" s="1720"/>
      <c r="D470" s="1720"/>
      <c r="E470" s="1720"/>
      <c r="F470" s="1720"/>
      <c r="G470" s="1720"/>
    </row>
    <row r="471" spans="1:7" ht="15" customHeight="1">
      <c r="A471" s="1720"/>
      <c r="B471" s="1720"/>
      <c r="C471" s="1720"/>
      <c r="D471" s="1720"/>
      <c r="E471" s="1720"/>
      <c r="F471" s="1720"/>
      <c r="G471" s="1720"/>
    </row>
    <row r="472" spans="1:7" ht="15" customHeight="1">
      <c r="A472" s="1720"/>
      <c r="B472" s="1720"/>
      <c r="C472" s="1720"/>
      <c r="D472" s="1720"/>
      <c r="E472" s="1720"/>
      <c r="F472" s="1720"/>
      <c r="G472" s="1720"/>
    </row>
    <row r="473" spans="1:7" ht="15" customHeight="1">
      <c r="A473" s="1720"/>
      <c r="B473" s="1720"/>
      <c r="C473" s="1720"/>
      <c r="D473" s="1720"/>
      <c r="E473" s="1720"/>
      <c r="F473" s="1720"/>
      <c r="G473" s="1720"/>
    </row>
    <row r="474" spans="1:7" ht="15" customHeight="1">
      <c r="A474" s="1720"/>
      <c r="B474" s="1720"/>
      <c r="C474" s="1720"/>
      <c r="D474" s="1720"/>
      <c r="E474" s="1720"/>
      <c r="F474" s="1720"/>
      <c r="G474" s="1720"/>
    </row>
    <row r="475" spans="1:7" ht="15" customHeight="1">
      <c r="A475" s="1720"/>
      <c r="B475" s="1720"/>
      <c r="C475" s="1720"/>
      <c r="D475" s="1720"/>
      <c r="E475" s="1720"/>
      <c r="F475" s="1720"/>
      <c r="G475" s="1720"/>
    </row>
    <row r="476" spans="1:7" ht="15" customHeight="1">
      <c r="A476" s="1720"/>
      <c r="B476" s="1720"/>
      <c r="C476" s="1720"/>
      <c r="D476" s="1720"/>
      <c r="E476" s="1720"/>
      <c r="F476" s="1720"/>
      <c r="G476" s="1720"/>
    </row>
    <row r="477" spans="1:7" ht="15" customHeight="1">
      <c r="A477" s="1720"/>
      <c r="B477" s="1720"/>
      <c r="C477" s="1720"/>
      <c r="D477" s="1720"/>
      <c r="E477" s="1720"/>
      <c r="F477" s="1720"/>
      <c r="G477" s="1720"/>
    </row>
    <row r="478" spans="1:7" ht="15" customHeight="1">
      <c r="A478" s="1720"/>
      <c r="B478" s="1720"/>
      <c r="C478" s="1720"/>
      <c r="D478" s="1720"/>
      <c r="E478" s="1720"/>
      <c r="F478" s="1720"/>
      <c r="G478" s="1720"/>
    </row>
    <row r="479" spans="1:7" ht="15" customHeight="1">
      <c r="A479" s="1720"/>
      <c r="B479" s="1720"/>
      <c r="C479" s="1720"/>
      <c r="D479" s="1720"/>
      <c r="E479" s="1720"/>
      <c r="F479" s="1720"/>
      <c r="G479" s="1720"/>
    </row>
    <row r="480" spans="1:7" ht="15" customHeight="1">
      <c r="A480" s="1720"/>
      <c r="B480" s="1720"/>
      <c r="C480" s="1720"/>
      <c r="D480" s="1720"/>
      <c r="E480" s="1720"/>
      <c r="F480" s="1720"/>
      <c r="G480" s="1720"/>
    </row>
    <row r="481" spans="1:7" ht="15" customHeight="1">
      <c r="A481" s="1720"/>
      <c r="B481" s="1720"/>
      <c r="C481" s="1720"/>
      <c r="D481" s="1720"/>
      <c r="E481" s="1720"/>
      <c r="F481" s="1720"/>
      <c r="G481" s="1720"/>
    </row>
    <row r="482" spans="1:7" ht="15" customHeight="1">
      <c r="A482" s="1720"/>
      <c r="B482" s="1720"/>
      <c r="C482" s="1720"/>
      <c r="D482" s="1720"/>
      <c r="E482" s="1720"/>
      <c r="F482" s="1720"/>
      <c r="G482" s="1720"/>
    </row>
    <row r="483" spans="1:7" ht="15" customHeight="1">
      <c r="A483" s="1720"/>
      <c r="B483" s="1720"/>
      <c r="C483" s="1720"/>
      <c r="D483" s="1720"/>
      <c r="E483" s="1720"/>
      <c r="F483" s="1720"/>
      <c r="G483" s="1720"/>
    </row>
    <row r="484" spans="1:7" ht="15" customHeight="1">
      <c r="A484" s="1720"/>
      <c r="B484" s="1720"/>
      <c r="C484" s="1720"/>
      <c r="D484" s="1720"/>
      <c r="E484" s="1720"/>
      <c r="F484" s="1720"/>
      <c r="G484" s="1720"/>
    </row>
    <row r="485" spans="1:7" ht="15" customHeight="1">
      <c r="A485" s="1720"/>
      <c r="B485" s="1720"/>
      <c r="C485" s="1720"/>
      <c r="D485" s="1720"/>
      <c r="E485" s="1720"/>
      <c r="F485" s="1720"/>
      <c r="G485" s="1720"/>
    </row>
    <row r="486" spans="1:7" ht="15" customHeight="1">
      <c r="A486" s="1720"/>
      <c r="B486" s="1720"/>
      <c r="C486" s="1720"/>
      <c r="D486" s="1720"/>
      <c r="E486" s="1720"/>
      <c r="F486" s="1720"/>
      <c r="G486" s="1720"/>
    </row>
    <row r="487" spans="1:7" ht="15" customHeight="1">
      <c r="A487" s="1720"/>
      <c r="B487" s="1720"/>
      <c r="C487" s="1720"/>
      <c r="D487" s="1720"/>
      <c r="E487" s="1720"/>
      <c r="F487" s="1720"/>
      <c r="G487" s="1720"/>
    </row>
    <row r="488" spans="1:7" ht="15" customHeight="1">
      <c r="A488" s="1720"/>
      <c r="B488" s="1720"/>
      <c r="C488" s="1720"/>
      <c r="D488" s="1720"/>
      <c r="E488" s="1720"/>
      <c r="F488" s="1720"/>
      <c r="G488" s="1720"/>
    </row>
    <row r="489" spans="1:7" ht="15" customHeight="1">
      <c r="A489" s="1720"/>
      <c r="B489" s="1720"/>
      <c r="C489" s="1720"/>
      <c r="D489" s="1720"/>
      <c r="E489" s="1720"/>
      <c r="F489" s="1720"/>
      <c r="G489" s="1720"/>
    </row>
    <row r="490" spans="1:7" ht="15" customHeight="1">
      <c r="A490" s="1720"/>
      <c r="B490" s="1720"/>
      <c r="C490" s="1720"/>
      <c r="D490" s="1720"/>
      <c r="E490" s="1720"/>
      <c r="F490" s="1720"/>
      <c r="G490" s="1720"/>
    </row>
    <row r="491" spans="1:7" ht="15" customHeight="1">
      <c r="A491" s="1720"/>
      <c r="B491" s="1720"/>
      <c r="C491" s="1720"/>
      <c r="D491" s="1720"/>
      <c r="E491" s="1720"/>
      <c r="F491" s="1720"/>
      <c r="G491" s="1720"/>
    </row>
    <row r="492" spans="1:7" ht="15" customHeight="1">
      <c r="A492" s="1720"/>
      <c r="B492" s="1720"/>
      <c r="C492" s="1720"/>
      <c r="D492" s="1720"/>
      <c r="E492" s="1720"/>
      <c r="F492" s="1720"/>
      <c r="G492" s="1720"/>
    </row>
    <row r="493" spans="1:7" ht="15" customHeight="1">
      <c r="A493" s="1720"/>
      <c r="B493" s="1720"/>
      <c r="C493" s="1720"/>
      <c r="D493" s="1720"/>
      <c r="E493" s="1720"/>
      <c r="F493" s="1720"/>
      <c r="G493" s="1720"/>
    </row>
    <row r="494" spans="1:7" ht="15" customHeight="1">
      <c r="A494" s="1720"/>
      <c r="B494" s="1720"/>
      <c r="C494" s="1720"/>
      <c r="D494" s="1720"/>
      <c r="E494" s="1720"/>
      <c r="F494" s="1720"/>
      <c r="G494" s="1720"/>
    </row>
    <row r="495" spans="1:7" ht="15" customHeight="1">
      <c r="A495" s="1720"/>
      <c r="B495" s="1720"/>
      <c r="C495" s="1720"/>
      <c r="D495" s="1720"/>
      <c r="E495" s="1720"/>
      <c r="F495" s="1720"/>
      <c r="G495" s="1720"/>
    </row>
    <row r="496" spans="1:7" ht="15" customHeight="1">
      <c r="A496" s="1720"/>
      <c r="B496" s="1720"/>
      <c r="C496" s="1720"/>
      <c r="D496" s="1720"/>
      <c r="E496" s="1720"/>
      <c r="F496" s="1720"/>
      <c r="G496" s="1720"/>
    </row>
    <row r="497" spans="1:7" ht="15" customHeight="1">
      <c r="A497" s="1720"/>
      <c r="B497" s="1720"/>
      <c r="C497" s="1720"/>
      <c r="D497" s="1720"/>
      <c r="E497" s="1720"/>
      <c r="F497" s="1720"/>
      <c r="G497" s="1720"/>
    </row>
    <row r="498" spans="1:7" ht="15" customHeight="1">
      <c r="A498" s="1720"/>
      <c r="B498" s="1720"/>
      <c r="C498" s="1720"/>
      <c r="D498" s="1720"/>
      <c r="E498" s="1720"/>
      <c r="F498" s="1720"/>
      <c r="G498" s="1720"/>
    </row>
    <row r="499" spans="1:7" ht="15" customHeight="1">
      <c r="A499" s="1720"/>
      <c r="B499" s="1720"/>
      <c r="C499" s="1720"/>
      <c r="D499" s="1720"/>
      <c r="E499" s="1720"/>
      <c r="F499" s="1720"/>
      <c r="G499" s="1720"/>
    </row>
    <row r="500" spans="1:7" ht="15" customHeight="1">
      <c r="A500" s="1720"/>
      <c r="B500" s="1720"/>
      <c r="C500" s="1720"/>
      <c r="D500" s="1720"/>
      <c r="E500" s="1720"/>
      <c r="F500" s="1720"/>
      <c r="G500" s="1720"/>
    </row>
    <row r="501" spans="1:7" ht="15" customHeight="1">
      <c r="A501" s="1720"/>
      <c r="B501" s="1720"/>
      <c r="C501" s="1720"/>
      <c r="D501" s="1720"/>
      <c r="E501" s="1720"/>
      <c r="F501" s="1720"/>
      <c r="G501" s="1720"/>
    </row>
    <row r="502" spans="1:7" ht="15" customHeight="1">
      <c r="A502" s="1720"/>
      <c r="B502" s="1720"/>
      <c r="C502" s="1720"/>
      <c r="D502" s="1720"/>
      <c r="E502" s="1720"/>
      <c r="F502" s="1720"/>
      <c r="G502" s="1720"/>
    </row>
    <row r="503" spans="1:7" ht="15" customHeight="1">
      <c r="A503" s="1720"/>
      <c r="B503" s="1720"/>
      <c r="C503" s="1720"/>
      <c r="D503" s="1720"/>
      <c r="E503" s="1720"/>
      <c r="F503" s="1720"/>
      <c r="G503" s="1720"/>
    </row>
    <row r="504" spans="1:7" ht="15" customHeight="1">
      <c r="A504" s="1720"/>
      <c r="B504" s="1720"/>
      <c r="C504" s="1720"/>
      <c r="D504" s="1720"/>
      <c r="E504" s="1720"/>
      <c r="F504" s="1720"/>
      <c r="G504" s="1720"/>
    </row>
    <row r="505" spans="1:7" ht="15" customHeight="1">
      <c r="A505" s="1720"/>
      <c r="B505" s="1720"/>
      <c r="C505" s="1720"/>
      <c r="D505" s="1720"/>
      <c r="E505" s="1720"/>
      <c r="F505" s="1720"/>
      <c r="G505" s="1720"/>
    </row>
    <row r="506" spans="1:7" ht="15" customHeight="1">
      <c r="A506" s="1720"/>
      <c r="B506" s="1720"/>
      <c r="C506" s="1720"/>
      <c r="D506" s="1720"/>
      <c r="E506" s="1720"/>
      <c r="F506" s="1720"/>
      <c r="G506" s="1720"/>
    </row>
    <row r="507" spans="1:7" ht="15" customHeight="1">
      <c r="A507" s="1720"/>
      <c r="B507" s="1720"/>
      <c r="C507" s="1720"/>
      <c r="D507" s="1720"/>
      <c r="E507" s="1720"/>
      <c r="F507" s="1720"/>
      <c r="G507" s="1720"/>
    </row>
    <row r="508" spans="1:7" ht="15" customHeight="1">
      <c r="A508" s="1720"/>
      <c r="B508" s="1720"/>
      <c r="C508" s="1720"/>
      <c r="D508" s="1720"/>
      <c r="E508" s="1720"/>
      <c r="F508" s="1720"/>
      <c r="G508" s="1720"/>
    </row>
    <row r="509" spans="1:7" ht="15" customHeight="1">
      <c r="A509" s="1720"/>
      <c r="B509" s="1720"/>
      <c r="C509" s="1720"/>
      <c r="D509" s="1720"/>
      <c r="E509" s="1720"/>
      <c r="F509" s="1720"/>
      <c r="G509" s="1720"/>
    </row>
    <row r="510" spans="1:7" ht="15" customHeight="1">
      <c r="A510" s="1720"/>
      <c r="B510" s="1720"/>
      <c r="C510" s="1720"/>
      <c r="D510" s="1720"/>
      <c r="E510" s="1720"/>
      <c r="F510" s="1720"/>
      <c r="G510" s="1720"/>
    </row>
    <row r="511" spans="1:7" ht="15" customHeight="1">
      <c r="A511" s="1720"/>
      <c r="B511" s="1720"/>
      <c r="C511" s="1720"/>
      <c r="D511" s="1720"/>
      <c r="E511" s="1720"/>
      <c r="F511" s="1720"/>
      <c r="G511" s="1720"/>
    </row>
    <row r="512" spans="1:7" ht="15" customHeight="1">
      <c r="A512" s="1720"/>
      <c r="B512" s="1720"/>
      <c r="C512" s="1720"/>
      <c r="D512" s="1720"/>
      <c r="E512" s="1720"/>
      <c r="F512" s="1720"/>
      <c r="G512" s="1720"/>
    </row>
    <row r="513" spans="1:7" ht="15" customHeight="1">
      <c r="A513" s="1720"/>
      <c r="B513" s="1720"/>
      <c r="C513" s="1720"/>
      <c r="D513" s="1720"/>
      <c r="E513" s="1720"/>
      <c r="F513" s="1720"/>
      <c r="G513" s="1720"/>
    </row>
    <row r="514" spans="1:7" ht="15" customHeight="1">
      <c r="A514" s="1720"/>
      <c r="B514" s="1720"/>
      <c r="C514" s="1720"/>
      <c r="D514" s="1720"/>
      <c r="E514" s="1720"/>
      <c r="F514" s="1720"/>
      <c r="G514" s="1720"/>
    </row>
    <row r="515" spans="1:7" ht="15" customHeight="1">
      <c r="A515" s="1720"/>
      <c r="B515" s="1720"/>
      <c r="C515" s="1720"/>
      <c r="D515" s="1720"/>
      <c r="E515" s="1720"/>
      <c r="F515" s="1720"/>
      <c r="G515" s="1720"/>
    </row>
    <row r="516" spans="1:7" ht="15" customHeight="1">
      <c r="A516" s="1720"/>
      <c r="B516" s="1720"/>
      <c r="C516" s="1720"/>
      <c r="D516" s="1720"/>
      <c r="E516" s="1720"/>
      <c r="F516" s="1720"/>
      <c r="G516" s="1720"/>
    </row>
    <row r="517" spans="1:7" ht="15" customHeight="1">
      <c r="A517" s="1720"/>
      <c r="B517" s="1720"/>
      <c r="C517" s="1720"/>
      <c r="D517" s="1720"/>
      <c r="E517" s="1720"/>
      <c r="F517" s="1720"/>
      <c r="G517" s="1720"/>
    </row>
    <row r="518" spans="1:7" ht="15" customHeight="1">
      <c r="A518" s="1720"/>
      <c r="B518" s="1720"/>
      <c r="C518" s="1720"/>
      <c r="D518" s="1720"/>
      <c r="E518" s="1720"/>
      <c r="F518" s="1720"/>
      <c r="G518" s="1720"/>
    </row>
    <row r="519" spans="1:7" ht="15" customHeight="1">
      <c r="A519" s="1720"/>
      <c r="B519" s="1720"/>
      <c r="C519" s="1720"/>
      <c r="D519" s="1720"/>
      <c r="E519" s="1720"/>
      <c r="F519" s="1720"/>
      <c r="G519" s="1720"/>
    </row>
    <row r="520" spans="1:7" ht="15" customHeight="1">
      <c r="A520" s="1720"/>
      <c r="B520" s="1720"/>
      <c r="C520" s="1720"/>
      <c r="D520" s="1720"/>
      <c r="E520" s="1720"/>
      <c r="F520" s="1720"/>
      <c r="G520" s="1720"/>
    </row>
    <row r="521" spans="1:7" ht="15" customHeight="1">
      <c r="A521" s="1720"/>
      <c r="B521" s="1720"/>
      <c r="C521" s="1720"/>
      <c r="D521" s="1720"/>
      <c r="E521" s="1720"/>
      <c r="F521" s="1720"/>
      <c r="G521" s="1720"/>
    </row>
    <row r="522" spans="1:7" ht="15" customHeight="1">
      <c r="A522" s="1720"/>
      <c r="B522" s="1720"/>
      <c r="C522" s="1720"/>
      <c r="D522" s="1720"/>
      <c r="E522" s="1720"/>
      <c r="F522" s="1720"/>
      <c r="G522" s="1720"/>
    </row>
    <row r="523" spans="1:7" ht="15" customHeight="1">
      <c r="A523" s="1720"/>
      <c r="B523" s="1720"/>
      <c r="C523" s="1720"/>
      <c r="D523" s="1720"/>
      <c r="E523" s="1720"/>
      <c r="F523" s="1720"/>
      <c r="G523" s="1720"/>
    </row>
    <row r="524" spans="1:7" ht="15" customHeight="1">
      <c r="A524" s="1720"/>
      <c r="B524" s="1720"/>
      <c r="C524" s="1720"/>
      <c r="D524" s="1720"/>
      <c r="E524" s="1720"/>
      <c r="F524" s="1720"/>
      <c r="G524" s="1720"/>
    </row>
    <row r="525" spans="1:7" ht="15" customHeight="1">
      <c r="A525" s="1720"/>
      <c r="B525" s="1720"/>
      <c r="C525" s="1720"/>
      <c r="D525" s="1720"/>
      <c r="E525" s="1720"/>
      <c r="F525" s="1720"/>
      <c r="G525" s="1720"/>
    </row>
    <row r="526" spans="1:7" ht="15" customHeight="1">
      <c r="A526" s="1720"/>
      <c r="B526" s="1720"/>
      <c r="C526" s="1720"/>
      <c r="D526" s="1720"/>
      <c r="E526" s="1720"/>
      <c r="F526" s="1720"/>
      <c r="G526" s="1720"/>
    </row>
    <row r="527" spans="1:7" ht="15" customHeight="1">
      <c r="A527" s="1720"/>
      <c r="B527" s="1720"/>
      <c r="C527" s="1720"/>
      <c r="D527" s="1720"/>
      <c r="E527" s="1720"/>
      <c r="F527" s="1720"/>
      <c r="G527" s="1720"/>
    </row>
    <row r="528" spans="1:7" ht="15" customHeight="1">
      <c r="A528" s="1720"/>
      <c r="B528" s="1720"/>
      <c r="C528" s="1720"/>
      <c r="D528" s="1720"/>
      <c r="E528" s="1720"/>
      <c r="F528" s="1720"/>
      <c r="G528" s="1720"/>
    </row>
    <row r="529" spans="1:7" ht="15" customHeight="1">
      <c r="A529" s="1720"/>
      <c r="B529" s="1720"/>
      <c r="C529" s="1720"/>
      <c r="D529" s="1720"/>
      <c r="E529" s="1720"/>
      <c r="F529" s="1720"/>
      <c r="G529" s="1720"/>
    </row>
    <row r="530" spans="1:7" ht="15" customHeight="1">
      <c r="A530" s="1720"/>
      <c r="B530" s="1720"/>
      <c r="C530" s="1720"/>
      <c r="D530" s="1720"/>
      <c r="E530" s="1720"/>
      <c r="F530" s="1720"/>
      <c r="G530" s="1720"/>
    </row>
    <row r="531" spans="1:7" ht="15" customHeight="1">
      <c r="A531" s="1720"/>
      <c r="B531" s="1720"/>
      <c r="C531" s="1720"/>
      <c r="D531" s="1720"/>
      <c r="E531" s="1720"/>
      <c r="F531" s="1720"/>
      <c r="G531" s="1720"/>
    </row>
    <row r="532" spans="1:7" ht="15" customHeight="1">
      <c r="A532" s="1720"/>
      <c r="B532" s="1720"/>
      <c r="C532" s="1720"/>
      <c r="D532" s="1720"/>
      <c r="E532" s="1720"/>
      <c r="F532" s="1720"/>
      <c r="G532" s="1720"/>
    </row>
    <row r="533" spans="1:7" ht="15" customHeight="1">
      <c r="A533" s="1720"/>
      <c r="B533" s="1720"/>
      <c r="C533" s="1720"/>
      <c r="D533" s="1720"/>
      <c r="E533" s="1720"/>
      <c r="F533" s="1720"/>
      <c r="G533" s="1720"/>
    </row>
    <row r="534" spans="1:7" ht="15" customHeight="1">
      <c r="A534" s="1720"/>
      <c r="B534" s="1720"/>
      <c r="C534" s="1720"/>
      <c r="D534" s="1720"/>
      <c r="E534" s="1720"/>
      <c r="F534" s="1720"/>
      <c r="G534" s="1720"/>
    </row>
    <row r="535" spans="1:7" ht="15" customHeight="1">
      <c r="A535" s="1720"/>
      <c r="B535" s="1720"/>
      <c r="C535" s="1720"/>
      <c r="D535" s="1720"/>
      <c r="E535" s="1720"/>
      <c r="F535" s="1720"/>
      <c r="G535" s="1720"/>
    </row>
    <row r="536" spans="1:7" ht="15" customHeight="1">
      <c r="A536" s="1720"/>
      <c r="B536" s="1720"/>
      <c r="C536" s="1720"/>
      <c r="D536" s="1720"/>
      <c r="E536" s="1720"/>
      <c r="F536" s="1720"/>
      <c r="G536" s="1720"/>
    </row>
    <row r="537" spans="1:7" ht="15" customHeight="1">
      <c r="A537" s="1720"/>
      <c r="B537" s="1720"/>
      <c r="C537" s="1720"/>
      <c r="D537" s="1720"/>
      <c r="E537" s="1720"/>
      <c r="F537" s="1720"/>
      <c r="G537" s="1720"/>
    </row>
    <row r="538" spans="1:7" ht="15" customHeight="1">
      <c r="A538" s="1720"/>
      <c r="B538" s="1720"/>
      <c r="C538" s="1720"/>
      <c r="D538" s="1720"/>
      <c r="E538" s="1720"/>
      <c r="F538" s="1720"/>
      <c r="G538" s="1720"/>
    </row>
    <row r="539" spans="1:7" ht="15" customHeight="1">
      <c r="A539" s="1720"/>
      <c r="B539" s="1720"/>
      <c r="C539" s="1720"/>
      <c r="D539" s="1720"/>
      <c r="E539" s="1720"/>
      <c r="F539" s="1720"/>
      <c r="G539" s="1720"/>
    </row>
    <row r="540" spans="1:7" ht="15" customHeight="1">
      <c r="A540" s="1720"/>
      <c r="B540" s="1720"/>
      <c r="C540" s="1720"/>
      <c r="D540" s="1720"/>
      <c r="E540" s="1720"/>
      <c r="F540" s="1720"/>
      <c r="G540" s="1720"/>
    </row>
    <row r="541" spans="1:7" ht="15" customHeight="1">
      <c r="A541" s="1720"/>
      <c r="B541" s="1720"/>
      <c r="C541" s="1720"/>
      <c r="D541" s="1720"/>
      <c r="E541" s="1720"/>
      <c r="F541" s="1720"/>
      <c r="G541" s="1720"/>
    </row>
    <row r="542" spans="1:7" ht="15" customHeight="1">
      <c r="A542" s="1720"/>
      <c r="B542" s="1720"/>
      <c r="C542" s="1720"/>
      <c r="D542" s="1720"/>
      <c r="E542" s="1720"/>
      <c r="F542" s="1720"/>
      <c r="G542" s="1720"/>
    </row>
    <row r="543" spans="1:7" ht="15" customHeight="1">
      <c r="A543" s="1720"/>
      <c r="B543" s="1720"/>
      <c r="C543" s="1720"/>
      <c r="D543" s="1720"/>
      <c r="E543" s="1720"/>
      <c r="F543" s="1720"/>
      <c r="G543" s="1720"/>
    </row>
    <row r="544" spans="1:7" ht="15" customHeight="1">
      <c r="A544" s="1720"/>
      <c r="B544" s="1720"/>
      <c r="C544" s="1720"/>
      <c r="D544" s="1720"/>
      <c r="E544" s="1720"/>
      <c r="F544" s="1720"/>
      <c r="G544" s="1720"/>
    </row>
    <row r="545" spans="1:7" ht="15" customHeight="1">
      <c r="A545" s="1720"/>
      <c r="B545" s="1720"/>
      <c r="C545" s="1720"/>
      <c r="D545" s="1720"/>
      <c r="E545" s="1720"/>
      <c r="F545" s="1720"/>
      <c r="G545" s="1720"/>
    </row>
    <row r="546" spans="1:7" ht="15" customHeight="1">
      <c r="A546" s="1720"/>
      <c r="B546" s="1720"/>
      <c r="C546" s="1720"/>
      <c r="D546" s="1720"/>
      <c r="E546" s="1720"/>
      <c r="F546" s="1720"/>
      <c r="G546" s="1720"/>
    </row>
    <row r="547" spans="1:7" ht="15" customHeight="1">
      <c r="A547" s="1720"/>
      <c r="B547" s="1720"/>
      <c r="C547" s="1720"/>
      <c r="D547" s="1720"/>
      <c r="E547" s="1720"/>
      <c r="F547" s="1720"/>
      <c r="G547" s="1720"/>
    </row>
    <row r="548" spans="1:7" ht="15" customHeight="1">
      <c r="A548" s="1720"/>
      <c r="B548" s="1720"/>
      <c r="C548" s="1720"/>
      <c r="D548" s="1720"/>
      <c r="E548" s="1720"/>
      <c r="F548" s="1720"/>
      <c r="G548" s="1720"/>
    </row>
    <row r="549" spans="1:7" ht="15" customHeight="1">
      <c r="A549" s="1720"/>
      <c r="B549" s="1720"/>
      <c r="C549" s="1720"/>
      <c r="D549" s="1720"/>
      <c r="E549" s="1720"/>
      <c r="F549" s="1720"/>
      <c r="G549" s="1720"/>
    </row>
    <row r="550" spans="1:7" ht="15" customHeight="1">
      <c r="A550" s="1720"/>
      <c r="B550" s="1720"/>
      <c r="C550" s="1720"/>
      <c r="D550" s="1720"/>
      <c r="E550" s="1720"/>
      <c r="F550" s="1720"/>
      <c r="G550" s="1720"/>
    </row>
    <row r="551" spans="1:7" ht="15" customHeight="1">
      <c r="A551" s="1720"/>
      <c r="B551" s="1720"/>
      <c r="C551" s="1720"/>
      <c r="D551" s="1720"/>
      <c r="E551" s="1720"/>
      <c r="F551" s="1720"/>
      <c r="G551" s="1720"/>
    </row>
    <row r="552" spans="1:7" ht="15" customHeight="1">
      <c r="A552" s="1720"/>
      <c r="B552" s="1720"/>
      <c r="C552" s="1720"/>
      <c r="D552" s="1720"/>
      <c r="E552" s="1720"/>
      <c r="F552" s="1720"/>
      <c r="G552" s="1720"/>
    </row>
    <row r="553" spans="1:7" ht="15" customHeight="1">
      <c r="A553" s="1720"/>
      <c r="B553" s="1720"/>
      <c r="C553" s="1720"/>
      <c r="D553" s="1720"/>
      <c r="E553" s="1720"/>
      <c r="F553" s="1720"/>
      <c r="G553" s="1720"/>
    </row>
    <row r="554" spans="1:7" ht="15" customHeight="1">
      <c r="A554" s="1720"/>
      <c r="B554" s="1720"/>
      <c r="C554" s="1720"/>
      <c r="D554" s="1720"/>
      <c r="E554" s="1720"/>
      <c r="F554" s="1720"/>
      <c r="G554" s="1720"/>
    </row>
    <row r="555" spans="1:7" ht="15" customHeight="1">
      <c r="A555" s="1720"/>
      <c r="B555" s="1720"/>
      <c r="C555" s="1720"/>
      <c r="D555" s="1720"/>
      <c r="E555" s="1720"/>
      <c r="F555" s="1720"/>
      <c r="G555" s="1720"/>
    </row>
    <row r="556" spans="1:7" ht="15" customHeight="1">
      <c r="A556" s="1720"/>
      <c r="B556" s="1720"/>
      <c r="C556" s="1720"/>
      <c r="D556" s="1720"/>
      <c r="E556" s="1720"/>
      <c r="F556" s="1720"/>
      <c r="G556" s="1720"/>
    </row>
    <row r="557" spans="1:7" ht="15" customHeight="1">
      <c r="A557" s="1720"/>
      <c r="B557" s="1720"/>
      <c r="C557" s="1720"/>
      <c r="D557" s="1720"/>
      <c r="E557" s="1720"/>
      <c r="F557" s="1720"/>
      <c r="G557" s="1720"/>
    </row>
    <row r="558" spans="1:7" ht="15" customHeight="1">
      <c r="A558" s="1720"/>
      <c r="B558" s="1720"/>
      <c r="C558" s="1720"/>
      <c r="D558" s="1720"/>
      <c r="E558" s="1720"/>
      <c r="F558" s="1720"/>
      <c r="G558" s="1720"/>
    </row>
    <row r="559" spans="1:7" ht="15" customHeight="1">
      <c r="A559" s="1720"/>
      <c r="B559" s="1720"/>
      <c r="C559" s="1720"/>
      <c r="D559" s="1720"/>
      <c r="E559" s="1720"/>
      <c r="F559" s="1720"/>
      <c r="G559" s="1720"/>
    </row>
    <row r="560" spans="1:7" ht="15" customHeight="1">
      <c r="A560" s="1720"/>
      <c r="B560" s="1720"/>
      <c r="C560" s="1720"/>
      <c r="D560" s="1720"/>
      <c r="E560" s="1720"/>
      <c r="F560" s="1720"/>
      <c r="G560" s="1720"/>
    </row>
    <row r="561" spans="1:7" ht="15" customHeight="1">
      <c r="A561" s="1720"/>
      <c r="B561" s="1720"/>
      <c r="C561" s="1720"/>
      <c r="D561" s="1720"/>
      <c r="E561" s="1720"/>
      <c r="F561" s="1720"/>
      <c r="G561" s="1720"/>
    </row>
    <row r="562" spans="1:7" ht="15" customHeight="1">
      <c r="A562" s="1720"/>
      <c r="B562" s="1720"/>
      <c r="C562" s="1720"/>
      <c r="D562" s="1720"/>
      <c r="E562" s="1720"/>
      <c r="F562" s="1720"/>
      <c r="G562" s="1720"/>
    </row>
    <row r="563" spans="1:7" ht="15" customHeight="1">
      <c r="A563" s="1720"/>
      <c r="B563" s="1720"/>
      <c r="C563" s="1720"/>
      <c r="D563" s="1720"/>
      <c r="E563" s="1720"/>
      <c r="F563" s="1720"/>
      <c r="G563" s="1720"/>
    </row>
    <row r="564" spans="1:7" ht="15" customHeight="1">
      <c r="A564" s="1720"/>
      <c r="B564" s="1720"/>
      <c r="C564" s="1720"/>
      <c r="D564" s="1720"/>
      <c r="E564" s="1720"/>
      <c r="F564" s="1720"/>
      <c r="G564" s="1720"/>
    </row>
    <row r="565" spans="1:7" ht="15" customHeight="1">
      <c r="A565" s="1720"/>
      <c r="B565" s="1720"/>
      <c r="C565" s="1720"/>
      <c r="D565" s="1720"/>
      <c r="E565" s="1720"/>
      <c r="F565" s="1720"/>
      <c r="G565" s="1720"/>
    </row>
    <row r="566" spans="1:7" ht="15" customHeight="1">
      <c r="A566" s="1720"/>
      <c r="B566" s="1720"/>
      <c r="C566" s="1720"/>
      <c r="D566" s="1720"/>
      <c r="E566" s="1720"/>
      <c r="F566" s="1720"/>
      <c r="G566" s="1720"/>
    </row>
    <row r="567" spans="1:7" ht="15" customHeight="1">
      <c r="A567" s="1720"/>
      <c r="B567" s="1720"/>
      <c r="C567" s="1720"/>
      <c r="D567" s="1720"/>
      <c r="E567" s="1720"/>
      <c r="F567" s="1720"/>
      <c r="G567" s="1720"/>
    </row>
    <row r="568" spans="1:7" ht="15" customHeight="1">
      <c r="A568" s="1720"/>
      <c r="B568" s="1720"/>
      <c r="C568" s="1720"/>
      <c r="D568" s="1720"/>
      <c r="E568" s="1720"/>
      <c r="F568" s="1720"/>
      <c r="G568" s="1720"/>
    </row>
    <row r="569" spans="1:7" ht="15" customHeight="1">
      <c r="A569" s="1720"/>
      <c r="B569" s="1720"/>
      <c r="C569" s="1720"/>
      <c r="D569" s="1720"/>
      <c r="E569" s="1720"/>
      <c r="F569" s="1720"/>
      <c r="G569" s="1720"/>
    </row>
    <row r="570" spans="1:7" ht="15" customHeight="1">
      <c r="A570" s="1720"/>
      <c r="B570" s="1720"/>
      <c r="C570" s="1720"/>
      <c r="D570" s="1720"/>
      <c r="E570" s="1720"/>
      <c r="F570" s="1720"/>
      <c r="G570" s="1720"/>
    </row>
    <row r="571" spans="1:7" ht="15" customHeight="1">
      <c r="A571" s="1720"/>
      <c r="B571" s="1720"/>
      <c r="C571" s="1720"/>
      <c r="D571" s="1720"/>
      <c r="E571" s="1720"/>
      <c r="F571" s="1720"/>
      <c r="G571" s="1720"/>
    </row>
    <row r="572" spans="1:7" ht="15" customHeight="1">
      <c r="A572" s="1720"/>
      <c r="B572" s="1720"/>
      <c r="C572" s="1720"/>
      <c r="D572" s="1720"/>
      <c r="E572" s="1720"/>
      <c r="F572" s="1720"/>
      <c r="G572" s="1720"/>
    </row>
    <row r="573" spans="1:7" ht="15" customHeight="1">
      <c r="A573" s="1720"/>
      <c r="B573" s="1720"/>
      <c r="C573" s="1720"/>
      <c r="D573" s="1720"/>
      <c r="E573" s="1720"/>
      <c r="F573" s="1720"/>
      <c r="G573" s="1720"/>
    </row>
    <row r="574" spans="1:7" ht="15" customHeight="1">
      <c r="A574" s="1720"/>
      <c r="B574" s="1720"/>
      <c r="C574" s="1720"/>
      <c r="D574" s="1720"/>
      <c r="E574" s="1720"/>
      <c r="F574" s="1720"/>
      <c r="G574" s="1720"/>
    </row>
    <row r="575" spans="1:7" ht="15" customHeight="1">
      <c r="A575" s="1720"/>
      <c r="B575" s="1720"/>
      <c r="C575" s="1720"/>
      <c r="D575" s="1720"/>
      <c r="E575" s="1720"/>
      <c r="F575" s="1720"/>
      <c r="G575" s="1720"/>
    </row>
    <row r="576" spans="1:7" ht="15" customHeight="1">
      <c r="A576" s="1720"/>
      <c r="B576" s="1720"/>
      <c r="C576" s="1720"/>
      <c r="D576" s="1720"/>
      <c r="E576" s="1720"/>
      <c r="F576" s="1720"/>
      <c r="G576" s="1720"/>
    </row>
    <row r="577" spans="1:7" ht="15" customHeight="1">
      <c r="A577" s="1720"/>
      <c r="B577" s="1720"/>
      <c r="C577" s="1720"/>
      <c r="D577" s="1720"/>
      <c r="E577" s="1720"/>
      <c r="F577" s="1720"/>
      <c r="G577" s="1720"/>
    </row>
    <row r="578" spans="1:7" ht="15" customHeight="1">
      <c r="A578" s="1720"/>
      <c r="B578" s="1720"/>
      <c r="C578" s="1720"/>
      <c r="D578" s="1720"/>
      <c r="E578" s="1720"/>
      <c r="F578" s="1720"/>
      <c r="G578" s="1720"/>
    </row>
    <row r="579" spans="1:7" ht="15" customHeight="1">
      <c r="A579" s="1720"/>
      <c r="B579" s="1720"/>
      <c r="C579" s="1720"/>
      <c r="D579" s="1720"/>
      <c r="E579" s="1720"/>
      <c r="F579" s="1720"/>
      <c r="G579" s="1720"/>
    </row>
    <row r="580" spans="1:7" ht="15" customHeight="1">
      <c r="A580" s="1720"/>
      <c r="B580" s="1720"/>
      <c r="C580" s="1720"/>
      <c r="D580" s="1720"/>
      <c r="E580" s="1720"/>
      <c r="F580" s="1720"/>
      <c r="G580" s="1720"/>
    </row>
    <row r="581" spans="1:7" ht="15" customHeight="1">
      <c r="A581" s="1720"/>
      <c r="B581" s="1720"/>
      <c r="C581" s="1720"/>
      <c r="D581" s="1720"/>
      <c r="E581" s="1720"/>
      <c r="F581" s="1720"/>
      <c r="G581" s="1720"/>
    </row>
    <row r="582" spans="1:7" ht="15" customHeight="1">
      <c r="A582" s="1720"/>
      <c r="B582" s="1720"/>
      <c r="C582" s="1720"/>
      <c r="D582" s="1720"/>
      <c r="E582" s="1720"/>
      <c r="F582" s="1720"/>
      <c r="G582" s="1720"/>
    </row>
    <row r="583" spans="1:7" ht="15" customHeight="1">
      <c r="A583" s="1720"/>
      <c r="B583" s="1720"/>
      <c r="C583" s="1720"/>
      <c r="D583" s="1720"/>
      <c r="E583" s="1720"/>
      <c r="F583" s="1720"/>
      <c r="G583" s="1720"/>
    </row>
    <row r="584" spans="1:7" ht="15" customHeight="1">
      <c r="A584" s="1720"/>
      <c r="B584" s="1720"/>
      <c r="C584" s="1720"/>
      <c r="D584" s="1720"/>
      <c r="E584" s="1720"/>
      <c r="F584" s="1720"/>
      <c r="G584" s="1720"/>
    </row>
    <row r="585" spans="1:7" ht="15" customHeight="1">
      <c r="A585" s="1720"/>
      <c r="B585" s="1720"/>
      <c r="C585" s="1720"/>
      <c r="D585" s="1720"/>
      <c r="E585" s="1720"/>
      <c r="F585" s="1720"/>
      <c r="G585" s="1720"/>
    </row>
    <row r="586" spans="1:7" ht="15" customHeight="1">
      <c r="A586" s="1720"/>
      <c r="B586" s="1720"/>
      <c r="C586" s="1720"/>
      <c r="D586" s="1720"/>
      <c r="E586" s="1720"/>
      <c r="F586" s="1720"/>
      <c r="G586" s="1720"/>
    </row>
    <row r="587" spans="1:7" ht="15" customHeight="1">
      <c r="A587" s="1720"/>
      <c r="B587" s="1720"/>
      <c r="C587" s="1720"/>
      <c r="D587" s="1720"/>
      <c r="E587" s="1720"/>
      <c r="F587" s="1720"/>
      <c r="G587" s="1720"/>
    </row>
    <row r="588" spans="1:7" ht="15" customHeight="1">
      <c r="A588" s="1720"/>
      <c r="B588" s="1720"/>
      <c r="C588" s="1720"/>
      <c r="D588" s="1720"/>
      <c r="E588" s="1720"/>
      <c r="F588" s="1720"/>
      <c r="G588" s="1720"/>
    </row>
    <row r="589" spans="1:7" ht="15" customHeight="1">
      <c r="A589" s="1720"/>
      <c r="B589" s="1720"/>
      <c r="C589" s="1720"/>
      <c r="D589" s="1720"/>
      <c r="E589" s="1720"/>
      <c r="F589" s="1720"/>
      <c r="G589" s="1720"/>
    </row>
    <row r="590" spans="1:7" ht="15" customHeight="1">
      <c r="A590" s="1720"/>
      <c r="B590" s="1720"/>
      <c r="C590" s="1720"/>
      <c r="D590" s="1720"/>
      <c r="E590" s="1720"/>
      <c r="F590" s="1720"/>
      <c r="G590" s="1720"/>
    </row>
    <row r="591" spans="1:7" ht="15" customHeight="1">
      <c r="A591" s="1720"/>
      <c r="B591" s="1720"/>
      <c r="C591" s="1720"/>
      <c r="D591" s="1720"/>
      <c r="E591" s="1720"/>
      <c r="F591" s="1720"/>
      <c r="G591" s="1720"/>
    </row>
    <row r="592" spans="1:7" ht="15" customHeight="1">
      <c r="A592" s="1720"/>
      <c r="B592" s="1720"/>
      <c r="C592" s="1720"/>
      <c r="D592" s="1720"/>
      <c r="E592" s="1720"/>
      <c r="F592" s="1720"/>
      <c r="G592" s="1720"/>
    </row>
    <row r="593" spans="1:7" ht="15" customHeight="1">
      <c r="A593" s="1720"/>
      <c r="B593" s="1720"/>
      <c r="C593" s="1720"/>
      <c r="D593" s="1720"/>
      <c r="E593" s="1720"/>
      <c r="F593" s="1720"/>
      <c r="G593" s="1720"/>
    </row>
    <row r="594" spans="1:7" ht="15" customHeight="1">
      <c r="A594" s="1720"/>
      <c r="B594" s="1720"/>
      <c r="C594" s="1720"/>
      <c r="D594" s="1720"/>
      <c r="E594" s="1720"/>
      <c r="F594" s="1720"/>
      <c r="G594" s="1720"/>
    </row>
    <row r="595" spans="1:7" ht="15" customHeight="1">
      <c r="A595" s="1720"/>
      <c r="B595" s="1720"/>
      <c r="C595" s="1720"/>
      <c r="D595" s="1720"/>
      <c r="E595" s="1720"/>
      <c r="F595" s="1720"/>
      <c r="G595" s="1720"/>
    </row>
    <row r="596" spans="1:7" ht="15" customHeight="1">
      <c r="A596" s="1720"/>
      <c r="B596" s="1720"/>
      <c r="C596" s="1720"/>
      <c r="D596" s="1720"/>
      <c r="E596" s="1720"/>
      <c r="F596" s="1720"/>
      <c r="G596" s="1720"/>
    </row>
    <row r="597" spans="1:7" ht="15" customHeight="1">
      <c r="A597" s="1720"/>
      <c r="B597" s="1720"/>
      <c r="C597" s="1720"/>
      <c r="D597" s="1720"/>
      <c r="E597" s="1720"/>
      <c r="F597" s="1720"/>
      <c r="G597" s="1720"/>
    </row>
    <row r="598" spans="1:7" ht="15" customHeight="1">
      <c r="A598" s="1720"/>
      <c r="B598" s="1720"/>
      <c r="C598" s="1720"/>
      <c r="D598" s="1720"/>
      <c r="E598" s="1720"/>
      <c r="F598" s="1720"/>
      <c r="G598" s="1720"/>
    </row>
    <row r="599" spans="1:7" ht="15" customHeight="1">
      <c r="A599" s="1720"/>
      <c r="B599" s="1720"/>
      <c r="C599" s="1720"/>
      <c r="D599" s="1720"/>
      <c r="E599" s="1720"/>
      <c r="F599" s="1720"/>
      <c r="G599" s="1720"/>
    </row>
    <row r="600" spans="1:7" ht="15" customHeight="1">
      <c r="A600" s="1720"/>
      <c r="B600" s="1720"/>
      <c r="C600" s="1720"/>
      <c r="D600" s="1720"/>
      <c r="E600" s="1720"/>
      <c r="F600" s="1720"/>
      <c r="G600" s="1720"/>
    </row>
    <row r="601" spans="1:7" ht="15" customHeight="1">
      <c r="A601" s="1720"/>
      <c r="B601" s="1720"/>
      <c r="C601" s="1720"/>
      <c r="D601" s="1720"/>
      <c r="E601" s="1720"/>
      <c r="F601" s="1720"/>
      <c r="G601" s="1720"/>
    </row>
    <row r="602" spans="1:7" ht="15" customHeight="1">
      <c r="A602" s="1720"/>
      <c r="B602" s="1720"/>
      <c r="C602" s="1720"/>
      <c r="D602" s="1720"/>
      <c r="E602" s="1720"/>
      <c r="F602" s="1720"/>
      <c r="G602" s="1720"/>
    </row>
    <row r="603" spans="1:7" ht="15" customHeight="1">
      <c r="A603" s="1720"/>
      <c r="B603" s="1720"/>
      <c r="C603" s="1720"/>
      <c r="D603" s="1720"/>
      <c r="E603" s="1720"/>
      <c r="F603" s="1720"/>
      <c r="G603" s="1720"/>
    </row>
    <row r="604" spans="1:7" ht="15" customHeight="1">
      <c r="A604" s="1720"/>
      <c r="B604" s="1720"/>
      <c r="C604" s="1720"/>
      <c r="D604" s="1720"/>
      <c r="E604" s="1720"/>
      <c r="F604" s="1720"/>
      <c r="G604" s="1720"/>
    </row>
    <row r="605" spans="1:7" ht="15" customHeight="1">
      <c r="A605" s="1720"/>
      <c r="B605" s="1720"/>
      <c r="C605" s="1720"/>
      <c r="D605" s="1720"/>
      <c r="E605" s="1720"/>
      <c r="F605" s="1720"/>
      <c r="G605" s="1720"/>
    </row>
    <row r="606" spans="1:7" ht="15" customHeight="1">
      <c r="A606" s="1720"/>
      <c r="B606" s="1720"/>
      <c r="C606" s="1720"/>
      <c r="D606" s="1720"/>
      <c r="E606" s="1720"/>
      <c r="F606" s="1720"/>
      <c r="G606" s="1720"/>
    </row>
    <row r="607" spans="1:7" ht="15" customHeight="1">
      <c r="A607" s="1720"/>
      <c r="B607" s="1720"/>
      <c r="C607" s="1720"/>
      <c r="D607" s="1720"/>
      <c r="E607" s="1720"/>
      <c r="F607" s="1720"/>
      <c r="G607" s="1720"/>
    </row>
    <row r="608" spans="1:7" ht="15" customHeight="1">
      <c r="A608" s="1720"/>
      <c r="B608" s="1720"/>
      <c r="C608" s="1720"/>
      <c r="D608" s="1720"/>
      <c r="E608" s="1720"/>
      <c r="F608" s="1720"/>
      <c r="G608" s="1720"/>
    </row>
    <row r="609" spans="1:7" ht="15" customHeight="1">
      <c r="A609" s="1720"/>
      <c r="B609" s="1720"/>
      <c r="C609" s="1720"/>
      <c r="D609" s="1720"/>
      <c r="E609" s="1720"/>
      <c r="F609" s="1720"/>
      <c r="G609" s="1720"/>
    </row>
    <row r="610" spans="1:7" ht="15" customHeight="1">
      <c r="A610" s="1720"/>
      <c r="B610" s="1720"/>
      <c r="C610" s="1720"/>
      <c r="D610" s="1720"/>
      <c r="E610" s="1720"/>
      <c r="F610" s="1720"/>
      <c r="G610" s="1720"/>
    </row>
    <row r="611" spans="1:7" ht="15" customHeight="1">
      <c r="A611" s="1720"/>
      <c r="B611" s="1720"/>
      <c r="C611" s="1720"/>
      <c r="D611" s="1720"/>
      <c r="E611" s="1720"/>
      <c r="F611" s="1720"/>
      <c r="G611" s="1720"/>
    </row>
    <row r="612" spans="1:7" ht="15" customHeight="1">
      <c r="A612" s="1720"/>
      <c r="B612" s="1720"/>
      <c r="C612" s="1720"/>
      <c r="D612" s="1720"/>
      <c r="E612" s="1720"/>
      <c r="F612" s="1720"/>
      <c r="G612" s="1720"/>
    </row>
    <row r="613" spans="1:7" ht="15" customHeight="1">
      <c r="A613" s="1720"/>
      <c r="B613" s="1720"/>
      <c r="C613" s="1720"/>
      <c r="D613" s="1720"/>
      <c r="E613" s="1720"/>
      <c r="F613" s="1720"/>
      <c r="G613" s="1720"/>
    </row>
    <row r="614" spans="1:7" ht="15" customHeight="1">
      <c r="A614" s="1720"/>
      <c r="B614" s="1720"/>
      <c r="C614" s="1720"/>
      <c r="D614" s="1720"/>
      <c r="E614" s="1720"/>
      <c r="F614" s="1720"/>
      <c r="G614" s="1720"/>
    </row>
    <row r="615" spans="1:7" ht="15" customHeight="1">
      <c r="A615" s="1720"/>
      <c r="B615" s="1720"/>
      <c r="C615" s="1720"/>
      <c r="D615" s="1720"/>
      <c r="E615" s="1720"/>
      <c r="F615" s="1720"/>
      <c r="G615" s="1720"/>
    </row>
    <row r="616" spans="1:7" ht="15" customHeight="1">
      <c r="A616" s="1720"/>
      <c r="B616" s="1720"/>
      <c r="C616" s="1720"/>
      <c r="D616" s="1720"/>
      <c r="E616" s="1720"/>
      <c r="F616" s="1720"/>
      <c r="G616" s="1720"/>
    </row>
    <row r="617" spans="1:7" ht="15" customHeight="1">
      <c r="A617" s="1720"/>
      <c r="B617" s="1720"/>
      <c r="C617" s="1720"/>
      <c r="D617" s="1720"/>
      <c r="E617" s="1720"/>
      <c r="F617" s="1720"/>
      <c r="G617" s="1720"/>
    </row>
    <row r="618" spans="1:7" ht="15" customHeight="1">
      <c r="A618" s="1720"/>
      <c r="B618" s="1720"/>
      <c r="C618" s="1720"/>
      <c r="D618" s="1720"/>
      <c r="E618" s="1720"/>
      <c r="F618" s="1720"/>
      <c r="G618" s="1720"/>
    </row>
    <row r="619" spans="1:7" ht="15" customHeight="1">
      <c r="A619" s="1720"/>
      <c r="B619" s="1720"/>
      <c r="C619" s="1720"/>
      <c r="D619" s="1720"/>
      <c r="E619" s="1720"/>
      <c r="F619" s="1720"/>
      <c r="G619" s="1720"/>
    </row>
    <row r="620" spans="1:7" ht="15" customHeight="1">
      <c r="A620" s="1720"/>
      <c r="B620" s="1720"/>
      <c r="C620" s="1720"/>
      <c r="D620" s="1720"/>
      <c r="E620" s="1720"/>
      <c r="F620" s="1720"/>
      <c r="G620" s="1720"/>
    </row>
    <row r="621" spans="1:7" ht="15" customHeight="1">
      <c r="A621" s="1720"/>
      <c r="B621" s="1720"/>
      <c r="C621" s="1720"/>
      <c r="D621" s="1720"/>
      <c r="E621" s="1720"/>
      <c r="F621" s="1720"/>
      <c r="G621" s="1720"/>
    </row>
    <row r="622" spans="1:7" ht="15" customHeight="1">
      <c r="A622" s="1720"/>
      <c r="B622" s="1720"/>
      <c r="C622" s="1720"/>
      <c r="D622" s="1720"/>
      <c r="E622" s="1720"/>
      <c r="F622" s="1720"/>
      <c r="G622" s="1720"/>
    </row>
    <row r="623" spans="1:7" ht="15" customHeight="1">
      <c r="A623" s="1720"/>
      <c r="B623" s="1720"/>
      <c r="C623" s="1720"/>
      <c r="D623" s="1720"/>
      <c r="E623" s="1720"/>
      <c r="F623" s="1720"/>
      <c r="G623" s="1720"/>
    </row>
    <row r="624" spans="1:7" ht="15" customHeight="1">
      <c r="A624" s="1720"/>
      <c r="B624" s="1720"/>
      <c r="C624" s="1720"/>
      <c r="D624" s="1720"/>
      <c r="E624" s="1720"/>
      <c r="F624" s="1720"/>
      <c r="G624" s="1720"/>
    </row>
    <row r="625" spans="1:7" ht="15" customHeight="1">
      <c r="A625" s="1720"/>
      <c r="B625" s="1720"/>
      <c r="C625" s="1720"/>
      <c r="D625" s="1720"/>
      <c r="E625" s="1720"/>
      <c r="F625" s="1720"/>
      <c r="G625" s="1720"/>
    </row>
    <row r="626" spans="1:7" ht="15" customHeight="1">
      <c r="A626" s="1720"/>
      <c r="B626" s="1720"/>
      <c r="C626" s="1720"/>
      <c r="D626" s="1720"/>
      <c r="E626" s="1720"/>
      <c r="F626" s="1720"/>
      <c r="G626" s="1720"/>
    </row>
    <row r="627" spans="1:7" ht="15" customHeight="1">
      <c r="A627" s="1720"/>
      <c r="B627" s="1720"/>
      <c r="C627" s="1720"/>
      <c r="D627" s="1720"/>
      <c r="E627" s="1720"/>
      <c r="F627" s="1720"/>
      <c r="G627" s="1720"/>
    </row>
    <row r="628" spans="1:7" ht="15" customHeight="1">
      <c r="A628" s="1720"/>
      <c r="B628" s="1720"/>
      <c r="C628" s="1720"/>
      <c r="D628" s="1720"/>
      <c r="E628" s="1720"/>
      <c r="F628" s="1720"/>
      <c r="G628" s="1720"/>
    </row>
    <row r="629" spans="1:7" ht="15" customHeight="1">
      <c r="A629" s="1720"/>
      <c r="B629" s="1720"/>
      <c r="C629" s="1720"/>
      <c r="D629" s="1720"/>
      <c r="E629" s="1720"/>
      <c r="F629" s="1720"/>
      <c r="G629" s="1720"/>
    </row>
    <row r="630" spans="1:7" ht="15" customHeight="1">
      <c r="A630" s="1720"/>
      <c r="B630" s="1720"/>
      <c r="C630" s="1720"/>
      <c r="D630" s="1720"/>
      <c r="E630" s="1720"/>
      <c r="F630" s="1720"/>
      <c r="G630" s="1720"/>
    </row>
    <row r="631" spans="1:7" ht="15" customHeight="1">
      <c r="A631" s="1720"/>
      <c r="B631" s="1720"/>
      <c r="C631" s="1720"/>
      <c r="D631" s="1720"/>
      <c r="E631" s="1720"/>
      <c r="F631" s="1720"/>
      <c r="G631" s="1720"/>
    </row>
    <row r="632" spans="1:7" ht="15" customHeight="1">
      <c r="A632" s="1720"/>
      <c r="B632" s="1720"/>
      <c r="C632" s="1720"/>
      <c r="D632" s="1720"/>
      <c r="E632" s="1720"/>
      <c r="F632" s="1720"/>
      <c r="G632" s="1720"/>
    </row>
    <row r="633" spans="1:7" ht="15" customHeight="1">
      <c r="A633" s="1720"/>
      <c r="B633" s="1720"/>
      <c r="C633" s="1720"/>
      <c r="D633" s="1720"/>
      <c r="E633" s="1720"/>
      <c r="F633" s="1720"/>
      <c r="G633" s="1720"/>
    </row>
    <row r="634" spans="1:7" ht="15" customHeight="1">
      <c r="A634" s="1720"/>
      <c r="B634" s="1720"/>
      <c r="C634" s="1720"/>
      <c r="D634" s="1720"/>
      <c r="E634" s="1720"/>
      <c r="F634" s="1720"/>
      <c r="G634" s="1720"/>
    </row>
    <row r="635" spans="1:7" ht="15" customHeight="1">
      <c r="A635" s="1720"/>
      <c r="B635" s="1720"/>
      <c r="C635" s="1720"/>
      <c r="D635" s="1720"/>
      <c r="E635" s="1720"/>
      <c r="F635" s="1720"/>
      <c r="G635" s="1720"/>
    </row>
    <row r="636" spans="1:7" ht="15" customHeight="1">
      <c r="A636" s="1720"/>
      <c r="B636" s="1720"/>
      <c r="C636" s="1720"/>
      <c r="D636" s="1720"/>
      <c r="E636" s="1720"/>
      <c r="F636" s="1720"/>
      <c r="G636" s="1720"/>
    </row>
    <row r="637" spans="1:7" ht="15" customHeight="1">
      <c r="A637" s="1720"/>
      <c r="B637" s="1720"/>
      <c r="C637" s="1720"/>
      <c r="D637" s="1720"/>
      <c r="E637" s="1720"/>
      <c r="F637" s="1720"/>
      <c r="G637" s="1720"/>
    </row>
    <row r="638" spans="1:7" ht="15" customHeight="1">
      <c r="A638" s="1720"/>
      <c r="B638" s="1720"/>
      <c r="C638" s="1720"/>
      <c r="D638" s="1720"/>
      <c r="E638" s="1720"/>
      <c r="F638" s="1720"/>
      <c r="G638" s="1720"/>
    </row>
    <row r="639" spans="1:7" ht="15" customHeight="1">
      <c r="A639" s="1720"/>
      <c r="B639" s="1720"/>
      <c r="C639" s="1720"/>
      <c r="D639" s="1720"/>
      <c r="E639" s="1720"/>
      <c r="F639" s="1720"/>
      <c r="G639" s="1720"/>
    </row>
    <row r="640" spans="1:7" ht="15" customHeight="1">
      <c r="A640" s="1720"/>
      <c r="B640" s="1720"/>
      <c r="C640" s="1720"/>
      <c r="D640" s="1720"/>
      <c r="E640" s="1720"/>
      <c r="F640" s="1720"/>
      <c r="G640" s="1720"/>
    </row>
    <row r="641" spans="1:7" ht="15" customHeight="1">
      <c r="A641" s="1720"/>
      <c r="B641" s="1720"/>
      <c r="C641" s="1720"/>
      <c r="D641" s="1720"/>
      <c r="E641" s="1720"/>
      <c r="F641" s="1720"/>
      <c r="G641" s="1720"/>
    </row>
    <row r="642" spans="1:7" ht="15" customHeight="1">
      <c r="A642" s="1720"/>
      <c r="B642" s="1720"/>
      <c r="C642" s="1720"/>
      <c r="D642" s="1720"/>
      <c r="E642" s="1720"/>
      <c r="F642" s="1720"/>
      <c r="G642" s="1720"/>
    </row>
    <row r="643" spans="1:7" ht="15" customHeight="1">
      <c r="A643" s="1720"/>
      <c r="B643" s="1720"/>
      <c r="C643" s="1720"/>
      <c r="D643" s="1720"/>
      <c r="E643" s="1720"/>
      <c r="F643" s="1720"/>
      <c r="G643" s="1720"/>
    </row>
    <row r="644" spans="1:7" ht="15" customHeight="1">
      <c r="A644" s="1720"/>
      <c r="B644" s="1720"/>
      <c r="C644" s="1720"/>
      <c r="D644" s="1720"/>
      <c r="E644" s="1720"/>
      <c r="F644" s="1720"/>
      <c r="G644" s="1720"/>
    </row>
    <row r="645" spans="1:7" ht="15" customHeight="1">
      <c r="A645" s="1720"/>
      <c r="B645" s="1720"/>
      <c r="C645" s="1720"/>
      <c r="D645" s="1720"/>
      <c r="E645" s="1720"/>
      <c r="F645" s="1720"/>
      <c r="G645" s="1720"/>
    </row>
    <row r="646" spans="1:7" ht="15" customHeight="1">
      <c r="A646" s="1720"/>
      <c r="B646" s="1720"/>
      <c r="C646" s="1720"/>
      <c r="D646" s="1720"/>
      <c r="E646" s="1720"/>
      <c r="F646" s="1720"/>
      <c r="G646" s="1720"/>
    </row>
    <row r="647" spans="1:7" ht="15" customHeight="1">
      <c r="A647" s="1720"/>
      <c r="B647" s="1720"/>
      <c r="C647" s="1720"/>
      <c r="D647" s="1720"/>
      <c r="E647" s="1720"/>
      <c r="F647" s="1720"/>
      <c r="G647" s="1720"/>
    </row>
    <row r="648" spans="1:7" ht="15" customHeight="1">
      <c r="A648" s="1720"/>
      <c r="B648" s="1720"/>
      <c r="C648" s="1720"/>
      <c r="D648" s="1720"/>
      <c r="E648" s="1720"/>
      <c r="F648" s="1720"/>
      <c r="G648" s="1720"/>
    </row>
    <row r="649" spans="1:7" ht="15" customHeight="1">
      <c r="A649" s="1720"/>
      <c r="B649" s="1720"/>
      <c r="C649" s="1720"/>
      <c r="D649" s="1720"/>
      <c r="E649" s="1720"/>
      <c r="F649" s="1720"/>
      <c r="G649" s="1720"/>
    </row>
    <row r="650" spans="1:7" ht="15" customHeight="1">
      <c r="A650" s="1720"/>
      <c r="B650" s="1720"/>
      <c r="C650" s="1720"/>
      <c r="D650" s="1720"/>
      <c r="E650" s="1720"/>
      <c r="F650" s="1720"/>
      <c r="G650" s="1720"/>
    </row>
    <row r="651" spans="1:7" ht="15" customHeight="1">
      <c r="A651" s="1720"/>
      <c r="B651" s="1720"/>
      <c r="C651" s="1720"/>
      <c r="D651" s="1720"/>
      <c r="E651" s="1720"/>
      <c r="F651" s="1720"/>
      <c r="G651" s="1720"/>
    </row>
    <row r="652" spans="1:7" ht="15" customHeight="1">
      <c r="A652" s="1720"/>
      <c r="B652" s="1720"/>
      <c r="C652" s="1720"/>
      <c r="D652" s="1720"/>
      <c r="E652" s="1720"/>
      <c r="F652" s="1720"/>
      <c r="G652" s="1720"/>
    </row>
    <row r="653" spans="1:7" ht="15" customHeight="1">
      <c r="A653" s="1720"/>
      <c r="B653" s="1720"/>
      <c r="C653" s="1720"/>
      <c r="D653" s="1720"/>
      <c r="E653" s="1720"/>
      <c r="F653" s="1720"/>
      <c r="G653" s="1720"/>
    </row>
    <row r="654" spans="1:7" ht="15" customHeight="1">
      <c r="A654" s="1720"/>
      <c r="B654" s="1720"/>
      <c r="C654" s="1720"/>
      <c r="D654" s="1720"/>
      <c r="E654" s="1720"/>
      <c r="F654" s="1720"/>
      <c r="G654" s="1720"/>
    </row>
    <row r="655" spans="1:7" ht="15" customHeight="1">
      <c r="A655" s="1720"/>
      <c r="B655" s="1720"/>
      <c r="C655" s="1720"/>
      <c r="D655" s="1720"/>
      <c r="E655" s="1720"/>
      <c r="F655" s="1720"/>
      <c r="G655" s="1720"/>
    </row>
    <row r="656" spans="1:7" ht="15" customHeight="1">
      <c r="A656" s="1720"/>
      <c r="B656" s="1720"/>
      <c r="C656" s="1720"/>
      <c r="D656" s="1720"/>
      <c r="E656" s="1720"/>
      <c r="F656" s="1720"/>
      <c r="G656" s="1720"/>
    </row>
    <row r="657" spans="1:7" ht="15" customHeight="1">
      <c r="A657" s="1720"/>
      <c r="B657" s="1720"/>
      <c r="C657" s="1720"/>
      <c r="D657" s="1720"/>
      <c r="E657" s="1720"/>
      <c r="F657" s="1720"/>
      <c r="G657" s="1720"/>
    </row>
    <row r="658" spans="1:7" ht="15" customHeight="1">
      <c r="A658" s="1720"/>
      <c r="B658" s="1720"/>
      <c r="C658" s="1720"/>
      <c r="D658" s="1720"/>
      <c r="E658" s="1720"/>
      <c r="F658" s="1720"/>
      <c r="G658" s="1720"/>
    </row>
    <row r="659" spans="1:7" ht="15" customHeight="1">
      <c r="A659" s="1720"/>
      <c r="B659" s="1720"/>
      <c r="C659" s="1720"/>
      <c r="D659" s="1720"/>
      <c r="E659" s="1720"/>
      <c r="F659" s="1720"/>
      <c r="G659" s="1720"/>
    </row>
    <row r="660" spans="1:7" ht="15" customHeight="1">
      <c r="A660" s="1720"/>
      <c r="B660" s="1720"/>
      <c r="C660" s="1720"/>
      <c r="D660" s="1720"/>
      <c r="E660" s="1720"/>
      <c r="F660" s="1720"/>
      <c r="G660" s="1720"/>
    </row>
    <row r="661" spans="1:7" ht="15" customHeight="1">
      <c r="A661" s="1720"/>
      <c r="B661" s="1720"/>
      <c r="C661" s="1720"/>
      <c r="D661" s="1720"/>
      <c r="E661" s="1720"/>
      <c r="F661" s="1720"/>
      <c r="G661" s="1720"/>
    </row>
    <row r="662" spans="1:7" ht="15" customHeight="1">
      <c r="A662" s="1720"/>
      <c r="B662" s="1720"/>
      <c r="C662" s="1720"/>
      <c r="D662" s="1720"/>
      <c r="E662" s="1720"/>
      <c r="F662" s="1720"/>
      <c r="G662" s="1720"/>
    </row>
    <row r="663" spans="1:7" ht="15" customHeight="1">
      <c r="A663" s="1720"/>
      <c r="B663" s="1720"/>
      <c r="C663" s="1720"/>
      <c r="D663" s="1720"/>
      <c r="E663" s="1720"/>
      <c r="F663" s="1720"/>
      <c r="G663" s="1720"/>
    </row>
    <row r="664" spans="1:7" ht="15" customHeight="1">
      <c r="A664" s="1720"/>
      <c r="B664" s="1720"/>
      <c r="C664" s="1720"/>
      <c r="D664" s="1720"/>
      <c r="E664" s="1720"/>
      <c r="F664" s="1720"/>
      <c r="G664" s="1720"/>
    </row>
    <row r="665" spans="1:7" ht="15" customHeight="1">
      <c r="A665" s="1720"/>
      <c r="B665" s="1720"/>
      <c r="C665" s="1720"/>
      <c r="D665" s="1720"/>
      <c r="E665" s="1720"/>
      <c r="F665" s="1720"/>
      <c r="G665" s="1720"/>
    </row>
    <row r="666" spans="1:7" ht="15" customHeight="1">
      <c r="A666" s="1720"/>
      <c r="B666" s="1720"/>
      <c r="C666" s="1720"/>
      <c r="D666" s="1720"/>
      <c r="E666" s="1720"/>
      <c r="F666" s="1720"/>
      <c r="G666" s="1720"/>
    </row>
    <row r="667" spans="1:7" ht="15" customHeight="1">
      <c r="A667" s="1720"/>
      <c r="B667" s="1720"/>
      <c r="C667" s="1720"/>
      <c r="D667" s="1720"/>
      <c r="E667" s="1720"/>
      <c r="F667" s="1720"/>
      <c r="G667" s="1720"/>
    </row>
    <row r="668" spans="1:7" ht="15" customHeight="1">
      <c r="A668" s="1720"/>
      <c r="B668" s="1720"/>
      <c r="C668" s="1720"/>
      <c r="D668" s="1720"/>
      <c r="E668" s="1720"/>
      <c r="F668" s="1720"/>
      <c r="G668" s="1720"/>
    </row>
    <row r="669" spans="1:7" ht="15" customHeight="1">
      <c r="A669" s="1720"/>
      <c r="B669" s="1720"/>
      <c r="C669" s="1720"/>
      <c r="D669" s="1720"/>
      <c r="E669" s="1720"/>
      <c r="F669" s="1720"/>
      <c r="G669" s="1720"/>
    </row>
    <row r="670" spans="1:7" ht="15" customHeight="1">
      <c r="A670" s="1720"/>
      <c r="B670" s="1720"/>
      <c r="C670" s="1720"/>
      <c r="D670" s="1720"/>
      <c r="E670" s="1720"/>
      <c r="F670" s="1720"/>
      <c r="G670" s="1720"/>
    </row>
    <row r="671" spans="1:7" ht="15" customHeight="1">
      <c r="A671" s="1720"/>
      <c r="B671" s="1720"/>
      <c r="C671" s="1720"/>
      <c r="D671" s="1720"/>
      <c r="E671" s="1720"/>
      <c r="F671" s="1720"/>
      <c r="G671" s="1720"/>
    </row>
    <row r="672" spans="1:7" ht="15" customHeight="1">
      <c r="A672" s="1720"/>
      <c r="B672" s="1720"/>
      <c r="C672" s="1720"/>
      <c r="D672" s="1720"/>
      <c r="E672" s="1720"/>
      <c r="F672" s="1720"/>
      <c r="G672" s="1720"/>
    </row>
    <row r="673" spans="1:7" ht="15" customHeight="1">
      <c r="A673" s="1720"/>
      <c r="B673" s="1720"/>
      <c r="C673" s="1720"/>
      <c r="D673" s="1720"/>
      <c r="E673" s="1720"/>
      <c r="F673" s="1720"/>
      <c r="G673" s="1720"/>
    </row>
    <row r="674" spans="1:7" ht="15" customHeight="1">
      <c r="A674" s="1720"/>
      <c r="B674" s="1720"/>
      <c r="C674" s="1720"/>
      <c r="D674" s="1720"/>
      <c r="E674" s="1720"/>
      <c r="F674" s="1720"/>
      <c r="G674" s="1720"/>
    </row>
    <row r="675" spans="1:7" ht="15" customHeight="1">
      <c r="A675" s="1720"/>
      <c r="B675" s="1720"/>
      <c r="C675" s="1720"/>
      <c r="D675" s="1720"/>
      <c r="E675" s="1720"/>
      <c r="F675" s="1720"/>
      <c r="G675" s="1720"/>
    </row>
    <row r="676" spans="1:7" ht="15" customHeight="1">
      <c r="A676" s="1720"/>
      <c r="B676" s="1720"/>
      <c r="C676" s="1720"/>
      <c r="D676" s="1720"/>
      <c r="E676" s="1720"/>
      <c r="F676" s="1720"/>
      <c r="G676" s="1720"/>
    </row>
    <row r="677" spans="1:7" ht="15" customHeight="1">
      <c r="A677" s="1720"/>
      <c r="B677" s="1720"/>
      <c r="C677" s="1720"/>
      <c r="D677" s="1720"/>
      <c r="E677" s="1720"/>
      <c r="F677" s="1720"/>
      <c r="G677" s="1720"/>
    </row>
    <row r="678" spans="1:7" ht="15" customHeight="1">
      <c r="A678" s="1720"/>
      <c r="B678" s="1720"/>
      <c r="C678" s="1720"/>
      <c r="D678" s="1720"/>
      <c r="E678" s="1720"/>
      <c r="F678" s="1720"/>
      <c r="G678" s="1720"/>
    </row>
    <row r="679" spans="1:7" ht="15" customHeight="1">
      <c r="A679" s="1720"/>
      <c r="B679" s="1720"/>
      <c r="C679" s="1720"/>
      <c r="D679" s="1720"/>
      <c r="E679" s="1720"/>
      <c r="F679" s="1720"/>
      <c r="G679" s="1720"/>
    </row>
    <row r="680" spans="1:7" ht="15" customHeight="1">
      <c r="A680" s="1720"/>
      <c r="B680" s="1720"/>
      <c r="C680" s="1720"/>
      <c r="D680" s="1720"/>
      <c r="E680" s="1720"/>
      <c r="F680" s="1720"/>
      <c r="G680" s="1720"/>
    </row>
    <row r="681" spans="1:7" ht="15" customHeight="1">
      <c r="A681" s="1720"/>
      <c r="B681" s="1720"/>
      <c r="C681" s="1720"/>
      <c r="D681" s="1720"/>
      <c r="E681" s="1720"/>
      <c r="F681" s="1720"/>
      <c r="G681" s="1720"/>
    </row>
    <row r="682" spans="1:7" ht="15" customHeight="1">
      <c r="A682" s="1720"/>
      <c r="B682" s="1720"/>
      <c r="C682" s="1720"/>
      <c r="D682" s="1720"/>
      <c r="E682" s="1720"/>
      <c r="F682" s="1720"/>
      <c r="G682" s="1720"/>
    </row>
    <row r="683" spans="1:7" ht="15" customHeight="1">
      <c r="A683" s="1720"/>
      <c r="B683" s="1720"/>
      <c r="C683" s="1720"/>
      <c r="D683" s="1720"/>
      <c r="E683" s="1720"/>
      <c r="F683" s="1720"/>
      <c r="G683" s="1720"/>
    </row>
    <row r="684" spans="1:7" ht="15" customHeight="1">
      <c r="A684" s="1720"/>
      <c r="B684" s="1720"/>
      <c r="C684" s="1720"/>
      <c r="D684" s="1720"/>
      <c r="E684" s="1720"/>
      <c r="F684" s="1720"/>
      <c r="G684" s="1720"/>
    </row>
    <row r="685" spans="1:7" ht="15" customHeight="1">
      <c r="A685" s="1720"/>
      <c r="B685" s="1720"/>
      <c r="C685" s="1720"/>
      <c r="D685" s="1720"/>
      <c r="E685" s="1720"/>
      <c r="F685" s="1720"/>
      <c r="G685" s="1720"/>
    </row>
    <row r="686" spans="1:7" ht="15" customHeight="1">
      <c r="A686" s="1720"/>
      <c r="B686" s="1720"/>
      <c r="C686" s="1720"/>
      <c r="D686" s="1720"/>
      <c r="E686" s="1720"/>
      <c r="F686" s="1720"/>
      <c r="G686" s="1720"/>
    </row>
    <row r="687" spans="1:7" ht="15" customHeight="1">
      <c r="A687" s="1720"/>
      <c r="B687" s="1720"/>
      <c r="C687" s="1720"/>
      <c r="D687" s="1720"/>
      <c r="E687" s="1720"/>
      <c r="F687" s="1720"/>
      <c r="G687" s="1720"/>
    </row>
    <row r="688" spans="1:7" ht="15" customHeight="1">
      <c r="A688" s="1720"/>
      <c r="B688" s="1720"/>
      <c r="C688" s="1720"/>
      <c r="D688" s="1720"/>
      <c r="E688" s="1720"/>
      <c r="F688" s="1720"/>
      <c r="G688" s="1720"/>
    </row>
    <row r="689" spans="1:7" ht="15" customHeight="1">
      <c r="A689" s="1720"/>
      <c r="B689" s="1720"/>
      <c r="C689" s="1720"/>
      <c r="D689" s="1720"/>
      <c r="E689" s="1720"/>
      <c r="F689" s="1720"/>
      <c r="G689" s="1720"/>
    </row>
    <row r="690" spans="1:7" ht="15" customHeight="1">
      <c r="A690" s="1720"/>
      <c r="B690" s="1720"/>
      <c r="C690" s="1720"/>
      <c r="D690" s="1720"/>
      <c r="E690" s="1720"/>
      <c r="F690" s="1720"/>
      <c r="G690" s="1720"/>
    </row>
    <row r="691" spans="1:7" ht="15" customHeight="1">
      <c r="A691" s="1720"/>
      <c r="B691" s="1720"/>
      <c r="C691" s="1720"/>
      <c r="D691" s="1720"/>
      <c r="E691" s="1720"/>
      <c r="F691" s="1720"/>
      <c r="G691" s="1720"/>
    </row>
    <row r="692" spans="1:7" ht="15" customHeight="1">
      <c r="A692" s="1720"/>
      <c r="B692" s="1720"/>
      <c r="C692" s="1720"/>
      <c r="D692" s="1720"/>
      <c r="E692" s="1720"/>
      <c r="F692" s="1720"/>
      <c r="G692" s="1720"/>
    </row>
    <row r="693" spans="1:7" ht="15" customHeight="1">
      <c r="A693" s="1720"/>
      <c r="B693" s="1720"/>
      <c r="C693" s="1720"/>
      <c r="D693" s="1720"/>
      <c r="E693" s="1720"/>
      <c r="F693" s="1720"/>
      <c r="G693" s="1720"/>
    </row>
    <row r="694" spans="1:7" ht="15" customHeight="1">
      <c r="A694" s="1720"/>
      <c r="B694" s="1720"/>
      <c r="C694" s="1720"/>
      <c r="D694" s="1720"/>
      <c r="E694" s="1720"/>
      <c r="F694" s="1720"/>
      <c r="G694" s="1720"/>
    </row>
    <row r="695" spans="1:7" ht="15" customHeight="1">
      <c r="A695" s="1720"/>
      <c r="B695" s="1720"/>
      <c r="C695" s="1720"/>
      <c r="D695" s="1720"/>
      <c r="E695" s="1720"/>
      <c r="F695" s="1720"/>
      <c r="G695" s="1720"/>
    </row>
    <row r="696" spans="1:7" ht="15" customHeight="1">
      <c r="A696" s="1720"/>
      <c r="B696" s="1720"/>
      <c r="C696" s="1720"/>
      <c r="D696" s="1720"/>
      <c r="E696" s="1720"/>
      <c r="F696" s="1720"/>
      <c r="G696" s="1720"/>
    </row>
    <row r="697" spans="1:7" ht="15" customHeight="1">
      <c r="A697" s="1720"/>
      <c r="B697" s="1720"/>
      <c r="C697" s="1720"/>
      <c r="D697" s="1720"/>
      <c r="E697" s="1720"/>
      <c r="F697" s="1720"/>
      <c r="G697" s="1720"/>
    </row>
    <row r="698" spans="1:7" ht="15" customHeight="1">
      <c r="A698" s="1720"/>
      <c r="B698" s="1720"/>
      <c r="C698" s="1720"/>
      <c r="D698" s="1720"/>
      <c r="E698" s="1720"/>
      <c r="F698" s="1720"/>
      <c r="G698" s="1720"/>
    </row>
    <row r="699" spans="1:7" ht="15" customHeight="1">
      <c r="A699" s="1720"/>
      <c r="B699" s="1720"/>
      <c r="C699" s="1720"/>
      <c r="D699" s="1720"/>
      <c r="E699" s="1720"/>
      <c r="F699" s="1720"/>
      <c r="G699" s="1720"/>
    </row>
    <row r="700" spans="1:7" ht="15" customHeight="1">
      <c r="A700" s="1720"/>
      <c r="B700" s="1720"/>
      <c r="C700" s="1720"/>
      <c r="D700" s="1720"/>
      <c r="E700" s="1720"/>
      <c r="F700" s="1720"/>
      <c r="G700" s="1720"/>
    </row>
    <row r="701" spans="1:7" ht="15" customHeight="1">
      <c r="A701" s="1720"/>
      <c r="B701" s="1720"/>
      <c r="C701" s="1720"/>
      <c r="D701" s="1720"/>
      <c r="E701" s="1720"/>
      <c r="F701" s="1720"/>
      <c r="G701" s="1720"/>
    </row>
    <row r="702" spans="1:7" ht="15" customHeight="1">
      <c r="A702" s="1720"/>
      <c r="B702" s="1720"/>
      <c r="C702" s="1720"/>
      <c r="D702" s="1720"/>
      <c r="E702" s="1720"/>
      <c r="F702" s="1720"/>
      <c r="G702" s="1720"/>
    </row>
    <row r="703" spans="1:7" ht="15" customHeight="1">
      <c r="A703" s="1720"/>
      <c r="B703" s="1720"/>
      <c r="C703" s="1720"/>
      <c r="D703" s="1720"/>
      <c r="E703" s="1720"/>
      <c r="F703" s="1720"/>
      <c r="G703" s="1720"/>
    </row>
    <row r="704" spans="1:7" ht="15" customHeight="1">
      <c r="A704" s="1720"/>
      <c r="B704" s="1720"/>
      <c r="C704" s="1720"/>
      <c r="D704" s="1720"/>
      <c r="E704" s="1720"/>
      <c r="F704" s="1720"/>
      <c r="G704" s="1720"/>
    </row>
    <row r="705" spans="1:7" ht="15" customHeight="1">
      <c r="A705" s="1720"/>
      <c r="B705" s="1720"/>
      <c r="C705" s="1720"/>
      <c r="D705" s="1720"/>
      <c r="E705" s="1720"/>
      <c r="F705" s="1720"/>
      <c r="G705" s="1720"/>
    </row>
    <row r="706" spans="1:7" ht="15" customHeight="1">
      <c r="A706" s="1720"/>
      <c r="B706" s="1720"/>
      <c r="C706" s="1720"/>
      <c r="D706" s="1720"/>
      <c r="E706" s="1720"/>
      <c r="F706" s="1720"/>
      <c r="G706" s="1720"/>
    </row>
    <row r="707" spans="1:7" ht="15" customHeight="1">
      <c r="A707" s="1720"/>
      <c r="B707" s="1720"/>
      <c r="C707" s="1720"/>
      <c r="D707" s="1720"/>
      <c r="E707" s="1720"/>
      <c r="F707" s="1720"/>
      <c r="G707" s="1720"/>
    </row>
    <row r="708" spans="1:7" ht="15" customHeight="1">
      <c r="A708" s="1720"/>
      <c r="B708" s="1720"/>
      <c r="C708" s="1720"/>
      <c r="D708" s="1720"/>
      <c r="E708" s="1720"/>
      <c r="F708" s="1720"/>
      <c r="G708" s="1720"/>
    </row>
    <row r="709" spans="1:7" ht="15" customHeight="1">
      <c r="A709" s="1720"/>
      <c r="B709" s="1720"/>
      <c r="C709" s="1720"/>
      <c r="D709" s="1720"/>
      <c r="E709" s="1720"/>
      <c r="F709" s="1720"/>
      <c r="G709" s="1720"/>
    </row>
    <row r="710" spans="1:7" ht="15" customHeight="1">
      <c r="A710" s="1720"/>
      <c r="B710" s="1720"/>
      <c r="C710" s="1720"/>
      <c r="D710" s="1720"/>
      <c r="E710" s="1720"/>
      <c r="F710" s="1720"/>
      <c r="G710" s="1720"/>
    </row>
    <row r="711" spans="1:7" ht="15" customHeight="1">
      <c r="A711" s="1720"/>
      <c r="B711" s="1720"/>
      <c r="C711" s="1720"/>
      <c r="D711" s="1720"/>
      <c r="E711" s="1720"/>
      <c r="F711" s="1720"/>
      <c r="G711" s="1720"/>
    </row>
    <row r="712" spans="1:7" ht="15" customHeight="1">
      <c r="A712" s="1720"/>
      <c r="B712" s="1720"/>
      <c r="C712" s="1720"/>
      <c r="D712" s="1720"/>
      <c r="E712" s="1720"/>
      <c r="F712" s="1720"/>
      <c r="G712" s="1720"/>
    </row>
    <row r="713" spans="1:7" ht="15" customHeight="1">
      <c r="A713" s="1720"/>
      <c r="B713" s="1720"/>
      <c r="C713" s="1720"/>
      <c r="D713" s="1720"/>
      <c r="E713" s="1720"/>
      <c r="F713" s="1720"/>
      <c r="G713" s="1720"/>
    </row>
    <row r="714" spans="1:7" ht="15" customHeight="1">
      <c r="A714" s="1720"/>
      <c r="B714" s="1720"/>
      <c r="C714" s="1720"/>
      <c r="D714" s="1720"/>
      <c r="E714" s="1720"/>
      <c r="F714" s="1720"/>
      <c r="G714" s="1720"/>
    </row>
    <row r="715" spans="1:7" ht="15" customHeight="1">
      <c r="A715" s="1720"/>
      <c r="B715" s="1720"/>
      <c r="C715" s="1720"/>
      <c r="D715" s="1720"/>
      <c r="E715" s="1720"/>
      <c r="F715" s="1720"/>
      <c r="G715" s="1720"/>
    </row>
    <row r="716" spans="1:7" ht="15" customHeight="1">
      <c r="A716" s="1720"/>
      <c r="B716" s="1720"/>
      <c r="C716" s="1720"/>
      <c r="D716" s="1720"/>
      <c r="E716" s="1720"/>
      <c r="F716" s="1720"/>
      <c r="G716" s="1720"/>
    </row>
    <row r="717" spans="1:7" ht="15" customHeight="1">
      <c r="A717" s="1720"/>
      <c r="B717" s="1720"/>
      <c r="C717" s="1720"/>
      <c r="D717" s="1720"/>
      <c r="E717" s="1720"/>
      <c r="F717" s="1720"/>
      <c r="G717" s="1720"/>
    </row>
    <row r="718" spans="1:7" ht="15" customHeight="1">
      <c r="A718" s="1720"/>
      <c r="B718" s="1720"/>
      <c r="C718" s="1720"/>
      <c r="D718" s="1720"/>
      <c r="E718" s="1720"/>
      <c r="F718" s="1720"/>
      <c r="G718" s="1720"/>
    </row>
    <row r="719" spans="1:7" ht="15" customHeight="1">
      <c r="A719" s="1720"/>
      <c r="B719" s="1720"/>
      <c r="C719" s="1720"/>
      <c r="D719" s="1720"/>
      <c r="E719" s="1720"/>
      <c r="F719" s="1720"/>
      <c r="G719" s="1720"/>
    </row>
    <row r="720" spans="1:7" ht="15" customHeight="1">
      <c r="A720" s="1720"/>
      <c r="B720" s="1720"/>
      <c r="C720" s="1720"/>
      <c r="D720" s="1720"/>
      <c r="E720" s="1720"/>
      <c r="F720" s="1720"/>
      <c r="G720" s="1720"/>
    </row>
    <row r="721" spans="1:7" ht="15" customHeight="1">
      <c r="A721" s="1720"/>
      <c r="B721" s="1720"/>
      <c r="C721" s="1720"/>
      <c r="D721" s="1720"/>
      <c r="E721" s="1720"/>
      <c r="F721" s="1720"/>
      <c r="G721" s="1720"/>
    </row>
    <row r="722" spans="1:7" ht="15" customHeight="1">
      <c r="A722" s="1720"/>
      <c r="B722" s="1720"/>
      <c r="C722" s="1720"/>
      <c r="D722" s="1720"/>
      <c r="E722" s="1720"/>
      <c r="F722" s="1720"/>
      <c r="G722" s="1720"/>
    </row>
    <row r="723" spans="1:7" ht="15" customHeight="1">
      <c r="A723" s="1720"/>
      <c r="B723" s="1720"/>
      <c r="C723" s="1720"/>
      <c r="D723" s="1720"/>
      <c r="E723" s="1720"/>
      <c r="F723" s="1720"/>
      <c r="G723" s="1720"/>
    </row>
    <row r="724" spans="1:7" ht="15" customHeight="1">
      <c r="A724" s="1720"/>
      <c r="B724" s="1720"/>
      <c r="C724" s="1720"/>
      <c r="D724" s="1720"/>
      <c r="E724" s="1720"/>
      <c r="F724" s="1720"/>
      <c r="G724" s="1720"/>
    </row>
    <row r="725" spans="1:7" ht="15" customHeight="1">
      <c r="A725" s="1720"/>
      <c r="B725" s="1720"/>
      <c r="C725" s="1720"/>
      <c r="D725" s="1720"/>
      <c r="E725" s="1720"/>
      <c r="F725" s="1720"/>
      <c r="G725" s="1720"/>
    </row>
    <row r="726" spans="1:7" ht="15" customHeight="1">
      <c r="A726" s="1720"/>
      <c r="B726" s="1720"/>
      <c r="C726" s="1720"/>
      <c r="D726" s="1720"/>
      <c r="E726" s="1720"/>
      <c r="F726" s="1720"/>
      <c r="G726" s="1720"/>
    </row>
    <row r="727" spans="1:7" ht="15" customHeight="1">
      <c r="A727" s="1720"/>
      <c r="B727" s="1720"/>
      <c r="C727" s="1720"/>
      <c r="D727" s="1720"/>
      <c r="E727" s="1720"/>
      <c r="F727" s="1720"/>
      <c r="G727" s="1720"/>
    </row>
    <row r="728" spans="1:7" ht="15" customHeight="1">
      <c r="A728" s="1720"/>
      <c r="B728" s="1720"/>
      <c r="C728" s="1720"/>
      <c r="D728" s="1720"/>
      <c r="E728" s="1720"/>
      <c r="F728" s="1720"/>
      <c r="G728" s="1720"/>
    </row>
    <row r="729" spans="1:7" ht="15" customHeight="1">
      <c r="A729" s="1720"/>
      <c r="B729" s="1720"/>
      <c r="C729" s="1720"/>
      <c r="D729" s="1720"/>
      <c r="E729" s="1720"/>
      <c r="F729" s="1720"/>
      <c r="G729" s="1720"/>
    </row>
    <row r="730" spans="1:7" ht="15" customHeight="1">
      <c r="A730" s="1720"/>
      <c r="B730" s="1720"/>
      <c r="C730" s="1720"/>
      <c r="D730" s="1720"/>
      <c r="E730" s="1720"/>
      <c r="F730" s="1720"/>
      <c r="G730" s="1720"/>
    </row>
    <row r="731" spans="1:7" ht="15" customHeight="1">
      <c r="A731" s="1720"/>
      <c r="B731" s="1720"/>
      <c r="C731" s="1720"/>
      <c r="D731" s="1720"/>
      <c r="E731" s="1720"/>
      <c r="F731" s="1720"/>
      <c r="G731" s="1720"/>
    </row>
    <row r="732" spans="1:7" ht="15" customHeight="1">
      <c r="A732" s="1720"/>
      <c r="B732" s="1720"/>
      <c r="C732" s="1720"/>
      <c r="D732" s="1720"/>
      <c r="E732" s="1720"/>
      <c r="F732" s="1720"/>
      <c r="G732" s="1720"/>
    </row>
    <row r="733" spans="1:7" ht="15" customHeight="1">
      <c r="A733" s="1720"/>
      <c r="B733" s="1720"/>
      <c r="C733" s="1720"/>
      <c r="D733" s="1720"/>
      <c r="E733" s="1720"/>
      <c r="F733" s="1720"/>
      <c r="G733" s="1720"/>
    </row>
    <row r="734" spans="1:7" ht="15" customHeight="1">
      <c r="A734" s="1720"/>
      <c r="B734" s="1720"/>
      <c r="C734" s="1720"/>
      <c r="D734" s="1720"/>
      <c r="E734" s="1720"/>
      <c r="F734" s="1720"/>
      <c r="G734" s="1720"/>
    </row>
    <row r="735" spans="1:7" ht="15" customHeight="1">
      <c r="A735" s="1720"/>
      <c r="B735" s="1720"/>
      <c r="C735" s="1720"/>
      <c r="D735" s="1720"/>
      <c r="E735" s="1720"/>
      <c r="F735" s="1720"/>
      <c r="G735" s="1720"/>
    </row>
    <row r="736" spans="1:7" ht="15" customHeight="1">
      <c r="A736" s="1720"/>
      <c r="B736" s="1720"/>
      <c r="C736" s="1720"/>
      <c r="D736" s="1720"/>
      <c r="E736" s="1720"/>
      <c r="F736" s="1720"/>
      <c r="G736" s="1720"/>
    </row>
    <row r="737" spans="1:7" ht="15" customHeight="1">
      <c r="A737" s="1720"/>
      <c r="B737" s="1720"/>
      <c r="C737" s="1720"/>
      <c r="D737" s="1720"/>
      <c r="E737" s="1720"/>
      <c r="F737" s="1720"/>
      <c r="G737" s="1720"/>
    </row>
    <row r="738" spans="1:7" ht="15" customHeight="1">
      <c r="A738" s="1720"/>
      <c r="B738" s="1720"/>
      <c r="C738" s="1720"/>
      <c r="D738" s="1720"/>
      <c r="E738" s="1720"/>
      <c r="F738" s="1720"/>
      <c r="G738" s="1720"/>
    </row>
    <row r="739" spans="1:7" ht="15" customHeight="1">
      <c r="A739" s="1720"/>
      <c r="B739" s="1720"/>
      <c r="C739" s="1720"/>
      <c r="D739" s="1720"/>
      <c r="E739" s="1720"/>
      <c r="F739" s="1720"/>
      <c r="G739" s="1720"/>
    </row>
    <row r="740" spans="1:7" ht="15" customHeight="1">
      <c r="A740" s="1720"/>
      <c r="B740" s="1720"/>
      <c r="C740" s="1720"/>
      <c r="D740" s="1720"/>
      <c r="E740" s="1720"/>
      <c r="F740" s="1720"/>
      <c r="G740" s="1720"/>
    </row>
    <row r="741" spans="1:7" ht="15" customHeight="1">
      <c r="A741" s="1720"/>
      <c r="B741" s="1720"/>
      <c r="C741" s="1720"/>
      <c r="D741" s="1720"/>
      <c r="E741" s="1720"/>
      <c r="F741" s="1720"/>
      <c r="G741" s="1720"/>
    </row>
    <row r="742" spans="1:7" ht="15" customHeight="1">
      <c r="A742" s="1720"/>
      <c r="B742" s="1720"/>
      <c r="C742" s="1720"/>
      <c r="D742" s="1720"/>
      <c r="E742" s="1720"/>
      <c r="F742" s="1720"/>
      <c r="G742" s="1720"/>
    </row>
    <row r="743" spans="1:7" ht="15" customHeight="1">
      <c r="A743" s="1720"/>
      <c r="B743" s="1720"/>
      <c r="C743" s="1720"/>
      <c r="D743" s="1720"/>
      <c r="E743" s="1720"/>
      <c r="F743" s="1720"/>
      <c r="G743" s="1720"/>
    </row>
    <row r="744" spans="1:7" ht="15" customHeight="1">
      <c r="A744" s="1720"/>
      <c r="B744" s="1720"/>
      <c r="C744" s="1720"/>
      <c r="D744" s="1720"/>
      <c r="E744" s="1720"/>
      <c r="F744" s="1720"/>
      <c r="G744" s="1720"/>
    </row>
    <row r="745" spans="1:7" ht="15" customHeight="1">
      <c r="A745" s="1720"/>
      <c r="B745" s="1720"/>
      <c r="C745" s="1720"/>
      <c r="D745" s="1720"/>
      <c r="E745" s="1720"/>
      <c r="F745" s="1720"/>
      <c r="G745" s="1720"/>
    </row>
    <row r="746" spans="1:7" ht="15" customHeight="1">
      <c r="A746" s="1720"/>
      <c r="B746" s="1720"/>
      <c r="C746" s="1720"/>
      <c r="D746" s="1720"/>
      <c r="E746" s="1720"/>
      <c r="F746" s="1720"/>
      <c r="G746" s="1720"/>
    </row>
    <row r="747" spans="1:7" ht="15" customHeight="1">
      <c r="A747" s="1720"/>
      <c r="B747" s="1720"/>
      <c r="C747" s="1720"/>
      <c r="D747" s="1720"/>
      <c r="E747" s="1720"/>
      <c r="F747" s="1720"/>
      <c r="G747" s="1720"/>
    </row>
    <row r="748" spans="1:7" ht="15" customHeight="1">
      <c r="A748" s="1720"/>
      <c r="B748" s="1720"/>
      <c r="C748" s="1720"/>
      <c r="D748" s="1720"/>
      <c r="E748" s="1720"/>
      <c r="F748" s="1720"/>
      <c r="G748" s="1720"/>
    </row>
    <row r="749" spans="1:7" ht="15" customHeight="1">
      <c r="A749" s="1720"/>
      <c r="B749" s="1720"/>
      <c r="C749" s="1720"/>
      <c r="D749" s="1720"/>
      <c r="E749" s="1720"/>
      <c r="F749" s="1720"/>
      <c r="G749" s="1720"/>
    </row>
    <row r="750" spans="1:7" ht="15" customHeight="1">
      <c r="A750" s="1720"/>
      <c r="B750" s="1720"/>
      <c r="C750" s="1720"/>
      <c r="D750" s="1720"/>
      <c r="E750" s="1720"/>
      <c r="F750" s="1720"/>
      <c r="G750" s="1720"/>
    </row>
    <row r="751" spans="1:7" ht="15" customHeight="1">
      <c r="A751" s="1720"/>
      <c r="B751" s="1720"/>
      <c r="C751" s="1720"/>
      <c r="D751" s="1720"/>
      <c r="E751" s="1720"/>
      <c r="F751" s="1720"/>
      <c r="G751" s="1720"/>
    </row>
    <row r="752" spans="1:7" ht="15" customHeight="1">
      <c r="A752" s="1720"/>
      <c r="B752" s="1720"/>
      <c r="C752" s="1720"/>
      <c r="D752" s="1720"/>
      <c r="E752" s="1720"/>
      <c r="F752" s="1720"/>
      <c r="G752" s="1720"/>
    </row>
    <row r="753" spans="1:7" ht="15" customHeight="1">
      <c r="A753" s="1720"/>
      <c r="B753" s="1720"/>
      <c r="C753" s="1720"/>
      <c r="D753" s="1720"/>
      <c r="E753" s="1720"/>
      <c r="F753" s="1720"/>
      <c r="G753" s="1720"/>
    </row>
    <row r="754" spans="1:7" ht="15" customHeight="1">
      <c r="A754" s="1720"/>
      <c r="B754" s="1720"/>
      <c r="C754" s="1720"/>
      <c r="D754" s="1720"/>
      <c r="E754" s="1720"/>
      <c r="F754" s="1720"/>
      <c r="G754" s="1720"/>
    </row>
    <row r="755" spans="1:7" ht="15" customHeight="1">
      <c r="A755" s="1720"/>
      <c r="B755" s="1720"/>
      <c r="C755" s="1720"/>
      <c r="D755" s="1720"/>
      <c r="E755" s="1720"/>
      <c r="F755" s="1720"/>
      <c r="G755" s="1720"/>
    </row>
    <row r="756" spans="1:7" ht="15" customHeight="1">
      <c r="A756" s="1720"/>
      <c r="B756" s="1720"/>
      <c r="C756" s="1720"/>
      <c r="D756" s="1720"/>
      <c r="E756" s="1720"/>
      <c r="F756" s="1720"/>
      <c r="G756" s="1720"/>
    </row>
    <row r="757" spans="1:7" ht="15" customHeight="1">
      <c r="A757" s="1720"/>
      <c r="B757" s="1720"/>
      <c r="C757" s="1720"/>
      <c r="D757" s="1720"/>
      <c r="E757" s="1720"/>
      <c r="F757" s="1720"/>
      <c r="G757" s="1720"/>
    </row>
    <row r="758" spans="1:7" ht="15" customHeight="1">
      <c r="A758" s="1720"/>
      <c r="B758" s="1720"/>
      <c r="C758" s="1720"/>
      <c r="D758" s="1720"/>
      <c r="E758" s="1720"/>
      <c r="F758" s="1720"/>
      <c r="G758" s="1720"/>
    </row>
    <row r="759" spans="1:7" ht="15" customHeight="1">
      <c r="A759" s="1720"/>
      <c r="B759" s="1720"/>
      <c r="C759" s="1720"/>
      <c r="D759" s="1720"/>
      <c r="E759" s="1720"/>
      <c r="F759" s="1720"/>
      <c r="G759" s="1720"/>
    </row>
    <row r="760" spans="1:7" ht="15" customHeight="1">
      <c r="A760" s="1720"/>
      <c r="B760" s="1720"/>
      <c r="C760" s="1720"/>
      <c r="D760" s="1720"/>
      <c r="E760" s="1720"/>
      <c r="F760" s="1720"/>
      <c r="G760" s="1720"/>
    </row>
    <row r="761" spans="1:7" ht="15" customHeight="1">
      <c r="A761" s="1720"/>
      <c r="B761" s="1720"/>
      <c r="C761" s="1720"/>
      <c r="D761" s="1720"/>
      <c r="E761" s="1720"/>
      <c r="F761" s="1720"/>
      <c r="G761" s="1720"/>
    </row>
    <row r="762" spans="1:7" ht="15" customHeight="1">
      <c r="A762" s="1720"/>
      <c r="B762" s="1720"/>
      <c r="C762" s="1720"/>
      <c r="D762" s="1720"/>
      <c r="E762" s="1720"/>
      <c r="F762" s="1720"/>
      <c r="G762" s="1720"/>
    </row>
    <row r="763" spans="1:7" ht="15" customHeight="1">
      <c r="A763" s="1720"/>
      <c r="B763" s="1720"/>
      <c r="C763" s="1720"/>
      <c r="D763" s="1720"/>
      <c r="E763" s="1720"/>
      <c r="F763" s="1720"/>
      <c r="G763" s="1720"/>
    </row>
    <row r="764" spans="1:7" ht="15" customHeight="1">
      <c r="A764" s="1720"/>
      <c r="B764" s="1720"/>
      <c r="C764" s="1720"/>
      <c r="D764" s="1720"/>
      <c r="E764" s="1720"/>
      <c r="F764" s="1720"/>
      <c r="G764" s="1720"/>
    </row>
    <row r="765" spans="1:7" ht="15" customHeight="1">
      <c r="A765" s="1720"/>
      <c r="B765" s="1720"/>
      <c r="C765" s="1720"/>
      <c r="D765" s="1720"/>
      <c r="E765" s="1720"/>
      <c r="F765" s="1720"/>
      <c r="G765" s="1720"/>
    </row>
    <row r="766" spans="1:7" ht="15" customHeight="1">
      <c r="A766" s="1720"/>
      <c r="B766" s="1720"/>
      <c r="C766" s="1720"/>
      <c r="D766" s="1720"/>
      <c r="E766" s="1720"/>
      <c r="F766" s="1720"/>
      <c r="G766" s="1720"/>
    </row>
    <row r="767" spans="1:7" ht="15" customHeight="1">
      <c r="A767" s="1720"/>
      <c r="B767" s="1720"/>
      <c r="C767" s="1720"/>
      <c r="D767" s="1720"/>
      <c r="E767" s="1720"/>
      <c r="F767" s="1720"/>
      <c r="G767" s="1720"/>
    </row>
    <row r="768" spans="1:7" ht="15" customHeight="1">
      <c r="A768" s="1720"/>
      <c r="B768" s="1720"/>
      <c r="C768" s="1720"/>
      <c r="D768" s="1720"/>
      <c r="E768" s="1720"/>
      <c r="F768" s="1720"/>
      <c r="G768" s="1720"/>
    </row>
    <row r="769" spans="1:7" ht="15" customHeight="1">
      <c r="A769" s="1720"/>
      <c r="B769" s="1720"/>
      <c r="C769" s="1720"/>
      <c r="D769" s="1720"/>
      <c r="E769" s="1720"/>
      <c r="F769" s="1720"/>
      <c r="G769" s="1720"/>
    </row>
    <row r="770" spans="1:7" ht="15" customHeight="1">
      <c r="A770" s="1720"/>
      <c r="B770" s="1720"/>
      <c r="C770" s="1720"/>
      <c r="D770" s="1720"/>
      <c r="E770" s="1720"/>
      <c r="F770" s="1720"/>
      <c r="G770" s="1720"/>
    </row>
    <row r="771" spans="1:7" ht="15" customHeight="1">
      <c r="A771" s="1720"/>
      <c r="B771" s="1720"/>
      <c r="C771" s="1720"/>
      <c r="D771" s="1720"/>
      <c r="E771" s="1720"/>
      <c r="F771" s="1720"/>
      <c r="G771" s="1720"/>
    </row>
    <row r="772" spans="1:7" ht="15" customHeight="1">
      <c r="A772" s="1720"/>
      <c r="B772" s="1720"/>
      <c r="C772" s="1720"/>
      <c r="D772" s="1720"/>
      <c r="E772" s="1720"/>
      <c r="F772" s="1720"/>
      <c r="G772" s="1720"/>
    </row>
    <row r="773" spans="1:7" ht="15" customHeight="1">
      <c r="A773" s="1720"/>
      <c r="B773" s="1720"/>
      <c r="C773" s="1720"/>
      <c r="D773" s="1720"/>
      <c r="E773" s="1720"/>
      <c r="F773" s="1720"/>
      <c r="G773" s="1720"/>
    </row>
    <row r="774" spans="1:7" ht="15" customHeight="1">
      <c r="A774" s="1720"/>
      <c r="B774" s="1720"/>
      <c r="C774" s="1720"/>
      <c r="D774" s="1720"/>
      <c r="E774" s="1720"/>
      <c r="F774" s="1720"/>
      <c r="G774" s="1720"/>
    </row>
    <row r="775" spans="1:7" ht="15" customHeight="1">
      <c r="A775" s="1720"/>
      <c r="B775" s="1720"/>
      <c r="C775" s="1720"/>
      <c r="D775" s="1720"/>
      <c r="E775" s="1720"/>
      <c r="F775" s="1720"/>
      <c r="G775" s="1720"/>
    </row>
    <row r="776" spans="1:7" ht="15" customHeight="1">
      <c r="A776" s="1720"/>
      <c r="B776" s="1720"/>
      <c r="C776" s="1720"/>
      <c r="D776" s="1720"/>
      <c r="E776" s="1720"/>
      <c r="F776" s="1720"/>
      <c r="G776" s="1720"/>
    </row>
    <row r="777" spans="1:7" ht="15" customHeight="1">
      <c r="A777" s="1720"/>
      <c r="B777" s="1720"/>
      <c r="C777" s="1720"/>
      <c r="D777" s="1720"/>
      <c r="E777" s="1720"/>
      <c r="F777" s="1720"/>
      <c r="G777" s="1720"/>
    </row>
    <row r="778" spans="1:7" ht="15" customHeight="1">
      <c r="A778" s="1720"/>
      <c r="B778" s="1720"/>
      <c r="C778" s="1720"/>
      <c r="D778" s="1720"/>
      <c r="E778" s="1720"/>
      <c r="F778" s="1720"/>
      <c r="G778" s="1720"/>
    </row>
    <row r="779" spans="1:7" ht="15" customHeight="1">
      <c r="A779" s="1720"/>
      <c r="B779" s="1720"/>
      <c r="C779" s="1720"/>
      <c r="D779" s="1720"/>
      <c r="E779" s="1720"/>
      <c r="F779" s="1720"/>
      <c r="G779" s="1720"/>
    </row>
    <row r="780" spans="1:7" ht="15" customHeight="1">
      <c r="A780" s="1720"/>
      <c r="B780" s="1720"/>
      <c r="C780" s="1720"/>
      <c r="D780" s="1720"/>
      <c r="E780" s="1720"/>
      <c r="F780" s="1720"/>
      <c r="G780" s="1720"/>
    </row>
    <row r="781" spans="1:7" ht="15" customHeight="1">
      <c r="A781" s="1720"/>
      <c r="B781" s="1720"/>
      <c r="C781" s="1720"/>
      <c r="D781" s="1720"/>
      <c r="E781" s="1720"/>
      <c r="F781" s="1720"/>
      <c r="G781" s="1720"/>
    </row>
    <row r="782" spans="1:7" ht="15" customHeight="1">
      <c r="A782" s="1720"/>
      <c r="B782" s="1720"/>
      <c r="C782" s="1720"/>
      <c r="D782" s="1720"/>
      <c r="E782" s="1720"/>
      <c r="F782" s="1720"/>
      <c r="G782" s="1720"/>
    </row>
    <row r="783" spans="1:7" ht="15" customHeight="1">
      <c r="A783" s="1720"/>
      <c r="B783" s="1720"/>
      <c r="C783" s="1720"/>
      <c r="D783" s="1720"/>
      <c r="E783" s="1720"/>
      <c r="F783" s="1720"/>
      <c r="G783" s="1720"/>
    </row>
    <row r="784" spans="1:7" ht="15" customHeight="1">
      <c r="A784" s="1720"/>
      <c r="B784" s="1720"/>
      <c r="C784" s="1720"/>
      <c r="D784" s="1720"/>
      <c r="E784" s="1720"/>
      <c r="F784" s="1720"/>
      <c r="G784" s="1720"/>
    </row>
    <row r="785" spans="1:7" ht="15" customHeight="1">
      <c r="A785" s="1720"/>
      <c r="B785" s="1720"/>
      <c r="C785" s="1720"/>
      <c r="D785" s="1720"/>
      <c r="E785" s="1720"/>
      <c r="F785" s="1720"/>
      <c r="G785" s="1720"/>
    </row>
    <row r="786" spans="1:7" ht="15" customHeight="1">
      <c r="A786" s="1720"/>
      <c r="B786" s="1720"/>
      <c r="C786" s="1720"/>
      <c r="D786" s="1720"/>
      <c r="E786" s="1720"/>
      <c r="F786" s="1720"/>
      <c r="G786" s="1720"/>
    </row>
    <row r="787" spans="1:7" ht="15" customHeight="1">
      <c r="A787" s="1720"/>
      <c r="B787" s="1720"/>
      <c r="C787" s="1720"/>
      <c r="D787" s="1720"/>
      <c r="E787" s="1720"/>
      <c r="F787" s="1720"/>
      <c r="G787" s="1720"/>
    </row>
    <row r="788" spans="1:7" ht="15" customHeight="1">
      <c r="A788" s="1720"/>
      <c r="B788" s="1720"/>
      <c r="C788" s="1720"/>
      <c r="D788" s="1720"/>
      <c r="E788" s="1720"/>
      <c r="F788" s="1720"/>
      <c r="G788" s="1720"/>
    </row>
    <row r="789" spans="1:7" ht="15" customHeight="1">
      <c r="A789" s="1720"/>
      <c r="B789" s="1720"/>
      <c r="C789" s="1720"/>
      <c r="D789" s="1720"/>
      <c r="E789" s="1720"/>
      <c r="F789" s="1720"/>
      <c r="G789" s="1720"/>
    </row>
    <row r="790" spans="1:7" ht="15" customHeight="1">
      <c r="A790" s="1720"/>
      <c r="B790" s="1720"/>
      <c r="C790" s="1720"/>
      <c r="D790" s="1720"/>
      <c r="E790" s="1720"/>
      <c r="F790" s="1720"/>
      <c r="G790" s="1720"/>
    </row>
    <row r="791" spans="1:7" ht="15" customHeight="1">
      <c r="A791" s="1720"/>
      <c r="B791" s="1720"/>
      <c r="C791" s="1720"/>
      <c r="D791" s="1720"/>
      <c r="E791" s="1720"/>
      <c r="F791" s="1720"/>
      <c r="G791" s="1720"/>
    </row>
    <row r="792" spans="1:7" ht="15" customHeight="1">
      <c r="A792" s="1720"/>
      <c r="B792" s="1720"/>
      <c r="C792" s="1720"/>
      <c r="D792" s="1720"/>
      <c r="E792" s="1720"/>
      <c r="F792" s="1720"/>
      <c r="G792" s="1720"/>
    </row>
    <row r="793" spans="1:7" ht="15" customHeight="1">
      <c r="A793" s="1720"/>
      <c r="B793" s="1720"/>
      <c r="C793" s="1720"/>
      <c r="D793" s="1720"/>
      <c r="E793" s="1720"/>
      <c r="F793" s="1720"/>
      <c r="G793" s="1720"/>
    </row>
    <row r="794" spans="1:7" ht="15" customHeight="1">
      <c r="A794" s="1720"/>
      <c r="B794" s="1720"/>
      <c r="C794" s="1720"/>
      <c r="D794" s="1720"/>
      <c r="E794" s="1720"/>
      <c r="F794" s="1720"/>
      <c r="G794" s="1720"/>
    </row>
    <row r="795" spans="1:7" ht="15" customHeight="1">
      <c r="A795" s="1720"/>
      <c r="B795" s="1720"/>
      <c r="C795" s="1720"/>
      <c r="D795" s="1720"/>
      <c r="E795" s="1720"/>
      <c r="F795" s="1720"/>
      <c r="G795" s="1720"/>
    </row>
    <row r="796" spans="1:7" ht="15" customHeight="1">
      <c r="A796" s="1720"/>
      <c r="B796" s="1720"/>
      <c r="C796" s="1720"/>
      <c r="D796" s="1720"/>
      <c r="E796" s="1720"/>
      <c r="F796" s="1720"/>
      <c r="G796" s="1720"/>
    </row>
    <row r="797" spans="1:7" ht="15" customHeight="1">
      <c r="A797" s="1720"/>
      <c r="B797" s="1720"/>
      <c r="C797" s="1720"/>
      <c r="D797" s="1720"/>
      <c r="E797" s="1720"/>
      <c r="F797" s="1720"/>
      <c r="G797" s="1720"/>
    </row>
    <row r="798" spans="1:7" ht="15" customHeight="1">
      <c r="A798" s="1720"/>
      <c r="B798" s="1720"/>
      <c r="C798" s="1720"/>
      <c r="D798" s="1720"/>
      <c r="E798" s="1720"/>
      <c r="F798" s="1720"/>
      <c r="G798" s="1720"/>
    </row>
    <row r="799" spans="1:7" ht="15" customHeight="1">
      <c r="A799" s="1720"/>
      <c r="B799" s="1720"/>
      <c r="C799" s="1720"/>
      <c r="D799" s="1720"/>
      <c r="E799" s="1720"/>
      <c r="F799" s="1720"/>
      <c r="G799" s="1720"/>
    </row>
    <row r="800" spans="1:7" ht="15" customHeight="1">
      <c r="A800" s="1720"/>
      <c r="B800" s="1720"/>
      <c r="C800" s="1720"/>
      <c r="D800" s="1720"/>
      <c r="E800" s="1720"/>
      <c r="F800" s="1720"/>
      <c r="G800" s="1720"/>
    </row>
    <row r="801" spans="1:7" ht="15" customHeight="1">
      <c r="A801" s="1720"/>
      <c r="B801" s="1720"/>
      <c r="C801" s="1720"/>
      <c r="D801" s="1720"/>
      <c r="E801" s="1720"/>
      <c r="F801" s="1720"/>
      <c r="G801" s="1720"/>
    </row>
    <row r="802" spans="1:7" ht="15" customHeight="1">
      <c r="A802" s="1720"/>
      <c r="B802" s="1720"/>
      <c r="C802" s="1720"/>
      <c r="D802" s="1720"/>
      <c r="E802" s="1720"/>
      <c r="F802" s="1720"/>
      <c r="G802" s="1720"/>
    </row>
    <row r="803" spans="1:7" ht="15" customHeight="1">
      <c r="A803" s="1720"/>
      <c r="B803" s="1720"/>
      <c r="C803" s="1720"/>
      <c r="D803" s="1720"/>
      <c r="E803" s="1720"/>
      <c r="F803" s="1720"/>
      <c r="G803" s="1720"/>
    </row>
    <row r="804" spans="1:7" ht="15" customHeight="1">
      <c r="A804" s="1720"/>
      <c r="B804" s="1720"/>
      <c r="C804" s="1720"/>
      <c r="D804" s="1720"/>
      <c r="E804" s="1720"/>
      <c r="F804" s="1720"/>
      <c r="G804" s="1720"/>
    </row>
    <row r="805" spans="1:7" ht="15" customHeight="1">
      <c r="A805" s="1720"/>
      <c r="B805" s="1720"/>
      <c r="C805" s="1720"/>
      <c r="D805" s="1720"/>
      <c r="E805" s="1720"/>
      <c r="F805" s="1720"/>
      <c r="G805" s="1720"/>
    </row>
    <row r="806" spans="1:7" ht="15" customHeight="1">
      <c r="A806" s="1720"/>
      <c r="B806" s="1720"/>
      <c r="C806" s="1720"/>
      <c r="D806" s="1720"/>
      <c r="E806" s="1720"/>
      <c r="F806" s="1720"/>
      <c r="G806" s="1720"/>
    </row>
    <row r="807" spans="1:7" ht="15" customHeight="1">
      <c r="A807" s="1720"/>
      <c r="B807" s="1720"/>
      <c r="C807" s="1720"/>
      <c r="D807" s="1720"/>
      <c r="E807" s="1720"/>
      <c r="F807" s="1720"/>
      <c r="G807" s="1720"/>
    </row>
    <row r="808" spans="1:7" ht="15" customHeight="1">
      <c r="A808" s="1720"/>
      <c r="B808" s="1720"/>
      <c r="C808" s="1720"/>
      <c r="D808" s="1720"/>
      <c r="E808" s="1720"/>
      <c r="F808" s="1720"/>
      <c r="G808" s="1720"/>
    </row>
    <row r="809" spans="1:7" ht="15" customHeight="1">
      <c r="A809" s="1720"/>
      <c r="B809" s="1720"/>
      <c r="C809" s="1720"/>
      <c r="D809" s="1720"/>
      <c r="E809" s="1720"/>
      <c r="F809" s="1720"/>
      <c r="G809" s="1720"/>
    </row>
    <row r="810" spans="1:7" ht="15" customHeight="1">
      <c r="A810" s="1720"/>
      <c r="B810" s="1720"/>
      <c r="C810" s="1720"/>
      <c r="D810" s="1720"/>
      <c r="E810" s="1720"/>
      <c r="F810" s="1720"/>
      <c r="G810" s="1720"/>
    </row>
    <row r="811" spans="1:7" ht="15" customHeight="1">
      <c r="A811" s="1720"/>
      <c r="B811" s="1720"/>
      <c r="C811" s="1720"/>
      <c r="D811" s="1720"/>
      <c r="E811" s="1720"/>
      <c r="F811" s="1720"/>
      <c r="G811" s="1720"/>
    </row>
    <row r="812" spans="1:7" ht="15" customHeight="1">
      <c r="A812" s="1720"/>
      <c r="B812" s="1720"/>
      <c r="C812" s="1720"/>
      <c r="D812" s="1720"/>
      <c r="E812" s="1720"/>
      <c r="F812" s="1720"/>
      <c r="G812" s="1720"/>
    </row>
    <row r="813" spans="1:7" ht="15" customHeight="1">
      <c r="A813" s="1720"/>
      <c r="B813" s="1720"/>
      <c r="C813" s="1720"/>
      <c r="D813" s="1720"/>
      <c r="E813" s="1720"/>
      <c r="F813" s="1720"/>
      <c r="G813" s="1720"/>
    </row>
    <row r="814" spans="1:7" ht="15" customHeight="1">
      <c r="A814" s="1720"/>
      <c r="B814" s="1720"/>
      <c r="C814" s="1720"/>
      <c r="D814" s="1720"/>
      <c r="E814" s="1720"/>
      <c r="F814" s="1720"/>
      <c r="G814" s="1720"/>
    </row>
    <row r="815" spans="1:7" ht="15" customHeight="1">
      <c r="A815" s="1720"/>
      <c r="B815" s="1720"/>
      <c r="C815" s="1720"/>
      <c r="D815" s="1720"/>
      <c r="E815" s="1720"/>
      <c r="F815" s="1720"/>
      <c r="G815" s="1720"/>
    </row>
    <row r="816" spans="1:7" ht="15" customHeight="1">
      <c r="A816" s="1720"/>
      <c r="B816" s="1720"/>
      <c r="C816" s="1720"/>
      <c r="D816" s="1720"/>
      <c r="E816" s="1720"/>
      <c r="F816" s="1720"/>
      <c r="G816" s="1720"/>
    </row>
    <row r="817" spans="1:7" ht="15" customHeight="1">
      <c r="A817" s="1720"/>
      <c r="B817" s="1720"/>
      <c r="C817" s="1720"/>
      <c r="D817" s="1720"/>
      <c r="E817" s="1720"/>
      <c r="F817" s="1720"/>
      <c r="G817" s="1720"/>
    </row>
    <row r="818" spans="1:7" ht="15" customHeight="1">
      <c r="A818" s="1720"/>
      <c r="B818" s="1720"/>
      <c r="C818" s="1720"/>
      <c r="D818" s="1720"/>
      <c r="E818" s="1720"/>
      <c r="F818" s="1720"/>
      <c r="G818" s="1720"/>
    </row>
    <row r="819" spans="1:7" ht="15" customHeight="1">
      <c r="A819" s="1720"/>
      <c r="B819" s="1720"/>
      <c r="C819" s="1720"/>
      <c r="D819" s="1720"/>
      <c r="E819" s="1720"/>
      <c r="F819" s="1720"/>
      <c r="G819" s="1720"/>
    </row>
    <row r="820" spans="1:7" ht="15" customHeight="1">
      <c r="A820" s="1720"/>
      <c r="B820" s="1720"/>
      <c r="C820" s="1720"/>
      <c r="D820" s="1720"/>
      <c r="E820" s="1720"/>
      <c r="F820" s="1720"/>
      <c r="G820" s="1720"/>
    </row>
    <row r="821" spans="1:7" ht="15" customHeight="1">
      <c r="A821" s="1720"/>
      <c r="B821" s="1720"/>
      <c r="C821" s="1720"/>
      <c r="D821" s="1720"/>
      <c r="E821" s="1720"/>
      <c r="F821" s="1720"/>
      <c r="G821" s="1720"/>
    </row>
    <row r="822" spans="1:7" ht="15" customHeight="1">
      <c r="A822" s="1720"/>
      <c r="B822" s="1720"/>
      <c r="C822" s="1720"/>
      <c r="D822" s="1720"/>
      <c r="E822" s="1720"/>
      <c r="F822" s="1720"/>
      <c r="G822" s="1720"/>
    </row>
    <row r="823" spans="1:7" ht="15" customHeight="1">
      <c r="A823" s="1720"/>
      <c r="B823" s="1720"/>
      <c r="C823" s="1720"/>
      <c r="D823" s="1720"/>
      <c r="E823" s="1720"/>
      <c r="F823" s="1720"/>
      <c r="G823" s="1720"/>
    </row>
    <row r="824" spans="1:7" ht="15" customHeight="1">
      <c r="A824" s="1720"/>
      <c r="B824" s="1720"/>
      <c r="C824" s="1720"/>
      <c r="D824" s="1720"/>
      <c r="E824" s="1720"/>
      <c r="F824" s="1720"/>
      <c r="G824" s="1720"/>
    </row>
    <row r="825" spans="1:7" ht="15" customHeight="1">
      <c r="A825" s="1720"/>
      <c r="B825" s="1720"/>
      <c r="C825" s="1720"/>
      <c r="D825" s="1720"/>
      <c r="E825" s="1720"/>
      <c r="F825" s="1720"/>
      <c r="G825" s="1720"/>
    </row>
    <row r="826" spans="1:7" ht="15" customHeight="1">
      <c r="A826" s="1720"/>
      <c r="B826" s="1720"/>
      <c r="C826" s="1720"/>
      <c r="D826" s="1720"/>
      <c r="E826" s="1720"/>
      <c r="F826" s="1720"/>
      <c r="G826" s="1720"/>
    </row>
    <row r="827" spans="1:7" ht="15" customHeight="1">
      <c r="A827" s="1720"/>
      <c r="B827" s="1720"/>
      <c r="C827" s="1720"/>
      <c r="D827" s="1720"/>
      <c r="E827" s="1720"/>
      <c r="F827" s="1720"/>
      <c r="G827" s="1720"/>
    </row>
    <row r="828" spans="1:7" ht="15" customHeight="1">
      <c r="A828" s="1720"/>
      <c r="B828" s="1720"/>
      <c r="C828" s="1720"/>
      <c r="D828" s="1720"/>
      <c r="E828" s="1720"/>
      <c r="F828" s="1720"/>
      <c r="G828" s="1720"/>
    </row>
    <row r="829" spans="1:7" ht="15" customHeight="1">
      <c r="A829" s="1720"/>
      <c r="B829" s="1720"/>
      <c r="C829" s="1720"/>
      <c r="D829" s="1720"/>
      <c r="E829" s="1720"/>
      <c r="F829" s="1720"/>
      <c r="G829" s="1720"/>
    </row>
    <row r="830" spans="1:7" ht="15" customHeight="1">
      <c r="A830" s="1720"/>
      <c r="B830" s="1720"/>
      <c r="C830" s="1720"/>
      <c r="D830" s="1720"/>
      <c r="E830" s="1720"/>
      <c r="F830" s="1720"/>
      <c r="G830" s="1720"/>
    </row>
    <row r="831" spans="1:7" ht="15" customHeight="1">
      <c r="A831" s="1720"/>
      <c r="B831" s="1720"/>
      <c r="C831" s="1720"/>
      <c r="D831" s="1720"/>
      <c r="E831" s="1720"/>
      <c r="F831" s="1720"/>
      <c r="G831" s="1720"/>
    </row>
    <row r="832" spans="1:7" ht="15" customHeight="1">
      <c r="A832" s="1720"/>
      <c r="B832" s="1720"/>
      <c r="C832" s="1720"/>
      <c r="D832" s="1720"/>
      <c r="E832" s="1720"/>
      <c r="F832" s="1720"/>
      <c r="G832" s="1720"/>
    </row>
    <row r="833" spans="1:7" ht="15" customHeight="1">
      <c r="A833" s="1720"/>
      <c r="B833" s="1720"/>
      <c r="C833" s="1720"/>
      <c r="D833" s="1720"/>
      <c r="E833" s="1720"/>
      <c r="F833" s="1720"/>
      <c r="G833" s="1720"/>
    </row>
    <row r="834" spans="1:7" ht="15" customHeight="1">
      <c r="A834" s="1720"/>
      <c r="B834" s="1720"/>
      <c r="C834" s="1720"/>
      <c r="D834" s="1720"/>
      <c r="E834" s="1720"/>
      <c r="F834" s="1720"/>
      <c r="G834" s="1720"/>
    </row>
    <row r="835" spans="1:7" ht="15" customHeight="1">
      <c r="A835" s="1720"/>
      <c r="B835" s="1720"/>
      <c r="C835" s="1720"/>
      <c r="D835" s="1720"/>
      <c r="E835" s="1720"/>
      <c r="F835" s="1720"/>
      <c r="G835" s="1720"/>
    </row>
    <row r="836" spans="1:7" ht="15" customHeight="1">
      <c r="A836" s="1720"/>
      <c r="B836" s="1720"/>
      <c r="C836" s="1720"/>
      <c r="D836" s="1720"/>
      <c r="E836" s="1720"/>
      <c r="F836" s="1720"/>
      <c r="G836" s="1720"/>
    </row>
    <row r="837" spans="1:7" ht="15" customHeight="1">
      <c r="A837" s="1720"/>
      <c r="B837" s="1720"/>
      <c r="C837" s="1720"/>
      <c r="D837" s="1720"/>
      <c r="E837" s="1720"/>
      <c r="F837" s="1720"/>
      <c r="G837" s="1720"/>
    </row>
    <row r="838" spans="1:7" ht="15" customHeight="1">
      <c r="A838" s="1720"/>
      <c r="B838" s="1720"/>
      <c r="C838" s="1720"/>
      <c r="D838" s="1720"/>
      <c r="E838" s="1720"/>
      <c r="F838" s="1720"/>
      <c r="G838" s="1720"/>
    </row>
    <row r="839" spans="1:7" ht="15" customHeight="1">
      <c r="A839" s="1720"/>
      <c r="B839" s="1720"/>
      <c r="C839" s="1720"/>
      <c r="D839" s="1720"/>
      <c r="E839" s="1720"/>
      <c r="F839" s="1720"/>
      <c r="G839" s="1720"/>
    </row>
    <row r="840" spans="1:7" ht="15" customHeight="1">
      <c r="A840" s="1720"/>
      <c r="B840" s="1720"/>
      <c r="C840" s="1720"/>
      <c r="D840" s="1720"/>
      <c r="E840" s="1720"/>
      <c r="F840" s="1720"/>
      <c r="G840" s="1720"/>
    </row>
    <row r="841" spans="1:7" ht="15" customHeight="1">
      <c r="A841" s="1720"/>
      <c r="B841" s="1720"/>
      <c r="C841" s="1720"/>
      <c r="D841" s="1720"/>
      <c r="E841" s="1720"/>
      <c r="F841" s="1720"/>
      <c r="G841" s="1720"/>
    </row>
    <row r="842" spans="1:7" ht="15" customHeight="1">
      <c r="A842" s="1720"/>
      <c r="B842" s="1720"/>
      <c r="C842" s="1720"/>
      <c r="D842" s="1720"/>
      <c r="E842" s="1720"/>
      <c r="F842" s="1720"/>
      <c r="G842" s="1720"/>
    </row>
    <row r="843" spans="1:7" ht="15" customHeight="1">
      <c r="A843" s="1720"/>
      <c r="B843" s="1720"/>
      <c r="C843" s="1720"/>
      <c r="D843" s="1720"/>
      <c r="E843" s="1720"/>
      <c r="F843" s="1720"/>
      <c r="G843" s="1720"/>
    </row>
    <row r="844" spans="1:7" ht="15" customHeight="1">
      <c r="A844" s="1720"/>
      <c r="B844" s="1720"/>
      <c r="C844" s="1720"/>
      <c r="D844" s="1720"/>
      <c r="E844" s="1720"/>
      <c r="F844" s="1720"/>
      <c r="G844" s="1720"/>
    </row>
    <row r="845" spans="1:7" ht="15" customHeight="1">
      <c r="A845" s="1720"/>
      <c r="B845" s="1720"/>
      <c r="C845" s="1720"/>
      <c r="D845" s="1720"/>
      <c r="E845" s="1720"/>
      <c r="F845" s="1720"/>
      <c r="G845" s="1720"/>
    </row>
    <row r="846" spans="1:7" ht="15" customHeight="1">
      <c r="A846" s="1720"/>
      <c r="B846" s="1720"/>
      <c r="C846" s="1720"/>
      <c r="D846" s="1720"/>
      <c r="E846" s="1720"/>
      <c r="F846" s="1720"/>
      <c r="G846" s="1720"/>
    </row>
    <row r="847" spans="1:7" ht="15" customHeight="1">
      <c r="A847" s="1720"/>
      <c r="B847" s="1720"/>
      <c r="C847" s="1720"/>
      <c r="D847" s="1720"/>
      <c r="E847" s="1720"/>
      <c r="F847" s="1720"/>
      <c r="G847" s="1720"/>
    </row>
    <row r="848" spans="1:7" ht="15" customHeight="1">
      <c r="A848" s="1720"/>
      <c r="B848" s="1720"/>
      <c r="C848" s="1720"/>
      <c r="D848" s="1720"/>
      <c r="E848" s="1720"/>
      <c r="F848" s="1720"/>
      <c r="G848" s="1720"/>
    </row>
    <row r="849" spans="1:7" ht="15" customHeight="1">
      <c r="A849" s="1720"/>
      <c r="B849" s="1720"/>
      <c r="C849" s="1720"/>
      <c r="D849" s="1720"/>
      <c r="E849" s="1720"/>
      <c r="F849" s="1720"/>
      <c r="G849" s="1720"/>
    </row>
    <row r="850" spans="1:7" ht="15" customHeight="1">
      <c r="A850" s="1720"/>
      <c r="B850" s="1720"/>
      <c r="C850" s="1720"/>
      <c r="D850" s="1720"/>
      <c r="E850" s="1720"/>
      <c r="F850" s="1720"/>
      <c r="G850" s="1720"/>
    </row>
    <row r="851" spans="1:7" ht="15" customHeight="1">
      <c r="A851" s="1720"/>
      <c r="B851" s="1720"/>
      <c r="C851" s="1720"/>
      <c r="D851" s="1720"/>
      <c r="E851" s="1720"/>
      <c r="F851" s="1720"/>
      <c r="G851" s="1720"/>
    </row>
    <row r="852" spans="1:7" ht="15" customHeight="1">
      <c r="A852" s="1720"/>
      <c r="B852" s="1720"/>
      <c r="C852" s="1720"/>
      <c r="D852" s="1720"/>
      <c r="E852" s="1720"/>
      <c r="F852" s="1720"/>
      <c r="G852" s="1720"/>
    </row>
    <row r="853" spans="1:7" ht="15" customHeight="1">
      <c r="A853" s="1720"/>
      <c r="B853" s="1720"/>
      <c r="C853" s="1720"/>
      <c r="D853" s="1720"/>
      <c r="E853" s="1720"/>
      <c r="F853" s="1720"/>
      <c r="G853" s="1720"/>
    </row>
    <row r="854" spans="1:7" ht="15" customHeight="1">
      <c r="A854" s="1720"/>
      <c r="B854" s="1720"/>
      <c r="C854" s="1720"/>
      <c r="D854" s="1720"/>
      <c r="E854" s="1720"/>
      <c r="F854" s="1720"/>
      <c r="G854" s="1720"/>
    </row>
    <row r="855" spans="1:7" ht="15" customHeight="1">
      <c r="A855" s="1720"/>
      <c r="B855" s="1720"/>
      <c r="C855" s="1720"/>
      <c r="D855" s="1720"/>
      <c r="E855" s="1720"/>
      <c r="F855" s="1720"/>
      <c r="G855" s="1720"/>
    </row>
    <row r="856" spans="1:7" ht="15" customHeight="1">
      <c r="A856" s="1720"/>
      <c r="B856" s="1720"/>
      <c r="C856" s="1720"/>
      <c r="D856" s="1720"/>
      <c r="E856" s="1720"/>
      <c r="F856" s="1720"/>
      <c r="G856" s="1720"/>
    </row>
    <row r="857" spans="1:7" ht="15" customHeight="1">
      <c r="A857" s="1720"/>
      <c r="B857" s="1720"/>
      <c r="C857" s="1720"/>
      <c r="D857" s="1720"/>
      <c r="E857" s="1720"/>
      <c r="F857" s="1720"/>
      <c r="G857" s="1720"/>
    </row>
    <row r="858" spans="1:7" ht="15" customHeight="1">
      <c r="A858" s="1720"/>
      <c r="B858" s="1720"/>
      <c r="C858" s="1720"/>
      <c r="D858" s="1720"/>
      <c r="E858" s="1720"/>
      <c r="F858" s="1720"/>
      <c r="G858" s="1720"/>
    </row>
    <row r="859" spans="1:7" ht="15" customHeight="1">
      <c r="A859" s="1720"/>
      <c r="B859" s="1720"/>
      <c r="C859" s="1720"/>
      <c r="D859" s="1720"/>
      <c r="E859" s="1720"/>
      <c r="F859" s="1720"/>
      <c r="G859" s="1720"/>
    </row>
    <row r="860" spans="1:7" ht="15" customHeight="1">
      <c r="A860" s="1720"/>
      <c r="B860" s="1720"/>
      <c r="C860" s="1720"/>
      <c r="D860" s="1720"/>
      <c r="E860" s="1720"/>
      <c r="F860" s="1720"/>
      <c r="G860" s="1720"/>
    </row>
    <row r="861" spans="1:7" ht="15" customHeight="1">
      <c r="A861" s="1720"/>
      <c r="B861" s="1720"/>
      <c r="C861" s="1720"/>
      <c r="D861" s="1720"/>
      <c r="E861" s="1720"/>
      <c r="F861" s="1720"/>
      <c r="G861" s="1720"/>
    </row>
    <row r="862" spans="1:7" ht="15" customHeight="1">
      <c r="A862" s="1720"/>
      <c r="B862" s="1720"/>
      <c r="C862" s="1720"/>
      <c r="D862" s="1720"/>
      <c r="E862" s="1720"/>
      <c r="F862" s="1720"/>
      <c r="G862" s="1720"/>
    </row>
    <row r="863" spans="1:7" ht="15" customHeight="1">
      <c r="A863" s="1720"/>
      <c r="B863" s="1720"/>
      <c r="C863" s="1720"/>
      <c r="D863" s="1720"/>
      <c r="E863" s="1720"/>
      <c r="F863" s="1720"/>
      <c r="G863" s="1720"/>
    </row>
    <row r="864" spans="1:7" ht="15" customHeight="1">
      <c r="A864" s="1720"/>
      <c r="B864" s="1720"/>
      <c r="C864" s="1720"/>
      <c r="D864" s="1720"/>
      <c r="E864" s="1720"/>
      <c r="F864" s="1720"/>
      <c r="G864" s="1720"/>
    </row>
    <row r="865" spans="1:7" ht="15" customHeight="1">
      <c r="A865" s="1720"/>
      <c r="B865" s="1720"/>
      <c r="C865" s="1720"/>
      <c r="D865" s="1720"/>
      <c r="E865" s="1720"/>
      <c r="F865" s="1720"/>
      <c r="G865" s="1720"/>
    </row>
    <row r="866" spans="1:7" ht="15" customHeight="1">
      <c r="A866" s="1720"/>
      <c r="B866" s="1720"/>
      <c r="C866" s="1720"/>
      <c r="D866" s="1720"/>
      <c r="E866" s="1720"/>
      <c r="F866" s="1720"/>
      <c r="G866" s="1720"/>
    </row>
    <row r="867" spans="1:7" ht="15" customHeight="1">
      <c r="A867" s="1720"/>
      <c r="B867" s="1720"/>
      <c r="C867" s="1720"/>
      <c r="D867" s="1720"/>
      <c r="E867" s="1720"/>
      <c r="F867" s="1720"/>
      <c r="G867" s="1720"/>
    </row>
    <row r="868" spans="1:7" ht="15" customHeight="1">
      <c r="A868" s="1720"/>
      <c r="B868" s="1720"/>
      <c r="C868" s="1720"/>
      <c r="D868" s="1720"/>
      <c r="E868" s="1720"/>
      <c r="F868" s="1720"/>
      <c r="G868" s="1720"/>
    </row>
    <row r="869" spans="1:7" ht="15" customHeight="1">
      <c r="A869" s="1720"/>
      <c r="B869" s="1720"/>
      <c r="C869" s="1720"/>
      <c r="D869" s="1720"/>
      <c r="E869" s="1720"/>
      <c r="F869" s="1720"/>
      <c r="G869" s="1720"/>
    </row>
    <row r="870" spans="1:7" ht="15" customHeight="1">
      <c r="A870" s="1720"/>
      <c r="B870" s="1720"/>
      <c r="C870" s="1720"/>
      <c r="D870" s="1720"/>
      <c r="E870" s="1720"/>
      <c r="F870" s="1720"/>
      <c r="G870" s="1720"/>
    </row>
    <row r="871" spans="1:7" ht="15" customHeight="1">
      <c r="A871" s="1720"/>
      <c r="B871" s="1720"/>
      <c r="C871" s="1720"/>
      <c r="D871" s="1720"/>
      <c r="E871" s="1720"/>
      <c r="F871" s="1720"/>
      <c r="G871" s="1720"/>
    </row>
    <row r="872" spans="1:7" ht="15" customHeight="1">
      <c r="A872" s="1720"/>
      <c r="B872" s="1720"/>
      <c r="C872" s="1720"/>
      <c r="D872" s="1720"/>
      <c r="E872" s="1720"/>
      <c r="F872" s="1720"/>
      <c r="G872" s="1720"/>
    </row>
    <row r="873" spans="1:7" ht="15" customHeight="1">
      <c r="A873" s="1720"/>
      <c r="B873" s="1720"/>
      <c r="C873" s="1720"/>
      <c r="D873" s="1720"/>
      <c r="E873" s="1720"/>
      <c r="F873" s="1720"/>
      <c r="G873" s="1720"/>
    </row>
    <row r="874" spans="1:7" ht="15" customHeight="1">
      <c r="A874" s="1720"/>
      <c r="B874" s="1720"/>
      <c r="C874" s="1720"/>
      <c r="D874" s="1720"/>
      <c r="E874" s="1720"/>
      <c r="F874" s="1720"/>
      <c r="G874" s="1720"/>
    </row>
    <row r="875" spans="1:7" ht="15" customHeight="1">
      <c r="A875" s="1720"/>
      <c r="B875" s="1720"/>
      <c r="C875" s="1720"/>
      <c r="D875" s="1720"/>
      <c r="E875" s="1720"/>
      <c r="F875" s="1720"/>
      <c r="G875" s="1720"/>
    </row>
    <row r="876" spans="1:7" ht="15" customHeight="1">
      <c r="A876" s="1720"/>
      <c r="B876" s="1720"/>
      <c r="C876" s="1720"/>
      <c r="D876" s="1720"/>
      <c r="E876" s="1720"/>
      <c r="F876" s="1720"/>
      <c r="G876" s="1720"/>
    </row>
    <row r="877" spans="1:7" ht="15" customHeight="1">
      <c r="A877" s="1720"/>
      <c r="B877" s="1720"/>
      <c r="C877" s="1720"/>
      <c r="D877" s="1720"/>
      <c r="E877" s="1720"/>
      <c r="F877" s="1720"/>
      <c r="G877" s="1720"/>
    </row>
    <row r="878" spans="1:7" ht="15" customHeight="1">
      <c r="A878" s="1720"/>
      <c r="B878" s="1720"/>
      <c r="C878" s="1720"/>
      <c r="D878" s="1720"/>
      <c r="E878" s="1720"/>
      <c r="F878" s="1720"/>
      <c r="G878" s="1720"/>
    </row>
    <row r="879" spans="1:7" ht="15" customHeight="1">
      <c r="A879" s="1720"/>
      <c r="B879" s="1720"/>
      <c r="C879" s="1720"/>
      <c r="D879" s="1720"/>
      <c r="E879" s="1720"/>
      <c r="F879" s="1720"/>
      <c r="G879" s="1720"/>
    </row>
    <row r="880" spans="1:7" ht="15" customHeight="1">
      <c r="A880" s="1720"/>
      <c r="B880" s="1720"/>
      <c r="C880" s="1720"/>
      <c r="D880" s="1720"/>
      <c r="E880" s="1720"/>
      <c r="F880" s="1720"/>
      <c r="G880" s="1720"/>
    </row>
    <row r="881" spans="1:7" ht="15" customHeight="1">
      <c r="A881" s="1720"/>
      <c r="B881" s="1720"/>
      <c r="C881" s="1720"/>
      <c r="D881" s="1720"/>
      <c r="E881" s="1720"/>
      <c r="F881" s="1720"/>
      <c r="G881" s="1720"/>
    </row>
    <row r="882" spans="1:7" ht="15" customHeight="1">
      <c r="A882" s="1720"/>
      <c r="B882" s="1720"/>
      <c r="C882" s="1720"/>
      <c r="D882" s="1720"/>
      <c r="E882" s="1720"/>
      <c r="F882" s="1720"/>
      <c r="G882" s="1720"/>
    </row>
    <row r="883" spans="1:7" ht="15" customHeight="1">
      <c r="A883" s="1720"/>
      <c r="B883" s="1720"/>
      <c r="C883" s="1720"/>
      <c r="D883" s="1720"/>
      <c r="E883" s="1720"/>
      <c r="F883" s="1720"/>
      <c r="G883" s="1720"/>
    </row>
    <row r="884" spans="1:7" ht="15" customHeight="1">
      <c r="A884" s="1720"/>
      <c r="B884" s="1720"/>
      <c r="C884" s="1720"/>
      <c r="D884" s="1720"/>
      <c r="E884" s="1720"/>
      <c r="F884" s="1720"/>
      <c r="G884" s="1720"/>
    </row>
    <row r="885" spans="1:7" ht="15" customHeight="1">
      <c r="A885" s="1720"/>
      <c r="B885" s="1720"/>
      <c r="C885" s="1720"/>
      <c r="D885" s="1720"/>
      <c r="E885" s="1720"/>
      <c r="F885" s="1720"/>
      <c r="G885" s="1720"/>
    </row>
    <row r="886" spans="1:7" ht="15" customHeight="1">
      <c r="A886" s="1720"/>
      <c r="B886" s="1720"/>
      <c r="C886" s="1720"/>
      <c r="D886" s="1720"/>
      <c r="E886" s="1720"/>
      <c r="F886" s="1720"/>
      <c r="G886" s="1720"/>
    </row>
    <row r="887" spans="1:7" ht="15" customHeight="1">
      <c r="A887" s="1720"/>
      <c r="B887" s="1720"/>
      <c r="C887" s="1720"/>
      <c r="D887" s="1720"/>
      <c r="E887" s="1720"/>
      <c r="F887" s="1720"/>
      <c r="G887" s="1720"/>
    </row>
    <row r="888" spans="1:7" ht="15" customHeight="1">
      <c r="A888" s="1720"/>
      <c r="B888" s="1720"/>
      <c r="C888" s="1720"/>
      <c r="D888" s="1720"/>
      <c r="E888" s="1720"/>
      <c r="F888" s="1720"/>
      <c r="G888" s="1720"/>
    </row>
    <row r="889" spans="1:7" ht="15" customHeight="1">
      <c r="A889" s="1720"/>
      <c r="B889" s="1720"/>
      <c r="C889" s="1720"/>
      <c r="D889" s="1720"/>
      <c r="E889" s="1720"/>
      <c r="F889" s="1720"/>
      <c r="G889" s="1720"/>
    </row>
    <row r="890" spans="1:7" ht="15" customHeight="1">
      <c r="A890" s="1720"/>
      <c r="B890" s="1720"/>
      <c r="C890" s="1720"/>
      <c r="D890" s="1720"/>
      <c r="E890" s="1720"/>
      <c r="F890" s="1720"/>
      <c r="G890" s="1720"/>
    </row>
    <row r="891" spans="1:7" ht="15" customHeight="1">
      <c r="A891" s="1720"/>
      <c r="B891" s="1720"/>
      <c r="C891" s="1720"/>
      <c r="D891" s="1720"/>
      <c r="E891" s="1720"/>
      <c r="F891" s="1720"/>
      <c r="G891" s="1720"/>
    </row>
    <row r="892" spans="1:7" ht="15" customHeight="1">
      <c r="A892" s="1720"/>
      <c r="B892" s="1720"/>
      <c r="C892" s="1720"/>
      <c r="D892" s="1720"/>
      <c r="E892" s="1720"/>
      <c r="F892" s="1720"/>
      <c r="G892" s="1720"/>
    </row>
    <row r="893" spans="1:7" ht="15" customHeight="1">
      <c r="A893" s="1720"/>
      <c r="B893" s="1720"/>
      <c r="C893" s="1720"/>
      <c r="D893" s="1720"/>
      <c r="E893" s="1720"/>
      <c r="F893" s="1720"/>
      <c r="G893" s="1720"/>
    </row>
    <row r="894" spans="1:7" ht="15" customHeight="1">
      <c r="A894" s="1720"/>
      <c r="B894" s="1720"/>
      <c r="C894" s="1720"/>
      <c r="D894" s="1720"/>
      <c r="E894" s="1720"/>
      <c r="F894" s="1720"/>
      <c r="G894" s="1720"/>
    </row>
    <row r="895" spans="1:7" ht="15" customHeight="1">
      <c r="A895" s="1720"/>
      <c r="B895" s="1720"/>
      <c r="C895" s="1720"/>
      <c r="D895" s="1720"/>
      <c r="E895" s="1720"/>
      <c r="F895" s="1720"/>
      <c r="G895" s="1720"/>
    </row>
    <row r="896" spans="1:7" ht="15" customHeight="1">
      <c r="A896" s="1720"/>
      <c r="B896" s="1720"/>
      <c r="C896" s="1720"/>
      <c r="D896" s="1720"/>
      <c r="E896" s="1720"/>
      <c r="F896" s="1720"/>
      <c r="G896" s="1720"/>
    </row>
    <row r="897" spans="1:7" ht="15" customHeight="1">
      <c r="A897" s="1720"/>
      <c r="B897" s="1720"/>
      <c r="C897" s="1720"/>
      <c r="D897" s="1720"/>
      <c r="E897" s="1720"/>
      <c r="F897" s="1720"/>
      <c r="G897" s="1720"/>
    </row>
    <row r="898" spans="1:7" ht="15" customHeight="1">
      <c r="A898" s="1720"/>
      <c r="B898" s="1720"/>
      <c r="C898" s="1720"/>
      <c r="D898" s="1720"/>
      <c r="E898" s="1720"/>
      <c r="F898" s="1720"/>
      <c r="G898" s="1720"/>
    </row>
    <row r="899" spans="1:7" ht="15" customHeight="1">
      <c r="A899" s="1720"/>
      <c r="B899" s="1720"/>
      <c r="C899" s="1720"/>
      <c r="D899" s="1720"/>
      <c r="E899" s="1720"/>
      <c r="F899" s="1720"/>
      <c r="G899" s="1720"/>
    </row>
    <row r="900" spans="1:7" ht="15" customHeight="1">
      <c r="A900" s="1720"/>
      <c r="B900" s="1720"/>
      <c r="C900" s="1720"/>
      <c r="D900" s="1720"/>
      <c r="E900" s="1720"/>
      <c r="F900" s="1720"/>
      <c r="G900" s="1720"/>
    </row>
    <row r="901" spans="1:7" ht="15" customHeight="1">
      <c r="A901" s="1720"/>
      <c r="B901" s="1720"/>
      <c r="C901" s="1720"/>
      <c r="D901" s="1720"/>
      <c r="E901" s="1720"/>
      <c r="F901" s="1720"/>
      <c r="G901" s="1720"/>
    </row>
    <row r="902" spans="1:7" ht="15" customHeight="1">
      <c r="A902" s="1720"/>
      <c r="B902" s="1720"/>
      <c r="C902" s="1720"/>
      <c r="D902" s="1720"/>
      <c r="E902" s="1720"/>
      <c r="F902" s="1720"/>
      <c r="G902" s="1720"/>
    </row>
    <row r="903" spans="1:7" ht="15" customHeight="1">
      <c r="A903" s="1720"/>
      <c r="B903" s="1720"/>
      <c r="C903" s="1720"/>
      <c r="D903" s="1720"/>
      <c r="E903" s="1720"/>
      <c r="F903" s="1720"/>
      <c r="G903" s="1720"/>
    </row>
    <row r="904" spans="1:7" ht="15" customHeight="1">
      <c r="A904" s="1720"/>
      <c r="B904" s="1720"/>
      <c r="C904" s="1720"/>
      <c r="D904" s="1720"/>
      <c r="E904" s="1720"/>
      <c r="F904" s="1720"/>
      <c r="G904" s="1720"/>
    </row>
    <row r="905" spans="1:7" ht="15" customHeight="1">
      <c r="A905" s="1720"/>
      <c r="B905" s="1720"/>
      <c r="C905" s="1720"/>
      <c r="D905" s="1720"/>
      <c r="E905" s="1720"/>
      <c r="F905" s="1720"/>
      <c r="G905" s="1720"/>
    </row>
    <row r="906" spans="1:7" ht="15" customHeight="1">
      <c r="A906" s="1720"/>
      <c r="B906" s="1720"/>
      <c r="C906" s="1720"/>
      <c r="D906" s="1720"/>
      <c r="E906" s="1720"/>
      <c r="F906" s="1720"/>
      <c r="G906" s="1720"/>
    </row>
    <row r="907" spans="1:7" ht="15" customHeight="1">
      <c r="A907" s="1720"/>
      <c r="B907" s="1720"/>
      <c r="C907" s="1720"/>
      <c r="D907" s="1720"/>
      <c r="E907" s="1720"/>
      <c r="F907" s="1720"/>
      <c r="G907" s="1720"/>
    </row>
    <row r="908" spans="1:7" ht="15" customHeight="1">
      <c r="A908" s="1720"/>
      <c r="B908" s="1720"/>
      <c r="C908" s="1720"/>
      <c r="D908" s="1720"/>
      <c r="E908" s="1720"/>
      <c r="F908" s="1720"/>
      <c r="G908" s="1720"/>
    </row>
    <row r="909" spans="1:7" ht="15" customHeight="1">
      <c r="A909" s="1720"/>
      <c r="B909" s="1720"/>
      <c r="C909" s="1720"/>
      <c r="D909" s="1720"/>
      <c r="E909" s="1720"/>
      <c r="F909" s="1720"/>
      <c r="G909" s="1720"/>
    </row>
    <row r="910" spans="1:7" ht="15" customHeight="1">
      <c r="A910" s="1720"/>
      <c r="B910" s="1720"/>
      <c r="C910" s="1720"/>
      <c r="D910" s="1720"/>
      <c r="E910" s="1720"/>
      <c r="F910" s="1720"/>
      <c r="G910" s="1720"/>
    </row>
    <row r="911" spans="1:7" ht="15" customHeight="1">
      <c r="A911" s="1720"/>
      <c r="B911" s="1720"/>
      <c r="C911" s="1720"/>
      <c r="D911" s="1720"/>
      <c r="E911" s="1720"/>
      <c r="F911" s="1720"/>
      <c r="G911" s="1720"/>
    </row>
    <row r="912" spans="1:7" ht="15" customHeight="1">
      <c r="A912" s="1720"/>
      <c r="B912" s="1720"/>
      <c r="C912" s="1720"/>
      <c r="D912" s="1720"/>
      <c r="E912" s="1720"/>
      <c r="F912" s="1720"/>
      <c r="G912" s="1720"/>
    </row>
    <row r="913" spans="1:7" ht="15" customHeight="1">
      <c r="A913" s="1720"/>
      <c r="B913" s="1720"/>
      <c r="C913" s="1720"/>
      <c r="D913" s="1720"/>
      <c r="E913" s="1720"/>
      <c r="F913" s="1720"/>
      <c r="G913" s="1720"/>
    </row>
    <row r="914" spans="1:7" ht="15" customHeight="1">
      <c r="A914" s="1720"/>
      <c r="B914" s="1720"/>
      <c r="C914" s="1720"/>
      <c r="D914" s="1720"/>
      <c r="E914" s="1720"/>
      <c r="F914" s="1720"/>
      <c r="G914" s="1720"/>
    </row>
    <row r="915" spans="1:7" ht="15" customHeight="1">
      <c r="A915" s="1720"/>
      <c r="B915" s="1720"/>
      <c r="C915" s="1720"/>
      <c r="D915" s="1720"/>
      <c r="E915" s="1720"/>
      <c r="F915" s="1720"/>
      <c r="G915" s="1720"/>
    </row>
    <row r="916" spans="1:7" ht="15" customHeight="1">
      <c r="A916" s="1720"/>
      <c r="B916" s="1720"/>
      <c r="C916" s="1720"/>
      <c r="D916" s="1720"/>
      <c r="E916" s="1720"/>
      <c r="F916" s="1720"/>
      <c r="G916" s="1720"/>
    </row>
    <row r="917" spans="1:7" ht="15" customHeight="1">
      <c r="A917" s="1720"/>
      <c r="B917" s="1720"/>
      <c r="C917" s="1720"/>
      <c r="D917" s="1720"/>
      <c r="E917" s="1720"/>
      <c r="F917" s="1720"/>
      <c r="G917" s="1720"/>
    </row>
    <row r="918" spans="1:7" ht="15" customHeight="1">
      <c r="A918" s="1720"/>
      <c r="B918" s="1720"/>
      <c r="C918" s="1720"/>
      <c r="D918" s="1720"/>
      <c r="E918" s="1720"/>
      <c r="F918" s="1720"/>
      <c r="G918" s="1720"/>
    </row>
    <row r="919" spans="1:7" ht="15" customHeight="1">
      <c r="A919" s="1720"/>
      <c r="B919" s="1720"/>
      <c r="C919" s="1720"/>
      <c r="D919" s="1720"/>
      <c r="E919" s="1720"/>
      <c r="F919" s="1720"/>
      <c r="G919" s="1720"/>
    </row>
    <row r="920" spans="1:7" ht="15" customHeight="1">
      <c r="A920" s="1720"/>
      <c r="B920" s="1720"/>
      <c r="C920" s="1720"/>
      <c r="D920" s="1720"/>
      <c r="E920" s="1720"/>
      <c r="F920" s="1720"/>
      <c r="G920" s="1720"/>
    </row>
    <row r="921" spans="1:7" ht="15" customHeight="1">
      <c r="A921" s="1720"/>
      <c r="B921" s="1720"/>
      <c r="C921" s="1720"/>
      <c r="D921" s="1720"/>
      <c r="E921" s="1720"/>
      <c r="F921" s="1720"/>
      <c r="G921" s="1720"/>
    </row>
    <row r="922" spans="1:7" ht="15" customHeight="1">
      <c r="A922" s="1720"/>
      <c r="B922" s="1720"/>
      <c r="C922" s="1720"/>
      <c r="D922" s="1720"/>
      <c r="E922" s="1720"/>
      <c r="F922" s="1720"/>
      <c r="G922" s="1720"/>
    </row>
    <row r="923" spans="1:7" ht="15" customHeight="1">
      <c r="A923" s="1720"/>
      <c r="B923" s="1720"/>
      <c r="C923" s="1720"/>
      <c r="D923" s="1720"/>
      <c r="E923" s="1720"/>
      <c r="F923" s="1720"/>
      <c r="G923" s="1720"/>
    </row>
    <row r="924" spans="1:7" ht="15" customHeight="1">
      <c r="A924" s="1720"/>
      <c r="B924" s="1720"/>
      <c r="C924" s="1720"/>
      <c r="D924" s="1720"/>
      <c r="E924" s="1720"/>
      <c r="F924" s="1720"/>
      <c r="G924" s="1720"/>
    </row>
    <row r="925" spans="1:7" ht="15" customHeight="1">
      <c r="A925" s="1720"/>
      <c r="B925" s="1720"/>
      <c r="C925" s="1720"/>
      <c r="D925" s="1720"/>
      <c r="E925" s="1720"/>
      <c r="F925" s="1720"/>
      <c r="G925" s="1720"/>
    </row>
    <row r="926" spans="1:7" ht="15" customHeight="1">
      <c r="A926" s="1720"/>
      <c r="B926" s="1720"/>
      <c r="C926" s="1720"/>
      <c r="D926" s="1720"/>
      <c r="E926" s="1720"/>
      <c r="F926" s="1720"/>
      <c r="G926" s="1720"/>
    </row>
    <row r="927" spans="1:7" ht="15" customHeight="1">
      <c r="A927" s="1720"/>
      <c r="B927" s="1720"/>
      <c r="C927" s="1720"/>
      <c r="D927" s="1720"/>
      <c r="E927" s="1720"/>
      <c r="F927" s="1720"/>
      <c r="G927" s="1720"/>
    </row>
    <row r="928" spans="1:7" ht="15" customHeight="1">
      <c r="A928" s="1720"/>
      <c r="B928" s="1720"/>
      <c r="C928" s="1720"/>
      <c r="D928" s="1720"/>
      <c r="E928" s="1720"/>
      <c r="F928" s="1720"/>
      <c r="G928" s="1720"/>
    </row>
    <row r="929" spans="1:7" ht="15" customHeight="1">
      <c r="A929" s="1720"/>
      <c r="B929" s="1720"/>
      <c r="C929" s="1720"/>
      <c r="D929" s="1720"/>
      <c r="E929" s="1720"/>
      <c r="F929" s="1720"/>
      <c r="G929" s="1720"/>
    </row>
    <row r="930" spans="1:7" ht="15" customHeight="1">
      <c r="A930" s="1720"/>
      <c r="B930" s="1720"/>
      <c r="C930" s="1720"/>
      <c r="D930" s="1720"/>
      <c r="E930" s="1720"/>
      <c r="F930" s="1720"/>
      <c r="G930" s="1720"/>
    </row>
    <row r="931" spans="1:7" ht="15" customHeight="1">
      <c r="A931" s="1720"/>
      <c r="B931" s="1720"/>
      <c r="C931" s="1720"/>
      <c r="D931" s="1720"/>
      <c r="E931" s="1720"/>
      <c r="F931" s="1720"/>
      <c r="G931" s="1720"/>
    </row>
    <row r="932" spans="1:7" ht="15" customHeight="1">
      <c r="A932" s="1720"/>
      <c r="B932" s="1720"/>
      <c r="C932" s="1720"/>
      <c r="D932" s="1720"/>
      <c r="E932" s="1720"/>
      <c r="F932" s="1720"/>
      <c r="G932" s="1720"/>
    </row>
    <row r="933" spans="1:7" ht="15" customHeight="1">
      <c r="A933" s="1720"/>
      <c r="B933" s="1720"/>
      <c r="C933" s="1720"/>
      <c r="D933" s="1720"/>
      <c r="E933" s="1720"/>
      <c r="F933" s="1720"/>
      <c r="G933" s="1720"/>
    </row>
    <row r="934" spans="1:7" ht="15" customHeight="1">
      <c r="A934" s="1720"/>
      <c r="B934" s="1720"/>
      <c r="C934" s="1720"/>
      <c r="D934" s="1720"/>
      <c r="E934" s="1720"/>
      <c r="F934" s="1720"/>
      <c r="G934" s="1720"/>
    </row>
    <row r="935" spans="1:7" ht="15" customHeight="1">
      <c r="A935" s="1720"/>
      <c r="B935" s="1720"/>
      <c r="C935" s="1720"/>
      <c r="D935" s="1720"/>
      <c r="E935" s="1720"/>
      <c r="F935" s="1720"/>
      <c r="G935" s="1720"/>
    </row>
    <row r="936" spans="1:7" ht="15" customHeight="1">
      <c r="A936" s="1720"/>
      <c r="B936" s="1720"/>
      <c r="C936" s="1720"/>
      <c r="D936" s="1720"/>
      <c r="E936" s="1720"/>
      <c r="F936" s="1720"/>
      <c r="G936" s="1720"/>
    </row>
    <row r="937" spans="1:7" ht="15" customHeight="1">
      <c r="A937" s="1720"/>
      <c r="B937" s="1720"/>
      <c r="C937" s="1720"/>
      <c r="D937" s="1720"/>
      <c r="E937" s="1720"/>
      <c r="F937" s="1720"/>
      <c r="G937" s="1720"/>
    </row>
    <row r="938" spans="1:7" ht="15" customHeight="1">
      <c r="A938" s="1720"/>
      <c r="B938" s="1720"/>
      <c r="C938" s="1720"/>
      <c r="D938" s="1720"/>
      <c r="E938" s="1720"/>
      <c r="F938" s="1720"/>
      <c r="G938" s="1720"/>
    </row>
    <row r="939" spans="1:7" ht="15" customHeight="1">
      <c r="A939" s="1720"/>
      <c r="B939" s="1720"/>
      <c r="C939" s="1720"/>
      <c r="D939" s="1720"/>
      <c r="E939" s="1720"/>
      <c r="F939" s="1720"/>
      <c r="G939" s="1720"/>
    </row>
    <row r="940" spans="1:7" ht="15" customHeight="1">
      <c r="A940" s="1720"/>
      <c r="B940" s="1720"/>
      <c r="C940" s="1720"/>
      <c r="D940" s="1720"/>
      <c r="E940" s="1720"/>
      <c r="F940" s="1720"/>
      <c r="G940" s="1720"/>
    </row>
    <row r="941" spans="1:7" ht="15" customHeight="1">
      <c r="A941" s="1720"/>
      <c r="B941" s="1720"/>
      <c r="C941" s="1720"/>
      <c r="D941" s="1720"/>
      <c r="E941" s="1720"/>
      <c r="F941" s="1720"/>
      <c r="G941" s="1720"/>
    </row>
    <row r="942" spans="1:7" ht="15" customHeight="1">
      <c r="A942" s="1720"/>
      <c r="B942" s="1720"/>
      <c r="C942" s="1720"/>
      <c r="D942" s="1720"/>
      <c r="E942" s="1720"/>
      <c r="F942" s="1720"/>
      <c r="G942" s="1720"/>
    </row>
    <row r="943" spans="1:7" ht="15" customHeight="1">
      <c r="A943" s="1720"/>
      <c r="B943" s="1720"/>
      <c r="C943" s="1720"/>
      <c r="D943" s="1720"/>
      <c r="E943" s="1720"/>
      <c r="F943" s="1720"/>
      <c r="G943" s="1720"/>
    </row>
    <row r="944" spans="1:7" ht="15" customHeight="1">
      <c r="A944" s="1720"/>
      <c r="B944" s="1720"/>
      <c r="C944" s="1720"/>
      <c r="D944" s="1720"/>
      <c r="E944" s="1720"/>
      <c r="F944" s="1720"/>
      <c r="G944" s="1720"/>
    </row>
    <row r="945" spans="1:7" ht="15" customHeight="1">
      <c r="A945" s="1720"/>
      <c r="B945" s="1720"/>
      <c r="C945" s="1720"/>
      <c r="D945" s="1720"/>
      <c r="E945" s="1720"/>
      <c r="F945" s="1720"/>
      <c r="G945" s="1720"/>
    </row>
    <row r="946" spans="1:7" ht="15" customHeight="1">
      <c r="A946" s="1720"/>
      <c r="B946" s="1720"/>
      <c r="C946" s="1720"/>
      <c r="D946" s="1720"/>
      <c r="E946" s="1720"/>
      <c r="F946" s="1720"/>
      <c r="G946" s="1720"/>
    </row>
    <row r="947" spans="1:7" ht="15" customHeight="1">
      <c r="A947" s="1720"/>
      <c r="B947" s="1720"/>
      <c r="C947" s="1720"/>
      <c r="D947" s="1720"/>
      <c r="E947" s="1720"/>
      <c r="F947" s="1720"/>
      <c r="G947" s="1720"/>
    </row>
    <row r="948" spans="1:7" ht="15" customHeight="1">
      <c r="A948" s="1720"/>
      <c r="B948" s="1720"/>
      <c r="C948" s="1720"/>
      <c r="D948" s="1720"/>
      <c r="E948" s="1720"/>
      <c r="F948" s="1720"/>
      <c r="G948" s="1720"/>
    </row>
    <row r="949" spans="1:7" ht="15" customHeight="1">
      <c r="A949" s="1720"/>
      <c r="B949" s="1720"/>
      <c r="C949" s="1720"/>
      <c r="D949" s="1720"/>
      <c r="E949" s="1720"/>
      <c r="F949" s="1720"/>
      <c r="G949" s="1720"/>
    </row>
    <row r="950" spans="1:7" ht="15" customHeight="1">
      <c r="A950" s="1720"/>
      <c r="B950" s="1720"/>
      <c r="C950" s="1720"/>
      <c r="D950" s="1720"/>
      <c r="E950" s="1720"/>
      <c r="F950" s="1720"/>
      <c r="G950" s="1720"/>
    </row>
    <row r="951" spans="1:7" ht="15" customHeight="1">
      <c r="A951" s="1720"/>
      <c r="B951" s="1720"/>
      <c r="C951" s="1720"/>
      <c r="D951" s="1720"/>
      <c r="E951" s="1720"/>
      <c r="F951" s="1720"/>
      <c r="G951" s="1720"/>
    </row>
    <row r="952" spans="1:7" ht="15" customHeight="1">
      <c r="A952" s="1720"/>
      <c r="B952" s="1720"/>
      <c r="C952" s="1720"/>
      <c r="D952" s="1720"/>
      <c r="E952" s="1720"/>
      <c r="F952" s="1720"/>
      <c r="G952" s="1720"/>
    </row>
    <row r="953" spans="1:7" ht="15" customHeight="1">
      <c r="A953" s="1720"/>
      <c r="B953" s="1720"/>
      <c r="C953" s="1720"/>
      <c r="D953" s="1720"/>
      <c r="E953" s="1720"/>
      <c r="F953" s="1720"/>
      <c r="G953" s="1720"/>
    </row>
    <row r="954" spans="1:7" ht="15" customHeight="1">
      <c r="A954" s="1720"/>
      <c r="B954" s="1720"/>
      <c r="C954" s="1720"/>
      <c r="D954" s="1720"/>
      <c r="E954" s="1720"/>
      <c r="F954" s="1720"/>
      <c r="G954" s="1720"/>
    </row>
    <row r="955" spans="1:7" ht="15" customHeight="1">
      <c r="A955" s="1720"/>
      <c r="B955" s="1720"/>
      <c r="C955" s="1720"/>
      <c r="D955" s="1720"/>
      <c r="E955" s="1720"/>
      <c r="F955" s="1720"/>
      <c r="G955" s="1720"/>
    </row>
    <row r="956" spans="1:7" ht="15" customHeight="1">
      <c r="A956" s="1720"/>
      <c r="B956" s="1720"/>
      <c r="C956" s="1720"/>
      <c r="D956" s="1720"/>
      <c r="E956" s="1720"/>
      <c r="F956" s="1720"/>
      <c r="G956" s="1720"/>
    </row>
    <row r="957" spans="1:7" ht="15" customHeight="1">
      <c r="A957" s="1720"/>
      <c r="B957" s="1720"/>
      <c r="C957" s="1720"/>
      <c r="D957" s="1720"/>
      <c r="E957" s="1720"/>
      <c r="F957" s="1720"/>
      <c r="G957" s="1720"/>
    </row>
    <row r="958" spans="1:7" ht="15" customHeight="1">
      <c r="A958" s="1720"/>
      <c r="B958" s="1720"/>
      <c r="C958" s="1720"/>
      <c r="D958" s="1720"/>
      <c r="E958" s="1720"/>
      <c r="F958" s="1720"/>
      <c r="G958" s="1720"/>
    </row>
    <row r="959" spans="1:7" ht="15" customHeight="1">
      <c r="A959" s="1720"/>
      <c r="B959" s="1720"/>
      <c r="C959" s="1720"/>
      <c r="D959" s="1720"/>
      <c r="E959" s="1720"/>
      <c r="F959" s="1720"/>
      <c r="G959" s="1720"/>
    </row>
    <row r="960" spans="1:7" ht="15" customHeight="1">
      <c r="A960" s="1720"/>
      <c r="B960" s="1720"/>
      <c r="C960" s="1720"/>
      <c r="D960" s="1720"/>
      <c r="E960" s="1720"/>
      <c r="F960" s="1720"/>
      <c r="G960" s="1720"/>
    </row>
    <row r="961" spans="1:7" ht="15" customHeight="1">
      <c r="A961" s="1720"/>
      <c r="B961" s="1720"/>
      <c r="C961" s="1720"/>
      <c r="D961" s="1720"/>
      <c r="E961" s="1720"/>
      <c r="F961" s="1720"/>
      <c r="G961" s="1720"/>
    </row>
    <row r="962" spans="1:7" ht="15" customHeight="1">
      <c r="A962" s="1720"/>
      <c r="B962" s="1720"/>
      <c r="C962" s="1720"/>
      <c r="D962" s="1720"/>
      <c r="E962" s="1720"/>
      <c r="F962" s="1720"/>
      <c r="G962" s="1720"/>
    </row>
    <row r="963" spans="1:7" ht="15" customHeight="1">
      <c r="A963" s="1720"/>
      <c r="B963" s="1720"/>
      <c r="C963" s="1720"/>
      <c r="D963" s="1720"/>
      <c r="E963" s="1720"/>
      <c r="F963" s="1720"/>
      <c r="G963" s="1720"/>
    </row>
    <row r="964" spans="1:7" ht="15" customHeight="1">
      <c r="A964" s="1720"/>
      <c r="B964" s="1720"/>
      <c r="C964" s="1720"/>
      <c r="D964" s="1720"/>
      <c r="E964" s="1720"/>
      <c r="F964" s="1720"/>
      <c r="G964" s="1720"/>
    </row>
    <row r="965" spans="1:7" ht="15" customHeight="1">
      <c r="A965" s="1720"/>
      <c r="B965" s="1720"/>
      <c r="C965" s="1720"/>
      <c r="D965" s="1720"/>
      <c r="E965" s="1720"/>
      <c r="F965" s="1720"/>
      <c r="G965" s="1720"/>
    </row>
    <row r="966" spans="1:7" ht="15" customHeight="1">
      <c r="A966" s="1720"/>
      <c r="B966" s="1720"/>
      <c r="C966" s="1720"/>
      <c r="D966" s="1720"/>
      <c r="E966" s="1720"/>
      <c r="F966" s="1720"/>
      <c r="G966" s="1720"/>
    </row>
    <row r="967" spans="1:7" ht="15" customHeight="1">
      <c r="A967" s="1720"/>
      <c r="B967" s="1720"/>
      <c r="C967" s="1720"/>
      <c r="D967" s="1720"/>
      <c r="E967" s="1720"/>
      <c r="F967" s="1720"/>
      <c r="G967" s="1720"/>
    </row>
    <row r="968" spans="1:7" ht="15" customHeight="1">
      <c r="A968" s="1720"/>
      <c r="B968" s="1720"/>
      <c r="C968" s="1720"/>
      <c r="D968" s="1720"/>
      <c r="E968" s="1720"/>
      <c r="F968" s="1720"/>
      <c r="G968" s="1720"/>
    </row>
    <row r="969" spans="1:7" ht="15" customHeight="1">
      <c r="A969" s="1720"/>
      <c r="B969" s="1720"/>
      <c r="C969" s="1720"/>
      <c r="D969" s="1720"/>
      <c r="E969" s="1720"/>
      <c r="F969" s="1720"/>
      <c r="G969" s="1720"/>
    </row>
    <row r="970" spans="1:7" ht="15" customHeight="1">
      <c r="A970" s="1720"/>
      <c r="B970" s="1720"/>
      <c r="C970" s="1720"/>
      <c r="D970" s="1720"/>
      <c r="E970" s="1720"/>
      <c r="F970" s="1720"/>
      <c r="G970" s="1720"/>
    </row>
    <row r="971" spans="1:7" ht="15" customHeight="1">
      <c r="A971" s="1720"/>
      <c r="B971" s="1720"/>
      <c r="C971" s="1720"/>
      <c r="D971" s="1720"/>
      <c r="E971" s="1720"/>
      <c r="F971" s="1720"/>
      <c r="G971" s="1720"/>
    </row>
    <row r="972" spans="1:7" ht="15" customHeight="1">
      <c r="A972" s="1720"/>
      <c r="B972" s="1720"/>
      <c r="C972" s="1720"/>
      <c r="D972" s="1720"/>
      <c r="E972" s="1720"/>
      <c r="F972" s="1720"/>
      <c r="G972" s="1720"/>
    </row>
    <row r="973" spans="1:7" ht="15" customHeight="1">
      <c r="A973" s="1720"/>
      <c r="B973" s="1720"/>
      <c r="C973" s="1720"/>
      <c r="D973" s="1720"/>
      <c r="E973" s="1720"/>
      <c r="F973" s="1720"/>
      <c r="G973" s="1720"/>
    </row>
    <row r="974" spans="1:7" ht="15" customHeight="1">
      <c r="A974" s="1720"/>
      <c r="B974" s="1720"/>
      <c r="C974" s="1720"/>
      <c r="D974" s="1720"/>
      <c r="E974" s="1720"/>
      <c r="F974" s="1720"/>
      <c r="G974" s="1720"/>
    </row>
    <row r="975" spans="1:7" ht="15" customHeight="1">
      <c r="A975" s="1720"/>
      <c r="B975" s="1720"/>
      <c r="C975" s="1720"/>
      <c r="D975" s="1720"/>
      <c r="E975" s="1720"/>
      <c r="F975" s="1720"/>
      <c r="G975" s="1720"/>
    </row>
    <row r="976" spans="1:7" ht="15" customHeight="1">
      <c r="A976" s="1720"/>
      <c r="B976" s="1720"/>
      <c r="C976" s="1720"/>
      <c r="D976" s="1720"/>
      <c r="E976" s="1720"/>
      <c r="F976" s="1720"/>
      <c r="G976" s="1720"/>
    </row>
    <row r="977" spans="1:7" ht="15" customHeight="1">
      <c r="A977" s="1720"/>
      <c r="B977" s="1720"/>
      <c r="C977" s="1720"/>
      <c r="D977" s="1720"/>
      <c r="E977" s="1720"/>
      <c r="F977" s="1720"/>
      <c r="G977" s="1720"/>
    </row>
    <row r="978" spans="1:7" ht="15" customHeight="1">
      <c r="A978" s="1720"/>
      <c r="B978" s="1720"/>
      <c r="C978" s="1720"/>
      <c r="D978" s="1720"/>
      <c r="E978" s="1720"/>
      <c r="F978" s="1720"/>
      <c r="G978" s="1720"/>
    </row>
    <row r="979" spans="1:7" ht="15" customHeight="1">
      <c r="A979" s="1720"/>
      <c r="B979" s="1720"/>
      <c r="C979" s="1720"/>
      <c r="D979" s="1720"/>
      <c r="E979" s="1720"/>
      <c r="F979" s="1720"/>
      <c r="G979" s="1720"/>
    </row>
    <row r="980" spans="1:7" ht="15" customHeight="1">
      <c r="A980" s="1720"/>
      <c r="B980" s="1720"/>
      <c r="C980" s="1720"/>
      <c r="D980" s="1720"/>
      <c r="E980" s="1720"/>
      <c r="F980" s="1720"/>
      <c r="G980" s="1720"/>
    </row>
    <row r="981" spans="1:7" ht="15" customHeight="1">
      <c r="A981" s="1720"/>
      <c r="B981" s="1720"/>
      <c r="C981" s="1720"/>
      <c r="D981" s="1720"/>
      <c r="E981" s="1720"/>
      <c r="F981" s="1720"/>
      <c r="G981" s="1720"/>
    </row>
    <row r="982" spans="1:7" ht="15" customHeight="1">
      <c r="A982" s="1720"/>
      <c r="B982" s="1720"/>
      <c r="C982" s="1720"/>
      <c r="D982" s="1720"/>
      <c r="E982" s="1720"/>
      <c r="F982" s="1720"/>
      <c r="G982" s="1720"/>
    </row>
    <row r="983" spans="1:7" ht="15" customHeight="1">
      <c r="A983" s="1720"/>
      <c r="B983" s="1720"/>
      <c r="C983" s="1720"/>
      <c r="D983" s="1720"/>
      <c r="E983" s="1720"/>
      <c r="F983" s="1720"/>
      <c r="G983" s="1720"/>
    </row>
    <row r="984" spans="1:7" ht="15" customHeight="1">
      <c r="A984" s="1720"/>
      <c r="B984" s="1720"/>
      <c r="C984" s="1720"/>
      <c r="D984" s="1720"/>
      <c r="E984" s="1720"/>
      <c r="F984" s="1720"/>
      <c r="G984" s="1720"/>
    </row>
    <row r="985" spans="1:7" ht="15" customHeight="1">
      <c r="A985" s="1720"/>
      <c r="B985" s="1720"/>
      <c r="C985" s="1720"/>
      <c r="D985" s="1720"/>
      <c r="E985" s="1720"/>
      <c r="F985" s="1720"/>
      <c r="G985" s="1720"/>
    </row>
    <row r="986" spans="1:7" ht="15" customHeight="1">
      <c r="A986" s="1720"/>
      <c r="B986" s="1720"/>
      <c r="C986" s="1720"/>
      <c r="D986" s="1720"/>
      <c r="E986" s="1720"/>
      <c r="F986" s="1720"/>
      <c r="G986" s="1720"/>
    </row>
    <row r="987" spans="1:7" ht="15" customHeight="1">
      <c r="A987" s="1720"/>
      <c r="B987" s="1720"/>
      <c r="C987" s="1720"/>
      <c r="D987" s="1720"/>
      <c r="E987" s="1720"/>
      <c r="F987" s="1720"/>
      <c r="G987" s="1720"/>
    </row>
    <row r="988" spans="1:7" ht="15" customHeight="1">
      <c r="A988" s="1720"/>
      <c r="B988" s="1720"/>
      <c r="C988" s="1720"/>
      <c r="D988" s="1720"/>
      <c r="E988" s="1720"/>
      <c r="F988" s="1720"/>
      <c r="G988" s="1720"/>
    </row>
    <row r="989" spans="1:7" ht="15" customHeight="1">
      <c r="A989" s="1720"/>
      <c r="B989" s="1720"/>
      <c r="C989" s="1720"/>
      <c r="D989" s="1720"/>
      <c r="E989" s="1720"/>
      <c r="F989" s="1720"/>
      <c r="G989" s="1720"/>
    </row>
    <row r="990" spans="1:7" ht="15" customHeight="1">
      <c r="A990" s="1720"/>
      <c r="B990" s="1720"/>
      <c r="C990" s="1720"/>
      <c r="D990" s="1720"/>
      <c r="E990" s="1720"/>
      <c r="F990" s="1720"/>
      <c r="G990" s="1720"/>
    </row>
    <row r="991" spans="1:7" ht="15" customHeight="1">
      <c r="A991" s="1720"/>
      <c r="B991" s="1720"/>
      <c r="C991" s="1720"/>
      <c r="D991" s="1720"/>
      <c r="E991" s="1720"/>
      <c r="F991" s="1720"/>
      <c r="G991" s="1720"/>
    </row>
    <row r="992" spans="1:7" ht="15" customHeight="1">
      <c r="A992" s="1720"/>
      <c r="B992" s="1720"/>
      <c r="C992" s="1720"/>
      <c r="D992" s="1720"/>
      <c r="E992" s="1720"/>
      <c r="F992" s="1720"/>
      <c r="G992" s="1720"/>
    </row>
    <row r="993" spans="1:7" ht="15" customHeight="1">
      <c r="A993" s="1720"/>
      <c r="B993" s="1720"/>
      <c r="C993" s="1720"/>
      <c r="D993" s="1720"/>
      <c r="E993" s="1720"/>
      <c r="F993" s="1720"/>
      <c r="G993" s="1720"/>
    </row>
    <row r="994" spans="1:7" ht="15" customHeight="1">
      <c r="A994" s="1720"/>
      <c r="B994" s="1720"/>
      <c r="C994" s="1720"/>
      <c r="D994" s="1720"/>
      <c r="E994" s="1720"/>
      <c r="F994" s="1720"/>
      <c r="G994" s="1720"/>
    </row>
    <row r="995" spans="1:7" ht="15" customHeight="1">
      <c r="A995" s="1720"/>
      <c r="B995" s="1720"/>
      <c r="C995" s="1720"/>
      <c r="D995" s="1720"/>
      <c r="E995" s="1720"/>
      <c r="F995" s="1720"/>
      <c r="G995" s="1720"/>
    </row>
    <row r="996" spans="1:7" ht="15" customHeight="1">
      <c r="A996" s="1720"/>
      <c r="B996" s="1720"/>
      <c r="C996" s="1720"/>
      <c r="D996" s="1720"/>
      <c r="E996" s="1720"/>
      <c r="F996" s="1720"/>
      <c r="G996" s="1720"/>
    </row>
    <row r="997" spans="1:7" ht="15" customHeight="1">
      <c r="A997" s="1720"/>
      <c r="B997" s="1720"/>
      <c r="C997" s="1720"/>
      <c r="D997" s="1720"/>
      <c r="E997" s="1720"/>
      <c r="F997" s="1720"/>
      <c r="G997" s="1720"/>
    </row>
    <row r="998" spans="1:7" ht="15" customHeight="1">
      <c r="A998" s="1720"/>
      <c r="B998" s="1720"/>
      <c r="C998" s="1720"/>
      <c r="D998" s="1720"/>
      <c r="E998" s="1720"/>
      <c r="F998" s="1720"/>
      <c r="G998" s="1720"/>
    </row>
    <row r="999" spans="1:7" ht="15" customHeight="1">
      <c r="A999" s="1720"/>
      <c r="B999" s="1720"/>
      <c r="C999" s="1720"/>
      <c r="D999" s="1720"/>
      <c r="E999" s="1720"/>
      <c r="F999" s="1720"/>
      <c r="G999" s="1720"/>
    </row>
    <row r="1000" spans="1:7" ht="15" customHeight="1">
      <c r="A1000" s="1720"/>
      <c r="B1000" s="1720"/>
      <c r="C1000" s="1720"/>
      <c r="D1000" s="1720"/>
      <c r="E1000" s="1720"/>
      <c r="F1000" s="1720"/>
      <c r="G1000" s="1720"/>
    </row>
    <row r="1001" spans="1:7" ht="15" customHeight="1">
      <c r="A1001" s="1720"/>
      <c r="B1001" s="1720"/>
      <c r="C1001" s="1720"/>
      <c r="D1001" s="1720"/>
      <c r="E1001" s="1720"/>
      <c r="F1001" s="1720"/>
      <c r="G1001" s="1720"/>
    </row>
    <row r="1002" spans="1:7" ht="15" customHeight="1">
      <c r="A1002" s="1720"/>
      <c r="B1002" s="1720"/>
      <c r="C1002" s="1720"/>
      <c r="D1002" s="1720"/>
      <c r="E1002" s="1720"/>
      <c r="F1002" s="1720"/>
      <c r="G1002" s="1720"/>
    </row>
    <row r="1003" spans="1:7" ht="15" customHeight="1">
      <c r="A1003" s="1720"/>
      <c r="B1003" s="1720"/>
      <c r="C1003" s="1720"/>
      <c r="D1003" s="1720"/>
      <c r="E1003" s="1720"/>
      <c r="F1003" s="1720"/>
      <c r="G1003" s="1720"/>
    </row>
    <row r="1004" spans="1:7" ht="15" customHeight="1">
      <c r="A1004" s="1720"/>
      <c r="B1004" s="1720"/>
      <c r="C1004" s="1720"/>
      <c r="D1004" s="1720"/>
      <c r="E1004" s="1720"/>
      <c r="F1004" s="1720"/>
      <c r="G1004" s="1720"/>
    </row>
    <row r="1005" spans="1:7" ht="15" customHeight="1">
      <c r="A1005" s="1720"/>
      <c r="B1005" s="1720"/>
      <c r="C1005" s="1720"/>
      <c r="D1005" s="1720"/>
      <c r="E1005" s="1720"/>
      <c r="F1005" s="1720"/>
      <c r="G1005" s="1720"/>
    </row>
    <row r="1006" spans="1:7" ht="15" customHeight="1">
      <c r="A1006" s="1720"/>
      <c r="B1006" s="1720"/>
      <c r="C1006" s="1720"/>
      <c r="D1006" s="1720"/>
      <c r="E1006" s="1720"/>
      <c r="F1006" s="1720"/>
      <c r="G1006" s="1720"/>
    </row>
    <row r="1007" spans="1:7" ht="15" customHeight="1">
      <c r="A1007" s="1720"/>
      <c r="B1007" s="1720"/>
      <c r="C1007" s="1720"/>
      <c r="D1007" s="1720"/>
      <c r="E1007" s="1720"/>
      <c r="F1007" s="1720"/>
      <c r="G1007" s="1720"/>
    </row>
    <row r="1008" spans="1:7" ht="15" customHeight="1">
      <c r="A1008" s="1720"/>
      <c r="B1008" s="1720"/>
      <c r="C1008" s="1720"/>
      <c r="D1008" s="1720"/>
      <c r="E1008" s="1720"/>
      <c r="F1008" s="1720"/>
      <c r="G1008" s="1720"/>
    </row>
    <row r="1009" spans="1:7" ht="15" customHeight="1">
      <c r="A1009" s="1720"/>
      <c r="B1009" s="1720"/>
      <c r="C1009" s="1720"/>
      <c r="D1009" s="1720"/>
      <c r="E1009" s="1720"/>
      <c r="F1009" s="1720"/>
      <c r="G1009" s="1720"/>
    </row>
    <row r="1010" spans="1:7" ht="15" customHeight="1">
      <c r="A1010" s="1720"/>
      <c r="B1010" s="1720"/>
      <c r="C1010" s="1720"/>
      <c r="D1010" s="1720"/>
      <c r="E1010" s="1720"/>
      <c r="F1010" s="1720"/>
      <c r="G1010" s="1720"/>
    </row>
    <row r="1011" spans="1:7" ht="15" customHeight="1">
      <c r="A1011" s="1720"/>
      <c r="B1011" s="1720"/>
      <c r="C1011" s="1720"/>
      <c r="D1011" s="1720"/>
      <c r="E1011" s="1720"/>
      <c r="F1011" s="1720"/>
      <c r="G1011" s="1720"/>
    </row>
    <row r="1012" spans="1:7" ht="15" customHeight="1">
      <c r="A1012" s="1720"/>
      <c r="B1012" s="1720"/>
      <c r="C1012" s="1720"/>
      <c r="D1012" s="1720"/>
      <c r="E1012" s="1720"/>
      <c r="F1012" s="1720"/>
      <c r="G1012" s="1720"/>
    </row>
    <row r="1013" spans="1:7" ht="15" customHeight="1">
      <c r="A1013" s="1720"/>
      <c r="B1013" s="1720"/>
      <c r="C1013" s="1720"/>
      <c r="D1013" s="1720"/>
      <c r="E1013" s="1720"/>
      <c r="F1013" s="1720"/>
      <c r="G1013" s="1720"/>
    </row>
    <row r="1014" spans="1:7" ht="15" customHeight="1">
      <c r="A1014" s="1720"/>
      <c r="B1014" s="1720"/>
      <c r="C1014" s="1720"/>
      <c r="D1014" s="1720"/>
      <c r="E1014" s="1720"/>
      <c r="F1014" s="1720"/>
      <c r="G1014" s="1720"/>
    </row>
    <row r="1015" spans="1:7" ht="15" customHeight="1">
      <c r="A1015" s="1720"/>
      <c r="B1015" s="1720"/>
      <c r="C1015" s="1720"/>
      <c r="D1015" s="1720"/>
      <c r="E1015" s="1720"/>
      <c r="F1015" s="1720"/>
      <c r="G1015" s="1720"/>
    </row>
    <row r="1016" spans="1:7" ht="15" customHeight="1">
      <c r="A1016" s="1720"/>
      <c r="B1016" s="1720"/>
      <c r="C1016" s="1720"/>
      <c r="D1016" s="1720"/>
      <c r="E1016" s="1720"/>
      <c r="F1016" s="1720"/>
      <c r="G1016" s="1720"/>
    </row>
    <row r="1017" spans="1:7" ht="15" customHeight="1">
      <c r="A1017" s="1720"/>
      <c r="B1017" s="1720"/>
      <c r="C1017" s="1720"/>
      <c r="D1017" s="1720"/>
      <c r="E1017" s="1720"/>
      <c r="F1017" s="1720"/>
      <c r="G1017" s="1720"/>
    </row>
    <row r="1018" spans="1:7" ht="15" customHeight="1">
      <c r="A1018" s="1720"/>
      <c r="B1018" s="1720"/>
      <c r="C1018" s="1720"/>
      <c r="D1018" s="1720"/>
      <c r="E1018" s="1720"/>
      <c r="F1018" s="1720"/>
      <c r="G1018" s="1720"/>
    </row>
    <row r="1019" spans="1:7" ht="15" customHeight="1">
      <c r="A1019" s="1720"/>
      <c r="B1019" s="1720"/>
      <c r="C1019" s="1720"/>
      <c r="D1019" s="1720"/>
      <c r="E1019" s="1720"/>
      <c r="F1019" s="1720"/>
      <c r="G1019" s="1720"/>
    </row>
    <row r="1020" spans="1:7" ht="15" customHeight="1">
      <c r="A1020" s="1720"/>
      <c r="B1020" s="1720"/>
      <c r="C1020" s="1720"/>
      <c r="D1020" s="1720"/>
      <c r="E1020" s="1720"/>
      <c r="F1020" s="1720"/>
      <c r="G1020" s="1720"/>
    </row>
    <row r="1021" spans="1:7" ht="15" customHeight="1">
      <c r="A1021" s="1720"/>
      <c r="B1021" s="1720"/>
      <c r="C1021" s="1720"/>
      <c r="D1021" s="1720"/>
      <c r="E1021" s="1720"/>
      <c r="F1021" s="1720"/>
      <c r="G1021" s="1720"/>
    </row>
    <row r="1022" spans="1:7" ht="15" customHeight="1">
      <c r="A1022" s="1720"/>
      <c r="B1022" s="1720"/>
      <c r="C1022" s="1720"/>
      <c r="D1022" s="1720"/>
      <c r="E1022" s="1720"/>
      <c r="F1022" s="1720"/>
      <c r="G1022" s="1720"/>
    </row>
    <row r="1023" spans="1:7" ht="15" customHeight="1">
      <c r="A1023" s="1720"/>
      <c r="B1023" s="1720"/>
      <c r="C1023" s="1720"/>
      <c r="D1023" s="1720"/>
      <c r="E1023" s="1720"/>
      <c r="F1023" s="1720"/>
      <c r="G1023" s="1720"/>
    </row>
    <row r="1024" spans="1:7" ht="15" customHeight="1">
      <c r="A1024" s="1720"/>
      <c r="B1024" s="1720"/>
      <c r="C1024" s="1720"/>
      <c r="D1024" s="1720"/>
      <c r="E1024" s="1720"/>
      <c r="F1024" s="1720"/>
      <c r="G1024" s="1720"/>
    </row>
    <row r="1025" spans="1:7" ht="15" customHeight="1">
      <c r="A1025" s="1720"/>
      <c r="B1025" s="1720"/>
      <c r="C1025" s="1720"/>
      <c r="D1025" s="1720"/>
      <c r="E1025" s="1720"/>
      <c r="F1025" s="1720"/>
      <c r="G1025" s="1720"/>
    </row>
    <row r="1026" spans="1:7" ht="15" customHeight="1">
      <c r="A1026" s="1720"/>
      <c r="B1026" s="1720"/>
      <c r="C1026" s="1720"/>
      <c r="D1026" s="1720"/>
      <c r="E1026" s="1720"/>
      <c r="F1026" s="1720"/>
      <c r="G1026" s="1720"/>
    </row>
    <row r="1027" spans="1:7" ht="15" customHeight="1">
      <c r="A1027" s="1720"/>
      <c r="B1027" s="1720"/>
      <c r="C1027" s="1720"/>
      <c r="D1027" s="1720"/>
      <c r="E1027" s="1720"/>
      <c r="F1027" s="1720"/>
      <c r="G1027" s="1720"/>
    </row>
    <row r="1028" spans="1:7" ht="15" customHeight="1">
      <c r="A1028" s="1720"/>
      <c r="B1028" s="1720"/>
      <c r="C1028" s="1720"/>
      <c r="D1028" s="1720"/>
      <c r="E1028" s="1720"/>
      <c r="F1028" s="1720"/>
      <c r="G1028" s="1720"/>
    </row>
    <row r="1029" spans="1:7" ht="15" customHeight="1">
      <c r="A1029" s="1720"/>
      <c r="B1029" s="1720"/>
      <c r="C1029" s="1720"/>
      <c r="D1029" s="1720"/>
      <c r="E1029" s="1720"/>
      <c r="F1029" s="1720"/>
      <c r="G1029" s="1720"/>
    </row>
    <row r="1030" spans="1:7" ht="15" customHeight="1">
      <c r="A1030" s="1720"/>
      <c r="B1030" s="1720"/>
      <c r="C1030" s="1720"/>
      <c r="D1030" s="1720"/>
      <c r="E1030" s="1720"/>
      <c r="F1030" s="1720"/>
      <c r="G1030" s="1720"/>
    </row>
    <row r="1031" spans="1:7" ht="15" customHeight="1">
      <c r="A1031" s="1720"/>
      <c r="B1031" s="1720"/>
      <c r="C1031" s="1720"/>
      <c r="D1031" s="1720"/>
      <c r="E1031" s="1720"/>
      <c r="F1031" s="1720"/>
      <c r="G1031" s="1720"/>
    </row>
    <row r="1032" spans="1:7" ht="15" customHeight="1">
      <c r="A1032" s="1720"/>
      <c r="B1032" s="1720"/>
      <c r="C1032" s="1720"/>
      <c r="D1032" s="1720"/>
      <c r="E1032" s="1720"/>
      <c r="F1032" s="1720"/>
      <c r="G1032" s="1720"/>
    </row>
    <row r="1033" spans="1:7" ht="15" customHeight="1">
      <c r="A1033" s="1720"/>
      <c r="B1033" s="1720"/>
      <c r="C1033" s="1720"/>
      <c r="D1033" s="1720"/>
      <c r="E1033" s="1720"/>
      <c r="F1033" s="1720"/>
      <c r="G1033" s="1720"/>
    </row>
    <row r="1034" spans="1:7" ht="15" customHeight="1">
      <c r="A1034" s="1720"/>
      <c r="B1034" s="1720"/>
      <c r="C1034" s="1720"/>
      <c r="D1034" s="1720"/>
      <c r="E1034" s="1720"/>
      <c r="F1034" s="1720"/>
      <c r="G1034" s="1720"/>
    </row>
    <row r="1035" spans="1:7" ht="15" customHeight="1">
      <c r="A1035" s="1720"/>
      <c r="B1035" s="1720"/>
      <c r="C1035" s="1720"/>
      <c r="D1035" s="1720"/>
      <c r="E1035" s="1720"/>
      <c r="F1035" s="1720"/>
      <c r="G1035" s="1720"/>
    </row>
    <row r="1036" spans="1:7" ht="15" customHeight="1">
      <c r="A1036" s="1720"/>
      <c r="B1036" s="1720"/>
      <c r="C1036" s="1720"/>
      <c r="D1036" s="1720"/>
      <c r="E1036" s="1720"/>
      <c r="F1036" s="1720"/>
      <c r="G1036" s="1720"/>
    </row>
    <row r="1037" spans="1:7" ht="15" customHeight="1">
      <c r="A1037" s="1720"/>
      <c r="B1037" s="1720"/>
      <c r="C1037" s="1720"/>
      <c r="D1037" s="1720"/>
      <c r="E1037" s="1720"/>
      <c r="F1037" s="1720"/>
      <c r="G1037" s="1720"/>
    </row>
    <row r="1038" spans="1:7" ht="15" customHeight="1">
      <c r="A1038" s="1720"/>
      <c r="B1038" s="1720"/>
      <c r="C1038" s="1720"/>
      <c r="D1038" s="1720"/>
      <c r="E1038" s="1720"/>
      <c r="F1038" s="1720"/>
      <c r="G1038" s="1720"/>
    </row>
    <row r="1039" spans="1:7" ht="15" customHeight="1">
      <c r="A1039" s="1720"/>
      <c r="B1039" s="1720"/>
      <c r="C1039" s="1720"/>
      <c r="D1039" s="1720"/>
      <c r="E1039" s="1720"/>
      <c r="F1039" s="1720"/>
      <c r="G1039" s="1720"/>
    </row>
    <row r="1040" spans="1:7" ht="15" customHeight="1">
      <c r="A1040" s="1720"/>
      <c r="B1040" s="1720"/>
      <c r="C1040" s="1720"/>
      <c r="D1040" s="1720"/>
      <c r="E1040" s="1720"/>
      <c r="F1040" s="1720"/>
      <c r="G1040" s="1720"/>
    </row>
    <row r="1041" spans="1:7" ht="15" customHeight="1">
      <c r="A1041" s="1720"/>
      <c r="B1041" s="1720"/>
      <c r="C1041" s="1720"/>
      <c r="D1041" s="1720"/>
      <c r="E1041" s="1720"/>
      <c r="F1041" s="1720"/>
      <c r="G1041" s="1720"/>
    </row>
    <row r="1042" spans="1:7" ht="15" customHeight="1">
      <c r="A1042" s="1720"/>
      <c r="B1042" s="1720"/>
      <c r="C1042" s="1720"/>
      <c r="D1042" s="1720"/>
      <c r="E1042" s="1720"/>
      <c r="F1042" s="1720"/>
      <c r="G1042" s="1720"/>
    </row>
    <row r="1043" spans="1:7" ht="15" customHeight="1">
      <c r="A1043" s="1720"/>
      <c r="B1043" s="1720"/>
      <c r="C1043" s="1720"/>
      <c r="D1043" s="1720"/>
      <c r="E1043" s="1720"/>
      <c r="F1043" s="1720"/>
      <c r="G1043" s="1720"/>
    </row>
    <row r="1044" spans="1:7" ht="15" customHeight="1">
      <c r="A1044" s="1720"/>
      <c r="B1044" s="1720"/>
      <c r="C1044" s="1720"/>
      <c r="D1044" s="1720"/>
      <c r="E1044" s="1720"/>
      <c r="F1044" s="1720"/>
      <c r="G1044" s="1720"/>
    </row>
    <row r="1045" spans="1:7" ht="15" customHeight="1">
      <c r="A1045" s="1720"/>
      <c r="B1045" s="1720"/>
      <c r="C1045" s="1720"/>
      <c r="D1045" s="1720"/>
      <c r="E1045" s="1720"/>
      <c r="F1045" s="1720"/>
      <c r="G1045" s="1720"/>
    </row>
    <row r="1046" spans="1:7" ht="15" customHeight="1">
      <c r="A1046" s="1720"/>
      <c r="B1046" s="1720"/>
      <c r="C1046" s="1720"/>
      <c r="D1046" s="1720"/>
      <c r="E1046" s="1720"/>
      <c r="F1046" s="1720"/>
      <c r="G1046" s="1720"/>
    </row>
    <row r="1047" spans="1:7" ht="15" customHeight="1">
      <c r="A1047" s="1720"/>
      <c r="B1047" s="1720"/>
      <c r="C1047" s="1720"/>
      <c r="D1047" s="1720"/>
      <c r="E1047" s="1720"/>
      <c r="F1047" s="1720"/>
      <c r="G1047" s="1720"/>
    </row>
    <row r="1048" spans="1:7" ht="15" customHeight="1">
      <c r="A1048" s="1720"/>
      <c r="B1048" s="1720"/>
      <c r="C1048" s="1720"/>
      <c r="D1048" s="1720"/>
      <c r="E1048" s="1720"/>
      <c r="F1048" s="1720"/>
      <c r="G1048" s="1720"/>
    </row>
    <row r="1049" spans="1:7" ht="15" customHeight="1">
      <c r="A1049" s="1720"/>
      <c r="B1049" s="1720"/>
      <c r="C1049" s="1720"/>
      <c r="D1049" s="1720"/>
      <c r="E1049" s="1720"/>
      <c r="F1049" s="1720"/>
      <c r="G1049" s="1720"/>
    </row>
    <row r="1050" spans="1:7" ht="15" customHeight="1">
      <c r="A1050" s="1720"/>
      <c r="B1050" s="1720"/>
      <c r="C1050" s="1720"/>
      <c r="D1050" s="1720"/>
      <c r="E1050" s="1720"/>
      <c r="F1050" s="1720"/>
      <c r="G1050" s="1720"/>
    </row>
    <row r="1051" spans="1:7" ht="15" customHeight="1">
      <c r="A1051" s="1720"/>
      <c r="B1051" s="1720"/>
      <c r="C1051" s="1720"/>
      <c r="D1051" s="1720"/>
      <c r="E1051" s="1720"/>
      <c r="F1051" s="1720"/>
      <c r="G1051" s="1720"/>
    </row>
    <row r="1052" spans="1:7" ht="15" customHeight="1">
      <c r="A1052" s="1720"/>
      <c r="B1052" s="1720"/>
      <c r="C1052" s="1720"/>
      <c r="D1052" s="1720"/>
      <c r="E1052" s="1720"/>
      <c r="F1052" s="1720"/>
      <c r="G1052" s="1720"/>
    </row>
    <row r="1053" spans="1:7" ht="15" customHeight="1">
      <c r="A1053" s="1720"/>
      <c r="B1053" s="1720"/>
      <c r="C1053" s="1720"/>
      <c r="D1053" s="1720"/>
      <c r="E1053" s="1720"/>
      <c r="F1053" s="1720"/>
      <c r="G1053" s="1720"/>
    </row>
    <row r="1054" spans="1:7" ht="15" customHeight="1">
      <c r="A1054" s="1720"/>
      <c r="B1054" s="1720"/>
      <c r="C1054" s="1720"/>
      <c r="D1054" s="1720"/>
      <c r="E1054" s="1720"/>
      <c r="F1054" s="1720"/>
      <c r="G1054" s="1720"/>
    </row>
    <row r="1055" spans="1:7" ht="15" customHeight="1">
      <c r="A1055" s="1720"/>
      <c r="B1055" s="1720"/>
      <c r="C1055" s="1720"/>
      <c r="D1055" s="1720"/>
      <c r="E1055" s="1720"/>
      <c r="F1055" s="1720"/>
      <c r="G1055" s="1720"/>
    </row>
    <row r="1056" spans="1:7" ht="15" customHeight="1">
      <c r="A1056" s="1720"/>
      <c r="B1056" s="1720"/>
      <c r="C1056" s="1720"/>
      <c r="D1056" s="1720"/>
      <c r="E1056" s="1720"/>
      <c r="F1056" s="1720"/>
      <c r="G1056" s="1720"/>
    </row>
    <row r="1057" spans="1:7" ht="15" customHeight="1">
      <c r="A1057" s="1720"/>
      <c r="B1057" s="1720"/>
      <c r="C1057" s="1720"/>
      <c r="D1057" s="1720"/>
      <c r="E1057" s="1720"/>
      <c r="F1057" s="1720"/>
      <c r="G1057" s="1720"/>
    </row>
    <row r="1058" spans="1:7" ht="15" customHeight="1">
      <c r="A1058" s="1720"/>
      <c r="B1058" s="1720"/>
      <c r="C1058" s="1720"/>
      <c r="D1058" s="1720"/>
      <c r="E1058" s="1720"/>
      <c r="F1058" s="1720"/>
      <c r="G1058" s="1720"/>
    </row>
    <row r="1059" spans="1:7" ht="15" customHeight="1">
      <c r="A1059" s="1720"/>
      <c r="B1059" s="1720"/>
      <c r="C1059" s="1720"/>
      <c r="D1059" s="1720"/>
      <c r="E1059" s="1720"/>
      <c r="F1059" s="1720"/>
      <c r="G1059" s="1720"/>
    </row>
    <row r="1060" spans="1:7" ht="15" customHeight="1">
      <c r="A1060" s="1720"/>
      <c r="B1060" s="1720"/>
      <c r="C1060" s="1720"/>
      <c r="D1060" s="1720"/>
      <c r="E1060" s="1720"/>
      <c r="F1060" s="1720"/>
      <c r="G1060" s="1720"/>
    </row>
    <row r="1061" spans="1:7" ht="15" customHeight="1">
      <c r="A1061" s="1720"/>
      <c r="B1061" s="1720"/>
      <c r="C1061" s="1720"/>
      <c r="D1061" s="1720"/>
      <c r="E1061" s="1720"/>
      <c r="F1061" s="1720"/>
      <c r="G1061" s="1720"/>
    </row>
    <row r="1062" spans="1:7" ht="15" customHeight="1">
      <c r="A1062" s="1720"/>
      <c r="B1062" s="1720"/>
      <c r="C1062" s="1720"/>
      <c r="D1062" s="1720"/>
      <c r="E1062" s="1720"/>
      <c r="F1062" s="1720"/>
      <c r="G1062" s="1720"/>
    </row>
    <row r="1063" spans="1:7" ht="15" customHeight="1">
      <c r="A1063" s="1720"/>
      <c r="B1063" s="1720"/>
      <c r="C1063" s="1720"/>
      <c r="D1063" s="1720"/>
      <c r="E1063" s="1720"/>
      <c r="F1063" s="1720"/>
      <c r="G1063" s="1720"/>
    </row>
    <row r="1064" spans="1:7" ht="15" customHeight="1">
      <c r="A1064" s="1720"/>
      <c r="B1064" s="1720"/>
      <c r="C1064" s="1720"/>
      <c r="D1064" s="1720"/>
      <c r="E1064" s="1720"/>
      <c r="F1064" s="1720"/>
      <c r="G1064" s="1720"/>
    </row>
    <row r="1065" spans="1:7" ht="15" customHeight="1">
      <c r="A1065" s="1720"/>
      <c r="B1065" s="1720"/>
      <c r="C1065" s="1720"/>
      <c r="D1065" s="1720"/>
      <c r="E1065" s="1720"/>
      <c r="F1065" s="1720"/>
      <c r="G1065" s="1720"/>
    </row>
    <row r="1066" spans="1:7" ht="15" customHeight="1">
      <c r="A1066" s="1720"/>
      <c r="B1066" s="1720"/>
      <c r="C1066" s="1720"/>
      <c r="D1066" s="1720"/>
      <c r="E1066" s="1720"/>
      <c r="F1066" s="1720"/>
      <c r="G1066" s="1720"/>
    </row>
    <row r="1067" spans="1:7" ht="15" customHeight="1">
      <c r="A1067" s="1720"/>
      <c r="B1067" s="1720"/>
      <c r="C1067" s="1720"/>
      <c r="D1067" s="1720"/>
      <c r="E1067" s="1720"/>
      <c r="F1067" s="1720"/>
      <c r="G1067" s="1720"/>
    </row>
    <row r="1068" spans="1:7" ht="15" customHeight="1">
      <c r="A1068" s="1720"/>
      <c r="B1068" s="1720"/>
      <c r="C1068" s="1720"/>
      <c r="D1068" s="1720"/>
      <c r="E1068" s="1720"/>
      <c r="F1068" s="1720"/>
      <c r="G1068" s="1720"/>
    </row>
    <row r="1069" spans="1:7" ht="15" customHeight="1">
      <c r="A1069" s="1720"/>
      <c r="B1069" s="1720"/>
      <c r="C1069" s="1720"/>
      <c r="D1069" s="1720"/>
      <c r="E1069" s="1720"/>
      <c r="F1069" s="1720"/>
      <c r="G1069" s="1720"/>
    </row>
    <row r="1070" spans="1:7" ht="15" customHeight="1">
      <c r="A1070" s="1720"/>
      <c r="B1070" s="1720"/>
      <c r="C1070" s="1720"/>
      <c r="D1070" s="1720"/>
      <c r="E1070" s="1720"/>
      <c r="F1070" s="1720"/>
      <c r="G1070" s="1720"/>
    </row>
    <row r="1071" spans="1:7" ht="15" customHeight="1">
      <c r="A1071" s="1720"/>
      <c r="B1071" s="1720"/>
      <c r="C1071" s="1720"/>
      <c r="D1071" s="1720"/>
      <c r="E1071" s="1720"/>
      <c r="F1071" s="1720"/>
      <c r="G1071" s="1720"/>
    </row>
    <row r="1072" spans="1:7" ht="15" customHeight="1">
      <c r="A1072" s="1720"/>
      <c r="B1072" s="1720"/>
      <c r="C1072" s="1720"/>
      <c r="D1072" s="1720"/>
      <c r="E1072" s="1720"/>
      <c r="F1072" s="1720"/>
      <c r="G1072" s="1720"/>
    </row>
    <row r="1073" spans="1:7" ht="15" customHeight="1">
      <c r="A1073" s="1720"/>
      <c r="B1073" s="1720"/>
      <c r="C1073" s="1720"/>
      <c r="D1073" s="1720"/>
      <c r="E1073" s="1720"/>
      <c r="F1073" s="1720"/>
      <c r="G1073" s="1720"/>
    </row>
    <row r="1074" spans="1:7" ht="15" customHeight="1">
      <c r="A1074" s="1720"/>
      <c r="B1074" s="1720"/>
      <c r="C1074" s="1720"/>
      <c r="D1074" s="1720"/>
      <c r="E1074" s="1720"/>
      <c r="F1074" s="1720"/>
      <c r="G1074" s="1720"/>
    </row>
    <row r="1075" spans="1:7" ht="15" customHeight="1">
      <c r="A1075" s="1720"/>
      <c r="B1075" s="1720"/>
      <c r="C1075" s="1720"/>
      <c r="D1075" s="1720"/>
      <c r="E1075" s="1720"/>
      <c r="F1075" s="1720"/>
      <c r="G1075" s="1720"/>
    </row>
    <row r="1076" spans="1:7" ht="15" customHeight="1">
      <c r="A1076" s="1720"/>
      <c r="B1076" s="1720"/>
      <c r="C1076" s="1720"/>
      <c r="D1076" s="1720"/>
      <c r="E1076" s="1720"/>
      <c r="F1076" s="1720"/>
      <c r="G1076" s="1720"/>
    </row>
    <row r="1077" spans="1:7" ht="15" customHeight="1">
      <c r="A1077" s="1720"/>
      <c r="B1077" s="1720"/>
      <c r="C1077" s="1720"/>
      <c r="D1077" s="1720"/>
      <c r="E1077" s="1720"/>
      <c r="F1077" s="1720"/>
      <c r="G1077" s="1720"/>
    </row>
    <row r="1078" spans="1:7" ht="15" customHeight="1">
      <c r="A1078" s="1720"/>
      <c r="B1078" s="1720"/>
      <c r="C1078" s="1720"/>
      <c r="D1078" s="1720"/>
      <c r="E1078" s="1720"/>
      <c r="F1078" s="1720"/>
      <c r="G1078" s="1720"/>
    </row>
    <row r="1079" spans="1:7" ht="15" customHeight="1">
      <c r="A1079" s="1720"/>
      <c r="B1079" s="1720"/>
      <c r="C1079" s="1720"/>
      <c r="D1079" s="1720"/>
      <c r="E1079" s="1720"/>
      <c r="F1079" s="1720"/>
      <c r="G1079" s="1720"/>
    </row>
    <row r="1080" spans="1:7" ht="15" customHeight="1">
      <c r="A1080" s="1720"/>
      <c r="B1080" s="1720"/>
      <c r="C1080" s="1720"/>
      <c r="D1080" s="1720"/>
      <c r="E1080" s="1720"/>
      <c r="F1080" s="1720"/>
      <c r="G1080" s="1720"/>
    </row>
    <row r="1081" spans="1:7" ht="15" customHeight="1">
      <c r="A1081" s="1720"/>
      <c r="B1081" s="1720"/>
      <c r="C1081" s="1720"/>
      <c r="D1081" s="1720"/>
      <c r="E1081" s="1720"/>
      <c r="F1081" s="1720"/>
      <c r="G1081" s="1720"/>
    </row>
    <row r="1082" spans="1:7" ht="15" customHeight="1">
      <c r="A1082" s="1720"/>
      <c r="B1082" s="1720"/>
      <c r="C1082" s="1720"/>
      <c r="D1082" s="1720"/>
      <c r="E1082" s="1720"/>
      <c r="F1082" s="1720"/>
      <c r="G1082" s="1720"/>
    </row>
    <row r="1083" spans="1:7" ht="15" customHeight="1">
      <c r="A1083" s="1720"/>
      <c r="B1083" s="1720"/>
      <c r="C1083" s="1720"/>
      <c r="D1083" s="1720"/>
      <c r="E1083" s="1720"/>
      <c r="F1083" s="1720"/>
      <c r="G1083" s="1720"/>
    </row>
    <row r="1084" spans="1:7" ht="15" customHeight="1">
      <c r="A1084" s="1720"/>
      <c r="B1084" s="1720"/>
      <c r="C1084" s="1720"/>
      <c r="D1084" s="1720"/>
      <c r="E1084" s="1720"/>
      <c r="F1084" s="1720"/>
      <c r="G1084" s="1720"/>
    </row>
    <row r="1085" spans="1:7" ht="15" customHeight="1">
      <c r="A1085" s="1720"/>
      <c r="B1085" s="1720"/>
      <c r="C1085" s="1720"/>
      <c r="D1085" s="1720"/>
      <c r="E1085" s="1720"/>
      <c r="F1085" s="1720"/>
      <c r="G1085" s="1720"/>
    </row>
    <row r="1086" spans="1:7" ht="15" customHeight="1">
      <c r="A1086" s="1720"/>
      <c r="B1086" s="1720"/>
      <c r="C1086" s="1720"/>
      <c r="D1086" s="1720"/>
      <c r="E1086" s="1720"/>
      <c r="F1086" s="1720"/>
      <c r="G1086" s="1720"/>
    </row>
    <row r="1087" spans="1:7" ht="15" customHeight="1">
      <c r="A1087" s="1720"/>
      <c r="B1087" s="1720"/>
      <c r="C1087" s="1720"/>
      <c r="D1087" s="1720"/>
      <c r="E1087" s="1720"/>
      <c r="F1087" s="1720"/>
      <c r="G1087" s="1720"/>
    </row>
    <row r="1088" spans="1:7" ht="15" customHeight="1">
      <c r="A1088" s="1720"/>
      <c r="B1088" s="1720"/>
      <c r="C1088" s="1720"/>
      <c r="D1088" s="1720"/>
      <c r="E1088" s="1720"/>
      <c r="F1088" s="1720"/>
      <c r="G1088" s="1720"/>
    </row>
    <row r="1089" spans="1:7" ht="15" customHeight="1">
      <c r="A1089" s="1720"/>
      <c r="B1089" s="1720"/>
      <c r="C1089" s="1720"/>
      <c r="D1089" s="1720"/>
      <c r="E1089" s="1720"/>
      <c r="F1089" s="1720"/>
      <c r="G1089" s="1720"/>
    </row>
    <row r="1090" spans="1:7" ht="15" customHeight="1">
      <c r="A1090" s="1720"/>
      <c r="B1090" s="1720"/>
      <c r="C1090" s="1720"/>
      <c r="D1090" s="1720"/>
      <c r="E1090" s="1720"/>
      <c r="F1090" s="1720"/>
      <c r="G1090" s="1720"/>
    </row>
    <row r="1091" spans="1:7" ht="15" customHeight="1">
      <c r="A1091" s="1720"/>
      <c r="B1091" s="1720"/>
      <c r="C1091" s="1720"/>
      <c r="D1091" s="1720"/>
      <c r="E1091" s="1720"/>
      <c r="F1091" s="1720"/>
      <c r="G1091" s="1720"/>
    </row>
    <row r="1092" spans="1:7" ht="15" customHeight="1">
      <c r="A1092" s="1720"/>
      <c r="B1092" s="1720"/>
      <c r="C1092" s="1720"/>
      <c r="D1092" s="1720"/>
      <c r="E1092" s="1720"/>
      <c r="F1092" s="1720"/>
      <c r="G1092" s="1720"/>
    </row>
    <row r="1093" spans="1:7" ht="15" customHeight="1">
      <c r="A1093" s="1720"/>
      <c r="B1093" s="1720"/>
      <c r="C1093" s="1720"/>
      <c r="D1093" s="1720"/>
      <c r="E1093" s="1720"/>
      <c r="F1093" s="1720"/>
      <c r="G1093" s="1720"/>
    </row>
    <row r="1094" spans="1:7" ht="15" customHeight="1">
      <c r="A1094" s="1720"/>
      <c r="B1094" s="1720"/>
      <c r="C1094" s="1720"/>
      <c r="D1094" s="1720"/>
      <c r="E1094" s="1720"/>
      <c r="F1094" s="1720"/>
      <c r="G1094" s="1720"/>
    </row>
    <row r="1095" spans="1:7" ht="15" customHeight="1">
      <c r="A1095" s="1720"/>
      <c r="B1095" s="1720"/>
      <c r="C1095" s="1720"/>
      <c r="D1095" s="1720"/>
      <c r="E1095" s="1720"/>
      <c r="F1095" s="1720"/>
      <c r="G1095" s="1720"/>
    </row>
    <row r="1096" spans="1:7" ht="15" customHeight="1">
      <c r="A1096" s="1720"/>
      <c r="B1096" s="1720"/>
      <c r="C1096" s="1720"/>
      <c r="D1096" s="1720"/>
      <c r="E1096" s="1720"/>
      <c r="F1096" s="1720"/>
      <c r="G1096" s="1720"/>
    </row>
    <row r="1097" spans="1:7" ht="15" customHeight="1">
      <c r="A1097" s="1720"/>
      <c r="B1097" s="1720"/>
      <c r="C1097" s="1720"/>
      <c r="D1097" s="1720"/>
      <c r="E1097" s="1720"/>
      <c r="F1097" s="1720"/>
      <c r="G1097" s="1720"/>
    </row>
    <row r="1098" spans="1:7" ht="15" customHeight="1">
      <c r="A1098" s="1720"/>
      <c r="B1098" s="1720"/>
      <c r="C1098" s="1720"/>
      <c r="D1098" s="1720"/>
      <c r="E1098" s="1720"/>
      <c r="F1098" s="1720"/>
      <c r="G1098" s="1720"/>
    </row>
    <row r="1099" spans="1:7" ht="15" customHeight="1">
      <c r="A1099" s="1720"/>
      <c r="B1099" s="1720"/>
      <c r="C1099" s="1720"/>
      <c r="D1099" s="1720"/>
      <c r="E1099" s="1720"/>
      <c r="F1099" s="1720"/>
      <c r="G1099" s="1720"/>
    </row>
    <row r="1100" spans="1:7" ht="15" customHeight="1">
      <c r="A1100" s="1720"/>
      <c r="B1100" s="1720"/>
      <c r="C1100" s="1720"/>
      <c r="D1100" s="1720"/>
      <c r="E1100" s="1720"/>
      <c r="F1100" s="1720"/>
      <c r="G1100" s="1720"/>
    </row>
    <row r="1101" spans="1:7" ht="15" customHeight="1">
      <c r="A1101" s="1720"/>
      <c r="B1101" s="1720"/>
      <c r="C1101" s="1720"/>
      <c r="D1101" s="1720"/>
      <c r="E1101" s="1720"/>
      <c r="F1101" s="1720"/>
      <c r="G1101" s="1720"/>
    </row>
    <row r="1102" spans="1:7" ht="15" customHeight="1">
      <c r="A1102" s="1720"/>
      <c r="B1102" s="1720"/>
      <c r="C1102" s="1720"/>
      <c r="D1102" s="1720"/>
      <c r="E1102" s="1720"/>
      <c r="F1102" s="1720"/>
      <c r="G1102" s="1720"/>
    </row>
    <row r="1103" spans="1:7" ht="15" customHeight="1">
      <c r="A1103" s="1720"/>
      <c r="B1103" s="1720"/>
      <c r="C1103" s="1720"/>
      <c r="D1103" s="1720"/>
      <c r="E1103" s="1720"/>
      <c r="F1103" s="1720"/>
      <c r="G1103" s="1720"/>
    </row>
    <row r="1104" spans="1:7" ht="15" customHeight="1">
      <c r="A1104" s="1720"/>
      <c r="B1104" s="1720"/>
      <c r="C1104" s="1720"/>
      <c r="D1104" s="1720"/>
      <c r="E1104" s="1720"/>
      <c r="F1104" s="1720"/>
      <c r="G1104" s="1720"/>
    </row>
    <row r="1105" spans="1:7" ht="15" customHeight="1">
      <c r="A1105" s="1720"/>
      <c r="B1105" s="1720"/>
      <c r="C1105" s="1720"/>
      <c r="D1105" s="1720"/>
      <c r="E1105" s="1720"/>
      <c r="F1105" s="1720"/>
      <c r="G1105" s="1720"/>
    </row>
    <row r="1106" spans="1:7" ht="15" customHeight="1">
      <c r="A1106" s="1720"/>
      <c r="B1106" s="1720"/>
      <c r="C1106" s="1720"/>
      <c r="D1106" s="1720"/>
      <c r="E1106" s="1720"/>
      <c r="F1106" s="1720"/>
      <c r="G1106" s="1720"/>
    </row>
    <row r="1107" spans="1:7" ht="15" customHeight="1">
      <c r="A1107" s="1720"/>
      <c r="B1107" s="1720"/>
      <c r="C1107" s="1720"/>
      <c r="D1107" s="1720"/>
      <c r="E1107" s="1720"/>
      <c r="F1107" s="1720"/>
      <c r="G1107" s="1720"/>
    </row>
    <row r="1108" spans="1:7" ht="15" customHeight="1">
      <c r="A1108" s="1720"/>
      <c r="B1108" s="1720"/>
      <c r="C1108" s="1720"/>
      <c r="D1108" s="1720"/>
      <c r="E1108" s="1720"/>
      <c r="F1108" s="1720"/>
      <c r="G1108" s="1720"/>
    </row>
    <row r="1109" spans="1:7" ht="15" customHeight="1">
      <c r="A1109" s="1720"/>
      <c r="B1109" s="1720"/>
      <c r="C1109" s="1720"/>
      <c r="D1109" s="1720"/>
      <c r="E1109" s="1720"/>
      <c r="F1109" s="1720"/>
      <c r="G1109" s="1720"/>
    </row>
    <row r="1110" spans="1:7" ht="15" customHeight="1">
      <c r="A1110" s="1720"/>
      <c r="B1110" s="1720"/>
      <c r="C1110" s="1720"/>
      <c r="D1110" s="1720"/>
      <c r="E1110" s="1720"/>
      <c r="F1110" s="1720"/>
      <c r="G1110" s="1720"/>
    </row>
    <row r="1111" spans="1:7" ht="15" customHeight="1">
      <c r="A1111" s="1720"/>
      <c r="B1111" s="1720"/>
      <c r="C1111" s="1720"/>
      <c r="D1111" s="1720"/>
      <c r="E1111" s="1720"/>
      <c r="F1111" s="1720"/>
      <c r="G1111" s="1720"/>
    </row>
    <row r="1112" spans="1:7" ht="15" customHeight="1">
      <c r="A1112" s="1720"/>
      <c r="B1112" s="1720"/>
      <c r="C1112" s="1720"/>
      <c r="D1112" s="1720"/>
      <c r="E1112" s="1720"/>
      <c r="F1112" s="1720"/>
      <c r="G1112" s="1720"/>
    </row>
    <row r="1113" spans="1:7" ht="15" customHeight="1">
      <c r="A1113" s="1720"/>
      <c r="B1113" s="1720"/>
      <c r="C1113" s="1720"/>
      <c r="D1113" s="1720"/>
      <c r="E1113" s="1720"/>
      <c r="F1113" s="1720"/>
      <c r="G1113" s="1720"/>
    </row>
    <row r="1114" spans="1:7" ht="15" customHeight="1">
      <c r="A1114" s="1720"/>
      <c r="B1114" s="1720"/>
      <c r="C1114" s="1720"/>
      <c r="D1114" s="1720"/>
      <c r="E1114" s="1720"/>
      <c r="F1114" s="1720"/>
      <c r="G1114" s="1720"/>
    </row>
    <row r="1115" spans="1:7" ht="15" customHeight="1">
      <c r="A1115" s="1720"/>
      <c r="B1115" s="1720"/>
      <c r="C1115" s="1720"/>
      <c r="D1115" s="1720"/>
      <c r="E1115" s="1720"/>
      <c r="F1115" s="1720"/>
      <c r="G1115" s="1720"/>
    </row>
    <row r="1116" spans="1:7" ht="15" customHeight="1">
      <c r="A1116" s="1720"/>
      <c r="B1116" s="1720"/>
      <c r="C1116" s="1720"/>
      <c r="D1116" s="1720"/>
      <c r="E1116" s="1720"/>
      <c r="F1116" s="1720"/>
      <c r="G1116" s="1720"/>
    </row>
    <row r="1117" spans="1:7" ht="15" customHeight="1">
      <c r="A1117" s="1720"/>
      <c r="B1117" s="1720"/>
      <c r="C1117" s="1720"/>
      <c r="D1117" s="1720"/>
      <c r="E1117" s="1720"/>
      <c r="F1117" s="1720"/>
      <c r="G1117" s="1720"/>
    </row>
    <row r="1118" spans="1:7" ht="15" customHeight="1">
      <c r="A1118" s="1720"/>
      <c r="B1118" s="1720"/>
      <c r="C1118" s="1720"/>
      <c r="D1118" s="1720"/>
      <c r="E1118" s="1720"/>
      <c r="F1118" s="1720"/>
      <c r="G1118" s="1720"/>
    </row>
    <row r="1119" spans="1:7" ht="15" customHeight="1">
      <c r="A1119" s="1720"/>
      <c r="B1119" s="1720"/>
      <c r="C1119" s="1720"/>
      <c r="D1119" s="1720"/>
      <c r="E1119" s="1720"/>
      <c r="F1119" s="1720"/>
      <c r="G1119" s="1720"/>
    </row>
    <row r="1120" spans="1:7" ht="15" customHeight="1">
      <c r="A1120" s="1720"/>
      <c r="B1120" s="1720"/>
      <c r="C1120" s="1720"/>
      <c r="D1120" s="1720"/>
      <c r="E1120" s="1720"/>
      <c r="F1120" s="1720"/>
      <c r="G1120" s="1720"/>
    </row>
    <row r="1121" spans="1:7" ht="15" customHeight="1">
      <c r="A1121" s="1720"/>
      <c r="B1121" s="1720"/>
      <c r="C1121" s="1720"/>
      <c r="D1121" s="1720"/>
      <c r="E1121" s="1720"/>
      <c r="F1121" s="1720"/>
      <c r="G1121" s="1720"/>
    </row>
    <row r="1122" spans="1:7" ht="15" customHeight="1">
      <c r="A1122" s="1720"/>
      <c r="B1122" s="1720"/>
      <c r="C1122" s="1720"/>
      <c r="D1122" s="1720"/>
      <c r="E1122" s="1720"/>
      <c r="F1122" s="1720"/>
      <c r="G1122" s="1720"/>
    </row>
    <row r="1123" spans="1:7" ht="15" customHeight="1">
      <c r="A1123" s="1720"/>
      <c r="B1123" s="1720"/>
      <c r="C1123" s="1720"/>
      <c r="D1123" s="1720"/>
      <c r="E1123" s="1720"/>
      <c r="F1123" s="1720"/>
      <c r="G1123" s="1720"/>
    </row>
    <row r="1124" spans="1:7" ht="15" customHeight="1">
      <c r="A1124" s="1720"/>
      <c r="B1124" s="1720"/>
      <c r="C1124" s="1720"/>
      <c r="D1124" s="1720"/>
      <c r="E1124" s="1720"/>
      <c r="F1124" s="1720"/>
      <c r="G1124" s="1720"/>
    </row>
    <row r="1125" spans="1:7" ht="15" customHeight="1">
      <c r="A1125" s="1720"/>
      <c r="B1125" s="1720"/>
      <c r="C1125" s="1720"/>
      <c r="D1125" s="1720"/>
      <c r="E1125" s="1720"/>
      <c r="F1125" s="1720"/>
      <c r="G1125" s="1720"/>
    </row>
    <row r="1126" spans="1:7" ht="15" customHeight="1">
      <c r="A1126" s="1720"/>
      <c r="B1126" s="1720"/>
      <c r="C1126" s="1720"/>
      <c r="D1126" s="1720"/>
      <c r="E1126" s="1720"/>
      <c r="F1126" s="1720"/>
      <c r="G1126" s="1720"/>
    </row>
    <row r="1127" spans="1:7" ht="15" customHeight="1">
      <c r="A1127" s="1720"/>
      <c r="B1127" s="1720"/>
      <c r="C1127" s="1720"/>
      <c r="D1127" s="1720"/>
      <c r="E1127" s="1720"/>
      <c r="F1127" s="1720"/>
      <c r="G1127" s="1720"/>
    </row>
    <row r="1128" spans="1:7" ht="15" customHeight="1">
      <c r="A1128" s="1720"/>
      <c r="B1128" s="1720"/>
      <c r="C1128" s="1720"/>
      <c r="D1128" s="1720"/>
      <c r="E1128" s="1720"/>
      <c r="F1128" s="1720"/>
      <c r="G1128" s="1720"/>
    </row>
    <row r="1129" spans="1:7" ht="15" customHeight="1">
      <c r="A1129" s="1720"/>
      <c r="B1129" s="1720"/>
      <c r="C1129" s="1720"/>
      <c r="D1129" s="1720"/>
      <c r="E1129" s="1720"/>
      <c r="F1129" s="1720"/>
      <c r="G1129" s="1720"/>
    </row>
    <row r="1130" spans="1:7" ht="15" customHeight="1">
      <c r="A1130" s="1720"/>
      <c r="B1130" s="1720"/>
      <c r="C1130" s="1720"/>
      <c r="D1130" s="1720"/>
      <c r="E1130" s="1720"/>
      <c r="F1130" s="1720"/>
      <c r="G1130" s="1720"/>
    </row>
    <row r="1131" spans="1:7" ht="15" customHeight="1">
      <c r="A1131" s="1720"/>
      <c r="B1131" s="1720"/>
      <c r="C1131" s="1720"/>
      <c r="D1131" s="1720"/>
      <c r="E1131" s="1720"/>
      <c r="F1131" s="1720"/>
      <c r="G1131" s="1720"/>
    </row>
    <row r="1132" spans="1:7" ht="15" customHeight="1">
      <c r="A1132" s="1720"/>
      <c r="B1132" s="1720"/>
      <c r="C1132" s="1720"/>
      <c r="D1132" s="1720"/>
      <c r="E1132" s="1720"/>
      <c r="F1132" s="1720"/>
      <c r="G1132" s="1720"/>
    </row>
    <row r="1133" spans="1:7" ht="15" customHeight="1">
      <c r="A1133" s="1720"/>
      <c r="B1133" s="1720"/>
      <c r="C1133" s="1720"/>
      <c r="D1133" s="1720"/>
      <c r="E1133" s="1720"/>
      <c r="F1133" s="1720"/>
      <c r="G1133" s="1720"/>
    </row>
    <row r="1134" spans="1:7" ht="15" customHeight="1">
      <c r="A1134" s="1720"/>
      <c r="B1134" s="1720"/>
      <c r="C1134" s="1720"/>
      <c r="D1134" s="1720"/>
      <c r="E1134" s="1720"/>
      <c r="F1134" s="1720"/>
      <c r="G1134" s="1720"/>
    </row>
    <row r="1135" spans="1:7" ht="15" customHeight="1">
      <c r="A1135" s="1720"/>
      <c r="B1135" s="1720"/>
      <c r="C1135" s="1720"/>
      <c r="D1135" s="1720"/>
      <c r="E1135" s="1720"/>
      <c r="F1135" s="1720"/>
      <c r="G1135" s="1720"/>
    </row>
    <row r="1136" spans="1:7" ht="15" customHeight="1">
      <c r="A1136" s="1720"/>
      <c r="B1136" s="1720"/>
      <c r="C1136" s="1720"/>
      <c r="D1136" s="1720"/>
      <c r="E1136" s="1720"/>
      <c r="F1136" s="1720"/>
      <c r="G1136" s="1720"/>
    </row>
    <row r="1137" spans="1:7" ht="15" customHeight="1">
      <c r="A1137" s="1720"/>
      <c r="B1137" s="1720"/>
      <c r="C1137" s="1720"/>
      <c r="D1137" s="1720"/>
      <c r="E1137" s="1720"/>
      <c r="F1137" s="1720"/>
      <c r="G1137" s="1720"/>
    </row>
    <row r="1138" spans="1:7" ht="15" customHeight="1">
      <c r="A1138" s="1720"/>
      <c r="B1138" s="1720"/>
      <c r="C1138" s="1720"/>
      <c r="D1138" s="1720"/>
      <c r="E1138" s="1720"/>
      <c r="F1138" s="1720"/>
      <c r="G1138" s="1720"/>
    </row>
    <row r="1139" spans="1:7" ht="15" customHeight="1">
      <c r="A1139" s="1720"/>
      <c r="B1139" s="1720"/>
      <c r="C1139" s="1720"/>
      <c r="D1139" s="1720"/>
      <c r="E1139" s="1720"/>
      <c r="F1139" s="1720"/>
      <c r="G1139" s="1720"/>
    </row>
    <row r="1140" spans="1:7" ht="15" customHeight="1">
      <c r="A1140" s="1720"/>
      <c r="B1140" s="1720"/>
      <c r="C1140" s="1720"/>
      <c r="D1140" s="1720"/>
      <c r="E1140" s="1720"/>
      <c r="F1140" s="1720"/>
      <c r="G1140" s="1720"/>
    </row>
    <row r="1141" spans="1:7" ht="15" customHeight="1">
      <c r="A1141" s="1720"/>
      <c r="B1141" s="1720"/>
      <c r="C1141" s="1720"/>
      <c r="D1141" s="1720"/>
      <c r="E1141" s="1720"/>
      <c r="F1141" s="1720"/>
      <c r="G1141" s="1720"/>
    </row>
    <row r="1142" spans="1:7" ht="15" customHeight="1">
      <c r="A1142" s="1720"/>
      <c r="B1142" s="1720"/>
      <c r="C1142" s="1720"/>
      <c r="D1142" s="1720"/>
      <c r="E1142" s="1720"/>
      <c r="F1142" s="1720"/>
      <c r="G1142" s="1720"/>
    </row>
    <row r="1143" spans="1:7" ht="15" customHeight="1">
      <c r="A1143" s="1720"/>
      <c r="B1143" s="1720"/>
      <c r="C1143" s="1720"/>
      <c r="D1143" s="1720"/>
      <c r="E1143" s="1720"/>
      <c r="F1143" s="1720"/>
      <c r="G1143" s="1720"/>
    </row>
    <row r="1144" spans="1:7" ht="15" customHeight="1">
      <c r="A1144" s="1720"/>
      <c r="B1144" s="1720"/>
      <c r="C1144" s="1720"/>
      <c r="D1144" s="1720"/>
      <c r="E1144" s="1720"/>
      <c r="F1144" s="1720"/>
      <c r="G1144" s="1720"/>
    </row>
    <row r="1145" spans="1:7" ht="15" customHeight="1">
      <c r="A1145" s="1720"/>
      <c r="B1145" s="1720"/>
      <c r="C1145" s="1720"/>
      <c r="D1145" s="1720"/>
      <c r="E1145" s="1720"/>
      <c r="F1145" s="1720"/>
      <c r="G1145" s="1720"/>
    </row>
    <row r="1146" spans="1:7" ht="15" customHeight="1">
      <c r="A1146" s="1720"/>
      <c r="B1146" s="1720"/>
      <c r="C1146" s="1720"/>
      <c r="D1146" s="1720"/>
      <c r="E1146" s="1720"/>
      <c r="F1146" s="1720"/>
      <c r="G1146" s="1720"/>
    </row>
    <row r="1147" spans="1:7" ht="15" customHeight="1">
      <c r="A1147" s="1720"/>
      <c r="B1147" s="1720"/>
      <c r="C1147" s="1720"/>
      <c r="D1147" s="1720"/>
      <c r="E1147" s="1720"/>
      <c r="F1147" s="1720"/>
      <c r="G1147" s="1720"/>
    </row>
    <row r="1148" spans="1:7" ht="15" customHeight="1">
      <c r="A1148" s="1720"/>
      <c r="B1148" s="1720"/>
      <c r="C1148" s="1720"/>
      <c r="D1148" s="1720"/>
      <c r="E1148" s="1720"/>
      <c r="F1148" s="1720"/>
      <c r="G1148" s="1720"/>
    </row>
    <row r="1149" spans="1:7" ht="15" customHeight="1">
      <c r="A1149" s="1720"/>
      <c r="B1149" s="1720"/>
      <c r="C1149" s="1720"/>
      <c r="D1149" s="1720"/>
      <c r="E1149" s="1720"/>
      <c r="F1149" s="1720"/>
      <c r="G1149" s="1720"/>
    </row>
    <row r="1150" spans="1:7" ht="15" customHeight="1">
      <c r="A1150" s="1720"/>
      <c r="B1150" s="1720"/>
      <c r="C1150" s="1720"/>
      <c r="D1150" s="1720"/>
      <c r="E1150" s="1720"/>
      <c r="F1150" s="1720"/>
      <c r="G1150" s="1720"/>
    </row>
    <row r="1151" spans="1:7" ht="15" customHeight="1">
      <c r="A1151" s="1720"/>
      <c r="B1151" s="1720"/>
      <c r="C1151" s="1720"/>
      <c r="D1151" s="1720"/>
      <c r="E1151" s="1720"/>
      <c r="F1151" s="1720"/>
      <c r="G1151" s="1720"/>
    </row>
    <row r="1152" spans="1:7" ht="15" customHeight="1">
      <c r="A1152" s="1720"/>
      <c r="B1152" s="1720"/>
      <c r="C1152" s="1720"/>
      <c r="D1152" s="1720"/>
      <c r="E1152" s="1720"/>
      <c r="F1152" s="1720"/>
      <c r="G1152" s="1720"/>
    </row>
    <row r="1153" spans="1:7" ht="15" customHeight="1">
      <c r="A1153" s="1720"/>
      <c r="B1153" s="1720"/>
      <c r="C1153" s="1720"/>
      <c r="D1153" s="1720"/>
      <c r="E1153" s="1720"/>
      <c r="F1153" s="1720"/>
      <c r="G1153" s="1720"/>
    </row>
    <row r="1154" spans="1:7" ht="15" customHeight="1">
      <c r="A1154" s="1720"/>
      <c r="B1154" s="1720"/>
      <c r="C1154" s="1720"/>
      <c r="D1154" s="1720"/>
      <c r="E1154" s="1720"/>
      <c r="F1154" s="1720"/>
      <c r="G1154" s="1720"/>
    </row>
    <row r="1155" spans="1:7" ht="15" customHeight="1">
      <c r="A1155" s="1720"/>
      <c r="B1155" s="1720"/>
      <c r="C1155" s="1720"/>
      <c r="D1155" s="1720"/>
      <c r="E1155" s="1720"/>
      <c r="F1155" s="1720"/>
      <c r="G1155" s="1720"/>
    </row>
    <row r="1156" spans="1:7" ht="15" customHeight="1">
      <c r="A1156" s="1720"/>
      <c r="B1156" s="1720"/>
      <c r="C1156" s="1720"/>
      <c r="D1156" s="1720"/>
      <c r="E1156" s="1720"/>
      <c r="F1156" s="1720"/>
      <c r="G1156" s="1720"/>
    </row>
    <row r="1157" spans="1:7" ht="15" customHeight="1">
      <c r="A1157" s="1720"/>
      <c r="B1157" s="1720"/>
      <c r="C1157" s="1720"/>
      <c r="D1157" s="1720"/>
      <c r="E1157" s="1720"/>
      <c r="F1157" s="1720"/>
      <c r="G1157" s="1720"/>
    </row>
    <row r="1158" spans="1:7" ht="15" customHeight="1">
      <c r="A1158" s="1720"/>
      <c r="B1158" s="1720"/>
      <c r="C1158" s="1720"/>
      <c r="D1158" s="1720"/>
      <c r="E1158" s="1720"/>
      <c r="F1158" s="1720"/>
      <c r="G1158" s="1720"/>
    </row>
    <row r="1159" spans="1:7" ht="15" customHeight="1">
      <c r="A1159" s="1720"/>
      <c r="B1159" s="1720"/>
      <c r="C1159" s="1720"/>
      <c r="D1159" s="1720"/>
      <c r="E1159" s="1720"/>
      <c r="F1159" s="1720"/>
      <c r="G1159" s="1720"/>
    </row>
    <row r="1160" spans="1:7" ht="15" customHeight="1">
      <c r="A1160" s="1720"/>
      <c r="B1160" s="1720"/>
      <c r="C1160" s="1720"/>
      <c r="D1160" s="1720"/>
      <c r="E1160" s="1720"/>
      <c r="F1160" s="1720"/>
      <c r="G1160" s="1720"/>
    </row>
    <row r="1161" spans="1:7" ht="15" customHeight="1">
      <c r="A1161" s="1720"/>
      <c r="B1161" s="1720"/>
      <c r="C1161" s="1720"/>
      <c r="D1161" s="1720"/>
      <c r="E1161" s="1720"/>
      <c r="F1161" s="1720"/>
      <c r="G1161" s="1720"/>
    </row>
    <row r="1162" spans="1:7" ht="15" customHeight="1">
      <c r="A1162" s="1720"/>
      <c r="B1162" s="1720"/>
      <c r="C1162" s="1720"/>
      <c r="D1162" s="1720"/>
      <c r="E1162" s="1720"/>
      <c r="F1162" s="1720"/>
      <c r="G1162" s="1720"/>
    </row>
    <row r="1163" spans="1:7" ht="15" customHeight="1">
      <c r="A1163" s="1720"/>
      <c r="B1163" s="1720"/>
      <c r="C1163" s="1720"/>
      <c r="D1163" s="1720"/>
      <c r="E1163" s="1720"/>
      <c r="F1163" s="1720"/>
      <c r="G1163" s="1720"/>
    </row>
    <row r="1164" spans="1:7" ht="15" customHeight="1">
      <c r="A1164" s="1720"/>
      <c r="B1164" s="1720"/>
      <c r="C1164" s="1720"/>
      <c r="D1164" s="1720"/>
      <c r="E1164" s="1720"/>
      <c r="F1164" s="1720"/>
      <c r="G1164" s="1720"/>
    </row>
    <row r="1165" spans="1:7" ht="15" customHeight="1">
      <c r="A1165" s="1720"/>
      <c r="B1165" s="1720"/>
      <c r="C1165" s="1720"/>
      <c r="D1165" s="1720"/>
      <c r="E1165" s="1720"/>
      <c r="F1165" s="1720"/>
      <c r="G1165" s="1720"/>
    </row>
    <row r="1166" spans="1:7" ht="15" customHeight="1">
      <c r="A1166" s="1720"/>
      <c r="B1166" s="1720"/>
      <c r="C1166" s="1720"/>
      <c r="D1166" s="1720"/>
      <c r="E1166" s="1720"/>
      <c r="F1166" s="1720"/>
      <c r="G1166" s="1720"/>
    </row>
    <row r="1167" spans="1:7" ht="15" customHeight="1">
      <c r="A1167" s="1720"/>
      <c r="B1167" s="1720"/>
      <c r="C1167" s="1720"/>
      <c r="D1167" s="1720"/>
      <c r="E1167" s="1720"/>
      <c r="F1167" s="1720"/>
      <c r="G1167" s="1720"/>
    </row>
    <row r="1168" spans="1:7" ht="15" customHeight="1">
      <c r="A1168" s="1720"/>
      <c r="B1168" s="1720"/>
      <c r="C1168" s="1720"/>
      <c r="D1168" s="1720"/>
      <c r="E1168" s="1720"/>
      <c r="F1168" s="1720"/>
      <c r="G1168" s="1720"/>
    </row>
    <row r="1169" spans="1:7" ht="15" customHeight="1">
      <c r="A1169" s="1720"/>
      <c r="B1169" s="1720"/>
      <c r="C1169" s="1720"/>
      <c r="D1169" s="1720"/>
      <c r="E1169" s="1720"/>
      <c r="F1169" s="1720"/>
      <c r="G1169" s="1720"/>
    </row>
    <row r="1170" spans="1:7" ht="15" customHeight="1">
      <c r="A1170" s="1720"/>
      <c r="B1170" s="1720"/>
      <c r="C1170" s="1720"/>
      <c r="D1170" s="1720"/>
      <c r="E1170" s="1720"/>
      <c r="F1170" s="1720"/>
      <c r="G1170" s="1720"/>
    </row>
    <row r="1171" spans="1:7" ht="15" customHeight="1">
      <c r="A1171" s="1720"/>
      <c r="B1171" s="1720"/>
      <c r="C1171" s="1720"/>
      <c r="D1171" s="1720"/>
      <c r="E1171" s="1720"/>
      <c r="F1171" s="1720"/>
      <c r="G1171" s="1720"/>
    </row>
    <row r="1172" spans="1:7" ht="15" customHeight="1">
      <c r="A1172" s="1720"/>
      <c r="B1172" s="1720"/>
      <c r="C1172" s="1720"/>
      <c r="D1172" s="1720"/>
      <c r="E1172" s="1720"/>
      <c r="F1172" s="1720"/>
      <c r="G1172" s="1720"/>
    </row>
    <row r="1173" spans="1:7" ht="15" customHeight="1">
      <c r="A1173" s="1720"/>
      <c r="B1173" s="1720"/>
      <c r="C1173" s="1720"/>
      <c r="D1173" s="1720"/>
      <c r="E1173" s="1720"/>
      <c r="F1173" s="1720"/>
      <c r="G1173" s="1720"/>
    </row>
    <row r="1174" spans="1:7" ht="15" customHeight="1">
      <c r="A1174" s="1720"/>
      <c r="B1174" s="1720"/>
      <c r="C1174" s="1720"/>
      <c r="D1174" s="1720"/>
      <c r="E1174" s="1720"/>
      <c r="F1174" s="1720"/>
      <c r="G1174" s="1720"/>
    </row>
    <row r="1175" spans="1:7" ht="15" customHeight="1">
      <c r="A1175" s="1720"/>
      <c r="B1175" s="1720"/>
      <c r="C1175" s="1720"/>
      <c r="D1175" s="1720"/>
      <c r="E1175" s="1720"/>
      <c r="F1175" s="1720"/>
      <c r="G1175" s="1720"/>
    </row>
    <row r="1176" spans="1:7" ht="15" customHeight="1">
      <c r="A1176" s="1720"/>
      <c r="B1176" s="1720"/>
      <c r="C1176" s="1720"/>
      <c r="D1176" s="1720"/>
      <c r="E1176" s="1720"/>
      <c r="F1176" s="1720"/>
      <c r="G1176" s="1720"/>
    </row>
    <row r="1177" spans="1:7" ht="15" customHeight="1">
      <c r="A1177" s="1720"/>
      <c r="B1177" s="1720"/>
      <c r="C1177" s="1720"/>
      <c r="D1177" s="1720"/>
      <c r="E1177" s="1720"/>
      <c r="F1177" s="1720"/>
      <c r="G1177" s="1720"/>
    </row>
    <row r="1178" spans="1:7" ht="15" customHeight="1">
      <c r="A1178" s="1720"/>
      <c r="B1178" s="1720"/>
      <c r="C1178" s="1720"/>
      <c r="D1178" s="1720"/>
      <c r="E1178" s="1720"/>
      <c r="F1178" s="1720"/>
      <c r="G1178" s="1720"/>
    </row>
    <row r="1179" spans="1:7" ht="15" customHeight="1">
      <c r="A1179" s="1720"/>
      <c r="B1179" s="1720"/>
      <c r="C1179" s="1720"/>
      <c r="D1179" s="1720"/>
      <c r="E1179" s="1720"/>
      <c r="F1179" s="1720"/>
      <c r="G1179" s="1720"/>
    </row>
    <row r="1180" spans="1:7" ht="15" customHeight="1">
      <c r="A1180" s="1720"/>
      <c r="B1180" s="1720"/>
      <c r="C1180" s="1720"/>
      <c r="D1180" s="1720"/>
      <c r="E1180" s="1720"/>
      <c r="F1180" s="1720"/>
      <c r="G1180" s="1720"/>
    </row>
    <row r="1181" spans="1:7" ht="15" customHeight="1">
      <c r="A1181" s="1720"/>
      <c r="B1181" s="1720"/>
      <c r="C1181" s="1720"/>
      <c r="D1181" s="1720"/>
      <c r="E1181" s="1720"/>
      <c r="F1181" s="1720"/>
      <c r="G1181" s="1720"/>
    </row>
    <row r="1182" spans="1:7" ht="15" customHeight="1">
      <c r="A1182" s="1720"/>
      <c r="B1182" s="1720"/>
      <c r="C1182" s="1720"/>
      <c r="D1182" s="1720"/>
      <c r="E1182" s="1720"/>
      <c r="F1182" s="1720"/>
      <c r="G1182" s="1720"/>
    </row>
    <row r="1183" spans="1:7" ht="15" customHeight="1">
      <c r="A1183" s="1720"/>
      <c r="B1183" s="1720"/>
      <c r="C1183" s="1720"/>
      <c r="D1183" s="1720"/>
      <c r="E1183" s="1720"/>
      <c r="F1183" s="1720"/>
      <c r="G1183" s="1720"/>
    </row>
    <row r="1184" spans="1:7" ht="15" customHeight="1">
      <c r="A1184" s="1720"/>
      <c r="B1184" s="1720"/>
      <c r="C1184" s="1720"/>
      <c r="D1184" s="1720"/>
      <c r="E1184" s="1720"/>
      <c r="F1184" s="1720"/>
      <c r="G1184" s="1720"/>
    </row>
    <row r="1185" spans="1:7" ht="15" customHeight="1">
      <c r="A1185" s="1720"/>
      <c r="B1185" s="1720"/>
      <c r="C1185" s="1720"/>
      <c r="D1185" s="1720"/>
      <c r="E1185" s="1720"/>
      <c r="F1185" s="1720"/>
      <c r="G1185" s="1720"/>
    </row>
    <row r="1186" spans="1:7" ht="15" customHeight="1">
      <c r="A1186" s="1720"/>
      <c r="B1186" s="1720"/>
      <c r="C1186" s="1720"/>
      <c r="D1186" s="1720"/>
      <c r="E1186" s="1720"/>
      <c r="F1186" s="1720"/>
      <c r="G1186" s="1720"/>
    </row>
    <row r="1187" spans="1:7" ht="15" customHeight="1">
      <c r="A1187" s="1720"/>
      <c r="B1187" s="1720"/>
      <c r="C1187" s="1720"/>
      <c r="D1187" s="1720"/>
      <c r="E1187" s="1720"/>
      <c r="F1187" s="1720"/>
      <c r="G1187" s="1720"/>
    </row>
    <row r="1188" spans="1:7" ht="15" customHeight="1">
      <c r="A1188" s="1720"/>
      <c r="B1188" s="1720"/>
      <c r="C1188" s="1720"/>
      <c r="D1188" s="1720"/>
      <c r="E1188" s="1720"/>
      <c r="F1188" s="1720"/>
      <c r="G1188" s="1720"/>
    </row>
    <row r="1189" spans="1:7" ht="15" customHeight="1">
      <c r="A1189" s="1720"/>
      <c r="B1189" s="1720"/>
      <c r="C1189" s="1720"/>
      <c r="D1189" s="1720"/>
      <c r="E1189" s="1720"/>
      <c r="F1189" s="1720"/>
      <c r="G1189" s="1720"/>
    </row>
    <row r="1190" spans="1:7" ht="15" customHeight="1">
      <c r="A1190" s="1720"/>
      <c r="B1190" s="1720"/>
      <c r="C1190" s="1720"/>
      <c r="D1190" s="1720"/>
      <c r="E1190" s="1720"/>
      <c r="F1190" s="1720"/>
      <c r="G1190" s="1720"/>
    </row>
    <row r="1191" spans="1:7" ht="15" customHeight="1">
      <c r="A1191" s="1720"/>
      <c r="B1191" s="1720"/>
      <c r="C1191" s="1720"/>
      <c r="D1191" s="1720"/>
      <c r="E1191" s="1720"/>
      <c r="F1191" s="1720"/>
      <c r="G1191" s="1720"/>
    </row>
    <row r="1192" spans="1:7" ht="15" customHeight="1">
      <c r="A1192" s="1720"/>
      <c r="B1192" s="1720"/>
      <c r="C1192" s="1720"/>
      <c r="D1192" s="1720"/>
      <c r="E1192" s="1720"/>
      <c r="F1192" s="1720"/>
      <c r="G1192" s="1720"/>
    </row>
    <row r="1193" spans="1:7" ht="15" customHeight="1">
      <c r="A1193" s="1720"/>
      <c r="B1193" s="1720"/>
      <c r="C1193" s="1720"/>
      <c r="D1193" s="1720"/>
      <c r="E1193" s="1720"/>
      <c r="F1193" s="1720"/>
      <c r="G1193" s="1720"/>
    </row>
    <row r="1194" spans="1:7" ht="15" customHeight="1">
      <c r="A1194" s="1720"/>
      <c r="B1194" s="1720"/>
      <c r="C1194" s="1720"/>
      <c r="D1194" s="1720"/>
      <c r="E1194" s="1720"/>
      <c r="F1194" s="1720"/>
      <c r="G1194" s="1720"/>
    </row>
    <row r="1195" spans="1:7" ht="15" customHeight="1">
      <c r="A1195" s="1720"/>
      <c r="B1195" s="1720"/>
      <c r="C1195" s="1720"/>
      <c r="D1195" s="1720"/>
      <c r="E1195" s="1720"/>
      <c r="F1195" s="1720"/>
      <c r="G1195" s="1720"/>
    </row>
    <row r="1196" spans="1:7" ht="15" customHeight="1">
      <c r="A1196" s="1720"/>
      <c r="B1196" s="1720"/>
      <c r="C1196" s="1720"/>
      <c r="D1196" s="1720"/>
      <c r="E1196" s="1720"/>
      <c r="F1196" s="1720"/>
      <c r="G1196" s="1720"/>
    </row>
    <row r="1197" spans="1:7" ht="15" customHeight="1">
      <c r="A1197" s="1720"/>
      <c r="B1197" s="1720"/>
      <c r="C1197" s="1720"/>
      <c r="D1197" s="1720"/>
      <c r="E1197" s="1720"/>
      <c r="F1197" s="1720"/>
      <c r="G1197" s="1720"/>
    </row>
    <row r="1198" spans="1:7" ht="15" customHeight="1">
      <c r="A1198" s="1720"/>
      <c r="B1198" s="1720"/>
      <c r="C1198" s="1720"/>
      <c r="D1198" s="1720"/>
      <c r="E1198" s="1720"/>
      <c r="F1198" s="1720"/>
      <c r="G1198" s="1720"/>
    </row>
    <row r="1199" spans="1:7" ht="15" customHeight="1">
      <c r="A1199" s="1720"/>
      <c r="B1199" s="1720"/>
      <c r="C1199" s="1720"/>
      <c r="D1199" s="1720"/>
      <c r="E1199" s="1720"/>
      <c r="F1199" s="1720"/>
      <c r="G1199" s="1720"/>
    </row>
    <row r="1200" spans="1:7" ht="15" customHeight="1">
      <c r="A1200" s="1720"/>
      <c r="B1200" s="1720"/>
      <c r="C1200" s="1720"/>
      <c r="D1200" s="1720"/>
      <c r="E1200" s="1720"/>
      <c r="F1200" s="1720"/>
      <c r="G1200" s="1720"/>
    </row>
    <row r="1201" spans="1:7" ht="15" customHeight="1">
      <c r="A1201" s="1720"/>
      <c r="B1201" s="1720"/>
      <c r="C1201" s="1720"/>
      <c r="D1201" s="1720"/>
      <c r="E1201" s="1720"/>
      <c r="F1201" s="1720"/>
      <c r="G1201" s="1720"/>
    </row>
    <row r="1202" spans="1:7" ht="15" customHeight="1">
      <c r="A1202" s="1720"/>
      <c r="B1202" s="1720"/>
      <c r="C1202" s="1720"/>
      <c r="D1202" s="1720"/>
      <c r="E1202" s="1720"/>
      <c r="F1202" s="1720"/>
      <c r="G1202" s="1720"/>
    </row>
    <row r="1203" spans="1:7" ht="15" customHeight="1">
      <c r="A1203" s="1720"/>
      <c r="B1203" s="1720"/>
      <c r="C1203" s="1720"/>
      <c r="D1203" s="1720"/>
      <c r="E1203" s="1720"/>
      <c r="F1203" s="1720"/>
      <c r="G1203" s="1720"/>
    </row>
    <row r="1204" spans="1:7" ht="15" customHeight="1">
      <c r="A1204" s="1720"/>
      <c r="B1204" s="1720"/>
      <c r="C1204" s="1720"/>
      <c r="D1204" s="1720"/>
      <c r="E1204" s="1720"/>
      <c r="F1204" s="1720"/>
      <c r="G1204" s="1720"/>
    </row>
    <row r="1205" spans="1:7" ht="15" customHeight="1">
      <c r="A1205" s="1720"/>
      <c r="B1205" s="1720"/>
      <c r="C1205" s="1720"/>
      <c r="D1205" s="1720"/>
      <c r="E1205" s="1720"/>
      <c r="F1205" s="1720"/>
      <c r="G1205" s="1720"/>
    </row>
    <row r="1206" spans="1:7" ht="15" customHeight="1">
      <c r="A1206" s="1720"/>
      <c r="B1206" s="1720"/>
      <c r="C1206" s="1720"/>
      <c r="D1206" s="1720"/>
      <c r="E1206" s="1720"/>
      <c r="F1206" s="1720"/>
      <c r="G1206" s="1720"/>
    </row>
    <row r="1207" spans="1:7" ht="15" customHeight="1">
      <c r="A1207" s="1720"/>
      <c r="B1207" s="1720"/>
      <c r="C1207" s="1720"/>
      <c r="D1207" s="1720"/>
      <c r="E1207" s="1720"/>
      <c r="F1207" s="1720"/>
      <c r="G1207" s="1720"/>
    </row>
    <row r="1208" spans="1:7" ht="15" customHeight="1">
      <c r="A1208" s="1720"/>
      <c r="B1208" s="1720"/>
      <c r="C1208" s="1720"/>
      <c r="D1208" s="1720"/>
      <c r="E1208" s="1720"/>
      <c r="F1208" s="1720"/>
      <c r="G1208" s="1720"/>
    </row>
    <row r="1209" spans="1:7" ht="15" customHeight="1">
      <c r="A1209" s="1720"/>
      <c r="B1209" s="1720"/>
      <c r="C1209" s="1720"/>
      <c r="D1209" s="1720"/>
      <c r="E1209" s="1720"/>
      <c r="F1209" s="1720"/>
      <c r="G1209" s="1720"/>
    </row>
    <row r="1210" spans="1:7" ht="15" customHeight="1">
      <c r="A1210" s="1720"/>
      <c r="B1210" s="1720"/>
      <c r="C1210" s="1720"/>
      <c r="D1210" s="1720"/>
      <c r="E1210" s="1720"/>
      <c r="F1210" s="1720"/>
      <c r="G1210" s="1720"/>
    </row>
    <row r="1211" spans="1:7" ht="15" customHeight="1">
      <c r="A1211" s="1720"/>
      <c r="B1211" s="1720"/>
      <c r="C1211" s="1720"/>
      <c r="D1211" s="1720"/>
      <c r="E1211" s="1720"/>
      <c r="F1211" s="1720"/>
      <c r="G1211" s="1720"/>
    </row>
    <row r="1212" spans="1:7" ht="15" customHeight="1">
      <c r="A1212" s="1720"/>
      <c r="B1212" s="1720"/>
      <c r="C1212" s="1720"/>
      <c r="D1212" s="1720"/>
      <c r="E1212" s="1720"/>
      <c r="F1212" s="1720"/>
      <c r="G1212" s="1720"/>
    </row>
    <row r="1213" spans="1:7" ht="15" customHeight="1">
      <c r="A1213" s="1720"/>
      <c r="B1213" s="1720"/>
      <c r="C1213" s="1720"/>
      <c r="D1213" s="1720"/>
      <c r="E1213" s="1720"/>
      <c r="F1213" s="1720"/>
      <c r="G1213" s="1720"/>
    </row>
    <row r="1214" spans="1:7" ht="15" customHeight="1">
      <c r="A1214" s="1720"/>
      <c r="B1214" s="1720"/>
      <c r="C1214" s="1720"/>
      <c r="D1214" s="1720"/>
      <c r="E1214" s="1720"/>
      <c r="F1214" s="1720"/>
      <c r="G1214" s="1720"/>
    </row>
    <row r="1215" spans="1:7" ht="15" customHeight="1">
      <c r="A1215" s="1720"/>
      <c r="B1215" s="1720"/>
      <c r="C1215" s="1720"/>
      <c r="D1215" s="1720"/>
      <c r="E1215" s="1720"/>
      <c r="F1215" s="1720"/>
      <c r="G1215" s="1720"/>
    </row>
    <row r="1216" spans="1:7" ht="15" customHeight="1">
      <c r="A1216" s="1720"/>
      <c r="B1216" s="1720"/>
      <c r="C1216" s="1720"/>
      <c r="D1216" s="1720"/>
      <c r="E1216" s="1720"/>
      <c r="F1216" s="1720"/>
      <c r="G1216" s="1720"/>
    </row>
    <row r="1217" spans="1:7" ht="15" customHeight="1">
      <c r="A1217" s="1720"/>
      <c r="B1217" s="1720"/>
      <c r="C1217" s="1720"/>
      <c r="D1217" s="1720"/>
      <c r="E1217" s="1720"/>
      <c r="F1217" s="1720"/>
      <c r="G1217" s="1720"/>
    </row>
    <row r="1218" spans="1:7" ht="15" customHeight="1">
      <c r="A1218" s="1720"/>
      <c r="B1218" s="1720"/>
      <c r="C1218" s="1720"/>
      <c r="D1218" s="1720"/>
      <c r="E1218" s="1720"/>
      <c r="F1218" s="1720"/>
      <c r="G1218" s="1720"/>
    </row>
    <row r="1219" spans="1:7" ht="15" customHeight="1">
      <c r="A1219" s="1720"/>
      <c r="B1219" s="1720"/>
      <c r="C1219" s="1720"/>
      <c r="D1219" s="1720"/>
      <c r="E1219" s="1720"/>
      <c r="F1219" s="1720"/>
      <c r="G1219" s="1720"/>
    </row>
    <row r="1220" spans="1:7" ht="15" customHeight="1">
      <c r="A1220" s="1720"/>
      <c r="B1220" s="1720"/>
      <c r="C1220" s="1720"/>
      <c r="D1220" s="1720"/>
      <c r="E1220" s="1720"/>
      <c r="F1220" s="1720"/>
      <c r="G1220" s="1720"/>
    </row>
    <row r="1221" spans="1:7" ht="15" customHeight="1">
      <c r="A1221" s="1720"/>
      <c r="B1221" s="1720"/>
      <c r="C1221" s="1720"/>
      <c r="D1221" s="1720"/>
      <c r="E1221" s="1720"/>
      <c r="F1221" s="1720"/>
      <c r="G1221" s="1720"/>
    </row>
    <row r="1222" spans="1:7" ht="15" customHeight="1">
      <c r="A1222" s="1720"/>
      <c r="B1222" s="1720"/>
      <c r="C1222" s="1720"/>
      <c r="D1222" s="1720"/>
      <c r="E1222" s="1720"/>
      <c r="F1222" s="1720"/>
      <c r="G1222" s="1720"/>
    </row>
    <row r="1223" spans="1:7" ht="15" customHeight="1">
      <c r="A1223" s="1720"/>
      <c r="B1223" s="1720"/>
      <c r="C1223" s="1720"/>
      <c r="D1223" s="1720"/>
      <c r="E1223" s="1720"/>
      <c r="F1223" s="1720"/>
      <c r="G1223" s="1720"/>
    </row>
    <row r="1224" spans="1:7" ht="15" customHeight="1">
      <c r="A1224" s="1720"/>
      <c r="B1224" s="1720"/>
      <c r="C1224" s="1720"/>
      <c r="D1224" s="1720"/>
      <c r="E1224" s="1720"/>
      <c r="F1224" s="1720"/>
      <c r="G1224" s="1720"/>
    </row>
    <row r="1225" spans="1:7" ht="15" customHeight="1">
      <c r="A1225" s="1720"/>
      <c r="B1225" s="1720"/>
      <c r="C1225" s="1720"/>
      <c r="D1225" s="1720"/>
      <c r="E1225" s="1720"/>
      <c r="F1225" s="1720"/>
      <c r="G1225" s="1720"/>
    </row>
    <row r="1226" spans="1:7" ht="15" customHeight="1">
      <c r="A1226" s="1720"/>
      <c r="B1226" s="1720"/>
      <c r="C1226" s="1720"/>
      <c r="D1226" s="1720"/>
      <c r="E1226" s="1720"/>
      <c r="F1226" s="1720"/>
      <c r="G1226" s="1720"/>
    </row>
    <row r="1227" spans="1:7" ht="15" customHeight="1">
      <c r="A1227" s="1720"/>
      <c r="B1227" s="1720"/>
      <c r="C1227" s="1720"/>
      <c r="D1227" s="1720"/>
      <c r="E1227" s="1720"/>
      <c r="F1227" s="1720"/>
      <c r="G1227" s="1720"/>
    </row>
    <row r="1228" spans="1:7" ht="15" customHeight="1">
      <c r="A1228" s="1720"/>
      <c r="B1228" s="1720"/>
      <c r="C1228" s="1720"/>
      <c r="D1228" s="1720"/>
      <c r="E1228" s="1720"/>
      <c r="F1228" s="1720"/>
      <c r="G1228" s="1720"/>
    </row>
    <row r="1229" spans="1:7" ht="15" customHeight="1">
      <c r="A1229" s="1720"/>
      <c r="B1229" s="1720"/>
      <c r="C1229" s="1720"/>
      <c r="D1229" s="1720"/>
      <c r="E1229" s="1720"/>
      <c r="F1229" s="1720"/>
      <c r="G1229" s="1720"/>
    </row>
    <row r="1230" spans="1:7" ht="15" customHeight="1">
      <c r="A1230" s="1720"/>
      <c r="B1230" s="1720"/>
      <c r="C1230" s="1720"/>
      <c r="D1230" s="1720"/>
      <c r="E1230" s="1720"/>
      <c r="F1230" s="1720"/>
      <c r="G1230" s="1720"/>
    </row>
    <row r="1231" spans="1:7" ht="15" customHeight="1">
      <c r="A1231" s="1720"/>
      <c r="B1231" s="1720"/>
      <c r="C1231" s="1720"/>
      <c r="D1231" s="1720"/>
      <c r="E1231" s="1720"/>
      <c r="F1231" s="1720"/>
      <c r="G1231" s="1720"/>
    </row>
    <row r="1232" spans="1:7" ht="15" customHeight="1">
      <c r="A1232" s="1720"/>
      <c r="B1232" s="1720"/>
      <c r="C1232" s="1720"/>
      <c r="D1232" s="1720"/>
      <c r="E1232" s="1720"/>
      <c r="F1232" s="1720"/>
      <c r="G1232" s="1720"/>
    </row>
    <row r="1233" spans="1:7" ht="15" customHeight="1">
      <c r="A1233" s="1720"/>
      <c r="B1233" s="1720"/>
      <c r="C1233" s="1720"/>
      <c r="D1233" s="1720"/>
      <c r="E1233" s="1720"/>
      <c r="F1233" s="1720"/>
      <c r="G1233" s="1720"/>
    </row>
    <row r="1234" spans="1:7" ht="15" customHeight="1">
      <c r="A1234" s="1720"/>
      <c r="B1234" s="1720"/>
      <c r="C1234" s="1720"/>
      <c r="D1234" s="1720"/>
      <c r="E1234" s="1720"/>
      <c r="F1234" s="1720"/>
      <c r="G1234" s="1720"/>
    </row>
    <row r="1235" spans="1:7" ht="15" customHeight="1">
      <c r="A1235" s="1720"/>
      <c r="B1235" s="1720"/>
      <c r="C1235" s="1720"/>
      <c r="D1235" s="1720"/>
      <c r="E1235" s="1720"/>
      <c r="F1235" s="1720"/>
      <c r="G1235" s="1720"/>
    </row>
    <row r="1236" spans="1:7" ht="15" customHeight="1">
      <c r="A1236" s="1720"/>
      <c r="B1236" s="1720"/>
      <c r="C1236" s="1720"/>
      <c r="D1236" s="1720"/>
      <c r="E1236" s="1720"/>
      <c r="F1236" s="1720"/>
      <c r="G1236" s="1720"/>
    </row>
    <row r="1237" spans="1:7" ht="15" customHeight="1">
      <c r="A1237" s="1720"/>
      <c r="B1237" s="1720"/>
      <c r="C1237" s="1720"/>
      <c r="D1237" s="1720"/>
      <c r="E1237" s="1720"/>
      <c r="F1237" s="1720"/>
      <c r="G1237" s="1720"/>
    </row>
    <row r="1238" spans="1:7" ht="15" customHeight="1">
      <c r="A1238" s="1720"/>
      <c r="B1238" s="1720"/>
      <c r="C1238" s="1720"/>
      <c r="D1238" s="1720"/>
      <c r="E1238" s="1720"/>
      <c r="F1238" s="1720"/>
      <c r="G1238" s="1720"/>
    </row>
    <row r="1239" spans="1:7" ht="15" customHeight="1">
      <c r="A1239" s="1720"/>
      <c r="B1239" s="1720"/>
      <c r="C1239" s="1720"/>
      <c r="D1239" s="1720"/>
      <c r="E1239" s="1720"/>
      <c r="F1239" s="1720"/>
      <c r="G1239" s="1720"/>
    </row>
    <row r="1240" spans="1:7" ht="15" customHeight="1">
      <c r="A1240" s="1720"/>
      <c r="B1240" s="1720"/>
      <c r="C1240" s="1720"/>
      <c r="D1240" s="1720"/>
      <c r="E1240" s="1720"/>
      <c r="F1240" s="1720"/>
      <c r="G1240" s="1720"/>
    </row>
    <row r="1241" spans="1:7" ht="15" customHeight="1">
      <c r="A1241" s="1720"/>
      <c r="B1241" s="1720"/>
      <c r="C1241" s="1720"/>
      <c r="D1241" s="1720"/>
      <c r="E1241" s="1720"/>
      <c r="F1241" s="1720"/>
      <c r="G1241" s="1720"/>
    </row>
    <row r="1242" spans="1:7" ht="15" customHeight="1">
      <c r="A1242" s="1720"/>
      <c r="B1242" s="1720"/>
      <c r="C1242" s="1720"/>
      <c r="D1242" s="1720"/>
      <c r="E1242" s="1720"/>
      <c r="F1242" s="1720"/>
      <c r="G1242" s="1720"/>
    </row>
    <row r="1243" spans="1:7" ht="15" customHeight="1">
      <c r="A1243" s="1720"/>
      <c r="B1243" s="1720"/>
      <c r="C1243" s="1720"/>
      <c r="D1243" s="1720"/>
      <c r="E1243" s="1720"/>
      <c r="F1243" s="1720"/>
      <c r="G1243" s="1720"/>
    </row>
    <row r="1244" spans="1:7" ht="15" customHeight="1">
      <c r="A1244" s="1720"/>
      <c r="B1244" s="1720"/>
      <c r="C1244" s="1720"/>
      <c r="D1244" s="1720"/>
      <c r="E1244" s="1720"/>
      <c r="F1244" s="1720"/>
      <c r="G1244" s="1720"/>
    </row>
    <row r="1245" spans="1:7" ht="15" customHeight="1">
      <c r="A1245" s="1720"/>
      <c r="B1245" s="1720"/>
      <c r="C1245" s="1720"/>
      <c r="D1245" s="1720"/>
      <c r="E1245" s="1720"/>
      <c r="F1245" s="1720"/>
      <c r="G1245" s="1720"/>
    </row>
    <row r="1246" spans="1:7" ht="15" customHeight="1">
      <c r="A1246" s="1720"/>
      <c r="B1246" s="1720"/>
      <c r="C1246" s="1720"/>
      <c r="D1246" s="1720"/>
      <c r="E1246" s="1720"/>
      <c r="F1246" s="1720"/>
      <c r="G1246" s="1720"/>
    </row>
    <row r="1247" spans="1:7" ht="15" customHeight="1">
      <c r="A1247" s="1720"/>
      <c r="B1247" s="1720"/>
      <c r="C1247" s="1720"/>
      <c r="D1247" s="1720"/>
      <c r="E1247" s="1720"/>
      <c r="F1247" s="1720"/>
      <c r="G1247" s="1720"/>
    </row>
    <row r="1248" spans="1:7" ht="15" customHeight="1">
      <c r="A1248" s="1720"/>
      <c r="B1248" s="1720"/>
      <c r="C1248" s="1720"/>
      <c r="D1248" s="1720"/>
      <c r="E1248" s="1720"/>
      <c r="F1248" s="1720"/>
      <c r="G1248" s="1720"/>
    </row>
    <row r="1249" spans="1:7" ht="15" customHeight="1">
      <c r="A1249" s="1720"/>
      <c r="B1249" s="1720"/>
      <c r="C1249" s="1720"/>
      <c r="D1249" s="1720"/>
      <c r="E1249" s="1720"/>
      <c r="F1249" s="1720"/>
      <c r="G1249" s="1720"/>
    </row>
    <row r="1250" spans="1:7" ht="15" customHeight="1">
      <c r="A1250" s="1720"/>
      <c r="B1250" s="1720"/>
      <c r="C1250" s="1720"/>
      <c r="D1250" s="1720"/>
      <c r="E1250" s="1720"/>
      <c r="F1250" s="1720"/>
      <c r="G1250" s="1720"/>
    </row>
    <row r="1251" spans="1:7" ht="15" customHeight="1">
      <c r="A1251" s="1720"/>
      <c r="B1251" s="1720"/>
      <c r="C1251" s="1720"/>
      <c r="D1251" s="1720"/>
      <c r="E1251" s="1720"/>
      <c r="F1251" s="1720"/>
      <c r="G1251" s="1720"/>
    </row>
    <row r="1252" spans="1:7" ht="15" customHeight="1">
      <c r="A1252" s="1720"/>
      <c r="B1252" s="1720"/>
      <c r="C1252" s="1720"/>
      <c r="D1252" s="1720"/>
      <c r="E1252" s="1720"/>
      <c r="F1252" s="1720"/>
      <c r="G1252" s="1720"/>
    </row>
    <row r="1253" spans="1:7" ht="15" customHeight="1">
      <c r="A1253" s="1720"/>
      <c r="B1253" s="1720"/>
      <c r="C1253" s="1720"/>
      <c r="D1253" s="1720"/>
      <c r="E1253" s="1720"/>
      <c r="F1253" s="1720"/>
      <c r="G1253" s="1720"/>
    </row>
    <row r="1254" spans="1:7" ht="15" customHeight="1">
      <c r="A1254" s="1720"/>
      <c r="B1254" s="1720"/>
      <c r="C1254" s="1720"/>
      <c r="D1254" s="1720"/>
      <c r="E1254" s="1720"/>
      <c r="F1254" s="1720"/>
      <c r="G1254" s="1720"/>
    </row>
    <row r="1255" spans="1:7" ht="15" customHeight="1">
      <c r="A1255" s="1720"/>
      <c r="B1255" s="1720"/>
      <c r="C1255" s="1720"/>
      <c r="D1255" s="1720"/>
      <c r="E1255" s="1720"/>
      <c r="F1255" s="1720"/>
      <c r="G1255" s="1720"/>
    </row>
    <row r="1256" spans="1:7" ht="15" customHeight="1">
      <c r="A1256" s="1720"/>
      <c r="B1256" s="1720"/>
      <c r="C1256" s="1720"/>
      <c r="D1256" s="1720"/>
      <c r="E1256" s="1720"/>
      <c r="F1256" s="1720"/>
      <c r="G1256" s="1720"/>
    </row>
    <row r="1257" spans="1:7" ht="15" customHeight="1">
      <c r="A1257" s="1720"/>
      <c r="B1257" s="1720"/>
      <c r="C1257" s="1720"/>
      <c r="D1257" s="1720"/>
      <c r="E1257" s="1720"/>
      <c r="F1257" s="1720"/>
      <c r="G1257" s="1720"/>
    </row>
    <row r="1258" spans="1:7" ht="15" customHeight="1">
      <c r="A1258" s="1720"/>
      <c r="B1258" s="1720"/>
      <c r="C1258" s="1720"/>
      <c r="D1258" s="1720"/>
      <c r="E1258" s="1720"/>
      <c r="F1258" s="1720"/>
      <c r="G1258" s="1720"/>
    </row>
    <row r="1259" spans="1:7" ht="15" customHeight="1">
      <c r="A1259" s="1720"/>
      <c r="B1259" s="1720"/>
      <c r="C1259" s="1720"/>
      <c r="D1259" s="1720"/>
      <c r="E1259" s="1720"/>
      <c r="F1259" s="1720"/>
      <c r="G1259" s="1720"/>
    </row>
    <row r="1260" spans="1:7" ht="15" customHeight="1">
      <c r="A1260" s="1720"/>
      <c r="B1260" s="1720"/>
      <c r="C1260" s="1720"/>
      <c r="D1260" s="1720"/>
      <c r="E1260" s="1720"/>
      <c r="F1260" s="1720"/>
      <c r="G1260" s="1720"/>
    </row>
    <row r="1261" spans="1:7" ht="15" customHeight="1">
      <c r="A1261" s="1720"/>
      <c r="B1261" s="1720"/>
      <c r="C1261" s="1720"/>
      <c r="D1261" s="1720"/>
      <c r="E1261" s="1720"/>
      <c r="F1261" s="1720"/>
      <c r="G1261" s="1720"/>
    </row>
    <row r="1262" spans="1:7" ht="15" customHeight="1">
      <c r="A1262" s="1720"/>
      <c r="B1262" s="1720"/>
      <c r="C1262" s="1720"/>
      <c r="D1262" s="1720"/>
      <c r="E1262" s="1720"/>
      <c r="F1262" s="1720"/>
      <c r="G1262" s="1720"/>
    </row>
    <row r="1263" spans="1:7" ht="15" customHeight="1">
      <c r="A1263" s="1720"/>
      <c r="B1263" s="1720"/>
      <c r="C1263" s="1720"/>
      <c r="D1263" s="1720"/>
      <c r="E1263" s="1720"/>
      <c r="F1263" s="1720"/>
      <c r="G1263" s="1720"/>
    </row>
    <row r="1264" spans="1:7" ht="15" customHeight="1">
      <c r="A1264" s="1720"/>
      <c r="B1264" s="1720"/>
      <c r="C1264" s="1720"/>
      <c r="D1264" s="1720"/>
      <c r="E1264" s="1720"/>
      <c r="F1264" s="1720"/>
      <c r="G1264" s="1720"/>
    </row>
    <row r="1265" spans="1:7" ht="15" customHeight="1">
      <c r="A1265" s="1720"/>
      <c r="B1265" s="1720"/>
      <c r="C1265" s="1720"/>
      <c r="D1265" s="1720"/>
      <c r="E1265" s="1720"/>
      <c r="F1265" s="1720"/>
      <c r="G1265" s="1720"/>
    </row>
    <row r="1266" spans="1:7" ht="15" customHeight="1">
      <c r="A1266" s="1720"/>
      <c r="B1266" s="1720"/>
      <c r="C1266" s="1720"/>
      <c r="D1266" s="1720"/>
      <c r="E1266" s="1720"/>
      <c r="F1266" s="1720"/>
      <c r="G1266" s="1720"/>
    </row>
    <row r="1267" spans="1:7" ht="15" customHeight="1">
      <c r="A1267" s="1720"/>
      <c r="B1267" s="1720"/>
      <c r="C1267" s="1720"/>
      <c r="D1267" s="1720"/>
      <c r="E1267" s="1720"/>
      <c r="F1267" s="1720"/>
      <c r="G1267" s="1720"/>
    </row>
    <row r="1268" spans="1:7" ht="15" customHeight="1">
      <c r="A1268" s="1720"/>
      <c r="B1268" s="1720"/>
      <c r="C1268" s="1720"/>
      <c r="D1268" s="1720"/>
      <c r="E1268" s="1720"/>
      <c r="F1268" s="1720"/>
      <c r="G1268" s="1720"/>
    </row>
    <row r="1269" spans="1:7" ht="15" customHeight="1">
      <c r="A1269" s="1720"/>
      <c r="B1269" s="1720"/>
      <c r="C1269" s="1720"/>
      <c r="D1269" s="1720"/>
      <c r="E1269" s="1720"/>
      <c r="F1269" s="1720"/>
      <c r="G1269" s="1720"/>
    </row>
    <row r="1270" spans="1:7" ht="15" customHeight="1">
      <c r="A1270" s="1720"/>
      <c r="B1270" s="1720"/>
      <c r="C1270" s="1720"/>
      <c r="D1270" s="1720"/>
      <c r="E1270" s="1720"/>
      <c r="F1270" s="1720"/>
      <c r="G1270" s="1720"/>
    </row>
    <row r="1271" spans="1:7" ht="15" customHeight="1">
      <c r="A1271" s="1720"/>
      <c r="B1271" s="1720"/>
      <c r="C1271" s="1720"/>
      <c r="D1271" s="1720"/>
      <c r="E1271" s="1720"/>
      <c r="F1271" s="1720"/>
      <c r="G1271" s="1720"/>
    </row>
    <row r="1272" spans="1:7" ht="15" customHeight="1">
      <c r="A1272" s="1720"/>
      <c r="B1272" s="1720"/>
      <c r="C1272" s="1720"/>
      <c r="D1272" s="1720"/>
      <c r="E1272" s="1720"/>
      <c r="F1272" s="1720"/>
      <c r="G1272" s="1720"/>
    </row>
    <row r="1273" spans="1:7" ht="15" customHeight="1">
      <c r="A1273" s="1720"/>
      <c r="B1273" s="1720"/>
      <c r="C1273" s="1720"/>
      <c r="D1273" s="1720"/>
      <c r="E1273" s="1720"/>
      <c r="F1273" s="1720"/>
      <c r="G1273" s="1720"/>
    </row>
    <row r="1274" spans="1:7" ht="15" customHeight="1">
      <c r="A1274" s="1720"/>
      <c r="B1274" s="1720"/>
      <c r="C1274" s="1720"/>
      <c r="D1274" s="1720"/>
      <c r="E1274" s="1720"/>
      <c r="F1274" s="1720"/>
      <c r="G1274" s="1720"/>
    </row>
    <row r="1275" spans="1:7" ht="15" customHeight="1">
      <c r="A1275" s="1720"/>
      <c r="B1275" s="1720"/>
      <c r="C1275" s="1720"/>
      <c r="D1275" s="1720"/>
      <c r="E1275" s="1720"/>
      <c r="F1275" s="1720"/>
      <c r="G1275" s="1720"/>
    </row>
    <row r="1276" spans="1:7" ht="15" customHeight="1">
      <c r="A1276" s="1720"/>
      <c r="B1276" s="1720"/>
      <c r="C1276" s="1720"/>
      <c r="D1276" s="1720"/>
      <c r="E1276" s="1720"/>
      <c r="F1276" s="1720"/>
      <c r="G1276" s="1720"/>
    </row>
    <row r="1277" spans="1:7" ht="15" customHeight="1">
      <c r="A1277" s="1720"/>
      <c r="B1277" s="1720"/>
      <c r="C1277" s="1720"/>
      <c r="D1277" s="1720"/>
      <c r="E1277" s="1720"/>
      <c r="F1277" s="1720"/>
      <c r="G1277" s="1720"/>
    </row>
    <row r="1278" spans="1:7" ht="15" customHeight="1">
      <c r="A1278" s="1720"/>
      <c r="B1278" s="1720"/>
      <c r="C1278" s="1720"/>
      <c r="D1278" s="1720"/>
      <c r="E1278" s="1720"/>
      <c r="F1278" s="1720"/>
      <c r="G1278" s="1720"/>
    </row>
    <row r="1279" spans="1:7" ht="15" customHeight="1">
      <c r="A1279" s="1720"/>
      <c r="B1279" s="1720"/>
      <c r="C1279" s="1720"/>
      <c r="D1279" s="1720"/>
      <c r="E1279" s="1720"/>
      <c r="F1279" s="1720"/>
      <c r="G1279" s="1720"/>
    </row>
    <row r="1280" spans="1:7" ht="15" customHeight="1">
      <c r="A1280" s="1720"/>
      <c r="B1280" s="1720"/>
      <c r="C1280" s="1720"/>
      <c r="D1280" s="1720"/>
      <c r="E1280" s="1720"/>
      <c r="F1280" s="1720"/>
      <c r="G1280" s="1720"/>
    </row>
    <row r="1281" spans="1:7" ht="15" customHeight="1">
      <c r="A1281" s="1720"/>
      <c r="B1281" s="1720"/>
      <c r="C1281" s="1720"/>
      <c r="D1281" s="1720"/>
      <c r="E1281" s="1720"/>
      <c r="F1281" s="1720"/>
      <c r="G1281" s="1720"/>
    </row>
    <row r="1282" spans="1:7" ht="15" customHeight="1">
      <c r="A1282" s="1720"/>
      <c r="B1282" s="1720"/>
      <c r="C1282" s="1720"/>
      <c r="D1282" s="1720"/>
      <c r="E1282" s="1720"/>
      <c r="F1282" s="1720"/>
      <c r="G1282" s="1720"/>
    </row>
    <row r="1283" spans="1:7" ht="15" customHeight="1">
      <c r="A1283" s="1720"/>
      <c r="B1283" s="1720"/>
      <c r="C1283" s="1720"/>
      <c r="D1283" s="1720"/>
      <c r="E1283" s="1720"/>
      <c r="F1283" s="1720"/>
      <c r="G1283" s="1720"/>
    </row>
    <row r="1284" spans="1:7" ht="15" customHeight="1">
      <c r="A1284" s="1720"/>
      <c r="B1284" s="1720"/>
      <c r="C1284" s="1720"/>
      <c r="D1284" s="1720"/>
      <c r="E1284" s="1720"/>
      <c r="F1284" s="1720"/>
      <c r="G1284" s="1720"/>
    </row>
    <row r="1285" spans="1:7" ht="15" customHeight="1">
      <c r="A1285" s="1720"/>
      <c r="B1285" s="1720"/>
      <c r="C1285" s="1720"/>
      <c r="D1285" s="1720"/>
      <c r="E1285" s="1720"/>
      <c r="F1285" s="1720"/>
      <c r="G1285" s="1720"/>
    </row>
    <row r="1286" spans="1:7" ht="15" customHeight="1">
      <c r="A1286" s="1720"/>
      <c r="B1286" s="1720"/>
      <c r="C1286" s="1720"/>
      <c r="D1286" s="1720"/>
      <c r="E1286" s="1720"/>
      <c r="F1286" s="1720"/>
      <c r="G1286" s="1720"/>
    </row>
    <row r="1287" spans="1:7" ht="15" customHeight="1">
      <c r="A1287" s="1720"/>
      <c r="B1287" s="1720"/>
      <c r="C1287" s="1720"/>
      <c r="D1287" s="1720"/>
      <c r="E1287" s="1720"/>
      <c r="F1287" s="1720"/>
      <c r="G1287" s="1720"/>
    </row>
    <row r="1288" spans="1:7" ht="15" customHeight="1">
      <c r="A1288" s="1720"/>
      <c r="B1288" s="1720"/>
      <c r="C1288" s="1720"/>
      <c r="D1288" s="1720"/>
      <c r="E1288" s="1720"/>
      <c r="F1288" s="1720"/>
      <c r="G1288" s="1720"/>
    </row>
    <row r="1289" spans="1:7" ht="15" customHeight="1">
      <c r="A1289" s="1720"/>
      <c r="B1289" s="1720"/>
      <c r="C1289" s="1720"/>
      <c r="D1289" s="1720"/>
      <c r="E1289" s="1720"/>
      <c r="F1289" s="1720"/>
      <c r="G1289" s="1720"/>
    </row>
    <row r="1290" spans="1:7" ht="15" customHeight="1">
      <c r="A1290" s="1720"/>
      <c r="B1290" s="1720"/>
      <c r="C1290" s="1720"/>
      <c r="D1290" s="1720"/>
      <c r="E1290" s="1720"/>
      <c r="F1290" s="1720"/>
      <c r="G1290" s="1720"/>
    </row>
    <row r="1291" spans="1:7" ht="15" customHeight="1">
      <c r="A1291" s="1720"/>
      <c r="B1291" s="1720"/>
      <c r="C1291" s="1720"/>
      <c r="D1291" s="1720"/>
      <c r="E1291" s="1720"/>
      <c r="F1291" s="1720"/>
      <c r="G1291" s="1720"/>
    </row>
    <row r="1292" spans="1:7" ht="15" customHeight="1">
      <c r="A1292" s="1720"/>
      <c r="B1292" s="1720"/>
      <c r="C1292" s="1720"/>
      <c r="D1292" s="1720"/>
      <c r="E1292" s="1720"/>
      <c r="F1292" s="1720"/>
      <c r="G1292" s="1720"/>
    </row>
    <row r="1293" spans="1:7" ht="15" customHeight="1">
      <c r="A1293" s="1720"/>
      <c r="B1293" s="1720"/>
      <c r="C1293" s="1720"/>
      <c r="D1293" s="1720"/>
      <c r="E1293" s="1720"/>
      <c r="F1293" s="1720"/>
      <c r="G1293" s="1720"/>
    </row>
    <row r="1294" spans="1:7" ht="15" customHeight="1">
      <c r="A1294" s="1720"/>
      <c r="B1294" s="1720"/>
      <c r="C1294" s="1720"/>
      <c r="D1294" s="1720"/>
      <c r="E1294" s="1720"/>
      <c r="F1294" s="1720"/>
      <c r="G1294" s="1720"/>
    </row>
    <row r="1295" spans="1:7" ht="15" customHeight="1">
      <c r="A1295" s="1720"/>
      <c r="B1295" s="1720"/>
      <c r="C1295" s="1720"/>
      <c r="D1295" s="1720"/>
      <c r="E1295" s="1720"/>
      <c r="F1295" s="1720"/>
      <c r="G1295" s="1720"/>
    </row>
    <row r="1296" spans="1:7" ht="15" customHeight="1">
      <c r="A1296" s="1720"/>
      <c r="B1296" s="1720"/>
      <c r="C1296" s="1720"/>
      <c r="D1296" s="1720"/>
      <c r="E1296" s="1720"/>
      <c r="F1296" s="1720"/>
      <c r="G1296" s="1720"/>
    </row>
    <row r="1297" spans="1:7" ht="15" customHeight="1">
      <c r="A1297" s="1720"/>
      <c r="B1297" s="1720"/>
      <c r="C1297" s="1720"/>
      <c r="D1297" s="1720"/>
      <c r="E1297" s="1720"/>
      <c r="F1297" s="1720"/>
      <c r="G1297" s="1720"/>
    </row>
    <row r="1298" spans="1:7" ht="15" customHeight="1">
      <c r="A1298" s="1720"/>
      <c r="B1298" s="1720"/>
      <c r="C1298" s="1720"/>
      <c r="D1298" s="1720"/>
      <c r="E1298" s="1720"/>
      <c r="F1298" s="1720"/>
      <c r="G1298" s="1720"/>
    </row>
    <row r="1299" spans="1:7" ht="15" customHeight="1">
      <c r="A1299" s="1720"/>
      <c r="B1299" s="1720"/>
      <c r="C1299" s="1720"/>
      <c r="D1299" s="1720"/>
      <c r="E1299" s="1720"/>
      <c r="F1299" s="1720"/>
      <c r="G1299" s="1720"/>
    </row>
    <row r="1300" spans="1:7" ht="15" customHeight="1">
      <c r="A1300" s="1720"/>
      <c r="B1300" s="1720"/>
      <c r="C1300" s="1720"/>
      <c r="D1300" s="1720"/>
      <c r="E1300" s="1720"/>
      <c r="F1300" s="1720"/>
      <c r="G1300" s="1720"/>
    </row>
    <row r="1301" spans="1:7" ht="15" customHeight="1">
      <c r="A1301" s="1720"/>
      <c r="B1301" s="1720"/>
      <c r="C1301" s="1720"/>
      <c r="D1301" s="1720"/>
      <c r="E1301" s="1720"/>
      <c r="F1301" s="1720"/>
      <c r="G1301" s="1720"/>
    </row>
    <row r="1302" spans="1:7" ht="15" customHeight="1">
      <c r="A1302" s="1720"/>
      <c r="B1302" s="1720"/>
      <c r="C1302" s="1720"/>
      <c r="D1302" s="1720"/>
      <c r="E1302" s="1720"/>
      <c r="F1302" s="1720"/>
      <c r="G1302" s="1720"/>
    </row>
    <row r="1303" spans="1:7" ht="15" customHeight="1">
      <c r="A1303" s="1720"/>
      <c r="B1303" s="1720"/>
      <c r="C1303" s="1720"/>
      <c r="D1303" s="1720"/>
      <c r="E1303" s="1720"/>
      <c r="F1303" s="1720"/>
      <c r="G1303" s="1720"/>
    </row>
    <row r="1304" spans="1:7" ht="15" customHeight="1">
      <c r="A1304" s="1720"/>
      <c r="B1304" s="1720"/>
      <c r="C1304" s="1720"/>
      <c r="D1304" s="1720"/>
      <c r="E1304" s="1720"/>
      <c r="F1304" s="1720"/>
      <c r="G1304" s="1720"/>
    </row>
    <row r="1305" spans="1:7" ht="15" customHeight="1">
      <c r="A1305" s="1720"/>
      <c r="B1305" s="1720"/>
      <c r="C1305" s="1720"/>
      <c r="D1305" s="1720"/>
      <c r="E1305" s="1720"/>
      <c r="F1305" s="1720"/>
      <c r="G1305" s="1720"/>
    </row>
    <row r="1306" spans="1:7" ht="15" customHeight="1">
      <c r="A1306" s="1720"/>
      <c r="B1306" s="1720"/>
      <c r="C1306" s="1720"/>
      <c r="D1306" s="1720"/>
      <c r="E1306" s="1720"/>
      <c r="F1306" s="1720"/>
      <c r="G1306" s="1720"/>
    </row>
    <row r="1307" spans="1:7" ht="15" customHeight="1">
      <c r="A1307" s="1720"/>
      <c r="B1307" s="1720"/>
      <c r="C1307" s="1720"/>
      <c r="D1307" s="1720"/>
      <c r="E1307" s="1720"/>
      <c r="F1307" s="1720"/>
      <c r="G1307" s="1720"/>
    </row>
    <row r="1308" spans="1:7" ht="15" customHeight="1">
      <c r="A1308" s="1720"/>
      <c r="B1308" s="1720"/>
      <c r="C1308" s="1720"/>
      <c r="D1308" s="1720"/>
      <c r="E1308" s="1720"/>
      <c r="F1308" s="1720"/>
      <c r="G1308" s="1720"/>
    </row>
    <row r="1309" spans="1:7" ht="15" customHeight="1">
      <c r="A1309" s="1720"/>
      <c r="B1309" s="1720"/>
      <c r="C1309" s="1720"/>
      <c r="D1309" s="1720"/>
      <c r="E1309" s="1720"/>
      <c r="F1309" s="1720"/>
      <c r="G1309" s="1720"/>
    </row>
    <row r="1310" spans="1:7" ht="15" customHeight="1">
      <c r="A1310" s="1720"/>
      <c r="B1310" s="1720"/>
      <c r="C1310" s="1720"/>
      <c r="D1310" s="1720"/>
      <c r="E1310" s="1720"/>
      <c r="F1310" s="1720"/>
      <c r="G1310" s="1720"/>
    </row>
    <row r="1311" spans="1:7" ht="15" customHeight="1">
      <c r="A1311" s="1720"/>
      <c r="B1311" s="1720"/>
      <c r="C1311" s="1720"/>
      <c r="D1311" s="1720"/>
      <c r="E1311" s="1720"/>
      <c r="F1311" s="1720"/>
      <c r="G1311" s="1720"/>
    </row>
    <row r="1312" spans="1:7" ht="15" customHeight="1">
      <c r="A1312" s="1720"/>
      <c r="B1312" s="1720"/>
      <c r="C1312" s="1720"/>
      <c r="D1312" s="1720"/>
      <c r="E1312" s="1720"/>
      <c r="F1312" s="1720"/>
      <c r="G1312" s="1720"/>
    </row>
    <row r="1313" spans="1:7" ht="15" customHeight="1">
      <c r="A1313" s="1720"/>
      <c r="B1313" s="1720"/>
      <c r="C1313" s="1720"/>
      <c r="D1313" s="1720"/>
      <c r="E1313" s="1720"/>
      <c r="F1313" s="1720"/>
      <c r="G1313" s="1720"/>
    </row>
    <row r="1314" spans="1:7" ht="15" customHeight="1">
      <c r="A1314" s="1720"/>
      <c r="B1314" s="1720"/>
      <c r="C1314" s="1720"/>
      <c r="D1314" s="1720"/>
      <c r="E1314" s="1720"/>
      <c r="F1314" s="1720"/>
      <c r="G1314" s="1720"/>
    </row>
    <row r="1315" spans="1:7" ht="15" customHeight="1">
      <c r="A1315" s="1720"/>
      <c r="B1315" s="1720"/>
      <c r="C1315" s="1720"/>
      <c r="D1315" s="1720"/>
      <c r="E1315" s="1720"/>
      <c r="F1315" s="1720"/>
      <c r="G1315" s="1720"/>
    </row>
    <row r="1316" spans="1:7" ht="15" customHeight="1">
      <c r="A1316" s="1720"/>
      <c r="B1316" s="1720"/>
      <c r="C1316" s="1720"/>
      <c r="D1316" s="1720"/>
      <c r="E1316" s="1720"/>
      <c r="F1316" s="1720"/>
      <c r="G1316" s="1720"/>
    </row>
    <row r="1317" spans="1:7" ht="15" customHeight="1">
      <c r="A1317" s="1720"/>
      <c r="B1317" s="1720"/>
      <c r="C1317" s="1720"/>
      <c r="D1317" s="1720"/>
      <c r="E1317" s="1720"/>
      <c r="F1317" s="1720"/>
      <c r="G1317" s="1720"/>
    </row>
    <row r="1318" spans="1:7" ht="15" customHeight="1">
      <c r="A1318" s="1720"/>
      <c r="B1318" s="1720"/>
      <c r="C1318" s="1720"/>
      <c r="D1318" s="1720"/>
      <c r="E1318" s="1720"/>
      <c r="F1318" s="1720"/>
      <c r="G1318" s="1720"/>
    </row>
    <row r="1319" spans="1:7" ht="15" customHeight="1">
      <c r="A1319" s="1720"/>
      <c r="B1319" s="1720"/>
      <c r="C1319" s="1720"/>
      <c r="D1319" s="1720"/>
      <c r="E1319" s="1720"/>
      <c r="F1319" s="1720"/>
      <c r="G1319" s="1720"/>
    </row>
    <row r="1320" spans="1:7" ht="15" customHeight="1">
      <c r="A1320" s="1720"/>
      <c r="B1320" s="1720"/>
      <c r="C1320" s="1720"/>
      <c r="D1320" s="1720"/>
      <c r="E1320" s="1720"/>
      <c r="F1320" s="1720"/>
      <c r="G1320" s="1720"/>
    </row>
    <row r="1321" spans="1:7" ht="15" customHeight="1">
      <c r="A1321" s="1720"/>
      <c r="B1321" s="1720"/>
      <c r="C1321" s="1720"/>
      <c r="D1321" s="1720"/>
      <c r="E1321" s="1720"/>
      <c r="F1321" s="1720"/>
      <c r="G1321" s="1720"/>
    </row>
    <row r="1322" spans="1:7" ht="15" customHeight="1">
      <c r="A1322" s="1720"/>
      <c r="B1322" s="1720"/>
      <c r="C1322" s="1720"/>
      <c r="D1322" s="1720"/>
      <c r="E1322" s="1720"/>
      <c r="F1322" s="1720"/>
      <c r="G1322" s="1720"/>
    </row>
    <row r="1323" spans="1:7" ht="15" customHeight="1">
      <c r="A1323" s="1720"/>
      <c r="B1323" s="1720"/>
      <c r="C1323" s="1720"/>
      <c r="D1323" s="1720"/>
      <c r="E1323" s="1720"/>
      <c r="F1323" s="1720"/>
      <c r="G1323" s="1720"/>
    </row>
    <row r="1324" spans="1:7" ht="15" customHeight="1">
      <c r="A1324" s="1720"/>
      <c r="B1324" s="1720"/>
      <c r="C1324" s="1720"/>
      <c r="D1324" s="1720"/>
      <c r="E1324" s="1720"/>
      <c r="F1324" s="1720"/>
      <c r="G1324" s="1720"/>
    </row>
    <row r="1325" spans="1:7" ht="15" customHeight="1">
      <c r="A1325" s="1720"/>
      <c r="B1325" s="1720"/>
      <c r="C1325" s="1720"/>
      <c r="D1325" s="1720"/>
      <c r="E1325" s="1720"/>
      <c r="F1325" s="1720"/>
      <c r="G1325" s="1720"/>
    </row>
    <row r="1326" spans="1:7" ht="15" customHeight="1">
      <c r="A1326" s="1720"/>
      <c r="B1326" s="1720"/>
      <c r="C1326" s="1720"/>
      <c r="D1326" s="1720"/>
      <c r="E1326" s="1720"/>
      <c r="F1326" s="1720"/>
      <c r="G1326" s="1720"/>
    </row>
    <row r="1327" spans="1:7" ht="15" customHeight="1">
      <c r="A1327" s="1720"/>
      <c r="B1327" s="1720"/>
      <c r="C1327" s="1720"/>
      <c r="D1327" s="1720"/>
      <c r="E1327" s="1720"/>
      <c r="F1327" s="1720"/>
      <c r="G1327" s="1720"/>
    </row>
    <row r="1328" spans="1:7" ht="15" customHeight="1">
      <c r="A1328" s="1720"/>
      <c r="B1328" s="1720"/>
      <c r="C1328" s="1720"/>
      <c r="D1328" s="1720"/>
      <c r="E1328" s="1720"/>
      <c r="F1328" s="1720"/>
      <c r="G1328" s="1720"/>
    </row>
    <row r="1329" spans="1:7" ht="15" customHeight="1">
      <c r="A1329" s="1720"/>
      <c r="B1329" s="1720"/>
      <c r="C1329" s="1720"/>
      <c r="D1329" s="1720"/>
      <c r="E1329" s="1720"/>
      <c r="F1329" s="1720"/>
      <c r="G1329" s="1720"/>
    </row>
    <row r="1330" spans="1:7" ht="15" customHeight="1">
      <c r="A1330" s="1720"/>
      <c r="B1330" s="1720"/>
      <c r="C1330" s="1720"/>
      <c r="D1330" s="1720"/>
      <c r="E1330" s="1720"/>
      <c r="F1330" s="1720"/>
      <c r="G1330" s="1720"/>
    </row>
    <row r="1331" spans="1:7" ht="15" customHeight="1">
      <c r="A1331" s="1720"/>
      <c r="B1331" s="1720"/>
      <c r="C1331" s="1720"/>
      <c r="D1331" s="1720"/>
      <c r="E1331" s="1720"/>
      <c r="F1331" s="1720"/>
      <c r="G1331" s="1720"/>
    </row>
    <row r="1332" spans="1:7" ht="15" customHeight="1">
      <c r="A1332" s="1720"/>
      <c r="B1332" s="1720"/>
      <c r="C1332" s="1720"/>
      <c r="D1332" s="1720"/>
      <c r="E1332" s="1720"/>
      <c r="F1332" s="1720"/>
      <c r="G1332" s="1720"/>
    </row>
    <row r="1333" spans="1:7" ht="15" customHeight="1">
      <c r="A1333" s="1720"/>
      <c r="B1333" s="1720"/>
      <c r="C1333" s="1720"/>
      <c r="D1333" s="1720"/>
      <c r="E1333" s="1720"/>
      <c r="F1333" s="1720"/>
      <c r="G1333" s="1720"/>
    </row>
    <row r="1334" spans="1:7" ht="15" customHeight="1">
      <c r="A1334" s="1720"/>
      <c r="B1334" s="1720"/>
      <c r="C1334" s="1720"/>
      <c r="D1334" s="1720"/>
      <c r="E1334" s="1720"/>
      <c r="F1334" s="1720"/>
      <c r="G1334" s="1720"/>
    </row>
    <row r="1335" spans="1:7" ht="15" customHeight="1">
      <c r="A1335" s="1720"/>
      <c r="B1335" s="1720"/>
      <c r="C1335" s="1720"/>
      <c r="D1335" s="1720"/>
      <c r="E1335" s="1720"/>
      <c r="F1335" s="1720"/>
      <c r="G1335" s="1720"/>
    </row>
    <row r="1336" spans="1:7" ht="15" customHeight="1">
      <c r="A1336" s="1720"/>
      <c r="B1336" s="1720"/>
      <c r="C1336" s="1720"/>
      <c r="D1336" s="1720"/>
      <c r="E1336" s="1720"/>
      <c r="F1336" s="1720"/>
      <c r="G1336" s="1720"/>
    </row>
    <row r="1337" spans="1:7" ht="15" customHeight="1">
      <c r="A1337" s="1720"/>
      <c r="B1337" s="1720"/>
      <c r="C1337" s="1720"/>
      <c r="D1337" s="1720"/>
      <c r="E1337" s="1720"/>
      <c r="F1337" s="1720"/>
      <c r="G1337" s="1720"/>
    </row>
    <row r="1338" spans="1:7" ht="15" customHeight="1">
      <c r="A1338" s="1720"/>
      <c r="B1338" s="1720"/>
      <c r="C1338" s="1720"/>
      <c r="D1338" s="1720"/>
      <c r="E1338" s="1720"/>
      <c r="F1338" s="1720"/>
      <c r="G1338" s="1720"/>
    </row>
    <row r="1339" spans="1:7" ht="15" customHeight="1">
      <c r="A1339" s="1720"/>
      <c r="B1339" s="1720"/>
      <c r="C1339" s="1720"/>
      <c r="D1339" s="1720"/>
      <c r="E1339" s="1720"/>
      <c r="F1339" s="1720"/>
      <c r="G1339" s="1720"/>
    </row>
    <row r="1340" spans="1:7" ht="15" customHeight="1">
      <c r="A1340" s="1720"/>
      <c r="B1340" s="1720"/>
      <c r="C1340" s="1720"/>
      <c r="D1340" s="1720"/>
      <c r="E1340" s="1720"/>
      <c r="F1340" s="1720"/>
      <c r="G1340" s="1720"/>
    </row>
    <row r="1341" spans="1:7" ht="15" customHeight="1">
      <c r="A1341" s="1720"/>
      <c r="B1341" s="1720"/>
      <c r="C1341" s="1720"/>
      <c r="D1341" s="1720"/>
      <c r="E1341" s="1720"/>
      <c r="F1341" s="1720"/>
      <c r="G1341" s="1720"/>
    </row>
    <row r="1342" spans="1:7" ht="15" customHeight="1">
      <c r="A1342" s="1720"/>
      <c r="B1342" s="1720"/>
      <c r="C1342" s="1720"/>
      <c r="D1342" s="1720"/>
      <c r="E1342" s="1720"/>
      <c r="F1342" s="1720"/>
      <c r="G1342" s="1720"/>
    </row>
    <row r="1343" spans="1:7" ht="15" customHeight="1">
      <c r="A1343" s="1720"/>
      <c r="B1343" s="1720"/>
      <c r="C1343" s="1720"/>
      <c r="D1343" s="1720"/>
      <c r="E1343" s="1720"/>
      <c r="F1343" s="1720"/>
      <c r="G1343" s="1720"/>
    </row>
    <row r="1344" spans="1:7" ht="15" customHeight="1">
      <c r="A1344" s="1720"/>
      <c r="B1344" s="1720"/>
      <c r="C1344" s="1720"/>
      <c r="D1344" s="1720"/>
      <c r="E1344" s="1720"/>
      <c r="F1344" s="1720"/>
      <c r="G1344" s="1720"/>
    </row>
    <row r="1345" spans="1:7" ht="15" customHeight="1">
      <c r="A1345" s="1720"/>
      <c r="B1345" s="1720"/>
      <c r="C1345" s="1720"/>
      <c r="D1345" s="1720"/>
      <c r="E1345" s="1720"/>
      <c r="F1345" s="1720"/>
      <c r="G1345" s="1720"/>
    </row>
    <row r="1346" spans="1:7" ht="15" customHeight="1">
      <c r="A1346" s="1720"/>
      <c r="B1346" s="1720"/>
      <c r="C1346" s="1720"/>
      <c r="D1346" s="1720"/>
      <c r="E1346" s="1720"/>
      <c r="F1346" s="1720"/>
      <c r="G1346" s="1720"/>
    </row>
    <row r="1347" spans="1:7" ht="15" customHeight="1">
      <c r="A1347" s="1720"/>
      <c r="B1347" s="1720"/>
      <c r="C1347" s="1720"/>
      <c r="D1347" s="1720"/>
      <c r="E1347" s="1720"/>
      <c r="F1347" s="1720"/>
      <c r="G1347" s="1720"/>
    </row>
    <row r="1348" spans="1:7" ht="15" customHeight="1">
      <c r="A1348" s="1720"/>
      <c r="B1348" s="1720"/>
      <c r="C1348" s="1720"/>
      <c r="D1348" s="1720"/>
      <c r="E1348" s="1720"/>
      <c r="F1348" s="1720"/>
      <c r="G1348" s="1720"/>
    </row>
    <row r="1349" spans="1:7" ht="15" customHeight="1">
      <c r="A1349" s="1720"/>
      <c r="B1349" s="1720"/>
      <c r="C1349" s="1720"/>
      <c r="D1349" s="1720"/>
      <c r="E1349" s="1720"/>
      <c r="F1349" s="1720"/>
      <c r="G1349" s="1720"/>
    </row>
    <row r="1350" spans="1:7" ht="15" customHeight="1">
      <c r="A1350" s="1720"/>
      <c r="B1350" s="1720"/>
      <c r="C1350" s="1720"/>
      <c r="D1350" s="1720"/>
      <c r="E1350" s="1720"/>
      <c r="F1350" s="1720"/>
      <c r="G1350" s="1720"/>
    </row>
    <row r="1351" spans="1:7" ht="15" customHeight="1">
      <c r="A1351" s="1720"/>
      <c r="B1351" s="1720"/>
      <c r="C1351" s="1720"/>
      <c r="D1351" s="1720"/>
      <c r="E1351" s="1720"/>
      <c r="F1351" s="1720"/>
      <c r="G1351" s="1720"/>
    </row>
    <row r="1352" spans="1:7" ht="15" customHeight="1">
      <c r="A1352" s="1720"/>
      <c r="B1352" s="1720"/>
      <c r="C1352" s="1720"/>
      <c r="D1352" s="1720"/>
      <c r="E1352" s="1720"/>
      <c r="F1352" s="1720"/>
      <c r="G1352" s="1720"/>
    </row>
    <row r="1353" spans="1:7" ht="15" customHeight="1">
      <c r="A1353" s="1720"/>
      <c r="B1353" s="1720"/>
      <c r="C1353" s="1720"/>
      <c r="D1353" s="1720"/>
      <c r="E1353" s="1720"/>
      <c r="F1353" s="1720"/>
      <c r="G1353" s="1720"/>
    </row>
    <row r="1354" spans="1:7" ht="15" customHeight="1">
      <c r="A1354" s="1720"/>
      <c r="B1354" s="1720"/>
      <c r="C1354" s="1720"/>
      <c r="D1354" s="1720"/>
      <c r="E1354" s="1720"/>
      <c r="F1354" s="1720"/>
      <c r="G1354" s="1720"/>
    </row>
    <row r="1355" spans="1:7" ht="15" customHeight="1">
      <c r="A1355" s="1720"/>
      <c r="B1355" s="1720"/>
      <c r="C1355" s="1720"/>
      <c r="D1355" s="1720"/>
      <c r="E1355" s="1720"/>
      <c r="F1355" s="1720"/>
      <c r="G1355" s="1720"/>
    </row>
    <row r="1356" spans="1:7" ht="15" customHeight="1">
      <c r="A1356" s="1720"/>
      <c r="B1356" s="1720"/>
      <c r="C1356" s="1720"/>
      <c r="D1356" s="1720"/>
      <c r="E1356" s="1720"/>
      <c r="F1356" s="1720"/>
      <c r="G1356" s="1720"/>
    </row>
    <row r="1357" spans="1:7" ht="15" customHeight="1">
      <c r="A1357" s="1720"/>
      <c r="B1357" s="1720"/>
      <c r="C1357" s="1720"/>
      <c r="D1357" s="1720"/>
      <c r="E1357" s="1720"/>
      <c r="F1357" s="1720"/>
      <c r="G1357" s="1720"/>
    </row>
    <row r="1358" spans="1:7" ht="15" customHeight="1">
      <c r="A1358" s="1720"/>
      <c r="B1358" s="1720"/>
      <c r="C1358" s="1720"/>
      <c r="D1358" s="1720"/>
      <c r="E1358" s="1720"/>
      <c r="F1358" s="1720"/>
      <c r="G1358" s="1720"/>
    </row>
    <row r="1359" spans="1:7" ht="15" customHeight="1">
      <c r="A1359" s="1720"/>
      <c r="B1359" s="1720"/>
      <c r="C1359" s="1720"/>
      <c r="D1359" s="1720"/>
      <c r="E1359" s="1720"/>
      <c r="F1359" s="1720"/>
      <c r="G1359" s="1720"/>
    </row>
    <row r="1360" spans="1:7" ht="15" customHeight="1">
      <c r="A1360" s="1720"/>
      <c r="B1360" s="1720"/>
      <c r="C1360" s="1720"/>
      <c r="D1360" s="1720"/>
      <c r="E1360" s="1720"/>
      <c r="F1360" s="1720"/>
      <c r="G1360" s="1720"/>
    </row>
    <row r="1361" spans="1:7" ht="15" customHeight="1">
      <c r="A1361" s="1720"/>
      <c r="B1361" s="1720"/>
      <c r="C1361" s="1720"/>
      <c r="D1361" s="1720"/>
      <c r="E1361" s="1720"/>
      <c r="F1361" s="1720"/>
      <c r="G1361" s="1720"/>
    </row>
    <row r="1362" spans="1:7" ht="15" customHeight="1">
      <c r="A1362" s="1720"/>
      <c r="B1362" s="1720"/>
      <c r="C1362" s="1720"/>
      <c r="D1362" s="1720"/>
      <c r="E1362" s="1720"/>
      <c r="F1362" s="1720"/>
      <c r="G1362" s="1720"/>
    </row>
    <row r="1363" spans="1:7" ht="15" customHeight="1">
      <c r="A1363" s="1720"/>
      <c r="B1363" s="1720"/>
      <c r="C1363" s="1720"/>
      <c r="D1363" s="1720"/>
      <c r="E1363" s="1720"/>
      <c r="F1363" s="1720"/>
      <c r="G1363" s="1720"/>
    </row>
    <row r="1364" spans="1:7" ht="15" customHeight="1">
      <c r="A1364" s="1720"/>
      <c r="B1364" s="1720"/>
      <c r="C1364" s="1720"/>
      <c r="D1364" s="1720"/>
      <c r="E1364" s="1720"/>
      <c r="F1364" s="1720"/>
      <c r="G1364" s="1720"/>
    </row>
    <row r="1365" spans="1:7" ht="15" customHeight="1">
      <c r="A1365" s="1720"/>
      <c r="B1365" s="1720"/>
      <c r="C1365" s="1720"/>
      <c r="D1365" s="1720"/>
      <c r="E1365" s="1720"/>
      <c r="F1365" s="1720"/>
      <c r="G1365" s="1720"/>
    </row>
    <row r="1366" spans="1:7" ht="15" customHeight="1">
      <c r="A1366" s="1720"/>
      <c r="B1366" s="1720"/>
      <c r="C1366" s="1720"/>
      <c r="D1366" s="1720"/>
      <c r="E1366" s="1720"/>
      <c r="F1366" s="1720"/>
      <c r="G1366" s="1720"/>
    </row>
    <row r="1367" spans="1:7" ht="15" customHeight="1">
      <c r="A1367" s="1720"/>
      <c r="B1367" s="1720"/>
      <c r="C1367" s="1720"/>
      <c r="D1367" s="1720"/>
      <c r="E1367" s="1720"/>
      <c r="F1367" s="1720"/>
      <c r="G1367" s="1720"/>
    </row>
    <row r="1368" spans="1:7" ht="15" customHeight="1">
      <c r="A1368" s="1720"/>
      <c r="B1368" s="1720"/>
      <c r="C1368" s="1720"/>
      <c r="D1368" s="1720"/>
      <c r="E1368" s="1720"/>
      <c r="F1368" s="1720"/>
      <c r="G1368" s="1720"/>
    </row>
    <row r="1369" spans="1:7" ht="15" customHeight="1">
      <c r="A1369" s="1720"/>
      <c r="B1369" s="1720"/>
      <c r="C1369" s="1720"/>
      <c r="D1369" s="1720"/>
      <c r="E1369" s="1720"/>
      <c r="F1369" s="1720"/>
      <c r="G1369" s="1720"/>
    </row>
    <row r="1370" spans="1:7" ht="15" customHeight="1">
      <c r="A1370" s="1720"/>
      <c r="B1370" s="1720"/>
      <c r="C1370" s="1720"/>
      <c r="D1370" s="1720"/>
      <c r="E1370" s="1720"/>
      <c r="F1370" s="1720"/>
      <c r="G1370" s="1720"/>
    </row>
    <row r="1371" spans="1:7" ht="15" customHeight="1">
      <c r="A1371" s="1720"/>
      <c r="B1371" s="1720"/>
      <c r="C1371" s="1720"/>
      <c r="D1371" s="1720"/>
      <c r="E1371" s="1720"/>
      <c r="F1371" s="1720"/>
      <c r="G1371" s="1720"/>
    </row>
    <row r="1372" spans="1:7" ht="15" customHeight="1">
      <c r="A1372" s="1720"/>
      <c r="B1372" s="1720"/>
      <c r="C1372" s="1720"/>
      <c r="D1372" s="1720"/>
      <c r="E1372" s="1720"/>
      <c r="F1372" s="1720"/>
      <c r="G1372" s="1720"/>
    </row>
    <row r="1373" spans="1:7" ht="15" customHeight="1">
      <c r="A1373" s="1720"/>
      <c r="B1373" s="1720"/>
      <c r="C1373" s="1720"/>
      <c r="D1373" s="1720"/>
      <c r="E1373" s="1720"/>
      <c r="F1373" s="1720"/>
      <c r="G1373" s="1720"/>
    </row>
    <row r="1374" spans="1:7" ht="15" customHeight="1">
      <c r="A1374" s="1720"/>
      <c r="B1374" s="1720"/>
      <c r="C1374" s="1720"/>
      <c r="D1374" s="1720"/>
      <c r="E1374" s="1720"/>
      <c r="F1374" s="1720"/>
      <c r="G1374" s="1720"/>
    </row>
    <row r="1375" spans="1:7" ht="15" customHeight="1">
      <c r="A1375" s="1720"/>
      <c r="B1375" s="1720"/>
      <c r="C1375" s="1720"/>
      <c r="D1375" s="1720"/>
      <c r="E1375" s="1720"/>
      <c r="F1375" s="1720"/>
      <c r="G1375" s="1720"/>
    </row>
    <row r="1376" spans="1:7" ht="15" customHeight="1">
      <c r="A1376" s="1720"/>
      <c r="B1376" s="1720"/>
      <c r="C1376" s="1720"/>
      <c r="D1376" s="1720"/>
      <c r="E1376" s="1720"/>
      <c r="F1376" s="1720"/>
      <c r="G1376" s="1720"/>
    </row>
    <row r="1377" spans="1:7" ht="15" customHeight="1">
      <c r="A1377" s="1720"/>
      <c r="B1377" s="1720"/>
      <c r="C1377" s="1720"/>
      <c r="D1377" s="1720"/>
      <c r="E1377" s="1720"/>
      <c r="F1377" s="1720"/>
      <c r="G1377" s="1720"/>
    </row>
    <row r="1378" spans="1:7" ht="15" customHeight="1">
      <c r="A1378" s="1720"/>
      <c r="B1378" s="1720"/>
      <c r="C1378" s="1720"/>
      <c r="D1378" s="1720"/>
      <c r="E1378" s="1720"/>
      <c r="F1378" s="1720"/>
      <c r="G1378" s="1720"/>
    </row>
    <row r="1379" spans="1:7" ht="15" customHeight="1">
      <c r="A1379" s="1720"/>
      <c r="B1379" s="1720"/>
      <c r="C1379" s="1720"/>
      <c r="D1379" s="1720"/>
      <c r="E1379" s="1720"/>
      <c r="F1379" s="1720"/>
      <c r="G1379" s="1720"/>
    </row>
    <row r="1380" spans="1:7" ht="15" customHeight="1">
      <c r="A1380" s="1720"/>
      <c r="B1380" s="1720"/>
      <c r="C1380" s="1720"/>
      <c r="D1380" s="1720"/>
      <c r="E1380" s="1720"/>
      <c r="F1380" s="1720"/>
      <c r="G1380" s="1720"/>
    </row>
    <row r="1381" spans="1:7" ht="15" customHeight="1">
      <c r="A1381" s="1720"/>
      <c r="B1381" s="1720"/>
      <c r="C1381" s="1720"/>
      <c r="D1381" s="1720"/>
      <c r="E1381" s="1720"/>
      <c r="F1381" s="1720"/>
      <c r="G1381" s="1720"/>
    </row>
    <row r="1382" spans="1:7" ht="15" customHeight="1">
      <c r="A1382" s="1720"/>
      <c r="B1382" s="1720"/>
      <c r="C1382" s="1720"/>
      <c r="D1382" s="1720"/>
      <c r="E1382" s="1720"/>
      <c r="F1382" s="1720"/>
      <c r="G1382" s="1720"/>
    </row>
    <row r="1383" spans="1:7" ht="15" customHeight="1">
      <c r="A1383" s="1720"/>
      <c r="B1383" s="1720"/>
      <c r="C1383" s="1720"/>
      <c r="D1383" s="1720"/>
      <c r="E1383" s="1720"/>
      <c r="F1383" s="1720"/>
      <c r="G1383" s="1720"/>
    </row>
    <row r="1384" spans="1:7" ht="15" customHeight="1">
      <c r="A1384" s="1720"/>
      <c r="B1384" s="1720"/>
      <c r="C1384" s="1720"/>
      <c r="D1384" s="1720"/>
      <c r="E1384" s="1720"/>
      <c r="F1384" s="1720"/>
      <c r="G1384" s="1720"/>
    </row>
    <row r="1385" spans="1:7" ht="15" customHeight="1">
      <c r="A1385" s="1720"/>
      <c r="B1385" s="1720"/>
      <c r="C1385" s="1720"/>
      <c r="D1385" s="1720"/>
      <c r="E1385" s="1720"/>
      <c r="F1385" s="1720"/>
      <c r="G1385" s="1720"/>
    </row>
    <row r="1386" spans="1:7" ht="15" customHeight="1">
      <c r="A1386" s="1720"/>
      <c r="B1386" s="1720"/>
      <c r="C1386" s="1720"/>
      <c r="D1386" s="1720"/>
      <c r="E1386" s="1720"/>
      <c r="F1386" s="1720"/>
      <c r="G1386" s="1720"/>
    </row>
    <row r="1387" spans="1:7" ht="15" customHeight="1">
      <c r="A1387" s="1720"/>
      <c r="B1387" s="1720"/>
      <c r="C1387" s="1720"/>
      <c r="D1387" s="1720"/>
      <c r="E1387" s="1720"/>
      <c r="F1387" s="1720"/>
      <c r="G1387" s="1720"/>
    </row>
    <row r="1388" spans="1:7" ht="15" customHeight="1">
      <c r="A1388" s="1720"/>
      <c r="B1388" s="1720"/>
      <c r="C1388" s="1720"/>
      <c r="D1388" s="1720"/>
      <c r="E1388" s="1720"/>
      <c r="F1388" s="1720"/>
      <c r="G1388" s="1720"/>
    </row>
    <row r="1389" spans="1:7" ht="15" customHeight="1">
      <c r="A1389" s="1720"/>
      <c r="B1389" s="1720"/>
      <c r="C1389" s="1720"/>
      <c r="D1389" s="1720"/>
      <c r="E1389" s="1720"/>
      <c r="F1389" s="1720"/>
      <c r="G1389" s="1720"/>
    </row>
    <row r="1390" spans="1:7" ht="15" customHeight="1">
      <c r="A1390" s="1720"/>
      <c r="B1390" s="1720"/>
      <c r="C1390" s="1720"/>
      <c r="D1390" s="1720"/>
      <c r="E1390" s="1720"/>
      <c r="F1390" s="1720"/>
      <c r="G1390" s="1720"/>
    </row>
    <row r="1391" spans="1:7" ht="15" customHeight="1">
      <c r="A1391" s="1720"/>
      <c r="B1391" s="1720"/>
      <c r="C1391" s="1720"/>
      <c r="D1391" s="1720"/>
      <c r="E1391" s="1720"/>
      <c r="F1391" s="1720"/>
      <c r="G1391" s="1720"/>
    </row>
    <row r="1392" spans="1:7" ht="15" customHeight="1">
      <c r="A1392" s="1720"/>
      <c r="B1392" s="1720"/>
      <c r="C1392" s="1720"/>
      <c r="D1392" s="1720"/>
      <c r="E1392" s="1720"/>
      <c r="F1392" s="1720"/>
      <c r="G1392" s="1720"/>
    </row>
    <row r="1393" spans="1:7" ht="15" customHeight="1">
      <c r="A1393" s="1720"/>
      <c r="B1393" s="1720"/>
      <c r="C1393" s="1720"/>
      <c r="D1393" s="1720"/>
      <c r="E1393" s="1720"/>
      <c r="F1393" s="1720"/>
      <c r="G1393" s="1720"/>
    </row>
    <row r="1394" spans="1:7" ht="15" customHeight="1">
      <c r="A1394" s="1720"/>
      <c r="B1394" s="1720"/>
      <c r="C1394" s="1720"/>
      <c r="D1394" s="1720"/>
      <c r="E1394" s="1720"/>
      <c r="F1394" s="1720"/>
      <c r="G1394" s="1720"/>
    </row>
    <row r="1395" spans="1:7" ht="15" customHeight="1">
      <c r="A1395" s="1720"/>
      <c r="B1395" s="1720"/>
      <c r="C1395" s="1720"/>
      <c r="D1395" s="1720"/>
      <c r="E1395" s="1720"/>
      <c r="F1395" s="1720"/>
      <c r="G1395" s="1720"/>
    </row>
    <row r="1396" spans="1:7" ht="15" customHeight="1">
      <c r="A1396" s="1720"/>
      <c r="B1396" s="1720"/>
      <c r="C1396" s="1720"/>
      <c r="D1396" s="1720"/>
      <c r="E1396" s="1720"/>
      <c r="F1396" s="1720"/>
      <c r="G1396" s="1720"/>
    </row>
    <row r="1397" spans="1:7" ht="15" customHeight="1">
      <c r="A1397" s="1720"/>
      <c r="B1397" s="1720"/>
      <c r="C1397" s="1720"/>
      <c r="D1397" s="1720"/>
      <c r="E1397" s="1720"/>
      <c r="F1397" s="1720"/>
      <c r="G1397" s="1720"/>
    </row>
    <row r="1398" spans="1:7" ht="15" customHeight="1">
      <c r="A1398" s="1720"/>
      <c r="B1398" s="1720"/>
      <c r="C1398" s="1720"/>
      <c r="D1398" s="1720"/>
      <c r="E1398" s="1720"/>
      <c r="F1398" s="1720"/>
      <c r="G1398" s="1720"/>
    </row>
    <row r="1399" spans="1:7" ht="15" customHeight="1">
      <c r="A1399" s="1720"/>
      <c r="B1399" s="1720"/>
      <c r="C1399" s="1720"/>
      <c r="D1399" s="1720"/>
      <c r="E1399" s="1720"/>
      <c r="F1399" s="1720"/>
      <c r="G1399" s="1720"/>
    </row>
    <row r="1400" spans="1:7" ht="15" customHeight="1">
      <c r="A1400" s="1720"/>
      <c r="B1400" s="1720"/>
      <c r="C1400" s="1720"/>
      <c r="D1400" s="1720"/>
      <c r="E1400" s="1720"/>
      <c r="F1400" s="1720"/>
      <c r="G1400" s="1720"/>
    </row>
    <row r="1401" spans="1:7" ht="15" customHeight="1">
      <c r="A1401" s="1720"/>
      <c r="B1401" s="1720"/>
      <c r="C1401" s="1720"/>
      <c r="D1401" s="1720"/>
      <c r="E1401" s="1720"/>
      <c r="F1401" s="1720"/>
      <c r="G1401" s="1720"/>
    </row>
    <row r="1402" spans="1:7" ht="15" customHeight="1">
      <c r="A1402" s="1720"/>
      <c r="B1402" s="1720"/>
      <c r="C1402" s="1720"/>
      <c r="D1402" s="1720"/>
      <c r="E1402" s="1720"/>
      <c r="F1402" s="1720"/>
      <c r="G1402" s="1720"/>
    </row>
    <row r="1403" spans="1:7" ht="15" customHeight="1">
      <c r="A1403" s="1720"/>
      <c r="B1403" s="1720"/>
      <c r="C1403" s="1720"/>
      <c r="D1403" s="1720"/>
      <c r="E1403" s="1720"/>
      <c r="F1403" s="1720"/>
      <c r="G1403" s="1720"/>
    </row>
    <row r="1404" spans="1:7" ht="15" customHeight="1">
      <c r="A1404" s="1720"/>
      <c r="B1404" s="1720"/>
      <c r="C1404" s="1720"/>
      <c r="D1404" s="1720"/>
      <c r="E1404" s="1720"/>
      <c r="F1404" s="1720"/>
      <c r="G1404" s="1720"/>
    </row>
    <row r="1405" spans="1:7" ht="15" customHeight="1">
      <c r="A1405" s="1720"/>
      <c r="B1405" s="1720"/>
      <c r="C1405" s="1720"/>
      <c r="D1405" s="1720"/>
      <c r="E1405" s="1720"/>
      <c r="F1405" s="1720"/>
      <c r="G1405" s="1720"/>
    </row>
    <row r="1406" spans="1:7" ht="15" customHeight="1">
      <c r="A1406" s="1720"/>
      <c r="B1406" s="1720"/>
      <c r="C1406" s="1720"/>
      <c r="D1406" s="1720"/>
      <c r="E1406" s="1720"/>
      <c r="F1406" s="1720"/>
      <c r="G1406" s="1720"/>
    </row>
    <row r="1407" spans="1:7" ht="15" customHeight="1">
      <c r="A1407" s="1720"/>
      <c r="B1407" s="1720"/>
      <c r="C1407" s="1720"/>
      <c r="D1407" s="1720"/>
      <c r="E1407" s="1720"/>
      <c r="F1407" s="1720"/>
      <c r="G1407" s="1720"/>
    </row>
    <row r="1408" spans="1:7" ht="15" customHeight="1">
      <c r="A1408" s="1720"/>
      <c r="B1408" s="1720"/>
      <c r="C1408" s="1720"/>
      <c r="D1408" s="1720"/>
      <c r="E1408" s="1720"/>
      <c r="F1408" s="1720"/>
      <c r="G1408" s="1720"/>
    </row>
    <row r="1409" spans="1:7" ht="15" customHeight="1">
      <c r="A1409" s="1720"/>
      <c r="B1409" s="1720"/>
      <c r="C1409" s="1720"/>
      <c r="D1409" s="1720"/>
      <c r="E1409" s="1720"/>
      <c r="F1409" s="1720"/>
      <c r="G1409" s="1720"/>
    </row>
    <row r="1410" spans="1:7" ht="15" customHeight="1">
      <c r="A1410" s="1720"/>
      <c r="B1410" s="1720"/>
      <c r="C1410" s="1720"/>
      <c r="D1410" s="1720"/>
      <c r="E1410" s="1720"/>
      <c r="F1410" s="1720"/>
      <c r="G1410" s="1720"/>
    </row>
    <row r="1411" spans="1:7" ht="15" customHeight="1">
      <c r="A1411" s="1720"/>
      <c r="B1411" s="1720"/>
      <c r="C1411" s="1720"/>
      <c r="D1411" s="1720"/>
      <c r="E1411" s="1720"/>
      <c r="F1411" s="1720"/>
      <c r="G1411" s="1720"/>
    </row>
    <row r="1412" spans="1:7" ht="15" customHeight="1">
      <c r="A1412" s="1720"/>
      <c r="B1412" s="1720"/>
      <c r="C1412" s="1720"/>
      <c r="D1412" s="1720"/>
      <c r="E1412" s="1720"/>
      <c r="F1412" s="1720"/>
      <c r="G1412" s="1720"/>
    </row>
    <row r="1413" spans="1:7" ht="15" customHeight="1">
      <c r="A1413" s="1720"/>
      <c r="B1413" s="1720"/>
      <c r="C1413" s="1720"/>
      <c r="D1413" s="1720"/>
      <c r="E1413" s="1720"/>
      <c r="F1413" s="1720"/>
      <c r="G1413" s="1720"/>
    </row>
    <row r="1414" spans="1:7" ht="15" customHeight="1">
      <c r="A1414" s="1720"/>
      <c r="B1414" s="1720"/>
      <c r="C1414" s="1720"/>
      <c r="D1414" s="1720"/>
      <c r="E1414" s="1720"/>
      <c r="F1414" s="1720"/>
      <c r="G1414" s="1720"/>
    </row>
    <row r="1415" spans="1:7" ht="15" customHeight="1">
      <c r="A1415" s="1720"/>
      <c r="B1415" s="1720"/>
      <c r="C1415" s="1720"/>
      <c r="D1415" s="1720"/>
      <c r="E1415" s="1720"/>
      <c r="F1415" s="1720"/>
      <c r="G1415" s="1720"/>
    </row>
    <row r="1416" spans="1:7" ht="15" customHeight="1">
      <c r="A1416" s="1720"/>
      <c r="B1416" s="1720"/>
      <c r="C1416" s="1720"/>
      <c r="D1416" s="1720"/>
      <c r="E1416" s="1720"/>
      <c r="F1416" s="1720"/>
      <c r="G1416" s="1720"/>
    </row>
    <row r="1417" spans="1:7" ht="15" customHeight="1">
      <c r="A1417" s="1720"/>
      <c r="B1417" s="1720"/>
      <c r="C1417" s="1720"/>
      <c r="D1417" s="1720"/>
      <c r="E1417" s="1720"/>
      <c r="F1417" s="1720"/>
      <c r="G1417" s="1720"/>
    </row>
    <row r="1418" spans="1:7" ht="15" customHeight="1">
      <c r="A1418" s="1720"/>
      <c r="B1418" s="1720"/>
      <c r="C1418" s="1720"/>
      <c r="D1418" s="1720"/>
      <c r="E1418" s="1720"/>
      <c r="F1418" s="1720"/>
      <c r="G1418" s="1720"/>
    </row>
    <row r="1419" spans="1:7" ht="15" customHeight="1">
      <c r="A1419" s="1720"/>
      <c r="B1419" s="1720"/>
      <c r="C1419" s="1720"/>
      <c r="D1419" s="1720"/>
      <c r="E1419" s="1720"/>
      <c r="F1419" s="1720"/>
      <c r="G1419" s="1720"/>
    </row>
    <row r="1420" spans="1:7" ht="15" customHeight="1">
      <c r="A1420" s="1720"/>
      <c r="B1420" s="1720"/>
      <c r="C1420" s="1720"/>
      <c r="D1420" s="1720"/>
      <c r="E1420" s="1720"/>
      <c r="F1420" s="1720"/>
      <c r="G1420" s="1720"/>
    </row>
    <row r="1421" spans="1:7" ht="15" customHeight="1">
      <c r="A1421" s="1720"/>
      <c r="B1421" s="1720"/>
      <c r="C1421" s="1720"/>
      <c r="D1421" s="1720"/>
      <c r="E1421" s="1720"/>
      <c r="F1421" s="1720"/>
      <c r="G1421" s="1720"/>
    </row>
    <row r="1422" spans="1:7" ht="15" customHeight="1">
      <c r="A1422" s="1720"/>
      <c r="B1422" s="1720"/>
      <c r="C1422" s="1720"/>
      <c r="D1422" s="1720"/>
      <c r="E1422" s="1720"/>
      <c r="F1422" s="1720"/>
      <c r="G1422" s="1720"/>
    </row>
    <row r="1423" spans="1:7" ht="15" customHeight="1">
      <c r="A1423" s="1720"/>
      <c r="B1423" s="1720"/>
      <c r="C1423" s="1720"/>
      <c r="D1423" s="1720"/>
      <c r="E1423" s="1720"/>
      <c r="F1423" s="1720"/>
      <c r="G1423" s="1720"/>
    </row>
    <row r="1424" spans="1:7" ht="15" customHeight="1">
      <c r="A1424" s="1720"/>
      <c r="B1424" s="1720"/>
      <c r="C1424" s="1720"/>
      <c r="D1424" s="1720"/>
      <c r="E1424" s="1720"/>
      <c r="F1424" s="1720"/>
      <c r="G1424" s="1720"/>
    </row>
    <row r="1425" spans="1:7" ht="15" customHeight="1">
      <c r="A1425" s="1720"/>
      <c r="B1425" s="1720"/>
      <c r="C1425" s="1720"/>
      <c r="D1425" s="1720"/>
      <c r="E1425" s="1720"/>
      <c r="F1425" s="1720"/>
      <c r="G1425" s="1720"/>
    </row>
    <row r="1426" spans="1:7" ht="15" customHeight="1">
      <c r="A1426" s="1720"/>
      <c r="B1426" s="1720"/>
      <c r="C1426" s="1720"/>
      <c r="D1426" s="1720"/>
      <c r="E1426" s="1720"/>
      <c r="F1426" s="1720"/>
      <c r="G1426" s="1720"/>
    </row>
    <row r="1427" spans="1:7" ht="15" customHeight="1">
      <c r="A1427" s="1720"/>
      <c r="B1427" s="1720"/>
      <c r="C1427" s="1720"/>
      <c r="D1427" s="1720"/>
      <c r="E1427" s="1720"/>
      <c r="F1427" s="1720"/>
      <c r="G1427" s="1720"/>
    </row>
    <row r="1428" spans="1:7" ht="15" customHeight="1">
      <c r="A1428" s="1720"/>
      <c r="B1428" s="1720"/>
      <c r="C1428" s="1720"/>
      <c r="D1428" s="1720"/>
      <c r="E1428" s="1720"/>
      <c r="F1428" s="1720"/>
      <c r="G1428" s="1720"/>
    </row>
    <row r="1429" spans="1:7" ht="15" customHeight="1">
      <c r="A1429" s="1720"/>
      <c r="B1429" s="1720"/>
      <c r="C1429" s="1720"/>
      <c r="D1429" s="1720"/>
      <c r="E1429" s="1720"/>
      <c r="F1429" s="1720"/>
      <c r="G1429" s="1720"/>
    </row>
    <row r="1430" spans="1:7" ht="15" customHeight="1">
      <c r="A1430" s="1720"/>
      <c r="B1430" s="1720"/>
      <c r="C1430" s="1720"/>
      <c r="D1430" s="1720"/>
      <c r="E1430" s="1720"/>
      <c r="F1430" s="1720"/>
      <c r="G1430" s="1720"/>
    </row>
    <row r="1431" spans="1:7" ht="15" customHeight="1">
      <c r="A1431" s="1720"/>
      <c r="B1431" s="1720"/>
      <c r="C1431" s="1720"/>
      <c r="D1431" s="1720"/>
      <c r="E1431" s="1720"/>
      <c r="F1431" s="1720"/>
      <c r="G1431" s="1720"/>
    </row>
    <row r="1432" spans="1:7" ht="15" customHeight="1">
      <c r="A1432" s="1720"/>
      <c r="B1432" s="1720"/>
      <c r="C1432" s="1720"/>
      <c r="D1432" s="1720"/>
      <c r="E1432" s="1720"/>
      <c r="F1432" s="1720"/>
      <c r="G1432" s="1720"/>
    </row>
    <row r="1433" spans="1:7" ht="15" customHeight="1">
      <c r="A1433" s="1720"/>
      <c r="B1433" s="1720"/>
      <c r="C1433" s="1720"/>
      <c r="D1433" s="1720"/>
      <c r="E1433" s="1720"/>
      <c r="F1433" s="1720"/>
      <c r="G1433" s="1720"/>
    </row>
    <row r="1434" spans="1:7" ht="15" customHeight="1">
      <c r="A1434" s="1720"/>
      <c r="B1434" s="1720"/>
      <c r="C1434" s="1720"/>
      <c r="D1434" s="1720"/>
      <c r="E1434" s="1720"/>
      <c r="F1434" s="1720"/>
      <c r="G1434" s="1720"/>
    </row>
    <row r="1435" spans="1:7" ht="15" customHeight="1">
      <c r="A1435" s="1720"/>
      <c r="B1435" s="1720"/>
      <c r="C1435" s="1720"/>
      <c r="D1435" s="1720"/>
      <c r="E1435" s="1720"/>
      <c r="F1435" s="1720"/>
      <c r="G1435" s="1720"/>
    </row>
    <row r="1436" spans="1:7" ht="15" customHeight="1">
      <c r="A1436" s="1720"/>
      <c r="B1436" s="1720"/>
      <c r="C1436" s="1720"/>
      <c r="D1436" s="1720"/>
      <c r="E1436" s="1720"/>
      <c r="F1436" s="1720"/>
      <c r="G1436" s="1720"/>
    </row>
    <row r="1437" spans="1:7" ht="15" customHeight="1">
      <c r="A1437" s="1720"/>
      <c r="B1437" s="1720"/>
      <c r="C1437" s="1720"/>
      <c r="D1437" s="1720"/>
      <c r="E1437" s="1720"/>
      <c r="F1437" s="1720"/>
      <c r="G1437" s="1720"/>
    </row>
    <row r="1438" spans="1:7" ht="15" customHeight="1">
      <c r="A1438" s="1720"/>
      <c r="B1438" s="1720"/>
      <c r="C1438" s="1720"/>
      <c r="D1438" s="1720"/>
      <c r="E1438" s="1720"/>
      <c r="F1438" s="1720"/>
      <c r="G1438" s="1720"/>
    </row>
    <row r="1439" spans="1:7" ht="15" customHeight="1">
      <c r="A1439" s="1720"/>
      <c r="B1439" s="1720"/>
      <c r="C1439" s="1720"/>
      <c r="D1439" s="1720"/>
      <c r="E1439" s="1720"/>
      <c r="F1439" s="1720"/>
      <c r="G1439" s="1720"/>
    </row>
    <row r="1440" spans="1:7" ht="15" customHeight="1">
      <c r="A1440" s="1720"/>
      <c r="B1440" s="1720"/>
      <c r="C1440" s="1720"/>
      <c r="D1440" s="1720"/>
      <c r="E1440" s="1720"/>
      <c r="F1440" s="1720"/>
      <c r="G1440" s="1720"/>
    </row>
    <row r="1441" spans="1:7" ht="15" customHeight="1">
      <c r="A1441" s="1720"/>
      <c r="B1441" s="1720"/>
      <c r="C1441" s="1720"/>
      <c r="D1441" s="1720"/>
      <c r="E1441" s="1720"/>
      <c r="F1441" s="1720"/>
      <c r="G1441" s="1720"/>
    </row>
    <row r="1442" spans="1:7" ht="15" customHeight="1">
      <c r="A1442" s="1720"/>
      <c r="B1442" s="1720"/>
      <c r="C1442" s="1720"/>
      <c r="D1442" s="1720"/>
      <c r="E1442" s="1720"/>
      <c r="F1442" s="1720"/>
      <c r="G1442" s="1720"/>
    </row>
    <row r="1443" spans="1:7" ht="15" customHeight="1">
      <c r="A1443" s="1720"/>
      <c r="B1443" s="1720"/>
      <c r="C1443" s="1720"/>
      <c r="D1443" s="1720"/>
      <c r="E1443" s="1720"/>
      <c r="F1443" s="1720"/>
      <c r="G1443" s="1720"/>
    </row>
    <row r="1444" spans="1:7" ht="15" customHeight="1">
      <c r="A1444" s="1720"/>
      <c r="B1444" s="1720"/>
      <c r="C1444" s="1720"/>
      <c r="D1444" s="1720"/>
      <c r="E1444" s="1720"/>
      <c r="F1444" s="1720"/>
      <c r="G1444" s="1720"/>
    </row>
    <row r="1445" spans="1:7" ht="15" customHeight="1">
      <c r="A1445" s="1720"/>
      <c r="B1445" s="1720"/>
      <c r="C1445" s="1720"/>
      <c r="D1445" s="1720"/>
      <c r="E1445" s="1720"/>
      <c r="F1445" s="1720"/>
      <c r="G1445" s="1720"/>
    </row>
    <row r="1446" spans="1:7" ht="15" customHeight="1">
      <c r="A1446" s="1720"/>
      <c r="B1446" s="1720"/>
      <c r="C1446" s="1720"/>
      <c r="D1446" s="1720"/>
      <c r="E1446" s="1720"/>
      <c r="F1446" s="1720"/>
      <c r="G1446" s="1720"/>
    </row>
    <row r="1447" spans="1:7" ht="15" customHeight="1">
      <c r="A1447" s="1720"/>
      <c r="B1447" s="1720"/>
      <c r="C1447" s="1720"/>
      <c r="D1447" s="1720"/>
      <c r="E1447" s="1720"/>
      <c r="F1447" s="1720"/>
      <c r="G1447" s="1720"/>
    </row>
    <row r="1448" spans="1:7" ht="15" customHeight="1">
      <c r="A1448" s="1720"/>
      <c r="B1448" s="1720"/>
      <c r="C1448" s="1720"/>
      <c r="D1448" s="1720"/>
      <c r="E1448" s="1720"/>
      <c r="F1448" s="1720"/>
      <c r="G1448" s="1720"/>
    </row>
    <row r="1449" spans="1:7" ht="15" customHeight="1">
      <c r="A1449" s="1720"/>
      <c r="B1449" s="1720"/>
      <c r="C1449" s="1720"/>
      <c r="D1449" s="1720"/>
      <c r="E1449" s="1720"/>
      <c r="F1449" s="1720"/>
      <c r="G1449" s="1720"/>
    </row>
    <row r="1450" spans="1:7" ht="15" customHeight="1">
      <c r="A1450" s="1720"/>
      <c r="B1450" s="1720"/>
      <c r="C1450" s="1720"/>
      <c r="D1450" s="1720"/>
      <c r="E1450" s="1720"/>
      <c r="F1450" s="1720"/>
      <c r="G1450" s="1720"/>
    </row>
    <row r="1451" spans="1:7" ht="15" customHeight="1">
      <c r="A1451" s="1720"/>
      <c r="B1451" s="1720"/>
      <c r="C1451" s="1720"/>
      <c r="D1451" s="1720"/>
      <c r="E1451" s="1720"/>
      <c r="F1451" s="1720"/>
      <c r="G1451" s="1720"/>
    </row>
    <row r="1452" spans="1:7" ht="15" customHeight="1">
      <c r="A1452" s="1720"/>
      <c r="B1452" s="1720"/>
      <c r="C1452" s="1720"/>
      <c r="D1452" s="1720"/>
      <c r="E1452" s="1720"/>
      <c r="F1452" s="1720"/>
      <c r="G1452" s="1720"/>
    </row>
    <row r="1453" spans="1:7" ht="15" customHeight="1">
      <c r="A1453" s="1720"/>
      <c r="B1453" s="1720"/>
      <c r="C1453" s="1720"/>
      <c r="D1453" s="1720"/>
      <c r="E1453" s="1720"/>
      <c r="F1453" s="1720"/>
      <c r="G1453" s="1720"/>
    </row>
    <row r="1454" spans="1:7" ht="15" customHeight="1">
      <c r="A1454" s="1720"/>
      <c r="B1454" s="1720"/>
      <c r="C1454" s="1720"/>
      <c r="D1454" s="1720"/>
      <c r="E1454" s="1720"/>
      <c r="F1454" s="1720"/>
      <c r="G1454" s="1720"/>
    </row>
    <row r="1455" spans="1:7" ht="15" customHeight="1">
      <c r="A1455" s="1720"/>
      <c r="B1455" s="1720"/>
      <c r="C1455" s="1720"/>
      <c r="D1455" s="1720"/>
      <c r="E1455" s="1720"/>
      <c r="F1455" s="1720"/>
      <c r="G1455" s="1720"/>
    </row>
    <row r="1456" spans="1:7" ht="15" customHeight="1">
      <c r="A1456" s="1720"/>
      <c r="B1456" s="1720"/>
      <c r="C1456" s="1720"/>
      <c r="D1456" s="1720"/>
      <c r="E1456" s="1720"/>
      <c r="F1456" s="1720"/>
      <c r="G1456" s="1720"/>
    </row>
    <row r="1457" spans="1:7" ht="15" customHeight="1">
      <c r="A1457" s="1720"/>
      <c r="B1457" s="1720"/>
      <c r="C1457" s="1720"/>
      <c r="D1457" s="1720"/>
      <c r="E1457" s="1720"/>
      <c r="F1457" s="1720"/>
      <c r="G1457" s="1720"/>
    </row>
    <row r="1458" spans="1:7" ht="15" customHeight="1">
      <c r="A1458" s="1720"/>
      <c r="B1458" s="1720"/>
      <c r="C1458" s="1720"/>
      <c r="D1458" s="1720"/>
      <c r="E1458" s="1720"/>
      <c r="F1458" s="1720"/>
      <c r="G1458" s="1720"/>
    </row>
    <row r="1459" spans="1:7" ht="15" customHeight="1">
      <c r="A1459" s="1720"/>
      <c r="B1459" s="1720"/>
      <c r="C1459" s="1720"/>
      <c r="D1459" s="1720"/>
      <c r="E1459" s="1720"/>
      <c r="F1459" s="1720"/>
      <c r="G1459" s="1720"/>
    </row>
    <row r="1460" spans="1:7" ht="15" customHeight="1">
      <c r="A1460" s="1720"/>
      <c r="B1460" s="1720"/>
      <c r="C1460" s="1720"/>
      <c r="D1460" s="1720"/>
      <c r="E1460" s="1720"/>
      <c r="F1460" s="1720"/>
      <c r="G1460" s="1720"/>
    </row>
    <row r="1461" spans="1:7" ht="15" customHeight="1">
      <c r="A1461" s="1720"/>
      <c r="B1461" s="1720"/>
      <c r="C1461" s="1720"/>
      <c r="D1461" s="1720"/>
      <c r="E1461" s="1720"/>
      <c r="F1461" s="1720"/>
      <c r="G1461" s="1720"/>
    </row>
    <row r="1462" spans="1:7" ht="15" customHeight="1">
      <c r="A1462" s="1720"/>
      <c r="B1462" s="1720"/>
      <c r="C1462" s="1720"/>
      <c r="D1462" s="1720"/>
      <c r="E1462" s="1720"/>
      <c r="F1462" s="1720"/>
      <c r="G1462" s="1720"/>
    </row>
    <row r="1463" spans="1:7" ht="15" customHeight="1">
      <c r="A1463" s="1720"/>
      <c r="B1463" s="1720"/>
      <c r="C1463" s="1720"/>
      <c r="D1463" s="1720"/>
      <c r="E1463" s="1720"/>
      <c r="F1463" s="1720"/>
      <c r="G1463" s="1720"/>
    </row>
    <row r="1464" spans="1:7" ht="15" customHeight="1">
      <c r="A1464" s="1720"/>
      <c r="B1464" s="1720"/>
      <c r="C1464" s="1720"/>
      <c r="D1464" s="1720"/>
      <c r="E1464" s="1720"/>
      <c r="F1464" s="1720"/>
      <c r="G1464" s="1720"/>
    </row>
    <row r="1465" spans="1:7" ht="15" customHeight="1">
      <c r="A1465" s="1720"/>
      <c r="B1465" s="1720"/>
      <c r="C1465" s="1720"/>
      <c r="D1465" s="1720"/>
      <c r="E1465" s="1720"/>
      <c r="F1465" s="1720"/>
      <c r="G1465" s="1720"/>
    </row>
    <row r="1466" spans="1:7" ht="15" customHeight="1">
      <c r="A1466" s="1720"/>
      <c r="B1466" s="1720"/>
      <c r="C1466" s="1720"/>
      <c r="D1466" s="1720"/>
      <c r="E1466" s="1720"/>
      <c r="F1466" s="1720"/>
      <c r="G1466" s="1720"/>
    </row>
    <row r="1467" spans="1:7" ht="15" customHeight="1">
      <c r="A1467" s="1720"/>
      <c r="B1467" s="1720"/>
      <c r="C1467" s="1720"/>
      <c r="D1467" s="1720"/>
      <c r="E1467" s="1720"/>
      <c r="F1467" s="1720"/>
      <c r="G1467" s="1720"/>
    </row>
    <row r="1468" spans="1:7" ht="15" customHeight="1">
      <c r="A1468" s="1720"/>
      <c r="B1468" s="1720"/>
      <c r="C1468" s="1720"/>
      <c r="D1468" s="1720"/>
      <c r="E1468" s="1720"/>
      <c r="F1468" s="1720"/>
      <c r="G1468" s="1720"/>
    </row>
    <row r="1469" spans="1:7" ht="15" customHeight="1">
      <c r="A1469" s="1720"/>
      <c r="B1469" s="1720"/>
      <c r="C1469" s="1720"/>
      <c r="D1469" s="1720"/>
      <c r="E1469" s="1720"/>
      <c r="F1469" s="1720"/>
      <c r="G1469" s="1720"/>
    </row>
    <row r="1470" spans="1:7" ht="15" customHeight="1">
      <c r="A1470" s="1720"/>
      <c r="B1470" s="1720"/>
      <c r="C1470" s="1720"/>
      <c r="D1470" s="1720"/>
      <c r="E1470" s="1720"/>
      <c r="F1470" s="1720"/>
      <c r="G1470" s="1720"/>
    </row>
    <row r="1471" spans="1:7" ht="15" customHeight="1">
      <c r="A1471" s="1720"/>
      <c r="B1471" s="1720"/>
      <c r="C1471" s="1720"/>
      <c r="D1471" s="1720"/>
      <c r="E1471" s="1720"/>
      <c r="F1471" s="1720"/>
      <c r="G1471" s="1720"/>
    </row>
    <row r="1472" spans="1:7" ht="15" customHeight="1">
      <c r="A1472" s="1720"/>
      <c r="B1472" s="1720"/>
      <c r="C1472" s="1720"/>
      <c r="D1472" s="1720"/>
      <c r="E1472" s="1720"/>
      <c r="F1472" s="1720"/>
      <c r="G1472" s="1720"/>
    </row>
    <row r="1473" spans="1:7" ht="15" customHeight="1">
      <c r="A1473" s="1720"/>
      <c r="B1473" s="1720"/>
      <c r="C1473" s="1720"/>
      <c r="D1473" s="1720"/>
      <c r="E1473" s="1720"/>
      <c r="F1473" s="1720"/>
      <c r="G1473" s="1720"/>
    </row>
    <row r="1474" spans="1:7" ht="15" customHeight="1">
      <c r="A1474" s="1720"/>
      <c r="B1474" s="1720"/>
      <c r="C1474" s="1720"/>
      <c r="D1474" s="1720"/>
      <c r="E1474" s="1720"/>
      <c r="F1474" s="1720"/>
      <c r="G1474" s="1720"/>
    </row>
    <row r="1475" spans="1:7" ht="15" customHeight="1">
      <c r="A1475" s="1720"/>
      <c r="B1475" s="1720"/>
      <c r="C1475" s="1720"/>
      <c r="D1475" s="1720"/>
      <c r="E1475" s="1720"/>
      <c r="F1475" s="1720"/>
      <c r="G1475" s="1720"/>
    </row>
    <row r="1476" spans="1:7" ht="15" customHeight="1">
      <c r="A1476" s="1720"/>
      <c r="B1476" s="1720"/>
      <c r="C1476" s="1720"/>
      <c r="D1476" s="1720"/>
      <c r="E1476" s="1720"/>
      <c r="F1476" s="1720"/>
      <c r="G1476" s="1720"/>
    </row>
    <row r="1477" spans="1:7" ht="15" customHeight="1">
      <c r="A1477" s="1720"/>
      <c r="B1477" s="1720"/>
      <c r="C1477" s="1720"/>
      <c r="D1477" s="1720"/>
      <c r="E1477" s="1720"/>
      <c r="F1477" s="1720"/>
      <c r="G1477" s="1720"/>
    </row>
    <row r="1478" spans="1:7" ht="15" customHeight="1">
      <c r="A1478" s="1720"/>
      <c r="B1478" s="1720"/>
      <c r="C1478" s="1720"/>
      <c r="D1478" s="1720"/>
      <c r="E1478" s="1720"/>
      <c r="F1478" s="1720"/>
      <c r="G1478" s="1720"/>
    </row>
    <row r="1479" spans="1:7" ht="15" customHeight="1">
      <c r="A1479" s="1720"/>
      <c r="B1479" s="1720"/>
      <c r="C1479" s="1720"/>
      <c r="D1479" s="1720"/>
      <c r="E1479" s="1720"/>
      <c r="F1479" s="1720"/>
      <c r="G1479" s="1720"/>
    </row>
    <row r="1480" spans="1:7" ht="15" customHeight="1">
      <c r="A1480" s="1720"/>
      <c r="B1480" s="1720"/>
      <c r="C1480" s="1720"/>
      <c r="D1480" s="1720"/>
      <c r="E1480" s="1720"/>
      <c r="F1480" s="1720"/>
      <c r="G1480" s="1720"/>
    </row>
    <row r="1481" spans="1:7" ht="15" customHeight="1">
      <c r="A1481" s="1720"/>
      <c r="B1481" s="1720"/>
      <c r="C1481" s="1720"/>
      <c r="D1481" s="1720"/>
      <c r="E1481" s="1720"/>
      <c r="F1481" s="1720"/>
      <c r="G1481" s="1720"/>
    </row>
    <row r="1482" spans="1:7" ht="15" customHeight="1">
      <c r="A1482" s="1720"/>
      <c r="B1482" s="1720"/>
      <c r="C1482" s="1720"/>
      <c r="D1482" s="1720"/>
      <c r="E1482" s="1720"/>
      <c r="F1482" s="1720"/>
      <c r="G1482" s="1720"/>
    </row>
    <row r="1483" spans="1:7" ht="15" customHeight="1">
      <c r="A1483" s="1720"/>
      <c r="B1483" s="1720"/>
      <c r="C1483" s="1720"/>
      <c r="D1483" s="1720"/>
      <c r="E1483" s="1720"/>
      <c r="F1483" s="1720"/>
      <c r="G1483" s="1720"/>
    </row>
    <row r="1484" spans="1:7" ht="15" customHeight="1">
      <c r="A1484" s="1720"/>
      <c r="B1484" s="1720"/>
      <c r="C1484" s="1720"/>
      <c r="D1484" s="1720"/>
      <c r="E1484" s="1720"/>
      <c r="F1484" s="1720"/>
      <c r="G1484" s="1720"/>
    </row>
    <row r="1485" spans="1:7" ht="15" customHeight="1">
      <c r="A1485" s="1720"/>
      <c r="B1485" s="1720"/>
      <c r="C1485" s="1720"/>
      <c r="D1485" s="1720"/>
      <c r="E1485" s="1720"/>
      <c r="F1485" s="1720"/>
      <c r="G1485" s="1720"/>
    </row>
    <row r="1486" spans="1:7" ht="15" customHeight="1">
      <c r="A1486" s="1720"/>
      <c r="B1486" s="1720"/>
      <c r="C1486" s="1720"/>
      <c r="D1486" s="1720"/>
      <c r="E1486" s="1720"/>
      <c r="F1486" s="1720"/>
      <c r="G1486" s="1720"/>
    </row>
    <row r="1487" spans="1:7" ht="15" customHeight="1">
      <c r="A1487" s="1720"/>
      <c r="B1487" s="1720"/>
      <c r="C1487" s="1720"/>
      <c r="D1487" s="1720"/>
      <c r="E1487" s="1720"/>
      <c r="F1487" s="1720"/>
      <c r="G1487" s="1720"/>
    </row>
    <row r="1488" spans="1:7" ht="15" customHeight="1">
      <c r="A1488" s="1720"/>
      <c r="B1488" s="1720"/>
      <c r="C1488" s="1720"/>
      <c r="D1488" s="1720"/>
      <c r="E1488" s="1720"/>
      <c r="F1488" s="1720"/>
      <c r="G1488" s="1720"/>
    </row>
    <row r="1489" spans="1:7" ht="15" customHeight="1">
      <c r="A1489" s="1720"/>
      <c r="B1489" s="1720"/>
      <c r="C1489" s="1720"/>
      <c r="D1489" s="1720"/>
      <c r="E1489" s="1720"/>
      <c r="F1489" s="1720"/>
      <c r="G1489" s="1720"/>
    </row>
    <row r="1490" spans="1:7" ht="15" customHeight="1">
      <c r="A1490" s="1720"/>
      <c r="B1490" s="1720"/>
      <c r="C1490" s="1720"/>
      <c r="D1490" s="1720"/>
      <c r="E1490" s="1720"/>
      <c r="F1490" s="1720"/>
      <c r="G1490" s="1720"/>
    </row>
    <row r="1491" spans="1:7" ht="15" customHeight="1">
      <c r="A1491" s="1720"/>
      <c r="B1491" s="1720"/>
      <c r="C1491" s="1720"/>
      <c r="D1491" s="1720"/>
      <c r="E1491" s="1720"/>
      <c r="F1491" s="1720"/>
      <c r="G1491" s="1720"/>
    </row>
    <row r="1492" spans="1:7" ht="15" customHeight="1">
      <c r="A1492" s="1720"/>
      <c r="B1492" s="1720"/>
      <c r="C1492" s="1720"/>
      <c r="D1492" s="1720"/>
      <c r="E1492" s="1720"/>
      <c r="F1492" s="1720"/>
      <c r="G1492" s="1720"/>
    </row>
    <row r="1493" spans="1:7" ht="15" customHeight="1">
      <c r="A1493" s="1720"/>
      <c r="B1493" s="1720"/>
      <c r="C1493" s="1720"/>
      <c r="D1493" s="1720"/>
      <c r="E1493" s="1720"/>
      <c r="F1493" s="1720"/>
      <c r="G1493" s="1720"/>
    </row>
    <row r="1494" spans="1:7" ht="15" customHeight="1">
      <c r="A1494" s="1720"/>
      <c r="B1494" s="1720"/>
      <c r="C1494" s="1720"/>
      <c r="D1494" s="1720"/>
      <c r="E1494" s="1720"/>
      <c r="F1494" s="1720"/>
      <c r="G1494" s="1720"/>
    </row>
    <row r="1495" spans="1:7" ht="15" customHeight="1">
      <c r="A1495" s="1720"/>
      <c r="B1495" s="1720"/>
      <c r="C1495" s="1720"/>
      <c r="D1495" s="1720"/>
      <c r="E1495" s="1720"/>
      <c r="F1495" s="1720"/>
      <c r="G1495" s="1720"/>
    </row>
    <row r="1496" spans="1:7" ht="15" customHeight="1">
      <c r="A1496" s="1720"/>
      <c r="B1496" s="1720"/>
      <c r="C1496" s="1720"/>
      <c r="D1496" s="1720"/>
      <c r="E1496" s="1720"/>
      <c r="F1496" s="1720"/>
      <c r="G1496" s="1720"/>
    </row>
    <row r="1497" spans="1:7" ht="15" customHeight="1">
      <c r="A1497" s="1720"/>
      <c r="B1497" s="1720"/>
      <c r="C1497" s="1720"/>
      <c r="D1497" s="1720"/>
      <c r="E1497" s="1720"/>
      <c r="F1497" s="1720"/>
      <c r="G1497" s="1720"/>
    </row>
    <row r="1498" spans="1:7" ht="15" customHeight="1">
      <c r="A1498" s="1720"/>
      <c r="B1498" s="1720"/>
      <c r="C1498" s="1720"/>
      <c r="D1498" s="1720"/>
      <c r="E1498" s="1720"/>
      <c r="F1498" s="1720"/>
      <c r="G1498" s="1720"/>
    </row>
    <row r="1499" spans="1:7" ht="15" customHeight="1">
      <c r="A1499" s="1720"/>
      <c r="B1499" s="1720"/>
      <c r="C1499" s="1720"/>
      <c r="D1499" s="1720"/>
      <c r="E1499" s="1720"/>
      <c r="F1499" s="1720"/>
      <c r="G1499" s="1720"/>
    </row>
    <row r="1500" spans="1:7" ht="15" customHeight="1">
      <c r="A1500" s="1720"/>
      <c r="B1500" s="1720"/>
      <c r="C1500" s="1720"/>
      <c r="D1500" s="1720"/>
      <c r="E1500" s="1720"/>
      <c r="F1500" s="1720"/>
      <c r="G1500" s="1720"/>
    </row>
    <row r="1501" spans="1:7" ht="15" customHeight="1">
      <c r="A1501" s="1720"/>
      <c r="B1501" s="1720"/>
      <c r="C1501" s="1720"/>
      <c r="D1501" s="1720"/>
      <c r="E1501" s="1720"/>
      <c r="F1501" s="1720"/>
      <c r="G1501" s="1720"/>
    </row>
    <row r="1502" spans="1:7" ht="15" customHeight="1">
      <c r="A1502" s="1720"/>
      <c r="B1502" s="1720"/>
      <c r="C1502" s="1720"/>
      <c r="D1502" s="1720"/>
      <c r="E1502" s="1720"/>
      <c r="F1502" s="1720"/>
      <c r="G1502" s="1720"/>
    </row>
    <row r="1503" spans="1:7" ht="15" customHeight="1">
      <c r="A1503" s="1720"/>
      <c r="B1503" s="1720"/>
      <c r="C1503" s="1720"/>
      <c r="D1503" s="1720"/>
      <c r="E1503" s="1720"/>
      <c r="F1503" s="1720"/>
      <c r="G1503" s="1720"/>
    </row>
    <row r="1504" spans="1:7" ht="15" customHeight="1">
      <c r="A1504" s="1720"/>
      <c r="B1504" s="1720"/>
      <c r="C1504" s="1720"/>
      <c r="D1504" s="1720"/>
      <c r="E1504" s="1720"/>
      <c r="F1504" s="1720"/>
      <c r="G1504" s="1720"/>
    </row>
    <row r="1505" spans="1:7" ht="15" customHeight="1">
      <c r="A1505" s="1720"/>
      <c r="B1505" s="1720"/>
      <c r="C1505" s="1720"/>
      <c r="D1505" s="1720"/>
      <c r="E1505" s="1720"/>
      <c r="F1505" s="1720"/>
      <c r="G1505" s="1720"/>
    </row>
    <row r="1506" spans="1:7" ht="15" customHeight="1">
      <c r="A1506" s="1720"/>
      <c r="B1506" s="1720"/>
      <c r="C1506" s="1720"/>
      <c r="D1506" s="1720"/>
      <c r="E1506" s="1720"/>
      <c r="F1506" s="1720"/>
      <c r="G1506" s="1720"/>
    </row>
    <row r="1507" spans="1:7" ht="15" customHeight="1">
      <c r="A1507" s="1720"/>
      <c r="B1507" s="1720"/>
      <c r="C1507" s="1720"/>
      <c r="D1507" s="1720"/>
      <c r="E1507" s="1720"/>
      <c r="F1507" s="1720"/>
      <c r="G1507" s="1720"/>
    </row>
    <row r="1508" spans="1:7" ht="15" customHeight="1">
      <c r="A1508" s="1720"/>
      <c r="B1508" s="1720"/>
      <c r="C1508" s="1720"/>
      <c r="D1508" s="1720"/>
      <c r="E1508" s="1720"/>
      <c r="F1508" s="1720"/>
      <c r="G1508" s="1720"/>
    </row>
    <row r="1509" spans="1:7" ht="15" customHeight="1">
      <c r="A1509" s="1720"/>
      <c r="B1509" s="1720"/>
      <c r="C1509" s="1720"/>
      <c r="D1509" s="1720"/>
      <c r="E1509" s="1720"/>
      <c r="F1509" s="1720"/>
      <c r="G1509" s="1720"/>
    </row>
    <row r="1510" spans="1:7" ht="15" customHeight="1">
      <c r="A1510" s="1720"/>
      <c r="B1510" s="1720"/>
      <c r="C1510" s="1720"/>
      <c r="D1510" s="1720"/>
      <c r="E1510" s="1720"/>
      <c r="F1510" s="1720"/>
      <c r="G1510" s="1720"/>
    </row>
    <row r="1511" spans="1:7" ht="15" customHeight="1">
      <c r="A1511" s="1720"/>
      <c r="B1511" s="1720"/>
      <c r="C1511" s="1720"/>
      <c r="D1511" s="1720"/>
      <c r="E1511" s="1720"/>
      <c r="F1511" s="1720"/>
      <c r="G1511" s="1720"/>
    </row>
    <row r="1512" spans="1:7" ht="15" customHeight="1">
      <c r="A1512" s="1720"/>
      <c r="B1512" s="1720"/>
      <c r="C1512" s="1720"/>
      <c r="D1512" s="1720"/>
      <c r="E1512" s="1720"/>
      <c r="F1512" s="1720"/>
      <c r="G1512" s="1720"/>
    </row>
    <row r="1513" spans="1:7" ht="15" customHeight="1">
      <c r="A1513" s="1720"/>
      <c r="B1513" s="1720"/>
      <c r="C1513" s="1720"/>
      <c r="D1513" s="1720"/>
      <c r="E1513" s="1720"/>
      <c r="F1513" s="1720"/>
      <c r="G1513" s="1720"/>
    </row>
    <row r="1514" spans="1:7" ht="15" customHeight="1">
      <c r="A1514" s="1720"/>
      <c r="B1514" s="1720"/>
      <c r="C1514" s="1720"/>
      <c r="D1514" s="1720"/>
      <c r="E1514" s="1720"/>
      <c r="F1514" s="1720"/>
      <c r="G1514" s="1720"/>
    </row>
    <row r="1515" spans="1:7" ht="15" customHeight="1">
      <c r="A1515" s="1720"/>
      <c r="B1515" s="1720"/>
      <c r="C1515" s="1720"/>
      <c r="D1515" s="1720"/>
      <c r="E1515" s="1720"/>
      <c r="F1515" s="1720"/>
      <c r="G1515" s="1720"/>
    </row>
    <row r="1516" spans="1:7" ht="15" customHeight="1">
      <c r="A1516" s="1720"/>
      <c r="B1516" s="1720"/>
      <c r="C1516" s="1720"/>
      <c r="D1516" s="1720"/>
      <c r="E1516" s="1720"/>
      <c r="F1516" s="1720"/>
      <c r="G1516" s="1720"/>
    </row>
    <row r="1517" spans="1:7" ht="15" customHeight="1">
      <c r="A1517" s="1720"/>
      <c r="B1517" s="1720"/>
      <c r="C1517" s="1720"/>
      <c r="D1517" s="1720"/>
      <c r="E1517" s="1720"/>
      <c r="F1517" s="1720"/>
      <c r="G1517" s="1720"/>
    </row>
    <row r="1518" spans="1:7" ht="15" customHeight="1">
      <c r="A1518" s="1720"/>
      <c r="B1518" s="1720"/>
      <c r="C1518" s="1720"/>
      <c r="D1518" s="1720"/>
      <c r="E1518" s="1720"/>
      <c r="F1518" s="1720"/>
      <c r="G1518" s="1720"/>
    </row>
    <row r="1519" spans="1:7" ht="15" customHeight="1">
      <c r="A1519" s="1720"/>
      <c r="B1519" s="1720"/>
      <c r="C1519" s="1720"/>
      <c r="D1519" s="1720"/>
      <c r="E1519" s="1720"/>
      <c r="F1519" s="1720"/>
      <c r="G1519" s="1720"/>
    </row>
    <row r="1520" spans="1:7" ht="15" customHeight="1">
      <c r="A1520" s="1720"/>
      <c r="B1520" s="1720"/>
      <c r="C1520" s="1720"/>
      <c r="D1520" s="1720"/>
      <c r="E1520" s="1720"/>
      <c r="F1520" s="1720"/>
      <c r="G1520" s="1720"/>
    </row>
    <row r="1521" spans="1:7" ht="15" customHeight="1">
      <c r="A1521" s="1720"/>
      <c r="B1521" s="1720"/>
      <c r="C1521" s="1720"/>
      <c r="D1521" s="1720"/>
      <c r="E1521" s="1720"/>
      <c r="F1521" s="1720"/>
      <c r="G1521" s="1720"/>
    </row>
    <row r="1522" spans="1:7" ht="15" customHeight="1">
      <c r="A1522" s="1720"/>
      <c r="B1522" s="1720"/>
      <c r="C1522" s="1720"/>
      <c r="D1522" s="1720"/>
      <c r="E1522" s="1720"/>
      <c r="F1522" s="1720"/>
      <c r="G1522" s="1720"/>
    </row>
    <row r="1523" spans="1:7" ht="15" customHeight="1">
      <c r="A1523" s="1720"/>
      <c r="B1523" s="1720"/>
      <c r="C1523" s="1720"/>
      <c r="D1523" s="1720"/>
      <c r="E1523" s="1720"/>
      <c r="F1523" s="1720"/>
      <c r="G1523" s="1720"/>
    </row>
    <row r="1524" spans="1:7" ht="15" customHeight="1">
      <c r="A1524" s="1720"/>
      <c r="B1524" s="1720"/>
      <c r="C1524" s="1720"/>
      <c r="D1524" s="1720"/>
      <c r="E1524" s="1720"/>
      <c r="F1524" s="1720"/>
      <c r="G1524" s="1720"/>
    </row>
    <row r="1525" spans="1:7" ht="15" customHeight="1">
      <c r="A1525" s="1720"/>
      <c r="B1525" s="1720"/>
      <c r="C1525" s="1720"/>
      <c r="D1525" s="1720"/>
      <c r="E1525" s="1720"/>
      <c r="F1525" s="1720"/>
      <c r="G1525" s="1720"/>
    </row>
    <row r="1526" spans="1:7" ht="15" customHeight="1">
      <c r="A1526" s="1720"/>
      <c r="B1526" s="1720"/>
      <c r="C1526" s="1720"/>
      <c r="D1526" s="1720"/>
      <c r="E1526" s="1720"/>
      <c r="F1526" s="1720"/>
      <c r="G1526" s="1720"/>
    </row>
    <row r="1527" spans="1:7" ht="15" customHeight="1">
      <c r="A1527" s="1720"/>
      <c r="B1527" s="1720"/>
      <c r="C1527" s="1720"/>
      <c r="D1527" s="1720"/>
      <c r="E1527" s="1720"/>
      <c r="F1527" s="1720"/>
      <c r="G1527" s="1720"/>
    </row>
    <row r="1528" spans="1:7" ht="15" customHeight="1">
      <c r="A1528" s="1720"/>
      <c r="B1528" s="1720"/>
      <c r="C1528" s="1720"/>
      <c r="D1528" s="1720"/>
      <c r="E1528" s="1720"/>
      <c r="F1528" s="1720"/>
      <c r="G1528" s="1720"/>
    </row>
    <row r="1529" spans="1:7" ht="15" customHeight="1">
      <c r="A1529" s="1720"/>
      <c r="B1529" s="1720"/>
      <c r="C1529" s="1720"/>
      <c r="D1529" s="1720"/>
      <c r="E1529" s="1720"/>
      <c r="F1529" s="1720"/>
      <c r="G1529" s="1720"/>
    </row>
    <row r="1530" spans="1:7" ht="15" customHeight="1">
      <c r="A1530" s="1720"/>
      <c r="B1530" s="1720"/>
      <c r="C1530" s="1720"/>
      <c r="D1530" s="1720"/>
      <c r="E1530" s="1720"/>
      <c r="F1530" s="1720"/>
      <c r="G1530" s="1720"/>
    </row>
    <row r="1531" spans="1:7" ht="15" customHeight="1">
      <c r="A1531" s="1720"/>
      <c r="B1531" s="1720"/>
      <c r="C1531" s="1720"/>
      <c r="D1531" s="1720"/>
      <c r="E1531" s="1720"/>
      <c r="F1531" s="1720"/>
      <c r="G1531" s="1720"/>
    </row>
    <row r="1532" spans="1:7" ht="15" customHeight="1">
      <c r="A1532" s="1720"/>
      <c r="B1532" s="1720"/>
      <c r="C1532" s="1720"/>
      <c r="D1532" s="1720"/>
      <c r="E1532" s="1720"/>
      <c r="F1532" s="1720"/>
      <c r="G1532" s="1720"/>
    </row>
    <row r="1533" spans="1:7" ht="15" customHeight="1">
      <c r="A1533" s="1720"/>
      <c r="B1533" s="1720"/>
      <c r="C1533" s="1720"/>
      <c r="D1533" s="1720"/>
      <c r="E1533" s="1720"/>
      <c r="F1533" s="1720"/>
      <c r="G1533" s="1720"/>
    </row>
    <row r="1534" spans="1:7" ht="15" customHeight="1">
      <c r="A1534" s="1720"/>
      <c r="B1534" s="1720"/>
      <c r="C1534" s="1720"/>
      <c r="D1534" s="1720"/>
      <c r="E1534" s="1720"/>
      <c r="F1534" s="1720"/>
      <c r="G1534" s="1720"/>
    </row>
    <row r="1535" spans="1:7" ht="15" customHeight="1">
      <c r="A1535" s="1720"/>
      <c r="B1535" s="1720"/>
      <c r="C1535" s="1720"/>
      <c r="D1535" s="1720"/>
      <c r="E1535" s="1720"/>
      <c r="F1535" s="1720"/>
      <c r="G1535" s="1720"/>
    </row>
    <row r="1536" spans="1:7" ht="15" customHeight="1">
      <c r="A1536" s="1720"/>
      <c r="B1536" s="1720"/>
      <c r="C1536" s="1720"/>
      <c r="D1536" s="1720"/>
      <c r="E1536" s="1720"/>
      <c r="F1536" s="1720"/>
      <c r="G1536" s="1720"/>
    </row>
    <row r="1537" spans="1:7" ht="15" customHeight="1">
      <c r="A1537" s="1720"/>
      <c r="B1537" s="1720"/>
      <c r="C1537" s="1720"/>
      <c r="D1537" s="1720"/>
      <c r="E1537" s="1720"/>
      <c r="F1537" s="1720"/>
      <c r="G1537" s="1720"/>
    </row>
    <row r="1538" spans="1:7" ht="15" customHeight="1">
      <c r="A1538" s="1720"/>
      <c r="B1538" s="1720"/>
      <c r="C1538" s="1720"/>
      <c r="D1538" s="1720"/>
      <c r="E1538" s="1720"/>
      <c r="F1538" s="1720"/>
      <c r="G1538" s="1720"/>
    </row>
    <row r="1539" spans="1:7" ht="15" customHeight="1">
      <c r="A1539" s="1720"/>
      <c r="B1539" s="1720"/>
      <c r="C1539" s="1720"/>
      <c r="D1539" s="1720"/>
      <c r="E1539" s="1720"/>
      <c r="F1539" s="1720"/>
      <c r="G1539" s="1720"/>
    </row>
    <row r="1540" spans="1:7" ht="15" customHeight="1">
      <c r="A1540" s="1720"/>
      <c r="B1540" s="1720"/>
      <c r="C1540" s="1720"/>
      <c r="D1540" s="1720"/>
      <c r="E1540" s="1720"/>
      <c r="F1540" s="1720"/>
      <c r="G1540" s="1720"/>
    </row>
    <row r="1541" spans="1:7" ht="15" customHeight="1">
      <c r="A1541" s="1720"/>
      <c r="B1541" s="1720"/>
      <c r="C1541" s="1720"/>
      <c r="D1541" s="1720"/>
      <c r="E1541" s="1720"/>
      <c r="F1541" s="1720"/>
      <c r="G1541" s="1720"/>
    </row>
    <row r="1542" spans="1:7" ht="15" customHeight="1">
      <c r="A1542" s="1720"/>
      <c r="B1542" s="1720"/>
      <c r="C1542" s="1720"/>
      <c r="D1542" s="1720"/>
      <c r="E1542" s="1720"/>
      <c r="F1542" s="1720"/>
      <c r="G1542" s="1720"/>
    </row>
    <row r="1543" spans="1:7" ht="15" customHeight="1">
      <c r="A1543" s="1720"/>
      <c r="B1543" s="1720"/>
      <c r="C1543" s="1720"/>
      <c r="D1543" s="1720"/>
      <c r="E1543" s="1720"/>
      <c r="F1543" s="1720"/>
      <c r="G1543" s="1720"/>
    </row>
    <row r="1544" spans="1:7" ht="15" customHeight="1">
      <c r="A1544" s="1720"/>
      <c r="B1544" s="1720"/>
      <c r="C1544" s="1720"/>
      <c r="D1544" s="1720"/>
      <c r="E1544" s="1720"/>
      <c r="F1544" s="1720"/>
      <c r="G1544" s="1720"/>
    </row>
    <row r="1545" spans="1:7" ht="15" customHeight="1">
      <c r="A1545" s="1720"/>
      <c r="B1545" s="1720"/>
      <c r="C1545" s="1720"/>
      <c r="D1545" s="1720"/>
      <c r="E1545" s="1720"/>
      <c r="F1545" s="1720"/>
      <c r="G1545" s="1720"/>
    </row>
    <row r="1546" spans="1:7" ht="15" customHeight="1">
      <c r="A1546" s="1720"/>
      <c r="B1546" s="1720"/>
      <c r="C1546" s="1720"/>
      <c r="D1546" s="1720"/>
      <c r="E1546" s="1720"/>
      <c r="F1546" s="1720"/>
      <c r="G1546" s="1720"/>
    </row>
    <row r="1547" spans="1:7" ht="15" customHeight="1">
      <c r="A1547" s="1720"/>
      <c r="B1547" s="1720"/>
      <c r="C1547" s="1720"/>
      <c r="D1547" s="1720"/>
      <c r="E1547" s="1720"/>
      <c r="F1547" s="1720"/>
      <c r="G1547" s="1720"/>
    </row>
    <row r="1548" spans="1:7" ht="15" customHeight="1">
      <c r="A1548" s="1720"/>
      <c r="B1548" s="1720"/>
      <c r="C1548" s="1720"/>
      <c r="D1548" s="1720"/>
      <c r="E1548" s="1720"/>
      <c r="F1548" s="1720"/>
      <c r="G1548" s="1720"/>
    </row>
    <row r="1549" spans="1:7" ht="15" customHeight="1">
      <c r="A1549" s="1720"/>
      <c r="B1549" s="1720"/>
      <c r="C1549" s="1720"/>
      <c r="D1549" s="1720"/>
      <c r="E1549" s="1720"/>
      <c r="F1549" s="1720"/>
      <c r="G1549" s="1720"/>
    </row>
    <row r="1550" spans="1:7" ht="15" customHeight="1">
      <c r="A1550" s="1720"/>
      <c r="B1550" s="1720"/>
      <c r="C1550" s="1720"/>
      <c r="D1550" s="1720"/>
      <c r="E1550" s="1720"/>
      <c r="F1550" s="1720"/>
      <c r="G1550" s="1720"/>
    </row>
    <row r="1551" spans="1:7" ht="15" customHeight="1">
      <c r="A1551" s="1720"/>
      <c r="B1551" s="1720"/>
      <c r="C1551" s="1720"/>
      <c r="D1551" s="1720"/>
      <c r="E1551" s="1720"/>
      <c r="F1551" s="1720"/>
      <c r="G1551" s="1720"/>
    </row>
    <row r="1552" spans="1:7" ht="15" customHeight="1">
      <c r="A1552" s="1720"/>
      <c r="B1552" s="1720"/>
      <c r="C1552" s="1720"/>
      <c r="D1552" s="1720"/>
      <c r="E1552" s="1720"/>
      <c r="F1552" s="1720"/>
      <c r="G1552" s="1720"/>
    </row>
    <row r="1553" spans="1:7" ht="15" customHeight="1">
      <c r="A1553" s="1720"/>
      <c r="B1553" s="1720"/>
      <c r="C1553" s="1720"/>
      <c r="D1553" s="1720"/>
      <c r="E1553" s="1720"/>
      <c r="F1553" s="1720"/>
      <c r="G1553" s="1720"/>
    </row>
    <row r="1554" spans="1:7" ht="15" customHeight="1">
      <c r="A1554" s="1720"/>
      <c r="B1554" s="1720"/>
      <c r="C1554" s="1720"/>
      <c r="D1554" s="1720"/>
      <c r="E1554" s="1720"/>
      <c r="F1554" s="1720"/>
      <c r="G1554" s="1720"/>
    </row>
    <row r="1555" spans="1:7" ht="15" customHeight="1">
      <c r="A1555" s="1720"/>
      <c r="B1555" s="1720"/>
      <c r="C1555" s="1720"/>
      <c r="D1555" s="1720"/>
      <c r="E1555" s="1720"/>
      <c r="F1555" s="1720"/>
      <c r="G1555" s="1720"/>
    </row>
    <row r="1556" spans="1:7" ht="15" customHeight="1">
      <c r="A1556" s="1720"/>
      <c r="B1556" s="1720"/>
      <c r="C1556" s="1720"/>
      <c r="D1556" s="1720"/>
      <c r="E1556" s="1720"/>
      <c r="F1556" s="1720"/>
      <c r="G1556" s="1720"/>
    </row>
    <row r="1557" spans="1:7" ht="15" customHeight="1">
      <c r="A1557" s="1720"/>
      <c r="B1557" s="1720"/>
      <c r="C1557" s="1720"/>
      <c r="D1557" s="1720"/>
      <c r="E1557" s="1720"/>
      <c r="F1557" s="1720"/>
      <c r="G1557" s="1720"/>
    </row>
    <row r="1558" spans="1:7" ht="15" customHeight="1">
      <c r="A1558" s="1720"/>
      <c r="B1558" s="1720"/>
      <c r="C1558" s="1720"/>
      <c r="D1558" s="1720"/>
      <c r="E1558" s="1720"/>
      <c r="F1558" s="1720"/>
      <c r="G1558" s="1720"/>
    </row>
    <row r="1559" spans="1:7" ht="15" customHeight="1">
      <c r="A1559" s="1720"/>
      <c r="B1559" s="1720"/>
      <c r="C1559" s="1720"/>
      <c r="D1559" s="1720"/>
      <c r="E1559" s="1720"/>
      <c r="F1559" s="1720"/>
      <c r="G1559" s="1720"/>
    </row>
    <row r="1560" spans="1:7" ht="15" customHeight="1">
      <c r="A1560" s="1720"/>
      <c r="B1560" s="1720"/>
      <c r="C1560" s="1720"/>
      <c r="D1560" s="1720"/>
      <c r="E1560" s="1720"/>
      <c r="F1560" s="1720"/>
      <c r="G1560" s="1720"/>
    </row>
    <row r="1561" spans="1:7" ht="15" customHeight="1">
      <c r="A1561" s="1720"/>
      <c r="B1561" s="1720"/>
      <c r="C1561" s="1720"/>
      <c r="D1561" s="1720"/>
      <c r="E1561" s="1720"/>
      <c r="F1561" s="1720"/>
      <c r="G1561" s="1720"/>
    </row>
    <row r="1562" spans="1:7" ht="15" customHeight="1">
      <c r="A1562" s="1720"/>
      <c r="B1562" s="1720"/>
      <c r="C1562" s="1720"/>
      <c r="D1562" s="1720"/>
      <c r="E1562" s="1720"/>
      <c r="F1562" s="1720"/>
      <c r="G1562" s="1720"/>
    </row>
    <row r="1563" spans="1:7" ht="15" customHeight="1">
      <c r="A1563" s="1720"/>
      <c r="B1563" s="1720"/>
      <c r="C1563" s="1720"/>
      <c r="D1563" s="1720"/>
      <c r="E1563" s="1720"/>
      <c r="F1563" s="1720"/>
      <c r="G1563" s="1720"/>
    </row>
    <row r="1564" spans="1:7" ht="15" customHeight="1">
      <c r="A1564" s="1720"/>
      <c r="B1564" s="1720"/>
      <c r="C1564" s="1720"/>
      <c r="D1564" s="1720"/>
      <c r="E1564" s="1720"/>
      <c r="F1564" s="1720"/>
      <c r="G1564" s="1720"/>
    </row>
    <row r="1565" spans="1:7" ht="15" customHeight="1">
      <c r="A1565" s="1720"/>
      <c r="B1565" s="1720"/>
      <c r="C1565" s="1720"/>
      <c r="D1565" s="1720"/>
      <c r="E1565" s="1720"/>
      <c r="F1565" s="1720"/>
      <c r="G1565" s="1720"/>
    </row>
    <row r="1566" spans="1:7" ht="15" customHeight="1">
      <c r="A1566" s="1720"/>
      <c r="B1566" s="1720"/>
      <c r="C1566" s="1720"/>
      <c r="D1566" s="1720"/>
      <c r="E1566" s="1720"/>
      <c r="F1566" s="1720"/>
      <c r="G1566" s="1720"/>
    </row>
    <row r="1567" spans="1:7" ht="15" customHeight="1">
      <c r="A1567" s="1720"/>
      <c r="B1567" s="1720"/>
      <c r="C1567" s="1720"/>
      <c r="D1567" s="1720"/>
      <c r="E1567" s="1720"/>
      <c r="F1567" s="1720"/>
      <c r="G1567" s="1720"/>
    </row>
    <row r="1568" spans="1:7" ht="15" customHeight="1">
      <c r="A1568" s="1720"/>
      <c r="B1568" s="1720"/>
      <c r="C1568" s="1720"/>
      <c r="D1568" s="1720"/>
      <c r="E1568" s="1720"/>
      <c r="F1568" s="1720"/>
      <c r="G1568" s="1720"/>
    </row>
    <row r="1569" spans="1:7" ht="15" customHeight="1">
      <c r="A1569" s="1720"/>
      <c r="B1569" s="1720"/>
      <c r="C1569" s="1720"/>
      <c r="D1569" s="1720"/>
      <c r="E1569" s="1720"/>
      <c r="F1569" s="1720"/>
      <c r="G1569" s="1720"/>
    </row>
    <row r="1570" spans="1:7" ht="15" customHeight="1">
      <c r="A1570" s="1720"/>
      <c r="B1570" s="1720"/>
      <c r="C1570" s="1720"/>
      <c r="D1570" s="1720"/>
      <c r="E1570" s="1720"/>
      <c r="F1570" s="1720"/>
      <c r="G1570" s="1720"/>
    </row>
    <row r="1571" spans="1:7" ht="15" customHeight="1">
      <c r="A1571" s="1720"/>
      <c r="B1571" s="1720"/>
      <c r="C1571" s="1720"/>
      <c r="D1571" s="1720"/>
      <c r="E1571" s="1720"/>
      <c r="F1571" s="1720"/>
      <c r="G1571" s="1720"/>
    </row>
    <row r="1572" spans="1:7" ht="15" customHeight="1">
      <c r="A1572" s="1720"/>
      <c r="B1572" s="1720"/>
      <c r="C1572" s="1720"/>
      <c r="D1572" s="1720"/>
      <c r="E1572" s="1720"/>
      <c r="F1572" s="1720"/>
      <c r="G1572" s="1720"/>
    </row>
    <row r="1573" spans="1:7" ht="15" customHeight="1">
      <c r="A1573" s="1720"/>
      <c r="B1573" s="1720"/>
      <c r="C1573" s="1720"/>
      <c r="D1573" s="1720"/>
      <c r="E1573" s="1720"/>
      <c r="F1573" s="1720"/>
      <c r="G1573" s="1720"/>
    </row>
    <row r="1574" spans="1:7" ht="15" customHeight="1">
      <c r="A1574" s="1720"/>
      <c r="B1574" s="1720"/>
      <c r="C1574" s="1720"/>
      <c r="D1574" s="1720"/>
      <c r="E1574" s="1720"/>
      <c r="F1574" s="1720"/>
      <c r="G1574" s="1720"/>
    </row>
    <row r="1575" spans="1:7" ht="15" customHeight="1">
      <c r="A1575" s="1720"/>
      <c r="B1575" s="1720"/>
      <c r="C1575" s="1720"/>
      <c r="D1575" s="1720"/>
      <c r="E1575" s="1720"/>
      <c r="F1575" s="1720"/>
      <c r="G1575" s="1720"/>
    </row>
    <row r="1576" spans="1:7" ht="15" customHeight="1">
      <c r="A1576" s="1720"/>
      <c r="B1576" s="1720"/>
      <c r="C1576" s="1720"/>
      <c r="D1576" s="1720"/>
      <c r="E1576" s="1720"/>
      <c r="F1576" s="1720"/>
      <c r="G1576" s="1720"/>
    </row>
    <row r="1577" spans="1:7" ht="15" customHeight="1">
      <c r="A1577" s="1720"/>
      <c r="B1577" s="1720"/>
      <c r="C1577" s="1720"/>
      <c r="D1577" s="1720"/>
      <c r="E1577" s="1720"/>
      <c r="F1577" s="1720"/>
      <c r="G1577" s="1720"/>
    </row>
    <row r="1578" spans="1:7" ht="15" customHeight="1">
      <c r="A1578" s="1720"/>
      <c r="B1578" s="1720"/>
      <c r="C1578" s="1720"/>
      <c r="D1578" s="1720"/>
      <c r="E1578" s="1720"/>
      <c r="F1578" s="1720"/>
      <c r="G1578" s="1720"/>
    </row>
    <row r="1579" spans="1:7" ht="15" customHeight="1">
      <c r="A1579" s="1720"/>
      <c r="B1579" s="1720"/>
      <c r="C1579" s="1720"/>
      <c r="D1579" s="1720"/>
      <c r="E1579" s="1720"/>
      <c r="F1579" s="1720"/>
      <c r="G1579" s="1720"/>
    </row>
    <row r="1580" spans="1:7" ht="15" customHeight="1">
      <c r="A1580" s="1720"/>
      <c r="B1580" s="1720"/>
      <c r="C1580" s="1720"/>
      <c r="D1580" s="1720"/>
      <c r="E1580" s="1720"/>
      <c r="F1580" s="1720"/>
      <c r="G1580" s="1720"/>
    </row>
    <row r="1581" spans="1:7" ht="15" customHeight="1">
      <c r="A1581" s="1720"/>
      <c r="B1581" s="1720"/>
      <c r="C1581" s="1720"/>
      <c r="D1581" s="1720"/>
      <c r="E1581" s="1720"/>
      <c r="F1581" s="1720"/>
      <c r="G1581" s="1720"/>
    </row>
    <row r="1582" spans="1:7" ht="15" customHeight="1">
      <c r="A1582" s="1720"/>
      <c r="B1582" s="1720"/>
      <c r="C1582" s="1720"/>
      <c r="D1582" s="1720"/>
      <c r="E1582" s="1720"/>
      <c r="F1582" s="1720"/>
      <c r="G1582" s="1720"/>
    </row>
    <row r="1583" spans="1:7" ht="15" customHeight="1">
      <c r="A1583" s="1720"/>
      <c r="B1583" s="1720"/>
      <c r="C1583" s="1720"/>
      <c r="D1583" s="1720"/>
      <c r="E1583" s="1720"/>
      <c r="F1583" s="1720"/>
      <c r="G1583" s="1720"/>
    </row>
    <row r="1584" spans="1:7" ht="15" customHeight="1">
      <c r="A1584" s="1720"/>
      <c r="B1584" s="1720"/>
      <c r="C1584" s="1720"/>
      <c r="D1584" s="1720"/>
      <c r="E1584" s="1720"/>
      <c r="F1584" s="1720"/>
      <c r="G1584" s="1720"/>
    </row>
    <row r="1585" spans="1:7" ht="15" customHeight="1">
      <c r="A1585" s="1720"/>
      <c r="B1585" s="1720"/>
      <c r="C1585" s="1720"/>
      <c r="D1585" s="1720"/>
      <c r="E1585" s="1720"/>
      <c r="F1585" s="1720"/>
      <c r="G1585" s="1720"/>
    </row>
    <row r="1586" spans="1:7" ht="15" customHeight="1">
      <c r="A1586" s="1720"/>
      <c r="B1586" s="1720"/>
      <c r="C1586" s="1720"/>
      <c r="D1586" s="1720"/>
      <c r="E1586" s="1720"/>
      <c r="F1586" s="1720"/>
      <c r="G1586" s="1720"/>
    </row>
    <row r="1587" spans="1:7" ht="15" customHeight="1">
      <c r="A1587" s="1720"/>
      <c r="B1587" s="1720"/>
      <c r="C1587" s="1720"/>
      <c r="D1587" s="1720"/>
      <c r="E1587" s="1720"/>
      <c r="F1587" s="1720"/>
      <c r="G1587" s="1720"/>
    </row>
    <row r="1588" spans="1:7" ht="15" customHeight="1">
      <c r="A1588" s="1720"/>
      <c r="B1588" s="1720"/>
      <c r="C1588" s="1720"/>
      <c r="D1588" s="1720"/>
      <c r="E1588" s="1720"/>
      <c r="F1588" s="1720"/>
      <c r="G1588" s="1720"/>
    </row>
    <row r="1589" spans="1:7" ht="15" customHeight="1">
      <c r="A1589" s="1720"/>
      <c r="B1589" s="1720"/>
      <c r="C1589" s="1720"/>
      <c r="D1589" s="1720"/>
      <c r="E1589" s="1720"/>
      <c r="F1589" s="1720"/>
      <c r="G1589" s="1720"/>
    </row>
    <row r="1590" spans="1:7" ht="15" customHeight="1">
      <c r="A1590" s="1720"/>
      <c r="B1590" s="1720"/>
      <c r="C1590" s="1720"/>
      <c r="D1590" s="1720"/>
      <c r="E1590" s="1720"/>
      <c r="F1590" s="1720"/>
      <c r="G1590" s="1720"/>
    </row>
    <row r="1591" spans="1:7" ht="15" customHeight="1">
      <c r="A1591" s="1720"/>
      <c r="B1591" s="1720"/>
      <c r="C1591" s="1720"/>
      <c r="D1591" s="1720"/>
      <c r="E1591" s="1720"/>
      <c r="F1591" s="1720"/>
      <c r="G1591" s="1720"/>
    </row>
    <row r="1592" spans="1:7" ht="15" customHeight="1">
      <c r="A1592" s="1720"/>
      <c r="B1592" s="1720"/>
      <c r="C1592" s="1720"/>
      <c r="D1592" s="1720"/>
      <c r="E1592" s="1720"/>
      <c r="F1592" s="1720"/>
      <c r="G1592" s="1720"/>
    </row>
    <row r="1593" spans="1:7" ht="15" customHeight="1">
      <c r="A1593" s="1720"/>
      <c r="B1593" s="1720"/>
      <c r="C1593" s="1720"/>
      <c r="D1593" s="1720"/>
      <c r="E1593" s="1720"/>
      <c r="F1593" s="1720"/>
      <c r="G1593" s="1720"/>
    </row>
    <row r="1594" spans="1:7" ht="15" customHeight="1">
      <c r="A1594" s="1720"/>
      <c r="B1594" s="1720"/>
      <c r="C1594" s="1720"/>
      <c r="D1594" s="1720"/>
      <c r="E1594" s="1720"/>
      <c r="F1594" s="1720"/>
      <c r="G1594" s="1720"/>
    </row>
    <row r="1595" spans="1:7" ht="15" customHeight="1">
      <c r="A1595" s="1720"/>
      <c r="B1595" s="1720"/>
      <c r="C1595" s="1720"/>
      <c r="D1595" s="1720"/>
      <c r="E1595" s="1720"/>
      <c r="F1595" s="1720"/>
      <c r="G1595" s="1720"/>
    </row>
    <row r="1596" spans="1:7" ht="15" customHeight="1">
      <c r="A1596" s="1720"/>
      <c r="B1596" s="1720"/>
      <c r="C1596" s="1720"/>
      <c r="D1596" s="1720"/>
      <c r="E1596" s="1720"/>
      <c r="F1596" s="1720"/>
      <c r="G1596" s="1720"/>
    </row>
    <row r="1597" spans="1:7" ht="15" customHeight="1">
      <c r="A1597" s="1720"/>
      <c r="B1597" s="1720"/>
      <c r="C1597" s="1720"/>
      <c r="D1597" s="1720"/>
      <c r="E1597" s="1720"/>
      <c r="F1597" s="1720"/>
      <c r="G1597" s="1720"/>
    </row>
    <row r="1598" spans="1:7" ht="15" customHeight="1">
      <c r="A1598" s="1720"/>
      <c r="B1598" s="1720"/>
      <c r="C1598" s="1720"/>
      <c r="D1598" s="1720"/>
      <c r="E1598" s="1720"/>
      <c r="F1598" s="1720"/>
      <c r="G1598" s="1720"/>
    </row>
    <row r="1599" spans="1:7" ht="15" customHeight="1">
      <c r="A1599" s="1720"/>
      <c r="B1599" s="1720"/>
      <c r="C1599" s="1720"/>
      <c r="D1599" s="1720"/>
      <c r="E1599" s="1720"/>
      <c r="F1599" s="1720"/>
      <c r="G1599" s="1720"/>
    </row>
    <row r="1600" spans="1:7" ht="15" customHeight="1">
      <c r="A1600" s="1720"/>
      <c r="B1600" s="1720"/>
      <c r="C1600" s="1720"/>
      <c r="D1600" s="1720"/>
      <c r="E1600" s="1720"/>
      <c r="F1600" s="1720"/>
      <c r="G1600" s="1720"/>
    </row>
    <row r="1601" spans="1:7" ht="15" customHeight="1">
      <c r="A1601" s="1720"/>
      <c r="B1601" s="1720"/>
      <c r="C1601" s="1720"/>
      <c r="D1601" s="1720"/>
      <c r="E1601" s="1720"/>
      <c r="F1601" s="1720"/>
      <c r="G1601" s="1720"/>
    </row>
    <row r="1602" spans="1:7" ht="15" customHeight="1">
      <c r="A1602" s="1720"/>
      <c r="B1602" s="1720"/>
      <c r="C1602" s="1720"/>
      <c r="D1602" s="1720"/>
      <c r="E1602" s="1720"/>
      <c r="F1602" s="1720"/>
      <c r="G1602" s="1720"/>
    </row>
    <row r="1603" spans="1:7" ht="15" customHeight="1">
      <c r="A1603" s="1720"/>
      <c r="B1603" s="1720"/>
      <c r="C1603" s="1720"/>
      <c r="D1603" s="1720"/>
      <c r="E1603" s="1720"/>
      <c r="F1603" s="1720"/>
      <c r="G1603" s="1720"/>
    </row>
    <row r="1604" spans="1:7" ht="15" customHeight="1">
      <c r="A1604" s="1720"/>
      <c r="B1604" s="1720"/>
      <c r="C1604" s="1720"/>
      <c r="D1604" s="1720"/>
      <c r="E1604" s="1720"/>
      <c r="F1604" s="1720"/>
      <c r="G1604" s="1720"/>
    </row>
    <row r="1605" spans="1:7" ht="15" customHeight="1">
      <c r="A1605" s="1720"/>
      <c r="B1605" s="1720"/>
      <c r="C1605" s="1720"/>
      <c r="D1605" s="1720"/>
      <c r="E1605" s="1720"/>
      <c r="F1605" s="1720"/>
      <c r="G1605" s="1720"/>
    </row>
    <row r="1606" spans="1:7" ht="15" customHeight="1">
      <c r="A1606" s="1720"/>
      <c r="B1606" s="1720"/>
      <c r="C1606" s="1720"/>
      <c r="D1606" s="1720"/>
      <c r="E1606" s="1720"/>
      <c r="F1606" s="1720"/>
      <c r="G1606" s="1720"/>
    </row>
    <row r="1607" spans="1:7" ht="15" customHeight="1">
      <c r="A1607" s="1720"/>
      <c r="B1607" s="1720"/>
      <c r="C1607" s="1720"/>
      <c r="D1607" s="1720"/>
      <c r="E1607" s="1720"/>
      <c r="F1607" s="1720"/>
      <c r="G1607" s="1720"/>
    </row>
    <row r="1608" spans="1:7" ht="15" customHeight="1">
      <c r="A1608" s="1720"/>
      <c r="B1608" s="1720"/>
      <c r="C1608" s="1720"/>
      <c r="D1608" s="1720"/>
      <c r="E1608" s="1720"/>
      <c r="F1608" s="1720"/>
      <c r="G1608" s="1720"/>
    </row>
    <row r="1609" spans="1:7" ht="15" customHeight="1">
      <c r="A1609" s="1720"/>
      <c r="B1609" s="1720"/>
      <c r="C1609" s="1720"/>
      <c r="D1609" s="1720"/>
      <c r="E1609" s="1720"/>
      <c r="F1609" s="1720"/>
      <c r="G1609" s="1720"/>
    </row>
    <row r="1610" spans="1:7" ht="15" customHeight="1">
      <c r="A1610" s="1720"/>
      <c r="B1610" s="1720"/>
      <c r="C1610" s="1720"/>
      <c r="D1610" s="1720"/>
      <c r="E1610" s="1720"/>
      <c r="F1610" s="1720"/>
      <c r="G1610" s="1720"/>
    </row>
    <row r="1611" spans="1:7" ht="15" customHeight="1">
      <c r="A1611" s="1720"/>
      <c r="B1611" s="1720"/>
      <c r="C1611" s="1720"/>
      <c r="D1611" s="1720"/>
      <c r="E1611" s="1720"/>
      <c r="F1611" s="1720"/>
      <c r="G1611" s="1720"/>
    </row>
    <row r="1612" spans="1:7" ht="15" customHeight="1">
      <c r="A1612" s="1720"/>
      <c r="B1612" s="1720"/>
      <c r="C1612" s="1720"/>
      <c r="D1612" s="1720"/>
      <c r="E1612" s="1720"/>
      <c r="F1612" s="1720"/>
      <c r="G1612" s="1720"/>
    </row>
    <row r="1613" spans="1:7" ht="15" customHeight="1">
      <c r="A1613" s="1720"/>
      <c r="B1613" s="1720"/>
      <c r="C1613" s="1720"/>
      <c r="D1613" s="1720"/>
      <c r="E1613" s="1720"/>
      <c r="F1613" s="1720"/>
      <c r="G1613" s="1720"/>
    </row>
    <row r="1614" spans="1:7" ht="15" customHeight="1">
      <c r="A1614" s="1720"/>
      <c r="B1614" s="1720"/>
      <c r="C1614" s="1720"/>
      <c r="D1614" s="1720"/>
      <c r="E1614" s="1720"/>
      <c r="F1614" s="1720"/>
      <c r="G1614" s="1720"/>
    </row>
    <row r="1615" spans="1:7" ht="15" customHeight="1">
      <c r="A1615" s="1720"/>
      <c r="B1615" s="1720"/>
      <c r="C1615" s="1720"/>
      <c r="D1615" s="1720"/>
      <c r="E1615" s="1720"/>
      <c r="F1615" s="1720"/>
      <c r="G1615" s="1720"/>
    </row>
    <row r="1616" spans="1:7" ht="15" customHeight="1">
      <c r="A1616" s="1720"/>
      <c r="B1616" s="1720"/>
      <c r="C1616" s="1720"/>
      <c r="D1616" s="1720"/>
      <c r="E1616" s="1720"/>
      <c r="F1616" s="1720"/>
      <c r="G1616" s="1720"/>
    </row>
    <row r="1617" spans="1:7" ht="15" customHeight="1">
      <c r="A1617" s="1720"/>
      <c r="B1617" s="1720"/>
      <c r="C1617" s="1720"/>
      <c r="D1617" s="1720"/>
      <c r="E1617" s="1720"/>
      <c r="F1617" s="1720"/>
      <c r="G1617" s="1720"/>
    </row>
    <row r="1618" spans="1:7" ht="15" customHeight="1">
      <c r="A1618" s="1720"/>
      <c r="B1618" s="1720"/>
      <c r="C1618" s="1720"/>
      <c r="D1618" s="1720"/>
      <c r="E1618" s="1720"/>
      <c r="F1618" s="1720"/>
      <c r="G1618" s="1720"/>
    </row>
    <row r="1619" spans="1:7" ht="15" customHeight="1">
      <c r="A1619" s="1720"/>
      <c r="B1619" s="1720"/>
      <c r="C1619" s="1720"/>
      <c r="D1619" s="1720"/>
      <c r="E1619" s="1720"/>
      <c r="F1619" s="1720"/>
      <c r="G1619" s="1720"/>
    </row>
    <row r="1620" spans="1:7" ht="15" customHeight="1">
      <c r="A1620" s="1720"/>
      <c r="B1620" s="1720"/>
      <c r="C1620" s="1720"/>
      <c r="D1620" s="1720"/>
      <c r="E1620" s="1720"/>
      <c r="F1620" s="1720"/>
      <c r="G1620" s="1720"/>
    </row>
    <row r="1621" spans="1:7" ht="15" customHeight="1">
      <c r="A1621" s="1720"/>
      <c r="B1621" s="1720"/>
      <c r="C1621" s="1720"/>
      <c r="D1621" s="1720"/>
      <c r="E1621" s="1720"/>
      <c r="F1621" s="1720"/>
      <c r="G1621" s="1720"/>
    </row>
    <row r="1622" spans="1:7" ht="15" customHeight="1">
      <c r="A1622" s="1720"/>
      <c r="B1622" s="1720"/>
      <c r="C1622" s="1720"/>
      <c r="D1622" s="1720"/>
      <c r="E1622" s="1720"/>
      <c r="F1622" s="1720"/>
      <c r="G1622" s="1720"/>
    </row>
    <row r="1623" spans="1:7" ht="15" customHeight="1">
      <c r="A1623" s="1720"/>
      <c r="B1623" s="1720"/>
      <c r="C1623" s="1720"/>
      <c r="D1623" s="1720"/>
      <c r="E1623" s="1720"/>
      <c r="F1623" s="1720"/>
      <c r="G1623" s="1720"/>
    </row>
    <row r="1624" spans="1:7" ht="15" customHeight="1">
      <c r="A1624" s="1720"/>
      <c r="B1624" s="1720"/>
      <c r="C1624" s="1720"/>
      <c r="D1624" s="1720"/>
      <c r="E1624" s="1720"/>
      <c r="F1624" s="1720"/>
      <c r="G1624" s="1720"/>
    </row>
    <row r="1625" spans="1:7" ht="15" customHeight="1">
      <c r="A1625" s="1720"/>
      <c r="B1625" s="1720"/>
      <c r="C1625" s="1720"/>
      <c r="D1625" s="1720"/>
      <c r="E1625" s="1720"/>
      <c r="F1625" s="1720"/>
      <c r="G1625" s="1720"/>
    </row>
    <row r="1626" spans="1:7" ht="15" customHeight="1">
      <c r="A1626" s="1720"/>
      <c r="B1626" s="1720"/>
      <c r="C1626" s="1720"/>
      <c r="D1626" s="1720"/>
      <c r="E1626" s="1720"/>
      <c r="F1626" s="1720"/>
      <c r="G1626" s="1720"/>
    </row>
    <row r="1627" spans="1:7" ht="15" customHeight="1">
      <c r="A1627" s="1720"/>
      <c r="B1627" s="1720"/>
      <c r="C1627" s="1720"/>
      <c r="D1627" s="1720"/>
      <c r="E1627" s="1720"/>
      <c r="F1627" s="1720"/>
      <c r="G1627" s="1720"/>
    </row>
    <row r="1628" spans="1:7" ht="15" customHeight="1">
      <c r="A1628" s="1720"/>
      <c r="B1628" s="1720"/>
      <c r="C1628" s="1720"/>
      <c r="D1628" s="1720"/>
      <c r="E1628" s="1720"/>
      <c r="F1628" s="1720"/>
      <c r="G1628" s="1720"/>
    </row>
    <row r="1629" spans="1:7" ht="15" customHeight="1">
      <c r="A1629" s="1720"/>
      <c r="B1629" s="1720"/>
      <c r="C1629" s="1720"/>
      <c r="D1629" s="1720"/>
      <c r="E1629" s="1720"/>
      <c r="F1629" s="1720"/>
      <c r="G1629" s="1720"/>
    </row>
    <row r="1630" spans="1:7" ht="15" customHeight="1">
      <c r="A1630" s="1720"/>
      <c r="B1630" s="1720"/>
      <c r="C1630" s="1720"/>
      <c r="D1630" s="1720"/>
      <c r="E1630" s="1720"/>
      <c r="F1630" s="1720"/>
      <c r="G1630" s="1720"/>
    </row>
    <row r="1631" spans="1:7" ht="15" customHeight="1">
      <c r="A1631" s="1720"/>
      <c r="B1631" s="1720"/>
      <c r="C1631" s="1720"/>
      <c r="D1631" s="1720"/>
      <c r="E1631" s="1720"/>
      <c r="F1631" s="1720"/>
      <c r="G1631" s="1720"/>
    </row>
    <row r="1632" spans="1:7" ht="15" customHeight="1">
      <c r="A1632" s="1720"/>
      <c r="B1632" s="1720"/>
      <c r="C1632" s="1720"/>
      <c r="D1632" s="1720"/>
      <c r="E1632" s="1720"/>
      <c r="F1632" s="1720"/>
      <c r="G1632" s="1720"/>
    </row>
    <row r="1633" spans="1:7" ht="15" customHeight="1">
      <c r="A1633" s="1720"/>
      <c r="B1633" s="1720"/>
      <c r="C1633" s="1720"/>
      <c r="D1633" s="1720"/>
      <c r="E1633" s="1720"/>
      <c r="F1633" s="1720"/>
      <c r="G1633" s="1720"/>
    </row>
    <row r="1634" spans="1:7" ht="15" customHeight="1">
      <c r="A1634" s="1720"/>
      <c r="B1634" s="1720"/>
      <c r="C1634" s="1720"/>
      <c r="D1634" s="1720"/>
      <c r="E1634" s="1720"/>
      <c r="F1634" s="1720"/>
      <c r="G1634" s="1720"/>
    </row>
    <row r="1635" spans="1:7" ht="15" customHeight="1">
      <c r="A1635" s="1720"/>
      <c r="B1635" s="1720"/>
      <c r="C1635" s="1720"/>
      <c r="D1635" s="1720"/>
      <c r="E1635" s="1720"/>
      <c r="F1635" s="1720"/>
      <c r="G1635" s="1720"/>
    </row>
    <row r="1636" spans="1:7" ht="15" customHeight="1">
      <c r="A1636" s="1720"/>
      <c r="B1636" s="1720"/>
      <c r="C1636" s="1720"/>
      <c r="D1636" s="1720"/>
      <c r="E1636" s="1720"/>
      <c r="F1636" s="1720"/>
      <c r="G1636" s="1720"/>
    </row>
    <row r="1637" spans="1:7" ht="15" customHeight="1">
      <c r="A1637" s="1720"/>
      <c r="B1637" s="1720"/>
      <c r="C1637" s="1720"/>
      <c r="D1637" s="1720"/>
      <c r="E1637" s="1720"/>
      <c r="F1637" s="1720"/>
      <c r="G1637" s="1720"/>
    </row>
    <row r="1638" spans="1:7" ht="15" customHeight="1">
      <c r="A1638" s="1720"/>
      <c r="B1638" s="1720"/>
      <c r="C1638" s="1720"/>
      <c r="D1638" s="1720"/>
      <c r="E1638" s="1720"/>
      <c r="F1638" s="1720"/>
      <c r="G1638" s="1720"/>
    </row>
    <row r="1639" spans="1:7" ht="15" customHeight="1">
      <c r="A1639" s="1720"/>
      <c r="B1639" s="1720"/>
      <c r="C1639" s="1720"/>
      <c r="D1639" s="1720"/>
      <c r="E1639" s="1720"/>
      <c r="F1639" s="1720"/>
      <c r="G1639" s="1720"/>
    </row>
    <row r="1640" spans="1:7" ht="15" customHeight="1">
      <c r="A1640" s="1720"/>
      <c r="B1640" s="1720"/>
      <c r="C1640" s="1720"/>
      <c r="D1640" s="1720"/>
      <c r="E1640" s="1720"/>
      <c r="F1640" s="1720"/>
      <c r="G1640" s="1720"/>
    </row>
    <row r="1641" spans="1:7" ht="15" customHeight="1">
      <c r="A1641" s="1720"/>
      <c r="B1641" s="1720"/>
      <c r="C1641" s="1720"/>
      <c r="D1641" s="1720"/>
      <c r="E1641" s="1720"/>
      <c r="F1641" s="1720"/>
      <c r="G1641" s="1720"/>
    </row>
    <row r="1642" spans="1:7" ht="15" customHeight="1">
      <c r="A1642" s="1720"/>
      <c r="B1642" s="1720"/>
      <c r="C1642" s="1720"/>
      <c r="D1642" s="1720"/>
      <c r="E1642" s="1720"/>
      <c r="F1642" s="1720"/>
      <c r="G1642" s="1720"/>
    </row>
    <row r="1643" spans="1:7" ht="15" customHeight="1">
      <c r="A1643" s="1720"/>
      <c r="B1643" s="1720"/>
      <c r="C1643" s="1720"/>
      <c r="D1643" s="1720"/>
      <c r="E1643" s="1720"/>
      <c r="F1643" s="1720"/>
      <c r="G1643" s="1720"/>
    </row>
    <row r="1644" spans="1:7" ht="15" customHeight="1">
      <c r="A1644" s="1720"/>
      <c r="B1644" s="1720"/>
      <c r="C1644" s="1720"/>
      <c r="D1644" s="1720"/>
      <c r="E1644" s="1720"/>
      <c r="F1644" s="1720"/>
      <c r="G1644" s="1720"/>
    </row>
    <row r="1645" spans="1:7" ht="15" customHeight="1">
      <c r="A1645" s="1720"/>
      <c r="B1645" s="1720"/>
      <c r="C1645" s="1720"/>
      <c r="D1645" s="1720"/>
      <c r="E1645" s="1720"/>
      <c r="F1645" s="1720"/>
      <c r="G1645" s="1720"/>
    </row>
    <row r="1646" spans="1:7" ht="15" customHeight="1">
      <c r="A1646" s="1720"/>
      <c r="B1646" s="1720"/>
      <c r="C1646" s="1720"/>
      <c r="D1646" s="1720"/>
      <c r="E1646" s="1720"/>
      <c r="F1646" s="1720"/>
      <c r="G1646" s="1720"/>
    </row>
    <row r="1647" spans="1:7" ht="15" customHeight="1">
      <c r="A1647" s="1720"/>
      <c r="B1647" s="1720"/>
      <c r="C1647" s="1720"/>
      <c r="D1647" s="1720"/>
      <c r="E1647" s="1720"/>
      <c r="F1647" s="1720"/>
      <c r="G1647" s="1720"/>
    </row>
    <row r="1648" spans="1:7" ht="15" customHeight="1">
      <c r="A1648" s="1720"/>
      <c r="B1648" s="1720"/>
      <c r="C1648" s="1720"/>
      <c r="D1648" s="1720"/>
      <c r="E1648" s="1720"/>
      <c r="F1648" s="1720"/>
      <c r="G1648" s="1720"/>
    </row>
    <row r="1649" spans="1:7" ht="15" customHeight="1">
      <c r="A1649" s="1720"/>
      <c r="B1649" s="1720"/>
      <c r="C1649" s="1720"/>
      <c r="D1649" s="1720"/>
      <c r="E1649" s="1720"/>
      <c r="F1649" s="1720"/>
      <c r="G1649" s="1720"/>
    </row>
    <row r="1650" spans="1:7" ht="15" customHeight="1">
      <c r="A1650" s="1720"/>
      <c r="B1650" s="1720"/>
      <c r="C1650" s="1720"/>
      <c r="D1650" s="1720"/>
      <c r="E1650" s="1720"/>
      <c r="F1650" s="1720"/>
      <c r="G1650" s="1720"/>
    </row>
    <row r="1651" spans="1:7" ht="15" customHeight="1">
      <c r="A1651" s="1720"/>
      <c r="B1651" s="1720"/>
      <c r="C1651" s="1720"/>
      <c r="D1651" s="1720"/>
      <c r="E1651" s="1720"/>
      <c r="F1651" s="1720"/>
      <c r="G1651" s="1720"/>
    </row>
    <row r="1652" spans="1:7" ht="15" customHeight="1">
      <c r="A1652" s="1720"/>
      <c r="B1652" s="1720"/>
      <c r="C1652" s="1720"/>
      <c r="D1652" s="1720"/>
      <c r="E1652" s="1720"/>
      <c r="F1652" s="1720"/>
      <c r="G1652" s="1720"/>
    </row>
    <row r="1653" spans="1:7" ht="15" customHeight="1">
      <c r="A1653" s="1720"/>
      <c r="B1653" s="1720"/>
      <c r="C1653" s="1720"/>
      <c r="D1653" s="1720"/>
      <c r="E1653" s="1720"/>
      <c r="F1653" s="1720"/>
      <c r="G1653" s="1720"/>
    </row>
    <row r="1654" spans="1:7" ht="15" customHeight="1">
      <c r="A1654" s="1720"/>
      <c r="B1654" s="1720"/>
      <c r="C1654" s="1720"/>
      <c r="D1654" s="1720"/>
      <c r="E1654" s="1720"/>
      <c r="F1654" s="1720"/>
      <c r="G1654" s="1720"/>
    </row>
    <row r="1655" spans="1:7" ht="15" customHeight="1">
      <c r="A1655" s="1720"/>
      <c r="B1655" s="1720"/>
      <c r="C1655" s="1720"/>
      <c r="D1655" s="1720"/>
      <c r="E1655" s="1720"/>
      <c r="F1655" s="1720"/>
      <c r="G1655" s="1720"/>
    </row>
    <row r="1656" spans="1:7" ht="15" customHeight="1">
      <c r="A1656" s="1720"/>
      <c r="B1656" s="1720"/>
      <c r="C1656" s="1720"/>
      <c r="D1656" s="1720"/>
      <c r="E1656" s="1720"/>
      <c r="F1656" s="1720"/>
      <c r="G1656" s="1720"/>
    </row>
    <row r="1657" spans="1:7" ht="15" customHeight="1">
      <c r="A1657" s="1720"/>
      <c r="B1657" s="1720"/>
      <c r="C1657" s="1720"/>
      <c r="D1657" s="1720"/>
      <c r="E1657" s="1720"/>
      <c r="F1657" s="1720"/>
      <c r="G1657" s="1720"/>
    </row>
    <row r="1658" spans="1:7" ht="15" customHeight="1">
      <c r="A1658" s="1720"/>
      <c r="B1658" s="1720"/>
      <c r="C1658" s="1720"/>
      <c r="D1658" s="1720"/>
      <c r="E1658" s="1720"/>
      <c r="F1658" s="1720"/>
      <c r="G1658" s="1720"/>
    </row>
    <row r="1659" spans="1:7" ht="15" customHeight="1">
      <c r="A1659" s="1720"/>
      <c r="B1659" s="1720"/>
      <c r="C1659" s="1720"/>
      <c r="D1659" s="1720"/>
      <c r="E1659" s="1720"/>
      <c r="F1659" s="1720"/>
      <c r="G1659" s="1720"/>
    </row>
    <row r="1660" spans="1:7" ht="15" customHeight="1">
      <c r="A1660" s="1720"/>
      <c r="B1660" s="1720"/>
      <c r="C1660" s="1720"/>
      <c r="D1660" s="1720"/>
      <c r="E1660" s="1720"/>
      <c r="F1660" s="1720"/>
      <c r="G1660" s="1720"/>
    </row>
    <row r="1661" spans="1:7" ht="15" customHeight="1">
      <c r="A1661" s="1720"/>
      <c r="B1661" s="1720"/>
      <c r="C1661" s="1720"/>
      <c r="D1661" s="1720"/>
      <c r="E1661" s="1720"/>
      <c r="F1661" s="1720"/>
      <c r="G1661" s="1720"/>
    </row>
    <row r="1662" spans="1:7" ht="15" customHeight="1">
      <c r="A1662" s="1720"/>
      <c r="B1662" s="1720"/>
      <c r="C1662" s="1720"/>
      <c r="D1662" s="1720"/>
      <c r="E1662" s="1720"/>
      <c r="F1662" s="1720"/>
      <c r="G1662" s="1720"/>
    </row>
    <row r="1663" spans="1:7" ht="15" customHeight="1">
      <c r="A1663" s="1720"/>
      <c r="B1663" s="1720"/>
      <c r="C1663" s="1720"/>
      <c r="D1663" s="1720"/>
      <c r="E1663" s="1720"/>
      <c r="F1663" s="1720"/>
      <c r="G1663" s="1720"/>
    </row>
    <row r="1664" spans="1:7" ht="15" customHeight="1">
      <c r="A1664" s="1720"/>
      <c r="B1664" s="1720"/>
      <c r="C1664" s="1720"/>
      <c r="D1664" s="1720"/>
      <c r="E1664" s="1720"/>
      <c r="F1664" s="1720"/>
      <c r="G1664" s="1720"/>
    </row>
    <row r="1665" spans="1:7" ht="15" customHeight="1">
      <c r="A1665" s="1720"/>
      <c r="B1665" s="1720"/>
      <c r="C1665" s="1720"/>
      <c r="D1665" s="1720"/>
      <c r="E1665" s="1720"/>
      <c r="F1665" s="1720"/>
      <c r="G1665" s="1720"/>
    </row>
    <row r="1666" spans="1:7" ht="15" customHeight="1">
      <c r="A1666" s="1720"/>
      <c r="B1666" s="1720"/>
      <c r="C1666" s="1720"/>
      <c r="D1666" s="1720"/>
      <c r="E1666" s="1720"/>
      <c r="F1666" s="1720"/>
      <c r="G1666" s="1720"/>
    </row>
    <row r="1667" spans="1:7" ht="15" customHeight="1">
      <c r="A1667" s="1720"/>
      <c r="B1667" s="1720"/>
      <c r="C1667" s="1720"/>
      <c r="D1667" s="1720"/>
      <c r="E1667" s="1720"/>
      <c r="F1667" s="1720"/>
      <c r="G1667" s="1720"/>
    </row>
    <row r="1668" spans="1:7" ht="15" customHeight="1">
      <c r="A1668" s="1720"/>
      <c r="B1668" s="1720"/>
      <c r="C1668" s="1720"/>
      <c r="D1668" s="1720"/>
      <c r="E1668" s="1720"/>
      <c r="F1668" s="1720"/>
      <c r="G1668" s="1720"/>
    </row>
    <row r="1669" spans="1:7" ht="15" customHeight="1">
      <c r="A1669" s="1720"/>
      <c r="B1669" s="1720"/>
      <c r="C1669" s="1720"/>
      <c r="D1669" s="1720"/>
      <c r="E1669" s="1720"/>
      <c r="F1669" s="1720"/>
      <c r="G1669" s="1720"/>
    </row>
    <row r="1670" spans="1:7" ht="15" customHeight="1">
      <c r="A1670" s="1720"/>
      <c r="B1670" s="1720"/>
      <c r="C1670" s="1720"/>
      <c r="D1670" s="1720"/>
      <c r="E1670" s="1720"/>
      <c r="F1670" s="1720"/>
      <c r="G1670" s="1720"/>
    </row>
    <row r="1671" spans="1:7" ht="15" customHeight="1">
      <c r="A1671" s="1720"/>
      <c r="B1671" s="1720"/>
      <c r="C1671" s="1720"/>
      <c r="D1671" s="1720"/>
      <c r="E1671" s="1720"/>
      <c r="F1671" s="1720"/>
      <c r="G1671" s="1720"/>
    </row>
    <row r="1672" spans="1:7" ht="15" customHeight="1">
      <c r="A1672" s="1720"/>
      <c r="B1672" s="1720"/>
      <c r="C1672" s="1720"/>
      <c r="D1672" s="1720"/>
      <c r="E1672" s="1720"/>
      <c r="F1672" s="1720"/>
      <c r="G1672" s="1720"/>
    </row>
    <row r="1673" spans="1:7" ht="15" customHeight="1">
      <c r="A1673" s="1720"/>
      <c r="B1673" s="1720"/>
      <c r="C1673" s="1720"/>
      <c r="D1673" s="1720"/>
      <c r="E1673" s="1720"/>
      <c r="F1673" s="1720"/>
      <c r="G1673" s="1720"/>
    </row>
    <row r="1674" spans="1:7" ht="15" customHeight="1">
      <c r="A1674" s="1720"/>
      <c r="B1674" s="1720"/>
      <c r="C1674" s="1720"/>
      <c r="D1674" s="1720"/>
      <c r="E1674" s="1720"/>
      <c r="F1674" s="1720"/>
      <c r="G1674" s="1720"/>
    </row>
    <row r="1675" spans="1:7" ht="15" customHeight="1">
      <c r="A1675" s="1720"/>
      <c r="B1675" s="1720"/>
      <c r="C1675" s="1720"/>
      <c r="D1675" s="1720"/>
      <c r="E1675" s="1720"/>
      <c r="F1675" s="1720"/>
      <c r="G1675" s="1720"/>
    </row>
    <row r="1676" spans="1:7" ht="15" customHeight="1">
      <c r="A1676" s="1720"/>
      <c r="B1676" s="1720"/>
      <c r="C1676" s="1720"/>
      <c r="D1676" s="1720"/>
      <c r="E1676" s="1720"/>
      <c r="F1676" s="1720"/>
      <c r="G1676" s="1720"/>
    </row>
    <row r="1677" spans="1:7" ht="15" customHeight="1">
      <c r="A1677" s="1720"/>
      <c r="B1677" s="1720"/>
      <c r="C1677" s="1720"/>
      <c r="D1677" s="1720"/>
      <c r="E1677" s="1720"/>
      <c r="F1677" s="1720"/>
      <c r="G1677" s="1720"/>
    </row>
    <row r="1678" spans="1:7" ht="15" customHeight="1">
      <c r="A1678" s="1720"/>
      <c r="B1678" s="1720"/>
      <c r="C1678" s="1720"/>
      <c r="D1678" s="1720"/>
      <c r="E1678" s="1720"/>
      <c r="F1678" s="1720"/>
      <c r="G1678" s="1720"/>
    </row>
    <row r="1679" spans="1:7" ht="15" customHeight="1">
      <c r="A1679" s="1720"/>
      <c r="B1679" s="1720"/>
      <c r="C1679" s="1720"/>
      <c r="D1679" s="1720"/>
      <c r="E1679" s="1720"/>
      <c r="F1679" s="1720"/>
      <c r="G1679" s="1720"/>
    </row>
    <row r="1680" spans="1:7" ht="15" customHeight="1">
      <c r="A1680" s="1720"/>
      <c r="B1680" s="1720"/>
      <c r="C1680" s="1720"/>
      <c r="D1680" s="1720"/>
      <c r="E1680" s="1720"/>
      <c r="F1680" s="1720"/>
      <c r="G1680" s="1720"/>
    </row>
    <row r="1681" spans="1:7" ht="15" customHeight="1">
      <c r="A1681" s="1720"/>
      <c r="B1681" s="1720"/>
      <c r="C1681" s="1720"/>
      <c r="D1681" s="1720"/>
      <c r="E1681" s="1720"/>
      <c r="F1681" s="1720"/>
      <c r="G1681" s="1720"/>
    </row>
    <row r="1682" spans="1:7" ht="15" customHeight="1">
      <c r="A1682" s="1720"/>
      <c r="B1682" s="1720"/>
      <c r="C1682" s="1720"/>
      <c r="D1682" s="1720"/>
      <c r="E1682" s="1720"/>
      <c r="F1682" s="1720"/>
      <c r="G1682" s="1720"/>
    </row>
    <row r="1683" spans="1:7" ht="15" customHeight="1">
      <c r="A1683" s="1720"/>
      <c r="B1683" s="1720"/>
      <c r="C1683" s="1720"/>
      <c r="D1683" s="1720"/>
      <c r="E1683" s="1720"/>
      <c r="F1683" s="1720"/>
      <c r="G1683" s="1720"/>
    </row>
    <row r="1684" spans="1:7" ht="15" customHeight="1">
      <c r="A1684" s="1720"/>
      <c r="B1684" s="1720"/>
      <c r="C1684" s="1720"/>
      <c r="D1684" s="1720"/>
      <c r="E1684" s="1720"/>
      <c r="F1684" s="1720"/>
      <c r="G1684" s="1720"/>
    </row>
    <row r="1685" spans="1:7" ht="15" customHeight="1">
      <c r="A1685" s="1720"/>
      <c r="B1685" s="1720"/>
      <c r="C1685" s="1720"/>
      <c r="D1685" s="1720"/>
      <c r="E1685" s="1720"/>
      <c r="F1685" s="1720"/>
      <c r="G1685" s="1720"/>
    </row>
    <row r="1686" spans="1:7" ht="15" customHeight="1">
      <c r="A1686" s="1720"/>
      <c r="B1686" s="1720"/>
      <c r="C1686" s="1720"/>
      <c r="D1686" s="1720"/>
      <c r="E1686" s="1720"/>
      <c r="F1686" s="1720"/>
      <c r="G1686" s="1720"/>
    </row>
    <row r="1687" spans="1:7" ht="15" customHeight="1">
      <c r="A1687" s="1720"/>
      <c r="B1687" s="1720"/>
      <c r="C1687" s="1720"/>
      <c r="D1687" s="1720"/>
      <c r="E1687" s="1720"/>
      <c r="F1687" s="1720"/>
      <c r="G1687" s="1720"/>
    </row>
    <row r="1688" spans="1:7" ht="15" customHeight="1">
      <c r="A1688" s="1720"/>
      <c r="B1688" s="1720"/>
      <c r="C1688" s="1720"/>
      <c r="D1688" s="1720"/>
      <c r="E1688" s="1720"/>
      <c r="F1688" s="1720"/>
      <c r="G1688" s="1720"/>
    </row>
    <row r="1689" spans="1:7" ht="15" customHeight="1">
      <c r="A1689" s="1720"/>
      <c r="B1689" s="1720"/>
      <c r="C1689" s="1720"/>
      <c r="D1689" s="1720"/>
      <c r="E1689" s="1720"/>
      <c r="F1689" s="1720"/>
      <c r="G1689" s="1720"/>
    </row>
    <row r="1690" spans="1:7" ht="15" customHeight="1">
      <c r="A1690" s="1720"/>
      <c r="B1690" s="1720"/>
      <c r="C1690" s="1720"/>
      <c r="D1690" s="1720"/>
      <c r="E1690" s="1720"/>
      <c r="F1690" s="1720"/>
      <c r="G1690" s="1720"/>
    </row>
    <row r="1691" spans="1:7" ht="15" customHeight="1">
      <c r="A1691" s="1720"/>
      <c r="B1691" s="1720"/>
      <c r="C1691" s="1720"/>
      <c r="D1691" s="1720"/>
      <c r="E1691" s="1720"/>
      <c r="F1691" s="1720"/>
      <c r="G1691" s="1720"/>
    </row>
    <row r="1692" spans="1:7" ht="15" customHeight="1">
      <c r="A1692" s="1720"/>
      <c r="B1692" s="1720"/>
      <c r="C1692" s="1720"/>
      <c r="D1692" s="1720"/>
      <c r="E1692" s="1720"/>
      <c r="F1692" s="1720"/>
      <c r="G1692" s="1720"/>
    </row>
    <row r="1693" spans="1:7" ht="15" customHeight="1">
      <c r="A1693" s="1720"/>
      <c r="B1693" s="1720"/>
      <c r="C1693" s="1720"/>
      <c r="D1693" s="1720"/>
      <c r="E1693" s="1720"/>
      <c r="F1693" s="1720"/>
      <c r="G1693" s="1720"/>
    </row>
    <row r="1694" spans="1:7" ht="15" customHeight="1">
      <c r="A1694" s="1720"/>
      <c r="B1694" s="1720"/>
      <c r="C1694" s="1720"/>
      <c r="D1694" s="1720"/>
      <c r="E1694" s="1720"/>
      <c r="F1694" s="1720"/>
      <c r="G1694" s="1720"/>
    </row>
    <row r="1695" spans="1:7" ht="15" customHeight="1">
      <c r="A1695" s="1720"/>
      <c r="B1695" s="1720"/>
      <c r="C1695" s="1720"/>
      <c r="D1695" s="1720"/>
      <c r="E1695" s="1720"/>
      <c r="F1695" s="1720"/>
      <c r="G1695" s="1720"/>
    </row>
    <row r="1696" spans="1:7" ht="15" customHeight="1">
      <c r="A1696" s="1720"/>
      <c r="B1696" s="1720"/>
      <c r="C1696" s="1720"/>
      <c r="D1696" s="1720"/>
      <c r="E1696" s="1720"/>
      <c r="F1696" s="1720"/>
      <c r="G1696" s="1720"/>
    </row>
    <row r="1697" spans="1:7" ht="15" customHeight="1">
      <c r="A1697" s="1720"/>
      <c r="B1697" s="1720"/>
      <c r="C1697" s="1720"/>
      <c r="D1697" s="1720"/>
      <c r="E1697" s="1720"/>
      <c r="F1697" s="1720"/>
      <c r="G1697" s="1720"/>
    </row>
    <row r="1698" spans="1:7" ht="15" customHeight="1">
      <c r="A1698" s="1720"/>
      <c r="B1698" s="1720"/>
      <c r="C1698" s="1720"/>
      <c r="D1698" s="1720"/>
      <c r="E1698" s="1720"/>
      <c r="F1698" s="1720"/>
      <c r="G1698" s="1720"/>
    </row>
    <row r="1699" spans="1:7" ht="15" customHeight="1">
      <c r="A1699" s="1720"/>
      <c r="B1699" s="1720"/>
      <c r="C1699" s="1720"/>
      <c r="D1699" s="1720"/>
      <c r="E1699" s="1720"/>
      <c r="F1699" s="1720"/>
      <c r="G1699" s="1720"/>
    </row>
    <row r="1700" spans="1:7" ht="15" customHeight="1">
      <c r="A1700" s="1720"/>
      <c r="B1700" s="1720"/>
      <c r="C1700" s="1720"/>
      <c r="D1700" s="1720"/>
      <c r="E1700" s="1720"/>
      <c r="F1700" s="1720"/>
      <c r="G1700" s="1720"/>
    </row>
    <row r="1701" spans="1:7" ht="15" customHeight="1">
      <c r="A1701" s="1720"/>
      <c r="B1701" s="1720"/>
      <c r="C1701" s="1720"/>
      <c r="D1701" s="1720"/>
      <c r="E1701" s="1720"/>
      <c r="F1701" s="1720"/>
      <c r="G1701" s="1720"/>
    </row>
    <row r="1702" spans="1:7" ht="15" customHeight="1">
      <c r="A1702" s="1720"/>
      <c r="B1702" s="1720"/>
      <c r="C1702" s="1720"/>
      <c r="D1702" s="1720"/>
      <c r="E1702" s="1720"/>
      <c r="F1702" s="1720"/>
      <c r="G1702" s="1720"/>
    </row>
    <row r="1703" spans="1:7" ht="15" customHeight="1">
      <c r="A1703" s="1720"/>
      <c r="B1703" s="1720"/>
      <c r="C1703" s="1720"/>
      <c r="D1703" s="1720"/>
      <c r="E1703" s="1720"/>
      <c r="F1703" s="1720"/>
      <c r="G1703" s="1720"/>
    </row>
    <row r="1704" spans="1:7" ht="15" customHeight="1">
      <c r="A1704" s="1720"/>
      <c r="B1704" s="1720"/>
      <c r="C1704" s="1720"/>
      <c r="D1704" s="1720"/>
      <c r="E1704" s="1720"/>
      <c r="F1704" s="1720"/>
      <c r="G1704" s="1720"/>
    </row>
    <row r="1705" spans="1:7" ht="15" customHeight="1">
      <c r="A1705" s="1720"/>
      <c r="B1705" s="1720"/>
      <c r="C1705" s="1720"/>
      <c r="D1705" s="1720"/>
      <c r="E1705" s="1720"/>
      <c r="F1705" s="1720"/>
      <c r="G1705" s="1720"/>
    </row>
    <row r="1706" spans="1:7" ht="15" customHeight="1">
      <c r="A1706" s="1720"/>
      <c r="B1706" s="1720"/>
      <c r="C1706" s="1720"/>
      <c r="D1706" s="1720"/>
      <c r="E1706" s="1720"/>
      <c r="F1706" s="1720"/>
      <c r="G1706" s="1720"/>
    </row>
    <row r="1707" spans="1:7" ht="15" customHeight="1">
      <c r="A1707" s="1720"/>
      <c r="B1707" s="1720"/>
      <c r="C1707" s="1720"/>
      <c r="D1707" s="1720"/>
      <c r="E1707" s="1720"/>
      <c r="F1707" s="1720"/>
      <c r="G1707" s="1720"/>
    </row>
    <row r="1708" spans="1:7" ht="15" customHeight="1">
      <c r="A1708" s="1720"/>
      <c r="B1708" s="1720"/>
      <c r="C1708" s="1720"/>
      <c r="D1708" s="1720"/>
      <c r="E1708" s="1720"/>
      <c r="F1708" s="1720"/>
      <c r="G1708" s="1720"/>
    </row>
    <row r="1709" spans="1:7" ht="15" customHeight="1">
      <c r="A1709" s="1720"/>
      <c r="B1709" s="1720"/>
      <c r="C1709" s="1720"/>
      <c r="D1709" s="1720"/>
      <c r="E1709" s="1720"/>
      <c r="F1709" s="1720"/>
      <c r="G1709" s="1720"/>
    </row>
    <row r="1710" spans="1:7" ht="15" customHeight="1">
      <c r="A1710" s="1720"/>
      <c r="B1710" s="1720"/>
      <c r="C1710" s="1720"/>
      <c r="D1710" s="1720"/>
      <c r="E1710" s="1720"/>
      <c r="F1710" s="1720"/>
      <c r="G1710" s="1720"/>
    </row>
    <row r="1711" spans="1:7" ht="15" customHeight="1">
      <c r="A1711" s="1720"/>
      <c r="B1711" s="1720"/>
      <c r="C1711" s="1720"/>
      <c r="D1711" s="1720"/>
      <c r="E1711" s="1720"/>
      <c r="F1711" s="1720"/>
      <c r="G1711" s="1720"/>
    </row>
    <row r="1712" spans="1:7" ht="15" customHeight="1">
      <c r="A1712" s="1720"/>
      <c r="B1712" s="1720"/>
      <c r="C1712" s="1720"/>
      <c r="D1712" s="1720"/>
      <c r="E1712" s="1720"/>
      <c r="F1712" s="1720"/>
      <c r="G1712" s="1720"/>
    </row>
    <row r="1713" spans="1:7" ht="15" customHeight="1">
      <c r="A1713" s="1720"/>
      <c r="B1713" s="1720"/>
      <c r="C1713" s="1720"/>
      <c r="D1713" s="1720"/>
      <c r="E1713" s="1720"/>
      <c r="F1713" s="1720"/>
      <c r="G1713" s="1720"/>
    </row>
    <row r="1714" spans="1:7" ht="15" customHeight="1">
      <c r="A1714" s="1720"/>
      <c r="B1714" s="1720"/>
      <c r="C1714" s="1720"/>
      <c r="D1714" s="1720"/>
      <c r="E1714" s="1720"/>
      <c r="F1714" s="1720"/>
      <c r="G1714" s="1720"/>
    </row>
    <row r="1715" spans="1:7" ht="15" customHeight="1">
      <c r="A1715" s="1720"/>
      <c r="B1715" s="1720"/>
      <c r="C1715" s="1720"/>
      <c r="D1715" s="1720"/>
      <c r="E1715" s="1720"/>
      <c r="F1715" s="1720"/>
      <c r="G1715" s="1720"/>
    </row>
    <row r="1716" spans="1:7" ht="15" customHeight="1">
      <c r="A1716" s="1720"/>
      <c r="B1716" s="1720"/>
      <c r="C1716" s="1720"/>
      <c r="D1716" s="1720"/>
      <c r="E1716" s="1720"/>
      <c r="F1716" s="1720"/>
      <c r="G1716" s="1720"/>
    </row>
    <row r="1717" spans="1:7" ht="15" customHeight="1">
      <c r="A1717" s="1720"/>
      <c r="B1717" s="1720"/>
      <c r="C1717" s="1720"/>
      <c r="D1717" s="1720"/>
      <c r="E1717" s="1720"/>
      <c r="F1717" s="1720"/>
      <c r="G1717" s="1720"/>
    </row>
    <row r="1718" spans="1:7" ht="15" customHeight="1">
      <c r="A1718" s="1720"/>
      <c r="B1718" s="1720"/>
      <c r="C1718" s="1720"/>
      <c r="D1718" s="1720"/>
      <c r="E1718" s="1720"/>
      <c r="F1718" s="1720"/>
      <c r="G1718" s="1720"/>
    </row>
    <row r="1719" spans="1:7" ht="15" customHeight="1">
      <c r="A1719" s="1720"/>
      <c r="B1719" s="1720"/>
      <c r="C1719" s="1720"/>
      <c r="D1719" s="1720"/>
      <c r="E1719" s="1720"/>
      <c r="F1719" s="1720"/>
      <c r="G1719" s="1720"/>
    </row>
    <row r="1720" spans="1:7" ht="15" customHeight="1">
      <c r="A1720" s="1720"/>
      <c r="B1720" s="1720"/>
      <c r="C1720" s="1720"/>
      <c r="D1720" s="1720"/>
      <c r="E1720" s="1720"/>
      <c r="F1720" s="1720"/>
      <c r="G1720" s="1720"/>
    </row>
    <row r="1721" spans="1:7" ht="15" customHeight="1">
      <c r="A1721" s="1720"/>
      <c r="B1721" s="1720"/>
      <c r="C1721" s="1720"/>
      <c r="D1721" s="1720"/>
      <c r="E1721" s="1720"/>
      <c r="F1721" s="1720"/>
      <c r="G1721" s="1720"/>
    </row>
    <row r="1722" spans="1:7" ht="15" customHeight="1">
      <c r="A1722" s="1720"/>
      <c r="B1722" s="1720"/>
      <c r="C1722" s="1720"/>
      <c r="D1722" s="1720"/>
      <c r="E1722" s="1720"/>
      <c r="F1722" s="1720"/>
      <c r="G1722" s="1720"/>
    </row>
    <row r="1723" spans="1:7" ht="15" customHeight="1">
      <c r="A1723" s="1720"/>
      <c r="B1723" s="1720"/>
      <c r="C1723" s="1720"/>
      <c r="D1723" s="1720"/>
      <c r="E1723" s="1720"/>
      <c r="F1723" s="1720"/>
      <c r="G1723" s="1720"/>
    </row>
    <row r="1724" spans="1:7" ht="15" customHeight="1">
      <c r="A1724" s="1720"/>
      <c r="B1724" s="1720"/>
      <c r="C1724" s="1720"/>
      <c r="D1724" s="1720"/>
      <c r="E1724" s="1720"/>
      <c r="F1724" s="1720"/>
      <c r="G1724" s="1720"/>
    </row>
    <row r="1725" spans="1:7" ht="15" customHeight="1">
      <c r="A1725" s="1720"/>
      <c r="B1725" s="1720"/>
      <c r="C1725" s="1720"/>
      <c r="D1725" s="1720"/>
      <c r="E1725" s="1720"/>
      <c r="F1725" s="1720"/>
      <c r="G1725" s="1720"/>
    </row>
    <row r="1726" spans="1:7" ht="15" customHeight="1">
      <c r="A1726" s="1720"/>
      <c r="B1726" s="1720"/>
      <c r="C1726" s="1720"/>
      <c r="D1726" s="1720"/>
      <c r="E1726" s="1720"/>
      <c r="F1726" s="1720"/>
      <c r="G1726" s="1720"/>
    </row>
    <row r="1727" spans="1:7" ht="15" customHeight="1">
      <c r="A1727" s="1720"/>
      <c r="B1727" s="1720"/>
      <c r="C1727" s="1720"/>
      <c r="D1727" s="1720"/>
      <c r="E1727" s="1720"/>
      <c r="F1727" s="1720"/>
      <c r="G1727" s="1720"/>
    </row>
    <row r="1728" spans="1:7" ht="15" customHeight="1">
      <c r="A1728" s="1720"/>
      <c r="B1728" s="1720"/>
      <c r="C1728" s="1720"/>
      <c r="D1728" s="1720"/>
      <c r="E1728" s="1720"/>
      <c r="F1728" s="1720"/>
      <c r="G1728" s="1720"/>
    </row>
    <row r="1729" spans="1:7" ht="15" customHeight="1">
      <c r="A1729" s="1720"/>
      <c r="B1729" s="1720"/>
      <c r="C1729" s="1720"/>
      <c r="D1729" s="1720"/>
      <c r="E1729" s="1720"/>
      <c r="F1729" s="1720"/>
      <c r="G1729" s="1720"/>
    </row>
    <row r="1730" spans="1:7" ht="15" customHeight="1">
      <c r="A1730" s="1720"/>
      <c r="B1730" s="1720"/>
      <c r="C1730" s="1720"/>
      <c r="D1730" s="1720"/>
      <c r="E1730" s="1720"/>
      <c r="F1730" s="1720"/>
      <c r="G1730" s="1720"/>
    </row>
    <row r="1731" spans="1:7" ht="15" customHeight="1">
      <c r="A1731" s="1720"/>
      <c r="B1731" s="1720"/>
      <c r="C1731" s="1720"/>
      <c r="D1731" s="1720"/>
      <c r="E1731" s="1720"/>
      <c r="F1731" s="1720"/>
      <c r="G1731" s="1720"/>
    </row>
    <row r="1732" spans="1:7" ht="15" customHeight="1">
      <c r="A1732" s="1720"/>
      <c r="B1732" s="1720"/>
      <c r="C1732" s="1720"/>
      <c r="D1732" s="1720"/>
      <c r="E1732" s="1720"/>
      <c r="F1732" s="1720"/>
      <c r="G1732" s="1720"/>
    </row>
    <row r="1733" spans="1:7" ht="15" customHeight="1">
      <c r="A1733" s="1720"/>
      <c r="B1733" s="1720"/>
      <c r="C1733" s="1720"/>
      <c r="D1733" s="1720"/>
      <c r="E1733" s="1720"/>
      <c r="F1733" s="1720"/>
      <c r="G1733" s="1720"/>
    </row>
    <row r="1734" spans="1:7" ht="15" customHeight="1">
      <c r="A1734" s="1720"/>
      <c r="B1734" s="1720"/>
      <c r="C1734" s="1720"/>
      <c r="D1734" s="1720"/>
      <c r="E1734" s="1720"/>
      <c r="F1734" s="1720"/>
      <c r="G1734" s="1720"/>
    </row>
    <row r="1735" spans="1:7" ht="15" customHeight="1">
      <c r="A1735" s="1720"/>
      <c r="B1735" s="1720"/>
      <c r="C1735" s="1720"/>
      <c r="D1735" s="1720"/>
      <c r="E1735" s="1720"/>
      <c r="F1735" s="1720"/>
      <c r="G1735" s="1720"/>
    </row>
    <row r="1736" spans="1:7" ht="15" customHeight="1">
      <c r="A1736" s="1720"/>
      <c r="B1736" s="1720"/>
      <c r="C1736" s="1720"/>
      <c r="D1736" s="1720"/>
      <c r="E1736" s="1720"/>
      <c r="F1736" s="1720"/>
      <c r="G1736" s="1720"/>
    </row>
    <row r="1737" spans="1:7" ht="15" customHeight="1">
      <c r="A1737" s="1720"/>
      <c r="B1737" s="1720"/>
      <c r="C1737" s="1720"/>
      <c r="D1737" s="1720"/>
      <c r="E1737" s="1720"/>
      <c r="F1737" s="1720"/>
      <c r="G1737" s="1720"/>
    </row>
    <row r="1738" spans="1:7" ht="15" customHeight="1">
      <c r="A1738" s="1720"/>
      <c r="B1738" s="1720"/>
      <c r="C1738" s="1720"/>
      <c r="D1738" s="1720"/>
      <c r="E1738" s="1720"/>
      <c r="F1738" s="1720"/>
      <c r="G1738" s="1720"/>
    </row>
    <row r="1739" spans="1:7" ht="15" customHeight="1">
      <c r="A1739" s="1720"/>
      <c r="B1739" s="1720"/>
      <c r="C1739" s="1720"/>
      <c r="D1739" s="1720"/>
      <c r="E1739" s="1720"/>
      <c r="F1739" s="1720"/>
      <c r="G1739" s="1720"/>
    </row>
    <row r="1740" spans="1:7" ht="15" customHeight="1">
      <c r="A1740" s="1720"/>
      <c r="B1740" s="1720"/>
      <c r="C1740" s="1720"/>
      <c r="D1740" s="1720"/>
      <c r="E1740" s="1720"/>
      <c r="F1740" s="1720"/>
      <c r="G1740" s="1720"/>
    </row>
    <row r="1741" spans="1:7" ht="15" customHeight="1">
      <c r="A1741" s="1720"/>
      <c r="B1741" s="1720"/>
      <c r="C1741" s="1720"/>
      <c r="D1741" s="1720"/>
      <c r="E1741" s="1720"/>
      <c r="F1741" s="1720"/>
      <c r="G1741" s="1720"/>
    </row>
    <row r="1742" spans="1:7" ht="15" customHeight="1">
      <c r="A1742" s="1720"/>
      <c r="B1742" s="1720"/>
      <c r="C1742" s="1720"/>
      <c r="D1742" s="1720"/>
      <c r="E1742" s="1720"/>
      <c r="F1742" s="1720"/>
      <c r="G1742" s="1720"/>
    </row>
    <row r="1743" spans="1:7" ht="15" customHeight="1">
      <c r="A1743" s="1720"/>
      <c r="B1743" s="1720"/>
      <c r="C1743" s="1720"/>
      <c r="D1743" s="1720"/>
      <c r="E1743" s="1720"/>
      <c r="F1743" s="1720"/>
      <c r="G1743" s="1720"/>
    </row>
    <row r="1744" spans="1:7" ht="15" customHeight="1">
      <c r="A1744" s="1720"/>
      <c r="B1744" s="1720"/>
      <c r="C1744" s="1720"/>
      <c r="D1744" s="1720"/>
      <c r="E1744" s="1720"/>
      <c r="F1744" s="1720"/>
      <c r="G1744" s="1720"/>
    </row>
    <row r="1745" spans="1:7" ht="15" customHeight="1">
      <c r="A1745" s="1720"/>
      <c r="B1745" s="1720"/>
      <c r="C1745" s="1720"/>
      <c r="D1745" s="1720"/>
      <c r="E1745" s="1720"/>
      <c r="F1745" s="1720"/>
      <c r="G1745" s="1720"/>
    </row>
    <row r="1746" spans="1:7" ht="15" customHeight="1">
      <c r="A1746" s="1720"/>
      <c r="B1746" s="1720"/>
      <c r="C1746" s="1720"/>
      <c r="D1746" s="1720"/>
      <c r="E1746" s="1720"/>
      <c r="F1746" s="1720"/>
      <c r="G1746" s="1720"/>
    </row>
    <row r="1747" spans="1:7" ht="15" customHeight="1">
      <c r="A1747" s="1720"/>
      <c r="B1747" s="1720"/>
      <c r="C1747" s="1720"/>
      <c r="D1747" s="1720"/>
      <c r="E1747" s="1720"/>
      <c r="F1747" s="1720"/>
      <c r="G1747" s="1720"/>
    </row>
    <row r="1748" spans="1:7" ht="15" customHeight="1">
      <c r="A1748" s="1720"/>
      <c r="B1748" s="1720"/>
      <c r="C1748" s="1720"/>
      <c r="D1748" s="1720"/>
      <c r="E1748" s="1720"/>
      <c r="F1748" s="1720"/>
      <c r="G1748" s="1720"/>
    </row>
    <row r="1749" spans="1:7" ht="15" customHeight="1">
      <c r="A1749" s="1720"/>
      <c r="B1749" s="1720"/>
      <c r="C1749" s="1720"/>
      <c r="D1749" s="1720"/>
      <c r="E1749" s="1720"/>
      <c r="F1749" s="1720"/>
      <c r="G1749" s="1720"/>
    </row>
    <row r="1750" spans="1:7" ht="15" customHeight="1">
      <c r="A1750" s="1720"/>
      <c r="B1750" s="1720"/>
      <c r="C1750" s="1720"/>
      <c r="D1750" s="1720"/>
      <c r="E1750" s="1720"/>
      <c r="F1750" s="1720"/>
      <c r="G1750" s="1720"/>
    </row>
    <row r="1751" spans="1:7" ht="15" customHeight="1">
      <c r="A1751" s="1720"/>
      <c r="B1751" s="1720"/>
      <c r="C1751" s="1720"/>
      <c r="D1751" s="1720"/>
      <c r="E1751" s="1720"/>
      <c r="F1751" s="1720"/>
      <c r="G1751" s="1720"/>
    </row>
    <row r="1752" spans="1:7" ht="15" customHeight="1">
      <c r="A1752" s="1720"/>
      <c r="B1752" s="1720"/>
      <c r="C1752" s="1720"/>
      <c r="D1752" s="1720"/>
      <c r="E1752" s="1720"/>
      <c r="F1752" s="1720"/>
      <c r="G1752" s="1720"/>
    </row>
    <row r="1753" spans="1:7" ht="15" customHeight="1">
      <c r="A1753" s="1720"/>
      <c r="B1753" s="1720"/>
      <c r="C1753" s="1720"/>
      <c r="D1753" s="1720"/>
      <c r="E1753" s="1720"/>
      <c r="F1753" s="1720"/>
      <c r="G1753" s="1720"/>
    </row>
    <row r="1754" spans="1:7" ht="15" customHeight="1">
      <c r="A1754" s="1720"/>
      <c r="B1754" s="1720"/>
      <c r="C1754" s="1720"/>
      <c r="D1754" s="1720"/>
      <c r="E1754" s="1720"/>
      <c r="F1754" s="1720"/>
      <c r="G1754" s="1720"/>
    </row>
    <row r="1755" spans="1:7" ht="15" customHeight="1">
      <c r="A1755" s="1720"/>
      <c r="B1755" s="1720"/>
      <c r="C1755" s="1720"/>
      <c r="D1755" s="1720"/>
      <c r="E1755" s="1720"/>
      <c r="F1755" s="1720"/>
      <c r="G1755" s="1720"/>
    </row>
    <row r="1756" spans="1:7" ht="15" customHeight="1">
      <c r="A1756" s="1720"/>
      <c r="B1756" s="1720"/>
      <c r="C1756" s="1720"/>
      <c r="D1756" s="1720"/>
      <c r="E1756" s="1720"/>
      <c r="F1756" s="1720"/>
      <c r="G1756" s="1720"/>
    </row>
    <row r="1757" spans="1:7" ht="15" customHeight="1">
      <c r="A1757" s="1720"/>
      <c r="B1757" s="1720"/>
      <c r="C1757" s="1720"/>
      <c r="D1757" s="1720"/>
      <c r="E1757" s="1720"/>
      <c r="F1757" s="1720"/>
      <c r="G1757" s="1720"/>
    </row>
    <row r="1758" spans="1:7" ht="15" customHeight="1">
      <c r="A1758" s="1720"/>
      <c r="B1758" s="1720"/>
      <c r="C1758" s="1720"/>
      <c r="D1758" s="1720"/>
      <c r="E1758" s="1720"/>
      <c r="F1758" s="1720"/>
      <c r="G1758" s="1720"/>
    </row>
    <row r="1759" spans="1:7" ht="15" customHeight="1">
      <c r="A1759" s="1720"/>
      <c r="B1759" s="1720"/>
      <c r="C1759" s="1720"/>
      <c r="D1759" s="1720"/>
      <c r="E1759" s="1720"/>
      <c r="F1759" s="1720"/>
      <c r="G1759" s="1720"/>
    </row>
    <row r="1760" spans="1:7" ht="15" customHeight="1">
      <c r="A1760" s="1720"/>
      <c r="B1760" s="1720"/>
      <c r="C1760" s="1720"/>
      <c r="D1760" s="1720"/>
      <c r="E1760" s="1720"/>
      <c r="F1760" s="1720"/>
      <c r="G1760" s="1720"/>
    </row>
    <row r="1761" spans="1:7" ht="15" customHeight="1">
      <c r="A1761" s="1720"/>
      <c r="B1761" s="1720"/>
      <c r="C1761" s="1720"/>
      <c r="D1761" s="1720"/>
      <c r="E1761" s="1720"/>
      <c r="F1761" s="1720"/>
      <c r="G1761" s="1720"/>
    </row>
    <row r="1762" spans="1:7" ht="15" customHeight="1">
      <c r="A1762" s="1720"/>
      <c r="B1762" s="1720"/>
      <c r="C1762" s="1720"/>
      <c r="D1762" s="1720"/>
      <c r="E1762" s="1720"/>
      <c r="F1762" s="1720"/>
      <c r="G1762" s="1720"/>
    </row>
    <row r="1763" spans="1:7" ht="15" customHeight="1">
      <c r="A1763" s="1720"/>
      <c r="B1763" s="1720"/>
      <c r="C1763" s="1720"/>
      <c r="D1763" s="1720"/>
      <c r="E1763" s="1720"/>
      <c r="F1763" s="1720"/>
      <c r="G1763" s="1720"/>
    </row>
    <row r="1764" spans="1:7" ht="15" customHeight="1">
      <c r="A1764" s="1720"/>
      <c r="B1764" s="1720"/>
      <c r="C1764" s="1720"/>
      <c r="D1764" s="1720"/>
      <c r="E1764" s="1720"/>
      <c r="F1764" s="1720"/>
      <c r="G1764" s="1720"/>
    </row>
    <row r="1765" spans="1:7" ht="15" customHeight="1">
      <c r="A1765" s="1720"/>
      <c r="B1765" s="1720"/>
      <c r="C1765" s="1720"/>
      <c r="D1765" s="1720"/>
      <c r="E1765" s="1720"/>
      <c r="F1765" s="1720"/>
      <c r="G1765" s="1720"/>
    </row>
    <row r="1766" spans="1:7" ht="15" customHeight="1">
      <c r="A1766" s="1720"/>
      <c r="B1766" s="1720"/>
      <c r="C1766" s="1720"/>
      <c r="D1766" s="1720"/>
      <c r="E1766" s="1720"/>
      <c r="F1766" s="1720"/>
      <c r="G1766" s="1720"/>
    </row>
    <row r="1767" spans="1:7" ht="15" customHeight="1">
      <c r="A1767" s="1720"/>
      <c r="B1767" s="1720"/>
      <c r="C1767" s="1720"/>
      <c r="D1767" s="1720"/>
      <c r="E1767" s="1720"/>
      <c r="F1767" s="1720"/>
      <c r="G1767" s="1720"/>
    </row>
    <row r="1768" spans="1:7" ht="15" customHeight="1">
      <c r="A1768" s="1720"/>
      <c r="B1768" s="1720"/>
      <c r="C1768" s="1720"/>
      <c r="D1768" s="1720"/>
      <c r="E1768" s="1720"/>
      <c r="F1768" s="1720"/>
      <c r="G1768" s="1720"/>
    </row>
    <row r="1769" spans="1:7" ht="15" customHeight="1">
      <c r="A1769" s="1720"/>
      <c r="B1769" s="1720"/>
      <c r="C1769" s="1720"/>
      <c r="D1769" s="1720"/>
      <c r="E1769" s="1720"/>
      <c r="F1769" s="1720"/>
      <c r="G1769" s="1720"/>
    </row>
    <row r="1770" spans="1:7" ht="15" customHeight="1">
      <c r="A1770" s="1720"/>
      <c r="B1770" s="1720"/>
      <c r="C1770" s="1720"/>
      <c r="D1770" s="1720"/>
      <c r="E1770" s="1720"/>
      <c r="F1770" s="1720"/>
      <c r="G1770" s="1720"/>
    </row>
    <row r="1771" spans="1:7" ht="15" customHeight="1">
      <c r="A1771" s="1720"/>
      <c r="B1771" s="1720"/>
      <c r="C1771" s="1720"/>
      <c r="D1771" s="1720"/>
      <c r="E1771" s="1720"/>
      <c r="F1771" s="1720"/>
      <c r="G1771" s="1720"/>
    </row>
    <row r="1772" spans="1:7" ht="15" customHeight="1">
      <c r="A1772" s="1720"/>
      <c r="B1772" s="1720"/>
      <c r="C1772" s="1720"/>
      <c r="D1772" s="1720"/>
      <c r="E1772" s="1720"/>
      <c r="F1772" s="1720"/>
      <c r="G1772" s="1720"/>
    </row>
    <row r="1773" spans="1:7" ht="15" customHeight="1">
      <c r="A1773" s="1720"/>
      <c r="B1773" s="1720"/>
      <c r="C1773" s="1720"/>
      <c r="D1773" s="1720"/>
      <c r="E1773" s="1720"/>
      <c r="F1773" s="1720"/>
      <c r="G1773" s="1720"/>
    </row>
    <row r="1774" spans="1:7" ht="15" customHeight="1">
      <c r="A1774" s="1720"/>
      <c r="B1774" s="1720"/>
      <c r="C1774" s="1720"/>
      <c r="D1774" s="1720"/>
      <c r="E1774" s="1720"/>
      <c r="F1774" s="1720"/>
      <c r="G1774" s="1720"/>
    </row>
    <row r="1775" spans="1:7" ht="15" customHeight="1">
      <c r="A1775" s="1720"/>
      <c r="B1775" s="1720"/>
      <c r="C1775" s="1720"/>
      <c r="D1775" s="1720"/>
      <c r="E1775" s="1720"/>
      <c r="F1775" s="1720"/>
      <c r="G1775" s="1720"/>
    </row>
    <row r="1776" spans="1:7" ht="15" customHeight="1">
      <c r="A1776" s="1720"/>
      <c r="B1776" s="1720"/>
      <c r="C1776" s="1720"/>
      <c r="D1776" s="1720"/>
      <c r="E1776" s="1720"/>
      <c r="F1776" s="1720"/>
      <c r="G1776" s="1720"/>
    </row>
    <row r="1777" spans="1:7" ht="15" customHeight="1">
      <c r="A1777" s="1720"/>
      <c r="B1777" s="1720"/>
      <c r="C1777" s="1720"/>
      <c r="D1777" s="1720"/>
      <c r="E1777" s="1720"/>
      <c r="F1777" s="1720"/>
      <c r="G1777" s="1720"/>
    </row>
    <row r="1778" spans="1:7" ht="15" customHeight="1">
      <c r="A1778" s="1720"/>
      <c r="B1778" s="1720"/>
      <c r="C1778" s="1720"/>
      <c r="D1778" s="1720"/>
      <c r="E1778" s="1720"/>
      <c r="F1778" s="1720"/>
      <c r="G1778" s="1720"/>
    </row>
    <row r="1779" spans="1:7" ht="15" customHeight="1">
      <c r="A1779" s="1720"/>
      <c r="B1779" s="1720"/>
      <c r="C1779" s="1720"/>
      <c r="D1779" s="1720"/>
      <c r="E1779" s="1720"/>
      <c r="F1779" s="1720"/>
      <c r="G1779" s="1720"/>
    </row>
    <row r="1780" spans="1:7" ht="15" customHeight="1">
      <c r="A1780" s="1720"/>
      <c r="B1780" s="1720"/>
      <c r="C1780" s="1720"/>
      <c r="D1780" s="1720"/>
      <c r="E1780" s="1720"/>
      <c r="F1780" s="1720"/>
      <c r="G1780" s="1720"/>
    </row>
    <row r="1781" spans="1:7" ht="15" customHeight="1">
      <c r="A1781" s="1720"/>
      <c r="B1781" s="1720"/>
      <c r="C1781" s="1720"/>
      <c r="D1781" s="1720"/>
      <c r="E1781" s="1720"/>
      <c r="F1781" s="1720"/>
      <c r="G1781" s="1720"/>
    </row>
    <row r="1782" spans="1:7" ht="15" customHeight="1">
      <c r="A1782" s="1720"/>
      <c r="B1782" s="1720"/>
      <c r="C1782" s="1720"/>
      <c r="D1782" s="1720"/>
      <c r="E1782" s="1720"/>
      <c r="F1782" s="1720"/>
      <c r="G1782" s="1720"/>
    </row>
    <row r="1783" spans="1:7" ht="15" customHeight="1">
      <c r="A1783" s="1720"/>
      <c r="B1783" s="1720"/>
      <c r="C1783" s="1720"/>
      <c r="D1783" s="1720"/>
      <c r="E1783" s="1720"/>
      <c r="F1783" s="1720"/>
      <c r="G1783" s="1720"/>
    </row>
    <row r="1784" spans="1:7" ht="15" customHeight="1">
      <c r="A1784" s="1720"/>
      <c r="B1784" s="1720"/>
      <c r="C1784" s="1720"/>
      <c r="D1784" s="1720"/>
      <c r="E1784" s="1720"/>
      <c r="F1784" s="1720"/>
      <c r="G1784" s="1720"/>
    </row>
    <row r="1785" spans="1:7" ht="15" customHeight="1">
      <c r="A1785" s="1720"/>
      <c r="B1785" s="1720"/>
      <c r="C1785" s="1720"/>
      <c r="D1785" s="1720"/>
      <c r="E1785" s="1720"/>
      <c r="F1785" s="1720"/>
      <c r="G1785" s="1720"/>
    </row>
    <row r="1786" spans="1:7" ht="15" customHeight="1">
      <c r="A1786" s="1720"/>
      <c r="B1786" s="1720"/>
      <c r="C1786" s="1720"/>
      <c r="D1786" s="1720"/>
      <c r="E1786" s="1720"/>
      <c r="F1786" s="1720"/>
      <c r="G1786" s="1720"/>
    </row>
    <row r="1787" spans="1:7" ht="15" customHeight="1">
      <c r="A1787" s="1720"/>
      <c r="B1787" s="1720"/>
      <c r="C1787" s="1720"/>
      <c r="D1787" s="1720"/>
      <c r="E1787" s="1720"/>
      <c r="F1787" s="1720"/>
      <c r="G1787" s="1720"/>
    </row>
    <row r="1788" spans="1:7" ht="15" customHeight="1">
      <c r="A1788" s="1720"/>
      <c r="B1788" s="1720"/>
      <c r="C1788" s="1720"/>
      <c r="D1788" s="1720"/>
      <c r="E1788" s="1720"/>
      <c r="F1788" s="1720"/>
      <c r="G1788" s="1720"/>
    </row>
    <row r="1789" spans="1:7" ht="15" customHeight="1">
      <c r="A1789" s="1720"/>
      <c r="B1789" s="1720"/>
      <c r="C1789" s="1720"/>
      <c r="D1789" s="1720"/>
      <c r="E1789" s="1720"/>
      <c r="F1789" s="1720"/>
      <c r="G1789" s="1720"/>
    </row>
    <row r="1790" spans="1:7" ht="15" customHeight="1">
      <c r="A1790" s="1720"/>
      <c r="B1790" s="1720"/>
      <c r="C1790" s="1720"/>
      <c r="D1790" s="1720"/>
      <c r="E1790" s="1720"/>
      <c r="F1790" s="1720"/>
      <c r="G1790" s="1720"/>
    </row>
    <row r="1791" spans="1:7" ht="15" customHeight="1">
      <c r="A1791" s="1720"/>
      <c r="B1791" s="1720"/>
      <c r="C1791" s="1720"/>
      <c r="D1791" s="1720"/>
      <c r="E1791" s="1720"/>
      <c r="F1791" s="1720"/>
      <c r="G1791" s="1720"/>
    </row>
    <row r="1792" spans="1:7" ht="15" customHeight="1">
      <c r="A1792" s="1720"/>
      <c r="B1792" s="1720"/>
      <c r="C1792" s="1720"/>
      <c r="D1792" s="1720"/>
      <c r="E1792" s="1720"/>
      <c r="F1792" s="1720"/>
      <c r="G1792" s="1720"/>
    </row>
    <row r="1793" spans="1:7" ht="15" customHeight="1">
      <c r="A1793" s="1720"/>
      <c r="B1793" s="1720"/>
      <c r="C1793" s="1720"/>
      <c r="D1793" s="1720"/>
      <c r="E1793" s="1720"/>
      <c r="F1793" s="1720"/>
      <c r="G1793" s="1720"/>
    </row>
    <row r="1794" spans="1:7" ht="15" customHeight="1">
      <c r="A1794" s="1720"/>
      <c r="B1794" s="1720"/>
      <c r="C1794" s="1720"/>
      <c r="D1794" s="1720"/>
      <c r="E1794" s="1720"/>
      <c r="F1794" s="1720"/>
      <c r="G1794" s="1720"/>
    </row>
    <row r="1795" spans="1:7" ht="15" customHeight="1">
      <c r="A1795" s="1720"/>
      <c r="B1795" s="1720"/>
      <c r="C1795" s="1720"/>
      <c r="D1795" s="1720"/>
      <c r="E1795" s="1720"/>
      <c r="F1795" s="1720"/>
      <c r="G1795" s="1720"/>
    </row>
    <row r="1796" spans="1:7" ht="15" customHeight="1">
      <c r="A1796" s="1720"/>
      <c r="B1796" s="1720"/>
      <c r="C1796" s="1720"/>
      <c r="D1796" s="1720"/>
      <c r="E1796" s="1720"/>
      <c r="F1796" s="1720"/>
      <c r="G1796" s="1720"/>
    </row>
    <row r="1797" spans="1:7" ht="15" customHeight="1">
      <c r="A1797" s="1720"/>
      <c r="B1797" s="1720"/>
      <c r="C1797" s="1720"/>
      <c r="D1797" s="1720"/>
      <c r="E1797" s="1720"/>
      <c r="F1797" s="1720"/>
      <c r="G1797" s="1720"/>
    </row>
    <row r="1798" spans="1:7" ht="15" customHeight="1">
      <c r="A1798" s="1720"/>
      <c r="B1798" s="1720"/>
      <c r="C1798" s="1720"/>
      <c r="D1798" s="1720"/>
      <c r="E1798" s="1720"/>
      <c r="F1798" s="1720"/>
      <c r="G1798" s="1720"/>
    </row>
    <row r="1799" spans="1:7" ht="15" customHeight="1">
      <c r="A1799" s="1720"/>
      <c r="B1799" s="1720"/>
      <c r="C1799" s="1720"/>
      <c r="D1799" s="1720"/>
      <c r="E1799" s="1720"/>
      <c r="F1799" s="1720"/>
      <c r="G1799" s="1720"/>
    </row>
    <row r="1800" spans="1:7" ht="15" customHeight="1">
      <c r="A1800" s="1720"/>
      <c r="B1800" s="1720"/>
      <c r="C1800" s="1720"/>
      <c r="D1800" s="1720"/>
      <c r="E1800" s="1720"/>
      <c r="F1800" s="1720"/>
      <c r="G1800" s="1720"/>
    </row>
    <row r="1801" spans="1:7" ht="15" customHeight="1">
      <c r="A1801" s="1720"/>
      <c r="B1801" s="1720"/>
      <c r="C1801" s="1720"/>
      <c r="D1801" s="1720"/>
      <c r="E1801" s="1720"/>
      <c r="F1801" s="1720"/>
      <c r="G1801" s="1720"/>
    </row>
    <row r="1802" spans="1:7" ht="15" customHeight="1">
      <c r="A1802" s="1720"/>
      <c r="B1802" s="1720"/>
      <c r="C1802" s="1720"/>
      <c r="D1802" s="1720"/>
      <c r="E1802" s="1720"/>
      <c r="F1802" s="1720"/>
      <c r="G1802" s="1720"/>
    </row>
    <row r="1803" spans="1:7" ht="15" customHeight="1">
      <c r="A1803" s="1720"/>
      <c r="B1803" s="1720"/>
      <c r="C1803" s="1720"/>
      <c r="D1803" s="1720"/>
      <c r="E1803" s="1720"/>
      <c r="F1803" s="1720"/>
      <c r="G1803" s="1720"/>
    </row>
    <row r="1804" spans="1:7" ht="15" customHeight="1">
      <c r="A1804" s="1720"/>
      <c r="B1804" s="1720"/>
      <c r="C1804" s="1720"/>
      <c r="D1804" s="1720"/>
      <c r="E1804" s="1720"/>
      <c r="F1804" s="1720"/>
      <c r="G1804" s="1720"/>
    </row>
    <row r="1805" spans="1:7" ht="15" customHeight="1">
      <c r="A1805" s="1720"/>
      <c r="B1805" s="1720"/>
      <c r="C1805" s="1720"/>
      <c r="D1805" s="1720"/>
      <c r="E1805" s="1720"/>
      <c r="F1805" s="1720"/>
      <c r="G1805" s="1720"/>
    </row>
    <row r="1806" spans="1:7" ht="15" customHeight="1">
      <c r="A1806" s="1720"/>
      <c r="B1806" s="1720"/>
      <c r="C1806" s="1720"/>
      <c r="D1806" s="1720"/>
      <c r="E1806" s="1720"/>
      <c r="F1806" s="1720"/>
      <c r="G1806" s="1720"/>
    </row>
    <row r="1807" spans="1:7" ht="15" customHeight="1">
      <c r="A1807" s="1720"/>
      <c r="B1807" s="1720"/>
      <c r="C1807" s="1720"/>
      <c r="D1807" s="1720"/>
      <c r="E1807" s="1720"/>
      <c r="F1807" s="1720"/>
      <c r="G1807" s="1720"/>
    </row>
    <row r="1808" spans="1:7" ht="15" customHeight="1">
      <c r="A1808" s="1720"/>
      <c r="B1808" s="1720"/>
      <c r="C1808" s="1720"/>
      <c r="D1808" s="1720"/>
      <c r="E1808" s="1720"/>
      <c r="F1808" s="1720"/>
      <c r="G1808" s="1720"/>
    </row>
    <row r="1809" spans="1:7" ht="15" customHeight="1">
      <c r="A1809" s="1720"/>
      <c r="B1809" s="1720"/>
      <c r="C1809" s="1720"/>
      <c r="D1809" s="1720"/>
      <c r="E1809" s="1720"/>
      <c r="F1809" s="1720"/>
      <c r="G1809" s="1720"/>
    </row>
    <row r="1810" spans="1:7" ht="15" customHeight="1">
      <c r="A1810" s="1720"/>
      <c r="B1810" s="1720"/>
      <c r="C1810" s="1720"/>
      <c r="D1810" s="1720"/>
      <c r="E1810" s="1720"/>
      <c r="F1810" s="1720"/>
      <c r="G1810" s="1720"/>
    </row>
    <row r="1811" spans="1:7" ht="15" customHeight="1">
      <c r="A1811" s="1720"/>
      <c r="B1811" s="1720"/>
      <c r="C1811" s="1720"/>
      <c r="D1811" s="1720"/>
      <c r="E1811" s="1720"/>
      <c r="F1811" s="1720"/>
      <c r="G1811" s="1720"/>
    </row>
    <row r="1812" spans="1:7" ht="15" customHeight="1">
      <c r="A1812" s="1720"/>
      <c r="B1812" s="1720"/>
      <c r="C1812" s="1720"/>
      <c r="D1812" s="1720"/>
      <c r="E1812" s="1720"/>
      <c r="F1812" s="1720"/>
      <c r="G1812" s="1720"/>
    </row>
    <row r="1813" spans="1:7" ht="15" customHeight="1">
      <c r="A1813" s="1720"/>
      <c r="B1813" s="1720"/>
      <c r="C1813" s="1720"/>
      <c r="D1813" s="1720"/>
      <c r="E1813" s="1720"/>
      <c r="F1813" s="1720"/>
      <c r="G1813" s="1720"/>
    </row>
    <row r="1814" spans="1:7" ht="15" customHeight="1">
      <c r="A1814" s="1720"/>
      <c r="B1814" s="1720"/>
      <c r="C1814" s="1720"/>
      <c r="D1814" s="1720"/>
      <c r="E1814" s="1720"/>
      <c r="F1814" s="1720"/>
      <c r="G1814" s="1720"/>
    </row>
    <row r="1815" spans="1:7" ht="15" customHeight="1">
      <c r="A1815" s="1720"/>
      <c r="B1815" s="1720"/>
      <c r="C1815" s="1720"/>
      <c r="D1815" s="1720"/>
      <c r="E1815" s="1720"/>
      <c r="F1815" s="1720"/>
      <c r="G1815" s="1720"/>
    </row>
    <row r="1816" spans="1:7" ht="15" customHeight="1">
      <c r="A1816" s="1720"/>
      <c r="B1816" s="1720"/>
      <c r="C1816" s="1720"/>
      <c r="D1816" s="1720"/>
      <c r="E1816" s="1720"/>
      <c r="F1816" s="1720"/>
      <c r="G1816" s="1720"/>
    </row>
    <row r="1817" spans="1:7" ht="15" customHeight="1">
      <c r="A1817" s="1720"/>
      <c r="B1817" s="1720"/>
      <c r="C1817" s="1720"/>
      <c r="D1817" s="1720"/>
      <c r="E1817" s="1720"/>
      <c r="F1817" s="1720"/>
      <c r="G1817" s="1720"/>
    </row>
    <row r="1818" spans="1:7" ht="15" customHeight="1">
      <c r="A1818" s="1720"/>
      <c r="B1818" s="1720"/>
      <c r="C1818" s="1720"/>
      <c r="D1818" s="1720"/>
      <c r="E1818" s="1720"/>
      <c r="F1818" s="1720"/>
      <c r="G1818" s="1720"/>
    </row>
    <row r="1819" spans="1:7" ht="15" customHeight="1">
      <c r="A1819" s="1720"/>
      <c r="B1819" s="1720"/>
      <c r="C1819" s="1720"/>
      <c r="D1819" s="1720"/>
      <c r="E1819" s="1720"/>
      <c r="F1819" s="1720"/>
      <c r="G1819" s="1720"/>
    </row>
    <row r="1820" spans="1:7" ht="15" customHeight="1">
      <c r="A1820" s="1720"/>
      <c r="B1820" s="1720"/>
      <c r="C1820" s="1720"/>
      <c r="D1820" s="1720"/>
      <c r="E1820" s="1720"/>
      <c r="F1820" s="1720"/>
      <c r="G1820" s="1720"/>
    </row>
    <row r="1821" spans="1:7" ht="15" customHeight="1">
      <c r="A1821" s="1720"/>
      <c r="B1821" s="1720"/>
      <c r="C1821" s="1720"/>
      <c r="D1821" s="1720"/>
      <c r="E1821" s="1720"/>
      <c r="F1821" s="1720"/>
      <c r="G1821" s="1720"/>
    </row>
    <row r="1822" spans="1:7" ht="15" customHeight="1">
      <c r="A1822" s="1720"/>
      <c r="B1822" s="1720"/>
      <c r="C1822" s="1720"/>
      <c r="D1822" s="1720"/>
      <c r="E1822" s="1720"/>
      <c r="F1822" s="1720"/>
      <c r="G1822" s="1720"/>
    </row>
    <row r="1823" spans="1:7" ht="15" customHeight="1">
      <c r="A1823" s="1720"/>
      <c r="B1823" s="1720"/>
      <c r="C1823" s="1720"/>
      <c r="D1823" s="1720"/>
      <c r="E1823" s="1720"/>
      <c r="F1823" s="1720"/>
      <c r="G1823" s="1720"/>
    </row>
    <row r="1824" spans="1:7" ht="15" customHeight="1">
      <c r="A1824" s="1720"/>
      <c r="B1824" s="1720"/>
      <c r="C1824" s="1720"/>
      <c r="D1824" s="1720"/>
      <c r="E1824" s="1720"/>
      <c r="F1824" s="1720"/>
      <c r="G1824" s="1720"/>
    </row>
    <row r="1825" spans="1:7" ht="15" customHeight="1">
      <c r="A1825" s="1720"/>
      <c r="B1825" s="1720"/>
      <c r="C1825" s="1720"/>
      <c r="D1825" s="1720"/>
      <c r="E1825" s="1720"/>
      <c r="F1825" s="1720"/>
      <c r="G1825" s="1720"/>
    </row>
    <row r="1826" spans="1:7" ht="15" customHeight="1">
      <c r="A1826" s="1720"/>
      <c r="B1826" s="1720"/>
      <c r="C1826" s="1720"/>
      <c r="D1826" s="1720"/>
      <c r="E1826" s="1720"/>
      <c r="F1826" s="1720"/>
      <c r="G1826" s="1720"/>
    </row>
    <row r="1827" spans="1:7" ht="15" customHeight="1">
      <c r="A1827" s="1720"/>
      <c r="B1827" s="1720"/>
      <c r="C1827" s="1720"/>
      <c r="D1827" s="1720"/>
      <c r="E1827" s="1720"/>
      <c r="F1827" s="1720"/>
      <c r="G1827" s="1720"/>
    </row>
    <row r="1828" spans="1:7" ht="15" customHeight="1">
      <c r="A1828" s="1720"/>
      <c r="B1828" s="1720"/>
      <c r="C1828" s="1720"/>
      <c r="D1828" s="1720"/>
      <c r="E1828" s="1720"/>
      <c r="F1828" s="1720"/>
      <c r="G1828" s="1720"/>
    </row>
    <row r="1829" spans="1:7" ht="15" customHeight="1">
      <c r="A1829" s="1720"/>
      <c r="B1829" s="1720"/>
      <c r="C1829" s="1720"/>
      <c r="D1829" s="1720"/>
      <c r="E1829" s="1720"/>
      <c r="F1829" s="1720"/>
      <c r="G1829" s="1720"/>
    </row>
    <row r="1830" spans="1:7" ht="15" customHeight="1">
      <c r="A1830" s="1720"/>
      <c r="B1830" s="1720"/>
      <c r="C1830" s="1720"/>
      <c r="D1830" s="1720"/>
      <c r="E1830" s="1720"/>
      <c r="F1830" s="1720"/>
      <c r="G1830" s="1720"/>
    </row>
    <row r="1831" spans="1:7" ht="15" customHeight="1">
      <c r="A1831" s="1720"/>
      <c r="B1831" s="1720"/>
      <c r="C1831" s="1720"/>
      <c r="D1831" s="1720"/>
      <c r="E1831" s="1720"/>
      <c r="F1831" s="1720"/>
      <c r="G1831" s="1720"/>
    </row>
    <row r="1832" spans="1:7" ht="15" customHeight="1">
      <c r="A1832" s="1720"/>
      <c r="B1832" s="1720"/>
      <c r="C1832" s="1720"/>
      <c r="D1832" s="1720"/>
      <c r="E1832" s="1720"/>
      <c r="F1832" s="1720"/>
      <c r="G1832" s="1720"/>
    </row>
    <row r="1833" spans="1:7" ht="15" customHeight="1">
      <c r="A1833" s="1720"/>
      <c r="B1833" s="1720"/>
      <c r="C1833" s="1720"/>
      <c r="D1833" s="1720"/>
      <c r="E1833" s="1720"/>
      <c r="F1833" s="1720"/>
      <c r="G1833" s="1720"/>
    </row>
    <row r="1834" spans="1:7" ht="15" customHeight="1">
      <c r="A1834" s="1720"/>
      <c r="B1834" s="1720"/>
      <c r="C1834" s="1720"/>
      <c r="D1834" s="1720"/>
      <c r="E1834" s="1720"/>
      <c r="F1834" s="1720"/>
      <c r="G1834" s="1720"/>
    </row>
    <row r="1835" spans="1:7" ht="15" customHeight="1">
      <c r="A1835" s="1720"/>
      <c r="B1835" s="1720"/>
      <c r="C1835" s="1720"/>
      <c r="D1835" s="1720"/>
      <c r="E1835" s="1720"/>
      <c r="F1835" s="1720"/>
      <c r="G1835" s="1720"/>
    </row>
    <row r="1836" spans="1:7" ht="15" customHeight="1">
      <c r="A1836" s="1720"/>
      <c r="B1836" s="1720"/>
      <c r="C1836" s="1720"/>
      <c r="D1836" s="1720"/>
      <c r="E1836" s="1720"/>
      <c r="F1836" s="1720"/>
      <c r="G1836" s="1720"/>
    </row>
    <row r="1837" spans="1:7" ht="15" customHeight="1">
      <c r="A1837" s="1720"/>
      <c r="B1837" s="1720"/>
      <c r="C1837" s="1720"/>
      <c r="D1837" s="1720"/>
      <c r="E1837" s="1720"/>
      <c r="F1837" s="1720"/>
      <c r="G1837" s="1720"/>
    </row>
    <row r="1838" spans="1:7" ht="15" customHeight="1">
      <c r="A1838" s="1720"/>
      <c r="B1838" s="1720"/>
      <c r="C1838" s="1720"/>
      <c r="D1838" s="1720"/>
      <c r="E1838" s="1720"/>
      <c r="F1838" s="1720"/>
      <c r="G1838" s="1720"/>
    </row>
    <row r="1839" spans="1:7" ht="15" customHeight="1">
      <c r="A1839" s="1720"/>
      <c r="B1839" s="1720"/>
      <c r="C1839" s="1720"/>
      <c r="D1839" s="1720"/>
      <c r="E1839" s="1720"/>
      <c r="F1839" s="1720"/>
      <c r="G1839" s="1720"/>
    </row>
    <row r="1840" spans="1:7" ht="15" customHeight="1">
      <c r="A1840" s="1720"/>
      <c r="B1840" s="1720"/>
      <c r="C1840" s="1720"/>
      <c r="D1840" s="1720"/>
      <c r="E1840" s="1720"/>
      <c r="F1840" s="1720"/>
      <c r="G1840" s="1720"/>
    </row>
    <row r="1841" spans="1:7" ht="15" customHeight="1">
      <c r="A1841" s="1720"/>
      <c r="B1841" s="1720"/>
      <c r="C1841" s="1720"/>
      <c r="D1841" s="1720"/>
      <c r="E1841" s="1720"/>
      <c r="F1841" s="1720"/>
      <c r="G1841" s="1720"/>
    </row>
    <row r="1842" spans="1:7" ht="15" customHeight="1">
      <c r="A1842" s="1720"/>
      <c r="B1842" s="1720"/>
      <c r="C1842" s="1720"/>
      <c r="D1842" s="1720"/>
      <c r="E1842" s="1720"/>
      <c r="F1842" s="1720"/>
      <c r="G1842" s="1720"/>
    </row>
    <row r="1843" spans="1:7" ht="15" customHeight="1">
      <c r="A1843" s="1720"/>
      <c r="B1843" s="1720"/>
      <c r="C1843" s="1720"/>
      <c r="D1843" s="1720"/>
      <c r="E1843" s="1720"/>
      <c r="F1843" s="1720"/>
      <c r="G1843" s="1720"/>
    </row>
    <row r="1844" spans="1:7" ht="15" customHeight="1">
      <c r="A1844" s="1720"/>
      <c r="B1844" s="1720"/>
      <c r="C1844" s="1720"/>
      <c r="D1844" s="1720"/>
      <c r="E1844" s="1720"/>
      <c r="F1844" s="1720"/>
      <c r="G1844" s="1720"/>
    </row>
    <row r="1845" spans="1:7" ht="15" customHeight="1">
      <c r="A1845" s="1720"/>
      <c r="B1845" s="1720"/>
      <c r="C1845" s="1720"/>
      <c r="D1845" s="1720"/>
      <c r="E1845" s="1720"/>
      <c r="F1845" s="1720"/>
      <c r="G1845" s="1720"/>
    </row>
    <row r="1846" spans="1:7" ht="15" customHeight="1">
      <c r="A1846" s="1720"/>
      <c r="B1846" s="1720"/>
      <c r="C1846" s="1720"/>
      <c r="D1846" s="1720"/>
      <c r="E1846" s="1720"/>
      <c r="F1846" s="1720"/>
      <c r="G1846" s="1720"/>
    </row>
    <row r="1847" spans="1:7" ht="15" customHeight="1">
      <c r="A1847" s="1720"/>
      <c r="B1847" s="1720"/>
      <c r="C1847" s="1720"/>
      <c r="D1847" s="1720"/>
      <c r="E1847" s="1720"/>
      <c r="F1847" s="1720"/>
      <c r="G1847" s="1720"/>
    </row>
    <row r="1848" spans="1:7" ht="15" customHeight="1">
      <c r="A1848" s="1720"/>
      <c r="B1848" s="1720"/>
      <c r="C1848" s="1720"/>
      <c r="D1848" s="1720"/>
      <c r="E1848" s="1720"/>
      <c r="F1848" s="1720"/>
      <c r="G1848" s="1720"/>
    </row>
    <row r="1849" spans="1:7" ht="15" customHeight="1">
      <c r="A1849" s="1720"/>
      <c r="B1849" s="1720"/>
      <c r="C1849" s="1720"/>
      <c r="D1849" s="1720"/>
      <c r="E1849" s="1720"/>
      <c r="F1849" s="1720"/>
      <c r="G1849" s="1720"/>
    </row>
    <row r="1850" spans="1:7" ht="15" customHeight="1">
      <c r="A1850" s="1720"/>
      <c r="B1850" s="1720"/>
      <c r="C1850" s="1720"/>
      <c r="D1850" s="1720"/>
      <c r="E1850" s="1720"/>
      <c r="F1850" s="1720"/>
      <c r="G1850" s="1720"/>
    </row>
    <row r="1851" spans="1:7" ht="15" customHeight="1">
      <c r="A1851" s="1720"/>
      <c r="B1851" s="1720"/>
      <c r="C1851" s="1720"/>
      <c r="D1851" s="1720"/>
      <c r="E1851" s="1720"/>
      <c r="F1851" s="1720"/>
      <c r="G1851" s="1720"/>
    </row>
    <row r="1852" spans="1:7" ht="15" customHeight="1">
      <c r="A1852" s="1720"/>
      <c r="B1852" s="1720"/>
      <c r="C1852" s="1720"/>
      <c r="D1852" s="1720"/>
      <c r="E1852" s="1720"/>
      <c r="F1852" s="1720"/>
      <c r="G1852" s="1720"/>
    </row>
    <row r="1853" spans="1:7" ht="15" customHeight="1">
      <c r="A1853" s="1720"/>
      <c r="B1853" s="1720"/>
      <c r="C1853" s="1720"/>
      <c r="D1853" s="1720"/>
      <c r="E1853" s="1720"/>
      <c r="F1853" s="1720"/>
      <c r="G1853" s="1720"/>
    </row>
    <row r="1854" spans="1:7" ht="15" customHeight="1">
      <c r="A1854" s="1720"/>
      <c r="B1854" s="1720"/>
      <c r="C1854" s="1720"/>
      <c r="D1854" s="1720"/>
      <c r="E1854" s="1720"/>
      <c r="F1854" s="1720"/>
      <c r="G1854" s="1720"/>
    </row>
    <row r="1855" spans="1:7" ht="15" customHeight="1">
      <c r="A1855" s="1720"/>
      <c r="B1855" s="1720"/>
      <c r="C1855" s="1720"/>
      <c r="D1855" s="1720"/>
      <c r="E1855" s="1720"/>
      <c r="F1855" s="1720"/>
      <c r="G1855" s="1720"/>
    </row>
    <row r="1856" spans="1:7" ht="15" customHeight="1">
      <c r="A1856" s="1720"/>
      <c r="B1856" s="1720"/>
      <c r="C1856" s="1720"/>
      <c r="D1856" s="1720"/>
      <c r="E1856" s="1720"/>
      <c r="F1856" s="1720"/>
      <c r="G1856" s="1720"/>
    </row>
    <row r="1857" spans="1:7" ht="15" customHeight="1">
      <c r="A1857" s="1720"/>
      <c r="B1857" s="1720"/>
      <c r="C1857" s="1720"/>
      <c r="D1857" s="1720"/>
      <c r="E1857" s="1720"/>
      <c r="F1857" s="1720"/>
      <c r="G1857" s="1720"/>
    </row>
    <row r="1858" spans="1:7" ht="15" customHeight="1">
      <c r="A1858" s="1720"/>
      <c r="B1858" s="1720"/>
      <c r="C1858" s="1720"/>
      <c r="D1858" s="1720"/>
      <c r="E1858" s="1720"/>
      <c r="F1858" s="1720"/>
      <c r="G1858" s="1720"/>
    </row>
    <row r="1859" spans="1:7" ht="15" customHeight="1">
      <c r="A1859" s="1720"/>
      <c r="B1859" s="1720"/>
      <c r="C1859" s="1720"/>
      <c r="D1859" s="1720"/>
      <c r="E1859" s="1720"/>
      <c r="F1859" s="1720"/>
      <c r="G1859" s="1720"/>
    </row>
    <row r="1860" spans="1:7" ht="15" customHeight="1">
      <c r="A1860" s="1720"/>
      <c r="B1860" s="1720"/>
      <c r="C1860" s="1720"/>
      <c r="D1860" s="1720"/>
      <c r="E1860" s="1720"/>
      <c r="F1860" s="1720"/>
      <c r="G1860" s="1720"/>
    </row>
    <row r="1861" spans="1:7" ht="15" customHeight="1">
      <c r="A1861" s="1720"/>
      <c r="B1861" s="1720"/>
      <c r="C1861" s="1720"/>
      <c r="D1861" s="1720"/>
      <c r="E1861" s="1720"/>
      <c r="F1861" s="1720"/>
      <c r="G1861" s="1720"/>
    </row>
    <row r="1862" spans="1:7" ht="15" customHeight="1">
      <c r="A1862" s="1720"/>
      <c r="B1862" s="1720"/>
      <c r="C1862" s="1720"/>
      <c r="D1862" s="1720"/>
      <c r="E1862" s="1720"/>
      <c r="F1862" s="1720"/>
      <c r="G1862" s="1720"/>
    </row>
    <row r="1863" spans="1:7" ht="15" customHeight="1">
      <c r="A1863" s="1720"/>
      <c r="B1863" s="1720"/>
      <c r="C1863" s="1720"/>
      <c r="D1863" s="1720"/>
      <c r="E1863" s="1720"/>
      <c r="F1863" s="1720"/>
      <c r="G1863" s="1720"/>
    </row>
    <row r="1864" spans="1:7" ht="15" customHeight="1">
      <c r="A1864" s="1720"/>
      <c r="B1864" s="1720"/>
      <c r="C1864" s="1720"/>
      <c r="D1864" s="1720"/>
      <c r="E1864" s="1720"/>
      <c r="F1864" s="1720"/>
      <c r="G1864" s="1720"/>
    </row>
    <row r="1865" spans="1:7" ht="15" customHeight="1">
      <c r="A1865" s="1720"/>
      <c r="B1865" s="1720"/>
      <c r="C1865" s="1720"/>
      <c r="D1865" s="1720"/>
      <c r="E1865" s="1720"/>
      <c r="F1865" s="1720"/>
      <c r="G1865" s="1720"/>
    </row>
    <row r="1866" spans="1:7" ht="15" customHeight="1">
      <c r="A1866" s="1720"/>
      <c r="B1866" s="1720"/>
      <c r="C1866" s="1720"/>
      <c r="D1866" s="1720"/>
      <c r="E1866" s="1720"/>
      <c r="F1866" s="1720"/>
      <c r="G1866" s="1720"/>
    </row>
    <row r="1867" spans="1:7" ht="15" customHeight="1">
      <c r="A1867" s="1720"/>
      <c r="B1867" s="1720"/>
      <c r="C1867" s="1720"/>
      <c r="D1867" s="1720"/>
      <c r="E1867" s="1720"/>
      <c r="F1867" s="1720"/>
      <c r="G1867" s="1720"/>
    </row>
    <row r="1868" spans="1:7" ht="15" customHeight="1">
      <c r="A1868" s="1720"/>
      <c r="B1868" s="1720"/>
      <c r="C1868" s="1720"/>
      <c r="D1868" s="1720"/>
      <c r="E1868" s="1720"/>
      <c r="F1868" s="1720"/>
      <c r="G1868" s="1720"/>
    </row>
    <row r="1869" spans="1:7" ht="15" customHeight="1">
      <c r="A1869" s="1720"/>
      <c r="B1869" s="1720"/>
      <c r="C1869" s="1720"/>
      <c r="D1869" s="1720"/>
      <c r="E1869" s="1720"/>
      <c r="F1869" s="1720"/>
      <c r="G1869" s="1720"/>
    </row>
    <row r="1870" spans="1:7" ht="15" customHeight="1">
      <c r="A1870" s="1720"/>
      <c r="B1870" s="1720"/>
      <c r="C1870" s="1720"/>
      <c r="D1870" s="1720"/>
      <c r="E1870" s="1720"/>
      <c r="F1870" s="1720"/>
      <c r="G1870" s="1720"/>
    </row>
    <row r="1871" spans="1:7" ht="15" customHeight="1">
      <c r="A1871" s="1720"/>
      <c r="B1871" s="1720"/>
      <c r="C1871" s="1720"/>
      <c r="D1871" s="1720"/>
      <c r="E1871" s="1720"/>
      <c r="F1871" s="1720"/>
      <c r="G1871" s="1720"/>
    </row>
    <row r="1872" spans="1:7" ht="15" customHeight="1">
      <c r="A1872" s="1720"/>
      <c r="B1872" s="1720"/>
      <c r="C1872" s="1720"/>
      <c r="D1872" s="1720"/>
      <c r="E1872" s="1720"/>
      <c r="F1872" s="1720"/>
      <c r="G1872" s="1720"/>
    </row>
    <row r="1873" spans="1:7" ht="15" customHeight="1">
      <c r="A1873" s="1720"/>
      <c r="B1873" s="1720"/>
      <c r="C1873" s="1720"/>
      <c r="D1873" s="1720"/>
      <c r="E1873" s="1720"/>
      <c r="F1873" s="1720"/>
      <c r="G1873" s="1720"/>
    </row>
    <row r="1874" spans="1:7" ht="15" customHeight="1">
      <c r="A1874" s="1720"/>
      <c r="B1874" s="1720"/>
      <c r="C1874" s="1720"/>
      <c r="D1874" s="1720"/>
      <c r="E1874" s="1720"/>
      <c r="F1874" s="1720"/>
      <c r="G1874" s="1720"/>
    </row>
    <row r="1875" spans="1:7" ht="15" customHeight="1">
      <c r="A1875" s="1720"/>
      <c r="B1875" s="1720"/>
      <c r="C1875" s="1720"/>
      <c r="D1875" s="1720"/>
      <c r="E1875" s="1720"/>
      <c r="F1875" s="1720"/>
      <c r="G1875" s="1720"/>
    </row>
    <row r="1876" spans="1:7" ht="15" customHeight="1">
      <c r="A1876" s="1720"/>
      <c r="B1876" s="1720"/>
      <c r="C1876" s="1720"/>
      <c r="D1876" s="1720"/>
      <c r="E1876" s="1720"/>
      <c r="F1876" s="1720"/>
      <c r="G1876" s="1720"/>
    </row>
    <row r="1877" spans="1:7" ht="15" customHeight="1">
      <c r="A1877" s="1720"/>
      <c r="B1877" s="1720"/>
      <c r="C1877" s="1720"/>
      <c r="D1877" s="1720"/>
      <c r="E1877" s="1720"/>
      <c r="F1877" s="1720"/>
      <c r="G1877" s="1720"/>
    </row>
    <row r="1878" spans="1:7" ht="15" customHeight="1">
      <c r="A1878" s="1720"/>
      <c r="B1878" s="1720"/>
      <c r="C1878" s="1720"/>
      <c r="D1878" s="1720"/>
      <c r="E1878" s="1720"/>
      <c r="F1878" s="1720"/>
      <c r="G1878" s="1720"/>
    </row>
    <row r="1879" spans="1:7" ht="15" customHeight="1">
      <c r="A1879" s="1720"/>
      <c r="B1879" s="1720"/>
      <c r="C1879" s="1720"/>
      <c r="D1879" s="1720"/>
      <c r="E1879" s="1720"/>
      <c r="F1879" s="1720"/>
      <c r="G1879" s="1720"/>
    </row>
    <row r="1880" spans="1:7" ht="15" customHeight="1">
      <c r="A1880" s="1720"/>
      <c r="B1880" s="1720"/>
      <c r="C1880" s="1720"/>
      <c r="D1880" s="1720"/>
      <c r="E1880" s="1720"/>
      <c r="F1880" s="1720"/>
      <c r="G1880" s="1720"/>
    </row>
    <row r="1881" spans="1:7" ht="15" customHeight="1">
      <c r="A1881" s="1720"/>
      <c r="B1881" s="1720"/>
      <c r="C1881" s="1720"/>
      <c r="D1881" s="1720"/>
      <c r="E1881" s="1720"/>
      <c r="F1881" s="1720"/>
      <c r="G1881" s="1720"/>
    </row>
    <row r="1882" spans="1:7" ht="15" customHeight="1">
      <c r="A1882" s="1720"/>
      <c r="B1882" s="1720"/>
      <c r="C1882" s="1720"/>
      <c r="D1882" s="1720"/>
      <c r="E1882" s="1720"/>
      <c r="F1882" s="1720"/>
      <c r="G1882" s="1720"/>
    </row>
    <row r="1883" spans="1:7" ht="15" customHeight="1">
      <c r="A1883" s="1720"/>
      <c r="B1883" s="1720"/>
      <c r="C1883" s="1720"/>
      <c r="D1883" s="1720"/>
      <c r="E1883" s="1720"/>
      <c r="F1883" s="1720"/>
      <c r="G1883" s="1720"/>
    </row>
    <row r="1884" spans="1:7" ht="15" customHeight="1">
      <c r="A1884" s="1720"/>
      <c r="B1884" s="1720"/>
      <c r="C1884" s="1720"/>
      <c r="D1884" s="1720"/>
      <c r="E1884" s="1720"/>
      <c r="F1884" s="1720"/>
      <c r="G1884" s="1720"/>
    </row>
    <row r="1885" spans="1:7" ht="15" customHeight="1">
      <c r="A1885" s="1720"/>
      <c r="B1885" s="1720"/>
      <c r="C1885" s="1720"/>
      <c r="D1885" s="1720"/>
      <c r="E1885" s="1720"/>
      <c r="F1885" s="1720"/>
      <c r="G1885" s="1720"/>
    </row>
    <row r="1886" spans="1:7" ht="15" customHeight="1">
      <c r="A1886" s="1720"/>
      <c r="B1886" s="1720"/>
      <c r="C1886" s="1720"/>
      <c r="D1886" s="1720"/>
      <c r="E1886" s="1720"/>
      <c r="F1886" s="1720"/>
      <c r="G1886" s="1720"/>
    </row>
    <row r="1887" spans="1:7" ht="15" customHeight="1">
      <c r="A1887" s="1720"/>
      <c r="B1887" s="1720"/>
      <c r="C1887" s="1720"/>
      <c r="D1887" s="1720"/>
      <c r="E1887" s="1720"/>
      <c r="F1887" s="1720"/>
      <c r="G1887" s="1720"/>
    </row>
    <row r="1888" spans="1:7" ht="15" customHeight="1">
      <c r="A1888" s="1720"/>
      <c r="B1888" s="1720"/>
      <c r="C1888" s="1720"/>
      <c r="D1888" s="1720"/>
      <c r="E1888" s="1720"/>
      <c r="F1888" s="1720"/>
      <c r="G1888" s="1720"/>
    </row>
    <row r="1889" spans="1:7" ht="15" customHeight="1">
      <c r="A1889" s="1720"/>
      <c r="B1889" s="1720"/>
      <c r="C1889" s="1720"/>
      <c r="D1889" s="1720"/>
      <c r="E1889" s="1720"/>
      <c r="F1889" s="1720"/>
      <c r="G1889" s="1720"/>
    </row>
    <row r="1890" spans="1:7" ht="15" customHeight="1">
      <c r="A1890" s="1720"/>
      <c r="B1890" s="1720"/>
      <c r="C1890" s="1720"/>
      <c r="D1890" s="1720"/>
      <c r="E1890" s="1720"/>
      <c r="F1890" s="1720"/>
      <c r="G1890" s="1720"/>
    </row>
    <row r="1891" spans="1:7" ht="15" customHeight="1">
      <c r="A1891" s="1720"/>
      <c r="B1891" s="1720"/>
      <c r="C1891" s="1720"/>
      <c r="D1891" s="1720"/>
      <c r="E1891" s="1720"/>
      <c r="F1891" s="1720"/>
      <c r="G1891" s="1720"/>
    </row>
    <row r="1892" spans="1:7" ht="15" customHeight="1">
      <c r="A1892" s="1720"/>
      <c r="B1892" s="1720"/>
      <c r="C1892" s="1720"/>
      <c r="D1892" s="1720"/>
      <c r="E1892" s="1720"/>
      <c r="F1892" s="1720"/>
      <c r="G1892" s="1720"/>
    </row>
    <row r="1893" spans="1:7" ht="15" customHeight="1">
      <c r="A1893" s="1720"/>
      <c r="B1893" s="1720"/>
      <c r="C1893" s="1720"/>
      <c r="D1893" s="1720"/>
      <c r="E1893" s="1720"/>
      <c r="F1893" s="1720"/>
      <c r="G1893" s="1720"/>
    </row>
    <row r="1894" spans="1:7" ht="15" customHeight="1">
      <c r="A1894" s="1720"/>
      <c r="B1894" s="1720"/>
      <c r="C1894" s="1720"/>
      <c r="D1894" s="1720"/>
      <c r="E1894" s="1720"/>
      <c r="F1894" s="1720"/>
      <c r="G1894" s="1720"/>
    </row>
    <row r="1895" spans="1:7" ht="15" customHeight="1">
      <c r="A1895" s="1720"/>
      <c r="B1895" s="1720"/>
      <c r="C1895" s="1720"/>
      <c r="D1895" s="1720"/>
      <c r="E1895" s="1720"/>
      <c r="F1895" s="1720"/>
      <c r="G1895" s="1720"/>
    </row>
    <row r="1896" spans="1:7" ht="15" customHeight="1">
      <c r="A1896" s="1720"/>
      <c r="B1896" s="1720"/>
      <c r="C1896" s="1720"/>
      <c r="D1896" s="1720"/>
      <c r="E1896" s="1720"/>
      <c r="F1896" s="1720"/>
      <c r="G1896" s="1720"/>
    </row>
    <row r="1897" spans="1:7" ht="15" customHeight="1">
      <c r="A1897" s="1720"/>
      <c r="B1897" s="1720"/>
      <c r="C1897" s="1720"/>
      <c r="D1897" s="1720"/>
      <c r="E1897" s="1720"/>
      <c r="F1897" s="1720"/>
      <c r="G1897" s="1720"/>
    </row>
    <row r="1898" spans="1:7" ht="15" customHeight="1">
      <c r="A1898" s="1720"/>
      <c r="B1898" s="1720"/>
      <c r="C1898" s="1720"/>
      <c r="D1898" s="1720"/>
      <c r="E1898" s="1720"/>
      <c r="F1898" s="1720"/>
      <c r="G1898" s="1720"/>
    </row>
    <row r="1899" spans="1:7" ht="15" customHeight="1">
      <c r="A1899" s="1720"/>
      <c r="B1899" s="1720"/>
      <c r="C1899" s="1720"/>
      <c r="D1899" s="1720"/>
      <c r="E1899" s="1720"/>
      <c r="F1899" s="1720"/>
      <c r="G1899" s="1720"/>
    </row>
    <row r="1900" spans="1:7" ht="15" customHeight="1">
      <c r="A1900" s="1720"/>
      <c r="B1900" s="1720"/>
      <c r="C1900" s="1720"/>
      <c r="D1900" s="1720"/>
      <c r="E1900" s="1720"/>
      <c r="F1900" s="1720"/>
      <c r="G1900" s="1720"/>
    </row>
    <row r="1901" spans="1:7" ht="15" customHeight="1">
      <c r="A1901" s="1720"/>
      <c r="B1901" s="1720"/>
      <c r="C1901" s="1720"/>
      <c r="D1901" s="1720"/>
      <c r="E1901" s="1720"/>
      <c r="F1901" s="1720"/>
      <c r="G1901" s="1720"/>
    </row>
    <row r="1902" spans="1:7" ht="15" customHeight="1">
      <c r="A1902" s="1720"/>
      <c r="B1902" s="1720"/>
      <c r="C1902" s="1720"/>
      <c r="D1902" s="1720"/>
      <c r="E1902" s="1720"/>
      <c r="F1902" s="1720"/>
      <c r="G1902" s="1720"/>
    </row>
    <row r="1903" spans="1:7" ht="15" customHeight="1">
      <c r="A1903" s="1720"/>
      <c r="B1903" s="1720"/>
      <c r="C1903" s="1720"/>
      <c r="D1903" s="1720"/>
      <c r="E1903" s="1720"/>
      <c r="F1903" s="1720"/>
      <c r="G1903" s="1720"/>
    </row>
    <row r="1904" spans="1:7" ht="15" customHeight="1">
      <c r="A1904" s="1720"/>
      <c r="B1904" s="1720"/>
      <c r="C1904" s="1720"/>
      <c r="D1904" s="1720"/>
      <c r="E1904" s="1720"/>
      <c r="F1904" s="1720"/>
      <c r="G1904" s="1720"/>
    </row>
    <row r="1905" spans="1:7" ht="15" customHeight="1">
      <c r="A1905" s="1720"/>
      <c r="B1905" s="1720"/>
      <c r="C1905" s="1720"/>
      <c r="D1905" s="1720"/>
      <c r="E1905" s="1720"/>
      <c r="F1905" s="1720"/>
      <c r="G1905" s="1720"/>
    </row>
    <row r="1906" spans="1:7" ht="15" customHeight="1">
      <c r="A1906" s="1720"/>
      <c r="B1906" s="1720"/>
      <c r="C1906" s="1720"/>
      <c r="D1906" s="1720"/>
      <c r="E1906" s="1720"/>
      <c r="F1906" s="1720"/>
      <c r="G1906" s="1720"/>
    </row>
    <row r="1907" spans="1:7" ht="15" customHeight="1">
      <c r="A1907" s="1720"/>
      <c r="B1907" s="1720"/>
      <c r="C1907" s="1720"/>
      <c r="D1907" s="1720"/>
      <c r="E1907" s="1720"/>
      <c r="F1907" s="1720"/>
      <c r="G1907" s="1720"/>
    </row>
    <row r="1908" spans="1:7" ht="15" customHeight="1">
      <c r="A1908" s="1720"/>
      <c r="B1908" s="1720"/>
      <c r="C1908" s="1720"/>
      <c r="D1908" s="1720"/>
      <c r="E1908" s="1720"/>
      <c r="F1908" s="1720"/>
      <c r="G1908" s="1720"/>
    </row>
    <row r="1909" spans="1:7" ht="15" customHeight="1">
      <c r="A1909" s="1720"/>
      <c r="B1909" s="1720"/>
      <c r="C1909" s="1720"/>
      <c r="D1909" s="1720"/>
      <c r="E1909" s="1720"/>
      <c r="F1909" s="1720"/>
      <c r="G1909" s="1720"/>
    </row>
    <row r="1910" spans="1:7" ht="15" customHeight="1">
      <c r="A1910" s="1720"/>
      <c r="B1910" s="1720"/>
      <c r="C1910" s="1720"/>
      <c r="D1910" s="1720"/>
      <c r="E1910" s="1720"/>
      <c r="F1910" s="1720"/>
      <c r="G1910" s="1720"/>
    </row>
    <row r="1911" spans="1:7" ht="15" customHeight="1">
      <c r="A1911" s="1720"/>
      <c r="B1911" s="1720"/>
      <c r="C1911" s="1720"/>
      <c r="D1911" s="1720"/>
      <c r="E1911" s="1720"/>
      <c r="F1911" s="1720"/>
      <c r="G1911" s="1720"/>
    </row>
    <row r="1912" spans="1:7" ht="15" customHeight="1">
      <c r="A1912" s="1720"/>
      <c r="B1912" s="1720"/>
      <c r="C1912" s="1720"/>
      <c r="D1912" s="1720"/>
      <c r="E1912" s="1720"/>
      <c r="F1912" s="1720"/>
      <c r="G1912" s="1720"/>
    </row>
    <row r="1913" spans="1:7" ht="15" customHeight="1">
      <c r="A1913" s="1720"/>
      <c r="B1913" s="1720"/>
      <c r="C1913" s="1720"/>
      <c r="D1913" s="1720"/>
      <c r="E1913" s="1720"/>
      <c r="F1913" s="1720"/>
      <c r="G1913" s="1720"/>
    </row>
    <row r="1914" spans="1:7" ht="15" customHeight="1">
      <c r="A1914" s="1720"/>
      <c r="B1914" s="1720"/>
      <c r="C1914" s="1720"/>
      <c r="D1914" s="1720"/>
      <c r="E1914" s="1720"/>
      <c r="F1914" s="1720"/>
      <c r="G1914" s="1720"/>
    </row>
    <row r="1915" spans="1:7" ht="15" customHeight="1">
      <c r="A1915" s="1720"/>
      <c r="B1915" s="1720"/>
      <c r="C1915" s="1720"/>
      <c r="D1915" s="1720"/>
      <c r="E1915" s="1720"/>
      <c r="F1915" s="1720"/>
      <c r="G1915" s="1720"/>
    </row>
    <row r="1916" spans="1:7" ht="15" customHeight="1">
      <c r="A1916" s="1720"/>
      <c r="B1916" s="1720"/>
      <c r="C1916" s="1720"/>
      <c r="D1916" s="1720"/>
      <c r="E1916" s="1720"/>
      <c r="F1916" s="1720"/>
      <c r="G1916" s="1720"/>
    </row>
    <row r="1917" spans="1:7" ht="15" customHeight="1">
      <c r="A1917" s="1720"/>
      <c r="B1917" s="1720"/>
      <c r="C1917" s="1720"/>
      <c r="D1917" s="1720"/>
      <c r="E1917" s="1720"/>
      <c r="F1917" s="1720"/>
      <c r="G1917" s="1720"/>
    </row>
    <row r="1918" spans="1:7" ht="15" customHeight="1">
      <c r="A1918" s="1720"/>
      <c r="B1918" s="1720"/>
      <c r="C1918" s="1720"/>
      <c r="D1918" s="1720"/>
      <c r="E1918" s="1720"/>
      <c r="F1918" s="1720"/>
      <c r="G1918" s="1720"/>
    </row>
    <row r="1919" spans="1:7" ht="15" customHeight="1">
      <c r="A1919" s="1720"/>
      <c r="B1919" s="1720"/>
      <c r="C1919" s="1720"/>
      <c r="D1919" s="1720"/>
      <c r="E1919" s="1720"/>
      <c r="F1919" s="1720"/>
      <c r="G1919" s="1720"/>
    </row>
    <row r="1920" spans="1:7" ht="15" customHeight="1">
      <c r="A1920" s="1720"/>
      <c r="B1920" s="1720"/>
      <c r="C1920" s="1720"/>
      <c r="D1920" s="1720"/>
      <c r="E1920" s="1720"/>
      <c r="F1920" s="1720"/>
      <c r="G1920" s="1720"/>
    </row>
    <row r="1921" spans="1:7" ht="15" customHeight="1">
      <c r="A1921" s="1720"/>
      <c r="B1921" s="1720"/>
      <c r="C1921" s="1720"/>
      <c r="D1921" s="1720"/>
      <c r="E1921" s="1720"/>
      <c r="F1921" s="1720"/>
      <c r="G1921" s="1720"/>
    </row>
    <row r="1922" spans="1:7" ht="15" customHeight="1">
      <c r="A1922" s="1720"/>
      <c r="B1922" s="1720"/>
      <c r="C1922" s="1720"/>
      <c r="D1922" s="1720"/>
      <c r="E1922" s="1720"/>
      <c r="F1922" s="1720"/>
      <c r="G1922" s="1720"/>
    </row>
    <row r="1923" spans="1:7" ht="15" customHeight="1">
      <c r="A1923" s="1720"/>
      <c r="B1923" s="1720"/>
      <c r="C1923" s="1720"/>
      <c r="D1923" s="1720"/>
      <c r="E1923" s="1720"/>
      <c r="F1923" s="1720"/>
      <c r="G1923" s="1720"/>
    </row>
    <row r="1924" spans="1:7" ht="15" customHeight="1">
      <c r="A1924" s="1720"/>
      <c r="B1924" s="1720"/>
      <c r="C1924" s="1720"/>
      <c r="D1924" s="1720"/>
      <c r="E1924" s="1720"/>
      <c r="F1924" s="1720"/>
      <c r="G1924" s="1720"/>
    </row>
    <row r="1925" spans="1:7" ht="15" customHeight="1">
      <c r="A1925" s="1720"/>
      <c r="B1925" s="1720"/>
      <c r="C1925" s="1720"/>
      <c r="D1925" s="1720"/>
      <c r="E1925" s="1720"/>
      <c r="F1925" s="1720"/>
      <c r="G1925" s="1720"/>
    </row>
    <row r="1926" spans="1:7" ht="15" customHeight="1">
      <c r="A1926" s="1720"/>
      <c r="B1926" s="1720"/>
      <c r="C1926" s="1720"/>
      <c r="D1926" s="1720"/>
      <c r="E1926" s="1720"/>
      <c r="F1926" s="1720"/>
      <c r="G1926" s="1720"/>
    </row>
    <row r="1927" spans="1:7" ht="15" customHeight="1">
      <c r="A1927" s="1720"/>
      <c r="B1927" s="1720"/>
      <c r="C1927" s="1720"/>
      <c r="D1927" s="1720"/>
      <c r="E1927" s="1720"/>
      <c r="F1927" s="1720"/>
      <c r="G1927" s="1720"/>
    </row>
    <row r="1928" spans="1:7" ht="15" customHeight="1">
      <c r="A1928" s="1720"/>
      <c r="B1928" s="1720"/>
      <c r="C1928" s="1720"/>
      <c r="D1928" s="1720"/>
      <c r="E1928" s="1720"/>
      <c r="F1928" s="1720"/>
      <c r="G1928" s="1720"/>
    </row>
    <row r="1929" spans="1:7" ht="15" customHeight="1">
      <c r="A1929" s="1720"/>
      <c r="B1929" s="1720"/>
      <c r="C1929" s="1720"/>
      <c r="D1929" s="1720"/>
      <c r="E1929" s="1720"/>
      <c r="F1929" s="1720"/>
      <c r="G1929" s="1720"/>
    </row>
    <row r="1930" spans="1:7" ht="15" customHeight="1">
      <c r="A1930" s="1720"/>
      <c r="B1930" s="1720"/>
      <c r="C1930" s="1720"/>
      <c r="D1930" s="1720"/>
      <c r="E1930" s="1720"/>
      <c r="F1930" s="1720"/>
      <c r="G1930" s="1720"/>
    </row>
    <row r="1931" spans="1:7" ht="15" customHeight="1">
      <c r="A1931" s="1720"/>
      <c r="B1931" s="1720"/>
      <c r="C1931" s="1720"/>
      <c r="D1931" s="1720"/>
      <c r="E1931" s="1720"/>
      <c r="F1931" s="1720"/>
      <c r="G1931" s="1720"/>
    </row>
    <row r="1932" spans="1:7" ht="15" customHeight="1">
      <c r="A1932" s="1720"/>
      <c r="B1932" s="1720"/>
      <c r="C1932" s="1720"/>
      <c r="D1932" s="1720"/>
      <c r="E1932" s="1720"/>
      <c r="F1932" s="1720"/>
      <c r="G1932" s="1720"/>
    </row>
    <row r="1933" spans="1:7" ht="15" customHeight="1">
      <c r="A1933" s="1720"/>
      <c r="B1933" s="1720"/>
      <c r="C1933" s="1720"/>
      <c r="D1933" s="1720"/>
      <c r="E1933" s="1720"/>
      <c r="F1933" s="1720"/>
      <c r="G1933" s="1720"/>
    </row>
    <row r="1934" spans="1:7" ht="15" customHeight="1">
      <c r="A1934" s="1720"/>
      <c r="B1934" s="1720"/>
      <c r="C1934" s="1720"/>
      <c r="D1934" s="1720"/>
      <c r="E1934" s="1720"/>
      <c r="F1934" s="1720"/>
      <c r="G1934" s="1720"/>
    </row>
    <row r="1935" spans="1:7" ht="15" customHeight="1">
      <c r="A1935" s="1720"/>
      <c r="B1935" s="1720"/>
      <c r="C1935" s="1720"/>
      <c r="D1935" s="1720"/>
      <c r="E1935" s="1720"/>
      <c r="F1935" s="1720"/>
      <c r="G1935" s="1720"/>
    </row>
    <row r="1936" spans="1:7" ht="15" customHeight="1">
      <c r="A1936" s="1720"/>
      <c r="B1936" s="1720"/>
      <c r="C1936" s="1720"/>
      <c r="D1936" s="1720"/>
      <c r="E1936" s="1720"/>
      <c r="F1936" s="1720"/>
      <c r="G1936" s="1720"/>
    </row>
    <row r="1937" spans="1:7" ht="15" customHeight="1">
      <c r="A1937" s="1720"/>
      <c r="B1937" s="1720"/>
      <c r="C1937" s="1720"/>
      <c r="D1937" s="1720"/>
      <c r="E1937" s="1720"/>
      <c r="F1937" s="1720"/>
      <c r="G1937" s="1720"/>
    </row>
    <row r="1938" spans="1:7" ht="15" customHeight="1">
      <c r="A1938" s="1720"/>
      <c r="B1938" s="1720"/>
      <c r="C1938" s="1720"/>
      <c r="D1938" s="1720"/>
      <c r="E1938" s="1720"/>
      <c r="F1938" s="1720"/>
      <c r="G1938" s="1720"/>
    </row>
    <row r="1939" spans="1:7" ht="15" customHeight="1">
      <c r="A1939" s="1720"/>
      <c r="B1939" s="1720"/>
      <c r="C1939" s="1720"/>
      <c r="D1939" s="1720"/>
      <c r="E1939" s="1720"/>
      <c r="F1939" s="1720"/>
      <c r="G1939" s="1720"/>
    </row>
    <row r="1940" spans="1:7" ht="15" customHeight="1">
      <c r="A1940" s="1720"/>
      <c r="B1940" s="1720"/>
      <c r="C1940" s="1720"/>
      <c r="D1940" s="1720"/>
      <c r="E1940" s="1720"/>
      <c r="F1940" s="1720"/>
      <c r="G1940" s="1720"/>
    </row>
    <row r="1941" spans="1:7" ht="15" customHeight="1">
      <c r="A1941" s="1720"/>
      <c r="B1941" s="1720"/>
      <c r="C1941" s="1720"/>
      <c r="D1941" s="1720"/>
      <c r="E1941" s="1720"/>
      <c r="F1941" s="1720"/>
      <c r="G1941" s="1720"/>
    </row>
    <row r="1942" spans="1:7" ht="15" customHeight="1">
      <c r="A1942" s="1720"/>
      <c r="B1942" s="1720"/>
      <c r="C1942" s="1720"/>
      <c r="D1942" s="1720"/>
      <c r="E1942" s="1720"/>
      <c r="F1942" s="1720"/>
      <c r="G1942" s="1720"/>
    </row>
    <row r="1943" spans="1:7" ht="15" customHeight="1">
      <c r="A1943" s="1720"/>
      <c r="B1943" s="1720"/>
      <c r="C1943" s="1720"/>
      <c r="D1943" s="1720"/>
      <c r="E1943" s="1720"/>
      <c r="F1943" s="1720"/>
      <c r="G1943" s="1720"/>
    </row>
    <row r="1944" spans="1:7" ht="15" customHeight="1">
      <c r="A1944" s="1720"/>
      <c r="B1944" s="1720"/>
      <c r="C1944" s="1720"/>
      <c r="D1944" s="1720"/>
      <c r="E1944" s="1720"/>
      <c r="F1944" s="1720"/>
      <c r="G1944" s="1720"/>
    </row>
    <row r="1945" spans="1:7" ht="15" customHeight="1">
      <c r="A1945" s="1720"/>
      <c r="B1945" s="1720"/>
      <c r="C1945" s="1720"/>
      <c r="D1945" s="1720"/>
      <c r="E1945" s="1720"/>
      <c r="F1945" s="1720"/>
      <c r="G1945" s="1720"/>
    </row>
    <row r="1946" spans="1:7" ht="15" customHeight="1">
      <c r="A1946" s="1720"/>
      <c r="B1946" s="1720"/>
      <c r="C1946" s="1720"/>
      <c r="D1946" s="1720"/>
      <c r="E1946" s="1720"/>
      <c r="F1946" s="1720"/>
      <c r="G1946" s="1720"/>
    </row>
    <row r="1947" spans="1:7" ht="15" customHeight="1">
      <c r="A1947" s="1720"/>
      <c r="B1947" s="1720"/>
      <c r="C1947" s="1720"/>
      <c r="D1947" s="1720"/>
      <c r="E1947" s="1720"/>
      <c r="F1947" s="1720"/>
      <c r="G1947" s="1720"/>
    </row>
    <row r="1948" spans="1:7" ht="15" customHeight="1">
      <c r="A1948" s="1720"/>
      <c r="B1948" s="1720"/>
      <c r="C1948" s="1720"/>
      <c r="D1948" s="1720"/>
      <c r="E1948" s="1720"/>
      <c r="F1948" s="1720"/>
      <c r="G1948" s="1720"/>
    </row>
    <row r="1949" spans="1:7" ht="15" customHeight="1">
      <c r="A1949" s="1720"/>
      <c r="B1949" s="1720"/>
      <c r="C1949" s="1720"/>
      <c r="D1949" s="1720"/>
      <c r="E1949" s="1720"/>
      <c r="F1949" s="1720"/>
      <c r="G1949" s="1720"/>
    </row>
    <row r="1950" spans="1:7" ht="15" customHeight="1">
      <c r="A1950" s="1720"/>
      <c r="B1950" s="1720"/>
      <c r="C1950" s="1720"/>
      <c r="D1950" s="1720"/>
      <c r="E1950" s="1720"/>
      <c r="F1950" s="1720"/>
      <c r="G1950" s="1720"/>
    </row>
    <row r="1951" spans="1:7" ht="15" customHeight="1">
      <c r="A1951" s="1720"/>
      <c r="B1951" s="1720"/>
      <c r="C1951" s="1720"/>
      <c r="D1951" s="1720"/>
      <c r="E1951" s="1720"/>
      <c r="F1951" s="1720"/>
      <c r="G1951" s="1720"/>
    </row>
    <row r="1952" spans="1:7" ht="15" customHeight="1">
      <c r="A1952" s="1720"/>
      <c r="B1952" s="1720"/>
      <c r="C1952" s="1720"/>
      <c r="D1952" s="1720"/>
      <c r="E1952" s="1720"/>
      <c r="F1952" s="1720"/>
      <c r="G1952" s="1720"/>
    </row>
    <row r="1953" spans="1:7" ht="15" customHeight="1">
      <c r="A1953" s="1720"/>
      <c r="B1953" s="1720"/>
      <c r="C1953" s="1720"/>
      <c r="D1953" s="1720"/>
      <c r="E1953" s="1720"/>
      <c r="F1953" s="1720"/>
      <c r="G1953" s="1720"/>
    </row>
    <row r="1954" spans="1:7" ht="15" customHeight="1">
      <c r="A1954" s="1720"/>
      <c r="B1954" s="1720"/>
      <c r="C1954" s="1720"/>
      <c r="D1954" s="1720"/>
      <c r="E1954" s="1720"/>
      <c r="F1954" s="1720"/>
      <c r="G1954" s="1720"/>
    </row>
    <row r="1955" spans="1:7" ht="15" customHeight="1">
      <c r="A1955" s="1720"/>
      <c r="B1955" s="1720"/>
      <c r="C1955" s="1720"/>
      <c r="D1955" s="1720"/>
      <c r="E1955" s="1720"/>
      <c r="F1955" s="1720"/>
      <c r="G1955" s="1720"/>
    </row>
    <row r="1956" spans="1:7" ht="15" customHeight="1">
      <c r="A1956" s="1720"/>
      <c r="B1956" s="1720"/>
      <c r="C1956" s="1720"/>
      <c r="D1956" s="1720"/>
      <c r="E1956" s="1720"/>
      <c r="F1956" s="1720"/>
      <c r="G1956" s="1720"/>
    </row>
    <row r="1957" spans="1:7" ht="15" customHeight="1">
      <c r="A1957" s="1720"/>
      <c r="B1957" s="1720"/>
      <c r="C1957" s="1720"/>
      <c r="D1957" s="1720"/>
      <c r="E1957" s="1720"/>
      <c r="F1957" s="1720"/>
      <c r="G1957" s="1720"/>
    </row>
    <row r="1958" spans="1:7" ht="15" customHeight="1">
      <c r="A1958" s="1720"/>
      <c r="B1958" s="1720"/>
      <c r="C1958" s="1720"/>
      <c r="D1958" s="1720"/>
      <c r="E1958" s="1720"/>
      <c r="F1958" s="1720"/>
      <c r="G1958" s="1720"/>
    </row>
    <row r="1959" spans="1:7" ht="15" customHeight="1">
      <c r="A1959" s="1720"/>
      <c r="B1959" s="1720"/>
      <c r="C1959" s="1720"/>
      <c r="D1959" s="1720"/>
      <c r="E1959" s="1720"/>
      <c r="F1959" s="1720"/>
      <c r="G1959" s="1720"/>
    </row>
    <row r="1960" spans="1:7" ht="15" customHeight="1">
      <c r="A1960" s="1720"/>
      <c r="B1960" s="1720"/>
      <c r="C1960" s="1720"/>
      <c r="D1960" s="1720"/>
      <c r="E1960" s="1720"/>
      <c r="F1960" s="1720"/>
      <c r="G1960" s="1720"/>
    </row>
    <row r="1961" spans="1:7" ht="15" customHeight="1">
      <c r="A1961" s="1720"/>
      <c r="B1961" s="1720"/>
      <c r="C1961" s="1720"/>
      <c r="D1961" s="1720"/>
      <c r="E1961" s="1720"/>
      <c r="F1961" s="1720"/>
      <c r="G1961" s="1720"/>
    </row>
    <row r="1962" spans="1:7" ht="15" customHeight="1">
      <c r="A1962" s="1720"/>
      <c r="B1962" s="1720"/>
      <c r="C1962" s="1720"/>
      <c r="D1962" s="1720"/>
      <c r="E1962" s="1720"/>
      <c r="F1962" s="1720"/>
      <c r="G1962" s="1720"/>
    </row>
    <row r="1963" spans="1:7" ht="15" customHeight="1">
      <c r="A1963" s="1720"/>
      <c r="B1963" s="1720"/>
      <c r="C1963" s="1720"/>
      <c r="D1963" s="1720"/>
      <c r="E1963" s="1720"/>
      <c r="F1963" s="1720"/>
      <c r="G1963" s="1720"/>
    </row>
    <row r="1964" spans="1:7" ht="15" customHeight="1">
      <c r="A1964" s="1720"/>
      <c r="B1964" s="1720"/>
      <c r="C1964" s="1720"/>
      <c r="D1964" s="1720"/>
      <c r="E1964" s="1720"/>
      <c r="F1964" s="1720"/>
      <c r="G1964" s="1720"/>
    </row>
    <row r="1965" spans="1:7" ht="15" customHeight="1">
      <c r="A1965" s="1720"/>
      <c r="B1965" s="1720"/>
      <c r="C1965" s="1720"/>
      <c r="D1965" s="1720"/>
      <c r="E1965" s="1720"/>
      <c r="F1965" s="1720"/>
      <c r="G1965" s="1720"/>
    </row>
    <row r="1966" spans="1:7" ht="15" customHeight="1">
      <c r="A1966" s="1720"/>
      <c r="B1966" s="1720"/>
      <c r="C1966" s="1720"/>
      <c r="D1966" s="1720"/>
      <c r="E1966" s="1720"/>
      <c r="F1966" s="1720"/>
      <c r="G1966" s="1720"/>
    </row>
    <row r="1967" spans="1:7" ht="15" customHeight="1">
      <c r="A1967" s="1720"/>
      <c r="B1967" s="1720"/>
      <c r="C1967" s="1720"/>
      <c r="D1967" s="1720"/>
      <c r="E1967" s="1720"/>
      <c r="F1967" s="1720"/>
      <c r="G1967" s="1720"/>
    </row>
    <row r="1968" spans="1:7" ht="15" customHeight="1">
      <c r="A1968" s="1720"/>
      <c r="B1968" s="1720"/>
      <c r="C1968" s="1720"/>
      <c r="D1968" s="1720"/>
      <c r="E1968" s="1720"/>
      <c r="F1968" s="1720"/>
      <c r="G1968" s="1720"/>
    </row>
    <row r="1969" spans="1:7" ht="15" customHeight="1">
      <c r="A1969" s="1720"/>
      <c r="B1969" s="1720"/>
      <c r="C1969" s="1720"/>
      <c r="D1969" s="1720"/>
      <c r="E1969" s="1720"/>
      <c r="F1969" s="1720"/>
      <c r="G1969" s="1720"/>
    </row>
    <row r="1970" spans="1:7" ht="15" customHeight="1">
      <c r="A1970" s="1720"/>
      <c r="B1970" s="1720"/>
      <c r="C1970" s="1720"/>
      <c r="D1970" s="1720"/>
      <c r="E1970" s="1720"/>
      <c r="F1970" s="1720"/>
      <c r="G1970" s="1720"/>
    </row>
    <row r="1971" spans="1:7" ht="15" customHeight="1">
      <c r="A1971" s="1720"/>
      <c r="B1971" s="1720"/>
      <c r="C1971" s="1720"/>
      <c r="D1971" s="1720"/>
      <c r="E1971" s="1720"/>
      <c r="F1971" s="1720"/>
      <c r="G1971" s="1720"/>
    </row>
    <row r="1972" spans="1:7" ht="15" customHeight="1">
      <c r="A1972" s="1720"/>
      <c r="B1972" s="1720"/>
      <c r="C1972" s="1720"/>
      <c r="D1972" s="1720"/>
      <c r="E1972" s="1720"/>
      <c r="F1972" s="1720"/>
      <c r="G1972" s="1720"/>
    </row>
    <row r="1973" spans="1:7" ht="15" customHeight="1">
      <c r="A1973" s="1720"/>
      <c r="B1973" s="1720"/>
      <c r="C1973" s="1720"/>
      <c r="D1973" s="1720"/>
      <c r="E1973" s="1720"/>
      <c r="F1973" s="1720"/>
      <c r="G1973" s="1720"/>
    </row>
    <row r="1974" spans="1:7" ht="15" customHeight="1">
      <c r="A1974" s="1720"/>
      <c r="B1974" s="1720"/>
      <c r="C1974" s="1720"/>
      <c r="D1974" s="1720"/>
      <c r="E1974" s="1720"/>
      <c r="F1974" s="1720"/>
      <c r="G1974" s="1720"/>
    </row>
    <row r="1975" spans="1:7" ht="15" customHeight="1">
      <c r="A1975" s="1720"/>
      <c r="B1975" s="1720"/>
      <c r="C1975" s="1720"/>
      <c r="D1975" s="1720"/>
      <c r="E1975" s="1720"/>
      <c r="F1975" s="1720"/>
      <c r="G1975" s="1720"/>
    </row>
    <row r="1976" spans="1:7" ht="15" customHeight="1">
      <c r="A1976" s="1720"/>
      <c r="B1976" s="1720"/>
      <c r="C1976" s="1720"/>
      <c r="D1976" s="1720"/>
      <c r="E1976" s="1720"/>
      <c r="F1976" s="1720"/>
      <c r="G1976" s="1720"/>
    </row>
    <row r="1977" spans="1:7" ht="15" customHeight="1">
      <c r="A1977" s="1720"/>
      <c r="B1977" s="1720"/>
      <c r="C1977" s="1720"/>
      <c r="D1977" s="1720"/>
      <c r="E1977" s="1720"/>
      <c r="F1977" s="1720"/>
      <c r="G1977" s="1720"/>
    </row>
    <row r="1978" spans="1:7" ht="15" customHeight="1">
      <c r="A1978" s="1720"/>
      <c r="B1978" s="1720"/>
      <c r="C1978" s="1720"/>
      <c r="D1978" s="1720"/>
      <c r="E1978" s="1720"/>
      <c r="F1978" s="1720"/>
      <c r="G1978" s="1720"/>
    </row>
    <row r="1979" spans="1:7" ht="15" customHeight="1">
      <c r="A1979" s="1720"/>
      <c r="B1979" s="1720"/>
      <c r="C1979" s="1720"/>
      <c r="D1979" s="1720"/>
      <c r="E1979" s="1720"/>
      <c r="F1979" s="1720"/>
      <c r="G1979" s="1720"/>
    </row>
    <row r="1980" spans="1:7" ht="15" customHeight="1">
      <c r="A1980" s="1720"/>
      <c r="B1980" s="1720"/>
      <c r="C1980" s="1720"/>
      <c r="D1980" s="1720"/>
      <c r="E1980" s="1720"/>
      <c r="F1980" s="1720"/>
      <c r="G1980" s="1720"/>
    </row>
    <row r="1981" spans="1:7" ht="15" customHeight="1">
      <c r="A1981" s="1720"/>
      <c r="B1981" s="1720"/>
      <c r="C1981" s="1720"/>
      <c r="D1981" s="1720"/>
      <c r="E1981" s="1720"/>
      <c r="F1981" s="1720"/>
      <c r="G1981" s="1720"/>
    </row>
    <row r="1982" spans="1:7" ht="15" customHeight="1">
      <c r="A1982" s="1720"/>
      <c r="B1982" s="1720"/>
      <c r="C1982" s="1720"/>
      <c r="D1982" s="1720"/>
      <c r="E1982" s="1720"/>
      <c r="F1982" s="1720"/>
      <c r="G1982" s="1720"/>
    </row>
    <row r="1983" spans="1:7" ht="15" customHeight="1">
      <c r="A1983" s="1720"/>
      <c r="B1983" s="1720"/>
      <c r="C1983" s="1720"/>
      <c r="D1983" s="1720"/>
      <c r="E1983" s="1720"/>
      <c r="F1983" s="1720"/>
      <c r="G1983" s="1720"/>
    </row>
    <row r="1984" spans="1:7" ht="15" customHeight="1">
      <c r="A1984" s="1720"/>
      <c r="B1984" s="1720"/>
      <c r="C1984" s="1720"/>
      <c r="D1984" s="1720"/>
      <c r="E1984" s="1720"/>
      <c r="F1984" s="1720"/>
      <c r="G1984" s="1720"/>
    </row>
    <row r="1985" spans="1:7" ht="15" customHeight="1">
      <c r="A1985" s="1720"/>
      <c r="B1985" s="1720"/>
      <c r="C1985" s="1720"/>
      <c r="D1985" s="1720"/>
      <c r="E1985" s="1720"/>
      <c r="F1985" s="1720"/>
      <c r="G1985" s="1720"/>
    </row>
    <row r="1986" spans="1:7" ht="15" customHeight="1">
      <c r="A1986" s="1720"/>
      <c r="B1986" s="1720"/>
      <c r="C1986" s="1720"/>
      <c r="D1986" s="1720"/>
      <c r="E1986" s="1720"/>
      <c r="F1986" s="1720"/>
      <c r="G1986" s="1720"/>
    </row>
    <row r="1987" spans="1:7" ht="15" customHeight="1">
      <c r="A1987" s="1720"/>
      <c r="B1987" s="1720"/>
      <c r="C1987" s="1720"/>
      <c r="D1987" s="1720"/>
      <c r="E1987" s="1720"/>
      <c r="F1987" s="1720"/>
      <c r="G1987" s="1720"/>
    </row>
    <row r="1988" spans="1:7" ht="15" customHeight="1">
      <c r="A1988" s="1720"/>
      <c r="B1988" s="1720"/>
      <c r="C1988" s="1720"/>
      <c r="D1988" s="1720"/>
      <c r="E1988" s="1720"/>
      <c r="F1988" s="1720"/>
      <c r="G1988" s="1720"/>
    </row>
    <row r="1989" spans="1:7" ht="15" customHeight="1">
      <c r="A1989" s="1720"/>
      <c r="B1989" s="1720"/>
      <c r="C1989" s="1720"/>
      <c r="D1989" s="1720"/>
      <c r="E1989" s="1720"/>
      <c r="F1989" s="1720"/>
      <c r="G1989" s="1720"/>
    </row>
    <row r="1990" spans="1:7" ht="15" customHeight="1">
      <c r="A1990" s="1720"/>
      <c r="B1990" s="1720"/>
      <c r="C1990" s="1720"/>
      <c r="D1990" s="1720"/>
      <c r="E1990" s="1720"/>
      <c r="F1990" s="1720"/>
      <c r="G1990" s="1720"/>
    </row>
    <row r="1991" spans="1:7" ht="15" customHeight="1">
      <c r="A1991" s="1720"/>
      <c r="B1991" s="1720"/>
      <c r="C1991" s="1720"/>
      <c r="D1991" s="1720"/>
      <c r="E1991" s="1720"/>
      <c r="F1991" s="1720"/>
      <c r="G1991" s="1720"/>
    </row>
    <row r="1992" spans="1:7" ht="15" customHeight="1">
      <c r="A1992" s="1720"/>
      <c r="B1992" s="1720"/>
      <c r="C1992" s="1720"/>
      <c r="D1992" s="1720"/>
      <c r="E1992" s="1720"/>
      <c r="F1992" s="1720"/>
      <c r="G1992" s="1720"/>
    </row>
    <row r="1993" spans="1:7" ht="15" customHeight="1">
      <c r="A1993" s="1720"/>
      <c r="B1993" s="1720"/>
      <c r="C1993" s="1720"/>
      <c r="D1993" s="1720"/>
      <c r="E1993" s="1720"/>
      <c r="F1993" s="1720"/>
      <c r="G1993" s="1720"/>
    </row>
    <row r="1994" spans="1:7" ht="15" customHeight="1">
      <c r="A1994" s="1720"/>
      <c r="B1994" s="1720"/>
      <c r="C1994" s="1720"/>
      <c r="D1994" s="1720"/>
      <c r="E1994" s="1720"/>
      <c r="F1994" s="1720"/>
      <c r="G1994" s="1720"/>
    </row>
    <row r="1995" spans="1:7" ht="15" customHeight="1">
      <c r="A1995" s="1720"/>
      <c r="B1995" s="1720"/>
      <c r="C1995" s="1720"/>
      <c r="D1995" s="1720"/>
      <c r="E1995" s="1720"/>
      <c r="F1995" s="1720"/>
      <c r="G1995" s="1720"/>
    </row>
    <row r="1996" spans="1:7" ht="15" customHeight="1">
      <c r="A1996" s="1720"/>
      <c r="B1996" s="1720"/>
      <c r="C1996" s="1720"/>
      <c r="D1996" s="1720"/>
      <c r="E1996" s="1720"/>
      <c r="F1996" s="1720"/>
      <c r="G1996" s="1720"/>
    </row>
    <row r="1997" spans="1:7" ht="15" customHeight="1">
      <c r="A1997" s="1720"/>
      <c r="B1997" s="1720"/>
      <c r="C1997" s="1720"/>
      <c r="D1997" s="1720"/>
      <c r="E1997" s="1720"/>
      <c r="F1997" s="1720"/>
      <c r="G1997" s="1720"/>
    </row>
    <row r="1998" spans="1:7" ht="15" customHeight="1">
      <c r="A1998" s="1720"/>
      <c r="B1998" s="1720"/>
      <c r="C1998" s="1720"/>
      <c r="D1998" s="1720"/>
      <c r="E1998" s="1720"/>
      <c r="F1998" s="1720"/>
      <c r="G1998" s="1720"/>
    </row>
  </sheetData>
  <mergeCells count="61">
    <mergeCell ref="B60:G60"/>
    <mergeCell ref="A49:B49"/>
    <mergeCell ref="A50:B50"/>
    <mergeCell ref="A51:B51"/>
    <mergeCell ref="A52:B52"/>
    <mergeCell ref="A53:B53"/>
    <mergeCell ref="A54:B54"/>
    <mergeCell ref="A55:B55"/>
    <mergeCell ref="A56:B56"/>
    <mergeCell ref="A57:B57"/>
    <mergeCell ref="A58:B58"/>
    <mergeCell ref="A59:B59"/>
    <mergeCell ref="A48:G48"/>
    <mergeCell ref="A37:B37"/>
    <mergeCell ref="A38:B38"/>
    <mergeCell ref="A39:B39"/>
    <mergeCell ref="A40:B40"/>
    <mergeCell ref="A41:B41"/>
    <mergeCell ref="A42:B42"/>
    <mergeCell ref="A43:B43"/>
    <mergeCell ref="A44:B44"/>
    <mergeCell ref="A45:B45"/>
    <mergeCell ref="A46:G46"/>
    <mergeCell ref="A47:B47"/>
    <mergeCell ref="A36:B36"/>
    <mergeCell ref="B24:G24"/>
    <mergeCell ref="B25:G25"/>
    <mergeCell ref="B26:G26"/>
    <mergeCell ref="B27:G27"/>
    <mergeCell ref="B28:G28"/>
    <mergeCell ref="A31:G31"/>
    <mergeCell ref="A32:G32"/>
    <mergeCell ref="A33:D33"/>
    <mergeCell ref="E33:G33"/>
    <mergeCell ref="A34:B34"/>
    <mergeCell ref="A35:B35"/>
    <mergeCell ref="A17:B17"/>
    <mergeCell ref="A18:B18"/>
    <mergeCell ref="A19:G19"/>
    <mergeCell ref="A20:B23"/>
    <mergeCell ref="C20:C23"/>
    <mergeCell ref="D20:D23"/>
    <mergeCell ref="A11:B11"/>
    <mergeCell ref="A12:B13"/>
    <mergeCell ref="C12:C13"/>
    <mergeCell ref="D12:D13"/>
    <mergeCell ref="A14:B16"/>
    <mergeCell ref="C14:C16"/>
    <mergeCell ref="D14:D16"/>
    <mergeCell ref="A6:G6"/>
    <mergeCell ref="A7:B7"/>
    <mergeCell ref="A8:B8"/>
    <mergeCell ref="A9:B10"/>
    <mergeCell ref="C9:C10"/>
    <mergeCell ref="D9:D10"/>
    <mergeCell ref="A5:G5"/>
    <mergeCell ref="A1:G1"/>
    <mergeCell ref="A2:G2"/>
    <mergeCell ref="A3:D3"/>
    <mergeCell ref="E3:G3"/>
    <mergeCell ref="A4:B4"/>
  </mergeCells>
  <pageMargins left="0.74803149606299213" right="0.74803149606299213" top="0.98425196850393704" bottom="0.74803149606299213" header="0.51181102362204722" footer="0.31496062992125984"/>
  <pageSetup paperSize="9" firstPageNumber="4" orientation="portrait" useFirstPageNumber="1" copies="3" r:id="rId1"/>
  <headerFooter>
    <oddHeader>&amp;C&amp;"Times New Roman,Regular"&amp;12&amp;P</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L62"/>
  <sheetViews>
    <sheetView showGridLines="0" view="pageLayout" topLeftCell="A28" zoomScale="140" zoomScalePageLayoutView="140" workbookViewId="0">
      <selection activeCell="E61" sqref="E61"/>
    </sheetView>
  </sheetViews>
  <sheetFormatPr defaultColWidth="9.140625" defaultRowHeight="12"/>
  <cols>
    <col min="1" max="1" width="3.5703125" style="464" customWidth="1"/>
    <col min="2" max="2" width="9.42578125" style="98" customWidth="1"/>
    <col min="3" max="3" width="8.85546875" style="98" customWidth="1"/>
    <col min="4" max="4" width="9.140625" style="98"/>
    <col min="5" max="5" width="21.5703125" style="98" customWidth="1"/>
    <col min="6" max="6" width="16.140625" style="98" customWidth="1"/>
    <col min="7" max="7" width="16.5703125" style="435" customWidth="1"/>
    <col min="8" max="8" width="1" style="98" customWidth="1"/>
    <col min="9" max="9" width="9.140625" style="98"/>
    <col min="10" max="10" width="1.140625" style="98" customWidth="1"/>
    <col min="11" max="16384" width="9.140625" style="98"/>
  </cols>
  <sheetData>
    <row r="1" spans="1:10" ht="15" customHeight="1">
      <c r="A1" s="2155" t="s">
        <v>5424</v>
      </c>
      <c r="B1" s="2106"/>
      <c r="C1" s="2106"/>
      <c r="D1" s="2106"/>
      <c r="E1" s="2106"/>
      <c r="F1" s="2106"/>
      <c r="G1" s="2106"/>
      <c r="H1" s="1734"/>
      <c r="I1" s="1734"/>
      <c r="J1" s="412"/>
    </row>
    <row r="2" spans="1:10" ht="15" customHeight="1">
      <c r="A2" s="2209" t="s">
        <v>5425</v>
      </c>
      <c r="B2" s="2209"/>
      <c r="C2" s="2209"/>
      <c r="D2" s="2209"/>
      <c r="E2" s="2209"/>
      <c r="F2" s="2209"/>
      <c r="G2" s="2209"/>
      <c r="H2" s="412"/>
      <c r="I2" s="412"/>
      <c r="J2" s="412"/>
    </row>
    <row r="3" spans="1:10" ht="14.25" customHeight="1">
      <c r="A3" s="2210"/>
      <c r="B3" s="2210"/>
      <c r="C3" s="2210"/>
      <c r="D3" s="2210"/>
      <c r="E3" s="2210"/>
      <c r="F3" s="1802"/>
      <c r="G3" s="523" t="s">
        <v>5426</v>
      </c>
      <c r="H3" s="412"/>
      <c r="I3" s="412"/>
      <c r="J3" s="412"/>
    </row>
    <row r="4" spans="1:10" ht="27" customHeight="1">
      <c r="A4" s="1746"/>
      <c r="B4" s="2211" t="s">
        <v>5427</v>
      </c>
      <c r="C4" s="2209"/>
      <c r="D4" s="2209"/>
      <c r="E4" s="2212"/>
      <c r="F4" s="366" t="s">
        <v>5428</v>
      </c>
      <c r="G4" s="366" t="s">
        <v>5429</v>
      </c>
      <c r="H4" s="1742"/>
      <c r="I4" s="1742"/>
      <c r="J4" s="412"/>
    </row>
    <row r="5" spans="1:10" ht="12" customHeight="1">
      <c r="A5" s="1803"/>
      <c r="B5" s="2213">
        <v>1</v>
      </c>
      <c r="C5" s="2214"/>
      <c r="D5" s="2214"/>
      <c r="E5" s="2214"/>
      <c r="F5" s="1747">
        <v>2</v>
      </c>
      <c r="G5" s="1737">
        <v>3</v>
      </c>
      <c r="H5" s="1742"/>
      <c r="I5" s="1742"/>
      <c r="J5" s="412"/>
    </row>
    <row r="6" spans="1:10" ht="15" customHeight="1">
      <c r="A6" s="998" t="s">
        <v>18</v>
      </c>
      <c r="B6" s="2206" t="s">
        <v>5430</v>
      </c>
      <c r="C6" s="2207"/>
      <c r="D6" s="2207"/>
      <c r="E6" s="2207"/>
      <c r="F6" s="2207"/>
      <c r="G6" s="2208"/>
      <c r="H6" s="1742"/>
      <c r="I6" s="1742"/>
      <c r="J6" s="412"/>
    </row>
    <row r="7" spans="1:10" ht="15.75" customHeight="1">
      <c r="A7" s="996">
        <v>1</v>
      </c>
      <c r="B7" s="1804" t="s">
        <v>5431</v>
      </c>
      <c r="C7" s="1805"/>
      <c r="D7" s="1805"/>
      <c r="E7" s="1806"/>
      <c r="F7" s="977">
        <v>192.2</v>
      </c>
      <c r="G7" s="977">
        <v>365.9</v>
      </c>
      <c r="H7" s="1742"/>
      <c r="I7" s="1742"/>
      <c r="J7" s="412"/>
    </row>
    <row r="8" spans="1:10" ht="15" customHeight="1">
      <c r="A8" s="996">
        <v>2</v>
      </c>
      <c r="B8" s="2216" t="s">
        <v>5432</v>
      </c>
      <c r="C8" s="2217"/>
      <c r="D8" s="2217"/>
      <c r="E8" s="2218"/>
      <c r="F8" s="977">
        <v>7.34</v>
      </c>
      <c r="G8" s="977">
        <v>912.67</v>
      </c>
      <c r="H8" s="1742"/>
      <c r="I8" s="1742"/>
      <c r="J8" s="412"/>
    </row>
    <row r="9" spans="1:10" ht="13.7" customHeight="1">
      <c r="A9" s="997"/>
      <c r="B9" s="1807" t="s">
        <v>5433</v>
      </c>
      <c r="C9" s="1808"/>
      <c r="D9" s="1808"/>
      <c r="E9" s="1809"/>
      <c r="F9" s="999">
        <v>199.54</v>
      </c>
      <c r="G9" s="999">
        <v>1278.57</v>
      </c>
      <c r="H9" s="1742"/>
      <c r="I9" s="1742"/>
      <c r="J9" s="412"/>
    </row>
    <row r="10" spans="1:10" ht="15" customHeight="1">
      <c r="A10" s="998" t="s">
        <v>51</v>
      </c>
      <c r="B10" s="2219" t="s">
        <v>5434</v>
      </c>
      <c r="C10" s="2220"/>
      <c r="D10" s="2220"/>
      <c r="E10" s="2220"/>
      <c r="F10" s="1810"/>
      <c r="G10" s="1810"/>
      <c r="H10" s="1742"/>
      <c r="I10" s="1742"/>
      <c r="J10" s="412"/>
    </row>
    <row r="11" spans="1:10" ht="14.25" customHeight="1">
      <c r="A11" s="996">
        <v>1</v>
      </c>
      <c r="B11" s="2216" t="s">
        <v>5435</v>
      </c>
      <c r="C11" s="2217"/>
      <c r="D11" s="2217"/>
      <c r="E11" s="2218"/>
      <c r="F11" s="977">
        <v>1341.28</v>
      </c>
      <c r="G11" s="977">
        <v>1378.34</v>
      </c>
      <c r="H11" s="1742"/>
      <c r="I11" s="1742"/>
      <c r="J11" s="412"/>
    </row>
    <row r="12" spans="1:10" ht="24.75" customHeight="1">
      <c r="A12" s="996">
        <v>2</v>
      </c>
      <c r="B12" s="2221" t="s">
        <v>5436</v>
      </c>
      <c r="C12" s="2222"/>
      <c r="D12" s="2222"/>
      <c r="E12" s="2223"/>
      <c r="F12" s="977">
        <v>0.27</v>
      </c>
      <c r="G12" s="977">
        <v>0.26</v>
      </c>
      <c r="H12" s="1742"/>
      <c r="I12" s="1742"/>
      <c r="J12" s="412"/>
    </row>
    <row r="13" spans="1:10" ht="14.25" customHeight="1">
      <c r="A13" s="996">
        <v>3</v>
      </c>
      <c r="B13" s="2216" t="s">
        <v>5437</v>
      </c>
      <c r="C13" s="2217"/>
      <c r="D13" s="2217"/>
      <c r="E13" s="2218"/>
      <c r="F13" s="977">
        <v>8617.34</v>
      </c>
      <c r="G13" s="977">
        <v>6352.29</v>
      </c>
      <c r="H13" s="1742"/>
      <c r="I13" s="1742"/>
      <c r="J13" s="412"/>
    </row>
    <row r="14" spans="1:10" ht="14.25" customHeight="1">
      <c r="A14" s="1811"/>
      <c r="B14" s="1812" t="s">
        <v>5438</v>
      </c>
      <c r="C14" s="1813"/>
      <c r="D14" s="1813"/>
      <c r="E14" s="1814"/>
      <c r="F14" s="999">
        <v>9958.89</v>
      </c>
      <c r="G14" s="999">
        <v>7730.89</v>
      </c>
      <c r="H14" s="1742"/>
      <c r="I14" s="1742"/>
      <c r="J14" s="412"/>
    </row>
    <row r="15" spans="1:10" ht="13.7" customHeight="1">
      <c r="A15" s="414"/>
      <c r="B15" s="1812" t="s">
        <v>999</v>
      </c>
      <c r="C15" s="1813"/>
      <c r="D15" s="1813"/>
      <c r="E15" s="1815"/>
      <c r="F15" s="999">
        <v>10158.43</v>
      </c>
      <c r="G15" s="999">
        <v>9009.4599999999991</v>
      </c>
      <c r="H15" s="1742"/>
      <c r="I15" s="1742"/>
      <c r="J15" s="412"/>
    </row>
    <row r="16" spans="1:10" ht="6" customHeight="1">
      <c r="A16" s="1816"/>
      <c r="B16" s="2224"/>
      <c r="C16" s="2224"/>
      <c r="D16" s="2224"/>
      <c r="E16" s="2224"/>
      <c r="F16" s="1817"/>
      <c r="G16" s="1817"/>
      <c r="H16" s="1818"/>
      <c r="I16" s="1818"/>
      <c r="J16" s="412"/>
    </row>
    <row r="17" spans="1:12" ht="16.7" customHeight="1">
      <c r="A17" s="2225" t="s">
        <v>4698</v>
      </c>
      <c r="B17" s="2225"/>
      <c r="C17" s="2225"/>
      <c r="D17" s="2225"/>
      <c r="E17" s="2225"/>
      <c r="F17" s="2225"/>
      <c r="G17" s="2225"/>
      <c r="H17" s="412"/>
      <c r="I17" s="412"/>
      <c r="J17" s="412"/>
    </row>
    <row r="18" spans="1:12" ht="7.5" hidden="1" customHeight="1">
      <c r="A18" s="1734"/>
      <c r="B18" s="1734"/>
      <c r="C18" s="1734"/>
      <c r="D18" s="1734"/>
      <c r="E18" s="1734"/>
      <c r="F18" s="1734"/>
      <c r="G18" s="1734"/>
      <c r="H18" s="412"/>
      <c r="I18" s="412"/>
      <c r="J18" s="412"/>
    </row>
    <row r="19" spans="1:12" ht="64.5" customHeight="1">
      <c r="A19" s="1819">
        <v>1</v>
      </c>
      <c r="B19" s="2226" t="s">
        <v>5439</v>
      </c>
      <c r="C19" s="2226"/>
      <c r="D19" s="2226"/>
      <c r="E19" s="2226"/>
      <c r="F19" s="2226"/>
      <c r="G19" s="2226"/>
      <c r="H19" s="2226"/>
      <c r="I19" s="412"/>
      <c r="J19" s="412"/>
    </row>
    <row r="20" spans="1:12" ht="175.5" customHeight="1">
      <c r="A20" s="98"/>
      <c r="B20" s="2227" t="s">
        <v>5440</v>
      </c>
      <c r="C20" s="2227"/>
      <c r="D20" s="2227"/>
      <c r="E20" s="2227"/>
      <c r="F20" s="2227"/>
      <c r="G20" s="2227"/>
      <c r="H20" s="2228"/>
      <c r="I20" s="1820"/>
      <c r="J20" s="412"/>
      <c r="K20" s="1821"/>
      <c r="L20" s="1821"/>
    </row>
    <row r="21" spans="1:12" ht="72" customHeight="1">
      <c r="A21" s="1819">
        <v>2</v>
      </c>
      <c r="B21" s="2229" t="s">
        <v>5441</v>
      </c>
      <c r="C21" s="2229"/>
      <c r="D21" s="2229"/>
      <c r="E21" s="2229"/>
      <c r="F21" s="2229"/>
      <c r="G21" s="2229"/>
      <c r="H21" s="2229"/>
      <c r="I21" s="412"/>
      <c r="J21" s="412"/>
    </row>
    <row r="22" spans="1:12" ht="25.5" customHeight="1">
      <c r="A22" s="401" t="s">
        <v>860</v>
      </c>
      <c r="B22" s="2215" t="s">
        <v>5442</v>
      </c>
      <c r="C22" s="2215"/>
      <c r="D22" s="2215"/>
      <c r="E22" s="2215"/>
      <c r="F22" s="2215"/>
      <c r="G22" s="2215"/>
      <c r="H22" s="1745"/>
      <c r="I22" s="412"/>
      <c r="J22" s="412"/>
    </row>
    <row r="23" spans="1:12" ht="24" customHeight="1">
      <c r="A23" s="401" t="s">
        <v>2866</v>
      </c>
      <c r="B23" s="2215" t="s">
        <v>5443</v>
      </c>
      <c r="C23" s="2215"/>
      <c r="D23" s="2215"/>
      <c r="E23" s="2215"/>
      <c r="F23" s="2215"/>
      <c r="G23" s="2215"/>
      <c r="H23" s="1745"/>
      <c r="I23" s="412"/>
      <c r="J23" s="412"/>
    </row>
    <row r="24" spans="1:12" ht="56.25" customHeight="1">
      <c r="A24" s="401" t="s">
        <v>3392</v>
      </c>
      <c r="B24" s="2215" t="s">
        <v>5444</v>
      </c>
      <c r="C24" s="2215"/>
      <c r="D24" s="2215"/>
      <c r="E24" s="2215"/>
      <c r="F24" s="2215"/>
      <c r="G24" s="2215"/>
      <c r="H24" s="1745"/>
      <c r="I24" s="412"/>
      <c r="J24" s="412"/>
    </row>
    <row r="25" spans="1:12" ht="15" customHeight="1">
      <c r="A25" s="2155" t="s">
        <v>5445</v>
      </c>
      <c r="B25" s="2106"/>
      <c r="C25" s="2106"/>
      <c r="D25" s="2106"/>
      <c r="E25" s="2106"/>
      <c r="F25" s="2106"/>
      <c r="G25" s="2106"/>
      <c r="H25" s="1745"/>
      <c r="I25" s="412"/>
      <c r="J25" s="412"/>
    </row>
    <row r="26" spans="1:12" ht="15" customHeight="1">
      <c r="A26" s="2209" t="s">
        <v>5446</v>
      </c>
      <c r="B26" s="2209"/>
      <c r="C26" s="2209"/>
      <c r="D26" s="2209"/>
      <c r="E26" s="2209"/>
      <c r="F26" s="2209"/>
      <c r="G26" s="2209"/>
      <c r="H26" s="1745"/>
      <c r="I26" s="412"/>
      <c r="J26" s="412"/>
    </row>
    <row r="27" spans="1:12" ht="15" customHeight="1">
      <c r="A27" s="2225" t="s">
        <v>5447</v>
      </c>
      <c r="B27" s="2225"/>
      <c r="C27" s="2225"/>
      <c r="D27" s="2225"/>
      <c r="E27" s="2225"/>
      <c r="F27" s="2225"/>
      <c r="G27" s="2225"/>
      <c r="H27" s="1745"/>
      <c r="I27" s="412"/>
      <c r="J27" s="412"/>
    </row>
    <row r="28" spans="1:12" ht="47.25" customHeight="1">
      <c r="A28" s="98"/>
      <c r="B28" s="2233" t="s">
        <v>5448</v>
      </c>
      <c r="C28" s="2233"/>
      <c r="D28" s="2233"/>
      <c r="E28" s="2233"/>
      <c r="F28" s="2233"/>
      <c r="G28" s="2233"/>
      <c r="H28" s="412"/>
      <c r="I28" s="412"/>
      <c r="J28" s="412"/>
    </row>
    <row r="29" spans="1:12" ht="14.25" customHeight="1">
      <c r="A29" s="98"/>
      <c r="B29" s="1747" t="s">
        <v>2106</v>
      </c>
      <c r="C29" s="2213" t="s">
        <v>5026</v>
      </c>
      <c r="D29" s="2214"/>
      <c r="E29" s="2214"/>
      <c r="F29" s="2234"/>
      <c r="G29" s="414" t="s">
        <v>5449</v>
      </c>
      <c r="H29" s="412"/>
      <c r="I29" s="412"/>
      <c r="J29" s="412"/>
    </row>
    <row r="30" spans="1:12" ht="12" customHeight="1">
      <c r="A30" s="98"/>
      <c r="B30" s="414">
        <v>1</v>
      </c>
      <c r="C30" s="2213">
        <v>2</v>
      </c>
      <c r="D30" s="2214"/>
      <c r="E30" s="2214"/>
      <c r="F30" s="2234"/>
      <c r="G30" s="414">
        <v>3</v>
      </c>
      <c r="H30" s="412"/>
      <c r="I30" s="412"/>
      <c r="J30" s="412"/>
    </row>
    <row r="31" spans="1:12" ht="26.25" customHeight="1">
      <c r="A31" s="98"/>
      <c r="B31" s="996" t="s">
        <v>214</v>
      </c>
      <c r="C31" s="2230" t="s">
        <v>5450</v>
      </c>
      <c r="D31" s="2231"/>
      <c r="E31" s="2231"/>
      <c r="F31" s="2232"/>
      <c r="G31" s="996">
        <v>43</v>
      </c>
      <c r="H31" s="412"/>
      <c r="I31" s="412"/>
      <c r="J31" s="412"/>
    </row>
    <row r="32" spans="1:12" ht="25.7" customHeight="1">
      <c r="A32" s="98"/>
      <c r="B32" s="996" t="s">
        <v>339</v>
      </c>
      <c r="C32" s="2230" t="s">
        <v>5451</v>
      </c>
      <c r="D32" s="2231"/>
      <c r="E32" s="2231"/>
      <c r="F32" s="2232"/>
      <c r="G32" s="996">
        <v>186</v>
      </c>
      <c r="H32" s="412"/>
      <c r="I32" s="412"/>
      <c r="J32" s="412"/>
    </row>
    <row r="33" spans="1:10" ht="25.7" customHeight="1">
      <c r="A33" s="98"/>
      <c r="B33" s="996" t="s">
        <v>504</v>
      </c>
      <c r="C33" s="2230" t="s">
        <v>5452</v>
      </c>
      <c r="D33" s="2231"/>
      <c r="E33" s="2231"/>
      <c r="F33" s="2232"/>
      <c r="G33" s="996">
        <v>105</v>
      </c>
      <c r="H33" s="412"/>
      <c r="I33" s="412"/>
      <c r="J33" s="412"/>
    </row>
    <row r="34" spans="1:10" ht="26.25" customHeight="1">
      <c r="A34" s="98"/>
      <c r="B34" s="996" t="s">
        <v>1120</v>
      </c>
      <c r="C34" s="2230" t="s">
        <v>5453</v>
      </c>
      <c r="D34" s="2231"/>
      <c r="E34" s="2231"/>
      <c r="F34" s="2232"/>
      <c r="G34" s="996">
        <v>16</v>
      </c>
      <c r="H34" s="412"/>
      <c r="I34" s="412"/>
      <c r="J34" s="412"/>
    </row>
    <row r="35" spans="1:10" ht="15" customHeight="1">
      <c r="A35" s="98"/>
      <c r="B35" s="996" t="s">
        <v>2165</v>
      </c>
      <c r="C35" s="2230" t="s">
        <v>5454</v>
      </c>
      <c r="D35" s="2231"/>
      <c r="E35" s="2231"/>
      <c r="F35" s="2232"/>
      <c r="G35" s="996">
        <v>16</v>
      </c>
      <c r="H35" s="412"/>
      <c r="I35" s="412"/>
      <c r="J35" s="412"/>
    </row>
    <row r="36" spans="1:10" ht="15" customHeight="1">
      <c r="A36" s="98"/>
      <c r="B36" s="1822"/>
      <c r="C36" s="1823"/>
      <c r="D36" s="1823"/>
      <c r="E36" s="1823"/>
      <c r="F36" s="1823"/>
      <c r="G36" s="1822"/>
      <c r="H36" s="412"/>
      <c r="I36" s="412"/>
      <c r="J36" s="412"/>
    </row>
    <row r="37" spans="1:10" ht="15" customHeight="1">
      <c r="A37" s="1819">
        <v>3</v>
      </c>
      <c r="B37" s="2226" t="s">
        <v>5455</v>
      </c>
      <c r="C37" s="2226"/>
      <c r="D37" s="2226"/>
      <c r="E37" s="2226"/>
      <c r="F37" s="2226"/>
      <c r="G37" s="2226"/>
      <c r="H37" s="412"/>
      <c r="I37" s="412"/>
      <c r="J37" s="412"/>
    </row>
    <row r="38" spans="1:10" ht="15" customHeight="1">
      <c r="A38" s="465"/>
      <c r="B38" s="1824"/>
      <c r="C38" s="1824"/>
      <c r="D38" s="1824"/>
      <c r="E38" s="1824"/>
      <c r="G38" s="523" t="s">
        <v>5426</v>
      </c>
      <c r="H38" s="412"/>
      <c r="I38" s="412"/>
      <c r="J38" s="412"/>
    </row>
    <row r="39" spans="1:10" ht="17.25" customHeight="1">
      <c r="A39" s="465"/>
      <c r="B39" s="1749" t="s">
        <v>2060</v>
      </c>
      <c r="C39" s="2237" t="s">
        <v>5026</v>
      </c>
      <c r="D39" s="2238"/>
      <c r="E39" s="2238"/>
      <c r="F39" s="2239"/>
      <c r="G39" s="996" t="s">
        <v>4971</v>
      </c>
      <c r="H39" s="412"/>
      <c r="I39" s="412"/>
      <c r="J39" s="412"/>
    </row>
    <row r="40" spans="1:10" ht="12.75" customHeight="1">
      <c r="A40" s="465"/>
      <c r="B40" s="1749">
        <v>1</v>
      </c>
      <c r="C40" s="2237">
        <v>2</v>
      </c>
      <c r="D40" s="2238"/>
      <c r="E40" s="2238"/>
      <c r="F40" s="2239"/>
      <c r="G40" s="996">
        <v>3</v>
      </c>
      <c r="H40" s="412"/>
      <c r="I40" s="412"/>
      <c r="J40" s="412"/>
    </row>
    <row r="41" spans="1:10" ht="18" customHeight="1">
      <c r="A41" s="465"/>
      <c r="B41" s="996" t="s">
        <v>214</v>
      </c>
      <c r="C41" s="2216" t="s">
        <v>5456</v>
      </c>
      <c r="D41" s="2217"/>
      <c r="E41" s="2217"/>
      <c r="F41" s="2218"/>
      <c r="G41" s="1825">
        <v>7.3</v>
      </c>
      <c r="H41" s="412"/>
      <c r="I41" s="412"/>
      <c r="J41" s="412"/>
    </row>
    <row r="42" spans="1:10" ht="18" customHeight="1">
      <c r="A42" s="1826"/>
      <c r="B42" s="996" t="s">
        <v>339</v>
      </c>
      <c r="C42" s="2216" t="s">
        <v>5457</v>
      </c>
      <c r="D42" s="2217"/>
      <c r="E42" s="2217"/>
      <c r="F42" s="2218"/>
      <c r="G42" s="1825">
        <v>0.04</v>
      </c>
      <c r="H42" s="412"/>
      <c r="I42" s="412"/>
      <c r="J42" s="412"/>
    </row>
    <row r="43" spans="1:10" ht="16.7" customHeight="1">
      <c r="A43" s="1604"/>
      <c r="B43" s="1827"/>
      <c r="C43" s="1828"/>
      <c r="D43" s="1829"/>
      <c r="E43" s="1829"/>
      <c r="F43" s="1830" t="s">
        <v>999</v>
      </c>
      <c r="G43" s="1831">
        <v>7.34</v>
      </c>
      <c r="H43" s="412"/>
      <c r="I43" s="412"/>
      <c r="J43" s="412"/>
    </row>
    <row r="44" spans="1:10" ht="14.25" customHeight="1">
      <c r="A44" s="1604"/>
      <c r="B44" s="1832" t="s">
        <v>5458</v>
      </c>
      <c r="C44" s="2215" t="s">
        <v>5459</v>
      </c>
      <c r="D44" s="2240"/>
      <c r="E44" s="2240"/>
      <c r="F44" s="2240"/>
      <c r="G44" s="2240"/>
      <c r="H44" s="412"/>
      <c r="I44" s="412"/>
      <c r="J44" s="412"/>
    </row>
    <row r="45" spans="1:10">
      <c r="A45" s="1604"/>
      <c r="B45" s="402"/>
      <c r="C45" s="2235"/>
      <c r="D45" s="2235"/>
      <c r="E45" s="2235"/>
      <c r="F45" s="2235"/>
      <c r="G45" s="2235"/>
      <c r="H45" s="412"/>
      <c r="I45" s="412"/>
      <c r="J45" s="412"/>
    </row>
    <row r="46" spans="1:10" ht="16.7" customHeight="1">
      <c r="A46" s="98"/>
      <c r="B46" s="2236"/>
      <c r="C46" s="2236"/>
      <c r="D46" s="2236"/>
      <c r="E46" s="2236"/>
      <c r="F46" s="2236"/>
      <c r="G46" s="2236"/>
      <c r="H46" s="412"/>
      <c r="I46" s="412"/>
      <c r="J46" s="412"/>
    </row>
    <row r="47" spans="1:10" ht="24.75" customHeight="1">
      <c r="A47" s="98"/>
      <c r="G47" s="98"/>
      <c r="H47" s="412"/>
      <c r="I47" s="412"/>
      <c r="J47" s="412"/>
    </row>
    <row r="48" spans="1:10" ht="6" customHeight="1">
      <c r="A48" s="510"/>
      <c r="B48" s="412"/>
      <c r="C48" s="412"/>
      <c r="D48" s="412"/>
      <c r="E48" s="412"/>
      <c r="F48" s="412"/>
      <c r="G48" s="523"/>
      <c r="H48" s="412"/>
      <c r="I48" s="412"/>
      <c r="J48" s="412"/>
    </row>
    <row r="50" spans="1:7">
      <c r="G50" s="464"/>
    </row>
    <row r="51" spans="1:7">
      <c r="A51" s="98"/>
    </row>
    <row r="52" spans="1:7">
      <c r="A52" s="98"/>
    </row>
    <row r="53" spans="1:7">
      <c r="A53" s="98"/>
    </row>
    <row r="54" spans="1:7">
      <c r="A54" s="98"/>
    </row>
    <row r="55" spans="1:7">
      <c r="A55" s="98"/>
    </row>
    <row r="56" spans="1:7">
      <c r="A56" s="98"/>
    </row>
    <row r="57" spans="1:7">
      <c r="A57" s="98"/>
    </row>
    <row r="58" spans="1:7">
      <c r="A58" s="98"/>
    </row>
    <row r="59" spans="1:7">
      <c r="A59" s="98"/>
    </row>
    <row r="60" spans="1:7">
      <c r="A60" s="98"/>
    </row>
    <row r="61" spans="1:7">
      <c r="A61" s="98"/>
    </row>
    <row r="62" spans="1:7">
      <c r="A62" s="98"/>
    </row>
  </sheetData>
  <mergeCells count="38">
    <mergeCell ref="C45:G45"/>
    <mergeCell ref="B46:G46"/>
    <mergeCell ref="B37:G37"/>
    <mergeCell ref="C39:F39"/>
    <mergeCell ref="C40:F40"/>
    <mergeCell ref="C41:F41"/>
    <mergeCell ref="C42:F42"/>
    <mergeCell ref="C44:G44"/>
    <mergeCell ref="C35:F35"/>
    <mergeCell ref="B24:G24"/>
    <mergeCell ref="A25:G25"/>
    <mergeCell ref="A26:G26"/>
    <mergeCell ref="A27:G27"/>
    <mergeCell ref="B28:G28"/>
    <mergeCell ref="C29:F29"/>
    <mergeCell ref="C30:F30"/>
    <mergeCell ref="C31:F31"/>
    <mergeCell ref="C32:F32"/>
    <mergeCell ref="C33:F33"/>
    <mergeCell ref="C34:F34"/>
    <mergeCell ref="B23:G23"/>
    <mergeCell ref="B8:E8"/>
    <mergeCell ref="B10:E10"/>
    <mergeCell ref="B11:E11"/>
    <mergeCell ref="B12:E12"/>
    <mergeCell ref="B13:E13"/>
    <mergeCell ref="B16:E16"/>
    <mergeCell ref="A17:G17"/>
    <mergeCell ref="B19:H19"/>
    <mergeCell ref="B20:H20"/>
    <mergeCell ref="B21:H21"/>
    <mergeCell ref="B22:G22"/>
    <mergeCell ref="B6:G6"/>
    <mergeCell ref="A1:G1"/>
    <mergeCell ref="A2:G2"/>
    <mergeCell ref="A3:E3"/>
    <mergeCell ref="B4:E4"/>
    <mergeCell ref="B5:E5"/>
  </mergeCells>
  <pageMargins left="0.74803149606299213" right="0.74803149606299213" top="0.98425196850393704" bottom="0.74803149606299213" header="0.51181102362204722" footer="0.31496062992125984"/>
  <pageSetup paperSize="9" firstPageNumber="6" orientation="portrait" useFirstPageNumber="1" copies="3" r:id="rId1"/>
  <headerFooter>
    <oddHeader>&amp;C&amp;"Times New Roman,Regular"&amp;12&amp;P</oddHeader>
  </headerFooter>
  <rowBreaks count="1" manualBreakCount="1">
    <brk id="24"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80"/>
  <sheetViews>
    <sheetView view="pageLayout" topLeftCell="A55" zoomScale="130" zoomScalePageLayoutView="130" workbookViewId="0">
      <selection activeCell="E61" sqref="E61"/>
    </sheetView>
  </sheetViews>
  <sheetFormatPr defaultRowHeight="15"/>
  <cols>
    <col min="1" max="1" width="4.7109375" style="16" customWidth="1"/>
    <col min="2" max="2" width="48.7109375" style="16" customWidth="1"/>
    <col min="3" max="4" width="15.7109375" style="16" customWidth="1"/>
    <col min="5" max="16384" width="9.140625" style="16"/>
  </cols>
  <sheetData>
    <row r="1" spans="1:4" ht="15" customHeight="1">
      <c r="A1" s="2155" t="s">
        <v>5460</v>
      </c>
      <c r="B1" s="2106"/>
      <c r="C1" s="2106"/>
      <c r="D1" s="2106"/>
    </row>
    <row r="2" spans="1:4" ht="15" customHeight="1">
      <c r="A2" s="2198" t="s">
        <v>5461</v>
      </c>
      <c r="B2" s="2164"/>
      <c r="C2" s="2164"/>
      <c r="D2" s="2241"/>
    </row>
    <row r="3" spans="1:4" ht="15" customHeight="1">
      <c r="A3" s="2198" t="s">
        <v>5462</v>
      </c>
      <c r="B3" s="2164"/>
      <c r="C3" s="2164"/>
      <c r="D3" s="2241"/>
    </row>
    <row r="4" spans="1:4" ht="15" customHeight="1">
      <c r="A4" s="2242" t="s">
        <v>5463</v>
      </c>
      <c r="B4" s="2243"/>
      <c r="C4" s="2243"/>
      <c r="D4" s="2244"/>
    </row>
    <row r="5" spans="1:4" ht="15" customHeight="1">
      <c r="A5" s="1833"/>
      <c r="B5" s="1834" t="s">
        <v>4818</v>
      </c>
      <c r="C5" s="2166" t="s">
        <v>4</v>
      </c>
      <c r="D5" s="2167"/>
    </row>
    <row r="6" spans="1:4" ht="15" customHeight="1">
      <c r="A6" s="1722"/>
      <c r="B6" s="1835"/>
      <c r="C6" s="1836" t="s">
        <v>6</v>
      </c>
      <c r="D6" s="1836" t="s">
        <v>7</v>
      </c>
    </row>
    <row r="7" spans="1:4" ht="15" customHeight="1">
      <c r="A7" s="86" t="s">
        <v>15</v>
      </c>
      <c r="B7" s="23" t="s">
        <v>5464</v>
      </c>
      <c r="C7" s="1157"/>
      <c r="D7" s="1157"/>
    </row>
    <row r="8" spans="1:4" ht="15" customHeight="1">
      <c r="A8" s="83" t="s">
        <v>5465</v>
      </c>
      <c r="B8" s="1750" t="s">
        <v>5466</v>
      </c>
      <c r="C8" s="1043">
        <v>47252.160000000003</v>
      </c>
      <c r="D8" s="1043">
        <v>42243.17</v>
      </c>
    </row>
    <row r="9" spans="1:4" ht="15" customHeight="1">
      <c r="A9" s="83"/>
      <c r="B9" s="1753" t="s">
        <v>5467</v>
      </c>
      <c r="C9" s="1022">
        <v>20924.98</v>
      </c>
      <c r="D9" s="1022">
        <v>18127.84</v>
      </c>
    </row>
    <row r="10" spans="1:4" ht="15" customHeight="1">
      <c r="A10" s="84"/>
      <c r="B10" s="1756" t="s">
        <v>2034</v>
      </c>
      <c r="C10" s="977">
        <v>96.92</v>
      </c>
      <c r="D10" s="977">
        <v>92.94</v>
      </c>
    </row>
    <row r="11" spans="1:4" ht="15" customHeight="1">
      <c r="A11" s="84"/>
      <c r="B11" s="1756" t="s">
        <v>949</v>
      </c>
      <c r="C11" s="977">
        <v>4359.03</v>
      </c>
      <c r="D11" s="977">
        <v>4226.54</v>
      </c>
    </row>
    <row r="12" spans="1:4" ht="15" customHeight="1">
      <c r="A12" s="84"/>
      <c r="B12" s="1756" t="s">
        <v>941</v>
      </c>
      <c r="C12" s="1022">
        <v>9232.81</v>
      </c>
      <c r="D12" s="1022">
        <v>8437.18</v>
      </c>
    </row>
    <row r="13" spans="1:4" ht="15" customHeight="1">
      <c r="A13" s="84"/>
      <c r="B13" s="1756" t="s">
        <v>940</v>
      </c>
      <c r="C13" s="1022">
        <v>6500.54</v>
      </c>
      <c r="D13" s="1022">
        <v>5636.87</v>
      </c>
    </row>
    <row r="14" spans="1:4" ht="15" customHeight="1">
      <c r="A14" s="84"/>
      <c r="B14" s="1756" t="s">
        <v>947</v>
      </c>
      <c r="C14" s="1022">
        <v>3032.61</v>
      </c>
      <c r="D14" s="1022">
        <v>2887.64</v>
      </c>
    </row>
    <row r="15" spans="1:4" ht="15" customHeight="1">
      <c r="A15" s="84"/>
      <c r="B15" s="1756" t="s">
        <v>945</v>
      </c>
      <c r="C15" s="1022">
        <v>2937.59</v>
      </c>
      <c r="D15" s="1022">
        <v>2673.56</v>
      </c>
    </row>
    <row r="16" spans="1:4" ht="15" customHeight="1">
      <c r="A16" s="84"/>
      <c r="B16" s="1756" t="s">
        <v>2639</v>
      </c>
      <c r="C16" s="1022">
        <v>167.68</v>
      </c>
      <c r="D16" s="1022">
        <v>160.6</v>
      </c>
    </row>
    <row r="17" spans="1:6" ht="15" customHeight="1">
      <c r="A17" s="83" t="s">
        <v>5468</v>
      </c>
      <c r="B17" s="23" t="s">
        <v>5469</v>
      </c>
      <c r="C17" s="1043">
        <v>20409.919999999998</v>
      </c>
      <c r="D17" s="1043">
        <v>17163.650000000001</v>
      </c>
    </row>
    <row r="18" spans="1:6" ht="15" customHeight="1">
      <c r="A18" s="83"/>
      <c r="B18" s="1115" t="s">
        <v>5470</v>
      </c>
      <c r="C18" s="1420">
        <v>6194.17</v>
      </c>
      <c r="D18" s="1022">
        <v>4848.76</v>
      </c>
    </row>
    <row r="19" spans="1:6" ht="15" customHeight="1">
      <c r="A19" s="84"/>
      <c r="B19" s="1756" t="s">
        <v>943</v>
      </c>
      <c r="C19" s="1420">
        <v>6126.11</v>
      </c>
      <c r="D19" s="1022">
        <v>5757.06</v>
      </c>
    </row>
    <row r="20" spans="1:6" ht="15" customHeight="1">
      <c r="A20" s="84"/>
      <c r="B20" s="1756" t="s">
        <v>936</v>
      </c>
      <c r="C20" s="1420">
        <v>7074.91</v>
      </c>
      <c r="D20" s="1022">
        <v>5616.52</v>
      </c>
    </row>
    <row r="21" spans="1:6" ht="15" customHeight="1">
      <c r="A21" s="84"/>
      <c r="B21" s="1756" t="s">
        <v>957</v>
      </c>
      <c r="C21" s="1420">
        <v>715.25</v>
      </c>
      <c r="D21" s="1022">
        <v>674.54</v>
      </c>
    </row>
    <row r="22" spans="1:6" ht="15" customHeight="1">
      <c r="A22" s="84"/>
      <c r="B22" s="1756" t="s">
        <v>954</v>
      </c>
      <c r="C22" s="1420">
        <v>270.66000000000003</v>
      </c>
      <c r="D22" s="1022">
        <v>211.69</v>
      </c>
    </row>
    <row r="23" spans="1:6" ht="15" customHeight="1">
      <c r="A23" s="84"/>
      <c r="B23" s="1756" t="s">
        <v>983</v>
      </c>
      <c r="C23" s="1420">
        <v>3.79</v>
      </c>
      <c r="D23" s="1022">
        <v>26.84</v>
      </c>
    </row>
    <row r="24" spans="1:6" ht="15" customHeight="1">
      <c r="A24" s="1837"/>
      <c r="B24" s="1754" t="s">
        <v>4327</v>
      </c>
      <c r="C24" s="1420">
        <v>25.03</v>
      </c>
      <c r="D24" s="977">
        <v>28.24</v>
      </c>
    </row>
    <row r="25" spans="1:6" ht="15" customHeight="1">
      <c r="A25" s="1838"/>
      <c r="B25" s="1839" t="s">
        <v>5471</v>
      </c>
      <c r="C25" s="1840">
        <v>67662.080000000002</v>
      </c>
      <c r="D25" s="1043">
        <v>59406.82</v>
      </c>
    </row>
    <row r="26" spans="1:6" ht="15" customHeight="1">
      <c r="A26" s="86" t="s">
        <v>182</v>
      </c>
      <c r="B26" s="23" t="s">
        <v>5472</v>
      </c>
      <c r="C26" s="999"/>
      <c r="D26" s="999"/>
    </row>
    <row r="27" spans="1:6" ht="15" customHeight="1">
      <c r="A27" s="1756"/>
      <c r="B27" s="1756" t="s">
        <v>5473</v>
      </c>
      <c r="C27" s="1022">
        <v>277.52999999999997</v>
      </c>
      <c r="D27" s="1022">
        <v>242.76</v>
      </c>
    </row>
    <row r="28" spans="1:6" ht="15" customHeight="1">
      <c r="A28" s="1756"/>
      <c r="B28" s="1756" t="s">
        <v>939</v>
      </c>
      <c r="C28" s="1022">
        <v>4059.96</v>
      </c>
      <c r="D28" s="1022">
        <v>2827.63</v>
      </c>
    </row>
    <row r="29" spans="1:6" ht="15" customHeight="1">
      <c r="A29" s="1756"/>
      <c r="B29" s="1756" t="s">
        <v>990</v>
      </c>
      <c r="C29" s="977">
        <v>121.88</v>
      </c>
      <c r="D29" s="977">
        <v>134.12</v>
      </c>
    </row>
    <row r="30" spans="1:6" ht="15" customHeight="1">
      <c r="A30" s="1756"/>
      <c r="B30" s="1756" t="s">
        <v>963</v>
      </c>
      <c r="C30" s="977">
        <v>97.76</v>
      </c>
      <c r="D30" s="977">
        <v>69.34</v>
      </c>
    </row>
    <row r="31" spans="1:6" ht="15" customHeight="1">
      <c r="A31" s="1756"/>
      <c r="B31" s="1756" t="s">
        <v>2639</v>
      </c>
      <c r="C31" s="1022">
        <v>2676.5</v>
      </c>
      <c r="D31" s="1022">
        <v>2958.0899999999992</v>
      </c>
      <c r="F31" s="1841"/>
    </row>
    <row r="32" spans="1:6" ht="15" customHeight="1">
      <c r="A32" s="1838"/>
      <c r="B32" s="1839" t="s">
        <v>5474</v>
      </c>
      <c r="C32" s="1043">
        <v>7233.63</v>
      </c>
      <c r="D32" s="1043">
        <v>6231.94</v>
      </c>
    </row>
    <row r="33" spans="1:4" ht="15" customHeight="1">
      <c r="A33" s="1720" t="s">
        <v>2</v>
      </c>
      <c r="B33" s="1720"/>
      <c r="C33" s="1720"/>
      <c r="D33" s="1720"/>
    </row>
    <row r="34" spans="1:4" ht="15" customHeight="1">
      <c r="A34" s="2197" t="s">
        <v>5475</v>
      </c>
      <c r="B34" s="2165"/>
      <c r="C34" s="2165"/>
      <c r="D34" s="2165"/>
    </row>
    <row r="35" spans="1:4" ht="15" customHeight="1">
      <c r="A35" s="2245" t="s">
        <v>5463</v>
      </c>
      <c r="B35" s="2245"/>
      <c r="C35" s="2245"/>
      <c r="D35" s="2245"/>
    </row>
    <row r="36" spans="1:4" ht="15" customHeight="1">
      <c r="A36" s="1833"/>
      <c r="B36" s="1834" t="s">
        <v>4818</v>
      </c>
      <c r="C36" s="2166" t="s">
        <v>4</v>
      </c>
      <c r="D36" s="2167"/>
    </row>
    <row r="37" spans="1:4" ht="18" customHeight="1">
      <c r="A37" s="1722"/>
      <c r="B37" s="1728"/>
      <c r="C37" s="1836" t="s">
        <v>6</v>
      </c>
      <c r="D37" s="1836" t="s">
        <v>7</v>
      </c>
    </row>
    <row r="38" spans="1:4" ht="15" customHeight="1">
      <c r="A38" s="86" t="s">
        <v>674</v>
      </c>
      <c r="B38" s="23" t="s">
        <v>5476</v>
      </c>
      <c r="C38" s="1157"/>
      <c r="D38" s="1157"/>
    </row>
    <row r="39" spans="1:4" ht="15" customHeight="1">
      <c r="A39" s="83"/>
      <c r="B39" s="1842" t="s">
        <v>970</v>
      </c>
      <c r="C39" s="1843"/>
      <c r="D39" s="1844"/>
    </row>
    <row r="40" spans="1:4" ht="15" customHeight="1">
      <c r="A40" s="1114" t="s">
        <v>5477</v>
      </c>
      <c r="B40" s="23" t="s">
        <v>5478</v>
      </c>
      <c r="C40" s="1845" t="s">
        <v>5479</v>
      </c>
      <c r="D40" s="1845">
        <v>-47.34</v>
      </c>
    </row>
    <row r="41" spans="1:4" ht="15" customHeight="1">
      <c r="A41" s="1114" t="s">
        <v>5480</v>
      </c>
      <c r="B41" s="23" t="s">
        <v>5481</v>
      </c>
      <c r="C41" s="1043">
        <v>3184.97</v>
      </c>
      <c r="D41" s="1043">
        <v>3776.79</v>
      </c>
    </row>
    <row r="42" spans="1:4" ht="15" customHeight="1">
      <c r="A42" s="1114" t="s">
        <v>5482</v>
      </c>
      <c r="B42" s="23" t="s">
        <v>5483</v>
      </c>
      <c r="C42" s="1043">
        <v>7388.82</v>
      </c>
      <c r="D42" s="1043">
        <v>10258.450000000001</v>
      </c>
    </row>
    <row r="43" spans="1:4" ht="15" customHeight="1">
      <c r="A43" s="1114" t="s">
        <v>5484</v>
      </c>
      <c r="B43" s="23" t="s">
        <v>5485</v>
      </c>
      <c r="C43" s="1043">
        <v>3742.95</v>
      </c>
      <c r="D43" s="1043">
        <v>7988.94</v>
      </c>
    </row>
    <row r="44" spans="1:4" ht="15" customHeight="1">
      <c r="A44" s="1846"/>
      <c r="B44" s="1847" t="s">
        <v>5486</v>
      </c>
      <c r="C44" s="1043">
        <v>14296.36</v>
      </c>
      <c r="D44" s="1043">
        <v>21976.84</v>
      </c>
    </row>
    <row r="45" spans="1:4" ht="15" customHeight="1">
      <c r="A45" s="1848"/>
      <c r="B45" s="1839" t="s">
        <v>5487</v>
      </c>
      <c r="C45" s="1043">
        <v>89192.07</v>
      </c>
      <c r="D45" s="1043">
        <v>87615.599999999991</v>
      </c>
    </row>
    <row r="46" spans="1:4" ht="36.75" customHeight="1">
      <c r="A46" s="1849"/>
      <c r="B46" s="1010"/>
      <c r="C46" s="1850"/>
      <c r="D46" s="1851"/>
    </row>
    <row r="47" spans="1:4" ht="15" customHeight="1">
      <c r="A47" s="1849"/>
      <c r="B47" s="1010"/>
      <c r="C47" s="1852"/>
      <c r="D47" s="1853"/>
    </row>
    <row r="48" spans="1:4" ht="15" customHeight="1">
      <c r="A48" s="2155" t="s">
        <v>5488</v>
      </c>
      <c r="B48" s="2106"/>
      <c r="C48" s="2106"/>
      <c r="D48" s="2106"/>
    </row>
    <row r="49" spans="1:4" ht="15" customHeight="1">
      <c r="A49" s="2246"/>
      <c r="B49" s="2247"/>
      <c r="C49" s="2247"/>
      <c r="D49" s="2247"/>
    </row>
    <row r="50" spans="1:4" ht="16.7" customHeight="1">
      <c r="A50" s="2165" t="s">
        <v>5489</v>
      </c>
      <c r="B50" s="2165"/>
      <c r="C50" s="2165"/>
      <c r="D50" s="2248"/>
    </row>
    <row r="51" spans="1:4" ht="15" customHeight="1">
      <c r="A51" s="2245" t="s">
        <v>5463</v>
      </c>
      <c r="B51" s="2245"/>
      <c r="C51" s="2245"/>
      <c r="D51" s="2245"/>
    </row>
    <row r="52" spans="1:4" ht="15" customHeight="1">
      <c r="A52" s="1833"/>
      <c r="B52" s="1834" t="s">
        <v>4818</v>
      </c>
      <c r="C52" s="2166" t="s">
        <v>4</v>
      </c>
      <c r="D52" s="2167"/>
    </row>
    <row r="53" spans="1:4" ht="18" customHeight="1">
      <c r="A53" s="1722"/>
      <c r="B53" s="1728"/>
      <c r="C53" s="1836" t="s">
        <v>6</v>
      </c>
      <c r="D53" s="1836" t="s">
        <v>7</v>
      </c>
    </row>
    <row r="54" spans="1:4" ht="18" customHeight="1">
      <c r="A54" s="86" t="s">
        <v>1978</v>
      </c>
      <c r="B54" s="23" t="s">
        <v>5490</v>
      </c>
      <c r="C54" s="1157"/>
      <c r="D54" s="1157"/>
    </row>
    <row r="55" spans="1:4" ht="15" customHeight="1">
      <c r="A55" s="84"/>
      <c r="B55" s="1756" t="s">
        <v>5491</v>
      </c>
      <c r="C55" s="977" t="s">
        <v>68</v>
      </c>
      <c r="D55" s="977">
        <v>0.21</v>
      </c>
    </row>
    <row r="56" spans="1:4" ht="15" customHeight="1">
      <c r="A56" s="1838"/>
      <c r="B56" s="1839" t="s">
        <v>5492</v>
      </c>
      <c r="C56" s="999" t="s">
        <v>68</v>
      </c>
      <c r="D56" s="999">
        <v>0.21</v>
      </c>
    </row>
    <row r="57" spans="1:4" ht="15" customHeight="1">
      <c r="A57" s="86" t="s">
        <v>2765</v>
      </c>
      <c r="B57" s="23" t="s">
        <v>5493</v>
      </c>
      <c r="C57" s="999"/>
      <c r="D57" s="999"/>
    </row>
    <row r="58" spans="1:4" ht="15" customHeight="1">
      <c r="A58" s="83"/>
      <c r="B58" s="23" t="s">
        <v>5494</v>
      </c>
      <c r="C58" s="1043">
        <v>102822.19</v>
      </c>
      <c r="D58" s="1043">
        <v>88581.239999999991</v>
      </c>
    </row>
    <row r="59" spans="1:4" ht="15" customHeight="1">
      <c r="A59" s="84"/>
      <c r="B59" s="1756" t="s">
        <v>2767</v>
      </c>
      <c r="C59" s="1022">
        <v>42386.05</v>
      </c>
      <c r="D59" s="1022">
        <v>45499.53</v>
      </c>
    </row>
    <row r="60" spans="1:4" ht="24">
      <c r="A60" s="84"/>
      <c r="B60" s="1756" t="s">
        <v>5495</v>
      </c>
      <c r="C60" s="1022">
        <v>59751.21</v>
      </c>
      <c r="D60" s="1022">
        <v>42281.71</v>
      </c>
    </row>
    <row r="61" spans="1:4" ht="15" customHeight="1">
      <c r="A61" s="84"/>
      <c r="B61" s="1756" t="s">
        <v>5496</v>
      </c>
      <c r="C61" s="1022">
        <v>684.93</v>
      </c>
      <c r="D61" s="1022">
        <v>800</v>
      </c>
    </row>
    <row r="62" spans="1:4" ht="15" customHeight="1">
      <c r="A62" s="83"/>
      <c r="B62" s="23" t="s">
        <v>5497</v>
      </c>
      <c r="C62" s="1043">
        <v>211.82</v>
      </c>
      <c r="D62" s="1043">
        <v>962.95</v>
      </c>
    </row>
    <row r="63" spans="1:4" ht="15" customHeight="1">
      <c r="A63" s="1756"/>
      <c r="B63" s="1756" t="s">
        <v>5498</v>
      </c>
      <c r="C63" s="977" t="s">
        <v>5499</v>
      </c>
      <c r="D63" s="977" t="s">
        <v>68</v>
      </c>
    </row>
    <row r="64" spans="1:4" ht="15" customHeight="1">
      <c r="A64" s="1756"/>
      <c r="B64" s="1854" t="s">
        <v>5337</v>
      </c>
      <c r="C64" s="1022">
        <v>1118.3900000000001</v>
      </c>
      <c r="D64" s="1022">
        <v>962.95</v>
      </c>
    </row>
    <row r="65" spans="1:4" ht="15" customHeight="1">
      <c r="A65" s="1846"/>
      <c r="B65" s="1847" t="s">
        <v>5500</v>
      </c>
      <c r="C65" s="1043">
        <v>103034.01</v>
      </c>
      <c r="D65" s="1043">
        <v>89544.189999999988</v>
      </c>
    </row>
    <row r="66" spans="1:4" ht="15" customHeight="1">
      <c r="A66" s="86" t="s">
        <v>3170</v>
      </c>
      <c r="B66" s="23" t="s">
        <v>5501</v>
      </c>
      <c r="C66" s="1043">
        <v>38.770000000000003</v>
      </c>
      <c r="D66" s="1043">
        <v>163.66999999999999</v>
      </c>
    </row>
    <row r="67" spans="1:4" ht="15" customHeight="1">
      <c r="A67" s="86" t="s">
        <v>5502</v>
      </c>
      <c r="B67" s="23" t="s">
        <v>5503</v>
      </c>
      <c r="C67" s="999" t="s">
        <v>68</v>
      </c>
      <c r="D67" s="999" t="s">
        <v>68</v>
      </c>
    </row>
    <row r="68" spans="1:4" ht="15" customHeight="1">
      <c r="A68" s="23"/>
      <c r="B68" s="23" t="s">
        <v>5504</v>
      </c>
      <c r="C68" s="1043">
        <v>192264.85</v>
      </c>
      <c r="D68" s="1043">
        <v>177323.67</v>
      </c>
    </row>
    <row r="69" spans="1:4" ht="15" customHeight="1">
      <c r="A69" s="1855" t="s">
        <v>5505</v>
      </c>
      <c r="B69" s="1856" t="s">
        <v>5506</v>
      </c>
      <c r="C69" s="1720"/>
      <c r="D69" s="1853"/>
    </row>
    <row r="70" spans="1:4" ht="18" customHeight="1">
      <c r="A70" s="1720"/>
      <c r="B70" s="1720"/>
      <c r="C70" s="1720"/>
      <c r="D70" s="1720"/>
    </row>
    <row r="71" spans="1:4" ht="18" customHeight="1">
      <c r="A71" s="1720"/>
      <c r="B71" s="1720"/>
      <c r="C71" s="1720"/>
      <c r="D71" s="1720"/>
    </row>
    <row r="72" spans="1:4" ht="18" customHeight="1">
      <c r="A72" s="1720"/>
      <c r="B72" s="1720"/>
      <c r="C72" s="1720"/>
      <c r="D72" s="1720"/>
    </row>
    <row r="73" spans="1:4" ht="18" customHeight="1">
      <c r="A73" s="1720"/>
      <c r="B73" s="1720"/>
      <c r="C73" s="1720"/>
      <c r="D73" s="1720"/>
    </row>
    <row r="74" spans="1:4" ht="18" customHeight="1">
      <c r="A74" s="1720"/>
      <c r="B74" s="1720"/>
      <c r="C74" s="1720"/>
      <c r="D74" s="1720"/>
    </row>
    <row r="75" spans="1:4" ht="18" customHeight="1">
      <c r="A75" s="1720"/>
      <c r="B75" s="1720"/>
      <c r="C75" s="1720"/>
      <c r="D75" s="1720"/>
    </row>
    <row r="76" spans="1:4" ht="18" customHeight="1">
      <c r="A76" s="1720"/>
      <c r="B76" s="1720"/>
      <c r="C76" s="1720"/>
      <c r="D76" s="1720"/>
    </row>
    <row r="77" spans="1:4" ht="18" customHeight="1">
      <c r="A77" s="1720"/>
      <c r="B77" s="1720"/>
      <c r="C77" s="1720"/>
      <c r="D77" s="1720"/>
    </row>
    <row r="78" spans="1:4" ht="18" customHeight="1">
      <c r="A78" s="1720"/>
      <c r="B78" s="1720"/>
      <c r="C78" s="1720"/>
      <c r="D78" s="1720"/>
    </row>
    <row r="79" spans="1:4" ht="18" customHeight="1">
      <c r="A79" s="1720"/>
      <c r="B79" s="1720"/>
      <c r="C79" s="1720"/>
      <c r="D79" s="1720"/>
    </row>
    <row r="80" spans="1:4" ht="18" customHeight="1">
      <c r="A80" s="1720"/>
      <c r="B80" s="1720"/>
      <c r="C80" s="1720"/>
      <c r="D80" s="1720"/>
    </row>
    <row r="81" spans="1:4" ht="18" customHeight="1">
      <c r="A81" s="1720"/>
      <c r="B81" s="1720"/>
      <c r="C81" s="1720"/>
      <c r="D81" s="1720"/>
    </row>
    <row r="82" spans="1:4" ht="18" customHeight="1">
      <c r="A82" s="1720"/>
      <c r="B82" s="1720"/>
      <c r="C82" s="1720"/>
      <c r="D82" s="1720"/>
    </row>
    <row r="83" spans="1:4" ht="18" customHeight="1">
      <c r="A83" s="1720"/>
      <c r="B83" s="1720"/>
      <c r="C83" s="1720"/>
      <c r="D83" s="1720"/>
    </row>
    <row r="84" spans="1:4" ht="18" customHeight="1">
      <c r="A84" s="1720"/>
      <c r="B84" s="1720"/>
      <c r="C84" s="1720"/>
      <c r="D84" s="1720"/>
    </row>
    <row r="85" spans="1:4" ht="18" customHeight="1">
      <c r="A85" s="1720"/>
      <c r="B85" s="1720"/>
      <c r="C85" s="1720"/>
      <c r="D85" s="1720"/>
    </row>
    <row r="86" spans="1:4" ht="18" customHeight="1">
      <c r="A86" s="1720"/>
      <c r="B86" s="1720"/>
      <c r="C86" s="1720"/>
      <c r="D86" s="1720"/>
    </row>
    <row r="87" spans="1:4" ht="18" customHeight="1">
      <c r="A87" s="1720"/>
      <c r="B87" s="1720"/>
      <c r="C87" s="1720"/>
      <c r="D87" s="1720"/>
    </row>
    <row r="88" spans="1:4" ht="18" customHeight="1">
      <c r="A88" s="1720"/>
      <c r="B88" s="1720"/>
      <c r="C88" s="1720"/>
      <c r="D88" s="1720"/>
    </row>
    <row r="89" spans="1:4" ht="18" customHeight="1">
      <c r="A89" s="1720"/>
      <c r="B89" s="1720"/>
      <c r="C89" s="1720"/>
      <c r="D89" s="1720"/>
    </row>
    <row r="90" spans="1:4" ht="18" customHeight="1">
      <c r="A90" s="1720"/>
      <c r="B90" s="1720"/>
      <c r="C90" s="1720"/>
      <c r="D90" s="1720"/>
    </row>
    <row r="91" spans="1:4" ht="18" customHeight="1">
      <c r="A91" s="1720"/>
      <c r="B91" s="1720"/>
      <c r="C91" s="1720"/>
      <c r="D91" s="1720"/>
    </row>
    <row r="92" spans="1:4" ht="18" customHeight="1">
      <c r="A92" s="1720"/>
      <c r="B92" s="1720"/>
      <c r="C92" s="1720"/>
      <c r="D92" s="1720"/>
    </row>
    <row r="93" spans="1:4" ht="18" customHeight="1">
      <c r="A93" s="1720"/>
      <c r="B93" s="1720"/>
      <c r="C93" s="1720"/>
      <c r="D93" s="1720"/>
    </row>
    <row r="94" spans="1:4" ht="18" customHeight="1">
      <c r="A94" s="1720"/>
      <c r="B94" s="1720"/>
      <c r="C94" s="1720"/>
      <c r="D94" s="1720"/>
    </row>
    <row r="95" spans="1:4" ht="18" customHeight="1">
      <c r="A95" s="1720"/>
      <c r="B95" s="1720"/>
      <c r="C95" s="1720"/>
      <c r="D95" s="1720"/>
    </row>
    <row r="96" spans="1:4" ht="18" customHeight="1">
      <c r="A96" s="1720"/>
      <c r="B96" s="1720"/>
      <c r="C96" s="1720"/>
      <c r="D96" s="1720"/>
    </row>
    <row r="97" spans="1:4" ht="18" customHeight="1">
      <c r="A97" s="1720"/>
      <c r="B97" s="1720"/>
      <c r="C97" s="1720"/>
      <c r="D97" s="1720"/>
    </row>
    <row r="98" spans="1:4" ht="18" customHeight="1">
      <c r="A98" s="1720"/>
      <c r="B98" s="1720"/>
      <c r="C98" s="1720"/>
      <c r="D98" s="1720"/>
    </row>
    <row r="99" spans="1:4" ht="18" customHeight="1">
      <c r="A99" s="1720"/>
      <c r="B99" s="1720"/>
      <c r="C99" s="1720"/>
      <c r="D99" s="1720"/>
    </row>
    <row r="100" spans="1:4" ht="18" customHeight="1">
      <c r="A100" s="1720"/>
      <c r="B100" s="1720"/>
      <c r="C100" s="1720"/>
      <c r="D100" s="1720"/>
    </row>
    <row r="101" spans="1:4" ht="18" customHeight="1">
      <c r="A101" s="1720"/>
      <c r="B101" s="1720"/>
      <c r="C101" s="1720"/>
      <c r="D101" s="1720"/>
    </row>
    <row r="102" spans="1:4" ht="18" customHeight="1">
      <c r="A102" s="1720"/>
      <c r="B102" s="1720"/>
      <c r="C102" s="1720"/>
      <c r="D102" s="1720"/>
    </row>
    <row r="103" spans="1:4" ht="18" customHeight="1">
      <c r="A103" s="1720"/>
      <c r="B103" s="1720"/>
      <c r="C103" s="1720"/>
      <c r="D103" s="1720"/>
    </row>
    <row r="104" spans="1:4" ht="18" customHeight="1">
      <c r="A104" s="1720"/>
      <c r="B104" s="1720"/>
      <c r="C104" s="1720"/>
      <c r="D104" s="1720"/>
    </row>
    <row r="105" spans="1:4" ht="18" customHeight="1">
      <c r="A105" s="1720"/>
      <c r="B105" s="1720"/>
      <c r="C105" s="1720"/>
      <c r="D105" s="1720"/>
    </row>
    <row r="106" spans="1:4" ht="18" customHeight="1">
      <c r="A106" s="1720"/>
      <c r="B106" s="1720"/>
      <c r="C106" s="1720"/>
      <c r="D106" s="1720"/>
    </row>
    <row r="107" spans="1:4" ht="18" customHeight="1">
      <c r="A107" s="1720"/>
      <c r="B107" s="1720"/>
      <c r="C107" s="1720"/>
      <c r="D107" s="1720"/>
    </row>
    <row r="108" spans="1:4" ht="18" customHeight="1">
      <c r="A108" s="1720"/>
      <c r="B108" s="1720"/>
      <c r="C108" s="1720"/>
      <c r="D108" s="1720"/>
    </row>
    <row r="109" spans="1:4" ht="18" customHeight="1">
      <c r="A109" s="1720"/>
      <c r="B109" s="1720"/>
      <c r="C109" s="1720"/>
      <c r="D109" s="1720"/>
    </row>
    <row r="110" spans="1:4" ht="18" customHeight="1">
      <c r="A110" s="1720"/>
      <c r="B110" s="1720"/>
      <c r="C110" s="1720"/>
      <c r="D110" s="1720"/>
    </row>
    <row r="111" spans="1:4" ht="18" customHeight="1">
      <c r="A111" s="1720"/>
      <c r="B111" s="1720"/>
      <c r="C111" s="1720"/>
      <c r="D111" s="1720"/>
    </row>
    <row r="112" spans="1:4" ht="18" customHeight="1">
      <c r="A112" s="1720"/>
      <c r="B112" s="1720"/>
      <c r="C112" s="1720"/>
      <c r="D112" s="1720"/>
    </row>
    <row r="113" spans="1:4" ht="18" customHeight="1">
      <c r="A113" s="1720"/>
      <c r="B113" s="1720"/>
      <c r="C113" s="1720"/>
      <c r="D113" s="1720"/>
    </row>
    <row r="114" spans="1:4" ht="18" customHeight="1">
      <c r="A114" s="1720"/>
      <c r="B114" s="1720"/>
      <c r="C114" s="1720"/>
      <c r="D114" s="1720"/>
    </row>
    <row r="115" spans="1:4" ht="18" customHeight="1">
      <c r="A115" s="1720"/>
      <c r="B115" s="1720"/>
      <c r="C115" s="1720"/>
      <c r="D115" s="1720"/>
    </row>
    <row r="116" spans="1:4" ht="18" customHeight="1">
      <c r="A116" s="1720"/>
      <c r="B116" s="1720"/>
      <c r="C116" s="1720"/>
      <c r="D116" s="1720"/>
    </row>
    <row r="117" spans="1:4" ht="18" customHeight="1">
      <c r="A117" s="1720"/>
      <c r="B117" s="1720"/>
      <c r="C117" s="1720"/>
      <c r="D117" s="1720"/>
    </row>
    <row r="118" spans="1:4" ht="18" customHeight="1">
      <c r="A118" s="1720"/>
      <c r="B118" s="1720"/>
      <c r="C118" s="1720"/>
      <c r="D118" s="1720"/>
    </row>
    <row r="119" spans="1:4" ht="18" customHeight="1">
      <c r="A119" s="1720"/>
      <c r="B119" s="1720"/>
      <c r="C119" s="1720"/>
      <c r="D119" s="1720"/>
    </row>
    <row r="120" spans="1:4" ht="18" customHeight="1">
      <c r="A120" s="1720"/>
      <c r="B120" s="1720"/>
      <c r="C120" s="1720"/>
      <c r="D120" s="1720"/>
    </row>
    <row r="121" spans="1:4" ht="18" customHeight="1">
      <c r="A121" s="1720"/>
      <c r="B121" s="1720"/>
      <c r="C121" s="1720"/>
      <c r="D121" s="1720"/>
    </row>
    <row r="122" spans="1:4" ht="18" customHeight="1">
      <c r="A122" s="1720"/>
      <c r="B122" s="1720"/>
      <c r="C122" s="1720"/>
      <c r="D122" s="1720"/>
    </row>
    <row r="123" spans="1:4" ht="18" customHeight="1">
      <c r="A123" s="1720"/>
      <c r="B123" s="1720"/>
      <c r="C123" s="1720"/>
      <c r="D123" s="1720"/>
    </row>
    <row r="124" spans="1:4" ht="18" customHeight="1">
      <c r="A124" s="1720"/>
      <c r="B124" s="1720"/>
      <c r="C124" s="1720"/>
      <c r="D124" s="1720"/>
    </row>
    <row r="125" spans="1:4" ht="18" customHeight="1">
      <c r="A125" s="1720"/>
      <c r="B125" s="1720"/>
      <c r="C125" s="1720"/>
      <c r="D125" s="1720"/>
    </row>
    <row r="126" spans="1:4" ht="18" customHeight="1">
      <c r="A126" s="1720"/>
      <c r="B126" s="1720"/>
      <c r="C126" s="1720"/>
      <c r="D126" s="1720"/>
    </row>
    <row r="127" spans="1:4" ht="18" customHeight="1">
      <c r="A127" s="1720"/>
      <c r="B127" s="1720"/>
      <c r="C127" s="1720"/>
      <c r="D127" s="1720"/>
    </row>
    <row r="128" spans="1:4" ht="18" customHeight="1">
      <c r="A128" s="1720"/>
      <c r="B128" s="1720"/>
      <c r="C128" s="1720"/>
      <c r="D128" s="1720"/>
    </row>
    <row r="129" spans="1:4" ht="18" customHeight="1">
      <c r="A129" s="1720"/>
      <c r="B129" s="1720"/>
      <c r="C129" s="1720"/>
      <c r="D129" s="1720"/>
    </row>
    <row r="130" spans="1:4" ht="18" customHeight="1">
      <c r="A130" s="1720"/>
      <c r="B130" s="1720"/>
      <c r="C130" s="1720"/>
      <c r="D130" s="1720"/>
    </row>
    <row r="131" spans="1:4" ht="18" customHeight="1">
      <c r="A131" s="1720"/>
      <c r="B131" s="1720"/>
      <c r="C131" s="1720"/>
      <c r="D131" s="1720"/>
    </row>
    <row r="132" spans="1:4" ht="18" customHeight="1">
      <c r="A132" s="1720"/>
      <c r="B132" s="1720"/>
      <c r="C132" s="1720"/>
      <c r="D132" s="1720"/>
    </row>
    <row r="133" spans="1:4" ht="18" customHeight="1">
      <c r="A133" s="1720"/>
      <c r="B133" s="1720"/>
      <c r="C133" s="1720"/>
      <c r="D133" s="1720"/>
    </row>
    <row r="134" spans="1:4" ht="18" customHeight="1">
      <c r="A134" s="1720"/>
      <c r="B134" s="1720"/>
      <c r="C134" s="1720"/>
      <c r="D134" s="1720"/>
    </row>
    <row r="135" spans="1:4" ht="18" customHeight="1">
      <c r="A135" s="1720"/>
      <c r="B135" s="1720"/>
      <c r="C135" s="1720"/>
      <c r="D135" s="1720"/>
    </row>
    <row r="136" spans="1:4" ht="18" customHeight="1">
      <c r="A136" s="1720"/>
      <c r="B136" s="1720"/>
      <c r="C136" s="1720"/>
      <c r="D136" s="1720"/>
    </row>
    <row r="137" spans="1:4" ht="18" customHeight="1">
      <c r="A137" s="1720"/>
      <c r="B137" s="1720"/>
      <c r="C137" s="1720"/>
      <c r="D137" s="1720"/>
    </row>
    <row r="138" spans="1:4" ht="18" customHeight="1">
      <c r="A138" s="1720"/>
      <c r="B138" s="1720"/>
      <c r="C138" s="1720"/>
      <c r="D138" s="1720"/>
    </row>
    <row r="139" spans="1:4" ht="18" customHeight="1">
      <c r="A139" s="1720"/>
      <c r="B139" s="1720"/>
      <c r="C139" s="1720"/>
      <c r="D139" s="1720"/>
    </row>
    <row r="140" spans="1:4" ht="18" customHeight="1">
      <c r="A140" s="1720"/>
      <c r="B140" s="1720"/>
      <c r="C140" s="1720"/>
      <c r="D140" s="1720"/>
    </row>
    <row r="141" spans="1:4" ht="18" customHeight="1">
      <c r="A141" s="1720"/>
      <c r="B141" s="1720"/>
      <c r="C141" s="1720"/>
      <c r="D141" s="1720"/>
    </row>
    <row r="142" spans="1:4" ht="18" customHeight="1">
      <c r="A142" s="1720"/>
      <c r="B142" s="1720"/>
      <c r="C142" s="1720"/>
      <c r="D142" s="1720"/>
    </row>
    <row r="143" spans="1:4" ht="18" customHeight="1">
      <c r="A143" s="1720"/>
      <c r="B143" s="1720"/>
      <c r="C143" s="1720"/>
      <c r="D143" s="1720"/>
    </row>
    <row r="144" spans="1:4" ht="18" customHeight="1">
      <c r="A144" s="1720"/>
      <c r="B144" s="1720"/>
      <c r="C144" s="1720"/>
      <c r="D144" s="1720"/>
    </row>
    <row r="145" spans="1:4" ht="18" customHeight="1">
      <c r="A145" s="1720"/>
      <c r="B145" s="1720"/>
      <c r="C145" s="1720"/>
      <c r="D145" s="1720"/>
    </row>
    <row r="146" spans="1:4" ht="18" customHeight="1">
      <c r="A146" s="1720"/>
      <c r="B146" s="1720"/>
      <c r="C146" s="1720"/>
      <c r="D146" s="1720"/>
    </row>
    <row r="147" spans="1:4" ht="18" customHeight="1">
      <c r="A147" s="1720"/>
      <c r="B147" s="1720"/>
      <c r="C147" s="1720"/>
      <c r="D147" s="1720"/>
    </row>
    <row r="148" spans="1:4" ht="18" customHeight="1">
      <c r="A148" s="1720"/>
      <c r="B148" s="1720"/>
      <c r="C148" s="1720"/>
      <c r="D148" s="1720"/>
    </row>
    <row r="149" spans="1:4" ht="18" customHeight="1">
      <c r="A149" s="1720"/>
      <c r="B149" s="1720"/>
      <c r="C149" s="1720"/>
      <c r="D149" s="1720"/>
    </row>
    <row r="150" spans="1:4" ht="18" customHeight="1">
      <c r="A150" s="1720"/>
      <c r="B150" s="1720"/>
      <c r="C150" s="1720"/>
      <c r="D150" s="1720"/>
    </row>
    <row r="151" spans="1:4" ht="18" customHeight="1">
      <c r="A151" s="1720"/>
      <c r="B151" s="1720"/>
      <c r="C151" s="1720"/>
      <c r="D151" s="1720"/>
    </row>
    <row r="152" spans="1:4" ht="18" customHeight="1">
      <c r="A152" s="1720"/>
      <c r="B152" s="1720"/>
      <c r="C152" s="1720"/>
      <c r="D152" s="1720"/>
    </row>
    <row r="153" spans="1:4" ht="18" customHeight="1">
      <c r="A153" s="1720"/>
      <c r="B153" s="1720"/>
      <c r="C153" s="1720"/>
      <c r="D153" s="1720"/>
    </row>
    <row r="154" spans="1:4" ht="18" customHeight="1">
      <c r="A154" s="1720"/>
      <c r="B154" s="1720"/>
      <c r="C154" s="1720"/>
      <c r="D154" s="1720"/>
    </row>
    <row r="155" spans="1:4" ht="18" customHeight="1">
      <c r="A155" s="1720"/>
      <c r="B155" s="1720"/>
      <c r="C155" s="1720"/>
      <c r="D155" s="1720"/>
    </row>
    <row r="156" spans="1:4" ht="18" customHeight="1">
      <c r="A156" s="1720"/>
      <c r="B156" s="1720"/>
      <c r="C156" s="1720"/>
      <c r="D156" s="1720"/>
    </row>
    <row r="157" spans="1:4" ht="18" customHeight="1">
      <c r="A157" s="1720"/>
      <c r="B157" s="1720"/>
      <c r="C157" s="1720"/>
      <c r="D157" s="1720"/>
    </row>
    <row r="158" spans="1:4" ht="18" customHeight="1">
      <c r="A158" s="1720"/>
      <c r="B158" s="1720"/>
      <c r="C158" s="1720"/>
      <c r="D158" s="1720"/>
    </row>
    <row r="159" spans="1:4" ht="18" customHeight="1">
      <c r="A159" s="1720"/>
      <c r="B159" s="1720"/>
      <c r="C159" s="1720"/>
      <c r="D159" s="1720"/>
    </row>
    <row r="160" spans="1:4" ht="18" customHeight="1">
      <c r="A160" s="1720"/>
      <c r="B160" s="1720"/>
      <c r="C160" s="1720"/>
      <c r="D160" s="1720"/>
    </row>
    <row r="161" spans="1:4" ht="18" customHeight="1">
      <c r="A161" s="1720"/>
      <c r="B161" s="1720"/>
      <c r="C161" s="1720"/>
      <c r="D161" s="1720"/>
    </row>
    <row r="162" spans="1:4" ht="18" customHeight="1">
      <c r="A162" s="1720"/>
      <c r="B162" s="1720"/>
      <c r="C162" s="1720"/>
      <c r="D162" s="1720"/>
    </row>
    <row r="163" spans="1:4" ht="18" customHeight="1">
      <c r="A163" s="1720"/>
      <c r="B163" s="1720"/>
      <c r="C163" s="1720"/>
      <c r="D163" s="1720"/>
    </row>
    <row r="164" spans="1:4" ht="18" customHeight="1">
      <c r="A164" s="1720"/>
      <c r="B164" s="1720"/>
      <c r="C164" s="1720"/>
      <c r="D164" s="1720"/>
    </row>
    <row r="165" spans="1:4" ht="18" customHeight="1">
      <c r="A165" s="1720"/>
      <c r="B165" s="1720"/>
      <c r="C165" s="1720"/>
      <c r="D165" s="1720"/>
    </row>
    <row r="166" spans="1:4" ht="18" customHeight="1">
      <c r="A166" s="1720"/>
      <c r="B166" s="1720"/>
      <c r="C166" s="1720"/>
      <c r="D166" s="1720"/>
    </row>
    <row r="167" spans="1:4" ht="18" customHeight="1">
      <c r="A167" s="1720"/>
      <c r="B167" s="1720"/>
      <c r="C167" s="1720"/>
      <c r="D167" s="1720"/>
    </row>
    <row r="168" spans="1:4" ht="18" customHeight="1">
      <c r="A168" s="1720"/>
      <c r="B168" s="1720"/>
      <c r="C168" s="1720"/>
      <c r="D168" s="1720"/>
    </row>
    <row r="169" spans="1:4" ht="18" customHeight="1">
      <c r="A169" s="1720"/>
      <c r="B169" s="1720"/>
      <c r="C169" s="1720"/>
      <c r="D169" s="1720"/>
    </row>
    <row r="170" spans="1:4" ht="18" customHeight="1">
      <c r="A170" s="1720"/>
      <c r="B170" s="1720"/>
      <c r="C170" s="1720"/>
      <c r="D170" s="1720"/>
    </row>
    <row r="171" spans="1:4" ht="18" customHeight="1">
      <c r="A171" s="1720"/>
      <c r="B171" s="1720"/>
      <c r="C171" s="1720"/>
      <c r="D171" s="1720"/>
    </row>
    <row r="172" spans="1:4" ht="18" customHeight="1">
      <c r="A172" s="1720"/>
      <c r="B172" s="1720"/>
      <c r="C172" s="1720"/>
      <c r="D172" s="1720"/>
    </row>
    <row r="173" spans="1:4" ht="18" customHeight="1">
      <c r="A173" s="1720"/>
      <c r="B173" s="1720"/>
      <c r="C173" s="1720"/>
      <c r="D173" s="1720"/>
    </row>
    <row r="174" spans="1:4" ht="18" customHeight="1">
      <c r="A174" s="1720"/>
      <c r="B174" s="1720"/>
      <c r="C174" s="1720"/>
      <c r="D174" s="1720"/>
    </row>
    <row r="175" spans="1:4" ht="18" customHeight="1">
      <c r="A175" s="1720"/>
      <c r="B175" s="1720"/>
      <c r="C175" s="1720"/>
      <c r="D175" s="1720"/>
    </row>
    <row r="176" spans="1:4" ht="18" customHeight="1">
      <c r="A176" s="1720"/>
      <c r="B176" s="1720"/>
      <c r="C176" s="1720"/>
      <c r="D176" s="1720"/>
    </row>
    <row r="177" spans="1:4" ht="18" customHeight="1">
      <c r="A177" s="1720"/>
      <c r="B177" s="1720"/>
      <c r="C177" s="1720"/>
      <c r="D177" s="1720"/>
    </row>
    <row r="178" spans="1:4" ht="18" customHeight="1">
      <c r="A178" s="1720"/>
      <c r="B178" s="1720"/>
      <c r="C178" s="1720"/>
      <c r="D178" s="1720"/>
    </row>
    <row r="179" spans="1:4" ht="18" customHeight="1">
      <c r="A179" s="1720"/>
      <c r="B179" s="1720"/>
      <c r="C179" s="1720"/>
      <c r="D179" s="1720"/>
    </row>
    <row r="180" spans="1:4" ht="18" customHeight="1">
      <c r="A180" s="1720"/>
      <c r="B180" s="1720"/>
      <c r="C180" s="1720"/>
      <c r="D180" s="1720"/>
    </row>
    <row r="181" spans="1:4" ht="18" customHeight="1">
      <c r="A181" s="1720"/>
      <c r="B181" s="1720"/>
      <c r="C181" s="1720"/>
      <c r="D181" s="1720"/>
    </row>
    <row r="182" spans="1:4" ht="18" customHeight="1">
      <c r="A182" s="1720"/>
      <c r="B182" s="1720"/>
      <c r="C182" s="1720"/>
      <c r="D182" s="1720"/>
    </row>
    <row r="183" spans="1:4" ht="18" customHeight="1">
      <c r="A183" s="1720"/>
      <c r="B183" s="1720"/>
      <c r="C183" s="1720"/>
      <c r="D183" s="1720"/>
    </row>
    <row r="184" spans="1:4" ht="18" customHeight="1">
      <c r="A184" s="1720"/>
      <c r="B184" s="1720"/>
      <c r="C184" s="1720"/>
      <c r="D184" s="1720"/>
    </row>
    <row r="185" spans="1:4" ht="18" customHeight="1">
      <c r="A185" s="1720"/>
      <c r="B185" s="1720"/>
      <c r="C185" s="1720"/>
      <c r="D185" s="1720"/>
    </row>
    <row r="186" spans="1:4" ht="18" customHeight="1">
      <c r="A186" s="1720"/>
      <c r="B186" s="1720"/>
      <c r="C186" s="1720"/>
      <c r="D186" s="1720"/>
    </row>
    <row r="187" spans="1:4" ht="18" customHeight="1">
      <c r="A187" s="1720"/>
      <c r="B187" s="1720"/>
      <c r="C187" s="1720"/>
      <c r="D187" s="1720"/>
    </row>
    <row r="188" spans="1:4" ht="18" customHeight="1">
      <c r="A188" s="1720"/>
      <c r="B188" s="1720"/>
      <c r="C188" s="1720"/>
      <c r="D188" s="1720"/>
    </row>
    <row r="189" spans="1:4" ht="18" customHeight="1">
      <c r="A189" s="1720"/>
      <c r="B189" s="1720"/>
      <c r="C189" s="1720"/>
      <c r="D189" s="1720"/>
    </row>
    <row r="190" spans="1:4" ht="18" customHeight="1">
      <c r="A190" s="1720"/>
      <c r="B190" s="1720"/>
      <c r="C190" s="1720"/>
      <c r="D190" s="1720"/>
    </row>
    <row r="191" spans="1:4" ht="18" customHeight="1">
      <c r="A191" s="1720"/>
      <c r="B191" s="1720"/>
      <c r="C191" s="1720"/>
      <c r="D191" s="1720"/>
    </row>
    <row r="192" spans="1:4" ht="18" customHeight="1">
      <c r="A192" s="1720"/>
      <c r="B192" s="1720"/>
      <c r="C192" s="1720"/>
      <c r="D192" s="1720"/>
    </row>
    <row r="193" spans="1:4" ht="18" customHeight="1">
      <c r="A193" s="1720"/>
      <c r="B193" s="1720"/>
      <c r="C193" s="1720"/>
      <c r="D193" s="1720"/>
    </row>
    <row r="194" spans="1:4" ht="18" customHeight="1">
      <c r="A194" s="1720"/>
      <c r="B194" s="1720"/>
      <c r="C194" s="1720"/>
      <c r="D194" s="1720"/>
    </row>
    <row r="195" spans="1:4" ht="18" customHeight="1">
      <c r="A195" s="1720"/>
      <c r="B195" s="1720"/>
      <c r="C195" s="1720"/>
      <c r="D195" s="1720"/>
    </row>
    <row r="196" spans="1:4" ht="18" customHeight="1">
      <c r="A196" s="1720"/>
      <c r="B196" s="1720"/>
      <c r="C196" s="1720"/>
      <c r="D196" s="1720"/>
    </row>
    <row r="197" spans="1:4" ht="18" customHeight="1">
      <c r="A197" s="1720"/>
      <c r="B197" s="1720"/>
      <c r="C197" s="1720"/>
      <c r="D197" s="1720"/>
    </row>
    <row r="198" spans="1:4" ht="18" customHeight="1">
      <c r="A198" s="1720"/>
      <c r="B198" s="1720"/>
      <c r="C198" s="1720"/>
      <c r="D198" s="1720"/>
    </row>
    <row r="199" spans="1:4" ht="18" customHeight="1">
      <c r="A199" s="1720"/>
      <c r="B199" s="1720"/>
      <c r="C199" s="1720"/>
      <c r="D199" s="1720"/>
    </row>
    <row r="200" spans="1:4" ht="18" customHeight="1">
      <c r="A200" s="1720"/>
      <c r="B200" s="1720"/>
      <c r="C200" s="1720"/>
      <c r="D200" s="1720"/>
    </row>
    <row r="201" spans="1:4" ht="18" customHeight="1">
      <c r="A201" s="1720"/>
      <c r="B201" s="1720"/>
      <c r="C201" s="1720"/>
      <c r="D201" s="1720"/>
    </row>
    <row r="202" spans="1:4" ht="18" customHeight="1">
      <c r="A202" s="1720"/>
      <c r="B202" s="1720"/>
      <c r="C202" s="1720"/>
      <c r="D202" s="1720"/>
    </row>
    <row r="203" spans="1:4" ht="18" customHeight="1">
      <c r="A203" s="1720"/>
      <c r="B203" s="1720"/>
      <c r="C203" s="1720"/>
      <c r="D203" s="1720"/>
    </row>
    <row r="204" spans="1:4" ht="18" customHeight="1">
      <c r="A204" s="1720"/>
      <c r="B204" s="1720"/>
      <c r="C204" s="1720"/>
      <c r="D204" s="1720"/>
    </row>
    <row r="205" spans="1:4" ht="18" customHeight="1">
      <c r="A205" s="1720"/>
      <c r="B205" s="1720"/>
      <c r="C205" s="1720"/>
      <c r="D205" s="1720"/>
    </row>
    <row r="206" spans="1:4" ht="18" customHeight="1">
      <c r="A206" s="1720"/>
      <c r="B206" s="1720"/>
      <c r="C206" s="1720"/>
      <c r="D206" s="1720"/>
    </row>
    <row r="207" spans="1:4" ht="18" customHeight="1">
      <c r="A207" s="1720"/>
      <c r="B207" s="1720"/>
      <c r="C207" s="1720"/>
      <c r="D207" s="1720"/>
    </row>
    <row r="208" spans="1:4" ht="18" customHeight="1">
      <c r="A208" s="1720"/>
      <c r="B208" s="1720"/>
      <c r="C208" s="1720"/>
      <c r="D208" s="1720"/>
    </row>
    <row r="209" spans="1:4" ht="18" customHeight="1">
      <c r="A209" s="1720"/>
      <c r="B209" s="1720"/>
      <c r="C209" s="1720"/>
      <c r="D209" s="1720"/>
    </row>
    <row r="210" spans="1:4" ht="18" customHeight="1">
      <c r="A210" s="1720"/>
      <c r="B210" s="1720"/>
      <c r="C210" s="1720"/>
      <c r="D210" s="1720"/>
    </row>
    <row r="211" spans="1:4" ht="18" customHeight="1">
      <c r="A211" s="1720"/>
      <c r="B211" s="1720"/>
      <c r="C211" s="1720"/>
      <c r="D211" s="1720"/>
    </row>
    <row r="212" spans="1:4" ht="18" customHeight="1">
      <c r="A212" s="1720"/>
      <c r="B212" s="1720"/>
      <c r="C212" s="1720"/>
      <c r="D212" s="1720"/>
    </row>
    <row r="213" spans="1:4" ht="18" customHeight="1">
      <c r="A213" s="1720"/>
      <c r="B213" s="1720"/>
      <c r="C213" s="1720"/>
      <c r="D213" s="1720"/>
    </row>
    <row r="214" spans="1:4" ht="18" customHeight="1">
      <c r="A214" s="1720"/>
      <c r="B214" s="1720"/>
      <c r="C214" s="1720"/>
      <c r="D214" s="1720"/>
    </row>
    <row r="215" spans="1:4" ht="18" customHeight="1">
      <c r="A215" s="1720"/>
      <c r="B215" s="1720"/>
      <c r="C215" s="1720"/>
      <c r="D215" s="1720"/>
    </row>
    <row r="216" spans="1:4" ht="18" customHeight="1">
      <c r="A216" s="1720"/>
      <c r="B216" s="1720"/>
      <c r="C216" s="1720"/>
      <c r="D216" s="1720"/>
    </row>
    <row r="217" spans="1:4" ht="18" customHeight="1">
      <c r="A217" s="1720"/>
      <c r="B217" s="1720"/>
      <c r="C217" s="1720"/>
      <c r="D217" s="1720"/>
    </row>
    <row r="218" spans="1:4" ht="18" customHeight="1">
      <c r="A218" s="1720"/>
      <c r="B218" s="1720"/>
      <c r="C218" s="1720"/>
      <c r="D218" s="1720"/>
    </row>
    <row r="219" spans="1:4" ht="18" customHeight="1">
      <c r="A219" s="1720"/>
      <c r="B219" s="1720"/>
      <c r="C219" s="1720"/>
      <c r="D219" s="1720"/>
    </row>
    <row r="220" spans="1:4" ht="18" customHeight="1">
      <c r="A220" s="1720"/>
      <c r="B220" s="1720"/>
      <c r="C220" s="1720"/>
      <c r="D220" s="1720"/>
    </row>
    <row r="221" spans="1:4" ht="18" customHeight="1">
      <c r="A221" s="1720"/>
      <c r="B221" s="1720"/>
      <c r="C221" s="1720"/>
      <c r="D221" s="1720"/>
    </row>
    <row r="222" spans="1:4" ht="18" customHeight="1">
      <c r="A222" s="1720"/>
      <c r="B222" s="1720"/>
      <c r="C222" s="1720"/>
      <c r="D222" s="1720"/>
    </row>
    <row r="223" spans="1:4" ht="18" customHeight="1">
      <c r="A223" s="1720"/>
      <c r="B223" s="1720"/>
      <c r="C223" s="1720"/>
      <c r="D223" s="1720"/>
    </row>
    <row r="224" spans="1:4" ht="18" customHeight="1">
      <c r="A224" s="1720"/>
      <c r="B224" s="1720"/>
      <c r="C224" s="1720"/>
      <c r="D224" s="1720"/>
    </row>
    <row r="225" spans="1:4" ht="18" customHeight="1">
      <c r="A225" s="1720"/>
      <c r="B225" s="1720"/>
      <c r="C225" s="1720"/>
      <c r="D225" s="1720"/>
    </row>
    <row r="226" spans="1:4" ht="18" customHeight="1">
      <c r="A226" s="1720"/>
      <c r="B226" s="1720"/>
      <c r="C226" s="1720"/>
      <c r="D226" s="1720"/>
    </row>
    <row r="227" spans="1:4" ht="18" customHeight="1">
      <c r="A227" s="1720"/>
      <c r="B227" s="1720"/>
      <c r="C227" s="1720"/>
      <c r="D227" s="1720"/>
    </row>
    <row r="228" spans="1:4" ht="18" customHeight="1">
      <c r="A228" s="1720"/>
      <c r="B228" s="1720"/>
      <c r="C228" s="1720"/>
      <c r="D228" s="1720"/>
    </row>
    <row r="229" spans="1:4" ht="18" customHeight="1">
      <c r="A229" s="1720"/>
      <c r="B229" s="1720"/>
      <c r="C229" s="1720"/>
      <c r="D229" s="1720"/>
    </row>
    <row r="230" spans="1:4" ht="18" customHeight="1">
      <c r="A230" s="1720"/>
      <c r="B230" s="1720"/>
      <c r="C230" s="1720"/>
      <c r="D230" s="1720"/>
    </row>
    <row r="231" spans="1:4" ht="18" customHeight="1">
      <c r="A231" s="1720"/>
      <c r="B231" s="1720"/>
      <c r="C231" s="1720"/>
      <c r="D231" s="1720"/>
    </row>
    <row r="232" spans="1:4" ht="18" customHeight="1">
      <c r="A232" s="1720"/>
      <c r="B232" s="1720"/>
      <c r="C232" s="1720"/>
      <c r="D232" s="1720"/>
    </row>
    <row r="233" spans="1:4" ht="18" customHeight="1">
      <c r="A233" s="1720"/>
      <c r="B233" s="1720"/>
      <c r="C233" s="1720"/>
      <c r="D233" s="1720"/>
    </row>
    <row r="234" spans="1:4" ht="18" customHeight="1">
      <c r="A234" s="1720"/>
      <c r="B234" s="1720"/>
      <c r="C234" s="1720"/>
      <c r="D234" s="1720"/>
    </row>
    <row r="235" spans="1:4" ht="18" customHeight="1">
      <c r="A235" s="1720"/>
      <c r="B235" s="1720"/>
      <c r="C235" s="1720"/>
      <c r="D235" s="1720"/>
    </row>
    <row r="236" spans="1:4" ht="18" customHeight="1">
      <c r="A236" s="1720"/>
      <c r="B236" s="1720"/>
      <c r="C236" s="1720"/>
      <c r="D236" s="1720"/>
    </row>
    <row r="237" spans="1:4" ht="18" customHeight="1">
      <c r="A237" s="1720"/>
      <c r="B237" s="1720"/>
      <c r="C237" s="1720"/>
      <c r="D237" s="1720"/>
    </row>
    <row r="238" spans="1:4" ht="18" customHeight="1">
      <c r="A238" s="1720"/>
      <c r="B238" s="1720"/>
      <c r="C238" s="1720"/>
      <c r="D238" s="1720"/>
    </row>
    <row r="239" spans="1:4" ht="18" customHeight="1">
      <c r="A239" s="1720"/>
      <c r="B239" s="1720"/>
      <c r="C239" s="1720"/>
      <c r="D239" s="1720"/>
    </row>
    <row r="240" spans="1:4" ht="18" customHeight="1">
      <c r="A240" s="1720"/>
      <c r="B240" s="1720"/>
      <c r="C240" s="1720"/>
      <c r="D240" s="1720"/>
    </row>
    <row r="241" spans="1:4" ht="18" customHeight="1">
      <c r="A241" s="1720"/>
      <c r="B241" s="1720"/>
      <c r="C241" s="1720"/>
      <c r="D241" s="1720"/>
    </row>
    <row r="242" spans="1:4" ht="18" customHeight="1">
      <c r="A242" s="1720"/>
      <c r="B242" s="1720"/>
      <c r="C242" s="1720"/>
      <c r="D242" s="1720"/>
    </row>
    <row r="243" spans="1:4" ht="18" customHeight="1">
      <c r="A243" s="1720"/>
      <c r="B243" s="1720"/>
      <c r="C243" s="1720"/>
      <c r="D243" s="1720"/>
    </row>
    <row r="244" spans="1:4" ht="18" customHeight="1">
      <c r="A244" s="1720"/>
      <c r="B244" s="1720"/>
      <c r="C244" s="1720"/>
      <c r="D244" s="1720"/>
    </row>
    <row r="245" spans="1:4" ht="18" customHeight="1">
      <c r="A245" s="1720"/>
      <c r="B245" s="1720"/>
      <c r="C245" s="1720"/>
      <c r="D245" s="1720"/>
    </row>
    <row r="246" spans="1:4" ht="18" customHeight="1">
      <c r="A246" s="1720"/>
      <c r="B246" s="1720"/>
      <c r="C246" s="1720"/>
      <c r="D246" s="1720"/>
    </row>
    <row r="247" spans="1:4" ht="18" customHeight="1">
      <c r="A247" s="1720"/>
      <c r="B247" s="1720"/>
      <c r="C247" s="1720"/>
      <c r="D247" s="1720"/>
    </row>
    <row r="248" spans="1:4" ht="18" customHeight="1">
      <c r="A248" s="1720"/>
      <c r="B248" s="1720"/>
      <c r="C248" s="1720"/>
      <c r="D248" s="1720"/>
    </row>
    <row r="249" spans="1:4" ht="18" customHeight="1">
      <c r="A249" s="1720"/>
      <c r="B249" s="1720"/>
      <c r="C249" s="1720"/>
      <c r="D249" s="1720"/>
    </row>
    <row r="250" spans="1:4" ht="18" customHeight="1">
      <c r="A250" s="1720"/>
      <c r="B250" s="1720"/>
      <c r="C250" s="1720"/>
      <c r="D250" s="1720"/>
    </row>
    <row r="251" spans="1:4" ht="18" customHeight="1">
      <c r="A251" s="1720"/>
      <c r="B251" s="1720"/>
      <c r="C251" s="1720"/>
      <c r="D251" s="1720"/>
    </row>
    <row r="252" spans="1:4" ht="18" customHeight="1">
      <c r="A252" s="1720"/>
      <c r="B252" s="1720"/>
      <c r="C252" s="1720"/>
      <c r="D252" s="1720"/>
    </row>
    <row r="253" spans="1:4" ht="18" customHeight="1">
      <c r="A253" s="1720"/>
      <c r="B253" s="1720"/>
      <c r="C253" s="1720"/>
      <c r="D253" s="1720"/>
    </row>
    <row r="254" spans="1:4" ht="18" customHeight="1">
      <c r="A254" s="1720"/>
      <c r="B254" s="1720"/>
      <c r="C254" s="1720"/>
      <c r="D254" s="1720"/>
    </row>
    <row r="255" spans="1:4" ht="18" customHeight="1">
      <c r="A255" s="1720"/>
      <c r="B255" s="1720"/>
      <c r="C255" s="1720"/>
      <c r="D255" s="1720"/>
    </row>
    <row r="256" spans="1:4" ht="18" customHeight="1">
      <c r="A256" s="1720"/>
      <c r="B256" s="1720"/>
      <c r="C256" s="1720"/>
      <c r="D256" s="1720"/>
    </row>
    <row r="257" spans="1:4" ht="18" customHeight="1">
      <c r="A257" s="1720"/>
      <c r="B257" s="1720"/>
      <c r="C257" s="1720"/>
      <c r="D257" s="1720"/>
    </row>
    <row r="258" spans="1:4" ht="18" customHeight="1">
      <c r="A258" s="1720"/>
      <c r="B258" s="1720"/>
      <c r="C258" s="1720"/>
      <c r="D258" s="1720"/>
    </row>
    <row r="259" spans="1:4" ht="18" customHeight="1">
      <c r="A259" s="1720"/>
      <c r="B259" s="1720"/>
      <c r="C259" s="1720"/>
      <c r="D259" s="1720"/>
    </row>
    <row r="260" spans="1:4" ht="18" customHeight="1">
      <c r="A260" s="1720"/>
      <c r="B260" s="1720"/>
      <c r="C260" s="1720"/>
      <c r="D260" s="1720"/>
    </row>
    <row r="261" spans="1:4" ht="18" customHeight="1">
      <c r="A261" s="1720"/>
      <c r="B261" s="1720"/>
      <c r="C261" s="1720"/>
      <c r="D261" s="1720"/>
    </row>
    <row r="262" spans="1:4" ht="18" customHeight="1">
      <c r="A262" s="1720"/>
      <c r="B262" s="1720"/>
      <c r="C262" s="1720"/>
      <c r="D262" s="1720"/>
    </row>
    <row r="263" spans="1:4" ht="18" customHeight="1">
      <c r="A263" s="1720"/>
      <c r="B263" s="1720"/>
      <c r="C263" s="1720"/>
      <c r="D263" s="1720"/>
    </row>
    <row r="264" spans="1:4" ht="18" customHeight="1">
      <c r="A264" s="1720"/>
      <c r="B264" s="1720"/>
      <c r="C264" s="1720"/>
      <c r="D264" s="1720"/>
    </row>
    <row r="265" spans="1:4" ht="18" customHeight="1">
      <c r="A265" s="1720"/>
      <c r="B265" s="1720"/>
      <c r="C265" s="1720"/>
      <c r="D265" s="1720"/>
    </row>
    <row r="266" spans="1:4" ht="18" customHeight="1">
      <c r="A266" s="1720"/>
      <c r="B266" s="1720"/>
      <c r="C266" s="1720"/>
      <c r="D266" s="1720"/>
    </row>
    <row r="267" spans="1:4" ht="18" customHeight="1">
      <c r="A267" s="1720"/>
      <c r="B267" s="1720"/>
      <c r="C267" s="1720"/>
      <c r="D267" s="1720"/>
    </row>
    <row r="268" spans="1:4" ht="18" customHeight="1">
      <c r="A268" s="1720"/>
      <c r="B268" s="1720"/>
      <c r="C268" s="1720"/>
      <c r="D268" s="1720"/>
    </row>
    <row r="269" spans="1:4" ht="18" customHeight="1">
      <c r="A269" s="1720"/>
      <c r="B269" s="1720"/>
      <c r="C269" s="1720"/>
      <c r="D269" s="1720"/>
    </row>
    <row r="270" spans="1:4" ht="18" customHeight="1">
      <c r="A270" s="1720"/>
      <c r="B270" s="1720"/>
      <c r="C270" s="1720"/>
      <c r="D270" s="1720"/>
    </row>
    <row r="271" spans="1:4" ht="18" customHeight="1">
      <c r="A271" s="1720"/>
      <c r="B271" s="1720"/>
      <c r="C271" s="1720"/>
      <c r="D271" s="1720"/>
    </row>
    <row r="272" spans="1:4" ht="18" customHeight="1">
      <c r="A272" s="1720"/>
      <c r="B272" s="1720"/>
      <c r="C272" s="1720"/>
      <c r="D272" s="1720"/>
    </row>
    <row r="273" spans="1:4" ht="18" customHeight="1">
      <c r="A273" s="1720"/>
      <c r="B273" s="1720"/>
      <c r="C273" s="1720"/>
      <c r="D273" s="1720"/>
    </row>
    <row r="274" spans="1:4" ht="18" customHeight="1">
      <c r="A274" s="1720"/>
      <c r="B274" s="1720"/>
      <c r="C274" s="1720"/>
      <c r="D274" s="1720"/>
    </row>
    <row r="275" spans="1:4" ht="18" customHeight="1">
      <c r="A275" s="1720"/>
      <c r="B275" s="1720"/>
      <c r="C275" s="1720"/>
      <c r="D275" s="1720"/>
    </row>
    <row r="276" spans="1:4" ht="18" customHeight="1">
      <c r="A276" s="1720"/>
      <c r="B276" s="1720"/>
      <c r="C276" s="1720"/>
      <c r="D276" s="1720"/>
    </row>
    <row r="277" spans="1:4" ht="18" customHeight="1">
      <c r="A277" s="1720"/>
      <c r="B277" s="1720"/>
      <c r="C277" s="1720"/>
      <c r="D277" s="1720"/>
    </row>
    <row r="278" spans="1:4" ht="18" customHeight="1">
      <c r="A278" s="1720"/>
      <c r="B278" s="1720"/>
      <c r="C278" s="1720"/>
      <c r="D278" s="1720"/>
    </row>
    <row r="279" spans="1:4" ht="18" customHeight="1">
      <c r="A279" s="1720"/>
      <c r="B279" s="1720"/>
      <c r="C279" s="1720"/>
      <c r="D279" s="1720"/>
    </row>
    <row r="280" spans="1:4" ht="18" customHeight="1">
      <c r="A280" s="1720"/>
      <c r="B280" s="1720"/>
      <c r="C280" s="1720"/>
      <c r="D280" s="1720"/>
    </row>
    <row r="281" spans="1:4" ht="18" customHeight="1">
      <c r="A281" s="1720"/>
      <c r="B281" s="1720"/>
      <c r="C281" s="1720"/>
      <c r="D281" s="1720"/>
    </row>
    <row r="282" spans="1:4" ht="18" customHeight="1">
      <c r="A282" s="1720"/>
      <c r="B282" s="1720"/>
      <c r="C282" s="1720"/>
      <c r="D282" s="1720"/>
    </row>
    <row r="283" spans="1:4" ht="18" customHeight="1">
      <c r="A283" s="1720"/>
      <c r="B283" s="1720"/>
      <c r="C283" s="1720"/>
      <c r="D283" s="1720"/>
    </row>
    <row r="284" spans="1:4" ht="18" customHeight="1">
      <c r="A284" s="1720"/>
      <c r="B284" s="1720"/>
      <c r="C284" s="1720"/>
      <c r="D284" s="1720"/>
    </row>
    <row r="285" spans="1:4" ht="18" customHeight="1">
      <c r="A285" s="1720"/>
      <c r="B285" s="1720"/>
      <c r="C285" s="1720"/>
      <c r="D285" s="1720"/>
    </row>
    <row r="286" spans="1:4" ht="18" customHeight="1">
      <c r="A286" s="1720"/>
      <c r="B286" s="1720"/>
      <c r="C286" s="1720"/>
      <c r="D286" s="1720"/>
    </row>
    <row r="287" spans="1:4" ht="18" customHeight="1">
      <c r="A287" s="1720"/>
      <c r="B287" s="1720"/>
      <c r="C287" s="1720"/>
      <c r="D287" s="1720"/>
    </row>
    <row r="288" spans="1:4" ht="18" customHeight="1">
      <c r="A288" s="1720"/>
      <c r="B288" s="1720"/>
      <c r="C288" s="1720"/>
      <c r="D288" s="1720"/>
    </row>
    <row r="289" spans="1:4" ht="18" customHeight="1">
      <c r="A289" s="1720"/>
      <c r="B289" s="1720"/>
      <c r="C289" s="1720"/>
      <c r="D289" s="1720"/>
    </row>
    <row r="290" spans="1:4" ht="18" customHeight="1">
      <c r="A290" s="1720"/>
      <c r="B290" s="1720"/>
      <c r="C290" s="1720"/>
      <c r="D290" s="1720"/>
    </row>
    <row r="291" spans="1:4" ht="18" customHeight="1">
      <c r="A291" s="1720"/>
      <c r="B291" s="1720"/>
      <c r="C291" s="1720"/>
      <c r="D291" s="1720"/>
    </row>
    <row r="292" spans="1:4" ht="18" customHeight="1">
      <c r="A292" s="1720"/>
      <c r="B292" s="1720"/>
      <c r="C292" s="1720"/>
      <c r="D292" s="1720"/>
    </row>
    <row r="293" spans="1:4" ht="18" customHeight="1">
      <c r="A293" s="1720"/>
      <c r="B293" s="1720"/>
      <c r="C293" s="1720"/>
      <c r="D293" s="1720"/>
    </row>
    <row r="294" spans="1:4" ht="18" customHeight="1">
      <c r="A294" s="1720"/>
      <c r="B294" s="1720"/>
      <c r="C294" s="1720"/>
      <c r="D294" s="1720"/>
    </row>
    <row r="295" spans="1:4" ht="18" customHeight="1">
      <c r="A295" s="1720"/>
      <c r="B295" s="1720"/>
      <c r="C295" s="1720"/>
      <c r="D295" s="1720"/>
    </row>
    <row r="296" spans="1:4" ht="18" customHeight="1">
      <c r="A296" s="1720"/>
      <c r="B296" s="1720"/>
      <c r="C296" s="1720"/>
      <c r="D296" s="1720"/>
    </row>
    <row r="297" spans="1:4" ht="18" customHeight="1">
      <c r="A297" s="1720"/>
      <c r="B297" s="1720"/>
      <c r="C297" s="1720"/>
      <c r="D297" s="1720"/>
    </row>
    <row r="298" spans="1:4" ht="18" customHeight="1">
      <c r="A298" s="1720"/>
      <c r="B298" s="1720"/>
      <c r="C298" s="1720"/>
      <c r="D298" s="1720"/>
    </row>
    <row r="299" spans="1:4" ht="18" customHeight="1">
      <c r="A299" s="1720"/>
      <c r="B299" s="1720"/>
      <c r="C299" s="1720"/>
      <c r="D299" s="1720"/>
    </row>
    <row r="300" spans="1:4" ht="18" customHeight="1">
      <c r="A300" s="1720"/>
      <c r="B300" s="1720"/>
      <c r="C300" s="1720"/>
      <c r="D300" s="1720"/>
    </row>
    <row r="301" spans="1:4" ht="18" customHeight="1">
      <c r="A301" s="1720"/>
      <c r="B301" s="1720"/>
      <c r="C301" s="1720"/>
      <c r="D301" s="1720"/>
    </row>
    <row r="302" spans="1:4" ht="18" customHeight="1">
      <c r="A302" s="1720"/>
      <c r="B302" s="1720"/>
      <c r="C302" s="1720"/>
      <c r="D302" s="1720"/>
    </row>
    <row r="303" spans="1:4" ht="18" customHeight="1">
      <c r="A303" s="1720"/>
      <c r="B303" s="1720"/>
      <c r="C303" s="1720"/>
      <c r="D303" s="1720"/>
    </row>
    <row r="304" spans="1:4" ht="18" customHeight="1">
      <c r="A304" s="1720"/>
      <c r="B304" s="1720"/>
      <c r="C304" s="1720"/>
      <c r="D304" s="1720"/>
    </row>
    <row r="305" spans="1:4" ht="18" customHeight="1">
      <c r="A305" s="1720"/>
      <c r="B305" s="1720"/>
      <c r="C305" s="1720"/>
      <c r="D305" s="1720"/>
    </row>
    <row r="306" spans="1:4" ht="18" customHeight="1">
      <c r="A306" s="1720"/>
      <c r="B306" s="1720"/>
      <c r="C306" s="1720"/>
      <c r="D306" s="1720"/>
    </row>
    <row r="307" spans="1:4" ht="18" customHeight="1">
      <c r="A307" s="1720"/>
      <c r="B307" s="1720"/>
      <c r="C307" s="1720"/>
      <c r="D307" s="1720"/>
    </row>
    <row r="308" spans="1:4" ht="18" customHeight="1">
      <c r="A308" s="1720"/>
      <c r="B308" s="1720"/>
      <c r="C308" s="1720"/>
      <c r="D308" s="1720"/>
    </row>
    <row r="309" spans="1:4" ht="18" customHeight="1">
      <c r="A309" s="1720"/>
      <c r="B309" s="1720"/>
      <c r="C309" s="1720"/>
      <c r="D309" s="1720"/>
    </row>
    <row r="310" spans="1:4" ht="18" customHeight="1">
      <c r="A310" s="1720"/>
      <c r="B310" s="1720"/>
      <c r="C310" s="1720"/>
      <c r="D310" s="1720"/>
    </row>
    <row r="311" spans="1:4" ht="18" customHeight="1">
      <c r="A311" s="1720"/>
      <c r="B311" s="1720"/>
      <c r="C311" s="1720"/>
      <c r="D311" s="1720"/>
    </row>
    <row r="312" spans="1:4" ht="18" customHeight="1">
      <c r="A312" s="1720"/>
      <c r="B312" s="1720"/>
      <c r="C312" s="1720"/>
      <c r="D312" s="1720"/>
    </row>
    <row r="313" spans="1:4" ht="18" customHeight="1">
      <c r="A313" s="1720"/>
      <c r="B313" s="1720"/>
      <c r="C313" s="1720"/>
      <c r="D313" s="1720"/>
    </row>
    <row r="314" spans="1:4" ht="18" customHeight="1">
      <c r="A314" s="1720"/>
      <c r="B314" s="1720"/>
      <c r="C314" s="1720"/>
      <c r="D314" s="1720"/>
    </row>
    <row r="315" spans="1:4" ht="18" customHeight="1">
      <c r="A315" s="1720"/>
      <c r="B315" s="1720"/>
      <c r="C315" s="1720"/>
      <c r="D315" s="1720"/>
    </row>
    <row r="316" spans="1:4" ht="18" customHeight="1">
      <c r="A316" s="1720"/>
      <c r="B316" s="1720"/>
      <c r="C316" s="1720"/>
      <c r="D316" s="1720"/>
    </row>
    <row r="317" spans="1:4" ht="18" customHeight="1">
      <c r="A317" s="1720"/>
      <c r="B317" s="1720"/>
      <c r="C317" s="1720"/>
      <c r="D317" s="1720"/>
    </row>
    <row r="318" spans="1:4" ht="18" customHeight="1">
      <c r="A318" s="1720"/>
      <c r="B318" s="1720"/>
      <c r="C318" s="1720"/>
      <c r="D318" s="1720"/>
    </row>
    <row r="319" spans="1:4" ht="18" customHeight="1">
      <c r="A319" s="1720"/>
      <c r="B319" s="1720"/>
      <c r="C319" s="1720"/>
      <c r="D319" s="1720"/>
    </row>
    <row r="320" spans="1:4" ht="18" customHeight="1">
      <c r="A320" s="1720"/>
      <c r="B320" s="1720"/>
      <c r="C320" s="1720"/>
      <c r="D320" s="1720"/>
    </row>
    <row r="321" spans="1:4" ht="18" customHeight="1">
      <c r="A321" s="1720"/>
      <c r="B321" s="1720"/>
      <c r="C321" s="1720"/>
      <c r="D321" s="1720"/>
    </row>
    <row r="322" spans="1:4" ht="18" customHeight="1">
      <c r="A322" s="1720"/>
      <c r="B322" s="1720"/>
      <c r="C322" s="1720"/>
      <c r="D322" s="1720"/>
    </row>
    <row r="323" spans="1:4" ht="18" customHeight="1">
      <c r="A323" s="1720"/>
      <c r="B323" s="1720"/>
      <c r="C323" s="1720"/>
      <c r="D323" s="1720"/>
    </row>
    <row r="324" spans="1:4" ht="18" customHeight="1">
      <c r="A324" s="1720"/>
      <c r="B324" s="1720"/>
      <c r="C324" s="1720"/>
      <c r="D324" s="1720"/>
    </row>
    <row r="325" spans="1:4" ht="18" customHeight="1">
      <c r="A325" s="1720"/>
      <c r="B325" s="1720"/>
      <c r="C325" s="1720"/>
      <c r="D325" s="1720"/>
    </row>
    <row r="326" spans="1:4" ht="18" customHeight="1">
      <c r="A326" s="1720"/>
      <c r="B326" s="1720"/>
      <c r="C326" s="1720"/>
      <c r="D326" s="1720"/>
    </row>
    <row r="327" spans="1:4" ht="18" customHeight="1">
      <c r="A327" s="1720"/>
      <c r="B327" s="1720"/>
      <c r="C327" s="1720"/>
      <c r="D327" s="1720"/>
    </row>
    <row r="328" spans="1:4" ht="18" customHeight="1">
      <c r="A328" s="1720"/>
      <c r="B328" s="1720"/>
      <c r="C328" s="1720"/>
      <c r="D328" s="1720"/>
    </row>
    <row r="329" spans="1:4" ht="18" customHeight="1">
      <c r="A329" s="1720"/>
      <c r="B329" s="1720"/>
      <c r="C329" s="1720"/>
      <c r="D329" s="1720"/>
    </row>
    <row r="330" spans="1:4" ht="18" customHeight="1">
      <c r="A330" s="1720"/>
      <c r="B330" s="1720"/>
      <c r="C330" s="1720"/>
      <c r="D330" s="1720"/>
    </row>
    <row r="331" spans="1:4" ht="18" customHeight="1">
      <c r="A331" s="1720"/>
      <c r="B331" s="1720"/>
      <c r="C331" s="1720"/>
      <c r="D331" s="1720"/>
    </row>
    <row r="332" spans="1:4" ht="18" customHeight="1">
      <c r="A332" s="1720"/>
      <c r="B332" s="1720"/>
      <c r="C332" s="1720"/>
      <c r="D332" s="1720"/>
    </row>
    <row r="333" spans="1:4" ht="18" customHeight="1">
      <c r="A333" s="1720"/>
      <c r="B333" s="1720"/>
      <c r="C333" s="1720"/>
      <c r="D333" s="1720"/>
    </row>
    <row r="334" spans="1:4" ht="18" customHeight="1">
      <c r="A334" s="1720"/>
      <c r="B334" s="1720"/>
      <c r="C334" s="1720"/>
      <c r="D334" s="1720"/>
    </row>
    <row r="335" spans="1:4" ht="18" customHeight="1">
      <c r="A335" s="1720"/>
      <c r="B335" s="1720"/>
      <c r="C335" s="1720"/>
      <c r="D335" s="1720"/>
    </row>
    <row r="336" spans="1:4" ht="18" customHeight="1">
      <c r="A336" s="1720"/>
      <c r="B336" s="1720"/>
      <c r="C336" s="1720"/>
      <c r="D336" s="1720"/>
    </row>
    <row r="337" spans="1:4" ht="18" customHeight="1">
      <c r="A337" s="1720"/>
      <c r="B337" s="1720"/>
      <c r="C337" s="1720"/>
      <c r="D337" s="1720"/>
    </row>
    <row r="338" spans="1:4" ht="18" customHeight="1">
      <c r="A338" s="1720"/>
      <c r="B338" s="1720"/>
      <c r="C338" s="1720"/>
      <c r="D338" s="1720"/>
    </row>
    <row r="339" spans="1:4" ht="18" customHeight="1">
      <c r="A339" s="1720"/>
      <c r="B339" s="1720"/>
      <c r="C339" s="1720"/>
      <c r="D339" s="1720"/>
    </row>
    <row r="340" spans="1:4" ht="18" customHeight="1">
      <c r="A340" s="1720"/>
      <c r="B340" s="1720"/>
      <c r="C340" s="1720"/>
      <c r="D340" s="1720"/>
    </row>
    <row r="341" spans="1:4" ht="18" customHeight="1">
      <c r="A341" s="1720"/>
      <c r="B341" s="1720"/>
      <c r="C341" s="1720"/>
      <c r="D341" s="1720"/>
    </row>
    <row r="342" spans="1:4" ht="18" customHeight="1">
      <c r="A342" s="1720"/>
      <c r="B342" s="1720"/>
      <c r="C342" s="1720"/>
      <c r="D342" s="1720"/>
    </row>
    <row r="343" spans="1:4" ht="18" customHeight="1">
      <c r="A343" s="1720"/>
      <c r="B343" s="1720"/>
      <c r="C343" s="1720"/>
      <c r="D343" s="1720"/>
    </row>
    <row r="344" spans="1:4" ht="18" customHeight="1">
      <c r="A344" s="1720"/>
      <c r="B344" s="1720"/>
      <c r="C344" s="1720"/>
      <c r="D344" s="1720"/>
    </row>
    <row r="345" spans="1:4" ht="18" customHeight="1">
      <c r="A345" s="1720"/>
      <c r="B345" s="1720"/>
      <c r="C345" s="1720"/>
      <c r="D345" s="1720"/>
    </row>
    <row r="346" spans="1:4" ht="18" customHeight="1">
      <c r="A346" s="1720"/>
      <c r="B346" s="1720"/>
      <c r="C346" s="1720"/>
      <c r="D346" s="1720"/>
    </row>
    <row r="347" spans="1:4" ht="18" customHeight="1">
      <c r="A347" s="1720"/>
      <c r="B347" s="1720"/>
      <c r="C347" s="1720"/>
      <c r="D347" s="1720"/>
    </row>
    <row r="348" spans="1:4" ht="18" customHeight="1">
      <c r="A348" s="1720"/>
      <c r="B348" s="1720"/>
      <c r="C348" s="1720"/>
      <c r="D348" s="1720"/>
    </row>
    <row r="349" spans="1:4" ht="18" customHeight="1">
      <c r="A349" s="1720"/>
      <c r="B349" s="1720"/>
      <c r="C349" s="1720"/>
      <c r="D349" s="1720"/>
    </row>
    <row r="350" spans="1:4" ht="18" customHeight="1">
      <c r="A350" s="1720"/>
      <c r="B350" s="1720"/>
      <c r="C350" s="1720"/>
      <c r="D350" s="1720"/>
    </row>
    <row r="351" spans="1:4" ht="18" customHeight="1">
      <c r="A351" s="1720"/>
      <c r="B351" s="1720"/>
      <c r="C351" s="1720"/>
      <c r="D351" s="1720"/>
    </row>
    <row r="352" spans="1:4" ht="18" customHeight="1">
      <c r="A352" s="1720"/>
      <c r="B352" s="1720"/>
      <c r="C352" s="1720"/>
      <c r="D352" s="1720"/>
    </row>
    <row r="353" spans="1:4" ht="18" customHeight="1">
      <c r="A353" s="1720"/>
      <c r="B353" s="1720"/>
      <c r="C353" s="1720"/>
      <c r="D353" s="1720"/>
    </row>
    <row r="354" spans="1:4" ht="18" customHeight="1">
      <c r="A354" s="1720"/>
      <c r="B354" s="1720"/>
      <c r="C354" s="1720"/>
      <c r="D354" s="1720"/>
    </row>
    <row r="355" spans="1:4" ht="18" customHeight="1">
      <c r="A355" s="1720"/>
      <c r="B355" s="1720"/>
      <c r="C355" s="1720"/>
      <c r="D355" s="1720"/>
    </row>
    <row r="356" spans="1:4" ht="18" customHeight="1">
      <c r="A356" s="1720"/>
      <c r="B356" s="1720"/>
      <c r="C356" s="1720"/>
      <c r="D356" s="1720"/>
    </row>
    <row r="357" spans="1:4" ht="18" customHeight="1">
      <c r="A357" s="1720"/>
      <c r="B357" s="1720"/>
      <c r="C357" s="1720"/>
      <c r="D357" s="1720"/>
    </row>
    <row r="358" spans="1:4" ht="18" customHeight="1">
      <c r="A358" s="1720"/>
      <c r="B358" s="1720"/>
      <c r="C358" s="1720"/>
      <c r="D358" s="1720"/>
    </row>
    <row r="359" spans="1:4" ht="18" customHeight="1">
      <c r="A359" s="1720"/>
      <c r="B359" s="1720"/>
      <c r="C359" s="1720"/>
      <c r="D359" s="1720"/>
    </row>
    <row r="360" spans="1:4" ht="18" customHeight="1">
      <c r="A360" s="1720"/>
      <c r="B360" s="1720"/>
      <c r="C360" s="1720"/>
      <c r="D360" s="1720"/>
    </row>
    <row r="361" spans="1:4" ht="18" customHeight="1">
      <c r="A361" s="1720"/>
      <c r="B361" s="1720"/>
      <c r="C361" s="1720"/>
      <c r="D361" s="1720"/>
    </row>
    <row r="362" spans="1:4" ht="18" customHeight="1">
      <c r="A362" s="1720"/>
      <c r="B362" s="1720"/>
      <c r="C362" s="1720"/>
      <c r="D362" s="1720"/>
    </row>
    <row r="363" spans="1:4" ht="18" customHeight="1">
      <c r="A363" s="1720"/>
      <c r="B363" s="1720"/>
      <c r="C363" s="1720"/>
      <c r="D363" s="1720"/>
    </row>
    <row r="364" spans="1:4" ht="18" customHeight="1">
      <c r="A364" s="1720"/>
      <c r="B364" s="1720"/>
      <c r="C364" s="1720"/>
      <c r="D364" s="1720"/>
    </row>
    <row r="365" spans="1:4" ht="18" customHeight="1">
      <c r="A365" s="1720"/>
      <c r="B365" s="1720"/>
      <c r="C365" s="1720"/>
      <c r="D365" s="1720"/>
    </row>
    <row r="366" spans="1:4" ht="18" customHeight="1">
      <c r="A366" s="1720"/>
      <c r="B366" s="1720"/>
      <c r="C366" s="1720"/>
      <c r="D366" s="1720"/>
    </row>
    <row r="367" spans="1:4" ht="18" customHeight="1">
      <c r="A367" s="1720"/>
      <c r="B367" s="1720"/>
      <c r="C367" s="1720"/>
      <c r="D367" s="1720"/>
    </row>
    <row r="368" spans="1:4" ht="18" customHeight="1">
      <c r="A368" s="1720"/>
      <c r="B368" s="1720"/>
      <c r="C368" s="1720"/>
      <c r="D368" s="1720"/>
    </row>
    <row r="369" spans="1:4" ht="18" customHeight="1">
      <c r="A369" s="1720"/>
      <c r="B369" s="1720"/>
      <c r="C369" s="1720"/>
      <c r="D369" s="1720"/>
    </row>
    <row r="370" spans="1:4" ht="18" customHeight="1">
      <c r="A370" s="1720"/>
      <c r="B370" s="1720"/>
      <c r="C370" s="1720"/>
      <c r="D370" s="1720"/>
    </row>
    <row r="371" spans="1:4" ht="18" customHeight="1">
      <c r="A371" s="1720"/>
      <c r="B371" s="1720"/>
      <c r="C371" s="1720"/>
      <c r="D371" s="1720"/>
    </row>
    <row r="372" spans="1:4" ht="18" customHeight="1">
      <c r="A372" s="1720"/>
      <c r="B372" s="1720"/>
      <c r="C372" s="1720"/>
      <c r="D372" s="1720"/>
    </row>
    <row r="373" spans="1:4" ht="18" customHeight="1">
      <c r="A373" s="1720"/>
      <c r="B373" s="1720"/>
      <c r="C373" s="1720"/>
      <c r="D373" s="1720"/>
    </row>
    <row r="374" spans="1:4" ht="18" customHeight="1">
      <c r="A374" s="1720"/>
      <c r="B374" s="1720"/>
      <c r="C374" s="1720"/>
      <c r="D374" s="1720"/>
    </row>
    <row r="375" spans="1:4" ht="18" customHeight="1">
      <c r="A375" s="1720"/>
      <c r="B375" s="1720"/>
      <c r="C375" s="1720"/>
      <c r="D375" s="1720"/>
    </row>
    <row r="376" spans="1:4" ht="18" customHeight="1">
      <c r="A376" s="1720"/>
      <c r="B376" s="1720"/>
      <c r="C376" s="1720"/>
      <c r="D376" s="1720"/>
    </row>
    <row r="377" spans="1:4" ht="18" customHeight="1">
      <c r="A377" s="1720"/>
      <c r="B377" s="1720"/>
      <c r="C377" s="1720"/>
      <c r="D377" s="1720"/>
    </row>
    <row r="378" spans="1:4" ht="18" customHeight="1">
      <c r="A378" s="1720"/>
      <c r="B378" s="1720"/>
      <c r="C378" s="1720"/>
      <c r="D378" s="1720"/>
    </row>
    <row r="379" spans="1:4" ht="18" customHeight="1">
      <c r="A379" s="1720"/>
      <c r="B379" s="1720"/>
      <c r="C379" s="1720"/>
      <c r="D379" s="1720"/>
    </row>
    <row r="380" spans="1:4" ht="18" customHeight="1">
      <c r="A380" s="1720"/>
      <c r="B380" s="1720"/>
      <c r="C380" s="1720"/>
      <c r="D380" s="1720"/>
    </row>
    <row r="381" spans="1:4" ht="18" customHeight="1">
      <c r="A381" s="1720"/>
      <c r="B381" s="1720"/>
      <c r="C381" s="1720"/>
      <c r="D381" s="1720"/>
    </row>
    <row r="382" spans="1:4" ht="18" customHeight="1">
      <c r="A382" s="1720"/>
      <c r="B382" s="1720"/>
      <c r="C382" s="1720"/>
      <c r="D382" s="1720"/>
    </row>
    <row r="383" spans="1:4" ht="18" customHeight="1">
      <c r="A383" s="1720"/>
      <c r="B383" s="1720"/>
      <c r="C383" s="1720"/>
      <c r="D383" s="1720"/>
    </row>
    <row r="384" spans="1:4" ht="18" customHeight="1">
      <c r="A384" s="1720"/>
      <c r="B384" s="1720"/>
      <c r="C384" s="1720"/>
      <c r="D384" s="1720"/>
    </row>
    <row r="385" spans="1:4" ht="18" customHeight="1">
      <c r="A385" s="1720"/>
      <c r="B385" s="1720"/>
      <c r="C385" s="1720"/>
      <c r="D385" s="1720"/>
    </row>
    <row r="386" spans="1:4" ht="18" customHeight="1">
      <c r="A386" s="1720"/>
      <c r="B386" s="1720"/>
      <c r="C386" s="1720"/>
      <c r="D386" s="1720"/>
    </row>
    <row r="387" spans="1:4" ht="18" customHeight="1">
      <c r="A387" s="1720"/>
      <c r="B387" s="1720"/>
      <c r="C387" s="1720"/>
      <c r="D387" s="1720"/>
    </row>
    <row r="388" spans="1:4" ht="18" customHeight="1">
      <c r="A388" s="1720"/>
      <c r="B388" s="1720"/>
      <c r="C388" s="1720"/>
      <c r="D388" s="1720"/>
    </row>
    <row r="389" spans="1:4" ht="18" customHeight="1">
      <c r="A389" s="1720"/>
      <c r="B389" s="1720"/>
      <c r="C389" s="1720"/>
      <c r="D389" s="1720"/>
    </row>
    <row r="390" spans="1:4" ht="18" customHeight="1">
      <c r="A390" s="1720"/>
      <c r="B390" s="1720"/>
      <c r="C390" s="1720"/>
      <c r="D390" s="1720"/>
    </row>
    <row r="391" spans="1:4" ht="18" customHeight="1">
      <c r="A391" s="1720"/>
      <c r="B391" s="1720"/>
      <c r="C391" s="1720"/>
      <c r="D391" s="1720"/>
    </row>
    <row r="392" spans="1:4" ht="18" customHeight="1">
      <c r="A392" s="1720"/>
      <c r="B392" s="1720"/>
      <c r="C392" s="1720"/>
      <c r="D392" s="1720"/>
    </row>
    <row r="393" spans="1:4" ht="18" customHeight="1">
      <c r="A393" s="1720"/>
      <c r="B393" s="1720"/>
      <c r="C393" s="1720"/>
      <c r="D393" s="1720"/>
    </row>
    <row r="394" spans="1:4" ht="18" customHeight="1">
      <c r="A394" s="1720"/>
      <c r="B394" s="1720"/>
      <c r="C394" s="1720"/>
      <c r="D394" s="1720"/>
    </row>
    <row r="395" spans="1:4" ht="18" customHeight="1">
      <c r="A395" s="1720"/>
      <c r="B395" s="1720"/>
      <c r="C395" s="1720"/>
      <c r="D395" s="1720"/>
    </row>
    <row r="396" spans="1:4" ht="18" customHeight="1">
      <c r="A396" s="1720"/>
      <c r="B396" s="1720"/>
      <c r="C396" s="1720"/>
      <c r="D396" s="1720"/>
    </row>
    <row r="397" spans="1:4" ht="18" customHeight="1">
      <c r="A397" s="1720"/>
      <c r="B397" s="1720"/>
      <c r="C397" s="1720"/>
      <c r="D397" s="1720"/>
    </row>
    <row r="398" spans="1:4" ht="18" customHeight="1">
      <c r="A398" s="1720"/>
      <c r="B398" s="1720"/>
      <c r="C398" s="1720"/>
      <c r="D398" s="1720"/>
    </row>
    <row r="399" spans="1:4" ht="18" customHeight="1">
      <c r="A399" s="1720"/>
      <c r="B399" s="1720"/>
      <c r="C399" s="1720"/>
      <c r="D399" s="1720"/>
    </row>
    <row r="400" spans="1:4" ht="18" customHeight="1">
      <c r="A400" s="1720"/>
      <c r="B400" s="1720"/>
      <c r="C400" s="1720"/>
      <c r="D400" s="1720"/>
    </row>
    <row r="401" spans="1:4" ht="18" customHeight="1">
      <c r="A401" s="1720"/>
      <c r="B401" s="1720"/>
      <c r="C401" s="1720"/>
      <c r="D401" s="1720"/>
    </row>
    <row r="402" spans="1:4" ht="18" customHeight="1">
      <c r="A402" s="1720"/>
      <c r="B402" s="1720"/>
      <c r="C402" s="1720"/>
      <c r="D402" s="1720"/>
    </row>
    <row r="403" spans="1:4" ht="18" customHeight="1">
      <c r="A403" s="1720"/>
      <c r="B403" s="1720"/>
      <c r="C403" s="1720"/>
      <c r="D403" s="1720"/>
    </row>
    <row r="404" spans="1:4" ht="18" customHeight="1">
      <c r="A404" s="1720"/>
      <c r="B404" s="1720"/>
      <c r="C404" s="1720"/>
      <c r="D404" s="1720"/>
    </row>
    <row r="405" spans="1:4" ht="18" customHeight="1">
      <c r="A405" s="1720"/>
      <c r="B405" s="1720"/>
      <c r="C405" s="1720"/>
      <c r="D405" s="1720"/>
    </row>
    <row r="406" spans="1:4" ht="18" customHeight="1">
      <c r="A406" s="1720"/>
      <c r="B406" s="1720"/>
      <c r="C406" s="1720"/>
      <c r="D406" s="1720"/>
    </row>
    <row r="407" spans="1:4" ht="18" customHeight="1">
      <c r="A407" s="1720"/>
      <c r="B407" s="1720"/>
      <c r="C407" s="1720"/>
      <c r="D407" s="1720"/>
    </row>
    <row r="408" spans="1:4" ht="18" customHeight="1">
      <c r="A408" s="1720"/>
      <c r="B408" s="1720"/>
      <c r="C408" s="1720"/>
      <c r="D408" s="1720"/>
    </row>
    <row r="409" spans="1:4" ht="18" customHeight="1">
      <c r="A409" s="1720"/>
      <c r="B409" s="1720"/>
      <c r="C409" s="1720"/>
      <c r="D409" s="1720"/>
    </row>
    <row r="410" spans="1:4" ht="18" customHeight="1">
      <c r="A410" s="1720"/>
      <c r="B410" s="1720"/>
      <c r="C410" s="1720"/>
      <c r="D410" s="1720"/>
    </row>
    <row r="411" spans="1:4" ht="18" customHeight="1">
      <c r="A411" s="1720"/>
      <c r="B411" s="1720"/>
      <c r="C411" s="1720"/>
      <c r="D411" s="1720"/>
    </row>
    <row r="412" spans="1:4" ht="18" customHeight="1">
      <c r="A412" s="1720"/>
      <c r="B412" s="1720"/>
      <c r="C412" s="1720"/>
      <c r="D412" s="1720"/>
    </row>
    <row r="413" spans="1:4" ht="18" customHeight="1">
      <c r="A413" s="1720"/>
      <c r="B413" s="1720"/>
      <c r="C413" s="1720"/>
      <c r="D413" s="1720"/>
    </row>
    <row r="414" spans="1:4" ht="18" customHeight="1">
      <c r="A414" s="1720"/>
      <c r="B414" s="1720"/>
      <c r="C414" s="1720"/>
      <c r="D414" s="1720"/>
    </row>
    <row r="415" spans="1:4" ht="18" customHeight="1">
      <c r="A415" s="1720"/>
      <c r="B415" s="1720"/>
      <c r="C415" s="1720"/>
      <c r="D415" s="1720"/>
    </row>
    <row r="416" spans="1:4" ht="18" customHeight="1">
      <c r="A416" s="1720"/>
      <c r="B416" s="1720"/>
      <c r="C416" s="1720"/>
      <c r="D416" s="1720"/>
    </row>
    <row r="417" spans="1:4" ht="18" customHeight="1">
      <c r="A417" s="1720"/>
      <c r="B417" s="1720"/>
      <c r="C417" s="1720"/>
      <c r="D417" s="1720"/>
    </row>
    <row r="418" spans="1:4" ht="18" customHeight="1">
      <c r="A418" s="1720"/>
      <c r="B418" s="1720"/>
      <c r="C418" s="1720"/>
      <c r="D418" s="1720"/>
    </row>
    <row r="419" spans="1:4" ht="18" customHeight="1">
      <c r="A419" s="1720"/>
      <c r="B419" s="1720"/>
      <c r="C419" s="1720"/>
      <c r="D419" s="1720"/>
    </row>
    <row r="420" spans="1:4" ht="18" customHeight="1">
      <c r="A420" s="1720"/>
      <c r="B420" s="1720"/>
      <c r="C420" s="1720"/>
      <c r="D420" s="1720"/>
    </row>
    <row r="421" spans="1:4" ht="18" customHeight="1">
      <c r="A421" s="1720"/>
      <c r="B421" s="1720"/>
      <c r="C421" s="1720"/>
      <c r="D421" s="1720"/>
    </row>
    <row r="422" spans="1:4" ht="18" customHeight="1">
      <c r="A422" s="1720"/>
      <c r="B422" s="1720"/>
      <c r="C422" s="1720"/>
      <c r="D422" s="1720"/>
    </row>
    <row r="423" spans="1:4" ht="18" customHeight="1">
      <c r="A423" s="1720"/>
      <c r="B423" s="1720"/>
      <c r="C423" s="1720"/>
      <c r="D423" s="1720"/>
    </row>
    <row r="424" spans="1:4" ht="18" customHeight="1">
      <c r="A424" s="1720"/>
      <c r="B424" s="1720"/>
      <c r="C424" s="1720"/>
      <c r="D424" s="1720"/>
    </row>
    <row r="425" spans="1:4" ht="18" customHeight="1">
      <c r="A425" s="1720"/>
      <c r="B425" s="1720"/>
      <c r="C425" s="1720"/>
      <c r="D425" s="1720"/>
    </row>
    <row r="426" spans="1:4" ht="18" customHeight="1">
      <c r="A426" s="1720"/>
      <c r="B426" s="1720"/>
      <c r="C426" s="1720"/>
      <c r="D426" s="1720"/>
    </row>
    <row r="427" spans="1:4" ht="18" customHeight="1">
      <c r="A427" s="1720"/>
      <c r="B427" s="1720"/>
      <c r="C427" s="1720"/>
      <c r="D427" s="1720"/>
    </row>
    <row r="428" spans="1:4" ht="18" customHeight="1">
      <c r="A428" s="1720"/>
      <c r="B428" s="1720"/>
      <c r="C428" s="1720"/>
      <c r="D428" s="1720"/>
    </row>
    <row r="429" spans="1:4" ht="18" customHeight="1">
      <c r="A429" s="1720"/>
      <c r="B429" s="1720"/>
      <c r="C429" s="1720"/>
      <c r="D429" s="1720"/>
    </row>
    <row r="430" spans="1:4" ht="18" customHeight="1">
      <c r="A430" s="1720"/>
      <c r="B430" s="1720"/>
      <c r="C430" s="1720"/>
      <c r="D430" s="1720"/>
    </row>
    <row r="431" spans="1:4" ht="18" customHeight="1">
      <c r="A431" s="1720"/>
      <c r="B431" s="1720"/>
      <c r="C431" s="1720"/>
      <c r="D431" s="1720"/>
    </row>
    <row r="432" spans="1:4" ht="18" customHeight="1">
      <c r="A432" s="1720"/>
      <c r="B432" s="1720"/>
      <c r="C432" s="1720"/>
      <c r="D432" s="1720"/>
    </row>
    <row r="433" spans="1:4" ht="18" customHeight="1">
      <c r="A433" s="1720"/>
      <c r="B433" s="1720"/>
      <c r="C433" s="1720"/>
      <c r="D433" s="1720"/>
    </row>
    <row r="434" spans="1:4" ht="18" customHeight="1">
      <c r="A434" s="1720"/>
      <c r="B434" s="1720"/>
      <c r="C434" s="1720"/>
      <c r="D434" s="1720"/>
    </row>
    <row r="435" spans="1:4" ht="18" customHeight="1">
      <c r="A435" s="1720"/>
      <c r="B435" s="1720"/>
      <c r="C435" s="1720"/>
      <c r="D435" s="1720"/>
    </row>
    <row r="436" spans="1:4" ht="18" customHeight="1">
      <c r="A436" s="1720"/>
      <c r="B436" s="1720"/>
      <c r="C436" s="1720"/>
      <c r="D436" s="1720"/>
    </row>
    <row r="437" spans="1:4" ht="18" customHeight="1">
      <c r="A437" s="1720"/>
      <c r="B437" s="1720"/>
      <c r="C437" s="1720"/>
      <c r="D437" s="1720"/>
    </row>
    <row r="438" spans="1:4" ht="18" customHeight="1">
      <c r="A438" s="1720"/>
      <c r="B438" s="1720"/>
      <c r="C438" s="1720"/>
      <c r="D438" s="1720"/>
    </row>
    <row r="439" spans="1:4" ht="18" customHeight="1">
      <c r="A439" s="1720"/>
      <c r="B439" s="1720"/>
      <c r="C439" s="1720"/>
      <c r="D439" s="1720"/>
    </row>
    <row r="440" spans="1:4" ht="18" customHeight="1">
      <c r="A440" s="1720"/>
      <c r="B440" s="1720"/>
      <c r="C440" s="1720"/>
      <c r="D440" s="1720"/>
    </row>
    <row r="441" spans="1:4" ht="18" customHeight="1">
      <c r="A441" s="1720"/>
      <c r="B441" s="1720"/>
      <c r="C441" s="1720"/>
      <c r="D441" s="1720"/>
    </row>
    <row r="442" spans="1:4" ht="18" customHeight="1">
      <c r="A442" s="1720"/>
      <c r="B442" s="1720"/>
      <c r="C442" s="1720"/>
      <c r="D442" s="1720"/>
    </row>
    <row r="443" spans="1:4" ht="18" customHeight="1">
      <c r="A443" s="1720"/>
      <c r="B443" s="1720"/>
      <c r="C443" s="1720"/>
      <c r="D443" s="1720"/>
    </row>
    <row r="444" spans="1:4" ht="18" customHeight="1">
      <c r="A444" s="1720"/>
      <c r="B444" s="1720"/>
      <c r="C444" s="1720"/>
      <c r="D444" s="1720"/>
    </row>
    <row r="445" spans="1:4" ht="18" customHeight="1">
      <c r="A445" s="1720"/>
      <c r="B445" s="1720"/>
      <c r="C445" s="1720"/>
      <c r="D445" s="1720"/>
    </row>
    <row r="446" spans="1:4" ht="18" customHeight="1">
      <c r="A446" s="1720"/>
      <c r="B446" s="1720"/>
      <c r="C446" s="1720"/>
      <c r="D446" s="1720"/>
    </row>
    <row r="447" spans="1:4" ht="18" customHeight="1">
      <c r="A447" s="1720"/>
      <c r="B447" s="1720"/>
      <c r="C447" s="1720"/>
      <c r="D447" s="1720"/>
    </row>
    <row r="448" spans="1:4" ht="18" customHeight="1">
      <c r="A448" s="1720"/>
      <c r="B448" s="1720"/>
      <c r="C448" s="1720"/>
      <c r="D448" s="1720"/>
    </row>
    <row r="449" spans="1:4" ht="18" customHeight="1">
      <c r="A449" s="1720"/>
      <c r="B449" s="1720"/>
      <c r="C449" s="1720"/>
      <c r="D449" s="1720"/>
    </row>
    <row r="450" spans="1:4" ht="18" customHeight="1">
      <c r="A450" s="1720"/>
      <c r="B450" s="1720"/>
      <c r="C450" s="1720"/>
      <c r="D450" s="1720"/>
    </row>
    <row r="451" spans="1:4" ht="18" customHeight="1">
      <c r="A451" s="1720"/>
      <c r="B451" s="1720"/>
      <c r="C451" s="1720"/>
      <c r="D451" s="1720"/>
    </row>
    <row r="452" spans="1:4" ht="18" customHeight="1">
      <c r="A452" s="1720"/>
      <c r="B452" s="1720"/>
      <c r="C452" s="1720"/>
      <c r="D452" s="1720"/>
    </row>
    <row r="453" spans="1:4" ht="18" customHeight="1">
      <c r="A453" s="1720"/>
      <c r="B453" s="1720"/>
      <c r="C453" s="1720"/>
      <c r="D453" s="1720"/>
    </row>
    <row r="454" spans="1:4" ht="18" customHeight="1">
      <c r="A454" s="1720"/>
      <c r="B454" s="1720"/>
      <c r="C454" s="1720"/>
      <c r="D454" s="1720"/>
    </row>
    <row r="455" spans="1:4" ht="18" customHeight="1">
      <c r="A455" s="1720"/>
      <c r="B455" s="1720"/>
      <c r="C455" s="1720"/>
      <c r="D455" s="1720"/>
    </row>
    <row r="456" spans="1:4" ht="18" customHeight="1">
      <c r="A456" s="1720"/>
      <c r="B456" s="1720"/>
      <c r="C456" s="1720"/>
      <c r="D456" s="1720"/>
    </row>
    <row r="457" spans="1:4" ht="18" customHeight="1">
      <c r="A457" s="1720"/>
      <c r="B457" s="1720"/>
      <c r="C457" s="1720"/>
      <c r="D457" s="1720"/>
    </row>
    <row r="458" spans="1:4" ht="18" customHeight="1">
      <c r="A458" s="1720"/>
      <c r="B458" s="1720"/>
      <c r="C458" s="1720"/>
      <c r="D458" s="1720"/>
    </row>
    <row r="459" spans="1:4" ht="18" customHeight="1">
      <c r="A459" s="1720"/>
      <c r="B459" s="1720"/>
      <c r="C459" s="1720"/>
      <c r="D459" s="1720"/>
    </row>
    <row r="460" spans="1:4" ht="18" customHeight="1">
      <c r="A460" s="1720"/>
      <c r="B460" s="1720"/>
      <c r="C460" s="1720"/>
      <c r="D460" s="1720"/>
    </row>
    <row r="461" spans="1:4" ht="18" customHeight="1">
      <c r="A461" s="1720"/>
      <c r="B461" s="1720"/>
      <c r="C461" s="1720"/>
      <c r="D461" s="1720"/>
    </row>
    <row r="462" spans="1:4" ht="18" customHeight="1">
      <c r="A462" s="1720"/>
      <c r="B462" s="1720"/>
      <c r="C462" s="1720"/>
      <c r="D462" s="1720"/>
    </row>
    <row r="463" spans="1:4" ht="18" customHeight="1">
      <c r="A463" s="1720"/>
      <c r="B463" s="1720"/>
      <c r="C463" s="1720"/>
      <c r="D463" s="1720"/>
    </row>
    <row r="464" spans="1:4" ht="18" customHeight="1">
      <c r="A464" s="1720"/>
      <c r="B464" s="1720"/>
      <c r="C464" s="1720"/>
      <c r="D464" s="1720"/>
    </row>
    <row r="465" spans="1:4" ht="18" customHeight="1">
      <c r="A465" s="1720"/>
      <c r="B465" s="1720"/>
      <c r="C465" s="1720"/>
      <c r="D465" s="1720"/>
    </row>
    <row r="466" spans="1:4" ht="18" customHeight="1">
      <c r="A466" s="1720"/>
      <c r="B466" s="1720"/>
      <c r="C466" s="1720"/>
      <c r="D466" s="1720"/>
    </row>
    <row r="467" spans="1:4" ht="18" customHeight="1">
      <c r="A467" s="1720"/>
      <c r="B467" s="1720"/>
      <c r="C467" s="1720"/>
      <c r="D467" s="1720"/>
    </row>
    <row r="468" spans="1:4" ht="18" customHeight="1">
      <c r="A468" s="1720"/>
      <c r="B468" s="1720"/>
      <c r="C468" s="1720"/>
      <c r="D468" s="1720"/>
    </row>
    <row r="469" spans="1:4" ht="18" customHeight="1">
      <c r="A469" s="1720"/>
      <c r="B469" s="1720"/>
      <c r="C469" s="1720"/>
      <c r="D469" s="1720"/>
    </row>
    <row r="470" spans="1:4" ht="18" customHeight="1">
      <c r="A470" s="1720"/>
      <c r="B470" s="1720"/>
      <c r="C470" s="1720"/>
      <c r="D470" s="1720"/>
    </row>
    <row r="471" spans="1:4" ht="18" customHeight="1">
      <c r="A471" s="1720"/>
      <c r="B471" s="1720"/>
      <c r="C471" s="1720"/>
      <c r="D471" s="1720"/>
    </row>
    <row r="472" spans="1:4" ht="18" customHeight="1">
      <c r="A472" s="1720"/>
      <c r="B472" s="1720"/>
      <c r="C472" s="1720"/>
      <c r="D472" s="1720"/>
    </row>
    <row r="473" spans="1:4" ht="18" customHeight="1">
      <c r="A473" s="1720"/>
      <c r="B473" s="1720"/>
      <c r="C473" s="1720"/>
      <c r="D473" s="1720"/>
    </row>
    <row r="474" spans="1:4" ht="18" customHeight="1">
      <c r="A474" s="1720"/>
      <c r="B474" s="1720"/>
      <c r="C474" s="1720"/>
      <c r="D474" s="1720"/>
    </row>
    <row r="475" spans="1:4" ht="18" customHeight="1">
      <c r="A475" s="1720"/>
      <c r="B475" s="1720"/>
      <c r="C475" s="1720"/>
      <c r="D475" s="1720"/>
    </row>
    <row r="476" spans="1:4" ht="18" customHeight="1">
      <c r="A476" s="1720"/>
      <c r="B476" s="1720"/>
      <c r="C476" s="1720"/>
      <c r="D476" s="1720"/>
    </row>
    <row r="477" spans="1:4" ht="18" customHeight="1">
      <c r="A477" s="1720"/>
      <c r="B477" s="1720"/>
      <c r="C477" s="1720"/>
      <c r="D477" s="1720"/>
    </row>
    <row r="478" spans="1:4" ht="18" customHeight="1">
      <c r="A478" s="1720"/>
      <c r="B478" s="1720"/>
      <c r="C478" s="1720"/>
      <c r="D478" s="1720"/>
    </row>
    <row r="479" spans="1:4" ht="18" customHeight="1">
      <c r="A479" s="1720"/>
      <c r="B479" s="1720"/>
      <c r="C479" s="1720"/>
      <c r="D479" s="1720"/>
    </row>
    <row r="480" spans="1:4" ht="18" customHeight="1">
      <c r="A480" s="1720"/>
      <c r="B480" s="1720"/>
      <c r="C480" s="1720"/>
      <c r="D480" s="1720"/>
    </row>
    <row r="481" spans="1:4" ht="18" customHeight="1">
      <c r="A481" s="1720"/>
      <c r="B481" s="1720"/>
      <c r="C481" s="1720"/>
      <c r="D481" s="1720"/>
    </row>
    <row r="482" spans="1:4" ht="18" customHeight="1">
      <c r="A482" s="1720"/>
      <c r="B482" s="1720"/>
      <c r="C482" s="1720"/>
      <c r="D482" s="1720"/>
    </row>
    <row r="483" spans="1:4" ht="18" customHeight="1">
      <c r="A483" s="1720"/>
      <c r="B483" s="1720"/>
      <c r="C483" s="1720"/>
      <c r="D483" s="1720"/>
    </row>
    <row r="484" spans="1:4" ht="18" customHeight="1">
      <c r="A484" s="1720"/>
      <c r="B484" s="1720"/>
      <c r="C484" s="1720"/>
      <c r="D484" s="1720"/>
    </row>
    <row r="485" spans="1:4" ht="18" customHeight="1">
      <c r="A485" s="1720"/>
      <c r="B485" s="1720"/>
      <c r="C485" s="1720"/>
      <c r="D485" s="1720"/>
    </row>
    <row r="486" spans="1:4" ht="18" customHeight="1">
      <c r="A486" s="1720"/>
      <c r="B486" s="1720"/>
      <c r="C486" s="1720"/>
      <c r="D486" s="1720"/>
    </row>
    <row r="487" spans="1:4" ht="18" customHeight="1">
      <c r="A487" s="1720"/>
      <c r="B487" s="1720"/>
      <c r="C487" s="1720"/>
      <c r="D487" s="1720"/>
    </row>
    <row r="488" spans="1:4" ht="18" customHeight="1">
      <c r="A488" s="1720"/>
      <c r="B488" s="1720"/>
      <c r="C488" s="1720"/>
      <c r="D488" s="1720"/>
    </row>
    <row r="489" spans="1:4" ht="18" customHeight="1">
      <c r="A489" s="1720"/>
      <c r="B489" s="1720"/>
      <c r="C489" s="1720"/>
      <c r="D489" s="1720"/>
    </row>
    <row r="490" spans="1:4" ht="18" customHeight="1">
      <c r="A490" s="1720"/>
      <c r="B490" s="1720"/>
      <c r="C490" s="1720"/>
      <c r="D490" s="1720"/>
    </row>
    <row r="491" spans="1:4" ht="18" customHeight="1">
      <c r="A491" s="1720"/>
      <c r="B491" s="1720"/>
      <c r="C491" s="1720"/>
      <c r="D491" s="1720"/>
    </row>
    <row r="492" spans="1:4" ht="18" customHeight="1">
      <c r="A492" s="1720"/>
      <c r="B492" s="1720"/>
      <c r="C492" s="1720"/>
      <c r="D492" s="1720"/>
    </row>
    <row r="493" spans="1:4" ht="18" customHeight="1">
      <c r="A493" s="1720"/>
      <c r="B493" s="1720"/>
      <c r="C493" s="1720"/>
      <c r="D493" s="1720"/>
    </row>
    <row r="494" spans="1:4" ht="18" customHeight="1">
      <c r="A494" s="1720"/>
      <c r="B494" s="1720"/>
      <c r="C494" s="1720"/>
      <c r="D494" s="1720"/>
    </row>
    <row r="495" spans="1:4" ht="18" customHeight="1">
      <c r="A495" s="1720"/>
      <c r="B495" s="1720"/>
      <c r="C495" s="1720"/>
      <c r="D495" s="1720"/>
    </row>
    <row r="496" spans="1:4" ht="18" customHeight="1">
      <c r="A496" s="1720"/>
      <c r="B496" s="1720"/>
      <c r="C496" s="1720"/>
      <c r="D496" s="1720"/>
    </row>
    <row r="497" spans="1:4" ht="18" customHeight="1">
      <c r="A497" s="1720"/>
      <c r="B497" s="1720"/>
      <c r="C497" s="1720"/>
      <c r="D497" s="1720"/>
    </row>
    <row r="498" spans="1:4" ht="18" customHeight="1">
      <c r="A498" s="1720"/>
      <c r="B498" s="1720"/>
      <c r="C498" s="1720"/>
      <c r="D498" s="1720"/>
    </row>
    <row r="499" spans="1:4" ht="18" customHeight="1">
      <c r="A499" s="1720"/>
      <c r="B499" s="1720"/>
      <c r="C499" s="1720"/>
      <c r="D499" s="1720"/>
    </row>
    <row r="500" spans="1:4" ht="18" customHeight="1">
      <c r="A500" s="1720"/>
      <c r="B500" s="1720"/>
      <c r="C500" s="1720"/>
      <c r="D500" s="1720"/>
    </row>
    <row r="501" spans="1:4" ht="18" customHeight="1">
      <c r="A501" s="1720"/>
      <c r="B501" s="1720"/>
      <c r="C501" s="1720"/>
      <c r="D501" s="1720"/>
    </row>
    <row r="502" spans="1:4" ht="18" customHeight="1">
      <c r="A502" s="1720"/>
      <c r="B502" s="1720"/>
      <c r="C502" s="1720"/>
      <c r="D502" s="1720"/>
    </row>
    <row r="503" spans="1:4" ht="18" customHeight="1">
      <c r="A503" s="1720"/>
      <c r="B503" s="1720"/>
      <c r="C503" s="1720"/>
      <c r="D503" s="1720"/>
    </row>
    <row r="504" spans="1:4" ht="18" customHeight="1">
      <c r="A504" s="1720"/>
      <c r="B504" s="1720"/>
      <c r="C504" s="1720"/>
      <c r="D504" s="1720"/>
    </row>
    <row r="505" spans="1:4" ht="18" customHeight="1">
      <c r="A505" s="1720"/>
      <c r="B505" s="1720"/>
      <c r="C505" s="1720"/>
      <c r="D505" s="1720"/>
    </row>
    <row r="506" spans="1:4" ht="18" customHeight="1">
      <c r="A506" s="1720"/>
      <c r="B506" s="1720"/>
      <c r="C506" s="1720"/>
      <c r="D506" s="1720"/>
    </row>
    <row r="507" spans="1:4" ht="18" customHeight="1">
      <c r="A507" s="1720"/>
      <c r="B507" s="1720"/>
      <c r="C507" s="1720"/>
      <c r="D507" s="1720"/>
    </row>
    <row r="508" spans="1:4" ht="18" customHeight="1">
      <c r="A508" s="1720"/>
      <c r="B508" s="1720"/>
      <c r="C508" s="1720"/>
      <c r="D508" s="1720"/>
    </row>
    <row r="509" spans="1:4" ht="18" customHeight="1">
      <c r="A509" s="1720"/>
      <c r="B509" s="1720"/>
      <c r="C509" s="1720"/>
      <c r="D509" s="1720"/>
    </row>
    <row r="510" spans="1:4" ht="18" customHeight="1">
      <c r="A510" s="1720"/>
      <c r="B510" s="1720"/>
      <c r="C510" s="1720"/>
      <c r="D510" s="1720"/>
    </row>
    <row r="511" spans="1:4" ht="18" customHeight="1">
      <c r="A511" s="1720"/>
      <c r="B511" s="1720"/>
      <c r="C511" s="1720"/>
      <c r="D511" s="1720"/>
    </row>
    <row r="512" spans="1:4" ht="18" customHeight="1">
      <c r="A512" s="1720"/>
      <c r="B512" s="1720"/>
      <c r="C512" s="1720"/>
      <c r="D512" s="1720"/>
    </row>
    <row r="513" spans="1:4" ht="18" customHeight="1">
      <c r="A513" s="1720"/>
      <c r="B513" s="1720"/>
      <c r="C513" s="1720"/>
      <c r="D513" s="1720"/>
    </row>
    <row r="514" spans="1:4" ht="18" customHeight="1">
      <c r="A514" s="1720"/>
      <c r="B514" s="1720"/>
      <c r="C514" s="1720"/>
      <c r="D514" s="1720"/>
    </row>
    <row r="515" spans="1:4" ht="18" customHeight="1">
      <c r="A515" s="1720"/>
      <c r="B515" s="1720"/>
      <c r="C515" s="1720"/>
      <c r="D515" s="1720"/>
    </row>
    <row r="516" spans="1:4" ht="18" customHeight="1">
      <c r="A516" s="1720"/>
      <c r="B516" s="1720"/>
      <c r="C516" s="1720"/>
      <c r="D516" s="1720"/>
    </row>
    <row r="517" spans="1:4" ht="18" customHeight="1">
      <c r="A517" s="1720"/>
      <c r="B517" s="1720"/>
      <c r="C517" s="1720"/>
      <c r="D517" s="1720"/>
    </row>
    <row r="518" spans="1:4" ht="18" customHeight="1">
      <c r="A518" s="1720"/>
      <c r="B518" s="1720"/>
      <c r="C518" s="1720"/>
      <c r="D518" s="1720"/>
    </row>
    <row r="519" spans="1:4" ht="18" customHeight="1">
      <c r="A519" s="1720"/>
      <c r="B519" s="1720"/>
      <c r="C519" s="1720"/>
      <c r="D519" s="1720"/>
    </row>
    <row r="520" spans="1:4" ht="18" customHeight="1">
      <c r="A520" s="1720"/>
      <c r="B520" s="1720"/>
      <c r="C520" s="1720"/>
      <c r="D520" s="1720"/>
    </row>
    <row r="521" spans="1:4" ht="18" customHeight="1">
      <c r="A521" s="1720"/>
      <c r="B521" s="1720"/>
      <c r="C521" s="1720"/>
      <c r="D521" s="1720"/>
    </row>
    <row r="522" spans="1:4" ht="18" customHeight="1">
      <c r="A522" s="1720"/>
      <c r="B522" s="1720"/>
      <c r="C522" s="1720"/>
      <c r="D522" s="1720"/>
    </row>
    <row r="523" spans="1:4" ht="18" customHeight="1">
      <c r="A523" s="1720"/>
      <c r="B523" s="1720"/>
      <c r="C523" s="1720"/>
      <c r="D523" s="1720"/>
    </row>
    <row r="524" spans="1:4" ht="18" customHeight="1">
      <c r="A524" s="1720"/>
      <c r="B524" s="1720"/>
      <c r="C524" s="1720"/>
      <c r="D524" s="1720"/>
    </row>
    <row r="525" spans="1:4" ht="18" customHeight="1">
      <c r="A525" s="1720"/>
      <c r="B525" s="1720"/>
      <c r="C525" s="1720"/>
      <c r="D525" s="1720"/>
    </row>
    <row r="526" spans="1:4" ht="18" customHeight="1">
      <c r="A526" s="1720"/>
      <c r="B526" s="1720"/>
      <c r="C526" s="1720"/>
      <c r="D526" s="1720"/>
    </row>
    <row r="527" spans="1:4" ht="18" customHeight="1">
      <c r="A527" s="1720"/>
      <c r="B527" s="1720"/>
      <c r="C527" s="1720"/>
      <c r="D527" s="1720"/>
    </row>
    <row r="528" spans="1:4" ht="18" customHeight="1">
      <c r="A528" s="1720"/>
      <c r="B528" s="1720"/>
      <c r="C528" s="1720"/>
      <c r="D528" s="1720"/>
    </row>
    <row r="529" spans="1:4" ht="18" customHeight="1">
      <c r="A529" s="1720"/>
      <c r="B529" s="1720"/>
      <c r="C529" s="1720"/>
      <c r="D529" s="1720"/>
    </row>
    <row r="530" spans="1:4" ht="18" customHeight="1">
      <c r="A530" s="1720"/>
      <c r="B530" s="1720"/>
      <c r="C530" s="1720"/>
      <c r="D530" s="1720"/>
    </row>
    <row r="531" spans="1:4" ht="18" customHeight="1">
      <c r="A531" s="1720"/>
      <c r="B531" s="1720"/>
      <c r="C531" s="1720"/>
      <c r="D531" s="1720"/>
    </row>
    <row r="532" spans="1:4" ht="18" customHeight="1">
      <c r="A532" s="1720"/>
      <c r="B532" s="1720"/>
      <c r="C532" s="1720"/>
      <c r="D532" s="1720"/>
    </row>
    <row r="533" spans="1:4" ht="18" customHeight="1">
      <c r="A533" s="1720"/>
      <c r="B533" s="1720"/>
      <c r="C533" s="1720"/>
      <c r="D533" s="1720"/>
    </row>
    <row r="534" spans="1:4" ht="18" customHeight="1">
      <c r="A534" s="1720"/>
      <c r="B534" s="1720"/>
      <c r="C534" s="1720"/>
      <c r="D534" s="1720"/>
    </row>
    <row r="535" spans="1:4" ht="18" customHeight="1">
      <c r="A535" s="1720"/>
      <c r="B535" s="1720"/>
      <c r="C535" s="1720"/>
      <c r="D535" s="1720"/>
    </row>
    <row r="536" spans="1:4" ht="18" customHeight="1">
      <c r="A536" s="1720"/>
      <c r="B536" s="1720"/>
      <c r="C536" s="1720"/>
      <c r="D536" s="1720"/>
    </row>
    <row r="537" spans="1:4" ht="18" customHeight="1">
      <c r="A537" s="1720"/>
      <c r="B537" s="1720"/>
      <c r="C537" s="1720"/>
      <c r="D537" s="1720"/>
    </row>
    <row r="538" spans="1:4" ht="18" customHeight="1">
      <c r="A538" s="1720"/>
      <c r="B538" s="1720"/>
      <c r="C538" s="1720"/>
      <c r="D538" s="1720"/>
    </row>
    <row r="539" spans="1:4" ht="18" customHeight="1">
      <c r="A539" s="1720"/>
      <c r="B539" s="1720"/>
      <c r="C539" s="1720"/>
      <c r="D539" s="1720"/>
    </row>
    <row r="540" spans="1:4" ht="18" customHeight="1">
      <c r="A540" s="1720"/>
      <c r="B540" s="1720"/>
      <c r="C540" s="1720"/>
      <c r="D540" s="1720"/>
    </row>
    <row r="541" spans="1:4" ht="18" customHeight="1">
      <c r="A541" s="1720"/>
      <c r="B541" s="1720"/>
      <c r="C541" s="1720"/>
      <c r="D541" s="1720"/>
    </row>
    <row r="542" spans="1:4" ht="18" customHeight="1">
      <c r="A542" s="1720"/>
      <c r="B542" s="1720"/>
      <c r="C542" s="1720"/>
      <c r="D542" s="1720"/>
    </row>
    <row r="543" spans="1:4" ht="18" customHeight="1">
      <c r="A543" s="1720"/>
      <c r="B543" s="1720"/>
      <c r="C543" s="1720"/>
      <c r="D543" s="1720"/>
    </row>
    <row r="544" spans="1:4" ht="18" customHeight="1">
      <c r="A544" s="1720"/>
      <c r="B544" s="1720"/>
      <c r="C544" s="1720"/>
      <c r="D544" s="1720"/>
    </row>
    <row r="545" spans="1:4" ht="18" customHeight="1">
      <c r="A545" s="1720"/>
      <c r="B545" s="1720"/>
      <c r="C545" s="1720"/>
      <c r="D545" s="1720"/>
    </row>
    <row r="546" spans="1:4" ht="18" customHeight="1">
      <c r="A546" s="1720"/>
      <c r="B546" s="1720"/>
      <c r="C546" s="1720"/>
      <c r="D546" s="1720"/>
    </row>
    <row r="547" spans="1:4" ht="18" customHeight="1">
      <c r="A547" s="1720"/>
      <c r="B547" s="1720"/>
      <c r="C547" s="1720"/>
      <c r="D547" s="1720"/>
    </row>
    <row r="548" spans="1:4" ht="18" customHeight="1">
      <c r="A548" s="1720"/>
      <c r="B548" s="1720"/>
      <c r="C548" s="1720"/>
      <c r="D548" s="1720"/>
    </row>
    <row r="549" spans="1:4" ht="18" customHeight="1">
      <c r="A549" s="1720"/>
      <c r="B549" s="1720"/>
      <c r="C549" s="1720"/>
      <c r="D549" s="1720"/>
    </row>
    <row r="550" spans="1:4" ht="18" customHeight="1">
      <c r="A550" s="1720"/>
      <c r="B550" s="1720"/>
      <c r="C550" s="1720"/>
      <c r="D550" s="1720"/>
    </row>
    <row r="551" spans="1:4" ht="18" customHeight="1">
      <c r="A551" s="1720"/>
      <c r="B551" s="1720"/>
      <c r="C551" s="1720"/>
      <c r="D551" s="1720"/>
    </row>
    <row r="552" spans="1:4" ht="18" customHeight="1">
      <c r="A552" s="1720"/>
      <c r="B552" s="1720"/>
      <c r="C552" s="1720"/>
      <c r="D552" s="1720"/>
    </row>
    <row r="553" spans="1:4" ht="18" customHeight="1">
      <c r="A553" s="1720"/>
      <c r="B553" s="1720"/>
      <c r="C553" s="1720"/>
      <c r="D553" s="1720"/>
    </row>
    <row r="554" spans="1:4" ht="18" customHeight="1">
      <c r="A554" s="1720"/>
      <c r="B554" s="1720"/>
      <c r="C554" s="1720"/>
      <c r="D554" s="1720"/>
    </row>
    <row r="555" spans="1:4" ht="18" customHeight="1">
      <c r="A555" s="1720"/>
      <c r="B555" s="1720"/>
      <c r="C555" s="1720"/>
      <c r="D555" s="1720"/>
    </row>
    <row r="556" spans="1:4" ht="18" customHeight="1">
      <c r="A556" s="1720"/>
      <c r="B556" s="1720"/>
      <c r="C556" s="1720"/>
      <c r="D556" s="1720"/>
    </row>
    <row r="557" spans="1:4" ht="18" customHeight="1">
      <c r="A557" s="1720"/>
      <c r="B557" s="1720"/>
      <c r="C557" s="1720"/>
      <c r="D557" s="1720"/>
    </row>
    <row r="558" spans="1:4" ht="18" customHeight="1">
      <c r="A558" s="1720"/>
      <c r="B558" s="1720"/>
      <c r="C558" s="1720"/>
      <c r="D558" s="1720"/>
    </row>
    <row r="559" spans="1:4" ht="18" customHeight="1">
      <c r="A559" s="1720"/>
      <c r="B559" s="1720"/>
      <c r="C559" s="1720"/>
      <c r="D559" s="1720"/>
    </row>
    <row r="560" spans="1:4" ht="18" customHeight="1">
      <c r="A560" s="1720"/>
      <c r="B560" s="1720"/>
      <c r="C560" s="1720"/>
      <c r="D560" s="1720"/>
    </row>
    <row r="561" spans="1:4" ht="18" customHeight="1">
      <c r="A561" s="1720"/>
      <c r="B561" s="1720"/>
      <c r="C561" s="1720"/>
      <c r="D561" s="1720"/>
    </row>
    <row r="562" spans="1:4" ht="18" customHeight="1">
      <c r="A562" s="1720"/>
      <c r="B562" s="1720"/>
      <c r="C562" s="1720"/>
      <c r="D562" s="1720"/>
    </row>
    <row r="563" spans="1:4" ht="18" customHeight="1">
      <c r="A563" s="1720"/>
      <c r="B563" s="1720"/>
      <c r="C563" s="1720"/>
      <c r="D563" s="1720"/>
    </row>
    <row r="564" spans="1:4" ht="18" customHeight="1">
      <c r="A564" s="1720"/>
      <c r="B564" s="1720"/>
      <c r="C564" s="1720"/>
      <c r="D564" s="1720"/>
    </row>
    <row r="565" spans="1:4" ht="18" customHeight="1">
      <c r="A565" s="1720"/>
      <c r="B565" s="1720"/>
      <c r="C565" s="1720"/>
      <c r="D565" s="1720"/>
    </row>
    <row r="566" spans="1:4" ht="18" customHeight="1">
      <c r="A566" s="1720"/>
      <c r="B566" s="1720"/>
      <c r="C566" s="1720"/>
      <c r="D566" s="1720"/>
    </row>
    <row r="567" spans="1:4" ht="18" customHeight="1">
      <c r="A567" s="1720"/>
      <c r="B567" s="1720"/>
      <c r="C567" s="1720"/>
      <c r="D567" s="1720"/>
    </row>
    <row r="568" spans="1:4" ht="18" customHeight="1">
      <c r="A568" s="1720"/>
      <c r="B568" s="1720"/>
      <c r="C568" s="1720"/>
      <c r="D568" s="1720"/>
    </row>
    <row r="569" spans="1:4" ht="18" customHeight="1">
      <c r="A569" s="1720"/>
      <c r="B569" s="1720"/>
      <c r="C569" s="1720"/>
      <c r="D569" s="1720"/>
    </row>
    <row r="570" spans="1:4" ht="18" customHeight="1">
      <c r="A570" s="1720"/>
      <c r="B570" s="1720"/>
      <c r="C570" s="1720"/>
      <c r="D570" s="1720"/>
    </row>
    <row r="571" spans="1:4" ht="18" customHeight="1">
      <c r="A571" s="1720"/>
      <c r="B571" s="1720"/>
      <c r="C571" s="1720"/>
      <c r="D571" s="1720"/>
    </row>
    <row r="572" spans="1:4" ht="18" customHeight="1">
      <c r="A572" s="1720"/>
      <c r="B572" s="1720"/>
      <c r="C572" s="1720"/>
      <c r="D572" s="1720"/>
    </row>
    <row r="573" spans="1:4" ht="18" customHeight="1">
      <c r="A573" s="1720"/>
      <c r="B573" s="1720"/>
      <c r="C573" s="1720"/>
      <c r="D573" s="1720"/>
    </row>
    <row r="574" spans="1:4" ht="18" customHeight="1">
      <c r="A574" s="1720"/>
      <c r="B574" s="1720"/>
      <c r="C574" s="1720"/>
      <c r="D574" s="1720"/>
    </row>
    <row r="575" spans="1:4" ht="18" customHeight="1">
      <c r="A575" s="1720"/>
      <c r="B575" s="1720"/>
      <c r="C575" s="1720"/>
      <c r="D575" s="1720"/>
    </row>
    <row r="576" spans="1:4" ht="18" customHeight="1">
      <c r="A576" s="1720"/>
      <c r="B576" s="1720"/>
      <c r="C576" s="1720"/>
      <c r="D576" s="1720"/>
    </row>
    <row r="577" spans="1:4" ht="18" customHeight="1">
      <c r="A577" s="1720"/>
      <c r="B577" s="1720"/>
      <c r="C577" s="1720"/>
      <c r="D577" s="1720"/>
    </row>
    <row r="578" spans="1:4" ht="18" customHeight="1">
      <c r="A578" s="1720"/>
      <c r="B578" s="1720"/>
      <c r="C578" s="1720"/>
      <c r="D578" s="1720"/>
    </row>
    <row r="579" spans="1:4" ht="18" customHeight="1">
      <c r="A579" s="1720"/>
      <c r="B579" s="1720"/>
      <c r="C579" s="1720"/>
      <c r="D579" s="1720"/>
    </row>
    <row r="580" spans="1:4" ht="18" customHeight="1">
      <c r="A580" s="1720"/>
      <c r="B580" s="1720"/>
      <c r="C580" s="1720"/>
      <c r="D580" s="1720"/>
    </row>
    <row r="581" spans="1:4" ht="18" customHeight="1">
      <c r="A581" s="1720"/>
      <c r="B581" s="1720"/>
      <c r="C581" s="1720"/>
      <c r="D581" s="1720"/>
    </row>
    <row r="582" spans="1:4" ht="18" customHeight="1">
      <c r="A582" s="1720"/>
      <c r="B582" s="1720"/>
      <c r="C582" s="1720"/>
      <c r="D582" s="1720"/>
    </row>
    <row r="583" spans="1:4" ht="18" customHeight="1">
      <c r="A583" s="1720"/>
      <c r="B583" s="1720"/>
      <c r="C583" s="1720"/>
      <c r="D583" s="1720"/>
    </row>
    <row r="584" spans="1:4" ht="18" customHeight="1">
      <c r="A584" s="1720"/>
      <c r="B584" s="1720"/>
      <c r="C584" s="1720"/>
      <c r="D584" s="1720"/>
    </row>
    <row r="585" spans="1:4" ht="18" customHeight="1">
      <c r="A585" s="1720"/>
      <c r="B585" s="1720"/>
      <c r="C585" s="1720"/>
      <c r="D585" s="1720"/>
    </row>
    <row r="586" spans="1:4" ht="18" customHeight="1">
      <c r="A586" s="1720"/>
      <c r="B586" s="1720"/>
      <c r="C586" s="1720"/>
      <c r="D586" s="1720"/>
    </row>
    <row r="587" spans="1:4" ht="18" customHeight="1">
      <c r="A587" s="1720"/>
      <c r="B587" s="1720"/>
      <c r="C587" s="1720"/>
      <c r="D587" s="1720"/>
    </row>
    <row r="588" spans="1:4" ht="18" customHeight="1">
      <c r="A588" s="1720"/>
      <c r="B588" s="1720"/>
      <c r="C588" s="1720"/>
      <c r="D588" s="1720"/>
    </row>
    <row r="589" spans="1:4" ht="18" customHeight="1">
      <c r="A589" s="1720"/>
      <c r="B589" s="1720"/>
      <c r="C589" s="1720"/>
      <c r="D589" s="1720"/>
    </row>
    <row r="590" spans="1:4" ht="18" customHeight="1">
      <c r="A590" s="1720"/>
      <c r="B590" s="1720"/>
      <c r="C590" s="1720"/>
      <c r="D590" s="1720"/>
    </row>
    <row r="591" spans="1:4" ht="18" customHeight="1">
      <c r="A591" s="1720"/>
      <c r="B591" s="1720"/>
      <c r="C591" s="1720"/>
      <c r="D591" s="1720"/>
    </row>
    <row r="592" spans="1:4" ht="18" customHeight="1">
      <c r="A592" s="1720"/>
      <c r="B592" s="1720"/>
      <c r="C592" s="1720"/>
      <c r="D592" s="1720"/>
    </row>
    <row r="593" spans="1:4" ht="18" customHeight="1">
      <c r="A593" s="1720"/>
      <c r="B593" s="1720"/>
      <c r="C593" s="1720"/>
      <c r="D593" s="1720"/>
    </row>
    <row r="594" spans="1:4" ht="18" customHeight="1">
      <c r="A594" s="1720"/>
      <c r="B594" s="1720"/>
      <c r="C594" s="1720"/>
      <c r="D594" s="1720"/>
    </row>
    <row r="595" spans="1:4" ht="18" customHeight="1">
      <c r="A595" s="1720"/>
      <c r="B595" s="1720"/>
      <c r="C595" s="1720"/>
      <c r="D595" s="1720"/>
    </row>
    <row r="596" spans="1:4" ht="18" customHeight="1">
      <c r="A596" s="1720"/>
      <c r="B596" s="1720"/>
      <c r="C596" s="1720"/>
      <c r="D596" s="1720"/>
    </row>
    <row r="597" spans="1:4" ht="18" customHeight="1">
      <c r="A597" s="1720"/>
      <c r="B597" s="1720"/>
      <c r="C597" s="1720"/>
      <c r="D597" s="1720"/>
    </row>
    <row r="598" spans="1:4" ht="18" customHeight="1">
      <c r="A598" s="1720"/>
      <c r="B598" s="1720"/>
      <c r="C598" s="1720"/>
      <c r="D598" s="1720"/>
    </row>
    <row r="599" spans="1:4" ht="18" customHeight="1">
      <c r="A599" s="1720"/>
      <c r="B599" s="1720"/>
      <c r="C599" s="1720"/>
      <c r="D599" s="1720"/>
    </row>
    <row r="600" spans="1:4" ht="18" customHeight="1">
      <c r="A600" s="1720"/>
      <c r="B600" s="1720"/>
      <c r="C600" s="1720"/>
      <c r="D600" s="1720"/>
    </row>
    <row r="601" spans="1:4" ht="18" customHeight="1">
      <c r="A601" s="1720"/>
      <c r="B601" s="1720"/>
      <c r="C601" s="1720"/>
      <c r="D601" s="1720"/>
    </row>
    <row r="602" spans="1:4" ht="18" customHeight="1">
      <c r="A602" s="1720"/>
      <c r="B602" s="1720"/>
      <c r="C602" s="1720"/>
      <c r="D602" s="1720"/>
    </row>
    <row r="603" spans="1:4" ht="18" customHeight="1">
      <c r="A603" s="1720"/>
      <c r="B603" s="1720"/>
      <c r="C603" s="1720"/>
      <c r="D603" s="1720"/>
    </row>
    <row r="604" spans="1:4" ht="18" customHeight="1">
      <c r="A604" s="1720"/>
      <c r="B604" s="1720"/>
      <c r="C604" s="1720"/>
      <c r="D604" s="1720"/>
    </row>
    <row r="605" spans="1:4" ht="18" customHeight="1">
      <c r="A605" s="1720"/>
      <c r="B605" s="1720"/>
      <c r="C605" s="1720"/>
      <c r="D605" s="1720"/>
    </row>
    <row r="606" spans="1:4" ht="18" customHeight="1">
      <c r="A606" s="1720"/>
      <c r="B606" s="1720"/>
      <c r="C606" s="1720"/>
      <c r="D606" s="1720"/>
    </row>
    <row r="607" spans="1:4" ht="18" customHeight="1">
      <c r="A607" s="1720"/>
      <c r="B607" s="1720"/>
      <c r="C607" s="1720"/>
      <c r="D607" s="1720"/>
    </row>
    <row r="608" spans="1:4" ht="18" customHeight="1">
      <c r="A608" s="1720"/>
      <c r="B608" s="1720"/>
      <c r="C608" s="1720"/>
      <c r="D608" s="1720"/>
    </row>
    <row r="609" spans="1:4" ht="18" customHeight="1">
      <c r="A609" s="1720"/>
      <c r="B609" s="1720"/>
      <c r="C609" s="1720"/>
      <c r="D609" s="1720"/>
    </row>
    <row r="610" spans="1:4" ht="18" customHeight="1">
      <c r="A610" s="1720"/>
      <c r="B610" s="1720"/>
      <c r="C610" s="1720"/>
      <c r="D610" s="1720"/>
    </row>
    <row r="611" spans="1:4" ht="18" customHeight="1">
      <c r="A611" s="1720"/>
      <c r="B611" s="1720"/>
      <c r="C611" s="1720"/>
      <c r="D611" s="1720"/>
    </row>
    <row r="612" spans="1:4" ht="18" customHeight="1">
      <c r="A612" s="1720"/>
      <c r="B612" s="1720"/>
      <c r="C612" s="1720"/>
      <c r="D612" s="1720"/>
    </row>
    <row r="613" spans="1:4" ht="18" customHeight="1">
      <c r="A613" s="1720"/>
      <c r="B613" s="1720"/>
      <c r="C613" s="1720"/>
      <c r="D613" s="1720"/>
    </row>
    <row r="614" spans="1:4" ht="18" customHeight="1">
      <c r="A614" s="1720"/>
      <c r="B614" s="1720"/>
      <c r="C614" s="1720"/>
      <c r="D614" s="1720"/>
    </row>
    <row r="615" spans="1:4" ht="18" customHeight="1">
      <c r="A615" s="1720"/>
      <c r="B615" s="1720"/>
      <c r="C615" s="1720"/>
      <c r="D615" s="1720"/>
    </row>
    <row r="616" spans="1:4" ht="18" customHeight="1">
      <c r="A616" s="1720"/>
      <c r="B616" s="1720"/>
      <c r="C616" s="1720"/>
      <c r="D616" s="1720"/>
    </row>
    <row r="617" spans="1:4" ht="18" customHeight="1">
      <c r="A617" s="1720"/>
      <c r="B617" s="1720"/>
      <c r="C617" s="1720"/>
      <c r="D617" s="1720"/>
    </row>
    <row r="618" spans="1:4" ht="18" customHeight="1">
      <c r="A618" s="1720"/>
      <c r="B618" s="1720"/>
      <c r="C618" s="1720"/>
      <c r="D618" s="1720"/>
    </row>
    <row r="619" spans="1:4" ht="18" customHeight="1">
      <c r="A619" s="1720"/>
      <c r="B619" s="1720"/>
      <c r="C619" s="1720"/>
      <c r="D619" s="1720"/>
    </row>
    <row r="620" spans="1:4" ht="18" customHeight="1">
      <c r="A620" s="1720"/>
      <c r="B620" s="1720"/>
      <c r="C620" s="1720"/>
      <c r="D620" s="1720"/>
    </row>
    <row r="621" spans="1:4" ht="18" customHeight="1">
      <c r="A621" s="1720"/>
      <c r="B621" s="1720"/>
      <c r="C621" s="1720"/>
      <c r="D621" s="1720"/>
    </row>
    <row r="622" spans="1:4" ht="18" customHeight="1">
      <c r="A622" s="1720"/>
      <c r="B622" s="1720"/>
      <c r="C622" s="1720"/>
      <c r="D622" s="1720"/>
    </row>
    <row r="623" spans="1:4" ht="18" customHeight="1">
      <c r="A623" s="1720"/>
      <c r="B623" s="1720"/>
      <c r="C623" s="1720"/>
      <c r="D623" s="1720"/>
    </row>
    <row r="624" spans="1:4" ht="18" customHeight="1">
      <c r="A624" s="1720"/>
      <c r="B624" s="1720"/>
      <c r="C624" s="1720"/>
      <c r="D624" s="1720"/>
    </row>
    <row r="625" spans="1:4" ht="18" customHeight="1">
      <c r="A625" s="1720"/>
      <c r="B625" s="1720"/>
      <c r="C625" s="1720"/>
      <c r="D625" s="1720"/>
    </row>
    <row r="626" spans="1:4" ht="18" customHeight="1">
      <c r="A626" s="1720"/>
      <c r="B626" s="1720"/>
      <c r="C626" s="1720"/>
      <c r="D626" s="1720"/>
    </row>
    <row r="627" spans="1:4" ht="18" customHeight="1">
      <c r="A627" s="1720"/>
      <c r="B627" s="1720"/>
      <c r="C627" s="1720"/>
      <c r="D627" s="1720"/>
    </row>
    <row r="628" spans="1:4" ht="18" customHeight="1">
      <c r="A628" s="1720"/>
      <c r="B628" s="1720"/>
      <c r="C628" s="1720"/>
      <c r="D628" s="1720"/>
    </row>
    <row r="629" spans="1:4" ht="18" customHeight="1">
      <c r="A629" s="1720"/>
      <c r="B629" s="1720"/>
      <c r="C629" s="1720"/>
      <c r="D629" s="1720"/>
    </row>
    <row r="630" spans="1:4" ht="18" customHeight="1">
      <c r="A630" s="1720"/>
      <c r="B630" s="1720"/>
      <c r="C630" s="1720"/>
      <c r="D630" s="1720"/>
    </row>
    <row r="631" spans="1:4" ht="18" customHeight="1">
      <c r="A631" s="1720"/>
      <c r="B631" s="1720"/>
      <c r="C631" s="1720"/>
      <c r="D631" s="1720"/>
    </row>
    <row r="632" spans="1:4" ht="18" customHeight="1">
      <c r="A632" s="1720"/>
      <c r="B632" s="1720"/>
      <c r="C632" s="1720"/>
      <c r="D632" s="1720"/>
    </row>
    <row r="633" spans="1:4" ht="18" customHeight="1">
      <c r="A633" s="1720"/>
      <c r="B633" s="1720"/>
      <c r="C633" s="1720"/>
      <c r="D633" s="1720"/>
    </row>
    <row r="634" spans="1:4" ht="18" customHeight="1">
      <c r="A634" s="1720"/>
      <c r="B634" s="1720"/>
      <c r="C634" s="1720"/>
      <c r="D634" s="1720"/>
    </row>
    <row r="635" spans="1:4" ht="18" customHeight="1">
      <c r="A635" s="1720"/>
      <c r="B635" s="1720"/>
      <c r="C635" s="1720"/>
      <c r="D635" s="1720"/>
    </row>
    <row r="636" spans="1:4" ht="18" customHeight="1">
      <c r="A636" s="1720"/>
      <c r="B636" s="1720"/>
      <c r="C636" s="1720"/>
      <c r="D636" s="1720"/>
    </row>
    <row r="637" spans="1:4" ht="18" customHeight="1">
      <c r="A637" s="1720"/>
      <c r="B637" s="1720"/>
      <c r="C637" s="1720"/>
      <c r="D637" s="1720"/>
    </row>
    <row r="638" spans="1:4" ht="18" customHeight="1">
      <c r="A638" s="1720"/>
      <c r="B638" s="1720"/>
      <c r="C638" s="1720"/>
      <c r="D638" s="1720"/>
    </row>
    <row r="639" spans="1:4" ht="18" customHeight="1">
      <c r="A639" s="1720"/>
      <c r="B639" s="1720"/>
      <c r="C639" s="1720"/>
      <c r="D639" s="1720"/>
    </row>
    <row r="640" spans="1:4" ht="18" customHeight="1">
      <c r="A640" s="1720"/>
      <c r="B640" s="1720"/>
      <c r="C640" s="1720"/>
      <c r="D640" s="1720"/>
    </row>
    <row r="641" spans="1:4" ht="18" customHeight="1">
      <c r="A641" s="1720"/>
      <c r="B641" s="1720"/>
      <c r="C641" s="1720"/>
      <c r="D641" s="1720"/>
    </row>
    <row r="642" spans="1:4" ht="18" customHeight="1">
      <c r="A642" s="1720"/>
      <c r="B642" s="1720"/>
      <c r="C642" s="1720"/>
      <c r="D642" s="1720"/>
    </row>
    <row r="643" spans="1:4" ht="18" customHeight="1">
      <c r="A643" s="1720"/>
      <c r="B643" s="1720"/>
      <c r="C643" s="1720"/>
      <c r="D643" s="1720"/>
    </row>
    <row r="644" spans="1:4" ht="18" customHeight="1">
      <c r="A644" s="1720"/>
      <c r="B644" s="1720"/>
      <c r="C644" s="1720"/>
      <c r="D644" s="1720"/>
    </row>
    <row r="645" spans="1:4" ht="18" customHeight="1">
      <c r="A645" s="1720"/>
      <c r="B645" s="1720"/>
      <c r="C645" s="1720"/>
      <c r="D645" s="1720"/>
    </row>
    <row r="646" spans="1:4" ht="18" customHeight="1">
      <c r="A646" s="1720"/>
      <c r="B646" s="1720"/>
      <c r="C646" s="1720"/>
      <c r="D646" s="1720"/>
    </row>
    <row r="647" spans="1:4" ht="18" customHeight="1">
      <c r="A647" s="1720"/>
      <c r="B647" s="1720"/>
      <c r="C647" s="1720"/>
      <c r="D647" s="1720"/>
    </row>
    <row r="648" spans="1:4" ht="18" customHeight="1">
      <c r="A648" s="1720"/>
      <c r="B648" s="1720"/>
      <c r="C648" s="1720"/>
      <c r="D648" s="1720"/>
    </row>
    <row r="649" spans="1:4" ht="18" customHeight="1">
      <c r="A649" s="1720"/>
      <c r="B649" s="1720"/>
      <c r="C649" s="1720"/>
      <c r="D649" s="1720"/>
    </row>
    <row r="650" spans="1:4" ht="18" customHeight="1">
      <c r="A650" s="1720"/>
      <c r="B650" s="1720"/>
      <c r="C650" s="1720"/>
      <c r="D650" s="1720"/>
    </row>
    <row r="651" spans="1:4" ht="18" customHeight="1">
      <c r="A651" s="1720"/>
      <c r="B651" s="1720"/>
      <c r="C651" s="1720"/>
      <c r="D651" s="1720"/>
    </row>
    <row r="652" spans="1:4" ht="18" customHeight="1">
      <c r="A652" s="1720"/>
      <c r="B652" s="1720"/>
      <c r="C652" s="1720"/>
      <c r="D652" s="1720"/>
    </row>
    <row r="653" spans="1:4" ht="18" customHeight="1">
      <c r="A653" s="1720"/>
      <c r="B653" s="1720"/>
      <c r="C653" s="1720"/>
      <c r="D653" s="1720"/>
    </row>
    <row r="654" spans="1:4" ht="18" customHeight="1">
      <c r="A654" s="1720"/>
      <c r="B654" s="1720"/>
      <c r="C654" s="1720"/>
      <c r="D654" s="1720"/>
    </row>
    <row r="655" spans="1:4" ht="18" customHeight="1">
      <c r="A655" s="1720"/>
      <c r="B655" s="1720"/>
      <c r="C655" s="1720"/>
      <c r="D655" s="1720"/>
    </row>
    <row r="656" spans="1:4" ht="18" customHeight="1">
      <c r="A656" s="1720"/>
      <c r="B656" s="1720"/>
      <c r="C656" s="1720"/>
      <c r="D656" s="1720"/>
    </row>
    <row r="657" spans="1:4" ht="18" customHeight="1">
      <c r="A657" s="1720"/>
      <c r="B657" s="1720"/>
      <c r="C657" s="1720"/>
      <c r="D657" s="1720"/>
    </row>
    <row r="658" spans="1:4" ht="18" customHeight="1">
      <c r="A658" s="1720"/>
      <c r="B658" s="1720"/>
      <c r="C658" s="1720"/>
      <c r="D658" s="1720"/>
    </row>
    <row r="659" spans="1:4" ht="18" customHeight="1">
      <c r="A659" s="1720"/>
      <c r="B659" s="1720"/>
      <c r="C659" s="1720"/>
      <c r="D659" s="1720"/>
    </row>
    <row r="660" spans="1:4" ht="18" customHeight="1">
      <c r="A660" s="1720"/>
      <c r="B660" s="1720"/>
      <c r="C660" s="1720"/>
      <c r="D660" s="1720"/>
    </row>
    <row r="661" spans="1:4" ht="18" customHeight="1">
      <c r="A661" s="1720"/>
      <c r="B661" s="1720"/>
      <c r="C661" s="1720"/>
      <c r="D661" s="1720"/>
    </row>
    <row r="662" spans="1:4" ht="18" customHeight="1">
      <c r="A662" s="1720"/>
      <c r="B662" s="1720"/>
      <c r="C662" s="1720"/>
      <c r="D662" s="1720"/>
    </row>
    <row r="663" spans="1:4" ht="18" customHeight="1">
      <c r="A663" s="1720"/>
      <c r="B663" s="1720"/>
      <c r="C663" s="1720"/>
      <c r="D663" s="1720"/>
    </row>
    <row r="664" spans="1:4" ht="18" customHeight="1">
      <c r="A664" s="1720"/>
      <c r="B664" s="1720"/>
      <c r="C664" s="1720"/>
      <c r="D664" s="1720"/>
    </row>
    <row r="665" spans="1:4" ht="18" customHeight="1">
      <c r="A665" s="1720"/>
      <c r="B665" s="1720"/>
      <c r="C665" s="1720"/>
      <c r="D665" s="1720"/>
    </row>
    <row r="666" spans="1:4" ht="18" customHeight="1">
      <c r="A666" s="1720"/>
      <c r="B666" s="1720"/>
      <c r="C666" s="1720"/>
      <c r="D666" s="1720"/>
    </row>
    <row r="667" spans="1:4" ht="18" customHeight="1">
      <c r="A667" s="1720"/>
      <c r="B667" s="1720"/>
      <c r="C667" s="1720"/>
      <c r="D667" s="1720"/>
    </row>
    <row r="668" spans="1:4" ht="18" customHeight="1">
      <c r="A668" s="1720"/>
      <c r="B668" s="1720"/>
      <c r="C668" s="1720"/>
      <c r="D668" s="1720"/>
    </row>
    <row r="669" spans="1:4" ht="18" customHeight="1">
      <c r="A669" s="1720"/>
      <c r="B669" s="1720"/>
      <c r="C669" s="1720"/>
      <c r="D669" s="1720"/>
    </row>
    <row r="670" spans="1:4" ht="18" customHeight="1">
      <c r="A670" s="1720"/>
      <c r="B670" s="1720"/>
      <c r="C670" s="1720"/>
      <c r="D670" s="1720"/>
    </row>
    <row r="671" spans="1:4" ht="18" customHeight="1">
      <c r="A671" s="1720"/>
      <c r="B671" s="1720"/>
      <c r="C671" s="1720"/>
      <c r="D671" s="1720"/>
    </row>
    <row r="672" spans="1:4" ht="18" customHeight="1">
      <c r="A672" s="1720"/>
      <c r="B672" s="1720"/>
      <c r="C672" s="1720"/>
      <c r="D672" s="1720"/>
    </row>
    <row r="673" spans="1:4" ht="18" customHeight="1">
      <c r="A673" s="1720"/>
      <c r="B673" s="1720"/>
      <c r="C673" s="1720"/>
      <c r="D673" s="1720"/>
    </row>
    <row r="674" spans="1:4" ht="18" customHeight="1">
      <c r="A674" s="1720"/>
      <c r="B674" s="1720"/>
      <c r="C674" s="1720"/>
      <c r="D674" s="1720"/>
    </row>
    <row r="675" spans="1:4" ht="18" customHeight="1">
      <c r="A675" s="1720"/>
      <c r="B675" s="1720"/>
      <c r="C675" s="1720"/>
      <c r="D675" s="1720"/>
    </row>
    <row r="676" spans="1:4" ht="18" customHeight="1">
      <c r="A676" s="1720"/>
      <c r="B676" s="1720"/>
      <c r="C676" s="1720"/>
      <c r="D676" s="1720"/>
    </row>
    <row r="677" spans="1:4" ht="18" customHeight="1">
      <c r="A677" s="1720"/>
      <c r="B677" s="1720"/>
      <c r="C677" s="1720"/>
      <c r="D677" s="1720"/>
    </row>
    <row r="678" spans="1:4" ht="18" customHeight="1">
      <c r="A678" s="1720"/>
      <c r="B678" s="1720"/>
      <c r="C678" s="1720"/>
      <c r="D678" s="1720"/>
    </row>
    <row r="679" spans="1:4" ht="18" customHeight="1">
      <c r="A679" s="1720"/>
      <c r="B679" s="1720"/>
      <c r="C679" s="1720"/>
      <c r="D679" s="1720"/>
    </row>
    <row r="680" spans="1:4" ht="18" customHeight="1">
      <c r="A680" s="1720"/>
      <c r="B680" s="1720"/>
      <c r="C680" s="1720"/>
      <c r="D680" s="1720"/>
    </row>
    <row r="681" spans="1:4" ht="18" customHeight="1">
      <c r="A681" s="1720"/>
      <c r="B681" s="1720"/>
      <c r="C681" s="1720"/>
      <c r="D681" s="1720"/>
    </row>
    <row r="682" spans="1:4" ht="18" customHeight="1">
      <c r="A682" s="1720"/>
      <c r="B682" s="1720"/>
      <c r="C682" s="1720"/>
      <c r="D682" s="1720"/>
    </row>
    <row r="683" spans="1:4" ht="18" customHeight="1">
      <c r="A683" s="1720"/>
      <c r="B683" s="1720"/>
      <c r="C683" s="1720"/>
      <c r="D683" s="1720"/>
    </row>
    <row r="684" spans="1:4" ht="18" customHeight="1">
      <c r="A684" s="1720"/>
      <c r="B684" s="1720"/>
      <c r="C684" s="1720"/>
      <c r="D684" s="1720"/>
    </row>
    <row r="685" spans="1:4" ht="18" customHeight="1">
      <c r="A685" s="1720"/>
      <c r="B685" s="1720"/>
      <c r="C685" s="1720"/>
      <c r="D685" s="1720"/>
    </row>
    <row r="686" spans="1:4" ht="18" customHeight="1">
      <c r="A686" s="1720"/>
      <c r="B686" s="1720"/>
      <c r="C686" s="1720"/>
      <c r="D686" s="1720"/>
    </row>
    <row r="687" spans="1:4" ht="18" customHeight="1">
      <c r="A687" s="1720"/>
      <c r="B687" s="1720"/>
      <c r="C687" s="1720"/>
      <c r="D687" s="1720"/>
    </row>
    <row r="688" spans="1:4" ht="18" customHeight="1">
      <c r="A688" s="1720"/>
      <c r="B688" s="1720"/>
      <c r="C688" s="1720"/>
      <c r="D688" s="1720"/>
    </row>
    <row r="689" spans="1:4" ht="18" customHeight="1">
      <c r="A689" s="1720"/>
      <c r="B689" s="1720"/>
      <c r="C689" s="1720"/>
      <c r="D689" s="1720"/>
    </row>
    <row r="690" spans="1:4" ht="18" customHeight="1">
      <c r="A690" s="1720"/>
      <c r="B690" s="1720"/>
      <c r="C690" s="1720"/>
      <c r="D690" s="1720"/>
    </row>
    <row r="691" spans="1:4" ht="18" customHeight="1">
      <c r="A691" s="1720"/>
      <c r="B691" s="1720"/>
      <c r="C691" s="1720"/>
      <c r="D691" s="1720"/>
    </row>
    <row r="692" spans="1:4" ht="18" customHeight="1">
      <c r="A692" s="1720"/>
      <c r="B692" s="1720"/>
      <c r="C692" s="1720"/>
      <c r="D692" s="1720"/>
    </row>
    <row r="693" spans="1:4" ht="18" customHeight="1">
      <c r="A693" s="1720"/>
      <c r="B693" s="1720"/>
      <c r="C693" s="1720"/>
      <c r="D693" s="1720"/>
    </row>
    <row r="694" spans="1:4" ht="18" customHeight="1">
      <c r="A694" s="1720"/>
      <c r="B694" s="1720"/>
      <c r="C694" s="1720"/>
      <c r="D694" s="1720"/>
    </row>
    <row r="695" spans="1:4" ht="18" customHeight="1">
      <c r="A695" s="1720"/>
      <c r="B695" s="1720"/>
      <c r="C695" s="1720"/>
      <c r="D695" s="1720"/>
    </row>
    <row r="696" spans="1:4" ht="18" customHeight="1">
      <c r="A696" s="1720"/>
      <c r="B696" s="1720"/>
      <c r="C696" s="1720"/>
      <c r="D696" s="1720"/>
    </row>
    <row r="697" spans="1:4" ht="18" customHeight="1">
      <c r="A697" s="1720"/>
      <c r="B697" s="1720"/>
      <c r="C697" s="1720"/>
      <c r="D697" s="1720"/>
    </row>
    <row r="698" spans="1:4" ht="18" customHeight="1">
      <c r="A698" s="1720"/>
      <c r="B698" s="1720"/>
      <c r="C698" s="1720"/>
      <c r="D698" s="1720"/>
    </row>
    <row r="699" spans="1:4" ht="18" customHeight="1">
      <c r="A699" s="1720"/>
      <c r="B699" s="1720"/>
      <c r="C699" s="1720"/>
      <c r="D699" s="1720"/>
    </row>
    <row r="700" spans="1:4" ht="18" customHeight="1">
      <c r="A700" s="1720"/>
      <c r="B700" s="1720"/>
      <c r="C700" s="1720"/>
      <c r="D700" s="1720"/>
    </row>
    <row r="701" spans="1:4" ht="18" customHeight="1">
      <c r="A701" s="1720"/>
      <c r="B701" s="1720"/>
      <c r="C701" s="1720"/>
      <c r="D701" s="1720"/>
    </row>
    <row r="702" spans="1:4" ht="18" customHeight="1">
      <c r="A702" s="1720"/>
      <c r="B702" s="1720"/>
      <c r="C702" s="1720"/>
      <c r="D702" s="1720"/>
    </row>
    <row r="703" spans="1:4" ht="18" customHeight="1">
      <c r="A703" s="1720"/>
      <c r="B703" s="1720"/>
      <c r="C703" s="1720"/>
      <c r="D703" s="1720"/>
    </row>
    <row r="704" spans="1:4" ht="18" customHeight="1">
      <c r="A704" s="1720"/>
      <c r="B704" s="1720"/>
      <c r="C704" s="1720"/>
      <c r="D704" s="1720"/>
    </row>
    <row r="705" spans="1:4" ht="18" customHeight="1">
      <c r="A705" s="1720"/>
      <c r="B705" s="1720"/>
      <c r="C705" s="1720"/>
      <c r="D705" s="1720"/>
    </row>
    <row r="706" spans="1:4" ht="18" customHeight="1">
      <c r="A706" s="1720"/>
      <c r="B706" s="1720"/>
      <c r="C706" s="1720"/>
      <c r="D706" s="1720"/>
    </row>
    <row r="707" spans="1:4" ht="18" customHeight="1">
      <c r="A707" s="1720"/>
      <c r="B707" s="1720"/>
      <c r="C707" s="1720"/>
      <c r="D707" s="1720"/>
    </row>
    <row r="708" spans="1:4" ht="18" customHeight="1">
      <c r="A708" s="1720"/>
      <c r="B708" s="1720"/>
      <c r="C708" s="1720"/>
      <c r="D708" s="1720"/>
    </row>
    <row r="709" spans="1:4" ht="18" customHeight="1">
      <c r="A709" s="1720"/>
      <c r="B709" s="1720"/>
      <c r="C709" s="1720"/>
      <c r="D709" s="1720"/>
    </row>
    <row r="710" spans="1:4" ht="18" customHeight="1">
      <c r="A710" s="1720"/>
      <c r="B710" s="1720"/>
      <c r="C710" s="1720"/>
      <c r="D710" s="1720"/>
    </row>
    <row r="711" spans="1:4" ht="18" customHeight="1">
      <c r="A711" s="1720"/>
      <c r="B711" s="1720"/>
      <c r="C711" s="1720"/>
      <c r="D711" s="1720"/>
    </row>
    <row r="712" spans="1:4" ht="18" customHeight="1">
      <c r="A712" s="1720"/>
      <c r="B712" s="1720"/>
      <c r="C712" s="1720"/>
      <c r="D712" s="1720"/>
    </row>
    <row r="713" spans="1:4" ht="18" customHeight="1">
      <c r="A713" s="1720"/>
      <c r="B713" s="1720"/>
      <c r="C713" s="1720"/>
      <c r="D713" s="1720"/>
    </row>
    <row r="714" spans="1:4" ht="18" customHeight="1">
      <c r="A714" s="1720"/>
      <c r="B714" s="1720"/>
      <c r="C714" s="1720"/>
      <c r="D714" s="1720"/>
    </row>
    <row r="715" spans="1:4" ht="18" customHeight="1">
      <c r="A715" s="1720"/>
      <c r="B715" s="1720"/>
      <c r="C715" s="1720"/>
      <c r="D715" s="1720"/>
    </row>
    <row r="716" spans="1:4" ht="18" customHeight="1">
      <c r="A716" s="1720"/>
      <c r="B716" s="1720"/>
      <c r="C716" s="1720"/>
      <c r="D716" s="1720"/>
    </row>
    <row r="717" spans="1:4" ht="18" customHeight="1">
      <c r="A717" s="1720"/>
      <c r="B717" s="1720"/>
      <c r="C717" s="1720"/>
      <c r="D717" s="1720"/>
    </row>
    <row r="718" spans="1:4" ht="18" customHeight="1">
      <c r="A718" s="1720"/>
      <c r="B718" s="1720"/>
      <c r="C718" s="1720"/>
      <c r="D718" s="1720"/>
    </row>
    <row r="719" spans="1:4" ht="18" customHeight="1">
      <c r="A719" s="1720"/>
      <c r="B719" s="1720"/>
      <c r="C719" s="1720"/>
      <c r="D719" s="1720"/>
    </row>
    <row r="720" spans="1:4" ht="18" customHeight="1">
      <c r="A720" s="1720"/>
      <c r="B720" s="1720"/>
      <c r="C720" s="1720"/>
      <c r="D720" s="1720"/>
    </row>
    <row r="721" spans="1:4" ht="18" customHeight="1">
      <c r="A721" s="1720"/>
      <c r="B721" s="1720"/>
      <c r="C721" s="1720"/>
      <c r="D721" s="1720"/>
    </row>
    <row r="722" spans="1:4" ht="18" customHeight="1">
      <c r="A722" s="1720"/>
      <c r="B722" s="1720"/>
      <c r="C722" s="1720"/>
      <c r="D722" s="1720"/>
    </row>
    <row r="723" spans="1:4" ht="18" customHeight="1">
      <c r="A723" s="1720"/>
      <c r="B723" s="1720"/>
      <c r="C723" s="1720"/>
      <c r="D723" s="1720"/>
    </row>
    <row r="724" spans="1:4" ht="18" customHeight="1">
      <c r="A724" s="1720"/>
      <c r="B724" s="1720"/>
      <c r="C724" s="1720"/>
      <c r="D724" s="1720"/>
    </row>
    <row r="725" spans="1:4" ht="18" customHeight="1">
      <c r="A725" s="1720"/>
      <c r="B725" s="1720"/>
      <c r="C725" s="1720"/>
      <c r="D725" s="1720"/>
    </row>
    <row r="726" spans="1:4" ht="18" customHeight="1">
      <c r="A726" s="1720"/>
      <c r="B726" s="1720"/>
      <c r="C726" s="1720"/>
      <c r="D726" s="1720"/>
    </row>
    <row r="727" spans="1:4" ht="18" customHeight="1">
      <c r="A727" s="1720"/>
      <c r="B727" s="1720"/>
      <c r="C727" s="1720"/>
      <c r="D727" s="1720"/>
    </row>
    <row r="728" spans="1:4" ht="18" customHeight="1">
      <c r="A728" s="1720"/>
      <c r="B728" s="1720"/>
      <c r="C728" s="1720"/>
      <c r="D728" s="1720"/>
    </row>
    <row r="729" spans="1:4" ht="18" customHeight="1">
      <c r="A729" s="1720"/>
      <c r="B729" s="1720"/>
      <c r="C729" s="1720"/>
      <c r="D729" s="1720"/>
    </row>
    <row r="730" spans="1:4" ht="18" customHeight="1">
      <c r="A730" s="1720"/>
      <c r="B730" s="1720"/>
      <c r="C730" s="1720"/>
      <c r="D730" s="1720"/>
    </row>
    <row r="731" spans="1:4" ht="18" customHeight="1">
      <c r="A731" s="1720"/>
      <c r="B731" s="1720"/>
      <c r="C731" s="1720"/>
      <c r="D731" s="1720"/>
    </row>
    <row r="732" spans="1:4" ht="18" customHeight="1">
      <c r="A732" s="1720"/>
      <c r="B732" s="1720"/>
      <c r="C732" s="1720"/>
      <c r="D732" s="1720"/>
    </row>
    <row r="733" spans="1:4" ht="18" customHeight="1">
      <c r="A733" s="1720"/>
      <c r="B733" s="1720"/>
      <c r="C733" s="1720"/>
      <c r="D733" s="1720"/>
    </row>
    <row r="734" spans="1:4" ht="18" customHeight="1">
      <c r="A734" s="1720"/>
      <c r="B734" s="1720"/>
      <c r="C734" s="1720"/>
      <c r="D734" s="1720"/>
    </row>
    <row r="735" spans="1:4" ht="18" customHeight="1">
      <c r="A735" s="1720"/>
      <c r="B735" s="1720"/>
      <c r="C735" s="1720"/>
      <c r="D735" s="1720"/>
    </row>
    <row r="736" spans="1:4" ht="18" customHeight="1">
      <c r="A736" s="1720"/>
      <c r="B736" s="1720"/>
      <c r="C736" s="1720"/>
      <c r="D736" s="1720"/>
    </row>
    <row r="737" spans="1:4" ht="18" customHeight="1">
      <c r="A737" s="1720"/>
      <c r="B737" s="1720"/>
      <c r="C737" s="1720"/>
      <c r="D737" s="1720"/>
    </row>
    <row r="738" spans="1:4" ht="18" customHeight="1">
      <c r="A738" s="1720"/>
      <c r="B738" s="1720"/>
      <c r="C738" s="1720"/>
      <c r="D738" s="1720"/>
    </row>
    <row r="739" spans="1:4" ht="18" customHeight="1">
      <c r="A739" s="1720"/>
      <c r="B739" s="1720"/>
      <c r="C739" s="1720"/>
      <c r="D739" s="1720"/>
    </row>
    <row r="740" spans="1:4" ht="18" customHeight="1">
      <c r="A740" s="1720"/>
      <c r="B740" s="1720"/>
      <c r="C740" s="1720"/>
      <c r="D740" s="1720"/>
    </row>
    <row r="741" spans="1:4" ht="18" customHeight="1">
      <c r="A741" s="1720"/>
      <c r="B741" s="1720"/>
      <c r="C741" s="1720"/>
      <c r="D741" s="1720"/>
    </row>
    <row r="742" spans="1:4" ht="18" customHeight="1">
      <c r="A742" s="1720"/>
      <c r="B742" s="1720"/>
      <c r="C742" s="1720"/>
      <c r="D742" s="1720"/>
    </row>
    <row r="743" spans="1:4" ht="18" customHeight="1">
      <c r="A743" s="1720"/>
      <c r="B743" s="1720"/>
      <c r="C743" s="1720"/>
      <c r="D743" s="1720"/>
    </row>
    <row r="744" spans="1:4" ht="18" customHeight="1">
      <c r="A744" s="1720"/>
      <c r="B744" s="1720"/>
      <c r="C744" s="1720"/>
      <c r="D744" s="1720"/>
    </row>
    <row r="745" spans="1:4" ht="18" customHeight="1">
      <c r="A745" s="1720"/>
      <c r="B745" s="1720"/>
      <c r="C745" s="1720"/>
      <c r="D745" s="1720"/>
    </row>
    <row r="746" spans="1:4" ht="18" customHeight="1">
      <c r="A746" s="1720"/>
      <c r="B746" s="1720"/>
      <c r="C746" s="1720"/>
      <c r="D746" s="1720"/>
    </row>
    <row r="747" spans="1:4" ht="18" customHeight="1">
      <c r="A747" s="1720"/>
      <c r="B747" s="1720"/>
      <c r="C747" s="1720"/>
      <c r="D747" s="1720"/>
    </row>
    <row r="748" spans="1:4" ht="18" customHeight="1">
      <c r="A748" s="1720"/>
      <c r="B748" s="1720"/>
      <c r="C748" s="1720"/>
      <c r="D748" s="1720"/>
    </row>
    <row r="749" spans="1:4" ht="18" customHeight="1">
      <c r="A749" s="1720"/>
      <c r="B749" s="1720"/>
      <c r="C749" s="1720"/>
      <c r="D749" s="1720"/>
    </row>
    <row r="750" spans="1:4" ht="18" customHeight="1">
      <c r="A750" s="1720"/>
      <c r="B750" s="1720"/>
      <c r="C750" s="1720"/>
      <c r="D750" s="1720"/>
    </row>
    <row r="751" spans="1:4" ht="18" customHeight="1">
      <c r="A751" s="1720"/>
      <c r="B751" s="1720"/>
      <c r="C751" s="1720"/>
      <c r="D751" s="1720"/>
    </row>
    <row r="752" spans="1:4" ht="18" customHeight="1">
      <c r="A752" s="1720"/>
      <c r="B752" s="1720"/>
      <c r="C752" s="1720"/>
      <c r="D752" s="1720"/>
    </row>
    <row r="753" spans="1:4" ht="18" customHeight="1">
      <c r="A753" s="1720"/>
      <c r="B753" s="1720"/>
      <c r="C753" s="1720"/>
      <c r="D753" s="1720"/>
    </row>
    <row r="754" spans="1:4" ht="18" customHeight="1">
      <c r="A754" s="1720"/>
      <c r="B754" s="1720"/>
      <c r="C754" s="1720"/>
      <c r="D754" s="1720"/>
    </row>
    <row r="755" spans="1:4" ht="18" customHeight="1">
      <c r="A755" s="1720"/>
      <c r="B755" s="1720"/>
      <c r="C755" s="1720"/>
      <c r="D755" s="1720"/>
    </row>
    <row r="756" spans="1:4" ht="18" customHeight="1">
      <c r="A756" s="1720"/>
      <c r="B756" s="1720"/>
      <c r="C756" s="1720"/>
      <c r="D756" s="1720"/>
    </row>
    <row r="757" spans="1:4" ht="18" customHeight="1">
      <c r="A757" s="1720"/>
      <c r="B757" s="1720"/>
      <c r="C757" s="1720"/>
      <c r="D757" s="1720"/>
    </row>
    <row r="758" spans="1:4" ht="18" customHeight="1">
      <c r="A758" s="1720"/>
      <c r="B758" s="1720"/>
      <c r="C758" s="1720"/>
      <c r="D758" s="1720"/>
    </row>
    <row r="759" spans="1:4" ht="18" customHeight="1">
      <c r="A759" s="1720"/>
      <c r="B759" s="1720"/>
      <c r="C759" s="1720"/>
      <c r="D759" s="1720"/>
    </row>
    <row r="760" spans="1:4" ht="18" customHeight="1">
      <c r="A760" s="1720"/>
      <c r="B760" s="1720"/>
      <c r="C760" s="1720"/>
      <c r="D760" s="1720"/>
    </row>
    <row r="761" spans="1:4" ht="18" customHeight="1">
      <c r="A761" s="1720"/>
      <c r="B761" s="1720"/>
      <c r="C761" s="1720"/>
      <c r="D761" s="1720"/>
    </row>
    <row r="762" spans="1:4" ht="18" customHeight="1">
      <c r="A762" s="1720"/>
      <c r="B762" s="1720"/>
      <c r="C762" s="1720"/>
      <c r="D762" s="1720"/>
    </row>
    <row r="763" spans="1:4" ht="18" customHeight="1">
      <c r="A763" s="1720"/>
      <c r="B763" s="1720"/>
      <c r="C763" s="1720"/>
      <c r="D763" s="1720"/>
    </row>
    <row r="764" spans="1:4" ht="18" customHeight="1">
      <c r="A764" s="1720"/>
      <c r="B764" s="1720"/>
      <c r="C764" s="1720"/>
      <c r="D764" s="1720"/>
    </row>
    <row r="765" spans="1:4" ht="18" customHeight="1">
      <c r="A765" s="1720"/>
      <c r="B765" s="1720"/>
      <c r="C765" s="1720"/>
      <c r="D765" s="1720"/>
    </row>
    <row r="766" spans="1:4" ht="18" customHeight="1">
      <c r="A766" s="1720"/>
      <c r="B766" s="1720"/>
      <c r="C766" s="1720"/>
      <c r="D766" s="1720"/>
    </row>
    <row r="767" spans="1:4" ht="18" customHeight="1">
      <c r="A767" s="1720"/>
      <c r="B767" s="1720"/>
      <c r="C767" s="1720"/>
      <c r="D767" s="1720"/>
    </row>
    <row r="768" spans="1:4" ht="18" customHeight="1">
      <c r="A768" s="1720"/>
      <c r="B768" s="1720"/>
      <c r="C768" s="1720"/>
      <c r="D768" s="1720"/>
    </row>
    <row r="769" spans="1:4" ht="18" customHeight="1">
      <c r="A769" s="1720"/>
      <c r="B769" s="1720"/>
      <c r="C769" s="1720"/>
      <c r="D769" s="1720"/>
    </row>
    <row r="770" spans="1:4" ht="18" customHeight="1">
      <c r="A770" s="1720"/>
      <c r="B770" s="1720"/>
      <c r="C770" s="1720"/>
      <c r="D770" s="1720"/>
    </row>
    <row r="771" spans="1:4" ht="18" customHeight="1">
      <c r="A771" s="1720"/>
      <c r="B771" s="1720"/>
      <c r="C771" s="1720"/>
      <c r="D771" s="1720"/>
    </row>
    <row r="772" spans="1:4" ht="18" customHeight="1">
      <c r="A772" s="1720"/>
      <c r="B772" s="1720"/>
      <c r="C772" s="1720"/>
      <c r="D772" s="1720"/>
    </row>
    <row r="773" spans="1:4" ht="18" customHeight="1">
      <c r="A773" s="1720"/>
      <c r="B773" s="1720"/>
      <c r="C773" s="1720"/>
      <c r="D773" s="1720"/>
    </row>
    <row r="774" spans="1:4" ht="18" customHeight="1">
      <c r="A774" s="1720"/>
      <c r="B774" s="1720"/>
      <c r="C774" s="1720"/>
      <c r="D774" s="1720"/>
    </row>
    <row r="775" spans="1:4" ht="18" customHeight="1">
      <c r="A775" s="1720"/>
      <c r="B775" s="1720"/>
      <c r="C775" s="1720"/>
      <c r="D775" s="1720"/>
    </row>
    <row r="776" spans="1:4" ht="18" customHeight="1">
      <c r="A776" s="1720"/>
      <c r="B776" s="1720"/>
      <c r="C776" s="1720"/>
      <c r="D776" s="1720"/>
    </row>
    <row r="777" spans="1:4" ht="18" customHeight="1">
      <c r="A777" s="1720"/>
      <c r="B777" s="1720"/>
      <c r="C777" s="1720"/>
      <c r="D777" s="1720"/>
    </row>
    <row r="778" spans="1:4" ht="18" customHeight="1">
      <c r="A778" s="1720"/>
      <c r="B778" s="1720"/>
      <c r="C778" s="1720"/>
      <c r="D778" s="1720"/>
    </row>
    <row r="779" spans="1:4" ht="18" customHeight="1">
      <c r="A779" s="1720"/>
      <c r="B779" s="1720"/>
      <c r="C779" s="1720"/>
      <c r="D779" s="1720"/>
    </row>
    <row r="780" spans="1:4" ht="18" customHeight="1">
      <c r="A780" s="1720"/>
      <c r="B780" s="1720"/>
      <c r="C780" s="1720"/>
      <c r="D780" s="1720"/>
    </row>
    <row r="781" spans="1:4" ht="18" customHeight="1">
      <c r="A781" s="1720"/>
      <c r="B781" s="1720"/>
      <c r="C781" s="1720"/>
      <c r="D781" s="1720"/>
    </row>
    <row r="782" spans="1:4" ht="18" customHeight="1">
      <c r="A782" s="1720"/>
      <c r="B782" s="1720"/>
      <c r="C782" s="1720"/>
      <c r="D782" s="1720"/>
    </row>
    <row r="783" spans="1:4" ht="18" customHeight="1">
      <c r="A783" s="1720"/>
      <c r="B783" s="1720"/>
      <c r="C783" s="1720"/>
      <c r="D783" s="1720"/>
    </row>
    <row r="784" spans="1:4" ht="18" customHeight="1">
      <c r="A784" s="1720"/>
      <c r="B784" s="1720"/>
      <c r="C784" s="1720"/>
      <c r="D784" s="1720"/>
    </row>
    <row r="785" spans="1:4" ht="18" customHeight="1">
      <c r="A785" s="1720"/>
      <c r="B785" s="1720"/>
      <c r="C785" s="1720"/>
      <c r="D785" s="1720"/>
    </row>
    <row r="786" spans="1:4" ht="18" customHeight="1">
      <c r="A786" s="1720"/>
      <c r="B786" s="1720"/>
      <c r="C786" s="1720"/>
      <c r="D786" s="1720"/>
    </row>
    <row r="787" spans="1:4" ht="18" customHeight="1">
      <c r="A787" s="1720"/>
      <c r="B787" s="1720"/>
      <c r="C787" s="1720"/>
      <c r="D787" s="1720"/>
    </row>
    <row r="788" spans="1:4" ht="18" customHeight="1">
      <c r="A788" s="1720"/>
      <c r="B788" s="1720"/>
      <c r="C788" s="1720"/>
      <c r="D788" s="1720"/>
    </row>
    <row r="789" spans="1:4" ht="18" customHeight="1">
      <c r="A789" s="1720"/>
      <c r="B789" s="1720"/>
      <c r="C789" s="1720"/>
      <c r="D789" s="1720"/>
    </row>
    <row r="790" spans="1:4" ht="18" customHeight="1">
      <c r="A790" s="1720"/>
      <c r="B790" s="1720"/>
      <c r="C790" s="1720"/>
      <c r="D790" s="1720"/>
    </row>
    <row r="791" spans="1:4" ht="18" customHeight="1">
      <c r="A791" s="1720"/>
      <c r="B791" s="1720"/>
      <c r="C791" s="1720"/>
      <c r="D791" s="1720"/>
    </row>
    <row r="792" spans="1:4" ht="18" customHeight="1">
      <c r="A792" s="1720"/>
      <c r="B792" s="1720"/>
      <c r="C792" s="1720"/>
      <c r="D792" s="1720"/>
    </row>
    <row r="793" spans="1:4" ht="18" customHeight="1">
      <c r="A793" s="1720"/>
      <c r="B793" s="1720"/>
      <c r="C793" s="1720"/>
      <c r="D793" s="1720"/>
    </row>
    <row r="794" spans="1:4" ht="18" customHeight="1">
      <c r="A794" s="1720"/>
      <c r="B794" s="1720"/>
      <c r="C794" s="1720"/>
      <c r="D794" s="1720"/>
    </row>
    <row r="795" spans="1:4" ht="18" customHeight="1">
      <c r="A795" s="1720"/>
      <c r="B795" s="1720"/>
      <c r="C795" s="1720"/>
      <c r="D795" s="1720"/>
    </row>
    <row r="796" spans="1:4" ht="18" customHeight="1">
      <c r="A796" s="1720"/>
      <c r="B796" s="1720"/>
      <c r="C796" s="1720"/>
      <c r="D796" s="1720"/>
    </row>
    <row r="797" spans="1:4" ht="18" customHeight="1">
      <c r="A797" s="1720"/>
      <c r="B797" s="1720"/>
      <c r="C797" s="1720"/>
      <c r="D797" s="1720"/>
    </row>
    <row r="798" spans="1:4" ht="18" customHeight="1">
      <c r="A798" s="1720"/>
      <c r="B798" s="1720"/>
      <c r="C798" s="1720"/>
      <c r="D798" s="1720"/>
    </row>
    <row r="799" spans="1:4" ht="18" customHeight="1">
      <c r="A799" s="1720"/>
      <c r="B799" s="1720"/>
      <c r="C799" s="1720"/>
      <c r="D799" s="1720"/>
    </row>
    <row r="800" spans="1:4" ht="18" customHeight="1">
      <c r="A800" s="1720"/>
      <c r="B800" s="1720"/>
      <c r="C800" s="1720"/>
      <c r="D800" s="1720"/>
    </row>
    <row r="801" spans="1:4" ht="18" customHeight="1">
      <c r="A801" s="1720"/>
      <c r="B801" s="1720"/>
      <c r="C801" s="1720"/>
      <c r="D801" s="1720"/>
    </row>
    <row r="802" spans="1:4" ht="18" customHeight="1">
      <c r="A802" s="1720"/>
      <c r="B802" s="1720"/>
      <c r="C802" s="1720"/>
      <c r="D802" s="1720"/>
    </row>
    <row r="803" spans="1:4" ht="18" customHeight="1">
      <c r="A803" s="1720"/>
      <c r="B803" s="1720"/>
      <c r="C803" s="1720"/>
      <c r="D803" s="1720"/>
    </row>
    <row r="804" spans="1:4" ht="18" customHeight="1">
      <c r="A804" s="1720"/>
      <c r="B804" s="1720"/>
      <c r="C804" s="1720"/>
      <c r="D804" s="1720"/>
    </row>
    <row r="805" spans="1:4" ht="18" customHeight="1">
      <c r="A805" s="1720"/>
      <c r="B805" s="1720"/>
      <c r="C805" s="1720"/>
      <c r="D805" s="1720"/>
    </row>
    <row r="806" spans="1:4" ht="18" customHeight="1">
      <c r="A806" s="1720"/>
      <c r="B806" s="1720"/>
      <c r="C806" s="1720"/>
      <c r="D806" s="1720"/>
    </row>
    <row r="807" spans="1:4" ht="18" customHeight="1">
      <c r="A807" s="1720"/>
      <c r="B807" s="1720"/>
      <c r="C807" s="1720"/>
      <c r="D807" s="1720"/>
    </row>
    <row r="808" spans="1:4" ht="18" customHeight="1">
      <c r="A808" s="1720"/>
      <c r="B808" s="1720"/>
      <c r="C808" s="1720"/>
      <c r="D808" s="1720"/>
    </row>
    <row r="809" spans="1:4" ht="18" customHeight="1">
      <c r="A809" s="1720"/>
      <c r="B809" s="1720"/>
      <c r="C809" s="1720"/>
      <c r="D809" s="1720"/>
    </row>
    <row r="810" spans="1:4" ht="18" customHeight="1">
      <c r="A810" s="1720"/>
      <c r="B810" s="1720"/>
      <c r="C810" s="1720"/>
      <c r="D810" s="1720"/>
    </row>
    <row r="811" spans="1:4" ht="18" customHeight="1">
      <c r="A811" s="1720"/>
      <c r="B811" s="1720"/>
      <c r="C811" s="1720"/>
      <c r="D811" s="1720"/>
    </row>
    <row r="812" spans="1:4" ht="18" customHeight="1">
      <c r="A812" s="1720"/>
      <c r="B812" s="1720"/>
      <c r="C812" s="1720"/>
      <c r="D812" s="1720"/>
    </row>
    <row r="813" spans="1:4" ht="18" customHeight="1">
      <c r="A813" s="1720"/>
      <c r="B813" s="1720"/>
      <c r="C813" s="1720"/>
      <c r="D813" s="1720"/>
    </row>
    <row r="814" spans="1:4" ht="18" customHeight="1">
      <c r="A814" s="1720"/>
      <c r="B814" s="1720"/>
      <c r="C814" s="1720"/>
      <c r="D814" s="1720"/>
    </row>
    <row r="815" spans="1:4" ht="18" customHeight="1">
      <c r="A815" s="1720"/>
      <c r="B815" s="1720"/>
      <c r="C815" s="1720"/>
      <c r="D815" s="1720"/>
    </row>
    <row r="816" spans="1:4" ht="18" customHeight="1">
      <c r="A816" s="1720"/>
      <c r="B816" s="1720"/>
      <c r="C816" s="1720"/>
      <c r="D816" s="1720"/>
    </row>
    <row r="817" spans="1:4" ht="18" customHeight="1">
      <c r="A817" s="1720"/>
      <c r="B817" s="1720"/>
      <c r="C817" s="1720"/>
      <c r="D817" s="1720"/>
    </row>
    <row r="818" spans="1:4" ht="18" customHeight="1">
      <c r="A818" s="1720"/>
      <c r="B818" s="1720"/>
      <c r="C818" s="1720"/>
      <c r="D818" s="1720"/>
    </row>
    <row r="819" spans="1:4" ht="18" customHeight="1">
      <c r="A819" s="1720"/>
      <c r="B819" s="1720"/>
      <c r="C819" s="1720"/>
      <c r="D819" s="1720"/>
    </row>
    <row r="820" spans="1:4" ht="18" customHeight="1">
      <c r="A820" s="1720"/>
      <c r="B820" s="1720"/>
      <c r="C820" s="1720"/>
      <c r="D820" s="1720"/>
    </row>
    <row r="821" spans="1:4" ht="18" customHeight="1">
      <c r="A821" s="1720"/>
      <c r="B821" s="1720"/>
      <c r="C821" s="1720"/>
      <c r="D821" s="1720"/>
    </row>
    <row r="822" spans="1:4" ht="18" customHeight="1">
      <c r="A822" s="1720"/>
      <c r="B822" s="1720"/>
      <c r="C822" s="1720"/>
      <c r="D822" s="1720"/>
    </row>
    <row r="823" spans="1:4" ht="18" customHeight="1">
      <c r="A823" s="1720"/>
      <c r="B823" s="1720"/>
      <c r="C823" s="1720"/>
      <c r="D823" s="1720"/>
    </row>
    <row r="824" spans="1:4" ht="18" customHeight="1">
      <c r="A824" s="1720"/>
      <c r="B824" s="1720"/>
      <c r="C824" s="1720"/>
      <c r="D824" s="1720"/>
    </row>
    <row r="825" spans="1:4" ht="18" customHeight="1">
      <c r="A825" s="1720"/>
      <c r="B825" s="1720"/>
      <c r="C825" s="1720"/>
      <c r="D825" s="1720"/>
    </row>
    <row r="826" spans="1:4" ht="18" customHeight="1">
      <c r="A826" s="1720"/>
      <c r="B826" s="1720"/>
      <c r="C826" s="1720"/>
      <c r="D826" s="1720"/>
    </row>
    <row r="827" spans="1:4" ht="18" customHeight="1">
      <c r="A827" s="1720"/>
      <c r="B827" s="1720"/>
      <c r="C827" s="1720"/>
      <c r="D827" s="1720"/>
    </row>
    <row r="828" spans="1:4" ht="18" customHeight="1">
      <c r="A828" s="1720"/>
      <c r="B828" s="1720"/>
      <c r="C828" s="1720"/>
      <c r="D828" s="1720"/>
    </row>
    <row r="829" spans="1:4" ht="18" customHeight="1">
      <c r="A829" s="1720"/>
      <c r="B829" s="1720"/>
      <c r="C829" s="1720"/>
      <c r="D829" s="1720"/>
    </row>
    <row r="830" spans="1:4" ht="18" customHeight="1">
      <c r="A830" s="1720"/>
      <c r="B830" s="1720"/>
      <c r="C830" s="1720"/>
      <c r="D830" s="1720"/>
    </row>
    <row r="831" spans="1:4" ht="18" customHeight="1">
      <c r="A831" s="1720"/>
      <c r="B831" s="1720"/>
      <c r="C831" s="1720"/>
      <c r="D831" s="1720"/>
    </row>
    <row r="832" spans="1:4" ht="18" customHeight="1">
      <c r="A832" s="1720"/>
      <c r="B832" s="1720"/>
      <c r="C832" s="1720"/>
      <c r="D832" s="1720"/>
    </row>
    <row r="833" spans="1:4" ht="18" customHeight="1">
      <c r="A833" s="1720"/>
      <c r="B833" s="1720"/>
      <c r="C833" s="1720"/>
      <c r="D833" s="1720"/>
    </row>
    <row r="834" spans="1:4" ht="18" customHeight="1">
      <c r="A834" s="1720"/>
      <c r="B834" s="1720"/>
      <c r="C834" s="1720"/>
      <c r="D834" s="1720"/>
    </row>
    <row r="835" spans="1:4" ht="18" customHeight="1">
      <c r="A835" s="1720"/>
      <c r="B835" s="1720"/>
      <c r="C835" s="1720"/>
      <c r="D835" s="1720"/>
    </row>
    <row r="836" spans="1:4" ht="18" customHeight="1">
      <c r="A836" s="1720"/>
      <c r="B836" s="1720"/>
      <c r="C836" s="1720"/>
      <c r="D836" s="1720"/>
    </row>
    <row r="837" spans="1:4" ht="18" customHeight="1">
      <c r="A837" s="1720"/>
      <c r="B837" s="1720"/>
      <c r="C837" s="1720"/>
      <c r="D837" s="1720"/>
    </row>
    <row r="838" spans="1:4" ht="18" customHeight="1">
      <c r="A838" s="1720"/>
      <c r="B838" s="1720"/>
      <c r="C838" s="1720"/>
      <c r="D838" s="1720"/>
    </row>
    <row r="839" spans="1:4" ht="18" customHeight="1">
      <c r="A839" s="1720"/>
      <c r="B839" s="1720"/>
      <c r="C839" s="1720"/>
      <c r="D839" s="1720"/>
    </row>
    <row r="840" spans="1:4" ht="18" customHeight="1">
      <c r="A840" s="1720"/>
      <c r="B840" s="1720"/>
      <c r="C840" s="1720"/>
      <c r="D840" s="1720"/>
    </row>
    <row r="841" spans="1:4" ht="18" customHeight="1">
      <c r="A841" s="1720"/>
      <c r="B841" s="1720"/>
      <c r="C841" s="1720"/>
      <c r="D841" s="1720"/>
    </row>
    <row r="842" spans="1:4" ht="18" customHeight="1">
      <c r="A842" s="1720"/>
      <c r="B842" s="1720"/>
      <c r="C842" s="1720"/>
      <c r="D842" s="1720"/>
    </row>
    <row r="843" spans="1:4" ht="18" customHeight="1">
      <c r="A843" s="1720"/>
      <c r="B843" s="1720"/>
      <c r="C843" s="1720"/>
      <c r="D843" s="1720"/>
    </row>
    <row r="844" spans="1:4" ht="18" customHeight="1">
      <c r="A844" s="1720"/>
      <c r="B844" s="1720"/>
      <c r="C844" s="1720"/>
      <c r="D844" s="1720"/>
    </row>
    <row r="845" spans="1:4" ht="18" customHeight="1">
      <c r="A845" s="1720"/>
      <c r="B845" s="1720"/>
      <c r="C845" s="1720"/>
      <c r="D845" s="1720"/>
    </row>
    <row r="846" spans="1:4" ht="18" customHeight="1">
      <c r="A846" s="1720"/>
      <c r="B846" s="1720"/>
      <c r="C846" s="1720"/>
      <c r="D846" s="1720"/>
    </row>
    <row r="847" spans="1:4" ht="18" customHeight="1">
      <c r="A847" s="1720"/>
      <c r="B847" s="1720"/>
      <c r="C847" s="1720"/>
      <c r="D847" s="1720"/>
    </row>
    <row r="848" spans="1:4" ht="18" customHeight="1">
      <c r="A848" s="1720"/>
      <c r="B848" s="1720"/>
      <c r="C848" s="1720"/>
      <c r="D848" s="1720"/>
    </row>
    <row r="849" spans="1:4" ht="18" customHeight="1">
      <c r="A849" s="1720"/>
      <c r="B849" s="1720"/>
      <c r="C849" s="1720"/>
      <c r="D849" s="1720"/>
    </row>
    <row r="850" spans="1:4" ht="18" customHeight="1">
      <c r="A850" s="1720"/>
      <c r="B850" s="1720"/>
      <c r="C850" s="1720"/>
      <c r="D850" s="1720"/>
    </row>
    <row r="851" spans="1:4" ht="18" customHeight="1">
      <c r="A851" s="1720"/>
      <c r="B851" s="1720"/>
      <c r="C851" s="1720"/>
      <c r="D851" s="1720"/>
    </row>
    <row r="852" spans="1:4" ht="18" customHeight="1">
      <c r="A852" s="1720"/>
      <c r="B852" s="1720"/>
      <c r="C852" s="1720"/>
      <c r="D852" s="1720"/>
    </row>
    <row r="853" spans="1:4" ht="18" customHeight="1">
      <c r="A853" s="1720"/>
      <c r="B853" s="1720"/>
      <c r="C853" s="1720"/>
      <c r="D853" s="1720"/>
    </row>
    <row r="854" spans="1:4" ht="18" customHeight="1">
      <c r="A854" s="1720"/>
      <c r="B854" s="1720"/>
      <c r="C854" s="1720"/>
      <c r="D854" s="1720"/>
    </row>
    <row r="855" spans="1:4" ht="18" customHeight="1">
      <c r="A855" s="1720"/>
      <c r="B855" s="1720"/>
      <c r="C855" s="1720"/>
      <c r="D855" s="1720"/>
    </row>
    <row r="856" spans="1:4" ht="18" customHeight="1">
      <c r="A856" s="1720"/>
      <c r="B856" s="1720"/>
      <c r="C856" s="1720"/>
      <c r="D856" s="1720"/>
    </row>
    <row r="857" spans="1:4" ht="18" customHeight="1">
      <c r="A857" s="1720"/>
      <c r="B857" s="1720"/>
      <c r="C857" s="1720"/>
      <c r="D857" s="1720"/>
    </row>
    <row r="858" spans="1:4" ht="18" customHeight="1">
      <c r="A858" s="1720"/>
      <c r="B858" s="1720"/>
      <c r="C858" s="1720"/>
      <c r="D858" s="1720"/>
    </row>
    <row r="859" spans="1:4" ht="18" customHeight="1">
      <c r="A859" s="1720"/>
      <c r="B859" s="1720"/>
      <c r="C859" s="1720"/>
      <c r="D859" s="1720"/>
    </row>
    <row r="860" spans="1:4" ht="18" customHeight="1">
      <c r="A860" s="1720"/>
      <c r="B860" s="1720"/>
      <c r="C860" s="1720"/>
      <c r="D860" s="1720"/>
    </row>
    <row r="861" spans="1:4" ht="18" customHeight="1">
      <c r="A861" s="1720"/>
      <c r="B861" s="1720"/>
      <c r="C861" s="1720"/>
      <c r="D861" s="1720"/>
    </row>
    <row r="862" spans="1:4" ht="18" customHeight="1">
      <c r="A862" s="1720"/>
      <c r="B862" s="1720"/>
      <c r="C862" s="1720"/>
      <c r="D862" s="1720"/>
    </row>
    <row r="863" spans="1:4" ht="18" customHeight="1">
      <c r="A863" s="1720"/>
      <c r="B863" s="1720"/>
      <c r="C863" s="1720"/>
      <c r="D863" s="1720"/>
    </row>
    <row r="864" spans="1:4" ht="18" customHeight="1">
      <c r="A864" s="1720"/>
      <c r="B864" s="1720"/>
      <c r="C864" s="1720"/>
      <c r="D864" s="1720"/>
    </row>
    <row r="865" spans="1:4" ht="18" customHeight="1">
      <c r="A865" s="1720"/>
      <c r="B865" s="1720"/>
      <c r="C865" s="1720"/>
      <c r="D865" s="1720"/>
    </row>
    <row r="866" spans="1:4" ht="18" customHeight="1">
      <c r="A866" s="1720"/>
      <c r="B866" s="1720"/>
      <c r="C866" s="1720"/>
      <c r="D866" s="1720"/>
    </row>
    <row r="867" spans="1:4" ht="18" customHeight="1">
      <c r="A867" s="1720"/>
      <c r="B867" s="1720"/>
      <c r="C867" s="1720"/>
      <c r="D867" s="1720"/>
    </row>
    <row r="868" spans="1:4" ht="18" customHeight="1">
      <c r="A868" s="1720"/>
      <c r="B868" s="1720"/>
      <c r="C868" s="1720"/>
      <c r="D868" s="1720"/>
    </row>
    <row r="869" spans="1:4" ht="18" customHeight="1">
      <c r="A869" s="1720"/>
      <c r="B869" s="1720"/>
      <c r="C869" s="1720"/>
      <c r="D869" s="1720"/>
    </row>
    <row r="870" spans="1:4" ht="18" customHeight="1">
      <c r="A870" s="1720"/>
      <c r="B870" s="1720"/>
      <c r="C870" s="1720"/>
      <c r="D870" s="1720"/>
    </row>
    <row r="871" spans="1:4" ht="18" customHeight="1">
      <c r="A871" s="1720"/>
      <c r="B871" s="1720"/>
      <c r="C871" s="1720"/>
      <c r="D871" s="1720"/>
    </row>
    <row r="872" spans="1:4" ht="18" customHeight="1">
      <c r="A872" s="1720"/>
      <c r="B872" s="1720"/>
      <c r="C872" s="1720"/>
      <c r="D872" s="1720"/>
    </row>
    <row r="873" spans="1:4" ht="18" customHeight="1">
      <c r="A873" s="1720"/>
      <c r="B873" s="1720"/>
      <c r="C873" s="1720"/>
      <c r="D873" s="1720"/>
    </row>
    <row r="874" spans="1:4" ht="18" customHeight="1">
      <c r="A874" s="1720"/>
      <c r="B874" s="1720"/>
      <c r="C874" s="1720"/>
      <c r="D874" s="1720"/>
    </row>
    <row r="875" spans="1:4" ht="18" customHeight="1">
      <c r="A875" s="1720"/>
      <c r="B875" s="1720"/>
      <c r="C875" s="1720"/>
      <c r="D875" s="1720"/>
    </row>
    <row r="876" spans="1:4" ht="18" customHeight="1">
      <c r="A876" s="1720"/>
      <c r="B876" s="1720"/>
      <c r="C876" s="1720"/>
      <c r="D876" s="1720"/>
    </row>
    <row r="877" spans="1:4" ht="18" customHeight="1">
      <c r="A877" s="1720"/>
      <c r="B877" s="1720"/>
      <c r="C877" s="1720"/>
      <c r="D877" s="1720"/>
    </row>
    <row r="878" spans="1:4" ht="18" customHeight="1">
      <c r="A878" s="1720"/>
      <c r="B878" s="1720"/>
      <c r="C878" s="1720"/>
      <c r="D878" s="1720"/>
    </row>
    <row r="879" spans="1:4" ht="18" customHeight="1">
      <c r="A879" s="1720"/>
      <c r="B879" s="1720"/>
      <c r="C879" s="1720"/>
      <c r="D879" s="1720"/>
    </row>
    <row r="880" spans="1:4" ht="18" customHeight="1">
      <c r="A880" s="1720"/>
      <c r="B880" s="1720"/>
      <c r="C880" s="1720"/>
      <c r="D880" s="1720"/>
    </row>
    <row r="881" spans="1:4" ht="18" customHeight="1">
      <c r="A881" s="1720"/>
      <c r="B881" s="1720"/>
      <c r="C881" s="1720"/>
      <c r="D881" s="1720"/>
    </row>
    <row r="882" spans="1:4" ht="18" customHeight="1">
      <c r="A882" s="1720"/>
      <c r="B882" s="1720"/>
      <c r="C882" s="1720"/>
      <c r="D882" s="1720"/>
    </row>
    <row r="883" spans="1:4" ht="18" customHeight="1">
      <c r="A883" s="1720"/>
      <c r="B883" s="1720"/>
      <c r="C883" s="1720"/>
      <c r="D883" s="1720"/>
    </row>
    <row r="884" spans="1:4" ht="18" customHeight="1">
      <c r="A884" s="1720"/>
      <c r="B884" s="1720"/>
      <c r="C884" s="1720"/>
      <c r="D884" s="1720"/>
    </row>
    <row r="885" spans="1:4" ht="18" customHeight="1">
      <c r="A885" s="1720"/>
      <c r="B885" s="1720"/>
      <c r="C885" s="1720"/>
      <c r="D885" s="1720"/>
    </row>
    <row r="886" spans="1:4" ht="18" customHeight="1">
      <c r="A886" s="1720"/>
      <c r="B886" s="1720"/>
      <c r="C886" s="1720"/>
      <c r="D886" s="1720"/>
    </row>
    <row r="887" spans="1:4" ht="18" customHeight="1">
      <c r="A887" s="1720"/>
      <c r="B887" s="1720"/>
      <c r="C887" s="1720"/>
      <c r="D887" s="1720"/>
    </row>
    <row r="888" spans="1:4" ht="18" customHeight="1">
      <c r="A888" s="1720"/>
      <c r="B888" s="1720"/>
      <c r="C888" s="1720"/>
      <c r="D888" s="1720"/>
    </row>
    <row r="889" spans="1:4" ht="18" customHeight="1">
      <c r="A889" s="1720"/>
      <c r="B889" s="1720"/>
      <c r="C889" s="1720"/>
      <c r="D889" s="1720"/>
    </row>
    <row r="890" spans="1:4" ht="18" customHeight="1">
      <c r="A890" s="1720"/>
      <c r="B890" s="1720"/>
      <c r="C890" s="1720"/>
      <c r="D890" s="1720"/>
    </row>
    <row r="891" spans="1:4" ht="18" customHeight="1">
      <c r="A891" s="1720"/>
      <c r="B891" s="1720"/>
      <c r="C891" s="1720"/>
      <c r="D891" s="1720"/>
    </row>
    <row r="892" spans="1:4" ht="18" customHeight="1">
      <c r="A892" s="1720"/>
      <c r="B892" s="1720"/>
      <c r="C892" s="1720"/>
      <c r="D892" s="1720"/>
    </row>
    <row r="893" spans="1:4" ht="18" customHeight="1">
      <c r="A893" s="1720"/>
      <c r="B893" s="1720"/>
      <c r="C893" s="1720"/>
      <c r="D893" s="1720"/>
    </row>
    <row r="894" spans="1:4" ht="18" customHeight="1">
      <c r="A894" s="1720"/>
      <c r="B894" s="1720"/>
      <c r="C894" s="1720"/>
      <c r="D894" s="1720"/>
    </row>
    <row r="895" spans="1:4" ht="18" customHeight="1">
      <c r="A895" s="1720"/>
      <c r="B895" s="1720"/>
      <c r="C895" s="1720"/>
      <c r="D895" s="1720"/>
    </row>
    <row r="896" spans="1:4" ht="18" customHeight="1">
      <c r="A896" s="1720"/>
      <c r="B896" s="1720"/>
      <c r="C896" s="1720"/>
      <c r="D896" s="1720"/>
    </row>
    <row r="897" spans="1:4" ht="18" customHeight="1">
      <c r="A897" s="1720"/>
      <c r="B897" s="1720"/>
      <c r="C897" s="1720"/>
      <c r="D897" s="1720"/>
    </row>
    <row r="898" spans="1:4" ht="18" customHeight="1">
      <c r="A898" s="1720"/>
      <c r="B898" s="1720"/>
      <c r="C898" s="1720"/>
      <c r="D898" s="1720"/>
    </row>
    <row r="899" spans="1:4" ht="18" customHeight="1">
      <c r="A899" s="1720"/>
      <c r="B899" s="1720"/>
      <c r="C899" s="1720"/>
      <c r="D899" s="1720"/>
    </row>
    <row r="900" spans="1:4" ht="18" customHeight="1">
      <c r="A900" s="1720"/>
      <c r="B900" s="1720"/>
      <c r="C900" s="1720"/>
      <c r="D900" s="1720"/>
    </row>
    <row r="901" spans="1:4" ht="18" customHeight="1">
      <c r="A901" s="1720"/>
      <c r="B901" s="1720"/>
      <c r="C901" s="1720"/>
      <c r="D901" s="1720"/>
    </row>
    <row r="902" spans="1:4" ht="18" customHeight="1">
      <c r="A902" s="1720"/>
      <c r="B902" s="1720"/>
      <c r="C902" s="1720"/>
      <c r="D902" s="1720"/>
    </row>
    <row r="903" spans="1:4" ht="18" customHeight="1">
      <c r="A903" s="1720"/>
      <c r="B903" s="1720"/>
      <c r="C903" s="1720"/>
      <c r="D903" s="1720"/>
    </row>
    <row r="904" spans="1:4" ht="18" customHeight="1">
      <c r="A904" s="1720"/>
      <c r="B904" s="1720"/>
      <c r="C904" s="1720"/>
      <c r="D904" s="1720"/>
    </row>
    <row r="905" spans="1:4" ht="18" customHeight="1">
      <c r="A905" s="1720"/>
      <c r="B905" s="1720"/>
      <c r="C905" s="1720"/>
      <c r="D905" s="1720"/>
    </row>
    <row r="906" spans="1:4" ht="18" customHeight="1">
      <c r="A906" s="1720"/>
      <c r="B906" s="1720"/>
      <c r="C906" s="1720"/>
      <c r="D906" s="1720"/>
    </row>
    <row r="907" spans="1:4" ht="18" customHeight="1">
      <c r="A907" s="1720"/>
      <c r="B907" s="1720"/>
      <c r="C907" s="1720"/>
      <c r="D907" s="1720"/>
    </row>
    <row r="908" spans="1:4" ht="18" customHeight="1">
      <c r="A908" s="1720"/>
      <c r="B908" s="1720"/>
      <c r="C908" s="1720"/>
      <c r="D908" s="1720"/>
    </row>
    <row r="909" spans="1:4" ht="18" customHeight="1">
      <c r="A909" s="1720"/>
      <c r="B909" s="1720"/>
      <c r="C909" s="1720"/>
      <c r="D909" s="1720"/>
    </row>
    <row r="910" spans="1:4" ht="18" customHeight="1">
      <c r="A910" s="1720"/>
      <c r="B910" s="1720"/>
      <c r="C910" s="1720"/>
      <c r="D910" s="1720"/>
    </row>
    <row r="911" spans="1:4" ht="18" customHeight="1">
      <c r="A911" s="1720"/>
      <c r="B911" s="1720"/>
      <c r="C911" s="1720"/>
      <c r="D911" s="1720"/>
    </row>
    <row r="912" spans="1:4" ht="18" customHeight="1">
      <c r="A912" s="1720"/>
      <c r="B912" s="1720"/>
      <c r="C912" s="1720"/>
      <c r="D912" s="1720"/>
    </row>
    <row r="913" spans="1:4" ht="18" customHeight="1">
      <c r="A913" s="1720"/>
      <c r="B913" s="1720"/>
      <c r="C913" s="1720"/>
      <c r="D913" s="1720"/>
    </row>
    <row r="914" spans="1:4" ht="18" customHeight="1">
      <c r="A914" s="1720"/>
      <c r="B914" s="1720"/>
      <c r="C914" s="1720"/>
      <c r="D914" s="1720"/>
    </row>
    <row r="915" spans="1:4" ht="18" customHeight="1">
      <c r="A915" s="1720"/>
      <c r="B915" s="1720"/>
      <c r="C915" s="1720"/>
      <c r="D915" s="1720"/>
    </row>
    <row r="916" spans="1:4" ht="18" customHeight="1">
      <c r="A916" s="1720"/>
      <c r="B916" s="1720"/>
      <c r="C916" s="1720"/>
      <c r="D916" s="1720"/>
    </row>
    <row r="917" spans="1:4" ht="18" customHeight="1">
      <c r="A917" s="1720"/>
      <c r="B917" s="1720"/>
      <c r="C917" s="1720"/>
      <c r="D917" s="1720"/>
    </row>
    <row r="918" spans="1:4" ht="18" customHeight="1">
      <c r="A918" s="1720"/>
      <c r="B918" s="1720"/>
      <c r="C918" s="1720"/>
      <c r="D918" s="1720"/>
    </row>
    <row r="919" spans="1:4" ht="18" customHeight="1">
      <c r="A919" s="1720"/>
      <c r="B919" s="1720"/>
      <c r="C919" s="1720"/>
      <c r="D919" s="1720"/>
    </row>
    <row r="920" spans="1:4" ht="18" customHeight="1">
      <c r="A920" s="1720"/>
      <c r="B920" s="1720"/>
      <c r="C920" s="1720"/>
      <c r="D920" s="1720"/>
    </row>
    <row r="921" spans="1:4" ht="18" customHeight="1">
      <c r="A921" s="1720"/>
      <c r="B921" s="1720"/>
      <c r="C921" s="1720"/>
      <c r="D921" s="1720"/>
    </row>
    <row r="922" spans="1:4" ht="18" customHeight="1">
      <c r="A922" s="1720"/>
      <c r="B922" s="1720"/>
      <c r="C922" s="1720"/>
      <c r="D922" s="1720"/>
    </row>
    <row r="923" spans="1:4" ht="18" customHeight="1">
      <c r="A923" s="1720"/>
      <c r="B923" s="1720"/>
      <c r="C923" s="1720"/>
      <c r="D923" s="1720"/>
    </row>
    <row r="924" spans="1:4" ht="18" customHeight="1">
      <c r="A924" s="1720"/>
      <c r="B924" s="1720"/>
      <c r="C924" s="1720"/>
      <c r="D924" s="1720"/>
    </row>
    <row r="925" spans="1:4" ht="18" customHeight="1">
      <c r="A925" s="1720"/>
      <c r="B925" s="1720"/>
      <c r="C925" s="1720"/>
      <c r="D925" s="1720"/>
    </row>
    <row r="926" spans="1:4" ht="18" customHeight="1">
      <c r="A926" s="1720"/>
      <c r="B926" s="1720"/>
      <c r="C926" s="1720"/>
      <c r="D926" s="1720"/>
    </row>
    <row r="927" spans="1:4" ht="18" customHeight="1">
      <c r="A927" s="1720"/>
      <c r="B927" s="1720"/>
      <c r="C927" s="1720"/>
      <c r="D927" s="1720"/>
    </row>
    <row r="928" spans="1:4" ht="18" customHeight="1">
      <c r="A928" s="1720"/>
      <c r="B928" s="1720"/>
      <c r="C928" s="1720"/>
      <c r="D928" s="1720"/>
    </row>
    <row r="929" spans="1:4" ht="18" customHeight="1">
      <c r="A929" s="1720"/>
      <c r="B929" s="1720"/>
      <c r="C929" s="1720"/>
      <c r="D929" s="1720"/>
    </row>
    <row r="930" spans="1:4" ht="18" customHeight="1">
      <c r="A930" s="1720"/>
      <c r="B930" s="1720"/>
      <c r="C930" s="1720"/>
      <c r="D930" s="1720"/>
    </row>
    <row r="931" spans="1:4" ht="18" customHeight="1">
      <c r="A931" s="1720"/>
      <c r="B931" s="1720"/>
      <c r="C931" s="1720"/>
      <c r="D931" s="1720"/>
    </row>
    <row r="932" spans="1:4" ht="18" customHeight="1">
      <c r="A932" s="1720"/>
      <c r="B932" s="1720"/>
      <c r="C932" s="1720"/>
      <c r="D932" s="1720"/>
    </row>
    <row r="933" spans="1:4" ht="18" customHeight="1">
      <c r="A933" s="1720"/>
      <c r="B933" s="1720"/>
      <c r="C933" s="1720"/>
      <c r="D933" s="1720"/>
    </row>
    <row r="934" spans="1:4" ht="18" customHeight="1">
      <c r="A934" s="1720"/>
      <c r="B934" s="1720"/>
      <c r="C934" s="1720"/>
      <c r="D934" s="1720"/>
    </row>
    <row r="935" spans="1:4" ht="18" customHeight="1">
      <c r="A935" s="1720"/>
      <c r="B935" s="1720"/>
      <c r="C935" s="1720"/>
      <c r="D935" s="1720"/>
    </row>
    <row r="936" spans="1:4" ht="18" customHeight="1">
      <c r="A936" s="1720"/>
      <c r="B936" s="1720"/>
      <c r="C936" s="1720"/>
      <c r="D936" s="1720"/>
    </row>
    <row r="937" spans="1:4" ht="18" customHeight="1">
      <c r="A937" s="1720"/>
      <c r="B937" s="1720"/>
      <c r="C937" s="1720"/>
      <c r="D937" s="1720"/>
    </row>
    <row r="938" spans="1:4" ht="18" customHeight="1">
      <c r="A938" s="1720"/>
      <c r="B938" s="1720"/>
      <c r="C938" s="1720"/>
      <c r="D938" s="1720"/>
    </row>
    <row r="939" spans="1:4" ht="18" customHeight="1">
      <c r="A939" s="1720"/>
      <c r="B939" s="1720"/>
      <c r="C939" s="1720"/>
      <c r="D939" s="1720"/>
    </row>
    <row r="940" spans="1:4" ht="18" customHeight="1">
      <c r="A940" s="1720"/>
      <c r="B940" s="1720"/>
      <c r="C940" s="1720"/>
      <c r="D940" s="1720"/>
    </row>
    <row r="941" spans="1:4" ht="18" customHeight="1">
      <c r="A941" s="1720"/>
      <c r="B941" s="1720"/>
      <c r="C941" s="1720"/>
      <c r="D941" s="1720"/>
    </row>
    <row r="942" spans="1:4" ht="18" customHeight="1">
      <c r="A942" s="1720"/>
      <c r="B942" s="1720"/>
      <c r="C942" s="1720"/>
      <c r="D942" s="1720"/>
    </row>
    <row r="943" spans="1:4" ht="18" customHeight="1">
      <c r="A943" s="1720"/>
      <c r="B943" s="1720"/>
      <c r="C943" s="1720"/>
      <c r="D943" s="1720"/>
    </row>
    <row r="944" spans="1:4" ht="18" customHeight="1">
      <c r="A944" s="1720"/>
      <c r="B944" s="1720"/>
      <c r="C944" s="1720"/>
      <c r="D944" s="1720"/>
    </row>
    <row r="945" spans="1:4" ht="18" customHeight="1">
      <c r="A945" s="1720"/>
      <c r="B945" s="1720"/>
      <c r="C945" s="1720"/>
      <c r="D945" s="1720"/>
    </row>
    <row r="946" spans="1:4" ht="18" customHeight="1">
      <c r="A946" s="1720"/>
      <c r="B946" s="1720"/>
      <c r="C946" s="1720"/>
      <c r="D946" s="1720"/>
    </row>
    <row r="947" spans="1:4" ht="18" customHeight="1">
      <c r="A947" s="1720"/>
      <c r="B947" s="1720"/>
      <c r="C947" s="1720"/>
      <c r="D947" s="1720"/>
    </row>
    <row r="948" spans="1:4" ht="18" customHeight="1">
      <c r="A948" s="1720"/>
      <c r="B948" s="1720"/>
      <c r="C948" s="1720"/>
      <c r="D948" s="1720"/>
    </row>
    <row r="949" spans="1:4" ht="18" customHeight="1">
      <c r="A949" s="1720"/>
      <c r="B949" s="1720"/>
      <c r="C949" s="1720"/>
      <c r="D949" s="1720"/>
    </row>
    <row r="950" spans="1:4" ht="18" customHeight="1">
      <c r="A950" s="1720"/>
      <c r="B950" s="1720"/>
      <c r="C950" s="1720"/>
      <c r="D950" s="1720"/>
    </row>
    <row r="951" spans="1:4" ht="18" customHeight="1">
      <c r="A951" s="1720"/>
      <c r="B951" s="1720"/>
      <c r="C951" s="1720"/>
      <c r="D951" s="1720"/>
    </row>
    <row r="952" spans="1:4" ht="18" customHeight="1">
      <c r="A952" s="1720"/>
      <c r="B952" s="1720"/>
      <c r="C952" s="1720"/>
      <c r="D952" s="1720"/>
    </row>
    <row r="953" spans="1:4" ht="18" customHeight="1">
      <c r="A953" s="1720"/>
      <c r="B953" s="1720"/>
      <c r="C953" s="1720"/>
      <c r="D953" s="1720"/>
    </row>
    <row r="954" spans="1:4" ht="18" customHeight="1">
      <c r="A954" s="1720"/>
      <c r="B954" s="1720"/>
      <c r="C954" s="1720"/>
      <c r="D954" s="1720"/>
    </row>
    <row r="955" spans="1:4" ht="18" customHeight="1">
      <c r="A955" s="1720"/>
      <c r="B955" s="1720"/>
      <c r="C955" s="1720"/>
      <c r="D955" s="1720"/>
    </row>
    <row r="956" spans="1:4" ht="18" customHeight="1">
      <c r="A956" s="1720"/>
      <c r="B956" s="1720"/>
      <c r="C956" s="1720"/>
      <c r="D956" s="1720"/>
    </row>
    <row r="957" spans="1:4" ht="18" customHeight="1">
      <c r="A957" s="1720"/>
      <c r="B957" s="1720"/>
      <c r="C957" s="1720"/>
      <c r="D957" s="1720"/>
    </row>
    <row r="958" spans="1:4" ht="18" customHeight="1">
      <c r="A958" s="1720"/>
      <c r="B958" s="1720"/>
      <c r="C958" s="1720"/>
      <c r="D958" s="1720"/>
    </row>
    <row r="959" spans="1:4" ht="18" customHeight="1">
      <c r="A959" s="1720"/>
      <c r="B959" s="1720"/>
      <c r="C959" s="1720"/>
      <c r="D959" s="1720"/>
    </row>
    <row r="960" spans="1:4" ht="18" customHeight="1">
      <c r="A960" s="1720"/>
      <c r="B960" s="1720"/>
      <c r="C960" s="1720"/>
      <c r="D960" s="1720"/>
    </row>
    <row r="961" spans="1:4" ht="18" customHeight="1">
      <c r="A961" s="1720"/>
      <c r="B961" s="1720"/>
      <c r="C961" s="1720"/>
      <c r="D961" s="1720"/>
    </row>
    <row r="962" spans="1:4" ht="18" customHeight="1">
      <c r="A962" s="1720"/>
      <c r="B962" s="1720"/>
      <c r="C962" s="1720"/>
      <c r="D962" s="1720"/>
    </row>
    <row r="963" spans="1:4" ht="18" customHeight="1">
      <c r="A963" s="1720"/>
      <c r="B963" s="1720"/>
      <c r="C963" s="1720"/>
      <c r="D963" s="1720"/>
    </row>
    <row r="964" spans="1:4" ht="18" customHeight="1">
      <c r="A964" s="1720"/>
      <c r="B964" s="1720"/>
      <c r="C964" s="1720"/>
      <c r="D964" s="1720"/>
    </row>
    <row r="965" spans="1:4" ht="18" customHeight="1">
      <c r="A965" s="1720"/>
      <c r="B965" s="1720"/>
      <c r="C965" s="1720"/>
      <c r="D965" s="1720"/>
    </row>
    <row r="966" spans="1:4" ht="18" customHeight="1">
      <c r="A966" s="1720"/>
      <c r="B966" s="1720"/>
      <c r="C966" s="1720"/>
      <c r="D966" s="1720"/>
    </row>
    <row r="967" spans="1:4" ht="18" customHeight="1">
      <c r="A967" s="1720"/>
      <c r="B967" s="1720"/>
      <c r="C967" s="1720"/>
      <c r="D967" s="1720"/>
    </row>
    <row r="968" spans="1:4" ht="18" customHeight="1">
      <c r="A968" s="1720"/>
      <c r="B968" s="1720"/>
      <c r="C968" s="1720"/>
      <c r="D968" s="1720"/>
    </row>
    <row r="969" spans="1:4" ht="18" customHeight="1">
      <c r="A969" s="1720"/>
      <c r="B969" s="1720"/>
      <c r="C969" s="1720"/>
      <c r="D969" s="1720"/>
    </row>
    <row r="970" spans="1:4" ht="18" customHeight="1">
      <c r="A970" s="1720"/>
      <c r="B970" s="1720"/>
      <c r="C970" s="1720"/>
      <c r="D970" s="1720"/>
    </row>
    <row r="971" spans="1:4" ht="18" customHeight="1">
      <c r="A971" s="1720"/>
      <c r="B971" s="1720"/>
      <c r="C971" s="1720"/>
      <c r="D971" s="1720"/>
    </row>
    <row r="972" spans="1:4" ht="18" customHeight="1">
      <c r="A972" s="1720"/>
      <c r="B972" s="1720"/>
      <c r="C972" s="1720"/>
      <c r="D972" s="1720"/>
    </row>
    <row r="973" spans="1:4" ht="18" customHeight="1">
      <c r="A973" s="1720"/>
      <c r="B973" s="1720"/>
      <c r="C973" s="1720"/>
      <c r="D973" s="1720"/>
    </row>
    <row r="974" spans="1:4" ht="18" customHeight="1">
      <c r="A974" s="1720"/>
      <c r="B974" s="1720"/>
      <c r="C974" s="1720"/>
      <c r="D974" s="1720"/>
    </row>
    <row r="975" spans="1:4" ht="18" customHeight="1">
      <c r="A975" s="1720"/>
      <c r="B975" s="1720"/>
      <c r="C975" s="1720"/>
      <c r="D975" s="1720"/>
    </row>
    <row r="976" spans="1:4" ht="18" customHeight="1">
      <c r="A976" s="1720"/>
      <c r="B976" s="1720"/>
      <c r="C976" s="1720"/>
      <c r="D976" s="1720"/>
    </row>
    <row r="977" spans="1:4" ht="18" customHeight="1">
      <c r="A977" s="1720"/>
      <c r="B977" s="1720"/>
      <c r="C977" s="1720"/>
      <c r="D977" s="1720"/>
    </row>
    <row r="978" spans="1:4" ht="18" customHeight="1">
      <c r="A978" s="1720"/>
      <c r="B978" s="1720"/>
      <c r="C978" s="1720"/>
      <c r="D978" s="1720"/>
    </row>
    <row r="979" spans="1:4" ht="18" customHeight="1">
      <c r="A979" s="1720"/>
      <c r="B979" s="1720"/>
      <c r="C979" s="1720"/>
      <c r="D979" s="1720"/>
    </row>
    <row r="980" spans="1:4" ht="18" customHeight="1">
      <c r="A980" s="1720"/>
      <c r="B980" s="1720"/>
      <c r="C980" s="1720"/>
      <c r="D980" s="1720"/>
    </row>
    <row r="981" spans="1:4" ht="18" customHeight="1">
      <c r="A981" s="1720"/>
      <c r="B981" s="1720"/>
      <c r="C981" s="1720"/>
      <c r="D981" s="1720"/>
    </row>
    <row r="982" spans="1:4" ht="18" customHeight="1">
      <c r="A982" s="1720"/>
      <c r="B982" s="1720"/>
      <c r="C982" s="1720"/>
      <c r="D982" s="1720"/>
    </row>
    <row r="983" spans="1:4" ht="18" customHeight="1">
      <c r="A983" s="1720"/>
      <c r="B983" s="1720"/>
      <c r="C983" s="1720"/>
      <c r="D983" s="1720"/>
    </row>
    <row r="984" spans="1:4" ht="18" customHeight="1">
      <c r="A984" s="1720"/>
      <c r="B984" s="1720"/>
      <c r="C984" s="1720"/>
      <c r="D984" s="1720"/>
    </row>
    <row r="985" spans="1:4" ht="18" customHeight="1">
      <c r="A985" s="1720"/>
      <c r="B985" s="1720"/>
      <c r="C985" s="1720"/>
      <c r="D985" s="1720"/>
    </row>
    <row r="986" spans="1:4" ht="18" customHeight="1">
      <c r="A986" s="1720"/>
      <c r="B986" s="1720"/>
      <c r="C986" s="1720"/>
      <c r="D986" s="1720"/>
    </row>
    <row r="987" spans="1:4" ht="18" customHeight="1">
      <c r="A987" s="1720"/>
      <c r="B987" s="1720"/>
      <c r="C987" s="1720"/>
      <c r="D987" s="1720"/>
    </row>
    <row r="988" spans="1:4" ht="18" customHeight="1">
      <c r="A988" s="1720"/>
      <c r="B988" s="1720"/>
      <c r="C988" s="1720"/>
      <c r="D988" s="1720"/>
    </row>
    <row r="989" spans="1:4" ht="18" customHeight="1">
      <c r="A989" s="1720"/>
      <c r="B989" s="1720"/>
      <c r="C989" s="1720"/>
      <c r="D989" s="1720"/>
    </row>
    <row r="990" spans="1:4" ht="18" customHeight="1">
      <c r="A990" s="1720"/>
      <c r="B990" s="1720"/>
      <c r="C990" s="1720"/>
      <c r="D990" s="1720"/>
    </row>
    <row r="991" spans="1:4" ht="18" customHeight="1">
      <c r="A991" s="1720"/>
      <c r="B991" s="1720"/>
      <c r="C991" s="1720"/>
      <c r="D991" s="1720"/>
    </row>
    <row r="992" spans="1:4" ht="18" customHeight="1">
      <c r="A992" s="1720"/>
      <c r="B992" s="1720"/>
      <c r="C992" s="1720"/>
      <c r="D992" s="1720"/>
    </row>
    <row r="993" spans="1:4" ht="18" customHeight="1">
      <c r="A993" s="1720"/>
      <c r="B993" s="1720"/>
      <c r="C993" s="1720"/>
      <c r="D993" s="1720"/>
    </row>
    <row r="994" spans="1:4" ht="18" customHeight="1">
      <c r="A994" s="1720"/>
      <c r="B994" s="1720"/>
      <c r="C994" s="1720"/>
      <c r="D994" s="1720"/>
    </row>
    <row r="995" spans="1:4" ht="18" customHeight="1">
      <c r="A995" s="1720"/>
      <c r="B995" s="1720"/>
      <c r="C995" s="1720"/>
      <c r="D995" s="1720"/>
    </row>
    <row r="996" spans="1:4" ht="18" customHeight="1">
      <c r="A996" s="1720"/>
      <c r="B996" s="1720"/>
      <c r="C996" s="1720"/>
      <c r="D996" s="1720"/>
    </row>
    <row r="997" spans="1:4" ht="18" customHeight="1">
      <c r="A997" s="1720"/>
      <c r="B997" s="1720"/>
      <c r="C997" s="1720"/>
      <c r="D997" s="1720"/>
    </row>
    <row r="998" spans="1:4" ht="18" customHeight="1">
      <c r="A998" s="1720"/>
      <c r="B998" s="1720"/>
      <c r="C998" s="1720"/>
      <c r="D998" s="1720"/>
    </row>
    <row r="999" spans="1:4" ht="18" customHeight="1">
      <c r="A999" s="1720"/>
      <c r="B999" s="1720"/>
      <c r="C999" s="1720"/>
      <c r="D999" s="1720"/>
    </row>
    <row r="1000" spans="1:4" ht="18" customHeight="1">
      <c r="A1000" s="1720"/>
      <c r="B1000" s="1720"/>
      <c r="C1000" s="1720"/>
      <c r="D1000" s="1720"/>
    </row>
    <row r="1001" spans="1:4" ht="18" customHeight="1">
      <c r="A1001" s="1720"/>
      <c r="B1001" s="1720"/>
      <c r="C1001" s="1720"/>
      <c r="D1001" s="1720"/>
    </row>
    <row r="1002" spans="1:4" ht="18" customHeight="1">
      <c r="A1002" s="1720"/>
      <c r="B1002" s="1720"/>
      <c r="C1002" s="1720"/>
      <c r="D1002" s="1720"/>
    </row>
    <row r="1003" spans="1:4" ht="18" customHeight="1">
      <c r="A1003" s="1720"/>
      <c r="B1003" s="1720"/>
      <c r="C1003" s="1720"/>
      <c r="D1003" s="1720"/>
    </row>
    <row r="1004" spans="1:4" ht="18" customHeight="1">
      <c r="A1004" s="1720"/>
      <c r="B1004" s="1720"/>
      <c r="C1004" s="1720"/>
      <c r="D1004" s="1720"/>
    </row>
    <row r="1005" spans="1:4" ht="18" customHeight="1">
      <c r="A1005" s="1720"/>
      <c r="B1005" s="1720"/>
      <c r="C1005" s="1720"/>
      <c r="D1005" s="1720"/>
    </row>
    <row r="1006" spans="1:4" ht="18" customHeight="1">
      <c r="A1006" s="1720"/>
      <c r="B1006" s="1720"/>
      <c r="C1006" s="1720"/>
      <c r="D1006" s="1720"/>
    </row>
    <row r="1007" spans="1:4" ht="18" customHeight="1">
      <c r="A1007" s="1720"/>
      <c r="B1007" s="1720"/>
      <c r="C1007" s="1720"/>
      <c r="D1007" s="1720"/>
    </row>
    <row r="1008" spans="1:4" ht="18" customHeight="1">
      <c r="A1008" s="1720"/>
      <c r="B1008" s="1720"/>
      <c r="C1008" s="1720"/>
      <c r="D1008" s="1720"/>
    </row>
    <row r="1009" spans="1:4" ht="18" customHeight="1">
      <c r="A1009" s="1720"/>
      <c r="B1009" s="1720"/>
      <c r="C1009" s="1720"/>
      <c r="D1009" s="1720"/>
    </row>
    <row r="1010" spans="1:4" ht="18" customHeight="1">
      <c r="A1010" s="1720"/>
      <c r="B1010" s="1720"/>
      <c r="C1010" s="1720"/>
      <c r="D1010" s="1720"/>
    </row>
    <row r="1011" spans="1:4" ht="18" customHeight="1">
      <c r="A1011" s="1720"/>
      <c r="B1011" s="1720"/>
      <c r="C1011" s="1720"/>
      <c r="D1011" s="1720"/>
    </row>
    <row r="1012" spans="1:4" ht="18" customHeight="1">
      <c r="A1012" s="1720"/>
      <c r="B1012" s="1720"/>
      <c r="C1012" s="1720"/>
      <c r="D1012" s="1720"/>
    </row>
    <row r="1013" spans="1:4" ht="18" customHeight="1">
      <c r="A1013" s="1720"/>
      <c r="B1013" s="1720"/>
      <c r="C1013" s="1720"/>
      <c r="D1013" s="1720"/>
    </row>
    <row r="1014" spans="1:4" ht="18" customHeight="1">
      <c r="A1014" s="1720"/>
      <c r="B1014" s="1720"/>
      <c r="C1014" s="1720"/>
      <c r="D1014" s="1720"/>
    </row>
    <row r="1015" spans="1:4" ht="18" customHeight="1">
      <c r="A1015" s="1720"/>
      <c r="B1015" s="1720"/>
      <c r="C1015" s="1720"/>
      <c r="D1015" s="1720"/>
    </row>
    <row r="1016" spans="1:4" ht="18" customHeight="1">
      <c r="A1016" s="1720"/>
      <c r="B1016" s="1720"/>
      <c r="C1016" s="1720"/>
      <c r="D1016" s="1720"/>
    </row>
    <row r="1017" spans="1:4" ht="18" customHeight="1">
      <c r="A1017" s="1720"/>
      <c r="B1017" s="1720"/>
      <c r="C1017" s="1720"/>
      <c r="D1017" s="1720"/>
    </row>
    <row r="1018" spans="1:4" ht="18" customHeight="1">
      <c r="A1018" s="1720"/>
      <c r="B1018" s="1720"/>
      <c r="C1018" s="1720"/>
      <c r="D1018" s="1720"/>
    </row>
    <row r="1019" spans="1:4" ht="18" customHeight="1">
      <c r="A1019" s="1720"/>
      <c r="B1019" s="1720"/>
      <c r="C1019" s="1720"/>
      <c r="D1019" s="1720"/>
    </row>
    <row r="1020" spans="1:4" ht="18" customHeight="1">
      <c r="A1020" s="1720"/>
      <c r="B1020" s="1720"/>
      <c r="C1020" s="1720"/>
      <c r="D1020" s="1720"/>
    </row>
    <row r="1021" spans="1:4" ht="18" customHeight="1">
      <c r="A1021" s="1720"/>
      <c r="B1021" s="1720"/>
      <c r="C1021" s="1720"/>
      <c r="D1021" s="1720"/>
    </row>
    <row r="1022" spans="1:4" ht="18" customHeight="1">
      <c r="A1022" s="1720"/>
      <c r="B1022" s="1720"/>
      <c r="C1022" s="1720"/>
      <c r="D1022" s="1720"/>
    </row>
    <row r="1023" spans="1:4" ht="18" customHeight="1">
      <c r="A1023" s="1720"/>
      <c r="B1023" s="1720"/>
      <c r="C1023" s="1720"/>
      <c r="D1023" s="1720"/>
    </row>
    <row r="1024" spans="1:4" ht="18" customHeight="1">
      <c r="A1024" s="1720"/>
      <c r="B1024" s="1720"/>
      <c r="C1024" s="1720"/>
      <c r="D1024" s="1720"/>
    </row>
    <row r="1025" spans="1:4" ht="18" customHeight="1">
      <c r="A1025" s="1720"/>
      <c r="B1025" s="1720"/>
      <c r="C1025" s="1720"/>
      <c r="D1025" s="1720"/>
    </row>
    <row r="1026" spans="1:4" ht="18" customHeight="1">
      <c r="A1026" s="1720"/>
      <c r="B1026" s="1720"/>
      <c r="C1026" s="1720"/>
      <c r="D1026" s="1720"/>
    </row>
    <row r="1027" spans="1:4" ht="18" customHeight="1">
      <c r="A1027" s="1720"/>
      <c r="B1027" s="1720"/>
      <c r="C1027" s="1720"/>
      <c r="D1027" s="1720"/>
    </row>
    <row r="1028" spans="1:4" ht="18" customHeight="1">
      <c r="A1028" s="1720"/>
      <c r="B1028" s="1720"/>
      <c r="C1028" s="1720"/>
      <c r="D1028" s="1720"/>
    </row>
    <row r="1029" spans="1:4" ht="18" customHeight="1">
      <c r="A1029" s="1720"/>
      <c r="B1029" s="1720"/>
      <c r="C1029" s="1720"/>
      <c r="D1029" s="1720"/>
    </row>
    <row r="1030" spans="1:4" ht="18" customHeight="1">
      <c r="A1030" s="1720"/>
      <c r="B1030" s="1720"/>
      <c r="C1030" s="1720"/>
      <c r="D1030" s="1720"/>
    </row>
    <row r="1031" spans="1:4" ht="18" customHeight="1">
      <c r="A1031" s="1720"/>
      <c r="B1031" s="1720"/>
      <c r="C1031" s="1720"/>
      <c r="D1031" s="1720"/>
    </row>
    <row r="1032" spans="1:4" ht="18" customHeight="1">
      <c r="A1032" s="1720"/>
      <c r="B1032" s="1720"/>
      <c r="C1032" s="1720"/>
      <c r="D1032" s="1720"/>
    </row>
    <row r="1033" spans="1:4" ht="18" customHeight="1">
      <c r="A1033" s="1720"/>
      <c r="B1033" s="1720"/>
      <c r="C1033" s="1720"/>
      <c r="D1033" s="1720"/>
    </row>
    <row r="1034" spans="1:4" ht="18" customHeight="1">
      <c r="A1034" s="1720"/>
      <c r="B1034" s="1720"/>
      <c r="C1034" s="1720"/>
      <c r="D1034" s="1720"/>
    </row>
    <row r="1035" spans="1:4" ht="18" customHeight="1">
      <c r="A1035" s="1720"/>
      <c r="B1035" s="1720"/>
      <c r="C1035" s="1720"/>
      <c r="D1035" s="1720"/>
    </row>
    <row r="1036" spans="1:4" ht="18" customHeight="1">
      <c r="A1036" s="1720"/>
      <c r="B1036" s="1720"/>
      <c r="C1036" s="1720"/>
      <c r="D1036" s="1720"/>
    </row>
    <row r="1037" spans="1:4" ht="18" customHeight="1">
      <c r="A1037" s="1720"/>
      <c r="B1037" s="1720"/>
      <c r="C1037" s="1720"/>
      <c r="D1037" s="1720"/>
    </row>
    <row r="1038" spans="1:4" ht="18" customHeight="1">
      <c r="A1038" s="1720"/>
      <c r="B1038" s="1720"/>
      <c r="C1038" s="1720"/>
      <c r="D1038" s="1720"/>
    </row>
    <row r="1039" spans="1:4" ht="18" customHeight="1">
      <c r="A1039" s="1720"/>
      <c r="B1039" s="1720"/>
      <c r="C1039" s="1720"/>
      <c r="D1039" s="1720"/>
    </row>
    <row r="1040" spans="1:4" ht="18" customHeight="1">
      <c r="A1040" s="1720"/>
      <c r="B1040" s="1720"/>
      <c r="C1040" s="1720"/>
      <c r="D1040" s="1720"/>
    </row>
    <row r="1041" spans="1:4" ht="18" customHeight="1">
      <c r="A1041" s="1720"/>
      <c r="B1041" s="1720"/>
      <c r="C1041" s="1720"/>
      <c r="D1041" s="1720"/>
    </row>
    <row r="1042" spans="1:4" ht="18" customHeight="1">
      <c r="A1042" s="1720"/>
      <c r="B1042" s="1720"/>
      <c r="C1042" s="1720"/>
      <c r="D1042" s="1720"/>
    </row>
    <row r="1043" spans="1:4" ht="18" customHeight="1">
      <c r="A1043" s="1720"/>
      <c r="B1043" s="1720"/>
      <c r="C1043" s="1720"/>
      <c r="D1043" s="1720"/>
    </row>
    <row r="1044" spans="1:4" ht="18" customHeight="1">
      <c r="A1044" s="1720"/>
      <c r="B1044" s="1720"/>
      <c r="C1044" s="1720"/>
      <c r="D1044" s="1720"/>
    </row>
    <row r="1045" spans="1:4" ht="18" customHeight="1">
      <c r="A1045" s="1720"/>
      <c r="B1045" s="1720"/>
      <c r="C1045" s="1720"/>
      <c r="D1045" s="1720"/>
    </row>
    <row r="1046" spans="1:4" ht="18" customHeight="1">
      <c r="A1046" s="1720"/>
      <c r="B1046" s="1720"/>
      <c r="C1046" s="1720"/>
      <c r="D1046" s="1720"/>
    </row>
    <row r="1047" spans="1:4" ht="18" customHeight="1">
      <c r="A1047" s="1720"/>
      <c r="B1047" s="1720"/>
      <c r="C1047" s="1720"/>
      <c r="D1047" s="1720"/>
    </row>
    <row r="1048" spans="1:4" ht="18" customHeight="1">
      <c r="A1048" s="1720"/>
      <c r="B1048" s="1720"/>
      <c r="C1048" s="1720"/>
      <c r="D1048" s="1720"/>
    </row>
    <row r="1049" spans="1:4" ht="18" customHeight="1">
      <c r="A1049" s="1720"/>
      <c r="B1049" s="1720"/>
      <c r="C1049" s="1720"/>
      <c r="D1049" s="1720"/>
    </row>
    <row r="1050" spans="1:4" ht="18" customHeight="1">
      <c r="A1050" s="1720"/>
      <c r="B1050" s="1720"/>
      <c r="C1050" s="1720"/>
      <c r="D1050" s="1720"/>
    </row>
    <row r="1051" spans="1:4" ht="18" customHeight="1">
      <c r="A1051" s="1720"/>
      <c r="B1051" s="1720"/>
      <c r="C1051" s="1720"/>
      <c r="D1051" s="1720"/>
    </row>
    <row r="1052" spans="1:4" ht="18" customHeight="1">
      <c r="A1052" s="1720"/>
      <c r="B1052" s="1720"/>
      <c r="C1052" s="1720"/>
      <c r="D1052" s="1720"/>
    </row>
    <row r="1053" spans="1:4" ht="18" customHeight="1">
      <c r="A1053" s="1720"/>
      <c r="B1053" s="1720"/>
      <c r="C1053" s="1720"/>
      <c r="D1053" s="1720"/>
    </row>
    <row r="1054" spans="1:4" ht="18" customHeight="1">
      <c r="A1054" s="1720"/>
      <c r="B1054" s="1720"/>
      <c r="C1054" s="1720"/>
      <c r="D1054" s="1720"/>
    </row>
    <row r="1055" spans="1:4" ht="18" customHeight="1">
      <c r="A1055" s="1720"/>
      <c r="B1055" s="1720"/>
      <c r="C1055" s="1720"/>
      <c r="D1055" s="1720"/>
    </row>
    <row r="1056" spans="1:4" ht="18" customHeight="1">
      <c r="A1056" s="1720"/>
      <c r="B1056" s="1720"/>
      <c r="C1056" s="1720"/>
      <c r="D1056" s="1720"/>
    </row>
    <row r="1057" spans="1:4" ht="18" customHeight="1">
      <c r="A1057" s="1720"/>
      <c r="B1057" s="1720"/>
      <c r="C1057" s="1720"/>
      <c r="D1057" s="1720"/>
    </row>
    <row r="1058" spans="1:4" ht="18" customHeight="1">
      <c r="A1058" s="1720"/>
      <c r="B1058" s="1720"/>
      <c r="C1058" s="1720"/>
      <c r="D1058" s="1720"/>
    </row>
    <row r="1059" spans="1:4" ht="18" customHeight="1">
      <c r="A1059" s="1720"/>
      <c r="B1059" s="1720"/>
      <c r="C1059" s="1720"/>
      <c r="D1059" s="1720"/>
    </row>
    <row r="1060" spans="1:4" ht="18" customHeight="1">
      <c r="A1060" s="1720"/>
      <c r="B1060" s="1720"/>
      <c r="C1060" s="1720"/>
      <c r="D1060" s="1720"/>
    </row>
    <row r="1061" spans="1:4" ht="18" customHeight="1">
      <c r="A1061" s="1720"/>
      <c r="B1061" s="1720"/>
      <c r="C1061" s="1720"/>
      <c r="D1061" s="1720"/>
    </row>
    <row r="1062" spans="1:4" ht="18" customHeight="1">
      <c r="A1062" s="1720"/>
      <c r="B1062" s="1720"/>
      <c r="C1062" s="1720"/>
      <c r="D1062" s="1720"/>
    </row>
    <row r="1063" spans="1:4" ht="18" customHeight="1">
      <c r="A1063" s="1720"/>
      <c r="B1063" s="1720"/>
      <c r="C1063" s="1720"/>
      <c r="D1063" s="1720"/>
    </row>
    <row r="1064" spans="1:4" ht="18" customHeight="1">
      <c r="A1064" s="1720"/>
      <c r="B1064" s="1720"/>
      <c r="C1064" s="1720"/>
      <c r="D1064" s="1720"/>
    </row>
    <row r="1065" spans="1:4" ht="18" customHeight="1">
      <c r="A1065" s="1720"/>
      <c r="B1065" s="1720"/>
      <c r="C1065" s="1720"/>
      <c r="D1065" s="1720"/>
    </row>
    <row r="1066" spans="1:4" ht="18" customHeight="1">
      <c r="A1066" s="1720"/>
      <c r="B1066" s="1720"/>
      <c r="C1066" s="1720"/>
      <c r="D1066" s="1720"/>
    </row>
    <row r="1067" spans="1:4" ht="18" customHeight="1">
      <c r="A1067" s="1720"/>
      <c r="B1067" s="1720"/>
      <c r="C1067" s="1720"/>
      <c r="D1067" s="1720"/>
    </row>
    <row r="1068" spans="1:4" ht="18" customHeight="1">
      <c r="A1068" s="1720"/>
      <c r="B1068" s="1720"/>
      <c r="C1068" s="1720"/>
      <c r="D1068" s="1720"/>
    </row>
    <row r="1069" spans="1:4" ht="18" customHeight="1">
      <c r="A1069" s="1720"/>
      <c r="B1069" s="1720"/>
      <c r="C1069" s="1720"/>
      <c r="D1069" s="1720"/>
    </row>
    <row r="1070" spans="1:4" ht="18" customHeight="1">
      <c r="A1070" s="1720"/>
      <c r="B1070" s="1720"/>
      <c r="C1070" s="1720"/>
      <c r="D1070" s="1720"/>
    </row>
    <row r="1071" spans="1:4" ht="18" customHeight="1">
      <c r="A1071" s="1720"/>
      <c r="B1071" s="1720"/>
      <c r="C1071" s="1720"/>
      <c r="D1071" s="1720"/>
    </row>
    <row r="1072" spans="1:4" ht="18" customHeight="1">
      <c r="A1072" s="1720"/>
      <c r="B1072" s="1720"/>
      <c r="C1072" s="1720"/>
      <c r="D1072" s="1720"/>
    </row>
    <row r="1073" spans="1:4" ht="18" customHeight="1">
      <c r="A1073" s="1720"/>
      <c r="B1073" s="1720"/>
      <c r="C1073" s="1720"/>
      <c r="D1073" s="1720"/>
    </row>
    <row r="1074" spans="1:4" ht="18" customHeight="1">
      <c r="A1074" s="1720"/>
      <c r="B1074" s="1720"/>
      <c r="C1074" s="1720"/>
      <c r="D1074" s="1720"/>
    </row>
    <row r="1075" spans="1:4" ht="18" customHeight="1">
      <c r="A1075" s="1720"/>
      <c r="B1075" s="1720"/>
      <c r="C1075" s="1720"/>
      <c r="D1075" s="1720"/>
    </row>
    <row r="1076" spans="1:4" ht="18" customHeight="1">
      <c r="A1076" s="1720"/>
      <c r="B1076" s="1720"/>
      <c r="C1076" s="1720"/>
      <c r="D1076" s="1720"/>
    </row>
    <row r="1077" spans="1:4" ht="18" customHeight="1">
      <c r="A1077" s="1720"/>
      <c r="B1077" s="1720"/>
      <c r="C1077" s="1720"/>
      <c r="D1077" s="1720"/>
    </row>
    <row r="1078" spans="1:4" ht="18" customHeight="1">
      <c r="A1078" s="1720"/>
      <c r="B1078" s="1720"/>
      <c r="C1078" s="1720"/>
      <c r="D1078" s="1720"/>
    </row>
    <row r="1079" spans="1:4" ht="18" customHeight="1">
      <c r="A1079" s="1720"/>
      <c r="B1079" s="1720"/>
      <c r="C1079" s="1720"/>
      <c r="D1079" s="1720"/>
    </row>
    <row r="1080" spans="1:4" ht="18" customHeight="1">
      <c r="A1080" s="1720"/>
      <c r="B1080" s="1720"/>
      <c r="C1080" s="1720"/>
      <c r="D1080" s="1720"/>
    </row>
    <row r="1081" spans="1:4" ht="18" customHeight="1">
      <c r="A1081" s="1720"/>
      <c r="B1081" s="1720"/>
      <c r="C1081" s="1720"/>
      <c r="D1081" s="1720"/>
    </row>
    <row r="1082" spans="1:4" ht="18" customHeight="1">
      <c r="A1082" s="1720"/>
      <c r="B1082" s="1720"/>
      <c r="C1082" s="1720"/>
      <c r="D1082" s="1720"/>
    </row>
    <row r="1083" spans="1:4" ht="18" customHeight="1">
      <c r="A1083" s="1720"/>
      <c r="B1083" s="1720"/>
      <c r="C1083" s="1720"/>
      <c r="D1083" s="1720"/>
    </row>
    <row r="1084" spans="1:4" ht="18" customHeight="1">
      <c r="A1084" s="1720"/>
      <c r="B1084" s="1720"/>
      <c r="C1084" s="1720"/>
      <c r="D1084" s="1720"/>
    </row>
    <row r="1085" spans="1:4" ht="18" customHeight="1">
      <c r="A1085" s="1720"/>
      <c r="B1085" s="1720"/>
      <c r="C1085" s="1720"/>
      <c r="D1085" s="1720"/>
    </row>
    <row r="1086" spans="1:4" ht="18" customHeight="1">
      <c r="A1086" s="1720"/>
      <c r="B1086" s="1720"/>
      <c r="C1086" s="1720"/>
      <c r="D1086" s="1720"/>
    </row>
    <row r="1087" spans="1:4" ht="18" customHeight="1">
      <c r="A1087" s="1720"/>
      <c r="B1087" s="1720"/>
      <c r="C1087" s="1720"/>
      <c r="D1087" s="1720"/>
    </row>
    <row r="1088" spans="1:4" ht="18" customHeight="1">
      <c r="A1088" s="1720"/>
      <c r="B1088" s="1720"/>
      <c r="C1088" s="1720"/>
      <c r="D1088" s="1720"/>
    </row>
    <row r="1089" spans="1:4" ht="18" customHeight="1">
      <c r="A1089" s="1720"/>
      <c r="B1089" s="1720"/>
      <c r="C1089" s="1720"/>
      <c r="D1089" s="1720"/>
    </row>
    <row r="1090" spans="1:4" ht="18" customHeight="1">
      <c r="A1090" s="1720"/>
      <c r="B1090" s="1720"/>
      <c r="C1090" s="1720"/>
      <c r="D1090" s="1720"/>
    </row>
    <row r="1091" spans="1:4" ht="18" customHeight="1">
      <c r="A1091" s="1720"/>
      <c r="B1091" s="1720"/>
      <c r="C1091" s="1720"/>
      <c r="D1091" s="1720"/>
    </row>
    <row r="1092" spans="1:4" ht="18" customHeight="1">
      <c r="A1092" s="1720"/>
      <c r="B1092" s="1720"/>
      <c r="C1092" s="1720"/>
      <c r="D1092" s="1720"/>
    </row>
    <row r="1093" spans="1:4" ht="18" customHeight="1">
      <c r="A1093" s="1720"/>
      <c r="B1093" s="1720"/>
      <c r="C1093" s="1720"/>
      <c r="D1093" s="1720"/>
    </row>
    <row r="1094" spans="1:4" ht="18" customHeight="1">
      <c r="A1094" s="1720"/>
      <c r="B1094" s="1720"/>
      <c r="C1094" s="1720"/>
      <c r="D1094" s="1720"/>
    </row>
    <row r="1095" spans="1:4" ht="18" customHeight="1">
      <c r="A1095" s="1720"/>
      <c r="B1095" s="1720"/>
      <c r="C1095" s="1720"/>
      <c r="D1095" s="1720"/>
    </row>
    <row r="1096" spans="1:4" ht="18" customHeight="1">
      <c r="A1096" s="1720"/>
      <c r="B1096" s="1720"/>
      <c r="C1096" s="1720"/>
      <c r="D1096" s="1720"/>
    </row>
    <row r="1097" spans="1:4" ht="18" customHeight="1">
      <c r="A1097" s="1720"/>
      <c r="B1097" s="1720"/>
      <c r="C1097" s="1720"/>
      <c r="D1097" s="1720"/>
    </row>
    <row r="1098" spans="1:4" ht="18" customHeight="1">
      <c r="A1098" s="1720"/>
      <c r="B1098" s="1720"/>
      <c r="C1098" s="1720"/>
      <c r="D1098" s="1720"/>
    </row>
    <row r="1099" spans="1:4" ht="18" customHeight="1">
      <c r="A1099" s="1720"/>
      <c r="B1099" s="1720"/>
      <c r="C1099" s="1720"/>
      <c r="D1099" s="1720"/>
    </row>
    <row r="1100" spans="1:4" ht="18" customHeight="1">
      <c r="A1100" s="1720"/>
      <c r="B1100" s="1720"/>
      <c r="C1100" s="1720"/>
      <c r="D1100" s="1720"/>
    </row>
    <row r="1101" spans="1:4" ht="18" customHeight="1">
      <c r="A1101" s="1720"/>
      <c r="B1101" s="1720"/>
      <c r="C1101" s="1720"/>
      <c r="D1101" s="1720"/>
    </row>
    <row r="1102" spans="1:4" ht="18" customHeight="1">
      <c r="A1102" s="1720"/>
      <c r="B1102" s="1720"/>
      <c r="C1102" s="1720"/>
      <c r="D1102" s="1720"/>
    </row>
    <row r="1103" spans="1:4" ht="18" customHeight="1">
      <c r="A1103" s="1720"/>
      <c r="B1103" s="1720"/>
      <c r="C1103" s="1720"/>
      <c r="D1103" s="1720"/>
    </row>
    <row r="1104" spans="1:4" ht="18" customHeight="1">
      <c r="A1104" s="1720"/>
      <c r="B1104" s="1720"/>
      <c r="C1104" s="1720"/>
      <c r="D1104" s="1720"/>
    </row>
    <row r="1105" spans="1:4" ht="18" customHeight="1">
      <c r="A1105" s="1720"/>
      <c r="B1105" s="1720"/>
      <c r="C1105" s="1720"/>
      <c r="D1105" s="1720"/>
    </row>
    <row r="1106" spans="1:4" ht="18" customHeight="1">
      <c r="A1106" s="1720"/>
      <c r="B1106" s="1720"/>
      <c r="C1106" s="1720"/>
      <c r="D1106" s="1720"/>
    </row>
    <row r="1107" spans="1:4" ht="18" customHeight="1">
      <c r="A1107" s="1720"/>
      <c r="B1107" s="1720"/>
      <c r="C1107" s="1720"/>
      <c r="D1107" s="1720"/>
    </row>
    <row r="1108" spans="1:4" ht="18" customHeight="1">
      <c r="A1108" s="1720"/>
      <c r="B1108" s="1720"/>
      <c r="C1108" s="1720"/>
      <c r="D1108" s="1720"/>
    </row>
    <row r="1109" spans="1:4" ht="18" customHeight="1">
      <c r="A1109" s="1720"/>
      <c r="B1109" s="1720"/>
      <c r="C1109" s="1720"/>
      <c r="D1109" s="1720"/>
    </row>
    <row r="1110" spans="1:4" ht="18" customHeight="1">
      <c r="A1110" s="1720"/>
      <c r="B1110" s="1720"/>
      <c r="C1110" s="1720"/>
      <c r="D1110" s="1720"/>
    </row>
    <row r="1111" spans="1:4" ht="18" customHeight="1">
      <c r="A1111" s="1720"/>
      <c r="B1111" s="1720"/>
      <c r="C1111" s="1720"/>
      <c r="D1111" s="1720"/>
    </row>
    <row r="1112" spans="1:4" ht="18" customHeight="1">
      <c r="A1112" s="1720"/>
      <c r="B1112" s="1720"/>
      <c r="C1112" s="1720"/>
      <c r="D1112" s="1720"/>
    </row>
    <row r="1113" spans="1:4" ht="18" customHeight="1">
      <c r="A1113" s="1720"/>
      <c r="B1113" s="1720"/>
      <c r="C1113" s="1720"/>
      <c r="D1113" s="1720"/>
    </row>
    <row r="1114" spans="1:4" ht="18" customHeight="1">
      <c r="A1114" s="1720"/>
      <c r="B1114" s="1720"/>
      <c r="C1114" s="1720"/>
      <c r="D1114" s="1720"/>
    </row>
    <row r="1115" spans="1:4" ht="18" customHeight="1">
      <c r="A1115" s="1720"/>
      <c r="B1115" s="1720"/>
      <c r="C1115" s="1720"/>
      <c r="D1115" s="1720"/>
    </row>
    <row r="1116" spans="1:4" ht="18" customHeight="1">
      <c r="A1116" s="1720"/>
      <c r="B1116" s="1720"/>
      <c r="C1116" s="1720"/>
      <c r="D1116" s="1720"/>
    </row>
    <row r="1117" spans="1:4" ht="18" customHeight="1">
      <c r="A1117" s="1720"/>
      <c r="B1117" s="1720"/>
      <c r="C1117" s="1720"/>
      <c r="D1117" s="1720"/>
    </row>
    <row r="1118" spans="1:4" ht="18" customHeight="1">
      <c r="A1118" s="1720"/>
      <c r="B1118" s="1720"/>
      <c r="C1118" s="1720"/>
      <c r="D1118" s="1720"/>
    </row>
    <row r="1119" spans="1:4" ht="18" customHeight="1">
      <c r="A1119" s="1720"/>
      <c r="B1119" s="1720"/>
      <c r="C1119" s="1720"/>
      <c r="D1119" s="1720"/>
    </row>
    <row r="1120" spans="1:4" ht="18" customHeight="1">
      <c r="A1120" s="1720"/>
      <c r="B1120" s="1720"/>
      <c r="C1120" s="1720"/>
      <c r="D1120" s="1720"/>
    </row>
    <row r="1121" spans="1:4" ht="18" customHeight="1">
      <c r="A1121" s="1720"/>
      <c r="B1121" s="1720"/>
      <c r="C1121" s="1720"/>
      <c r="D1121" s="1720"/>
    </row>
    <row r="1122" spans="1:4" ht="18" customHeight="1">
      <c r="A1122" s="1720"/>
      <c r="B1122" s="1720"/>
      <c r="C1122" s="1720"/>
      <c r="D1122" s="1720"/>
    </row>
    <row r="1123" spans="1:4" ht="18" customHeight="1">
      <c r="A1123" s="1720"/>
      <c r="B1123" s="1720"/>
      <c r="C1123" s="1720"/>
      <c r="D1123" s="1720"/>
    </row>
    <row r="1124" spans="1:4" ht="18" customHeight="1">
      <c r="A1124" s="1720"/>
      <c r="B1124" s="1720"/>
      <c r="C1124" s="1720"/>
      <c r="D1124" s="1720"/>
    </row>
    <row r="1125" spans="1:4" ht="18" customHeight="1">
      <c r="A1125" s="1720"/>
      <c r="B1125" s="1720"/>
      <c r="C1125" s="1720"/>
      <c r="D1125" s="1720"/>
    </row>
    <row r="1126" spans="1:4" ht="18" customHeight="1">
      <c r="A1126" s="1720"/>
      <c r="B1126" s="1720"/>
      <c r="C1126" s="1720"/>
      <c r="D1126" s="1720"/>
    </row>
    <row r="1127" spans="1:4" ht="18" customHeight="1">
      <c r="A1127" s="1720"/>
      <c r="B1127" s="1720"/>
      <c r="C1127" s="1720"/>
      <c r="D1127" s="1720"/>
    </row>
    <row r="1128" spans="1:4" ht="18" customHeight="1">
      <c r="A1128" s="1720"/>
      <c r="B1128" s="1720"/>
      <c r="C1128" s="1720"/>
      <c r="D1128" s="1720"/>
    </row>
    <row r="1129" spans="1:4" ht="18" customHeight="1">
      <c r="A1129" s="1720"/>
      <c r="B1129" s="1720"/>
      <c r="C1129" s="1720"/>
      <c r="D1129" s="1720"/>
    </row>
    <row r="1130" spans="1:4" ht="18" customHeight="1">
      <c r="A1130" s="1720"/>
      <c r="B1130" s="1720"/>
      <c r="C1130" s="1720"/>
      <c r="D1130" s="1720"/>
    </row>
    <row r="1131" spans="1:4" ht="18" customHeight="1">
      <c r="A1131" s="1720"/>
      <c r="B1131" s="1720"/>
      <c r="C1131" s="1720"/>
      <c r="D1131" s="1720"/>
    </row>
    <row r="1132" spans="1:4" ht="18" customHeight="1">
      <c r="A1132" s="1720"/>
      <c r="B1132" s="1720"/>
      <c r="C1132" s="1720"/>
      <c r="D1132" s="1720"/>
    </row>
    <row r="1133" spans="1:4" ht="18" customHeight="1">
      <c r="A1133" s="1720"/>
      <c r="B1133" s="1720"/>
      <c r="C1133" s="1720"/>
      <c r="D1133" s="1720"/>
    </row>
    <row r="1134" spans="1:4" ht="18" customHeight="1">
      <c r="A1134" s="1720"/>
      <c r="B1134" s="1720"/>
      <c r="C1134" s="1720"/>
      <c r="D1134" s="1720"/>
    </row>
    <row r="1135" spans="1:4" ht="18" customHeight="1">
      <c r="A1135" s="1720"/>
      <c r="B1135" s="1720"/>
      <c r="C1135" s="1720"/>
      <c r="D1135" s="1720"/>
    </row>
    <row r="1136" spans="1:4" ht="18" customHeight="1">
      <c r="A1136" s="1720"/>
      <c r="B1136" s="1720"/>
      <c r="C1136" s="1720"/>
      <c r="D1136" s="1720"/>
    </row>
    <row r="1137" spans="1:4" ht="18" customHeight="1">
      <c r="A1137" s="1720"/>
      <c r="B1137" s="1720"/>
      <c r="C1137" s="1720"/>
      <c r="D1137" s="1720"/>
    </row>
    <row r="1138" spans="1:4" ht="18" customHeight="1">
      <c r="A1138" s="1720"/>
      <c r="B1138" s="1720"/>
      <c r="C1138" s="1720"/>
      <c r="D1138" s="1720"/>
    </row>
    <row r="1139" spans="1:4" ht="18" customHeight="1">
      <c r="A1139" s="1720"/>
      <c r="B1139" s="1720"/>
      <c r="C1139" s="1720"/>
      <c r="D1139" s="1720"/>
    </row>
    <row r="1140" spans="1:4" ht="18" customHeight="1">
      <c r="A1140" s="1720"/>
      <c r="B1140" s="1720"/>
      <c r="C1140" s="1720"/>
      <c r="D1140" s="1720"/>
    </row>
    <row r="1141" spans="1:4" ht="18" customHeight="1">
      <c r="A1141" s="1720"/>
      <c r="B1141" s="1720"/>
      <c r="C1141" s="1720"/>
      <c r="D1141" s="1720"/>
    </row>
    <row r="1142" spans="1:4" ht="18" customHeight="1">
      <c r="A1142" s="1720"/>
      <c r="B1142" s="1720"/>
      <c r="C1142" s="1720"/>
      <c r="D1142" s="1720"/>
    </row>
    <row r="1143" spans="1:4" ht="18" customHeight="1">
      <c r="A1143" s="1720"/>
      <c r="B1143" s="1720"/>
      <c r="C1143" s="1720"/>
      <c r="D1143" s="1720"/>
    </row>
    <row r="1144" spans="1:4" ht="18" customHeight="1">
      <c r="A1144" s="1720"/>
      <c r="B1144" s="1720"/>
      <c r="C1144" s="1720"/>
      <c r="D1144" s="1720"/>
    </row>
    <row r="1145" spans="1:4" ht="18" customHeight="1">
      <c r="A1145" s="1720"/>
      <c r="B1145" s="1720"/>
      <c r="C1145" s="1720"/>
      <c r="D1145" s="1720"/>
    </row>
    <row r="1146" spans="1:4" ht="18" customHeight="1">
      <c r="A1146" s="1720"/>
      <c r="B1146" s="1720"/>
      <c r="C1146" s="1720"/>
      <c r="D1146" s="1720"/>
    </row>
    <row r="1147" spans="1:4" ht="18" customHeight="1">
      <c r="A1147" s="1720"/>
      <c r="B1147" s="1720"/>
      <c r="C1147" s="1720"/>
      <c r="D1147" s="1720"/>
    </row>
    <row r="1148" spans="1:4" ht="18" customHeight="1">
      <c r="A1148" s="1720"/>
      <c r="B1148" s="1720"/>
      <c r="C1148" s="1720"/>
      <c r="D1148" s="1720"/>
    </row>
    <row r="1149" spans="1:4" ht="18" customHeight="1">
      <c r="A1149" s="1720"/>
      <c r="B1149" s="1720"/>
      <c r="C1149" s="1720"/>
      <c r="D1149" s="1720"/>
    </row>
    <row r="1150" spans="1:4" ht="18" customHeight="1">
      <c r="A1150" s="1720"/>
      <c r="B1150" s="1720"/>
      <c r="C1150" s="1720"/>
      <c r="D1150" s="1720"/>
    </row>
    <row r="1151" spans="1:4" ht="18" customHeight="1">
      <c r="A1151" s="1720"/>
      <c r="B1151" s="1720"/>
      <c r="C1151" s="1720"/>
      <c r="D1151" s="1720"/>
    </row>
    <row r="1152" spans="1:4" ht="18" customHeight="1">
      <c r="A1152" s="1720"/>
      <c r="B1152" s="1720"/>
      <c r="C1152" s="1720"/>
      <c r="D1152" s="1720"/>
    </row>
    <row r="1153" spans="1:4" ht="18" customHeight="1">
      <c r="A1153" s="1720"/>
      <c r="B1153" s="1720"/>
      <c r="C1153" s="1720"/>
      <c r="D1153" s="1720"/>
    </row>
    <row r="1154" spans="1:4" ht="18" customHeight="1">
      <c r="A1154" s="1720"/>
      <c r="B1154" s="1720"/>
      <c r="C1154" s="1720"/>
      <c r="D1154" s="1720"/>
    </row>
    <row r="1155" spans="1:4" ht="18" customHeight="1">
      <c r="A1155" s="1720"/>
      <c r="B1155" s="1720"/>
      <c r="C1155" s="1720"/>
      <c r="D1155" s="1720"/>
    </row>
    <row r="1156" spans="1:4" ht="18" customHeight="1">
      <c r="A1156" s="1720"/>
      <c r="B1156" s="1720"/>
      <c r="C1156" s="1720"/>
      <c r="D1156" s="1720"/>
    </row>
    <row r="1157" spans="1:4" ht="18" customHeight="1">
      <c r="A1157" s="1720"/>
      <c r="B1157" s="1720"/>
      <c r="C1157" s="1720"/>
      <c r="D1157" s="1720"/>
    </row>
    <row r="1158" spans="1:4" ht="18" customHeight="1">
      <c r="A1158" s="1720"/>
      <c r="B1158" s="1720"/>
      <c r="C1158" s="1720"/>
      <c r="D1158" s="1720"/>
    </row>
    <row r="1159" spans="1:4" ht="18" customHeight="1">
      <c r="A1159" s="1720"/>
      <c r="B1159" s="1720"/>
      <c r="C1159" s="1720"/>
      <c r="D1159" s="1720"/>
    </row>
    <row r="1160" spans="1:4" ht="18" customHeight="1">
      <c r="A1160" s="1720"/>
      <c r="B1160" s="1720"/>
      <c r="C1160" s="1720"/>
      <c r="D1160" s="1720"/>
    </row>
    <row r="1161" spans="1:4" ht="18" customHeight="1">
      <c r="A1161" s="1720"/>
      <c r="B1161" s="1720"/>
      <c r="C1161" s="1720"/>
      <c r="D1161" s="1720"/>
    </row>
    <row r="1162" spans="1:4" ht="18" customHeight="1">
      <c r="A1162" s="1720"/>
      <c r="B1162" s="1720"/>
      <c r="C1162" s="1720"/>
      <c r="D1162" s="1720"/>
    </row>
    <row r="1163" spans="1:4" ht="18" customHeight="1">
      <c r="A1163" s="1720"/>
      <c r="B1163" s="1720"/>
      <c r="C1163" s="1720"/>
      <c r="D1163" s="1720"/>
    </row>
    <row r="1164" spans="1:4" ht="18" customHeight="1">
      <c r="A1164" s="1720"/>
      <c r="B1164" s="1720"/>
      <c r="C1164" s="1720"/>
      <c r="D1164" s="1720"/>
    </row>
    <row r="1165" spans="1:4" ht="18" customHeight="1">
      <c r="A1165" s="1720"/>
      <c r="B1165" s="1720"/>
      <c r="C1165" s="1720"/>
      <c r="D1165" s="1720"/>
    </row>
    <row r="1166" spans="1:4" ht="18" customHeight="1">
      <c r="A1166" s="1720"/>
      <c r="B1166" s="1720"/>
      <c r="C1166" s="1720"/>
      <c r="D1166" s="1720"/>
    </row>
    <row r="1167" spans="1:4" ht="18" customHeight="1">
      <c r="A1167" s="1720"/>
      <c r="B1167" s="1720"/>
      <c r="C1167" s="1720"/>
      <c r="D1167" s="1720"/>
    </row>
    <row r="1168" spans="1:4" ht="18" customHeight="1">
      <c r="A1168" s="1720"/>
      <c r="B1168" s="1720"/>
      <c r="C1168" s="1720"/>
      <c r="D1168" s="1720"/>
    </row>
    <row r="1169" spans="1:4" ht="18" customHeight="1">
      <c r="A1169" s="1720"/>
      <c r="B1169" s="1720"/>
      <c r="C1169" s="1720"/>
      <c r="D1169" s="1720"/>
    </row>
    <row r="1170" spans="1:4" ht="18" customHeight="1">
      <c r="A1170" s="1720"/>
      <c r="B1170" s="1720"/>
      <c r="C1170" s="1720"/>
      <c r="D1170" s="1720"/>
    </row>
    <row r="1171" spans="1:4" ht="18" customHeight="1">
      <c r="A1171" s="1720"/>
      <c r="B1171" s="1720"/>
      <c r="C1171" s="1720"/>
      <c r="D1171" s="1720"/>
    </row>
    <row r="1172" spans="1:4" ht="18" customHeight="1">
      <c r="A1172" s="1720"/>
      <c r="B1172" s="1720"/>
      <c r="C1172" s="1720"/>
      <c r="D1172" s="1720"/>
    </row>
    <row r="1173" spans="1:4" ht="18" customHeight="1">
      <c r="A1173" s="1720"/>
      <c r="B1173" s="1720"/>
      <c r="C1173" s="1720"/>
      <c r="D1173" s="1720"/>
    </row>
    <row r="1174" spans="1:4" ht="18" customHeight="1">
      <c r="A1174" s="1720"/>
      <c r="B1174" s="1720"/>
      <c r="C1174" s="1720"/>
      <c r="D1174" s="1720"/>
    </row>
    <row r="1175" spans="1:4" ht="18" customHeight="1">
      <c r="A1175" s="1720"/>
      <c r="B1175" s="1720"/>
      <c r="C1175" s="1720"/>
      <c r="D1175" s="1720"/>
    </row>
    <row r="1176" spans="1:4" ht="18" customHeight="1">
      <c r="A1176" s="1720"/>
      <c r="B1176" s="1720"/>
      <c r="C1176" s="1720"/>
      <c r="D1176" s="1720"/>
    </row>
    <row r="1177" spans="1:4" ht="18" customHeight="1">
      <c r="A1177" s="1720"/>
      <c r="B1177" s="1720"/>
      <c r="C1177" s="1720"/>
      <c r="D1177" s="1720"/>
    </row>
    <row r="1178" spans="1:4" ht="18" customHeight="1">
      <c r="A1178" s="1720"/>
      <c r="B1178" s="1720"/>
      <c r="C1178" s="1720"/>
      <c r="D1178" s="1720"/>
    </row>
    <row r="1179" spans="1:4" ht="18" customHeight="1">
      <c r="A1179" s="1720"/>
      <c r="B1179" s="1720"/>
      <c r="C1179" s="1720"/>
      <c r="D1179" s="1720"/>
    </row>
    <row r="1180" spans="1:4" ht="18" customHeight="1">
      <c r="A1180" s="1720"/>
      <c r="B1180" s="1720"/>
      <c r="C1180" s="1720"/>
      <c r="D1180" s="1720"/>
    </row>
    <row r="1181" spans="1:4" ht="18" customHeight="1">
      <c r="A1181" s="1720"/>
      <c r="B1181" s="1720"/>
      <c r="C1181" s="1720"/>
      <c r="D1181" s="1720"/>
    </row>
    <row r="1182" spans="1:4" ht="18" customHeight="1">
      <c r="A1182" s="1720"/>
      <c r="B1182" s="1720"/>
      <c r="C1182" s="1720"/>
      <c r="D1182" s="1720"/>
    </row>
    <row r="1183" spans="1:4" ht="18" customHeight="1">
      <c r="A1183" s="1720"/>
      <c r="B1183" s="1720"/>
      <c r="C1183" s="1720"/>
      <c r="D1183" s="1720"/>
    </row>
    <row r="1184" spans="1:4" ht="18" customHeight="1">
      <c r="A1184" s="1720"/>
      <c r="B1184" s="1720"/>
      <c r="C1184" s="1720"/>
      <c r="D1184" s="1720"/>
    </row>
    <row r="1185" spans="1:4" ht="18" customHeight="1">
      <c r="A1185" s="1720"/>
      <c r="B1185" s="1720"/>
      <c r="C1185" s="1720"/>
      <c r="D1185" s="1720"/>
    </row>
    <row r="1186" spans="1:4" ht="18" customHeight="1">
      <c r="A1186" s="1720"/>
      <c r="B1186" s="1720"/>
      <c r="C1186" s="1720"/>
      <c r="D1186" s="1720"/>
    </row>
    <row r="1187" spans="1:4" ht="18" customHeight="1">
      <c r="A1187" s="1720"/>
      <c r="B1187" s="1720"/>
      <c r="C1187" s="1720"/>
      <c r="D1187" s="1720"/>
    </row>
    <row r="1188" spans="1:4" ht="18" customHeight="1">
      <c r="A1188" s="1720"/>
      <c r="B1188" s="1720"/>
      <c r="C1188" s="1720"/>
      <c r="D1188" s="1720"/>
    </row>
    <row r="1189" spans="1:4" ht="18" customHeight="1">
      <c r="A1189" s="1720"/>
      <c r="B1189" s="1720"/>
      <c r="C1189" s="1720"/>
      <c r="D1189" s="1720"/>
    </row>
    <row r="1190" spans="1:4" ht="18" customHeight="1">
      <c r="A1190" s="1720"/>
      <c r="B1190" s="1720"/>
      <c r="C1190" s="1720"/>
      <c r="D1190" s="1720"/>
    </row>
    <row r="1191" spans="1:4" ht="18" customHeight="1">
      <c r="A1191" s="1720"/>
      <c r="B1191" s="1720"/>
      <c r="C1191" s="1720"/>
      <c r="D1191" s="1720"/>
    </row>
    <row r="1192" spans="1:4" ht="18" customHeight="1">
      <c r="A1192" s="1720"/>
      <c r="B1192" s="1720"/>
      <c r="C1192" s="1720"/>
      <c r="D1192" s="1720"/>
    </row>
    <row r="1193" spans="1:4" ht="18" customHeight="1">
      <c r="A1193" s="1720"/>
      <c r="B1193" s="1720"/>
      <c r="C1193" s="1720"/>
      <c r="D1193" s="1720"/>
    </row>
    <row r="1194" spans="1:4" ht="18" customHeight="1">
      <c r="A1194" s="1720"/>
      <c r="B1194" s="1720"/>
      <c r="C1194" s="1720"/>
      <c r="D1194" s="1720"/>
    </row>
    <row r="1195" spans="1:4" ht="18" customHeight="1">
      <c r="A1195" s="1720"/>
      <c r="B1195" s="1720"/>
      <c r="C1195" s="1720"/>
      <c r="D1195" s="1720"/>
    </row>
    <row r="1196" spans="1:4" ht="18" customHeight="1">
      <c r="A1196" s="1720"/>
      <c r="B1196" s="1720"/>
      <c r="C1196" s="1720"/>
      <c r="D1196" s="1720"/>
    </row>
    <row r="1197" spans="1:4" ht="18" customHeight="1">
      <c r="A1197" s="1720"/>
      <c r="B1197" s="1720"/>
      <c r="C1197" s="1720"/>
      <c r="D1197" s="1720"/>
    </row>
    <row r="1198" spans="1:4" ht="18" customHeight="1">
      <c r="A1198" s="1720"/>
      <c r="B1198" s="1720"/>
      <c r="C1198" s="1720"/>
      <c r="D1198" s="1720"/>
    </row>
    <row r="1199" spans="1:4" ht="18" customHeight="1">
      <c r="A1199" s="1720"/>
      <c r="B1199" s="1720"/>
      <c r="C1199" s="1720"/>
      <c r="D1199" s="1720"/>
    </row>
    <row r="1200" spans="1:4" ht="18" customHeight="1">
      <c r="A1200" s="1720"/>
      <c r="B1200" s="1720"/>
      <c r="C1200" s="1720"/>
      <c r="D1200" s="1720"/>
    </row>
    <row r="1201" spans="1:4" ht="18" customHeight="1">
      <c r="A1201" s="1720"/>
      <c r="B1201" s="1720"/>
      <c r="C1201" s="1720"/>
      <c r="D1201" s="1720"/>
    </row>
    <row r="1202" spans="1:4" ht="18" customHeight="1">
      <c r="A1202" s="1720"/>
      <c r="B1202" s="1720"/>
      <c r="C1202" s="1720"/>
      <c r="D1202" s="1720"/>
    </row>
    <row r="1203" spans="1:4" ht="18" customHeight="1">
      <c r="A1203" s="1720"/>
      <c r="B1203" s="1720"/>
      <c r="C1203" s="1720"/>
      <c r="D1203" s="1720"/>
    </row>
    <row r="1204" spans="1:4" ht="18" customHeight="1">
      <c r="A1204" s="1720"/>
      <c r="B1204" s="1720"/>
      <c r="C1204" s="1720"/>
      <c r="D1204" s="1720"/>
    </row>
    <row r="1205" spans="1:4" ht="18" customHeight="1">
      <c r="A1205" s="1720"/>
      <c r="B1205" s="1720"/>
      <c r="C1205" s="1720"/>
      <c r="D1205" s="1720"/>
    </row>
    <row r="1206" spans="1:4" ht="18" customHeight="1">
      <c r="A1206" s="1720"/>
      <c r="B1206" s="1720"/>
      <c r="C1206" s="1720"/>
      <c r="D1206" s="1720"/>
    </row>
    <row r="1207" spans="1:4" ht="18" customHeight="1">
      <c r="A1207" s="1720"/>
      <c r="B1207" s="1720"/>
      <c r="C1207" s="1720"/>
      <c r="D1207" s="1720"/>
    </row>
    <row r="1208" spans="1:4" ht="18" customHeight="1">
      <c r="A1208" s="1720"/>
      <c r="B1208" s="1720"/>
      <c r="C1208" s="1720"/>
      <c r="D1208" s="1720"/>
    </row>
    <row r="1209" spans="1:4" ht="18" customHeight="1">
      <c r="A1209" s="1720"/>
      <c r="B1209" s="1720"/>
      <c r="C1209" s="1720"/>
      <c r="D1209" s="1720"/>
    </row>
    <row r="1210" spans="1:4" ht="18" customHeight="1">
      <c r="A1210" s="1720"/>
      <c r="B1210" s="1720"/>
      <c r="C1210" s="1720"/>
      <c r="D1210" s="1720"/>
    </row>
    <row r="1211" spans="1:4" ht="18" customHeight="1">
      <c r="A1211" s="1720"/>
      <c r="B1211" s="1720"/>
      <c r="C1211" s="1720"/>
      <c r="D1211" s="1720"/>
    </row>
    <row r="1212" spans="1:4" ht="18" customHeight="1">
      <c r="A1212" s="1720"/>
      <c r="B1212" s="1720"/>
      <c r="C1212" s="1720"/>
      <c r="D1212" s="1720"/>
    </row>
    <row r="1213" spans="1:4" ht="18" customHeight="1">
      <c r="A1213" s="1720"/>
      <c r="B1213" s="1720"/>
      <c r="C1213" s="1720"/>
      <c r="D1213" s="1720"/>
    </row>
    <row r="1214" spans="1:4" ht="18" customHeight="1">
      <c r="A1214" s="1720"/>
      <c r="B1214" s="1720"/>
      <c r="C1214" s="1720"/>
      <c r="D1214" s="1720"/>
    </row>
    <row r="1215" spans="1:4" ht="18" customHeight="1">
      <c r="A1215" s="1720"/>
      <c r="B1215" s="1720"/>
      <c r="C1215" s="1720"/>
      <c r="D1215" s="1720"/>
    </row>
    <row r="1216" spans="1:4" ht="18" customHeight="1">
      <c r="A1216" s="1720"/>
      <c r="B1216" s="1720"/>
      <c r="C1216" s="1720"/>
      <c r="D1216" s="1720"/>
    </row>
    <row r="1217" spans="1:4" ht="18" customHeight="1">
      <c r="A1217" s="1720"/>
      <c r="B1217" s="1720"/>
      <c r="C1217" s="1720"/>
      <c r="D1217" s="1720"/>
    </row>
    <row r="1218" spans="1:4" ht="18" customHeight="1">
      <c r="A1218" s="1720"/>
      <c r="B1218" s="1720"/>
      <c r="C1218" s="1720"/>
      <c r="D1218" s="1720"/>
    </row>
    <row r="1219" spans="1:4" ht="18" customHeight="1">
      <c r="A1219" s="1720"/>
      <c r="B1219" s="1720"/>
      <c r="C1219" s="1720"/>
      <c r="D1219" s="1720"/>
    </row>
    <row r="1220" spans="1:4" ht="18" customHeight="1">
      <c r="A1220" s="1720"/>
      <c r="B1220" s="1720"/>
      <c r="C1220" s="1720"/>
      <c r="D1220" s="1720"/>
    </row>
    <row r="1221" spans="1:4" ht="18" customHeight="1">
      <c r="A1221" s="1720"/>
      <c r="B1221" s="1720"/>
      <c r="C1221" s="1720"/>
      <c r="D1221" s="1720"/>
    </row>
    <row r="1222" spans="1:4" ht="18" customHeight="1">
      <c r="A1222" s="1720"/>
      <c r="B1222" s="1720"/>
      <c r="C1222" s="1720"/>
      <c r="D1222" s="1720"/>
    </row>
    <row r="1223" spans="1:4" ht="18" customHeight="1">
      <c r="A1223" s="1720"/>
      <c r="B1223" s="1720"/>
      <c r="C1223" s="1720"/>
      <c r="D1223" s="1720"/>
    </row>
    <row r="1224" spans="1:4" ht="18" customHeight="1">
      <c r="A1224" s="1720"/>
      <c r="B1224" s="1720"/>
      <c r="C1224" s="1720"/>
      <c r="D1224" s="1720"/>
    </row>
    <row r="1225" spans="1:4" ht="18" customHeight="1">
      <c r="A1225" s="1720"/>
      <c r="B1225" s="1720"/>
      <c r="C1225" s="1720"/>
      <c r="D1225" s="1720"/>
    </row>
    <row r="1226" spans="1:4" ht="18" customHeight="1">
      <c r="A1226" s="1720"/>
      <c r="B1226" s="1720"/>
      <c r="C1226" s="1720"/>
      <c r="D1226" s="1720"/>
    </row>
    <row r="1227" spans="1:4" ht="18" customHeight="1">
      <c r="A1227" s="1720"/>
      <c r="B1227" s="1720"/>
      <c r="C1227" s="1720"/>
      <c r="D1227" s="1720"/>
    </row>
    <row r="1228" spans="1:4" ht="18" customHeight="1">
      <c r="A1228" s="1720"/>
      <c r="B1228" s="1720"/>
      <c r="C1228" s="1720"/>
      <c r="D1228" s="1720"/>
    </row>
    <row r="1229" spans="1:4" ht="18" customHeight="1">
      <c r="A1229" s="1720"/>
      <c r="B1229" s="1720"/>
      <c r="C1229" s="1720"/>
      <c r="D1229" s="1720"/>
    </row>
    <row r="1230" spans="1:4" ht="18" customHeight="1">
      <c r="A1230" s="1720"/>
      <c r="B1230" s="1720"/>
      <c r="C1230" s="1720"/>
      <c r="D1230" s="1720"/>
    </row>
    <row r="1231" spans="1:4" ht="18" customHeight="1">
      <c r="A1231" s="1720"/>
      <c r="B1231" s="1720"/>
      <c r="C1231" s="1720"/>
      <c r="D1231" s="1720"/>
    </row>
    <row r="1232" spans="1:4" ht="18" customHeight="1">
      <c r="A1232" s="1720"/>
      <c r="B1232" s="1720"/>
      <c r="C1232" s="1720"/>
      <c r="D1232" s="1720"/>
    </row>
    <row r="1233" spans="1:4" ht="18" customHeight="1">
      <c r="A1233" s="1720"/>
      <c r="B1233" s="1720"/>
      <c r="C1233" s="1720"/>
      <c r="D1233" s="1720"/>
    </row>
    <row r="1234" spans="1:4" ht="18" customHeight="1">
      <c r="A1234" s="1720"/>
      <c r="B1234" s="1720"/>
      <c r="C1234" s="1720"/>
      <c r="D1234" s="1720"/>
    </row>
    <row r="1235" spans="1:4" ht="18" customHeight="1">
      <c r="A1235" s="1720"/>
      <c r="B1235" s="1720"/>
      <c r="C1235" s="1720"/>
      <c r="D1235" s="1720"/>
    </row>
    <row r="1236" spans="1:4" ht="18" customHeight="1">
      <c r="A1236" s="1720"/>
      <c r="B1236" s="1720"/>
      <c r="C1236" s="1720"/>
      <c r="D1236" s="1720"/>
    </row>
    <row r="1237" spans="1:4" ht="18" customHeight="1">
      <c r="A1237" s="1720"/>
      <c r="B1237" s="1720"/>
      <c r="C1237" s="1720"/>
      <c r="D1237" s="1720"/>
    </row>
    <row r="1238" spans="1:4" ht="18" customHeight="1">
      <c r="A1238" s="1720"/>
      <c r="B1238" s="1720"/>
      <c r="C1238" s="1720"/>
      <c r="D1238" s="1720"/>
    </row>
    <row r="1239" spans="1:4" ht="18" customHeight="1">
      <c r="A1239" s="1720"/>
      <c r="B1239" s="1720"/>
      <c r="C1239" s="1720"/>
      <c r="D1239" s="1720"/>
    </row>
    <row r="1240" spans="1:4" ht="18" customHeight="1">
      <c r="A1240" s="1720"/>
      <c r="B1240" s="1720"/>
      <c r="C1240" s="1720"/>
      <c r="D1240" s="1720"/>
    </row>
    <row r="1241" spans="1:4" ht="18" customHeight="1">
      <c r="A1241" s="1720"/>
      <c r="B1241" s="1720"/>
      <c r="C1241" s="1720"/>
      <c r="D1241" s="1720"/>
    </row>
    <row r="1242" spans="1:4" ht="18" customHeight="1">
      <c r="A1242" s="1720"/>
      <c r="B1242" s="1720"/>
      <c r="C1242" s="1720"/>
      <c r="D1242" s="1720"/>
    </row>
    <row r="1243" spans="1:4" ht="18" customHeight="1">
      <c r="A1243" s="1720"/>
      <c r="B1243" s="1720"/>
      <c r="C1243" s="1720"/>
      <c r="D1243" s="1720"/>
    </row>
    <row r="1244" spans="1:4" ht="18" customHeight="1">
      <c r="A1244" s="1720"/>
      <c r="B1244" s="1720"/>
      <c r="C1244" s="1720"/>
      <c r="D1244" s="1720"/>
    </row>
    <row r="1245" spans="1:4" ht="18" customHeight="1">
      <c r="A1245" s="1720"/>
      <c r="B1245" s="1720"/>
      <c r="C1245" s="1720"/>
      <c r="D1245" s="1720"/>
    </row>
    <row r="1246" spans="1:4" ht="18" customHeight="1">
      <c r="A1246" s="1720"/>
      <c r="B1246" s="1720"/>
      <c r="C1246" s="1720"/>
      <c r="D1246" s="1720"/>
    </row>
    <row r="1247" spans="1:4" ht="18" customHeight="1">
      <c r="A1247" s="1720"/>
      <c r="B1247" s="1720"/>
      <c r="C1247" s="1720"/>
      <c r="D1247" s="1720"/>
    </row>
    <row r="1248" spans="1:4" ht="18" customHeight="1">
      <c r="A1248" s="1720"/>
      <c r="B1248" s="1720"/>
      <c r="C1248" s="1720"/>
      <c r="D1248" s="1720"/>
    </row>
    <row r="1249" spans="1:4" ht="18" customHeight="1">
      <c r="A1249" s="1720"/>
      <c r="B1249" s="1720"/>
      <c r="C1249" s="1720"/>
      <c r="D1249" s="1720"/>
    </row>
    <row r="1250" spans="1:4" ht="18" customHeight="1">
      <c r="A1250" s="1720"/>
      <c r="B1250" s="1720"/>
      <c r="C1250" s="1720"/>
      <c r="D1250" s="1720"/>
    </row>
    <row r="1251" spans="1:4" ht="18" customHeight="1">
      <c r="A1251" s="1720"/>
      <c r="B1251" s="1720"/>
      <c r="C1251" s="1720"/>
      <c r="D1251" s="1720"/>
    </row>
    <row r="1252" spans="1:4" ht="18" customHeight="1">
      <c r="A1252" s="1720"/>
      <c r="B1252" s="1720"/>
      <c r="C1252" s="1720"/>
      <c r="D1252" s="1720"/>
    </row>
    <row r="1253" spans="1:4" ht="18" customHeight="1">
      <c r="A1253" s="1720"/>
      <c r="B1253" s="1720"/>
      <c r="C1253" s="1720"/>
      <c r="D1253" s="1720"/>
    </row>
    <row r="1254" spans="1:4" ht="18" customHeight="1">
      <c r="A1254" s="1720"/>
      <c r="B1254" s="1720"/>
      <c r="C1254" s="1720"/>
      <c r="D1254" s="1720"/>
    </row>
    <row r="1255" spans="1:4" ht="18" customHeight="1">
      <c r="A1255" s="1720"/>
      <c r="B1255" s="1720"/>
      <c r="C1255" s="1720"/>
      <c r="D1255" s="1720"/>
    </row>
    <row r="1256" spans="1:4" ht="18" customHeight="1">
      <c r="A1256" s="1720"/>
      <c r="B1256" s="1720"/>
      <c r="C1256" s="1720"/>
      <c r="D1256" s="1720"/>
    </row>
    <row r="1257" spans="1:4" ht="18" customHeight="1">
      <c r="A1257" s="1720"/>
      <c r="B1257" s="1720"/>
      <c r="C1257" s="1720"/>
      <c r="D1257" s="1720"/>
    </row>
    <row r="1258" spans="1:4" ht="18" customHeight="1">
      <c r="A1258" s="1720"/>
      <c r="B1258" s="1720"/>
      <c r="C1258" s="1720"/>
      <c r="D1258" s="1720"/>
    </row>
    <row r="1259" spans="1:4" ht="18" customHeight="1">
      <c r="A1259" s="1720"/>
      <c r="B1259" s="1720"/>
      <c r="C1259" s="1720"/>
      <c r="D1259" s="1720"/>
    </row>
    <row r="1260" spans="1:4" ht="18" customHeight="1">
      <c r="A1260" s="1720"/>
      <c r="B1260" s="1720"/>
      <c r="C1260" s="1720"/>
      <c r="D1260" s="1720"/>
    </row>
    <row r="1261" spans="1:4" ht="18" customHeight="1">
      <c r="A1261" s="1720"/>
      <c r="B1261" s="1720"/>
      <c r="C1261" s="1720"/>
      <c r="D1261" s="1720"/>
    </row>
    <row r="1262" spans="1:4" ht="18" customHeight="1">
      <c r="A1262" s="1720"/>
      <c r="B1262" s="1720"/>
      <c r="C1262" s="1720"/>
      <c r="D1262" s="1720"/>
    </row>
    <row r="1263" spans="1:4" ht="18" customHeight="1">
      <c r="A1263" s="1720"/>
      <c r="B1263" s="1720"/>
      <c r="C1263" s="1720"/>
      <c r="D1263" s="1720"/>
    </row>
    <row r="1264" spans="1:4" ht="18" customHeight="1">
      <c r="A1264" s="1720"/>
      <c r="B1264" s="1720"/>
      <c r="C1264" s="1720"/>
      <c r="D1264" s="1720"/>
    </row>
    <row r="1265" spans="1:4" ht="18" customHeight="1">
      <c r="A1265" s="1720"/>
      <c r="B1265" s="1720"/>
      <c r="C1265" s="1720"/>
      <c r="D1265" s="1720"/>
    </row>
    <row r="1266" spans="1:4" ht="18" customHeight="1">
      <c r="A1266" s="1720"/>
      <c r="B1266" s="1720"/>
      <c r="C1266" s="1720"/>
      <c r="D1266" s="1720"/>
    </row>
    <row r="1267" spans="1:4" ht="18" customHeight="1">
      <c r="A1267" s="1720"/>
      <c r="B1267" s="1720"/>
      <c r="C1267" s="1720"/>
      <c r="D1267" s="1720"/>
    </row>
    <row r="1268" spans="1:4" ht="18" customHeight="1">
      <c r="A1268" s="1720"/>
      <c r="B1268" s="1720"/>
      <c r="C1268" s="1720"/>
      <c r="D1268" s="1720"/>
    </row>
    <row r="1269" spans="1:4" ht="18" customHeight="1">
      <c r="A1269" s="1720"/>
      <c r="B1269" s="1720"/>
      <c r="C1269" s="1720"/>
      <c r="D1269" s="1720"/>
    </row>
    <row r="1270" spans="1:4" ht="18" customHeight="1">
      <c r="A1270" s="1720"/>
      <c r="B1270" s="1720"/>
      <c r="C1270" s="1720"/>
      <c r="D1270" s="1720"/>
    </row>
    <row r="1271" spans="1:4" ht="18" customHeight="1">
      <c r="A1271" s="1720"/>
      <c r="B1271" s="1720"/>
      <c r="C1271" s="1720"/>
      <c r="D1271" s="1720"/>
    </row>
    <row r="1272" spans="1:4" ht="18" customHeight="1">
      <c r="A1272" s="1720"/>
      <c r="B1272" s="1720"/>
      <c r="C1272" s="1720"/>
      <c r="D1272" s="1720"/>
    </row>
    <row r="1273" spans="1:4" ht="18" customHeight="1">
      <c r="A1273" s="1720"/>
      <c r="B1273" s="1720"/>
      <c r="C1273" s="1720"/>
      <c r="D1273" s="1720"/>
    </row>
    <row r="1274" spans="1:4" ht="18" customHeight="1">
      <c r="A1274" s="1720"/>
      <c r="B1274" s="1720"/>
      <c r="C1274" s="1720"/>
      <c r="D1274" s="1720"/>
    </row>
    <row r="1275" spans="1:4" ht="18" customHeight="1">
      <c r="A1275" s="1720"/>
      <c r="B1275" s="1720"/>
      <c r="C1275" s="1720"/>
      <c r="D1275" s="1720"/>
    </row>
    <row r="1276" spans="1:4" ht="18" customHeight="1">
      <c r="A1276" s="1720"/>
      <c r="B1276" s="1720"/>
      <c r="C1276" s="1720"/>
      <c r="D1276" s="1720"/>
    </row>
    <row r="1277" spans="1:4" ht="18" customHeight="1">
      <c r="A1277" s="1720"/>
      <c r="B1277" s="1720"/>
      <c r="C1277" s="1720"/>
      <c r="D1277" s="1720"/>
    </row>
    <row r="1278" spans="1:4" ht="18" customHeight="1">
      <c r="A1278" s="1720"/>
      <c r="B1278" s="1720"/>
      <c r="C1278" s="1720"/>
      <c r="D1278" s="1720"/>
    </row>
    <row r="1279" spans="1:4" ht="18" customHeight="1">
      <c r="A1279" s="1720"/>
      <c r="B1279" s="1720"/>
      <c r="C1279" s="1720"/>
      <c r="D1279" s="1720"/>
    </row>
    <row r="1280" spans="1:4" ht="18" customHeight="1">
      <c r="A1280" s="1720"/>
      <c r="B1280" s="1720"/>
      <c r="C1280" s="1720"/>
      <c r="D1280" s="1720"/>
    </row>
    <row r="1281" spans="1:4" ht="18" customHeight="1">
      <c r="A1281" s="1720"/>
      <c r="B1281" s="1720"/>
      <c r="C1281" s="1720"/>
      <c r="D1281" s="1720"/>
    </row>
    <row r="1282" spans="1:4" ht="18" customHeight="1">
      <c r="A1282" s="1720"/>
      <c r="B1282" s="1720"/>
      <c r="C1282" s="1720"/>
      <c r="D1282" s="1720"/>
    </row>
    <row r="1283" spans="1:4" ht="18" customHeight="1">
      <c r="A1283" s="1720"/>
      <c r="B1283" s="1720"/>
      <c r="C1283" s="1720"/>
      <c r="D1283" s="1720"/>
    </row>
    <row r="1284" spans="1:4" ht="18" customHeight="1">
      <c r="A1284" s="1720"/>
      <c r="B1284" s="1720"/>
      <c r="C1284" s="1720"/>
      <c r="D1284" s="1720"/>
    </row>
    <row r="1285" spans="1:4" ht="18" customHeight="1">
      <c r="A1285" s="1720"/>
      <c r="B1285" s="1720"/>
      <c r="C1285" s="1720"/>
      <c r="D1285" s="1720"/>
    </row>
    <row r="1286" spans="1:4" ht="18" customHeight="1">
      <c r="A1286" s="1720"/>
      <c r="B1286" s="1720"/>
      <c r="C1286" s="1720"/>
      <c r="D1286" s="1720"/>
    </row>
    <row r="1287" spans="1:4" ht="18" customHeight="1">
      <c r="A1287" s="1720"/>
      <c r="B1287" s="1720"/>
      <c r="C1287" s="1720"/>
      <c r="D1287" s="1720"/>
    </row>
    <row r="1288" spans="1:4" ht="18" customHeight="1">
      <c r="A1288" s="1720"/>
      <c r="B1288" s="1720"/>
      <c r="C1288" s="1720"/>
      <c r="D1288" s="1720"/>
    </row>
    <row r="1289" spans="1:4" ht="18" customHeight="1">
      <c r="A1289" s="1720"/>
      <c r="B1289" s="1720"/>
      <c r="C1289" s="1720"/>
      <c r="D1289" s="1720"/>
    </row>
    <row r="1290" spans="1:4" ht="18" customHeight="1">
      <c r="A1290" s="1720"/>
      <c r="B1290" s="1720"/>
      <c r="C1290" s="1720"/>
      <c r="D1290" s="1720"/>
    </row>
    <row r="1291" spans="1:4" ht="18" customHeight="1">
      <c r="A1291" s="1720"/>
      <c r="B1291" s="1720"/>
      <c r="C1291" s="1720"/>
      <c r="D1291" s="1720"/>
    </row>
    <row r="1292" spans="1:4" ht="18" customHeight="1">
      <c r="A1292" s="1720"/>
      <c r="B1292" s="1720"/>
      <c r="C1292" s="1720"/>
      <c r="D1292" s="1720"/>
    </row>
    <row r="1293" spans="1:4" ht="18" customHeight="1">
      <c r="A1293" s="1720"/>
      <c r="B1293" s="1720"/>
      <c r="C1293" s="1720"/>
      <c r="D1293" s="1720"/>
    </row>
    <row r="1294" spans="1:4" ht="18" customHeight="1">
      <c r="A1294" s="1720"/>
      <c r="B1294" s="1720"/>
      <c r="C1294" s="1720"/>
      <c r="D1294" s="1720"/>
    </row>
    <row r="1295" spans="1:4" ht="18" customHeight="1">
      <c r="A1295" s="1720"/>
      <c r="B1295" s="1720"/>
      <c r="C1295" s="1720"/>
      <c r="D1295" s="1720"/>
    </row>
    <row r="1296" spans="1:4" ht="18" customHeight="1">
      <c r="A1296" s="1720"/>
      <c r="B1296" s="1720"/>
      <c r="C1296" s="1720"/>
      <c r="D1296" s="1720"/>
    </row>
    <row r="1297" spans="1:4" ht="18" customHeight="1">
      <c r="A1297" s="1720"/>
      <c r="B1297" s="1720"/>
      <c r="C1297" s="1720"/>
      <c r="D1297" s="1720"/>
    </row>
    <row r="1298" spans="1:4" ht="18" customHeight="1">
      <c r="A1298" s="1720"/>
      <c r="B1298" s="1720"/>
      <c r="C1298" s="1720"/>
      <c r="D1298" s="1720"/>
    </row>
    <row r="1299" spans="1:4" ht="18" customHeight="1">
      <c r="A1299" s="1720"/>
      <c r="B1299" s="1720"/>
      <c r="C1299" s="1720"/>
      <c r="D1299" s="1720"/>
    </row>
    <row r="1300" spans="1:4" ht="18" customHeight="1">
      <c r="A1300" s="1720"/>
      <c r="B1300" s="1720"/>
      <c r="C1300" s="1720"/>
      <c r="D1300" s="1720"/>
    </row>
    <row r="1301" spans="1:4" ht="18" customHeight="1">
      <c r="A1301" s="1720"/>
      <c r="B1301" s="1720"/>
      <c r="C1301" s="1720"/>
      <c r="D1301" s="1720"/>
    </row>
    <row r="1302" spans="1:4" ht="18" customHeight="1">
      <c r="A1302" s="1720"/>
      <c r="B1302" s="1720"/>
      <c r="C1302" s="1720"/>
      <c r="D1302" s="1720"/>
    </row>
    <row r="1303" spans="1:4" ht="18" customHeight="1">
      <c r="A1303" s="1720"/>
      <c r="B1303" s="1720"/>
      <c r="C1303" s="1720"/>
      <c r="D1303" s="1720"/>
    </row>
    <row r="1304" spans="1:4" ht="18" customHeight="1">
      <c r="A1304" s="1720"/>
      <c r="B1304" s="1720"/>
      <c r="C1304" s="1720"/>
      <c r="D1304" s="1720"/>
    </row>
    <row r="1305" spans="1:4" ht="18" customHeight="1">
      <c r="A1305" s="1720"/>
      <c r="B1305" s="1720"/>
      <c r="C1305" s="1720"/>
      <c r="D1305" s="1720"/>
    </row>
    <row r="1306" spans="1:4" ht="18" customHeight="1">
      <c r="A1306" s="1720"/>
      <c r="B1306" s="1720"/>
      <c r="C1306" s="1720"/>
      <c r="D1306" s="1720"/>
    </row>
    <row r="1307" spans="1:4" ht="18" customHeight="1">
      <c r="A1307" s="1720"/>
      <c r="B1307" s="1720"/>
      <c r="C1307" s="1720"/>
      <c r="D1307" s="1720"/>
    </row>
    <row r="1308" spans="1:4" ht="18" customHeight="1">
      <c r="A1308" s="1720"/>
      <c r="B1308" s="1720"/>
      <c r="C1308" s="1720"/>
      <c r="D1308" s="1720"/>
    </row>
    <row r="1309" spans="1:4" ht="18" customHeight="1">
      <c r="A1309" s="1720"/>
      <c r="B1309" s="1720"/>
      <c r="C1309" s="1720"/>
      <c r="D1309" s="1720"/>
    </row>
    <row r="1310" spans="1:4" ht="18" customHeight="1">
      <c r="A1310" s="1720"/>
      <c r="B1310" s="1720"/>
      <c r="C1310" s="1720"/>
      <c r="D1310" s="1720"/>
    </row>
    <row r="1311" spans="1:4" ht="18" customHeight="1">
      <c r="A1311" s="1720"/>
      <c r="B1311" s="1720"/>
      <c r="C1311" s="1720"/>
      <c r="D1311" s="1720"/>
    </row>
    <row r="1312" spans="1:4" ht="18" customHeight="1">
      <c r="A1312" s="1720"/>
      <c r="B1312" s="1720"/>
      <c r="C1312" s="1720"/>
      <c r="D1312" s="1720"/>
    </row>
    <row r="1313" spans="1:4" ht="18" customHeight="1">
      <c r="A1313" s="1720"/>
      <c r="B1313" s="1720"/>
      <c r="C1313" s="1720"/>
      <c r="D1313" s="1720"/>
    </row>
    <row r="1314" spans="1:4" ht="18" customHeight="1">
      <c r="A1314" s="1720"/>
      <c r="B1314" s="1720"/>
      <c r="C1314" s="1720"/>
      <c r="D1314" s="1720"/>
    </row>
    <row r="1315" spans="1:4" ht="18" customHeight="1">
      <c r="A1315" s="1720"/>
      <c r="B1315" s="1720"/>
      <c r="C1315" s="1720"/>
      <c r="D1315" s="1720"/>
    </row>
    <row r="1316" spans="1:4" ht="18" customHeight="1">
      <c r="A1316" s="1720"/>
      <c r="B1316" s="1720"/>
      <c r="C1316" s="1720"/>
      <c r="D1316" s="1720"/>
    </row>
    <row r="1317" spans="1:4" ht="18" customHeight="1">
      <c r="A1317" s="1720"/>
      <c r="B1317" s="1720"/>
      <c r="C1317" s="1720"/>
      <c r="D1317" s="1720"/>
    </row>
    <row r="1318" spans="1:4" ht="18" customHeight="1">
      <c r="A1318" s="1720"/>
      <c r="B1318" s="1720"/>
      <c r="C1318" s="1720"/>
      <c r="D1318" s="1720"/>
    </row>
    <row r="1319" spans="1:4" ht="18" customHeight="1">
      <c r="A1319" s="1720"/>
      <c r="B1319" s="1720"/>
      <c r="C1319" s="1720"/>
      <c r="D1319" s="1720"/>
    </row>
    <row r="1320" spans="1:4" ht="18" customHeight="1">
      <c r="A1320" s="1720"/>
      <c r="B1320" s="1720"/>
      <c r="C1320" s="1720"/>
      <c r="D1320" s="1720"/>
    </row>
    <row r="1321" spans="1:4" ht="18" customHeight="1">
      <c r="A1321" s="1720"/>
      <c r="B1321" s="1720"/>
      <c r="C1321" s="1720"/>
      <c r="D1321" s="1720"/>
    </row>
    <row r="1322" spans="1:4" ht="18" customHeight="1">
      <c r="A1322" s="1720"/>
      <c r="B1322" s="1720"/>
      <c r="C1322" s="1720"/>
      <c r="D1322" s="1720"/>
    </row>
    <row r="1323" spans="1:4" ht="18" customHeight="1">
      <c r="A1323" s="1720"/>
      <c r="B1323" s="1720"/>
      <c r="C1323" s="1720"/>
      <c r="D1323" s="1720"/>
    </row>
    <row r="1324" spans="1:4" ht="18" customHeight="1">
      <c r="A1324" s="1720"/>
      <c r="B1324" s="1720"/>
      <c r="C1324" s="1720"/>
      <c r="D1324" s="1720"/>
    </row>
    <row r="1325" spans="1:4" ht="18" customHeight="1">
      <c r="A1325" s="1720"/>
      <c r="B1325" s="1720"/>
      <c r="C1325" s="1720"/>
      <c r="D1325" s="1720"/>
    </row>
    <row r="1326" spans="1:4" ht="18" customHeight="1">
      <c r="A1326" s="1720"/>
      <c r="B1326" s="1720"/>
      <c r="C1326" s="1720"/>
      <c r="D1326" s="1720"/>
    </row>
    <row r="1327" spans="1:4" ht="18" customHeight="1">
      <c r="A1327" s="1720"/>
      <c r="B1327" s="1720"/>
      <c r="C1327" s="1720"/>
      <c r="D1327" s="1720"/>
    </row>
    <row r="1328" spans="1:4" ht="18" customHeight="1">
      <c r="A1328" s="1720"/>
      <c r="B1328" s="1720"/>
      <c r="C1328" s="1720"/>
      <c r="D1328" s="1720"/>
    </row>
    <row r="1329" spans="1:4" ht="18" customHeight="1">
      <c r="A1329" s="1720"/>
      <c r="B1329" s="1720"/>
      <c r="C1329" s="1720"/>
      <c r="D1329" s="1720"/>
    </row>
    <row r="1330" spans="1:4" ht="18" customHeight="1">
      <c r="A1330" s="1720"/>
      <c r="B1330" s="1720"/>
      <c r="C1330" s="1720"/>
      <c r="D1330" s="1720"/>
    </row>
    <row r="1331" spans="1:4" ht="18" customHeight="1">
      <c r="A1331" s="1720"/>
      <c r="B1331" s="1720"/>
      <c r="C1331" s="1720"/>
      <c r="D1331" s="1720"/>
    </row>
    <row r="1332" spans="1:4" ht="18" customHeight="1">
      <c r="A1332" s="1720"/>
      <c r="B1332" s="1720"/>
      <c r="C1332" s="1720"/>
      <c r="D1332" s="1720"/>
    </row>
    <row r="1333" spans="1:4" ht="18" customHeight="1">
      <c r="A1333" s="1720"/>
      <c r="B1333" s="1720"/>
      <c r="C1333" s="1720"/>
      <c r="D1333" s="1720"/>
    </row>
    <row r="1334" spans="1:4" ht="18" customHeight="1">
      <c r="A1334" s="1720"/>
      <c r="B1334" s="1720"/>
      <c r="C1334" s="1720"/>
      <c r="D1334" s="1720"/>
    </row>
    <row r="1335" spans="1:4" ht="18" customHeight="1">
      <c r="A1335" s="1720"/>
      <c r="B1335" s="1720"/>
      <c r="C1335" s="1720"/>
      <c r="D1335" s="1720"/>
    </row>
    <row r="1336" spans="1:4" ht="18" customHeight="1">
      <c r="A1336" s="1720"/>
      <c r="B1336" s="1720"/>
      <c r="C1336" s="1720"/>
      <c r="D1336" s="1720"/>
    </row>
    <row r="1337" spans="1:4" ht="18" customHeight="1">
      <c r="A1337" s="1720"/>
      <c r="B1337" s="1720"/>
      <c r="C1337" s="1720"/>
      <c r="D1337" s="1720"/>
    </row>
    <row r="1338" spans="1:4" ht="18" customHeight="1">
      <c r="A1338" s="1720"/>
      <c r="B1338" s="1720"/>
      <c r="C1338" s="1720"/>
      <c r="D1338" s="1720"/>
    </row>
    <row r="1339" spans="1:4" ht="18" customHeight="1">
      <c r="A1339" s="1720"/>
      <c r="B1339" s="1720"/>
      <c r="C1339" s="1720"/>
      <c r="D1339" s="1720"/>
    </row>
    <row r="1340" spans="1:4" ht="18" customHeight="1">
      <c r="A1340" s="1720"/>
      <c r="B1340" s="1720"/>
      <c r="C1340" s="1720"/>
      <c r="D1340" s="1720"/>
    </row>
    <row r="1341" spans="1:4" ht="18" customHeight="1">
      <c r="A1341" s="1720"/>
      <c r="B1341" s="1720"/>
      <c r="C1341" s="1720"/>
      <c r="D1341" s="1720"/>
    </row>
    <row r="1342" spans="1:4" ht="18" customHeight="1">
      <c r="A1342" s="1720"/>
      <c r="B1342" s="1720"/>
      <c r="C1342" s="1720"/>
      <c r="D1342" s="1720"/>
    </row>
    <row r="1343" spans="1:4" ht="18" customHeight="1">
      <c r="A1343" s="1720"/>
      <c r="B1343" s="1720"/>
      <c r="C1343" s="1720"/>
      <c r="D1343" s="1720"/>
    </row>
    <row r="1344" spans="1:4" ht="18" customHeight="1">
      <c r="A1344" s="1720"/>
      <c r="B1344" s="1720"/>
      <c r="C1344" s="1720"/>
      <c r="D1344" s="1720"/>
    </row>
    <row r="1345" spans="1:4" ht="18" customHeight="1">
      <c r="A1345" s="1720"/>
      <c r="B1345" s="1720"/>
      <c r="C1345" s="1720"/>
      <c r="D1345" s="1720"/>
    </row>
    <row r="1346" spans="1:4" ht="18" customHeight="1">
      <c r="A1346" s="1720"/>
      <c r="B1346" s="1720"/>
      <c r="C1346" s="1720"/>
      <c r="D1346" s="1720"/>
    </row>
    <row r="1347" spans="1:4" ht="18" customHeight="1">
      <c r="A1347" s="1720"/>
      <c r="B1347" s="1720"/>
      <c r="C1347" s="1720"/>
      <c r="D1347" s="1720"/>
    </row>
    <row r="1348" spans="1:4" ht="18" customHeight="1">
      <c r="A1348" s="1720"/>
      <c r="B1348" s="1720"/>
      <c r="C1348" s="1720"/>
      <c r="D1348" s="1720"/>
    </row>
    <row r="1349" spans="1:4" ht="18" customHeight="1">
      <c r="A1349" s="1720"/>
      <c r="B1349" s="1720"/>
      <c r="C1349" s="1720"/>
      <c r="D1349" s="1720"/>
    </row>
    <row r="1350" spans="1:4" ht="18" customHeight="1">
      <c r="A1350" s="1720"/>
      <c r="B1350" s="1720"/>
      <c r="C1350" s="1720"/>
      <c r="D1350" s="1720"/>
    </row>
    <row r="1351" spans="1:4" ht="18" customHeight="1">
      <c r="A1351" s="1720"/>
      <c r="B1351" s="1720"/>
      <c r="C1351" s="1720"/>
      <c r="D1351" s="1720"/>
    </row>
    <row r="1352" spans="1:4" ht="18" customHeight="1">
      <c r="A1352" s="1720"/>
      <c r="B1352" s="1720"/>
      <c r="C1352" s="1720"/>
      <c r="D1352" s="1720"/>
    </row>
    <row r="1353" spans="1:4" ht="18" customHeight="1">
      <c r="A1353" s="1720"/>
      <c r="B1353" s="1720"/>
      <c r="C1353" s="1720"/>
      <c r="D1353" s="1720"/>
    </row>
    <row r="1354" spans="1:4" ht="18" customHeight="1">
      <c r="A1354" s="1720"/>
      <c r="B1354" s="1720"/>
      <c r="C1354" s="1720"/>
      <c r="D1354" s="1720"/>
    </row>
    <row r="1355" spans="1:4" ht="18" customHeight="1">
      <c r="A1355" s="1720"/>
      <c r="B1355" s="1720"/>
      <c r="C1355" s="1720"/>
      <c r="D1355" s="1720"/>
    </row>
    <row r="1356" spans="1:4" ht="18" customHeight="1">
      <c r="A1356" s="1720"/>
      <c r="B1356" s="1720"/>
      <c r="C1356" s="1720"/>
      <c r="D1356" s="1720"/>
    </row>
    <row r="1357" spans="1:4" ht="18" customHeight="1">
      <c r="A1357" s="1720"/>
      <c r="B1357" s="1720"/>
      <c r="C1357" s="1720"/>
      <c r="D1357" s="1720"/>
    </row>
    <row r="1358" spans="1:4" ht="18" customHeight="1">
      <c r="A1358" s="1720"/>
      <c r="B1358" s="1720"/>
      <c r="C1358" s="1720"/>
      <c r="D1358" s="1720"/>
    </row>
    <row r="1359" spans="1:4" ht="18" customHeight="1">
      <c r="A1359" s="1720"/>
      <c r="B1359" s="1720"/>
      <c r="C1359" s="1720"/>
      <c r="D1359" s="1720"/>
    </row>
    <row r="1360" spans="1:4" ht="18" customHeight="1">
      <c r="A1360" s="1720"/>
      <c r="B1360" s="1720"/>
      <c r="C1360" s="1720"/>
      <c r="D1360" s="1720"/>
    </row>
    <row r="1361" spans="1:4" ht="18" customHeight="1">
      <c r="A1361" s="1720"/>
      <c r="B1361" s="1720"/>
      <c r="C1361" s="1720"/>
      <c r="D1361" s="1720"/>
    </row>
    <row r="1362" spans="1:4" ht="18" customHeight="1">
      <c r="A1362" s="1720"/>
      <c r="B1362" s="1720"/>
      <c r="C1362" s="1720"/>
      <c r="D1362" s="1720"/>
    </row>
    <row r="1363" spans="1:4" ht="18" customHeight="1">
      <c r="A1363" s="1720"/>
      <c r="B1363" s="1720"/>
      <c r="C1363" s="1720"/>
      <c r="D1363" s="1720"/>
    </row>
    <row r="1364" spans="1:4" ht="18" customHeight="1">
      <c r="A1364" s="1720"/>
      <c r="B1364" s="1720"/>
      <c r="C1364" s="1720"/>
      <c r="D1364" s="1720"/>
    </row>
    <row r="1365" spans="1:4" ht="18" customHeight="1">
      <c r="A1365" s="1720"/>
      <c r="B1365" s="1720"/>
      <c r="C1365" s="1720"/>
      <c r="D1365" s="1720"/>
    </row>
    <row r="1366" spans="1:4" ht="18" customHeight="1">
      <c r="A1366" s="1720"/>
      <c r="B1366" s="1720"/>
      <c r="C1366" s="1720"/>
      <c r="D1366" s="1720"/>
    </row>
    <row r="1367" spans="1:4" ht="18" customHeight="1">
      <c r="A1367" s="1720"/>
      <c r="B1367" s="1720"/>
      <c r="C1367" s="1720"/>
      <c r="D1367" s="1720"/>
    </row>
    <row r="1368" spans="1:4" ht="18" customHeight="1">
      <c r="A1368" s="1720"/>
      <c r="B1368" s="1720"/>
      <c r="C1368" s="1720"/>
      <c r="D1368" s="1720"/>
    </row>
    <row r="1369" spans="1:4" ht="18" customHeight="1">
      <c r="A1369" s="1720"/>
      <c r="B1369" s="1720"/>
      <c r="C1369" s="1720"/>
      <c r="D1369" s="1720"/>
    </row>
    <row r="1370" spans="1:4" ht="18" customHeight="1">
      <c r="A1370" s="1720"/>
      <c r="B1370" s="1720"/>
      <c r="C1370" s="1720"/>
      <c r="D1370" s="1720"/>
    </row>
    <row r="1371" spans="1:4" ht="18" customHeight="1">
      <c r="A1371" s="1720"/>
      <c r="B1371" s="1720"/>
      <c r="C1371" s="1720"/>
      <c r="D1371" s="1720"/>
    </row>
    <row r="1372" spans="1:4" ht="18" customHeight="1">
      <c r="A1372" s="1720"/>
      <c r="B1372" s="1720"/>
      <c r="C1372" s="1720"/>
      <c r="D1372" s="1720"/>
    </row>
    <row r="1373" spans="1:4" ht="18" customHeight="1">
      <c r="A1373" s="1720"/>
      <c r="B1373" s="1720"/>
      <c r="C1373" s="1720"/>
      <c r="D1373" s="1720"/>
    </row>
    <row r="1374" spans="1:4" ht="18" customHeight="1">
      <c r="A1374" s="1720"/>
      <c r="B1374" s="1720"/>
      <c r="C1374" s="1720"/>
      <c r="D1374" s="1720"/>
    </row>
    <row r="1375" spans="1:4" ht="18" customHeight="1">
      <c r="A1375" s="1720"/>
      <c r="B1375" s="1720"/>
      <c r="C1375" s="1720"/>
      <c r="D1375" s="1720"/>
    </row>
    <row r="1376" spans="1:4" ht="18" customHeight="1">
      <c r="A1376" s="1720"/>
      <c r="B1376" s="1720"/>
      <c r="C1376" s="1720"/>
      <c r="D1376" s="1720"/>
    </row>
    <row r="1377" spans="1:4" ht="18" customHeight="1">
      <c r="A1377" s="1720"/>
      <c r="B1377" s="1720"/>
      <c r="C1377" s="1720"/>
      <c r="D1377" s="1720"/>
    </row>
    <row r="1378" spans="1:4" ht="18" customHeight="1">
      <c r="A1378" s="1720"/>
      <c r="B1378" s="1720"/>
      <c r="C1378" s="1720"/>
      <c r="D1378" s="1720"/>
    </row>
    <row r="1379" spans="1:4" ht="18" customHeight="1">
      <c r="A1379" s="1720"/>
      <c r="B1379" s="1720"/>
      <c r="C1379" s="1720"/>
      <c r="D1379" s="1720"/>
    </row>
    <row r="1380" spans="1:4" ht="18" customHeight="1">
      <c r="A1380" s="1720"/>
      <c r="B1380" s="1720"/>
      <c r="C1380" s="1720"/>
      <c r="D1380" s="1720"/>
    </row>
    <row r="1381" spans="1:4" ht="18" customHeight="1">
      <c r="A1381" s="1720"/>
      <c r="B1381" s="1720"/>
      <c r="C1381" s="1720"/>
      <c r="D1381" s="1720"/>
    </row>
    <row r="1382" spans="1:4" ht="18" customHeight="1">
      <c r="A1382" s="1720"/>
      <c r="B1382" s="1720"/>
      <c r="C1382" s="1720"/>
      <c r="D1382" s="1720"/>
    </row>
    <row r="1383" spans="1:4" ht="18" customHeight="1">
      <c r="A1383" s="1720"/>
      <c r="B1383" s="1720"/>
      <c r="C1383" s="1720"/>
      <c r="D1383" s="1720"/>
    </row>
    <row r="1384" spans="1:4" ht="18" customHeight="1">
      <c r="A1384" s="1720"/>
      <c r="B1384" s="1720"/>
      <c r="C1384" s="1720"/>
      <c r="D1384" s="1720"/>
    </row>
    <row r="1385" spans="1:4" ht="18" customHeight="1">
      <c r="A1385" s="1720"/>
      <c r="B1385" s="1720"/>
      <c r="C1385" s="1720"/>
      <c r="D1385" s="1720"/>
    </row>
    <row r="1386" spans="1:4" ht="18" customHeight="1">
      <c r="A1386" s="1720"/>
      <c r="B1386" s="1720"/>
      <c r="C1386" s="1720"/>
      <c r="D1386" s="1720"/>
    </row>
    <row r="1387" spans="1:4" ht="18" customHeight="1">
      <c r="A1387" s="1720"/>
      <c r="B1387" s="1720"/>
      <c r="C1387" s="1720"/>
      <c r="D1387" s="1720"/>
    </row>
    <row r="1388" spans="1:4" ht="18" customHeight="1">
      <c r="A1388" s="1720"/>
      <c r="B1388" s="1720"/>
      <c r="C1388" s="1720"/>
      <c r="D1388" s="1720"/>
    </row>
    <row r="1389" spans="1:4" ht="18" customHeight="1">
      <c r="A1389" s="1720"/>
      <c r="B1389" s="1720"/>
      <c r="C1389" s="1720"/>
      <c r="D1389" s="1720"/>
    </row>
    <row r="1390" spans="1:4" ht="18" customHeight="1">
      <c r="A1390" s="1720"/>
      <c r="B1390" s="1720"/>
      <c r="C1390" s="1720"/>
      <c r="D1390" s="1720"/>
    </row>
    <row r="1391" spans="1:4" ht="18" customHeight="1">
      <c r="A1391" s="1720"/>
      <c r="B1391" s="1720"/>
      <c r="C1391" s="1720"/>
      <c r="D1391" s="1720"/>
    </row>
    <row r="1392" spans="1:4" ht="18" customHeight="1">
      <c r="A1392" s="1720"/>
      <c r="B1392" s="1720"/>
      <c r="C1392" s="1720"/>
      <c r="D1392" s="1720"/>
    </row>
    <row r="1393" spans="1:4" ht="18" customHeight="1">
      <c r="A1393" s="1720"/>
      <c r="B1393" s="1720"/>
      <c r="C1393" s="1720"/>
      <c r="D1393" s="1720"/>
    </row>
    <row r="1394" spans="1:4" ht="18" customHeight="1">
      <c r="A1394" s="1720"/>
      <c r="B1394" s="1720"/>
      <c r="C1394" s="1720"/>
      <c r="D1394" s="1720"/>
    </row>
    <row r="1395" spans="1:4" ht="18" customHeight="1">
      <c r="A1395" s="1720"/>
      <c r="B1395" s="1720"/>
      <c r="C1395" s="1720"/>
      <c r="D1395" s="1720"/>
    </row>
    <row r="1396" spans="1:4" ht="18" customHeight="1">
      <c r="A1396" s="1720"/>
      <c r="B1396" s="1720"/>
      <c r="C1396" s="1720"/>
      <c r="D1396" s="1720"/>
    </row>
    <row r="1397" spans="1:4" ht="18" customHeight="1">
      <c r="A1397" s="1720"/>
      <c r="B1397" s="1720"/>
      <c r="C1397" s="1720"/>
      <c r="D1397" s="1720"/>
    </row>
    <row r="1398" spans="1:4" ht="18" customHeight="1">
      <c r="A1398" s="1720"/>
      <c r="B1398" s="1720"/>
      <c r="C1398" s="1720"/>
      <c r="D1398" s="1720"/>
    </row>
    <row r="1399" spans="1:4" ht="18" customHeight="1">
      <c r="A1399" s="1720"/>
      <c r="B1399" s="1720"/>
      <c r="C1399" s="1720"/>
      <c r="D1399" s="1720"/>
    </row>
    <row r="1400" spans="1:4" ht="18" customHeight="1">
      <c r="A1400" s="1720"/>
      <c r="B1400" s="1720"/>
      <c r="C1400" s="1720"/>
      <c r="D1400" s="1720"/>
    </row>
    <row r="1401" spans="1:4" ht="18" customHeight="1">
      <c r="A1401" s="1720"/>
      <c r="B1401" s="1720"/>
      <c r="C1401" s="1720"/>
      <c r="D1401" s="1720"/>
    </row>
    <row r="1402" spans="1:4" ht="18" customHeight="1">
      <c r="A1402" s="1720"/>
      <c r="B1402" s="1720"/>
      <c r="C1402" s="1720"/>
      <c r="D1402" s="1720"/>
    </row>
    <row r="1403" spans="1:4" ht="18" customHeight="1">
      <c r="A1403" s="1720"/>
      <c r="B1403" s="1720"/>
      <c r="C1403" s="1720"/>
      <c r="D1403" s="1720"/>
    </row>
    <row r="1404" spans="1:4" ht="18" customHeight="1">
      <c r="A1404" s="1720"/>
      <c r="B1404" s="1720"/>
      <c r="C1404" s="1720"/>
      <c r="D1404" s="1720"/>
    </row>
    <row r="1405" spans="1:4" ht="18" customHeight="1">
      <c r="A1405" s="1720"/>
      <c r="B1405" s="1720"/>
      <c r="C1405" s="1720"/>
      <c r="D1405" s="1720"/>
    </row>
    <row r="1406" spans="1:4" ht="18" customHeight="1">
      <c r="A1406" s="1720"/>
      <c r="B1406" s="1720"/>
      <c r="C1406" s="1720"/>
      <c r="D1406" s="1720"/>
    </row>
    <row r="1407" spans="1:4" ht="18" customHeight="1">
      <c r="A1407" s="1720"/>
      <c r="B1407" s="1720"/>
      <c r="C1407" s="1720"/>
      <c r="D1407" s="1720"/>
    </row>
    <row r="1408" spans="1:4" ht="18" customHeight="1">
      <c r="A1408" s="1720"/>
      <c r="B1408" s="1720"/>
      <c r="C1408" s="1720"/>
      <c r="D1408" s="1720"/>
    </row>
    <row r="1409" spans="1:4" ht="18" customHeight="1">
      <c r="A1409" s="1720"/>
      <c r="B1409" s="1720"/>
      <c r="C1409" s="1720"/>
      <c r="D1409" s="1720"/>
    </row>
    <row r="1410" spans="1:4" ht="18" customHeight="1">
      <c r="A1410" s="1720"/>
      <c r="B1410" s="1720"/>
      <c r="C1410" s="1720"/>
      <c r="D1410" s="1720"/>
    </row>
    <row r="1411" spans="1:4" ht="18" customHeight="1">
      <c r="A1411" s="1720"/>
      <c r="B1411" s="1720"/>
      <c r="C1411" s="1720"/>
      <c r="D1411" s="1720"/>
    </row>
    <row r="1412" spans="1:4" ht="18" customHeight="1">
      <c r="A1412" s="1720"/>
      <c r="B1412" s="1720"/>
      <c r="C1412" s="1720"/>
      <c r="D1412" s="1720"/>
    </row>
    <row r="1413" spans="1:4" ht="18" customHeight="1">
      <c r="A1413" s="1720"/>
      <c r="B1413" s="1720"/>
      <c r="C1413" s="1720"/>
      <c r="D1413" s="1720"/>
    </row>
    <row r="1414" spans="1:4" ht="18" customHeight="1">
      <c r="A1414" s="1720"/>
      <c r="B1414" s="1720"/>
      <c r="C1414" s="1720"/>
      <c r="D1414" s="1720"/>
    </row>
    <row r="1415" spans="1:4" ht="18" customHeight="1">
      <c r="A1415" s="1720"/>
      <c r="B1415" s="1720"/>
      <c r="C1415" s="1720"/>
      <c r="D1415" s="1720"/>
    </row>
    <row r="1416" spans="1:4" ht="18" customHeight="1">
      <c r="A1416" s="1720"/>
      <c r="B1416" s="1720"/>
      <c r="C1416" s="1720"/>
      <c r="D1416" s="1720"/>
    </row>
    <row r="1417" spans="1:4" ht="18" customHeight="1">
      <c r="A1417" s="1720"/>
      <c r="B1417" s="1720"/>
      <c r="C1417" s="1720"/>
      <c r="D1417" s="1720"/>
    </row>
    <row r="1418" spans="1:4" ht="18" customHeight="1">
      <c r="A1418" s="1720"/>
      <c r="B1418" s="1720"/>
      <c r="C1418" s="1720"/>
      <c r="D1418" s="1720"/>
    </row>
    <row r="1419" spans="1:4" ht="18" customHeight="1">
      <c r="A1419" s="1720"/>
      <c r="B1419" s="1720"/>
      <c r="C1419" s="1720"/>
      <c r="D1419" s="1720"/>
    </row>
    <row r="1420" spans="1:4" ht="18" customHeight="1">
      <c r="A1420" s="1720"/>
      <c r="B1420" s="1720"/>
      <c r="C1420" s="1720"/>
      <c r="D1420" s="1720"/>
    </row>
    <row r="1421" spans="1:4" ht="18" customHeight="1">
      <c r="A1421" s="1720"/>
      <c r="B1421" s="1720"/>
      <c r="C1421" s="1720"/>
      <c r="D1421" s="1720"/>
    </row>
    <row r="1422" spans="1:4" ht="18" customHeight="1">
      <c r="A1422" s="1720"/>
      <c r="B1422" s="1720"/>
      <c r="C1422" s="1720"/>
      <c r="D1422" s="1720"/>
    </row>
    <row r="1423" spans="1:4" ht="18" customHeight="1">
      <c r="A1423" s="1720"/>
      <c r="B1423" s="1720"/>
      <c r="C1423" s="1720"/>
      <c r="D1423" s="1720"/>
    </row>
    <row r="1424" spans="1:4" ht="18" customHeight="1">
      <c r="A1424" s="1720"/>
      <c r="B1424" s="1720"/>
      <c r="C1424" s="1720"/>
      <c r="D1424" s="1720"/>
    </row>
    <row r="1425" spans="1:4" ht="18" customHeight="1">
      <c r="A1425" s="1720"/>
      <c r="B1425" s="1720"/>
      <c r="C1425" s="1720"/>
      <c r="D1425" s="1720"/>
    </row>
    <row r="1426" spans="1:4" ht="18" customHeight="1">
      <c r="A1426" s="1720"/>
      <c r="B1426" s="1720"/>
      <c r="C1426" s="1720"/>
      <c r="D1426" s="1720"/>
    </row>
    <row r="1427" spans="1:4" ht="18" customHeight="1">
      <c r="A1427" s="1720"/>
      <c r="B1427" s="1720"/>
      <c r="C1427" s="1720"/>
      <c r="D1427" s="1720"/>
    </row>
    <row r="1428" spans="1:4" ht="18" customHeight="1">
      <c r="A1428" s="1720"/>
      <c r="B1428" s="1720"/>
      <c r="C1428" s="1720"/>
      <c r="D1428" s="1720"/>
    </row>
    <row r="1429" spans="1:4" ht="18" customHeight="1">
      <c r="A1429" s="1720"/>
      <c r="B1429" s="1720"/>
      <c r="C1429" s="1720"/>
      <c r="D1429" s="1720"/>
    </row>
    <row r="1430" spans="1:4" ht="18" customHeight="1">
      <c r="A1430" s="1720"/>
      <c r="B1430" s="1720"/>
      <c r="C1430" s="1720"/>
      <c r="D1430" s="1720"/>
    </row>
    <row r="1431" spans="1:4" ht="18" customHeight="1">
      <c r="A1431" s="1720"/>
      <c r="B1431" s="1720"/>
      <c r="C1431" s="1720"/>
      <c r="D1431" s="1720"/>
    </row>
    <row r="1432" spans="1:4" ht="18" customHeight="1">
      <c r="A1432" s="1720"/>
      <c r="B1432" s="1720"/>
      <c r="C1432" s="1720"/>
      <c r="D1432" s="1720"/>
    </row>
    <row r="1433" spans="1:4" ht="18" customHeight="1">
      <c r="A1433" s="1720"/>
      <c r="B1433" s="1720"/>
      <c r="C1433" s="1720"/>
      <c r="D1433" s="1720"/>
    </row>
    <row r="1434" spans="1:4" ht="18" customHeight="1">
      <c r="A1434" s="1720"/>
      <c r="B1434" s="1720"/>
      <c r="C1434" s="1720"/>
      <c r="D1434" s="1720"/>
    </row>
    <row r="1435" spans="1:4" ht="18" customHeight="1">
      <c r="A1435" s="1720"/>
      <c r="B1435" s="1720"/>
      <c r="C1435" s="1720"/>
      <c r="D1435" s="1720"/>
    </row>
    <row r="1436" spans="1:4" ht="18" customHeight="1">
      <c r="A1436" s="1720"/>
      <c r="B1436" s="1720"/>
      <c r="C1436" s="1720"/>
      <c r="D1436" s="1720"/>
    </row>
    <row r="1437" spans="1:4" ht="18" customHeight="1">
      <c r="A1437" s="1720"/>
      <c r="B1437" s="1720"/>
      <c r="C1437" s="1720"/>
      <c r="D1437" s="1720"/>
    </row>
    <row r="1438" spans="1:4" ht="18" customHeight="1">
      <c r="A1438" s="1720"/>
      <c r="B1438" s="1720"/>
      <c r="C1438" s="1720"/>
      <c r="D1438" s="1720"/>
    </row>
    <row r="1439" spans="1:4" ht="18" customHeight="1">
      <c r="A1439" s="1720"/>
      <c r="B1439" s="1720"/>
      <c r="C1439" s="1720"/>
      <c r="D1439" s="1720"/>
    </row>
    <row r="1440" spans="1:4" ht="18" customHeight="1">
      <c r="A1440" s="1720"/>
      <c r="B1440" s="1720"/>
      <c r="C1440" s="1720"/>
      <c r="D1440" s="1720"/>
    </row>
    <row r="1441" spans="1:4" ht="18" customHeight="1">
      <c r="A1441" s="1720"/>
      <c r="B1441" s="1720"/>
      <c r="C1441" s="1720"/>
      <c r="D1441" s="1720"/>
    </row>
    <row r="1442" spans="1:4" ht="18" customHeight="1">
      <c r="A1442" s="1720"/>
      <c r="B1442" s="1720"/>
      <c r="C1442" s="1720"/>
      <c r="D1442" s="1720"/>
    </row>
    <row r="1443" spans="1:4" ht="18" customHeight="1">
      <c r="A1443" s="1720"/>
      <c r="B1443" s="1720"/>
      <c r="C1443" s="1720"/>
      <c r="D1443" s="1720"/>
    </row>
    <row r="1444" spans="1:4" ht="18" customHeight="1">
      <c r="A1444" s="1720"/>
      <c r="B1444" s="1720"/>
      <c r="C1444" s="1720"/>
      <c r="D1444" s="1720"/>
    </row>
    <row r="1445" spans="1:4" ht="18" customHeight="1">
      <c r="A1445" s="1720"/>
      <c r="B1445" s="1720"/>
      <c r="C1445" s="1720"/>
      <c r="D1445" s="1720"/>
    </row>
    <row r="1446" spans="1:4" ht="18" customHeight="1">
      <c r="A1446" s="1720"/>
      <c r="B1446" s="1720"/>
      <c r="C1446" s="1720"/>
      <c r="D1446" s="1720"/>
    </row>
    <row r="1447" spans="1:4" ht="18" customHeight="1">
      <c r="A1447" s="1720"/>
      <c r="B1447" s="1720"/>
      <c r="C1447" s="1720"/>
      <c r="D1447" s="1720"/>
    </row>
    <row r="1448" spans="1:4" ht="18" customHeight="1">
      <c r="A1448" s="1720"/>
      <c r="B1448" s="1720"/>
      <c r="C1448" s="1720"/>
      <c r="D1448" s="1720"/>
    </row>
    <row r="1449" spans="1:4" ht="18" customHeight="1">
      <c r="A1449" s="1720"/>
      <c r="B1449" s="1720"/>
      <c r="C1449" s="1720"/>
      <c r="D1449" s="1720"/>
    </row>
    <row r="1450" spans="1:4" ht="18" customHeight="1">
      <c r="A1450" s="1720"/>
      <c r="B1450" s="1720"/>
      <c r="C1450" s="1720"/>
      <c r="D1450" s="1720"/>
    </row>
    <row r="1451" spans="1:4" ht="18" customHeight="1">
      <c r="A1451" s="1720"/>
      <c r="B1451" s="1720"/>
      <c r="C1451" s="1720"/>
      <c r="D1451" s="1720"/>
    </row>
    <row r="1452" spans="1:4" ht="18" customHeight="1">
      <c r="A1452" s="1720"/>
      <c r="B1452" s="1720"/>
      <c r="C1452" s="1720"/>
      <c r="D1452" s="1720"/>
    </row>
    <row r="1453" spans="1:4" ht="18" customHeight="1">
      <c r="A1453" s="1720"/>
      <c r="B1453" s="1720"/>
      <c r="C1453" s="1720"/>
      <c r="D1453" s="1720"/>
    </row>
    <row r="1454" spans="1:4" ht="18" customHeight="1">
      <c r="A1454" s="1720"/>
      <c r="B1454" s="1720"/>
      <c r="C1454" s="1720"/>
      <c r="D1454" s="1720"/>
    </row>
    <row r="1455" spans="1:4" ht="18" customHeight="1">
      <c r="A1455" s="1720"/>
      <c r="B1455" s="1720"/>
      <c r="C1455" s="1720"/>
      <c r="D1455" s="1720"/>
    </row>
    <row r="1456" spans="1:4" ht="18" customHeight="1">
      <c r="A1456" s="1720"/>
      <c r="B1456" s="1720"/>
      <c r="C1456" s="1720"/>
      <c r="D1456" s="1720"/>
    </row>
    <row r="1457" spans="1:4" ht="18" customHeight="1">
      <c r="A1457" s="1720"/>
      <c r="B1457" s="1720"/>
      <c r="C1457" s="1720"/>
      <c r="D1457" s="1720"/>
    </row>
    <row r="1458" spans="1:4" ht="18" customHeight="1">
      <c r="A1458" s="1720"/>
      <c r="B1458" s="1720"/>
      <c r="C1458" s="1720"/>
      <c r="D1458" s="1720"/>
    </row>
    <row r="1459" spans="1:4" ht="18" customHeight="1">
      <c r="A1459" s="1720"/>
      <c r="B1459" s="1720"/>
      <c r="C1459" s="1720"/>
      <c r="D1459" s="1720"/>
    </row>
    <row r="1460" spans="1:4" ht="18" customHeight="1">
      <c r="A1460" s="1720"/>
      <c r="B1460" s="1720"/>
      <c r="C1460" s="1720"/>
      <c r="D1460" s="1720"/>
    </row>
    <row r="1461" spans="1:4" ht="18" customHeight="1">
      <c r="A1461" s="1720"/>
      <c r="B1461" s="1720"/>
      <c r="C1461" s="1720"/>
      <c r="D1461" s="1720"/>
    </row>
    <row r="1462" spans="1:4" ht="18" customHeight="1">
      <c r="A1462" s="1720"/>
      <c r="B1462" s="1720"/>
      <c r="C1462" s="1720"/>
      <c r="D1462" s="1720"/>
    </row>
    <row r="1463" spans="1:4" ht="18" customHeight="1">
      <c r="A1463" s="1720"/>
      <c r="B1463" s="1720"/>
      <c r="C1463" s="1720"/>
      <c r="D1463" s="1720"/>
    </row>
    <row r="1464" spans="1:4" ht="18" customHeight="1">
      <c r="A1464" s="1720"/>
      <c r="B1464" s="1720"/>
      <c r="C1464" s="1720"/>
      <c r="D1464" s="1720"/>
    </row>
    <row r="1465" spans="1:4" ht="18" customHeight="1">
      <c r="A1465" s="1720"/>
      <c r="B1465" s="1720"/>
      <c r="C1465" s="1720"/>
      <c r="D1465" s="1720"/>
    </row>
    <row r="1466" spans="1:4" ht="18" customHeight="1">
      <c r="A1466" s="1720"/>
      <c r="B1466" s="1720"/>
      <c r="C1466" s="1720"/>
      <c r="D1466" s="1720"/>
    </row>
    <row r="1467" spans="1:4" ht="18" customHeight="1">
      <c r="A1467" s="1720"/>
      <c r="B1467" s="1720"/>
      <c r="C1467" s="1720"/>
      <c r="D1467" s="1720"/>
    </row>
    <row r="1468" spans="1:4" ht="18" customHeight="1">
      <c r="A1468" s="1720"/>
      <c r="B1468" s="1720"/>
      <c r="C1468" s="1720"/>
      <c r="D1468" s="1720"/>
    </row>
    <row r="1469" spans="1:4" ht="18" customHeight="1">
      <c r="A1469" s="1720"/>
      <c r="B1469" s="1720"/>
      <c r="C1469" s="1720"/>
      <c r="D1469" s="1720"/>
    </row>
    <row r="1470" spans="1:4" ht="18" customHeight="1">
      <c r="A1470" s="1720"/>
      <c r="B1470" s="1720"/>
      <c r="C1470" s="1720"/>
      <c r="D1470" s="1720"/>
    </row>
    <row r="1471" spans="1:4" ht="18" customHeight="1">
      <c r="A1471" s="1720"/>
      <c r="B1471" s="1720"/>
      <c r="C1471" s="1720"/>
      <c r="D1471" s="1720"/>
    </row>
    <row r="1472" spans="1:4" ht="18" customHeight="1">
      <c r="A1472" s="1720"/>
      <c r="B1472" s="1720"/>
      <c r="C1472" s="1720"/>
      <c r="D1472" s="1720"/>
    </row>
    <row r="1473" spans="1:4" ht="18" customHeight="1">
      <c r="A1473" s="1720"/>
      <c r="B1473" s="1720"/>
      <c r="C1473" s="1720"/>
      <c r="D1473" s="1720"/>
    </row>
    <row r="1474" spans="1:4" ht="18" customHeight="1">
      <c r="A1474" s="1720"/>
      <c r="B1474" s="1720"/>
      <c r="C1474" s="1720"/>
      <c r="D1474" s="1720"/>
    </row>
    <row r="1475" spans="1:4" ht="18" customHeight="1">
      <c r="A1475" s="1720"/>
      <c r="B1475" s="1720"/>
      <c r="C1475" s="1720"/>
      <c r="D1475" s="1720"/>
    </row>
    <row r="1476" spans="1:4" ht="18" customHeight="1">
      <c r="A1476" s="1720"/>
      <c r="B1476" s="1720"/>
      <c r="C1476" s="1720"/>
      <c r="D1476" s="1720"/>
    </row>
    <row r="1477" spans="1:4" ht="18" customHeight="1">
      <c r="A1477" s="1720"/>
      <c r="B1477" s="1720"/>
      <c r="C1477" s="1720"/>
      <c r="D1477" s="1720"/>
    </row>
    <row r="1478" spans="1:4" ht="18" customHeight="1">
      <c r="A1478" s="1720"/>
      <c r="B1478" s="1720"/>
      <c r="C1478" s="1720"/>
      <c r="D1478" s="1720"/>
    </row>
    <row r="1479" spans="1:4" ht="18" customHeight="1">
      <c r="A1479" s="1720"/>
      <c r="B1479" s="1720"/>
      <c r="C1479" s="1720"/>
      <c r="D1479" s="1720"/>
    </row>
    <row r="1480" spans="1:4" ht="18" customHeight="1">
      <c r="A1480" s="1720"/>
      <c r="B1480" s="1720"/>
      <c r="C1480" s="1720"/>
      <c r="D1480" s="1720"/>
    </row>
    <row r="1481" spans="1:4" ht="18" customHeight="1">
      <c r="A1481" s="1720"/>
      <c r="B1481" s="1720"/>
      <c r="C1481" s="1720"/>
      <c r="D1481" s="1720"/>
    </row>
    <row r="1482" spans="1:4" ht="18" customHeight="1">
      <c r="A1482" s="1720"/>
      <c r="B1482" s="1720"/>
      <c r="C1482" s="1720"/>
      <c r="D1482" s="1720"/>
    </row>
    <row r="1483" spans="1:4" ht="18" customHeight="1">
      <c r="A1483" s="1720"/>
      <c r="B1483" s="1720"/>
      <c r="C1483" s="1720"/>
      <c r="D1483" s="1720"/>
    </row>
    <row r="1484" spans="1:4" ht="18" customHeight="1">
      <c r="A1484" s="1720"/>
      <c r="B1484" s="1720"/>
      <c r="C1484" s="1720"/>
      <c r="D1484" s="1720"/>
    </row>
    <row r="1485" spans="1:4" ht="18" customHeight="1">
      <c r="A1485" s="1720"/>
      <c r="B1485" s="1720"/>
      <c r="C1485" s="1720"/>
      <c r="D1485" s="1720"/>
    </row>
    <row r="1486" spans="1:4" ht="18" customHeight="1">
      <c r="A1486" s="1720"/>
      <c r="B1486" s="1720"/>
      <c r="C1486" s="1720"/>
      <c r="D1486" s="1720"/>
    </row>
    <row r="1487" spans="1:4" ht="18" customHeight="1">
      <c r="A1487" s="1720"/>
      <c r="B1487" s="1720"/>
      <c r="C1487" s="1720"/>
      <c r="D1487" s="1720"/>
    </row>
    <row r="1488" spans="1:4" ht="18" customHeight="1">
      <c r="A1488" s="1720"/>
      <c r="B1488" s="1720"/>
      <c r="C1488" s="1720"/>
      <c r="D1488" s="1720"/>
    </row>
    <row r="1489" spans="1:4" ht="18" customHeight="1">
      <c r="A1489" s="1720"/>
      <c r="B1489" s="1720"/>
      <c r="C1489" s="1720"/>
      <c r="D1489" s="1720"/>
    </row>
    <row r="1490" spans="1:4" ht="18" customHeight="1">
      <c r="A1490" s="1720"/>
      <c r="B1490" s="1720"/>
      <c r="C1490" s="1720"/>
      <c r="D1490" s="1720"/>
    </row>
    <row r="1491" spans="1:4" ht="18" customHeight="1">
      <c r="A1491" s="1720"/>
      <c r="B1491" s="1720"/>
      <c r="C1491" s="1720"/>
      <c r="D1491" s="1720"/>
    </row>
    <row r="1492" spans="1:4" ht="18" customHeight="1">
      <c r="A1492" s="1720"/>
      <c r="B1492" s="1720"/>
      <c r="C1492" s="1720"/>
      <c r="D1492" s="1720"/>
    </row>
    <row r="1493" spans="1:4" ht="18" customHeight="1">
      <c r="A1493" s="1720"/>
      <c r="B1493" s="1720"/>
      <c r="C1493" s="1720"/>
      <c r="D1493" s="1720"/>
    </row>
    <row r="1494" spans="1:4" ht="18" customHeight="1">
      <c r="A1494" s="1720"/>
      <c r="B1494" s="1720"/>
      <c r="C1494" s="1720"/>
      <c r="D1494" s="1720"/>
    </row>
    <row r="1495" spans="1:4" ht="18" customHeight="1">
      <c r="A1495" s="1720"/>
      <c r="B1495" s="1720"/>
      <c r="C1495" s="1720"/>
      <c r="D1495" s="1720"/>
    </row>
    <row r="1496" spans="1:4" ht="18" customHeight="1">
      <c r="A1496" s="1720"/>
      <c r="B1496" s="1720"/>
      <c r="C1496" s="1720"/>
      <c r="D1496" s="1720"/>
    </row>
    <row r="1497" spans="1:4" ht="18" customHeight="1">
      <c r="A1497" s="1720"/>
      <c r="B1497" s="1720"/>
      <c r="C1497" s="1720"/>
      <c r="D1497" s="1720"/>
    </row>
    <row r="1498" spans="1:4" ht="18" customHeight="1">
      <c r="A1498" s="1720"/>
      <c r="B1498" s="1720"/>
      <c r="C1498" s="1720"/>
      <c r="D1498" s="1720"/>
    </row>
    <row r="1499" spans="1:4" ht="18" customHeight="1">
      <c r="A1499" s="1720"/>
      <c r="B1499" s="1720"/>
      <c r="C1499" s="1720"/>
      <c r="D1499" s="1720"/>
    </row>
    <row r="1500" spans="1:4" ht="18" customHeight="1">
      <c r="A1500" s="1720"/>
      <c r="B1500" s="1720"/>
      <c r="C1500" s="1720"/>
      <c r="D1500" s="1720"/>
    </row>
    <row r="1501" spans="1:4" ht="18" customHeight="1">
      <c r="A1501" s="1720"/>
      <c r="B1501" s="1720"/>
      <c r="C1501" s="1720"/>
      <c r="D1501" s="1720"/>
    </row>
    <row r="1502" spans="1:4" ht="18" customHeight="1">
      <c r="A1502" s="1720"/>
      <c r="B1502" s="1720"/>
      <c r="C1502" s="1720"/>
      <c r="D1502" s="1720"/>
    </row>
    <row r="1503" spans="1:4" ht="18" customHeight="1">
      <c r="A1503" s="1720"/>
      <c r="B1503" s="1720"/>
      <c r="C1503" s="1720"/>
      <c r="D1503" s="1720"/>
    </row>
    <row r="1504" spans="1:4" ht="18" customHeight="1">
      <c r="A1504" s="1720"/>
      <c r="B1504" s="1720"/>
      <c r="C1504" s="1720"/>
      <c r="D1504" s="1720"/>
    </row>
    <row r="1505" spans="1:4" ht="18" customHeight="1">
      <c r="A1505" s="1720"/>
      <c r="B1505" s="1720"/>
      <c r="C1505" s="1720"/>
      <c r="D1505" s="1720"/>
    </row>
    <row r="1506" spans="1:4" ht="18" customHeight="1">
      <c r="A1506" s="1720"/>
      <c r="B1506" s="1720"/>
      <c r="C1506" s="1720"/>
      <c r="D1506" s="1720"/>
    </row>
    <row r="1507" spans="1:4" ht="18" customHeight="1">
      <c r="A1507" s="1720"/>
      <c r="B1507" s="1720"/>
      <c r="C1507" s="1720"/>
      <c r="D1507" s="1720"/>
    </row>
    <row r="1508" spans="1:4" ht="18" customHeight="1">
      <c r="A1508" s="1720"/>
      <c r="B1508" s="1720"/>
      <c r="C1508" s="1720"/>
      <c r="D1508" s="1720"/>
    </row>
    <row r="1509" spans="1:4" ht="18" customHeight="1">
      <c r="A1509" s="1720"/>
      <c r="B1509" s="1720"/>
      <c r="C1509" s="1720"/>
      <c r="D1509" s="1720"/>
    </row>
    <row r="1510" spans="1:4" ht="18" customHeight="1">
      <c r="A1510" s="1720"/>
      <c r="B1510" s="1720"/>
      <c r="C1510" s="1720"/>
      <c r="D1510" s="1720"/>
    </row>
    <row r="1511" spans="1:4" ht="18" customHeight="1">
      <c r="A1511" s="1720"/>
      <c r="B1511" s="1720"/>
      <c r="C1511" s="1720"/>
      <c r="D1511" s="1720"/>
    </row>
    <row r="1512" spans="1:4" ht="18" customHeight="1">
      <c r="A1512" s="1720"/>
      <c r="B1512" s="1720"/>
      <c r="C1512" s="1720"/>
      <c r="D1512" s="1720"/>
    </row>
    <row r="1513" spans="1:4" ht="18" customHeight="1">
      <c r="A1513" s="1720"/>
      <c r="B1513" s="1720"/>
      <c r="C1513" s="1720"/>
      <c r="D1513" s="1720"/>
    </row>
    <row r="1514" spans="1:4" ht="18" customHeight="1">
      <c r="A1514" s="1720"/>
      <c r="B1514" s="1720"/>
      <c r="C1514" s="1720"/>
      <c r="D1514" s="1720"/>
    </row>
    <row r="1515" spans="1:4" ht="18" customHeight="1">
      <c r="A1515" s="1720"/>
      <c r="B1515" s="1720"/>
      <c r="C1515" s="1720"/>
      <c r="D1515" s="1720"/>
    </row>
    <row r="1516" spans="1:4" ht="18" customHeight="1">
      <c r="A1516" s="1720"/>
      <c r="B1516" s="1720"/>
      <c r="C1516" s="1720"/>
      <c r="D1516" s="1720"/>
    </row>
    <row r="1517" spans="1:4" ht="18" customHeight="1">
      <c r="A1517" s="1720"/>
      <c r="B1517" s="1720"/>
      <c r="C1517" s="1720"/>
      <c r="D1517" s="1720"/>
    </row>
    <row r="1518" spans="1:4" ht="18" customHeight="1">
      <c r="A1518" s="1720"/>
      <c r="B1518" s="1720"/>
      <c r="C1518" s="1720"/>
      <c r="D1518" s="1720"/>
    </row>
    <row r="1519" spans="1:4" ht="18" customHeight="1">
      <c r="A1519" s="1720"/>
      <c r="B1519" s="1720"/>
      <c r="C1519" s="1720"/>
      <c r="D1519" s="1720"/>
    </row>
    <row r="1520" spans="1:4" ht="18" customHeight="1">
      <c r="A1520" s="1720"/>
      <c r="B1520" s="1720"/>
      <c r="C1520" s="1720"/>
      <c r="D1520" s="1720"/>
    </row>
    <row r="1521" spans="1:4" ht="18" customHeight="1">
      <c r="A1521" s="1720"/>
      <c r="B1521" s="1720"/>
      <c r="C1521" s="1720"/>
      <c r="D1521" s="1720"/>
    </row>
    <row r="1522" spans="1:4" ht="18" customHeight="1">
      <c r="A1522" s="1720"/>
      <c r="B1522" s="1720"/>
      <c r="C1522" s="1720"/>
      <c r="D1522" s="1720"/>
    </row>
    <row r="1523" spans="1:4" ht="18" customHeight="1">
      <c r="A1523" s="1720"/>
      <c r="B1523" s="1720"/>
      <c r="C1523" s="1720"/>
      <c r="D1523" s="1720"/>
    </row>
    <row r="1524" spans="1:4" ht="18" customHeight="1">
      <c r="A1524" s="1720"/>
      <c r="B1524" s="1720"/>
      <c r="C1524" s="1720"/>
      <c r="D1524" s="1720"/>
    </row>
    <row r="1525" spans="1:4" ht="18" customHeight="1">
      <c r="A1525" s="1720"/>
      <c r="B1525" s="1720"/>
      <c r="C1525" s="1720"/>
      <c r="D1525" s="1720"/>
    </row>
    <row r="1526" spans="1:4" ht="18" customHeight="1">
      <c r="A1526" s="1720"/>
      <c r="B1526" s="1720"/>
      <c r="C1526" s="1720"/>
      <c r="D1526" s="1720"/>
    </row>
    <row r="1527" spans="1:4" ht="18" customHeight="1">
      <c r="A1527" s="1720"/>
      <c r="B1527" s="1720"/>
      <c r="C1527" s="1720"/>
      <c r="D1527" s="1720"/>
    </row>
    <row r="1528" spans="1:4" ht="18" customHeight="1">
      <c r="A1528" s="1720"/>
      <c r="B1528" s="1720"/>
      <c r="C1528" s="1720"/>
      <c r="D1528" s="1720"/>
    </row>
    <row r="1529" spans="1:4" ht="18" customHeight="1">
      <c r="A1529" s="1720"/>
      <c r="B1529" s="1720"/>
      <c r="C1529" s="1720"/>
      <c r="D1529" s="1720"/>
    </row>
    <row r="1530" spans="1:4" ht="18" customHeight="1">
      <c r="A1530" s="1720"/>
      <c r="B1530" s="1720"/>
      <c r="C1530" s="1720"/>
      <c r="D1530" s="1720"/>
    </row>
    <row r="1531" spans="1:4" ht="18" customHeight="1">
      <c r="A1531" s="1720"/>
      <c r="B1531" s="1720"/>
      <c r="C1531" s="1720"/>
      <c r="D1531" s="1720"/>
    </row>
    <row r="1532" spans="1:4" ht="18" customHeight="1">
      <c r="A1532" s="1720"/>
      <c r="B1532" s="1720"/>
      <c r="C1532" s="1720"/>
      <c r="D1532" s="1720"/>
    </row>
    <row r="1533" spans="1:4" ht="18" customHeight="1">
      <c r="A1533" s="1720"/>
      <c r="B1533" s="1720"/>
      <c r="C1533" s="1720"/>
      <c r="D1533" s="1720"/>
    </row>
    <row r="1534" spans="1:4" ht="18" customHeight="1">
      <c r="A1534" s="1720"/>
      <c r="B1534" s="1720"/>
      <c r="C1534" s="1720"/>
      <c r="D1534" s="1720"/>
    </row>
    <row r="1535" spans="1:4" ht="18" customHeight="1">
      <c r="A1535" s="1720"/>
      <c r="B1535" s="1720"/>
      <c r="C1535" s="1720"/>
      <c r="D1535" s="1720"/>
    </row>
    <row r="1536" spans="1:4" ht="18" customHeight="1">
      <c r="A1536" s="1720"/>
      <c r="B1536" s="1720"/>
      <c r="C1536" s="1720"/>
      <c r="D1536" s="1720"/>
    </row>
    <row r="1537" spans="1:4" ht="18" customHeight="1">
      <c r="A1537" s="1720"/>
      <c r="B1537" s="1720"/>
      <c r="C1537" s="1720"/>
      <c r="D1537" s="1720"/>
    </row>
    <row r="1538" spans="1:4" ht="18" customHeight="1">
      <c r="A1538" s="1720"/>
      <c r="B1538" s="1720"/>
      <c r="C1538" s="1720"/>
      <c r="D1538" s="1720"/>
    </row>
    <row r="1539" spans="1:4" ht="18" customHeight="1">
      <c r="A1539" s="1720"/>
      <c r="B1539" s="1720"/>
      <c r="C1539" s="1720"/>
      <c r="D1539" s="1720"/>
    </row>
    <row r="1540" spans="1:4" ht="18" customHeight="1">
      <c r="A1540" s="1720"/>
      <c r="B1540" s="1720"/>
      <c r="C1540" s="1720"/>
      <c r="D1540" s="1720"/>
    </row>
    <row r="1541" spans="1:4" ht="18" customHeight="1">
      <c r="A1541" s="1720"/>
      <c r="B1541" s="1720"/>
      <c r="C1541" s="1720"/>
      <c r="D1541" s="1720"/>
    </row>
    <row r="1542" spans="1:4" ht="18" customHeight="1">
      <c r="A1542" s="1720"/>
      <c r="B1542" s="1720"/>
      <c r="C1542" s="1720"/>
      <c r="D1542" s="1720"/>
    </row>
    <row r="1543" spans="1:4" ht="18" customHeight="1">
      <c r="A1543" s="1720"/>
      <c r="B1543" s="1720"/>
      <c r="C1543" s="1720"/>
      <c r="D1543" s="1720"/>
    </row>
    <row r="1544" spans="1:4" ht="18" customHeight="1">
      <c r="A1544" s="1720"/>
      <c r="B1544" s="1720"/>
      <c r="C1544" s="1720"/>
      <c r="D1544" s="1720"/>
    </row>
    <row r="1545" spans="1:4" ht="18" customHeight="1">
      <c r="A1545" s="1720"/>
      <c r="B1545" s="1720"/>
      <c r="C1545" s="1720"/>
      <c r="D1545" s="1720"/>
    </row>
    <row r="1546" spans="1:4" ht="18" customHeight="1">
      <c r="A1546" s="1720"/>
      <c r="B1546" s="1720"/>
      <c r="C1546" s="1720"/>
      <c r="D1546" s="1720"/>
    </row>
    <row r="1547" spans="1:4" ht="18" customHeight="1">
      <c r="A1547" s="1720"/>
      <c r="B1547" s="1720"/>
      <c r="C1547" s="1720"/>
      <c r="D1547" s="1720"/>
    </row>
    <row r="1548" spans="1:4" ht="18" customHeight="1">
      <c r="A1548" s="1720"/>
      <c r="B1548" s="1720"/>
      <c r="C1548" s="1720"/>
      <c r="D1548" s="1720"/>
    </row>
    <row r="1549" spans="1:4" ht="18" customHeight="1">
      <c r="A1549" s="1720"/>
      <c r="B1549" s="1720"/>
      <c r="C1549" s="1720"/>
      <c r="D1549" s="1720"/>
    </row>
    <row r="1550" spans="1:4" ht="18" customHeight="1">
      <c r="A1550" s="1720"/>
      <c r="B1550" s="1720"/>
      <c r="C1550" s="1720"/>
      <c r="D1550" s="1720"/>
    </row>
    <row r="1551" spans="1:4" ht="18" customHeight="1">
      <c r="A1551" s="1720"/>
      <c r="B1551" s="1720"/>
      <c r="C1551" s="1720"/>
      <c r="D1551" s="1720"/>
    </row>
    <row r="1552" spans="1:4" ht="18" customHeight="1">
      <c r="A1552" s="1720"/>
      <c r="B1552" s="1720"/>
      <c r="C1552" s="1720"/>
      <c r="D1552" s="1720"/>
    </row>
    <row r="1553" spans="1:4" ht="18" customHeight="1">
      <c r="A1553" s="1720"/>
      <c r="B1553" s="1720"/>
      <c r="C1553" s="1720"/>
      <c r="D1553" s="1720"/>
    </row>
    <row r="1554" spans="1:4" ht="18" customHeight="1">
      <c r="A1554" s="1720"/>
      <c r="B1554" s="1720"/>
      <c r="C1554" s="1720"/>
      <c r="D1554" s="1720"/>
    </row>
    <row r="1555" spans="1:4" ht="18" customHeight="1">
      <c r="A1555" s="1720"/>
      <c r="B1555" s="1720"/>
      <c r="C1555" s="1720"/>
      <c r="D1555" s="1720"/>
    </row>
    <row r="1556" spans="1:4" ht="18" customHeight="1">
      <c r="A1556" s="1720"/>
      <c r="B1556" s="1720"/>
      <c r="C1556" s="1720"/>
      <c r="D1556" s="1720"/>
    </row>
    <row r="1557" spans="1:4" ht="18" customHeight="1">
      <c r="A1557" s="1720"/>
      <c r="B1557" s="1720"/>
      <c r="C1557" s="1720"/>
      <c r="D1557" s="1720"/>
    </row>
    <row r="1558" spans="1:4" ht="18" customHeight="1">
      <c r="A1558" s="1720"/>
      <c r="B1558" s="1720"/>
      <c r="C1558" s="1720"/>
      <c r="D1558" s="1720"/>
    </row>
    <row r="1559" spans="1:4" ht="18" customHeight="1">
      <c r="A1559" s="1720"/>
      <c r="B1559" s="1720"/>
      <c r="C1559" s="1720"/>
      <c r="D1559" s="1720"/>
    </row>
    <row r="1560" spans="1:4" ht="18" customHeight="1">
      <c r="A1560" s="1720"/>
      <c r="B1560" s="1720"/>
      <c r="C1560" s="1720"/>
      <c r="D1560" s="1720"/>
    </row>
    <row r="1561" spans="1:4" ht="18" customHeight="1">
      <c r="A1561" s="1720"/>
      <c r="B1561" s="1720"/>
      <c r="C1561" s="1720"/>
      <c r="D1561" s="1720"/>
    </row>
    <row r="1562" spans="1:4" ht="18" customHeight="1">
      <c r="A1562" s="1720"/>
      <c r="B1562" s="1720"/>
      <c r="C1562" s="1720"/>
      <c r="D1562" s="1720"/>
    </row>
    <row r="1563" spans="1:4" ht="18" customHeight="1">
      <c r="A1563" s="1720"/>
      <c r="B1563" s="1720"/>
      <c r="C1563" s="1720"/>
      <c r="D1563" s="1720"/>
    </row>
    <row r="1564" spans="1:4" ht="18" customHeight="1">
      <c r="A1564" s="1720"/>
      <c r="B1564" s="1720"/>
      <c r="C1564" s="1720"/>
      <c r="D1564" s="1720"/>
    </row>
    <row r="1565" spans="1:4" ht="18" customHeight="1">
      <c r="A1565" s="1720"/>
      <c r="B1565" s="1720"/>
      <c r="C1565" s="1720"/>
      <c r="D1565" s="1720"/>
    </row>
    <row r="1566" spans="1:4" ht="18" customHeight="1">
      <c r="A1566" s="1720"/>
      <c r="B1566" s="1720"/>
      <c r="C1566" s="1720"/>
      <c r="D1566" s="1720"/>
    </row>
    <row r="1567" spans="1:4" ht="18" customHeight="1">
      <c r="A1567" s="1720"/>
      <c r="B1567" s="1720"/>
      <c r="C1567" s="1720"/>
      <c r="D1567" s="1720"/>
    </row>
    <row r="1568" spans="1:4" ht="18" customHeight="1">
      <c r="A1568" s="1720"/>
      <c r="B1568" s="1720"/>
      <c r="C1568" s="1720"/>
      <c r="D1568" s="1720"/>
    </row>
    <row r="1569" spans="1:4" ht="18" customHeight="1">
      <c r="A1569" s="1720"/>
      <c r="B1569" s="1720"/>
      <c r="C1569" s="1720"/>
      <c r="D1569" s="1720"/>
    </row>
    <row r="1570" spans="1:4" ht="18" customHeight="1">
      <c r="A1570" s="1720"/>
      <c r="B1570" s="1720"/>
      <c r="C1570" s="1720"/>
      <c r="D1570" s="1720"/>
    </row>
    <row r="1571" spans="1:4" ht="18" customHeight="1">
      <c r="A1571" s="1720"/>
      <c r="B1571" s="1720"/>
      <c r="C1571" s="1720"/>
      <c r="D1571" s="1720"/>
    </row>
    <row r="1572" spans="1:4" ht="18" customHeight="1">
      <c r="A1572" s="1720"/>
      <c r="B1572" s="1720"/>
      <c r="C1572" s="1720"/>
      <c r="D1572" s="1720"/>
    </row>
    <row r="1573" spans="1:4" ht="18" customHeight="1">
      <c r="A1573" s="1720"/>
      <c r="B1573" s="1720"/>
      <c r="C1573" s="1720"/>
      <c r="D1573" s="1720"/>
    </row>
    <row r="1574" spans="1:4" ht="18" customHeight="1">
      <c r="A1574" s="1720"/>
      <c r="B1574" s="1720"/>
      <c r="C1574" s="1720"/>
      <c r="D1574" s="1720"/>
    </row>
    <row r="1575" spans="1:4" ht="18" customHeight="1">
      <c r="A1575" s="1720"/>
      <c r="B1575" s="1720"/>
      <c r="C1575" s="1720"/>
      <c r="D1575" s="1720"/>
    </row>
    <row r="1576" spans="1:4" ht="18" customHeight="1">
      <c r="A1576" s="1720"/>
      <c r="B1576" s="1720"/>
      <c r="C1576" s="1720"/>
      <c r="D1576" s="1720"/>
    </row>
    <row r="1577" spans="1:4" ht="18" customHeight="1">
      <c r="A1577" s="1720"/>
      <c r="B1577" s="1720"/>
      <c r="C1577" s="1720"/>
      <c r="D1577" s="1720"/>
    </row>
    <row r="1578" spans="1:4" ht="18" customHeight="1">
      <c r="A1578" s="1720"/>
      <c r="B1578" s="1720"/>
      <c r="C1578" s="1720"/>
      <c r="D1578" s="1720"/>
    </row>
    <row r="1579" spans="1:4" ht="18" customHeight="1">
      <c r="A1579" s="1720"/>
      <c r="B1579" s="1720"/>
      <c r="C1579" s="1720"/>
      <c r="D1579" s="1720"/>
    </row>
    <row r="1580" spans="1:4" ht="18" customHeight="1">
      <c r="A1580" s="1720"/>
      <c r="B1580" s="1720"/>
      <c r="C1580" s="1720"/>
      <c r="D1580" s="1720"/>
    </row>
    <row r="1581" spans="1:4" ht="18" customHeight="1">
      <c r="A1581" s="1720"/>
      <c r="B1581" s="1720"/>
      <c r="C1581" s="1720"/>
      <c r="D1581" s="1720"/>
    </row>
    <row r="1582" spans="1:4" ht="18" customHeight="1">
      <c r="A1582" s="1720"/>
      <c r="B1582" s="1720"/>
      <c r="C1582" s="1720"/>
      <c r="D1582" s="1720"/>
    </row>
    <row r="1583" spans="1:4" ht="18" customHeight="1">
      <c r="A1583" s="1720"/>
      <c r="B1583" s="1720"/>
      <c r="C1583" s="1720"/>
      <c r="D1583" s="1720"/>
    </row>
    <row r="1584" spans="1:4" ht="18" customHeight="1">
      <c r="A1584" s="1720"/>
      <c r="B1584" s="1720"/>
      <c r="C1584" s="1720"/>
      <c r="D1584" s="1720"/>
    </row>
    <row r="1585" spans="1:4" ht="18" customHeight="1">
      <c r="A1585" s="1720"/>
      <c r="B1585" s="1720"/>
      <c r="C1585" s="1720"/>
      <c r="D1585" s="1720"/>
    </row>
    <row r="1586" spans="1:4" ht="18" customHeight="1">
      <c r="A1586" s="1720"/>
      <c r="B1586" s="1720"/>
      <c r="C1586" s="1720"/>
      <c r="D1586" s="1720"/>
    </row>
    <row r="1587" spans="1:4" ht="18" customHeight="1">
      <c r="A1587" s="1720"/>
      <c r="B1587" s="1720"/>
      <c r="C1587" s="1720"/>
      <c r="D1587" s="1720"/>
    </row>
    <row r="1588" spans="1:4" ht="18" customHeight="1">
      <c r="A1588" s="1720"/>
      <c r="B1588" s="1720"/>
      <c r="C1588" s="1720"/>
      <c r="D1588" s="1720"/>
    </row>
    <row r="1589" spans="1:4" ht="18" customHeight="1">
      <c r="A1589" s="1720"/>
      <c r="B1589" s="1720"/>
      <c r="C1589" s="1720"/>
      <c r="D1589" s="1720"/>
    </row>
    <row r="1590" spans="1:4" ht="18" customHeight="1">
      <c r="A1590" s="1720"/>
      <c r="B1590" s="1720"/>
      <c r="C1590" s="1720"/>
      <c r="D1590" s="1720"/>
    </row>
    <row r="1591" spans="1:4" ht="18" customHeight="1">
      <c r="A1591" s="1720"/>
      <c r="B1591" s="1720"/>
      <c r="C1591" s="1720"/>
      <c r="D1591" s="1720"/>
    </row>
    <row r="1592" spans="1:4" ht="18" customHeight="1">
      <c r="A1592" s="1720"/>
      <c r="B1592" s="1720"/>
      <c r="C1592" s="1720"/>
      <c r="D1592" s="1720"/>
    </row>
    <row r="1593" spans="1:4" ht="18" customHeight="1">
      <c r="A1593" s="1720"/>
      <c r="B1593" s="1720"/>
      <c r="C1593" s="1720"/>
      <c r="D1593" s="1720"/>
    </row>
    <row r="1594" spans="1:4" ht="18" customHeight="1">
      <c r="A1594" s="1720"/>
      <c r="B1594" s="1720"/>
      <c r="C1594" s="1720"/>
      <c r="D1594" s="1720"/>
    </row>
    <row r="1595" spans="1:4" ht="18" customHeight="1">
      <c r="A1595" s="1720"/>
      <c r="B1595" s="1720"/>
      <c r="C1595" s="1720"/>
      <c r="D1595" s="1720"/>
    </row>
    <row r="1596" spans="1:4" ht="18" customHeight="1">
      <c r="A1596" s="1720"/>
      <c r="B1596" s="1720"/>
      <c r="C1596" s="1720"/>
      <c r="D1596" s="1720"/>
    </row>
    <row r="1597" spans="1:4" ht="18" customHeight="1">
      <c r="A1597" s="1720"/>
      <c r="B1597" s="1720"/>
      <c r="C1597" s="1720"/>
      <c r="D1597" s="1720"/>
    </row>
    <row r="1598" spans="1:4" ht="18" customHeight="1">
      <c r="A1598" s="1720"/>
      <c r="B1598" s="1720"/>
      <c r="C1598" s="1720"/>
      <c r="D1598" s="1720"/>
    </row>
    <row r="1599" spans="1:4" ht="18" customHeight="1">
      <c r="A1599" s="1720"/>
      <c r="B1599" s="1720"/>
      <c r="C1599" s="1720"/>
      <c r="D1599" s="1720"/>
    </row>
    <row r="1600" spans="1:4" ht="18" customHeight="1">
      <c r="A1600" s="1720"/>
      <c r="B1600" s="1720"/>
      <c r="C1600" s="1720"/>
      <c r="D1600" s="1720"/>
    </row>
    <row r="1601" spans="1:4" ht="18" customHeight="1">
      <c r="A1601" s="1720"/>
      <c r="B1601" s="1720"/>
      <c r="C1601" s="1720"/>
      <c r="D1601" s="1720"/>
    </row>
    <row r="1602" spans="1:4" ht="18" customHeight="1">
      <c r="A1602" s="1720"/>
      <c r="B1602" s="1720"/>
      <c r="C1602" s="1720"/>
      <c r="D1602" s="1720"/>
    </row>
    <row r="1603" spans="1:4" ht="18" customHeight="1">
      <c r="A1603" s="1720"/>
      <c r="B1603" s="1720"/>
      <c r="C1603" s="1720"/>
      <c r="D1603" s="1720"/>
    </row>
    <row r="1604" spans="1:4" ht="18" customHeight="1">
      <c r="A1604" s="1720"/>
      <c r="B1604" s="1720"/>
      <c r="C1604" s="1720"/>
      <c r="D1604" s="1720"/>
    </row>
    <row r="1605" spans="1:4" ht="18" customHeight="1">
      <c r="A1605" s="1720"/>
      <c r="B1605" s="1720"/>
      <c r="C1605" s="1720"/>
      <c r="D1605" s="1720"/>
    </row>
    <row r="1606" spans="1:4" ht="18" customHeight="1">
      <c r="A1606" s="1720"/>
      <c r="B1606" s="1720"/>
      <c r="C1606" s="1720"/>
      <c r="D1606" s="1720"/>
    </row>
    <row r="1607" spans="1:4" ht="18" customHeight="1">
      <c r="A1607" s="1720"/>
      <c r="B1607" s="1720"/>
      <c r="C1607" s="1720"/>
      <c r="D1607" s="1720"/>
    </row>
    <row r="1608" spans="1:4" ht="18" customHeight="1">
      <c r="A1608" s="1720"/>
      <c r="B1608" s="1720"/>
      <c r="C1608" s="1720"/>
      <c r="D1608" s="1720"/>
    </row>
    <row r="1609" spans="1:4" ht="18" customHeight="1">
      <c r="A1609" s="1720"/>
      <c r="B1609" s="1720"/>
      <c r="C1609" s="1720"/>
      <c r="D1609" s="1720"/>
    </row>
    <row r="1610" spans="1:4" ht="18" customHeight="1">
      <c r="A1610" s="1720"/>
      <c r="B1610" s="1720"/>
      <c r="C1610" s="1720"/>
      <c r="D1610" s="1720"/>
    </row>
    <row r="1611" spans="1:4" ht="18" customHeight="1">
      <c r="A1611" s="1720"/>
      <c r="B1611" s="1720"/>
      <c r="C1611" s="1720"/>
      <c r="D1611" s="1720"/>
    </row>
    <row r="1612" spans="1:4" ht="18" customHeight="1">
      <c r="A1612" s="1720"/>
      <c r="B1612" s="1720"/>
      <c r="C1612" s="1720"/>
      <c r="D1612" s="1720"/>
    </row>
    <row r="1613" spans="1:4" ht="18" customHeight="1">
      <c r="A1613" s="1720"/>
      <c r="B1613" s="1720"/>
      <c r="C1613" s="1720"/>
      <c r="D1613" s="1720"/>
    </row>
    <row r="1614" spans="1:4" ht="18" customHeight="1">
      <c r="A1614" s="1720"/>
      <c r="B1614" s="1720"/>
      <c r="C1614" s="1720"/>
      <c r="D1614" s="1720"/>
    </row>
    <row r="1615" spans="1:4" ht="18" customHeight="1">
      <c r="A1615" s="1720"/>
      <c r="B1615" s="1720"/>
      <c r="C1615" s="1720"/>
      <c r="D1615" s="1720"/>
    </row>
    <row r="1616" spans="1:4" ht="18" customHeight="1">
      <c r="A1616" s="1720"/>
      <c r="B1616" s="1720"/>
      <c r="C1616" s="1720"/>
      <c r="D1616" s="1720"/>
    </row>
    <row r="1617" spans="1:4" ht="18" customHeight="1">
      <c r="A1617" s="1720"/>
      <c r="B1617" s="1720"/>
      <c r="C1617" s="1720"/>
      <c r="D1617" s="1720"/>
    </row>
    <row r="1618" spans="1:4" ht="18" customHeight="1">
      <c r="A1618" s="1720"/>
      <c r="B1618" s="1720"/>
      <c r="C1618" s="1720"/>
      <c r="D1618" s="1720"/>
    </row>
    <row r="1619" spans="1:4" ht="18" customHeight="1">
      <c r="A1619" s="1720"/>
      <c r="B1619" s="1720"/>
      <c r="C1619" s="1720"/>
      <c r="D1619" s="1720"/>
    </row>
    <row r="1620" spans="1:4" ht="18" customHeight="1">
      <c r="A1620" s="1720"/>
      <c r="B1620" s="1720"/>
      <c r="C1620" s="1720"/>
      <c r="D1620" s="1720"/>
    </row>
    <row r="1621" spans="1:4" ht="18" customHeight="1">
      <c r="A1621" s="1720"/>
      <c r="B1621" s="1720"/>
      <c r="C1621" s="1720"/>
      <c r="D1621" s="1720"/>
    </row>
    <row r="1622" spans="1:4" ht="18" customHeight="1">
      <c r="A1622" s="1720"/>
      <c r="B1622" s="1720"/>
      <c r="C1622" s="1720"/>
      <c r="D1622" s="1720"/>
    </row>
    <row r="1623" spans="1:4" ht="18" customHeight="1">
      <c r="A1623" s="1720"/>
      <c r="B1623" s="1720"/>
      <c r="C1623" s="1720"/>
      <c r="D1623" s="1720"/>
    </row>
    <row r="1624" spans="1:4" ht="18" customHeight="1">
      <c r="A1624" s="1720"/>
      <c r="B1624" s="1720"/>
      <c r="C1624" s="1720"/>
      <c r="D1624" s="1720"/>
    </row>
    <row r="1625" spans="1:4" ht="18" customHeight="1">
      <c r="A1625" s="1720"/>
      <c r="B1625" s="1720"/>
      <c r="C1625" s="1720"/>
      <c r="D1625" s="1720"/>
    </row>
    <row r="1626" spans="1:4" ht="18" customHeight="1">
      <c r="A1626" s="1720"/>
      <c r="B1626" s="1720"/>
      <c r="C1626" s="1720"/>
      <c r="D1626" s="1720"/>
    </row>
    <row r="1627" spans="1:4" ht="18" customHeight="1">
      <c r="A1627" s="1720"/>
      <c r="B1627" s="1720"/>
      <c r="C1627" s="1720"/>
      <c r="D1627" s="1720"/>
    </row>
    <row r="1628" spans="1:4" ht="18" customHeight="1">
      <c r="A1628" s="1720"/>
      <c r="B1628" s="1720"/>
      <c r="C1628" s="1720"/>
      <c r="D1628" s="1720"/>
    </row>
    <row r="1629" spans="1:4" ht="18" customHeight="1">
      <c r="A1629" s="1720"/>
      <c r="B1629" s="1720"/>
      <c r="C1629" s="1720"/>
      <c r="D1629" s="1720"/>
    </row>
    <row r="1630" spans="1:4" ht="18" customHeight="1">
      <c r="A1630" s="1720"/>
      <c r="B1630" s="1720"/>
      <c r="C1630" s="1720"/>
      <c r="D1630" s="1720"/>
    </row>
    <row r="1631" spans="1:4" ht="18" customHeight="1">
      <c r="A1631" s="1720"/>
      <c r="B1631" s="1720"/>
      <c r="C1631" s="1720"/>
      <c r="D1631" s="1720"/>
    </row>
    <row r="1632" spans="1:4" ht="18" customHeight="1">
      <c r="A1632" s="1720"/>
      <c r="B1632" s="1720"/>
      <c r="C1632" s="1720"/>
      <c r="D1632" s="1720"/>
    </row>
    <row r="1633" spans="1:4" ht="18" customHeight="1">
      <c r="A1633" s="1720"/>
      <c r="B1633" s="1720"/>
      <c r="C1633" s="1720"/>
      <c r="D1633" s="1720"/>
    </row>
    <row r="1634" spans="1:4" ht="18" customHeight="1">
      <c r="A1634" s="1720"/>
      <c r="B1634" s="1720"/>
      <c r="C1634" s="1720"/>
      <c r="D1634" s="1720"/>
    </row>
    <row r="1635" spans="1:4" ht="18" customHeight="1">
      <c r="A1635" s="1720"/>
      <c r="B1635" s="1720"/>
      <c r="C1635" s="1720"/>
      <c r="D1635" s="1720"/>
    </row>
    <row r="1636" spans="1:4" ht="18" customHeight="1">
      <c r="A1636" s="1720"/>
      <c r="B1636" s="1720"/>
      <c r="C1636" s="1720"/>
      <c r="D1636" s="1720"/>
    </row>
    <row r="1637" spans="1:4" ht="18" customHeight="1">
      <c r="A1637" s="1720"/>
      <c r="B1637" s="1720"/>
      <c r="C1637" s="1720"/>
      <c r="D1637" s="1720"/>
    </row>
    <row r="1638" spans="1:4" ht="18" customHeight="1">
      <c r="A1638" s="1720"/>
      <c r="B1638" s="1720"/>
      <c r="C1638" s="1720"/>
      <c r="D1638" s="1720"/>
    </row>
    <row r="1639" spans="1:4" ht="18" customHeight="1">
      <c r="A1639" s="1720"/>
      <c r="B1639" s="1720"/>
      <c r="C1639" s="1720"/>
      <c r="D1639" s="1720"/>
    </row>
    <row r="1640" spans="1:4" ht="18" customHeight="1">
      <c r="A1640" s="1720"/>
      <c r="B1640" s="1720"/>
      <c r="C1640" s="1720"/>
      <c r="D1640" s="1720"/>
    </row>
    <row r="1641" spans="1:4" ht="18" customHeight="1">
      <c r="A1641" s="1720"/>
      <c r="B1641" s="1720"/>
      <c r="C1641" s="1720"/>
      <c r="D1641" s="1720"/>
    </row>
    <row r="1642" spans="1:4" ht="18" customHeight="1">
      <c r="A1642" s="1720"/>
      <c r="B1642" s="1720"/>
      <c r="C1642" s="1720"/>
      <c r="D1642" s="1720"/>
    </row>
    <row r="1643" spans="1:4" ht="18" customHeight="1">
      <c r="A1643" s="1720"/>
      <c r="B1643" s="1720"/>
      <c r="C1643" s="1720"/>
      <c r="D1643" s="1720"/>
    </row>
    <row r="1644" spans="1:4" ht="18" customHeight="1">
      <c r="A1644" s="1720"/>
      <c r="B1644" s="1720"/>
      <c r="C1644" s="1720"/>
      <c r="D1644" s="1720"/>
    </row>
    <row r="1645" spans="1:4" ht="18" customHeight="1">
      <c r="A1645" s="1720"/>
      <c r="B1645" s="1720"/>
      <c r="C1645" s="1720"/>
      <c r="D1645" s="1720"/>
    </row>
    <row r="1646" spans="1:4" ht="18" customHeight="1">
      <c r="A1646" s="1720"/>
      <c r="B1646" s="1720"/>
      <c r="C1646" s="1720"/>
      <c r="D1646" s="1720"/>
    </row>
    <row r="1647" spans="1:4" ht="18" customHeight="1">
      <c r="A1647" s="1720"/>
      <c r="B1647" s="1720"/>
      <c r="C1647" s="1720"/>
      <c r="D1647" s="1720"/>
    </row>
    <row r="1648" spans="1:4" ht="18" customHeight="1">
      <c r="A1648" s="1720"/>
      <c r="B1648" s="1720"/>
      <c r="C1648" s="1720"/>
      <c r="D1648" s="1720"/>
    </row>
    <row r="1649" spans="1:4" ht="18" customHeight="1">
      <c r="A1649" s="1720"/>
      <c r="B1649" s="1720"/>
      <c r="C1649" s="1720"/>
      <c r="D1649" s="1720"/>
    </row>
    <row r="1650" spans="1:4" ht="18" customHeight="1">
      <c r="A1650" s="1720"/>
      <c r="B1650" s="1720"/>
      <c r="C1650" s="1720"/>
      <c r="D1650" s="1720"/>
    </row>
    <row r="1651" spans="1:4" ht="18" customHeight="1">
      <c r="A1651" s="1720"/>
      <c r="B1651" s="1720"/>
      <c r="C1651" s="1720"/>
      <c r="D1651" s="1720"/>
    </row>
    <row r="1652" spans="1:4" ht="18" customHeight="1">
      <c r="A1652" s="1720"/>
      <c r="B1652" s="1720"/>
      <c r="C1652" s="1720"/>
      <c r="D1652" s="1720"/>
    </row>
    <row r="1653" spans="1:4" ht="18" customHeight="1">
      <c r="A1653" s="1720"/>
      <c r="B1653" s="1720"/>
      <c r="C1653" s="1720"/>
      <c r="D1653" s="1720"/>
    </row>
    <row r="1654" spans="1:4" ht="18" customHeight="1">
      <c r="A1654" s="1720"/>
      <c r="B1654" s="1720"/>
      <c r="C1654" s="1720"/>
      <c r="D1654" s="1720"/>
    </row>
    <row r="1655" spans="1:4" ht="18" customHeight="1">
      <c r="A1655" s="1720"/>
      <c r="B1655" s="1720"/>
      <c r="C1655" s="1720"/>
      <c r="D1655" s="1720"/>
    </row>
    <row r="1656" spans="1:4" ht="18" customHeight="1">
      <c r="A1656" s="1720"/>
      <c r="B1656" s="1720"/>
      <c r="C1656" s="1720"/>
      <c r="D1656" s="1720"/>
    </row>
    <row r="1657" spans="1:4" ht="18" customHeight="1">
      <c r="A1657" s="1720"/>
      <c r="B1657" s="1720"/>
      <c r="C1657" s="1720"/>
      <c r="D1657" s="1720"/>
    </row>
    <row r="1658" spans="1:4" ht="18" customHeight="1">
      <c r="A1658" s="1720"/>
      <c r="B1658" s="1720"/>
      <c r="C1658" s="1720"/>
      <c r="D1658" s="1720"/>
    </row>
    <row r="1659" spans="1:4" ht="18" customHeight="1">
      <c r="A1659" s="1720"/>
      <c r="B1659" s="1720"/>
      <c r="C1659" s="1720"/>
      <c r="D1659" s="1720"/>
    </row>
    <row r="1660" spans="1:4" ht="18" customHeight="1">
      <c r="A1660" s="1720"/>
      <c r="B1660" s="1720"/>
      <c r="C1660" s="1720"/>
      <c r="D1660" s="1720"/>
    </row>
    <row r="1661" spans="1:4" ht="18" customHeight="1">
      <c r="A1661" s="1720"/>
      <c r="B1661" s="1720"/>
      <c r="C1661" s="1720"/>
      <c r="D1661" s="1720"/>
    </row>
    <row r="1662" spans="1:4" ht="18" customHeight="1">
      <c r="A1662" s="1720"/>
      <c r="B1662" s="1720"/>
      <c r="C1662" s="1720"/>
      <c r="D1662" s="1720"/>
    </row>
    <row r="1663" spans="1:4" ht="18" customHeight="1">
      <c r="A1663" s="1720"/>
      <c r="B1663" s="1720"/>
      <c r="C1663" s="1720"/>
      <c r="D1663" s="1720"/>
    </row>
    <row r="1664" spans="1:4" ht="18" customHeight="1">
      <c r="A1664" s="1720"/>
      <c r="B1664" s="1720"/>
      <c r="C1664" s="1720"/>
      <c r="D1664" s="1720"/>
    </row>
    <row r="1665" spans="1:4" ht="18" customHeight="1">
      <c r="A1665" s="1720"/>
      <c r="B1665" s="1720"/>
      <c r="C1665" s="1720"/>
      <c r="D1665" s="1720"/>
    </row>
    <row r="1666" spans="1:4" ht="18" customHeight="1">
      <c r="A1666" s="1720"/>
      <c r="B1666" s="1720"/>
      <c r="C1666" s="1720"/>
      <c r="D1666" s="1720"/>
    </row>
    <row r="1667" spans="1:4" ht="18" customHeight="1">
      <c r="A1667" s="1720"/>
      <c r="B1667" s="1720"/>
      <c r="C1667" s="1720"/>
      <c r="D1667" s="1720"/>
    </row>
    <row r="1668" spans="1:4" ht="18" customHeight="1">
      <c r="A1668" s="1720"/>
      <c r="B1668" s="1720"/>
      <c r="C1668" s="1720"/>
      <c r="D1668" s="1720"/>
    </row>
    <row r="1669" spans="1:4" ht="18" customHeight="1">
      <c r="A1669" s="1720"/>
      <c r="B1669" s="1720"/>
      <c r="C1669" s="1720"/>
      <c r="D1669" s="1720"/>
    </row>
    <row r="1670" spans="1:4" ht="18" customHeight="1">
      <c r="A1670" s="1720"/>
      <c r="B1670" s="1720"/>
      <c r="C1670" s="1720"/>
      <c r="D1670" s="1720"/>
    </row>
    <row r="1671" spans="1:4" ht="18" customHeight="1">
      <c r="A1671" s="1720"/>
      <c r="B1671" s="1720"/>
      <c r="C1671" s="1720"/>
      <c r="D1671" s="1720"/>
    </row>
    <row r="1672" spans="1:4" ht="18" customHeight="1">
      <c r="A1672" s="1720"/>
      <c r="B1672" s="1720"/>
      <c r="C1672" s="1720"/>
      <c r="D1672" s="1720"/>
    </row>
    <row r="1673" spans="1:4" ht="18" customHeight="1">
      <c r="A1673" s="1720"/>
      <c r="B1673" s="1720"/>
      <c r="C1673" s="1720"/>
      <c r="D1673" s="1720"/>
    </row>
    <row r="1674" spans="1:4" ht="18" customHeight="1">
      <c r="A1674" s="1720"/>
      <c r="B1674" s="1720"/>
      <c r="C1674" s="1720"/>
      <c r="D1674" s="1720"/>
    </row>
    <row r="1675" spans="1:4" ht="18" customHeight="1">
      <c r="A1675" s="1720"/>
      <c r="B1675" s="1720"/>
      <c r="C1675" s="1720"/>
      <c r="D1675" s="1720"/>
    </row>
    <row r="1676" spans="1:4" ht="18" customHeight="1">
      <c r="A1676" s="1720"/>
      <c r="B1676" s="1720"/>
      <c r="C1676" s="1720"/>
      <c r="D1676" s="1720"/>
    </row>
    <row r="1677" spans="1:4" ht="18" customHeight="1">
      <c r="A1677" s="1720"/>
      <c r="B1677" s="1720"/>
      <c r="C1677" s="1720"/>
      <c r="D1677" s="1720"/>
    </row>
    <row r="1678" spans="1:4" ht="18" customHeight="1">
      <c r="A1678" s="1720"/>
      <c r="B1678" s="1720"/>
      <c r="C1678" s="1720"/>
      <c r="D1678" s="1720"/>
    </row>
    <row r="1679" spans="1:4" ht="18" customHeight="1">
      <c r="A1679" s="1720"/>
      <c r="B1679" s="1720"/>
      <c r="C1679" s="1720"/>
      <c r="D1679" s="1720"/>
    </row>
    <row r="1680" spans="1:4" ht="18" customHeight="1">
      <c r="A1680" s="1720"/>
      <c r="B1680" s="1720"/>
      <c r="C1680" s="1720"/>
      <c r="D1680" s="1720"/>
    </row>
    <row r="1681" spans="1:4" ht="18" customHeight="1">
      <c r="A1681" s="1720"/>
      <c r="B1681" s="1720"/>
      <c r="C1681" s="1720"/>
      <c r="D1681" s="1720"/>
    </row>
    <row r="1682" spans="1:4" ht="18" customHeight="1">
      <c r="A1682" s="1720"/>
      <c r="B1682" s="1720"/>
      <c r="C1682" s="1720"/>
      <c r="D1682" s="1720"/>
    </row>
    <row r="1683" spans="1:4" ht="18" customHeight="1">
      <c r="A1683" s="1720"/>
      <c r="B1683" s="1720"/>
      <c r="C1683" s="1720"/>
      <c r="D1683" s="1720"/>
    </row>
    <row r="1684" spans="1:4" ht="18" customHeight="1">
      <c r="A1684" s="1720"/>
      <c r="B1684" s="1720"/>
      <c r="C1684" s="1720"/>
      <c r="D1684" s="1720"/>
    </row>
    <row r="1685" spans="1:4" ht="18" customHeight="1">
      <c r="A1685" s="1720"/>
      <c r="B1685" s="1720"/>
      <c r="C1685" s="1720"/>
      <c r="D1685" s="1720"/>
    </row>
    <row r="1686" spans="1:4" ht="18" customHeight="1">
      <c r="A1686" s="1720"/>
      <c r="B1686" s="1720"/>
      <c r="C1686" s="1720"/>
      <c r="D1686" s="1720"/>
    </row>
    <row r="1687" spans="1:4" ht="18" customHeight="1">
      <c r="A1687" s="1720"/>
      <c r="B1687" s="1720"/>
      <c r="C1687" s="1720"/>
      <c r="D1687" s="1720"/>
    </row>
    <row r="1688" spans="1:4" ht="18" customHeight="1">
      <c r="A1688" s="1720"/>
      <c r="B1688" s="1720"/>
      <c r="C1688" s="1720"/>
      <c r="D1688" s="1720"/>
    </row>
    <row r="1689" spans="1:4" ht="18" customHeight="1">
      <c r="A1689" s="1720"/>
      <c r="B1689" s="1720"/>
      <c r="C1689" s="1720"/>
      <c r="D1689" s="1720"/>
    </row>
    <row r="1690" spans="1:4" ht="18" customHeight="1">
      <c r="A1690" s="1720"/>
      <c r="B1690" s="1720"/>
      <c r="C1690" s="1720"/>
      <c r="D1690" s="1720"/>
    </row>
    <row r="1691" spans="1:4" ht="18" customHeight="1">
      <c r="A1691" s="1720"/>
      <c r="B1691" s="1720"/>
      <c r="C1691" s="1720"/>
      <c r="D1691" s="1720"/>
    </row>
    <row r="1692" spans="1:4" ht="18" customHeight="1">
      <c r="A1692" s="1720"/>
      <c r="B1692" s="1720"/>
      <c r="C1692" s="1720"/>
      <c r="D1692" s="1720"/>
    </row>
    <row r="1693" spans="1:4" ht="18" customHeight="1">
      <c r="A1693" s="1720"/>
      <c r="B1693" s="1720"/>
      <c r="C1693" s="1720"/>
      <c r="D1693" s="1720"/>
    </row>
    <row r="1694" spans="1:4" ht="18" customHeight="1">
      <c r="A1694" s="1720"/>
      <c r="B1694" s="1720"/>
      <c r="C1694" s="1720"/>
      <c r="D1694" s="1720"/>
    </row>
    <row r="1695" spans="1:4" ht="18" customHeight="1">
      <c r="A1695" s="1720"/>
      <c r="B1695" s="1720"/>
      <c r="C1695" s="1720"/>
      <c r="D1695" s="1720"/>
    </row>
    <row r="1696" spans="1:4" ht="18" customHeight="1">
      <c r="A1696" s="1720"/>
      <c r="B1696" s="1720"/>
      <c r="C1696" s="1720"/>
      <c r="D1696" s="1720"/>
    </row>
    <row r="1697" spans="1:4" ht="18" customHeight="1">
      <c r="A1697" s="1720"/>
      <c r="B1697" s="1720"/>
      <c r="C1697" s="1720"/>
      <c r="D1697" s="1720"/>
    </row>
    <row r="1698" spans="1:4" ht="18" customHeight="1">
      <c r="A1698" s="1720"/>
      <c r="B1698" s="1720"/>
      <c r="C1698" s="1720"/>
      <c r="D1698" s="1720"/>
    </row>
    <row r="1699" spans="1:4" ht="18" customHeight="1">
      <c r="A1699" s="1720"/>
      <c r="B1699" s="1720"/>
      <c r="C1699" s="1720"/>
      <c r="D1699" s="1720"/>
    </row>
    <row r="1700" spans="1:4" ht="18" customHeight="1">
      <c r="A1700" s="1720"/>
      <c r="B1700" s="1720"/>
      <c r="C1700" s="1720"/>
      <c r="D1700" s="1720"/>
    </row>
    <row r="1701" spans="1:4" ht="18" customHeight="1">
      <c r="A1701" s="1720"/>
      <c r="B1701" s="1720"/>
      <c r="C1701" s="1720"/>
      <c r="D1701" s="1720"/>
    </row>
    <row r="1702" spans="1:4" ht="18" customHeight="1">
      <c r="A1702" s="1720"/>
      <c r="B1702" s="1720"/>
      <c r="C1702" s="1720"/>
      <c r="D1702" s="1720"/>
    </row>
    <row r="1703" spans="1:4" ht="18" customHeight="1">
      <c r="A1703" s="1720"/>
      <c r="B1703" s="1720"/>
      <c r="C1703" s="1720"/>
      <c r="D1703" s="1720"/>
    </row>
    <row r="1704" spans="1:4" ht="18" customHeight="1">
      <c r="A1704" s="1720"/>
      <c r="B1704" s="1720"/>
      <c r="C1704" s="1720"/>
      <c r="D1704" s="1720"/>
    </row>
    <row r="1705" spans="1:4" ht="18" customHeight="1">
      <c r="A1705" s="1720"/>
      <c r="B1705" s="1720"/>
      <c r="C1705" s="1720"/>
      <c r="D1705" s="1720"/>
    </row>
    <row r="1706" spans="1:4" ht="18" customHeight="1">
      <c r="A1706" s="1720"/>
      <c r="B1706" s="1720"/>
      <c r="C1706" s="1720"/>
      <c r="D1706" s="1720"/>
    </row>
    <row r="1707" spans="1:4" ht="18" customHeight="1">
      <c r="A1707" s="1720"/>
      <c r="B1707" s="1720"/>
      <c r="C1707" s="1720"/>
      <c r="D1707" s="1720"/>
    </row>
    <row r="1708" spans="1:4" ht="18" customHeight="1">
      <c r="A1708" s="1720"/>
      <c r="B1708" s="1720"/>
      <c r="C1708" s="1720"/>
      <c r="D1708" s="1720"/>
    </row>
    <row r="1709" spans="1:4" ht="18" customHeight="1">
      <c r="A1709" s="1720"/>
      <c r="B1709" s="1720"/>
      <c r="C1709" s="1720"/>
      <c r="D1709" s="1720"/>
    </row>
    <row r="1710" spans="1:4" ht="18" customHeight="1">
      <c r="A1710" s="1720"/>
      <c r="B1710" s="1720"/>
      <c r="C1710" s="1720"/>
      <c r="D1710" s="1720"/>
    </row>
    <row r="1711" spans="1:4" ht="18" customHeight="1">
      <c r="A1711" s="1720"/>
      <c r="B1711" s="1720"/>
      <c r="C1711" s="1720"/>
      <c r="D1711" s="1720"/>
    </row>
    <row r="1712" spans="1:4" ht="18" customHeight="1">
      <c r="A1712" s="1720"/>
      <c r="B1712" s="1720"/>
      <c r="C1712" s="1720"/>
      <c r="D1712" s="1720"/>
    </row>
    <row r="1713" spans="1:4" ht="18" customHeight="1">
      <c r="A1713" s="1720"/>
      <c r="B1713" s="1720"/>
      <c r="C1713" s="1720"/>
      <c r="D1713" s="1720"/>
    </row>
    <row r="1714" spans="1:4" ht="18" customHeight="1">
      <c r="A1714" s="1720"/>
      <c r="B1714" s="1720"/>
      <c r="C1714" s="1720"/>
      <c r="D1714" s="1720"/>
    </row>
    <row r="1715" spans="1:4" ht="18" customHeight="1">
      <c r="A1715" s="1720"/>
      <c r="B1715" s="1720"/>
      <c r="C1715" s="1720"/>
      <c r="D1715" s="1720"/>
    </row>
    <row r="1716" spans="1:4" ht="18" customHeight="1">
      <c r="A1716" s="1720"/>
      <c r="B1716" s="1720"/>
      <c r="C1716" s="1720"/>
      <c r="D1716" s="1720"/>
    </row>
    <row r="1717" spans="1:4" ht="18" customHeight="1">
      <c r="A1717" s="1720"/>
      <c r="B1717" s="1720"/>
      <c r="C1717" s="1720"/>
      <c r="D1717" s="1720"/>
    </row>
    <row r="1718" spans="1:4" ht="18" customHeight="1">
      <c r="A1718" s="1720"/>
      <c r="B1718" s="1720"/>
      <c r="C1718" s="1720"/>
      <c r="D1718" s="1720"/>
    </row>
    <row r="1719" spans="1:4" ht="18" customHeight="1">
      <c r="A1719" s="1720"/>
      <c r="B1719" s="1720"/>
      <c r="C1719" s="1720"/>
      <c r="D1719" s="1720"/>
    </row>
    <row r="1720" spans="1:4" ht="18" customHeight="1">
      <c r="A1720" s="1720"/>
      <c r="B1720" s="1720"/>
      <c r="C1720" s="1720"/>
      <c r="D1720" s="1720"/>
    </row>
    <row r="1721" spans="1:4" ht="18" customHeight="1">
      <c r="A1721" s="1720"/>
      <c r="B1721" s="1720"/>
      <c r="C1721" s="1720"/>
      <c r="D1721" s="1720"/>
    </row>
    <row r="1722" spans="1:4" ht="18" customHeight="1">
      <c r="A1722" s="1720"/>
      <c r="B1722" s="1720"/>
      <c r="C1722" s="1720"/>
      <c r="D1722" s="1720"/>
    </row>
    <row r="1723" spans="1:4" ht="18" customHeight="1">
      <c r="A1723" s="1720"/>
      <c r="B1723" s="1720"/>
      <c r="C1723" s="1720"/>
      <c r="D1723" s="1720"/>
    </row>
    <row r="1724" spans="1:4" ht="18" customHeight="1">
      <c r="A1724" s="1720"/>
      <c r="B1724" s="1720"/>
      <c r="C1724" s="1720"/>
      <c r="D1724" s="1720"/>
    </row>
    <row r="1725" spans="1:4" ht="18" customHeight="1">
      <c r="A1725" s="1720"/>
      <c r="B1725" s="1720"/>
      <c r="C1725" s="1720"/>
      <c r="D1725" s="1720"/>
    </row>
    <row r="1726" spans="1:4" ht="18" customHeight="1">
      <c r="A1726" s="1720"/>
      <c r="B1726" s="1720"/>
      <c r="C1726" s="1720"/>
      <c r="D1726" s="1720"/>
    </row>
    <row r="1727" spans="1:4" ht="18" customHeight="1">
      <c r="A1727" s="1720"/>
      <c r="B1727" s="1720"/>
      <c r="C1727" s="1720"/>
      <c r="D1727" s="1720"/>
    </row>
    <row r="1728" spans="1:4" ht="18" customHeight="1">
      <c r="A1728" s="1720"/>
      <c r="B1728" s="1720"/>
      <c r="C1728" s="1720"/>
      <c r="D1728" s="1720"/>
    </row>
    <row r="1729" spans="1:4" ht="18" customHeight="1">
      <c r="A1729" s="1720"/>
      <c r="B1729" s="1720"/>
      <c r="C1729" s="1720"/>
      <c r="D1729" s="1720"/>
    </row>
    <row r="1730" spans="1:4" ht="18" customHeight="1">
      <c r="A1730" s="1720"/>
      <c r="B1730" s="1720"/>
      <c r="C1730" s="1720"/>
      <c r="D1730" s="1720"/>
    </row>
    <row r="1731" spans="1:4" ht="18" customHeight="1">
      <c r="A1731" s="1720"/>
      <c r="B1731" s="1720"/>
      <c r="C1731" s="1720"/>
      <c r="D1731" s="1720"/>
    </row>
    <row r="1732" spans="1:4" ht="18" customHeight="1">
      <c r="A1732" s="1720"/>
      <c r="B1732" s="1720"/>
      <c r="C1732" s="1720"/>
      <c r="D1732" s="1720"/>
    </row>
    <row r="1733" spans="1:4" ht="18" customHeight="1">
      <c r="A1733" s="1720"/>
      <c r="B1733" s="1720"/>
      <c r="C1733" s="1720"/>
      <c r="D1733" s="1720"/>
    </row>
    <row r="1734" spans="1:4" ht="18" customHeight="1">
      <c r="A1734" s="1720"/>
      <c r="B1734" s="1720"/>
      <c r="C1734" s="1720"/>
      <c r="D1734" s="1720"/>
    </row>
    <row r="1735" spans="1:4" ht="18" customHeight="1">
      <c r="A1735" s="1720"/>
      <c r="B1735" s="1720"/>
      <c r="C1735" s="1720"/>
      <c r="D1735" s="1720"/>
    </row>
    <row r="1736" spans="1:4" ht="18" customHeight="1">
      <c r="A1736" s="1720"/>
      <c r="B1736" s="1720"/>
      <c r="C1736" s="1720"/>
      <c r="D1736" s="1720"/>
    </row>
    <row r="1737" spans="1:4" ht="18" customHeight="1">
      <c r="A1737" s="1720"/>
      <c r="B1737" s="1720"/>
      <c r="C1737" s="1720"/>
      <c r="D1737" s="1720"/>
    </row>
    <row r="1738" spans="1:4" ht="18" customHeight="1">
      <c r="A1738" s="1720"/>
      <c r="B1738" s="1720"/>
      <c r="C1738" s="1720"/>
      <c r="D1738" s="1720"/>
    </row>
    <row r="1739" spans="1:4" ht="18" customHeight="1">
      <c r="A1739" s="1720"/>
      <c r="B1739" s="1720"/>
      <c r="C1739" s="1720"/>
      <c r="D1739" s="1720"/>
    </row>
    <row r="1740" spans="1:4" ht="18" customHeight="1">
      <c r="A1740" s="1720"/>
      <c r="B1740" s="1720"/>
      <c r="C1740" s="1720"/>
      <c r="D1740" s="1720"/>
    </row>
    <row r="1741" spans="1:4" ht="18" customHeight="1">
      <c r="A1741" s="1720"/>
      <c r="B1741" s="1720"/>
      <c r="C1741" s="1720"/>
      <c r="D1741" s="1720"/>
    </row>
    <row r="1742" spans="1:4" ht="18" customHeight="1">
      <c r="A1742" s="1720"/>
      <c r="B1742" s="1720"/>
      <c r="C1742" s="1720"/>
      <c r="D1742" s="1720"/>
    </row>
    <row r="1743" spans="1:4" ht="18" customHeight="1">
      <c r="A1743" s="1720"/>
      <c r="B1743" s="1720"/>
      <c r="C1743" s="1720"/>
      <c r="D1743" s="1720"/>
    </row>
    <row r="1744" spans="1:4" ht="18" customHeight="1">
      <c r="A1744" s="1720"/>
      <c r="B1744" s="1720"/>
      <c r="C1744" s="1720"/>
      <c r="D1744" s="1720"/>
    </row>
    <row r="1745" spans="1:4" ht="18" customHeight="1">
      <c r="A1745" s="1720"/>
      <c r="B1745" s="1720"/>
      <c r="C1745" s="1720"/>
      <c r="D1745" s="1720"/>
    </row>
    <row r="1746" spans="1:4" ht="18" customHeight="1">
      <c r="A1746" s="1720"/>
      <c r="B1746" s="1720"/>
      <c r="C1746" s="1720"/>
      <c r="D1746" s="1720"/>
    </row>
    <row r="1747" spans="1:4" ht="18" customHeight="1">
      <c r="A1747" s="1720"/>
      <c r="B1747" s="1720"/>
      <c r="C1747" s="1720"/>
      <c r="D1747" s="1720"/>
    </row>
    <row r="1748" spans="1:4" ht="18" customHeight="1">
      <c r="A1748" s="1720"/>
      <c r="B1748" s="1720"/>
      <c r="C1748" s="1720"/>
      <c r="D1748" s="1720"/>
    </row>
    <row r="1749" spans="1:4" ht="18" customHeight="1">
      <c r="A1749" s="1720"/>
      <c r="B1749" s="1720"/>
      <c r="C1749" s="1720"/>
      <c r="D1749" s="1720"/>
    </row>
    <row r="1750" spans="1:4" ht="18" customHeight="1">
      <c r="A1750" s="1720"/>
      <c r="B1750" s="1720"/>
      <c r="C1750" s="1720"/>
      <c r="D1750" s="1720"/>
    </row>
    <row r="1751" spans="1:4" ht="18" customHeight="1">
      <c r="A1751" s="1720"/>
      <c r="B1751" s="1720"/>
      <c r="C1751" s="1720"/>
      <c r="D1751" s="1720"/>
    </row>
    <row r="1752" spans="1:4" ht="18" customHeight="1">
      <c r="A1752" s="1720"/>
      <c r="B1752" s="1720"/>
      <c r="C1752" s="1720"/>
      <c r="D1752" s="1720"/>
    </row>
    <row r="1753" spans="1:4" ht="18" customHeight="1">
      <c r="A1753" s="1720"/>
      <c r="B1753" s="1720"/>
      <c r="C1753" s="1720"/>
      <c r="D1753" s="1720"/>
    </row>
    <row r="1754" spans="1:4" ht="18" customHeight="1">
      <c r="A1754" s="1720"/>
      <c r="B1754" s="1720"/>
      <c r="C1754" s="1720"/>
      <c r="D1754" s="1720"/>
    </row>
    <row r="1755" spans="1:4" ht="18" customHeight="1">
      <c r="A1755" s="1720"/>
      <c r="B1755" s="1720"/>
      <c r="C1755" s="1720"/>
      <c r="D1755" s="1720"/>
    </row>
    <row r="1756" spans="1:4" ht="18" customHeight="1">
      <c r="A1756" s="1720"/>
      <c r="B1756" s="1720"/>
      <c r="C1756" s="1720"/>
      <c r="D1756" s="1720"/>
    </row>
    <row r="1757" spans="1:4" ht="18" customHeight="1">
      <c r="A1757" s="1720"/>
      <c r="B1757" s="1720"/>
      <c r="C1757" s="1720"/>
      <c r="D1757" s="1720"/>
    </row>
    <row r="1758" spans="1:4" ht="18" customHeight="1">
      <c r="A1758" s="1720"/>
      <c r="B1758" s="1720"/>
      <c r="C1758" s="1720"/>
      <c r="D1758" s="1720"/>
    </row>
    <row r="1759" spans="1:4" ht="18" customHeight="1">
      <c r="A1759" s="1720"/>
      <c r="B1759" s="1720"/>
      <c r="C1759" s="1720"/>
      <c r="D1759" s="1720"/>
    </row>
    <row r="1760" spans="1:4" ht="18" customHeight="1">
      <c r="A1760" s="1720"/>
      <c r="B1760" s="1720"/>
      <c r="C1760" s="1720"/>
      <c r="D1760" s="1720"/>
    </row>
    <row r="1761" spans="1:4" ht="18" customHeight="1">
      <c r="A1761" s="1720"/>
      <c r="B1761" s="1720"/>
      <c r="C1761" s="1720"/>
      <c r="D1761" s="1720"/>
    </row>
    <row r="1762" spans="1:4" ht="18" customHeight="1">
      <c r="A1762" s="1720"/>
      <c r="B1762" s="1720"/>
      <c r="C1762" s="1720"/>
      <c r="D1762" s="1720"/>
    </row>
    <row r="1763" spans="1:4" ht="18" customHeight="1">
      <c r="A1763" s="1720"/>
      <c r="B1763" s="1720"/>
      <c r="C1763" s="1720"/>
      <c r="D1763" s="1720"/>
    </row>
    <row r="1764" spans="1:4" ht="18" customHeight="1">
      <c r="A1764" s="1720"/>
      <c r="B1764" s="1720"/>
      <c r="C1764" s="1720"/>
      <c r="D1764" s="1720"/>
    </row>
    <row r="1765" spans="1:4" ht="18" customHeight="1">
      <c r="A1765" s="1720"/>
      <c r="B1765" s="1720"/>
      <c r="C1765" s="1720"/>
      <c r="D1765" s="1720"/>
    </row>
    <row r="1766" spans="1:4" ht="18" customHeight="1">
      <c r="A1766" s="1720"/>
      <c r="B1766" s="1720"/>
      <c r="C1766" s="1720"/>
      <c r="D1766" s="1720"/>
    </row>
    <row r="1767" spans="1:4" ht="18" customHeight="1">
      <c r="A1767" s="1720"/>
      <c r="B1767" s="1720"/>
      <c r="C1767" s="1720"/>
      <c r="D1767" s="1720"/>
    </row>
    <row r="1768" spans="1:4" ht="18" customHeight="1">
      <c r="A1768" s="1720"/>
      <c r="B1768" s="1720"/>
      <c r="C1768" s="1720"/>
      <c r="D1768" s="1720"/>
    </row>
    <row r="1769" spans="1:4" ht="18" customHeight="1">
      <c r="A1769" s="1720"/>
      <c r="B1769" s="1720"/>
      <c r="C1769" s="1720"/>
      <c r="D1769" s="1720"/>
    </row>
    <row r="1770" spans="1:4" ht="18" customHeight="1">
      <c r="A1770" s="1720"/>
      <c r="B1770" s="1720"/>
      <c r="C1770" s="1720"/>
      <c r="D1770" s="1720"/>
    </row>
    <row r="1771" spans="1:4" ht="18" customHeight="1">
      <c r="A1771" s="1720"/>
      <c r="B1771" s="1720"/>
      <c r="C1771" s="1720"/>
      <c r="D1771" s="1720"/>
    </row>
    <row r="1772" spans="1:4" ht="18" customHeight="1">
      <c r="A1772" s="1720"/>
      <c r="B1772" s="1720"/>
      <c r="C1772" s="1720"/>
      <c r="D1772" s="1720"/>
    </row>
    <row r="1773" spans="1:4" ht="18" customHeight="1">
      <c r="A1773" s="1720"/>
      <c r="B1773" s="1720"/>
      <c r="C1773" s="1720"/>
      <c r="D1773" s="1720"/>
    </row>
    <row r="1774" spans="1:4" ht="18" customHeight="1">
      <c r="A1774" s="1720"/>
      <c r="B1774" s="1720"/>
      <c r="C1774" s="1720"/>
      <c r="D1774" s="1720"/>
    </row>
    <row r="1775" spans="1:4" ht="18" customHeight="1">
      <c r="A1775" s="1720"/>
      <c r="B1775" s="1720"/>
      <c r="C1775" s="1720"/>
      <c r="D1775" s="1720"/>
    </row>
    <row r="1776" spans="1:4" ht="18" customHeight="1">
      <c r="A1776" s="1720"/>
      <c r="B1776" s="1720"/>
      <c r="C1776" s="1720"/>
      <c r="D1776" s="1720"/>
    </row>
    <row r="1777" spans="1:4" ht="18" customHeight="1">
      <c r="A1777" s="1720"/>
      <c r="B1777" s="1720"/>
      <c r="C1777" s="1720"/>
      <c r="D1777" s="1720"/>
    </row>
    <row r="1778" spans="1:4" ht="18" customHeight="1">
      <c r="A1778" s="1720"/>
      <c r="B1778" s="1720"/>
      <c r="C1778" s="1720"/>
      <c r="D1778" s="1720"/>
    </row>
    <row r="1779" spans="1:4" ht="18" customHeight="1">
      <c r="A1779" s="1720"/>
      <c r="B1779" s="1720"/>
      <c r="C1779" s="1720"/>
      <c r="D1779" s="1720"/>
    </row>
    <row r="1780" spans="1:4" ht="18" customHeight="1">
      <c r="A1780" s="1720"/>
      <c r="B1780" s="1720"/>
      <c r="C1780" s="1720"/>
      <c r="D1780" s="1720"/>
    </row>
    <row r="1781" spans="1:4" ht="18" customHeight="1">
      <c r="A1781" s="1720"/>
      <c r="B1781" s="1720"/>
      <c r="C1781" s="1720"/>
      <c r="D1781" s="1720"/>
    </row>
    <row r="1782" spans="1:4" ht="18" customHeight="1">
      <c r="A1782" s="1720"/>
      <c r="B1782" s="1720"/>
      <c r="C1782" s="1720"/>
      <c r="D1782" s="1720"/>
    </row>
    <row r="1783" spans="1:4" ht="18" customHeight="1">
      <c r="A1783" s="1720"/>
      <c r="B1783" s="1720"/>
      <c r="C1783" s="1720"/>
      <c r="D1783" s="1720"/>
    </row>
    <row r="1784" spans="1:4" ht="18" customHeight="1">
      <c r="A1784" s="1720"/>
      <c r="B1784" s="1720"/>
      <c r="C1784" s="1720"/>
      <c r="D1784" s="1720"/>
    </row>
    <row r="1785" spans="1:4" ht="18" customHeight="1">
      <c r="A1785" s="1720"/>
      <c r="B1785" s="1720"/>
      <c r="C1785" s="1720"/>
      <c r="D1785" s="1720"/>
    </row>
    <row r="1786" spans="1:4" ht="18" customHeight="1">
      <c r="A1786" s="1720"/>
      <c r="B1786" s="1720"/>
      <c r="C1786" s="1720"/>
      <c r="D1786" s="1720"/>
    </row>
    <row r="1787" spans="1:4" ht="18" customHeight="1">
      <c r="A1787" s="1720"/>
      <c r="B1787" s="1720"/>
      <c r="C1787" s="1720"/>
      <c r="D1787" s="1720"/>
    </row>
    <row r="1788" spans="1:4" ht="18" customHeight="1">
      <c r="A1788" s="1720"/>
      <c r="B1788" s="1720"/>
      <c r="C1788" s="1720"/>
      <c r="D1788" s="1720"/>
    </row>
    <row r="1789" spans="1:4" ht="18" customHeight="1">
      <c r="A1789" s="1720"/>
      <c r="B1789" s="1720"/>
      <c r="C1789" s="1720"/>
      <c r="D1789" s="1720"/>
    </row>
    <row r="1790" spans="1:4" ht="18" customHeight="1">
      <c r="A1790" s="1720"/>
      <c r="B1790" s="1720"/>
      <c r="C1790" s="1720"/>
      <c r="D1790" s="1720"/>
    </row>
    <row r="1791" spans="1:4" ht="18" customHeight="1">
      <c r="A1791" s="1720"/>
      <c r="B1791" s="1720"/>
      <c r="C1791" s="1720"/>
      <c r="D1791" s="1720"/>
    </row>
    <row r="1792" spans="1:4" ht="18" customHeight="1">
      <c r="A1792" s="1720"/>
      <c r="B1792" s="1720"/>
      <c r="C1792" s="1720"/>
      <c r="D1792" s="1720"/>
    </row>
    <row r="1793" spans="1:4" ht="18" customHeight="1">
      <c r="A1793" s="1720"/>
      <c r="B1793" s="1720"/>
      <c r="C1793" s="1720"/>
      <c r="D1793" s="1720"/>
    </row>
    <row r="1794" spans="1:4" ht="18" customHeight="1">
      <c r="A1794" s="1720"/>
      <c r="B1794" s="1720"/>
      <c r="C1794" s="1720"/>
      <c r="D1794" s="1720"/>
    </row>
    <row r="1795" spans="1:4" ht="18" customHeight="1">
      <c r="A1795" s="1720"/>
      <c r="B1795" s="1720"/>
      <c r="C1795" s="1720"/>
      <c r="D1795" s="1720"/>
    </row>
    <row r="1796" spans="1:4" ht="18" customHeight="1">
      <c r="A1796" s="1720"/>
      <c r="B1796" s="1720"/>
      <c r="C1796" s="1720"/>
      <c r="D1796" s="1720"/>
    </row>
    <row r="1797" spans="1:4" ht="18" customHeight="1">
      <c r="A1797" s="1720"/>
      <c r="B1797" s="1720"/>
      <c r="C1797" s="1720"/>
      <c r="D1797" s="1720"/>
    </row>
    <row r="1798" spans="1:4" ht="18" customHeight="1">
      <c r="A1798" s="1720"/>
      <c r="B1798" s="1720"/>
      <c r="C1798" s="1720"/>
      <c r="D1798" s="1720"/>
    </row>
    <row r="1799" spans="1:4" ht="18" customHeight="1">
      <c r="A1799" s="1720"/>
      <c r="B1799" s="1720"/>
      <c r="C1799" s="1720"/>
      <c r="D1799" s="1720"/>
    </row>
    <row r="1800" spans="1:4" ht="18" customHeight="1">
      <c r="A1800" s="1720"/>
      <c r="B1800" s="1720"/>
      <c r="C1800" s="1720"/>
      <c r="D1800" s="1720"/>
    </row>
    <row r="1801" spans="1:4" ht="18" customHeight="1">
      <c r="A1801" s="1720"/>
      <c r="B1801" s="1720"/>
      <c r="C1801" s="1720"/>
      <c r="D1801" s="1720"/>
    </row>
    <row r="1802" spans="1:4" ht="18" customHeight="1">
      <c r="A1802" s="1720"/>
      <c r="B1802" s="1720"/>
      <c r="C1802" s="1720"/>
      <c r="D1802" s="1720"/>
    </row>
    <row r="1803" spans="1:4" ht="18" customHeight="1">
      <c r="A1803" s="1720"/>
      <c r="B1803" s="1720"/>
      <c r="C1803" s="1720"/>
      <c r="D1803" s="1720"/>
    </row>
    <row r="1804" spans="1:4" ht="18" customHeight="1">
      <c r="A1804" s="1720"/>
      <c r="B1804" s="1720"/>
      <c r="C1804" s="1720"/>
      <c r="D1804" s="1720"/>
    </row>
    <row r="1805" spans="1:4" ht="18" customHeight="1">
      <c r="A1805" s="1720"/>
      <c r="B1805" s="1720"/>
      <c r="C1805" s="1720"/>
      <c r="D1805" s="1720"/>
    </row>
    <row r="1806" spans="1:4" ht="18" customHeight="1">
      <c r="A1806" s="1720"/>
      <c r="B1806" s="1720"/>
      <c r="C1806" s="1720"/>
      <c r="D1806" s="1720"/>
    </row>
    <row r="1807" spans="1:4" ht="18" customHeight="1">
      <c r="A1807" s="1720"/>
      <c r="B1807" s="1720"/>
      <c r="C1807" s="1720"/>
      <c r="D1807" s="1720"/>
    </row>
    <row r="1808" spans="1:4" ht="18" customHeight="1">
      <c r="A1808" s="1720"/>
      <c r="B1808" s="1720"/>
      <c r="C1808" s="1720"/>
      <c r="D1808" s="1720"/>
    </row>
    <row r="1809" spans="1:4" ht="18" customHeight="1">
      <c r="A1809" s="1720"/>
      <c r="B1809" s="1720"/>
      <c r="C1809" s="1720"/>
      <c r="D1809" s="1720"/>
    </row>
    <row r="1810" spans="1:4" ht="18" customHeight="1">
      <c r="A1810" s="1720"/>
      <c r="B1810" s="1720"/>
      <c r="C1810" s="1720"/>
      <c r="D1810" s="1720"/>
    </row>
    <row r="1811" spans="1:4" ht="18" customHeight="1">
      <c r="A1811" s="1720"/>
      <c r="B1811" s="1720"/>
      <c r="C1811" s="1720"/>
      <c r="D1811" s="1720"/>
    </row>
    <row r="1812" spans="1:4" ht="18" customHeight="1">
      <c r="A1812" s="1720"/>
      <c r="B1812" s="1720"/>
      <c r="C1812" s="1720"/>
      <c r="D1812" s="1720"/>
    </row>
    <row r="1813" spans="1:4" ht="18" customHeight="1">
      <c r="A1813" s="1720"/>
      <c r="B1813" s="1720"/>
      <c r="C1813" s="1720"/>
      <c r="D1813" s="1720"/>
    </row>
    <row r="1814" spans="1:4" ht="18" customHeight="1">
      <c r="A1814" s="1720"/>
      <c r="B1814" s="1720"/>
      <c r="C1814" s="1720"/>
      <c r="D1814" s="1720"/>
    </row>
    <row r="1815" spans="1:4" ht="18" customHeight="1">
      <c r="A1815" s="1720"/>
      <c r="B1815" s="1720"/>
      <c r="C1815" s="1720"/>
      <c r="D1815" s="1720"/>
    </row>
    <row r="1816" spans="1:4" ht="18" customHeight="1">
      <c r="A1816" s="1720"/>
      <c r="B1816" s="1720"/>
      <c r="C1816" s="1720"/>
      <c r="D1816" s="1720"/>
    </row>
    <row r="1817" spans="1:4" ht="18" customHeight="1">
      <c r="A1817" s="1720"/>
      <c r="B1817" s="1720"/>
      <c r="C1817" s="1720"/>
      <c r="D1817" s="1720"/>
    </row>
    <row r="1818" spans="1:4" ht="18" customHeight="1">
      <c r="A1818" s="1720"/>
      <c r="B1818" s="1720"/>
      <c r="C1818" s="1720"/>
      <c r="D1818" s="1720"/>
    </row>
    <row r="1819" spans="1:4" ht="18" customHeight="1">
      <c r="A1819" s="1720"/>
      <c r="B1819" s="1720"/>
      <c r="C1819" s="1720"/>
      <c r="D1819" s="1720"/>
    </row>
    <row r="1820" spans="1:4" ht="18" customHeight="1">
      <c r="A1820" s="1720"/>
      <c r="B1820" s="1720"/>
      <c r="C1820" s="1720"/>
      <c r="D1820" s="1720"/>
    </row>
    <row r="1821" spans="1:4" ht="18" customHeight="1">
      <c r="A1821" s="1720"/>
      <c r="B1821" s="1720"/>
      <c r="C1821" s="1720"/>
      <c r="D1821" s="1720"/>
    </row>
    <row r="1822" spans="1:4" ht="18" customHeight="1">
      <c r="A1822" s="1720"/>
      <c r="B1822" s="1720"/>
      <c r="C1822" s="1720"/>
      <c r="D1822" s="1720"/>
    </row>
    <row r="1823" spans="1:4" ht="18" customHeight="1">
      <c r="A1823" s="1720"/>
      <c r="B1823" s="1720"/>
      <c r="C1823" s="1720"/>
      <c r="D1823" s="1720"/>
    </row>
    <row r="1824" spans="1:4" ht="18" customHeight="1">
      <c r="A1824" s="1720"/>
      <c r="B1824" s="1720"/>
      <c r="C1824" s="1720"/>
      <c r="D1824" s="1720"/>
    </row>
    <row r="1825" spans="1:4" ht="18" customHeight="1">
      <c r="A1825" s="1720"/>
      <c r="B1825" s="1720"/>
      <c r="C1825" s="1720"/>
      <c r="D1825" s="1720"/>
    </row>
    <row r="1826" spans="1:4" ht="18" customHeight="1">
      <c r="A1826" s="1720"/>
      <c r="B1826" s="1720"/>
      <c r="C1826" s="1720"/>
      <c r="D1826" s="1720"/>
    </row>
    <row r="1827" spans="1:4" ht="18" customHeight="1">
      <c r="A1827" s="1720"/>
      <c r="B1827" s="1720"/>
      <c r="C1827" s="1720"/>
      <c r="D1827" s="1720"/>
    </row>
    <row r="1828" spans="1:4" ht="18" customHeight="1">
      <c r="A1828" s="1720"/>
      <c r="B1828" s="1720"/>
      <c r="C1828" s="1720"/>
      <c r="D1828" s="1720"/>
    </row>
    <row r="1829" spans="1:4" ht="18" customHeight="1">
      <c r="A1829" s="1720"/>
      <c r="B1829" s="1720"/>
      <c r="C1829" s="1720"/>
      <c r="D1829" s="1720"/>
    </row>
    <row r="1830" spans="1:4" ht="18" customHeight="1">
      <c r="A1830" s="1720"/>
      <c r="B1830" s="1720"/>
      <c r="C1830" s="1720"/>
      <c r="D1830" s="1720"/>
    </row>
    <row r="1831" spans="1:4" ht="18" customHeight="1">
      <c r="A1831" s="1720"/>
      <c r="B1831" s="1720"/>
      <c r="C1831" s="1720"/>
      <c r="D1831" s="1720"/>
    </row>
    <row r="1832" spans="1:4" ht="18" customHeight="1">
      <c r="A1832" s="1720"/>
      <c r="B1832" s="1720"/>
      <c r="C1832" s="1720"/>
      <c r="D1832" s="1720"/>
    </row>
    <row r="1833" spans="1:4" ht="18" customHeight="1">
      <c r="A1833" s="1720"/>
      <c r="B1833" s="1720"/>
      <c r="C1833" s="1720"/>
      <c r="D1833" s="1720"/>
    </row>
    <row r="1834" spans="1:4" ht="18" customHeight="1">
      <c r="A1834" s="1720"/>
      <c r="B1834" s="1720"/>
      <c r="C1834" s="1720"/>
      <c r="D1834" s="1720"/>
    </row>
    <row r="1835" spans="1:4" ht="18" customHeight="1">
      <c r="A1835" s="1720"/>
      <c r="B1835" s="1720"/>
      <c r="C1835" s="1720"/>
      <c r="D1835" s="1720"/>
    </row>
    <row r="1836" spans="1:4" ht="18" customHeight="1">
      <c r="A1836" s="1720"/>
      <c r="B1836" s="1720"/>
      <c r="C1836" s="1720"/>
      <c r="D1836" s="1720"/>
    </row>
    <row r="1837" spans="1:4" ht="18" customHeight="1">
      <c r="A1837" s="1720"/>
      <c r="B1837" s="1720"/>
      <c r="C1837" s="1720"/>
      <c r="D1837" s="1720"/>
    </row>
    <row r="1838" spans="1:4" ht="18" customHeight="1">
      <c r="A1838" s="1720"/>
      <c r="B1838" s="1720"/>
      <c r="C1838" s="1720"/>
      <c r="D1838" s="1720"/>
    </row>
    <row r="1839" spans="1:4" ht="18" customHeight="1">
      <c r="A1839" s="1720"/>
      <c r="B1839" s="1720"/>
      <c r="C1839" s="1720"/>
      <c r="D1839" s="1720"/>
    </row>
    <row r="1840" spans="1:4" ht="18" customHeight="1">
      <c r="A1840" s="1720"/>
      <c r="B1840" s="1720"/>
      <c r="C1840" s="1720"/>
      <c r="D1840" s="1720"/>
    </row>
    <row r="1841" spans="1:4" ht="18" customHeight="1">
      <c r="A1841" s="1720"/>
      <c r="B1841" s="1720"/>
      <c r="C1841" s="1720"/>
      <c r="D1841" s="1720"/>
    </row>
    <row r="1842" spans="1:4" ht="18" customHeight="1">
      <c r="A1842" s="1720"/>
      <c r="B1842" s="1720"/>
      <c r="C1842" s="1720"/>
      <c r="D1842" s="1720"/>
    </row>
    <row r="1843" spans="1:4" ht="18" customHeight="1">
      <c r="A1843" s="1720"/>
      <c r="B1843" s="1720"/>
      <c r="C1843" s="1720"/>
      <c r="D1843" s="1720"/>
    </row>
    <row r="1844" spans="1:4" ht="18" customHeight="1">
      <c r="A1844" s="1720"/>
      <c r="B1844" s="1720"/>
      <c r="C1844" s="1720"/>
      <c r="D1844" s="1720"/>
    </row>
    <row r="1845" spans="1:4" ht="18" customHeight="1">
      <c r="A1845" s="1720"/>
      <c r="B1845" s="1720"/>
      <c r="C1845" s="1720"/>
      <c r="D1845" s="1720"/>
    </row>
    <row r="1846" spans="1:4" ht="18" customHeight="1">
      <c r="A1846" s="1720"/>
      <c r="B1846" s="1720"/>
      <c r="C1846" s="1720"/>
      <c r="D1846" s="1720"/>
    </row>
    <row r="1847" spans="1:4" ht="18" customHeight="1">
      <c r="A1847" s="1720"/>
      <c r="B1847" s="1720"/>
      <c r="C1847" s="1720"/>
      <c r="D1847" s="1720"/>
    </row>
    <row r="1848" spans="1:4" ht="18" customHeight="1">
      <c r="A1848" s="1720"/>
      <c r="B1848" s="1720"/>
      <c r="C1848" s="1720"/>
      <c r="D1848" s="1720"/>
    </row>
    <row r="1849" spans="1:4" ht="18" customHeight="1">
      <c r="A1849" s="1720"/>
      <c r="B1849" s="1720"/>
      <c r="C1849" s="1720"/>
      <c r="D1849" s="1720"/>
    </row>
    <row r="1850" spans="1:4" ht="18" customHeight="1">
      <c r="A1850" s="1720"/>
      <c r="B1850" s="1720"/>
      <c r="C1850" s="1720"/>
      <c r="D1850" s="1720"/>
    </row>
    <row r="1851" spans="1:4" ht="18" customHeight="1">
      <c r="A1851" s="1720"/>
      <c r="B1851" s="1720"/>
      <c r="C1851" s="1720"/>
      <c r="D1851" s="1720"/>
    </row>
    <row r="1852" spans="1:4" ht="18" customHeight="1">
      <c r="A1852" s="1720"/>
      <c r="B1852" s="1720"/>
      <c r="C1852" s="1720"/>
      <c r="D1852" s="1720"/>
    </row>
    <row r="1853" spans="1:4" ht="18" customHeight="1">
      <c r="A1853" s="1720"/>
      <c r="B1853" s="1720"/>
      <c r="C1853" s="1720"/>
      <c r="D1853" s="1720"/>
    </row>
    <row r="1854" spans="1:4" ht="18" customHeight="1">
      <c r="A1854" s="1720"/>
      <c r="B1854" s="1720"/>
      <c r="C1854" s="1720"/>
      <c r="D1854" s="1720"/>
    </row>
    <row r="1855" spans="1:4" ht="18" customHeight="1">
      <c r="A1855" s="1720"/>
      <c r="B1855" s="1720"/>
      <c r="C1855" s="1720"/>
      <c r="D1855" s="1720"/>
    </row>
    <row r="1856" spans="1:4" ht="18" customHeight="1">
      <c r="A1856" s="1720"/>
      <c r="B1856" s="1720"/>
      <c r="C1856" s="1720"/>
      <c r="D1856" s="1720"/>
    </row>
    <row r="1857" spans="1:4" ht="18" customHeight="1">
      <c r="A1857" s="1720"/>
      <c r="B1857" s="1720"/>
      <c r="C1857" s="1720"/>
      <c r="D1857" s="1720"/>
    </row>
    <row r="1858" spans="1:4" ht="18" customHeight="1">
      <c r="A1858" s="1720"/>
      <c r="B1858" s="1720"/>
      <c r="C1858" s="1720"/>
      <c r="D1858" s="1720"/>
    </row>
    <row r="1859" spans="1:4" ht="18" customHeight="1">
      <c r="A1859" s="1720"/>
      <c r="B1859" s="1720"/>
      <c r="C1859" s="1720"/>
      <c r="D1859" s="1720"/>
    </row>
    <row r="1860" spans="1:4" ht="18" customHeight="1">
      <c r="A1860" s="1720"/>
      <c r="B1860" s="1720"/>
      <c r="C1860" s="1720"/>
      <c r="D1860" s="1720"/>
    </row>
    <row r="1861" spans="1:4" ht="18" customHeight="1">
      <c r="A1861" s="1720"/>
      <c r="B1861" s="1720"/>
      <c r="C1861" s="1720"/>
      <c r="D1861" s="1720"/>
    </row>
    <row r="1862" spans="1:4" ht="18" customHeight="1">
      <c r="A1862" s="1720"/>
      <c r="B1862" s="1720"/>
      <c r="C1862" s="1720"/>
      <c r="D1862" s="1720"/>
    </row>
    <row r="1863" spans="1:4" ht="18" customHeight="1">
      <c r="A1863" s="1720"/>
      <c r="B1863" s="1720"/>
      <c r="C1863" s="1720"/>
      <c r="D1863" s="1720"/>
    </row>
    <row r="1864" spans="1:4" ht="18" customHeight="1">
      <c r="A1864" s="1720"/>
      <c r="B1864" s="1720"/>
      <c r="C1864" s="1720"/>
      <c r="D1864" s="1720"/>
    </row>
    <row r="1865" spans="1:4" ht="18" customHeight="1">
      <c r="A1865" s="1720"/>
      <c r="B1865" s="1720"/>
      <c r="C1865" s="1720"/>
      <c r="D1865" s="1720"/>
    </row>
    <row r="1866" spans="1:4" ht="18" customHeight="1">
      <c r="A1866" s="1720"/>
      <c r="B1866" s="1720"/>
      <c r="C1866" s="1720"/>
      <c r="D1866" s="1720"/>
    </row>
    <row r="1867" spans="1:4" ht="18" customHeight="1">
      <c r="A1867" s="1720"/>
      <c r="B1867" s="1720"/>
      <c r="C1867" s="1720"/>
      <c r="D1867" s="1720"/>
    </row>
    <row r="1868" spans="1:4" ht="18" customHeight="1">
      <c r="A1868" s="1720"/>
      <c r="B1868" s="1720"/>
      <c r="C1868" s="1720"/>
      <c r="D1868" s="1720"/>
    </row>
    <row r="1869" spans="1:4" ht="18" customHeight="1">
      <c r="A1869" s="1720"/>
      <c r="B1869" s="1720"/>
      <c r="C1869" s="1720"/>
      <c r="D1869" s="1720"/>
    </row>
    <row r="1870" spans="1:4" ht="18" customHeight="1">
      <c r="A1870" s="1720"/>
      <c r="B1870" s="1720"/>
      <c r="C1870" s="1720"/>
      <c r="D1870" s="1720"/>
    </row>
    <row r="1871" spans="1:4" ht="18" customHeight="1">
      <c r="A1871" s="1720"/>
      <c r="B1871" s="1720"/>
      <c r="C1871" s="1720"/>
      <c r="D1871" s="1720"/>
    </row>
    <row r="1872" spans="1:4" ht="18" customHeight="1">
      <c r="A1872" s="1720"/>
      <c r="B1872" s="1720"/>
      <c r="C1872" s="1720"/>
      <c r="D1872" s="1720"/>
    </row>
    <row r="1873" spans="1:4" ht="18" customHeight="1">
      <c r="A1873" s="1720"/>
      <c r="B1873" s="1720"/>
      <c r="C1873" s="1720"/>
      <c r="D1873" s="1720"/>
    </row>
    <row r="1874" spans="1:4" ht="18" customHeight="1">
      <c r="A1874" s="1720"/>
      <c r="B1874" s="1720"/>
      <c r="C1874" s="1720"/>
      <c r="D1874" s="1720"/>
    </row>
    <row r="1875" spans="1:4" ht="18" customHeight="1">
      <c r="A1875" s="1720"/>
      <c r="B1875" s="1720"/>
      <c r="C1875" s="1720"/>
      <c r="D1875" s="1720"/>
    </row>
    <row r="1876" spans="1:4" ht="18" customHeight="1">
      <c r="A1876" s="1720"/>
      <c r="B1876" s="1720"/>
      <c r="C1876" s="1720"/>
      <c r="D1876" s="1720"/>
    </row>
    <row r="1877" spans="1:4" ht="18" customHeight="1">
      <c r="A1877" s="1720"/>
      <c r="B1877" s="1720"/>
      <c r="C1877" s="1720"/>
      <c r="D1877" s="1720"/>
    </row>
    <row r="1878" spans="1:4" ht="18" customHeight="1">
      <c r="A1878" s="1720"/>
      <c r="B1878" s="1720"/>
      <c r="C1878" s="1720"/>
      <c r="D1878" s="1720"/>
    </row>
    <row r="1879" spans="1:4" ht="18" customHeight="1">
      <c r="A1879" s="1720"/>
      <c r="B1879" s="1720"/>
      <c r="C1879" s="1720"/>
      <c r="D1879" s="1720"/>
    </row>
    <row r="1880" spans="1:4" ht="18" customHeight="1">
      <c r="A1880" s="1720"/>
      <c r="B1880" s="1720"/>
      <c r="C1880" s="1720"/>
      <c r="D1880" s="1720"/>
    </row>
    <row r="1881" spans="1:4" ht="18" customHeight="1">
      <c r="A1881" s="1720"/>
      <c r="B1881" s="1720"/>
      <c r="C1881" s="1720"/>
      <c r="D1881" s="1720"/>
    </row>
    <row r="1882" spans="1:4" ht="18" customHeight="1">
      <c r="A1882" s="1720"/>
      <c r="B1882" s="1720"/>
      <c r="C1882" s="1720"/>
      <c r="D1882" s="1720"/>
    </row>
    <row r="1883" spans="1:4" ht="18" customHeight="1">
      <c r="A1883" s="1720"/>
      <c r="B1883" s="1720"/>
      <c r="C1883" s="1720"/>
      <c r="D1883" s="1720"/>
    </row>
    <row r="1884" spans="1:4" ht="18" customHeight="1">
      <c r="A1884" s="1720"/>
      <c r="B1884" s="1720"/>
      <c r="C1884" s="1720"/>
      <c r="D1884" s="1720"/>
    </row>
    <row r="1885" spans="1:4" ht="18" customHeight="1">
      <c r="A1885" s="1720"/>
      <c r="B1885" s="1720"/>
      <c r="C1885" s="1720"/>
      <c r="D1885" s="1720"/>
    </row>
    <row r="1886" spans="1:4" ht="18" customHeight="1">
      <c r="A1886" s="1720"/>
      <c r="B1886" s="1720"/>
      <c r="C1886" s="1720"/>
      <c r="D1886" s="1720"/>
    </row>
    <row r="1887" spans="1:4" ht="18" customHeight="1">
      <c r="A1887" s="1720"/>
      <c r="B1887" s="1720"/>
      <c r="C1887" s="1720"/>
      <c r="D1887" s="1720"/>
    </row>
    <row r="1888" spans="1:4" ht="18" customHeight="1">
      <c r="A1888" s="1720"/>
      <c r="B1888" s="1720"/>
      <c r="C1888" s="1720"/>
      <c r="D1888" s="1720"/>
    </row>
    <row r="1889" spans="1:4" ht="18" customHeight="1">
      <c r="A1889" s="1720"/>
      <c r="B1889" s="1720"/>
      <c r="C1889" s="1720"/>
      <c r="D1889" s="1720"/>
    </row>
    <row r="1890" spans="1:4" ht="18" customHeight="1">
      <c r="A1890" s="1720"/>
      <c r="B1890" s="1720"/>
      <c r="C1890" s="1720"/>
      <c r="D1890" s="1720"/>
    </row>
    <row r="1891" spans="1:4" ht="18" customHeight="1">
      <c r="A1891" s="1720"/>
      <c r="B1891" s="1720"/>
      <c r="C1891" s="1720"/>
      <c r="D1891" s="1720"/>
    </row>
    <row r="1892" spans="1:4" ht="18" customHeight="1">
      <c r="A1892" s="1720"/>
      <c r="B1892" s="1720"/>
      <c r="C1892" s="1720"/>
      <c r="D1892" s="1720"/>
    </row>
    <row r="1893" spans="1:4" ht="18" customHeight="1">
      <c r="A1893" s="1720"/>
      <c r="B1893" s="1720"/>
      <c r="C1893" s="1720"/>
      <c r="D1893" s="1720"/>
    </row>
    <row r="1894" spans="1:4" ht="18" customHeight="1">
      <c r="A1894" s="1720"/>
      <c r="B1894" s="1720"/>
      <c r="C1894" s="1720"/>
      <c r="D1894" s="1720"/>
    </row>
    <row r="1895" spans="1:4" ht="18" customHeight="1">
      <c r="A1895" s="1720"/>
      <c r="B1895" s="1720"/>
      <c r="C1895" s="1720"/>
      <c r="D1895" s="1720"/>
    </row>
    <row r="1896" spans="1:4" ht="18" customHeight="1">
      <c r="A1896" s="1720"/>
      <c r="B1896" s="1720"/>
      <c r="C1896" s="1720"/>
      <c r="D1896" s="1720"/>
    </row>
    <row r="1897" spans="1:4" ht="18" customHeight="1">
      <c r="A1897" s="1720"/>
      <c r="B1897" s="1720"/>
      <c r="C1897" s="1720"/>
      <c r="D1897" s="1720"/>
    </row>
    <row r="1898" spans="1:4" ht="18" customHeight="1">
      <c r="A1898" s="1720"/>
      <c r="B1898" s="1720"/>
      <c r="C1898" s="1720"/>
      <c r="D1898" s="1720"/>
    </row>
    <row r="1899" spans="1:4" ht="18" customHeight="1">
      <c r="A1899" s="1720"/>
      <c r="B1899" s="1720"/>
      <c r="C1899" s="1720"/>
      <c r="D1899" s="1720"/>
    </row>
    <row r="1900" spans="1:4" ht="18" customHeight="1">
      <c r="A1900" s="1720"/>
      <c r="B1900" s="1720"/>
      <c r="C1900" s="1720"/>
      <c r="D1900" s="1720"/>
    </row>
    <row r="1901" spans="1:4" ht="18" customHeight="1">
      <c r="A1901" s="1720"/>
      <c r="B1901" s="1720"/>
      <c r="C1901" s="1720"/>
      <c r="D1901" s="1720"/>
    </row>
    <row r="1902" spans="1:4" ht="18" customHeight="1">
      <c r="A1902" s="1720"/>
      <c r="B1902" s="1720"/>
      <c r="C1902" s="1720"/>
      <c r="D1902" s="1720"/>
    </row>
    <row r="1903" spans="1:4" ht="18" customHeight="1">
      <c r="A1903" s="1720"/>
      <c r="B1903" s="1720"/>
      <c r="C1903" s="1720"/>
      <c r="D1903" s="1720"/>
    </row>
    <row r="1904" spans="1:4" ht="18" customHeight="1">
      <c r="A1904" s="1720"/>
      <c r="B1904" s="1720"/>
      <c r="C1904" s="1720"/>
      <c r="D1904" s="1720"/>
    </row>
    <row r="1905" spans="1:4" ht="18" customHeight="1">
      <c r="A1905" s="1720"/>
      <c r="B1905" s="1720"/>
      <c r="C1905" s="1720"/>
      <c r="D1905" s="1720"/>
    </row>
    <row r="1906" spans="1:4" ht="18" customHeight="1">
      <c r="A1906" s="1720"/>
      <c r="B1906" s="1720"/>
      <c r="C1906" s="1720"/>
      <c r="D1906" s="1720"/>
    </row>
    <row r="1907" spans="1:4" ht="18" customHeight="1">
      <c r="A1907" s="1720"/>
      <c r="B1907" s="1720"/>
      <c r="C1907" s="1720"/>
      <c r="D1907" s="1720"/>
    </row>
    <row r="1908" spans="1:4" ht="18" customHeight="1">
      <c r="A1908" s="1720"/>
      <c r="B1908" s="1720"/>
      <c r="C1908" s="1720"/>
      <c r="D1908" s="1720"/>
    </row>
    <row r="1909" spans="1:4" ht="18" customHeight="1">
      <c r="A1909" s="1720"/>
      <c r="B1909" s="1720"/>
      <c r="C1909" s="1720"/>
      <c r="D1909" s="1720"/>
    </row>
    <row r="1910" spans="1:4" ht="18" customHeight="1">
      <c r="A1910" s="1720"/>
      <c r="B1910" s="1720"/>
      <c r="C1910" s="1720"/>
      <c r="D1910" s="1720"/>
    </row>
    <row r="1911" spans="1:4" ht="18" customHeight="1">
      <c r="A1911" s="1720"/>
      <c r="B1911" s="1720"/>
      <c r="C1911" s="1720"/>
      <c r="D1911" s="1720"/>
    </row>
    <row r="1912" spans="1:4" ht="18" customHeight="1">
      <c r="A1912" s="1720"/>
      <c r="B1912" s="1720"/>
      <c r="C1912" s="1720"/>
      <c r="D1912" s="1720"/>
    </row>
    <row r="1913" spans="1:4" ht="18" customHeight="1">
      <c r="A1913" s="1720"/>
      <c r="B1913" s="1720"/>
      <c r="C1913" s="1720"/>
      <c r="D1913" s="1720"/>
    </row>
    <row r="1914" spans="1:4" ht="18" customHeight="1">
      <c r="A1914" s="1720"/>
      <c r="B1914" s="1720"/>
      <c r="C1914" s="1720"/>
      <c r="D1914" s="1720"/>
    </row>
    <row r="1915" spans="1:4" ht="18" customHeight="1">
      <c r="A1915" s="1720"/>
      <c r="B1915" s="1720"/>
      <c r="C1915" s="1720"/>
      <c r="D1915" s="1720"/>
    </row>
    <row r="1916" spans="1:4" ht="18" customHeight="1">
      <c r="A1916" s="1720"/>
      <c r="B1916" s="1720"/>
      <c r="C1916" s="1720"/>
      <c r="D1916" s="1720"/>
    </row>
    <row r="1917" spans="1:4" ht="18" customHeight="1">
      <c r="A1917" s="1720"/>
      <c r="B1917" s="1720"/>
      <c r="C1917" s="1720"/>
      <c r="D1917" s="1720"/>
    </row>
    <row r="1918" spans="1:4" ht="18" customHeight="1">
      <c r="A1918" s="1720"/>
      <c r="B1918" s="1720"/>
      <c r="C1918" s="1720"/>
      <c r="D1918" s="1720"/>
    </row>
    <row r="1919" spans="1:4" ht="18" customHeight="1">
      <c r="A1919" s="1720"/>
      <c r="B1919" s="1720"/>
      <c r="C1919" s="1720"/>
      <c r="D1919" s="1720"/>
    </row>
    <row r="1920" spans="1:4" ht="18" customHeight="1">
      <c r="A1920" s="1720"/>
      <c r="B1920" s="1720"/>
      <c r="C1920" s="1720"/>
      <c r="D1920" s="1720"/>
    </row>
    <row r="1921" spans="1:4" ht="18" customHeight="1">
      <c r="A1921" s="1720"/>
      <c r="B1921" s="1720"/>
      <c r="C1921" s="1720"/>
      <c r="D1921" s="1720"/>
    </row>
    <row r="1922" spans="1:4" ht="18" customHeight="1">
      <c r="A1922" s="1720"/>
      <c r="B1922" s="1720"/>
      <c r="C1922" s="1720"/>
      <c r="D1922" s="1720"/>
    </row>
    <row r="1923" spans="1:4" ht="18" customHeight="1">
      <c r="A1923" s="1720"/>
      <c r="B1923" s="1720"/>
      <c r="C1923" s="1720"/>
      <c r="D1923" s="1720"/>
    </row>
    <row r="1924" spans="1:4" ht="18" customHeight="1">
      <c r="A1924" s="1720"/>
      <c r="B1924" s="1720"/>
      <c r="C1924" s="1720"/>
      <c r="D1924" s="1720"/>
    </row>
    <row r="1925" spans="1:4" ht="18" customHeight="1">
      <c r="A1925" s="1720"/>
      <c r="B1925" s="1720"/>
      <c r="C1925" s="1720"/>
      <c r="D1925" s="1720"/>
    </row>
    <row r="1926" spans="1:4" ht="18" customHeight="1">
      <c r="A1926" s="1720"/>
      <c r="B1926" s="1720"/>
      <c r="C1926" s="1720"/>
      <c r="D1926" s="1720"/>
    </row>
    <row r="1927" spans="1:4" ht="18" customHeight="1">
      <c r="A1927" s="1720"/>
      <c r="B1927" s="1720"/>
      <c r="C1927" s="1720"/>
      <c r="D1927" s="1720"/>
    </row>
    <row r="1928" spans="1:4" ht="18" customHeight="1">
      <c r="A1928" s="1720"/>
      <c r="B1928" s="1720"/>
      <c r="C1928" s="1720"/>
      <c r="D1928" s="1720"/>
    </row>
    <row r="1929" spans="1:4" ht="18" customHeight="1">
      <c r="A1929" s="1720"/>
      <c r="B1929" s="1720"/>
      <c r="C1929" s="1720"/>
      <c r="D1929" s="1720"/>
    </row>
    <row r="1930" spans="1:4" ht="18" customHeight="1">
      <c r="A1930" s="1720"/>
      <c r="B1930" s="1720"/>
      <c r="C1930" s="1720"/>
      <c r="D1930" s="1720"/>
    </row>
    <row r="1931" spans="1:4" ht="18" customHeight="1">
      <c r="A1931" s="1720"/>
      <c r="B1931" s="1720"/>
      <c r="C1931" s="1720"/>
      <c r="D1931" s="1720"/>
    </row>
    <row r="1932" spans="1:4" ht="18" customHeight="1">
      <c r="A1932" s="1720"/>
      <c r="B1932" s="1720"/>
      <c r="C1932" s="1720"/>
      <c r="D1932" s="1720"/>
    </row>
    <row r="1933" spans="1:4" ht="18" customHeight="1">
      <c r="A1933" s="1720"/>
      <c r="B1933" s="1720"/>
      <c r="C1933" s="1720"/>
      <c r="D1933" s="1720"/>
    </row>
    <row r="1934" spans="1:4" ht="18" customHeight="1">
      <c r="A1934" s="1720"/>
      <c r="B1934" s="1720"/>
      <c r="C1934" s="1720"/>
      <c r="D1934" s="1720"/>
    </row>
    <row r="1935" spans="1:4" ht="18" customHeight="1">
      <c r="A1935" s="1720"/>
      <c r="B1935" s="1720"/>
      <c r="C1935" s="1720"/>
      <c r="D1935" s="1720"/>
    </row>
    <row r="1936" spans="1:4" ht="18" customHeight="1">
      <c r="A1936" s="1720"/>
      <c r="B1936" s="1720"/>
      <c r="C1936" s="1720"/>
      <c r="D1936" s="1720"/>
    </row>
    <row r="1937" spans="1:4" ht="18" customHeight="1">
      <c r="A1937" s="1720"/>
      <c r="B1937" s="1720"/>
      <c r="C1937" s="1720"/>
      <c r="D1937" s="1720"/>
    </row>
    <row r="1938" spans="1:4" ht="18" customHeight="1">
      <c r="A1938" s="1720"/>
      <c r="B1938" s="1720"/>
      <c r="C1938" s="1720"/>
      <c r="D1938" s="1720"/>
    </row>
    <row r="1939" spans="1:4" ht="18" customHeight="1">
      <c r="A1939" s="1720"/>
      <c r="B1939" s="1720"/>
      <c r="C1939" s="1720"/>
      <c r="D1939" s="1720"/>
    </row>
    <row r="1940" spans="1:4" ht="18" customHeight="1">
      <c r="A1940" s="1720"/>
      <c r="B1940" s="1720"/>
      <c r="C1940" s="1720"/>
      <c r="D1940" s="1720"/>
    </row>
    <row r="1941" spans="1:4" ht="18" customHeight="1">
      <c r="A1941" s="1720"/>
      <c r="B1941" s="1720"/>
      <c r="C1941" s="1720"/>
      <c r="D1941" s="1720"/>
    </row>
    <row r="1942" spans="1:4" ht="18" customHeight="1">
      <c r="A1942" s="1720"/>
      <c r="B1942" s="1720"/>
      <c r="C1942" s="1720"/>
      <c r="D1942" s="1720"/>
    </row>
    <row r="1943" spans="1:4" ht="18" customHeight="1">
      <c r="A1943" s="1720"/>
      <c r="B1943" s="1720"/>
      <c r="C1943" s="1720"/>
      <c r="D1943" s="1720"/>
    </row>
    <row r="1944" spans="1:4" ht="18" customHeight="1">
      <c r="A1944" s="1720"/>
      <c r="B1944" s="1720"/>
      <c r="C1944" s="1720"/>
      <c r="D1944" s="1720"/>
    </row>
    <row r="1945" spans="1:4" ht="18" customHeight="1">
      <c r="A1945" s="1720"/>
      <c r="B1945" s="1720"/>
      <c r="C1945" s="1720"/>
      <c r="D1945" s="1720"/>
    </row>
    <row r="1946" spans="1:4" ht="18" customHeight="1">
      <c r="A1946" s="1720"/>
      <c r="B1946" s="1720"/>
      <c r="C1946" s="1720"/>
      <c r="D1946" s="1720"/>
    </row>
    <row r="1947" spans="1:4" ht="18" customHeight="1">
      <c r="A1947" s="1720"/>
      <c r="B1947" s="1720"/>
      <c r="C1947" s="1720"/>
      <c r="D1947" s="1720"/>
    </row>
    <row r="1948" spans="1:4" ht="18" customHeight="1">
      <c r="A1948" s="1720"/>
      <c r="B1948" s="1720"/>
      <c r="C1948" s="1720"/>
      <c r="D1948" s="1720"/>
    </row>
    <row r="1949" spans="1:4" ht="18" customHeight="1">
      <c r="A1949" s="1720"/>
      <c r="B1949" s="1720"/>
      <c r="C1949" s="1720"/>
      <c r="D1949" s="1720"/>
    </row>
    <row r="1950" spans="1:4" ht="18" customHeight="1">
      <c r="A1950" s="1720"/>
      <c r="B1950" s="1720"/>
      <c r="C1950" s="1720"/>
      <c r="D1950" s="1720"/>
    </row>
    <row r="1951" spans="1:4" ht="18" customHeight="1">
      <c r="A1951" s="1720"/>
      <c r="B1951" s="1720"/>
      <c r="C1951" s="1720"/>
      <c r="D1951" s="1720"/>
    </row>
    <row r="1952" spans="1:4" ht="18" customHeight="1">
      <c r="A1952" s="1720"/>
      <c r="B1952" s="1720"/>
      <c r="C1952" s="1720"/>
      <c r="D1952" s="1720"/>
    </row>
    <row r="1953" spans="1:4" ht="18" customHeight="1">
      <c r="A1953" s="1720"/>
      <c r="B1953" s="1720"/>
      <c r="C1953" s="1720"/>
      <c r="D1953" s="1720"/>
    </row>
    <row r="1954" spans="1:4" ht="18" customHeight="1">
      <c r="A1954" s="1720"/>
      <c r="B1954" s="1720"/>
      <c r="C1954" s="1720"/>
      <c r="D1954" s="1720"/>
    </row>
    <row r="1955" spans="1:4" ht="18" customHeight="1">
      <c r="A1955" s="1720"/>
      <c r="B1955" s="1720"/>
      <c r="C1955" s="1720"/>
      <c r="D1955" s="1720"/>
    </row>
    <row r="1956" spans="1:4" ht="18" customHeight="1">
      <c r="A1956" s="1720"/>
      <c r="B1956" s="1720"/>
      <c r="C1956" s="1720"/>
      <c r="D1956" s="1720"/>
    </row>
    <row r="1957" spans="1:4" ht="18" customHeight="1">
      <c r="A1957" s="1720"/>
      <c r="B1957" s="1720"/>
      <c r="C1957" s="1720"/>
      <c r="D1957" s="1720"/>
    </row>
    <row r="1958" spans="1:4" ht="18" customHeight="1">
      <c r="A1958" s="1720"/>
      <c r="B1958" s="1720"/>
      <c r="C1958" s="1720"/>
      <c r="D1958" s="1720"/>
    </row>
    <row r="1959" spans="1:4" ht="18" customHeight="1">
      <c r="A1959" s="1720"/>
      <c r="B1959" s="1720"/>
      <c r="C1959" s="1720"/>
      <c r="D1959" s="1720"/>
    </row>
    <row r="1960" spans="1:4" ht="18" customHeight="1">
      <c r="A1960" s="1720"/>
      <c r="B1960" s="1720"/>
      <c r="C1960" s="1720"/>
      <c r="D1960" s="1720"/>
    </row>
    <row r="1961" spans="1:4" ht="18" customHeight="1">
      <c r="A1961" s="1720"/>
      <c r="B1961" s="1720"/>
      <c r="C1961" s="1720"/>
      <c r="D1961" s="1720"/>
    </row>
    <row r="1962" spans="1:4" ht="18" customHeight="1">
      <c r="A1962" s="1720"/>
      <c r="B1962" s="1720"/>
      <c r="C1962" s="1720"/>
      <c r="D1962" s="1720"/>
    </row>
    <row r="1963" spans="1:4" ht="18" customHeight="1">
      <c r="A1963" s="1720"/>
      <c r="B1963" s="1720"/>
      <c r="C1963" s="1720"/>
      <c r="D1963" s="1720"/>
    </row>
    <row r="1964" spans="1:4" ht="18" customHeight="1">
      <c r="A1964" s="1720"/>
      <c r="B1964" s="1720"/>
      <c r="C1964" s="1720"/>
      <c r="D1964" s="1720"/>
    </row>
    <row r="1965" spans="1:4" ht="18" customHeight="1">
      <c r="A1965" s="1720"/>
      <c r="B1965" s="1720"/>
      <c r="C1965" s="1720"/>
      <c r="D1965" s="1720"/>
    </row>
    <row r="1966" spans="1:4" ht="18" customHeight="1">
      <c r="A1966" s="1720"/>
      <c r="B1966" s="1720"/>
      <c r="C1966" s="1720"/>
      <c r="D1966" s="1720"/>
    </row>
    <row r="1967" spans="1:4" ht="18" customHeight="1">
      <c r="A1967" s="1720"/>
      <c r="B1967" s="1720"/>
      <c r="C1967" s="1720"/>
      <c r="D1967" s="1720"/>
    </row>
    <row r="1968" spans="1:4" ht="18" customHeight="1">
      <c r="A1968" s="1720"/>
      <c r="B1968" s="1720"/>
      <c r="C1968" s="1720"/>
      <c r="D1968" s="1720"/>
    </row>
    <row r="1969" spans="1:4" ht="18" customHeight="1">
      <c r="A1969" s="1720"/>
      <c r="B1969" s="1720"/>
      <c r="C1969" s="1720"/>
      <c r="D1969" s="1720"/>
    </row>
    <row r="1970" spans="1:4" ht="18" customHeight="1">
      <c r="A1970" s="1720"/>
      <c r="B1970" s="1720"/>
      <c r="C1970" s="1720"/>
      <c r="D1970" s="1720"/>
    </row>
    <row r="1971" spans="1:4" ht="18" customHeight="1">
      <c r="A1971" s="1720"/>
      <c r="B1971" s="1720"/>
      <c r="C1971" s="1720"/>
      <c r="D1971" s="1720"/>
    </row>
    <row r="1972" spans="1:4" ht="18" customHeight="1">
      <c r="A1972" s="1720"/>
      <c r="B1972" s="1720"/>
      <c r="C1972" s="1720"/>
      <c r="D1972" s="1720"/>
    </row>
    <row r="1973" spans="1:4" ht="18" customHeight="1">
      <c r="A1973" s="1720"/>
      <c r="B1973" s="1720"/>
      <c r="C1973" s="1720"/>
      <c r="D1973" s="1720"/>
    </row>
    <row r="1974" spans="1:4" ht="18" customHeight="1">
      <c r="A1974" s="1720"/>
      <c r="B1974" s="1720"/>
      <c r="C1974" s="1720"/>
      <c r="D1974" s="1720"/>
    </row>
    <row r="1975" spans="1:4" ht="18" customHeight="1">
      <c r="A1975" s="1720"/>
      <c r="B1975" s="1720"/>
      <c r="C1975" s="1720"/>
      <c r="D1975" s="1720"/>
    </row>
    <row r="1976" spans="1:4" ht="18" customHeight="1">
      <c r="A1976" s="1720"/>
      <c r="B1976" s="1720"/>
      <c r="C1976" s="1720"/>
      <c r="D1976" s="1720"/>
    </row>
    <row r="1977" spans="1:4" ht="18" customHeight="1">
      <c r="A1977" s="1720"/>
      <c r="B1977" s="1720"/>
      <c r="C1977" s="1720"/>
      <c r="D1977" s="1720"/>
    </row>
    <row r="1978" spans="1:4" ht="18" customHeight="1">
      <c r="A1978" s="1720"/>
      <c r="B1978" s="1720"/>
      <c r="C1978" s="1720"/>
      <c r="D1978" s="1720"/>
    </row>
    <row r="1979" spans="1:4" ht="18" customHeight="1">
      <c r="A1979" s="1720"/>
      <c r="B1979" s="1720"/>
      <c r="C1979" s="1720"/>
      <c r="D1979" s="1720"/>
    </row>
    <row r="1980" spans="1:4" ht="18" customHeight="1">
      <c r="A1980" s="1720"/>
      <c r="B1980" s="1720"/>
      <c r="C1980" s="1720"/>
      <c r="D1980" s="1720"/>
    </row>
  </sheetData>
  <mergeCells count="13">
    <mergeCell ref="C52:D52"/>
    <mergeCell ref="A35:D35"/>
    <mergeCell ref="C36:D36"/>
    <mergeCell ref="A48:D48"/>
    <mergeCell ref="A49:D49"/>
    <mergeCell ref="A50:D50"/>
    <mergeCell ref="A51:D51"/>
    <mergeCell ref="A34:D34"/>
    <mergeCell ref="A1:D1"/>
    <mergeCell ref="A2:D2"/>
    <mergeCell ref="A3:D3"/>
    <mergeCell ref="A4:D4"/>
    <mergeCell ref="C5:D5"/>
  </mergeCells>
  <pageMargins left="0.74803149606299213" right="0.74803149606299213" top="0.98425196850393704" bottom="0.74803149606299213" header="0.51181102362204722" footer="0.31496062992125984"/>
  <pageSetup paperSize="9" firstPageNumber="8" orientation="portrait" useFirstPageNumber="1" r:id="rId1"/>
  <headerFooter>
    <oddHeader>&amp;C&amp;"Times New Roman,Regular"&amp;12&amp;P</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05"/>
  <sheetViews>
    <sheetView view="pageLayout" topLeftCell="A22" zoomScale="140" zoomScaleNormal="120" zoomScalePageLayoutView="140" workbookViewId="0">
      <selection activeCell="E61" sqref="E61"/>
    </sheetView>
  </sheetViews>
  <sheetFormatPr defaultRowHeight="15"/>
  <cols>
    <col min="1" max="1" width="4.7109375" style="16" customWidth="1"/>
    <col min="2" max="2" width="38.42578125" style="16" customWidth="1"/>
    <col min="3" max="6" width="10.7109375" style="1891" customWidth="1"/>
    <col min="7" max="8" width="9.140625" style="16"/>
    <col min="9" max="9" width="9.28515625" style="16" bestFit="1" customWidth="1"/>
    <col min="10" max="10" width="10.5703125" style="16" bestFit="1" customWidth="1"/>
    <col min="11" max="16384" width="9.140625" style="16"/>
  </cols>
  <sheetData>
    <row r="1" spans="1:6" ht="18" customHeight="1">
      <c r="A1" s="2155" t="s">
        <v>5507</v>
      </c>
      <c r="B1" s="2106"/>
      <c r="C1" s="2106"/>
      <c r="D1" s="2106"/>
      <c r="E1" s="2106"/>
      <c r="F1" s="2106"/>
    </row>
    <row r="2" spans="1:6" ht="15" customHeight="1">
      <c r="A2" s="2197" t="s">
        <v>5508</v>
      </c>
      <c r="B2" s="2165"/>
      <c r="C2" s="2165"/>
      <c r="D2" s="2165"/>
      <c r="E2" s="2165"/>
      <c r="F2" s="2165"/>
    </row>
    <row r="3" spans="1:6" ht="15" customHeight="1">
      <c r="A3" s="2251" t="s">
        <v>5509</v>
      </c>
      <c r="B3" s="2252"/>
      <c r="C3" s="2252"/>
      <c r="D3" s="2252"/>
      <c r="E3" s="2252"/>
      <c r="F3" s="2252"/>
    </row>
    <row r="4" spans="1:6" ht="15" customHeight="1">
      <c r="A4" s="2253" t="s">
        <v>4818</v>
      </c>
      <c r="B4" s="2254"/>
      <c r="C4" s="1857" t="s">
        <v>4949</v>
      </c>
      <c r="D4" s="1858" t="s">
        <v>4950</v>
      </c>
      <c r="E4" s="1857" t="s">
        <v>5510</v>
      </c>
      <c r="F4" s="1857" t="s">
        <v>999</v>
      </c>
    </row>
    <row r="5" spans="1:6" ht="15" customHeight="1">
      <c r="A5" s="2249"/>
      <c r="B5" s="2250"/>
      <c r="C5" s="1859"/>
      <c r="D5" s="1859"/>
      <c r="E5" s="1859" t="s">
        <v>5511</v>
      </c>
      <c r="F5" s="1860"/>
    </row>
    <row r="6" spans="1:6" ht="15" customHeight="1">
      <c r="A6" s="2255" t="s">
        <v>10</v>
      </c>
      <c r="B6" s="2256"/>
      <c r="C6" s="1861" t="s">
        <v>11</v>
      </c>
      <c r="D6" s="1861" t="s">
        <v>12</v>
      </c>
      <c r="E6" s="1861" t="s">
        <v>13</v>
      </c>
      <c r="F6" s="1861" t="s">
        <v>1000</v>
      </c>
    </row>
    <row r="7" spans="1:6" ht="14.25" customHeight="1">
      <c r="A7" s="1157" t="s">
        <v>15</v>
      </c>
      <c r="B7" s="1157" t="s">
        <v>5512</v>
      </c>
      <c r="C7" s="1862" t="s">
        <v>2</v>
      </c>
      <c r="D7" s="1863" t="s">
        <v>2</v>
      </c>
      <c r="E7" s="1863" t="s">
        <v>2</v>
      </c>
      <c r="F7" s="1864" t="s">
        <v>2</v>
      </c>
    </row>
    <row r="8" spans="1:6" ht="14.25" customHeight="1">
      <c r="A8" s="1865" t="s">
        <v>5465</v>
      </c>
      <c r="B8" s="1866" t="s">
        <v>5513</v>
      </c>
      <c r="C8" s="1867">
        <v>1652.59</v>
      </c>
      <c r="D8" s="1868" t="s">
        <v>68</v>
      </c>
      <c r="E8" s="1868" t="s">
        <v>68</v>
      </c>
      <c r="F8" s="1867">
        <v>1652.59</v>
      </c>
    </row>
    <row r="9" spans="1:6" ht="14.25" customHeight="1">
      <c r="A9" s="1754"/>
      <c r="B9" s="1755" t="s">
        <v>4280</v>
      </c>
      <c r="C9" s="1869">
        <v>57.7</v>
      </c>
      <c r="D9" s="1869" t="s">
        <v>68</v>
      </c>
      <c r="E9" s="1869" t="s">
        <v>68</v>
      </c>
      <c r="F9" s="1869">
        <v>57.7</v>
      </c>
    </row>
    <row r="10" spans="1:6" ht="27.95" customHeight="1">
      <c r="A10" s="1754"/>
      <c r="B10" s="1755" t="s">
        <v>5514</v>
      </c>
      <c r="C10" s="1869">
        <v>14.43</v>
      </c>
      <c r="D10" s="1869" t="s">
        <v>68</v>
      </c>
      <c r="E10" s="1869" t="s">
        <v>68</v>
      </c>
      <c r="F10" s="1869">
        <v>14.43</v>
      </c>
    </row>
    <row r="11" spans="1:6" ht="14.25" customHeight="1">
      <c r="A11" s="1754"/>
      <c r="B11" s="1755" t="s">
        <v>4282</v>
      </c>
      <c r="C11" s="1869">
        <v>41.61</v>
      </c>
      <c r="D11" s="1869" t="s">
        <v>68</v>
      </c>
      <c r="E11" s="1869" t="s">
        <v>68</v>
      </c>
      <c r="F11" s="1869">
        <v>41.61</v>
      </c>
    </row>
    <row r="12" spans="1:6" ht="14.25" customHeight="1">
      <c r="A12" s="1754"/>
      <c r="B12" s="1755" t="s">
        <v>2009</v>
      </c>
      <c r="C12" s="176">
        <v>1378.54</v>
      </c>
      <c r="D12" s="1869" t="s">
        <v>68</v>
      </c>
      <c r="E12" s="1869" t="s">
        <v>68</v>
      </c>
      <c r="F12" s="1869">
        <v>1378.54</v>
      </c>
    </row>
    <row r="13" spans="1:6" ht="14.25" customHeight="1">
      <c r="A13" s="1754"/>
      <c r="B13" s="1755" t="s">
        <v>2019</v>
      </c>
      <c r="C13" s="176">
        <v>160.31</v>
      </c>
      <c r="D13" s="1869" t="s">
        <v>68</v>
      </c>
      <c r="E13" s="1869" t="s">
        <v>68</v>
      </c>
      <c r="F13" s="1148">
        <v>160.31</v>
      </c>
    </row>
    <row r="14" spans="1:6" ht="15" customHeight="1">
      <c r="A14" s="1870" t="s">
        <v>5468</v>
      </c>
      <c r="B14" s="1870" t="s">
        <v>5515</v>
      </c>
      <c r="C14" s="1867">
        <v>24839.09</v>
      </c>
      <c r="D14" s="1867" t="s">
        <v>68</v>
      </c>
      <c r="E14" s="1867" t="s">
        <v>68</v>
      </c>
      <c r="F14" s="1867">
        <v>24839.09</v>
      </c>
    </row>
    <row r="15" spans="1:6" ht="15" customHeight="1">
      <c r="A15" s="1754"/>
      <c r="B15" s="1754" t="s">
        <v>2034</v>
      </c>
      <c r="C15" s="1869">
        <v>207.3</v>
      </c>
      <c r="D15" s="1869" t="s">
        <v>68</v>
      </c>
      <c r="E15" s="1869" t="s">
        <v>68</v>
      </c>
      <c r="F15" s="1869">
        <v>207.3</v>
      </c>
    </row>
    <row r="16" spans="1:6" ht="15" customHeight="1">
      <c r="A16" s="1754"/>
      <c r="B16" s="1754" t="s">
        <v>5516</v>
      </c>
      <c r="C16" s="1869">
        <v>11.09</v>
      </c>
      <c r="D16" s="1869" t="s">
        <v>68</v>
      </c>
      <c r="E16" s="1869" t="s">
        <v>68</v>
      </c>
      <c r="F16" s="1869">
        <v>11.09</v>
      </c>
    </row>
    <row r="17" spans="1:6" ht="15" customHeight="1">
      <c r="A17" s="1754"/>
      <c r="B17" s="1754" t="s">
        <v>941</v>
      </c>
      <c r="C17" s="1869">
        <v>97.99</v>
      </c>
      <c r="D17" s="1869" t="s">
        <v>68</v>
      </c>
      <c r="E17" s="1869" t="s">
        <v>68</v>
      </c>
      <c r="F17" s="1869">
        <v>97.99</v>
      </c>
    </row>
    <row r="18" spans="1:6" ht="15" customHeight="1">
      <c r="A18" s="1754"/>
      <c r="B18" s="1754" t="s">
        <v>940</v>
      </c>
      <c r="C18" s="1869">
        <v>27.3</v>
      </c>
      <c r="D18" s="1869" t="s">
        <v>68</v>
      </c>
      <c r="E18" s="1869" t="s">
        <v>68</v>
      </c>
      <c r="F18" s="1869">
        <v>27.3</v>
      </c>
    </row>
    <row r="19" spans="1:6" ht="15" customHeight="1">
      <c r="A19" s="1754"/>
      <c r="B19" s="1754" t="s">
        <v>945</v>
      </c>
      <c r="C19" s="1869">
        <v>21</v>
      </c>
      <c r="D19" s="1869" t="s">
        <v>68</v>
      </c>
      <c r="E19" s="1869" t="s">
        <v>68</v>
      </c>
      <c r="F19" s="1869">
        <v>21</v>
      </c>
    </row>
    <row r="20" spans="1:6" ht="15" customHeight="1">
      <c r="A20" s="1754"/>
      <c r="B20" s="1754" t="s">
        <v>4295</v>
      </c>
      <c r="C20" s="1869">
        <v>157.47</v>
      </c>
      <c r="D20" s="1869" t="s">
        <v>68</v>
      </c>
      <c r="E20" s="1869" t="s">
        <v>68</v>
      </c>
      <c r="F20" s="1869">
        <v>157.47</v>
      </c>
    </row>
    <row r="21" spans="1:6" ht="15" customHeight="1">
      <c r="A21" s="1754"/>
      <c r="B21" s="1754" t="s">
        <v>4327</v>
      </c>
      <c r="C21" s="1869">
        <v>2.56</v>
      </c>
      <c r="D21" s="1869" t="s">
        <v>68</v>
      </c>
      <c r="E21" s="1869" t="s">
        <v>68</v>
      </c>
      <c r="F21" s="1869">
        <v>2.56</v>
      </c>
    </row>
    <row r="22" spans="1:6" ht="15" customHeight="1">
      <c r="A22" s="1754"/>
      <c r="B22" s="1754" t="s">
        <v>4297</v>
      </c>
      <c r="C22" s="1869">
        <v>12.45</v>
      </c>
      <c r="D22" s="1869" t="s">
        <v>68</v>
      </c>
      <c r="E22" s="1869" t="s">
        <v>68</v>
      </c>
      <c r="F22" s="1869">
        <v>12.45</v>
      </c>
    </row>
    <row r="23" spans="1:6" ht="15" customHeight="1">
      <c r="A23" s="1754"/>
      <c r="B23" s="1290" t="s">
        <v>2039</v>
      </c>
      <c r="C23" s="1869">
        <v>1750</v>
      </c>
      <c r="D23" s="1869" t="s">
        <v>68</v>
      </c>
      <c r="E23" s="1869" t="s">
        <v>68</v>
      </c>
      <c r="F23" s="1869">
        <v>1750</v>
      </c>
    </row>
    <row r="24" spans="1:6" ht="15" customHeight="1">
      <c r="A24" s="1754"/>
      <c r="B24" s="1754" t="s">
        <v>1994</v>
      </c>
      <c r="C24" s="1148">
        <v>22551.93</v>
      </c>
      <c r="D24" s="1869" t="s">
        <v>68</v>
      </c>
      <c r="E24" s="1869" t="s">
        <v>68</v>
      </c>
      <c r="F24" s="1148">
        <v>22551.93</v>
      </c>
    </row>
    <row r="25" spans="1:6" ht="15" customHeight="1">
      <c r="A25" s="1870" t="s">
        <v>5517</v>
      </c>
      <c r="B25" s="1870" t="s">
        <v>5518</v>
      </c>
      <c r="C25" s="1867">
        <v>10225.33</v>
      </c>
      <c r="D25" s="1867">
        <v>258.79000000000002</v>
      </c>
      <c r="E25" s="1867" t="s">
        <v>68</v>
      </c>
      <c r="F25" s="1867">
        <v>10484.120000000001</v>
      </c>
    </row>
    <row r="26" spans="1:6" ht="15" customHeight="1">
      <c r="A26" s="1754"/>
      <c r="B26" s="1754" t="s">
        <v>984</v>
      </c>
      <c r="C26" s="1869">
        <v>26.79</v>
      </c>
      <c r="D26" s="1869" t="s">
        <v>68</v>
      </c>
      <c r="E26" s="1869" t="s">
        <v>68</v>
      </c>
      <c r="F26" s="1869">
        <v>26.79</v>
      </c>
    </row>
    <row r="27" spans="1:6" ht="15" customHeight="1">
      <c r="A27" s="1754"/>
      <c r="B27" s="1754" t="s">
        <v>4283</v>
      </c>
      <c r="C27" s="1869">
        <v>283.79000000000002</v>
      </c>
      <c r="D27" s="1869" t="s">
        <v>68</v>
      </c>
      <c r="E27" s="1869" t="s">
        <v>68</v>
      </c>
      <c r="F27" s="1869">
        <v>283.79000000000002</v>
      </c>
    </row>
    <row r="28" spans="1:6" ht="15" customHeight="1">
      <c r="A28" s="1754"/>
      <c r="B28" s="1754" t="s">
        <v>2031</v>
      </c>
      <c r="C28" s="1869">
        <v>479.13</v>
      </c>
      <c r="D28" s="1869" t="s">
        <v>68</v>
      </c>
      <c r="E28" s="1869" t="s">
        <v>68</v>
      </c>
      <c r="F28" s="1869">
        <v>479.13</v>
      </c>
    </row>
    <row r="29" spans="1:6" ht="15" customHeight="1">
      <c r="A29" s="1754"/>
      <c r="B29" s="1754" t="s">
        <v>4298</v>
      </c>
      <c r="C29" s="1869">
        <v>76.540000000000006</v>
      </c>
      <c r="D29" s="1869" t="s">
        <v>68</v>
      </c>
      <c r="E29" s="1869" t="s">
        <v>68</v>
      </c>
      <c r="F29" s="1869">
        <v>76.540000000000006</v>
      </c>
    </row>
    <row r="30" spans="1:6" ht="15" customHeight="1">
      <c r="A30" s="1754"/>
      <c r="B30" s="1754" t="s">
        <v>981</v>
      </c>
      <c r="C30" s="1869">
        <v>8001.79</v>
      </c>
      <c r="D30" s="1869">
        <v>211.52</v>
      </c>
      <c r="E30" s="1869" t="s">
        <v>68</v>
      </c>
      <c r="F30" s="1869">
        <v>8213.31</v>
      </c>
    </row>
    <row r="31" spans="1:6" ht="15" customHeight="1">
      <c r="A31" s="1754"/>
      <c r="B31" s="1754" t="s">
        <v>1244</v>
      </c>
      <c r="C31" s="1869">
        <v>298.52</v>
      </c>
      <c r="D31" s="1869" t="s">
        <v>68</v>
      </c>
      <c r="E31" s="1869" t="s">
        <v>68</v>
      </c>
      <c r="F31" s="1869">
        <v>298.52</v>
      </c>
    </row>
    <row r="32" spans="1:6" ht="15" customHeight="1">
      <c r="A32" s="1754"/>
      <c r="B32" s="1754" t="s">
        <v>4329</v>
      </c>
      <c r="C32" s="1869">
        <v>2.12</v>
      </c>
      <c r="D32" s="1869" t="s">
        <v>68</v>
      </c>
      <c r="E32" s="1869" t="s">
        <v>68</v>
      </c>
      <c r="F32" s="1869">
        <v>2.12</v>
      </c>
    </row>
    <row r="33" spans="1:6" ht="15" customHeight="1">
      <c r="A33" s="1754"/>
      <c r="B33" s="1754" t="s">
        <v>5519</v>
      </c>
      <c r="C33" s="1869">
        <v>28.95</v>
      </c>
      <c r="D33" s="1869" t="s">
        <v>68</v>
      </c>
      <c r="E33" s="1869" t="s">
        <v>68</v>
      </c>
      <c r="F33" s="1869">
        <v>28.95</v>
      </c>
    </row>
    <row r="34" spans="1:6" ht="15" customHeight="1">
      <c r="A34" s="1754"/>
      <c r="B34" s="1754" t="s">
        <v>2052</v>
      </c>
      <c r="C34" s="1869">
        <v>468.19</v>
      </c>
      <c r="D34" s="1869">
        <v>41.84</v>
      </c>
      <c r="E34" s="1869" t="s">
        <v>68</v>
      </c>
      <c r="F34" s="1869">
        <v>510.03</v>
      </c>
    </row>
    <row r="35" spans="1:6" ht="15" customHeight="1">
      <c r="A35" s="1754"/>
      <c r="B35" s="1754" t="s">
        <v>4288</v>
      </c>
      <c r="C35" s="1869">
        <v>75.44</v>
      </c>
      <c r="D35" s="1869" t="s">
        <v>68</v>
      </c>
      <c r="E35" s="1869" t="s">
        <v>68</v>
      </c>
      <c r="F35" s="1869">
        <v>75.44</v>
      </c>
    </row>
    <row r="36" spans="1:6" ht="15" customHeight="1">
      <c r="A36" s="1754"/>
      <c r="B36" s="1754" t="s">
        <v>961</v>
      </c>
      <c r="C36" s="1869">
        <v>484.07</v>
      </c>
      <c r="D36" s="1869">
        <v>5.43</v>
      </c>
      <c r="E36" s="1869" t="s">
        <v>68</v>
      </c>
      <c r="F36" s="1869">
        <v>489.5</v>
      </c>
    </row>
    <row r="37" spans="1:6" ht="15" customHeight="1">
      <c r="A37" s="1870" t="s">
        <v>5520</v>
      </c>
      <c r="B37" s="1870" t="s">
        <v>5521</v>
      </c>
      <c r="C37" s="1867">
        <v>20401.439999999999</v>
      </c>
      <c r="D37" s="1867" t="s">
        <v>68</v>
      </c>
      <c r="E37" s="1867" t="s">
        <v>68</v>
      </c>
      <c r="F37" s="1867">
        <v>20401.439999999999</v>
      </c>
    </row>
    <row r="38" spans="1:6" ht="15" customHeight="1">
      <c r="A38" s="1754"/>
      <c r="B38" s="1754" t="s">
        <v>1996</v>
      </c>
      <c r="C38" s="1869">
        <v>20090.34</v>
      </c>
      <c r="D38" s="1869" t="s">
        <v>68</v>
      </c>
      <c r="E38" s="1869" t="s">
        <v>68</v>
      </c>
      <c r="F38" s="1869">
        <v>20090.34</v>
      </c>
    </row>
    <row r="39" spans="1:6" ht="15" customHeight="1">
      <c r="A39" s="1754"/>
      <c r="B39" s="1754" t="s">
        <v>939</v>
      </c>
      <c r="C39" s="1869">
        <v>311.10000000000002</v>
      </c>
      <c r="D39" s="1869" t="s">
        <v>68</v>
      </c>
      <c r="E39" s="1869" t="s">
        <v>68</v>
      </c>
      <c r="F39" s="1869">
        <v>311.10000000000002</v>
      </c>
    </row>
    <row r="40" spans="1:6" ht="15" customHeight="1">
      <c r="A40" s="23"/>
      <c r="B40" s="23" t="s">
        <v>5522</v>
      </c>
      <c r="C40" s="1867">
        <v>57118.45</v>
      </c>
      <c r="D40" s="1256">
        <v>258.79000000000002</v>
      </c>
      <c r="E40" s="1256" t="s">
        <v>68</v>
      </c>
      <c r="F40" s="1867">
        <v>57377.24</v>
      </c>
    </row>
    <row r="41" spans="1:6" ht="15" customHeight="1">
      <c r="A41" s="1157" t="s">
        <v>182</v>
      </c>
      <c r="B41" s="1157" t="s">
        <v>5523</v>
      </c>
      <c r="C41" s="1871" t="s">
        <v>2</v>
      </c>
      <c r="D41" s="1872" t="s">
        <v>2</v>
      </c>
      <c r="E41" s="1872" t="s">
        <v>2</v>
      </c>
      <c r="F41" s="1873" t="s">
        <v>2</v>
      </c>
    </row>
    <row r="42" spans="1:6" ht="15" customHeight="1">
      <c r="A42" s="1865" t="s">
        <v>5524</v>
      </c>
      <c r="B42" s="1865" t="s">
        <v>5525</v>
      </c>
      <c r="C42" s="1867">
        <v>15121.51</v>
      </c>
      <c r="D42" s="1868">
        <v>521.16999999999996</v>
      </c>
      <c r="E42" s="1868" t="s">
        <v>68</v>
      </c>
      <c r="F42" s="1867">
        <v>15642.68</v>
      </c>
    </row>
    <row r="43" spans="1:6" ht="15" customHeight="1">
      <c r="A43" s="1754"/>
      <c r="B43" s="1754" t="s">
        <v>2002</v>
      </c>
      <c r="C43" s="1869">
        <v>14646.67</v>
      </c>
      <c r="D43" s="1869">
        <v>439.48</v>
      </c>
      <c r="E43" s="1869" t="s">
        <v>68</v>
      </c>
      <c r="F43" s="1869">
        <v>15086.15</v>
      </c>
    </row>
    <row r="44" spans="1:6" ht="15" customHeight="1">
      <c r="A44" s="1754"/>
      <c r="B44" s="1754" t="s">
        <v>2055</v>
      </c>
      <c r="C44" s="1869">
        <v>209.86</v>
      </c>
      <c r="D44" s="1869">
        <v>16.21</v>
      </c>
      <c r="E44" s="1869" t="s">
        <v>68</v>
      </c>
      <c r="F44" s="1869">
        <v>226.07</v>
      </c>
    </row>
    <row r="45" spans="1:6" ht="15" customHeight="1">
      <c r="A45" s="1754"/>
      <c r="B45" s="1754" t="s">
        <v>2017</v>
      </c>
      <c r="C45" s="1869">
        <v>221.07</v>
      </c>
      <c r="D45" s="1869">
        <v>0.93</v>
      </c>
      <c r="E45" s="1869" t="s">
        <v>68</v>
      </c>
      <c r="F45" s="1869">
        <v>222</v>
      </c>
    </row>
    <row r="46" spans="1:6" ht="15" customHeight="1">
      <c r="A46" s="1754"/>
      <c r="B46" s="1754" t="s">
        <v>4306</v>
      </c>
      <c r="C46" s="1874">
        <v>43.91</v>
      </c>
      <c r="D46" s="1869">
        <v>64.55</v>
      </c>
      <c r="E46" s="1869" t="s">
        <v>68</v>
      </c>
      <c r="F46" s="1869">
        <v>108.46</v>
      </c>
    </row>
    <row r="47" spans="1:6" ht="38.1" customHeight="1">
      <c r="A47" s="1875" t="s">
        <v>18</v>
      </c>
      <c r="B47" s="2195" t="s">
        <v>5526</v>
      </c>
      <c r="C47" s="2195"/>
      <c r="D47" s="2195"/>
      <c r="E47" s="2195"/>
      <c r="F47" s="2195"/>
    </row>
    <row r="48" spans="1:6" ht="18" customHeight="1">
      <c r="A48" s="2155" t="s">
        <v>5527</v>
      </c>
      <c r="B48" s="2106"/>
      <c r="C48" s="2106"/>
      <c r="D48" s="2106"/>
      <c r="E48" s="2106"/>
      <c r="F48" s="2106"/>
    </row>
    <row r="49" spans="1:7" ht="15" customHeight="1">
      <c r="A49" s="2197" t="s">
        <v>5528</v>
      </c>
      <c r="B49" s="2165"/>
      <c r="C49" s="2165"/>
      <c r="D49" s="2165"/>
      <c r="E49" s="2165"/>
      <c r="F49" s="2165"/>
    </row>
    <row r="50" spans="1:7" ht="15" customHeight="1">
      <c r="A50" s="2251" t="s">
        <v>5509</v>
      </c>
      <c r="B50" s="2252"/>
      <c r="C50" s="2252"/>
      <c r="D50" s="2252"/>
      <c r="E50" s="2252"/>
      <c r="F50" s="2252"/>
    </row>
    <row r="51" spans="1:7" ht="15" customHeight="1">
      <c r="A51" s="2253" t="s">
        <v>4818</v>
      </c>
      <c r="B51" s="2254"/>
      <c r="C51" s="1858" t="s">
        <v>4949</v>
      </c>
      <c r="D51" s="1858" t="s">
        <v>4950</v>
      </c>
      <c r="E51" s="1858" t="s">
        <v>5510</v>
      </c>
      <c r="F51" s="1858" t="s">
        <v>999</v>
      </c>
    </row>
    <row r="52" spans="1:7" ht="15" customHeight="1">
      <c r="A52" s="2249"/>
      <c r="B52" s="2250"/>
      <c r="C52" s="1859"/>
      <c r="D52" s="1859"/>
      <c r="E52" s="1859" t="s">
        <v>5511</v>
      </c>
      <c r="F52" s="1859"/>
    </row>
    <row r="53" spans="1:7" ht="15" customHeight="1">
      <c r="A53" s="2257" t="s">
        <v>10</v>
      </c>
      <c r="B53" s="2258"/>
      <c r="C53" s="1861" t="s">
        <v>11</v>
      </c>
      <c r="D53" s="1861" t="s">
        <v>12</v>
      </c>
      <c r="E53" s="1861" t="s">
        <v>13</v>
      </c>
      <c r="F53" s="1861" t="s">
        <v>1000</v>
      </c>
    </row>
    <row r="54" spans="1:7" ht="15" customHeight="1">
      <c r="A54" s="1870" t="s">
        <v>5529</v>
      </c>
      <c r="B54" s="1870" t="s">
        <v>4304</v>
      </c>
      <c r="C54" s="1867">
        <v>4778.9799999999996</v>
      </c>
      <c r="D54" s="1876">
        <v>230.76</v>
      </c>
      <c r="E54" s="1876" t="s">
        <v>68</v>
      </c>
      <c r="F54" s="1867">
        <v>5009.74</v>
      </c>
    </row>
    <row r="55" spans="1:7" ht="15" customHeight="1">
      <c r="A55" s="1754"/>
      <c r="B55" s="1754" t="s">
        <v>1998</v>
      </c>
      <c r="C55" s="1869">
        <v>4488.07</v>
      </c>
      <c r="D55" s="1877">
        <v>230.76</v>
      </c>
      <c r="E55" s="1877" t="s">
        <v>68</v>
      </c>
      <c r="F55" s="1869">
        <v>4718.83</v>
      </c>
    </row>
    <row r="56" spans="1:7" ht="15" customHeight="1">
      <c r="A56" s="1752"/>
      <c r="B56" s="1752" t="s">
        <v>5530</v>
      </c>
      <c r="C56" s="1869">
        <v>290.91000000000003</v>
      </c>
      <c r="D56" s="1874" t="s">
        <v>68</v>
      </c>
      <c r="E56" s="1874" t="s">
        <v>68</v>
      </c>
      <c r="F56" s="1869">
        <v>290.91000000000003</v>
      </c>
    </row>
    <row r="57" spans="1:7" ht="24.95" customHeight="1">
      <c r="A57" s="1870" t="s">
        <v>5531</v>
      </c>
      <c r="B57" s="1870" t="s">
        <v>5532</v>
      </c>
      <c r="C57" s="1867">
        <v>1376.55</v>
      </c>
      <c r="D57" s="1867">
        <v>1415.62</v>
      </c>
      <c r="E57" s="1878" t="s">
        <v>68</v>
      </c>
      <c r="F57" s="1867">
        <v>2792.17</v>
      </c>
    </row>
    <row r="58" spans="1:7" ht="15" customHeight="1">
      <c r="A58" s="1754"/>
      <c r="B58" s="1754" t="s">
        <v>956</v>
      </c>
      <c r="C58" s="1869">
        <v>930.94</v>
      </c>
      <c r="D58" s="1869">
        <v>308.76</v>
      </c>
      <c r="E58" s="1874" t="s">
        <v>68</v>
      </c>
      <c r="F58" s="1869">
        <v>1239.7</v>
      </c>
    </row>
    <row r="59" spans="1:7" ht="15" customHeight="1">
      <c r="A59" s="1754"/>
      <c r="B59" s="1754" t="s">
        <v>952</v>
      </c>
      <c r="C59" s="1874">
        <v>334.32</v>
      </c>
      <c r="D59" s="1874">
        <v>3.35</v>
      </c>
      <c r="E59" s="1874" t="s">
        <v>68</v>
      </c>
      <c r="F59" s="1869">
        <v>337.67</v>
      </c>
    </row>
    <row r="60" spans="1:7" ht="15" customHeight="1">
      <c r="A60" s="1754"/>
      <c r="B60" s="1754" t="s">
        <v>990</v>
      </c>
      <c r="C60" s="1874">
        <v>111.29</v>
      </c>
      <c r="D60" s="1869">
        <v>1103.51</v>
      </c>
      <c r="E60" s="1874" t="s">
        <v>68</v>
      </c>
      <c r="F60" s="1869">
        <v>1214.8</v>
      </c>
    </row>
    <row r="61" spans="1:7" ht="15" customHeight="1">
      <c r="A61" s="1870" t="s">
        <v>5533</v>
      </c>
      <c r="B61" s="1870" t="s">
        <v>5534</v>
      </c>
      <c r="C61" s="1867">
        <v>555.79999999999995</v>
      </c>
      <c r="D61" s="1878" t="s">
        <v>68</v>
      </c>
      <c r="E61" s="1878" t="s">
        <v>68</v>
      </c>
      <c r="F61" s="1867">
        <v>555.79999999999995</v>
      </c>
    </row>
    <row r="62" spans="1:7" ht="15" customHeight="1">
      <c r="A62" s="1754"/>
      <c r="B62" s="1754" t="s">
        <v>2007</v>
      </c>
      <c r="C62" s="1869">
        <v>555.79999999999995</v>
      </c>
      <c r="D62" s="1874" t="s">
        <v>68</v>
      </c>
      <c r="E62" s="1874" t="s">
        <v>68</v>
      </c>
      <c r="F62" s="1869">
        <v>555.79999999999995</v>
      </c>
      <c r="G62" s="1879"/>
    </row>
    <row r="63" spans="1:7" ht="24.95" customHeight="1">
      <c r="A63" s="1870" t="s">
        <v>5535</v>
      </c>
      <c r="B63" s="1870" t="s">
        <v>5536</v>
      </c>
      <c r="C63" s="1867">
        <v>1062.6199999999999</v>
      </c>
      <c r="D63" s="1878">
        <v>1.21</v>
      </c>
      <c r="E63" s="1878" t="s">
        <v>68</v>
      </c>
      <c r="F63" s="1867">
        <v>1063.83</v>
      </c>
    </row>
    <row r="64" spans="1:7" ht="27.95" customHeight="1">
      <c r="A64" s="1754"/>
      <c r="B64" s="1754" t="s">
        <v>497</v>
      </c>
      <c r="C64" s="1869">
        <v>1062.6199999999999</v>
      </c>
      <c r="D64" s="1874">
        <v>1.21</v>
      </c>
      <c r="E64" s="1874" t="s">
        <v>68</v>
      </c>
      <c r="F64" s="1869">
        <v>1063.83</v>
      </c>
      <c r="G64" s="1879"/>
    </row>
    <row r="65" spans="1:6" ht="15" customHeight="1">
      <c r="A65" s="1870" t="s">
        <v>5537</v>
      </c>
      <c r="B65" s="1870" t="s">
        <v>5538</v>
      </c>
      <c r="C65" s="1867">
        <v>297.70999999999998</v>
      </c>
      <c r="D65" s="1878" t="s">
        <v>68</v>
      </c>
      <c r="E65" s="1878" t="s">
        <v>68</v>
      </c>
      <c r="F65" s="1867">
        <v>297.70999999999998</v>
      </c>
    </row>
    <row r="66" spans="1:6" ht="15" customHeight="1">
      <c r="A66" s="1754"/>
      <c r="B66" s="1754" t="s">
        <v>4311</v>
      </c>
      <c r="C66" s="1869">
        <v>297.70999999999998</v>
      </c>
      <c r="D66" s="1874" t="s">
        <v>68</v>
      </c>
      <c r="E66" s="1874" t="s">
        <v>68</v>
      </c>
      <c r="F66" s="1869">
        <v>297.70999999999998</v>
      </c>
    </row>
    <row r="67" spans="1:6" ht="15" customHeight="1">
      <c r="A67" s="1870" t="s">
        <v>5539</v>
      </c>
      <c r="B67" s="1870" t="s">
        <v>5540</v>
      </c>
      <c r="C67" s="1867">
        <v>8713.6299999999992</v>
      </c>
      <c r="D67" s="1878">
        <v>13.58</v>
      </c>
      <c r="E67" s="1878" t="s">
        <v>68</v>
      </c>
      <c r="F67" s="1867">
        <v>8727.2099999999991</v>
      </c>
    </row>
    <row r="68" spans="1:6" ht="15" customHeight="1">
      <c r="A68" s="1754"/>
      <c r="B68" s="1754" t="s">
        <v>2005</v>
      </c>
      <c r="C68" s="1869">
        <v>7436.77</v>
      </c>
      <c r="D68" s="1874">
        <v>13.58</v>
      </c>
      <c r="E68" s="1874" t="s">
        <v>68</v>
      </c>
      <c r="F68" s="1869">
        <v>7450.35</v>
      </c>
    </row>
    <row r="69" spans="1:6" ht="15" customHeight="1">
      <c r="A69" s="1754"/>
      <c r="B69" s="1754" t="s">
        <v>495</v>
      </c>
      <c r="C69" s="1869">
        <v>192.61</v>
      </c>
      <c r="D69" s="1874" t="s">
        <v>68</v>
      </c>
      <c r="E69" s="1874" t="s">
        <v>68</v>
      </c>
      <c r="F69" s="1869">
        <v>192.61</v>
      </c>
    </row>
    <row r="70" spans="1:6" ht="15" customHeight="1">
      <c r="A70" s="1754"/>
      <c r="B70" s="1754" t="s">
        <v>2000</v>
      </c>
      <c r="C70" s="1869">
        <v>1084.25</v>
      </c>
      <c r="D70" s="1874" t="s">
        <v>68</v>
      </c>
      <c r="E70" s="1874" t="s">
        <v>68</v>
      </c>
      <c r="F70" s="1869">
        <v>1084.25</v>
      </c>
    </row>
    <row r="71" spans="1:6" ht="15" customHeight="1">
      <c r="A71" s="1870" t="s">
        <v>5541</v>
      </c>
      <c r="B71" s="1870" t="s">
        <v>2639</v>
      </c>
      <c r="C71" s="1878">
        <v>54.16</v>
      </c>
      <c r="D71" s="1878">
        <v>23.02</v>
      </c>
      <c r="E71" s="1878" t="s">
        <v>68</v>
      </c>
      <c r="F71" s="1867">
        <v>77.180000000000007</v>
      </c>
    </row>
    <row r="72" spans="1:6" ht="15" customHeight="1">
      <c r="A72" s="1754"/>
      <c r="B72" s="1754" t="s">
        <v>4287</v>
      </c>
      <c r="C72" s="1874">
        <v>1.78</v>
      </c>
      <c r="D72" s="1874">
        <v>23.02</v>
      </c>
      <c r="E72" s="1874" t="s">
        <v>68</v>
      </c>
      <c r="F72" s="1869">
        <v>24.8</v>
      </c>
    </row>
    <row r="73" spans="1:6" ht="14.25" customHeight="1">
      <c r="A73" s="1754"/>
      <c r="B73" s="1754" t="s">
        <v>4284</v>
      </c>
      <c r="C73" s="1874">
        <v>52.38</v>
      </c>
      <c r="D73" s="1874" t="s">
        <v>68</v>
      </c>
      <c r="E73" s="1874" t="s">
        <v>68</v>
      </c>
      <c r="F73" s="1869">
        <v>52.38</v>
      </c>
    </row>
    <row r="74" spans="1:6">
      <c r="A74" s="1047"/>
      <c r="B74" s="23" t="s">
        <v>5542</v>
      </c>
      <c r="C74" s="1867">
        <v>31960.959999999999</v>
      </c>
      <c r="D74" s="1867">
        <v>2205.36</v>
      </c>
      <c r="E74" s="1488" t="s">
        <v>68</v>
      </c>
      <c r="F74" s="1867">
        <v>34166.32</v>
      </c>
    </row>
    <row r="75" spans="1:6">
      <c r="A75" s="1157" t="s">
        <v>674</v>
      </c>
      <c r="B75" s="1157" t="s">
        <v>5543</v>
      </c>
      <c r="C75" s="1871"/>
      <c r="D75" s="1872"/>
      <c r="E75" s="1872" t="s">
        <v>2</v>
      </c>
      <c r="F75" s="1873"/>
    </row>
    <row r="76" spans="1:6" ht="14.25" customHeight="1">
      <c r="A76" s="1865" t="s">
        <v>5477</v>
      </c>
      <c r="B76" s="1865" t="s">
        <v>5544</v>
      </c>
      <c r="C76" s="1867">
        <v>12092.84</v>
      </c>
      <c r="D76" s="1880">
        <v>0.1</v>
      </c>
      <c r="E76" s="1867">
        <v>171.21</v>
      </c>
      <c r="F76" s="1867">
        <v>12264.15</v>
      </c>
    </row>
    <row r="77" spans="1:6" ht="14.25" customHeight="1">
      <c r="A77" s="1754"/>
      <c r="B77" s="1754" t="s">
        <v>2012</v>
      </c>
      <c r="C77" s="1869">
        <v>10150.11</v>
      </c>
      <c r="D77" s="1874" t="s">
        <v>68</v>
      </c>
      <c r="E77" s="1874" t="s">
        <v>68</v>
      </c>
      <c r="F77" s="1869">
        <v>10150.11</v>
      </c>
    </row>
    <row r="78" spans="1:6" ht="14.25" customHeight="1">
      <c r="A78" s="1754"/>
      <c r="B78" s="1754" t="s">
        <v>559</v>
      </c>
      <c r="C78" s="1869">
        <v>182.55</v>
      </c>
      <c r="D78" s="1874" t="s">
        <v>68</v>
      </c>
      <c r="E78" s="1874" t="s">
        <v>68</v>
      </c>
      <c r="F78" s="1869">
        <v>182.55</v>
      </c>
    </row>
    <row r="79" spans="1:6" ht="14.25" customHeight="1">
      <c r="A79" s="1754"/>
      <c r="B79" s="1754" t="s">
        <v>2024</v>
      </c>
      <c r="C79" s="1869">
        <v>518.94000000000005</v>
      </c>
      <c r="D79" s="1874">
        <v>0.1</v>
      </c>
      <c r="E79" s="1874" t="s">
        <v>68</v>
      </c>
      <c r="F79" s="1869">
        <v>519.04</v>
      </c>
    </row>
    <row r="80" spans="1:6" ht="14.25" customHeight="1">
      <c r="A80" s="1754"/>
      <c r="B80" s="1754" t="s">
        <v>4318</v>
      </c>
      <c r="C80" s="1874">
        <v>22.44</v>
      </c>
      <c r="D80" s="1874" t="s">
        <v>68</v>
      </c>
      <c r="E80" s="1874">
        <v>21.21</v>
      </c>
      <c r="F80" s="1874">
        <v>43.65</v>
      </c>
    </row>
    <row r="81" spans="1:6" ht="14.25" customHeight="1">
      <c r="A81" s="1754"/>
      <c r="B81" s="1754" t="s">
        <v>2032</v>
      </c>
      <c r="C81" s="1874">
        <v>40.81</v>
      </c>
      <c r="D81" s="1874" t="s">
        <v>68</v>
      </c>
      <c r="E81" s="1874" t="s">
        <v>68</v>
      </c>
      <c r="F81" s="1874">
        <v>40.81</v>
      </c>
    </row>
    <row r="82" spans="1:6" ht="14.25" customHeight="1">
      <c r="A82" s="1754"/>
      <c r="B82" s="1754" t="s">
        <v>953</v>
      </c>
      <c r="C82" s="1869">
        <v>231.8</v>
      </c>
      <c r="D82" s="1874" t="s">
        <v>68</v>
      </c>
      <c r="E82" s="1874" t="s">
        <v>68</v>
      </c>
      <c r="F82" s="1869">
        <v>231.8</v>
      </c>
    </row>
    <row r="83" spans="1:6" ht="14.25" customHeight="1">
      <c r="A83" s="1754"/>
      <c r="B83" s="1754" t="s">
        <v>5545</v>
      </c>
      <c r="C83" s="1874">
        <v>33.68</v>
      </c>
      <c r="D83" s="1874" t="s">
        <v>68</v>
      </c>
      <c r="E83" s="1869">
        <v>50</v>
      </c>
      <c r="F83" s="1869">
        <v>83.68</v>
      </c>
    </row>
    <row r="84" spans="1:6" ht="14.25" customHeight="1">
      <c r="A84" s="1754"/>
      <c r="B84" s="1754" t="s">
        <v>4321</v>
      </c>
      <c r="C84" s="1869">
        <v>475.65</v>
      </c>
      <c r="D84" s="1874" t="s">
        <v>68</v>
      </c>
      <c r="E84" s="1874" t="s">
        <v>68</v>
      </c>
      <c r="F84" s="1869">
        <v>475.65</v>
      </c>
    </row>
    <row r="85" spans="1:6" ht="14.25" customHeight="1">
      <c r="A85" s="1754"/>
      <c r="B85" s="1754" t="s">
        <v>2040</v>
      </c>
      <c r="C85" s="1869">
        <v>434.1</v>
      </c>
      <c r="D85" s="1874" t="s">
        <v>68</v>
      </c>
      <c r="E85" s="1869">
        <v>100</v>
      </c>
      <c r="F85" s="1869">
        <v>534.1</v>
      </c>
    </row>
    <row r="86" spans="1:6" ht="14.25" customHeight="1">
      <c r="A86" s="1754"/>
      <c r="B86" s="1754" t="s">
        <v>4316</v>
      </c>
      <c r="C86" s="1869">
        <v>2.76</v>
      </c>
      <c r="D86" s="1874" t="s">
        <v>68</v>
      </c>
      <c r="E86" s="1869" t="s">
        <v>68</v>
      </c>
      <c r="F86" s="1869">
        <v>2.76</v>
      </c>
    </row>
    <row r="87" spans="1:6" ht="14.25" customHeight="1">
      <c r="A87" s="1870" t="s">
        <v>5480</v>
      </c>
      <c r="B87" s="1870" t="s">
        <v>2396</v>
      </c>
      <c r="C87" s="1867">
        <v>605.91</v>
      </c>
      <c r="D87" s="1867">
        <v>171.66</v>
      </c>
      <c r="E87" s="1878" t="s">
        <v>68</v>
      </c>
      <c r="F87" s="1867">
        <v>777.57</v>
      </c>
    </row>
    <row r="88" spans="1:6" ht="14.25" customHeight="1">
      <c r="A88" s="1754"/>
      <c r="B88" s="1754" t="s">
        <v>2053</v>
      </c>
      <c r="C88" s="1874">
        <v>97.29</v>
      </c>
      <c r="D88" s="1874" t="s">
        <v>68</v>
      </c>
      <c r="E88" s="1874" t="s">
        <v>68</v>
      </c>
      <c r="F88" s="1869">
        <v>97.29</v>
      </c>
    </row>
    <row r="89" spans="1:6" ht="14.25" customHeight="1">
      <c r="A89" s="1754"/>
      <c r="B89" s="1754" t="s">
        <v>5546</v>
      </c>
      <c r="C89" s="1874">
        <v>341.6</v>
      </c>
      <c r="D89" s="1874" t="s">
        <v>68</v>
      </c>
      <c r="E89" s="1874" t="s">
        <v>68</v>
      </c>
      <c r="F89" s="1869">
        <v>341.6</v>
      </c>
    </row>
    <row r="90" spans="1:6" ht="14.25" customHeight="1">
      <c r="A90" s="1752"/>
      <c r="B90" s="1752" t="s">
        <v>979</v>
      </c>
      <c r="C90" s="1148">
        <v>167.02</v>
      </c>
      <c r="D90" s="1148">
        <v>171.66</v>
      </c>
      <c r="E90" s="1881" t="s">
        <v>68</v>
      </c>
      <c r="F90" s="1148">
        <v>338.68</v>
      </c>
    </row>
    <row r="91" spans="1:6" ht="55.5" customHeight="1">
      <c r="A91" s="281"/>
      <c r="B91" s="281"/>
      <c r="C91" s="217"/>
      <c r="D91" s="217"/>
      <c r="E91" s="500"/>
      <c r="F91" s="217"/>
    </row>
    <row r="92" spans="1:6" ht="18" customHeight="1">
      <c r="A92" s="2155" t="s">
        <v>5527</v>
      </c>
      <c r="B92" s="2106"/>
      <c r="C92" s="2106"/>
      <c r="D92" s="2106"/>
      <c r="E92" s="2106"/>
      <c r="F92" s="2106"/>
    </row>
    <row r="93" spans="1:6" ht="15" customHeight="1">
      <c r="A93" s="2197" t="s">
        <v>5547</v>
      </c>
      <c r="B93" s="2165"/>
      <c r="C93" s="2165"/>
      <c r="D93" s="2165"/>
      <c r="E93" s="2165"/>
      <c r="F93" s="2165"/>
    </row>
    <row r="94" spans="1:6" ht="15" customHeight="1">
      <c r="A94" s="2251" t="s">
        <v>5509</v>
      </c>
      <c r="B94" s="2252"/>
      <c r="C94" s="2252"/>
      <c r="D94" s="2252"/>
      <c r="E94" s="2252"/>
      <c r="F94" s="2252"/>
    </row>
    <row r="95" spans="1:6" ht="15" customHeight="1">
      <c r="A95" s="2253" t="s">
        <v>4818</v>
      </c>
      <c r="B95" s="2260"/>
      <c r="C95" s="1858" t="s">
        <v>4949</v>
      </c>
      <c r="D95" s="1858" t="s">
        <v>4950</v>
      </c>
      <c r="E95" s="1858" t="s">
        <v>5510</v>
      </c>
      <c r="F95" s="1858" t="s">
        <v>999</v>
      </c>
    </row>
    <row r="96" spans="1:6" ht="15" customHeight="1">
      <c r="A96" s="2261"/>
      <c r="B96" s="2262"/>
      <c r="C96" s="1882"/>
      <c r="D96" s="1882"/>
      <c r="E96" s="1882" t="s">
        <v>5511</v>
      </c>
      <c r="F96" s="1859"/>
    </row>
    <row r="97" spans="1:6" ht="15" customHeight="1">
      <c r="A97" s="2257" t="s">
        <v>10</v>
      </c>
      <c r="B97" s="2258"/>
      <c r="C97" s="1861" t="s">
        <v>11</v>
      </c>
      <c r="D97" s="1861" t="s">
        <v>12</v>
      </c>
      <c r="E97" s="1861" t="s">
        <v>13</v>
      </c>
      <c r="F97" s="1861" t="s">
        <v>1000</v>
      </c>
    </row>
    <row r="98" spans="1:6" ht="14.25" customHeight="1">
      <c r="A98" s="1870" t="s">
        <v>5482</v>
      </c>
      <c r="B98" s="1870" t="s">
        <v>5548</v>
      </c>
      <c r="C98" s="1867">
        <v>1095.71</v>
      </c>
      <c r="D98" s="1867">
        <v>930.56</v>
      </c>
      <c r="E98" s="1878" t="s">
        <v>68</v>
      </c>
      <c r="F98" s="1867">
        <v>2026.27</v>
      </c>
    </row>
    <row r="99" spans="1:6" ht="14.25" customHeight="1">
      <c r="A99" s="1754"/>
      <c r="B99" s="1754" t="s">
        <v>950</v>
      </c>
      <c r="C99" s="1869">
        <v>746.5</v>
      </c>
      <c r="D99" s="1869">
        <v>145.88</v>
      </c>
      <c r="E99" s="1874" t="s">
        <v>68</v>
      </c>
      <c r="F99" s="1869">
        <v>892.38</v>
      </c>
    </row>
    <row r="100" spans="1:6" ht="14.25" customHeight="1">
      <c r="A100" s="1754"/>
      <c r="B100" s="1754" t="s">
        <v>2021</v>
      </c>
      <c r="C100" s="1874">
        <v>107.84</v>
      </c>
      <c r="D100" s="1869">
        <v>537.01</v>
      </c>
      <c r="E100" s="1874" t="s">
        <v>68</v>
      </c>
      <c r="F100" s="1869">
        <v>644.85</v>
      </c>
    </row>
    <row r="101" spans="1:6" ht="14.25" customHeight="1">
      <c r="A101" s="1754"/>
      <c r="B101" s="1754" t="s">
        <v>4323</v>
      </c>
      <c r="C101" s="1869">
        <v>112.17</v>
      </c>
      <c r="D101" s="497">
        <v>41.07</v>
      </c>
      <c r="E101" s="1874" t="s">
        <v>68</v>
      </c>
      <c r="F101" s="1869">
        <v>153.24</v>
      </c>
    </row>
    <row r="102" spans="1:6" ht="14.25" customHeight="1">
      <c r="A102" s="1754"/>
      <c r="B102" s="1754" t="s">
        <v>5549</v>
      </c>
      <c r="C102" s="1874" t="s">
        <v>68</v>
      </c>
      <c r="D102" s="497">
        <v>146.38</v>
      </c>
      <c r="E102" s="1874" t="s">
        <v>68</v>
      </c>
      <c r="F102" s="1874">
        <v>146.38</v>
      </c>
    </row>
    <row r="103" spans="1:6" ht="15" customHeight="1">
      <c r="A103" s="1752"/>
      <c r="B103" s="1752" t="s">
        <v>4324</v>
      </c>
      <c r="C103" s="1148">
        <v>129.19999999999999</v>
      </c>
      <c r="D103" s="1148">
        <v>60.22</v>
      </c>
      <c r="E103" s="1881" t="s">
        <v>68</v>
      </c>
      <c r="F103" s="1148">
        <v>189.42</v>
      </c>
    </row>
    <row r="104" spans="1:6" ht="15" customHeight="1">
      <c r="A104" s="1870" t="s">
        <v>5484</v>
      </c>
      <c r="B104" s="1870" t="s">
        <v>5550</v>
      </c>
      <c r="C104" s="1867">
        <v>6818.28</v>
      </c>
      <c r="D104" s="1867">
        <v>22.36</v>
      </c>
      <c r="E104" s="1878" t="s">
        <v>68</v>
      </c>
      <c r="F104" s="1867">
        <v>6840.64</v>
      </c>
    </row>
    <row r="105" spans="1:6" ht="15" customHeight="1">
      <c r="A105" s="1754"/>
      <c r="B105" s="1754" t="s">
        <v>4326</v>
      </c>
      <c r="C105" s="1869">
        <v>6818.28</v>
      </c>
      <c r="D105" s="1874" t="s">
        <v>68</v>
      </c>
      <c r="E105" s="1874" t="s">
        <v>68</v>
      </c>
      <c r="F105" s="1869">
        <v>6818.28</v>
      </c>
    </row>
    <row r="106" spans="1:6" ht="15" customHeight="1">
      <c r="A106" s="1754"/>
      <c r="B106" s="1754" t="s">
        <v>5551</v>
      </c>
      <c r="C106" s="1874" t="s">
        <v>68</v>
      </c>
      <c r="D106" s="1869">
        <v>22.36</v>
      </c>
      <c r="E106" s="1874" t="s">
        <v>68</v>
      </c>
      <c r="F106" s="1869">
        <v>22.36</v>
      </c>
    </row>
    <row r="107" spans="1:6" ht="15" customHeight="1">
      <c r="A107" s="1870" t="s">
        <v>5552</v>
      </c>
      <c r="B107" s="1870" t="s">
        <v>5553</v>
      </c>
      <c r="C107" s="1867">
        <v>2937.5</v>
      </c>
      <c r="D107" s="1878">
        <v>51.94</v>
      </c>
      <c r="E107" s="1878" t="s">
        <v>68</v>
      </c>
      <c r="F107" s="1867">
        <v>2989.44</v>
      </c>
    </row>
    <row r="108" spans="1:6" ht="15" customHeight="1">
      <c r="A108" s="1754"/>
      <c r="B108" s="1754" t="s">
        <v>988</v>
      </c>
      <c r="C108" s="1869">
        <v>278.02</v>
      </c>
      <c r="D108" s="1874">
        <v>51.94</v>
      </c>
      <c r="E108" s="1874" t="s">
        <v>68</v>
      </c>
      <c r="F108" s="1869">
        <v>329.96</v>
      </c>
    </row>
    <row r="109" spans="1:6" ht="15" customHeight="1">
      <c r="A109" s="1754"/>
      <c r="B109" s="1754" t="s">
        <v>2046</v>
      </c>
      <c r="C109" s="1869">
        <v>2659.48</v>
      </c>
      <c r="D109" s="1874" t="s">
        <v>68</v>
      </c>
      <c r="E109" s="1874" t="s">
        <v>68</v>
      </c>
      <c r="F109" s="1869">
        <v>2659.48</v>
      </c>
    </row>
    <row r="110" spans="1:6" ht="15" customHeight="1">
      <c r="A110" s="1870" t="s">
        <v>5554</v>
      </c>
      <c r="B110" s="1870" t="s">
        <v>4338</v>
      </c>
      <c r="C110" s="1867">
        <v>631.24</v>
      </c>
      <c r="D110" s="1867">
        <v>969.11</v>
      </c>
      <c r="E110" s="1878" t="s">
        <v>68</v>
      </c>
      <c r="F110" s="1867">
        <v>1600.35</v>
      </c>
    </row>
    <row r="111" spans="1:6" ht="15" customHeight="1">
      <c r="A111" s="1754"/>
      <c r="B111" s="1754" t="s">
        <v>4332</v>
      </c>
      <c r="C111" s="1869">
        <v>29.4</v>
      </c>
      <c r="D111" s="497">
        <v>18.71</v>
      </c>
      <c r="E111" s="1874" t="s">
        <v>68</v>
      </c>
      <c r="F111" s="1869">
        <v>48.11</v>
      </c>
    </row>
    <row r="112" spans="1:6" ht="15" customHeight="1">
      <c r="A112" s="1754"/>
      <c r="B112" s="1754" t="s">
        <v>2057</v>
      </c>
      <c r="C112" s="1869">
        <v>145.93</v>
      </c>
      <c r="D112" s="1869">
        <v>932.22</v>
      </c>
      <c r="E112" s="1874" t="s">
        <v>68</v>
      </c>
      <c r="F112" s="1869">
        <v>1078.1500000000001</v>
      </c>
    </row>
    <row r="113" spans="1:10" ht="15" customHeight="1">
      <c r="A113" s="1754"/>
      <c r="B113" s="1754" t="s">
        <v>963</v>
      </c>
      <c r="C113" s="1869">
        <v>455.91</v>
      </c>
      <c r="D113" s="497">
        <v>18.18</v>
      </c>
      <c r="E113" s="1874" t="s">
        <v>68</v>
      </c>
      <c r="F113" s="1869">
        <v>474.09</v>
      </c>
    </row>
    <row r="114" spans="1:10" ht="15" customHeight="1">
      <c r="A114" s="1870" t="s">
        <v>5555</v>
      </c>
      <c r="B114" s="1870" t="s">
        <v>4340</v>
      </c>
      <c r="C114" s="1878">
        <v>27.16</v>
      </c>
      <c r="D114" s="1878">
        <v>0.43</v>
      </c>
      <c r="E114" s="1878" t="s">
        <v>68</v>
      </c>
      <c r="F114" s="1867">
        <v>27.59</v>
      </c>
    </row>
    <row r="115" spans="1:10" ht="15" customHeight="1">
      <c r="A115" s="1754"/>
      <c r="B115" s="1754" t="s">
        <v>5556</v>
      </c>
      <c r="C115" s="1874">
        <v>20.56</v>
      </c>
      <c r="D115" s="1874">
        <v>0.43</v>
      </c>
      <c r="E115" s="1874" t="s">
        <v>68</v>
      </c>
      <c r="F115" s="1869">
        <v>20.99</v>
      </c>
    </row>
    <row r="116" spans="1:10" ht="15" customHeight="1">
      <c r="A116" s="1754"/>
      <c r="B116" s="1754" t="s">
        <v>2722</v>
      </c>
      <c r="C116" s="1874">
        <v>6.6</v>
      </c>
      <c r="D116" s="1874" t="s">
        <v>68</v>
      </c>
      <c r="E116" s="1874" t="s">
        <v>68</v>
      </c>
      <c r="F116" s="1869">
        <v>6.6</v>
      </c>
    </row>
    <row r="117" spans="1:10" ht="15" customHeight="1">
      <c r="A117" s="1870" t="s">
        <v>5557</v>
      </c>
      <c r="B117" s="1870" t="s">
        <v>5558</v>
      </c>
      <c r="C117" s="1867">
        <v>823.27</v>
      </c>
      <c r="D117" s="1867">
        <v>132.5</v>
      </c>
      <c r="E117" s="1878" t="s">
        <v>68</v>
      </c>
      <c r="F117" s="1867">
        <v>955.77</v>
      </c>
    </row>
    <row r="118" spans="1:10" ht="15" customHeight="1">
      <c r="A118" s="1754"/>
      <c r="B118" s="1754" t="s">
        <v>4285</v>
      </c>
      <c r="C118" s="1874">
        <v>18.43</v>
      </c>
      <c r="D118" s="1874" t="s">
        <v>68</v>
      </c>
      <c r="E118" s="1874" t="s">
        <v>68</v>
      </c>
      <c r="F118" s="1869">
        <v>18.43</v>
      </c>
    </row>
    <row r="119" spans="1:10" ht="15" customHeight="1">
      <c r="A119" s="1754"/>
      <c r="B119" s="1754" t="s">
        <v>966</v>
      </c>
      <c r="C119" s="1874">
        <v>61.43</v>
      </c>
      <c r="D119" s="1874" t="s">
        <v>68</v>
      </c>
      <c r="E119" s="1874" t="s">
        <v>68</v>
      </c>
      <c r="F119" s="1869">
        <v>61.43</v>
      </c>
    </row>
    <row r="120" spans="1:10" ht="15" customHeight="1">
      <c r="A120" s="1754"/>
      <c r="B120" s="1754" t="s">
        <v>4336</v>
      </c>
      <c r="C120" s="1874">
        <v>24.35</v>
      </c>
      <c r="D120" s="1874" t="s">
        <v>68</v>
      </c>
      <c r="E120" s="1874" t="s">
        <v>68</v>
      </c>
      <c r="F120" s="1869">
        <v>24.35</v>
      </c>
    </row>
    <row r="121" spans="1:10" ht="15" customHeight="1">
      <c r="A121" s="1754"/>
      <c r="B121" s="1754" t="s">
        <v>986</v>
      </c>
      <c r="C121" s="1869">
        <v>713.52</v>
      </c>
      <c r="D121" s="1874" t="s">
        <v>68</v>
      </c>
      <c r="E121" s="1874" t="s">
        <v>68</v>
      </c>
      <c r="F121" s="1869">
        <v>713.52</v>
      </c>
    </row>
    <row r="122" spans="1:10" ht="15" customHeight="1">
      <c r="A122" s="1754"/>
      <c r="B122" s="1754" t="s">
        <v>972</v>
      </c>
      <c r="C122" s="1874">
        <v>5.54</v>
      </c>
      <c r="D122" s="1869">
        <v>132.5</v>
      </c>
      <c r="E122" s="1874" t="s">
        <v>68</v>
      </c>
      <c r="F122" s="1869">
        <v>138.04</v>
      </c>
    </row>
    <row r="123" spans="1:10" ht="15" customHeight="1">
      <c r="A123" s="1047"/>
      <c r="B123" s="23" t="s">
        <v>5559</v>
      </c>
      <c r="C123" s="1867">
        <v>25031.91</v>
      </c>
      <c r="D123" s="1867">
        <v>2278.66</v>
      </c>
      <c r="E123" s="1867">
        <v>171.21</v>
      </c>
      <c r="F123" s="1867">
        <v>27481.78</v>
      </c>
    </row>
    <row r="124" spans="1:10" ht="15" customHeight="1">
      <c r="A124" s="1157" t="s">
        <v>1978</v>
      </c>
      <c r="B124" s="1157" t="s">
        <v>5476</v>
      </c>
      <c r="C124" s="1488" t="s">
        <v>2</v>
      </c>
      <c r="D124" s="1872" t="s">
        <v>2</v>
      </c>
      <c r="E124" s="1872" t="s">
        <v>2</v>
      </c>
      <c r="F124" s="1883" t="s">
        <v>2</v>
      </c>
    </row>
    <row r="125" spans="1:10" ht="27.95" customHeight="1">
      <c r="A125" s="1754"/>
      <c r="B125" s="1754" t="s">
        <v>2044</v>
      </c>
      <c r="C125" s="1869">
        <v>3296.07</v>
      </c>
      <c r="D125" s="1874" t="s">
        <v>68</v>
      </c>
      <c r="E125" s="1874" t="s">
        <v>68</v>
      </c>
      <c r="F125" s="1869">
        <v>3296.07</v>
      </c>
    </row>
    <row r="126" spans="1:10" ht="15" customHeight="1">
      <c r="A126" s="1756"/>
      <c r="B126" s="23" t="s">
        <v>5560</v>
      </c>
      <c r="C126" s="1867">
        <v>3296.07</v>
      </c>
      <c r="D126" s="1488" t="s">
        <v>68</v>
      </c>
      <c r="E126" s="1488" t="s">
        <v>68</v>
      </c>
      <c r="F126" s="1867">
        <v>3296.07</v>
      </c>
    </row>
    <row r="127" spans="1:10" ht="15" customHeight="1">
      <c r="A127" s="1157" t="s">
        <v>2765</v>
      </c>
      <c r="B127" s="1157" t="s">
        <v>5019</v>
      </c>
      <c r="C127" s="1871" t="s">
        <v>2</v>
      </c>
      <c r="D127" s="1872" t="s">
        <v>2</v>
      </c>
      <c r="E127" s="1872" t="s">
        <v>2</v>
      </c>
      <c r="F127" s="1873" t="s">
        <v>2</v>
      </c>
    </row>
    <row r="128" spans="1:10" ht="15" customHeight="1">
      <c r="A128" s="1754"/>
      <c r="B128" s="1754" t="s">
        <v>5561</v>
      </c>
      <c r="C128" s="1874" t="s">
        <v>68</v>
      </c>
      <c r="D128" s="1874" t="s">
        <v>68</v>
      </c>
      <c r="E128" s="1869">
        <v>72827.929999999993</v>
      </c>
      <c r="F128" s="1869">
        <v>72827.929999999993</v>
      </c>
      <c r="I128" s="178"/>
      <c r="J128" s="178"/>
    </row>
    <row r="129" spans="1:10" ht="15" customHeight="1">
      <c r="A129" s="1754"/>
      <c r="B129" s="1754" t="s">
        <v>5562</v>
      </c>
      <c r="C129" s="1874" t="s">
        <v>68</v>
      </c>
      <c r="D129" s="1874" t="s">
        <v>68</v>
      </c>
      <c r="E129" s="1869">
        <v>623.86</v>
      </c>
      <c r="F129" s="1869">
        <v>623.86</v>
      </c>
      <c r="I129" s="178"/>
      <c r="J129" s="178"/>
    </row>
    <row r="130" spans="1:10" ht="15" customHeight="1">
      <c r="A130" s="23"/>
      <c r="B130" s="23" t="s">
        <v>5563</v>
      </c>
      <c r="C130" s="1488" t="s">
        <v>68</v>
      </c>
      <c r="D130" s="1488" t="s">
        <v>68</v>
      </c>
      <c r="E130" s="1867">
        <v>73451.789999999994</v>
      </c>
      <c r="F130" s="1867">
        <v>73451.789999999994</v>
      </c>
      <c r="I130" s="178"/>
      <c r="J130" s="178"/>
    </row>
    <row r="131" spans="1:10" ht="15" customHeight="1">
      <c r="A131" s="1157" t="s">
        <v>3170</v>
      </c>
      <c r="B131" s="1865" t="s">
        <v>5564</v>
      </c>
      <c r="C131" s="1871" t="s">
        <v>2</v>
      </c>
      <c r="D131" s="1872" t="s">
        <v>2</v>
      </c>
      <c r="E131" s="1872" t="s">
        <v>2</v>
      </c>
      <c r="F131" s="1873" t="s">
        <v>2</v>
      </c>
      <c r="I131" s="178"/>
      <c r="J131" s="178"/>
    </row>
    <row r="132" spans="1:10" ht="15" customHeight="1">
      <c r="A132" s="1754"/>
      <c r="B132" s="1754" t="s">
        <v>5564</v>
      </c>
      <c r="C132" s="1884" t="s">
        <v>68</v>
      </c>
      <c r="D132" s="1881" t="s">
        <v>68</v>
      </c>
      <c r="E132" s="1486">
        <v>24.61</v>
      </c>
      <c r="F132" s="1486">
        <v>24.61</v>
      </c>
      <c r="I132" s="178"/>
      <c r="J132" s="178"/>
    </row>
    <row r="133" spans="1:10" ht="15" customHeight="1">
      <c r="A133" s="1157"/>
      <c r="B133" s="1157" t="s">
        <v>5565</v>
      </c>
      <c r="C133" s="1488" t="s">
        <v>68</v>
      </c>
      <c r="D133" s="1488" t="s">
        <v>68</v>
      </c>
      <c r="E133" s="1885">
        <v>24.61</v>
      </c>
      <c r="F133" s="1885">
        <v>24.61</v>
      </c>
      <c r="I133" s="178"/>
      <c r="J133" s="178"/>
    </row>
    <row r="134" spans="1:10" ht="15" customHeight="1">
      <c r="A134" s="23" t="s">
        <v>5502</v>
      </c>
      <c r="B134" s="23" t="s">
        <v>5566</v>
      </c>
      <c r="C134" s="1886"/>
      <c r="D134" s="1887"/>
      <c r="E134" s="1887"/>
      <c r="F134" s="1888"/>
      <c r="I134" s="178"/>
      <c r="J134" s="178"/>
    </row>
    <row r="135" spans="1:10" ht="15" customHeight="1">
      <c r="A135" s="1157"/>
      <c r="B135" s="23" t="s">
        <v>5567</v>
      </c>
      <c r="C135" s="1488" t="s">
        <v>68</v>
      </c>
      <c r="D135" s="1488" t="s">
        <v>68</v>
      </c>
      <c r="E135" s="1488" t="s">
        <v>68</v>
      </c>
      <c r="F135" s="1488" t="s">
        <v>68</v>
      </c>
      <c r="I135" s="178"/>
      <c r="J135" s="178"/>
    </row>
    <row r="136" spans="1:10" ht="15" customHeight="1">
      <c r="A136" s="1157"/>
      <c r="B136" s="23" t="s">
        <v>5568</v>
      </c>
      <c r="C136" s="1867">
        <v>117407.39</v>
      </c>
      <c r="D136" s="1867">
        <v>4742.8100000000004</v>
      </c>
      <c r="E136" s="1867">
        <v>73647.61</v>
      </c>
      <c r="F136" s="1867">
        <v>195797.81</v>
      </c>
      <c r="I136" s="178"/>
      <c r="J136" s="178"/>
    </row>
    <row r="137" spans="1:10" ht="12" customHeight="1">
      <c r="A137" s="1889"/>
      <c r="B137" s="2259"/>
      <c r="C137" s="2259"/>
      <c r="D137" s="2259"/>
      <c r="E137" s="2259"/>
      <c r="F137" s="2259"/>
    </row>
    <row r="138" spans="1:10" ht="18" customHeight="1">
      <c r="A138" s="1720"/>
      <c r="B138" s="1720"/>
      <c r="C138" s="1890"/>
      <c r="D138" s="1890"/>
      <c r="E138" s="1890"/>
      <c r="F138" s="1890"/>
    </row>
    <row r="139" spans="1:10" ht="18" customHeight="1">
      <c r="A139" s="1720"/>
      <c r="B139" s="1720"/>
      <c r="C139" s="1890"/>
      <c r="D139" s="1890"/>
      <c r="E139" s="1890"/>
      <c r="F139" s="1890"/>
    </row>
    <row r="140" spans="1:10" ht="18" customHeight="1">
      <c r="A140" s="1720"/>
      <c r="B140" s="1720"/>
      <c r="C140" s="1890"/>
      <c r="D140" s="1890"/>
      <c r="E140" s="1890"/>
      <c r="F140" s="1890"/>
    </row>
    <row r="141" spans="1:10" ht="18" customHeight="1">
      <c r="A141" s="1720"/>
      <c r="B141" s="1720"/>
      <c r="C141" s="1890"/>
      <c r="D141" s="1890"/>
      <c r="E141" s="1890"/>
      <c r="F141" s="1890"/>
    </row>
    <row r="142" spans="1:10" ht="18" customHeight="1">
      <c r="A142" s="1720"/>
      <c r="B142" s="1720"/>
      <c r="C142" s="1890"/>
      <c r="D142" s="1890"/>
      <c r="E142" s="1890"/>
      <c r="F142" s="1890"/>
    </row>
    <row r="143" spans="1:10" ht="18" customHeight="1">
      <c r="A143" s="1720"/>
      <c r="B143" s="1720"/>
      <c r="C143" s="1890"/>
      <c r="D143" s="1890"/>
      <c r="E143" s="1890"/>
      <c r="F143" s="1890"/>
    </row>
    <row r="144" spans="1:10" ht="18" customHeight="1">
      <c r="A144" s="1720"/>
      <c r="B144" s="1720"/>
      <c r="C144" s="1890"/>
      <c r="D144" s="1890"/>
      <c r="E144" s="1890"/>
      <c r="F144" s="1890"/>
    </row>
    <row r="145" spans="1:6" ht="18" customHeight="1">
      <c r="A145" s="1720"/>
      <c r="B145" s="1720"/>
      <c r="C145" s="1890"/>
      <c r="D145" s="1890"/>
      <c r="E145" s="1890"/>
      <c r="F145" s="1890"/>
    </row>
    <row r="146" spans="1:6" ht="18" customHeight="1">
      <c r="A146" s="1720"/>
      <c r="B146" s="1720"/>
      <c r="C146" s="1890"/>
      <c r="D146" s="1890"/>
      <c r="E146" s="1890"/>
      <c r="F146" s="1890"/>
    </row>
    <row r="147" spans="1:6" ht="18" customHeight="1">
      <c r="A147" s="1720"/>
      <c r="B147" s="1720"/>
      <c r="C147" s="1890"/>
      <c r="D147" s="1890"/>
      <c r="E147" s="1890"/>
      <c r="F147" s="1890"/>
    </row>
    <row r="148" spans="1:6" ht="18" customHeight="1">
      <c r="A148" s="1720"/>
      <c r="B148" s="1720"/>
      <c r="C148" s="1890"/>
      <c r="D148" s="1890"/>
      <c r="E148" s="1890"/>
      <c r="F148" s="1890"/>
    </row>
    <row r="149" spans="1:6" ht="18" customHeight="1">
      <c r="A149" s="1720"/>
      <c r="B149" s="1720"/>
      <c r="C149" s="1890"/>
      <c r="D149" s="1890"/>
      <c r="E149" s="1890"/>
      <c r="F149" s="1890"/>
    </row>
    <row r="150" spans="1:6" ht="18" customHeight="1">
      <c r="A150" s="1720"/>
      <c r="B150" s="1720"/>
      <c r="C150" s="1890"/>
      <c r="D150" s="1890"/>
      <c r="E150" s="1890"/>
      <c r="F150" s="1890"/>
    </row>
    <row r="151" spans="1:6" ht="18" customHeight="1">
      <c r="A151" s="1720"/>
      <c r="B151" s="1720"/>
      <c r="C151" s="1890"/>
      <c r="D151" s="1890"/>
      <c r="E151" s="1890"/>
      <c r="F151" s="1890"/>
    </row>
    <row r="152" spans="1:6" ht="18" customHeight="1">
      <c r="A152" s="1720"/>
      <c r="B152" s="1720"/>
      <c r="C152" s="1890"/>
      <c r="D152" s="1890"/>
      <c r="E152" s="1890"/>
      <c r="F152" s="1890"/>
    </row>
    <row r="153" spans="1:6" ht="18" customHeight="1">
      <c r="A153" s="1720"/>
      <c r="B153" s="1720"/>
      <c r="C153" s="1890"/>
      <c r="D153" s="1890"/>
      <c r="E153" s="1890"/>
      <c r="F153" s="1890"/>
    </row>
    <row r="154" spans="1:6" ht="18" customHeight="1">
      <c r="A154" s="1720"/>
      <c r="B154" s="1720"/>
      <c r="C154" s="1890"/>
      <c r="D154" s="1890"/>
      <c r="E154" s="1890"/>
      <c r="F154" s="1890"/>
    </row>
    <row r="155" spans="1:6" ht="18" customHeight="1">
      <c r="A155" s="1720"/>
      <c r="B155" s="1720"/>
      <c r="C155" s="1890"/>
      <c r="D155" s="1890"/>
      <c r="E155" s="1890"/>
      <c r="F155" s="1890"/>
    </row>
    <row r="156" spans="1:6" ht="18" customHeight="1">
      <c r="A156" s="1720"/>
      <c r="B156" s="1720"/>
      <c r="C156" s="1890"/>
      <c r="D156" s="1890"/>
      <c r="E156" s="1890"/>
      <c r="F156" s="1890"/>
    </row>
    <row r="157" spans="1:6" ht="18" customHeight="1">
      <c r="A157" s="1720"/>
      <c r="B157" s="1720"/>
      <c r="C157" s="1890"/>
      <c r="D157" s="1890"/>
      <c r="E157" s="1890"/>
      <c r="F157" s="1890"/>
    </row>
    <row r="158" spans="1:6" ht="18" customHeight="1">
      <c r="A158" s="1720"/>
      <c r="B158" s="1720"/>
      <c r="C158" s="1890"/>
      <c r="D158" s="1890"/>
      <c r="E158" s="1890"/>
      <c r="F158" s="1890"/>
    </row>
    <row r="159" spans="1:6" ht="18" customHeight="1">
      <c r="A159" s="1720"/>
      <c r="B159" s="1720"/>
      <c r="C159" s="1890"/>
      <c r="D159" s="1890"/>
      <c r="E159" s="1890"/>
      <c r="F159" s="1890"/>
    </row>
    <row r="160" spans="1:6" ht="18" customHeight="1">
      <c r="A160" s="1720"/>
      <c r="B160" s="1720"/>
      <c r="C160" s="1890"/>
      <c r="D160" s="1890"/>
      <c r="E160" s="1890"/>
      <c r="F160" s="1890"/>
    </row>
    <row r="161" spans="1:6" ht="18" customHeight="1">
      <c r="A161" s="1720"/>
      <c r="B161" s="1720"/>
      <c r="C161" s="1890"/>
      <c r="D161" s="1890"/>
      <c r="E161" s="1890"/>
      <c r="F161" s="1890"/>
    </row>
    <row r="162" spans="1:6" ht="18" customHeight="1">
      <c r="A162" s="1720"/>
      <c r="B162" s="1720"/>
      <c r="C162" s="1890"/>
      <c r="D162" s="1890"/>
      <c r="E162" s="1890"/>
      <c r="F162" s="1890"/>
    </row>
    <row r="163" spans="1:6" ht="18" customHeight="1">
      <c r="A163" s="1720"/>
      <c r="B163" s="1720"/>
      <c r="C163" s="1890"/>
      <c r="D163" s="1890"/>
      <c r="E163" s="1890"/>
      <c r="F163" s="1890"/>
    </row>
    <row r="164" spans="1:6" ht="18" customHeight="1">
      <c r="A164" s="1720"/>
      <c r="B164" s="1720"/>
      <c r="C164" s="1890"/>
      <c r="D164" s="1890"/>
      <c r="E164" s="1890"/>
      <c r="F164" s="1890"/>
    </row>
    <row r="165" spans="1:6" ht="18" customHeight="1">
      <c r="A165" s="1720"/>
      <c r="B165" s="1720"/>
      <c r="C165" s="1890"/>
      <c r="D165" s="1890"/>
      <c r="E165" s="1890"/>
      <c r="F165" s="1890"/>
    </row>
    <row r="166" spans="1:6" ht="18" customHeight="1">
      <c r="A166" s="1720"/>
      <c r="B166" s="1720"/>
      <c r="C166" s="1890"/>
      <c r="D166" s="1890"/>
      <c r="E166" s="1890"/>
      <c r="F166" s="1890"/>
    </row>
    <row r="167" spans="1:6" ht="18" customHeight="1">
      <c r="A167" s="1720"/>
      <c r="B167" s="1720"/>
      <c r="C167" s="1890"/>
      <c r="D167" s="1890"/>
      <c r="E167" s="1890"/>
      <c r="F167" s="1890"/>
    </row>
    <row r="168" spans="1:6" ht="18" customHeight="1">
      <c r="A168" s="1720"/>
      <c r="B168" s="1720"/>
      <c r="C168" s="1890"/>
      <c r="D168" s="1890"/>
      <c r="E168" s="1890"/>
      <c r="F168" s="1890"/>
    </row>
    <row r="169" spans="1:6" ht="18" customHeight="1">
      <c r="A169" s="1720"/>
      <c r="B169" s="1720"/>
      <c r="C169" s="1890"/>
      <c r="D169" s="1890"/>
      <c r="E169" s="1890"/>
      <c r="F169" s="1890"/>
    </row>
    <row r="170" spans="1:6" ht="18" customHeight="1">
      <c r="A170" s="1720"/>
      <c r="B170" s="1720"/>
      <c r="C170" s="1890"/>
      <c r="D170" s="1890"/>
      <c r="E170" s="1890"/>
      <c r="F170" s="1890"/>
    </row>
    <row r="171" spans="1:6" ht="18" customHeight="1">
      <c r="A171" s="1720"/>
      <c r="B171" s="1720"/>
      <c r="C171" s="1890"/>
      <c r="D171" s="1890"/>
      <c r="E171" s="1890"/>
      <c r="F171" s="1890"/>
    </row>
    <row r="172" spans="1:6" ht="18" customHeight="1">
      <c r="A172" s="1720"/>
      <c r="B172" s="1720"/>
      <c r="C172" s="1890"/>
      <c r="D172" s="1890"/>
      <c r="E172" s="1890"/>
      <c r="F172" s="1890"/>
    </row>
    <row r="173" spans="1:6" ht="18" customHeight="1">
      <c r="A173" s="1720"/>
      <c r="B173" s="1720"/>
      <c r="C173" s="1890"/>
      <c r="D173" s="1890"/>
      <c r="E173" s="1890"/>
      <c r="F173" s="1890"/>
    </row>
    <row r="174" spans="1:6" ht="18" customHeight="1">
      <c r="A174" s="1720"/>
      <c r="B174" s="1720"/>
      <c r="C174" s="1890"/>
      <c r="D174" s="1890"/>
      <c r="E174" s="1890"/>
      <c r="F174" s="1890"/>
    </row>
    <row r="175" spans="1:6" ht="18" customHeight="1">
      <c r="A175" s="1720"/>
      <c r="B175" s="1720"/>
      <c r="C175" s="1890"/>
      <c r="D175" s="1890"/>
      <c r="E175" s="1890"/>
      <c r="F175" s="1890"/>
    </row>
    <row r="176" spans="1:6" ht="18" customHeight="1">
      <c r="A176" s="1720"/>
      <c r="B176" s="1720"/>
      <c r="C176" s="1890"/>
      <c r="D176" s="1890"/>
      <c r="E176" s="1890"/>
      <c r="F176" s="1890"/>
    </row>
    <row r="177" spans="1:6" ht="18" customHeight="1">
      <c r="A177" s="1720"/>
      <c r="B177" s="1720"/>
      <c r="C177" s="1890"/>
      <c r="D177" s="1890"/>
      <c r="E177" s="1890"/>
      <c r="F177" s="1890"/>
    </row>
    <row r="178" spans="1:6" ht="18" customHeight="1">
      <c r="A178" s="1720"/>
      <c r="B178" s="1720"/>
      <c r="C178" s="1890"/>
      <c r="D178" s="1890"/>
      <c r="E178" s="1890"/>
      <c r="F178" s="1890"/>
    </row>
    <row r="179" spans="1:6" ht="18" customHeight="1">
      <c r="A179" s="1720"/>
      <c r="B179" s="1720"/>
      <c r="C179" s="1890"/>
      <c r="D179" s="1890"/>
      <c r="E179" s="1890"/>
      <c r="F179" s="1890"/>
    </row>
    <row r="180" spans="1:6" ht="18" customHeight="1">
      <c r="A180" s="1720"/>
      <c r="B180" s="1720"/>
      <c r="C180" s="1890"/>
      <c r="D180" s="1890"/>
      <c r="E180" s="1890"/>
      <c r="F180" s="1890"/>
    </row>
    <row r="181" spans="1:6" ht="18" customHeight="1">
      <c r="A181" s="1720"/>
      <c r="B181" s="1720"/>
      <c r="C181" s="1890"/>
      <c r="D181" s="1890"/>
      <c r="E181" s="1890"/>
      <c r="F181" s="1890"/>
    </row>
    <row r="182" spans="1:6" ht="18" customHeight="1">
      <c r="A182" s="1720"/>
      <c r="B182" s="1720"/>
      <c r="C182" s="1890"/>
      <c r="D182" s="1890"/>
      <c r="E182" s="1890"/>
      <c r="F182" s="1890"/>
    </row>
    <row r="183" spans="1:6" ht="18" customHeight="1">
      <c r="A183" s="1720"/>
      <c r="B183" s="1720"/>
      <c r="C183" s="1890"/>
      <c r="D183" s="1890"/>
      <c r="E183" s="1890"/>
      <c r="F183" s="1890"/>
    </row>
    <row r="184" spans="1:6" ht="18" customHeight="1">
      <c r="A184" s="1720"/>
      <c r="B184" s="1720"/>
      <c r="C184" s="1890"/>
      <c r="D184" s="1890"/>
      <c r="E184" s="1890"/>
      <c r="F184" s="1890"/>
    </row>
    <row r="185" spans="1:6" ht="18" customHeight="1">
      <c r="A185" s="1720"/>
      <c r="B185" s="1720"/>
      <c r="C185" s="1890"/>
      <c r="D185" s="1890"/>
      <c r="E185" s="1890"/>
      <c r="F185" s="1890"/>
    </row>
    <row r="186" spans="1:6" ht="18" customHeight="1">
      <c r="A186" s="1720"/>
      <c r="B186" s="1720"/>
      <c r="C186" s="1890"/>
      <c r="D186" s="1890"/>
      <c r="E186" s="1890"/>
      <c r="F186" s="1890"/>
    </row>
    <row r="187" spans="1:6" ht="18" customHeight="1">
      <c r="A187" s="1720"/>
      <c r="B187" s="1720"/>
      <c r="C187" s="1890"/>
      <c r="D187" s="1890"/>
      <c r="E187" s="1890"/>
      <c r="F187" s="1890"/>
    </row>
    <row r="188" spans="1:6" ht="18" customHeight="1">
      <c r="A188" s="1720"/>
      <c r="B188" s="1720"/>
      <c r="C188" s="1890"/>
      <c r="D188" s="1890"/>
      <c r="E188" s="1890"/>
      <c r="F188" s="1890"/>
    </row>
    <row r="189" spans="1:6" ht="18" customHeight="1">
      <c r="A189" s="1720"/>
      <c r="B189" s="1720"/>
      <c r="C189" s="1890"/>
      <c r="D189" s="1890"/>
      <c r="E189" s="1890"/>
      <c r="F189" s="1890"/>
    </row>
    <row r="190" spans="1:6" ht="18" customHeight="1">
      <c r="A190" s="1720"/>
      <c r="B190" s="1720"/>
      <c r="C190" s="1890"/>
      <c r="D190" s="1890"/>
      <c r="E190" s="1890"/>
      <c r="F190" s="1890"/>
    </row>
    <row r="191" spans="1:6" ht="18" customHeight="1">
      <c r="A191" s="1720"/>
      <c r="B191" s="1720"/>
      <c r="C191" s="1890"/>
      <c r="D191" s="1890"/>
      <c r="E191" s="1890"/>
      <c r="F191" s="1890"/>
    </row>
    <row r="192" spans="1:6" ht="18" customHeight="1">
      <c r="A192" s="1720"/>
      <c r="B192" s="1720"/>
      <c r="C192" s="1890"/>
      <c r="D192" s="1890"/>
      <c r="E192" s="1890"/>
      <c r="F192" s="1890"/>
    </row>
    <row r="193" spans="1:6" ht="18" customHeight="1">
      <c r="A193" s="1720"/>
      <c r="B193" s="1720"/>
      <c r="C193" s="1890"/>
      <c r="D193" s="1890"/>
      <c r="E193" s="1890"/>
      <c r="F193" s="1890"/>
    </row>
    <row r="194" spans="1:6" ht="18" customHeight="1">
      <c r="A194" s="1720"/>
      <c r="B194" s="1720"/>
      <c r="C194" s="1890"/>
      <c r="D194" s="1890"/>
      <c r="E194" s="1890"/>
      <c r="F194" s="1890"/>
    </row>
    <row r="195" spans="1:6" ht="18" customHeight="1">
      <c r="A195" s="1720"/>
      <c r="B195" s="1720"/>
      <c r="C195" s="1890"/>
      <c r="D195" s="1890"/>
      <c r="E195" s="1890"/>
      <c r="F195" s="1890"/>
    </row>
    <row r="196" spans="1:6" ht="18" customHeight="1">
      <c r="A196" s="1720"/>
      <c r="B196" s="1720"/>
      <c r="C196" s="1890"/>
      <c r="D196" s="1890"/>
      <c r="E196" s="1890"/>
      <c r="F196" s="1890"/>
    </row>
    <row r="197" spans="1:6" ht="18" customHeight="1">
      <c r="A197" s="1720"/>
      <c r="B197" s="1720"/>
      <c r="C197" s="1890"/>
      <c r="D197" s="1890"/>
      <c r="E197" s="1890"/>
      <c r="F197" s="1890"/>
    </row>
    <row r="198" spans="1:6" ht="18" customHeight="1">
      <c r="A198" s="1720"/>
      <c r="B198" s="1720"/>
      <c r="C198" s="1890"/>
      <c r="D198" s="1890"/>
      <c r="E198" s="1890"/>
      <c r="F198" s="1890"/>
    </row>
    <row r="199" spans="1:6" ht="18" customHeight="1">
      <c r="A199" s="1720"/>
      <c r="B199" s="1720"/>
      <c r="C199" s="1890"/>
      <c r="D199" s="1890"/>
      <c r="E199" s="1890"/>
      <c r="F199" s="1890"/>
    </row>
    <row r="200" spans="1:6" ht="18" customHeight="1">
      <c r="A200" s="1720"/>
      <c r="B200" s="1720"/>
      <c r="C200" s="1890"/>
      <c r="D200" s="1890"/>
      <c r="E200" s="1890"/>
      <c r="F200" s="1890"/>
    </row>
    <row r="201" spans="1:6" ht="18" customHeight="1">
      <c r="A201" s="1720"/>
      <c r="B201" s="1720"/>
      <c r="C201" s="1890"/>
      <c r="D201" s="1890"/>
      <c r="E201" s="1890"/>
      <c r="F201" s="1890"/>
    </row>
    <row r="202" spans="1:6" ht="18" customHeight="1">
      <c r="A202" s="1720"/>
      <c r="B202" s="1720"/>
      <c r="C202" s="1890"/>
      <c r="D202" s="1890"/>
      <c r="E202" s="1890"/>
      <c r="F202" s="1890"/>
    </row>
    <row r="203" spans="1:6" ht="18" customHeight="1">
      <c r="A203" s="1720"/>
      <c r="B203" s="1720"/>
      <c r="C203" s="1890"/>
      <c r="D203" s="1890"/>
      <c r="E203" s="1890"/>
      <c r="F203" s="1890"/>
    </row>
    <row r="204" spans="1:6" ht="18" customHeight="1">
      <c r="A204" s="1720"/>
      <c r="B204" s="1720"/>
      <c r="C204" s="1890"/>
      <c r="D204" s="1890"/>
      <c r="E204" s="1890"/>
      <c r="F204" s="1890"/>
    </row>
    <row r="205" spans="1:6" ht="18" customHeight="1">
      <c r="A205" s="1720"/>
      <c r="B205" s="1720"/>
      <c r="C205" s="1890"/>
      <c r="D205" s="1890"/>
      <c r="E205" s="1890"/>
      <c r="F205" s="1890"/>
    </row>
    <row r="206" spans="1:6" ht="18" customHeight="1">
      <c r="A206" s="1720"/>
      <c r="B206" s="1720"/>
      <c r="C206" s="1890"/>
      <c r="D206" s="1890"/>
      <c r="E206" s="1890"/>
      <c r="F206" s="1890"/>
    </row>
    <row r="207" spans="1:6" ht="18" customHeight="1">
      <c r="A207" s="1720"/>
      <c r="B207" s="1720"/>
      <c r="C207" s="1890"/>
      <c r="D207" s="1890"/>
      <c r="E207" s="1890"/>
      <c r="F207" s="1890"/>
    </row>
    <row r="208" spans="1:6" ht="18" customHeight="1">
      <c r="A208" s="1720"/>
      <c r="B208" s="1720"/>
      <c r="C208" s="1890"/>
      <c r="D208" s="1890"/>
      <c r="E208" s="1890"/>
      <c r="F208" s="1890"/>
    </row>
    <row r="209" spans="1:6" ht="18" customHeight="1">
      <c r="A209" s="1720"/>
      <c r="B209" s="1720"/>
      <c r="C209" s="1890"/>
      <c r="D209" s="1890"/>
      <c r="E209" s="1890"/>
      <c r="F209" s="1890"/>
    </row>
    <row r="210" spans="1:6" ht="18" customHeight="1">
      <c r="A210" s="1720"/>
      <c r="B210" s="1720"/>
      <c r="C210" s="1890"/>
      <c r="D210" s="1890"/>
      <c r="E210" s="1890"/>
      <c r="F210" s="1890"/>
    </row>
    <row r="211" spans="1:6" ht="18" customHeight="1">
      <c r="A211" s="1720"/>
      <c r="B211" s="1720"/>
      <c r="C211" s="1890"/>
      <c r="D211" s="1890"/>
      <c r="E211" s="1890"/>
      <c r="F211" s="1890"/>
    </row>
    <row r="212" spans="1:6" ht="18" customHeight="1">
      <c r="A212" s="1720"/>
      <c r="B212" s="1720"/>
      <c r="C212" s="1890"/>
      <c r="D212" s="1890"/>
      <c r="E212" s="1890"/>
      <c r="F212" s="1890"/>
    </row>
    <row r="213" spans="1:6" ht="18" customHeight="1">
      <c r="A213" s="1720"/>
      <c r="B213" s="1720"/>
      <c r="C213" s="1890"/>
      <c r="D213" s="1890"/>
      <c r="E213" s="1890"/>
      <c r="F213" s="1890"/>
    </row>
    <row r="214" spans="1:6" ht="18" customHeight="1">
      <c r="A214" s="1720"/>
      <c r="B214" s="1720"/>
      <c r="C214" s="1890"/>
      <c r="D214" s="1890"/>
      <c r="E214" s="1890"/>
      <c r="F214" s="1890"/>
    </row>
    <row r="215" spans="1:6" ht="18" customHeight="1">
      <c r="A215" s="1720"/>
      <c r="B215" s="1720"/>
      <c r="C215" s="1890"/>
      <c r="D215" s="1890"/>
      <c r="E215" s="1890"/>
      <c r="F215" s="1890"/>
    </row>
    <row r="216" spans="1:6" ht="18" customHeight="1">
      <c r="A216" s="1720"/>
      <c r="B216" s="1720"/>
      <c r="C216" s="1890"/>
      <c r="D216" s="1890"/>
      <c r="E216" s="1890"/>
      <c r="F216" s="1890"/>
    </row>
    <row r="217" spans="1:6" ht="18" customHeight="1">
      <c r="A217" s="1720"/>
      <c r="B217" s="1720"/>
      <c r="C217" s="1890"/>
      <c r="D217" s="1890"/>
      <c r="E217" s="1890"/>
      <c r="F217" s="1890"/>
    </row>
    <row r="218" spans="1:6" ht="18" customHeight="1">
      <c r="A218" s="1720"/>
      <c r="B218" s="1720"/>
      <c r="C218" s="1890"/>
      <c r="D218" s="1890"/>
      <c r="E218" s="1890"/>
      <c r="F218" s="1890"/>
    </row>
    <row r="219" spans="1:6" ht="18" customHeight="1">
      <c r="A219" s="1720"/>
      <c r="B219" s="1720"/>
      <c r="C219" s="1890"/>
      <c r="D219" s="1890"/>
      <c r="E219" s="1890"/>
      <c r="F219" s="1890"/>
    </row>
    <row r="220" spans="1:6" ht="18" customHeight="1">
      <c r="A220" s="1720"/>
      <c r="B220" s="1720"/>
      <c r="C220" s="1890"/>
      <c r="D220" s="1890"/>
      <c r="E220" s="1890"/>
      <c r="F220" s="1890"/>
    </row>
    <row r="221" spans="1:6" ht="18" customHeight="1">
      <c r="A221" s="1720"/>
      <c r="B221" s="1720"/>
      <c r="C221" s="1890"/>
      <c r="D221" s="1890"/>
      <c r="E221" s="1890"/>
      <c r="F221" s="1890"/>
    </row>
    <row r="222" spans="1:6" ht="18" customHeight="1">
      <c r="A222" s="1720"/>
      <c r="B222" s="1720"/>
      <c r="C222" s="1890"/>
      <c r="D222" s="1890"/>
      <c r="E222" s="1890"/>
      <c r="F222" s="1890"/>
    </row>
    <row r="223" spans="1:6" ht="18" customHeight="1">
      <c r="A223" s="1720"/>
      <c r="B223" s="1720"/>
      <c r="C223" s="1890"/>
      <c r="D223" s="1890"/>
      <c r="E223" s="1890"/>
      <c r="F223" s="1890"/>
    </row>
    <row r="224" spans="1:6" ht="18" customHeight="1">
      <c r="A224" s="1720"/>
      <c r="B224" s="1720"/>
      <c r="C224" s="1890"/>
      <c r="D224" s="1890"/>
      <c r="E224" s="1890"/>
      <c r="F224" s="1890"/>
    </row>
    <row r="225" spans="1:6" ht="18" customHeight="1">
      <c r="A225" s="1720"/>
      <c r="B225" s="1720"/>
      <c r="C225" s="1890"/>
      <c r="D225" s="1890"/>
      <c r="E225" s="1890"/>
      <c r="F225" s="1890"/>
    </row>
    <row r="226" spans="1:6" ht="18" customHeight="1">
      <c r="A226" s="1720"/>
      <c r="B226" s="1720"/>
      <c r="C226" s="1890"/>
      <c r="D226" s="1890"/>
      <c r="E226" s="1890"/>
      <c r="F226" s="1890"/>
    </row>
    <row r="227" spans="1:6" ht="18" customHeight="1">
      <c r="A227" s="1720"/>
      <c r="B227" s="1720"/>
      <c r="C227" s="1890"/>
      <c r="D227" s="1890"/>
      <c r="E227" s="1890"/>
      <c r="F227" s="1890"/>
    </row>
    <row r="228" spans="1:6" ht="18" customHeight="1">
      <c r="A228" s="1720"/>
      <c r="B228" s="1720"/>
      <c r="C228" s="1890"/>
      <c r="D228" s="1890"/>
      <c r="E228" s="1890"/>
      <c r="F228" s="1890"/>
    </row>
    <row r="229" spans="1:6" ht="18" customHeight="1">
      <c r="A229" s="1720"/>
      <c r="B229" s="1720"/>
      <c r="C229" s="1890"/>
      <c r="D229" s="1890"/>
      <c r="E229" s="1890"/>
      <c r="F229" s="1890"/>
    </row>
    <row r="230" spans="1:6" ht="18" customHeight="1">
      <c r="A230" s="1720"/>
      <c r="B230" s="1720"/>
      <c r="C230" s="1890"/>
      <c r="D230" s="1890"/>
      <c r="E230" s="1890"/>
      <c r="F230" s="1890"/>
    </row>
    <row r="231" spans="1:6" ht="18" customHeight="1">
      <c r="A231" s="1720"/>
      <c r="B231" s="1720"/>
      <c r="C231" s="1890"/>
      <c r="D231" s="1890"/>
      <c r="E231" s="1890"/>
      <c r="F231" s="1890"/>
    </row>
    <row r="232" spans="1:6" ht="18" customHeight="1">
      <c r="A232" s="1720"/>
      <c r="B232" s="1720"/>
      <c r="C232" s="1890"/>
      <c r="D232" s="1890"/>
      <c r="E232" s="1890"/>
      <c r="F232" s="1890"/>
    </row>
    <row r="233" spans="1:6" ht="18" customHeight="1">
      <c r="A233" s="1720"/>
      <c r="B233" s="1720"/>
      <c r="C233" s="1890"/>
      <c r="D233" s="1890"/>
      <c r="E233" s="1890"/>
      <c r="F233" s="1890"/>
    </row>
    <row r="234" spans="1:6" ht="18" customHeight="1">
      <c r="A234" s="1720"/>
      <c r="B234" s="1720"/>
      <c r="C234" s="1890"/>
      <c r="D234" s="1890"/>
      <c r="E234" s="1890"/>
      <c r="F234" s="1890"/>
    </row>
    <row r="235" spans="1:6" ht="18" customHeight="1">
      <c r="A235" s="1720"/>
      <c r="B235" s="1720"/>
      <c r="C235" s="1890"/>
      <c r="D235" s="1890"/>
      <c r="E235" s="1890"/>
      <c r="F235" s="1890"/>
    </row>
    <row r="236" spans="1:6" ht="18" customHeight="1">
      <c r="A236" s="1720"/>
      <c r="B236" s="1720"/>
      <c r="C236" s="1890"/>
      <c r="D236" s="1890"/>
      <c r="E236" s="1890"/>
      <c r="F236" s="1890"/>
    </row>
    <row r="237" spans="1:6" ht="18" customHeight="1">
      <c r="A237" s="1720"/>
      <c r="B237" s="1720"/>
      <c r="C237" s="1890"/>
      <c r="D237" s="1890"/>
      <c r="E237" s="1890"/>
      <c r="F237" s="1890"/>
    </row>
    <row r="238" spans="1:6" ht="18" customHeight="1">
      <c r="A238" s="1720"/>
      <c r="B238" s="1720"/>
      <c r="C238" s="1890"/>
      <c r="D238" s="1890"/>
      <c r="E238" s="1890"/>
      <c r="F238" s="1890"/>
    </row>
    <row r="239" spans="1:6" ht="18" customHeight="1">
      <c r="A239" s="1720"/>
      <c r="B239" s="1720"/>
      <c r="C239" s="1890"/>
      <c r="D239" s="1890"/>
      <c r="E239" s="1890"/>
      <c r="F239" s="1890"/>
    </row>
    <row r="240" spans="1:6" ht="18" customHeight="1">
      <c r="A240" s="1720"/>
      <c r="B240" s="1720"/>
      <c r="C240" s="1890"/>
      <c r="D240" s="1890"/>
      <c r="E240" s="1890"/>
      <c r="F240" s="1890"/>
    </row>
    <row r="241" spans="1:6" ht="18" customHeight="1">
      <c r="A241" s="1720"/>
      <c r="B241" s="1720"/>
      <c r="C241" s="1890"/>
      <c r="D241" s="1890"/>
      <c r="E241" s="1890"/>
      <c r="F241" s="1890"/>
    </row>
    <row r="242" spans="1:6" ht="18" customHeight="1">
      <c r="A242" s="1720"/>
      <c r="B242" s="1720"/>
      <c r="C242" s="1890"/>
      <c r="D242" s="1890"/>
      <c r="E242" s="1890"/>
      <c r="F242" s="1890"/>
    </row>
    <row r="243" spans="1:6" ht="18" customHeight="1">
      <c r="A243" s="1720"/>
      <c r="B243" s="1720"/>
      <c r="C243" s="1890"/>
      <c r="D243" s="1890"/>
      <c r="E243" s="1890"/>
      <c r="F243" s="1890"/>
    </row>
    <row r="244" spans="1:6" ht="18" customHeight="1">
      <c r="A244" s="1720"/>
      <c r="B244" s="1720"/>
      <c r="C244" s="1890"/>
      <c r="D244" s="1890"/>
      <c r="E244" s="1890"/>
      <c r="F244" s="1890"/>
    </row>
    <row r="245" spans="1:6" ht="18" customHeight="1">
      <c r="A245" s="1720"/>
      <c r="B245" s="1720"/>
      <c r="C245" s="1890"/>
      <c r="D245" s="1890"/>
      <c r="E245" s="1890"/>
      <c r="F245" s="1890"/>
    </row>
    <row r="246" spans="1:6" ht="18" customHeight="1">
      <c r="A246" s="1720"/>
      <c r="B246" s="1720"/>
      <c r="C246" s="1890"/>
      <c r="D246" s="1890"/>
      <c r="E246" s="1890"/>
      <c r="F246" s="1890"/>
    </row>
    <row r="247" spans="1:6" ht="18" customHeight="1">
      <c r="A247" s="1720"/>
      <c r="B247" s="1720"/>
      <c r="C247" s="1890"/>
      <c r="D247" s="1890"/>
      <c r="E247" s="1890"/>
      <c r="F247" s="1890"/>
    </row>
    <row r="248" spans="1:6" ht="18" customHeight="1">
      <c r="A248" s="1720"/>
      <c r="B248" s="1720"/>
      <c r="C248" s="1890"/>
      <c r="D248" s="1890"/>
      <c r="E248" s="1890"/>
      <c r="F248" s="1890"/>
    </row>
    <row r="249" spans="1:6" ht="18" customHeight="1">
      <c r="A249" s="1720"/>
      <c r="B249" s="1720"/>
      <c r="C249" s="1890"/>
      <c r="D249" s="1890"/>
      <c r="E249" s="1890"/>
      <c r="F249" s="1890"/>
    </row>
    <row r="250" spans="1:6" ht="18" customHeight="1">
      <c r="A250" s="1720"/>
      <c r="B250" s="1720"/>
      <c r="C250" s="1890"/>
      <c r="D250" s="1890"/>
      <c r="E250" s="1890"/>
      <c r="F250" s="1890"/>
    </row>
    <row r="251" spans="1:6" ht="18" customHeight="1">
      <c r="A251" s="1720"/>
      <c r="B251" s="1720"/>
      <c r="C251" s="1890"/>
      <c r="D251" s="1890"/>
      <c r="E251" s="1890"/>
      <c r="F251" s="1890"/>
    </row>
    <row r="252" spans="1:6" ht="18" customHeight="1">
      <c r="A252" s="1720"/>
      <c r="B252" s="1720"/>
      <c r="C252" s="1890"/>
      <c r="D252" s="1890"/>
      <c r="E252" s="1890"/>
      <c r="F252" s="1890"/>
    </row>
    <row r="253" spans="1:6" ht="18" customHeight="1">
      <c r="A253" s="1720"/>
      <c r="B253" s="1720"/>
      <c r="C253" s="1890"/>
      <c r="D253" s="1890"/>
      <c r="E253" s="1890"/>
      <c r="F253" s="1890"/>
    </row>
    <row r="254" spans="1:6" ht="18" customHeight="1">
      <c r="A254" s="1720"/>
      <c r="B254" s="1720"/>
      <c r="C254" s="1890"/>
      <c r="D254" s="1890"/>
      <c r="E254" s="1890"/>
      <c r="F254" s="1890"/>
    </row>
    <row r="255" spans="1:6" ht="18" customHeight="1">
      <c r="A255" s="1720"/>
      <c r="B255" s="1720"/>
      <c r="C255" s="1890"/>
      <c r="D255" s="1890"/>
      <c r="E255" s="1890"/>
      <c r="F255" s="1890"/>
    </row>
    <row r="256" spans="1:6" ht="18" customHeight="1">
      <c r="A256" s="1720"/>
      <c r="B256" s="1720"/>
      <c r="C256" s="1890"/>
      <c r="D256" s="1890"/>
      <c r="E256" s="1890"/>
      <c r="F256" s="1890"/>
    </row>
    <row r="257" spans="1:6" ht="18" customHeight="1">
      <c r="A257" s="1720"/>
      <c r="B257" s="1720"/>
      <c r="C257" s="1890"/>
      <c r="D257" s="1890"/>
      <c r="E257" s="1890"/>
      <c r="F257" s="1890"/>
    </row>
    <row r="258" spans="1:6" ht="18" customHeight="1">
      <c r="A258" s="1720"/>
      <c r="B258" s="1720"/>
      <c r="C258" s="1890"/>
      <c r="D258" s="1890"/>
      <c r="E258" s="1890"/>
      <c r="F258" s="1890"/>
    </row>
    <row r="259" spans="1:6" ht="18" customHeight="1">
      <c r="A259" s="1720"/>
      <c r="B259" s="1720"/>
      <c r="C259" s="1890"/>
      <c r="D259" s="1890"/>
      <c r="E259" s="1890"/>
      <c r="F259" s="1890"/>
    </row>
    <row r="260" spans="1:6" ht="18" customHeight="1">
      <c r="A260" s="1720"/>
      <c r="B260" s="1720"/>
      <c r="C260" s="1890"/>
      <c r="D260" s="1890"/>
      <c r="E260" s="1890"/>
      <c r="F260" s="1890"/>
    </row>
    <row r="261" spans="1:6" ht="18" customHeight="1">
      <c r="A261" s="1720"/>
      <c r="B261" s="1720"/>
      <c r="C261" s="1890"/>
      <c r="D261" s="1890"/>
      <c r="E261" s="1890"/>
      <c r="F261" s="1890"/>
    </row>
    <row r="262" spans="1:6" ht="18" customHeight="1">
      <c r="A262" s="1720"/>
      <c r="B262" s="1720"/>
      <c r="C262" s="1890"/>
      <c r="D262" s="1890"/>
      <c r="E262" s="1890"/>
      <c r="F262" s="1890"/>
    </row>
    <row r="263" spans="1:6" ht="18" customHeight="1">
      <c r="A263" s="1720"/>
      <c r="B263" s="1720"/>
      <c r="C263" s="1890"/>
      <c r="D263" s="1890"/>
      <c r="E263" s="1890"/>
      <c r="F263" s="1890"/>
    </row>
    <row r="264" spans="1:6" ht="18" customHeight="1">
      <c r="A264" s="1720"/>
      <c r="B264" s="1720"/>
      <c r="C264" s="1890"/>
      <c r="D264" s="1890"/>
      <c r="E264" s="1890"/>
      <c r="F264" s="1890"/>
    </row>
    <row r="265" spans="1:6" ht="18" customHeight="1">
      <c r="A265" s="1720"/>
      <c r="B265" s="1720"/>
      <c r="C265" s="1890"/>
      <c r="D265" s="1890"/>
      <c r="E265" s="1890"/>
      <c r="F265" s="1890"/>
    </row>
    <row r="266" spans="1:6" ht="18" customHeight="1">
      <c r="A266" s="1720"/>
      <c r="B266" s="1720"/>
      <c r="C266" s="1890"/>
      <c r="D266" s="1890"/>
      <c r="E266" s="1890"/>
      <c r="F266" s="1890"/>
    </row>
    <row r="267" spans="1:6" ht="18" customHeight="1">
      <c r="A267" s="1720"/>
      <c r="B267" s="1720"/>
      <c r="C267" s="1890"/>
      <c r="D267" s="1890"/>
      <c r="E267" s="1890"/>
      <c r="F267" s="1890"/>
    </row>
    <row r="268" spans="1:6" ht="18" customHeight="1">
      <c r="A268" s="1720"/>
      <c r="B268" s="1720"/>
      <c r="C268" s="1890"/>
      <c r="D268" s="1890"/>
      <c r="E268" s="1890"/>
      <c r="F268" s="1890"/>
    </row>
    <row r="269" spans="1:6" ht="18" customHeight="1">
      <c r="A269" s="1720"/>
      <c r="B269" s="1720"/>
      <c r="C269" s="1890"/>
      <c r="D269" s="1890"/>
      <c r="E269" s="1890"/>
      <c r="F269" s="1890"/>
    </row>
    <row r="270" spans="1:6" ht="18" customHeight="1">
      <c r="A270" s="1720"/>
      <c r="B270" s="1720"/>
      <c r="C270" s="1890"/>
      <c r="D270" s="1890"/>
      <c r="E270" s="1890"/>
      <c r="F270" s="1890"/>
    </row>
    <row r="271" spans="1:6" ht="18" customHeight="1">
      <c r="A271" s="1720"/>
      <c r="B271" s="1720"/>
      <c r="C271" s="1890"/>
      <c r="D271" s="1890"/>
      <c r="E271" s="1890"/>
      <c r="F271" s="1890"/>
    </row>
    <row r="272" spans="1:6" ht="18" customHeight="1">
      <c r="A272" s="1720"/>
      <c r="B272" s="1720"/>
      <c r="C272" s="1890"/>
      <c r="D272" s="1890"/>
      <c r="E272" s="1890"/>
      <c r="F272" s="1890"/>
    </row>
    <row r="273" spans="1:6" ht="18" customHeight="1">
      <c r="A273" s="1720"/>
      <c r="B273" s="1720"/>
      <c r="C273" s="1890"/>
      <c r="D273" s="1890"/>
      <c r="E273" s="1890"/>
      <c r="F273" s="1890"/>
    </row>
    <row r="274" spans="1:6" ht="18" customHeight="1">
      <c r="A274" s="1720"/>
      <c r="B274" s="1720"/>
      <c r="C274" s="1890"/>
      <c r="D274" s="1890"/>
      <c r="E274" s="1890"/>
      <c r="F274" s="1890"/>
    </row>
    <row r="275" spans="1:6" ht="18" customHeight="1">
      <c r="A275" s="1720"/>
      <c r="B275" s="1720"/>
      <c r="C275" s="1890"/>
      <c r="D275" s="1890"/>
      <c r="E275" s="1890"/>
      <c r="F275" s="1890"/>
    </row>
    <row r="276" spans="1:6" ht="18" customHeight="1">
      <c r="A276" s="1720"/>
      <c r="B276" s="1720"/>
      <c r="C276" s="1890"/>
      <c r="D276" s="1890"/>
      <c r="E276" s="1890"/>
      <c r="F276" s="1890"/>
    </row>
    <row r="277" spans="1:6" ht="18" customHeight="1">
      <c r="A277" s="1720"/>
      <c r="B277" s="1720"/>
      <c r="C277" s="1890"/>
      <c r="D277" s="1890"/>
      <c r="E277" s="1890"/>
      <c r="F277" s="1890"/>
    </row>
    <row r="278" spans="1:6" ht="18" customHeight="1">
      <c r="A278" s="1720"/>
      <c r="B278" s="1720"/>
      <c r="C278" s="1890"/>
      <c r="D278" s="1890"/>
      <c r="E278" s="1890"/>
      <c r="F278" s="1890"/>
    </row>
    <row r="279" spans="1:6" ht="18" customHeight="1">
      <c r="A279" s="1720"/>
      <c r="B279" s="1720"/>
      <c r="C279" s="1890"/>
      <c r="D279" s="1890"/>
      <c r="E279" s="1890"/>
      <c r="F279" s="1890"/>
    </row>
    <row r="280" spans="1:6" ht="18" customHeight="1">
      <c r="A280" s="1720"/>
      <c r="B280" s="1720"/>
      <c r="C280" s="1890"/>
      <c r="D280" s="1890"/>
      <c r="E280" s="1890"/>
      <c r="F280" s="1890"/>
    </row>
    <row r="281" spans="1:6" ht="18" customHeight="1">
      <c r="A281" s="1720"/>
      <c r="B281" s="1720"/>
      <c r="C281" s="1890"/>
      <c r="D281" s="1890"/>
      <c r="E281" s="1890"/>
      <c r="F281" s="1890"/>
    </row>
    <row r="282" spans="1:6" ht="18" customHeight="1">
      <c r="A282" s="1720"/>
      <c r="B282" s="1720"/>
      <c r="C282" s="1890"/>
      <c r="D282" s="1890"/>
      <c r="E282" s="1890"/>
      <c r="F282" s="1890"/>
    </row>
    <row r="283" spans="1:6" ht="18" customHeight="1">
      <c r="A283" s="1720"/>
      <c r="B283" s="1720"/>
      <c r="C283" s="1890"/>
      <c r="D283" s="1890"/>
      <c r="E283" s="1890"/>
      <c r="F283" s="1890"/>
    </row>
    <row r="284" spans="1:6" ht="18" customHeight="1">
      <c r="A284" s="1720"/>
      <c r="B284" s="1720"/>
      <c r="C284" s="1890"/>
      <c r="D284" s="1890"/>
      <c r="E284" s="1890"/>
      <c r="F284" s="1890"/>
    </row>
    <row r="285" spans="1:6" ht="18" customHeight="1">
      <c r="A285" s="1720"/>
      <c r="B285" s="1720"/>
      <c r="C285" s="1890"/>
      <c r="D285" s="1890"/>
      <c r="E285" s="1890"/>
      <c r="F285" s="1890"/>
    </row>
    <row r="286" spans="1:6" ht="18" customHeight="1">
      <c r="A286" s="1720"/>
      <c r="B286" s="1720"/>
      <c r="C286" s="1890"/>
      <c r="D286" s="1890"/>
      <c r="E286" s="1890"/>
      <c r="F286" s="1890"/>
    </row>
    <row r="287" spans="1:6" ht="18" customHeight="1">
      <c r="A287" s="1720"/>
      <c r="B287" s="1720"/>
      <c r="C287" s="1890"/>
      <c r="D287" s="1890"/>
      <c r="E287" s="1890"/>
      <c r="F287" s="1890"/>
    </row>
    <row r="288" spans="1:6" ht="18" customHeight="1">
      <c r="A288" s="1720"/>
      <c r="B288" s="1720"/>
      <c r="C288" s="1890"/>
      <c r="D288" s="1890"/>
      <c r="E288" s="1890"/>
      <c r="F288" s="1890"/>
    </row>
    <row r="289" spans="1:6" ht="18" customHeight="1">
      <c r="A289" s="1720"/>
      <c r="B289" s="1720"/>
      <c r="C289" s="1890"/>
      <c r="D289" s="1890"/>
      <c r="E289" s="1890"/>
      <c r="F289" s="1890"/>
    </row>
    <row r="290" spans="1:6" ht="18" customHeight="1">
      <c r="A290" s="1720"/>
      <c r="B290" s="1720"/>
      <c r="C290" s="1890"/>
      <c r="D290" s="1890"/>
      <c r="E290" s="1890"/>
      <c r="F290" s="1890"/>
    </row>
    <row r="291" spans="1:6" ht="18" customHeight="1">
      <c r="A291" s="1720"/>
      <c r="B291" s="1720"/>
      <c r="C291" s="1890"/>
      <c r="D291" s="1890"/>
      <c r="E291" s="1890"/>
      <c r="F291" s="1890"/>
    </row>
    <row r="292" spans="1:6" ht="18" customHeight="1">
      <c r="A292" s="1720"/>
      <c r="B292" s="1720"/>
      <c r="C292" s="1890"/>
      <c r="D292" s="1890"/>
      <c r="E292" s="1890"/>
      <c r="F292" s="1890"/>
    </row>
    <row r="293" spans="1:6" ht="18" customHeight="1">
      <c r="A293" s="1720"/>
      <c r="B293" s="1720"/>
      <c r="C293" s="1890"/>
      <c r="D293" s="1890"/>
      <c r="E293" s="1890"/>
      <c r="F293" s="1890"/>
    </row>
    <row r="294" spans="1:6" ht="18" customHeight="1">
      <c r="A294" s="1720"/>
      <c r="B294" s="1720"/>
      <c r="C294" s="1890"/>
      <c r="D294" s="1890"/>
      <c r="E294" s="1890"/>
      <c r="F294" s="1890"/>
    </row>
    <row r="295" spans="1:6" ht="18" customHeight="1">
      <c r="A295" s="1720"/>
      <c r="B295" s="1720"/>
      <c r="C295" s="1890"/>
      <c r="D295" s="1890"/>
      <c r="E295" s="1890"/>
      <c r="F295" s="1890"/>
    </row>
    <row r="296" spans="1:6" ht="18" customHeight="1">
      <c r="A296" s="1720"/>
      <c r="B296" s="1720"/>
      <c r="C296" s="1890"/>
      <c r="D296" s="1890"/>
      <c r="E296" s="1890"/>
      <c r="F296" s="1890"/>
    </row>
    <row r="297" spans="1:6" ht="18" customHeight="1">
      <c r="A297" s="1720"/>
      <c r="B297" s="1720"/>
      <c r="C297" s="1890"/>
      <c r="D297" s="1890"/>
      <c r="E297" s="1890"/>
      <c r="F297" s="1890"/>
    </row>
    <row r="298" spans="1:6" ht="18" customHeight="1">
      <c r="A298" s="1720"/>
      <c r="B298" s="1720"/>
      <c r="C298" s="1890"/>
      <c r="D298" s="1890"/>
      <c r="E298" s="1890"/>
      <c r="F298" s="1890"/>
    </row>
    <row r="299" spans="1:6" ht="18" customHeight="1">
      <c r="A299" s="1720"/>
      <c r="B299" s="1720"/>
      <c r="C299" s="1890"/>
      <c r="D299" s="1890"/>
      <c r="E299" s="1890"/>
      <c r="F299" s="1890"/>
    </row>
    <row r="300" spans="1:6" ht="18" customHeight="1">
      <c r="A300" s="1720"/>
      <c r="B300" s="1720"/>
      <c r="C300" s="1890"/>
      <c r="D300" s="1890"/>
      <c r="E300" s="1890"/>
      <c r="F300" s="1890"/>
    </row>
    <row r="301" spans="1:6" ht="18" customHeight="1">
      <c r="A301" s="1720"/>
      <c r="B301" s="1720"/>
      <c r="C301" s="1890"/>
      <c r="D301" s="1890"/>
      <c r="E301" s="1890"/>
      <c r="F301" s="1890"/>
    </row>
    <row r="302" spans="1:6" ht="18" customHeight="1">
      <c r="A302" s="1720"/>
      <c r="B302" s="1720"/>
      <c r="C302" s="1890"/>
      <c r="D302" s="1890"/>
      <c r="E302" s="1890"/>
      <c r="F302" s="1890"/>
    </row>
    <row r="303" spans="1:6" ht="18" customHeight="1">
      <c r="A303" s="1720"/>
      <c r="B303" s="1720"/>
      <c r="C303" s="1890"/>
      <c r="D303" s="1890"/>
      <c r="E303" s="1890"/>
      <c r="F303" s="1890"/>
    </row>
    <row r="304" spans="1:6" ht="18" customHeight="1">
      <c r="A304" s="1720"/>
      <c r="B304" s="1720"/>
      <c r="C304" s="1890"/>
      <c r="D304" s="1890"/>
      <c r="E304" s="1890"/>
      <c r="F304" s="1890"/>
    </row>
    <row r="305" spans="1:6" ht="18" customHeight="1">
      <c r="A305" s="1720"/>
      <c r="B305" s="1720"/>
      <c r="C305" s="1890"/>
      <c r="D305" s="1890"/>
      <c r="E305" s="1890"/>
      <c r="F305" s="1890"/>
    </row>
    <row r="306" spans="1:6" ht="18" customHeight="1">
      <c r="A306" s="1720"/>
      <c r="B306" s="1720"/>
      <c r="C306" s="1890"/>
      <c r="D306" s="1890"/>
      <c r="E306" s="1890"/>
      <c r="F306" s="1890"/>
    </row>
    <row r="307" spans="1:6" ht="18" customHeight="1">
      <c r="A307" s="1720"/>
      <c r="B307" s="1720"/>
      <c r="C307" s="1890"/>
      <c r="D307" s="1890"/>
      <c r="E307" s="1890"/>
      <c r="F307" s="1890"/>
    </row>
    <row r="308" spans="1:6" ht="18" customHeight="1">
      <c r="A308" s="1720"/>
      <c r="B308" s="1720"/>
      <c r="C308" s="1890"/>
      <c r="D308" s="1890"/>
      <c r="E308" s="1890"/>
      <c r="F308" s="1890"/>
    </row>
    <row r="309" spans="1:6" ht="18" customHeight="1">
      <c r="A309" s="1720"/>
      <c r="B309" s="1720"/>
      <c r="C309" s="1890"/>
      <c r="D309" s="1890"/>
      <c r="E309" s="1890"/>
      <c r="F309" s="1890"/>
    </row>
    <row r="310" spans="1:6" ht="18" customHeight="1">
      <c r="A310" s="1720"/>
      <c r="B310" s="1720"/>
      <c r="C310" s="1890"/>
      <c r="D310" s="1890"/>
      <c r="E310" s="1890"/>
      <c r="F310" s="1890"/>
    </row>
    <row r="311" spans="1:6" ht="18" customHeight="1">
      <c r="A311" s="1720"/>
      <c r="B311" s="1720"/>
      <c r="C311" s="1890"/>
      <c r="D311" s="1890"/>
      <c r="E311" s="1890"/>
      <c r="F311" s="1890"/>
    </row>
    <row r="312" spans="1:6" ht="18" customHeight="1">
      <c r="A312" s="1720"/>
      <c r="B312" s="1720"/>
      <c r="C312" s="1890"/>
      <c r="D312" s="1890"/>
      <c r="E312" s="1890"/>
      <c r="F312" s="1890"/>
    </row>
    <row r="313" spans="1:6" ht="18" customHeight="1">
      <c r="A313" s="1720"/>
      <c r="B313" s="1720"/>
      <c r="C313" s="1890"/>
      <c r="D313" s="1890"/>
      <c r="E313" s="1890"/>
      <c r="F313" s="1890"/>
    </row>
    <row r="314" spans="1:6" ht="18" customHeight="1">
      <c r="A314" s="1720"/>
      <c r="B314" s="1720"/>
      <c r="C314" s="1890"/>
      <c r="D314" s="1890"/>
      <c r="E314" s="1890"/>
      <c r="F314" s="1890"/>
    </row>
    <row r="315" spans="1:6" ht="18" customHeight="1">
      <c r="A315" s="1720"/>
      <c r="B315" s="1720"/>
      <c r="C315" s="1890"/>
      <c r="D315" s="1890"/>
      <c r="E315" s="1890"/>
      <c r="F315" s="1890"/>
    </row>
    <row r="316" spans="1:6" ht="18" customHeight="1">
      <c r="A316" s="1720"/>
      <c r="B316" s="1720"/>
      <c r="C316" s="1890"/>
      <c r="D316" s="1890"/>
      <c r="E316" s="1890"/>
      <c r="F316" s="1890"/>
    </row>
    <row r="317" spans="1:6" ht="18" customHeight="1">
      <c r="A317" s="1720"/>
      <c r="B317" s="1720"/>
      <c r="C317" s="1890"/>
      <c r="D317" s="1890"/>
      <c r="E317" s="1890"/>
      <c r="F317" s="1890"/>
    </row>
    <row r="318" spans="1:6" ht="18" customHeight="1">
      <c r="A318" s="1720"/>
      <c r="B318" s="1720"/>
      <c r="C318" s="1890"/>
      <c r="D318" s="1890"/>
      <c r="E318" s="1890"/>
      <c r="F318" s="1890"/>
    </row>
    <row r="319" spans="1:6" ht="18" customHeight="1">
      <c r="A319" s="1720"/>
      <c r="B319" s="1720"/>
      <c r="C319" s="1890"/>
      <c r="D319" s="1890"/>
      <c r="E319" s="1890"/>
      <c r="F319" s="1890"/>
    </row>
    <row r="320" spans="1:6" ht="18" customHeight="1">
      <c r="A320" s="1720"/>
      <c r="B320" s="1720"/>
      <c r="C320" s="1890"/>
      <c r="D320" s="1890"/>
      <c r="E320" s="1890"/>
      <c r="F320" s="1890"/>
    </row>
    <row r="321" spans="1:6" ht="18" customHeight="1">
      <c r="A321" s="1720"/>
      <c r="B321" s="1720"/>
      <c r="C321" s="1890"/>
      <c r="D321" s="1890"/>
      <c r="E321" s="1890"/>
      <c r="F321" s="1890"/>
    </row>
    <row r="322" spans="1:6" ht="18" customHeight="1">
      <c r="A322" s="1720"/>
      <c r="B322" s="1720"/>
      <c r="C322" s="1890"/>
      <c r="D322" s="1890"/>
      <c r="E322" s="1890"/>
      <c r="F322" s="1890"/>
    </row>
    <row r="323" spans="1:6" ht="18" customHeight="1">
      <c r="A323" s="1720"/>
      <c r="B323" s="1720"/>
      <c r="C323" s="1890"/>
      <c r="D323" s="1890"/>
      <c r="E323" s="1890"/>
      <c r="F323" s="1890"/>
    </row>
    <row r="324" spans="1:6" ht="18" customHeight="1">
      <c r="A324" s="1720"/>
      <c r="B324" s="1720"/>
      <c r="C324" s="1890"/>
      <c r="D324" s="1890"/>
      <c r="E324" s="1890"/>
      <c r="F324" s="1890"/>
    </row>
    <row r="325" spans="1:6" ht="18" customHeight="1">
      <c r="A325" s="1720"/>
      <c r="B325" s="1720"/>
      <c r="C325" s="1890"/>
      <c r="D325" s="1890"/>
      <c r="E325" s="1890"/>
      <c r="F325" s="1890"/>
    </row>
    <row r="326" spans="1:6" ht="18" customHeight="1">
      <c r="A326" s="1720"/>
      <c r="B326" s="1720"/>
      <c r="C326" s="1890"/>
      <c r="D326" s="1890"/>
      <c r="E326" s="1890"/>
      <c r="F326" s="1890"/>
    </row>
    <row r="327" spans="1:6" ht="18" customHeight="1">
      <c r="A327" s="1720"/>
      <c r="B327" s="1720"/>
      <c r="C327" s="1890"/>
      <c r="D327" s="1890"/>
      <c r="E327" s="1890"/>
      <c r="F327" s="1890"/>
    </row>
    <row r="328" spans="1:6" ht="18" customHeight="1">
      <c r="A328" s="1720"/>
      <c r="B328" s="1720"/>
      <c r="C328" s="1890"/>
      <c r="D328" s="1890"/>
      <c r="E328" s="1890"/>
      <c r="F328" s="1890"/>
    </row>
    <row r="329" spans="1:6" ht="18" customHeight="1">
      <c r="A329" s="1720"/>
      <c r="B329" s="1720"/>
      <c r="C329" s="1890"/>
      <c r="D329" s="1890"/>
      <c r="E329" s="1890"/>
      <c r="F329" s="1890"/>
    </row>
    <row r="330" spans="1:6" ht="18" customHeight="1">
      <c r="A330" s="1720"/>
      <c r="B330" s="1720"/>
      <c r="C330" s="1890"/>
      <c r="D330" s="1890"/>
      <c r="E330" s="1890"/>
      <c r="F330" s="1890"/>
    </row>
    <row r="331" spans="1:6" ht="18" customHeight="1">
      <c r="A331" s="1720"/>
      <c r="B331" s="1720"/>
      <c r="C331" s="1890"/>
      <c r="D331" s="1890"/>
      <c r="E331" s="1890"/>
      <c r="F331" s="1890"/>
    </row>
    <row r="332" spans="1:6" ht="18" customHeight="1">
      <c r="A332" s="1720"/>
      <c r="B332" s="1720"/>
      <c r="C332" s="1890"/>
      <c r="D332" s="1890"/>
      <c r="E332" s="1890"/>
      <c r="F332" s="1890"/>
    </row>
    <row r="333" spans="1:6" ht="18" customHeight="1">
      <c r="A333" s="1720"/>
      <c r="B333" s="1720"/>
      <c r="C333" s="1890"/>
      <c r="D333" s="1890"/>
      <c r="E333" s="1890"/>
      <c r="F333" s="1890"/>
    </row>
    <row r="334" spans="1:6" ht="18" customHeight="1">
      <c r="A334" s="1720"/>
      <c r="B334" s="1720"/>
      <c r="C334" s="1890"/>
      <c r="D334" s="1890"/>
      <c r="E334" s="1890"/>
      <c r="F334" s="1890"/>
    </row>
    <row r="335" spans="1:6" ht="18" customHeight="1">
      <c r="A335" s="1720"/>
      <c r="B335" s="1720"/>
      <c r="C335" s="1890"/>
      <c r="D335" s="1890"/>
      <c r="E335" s="1890"/>
      <c r="F335" s="1890"/>
    </row>
    <row r="336" spans="1:6" ht="18" customHeight="1">
      <c r="A336" s="1720"/>
      <c r="B336" s="1720"/>
      <c r="C336" s="1890"/>
      <c r="D336" s="1890"/>
      <c r="E336" s="1890"/>
      <c r="F336" s="1890"/>
    </row>
    <row r="337" spans="1:6" ht="18" customHeight="1">
      <c r="A337" s="1720"/>
      <c r="B337" s="1720"/>
      <c r="C337" s="1890"/>
      <c r="D337" s="1890"/>
      <c r="E337" s="1890"/>
      <c r="F337" s="1890"/>
    </row>
    <row r="338" spans="1:6" ht="18" customHeight="1">
      <c r="A338" s="1720"/>
      <c r="B338" s="1720"/>
      <c r="C338" s="1890"/>
      <c r="D338" s="1890"/>
      <c r="E338" s="1890"/>
      <c r="F338" s="1890"/>
    </row>
    <row r="339" spans="1:6" ht="18" customHeight="1">
      <c r="A339" s="1720"/>
      <c r="B339" s="1720"/>
      <c r="C339" s="1890"/>
      <c r="D339" s="1890"/>
      <c r="E339" s="1890"/>
      <c r="F339" s="1890"/>
    </row>
    <row r="340" spans="1:6" ht="18" customHeight="1">
      <c r="A340" s="1720"/>
      <c r="B340" s="1720"/>
      <c r="C340" s="1890"/>
      <c r="D340" s="1890"/>
      <c r="E340" s="1890"/>
      <c r="F340" s="1890"/>
    </row>
    <row r="341" spans="1:6" ht="18" customHeight="1">
      <c r="A341" s="1720"/>
      <c r="B341" s="1720"/>
      <c r="C341" s="1890"/>
      <c r="D341" s="1890"/>
      <c r="E341" s="1890"/>
      <c r="F341" s="1890"/>
    </row>
    <row r="342" spans="1:6" ht="18" customHeight="1">
      <c r="A342" s="1720"/>
      <c r="B342" s="1720"/>
      <c r="C342" s="1890"/>
      <c r="D342" s="1890"/>
      <c r="E342" s="1890"/>
      <c r="F342" s="1890"/>
    </row>
    <row r="343" spans="1:6" ht="18" customHeight="1">
      <c r="A343" s="1720"/>
      <c r="B343" s="1720"/>
      <c r="C343" s="1890"/>
      <c r="D343" s="1890"/>
      <c r="E343" s="1890"/>
      <c r="F343" s="1890"/>
    </row>
    <row r="344" spans="1:6" ht="18" customHeight="1">
      <c r="A344" s="1720"/>
      <c r="B344" s="1720"/>
      <c r="C344" s="1890"/>
      <c r="D344" s="1890"/>
      <c r="E344" s="1890"/>
      <c r="F344" s="1890"/>
    </row>
    <row r="345" spans="1:6" ht="18" customHeight="1">
      <c r="A345" s="1720"/>
      <c r="B345" s="1720"/>
      <c r="C345" s="1890"/>
      <c r="D345" s="1890"/>
      <c r="E345" s="1890"/>
      <c r="F345" s="1890"/>
    </row>
    <row r="346" spans="1:6" ht="18" customHeight="1">
      <c r="A346" s="1720"/>
      <c r="B346" s="1720"/>
      <c r="C346" s="1890"/>
      <c r="D346" s="1890"/>
      <c r="E346" s="1890"/>
      <c r="F346" s="1890"/>
    </row>
    <row r="347" spans="1:6" ht="18" customHeight="1">
      <c r="A347" s="1720"/>
      <c r="B347" s="1720"/>
      <c r="C347" s="1890"/>
      <c r="D347" s="1890"/>
      <c r="E347" s="1890"/>
      <c r="F347" s="1890"/>
    </row>
    <row r="348" spans="1:6" ht="18" customHeight="1">
      <c r="A348" s="1720"/>
      <c r="B348" s="1720"/>
      <c r="C348" s="1890"/>
      <c r="D348" s="1890"/>
      <c r="E348" s="1890"/>
      <c r="F348" s="1890"/>
    </row>
    <row r="349" spans="1:6" ht="18" customHeight="1">
      <c r="A349" s="1720"/>
      <c r="B349" s="1720"/>
      <c r="C349" s="1890"/>
      <c r="D349" s="1890"/>
      <c r="E349" s="1890"/>
      <c r="F349" s="1890"/>
    </row>
    <row r="350" spans="1:6" ht="18" customHeight="1">
      <c r="A350" s="1720"/>
      <c r="B350" s="1720"/>
      <c r="C350" s="1890"/>
      <c r="D350" s="1890"/>
      <c r="E350" s="1890"/>
      <c r="F350" s="1890"/>
    </row>
    <row r="351" spans="1:6" ht="18" customHeight="1">
      <c r="A351" s="1720"/>
      <c r="B351" s="1720"/>
      <c r="C351" s="1890"/>
      <c r="D351" s="1890"/>
      <c r="E351" s="1890"/>
      <c r="F351" s="1890"/>
    </row>
    <row r="352" spans="1:6" ht="18" customHeight="1">
      <c r="A352" s="1720"/>
      <c r="B352" s="1720"/>
      <c r="C352" s="1890"/>
      <c r="D352" s="1890"/>
      <c r="E352" s="1890"/>
      <c r="F352" s="1890"/>
    </row>
    <row r="353" spans="1:6" ht="18" customHeight="1">
      <c r="A353" s="1720"/>
      <c r="B353" s="1720"/>
      <c r="C353" s="1890"/>
      <c r="D353" s="1890"/>
      <c r="E353" s="1890"/>
      <c r="F353" s="1890"/>
    </row>
    <row r="354" spans="1:6" ht="18" customHeight="1">
      <c r="A354" s="1720"/>
      <c r="B354" s="1720"/>
      <c r="C354" s="1890"/>
      <c r="D354" s="1890"/>
      <c r="E354" s="1890"/>
      <c r="F354" s="1890"/>
    </row>
    <row r="355" spans="1:6" ht="18" customHeight="1">
      <c r="A355" s="1720"/>
      <c r="B355" s="1720"/>
      <c r="C355" s="1890"/>
      <c r="D355" s="1890"/>
      <c r="E355" s="1890"/>
      <c r="F355" s="1890"/>
    </row>
    <row r="356" spans="1:6" ht="18" customHeight="1">
      <c r="A356" s="1720"/>
      <c r="B356" s="1720"/>
      <c r="C356" s="1890"/>
      <c r="D356" s="1890"/>
      <c r="E356" s="1890"/>
      <c r="F356" s="1890"/>
    </row>
    <row r="357" spans="1:6" ht="18" customHeight="1">
      <c r="A357" s="1720"/>
      <c r="B357" s="1720"/>
      <c r="C357" s="1890"/>
      <c r="D357" s="1890"/>
      <c r="E357" s="1890"/>
      <c r="F357" s="1890"/>
    </row>
    <row r="358" spans="1:6" ht="18" customHeight="1">
      <c r="A358" s="1720"/>
      <c r="B358" s="1720"/>
      <c r="C358" s="1890"/>
      <c r="D358" s="1890"/>
      <c r="E358" s="1890"/>
      <c r="F358" s="1890"/>
    </row>
    <row r="359" spans="1:6" ht="18" customHeight="1">
      <c r="A359" s="1720"/>
      <c r="B359" s="1720"/>
      <c r="C359" s="1890"/>
      <c r="D359" s="1890"/>
      <c r="E359" s="1890"/>
      <c r="F359" s="1890"/>
    </row>
    <row r="360" spans="1:6" ht="18" customHeight="1">
      <c r="A360" s="1720"/>
      <c r="B360" s="1720"/>
      <c r="C360" s="1890"/>
      <c r="D360" s="1890"/>
      <c r="E360" s="1890"/>
      <c r="F360" s="1890"/>
    </row>
    <row r="361" spans="1:6" ht="18" customHeight="1">
      <c r="A361" s="1720"/>
      <c r="B361" s="1720"/>
      <c r="C361" s="1890"/>
      <c r="D361" s="1890"/>
      <c r="E361" s="1890"/>
      <c r="F361" s="1890"/>
    </row>
    <row r="362" spans="1:6" ht="18" customHeight="1">
      <c r="A362" s="1720"/>
      <c r="B362" s="1720"/>
      <c r="C362" s="1890"/>
      <c r="D362" s="1890"/>
      <c r="E362" s="1890"/>
      <c r="F362" s="1890"/>
    </row>
    <row r="363" spans="1:6" ht="18" customHeight="1">
      <c r="A363" s="1720"/>
      <c r="B363" s="1720"/>
      <c r="C363" s="1890"/>
      <c r="D363" s="1890"/>
      <c r="E363" s="1890"/>
      <c r="F363" s="1890"/>
    </row>
    <row r="364" spans="1:6" ht="18" customHeight="1">
      <c r="A364" s="1720"/>
      <c r="B364" s="1720"/>
      <c r="C364" s="1890"/>
      <c r="D364" s="1890"/>
      <c r="E364" s="1890"/>
      <c r="F364" s="1890"/>
    </row>
    <row r="365" spans="1:6" ht="18" customHeight="1">
      <c r="A365" s="1720"/>
      <c r="B365" s="1720"/>
      <c r="C365" s="1890"/>
      <c r="D365" s="1890"/>
      <c r="E365" s="1890"/>
      <c r="F365" s="1890"/>
    </row>
    <row r="366" spans="1:6" ht="18" customHeight="1">
      <c r="A366" s="1720"/>
      <c r="B366" s="1720"/>
      <c r="C366" s="1890"/>
      <c r="D366" s="1890"/>
      <c r="E366" s="1890"/>
      <c r="F366" s="1890"/>
    </row>
    <row r="367" spans="1:6" ht="18" customHeight="1">
      <c r="A367" s="1720"/>
      <c r="B367" s="1720"/>
      <c r="C367" s="1890"/>
      <c r="D367" s="1890"/>
      <c r="E367" s="1890"/>
      <c r="F367" s="1890"/>
    </row>
    <row r="368" spans="1:6" ht="18" customHeight="1">
      <c r="A368" s="1720"/>
      <c r="B368" s="1720"/>
      <c r="C368" s="1890"/>
      <c r="D368" s="1890"/>
      <c r="E368" s="1890"/>
      <c r="F368" s="1890"/>
    </row>
    <row r="369" spans="1:6" ht="18" customHeight="1">
      <c r="A369" s="1720"/>
      <c r="B369" s="1720"/>
      <c r="C369" s="1890"/>
      <c r="D369" s="1890"/>
      <c r="E369" s="1890"/>
      <c r="F369" s="1890"/>
    </row>
    <row r="370" spans="1:6" ht="18" customHeight="1">
      <c r="A370" s="1720"/>
      <c r="B370" s="1720"/>
      <c r="C370" s="1890"/>
      <c r="D370" s="1890"/>
      <c r="E370" s="1890"/>
      <c r="F370" s="1890"/>
    </row>
    <row r="371" spans="1:6" ht="18" customHeight="1">
      <c r="A371" s="1720"/>
      <c r="B371" s="1720"/>
      <c r="C371" s="1890"/>
      <c r="D371" s="1890"/>
      <c r="E371" s="1890"/>
      <c r="F371" s="1890"/>
    </row>
    <row r="372" spans="1:6" ht="18" customHeight="1">
      <c r="A372" s="1720"/>
      <c r="B372" s="1720"/>
      <c r="C372" s="1890"/>
      <c r="D372" s="1890"/>
      <c r="E372" s="1890"/>
      <c r="F372" s="1890"/>
    </row>
    <row r="373" spans="1:6" ht="18" customHeight="1">
      <c r="A373" s="1720"/>
      <c r="B373" s="1720"/>
      <c r="C373" s="1890"/>
      <c r="D373" s="1890"/>
      <c r="E373" s="1890"/>
      <c r="F373" s="1890"/>
    </row>
    <row r="374" spans="1:6" ht="18" customHeight="1">
      <c r="A374" s="1720"/>
      <c r="B374" s="1720"/>
      <c r="C374" s="1890"/>
      <c r="D374" s="1890"/>
      <c r="E374" s="1890"/>
      <c r="F374" s="1890"/>
    </row>
    <row r="375" spans="1:6" ht="18" customHeight="1">
      <c r="A375" s="1720"/>
      <c r="B375" s="1720"/>
      <c r="C375" s="1890"/>
      <c r="D375" s="1890"/>
      <c r="E375" s="1890"/>
      <c r="F375" s="1890"/>
    </row>
    <row r="376" spans="1:6" ht="18" customHeight="1">
      <c r="A376" s="1720"/>
      <c r="B376" s="1720"/>
      <c r="C376" s="1890"/>
      <c r="D376" s="1890"/>
      <c r="E376" s="1890"/>
      <c r="F376" s="1890"/>
    </row>
    <row r="377" spans="1:6" ht="18" customHeight="1">
      <c r="A377" s="1720"/>
      <c r="B377" s="1720"/>
      <c r="C377" s="1890"/>
      <c r="D377" s="1890"/>
      <c r="E377" s="1890"/>
      <c r="F377" s="1890"/>
    </row>
    <row r="378" spans="1:6" ht="18" customHeight="1">
      <c r="A378" s="1720"/>
      <c r="B378" s="1720"/>
      <c r="C378" s="1890"/>
      <c r="D378" s="1890"/>
      <c r="E378" s="1890"/>
      <c r="F378" s="1890"/>
    </row>
    <row r="379" spans="1:6" ht="18" customHeight="1">
      <c r="A379" s="1720"/>
      <c r="B379" s="1720"/>
      <c r="C379" s="1890"/>
      <c r="D379" s="1890"/>
      <c r="E379" s="1890"/>
      <c r="F379" s="1890"/>
    </row>
    <row r="380" spans="1:6" ht="18" customHeight="1">
      <c r="A380" s="1720"/>
      <c r="B380" s="1720"/>
      <c r="C380" s="1890"/>
      <c r="D380" s="1890"/>
      <c r="E380" s="1890"/>
      <c r="F380" s="1890"/>
    </row>
    <row r="381" spans="1:6" ht="18" customHeight="1">
      <c r="A381" s="1720"/>
      <c r="B381" s="1720"/>
      <c r="C381" s="1890"/>
      <c r="D381" s="1890"/>
      <c r="E381" s="1890"/>
      <c r="F381" s="1890"/>
    </row>
    <row r="382" spans="1:6" ht="18" customHeight="1">
      <c r="A382" s="1720"/>
      <c r="B382" s="1720"/>
      <c r="C382" s="1890"/>
      <c r="D382" s="1890"/>
      <c r="E382" s="1890"/>
      <c r="F382" s="1890"/>
    </row>
    <row r="383" spans="1:6" ht="18" customHeight="1">
      <c r="A383" s="1720"/>
      <c r="B383" s="1720"/>
      <c r="C383" s="1890"/>
      <c r="D383" s="1890"/>
      <c r="E383" s="1890"/>
      <c r="F383" s="1890"/>
    </row>
    <row r="384" spans="1:6" ht="18" customHeight="1">
      <c r="A384" s="1720"/>
      <c r="B384" s="1720"/>
      <c r="C384" s="1890"/>
      <c r="D384" s="1890"/>
      <c r="E384" s="1890"/>
      <c r="F384" s="1890"/>
    </row>
    <row r="385" spans="1:6" ht="18" customHeight="1">
      <c r="A385" s="1720"/>
      <c r="B385" s="1720"/>
      <c r="C385" s="1890"/>
      <c r="D385" s="1890"/>
      <c r="E385" s="1890"/>
      <c r="F385" s="1890"/>
    </row>
    <row r="386" spans="1:6" ht="18" customHeight="1">
      <c r="A386" s="1720"/>
      <c r="B386" s="1720"/>
      <c r="C386" s="1890"/>
      <c r="D386" s="1890"/>
      <c r="E386" s="1890"/>
      <c r="F386" s="1890"/>
    </row>
    <row r="387" spans="1:6" ht="18" customHeight="1">
      <c r="A387" s="1720"/>
      <c r="B387" s="1720"/>
      <c r="C387" s="1890"/>
      <c r="D387" s="1890"/>
      <c r="E387" s="1890"/>
      <c r="F387" s="1890"/>
    </row>
    <row r="388" spans="1:6" ht="18" customHeight="1">
      <c r="A388" s="1720"/>
      <c r="B388" s="1720"/>
      <c r="C388" s="1890"/>
      <c r="D388" s="1890"/>
      <c r="E388" s="1890"/>
      <c r="F388" s="1890"/>
    </row>
    <row r="389" spans="1:6" ht="18" customHeight="1">
      <c r="A389" s="1720"/>
      <c r="B389" s="1720"/>
      <c r="C389" s="1890"/>
      <c r="D389" s="1890"/>
      <c r="E389" s="1890"/>
      <c r="F389" s="1890"/>
    </row>
    <row r="390" spans="1:6" ht="18" customHeight="1">
      <c r="A390" s="1720"/>
      <c r="B390" s="1720"/>
      <c r="C390" s="1890"/>
      <c r="D390" s="1890"/>
      <c r="E390" s="1890"/>
      <c r="F390" s="1890"/>
    </row>
    <row r="391" spans="1:6" ht="18" customHeight="1">
      <c r="A391" s="1720"/>
      <c r="B391" s="1720"/>
      <c r="C391" s="1890"/>
      <c r="D391" s="1890"/>
      <c r="E391" s="1890"/>
      <c r="F391" s="1890"/>
    </row>
    <row r="392" spans="1:6" ht="18" customHeight="1">
      <c r="A392" s="1720"/>
      <c r="B392" s="1720"/>
      <c r="C392" s="1890"/>
      <c r="D392" s="1890"/>
      <c r="E392" s="1890"/>
      <c r="F392" s="1890"/>
    </row>
    <row r="393" spans="1:6" ht="18" customHeight="1">
      <c r="A393" s="1720"/>
      <c r="B393" s="1720"/>
      <c r="C393" s="1890"/>
      <c r="D393" s="1890"/>
      <c r="E393" s="1890"/>
      <c r="F393" s="1890"/>
    </row>
    <row r="394" spans="1:6" ht="18" customHeight="1">
      <c r="A394" s="1720"/>
      <c r="B394" s="1720"/>
      <c r="C394" s="1890"/>
      <c r="D394" s="1890"/>
      <c r="E394" s="1890"/>
      <c r="F394" s="1890"/>
    </row>
    <row r="395" spans="1:6" ht="18" customHeight="1">
      <c r="A395" s="1720"/>
      <c r="B395" s="1720"/>
      <c r="C395" s="1890"/>
      <c r="D395" s="1890"/>
      <c r="E395" s="1890"/>
      <c r="F395" s="1890"/>
    </row>
    <row r="396" spans="1:6" ht="18" customHeight="1">
      <c r="A396" s="1720"/>
      <c r="B396" s="1720"/>
      <c r="C396" s="1890"/>
      <c r="D396" s="1890"/>
      <c r="E396" s="1890"/>
      <c r="F396" s="1890"/>
    </row>
    <row r="397" spans="1:6" ht="18" customHeight="1">
      <c r="A397" s="1720"/>
      <c r="B397" s="1720"/>
      <c r="C397" s="1890"/>
      <c r="D397" s="1890"/>
      <c r="E397" s="1890"/>
      <c r="F397" s="1890"/>
    </row>
    <row r="398" spans="1:6" ht="18" customHeight="1">
      <c r="A398" s="1720"/>
      <c r="B398" s="1720"/>
      <c r="C398" s="1890"/>
      <c r="D398" s="1890"/>
      <c r="E398" s="1890"/>
      <c r="F398" s="1890"/>
    </row>
    <row r="399" spans="1:6" ht="18" customHeight="1">
      <c r="A399" s="1720"/>
      <c r="B399" s="1720"/>
      <c r="C399" s="1890"/>
      <c r="D399" s="1890"/>
      <c r="E399" s="1890"/>
      <c r="F399" s="1890"/>
    </row>
    <row r="400" spans="1:6" ht="18" customHeight="1">
      <c r="A400" s="1720"/>
      <c r="B400" s="1720"/>
      <c r="C400" s="1890"/>
      <c r="D400" s="1890"/>
      <c r="E400" s="1890"/>
      <c r="F400" s="1890"/>
    </row>
    <row r="401" spans="1:6" ht="18" customHeight="1">
      <c r="A401" s="1720"/>
      <c r="B401" s="1720"/>
      <c r="C401" s="1890"/>
      <c r="D401" s="1890"/>
      <c r="E401" s="1890"/>
      <c r="F401" s="1890"/>
    </row>
    <row r="402" spans="1:6" ht="18" customHeight="1">
      <c r="A402" s="1720"/>
      <c r="B402" s="1720"/>
      <c r="C402" s="1890"/>
      <c r="D402" s="1890"/>
      <c r="E402" s="1890"/>
      <c r="F402" s="1890"/>
    </row>
    <row r="403" spans="1:6" ht="18" customHeight="1">
      <c r="A403" s="1720"/>
      <c r="B403" s="1720"/>
      <c r="C403" s="1890"/>
      <c r="D403" s="1890"/>
      <c r="E403" s="1890"/>
      <c r="F403" s="1890"/>
    </row>
    <row r="404" spans="1:6" ht="18" customHeight="1">
      <c r="A404" s="1720"/>
      <c r="B404" s="1720"/>
      <c r="C404" s="1890"/>
      <c r="D404" s="1890"/>
      <c r="E404" s="1890"/>
      <c r="F404" s="1890"/>
    </row>
    <row r="405" spans="1:6" ht="18" customHeight="1">
      <c r="A405" s="1720"/>
      <c r="B405" s="1720"/>
      <c r="C405" s="1890"/>
      <c r="D405" s="1890"/>
      <c r="E405" s="1890"/>
      <c r="F405" s="1890"/>
    </row>
    <row r="406" spans="1:6" ht="18" customHeight="1">
      <c r="A406" s="1720"/>
      <c r="B406" s="1720"/>
      <c r="C406" s="1890"/>
      <c r="D406" s="1890"/>
      <c r="E406" s="1890"/>
      <c r="F406" s="1890"/>
    </row>
    <row r="407" spans="1:6" ht="18" customHeight="1">
      <c r="A407" s="1720"/>
      <c r="B407" s="1720"/>
      <c r="C407" s="1890"/>
      <c r="D407" s="1890"/>
      <c r="E407" s="1890"/>
      <c r="F407" s="1890"/>
    </row>
    <row r="408" spans="1:6" ht="18" customHeight="1">
      <c r="A408" s="1720"/>
      <c r="B408" s="1720"/>
      <c r="C408" s="1890"/>
      <c r="D408" s="1890"/>
      <c r="E408" s="1890"/>
      <c r="F408" s="1890"/>
    </row>
    <row r="409" spans="1:6" ht="18" customHeight="1">
      <c r="A409" s="1720"/>
      <c r="B409" s="1720"/>
      <c r="C409" s="1890"/>
      <c r="D409" s="1890"/>
      <c r="E409" s="1890"/>
      <c r="F409" s="1890"/>
    </row>
    <row r="410" spans="1:6" ht="18" customHeight="1">
      <c r="A410" s="1720"/>
      <c r="B410" s="1720"/>
      <c r="C410" s="1890"/>
      <c r="D410" s="1890"/>
      <c r="E410" s="1890"/>
      <c r="F410" s="1890"/>
    </row>
    <row r="411" spans="1:6" ht="18" customHeight="1">
      <c r="A411" s="1720"/>
      <c r="B411" s="1720"/>
      <c r="C411" s="1890"/>
      <c r="D411" s="1890"/>
      <c r="E411" s="1890"/>
      <c r="F411" s="1890"/>
    </row>
    <row r="412" spans="1:6" ht="18" customHeight="1">
      <c r="A412" s="1720"/>
      <c r="B412" s="1720"/>
      <c r="C412" s="1890"/>
      <c r="D412" s="1890"/>
      <c r="E412" s="1890"/>
      <c r="F412" s="1890"/>
    </row>
    <row r="413" spans="1:6" ht="18" customHeight="1">
      <c r="A413" s="1720"/>
      <c r="B413" s="1720"/>
      <c r="C413" s="1890"/>
      <c r="D413" s="1890"/>
      <c r="E413" s="1890"/>
      <c r="F413" s="1890"/>
    </row>
    <row r="414" spans="1:6" ht="18" customHeight="1">
      <c r="A414" s="1720"/>
      <c r="B414" s="1720"/>
      <c r="C414" s="1890"/>
      <c r="D414" s="1890"/>
      <c r="E414" s="1890"/>
      <c r="F414" s="1890"/>
    </row>
    <row r="415" spans="1:6" ht="18" customHeight="1">
      <c r="A415" s="1720"/>
      <c r="B415" s="1720"/>
      <c r="C415" s="1890"/>
      <c r="D415" s="1890"/>
      <c r="E415" s="1890"/>
      <c r="F415" s="1890"/>
    </row>
    <row r="416" spans="1:6" ht="18" customHeight="1">
      <c r="A416" s="1720"/>
      <c r="B416" s="1720"/>
      <c r="C416" s="1890"/>
      <c r="D416" s="1890"/>
      <c r="E416" s="1890"/>
      <c r="F416" s="1890"/>
    </row>
    <row r="417" spans="1:6" ht="18" customHeight="1">
      <c r="A417" s="1720"/>
      <c r="B417" s="1720"/>
      <c r="C417" s="1890"/>
      <c r="D417" s="1890"/>
      <c r="E417" s="1890"/>
      <c r="F417" s="1890"/>
    </row>
    <row r="418" spans="1:6" ht="18" customHeight="1">
      <c r="A418" s="1720"/>
      <c r="B418" s="1720"/>
      <c r="C418" s="1890"/>
      <c r="D418" s="1890"/>
      <c r="E418" s="1890"/>
      <c r="F418" s="1890"/>
    </row>
    <row r="419" spans="1:6" ht="18" customHeight="1">
      <c r="A419" s="1720"/>
      <c r="B419" s="1720"/>
      <c r="C419" s="1890"/>
      <c r="D419" s="1890"/>
      <c r="E419" s="1890"/>
      <c r="F419" s="1890"/>
    </row>
    <row r="420" spans="1:6" ht="18" customHeight="1">
      <c r="A420" s="1720"/>
      <c r="B420" s="1720"/>
      <c r="C420" s="1890"/>
      <c r="D420" s="1890"/>
      <c r="E420" s="1890"/>
      <c r="F420" s="1890"/>
    </row>
    <row r="421" spans="1:6" ht="18" customHeight="1">
      <c r="A421" s="1720"/>
      <c r="B421" s="1720"/>
      <c r="C421" s="1890"/>
      <c r="D421" s="1890"/>
      <c r="E421" s="1890"/>
      <c r="F421" s="1890"/>
    </row>
    <row r="422" spans="1:6" ht="18" customHeight="1">
      <c r="A422" s="1720"/>
      <c r="B422" s="1720"/>
      <c r="C422" s="1890"/>
      <c r="D422" s="1890"/>
      <c r="E422" s="1890"/>
      <c r="F422" s="1890"/>
    </row>
    <row r="423" spans="1:6" ht="18" customHeight="1">
      <c r="A423" s="1720"/>
      <c r="B423" s="1720"/>
      <c r="C423" s="1890"/>
      <c r="D423" s="1890"/>
      <c r="E423" s="1890"/>
      <c r="F423" s="1890"/>
    </row>
    <row r="424" spans="1:6" ht="18" customHeight="1">
      <c r="A424" s="1720"/>
      <c r="B424" s="1720"/>
      <c r="C424" s="1890"/>
      <c r="D424" s="1890"/>
      <c r="E424" s="1890"/>
      <c r="F424" s="1890"/>
    </row>
    <row r="425" spans="1:6" ht="18" customHeight="1">
      <c r="A425" s="1720"/>
      <c r="B425" s="1720"/>
      <c r="C425" s="1890"/>
      <c r="D425" s="1890"/>
      <c r="E425" s="1890"/>
      <c r="F425" s="1890"/>
    </row>
    <row r="426" spans="1:6" ht="18" customHeight="1">
      <c r="A426" s="1720"/>
      <c r="B426" s="1720"/>
      <c r="C426" s="1890"/>
      <c r="D426" s="1890"/>
      <c r="E426" s="1890"/>
      <c r="F426" s="1890"/>
    </row>
    <row r="427" spans="1:6" ht="18" customHeight="1">
      <c r="A427" s="1720"/>
      <c r="B427" s="1720"/>
      <c r="C427" s="1890"/>
      <c r="D427" s="1890"/>
      <c r="E427" s="1890"/>
      <c r="F427" s="1890"/>
    </row>
    <row r="428" spans="1:6" ht="18" customHeight="1">
      <c r="A428" s="1720"/>
      <c r="B428" s="1720"/>
      <c r="C428" s="1890"/>
      <c r="D428" s="1890"/>
      <c r="E428" s="1890"/>
      <c r="F428" s="1890"/>
    </row>
    <row r="429" spans="1:6" ht="18" customHeight="1">
      <c r="A429" s="1720"/>
      <c r="B429" s="1720"/>
      <c r="C429" s="1890"/>
      <c r="D429" s="1890"/>
      <c r="E429" s="1890"/>
      <c r="F429" s="1890"/>
    </row>
    <row r="430" spans="1:6" ht="18" customHeight="1">
      <c r="A430" s="1720"/>
      <c r="B430" s="1720"/>
      <c r="C430" s="1890"/>
      <c r="D430" s="1890"/>
      <c r="E430" s="1890"/>
      <c r="F430" s="1890"/>
    </row>
    <row r="431" spans="1:6" ht="18" customHeight="1">
      <c r="A431" s="1720"/>
      <c r="B431" s="1720"/>
      <c r="C431" s="1890"/>
      <c r="D431" s="1890"/>
      <c r="E431" s="1890"/>
      <c r="F431" s="1890"/>
    </row>
    <row r="432" spans="1:6" ht="18" customHeight="1">
      <c r="A432" s="1720"/>
      <c r="B432" s="1720"/>
      <c r="C432" s="1890"/>
      <c r="D432" s="1890"/>
      <c r="E432" s="1890"/>
      <c r="F432" s="1890"/>
    </row>
    <row r="433" spans="1:6" ht="18" customHeight="1">
      <c r="A433" s="1720"/>
      <c r="B433" s="1720"/>
      <c r="C433" s="1890"/>
      <c r="D433" s="1890"/>
      <c r="E433" s="1890"/>
      <c r="F433" s="1890"/>
    </row>
    <row r="434" spans="1:6" ht="18" customHeight="1">
      <c r="A434" s="1720"/>
      <c r="B434" s="1720"/>
      <c r="C434" s="1890"/>
      <c r="D434" s="1890"/>
      <c r="E434" s="1890"/>
      <c r="F434" s="1890"/>
    </row>
    <row r="435" spans="1:6" ht="18" customHeight="1">
      <c r="A435" s="1720"/>
      <c r="B435" s="1720"/>
      <c r="C435" s="1890"/>
      <c r="D435" s="1890"/>
      <c r="E435" s="1890"/>
      <c r="F435" s="1890"/>
    </row>
    <row r="436" spans="1:6" ht="18" customHeight="1">
      <c r="A436" s="1720"/>
      <c r="B436" s="1720"/>
      <c r="C436" s="1890"/>
      <c r="D436" s="1890"/>
      <c r="E436" s="1890"/>
      <c r="F436" s="1890"/>
    </row>
    <row r="437" spans="1:6" ht="18" customHeight="1">
      <c r="A437" s="1720"/>
      <c r="B437" s="1720"/>
      <c r="C437" s="1890"/>
      <c r="D437" s="1890"/>
      <c r="E437" s="1890"/>
      <c r="F437" s="1890"/>
    </row>
    <row r="438" spans="1:6" ht="18" customHeight="1">
      <c r="A438" s="1720"/>
      <c r="B438" s="1720"/>
      <c r="C438" s="1890"/>
      <c r="D438" s="1890"/>
      <c r="E438" s="1890"/>
      <c r="F438" s="1890"/>
    </row>
    <row r="439" spans="1:6" ht="18" customHeight="1">
      <c r="A439" s="1720"/>
      <c r="B439" s="1720"/>
      <c r="C439" s="1890"/>
      <c r="D439" s="1890"/>
      <c r="E439" s="1890"/>
      <c r="F439" s="1890"/>
    </row>
    <row r="440" spans="1:6" ht="18" customHeight="1">
      <c r="A440" s="1720"/>
      <c r="B440" s="1720"/>
      <c r="C440" s="1890"/>
      <c r="D440" s="1890"/>
      <c r="E440" s="1890"/>
      <c r="F440" s="1890"/>
    </row>
    <row r="441" spans="1:6" ht="18" customHeight="1">
      <c r="A441" s="1720"/>
      <c r="B441" s="1720"/>
      <c r="C441" s="1890"/>
      <c r="D441" s="1890"/>
      <c r="E441" s="1890"/>
      <c r="F441" s="1890"/>
    </row>
    <row r="442" spans="1:6" ht="18" customHeight="1">
      <c r="A442" s="1720"/>
      <c r="B442" s="1720"/>
      <c r="C442" s="1890"/>
      <c r="D442" s="1890"/>
      <c r="E442" s="1890"/>
      <c r="F442" s="1890"/>
    </row>
    <row r="443" spans="1:6" ht="18" customHeight="1">
      <c r="A443" s="1720"/>
      <c r="B443" s="1720"/>
      <c r="C443" s="1890"/>
      <c r="D443" s="1890"/>
      <c r="E443" s="1890"/>
      <c r="F443" s="1890"/>
    </row>
    <row r="444" spans="1:6" ht="18" customHeight="1">
      <c r="A444" s="1720"/>
      <c r="B444" s="1720"/>
      <c r="C444" s="1890"/>
      <c r="D444" s="1890"/>
      <c r="E444" s="1890"/>
      <c r="F444" s="1890"/>
    </row>
    <row r="445" spans="1:6" ht="18" customHeight="1">
      <c r="A445" s="1720"/>
      <c r="B445" s="1720"/>
      <c r="C445" s="1890"/>
      <c r="D445" s="1890"/>
      <c r="E445" s="1890"/>
      <c r="F445" s="1890"/>
    </row>
    <row r="446" spans="1:6" ht="18" customHeight="1">
      <c r="A446" s="1720"/>
      <c r="B446" s="1720"/>
      <c r="C446" s="1890"/>
      <c r="D446" s="1890"/>
      <c r="E446" s="1890"/>
      <c r="F446" s="1890"/>
    </row>
    <row r="447" spans="1:6" ht="18" customHeight="1">
      <c r="A447" s="1720"/>
      <c r="B447" s="1720"/>
      <c r="C447" s="1890"/>
      <c r="D447" s="1890"/>
      <c r="E447" s="1890"/>
      <c r="F447" s="1890"/>
    </row>
    <row r="448" spans="1:6" ht="18" customHeight="1">
      <c r="A448" s="1720"/>
      <c r="B448" s="1720"/>
      <c r="C448" s="1890"/>
      <c r="D448" s="1890"/>
      <c r="E448" s="1890"/>
      <c r="F448" s="1890"/>
    </row>
    <row r="449" spans="1:6" ht="18" customHeight="1">
      <c r="A449" s="1720"/>
      <c r="B449" s="1720"/>
      <c r="C449" s="1890"/>
      <c r="D449" s="1890"/>
      <c r="E449" s="1890"/>
      <c r="F449" s="1890"/>
    </row>
    <row r="450" spans="1:6" ht="18" customHeight="1">
      <c r="A450" s="1720"/>
      <c r="B450" s="1720"/>
      <c r="C450" s="1890"/>
      <c r="D450" s="1890"/>
      <c r="E450" s="1890"/>
      <c r="F450" s="1890"/>
    </row>
    <row r="451" spans="1:6" ht="18" customHeight="1">
      <c r="A451" s="1720"/>
      <c r="B451" s="1720"/>
      <c r="C451" s="1890"/>
      <c r="D451" s="1890"/>
      <c r="E451" s="1890"/>
      <c r="F451" s="1890"/>
    </row>
    <row r="452" spans="1:6" ht="18" customHeight="1">
      <c r="A452" s="1720"/>
      <c r="B452" s="1720"/>
      <c r="C452" s="1890"/>
      <c r="D452" s="1890"/>
      <c r="E452" s="1890"/>
      <c r="F452" s="1890"/>
    </row>
    <row r="453" spans="1:6" ht="18" customHeight="1">
      <c r="A453" s="1720"/>
      <c r="B453" s="1720"/>
      <c r="C453" s="1890"/>
      <c r="D453" s="1890"/>
      <c r="E453" s="1890"/>
      <c r="F453" s="1890"/>
    </row>
    <row r="454" spans="1:6" ht="18" customHeight="1">
      <c r="A454" s="1720"/>
      <c r="B454" s="1720"/>
      <c r="C454" s="1890"/>
      <c r="D454" s="1890"/>
      <c r="E454" s="1890"/>
      <c r="F454" s="1890"/>
    </row>
    <row r="455" spans="1:6" ht="18" customHeight="1">
      <c r="A455" s="1720"/>
      <c r="B455" s="1720"/>
      <c r="C455" s="1890"/>
      <c r="D455" s="1890"/>
      <c r="E455" s="1890"/>
      <c r="F455" s="1890"/>
    </row>
    <row r="456" spans="1:6" ht="18" customHeight="1">
      <c r="A456" s="1720"/>
      <c r="B456" s="1720"/>
      <c r="C456" s="1890"/>
      <c r="D456" s="1890"/>
      <c r="E456" s="1890"/>
      <c r="F456" s="1890"/>
    </row>
    <row r="457" spans="1:6" ht="18" customHeight="1">
      <c r="A457" s="1720"/>
      <c r="B457" s="1720"/>
      <c r="C457" s="1890"/>
      <c r="D457" s="1890"/>
      <c r="E457" s="1890"/>
      <c r="F457" s="1890"/>
    </row>
    <row r="458" spans="1:6" ht="18" customHeight="1">
      <c r="A458" s="1720"/>
      <c r="B458" s="1720"/>
      <c r="C458" s="1890"/>
      <c r="D458" s="1890"/>
      <c r="E458" s="1890"/>
      <c r="F458" s="1890"/>
    </row>
    <row r="459" spans="1:6" ht="18" customHeight="1">
      <c r="A459" s="1720"/>
      <c r="B459" s="1720"/>
      <c r="C459" s="1890"/>
      <c r="D459" s="1890"/>
      <c r="E459" s="1890"/>
      <c r="F459" s="1890"/>
    </row>
    <row r="460" spans="1:6" ht="18" customHeight="1">
      <c r="A460" s="1720"/>
      <c r="B460" s="1720"/>
      <c r="C460" s="1890"/>
      <c r="D460" s="1890"/>
      <c r="E460" s="1890"/>
      <c r="F460" s="1890"/>
    </row>
    <row r="461" spans="1:6" ht="18" customHeight="1">
      <c r="A461" s="1720"/>
      <c r="B461" s="1720"/>
      <c r="C461" s="1890"/>
      <c r="D461" s="1890"/>
      <c r="E461" s="1890"/>
      <c r="F461" s="1890"/>
    </row>
    <row r="462" spans="1:6" ht="18" customHeight="1">
      <c r="A462" s="1720"/>
      <c r="B462" s="1720"/>
      <c r="C462" s="1890"/>
      <c r="D462" s="1890"/>
      <c r="E462" s="1890"/>
      <c r="F462" s="1890"/>
    </row>
    <row r="463" spans="1:6" ht="18" customHeight="1">
      <c r="A463" s="1720"/>
      <c r="B463" s="1720"/>
      <c r="C463" s="1890"/>
      <c r="D463" s="1890"/>
      <c r="E463" s="1890"/>
      <c r="F463" s="1890"/>
    </row>
    <row r="464" spans="1:6" ht="18" customHeight="1">
      <c r="A464" s="1720"/>
      <c r="B464" s="1720"/>
      <c r="C464" s="1890"/>
      <c r="D464" s="1890"/>
      <c r="E464" s="1890"/>
      <c r="F464" s="1890"/>
    </row>
    <row r="465" spans="1:6" ht="18" customHeight="1">
      <c r="A465" s="1720"/>
      <c r="B465" s="1720"/>
      <c r="C465" s="1890"/>
      <c r="D465" s="1890"/>
      <c r="E465" s="1890"/>
      <c r="F465" s="1890"/>
    </row>
    <row r="466" spans="1:6" ht="18" customHeight="1">
      <c r="A466" s="1720"/>
      <c r="B466" s="1720"/>
      <c r="C466" s="1890"/>
      <c r="D466" s="1890"/>
      <c r="E466" s="1890"/>
      <c r="F466" s="1890"/>
    </row>
    <row r="467" spans="1:6" ht="18" customHeight="1">
      <c r="A467" s="1720"/>
      <c r="B467" s="1720"/>
      <c r="C467" s="1890"/>
      <c r="D467" s="1890"/>
      <c r="E467" s="1890"/>
      <c r="F467" s="1890"/>
    </row>
    <row r="468" spans="1:6" ht="18" customHeight="1">
      <c r="A468" s="1720"/>
      <c r="B468" s="1720"/>
      <c r="C468" s="1890"/>
      <c r="D468" s="1890"/>
      <c r="E468" s="1890"/>
      <c r="F468" s="1890"/>
    </row>
    <row r="469" spans="1:6" ht="18" customHeight="1">
      <c r="A469" s="1720"/>
      <c r="B469" s="1720"/>
      <c r="C469" s="1890"/>
      <c r="D469" s="1890"/>
      <c r="E469" s="1890"/>
      <c r="F469" s="1890"/>
    </row>
    <row r="470" spans="1:6" ht="18" customHeight="1">
      <c r="A470" s="1720"/>
      <c r="B470" s="1720"/>
      <c r="C470" s="1890"/>
      <c r="D470" s="1890"/>
      <c r="E470" s="1890"/>
      <c r="F470" s="1890"/>
    </row>
    <row r="471" spans="1:6" ht="18" customHeight="1">
      <c r="A471" s="1720"/>
      <c r="B471" s="1720"/>
      <c r="C471" s="1890"/>
      <c r="D471" s="1890"/>
      <c r="E471" s="1890"/>
      <c r="F471" s="1890"/>
    </row>
    <row r="472" spans="1:6" ht="18" customHeight="1">
      <c r="A472" s="1720"/>
      <c r="B472" s="1720"/>
      <c r="C472" s="1890"/>
      <c r="D472" s="1890"/>
      <c r="E472" s="1890"/>
      <c r="F472" s="1890"/>
    </row>
    <row r="473" spans="1:6" ht="18" customHeight="1">
      <c r="A473" s="1720"/>
      <c r="B473" s="1720"/>
      <c r="C473" s="1890"/>
      <c r="D473" s="1890"/>
      <c r="E473" s="1890"/>
      <c r="F473" s="1890"/>
    </row>
    <row r="474" spans="1:6" ht="18" customHeight="1">
      <c r="A474" s="1720"/>
      <c r="B474" s="1720"/>
      <c r="C474" s="1890"/>
      <c r="D474" s="1890"/>
      <c r="E474" s="1890"/>
      <c r="F474" s="1890"/>
    </row>
    <row r="475" spans="1:6" ht="18" customHeight="1">
      <c r="A475" s="1720"/>
      <c r="B475" s="1720"/>
      <c r="C475" s="1890"/>
      <c r="D475" s="1890"/>
      <c r="E475" s="1890"/>
      <c r="F475" s="1890"/>
    </row>
    <row r="476" spans="1:6" ht="18" customHeight="1">
      <c r="A476" s="1720"/>
      <c r="B476" s="1720"/>
      <c r="C476" s="1890"/>
      <c r="D476" s="1890"/>
      <c r="E476" s="1890"/>
      <c r="F476" s="1890"/>
    </row>
    <row r="477" spans="1:6" ht="18" customHeight="1">
      <c r="A477" s="1720"/>
      <c r="B477" s="1720"/>
      <c r="C477" s="1890"/>
      <c r="D477" s="1890"/>
      <c r="E477" s="1890"/>
      <c r="F477" s="1890"/>
    </row>
    <row r="478" spans="1:6" ht="18" customHeight="1">
      <c r="A478" s="1720"/>
      <c r="B478" s="1720"/>
      <c r="C478" s="1890"/>
      <c r="D478" s="1890"/>
      <c r="E478" s="1890"/>
      <c r="F478" s="1890"/>
    </row>
    <row r="479" spans="1:6" ht="18" customHeight="1">
      <c r="A479" s="1720"/>
      <c r="B479" s="1720"/>
      <c r="C479" s="1890"/>
      <c r="D479" s="1890"/>
      <c r="E479" s="1890"/>
      <c r="F479" s="1890"/>
    </row>
    <row r="480" spans="1:6" ht="18" customHeight="1">
      <c r="A480" s="1720"/>
      <c r="B480" s="1720"/>
      <c r="C480" s="1890"/>
      <c r="D480" s="1890"/>
      <c r="E480" s="1890"/>
      <c r="F480" s="1890"/>
    </row>
    <row r="481" spans="1:6" ht="18" customHeight="1">
      <c r="A481" s="1720"/>
      <c r="B481" s="1720"/>
      <c r="C481" s="1890"/>
      <c r="D481" s="1890"/>
      <c r="E481" s="1890"/>
      <c r="F481" s="1890"/>
    </row>
    <row r="482" spans="1:6" ht="18" customHeight="1">
      <c r="A482" s="1720"/>
      <c r="B482" s="1720"/>
      <c r="C482" s="1890"/>
      <c r="D482" s="1890"/>
      <c r="E482" s="1890"/>
      <c r="F482" s="1890"/>
    </row>
    <row r="483" spans="1:6" ht="18" customHeight="1">
      <c r="A483" s="1720"/>
      <c r="B483" s="1720"/>
      <c r="C483" s="1890"/>
      <c r="D483" s="1890"/>
      <c r="E483" s="1890"/>
      <c r="F483" s="1890"/>
    </row>
    <row r="484" spans="1:6" ht="18" customHeight="1">
      <c r="A484" s="1720"/>
      <c r="B484" s="1720"/>
      <c r="C484" s="1890"/>
      <c r="D484" s="1890"/>
      <c r="E484" s="1890"/>
      <c r="F484" s="1890"/>
    </row>
    <row r="485" spans="1:6" ht="18" customHeight="1">
      <c r="A485" s="1720"/>
      <c r="B485" s="1720"/>
      <c r="C485" s="1890"/>
      <c r="D485" s="1890"/>
      <c r="E485" s="1890"/>
      <c r="F485" s="1890"/>
    </row>
    <row r="486" spans="1:6" ht="18" customHeight="1">
      <c r="A486" s="1720"/>
      <c r="B486" s="1720"/>
      <c r="C486" s="1890"/>
      <c r="D486" s="1890"/>
      <c r="E486" s="1890"/>
      <c r="F486" s="1890"/>
    </row>
    <row r="487" spans="1:6" ht="18" customHeight="1">
      <c r="A487" s="1720"/>
      <c r="B487" s="1720"/>
      <c r="C487" s="1890"/>
      <c r="D487" s="1890"/>
      <c r="E487" s="1890"/>
      <c r="F487" s="1890"/>
    </row>
    <row r="488" spans="1:6" ht="18" customHeight="1">
      <c r="A488" s="1720"/>
      <c r="B488" s="1720"/>
      <c r="C488" s="1890"/>
      <c r="D488" s="1890"/>
      <c r="E488" s="1890"/>
      <c r="F488" s="1890"/>
    </row>
    <row r="489" spans="1:6" ht="18" customHeight="1">
      <c r="A489" s="1720"/>
      <c r="B489" s="1720"/>
      <c r="C489" s="1890"/>
      <c r="D489" s="1890"/>
      <c r="E489" s="1890"/>
      <c r="F489" s="1890"/>
    </row>
    <row r="490" spans="1:6" ht="18" customHeight="1">
      <c r="A490" s="1720"/>
      <c r="B490" s="1720"/>
      <c r="C490" s="1890"/>
      <c r="D490" s="1890"/>
      <c r="E490" s="1890"/>
      <c r="F490" s="1890"/>
    </row>
    <row r="491" spans="1:6" ht="18" customHeight="1">
      <c r="A491" s="1720"/>
      <c r="B491" s="1720"/>
      <c r="C491" s="1890"/>
      <c r="D491" s="1890"/>
      <c r="E491" s="1890"/>
      <c r="F491" s="1890"/>
    </row>
    <row r="492" spans="1:6" ht="18" customHeight="1">
      <c r="A492" s="1720"/>
      <c r="B492" s="1720"/>
      <c r="C492" s="1890"/>
      <c r="D492" s="1890"/>
      <c r="E492" s="1890"/>
      <c r="F492" s="1890"/>
    </row>
    <row r="493" spans="1:6" ht="18" customHeight="1">
      <c r="A493" s="1720"/>
      <c r="B493" s="1720"/>
      <c r="C493" s="1890"/>
      <c r="D493" s="1890"/>
      <c r="E493" s="1890"/>
      <c r="F493" s="1890"/>
    </row>
    <row r="494" spans="1:6" ht="18" customHeight="1">
      <c r="A494" s="1720"/>
      <c r="B494" s="1720"/>
      <c r="C494" s="1890"/>
      <c r="D494" s="1890"/>
      <c r="E494" s="1890"/>
      <c r="F494" s="1890"/>
    </row>
    <row r="495" spans="1:6" ht="18" customHeight="1">
      <c r="A495" s="1720"/>
      <c r="B495" s="1720"/>
      <c r="C495" s="1890"/>
      <c r="D495" s="1890"/>
      <c r="E495" s="1890"/>
      <c r="F495" s="1890"/>
    </row>
    <row r="496" spans="1:6" ht="18" customHeight="1">
      <c r="A496" s="1720"/>
      <c r="B496" s="1720"/>
      <c r="C496" s="1890"/>
      <c r="D496" s="1890"/>
      <c r="E496" s="1890"/>
      <c r="F496" s="1890"/>
    </row>
    <row r="497" spans="1:6" ht="18" customHeight="1">
      <c r="A497" s="1720"/>
      <c r="B497" s="1720"/>
      <c r="C497" s="1890"/>
      <c r="D497" s="1890"/>
      <c r="E497" s="1890"/>
      <c r="F497" s="1890"/>
    </row>
    <row r="498" spans="1:6" ht="18" customHeight="1">
      <c r="A498" s="1720"/>
      <c r="B498" s="1720"/>
      <c r="C498" s="1890"/>
      <c r="D498" s="1890"/>
      <c r="E498" s="1890"/>
      <c r="F498" s="1890"/>
    </row>
    <row r="499" spans="1:6" ht="18" customHeight="1">
      <c r="A499" s="1720"/>
      <c r="B499" s="1720"/>
      <c r="C499" s="1890"/>
      <c r="D499" s="1890"/>
      <c r="E499" s="1890"/>
      <c r="F499" s="1890"/>
    </row>
    <row r="500" spans="1:6" ht="18" customHeight="1">
      <c r="A500" s="1720"/>
      <c r="B500" s="1720"/>
      <c r="C500" s="1890"/>
      <c r="D500" s="1890"/>
      <c r="E500" s="1890"/>
      <c r="F500" s="1890"/>
    </row>
    <row r="501" spans="1:6" ht="18" customHeight="1">
      <c r="A501" s="1720"/>
      <c r="B501" s="1720"/>
      <c r="C501" s="1890"/>
      <c r="D501" s="1890"/>
      <c r="E501" s="1890"/>
      <c r="F501" s="1890"/>
    </row>
    <row r="502" spans="1:6" ht="18" customHeight="1">
      <c r="A502" s="1720"/>
      <c r="B502" s="1720"/>
      <c r="C502" s="1890"/>
      <c r="D502" s="1890"/>
      <c r="E502" s="1890"/>
      <c r="F502" s="1890"/>
    </row>
    <row r="503" spans="1:6" ht="18" customHeight="1">
      <c r="A503" s="1720"/>
      <c r="B503" s="1720"/>
      <c r="C503" s="1890"/>
      <c r="D503" s="1890"/>
      <c r="E503" s="1890"/>
      <c r="F503" s="1890"/>
    </row>
    <row r="504" spans="1:6" ht="18" customHeight="1">
      <c r="A504" s="1720"/>
      <c r="B504" s="1720"/>
      <c r="C504" s="1890"/>
      <c r="D504" s="1890"/>
      <c r="E504" s="1890"/>
      <c r="F504" s="1890"/>
    </row>
    <row r="505" spans="1:6" ht="18" customHeight="1">
      <c r="A505" s="1720"/>
      <c r="B505" s="1720"/>
      <c r="C505" s="1890"/>
      <c r="D505" s="1890"/>
      <c r="E505" s="1890"/>
      <c r="F505" s="1890"/>
    </row>
    <row r="506" spans="1:6" ht="18" customHeight="1">
      <c r="A506" s="1720"/>
      <c r="B506" s="1720"/>
      <c r="C506" s="1890"/>
      <c r="D506" s="1890"/>
      <c r="E506" s="1890"/>
      <c r="F506" s="1890"/>
    </row>
    <row r="507" spans="1:6" ht="18" customHeight="1">
      <c r="A507" s="1720"/>
      <c r="B507" s="1720"/>
      <c r="C507" s="1890"/>
      <c r="D507" s="1890"/>
      <c r="E507" s="1890"/>
      <c r="F507" s="1890"/>
    </row>
    <row r="508" spans="1:6" ht="18" customHeight="1">
      <c r="A508" s="1720"/>
      <c r="B508" s="1720"/>
      <c r="C508" s="1890"/>
      <c r="D508" s="1890"/>
      <c r="E508" s="1890"/>
      <c r="F508" s="1890"/>
    </row>
    <row r="509" spans="1:6" ht="18" customHeight="1">
      <c r="A509" s="1720"/>
      <c r="B509" s="1720"/>
      <c r="C509" s="1890"/>
      <c r="D509" s="1890"/>
      <c r="E509" s="1890"/>
      <c r="F509" s="1890"/>
    </row>
    <row r="510" spans="1:6" ht="18" customHeight="1">
      <c r="A510" s="1720"/>
      <c r="B510" s="1720"/>
      <c r="C510" s="1890"/>
      <c r="D510" s="1890"/>
      <c r="E510" s="1890"/>
      <c r="F510" s="1890"/>
    </row>
    <row r="511" spans="1:6" ht="18" customHeight="1">
      <c r="A511" s="1720"/>
      <c r="B511" s="1720"/>
      <c r="C511" s="1890"/>
      <c r="D511" s="1890"/>
      <c r="E511" s="1890"/>
      <c r="F511" s="1890"/>
    </row>
    <row r="512" spans="1:6" ht="18" customHeight="1">
      <c r="A512" s="1720"/>
      <c r="B512" s="1720"/>
      <c r="C512" s="1890"/>
      <c r="D512" s="1890"/>
      <c r="E512" s="1890"/>
      <c r="F512" s="1890"/>
    </row>
    <row r="513" spans="1:6" ht="18" customHeight="1">
      <c r="A513" s="1720"/>
      <c r="B513" s="1720"/>
      <c r="C513" s="1890"/>
      <c r="D513" s="1890"/>
      <c r="E513" s="1890"/>
      <c r="F513" s="1890"/>
    </row>
    <row r="514" spans="1:6" ht="18" customHeight="1">
      <c r="A514" s="1720"/>
      <c r="B514" s="1720"/>
      <c r="C514" s="1890"/>
      <c r="D514" s="1890"/>
      <c r="E514" s="1890"/>
      <c r="F514" s="1890"/>
    </row>
    <row r="515" spans="1:6" ht="18" customHeight="1">
      <c r="A515" s="1720"/>
      <c r="B515" s="1720"/>
      <c r="C515" s="1890"/>
      <c r="D515" s="1890"/>
      <c r="E515" s="1890"/>
      <c r="F515" s="1890"/>
    </row>
    <row r="516" spans="1:6" ht="18" customHeight="1">
      <c r="A516" s="1720"/>
      <c r="B516" s="1720"/>
      <c r="C516" s="1890"/>
      <c r="D516" s="1890"/>
      <c r="E516" s="1890"/>
      <c r="F516" s="1890"/>
    </row>
    <row r="517" spans="1:6" ht="18" customHeight="1">
      <c r="A517" s="1720"/>
      <c r="B517" s="1720"/>
      <c r="C517" s="1890"/>
      <c r="D517" s="1890"/>
      <c r="E517" s="1890"/>
      <c r="F517" s="1890"/>
    </row>
    <row r="518" spans="1:6" ht="18" customHeight="1">
      <c r="A518" s="1720"/>
      <c r="B518" s="1720"/>
      <c r="C518" s="1890"/>
      <c r="D518" s="1890"/>
      <c r="E518" s="1890"/>
      <c r="F518" s="1890"/>
    </row>
    <row r="519" spans="1:6" ht="18" customHeight="1">
      <c r="A519" s="1720"/>
      <c r="B519" s="1720"/>
      <c r="C519" s="1890"/>
      <c r="D519" s="1890"/>
      <c r="E519" s="1890"/>
      <c r="F519" s="1890"/>
    </row>
    <row r="520" spans="1:6" ht="18" customHeight="1">
      <c r="A520" s="1720"/>
      <c r="B520" s="1720"/>
      <c r="C520" s="1890"/>
      <c r="D520" s="1890"/>
      <c r="E520" s="1890"/>
      <c r="F520" s="1890"/>
    </row>
    <row r="521" spans="1:6" ht="18" customHeight="1">
      <c r="A521" s="1720"/>
      <c r="B521" s="1720"/>
      <c r="C521" s="1890"/>
      <c r="D521" s="1890"/>
      <c r="E521" s="1890"/>
      <c r="F521" s="1890"/>
    </row>
    <row r="522" spans="1:6" ht="18" customHeight="1">
      <c r="A522" s="1720"/>
      <c r="B522" s="1720"/>
      <c r="C522" s="1890"/>
      <c r="D522" s="1890"/>
      <c r="E522" s="1890"/>
      <c r="F522" s="1890"/>
    </row>
    <row r="523" spans="1:6" ht="18" customHeight="1">
      <c r="A523" s="1720"/>
      <c r="B523" s="1720"/>
      <c r="C523" s="1890"/>
      <c r="D523" s="1890"/>
      <c r="E523" s="1890"/>
      <c r="F523" s="1890"/>
    </row>
    <row r="524" spans="1:6" ht="18" customHeight="1">
      <c r="A524" s="1720"/>
      <c r="B524" s="1720"/>
      <c r="C524" s="1890"/>
      <c r="D524" s="1890"/>
      <c r="E524" s="1890"/>
      <c r="F524" s="1890"/>
    </row>
    <row r="525" spans="1:6" ht="18" customHeight="1">
      <c r="A525" s="1720"/>
      <c r="B525" s="1720"/>
      <c r="C525" s="1890"/>
      <c r="D525" s="1890"/>
      <c r="E525" s="1890"/>
      <c r="F525" s="1890"/>
    </row>
    <row r="526" spans="1:6" ht="18" customHeight="1">
      <c r="A526" s="1720"/>
      <c r="B526" s="1720"/>
      <c r="C526" s="1890"/>
      <c r="D526" s="1890"/>
      <c r="E526" s="1890"/>
      <c r="F526" s="1890"/>
    </row>
    <row r="527" spans="1:6" ht="18" customHeight="1">
      <c r="A527" s="1720"/>
      <c r="B527" s="1720"/>
      <c r="C527" s="1890"/>
      <c r="D527" s="1890"/>
      <c r="E527" s="1890"/>
      <c r="F527" s="1890"/>
    </row>
    <row r="528" spans="1:6" ht="18" customHeight="1">
      <c r="A528" s="1720"/>
      <c r="B528" s="1720"/>
      <c r="C528" s="1890"/>
      <c r="D528" s="1890"/>
      <c r="E528" s="1890"/>
      <c r="F528" s="1890"/>
    </row>
    <row r="529" spans="1:6" ht="18" customHeight="1">
      <c r="A529" s="1720"/>
      <c r="B529" s="1720"/>
      <c r="C529" s="1890"/>
      <c r="D529" s="1890"/>
      <c r="E529" s="1890"/>
      <c r="F529" s="1890"/>
    </row>
    <row r="530" spans="1:6" ht="18" customHeight="1">
      <c r="A530" s="1720"/>
      <c r="B530" s="1720"/>
      <c r="C530" s="1890"/>
      <c r="D530" s="1890"/>
      <c r="E530" s="1890"/>
      <c r="F530" s="1890"/>
    </row>
    <row r="531" spans="1:6" ht="18" customHeight="1">
      <c r="A531" s="1720"/>
      <c r="B531" s="1720"/>
      <c r="C531" s="1890"/>
      <c r="D531" s="1890"/>
      <c r="E531" s="1890"/>
      <c r="F531" s="1890"/>
    </row>
    <row r="532" spans="1:6" ht="18" customHeight="1">
      <c r="A532" s="1720"/>
      <c r="B532" s="1720"/>
      <c r="C532" s="1890"/>
      <c r="D532" s="1890"/>
      <c r="E532" s="1890"/>
      <c r="F532" s="1890"/>
    </row>
    <row r="533" spans="1:6" ht="18" customHeight="1">
      <c r="A533" s="1720"/>
      <c r="B533" s="1720"/>
      <c r="C533" s="1890"/>
      <c r="D533" s="1890"/>
      <c r="E533" s="1890"/>
      <c r="F533" s="1890"/>
    </row>
    <row r="534" spans="1:6" ht="18" customHeight="1">
      <c r="A534" s="1720"/>
      <c r="B534" s="1720"/>
      <c r="C534" s="1890"/>
      <c r="D534" s="1890"/>
      <c r="E534" s="1890"/>
      <c r="F534" s="1890"/>
    </row>
    <row r="535" spans="1:6" ht="18" customHeight="1">
      <c r="A535" s="1720"/>
      <c r="B535" s="1720"/>
      <c r="C535" s="1890"/>
      <c r="D535" s="1890"/>
      <c r="E535" s="1890"/>
      <c r="F535" s="1890"/>
    </row>
    <row r="536" spans="1:6" ht="18" customHeight="1">
      <c r="A536" s="1720"/>
      <c r="B536" s="1720"/>
      <c r="C536" s="1890"/>
      <c r="D536" s="1890"/>
      <c r="E536" s="1890"/>
      <c r="F536" s="1890"/>
    </row>
    <row r="537" spans="1:6" ht="18" customHeight="1">
      <c r="A537" s="1720"/>
      <c r="B537" s="1720"/>
      <c r="C537" s="1890"/>
      <c r="D537" s="1890"/>
      <c r="E537" s="1890"/>
      <c r="F537" s="1890"/>
    </row>
    <row r="538" spans="1:6" ht="18" customHeight="1">
      <c r="A538" s="1720"/>
      <c r="B538" s="1720"/>
      <c r="C538" s="1890"/>
      <c r="D538" s="1890"/>
      <c r="E538" s="1890"/>
      <c r="F538" s="1890"/>
    </row>
    <row r="539" spans="1:6" ht="18" customHeight="1">
      <c r="A539" s="1720"/>
      <c r="B539" s="1720"/>
      <c r="C539" s="1890"/>
      <c r="D539" s="1890"/>
      <c r="E539" s="1890"/>
      <c r="F539" s="1890"/>
    </row>
    <row r="540" spans="1:6" ht="18" customHeight="1">
      <c r="A540" s="1720"/>
      <c r="B540" s="1720"/>
      <c r="C540" s="1890"/>
      <c r="D540" s="1890"/>
      <c r="E540" s="1890"/>
      <c r="F540" s="1890"/>
    </row>
    <row r="541" spans="1:6" ht="18" customHeight="1">
      <c r="A541" s="1720"/>
      <c r="B541" s="1720"/>
      <c r="C541" s="1890"/>
      <c r="D541" s="1890"/>
      <c r="E541" s="1890"/>
      <c r="F541" s="1890"/>
    </row>
    <row r="542" spans="1:6" ht="18" customHeight="1">
      <c r="A542" s="1720"/>
      <c r="B542" s="1720"/>
      <c r="C542" s="1890"/>
      <c r="D542" s="1890"/>
      <c r="E542" s="1890"/>
      <c r="F542" s="1890"/>
    </row>
    <row r="543" spans="1:6" ht="18" customHeight="1">
      <c r="A543" s="1720"/>
      <c r="B543" s="1720"/>
      <c r="C543" s="1890"/>
      <c r="D543" s="1890"/>
      <c r="E543" s="1890"/>
      <c r="F543" s="1890"/>
    </row>
    <row r="544" spans="1:6" ht="18" customHeight="1">
      <c r="A544" s="1720"/>
      <c r="B544" s="1720"/>
      <c r="C544" s="1890"/>
      <c r="D544" s="1890"/>
      <c r="E544" s="1890"/>
      <c r="F544" s="1890"/>
    </row>
    <row r="545" spans="1:6" ht="18" customHeight="1">
      <c r="A545" s="1720"/>
      <c r="B545" s="1720"/>
      <c r="C545" s="1890"/>
      <c r="D545" s="1890"/>
      <c r="E545" s="1890"/>
      <c r="F545" s="1890"/>
    </row>
    <row r="546" spans="1:6" ht="18" customHeight="1">
      <c r="A546" s="1720"/>
      <c r="B546" s="1720"/>
      <c r="C546" s="1890"/>
      <c r="D546" s="1890"/>
      <c r="E546" s="1890"/>
      <c r="F546" s="1890"/>
    </row>
    <row r="547" spans="1:6" ht="18" customHeight="1">
      <c r="A547" s="1720"/>
      <c r="B547" s="1720"/>
      <c r="C547" s="1890"/>
      <c r="D547" s="1890"/>
      <c r="E547" s="1890"/>
      <c r="F547" s="1890"/>
    </row>
    <row r="548" spans="1:6" ht="18" customHeight="1">
      <c r="A548" s="1720"/>
      <c r="B548" s="1720"/>
      <c r="C548" s="1890"/>
      <c r="D548" s="1890"/>
      <c r="E548" s="1890"/>
      <c r="F548" s="1890"/>
    </row>
    <row r="549" spans="1:6" ht="18" customHeight="1">
      <c r="A549" s="1720"/>
      <c r="B549" s="1720"/>
      <c r="C549" s="1890"/>
      <c r="D549" s="1890"/>
      <c r="E549" s="1890"/>
      <c r="F549" s="1890"/>
    </row>
    <row r="550" spans="1:6" ht="18" customHeight="1">
      <c r="A550" s="1720"/>
      <c r="B550" s="1720"/>
      <c r="C550" s="1890"/>
      <c r="D550" s="1890"/>
      <c r="E550" s="1890"/>
      <c r="F550" s="1890"/>
    </row>
    <row r="551" spans="1:6" ht="18" customHeight="1">
      <c r="A551" s="1720"/>
      <c r="B551" s="1720"/>
      <c r="C551" s="1890"/>
      <c r="D551" s="1890"/>
      <c r="E551" s="1890"/>
      <c r="F551" s="1890"/>
    </row>
    <row r="552" spans="1:6" ht="18" customHeight="1">
      <c r="A552" s="1720"/>
      <c r="B552" s="1720"/>
      <c r="C552" s="1890"/>
      <c r="D552" s="1890"/>
      <c r="E552" s="1890"/>
      <c r="F552" s="1890"/>
    </row>
    <row r="553" spans="1:6" ht="18" customHeight="1">
      <c r="A553" s="1720"/>
      <c r="B553" s="1720"/>
      <c r="C553" s="1890"/>
      <c r="D553" s="1890"/>
      <c r="E553" s="1890"/>
      <c r="F553" s="1890"/>
    </row>
    <row r="554" spans="1:6" ht="18" customHeight="1">
      <c r="A554" s="1720"/>
      <c r="B554" s="1720"/>
      <c r="C554" s="1890"/>
      <c r="D554" s="1890"/>
      <c r="E554" s="1890"/>
      <c r="F554" s="1890"/>
    </row>
    <row r="555" spans="1:6" ht="18" customHeight="1">
      <c r="A555" s="1720"/>
      <c r="B555" s="1720"/>
      <c r="C555" s="1890"/>
      <c r="D555" s="1890"/>
      <c r="E555" s="1890"/>
      <c r="F555" s="1890"/>
    </row>
    <row r="556" spans="1:6" ht="18" customHeight="1">
      <c r="A556" s="1720"/>
      <c r="B556" s="1720"/>
      <c r="C556" s="1890"/>
      <c r="D556" s="1890"/>
      <c r="E556" s="1890"/>
      <c r="F556" s="1890"/>
    </row>
    <row r="557" spans="1:6" ht="18" customHeight="1">
      <c r="A557" s="1720"/>
      <c r="B557" s="1720"/>
      <c r="C557" s="1890"/>
      <c r="D557" s="1890"/>
      <c r="E557" s="1890"/>
      <c r="F557" s="1890"/>
    </row>
    <row r="558" spans="1:6" ht="18" customHeight="1">
      <c r="A558" s="1720"/>
      <c r="B558" s="1720"/>
      <c r="C558" s="1890"/>
      <c r="D558" s="1890"/>
      <c r="E558" s="1890"/>
      <c r="F558" s="1890"/>
    </row>
    <row r="559" spans="1:6" ht="18" customHeight="1">
      <c r="A559" s="1720"/>
      <c r="B559" s="1720"/>
      <c r="C559" s="1890"/>
      <c r="D559" s="1890"/>
      <c r="E559" s="1890"/>
      <c r="F559" s="1890"/>
    </row>
    <row r="560" spans="1:6" ht="18" customHeight="1">
      <c r="A560" s="1720"/>
      <c r="B560" s="1720"/>
      <c r="C560" s="1890"/>
      <c r="D560" s="1890"/>
      <c r="E560" s="1890"/>
      <c r="F560" s="1890"/>
    </row>
    <row r="561" spans="1:6" ht="18" customHeight="1">
      <c r="A561" s="1720"/>
      <c r="B561" s="1720"/>
      <c r="C561" s="1890"/>
      <c r="D561" s="1890"/>
      <c r="E561" s="1890"/>
      <c r="F561" s="1890"/>
    </row>
    <row r="562" spans="1:6" ht="18" customHeight="1">
      <c r="A562" s="1720"/>
      <c r="B562" s="1720"/>
      <c r="C562" s="1890"/>
      <c r="D562" s="1890"/>
      <c r="E562" s="1890"/>
      <c r="F562" s="1890"/>
    </row>
    <row r="563" spans="1:6" ht="18" customHeight="1">
      <c r="A563" s="1720"/>
      <c r="B563" s="1720"/>
      <c r="C563" s="1890"/>
      <c r="D563" s="1890"/>
      <c r="E563" s="1890"/>
      <c r="F563" s="1890"/>
    </row>
    <row r="564" spans="1:6" ht="18" customHeight="1">
      <c r="A564" s="1720"/>
      <c r="B564" s="1720"/>
      <c r="C564" s="1890"/>
      <c r="D564" s="1890"/>
      <c r="E564" s="1890"/>
      <c r="F564" s="1890"/>
    </row>
    <row r="565" spans="1:6" ht="18" customHeight="1">
      <c r="A565" s="1720"/>
      <c r="B565" s="1720"/>
      <c r="C565" s="1890"/>
      <c r="D565" s="1890"/>
      <c r="E565" s="1890"/>
      <c r="F565" s="1890"/>
    </row>
    <row r="566" spans="1:6" ht="18" customHeight="1">
      <c r="A566" s="1720"/>
      <c r="B566" s="1720"/>
      <c r="C566" s="1890"/>
      <c r="D566" s="1890"/>
      <c r="E566" s="1890"/>
      <c r="F566" s="1890"/>
    </row>
    <row r="567" spans="1:6" ht="18" customHeight="1">
      <c r="A567" s="1720"/>
      <c r="B567" s="1720"/>
      <c r="C567" s="1890"/>
      <c r="D567" s="1890"/>
      <c r="E567" s="1890"/>
      <c r="F567" s="1890"/>
    </row>
    <row r="568" spans="1:6" ht="18" customHeight="1">
      <c r="A568" s="1720"/>
      <c r="B568" s="1720"/>
      <c r="C568" s="1890"/>
      <c r="D568" s="1890"/>
      <c r="E568" s="1890"/>
      <c r="F568" s="1890"/>
    </row>
    <row r="569" spans="1:6" ht="18" customHeight="1">
      <c r="A569" s="1720"/>
      <c r="B569" s="1720"/>
      <c r="C569" s="1890"/>
      <c r="D569" s="1890"/>
      <c r="E569" s="1890"/>
      <c r="F569" s="1890"/>
    </row>
    <row r="570" spans="1:6" ht="18" customHeight="1">
      <c r="A570" s="1720"/>
      <c r="B570" s="1720"/>
      <c r="C570" s="1890"/>
      <c r="D570" s="1890"/>
      <c r="E570" s="1890"/>
      <c r="F570" s="1890"/>
    </row>
    <row r="571" spans="1:6" ht="18" customHeight="1">
      <c r="A571" s="1720"/>
      <c r="B571" s="1720"/>
      <c r="C571" s="1890"/>
      <c r="D571" s="1890"/>
      <c r="E571" s="1890"/>
      <c r="F571" s="1890"/>
    </row>
    <row r="572" spans="1:6" ht="18" customHeight="1">
      <c r="A572" s="1720"/>
      <c r="B572" s="1720"/>
      <c r="C572" s="1890"/>
      <c r="D572" s="1890"/>
      <c r="E572" s="1890"/>
      <c r="F572" s="1890"/>
    </row>
    <row r="573" spans="1:6" ht="18" customHeight="1">
      <c r="A573" s="1720"/>
      <c r="B573" s="1720"/>
      <c r="C573" s="1890"/>
      <c r="D573" s="1890"/>
      <c r="E573" s="1890"/>
      <c r="F573" s="1890"/>
    </row>
    <row r="574" spans="1:6" ht="18" customHeight="1">
      <c r="A574" s="1720"/>
      <c r="B574" s="1720"/>
      <c r="C574" s="1890"/>
      <c r="D574" s="1890"/>
      <c r="E574" s="1890"/>
      <c r="F574" s="1890"/>
    </row>
    <row r="575" spans="1:6" ht="18" customHeight="1">
      <c r="A575" s="1720"/>
      <c r="B575" s="1720"/>
      <c r="C575" s="1890"/>
      <c r="D575" s="1890"/>
      <c r="E575" s="1890"/>
      <c r="F575" s="1890"/>
    </row>
    <row r="576" spans="1:6" ht="18" customHeight="1">
      <c r="A576" s="1720"/>
      <c r="B576" s="1720"/>
      <c r="C576" s="1890"/>
      <c r="D576" s="1890"/>
      <c r="E576" s="1890"/>
      <c r="F576" s="1890"/>
    </row>
    <row r="577" spans="1:6" ht="18" customHeight="1">
      <c r="A577" s="1720"/>
      <c r="B577" s="1720"/>
      <c r="C577" s="1890"/>
      <c r="D577" s="1890"/>
      <c r="E577" s="1890"/>
      <c r="F577" s="1890"/>
    </row>
    <row r="578" spans="1:6" ht="18" customHeight="1">
      <c r="A578" s="1720"/>
      <c r="B578" s="1720"/>
      <c r="C578" s="1890"/>
      <c r="D578" s="1890"/>
      <c r="E578" s="1890"/>
      <c r="F578" s="1890"/>
    </row>
    <row r="579" spans="1:6" ht="18" customHeight="1">
      <c r="A579" s="1720"/>
      <c r="B579" s="1720"/>
      <c r="C579" s="1890"/>
      <c r="D579" s="1890"/>
      <c r="E579" s="1890"/>
      <c r="F579" s="1890"/>
    </row>
    <row r="580" spans="1:6" ht="18" customHeight="1">
      <c r="A580" s="1720"/>
      <c r="B580" s="1720"/>
      <c r="C580" s="1890"/>
      <c r="D580" s="1890"/>
      <c r="E580" s="1890"/>
      <c r="F580" s="1890"/>
    </row>
    <row r="581" spans="1:6" ht="18" customHeight="1">
      <c r="A581" s="1720"/>
      <c r="B581" s="1720"/>
      <c r="C581" s="1890"/>
      <c r="D581" s="1890"/>
      <c r="E581" s="1890"/>
      <c r="F581" s="1890"/>
    </row>
    <row r="582" spans="1:6" ht="18" customHeight="1">
      <c r="A582" s="1720"/>
      <c r="B582" s="1720"/>
      <c r="C582" s="1890"/>
      <c r="D582" s="1890"/>
      <c r="E582" s="1890"/>
      <c r="F582" s="1890"/>
    </row>
    <row r="583" spans="1:6" ht="18" customHeight="1">
      <c r="A583" s="1720"/>
      <c r="B583" s="1720"/>
      <c r="C583" s="1890"/>
      <c r="D583" s="1890"/>
      <c r="E583" s="1890"/>
      <c r="F583" s="1890"/>
    </row>
    <row r="584" spans="1:6" ht="18" customHeight="1">
      <c r="A584" s="1720"/>
      <c r="B584" s="1720"/>
      <c r="C584" s="1890"/>
      <c r="D584" s="1890"/>
      <c r="E584" s="1890"/>
      <c r="F584" s="1890"/>
    </row>
    <row r="585" spans="1:6" ht="18" customHeight="1">
      <c r="A585" s="1720"/>
      <c r="B585" s="1720"/>
      <c r="C585" s="1890"/>
      <c r="D585" s="1890"/>
      <c r="E585" s="1890"/>
      <c r="F585" s="1890"/>
    </row>
    <row r="586" spans="1:6" ht="18" customHeight="1">
      <c r="A586" s="1720"/>
      <c r="B586" s="1720"/>
      <c r="C586" s="1890"/>
      <c r="D586" s="1890"/>
      <c r="E586" s="1890"/>
      <c r="F586" s="1890"/>
    </row>
    <row r="587" spans="1:6" ht="18" customHeight="1">
      <c r="A587" s="1720"/>
      <c r="B587" s="1720"/>
      <c r="C587" s="1890"/>
      <c r="D587" s="1890"/>
      <c r="E587" s="1890"/>
      <c r="F587" s="1890"/>
    </row>
    <row r="588" spans="1:6" ht="18" customHeight="1">
      <c r="A588" s="1720"/>
      <c r="B588" s="1720"/>
      <c r="C588" s="1890"/>
      <c r="D588" s="1890"/>
      <c r="E588" s="1890"/>
      <c r="F588" s="1890"/>
    </row>
    <row r="589" spans="1:6" ht="18" customHeight="1">
      <c r="A589" s="1720"/>
      <c r="B589" s="1720"/>
      <c r="C589" s="1890"/>
      <c r="D589" s="1890"/>
      <c r="E589" s="1890"/>
      <c r="F589" s="1890"/>
    </row>
    <row r="590" spans="1:6" ht="18" customHeight="1">
      <c r="A590" s="1720"/>
      <c r="B590" s="1720"/>
      <c r="C590" s="1890"/>
      <c r="D590" s="1890"/>
      <c r="E590" s="1890"/>
      <c r="F590" s="1890"/>
    </row>
    <row r="591" spans="1:6" ht="18" customHeight="1">
      <c r="A591" s="1720"/>
      <c r="B591" s="1720"/>
      <c r="C591" s="1890"/>
      <c r="D591" s="1890"/>
      <c r="E591" s="1890"/>
      <c r="F591" s="1890"/>
    </row>
    <row r="592" spans="1:6" ht="18" customHeight="1">
      <c r="A592" s="1720"/>
      <c r="B592" s="1720"/>
      <c r="C592" s="1890"/>
      <c r="D592" s="1890"/>
      <c r="E592" s="1890"/>
      <c r="F592" s="1890"/>
    </row>
    <row r="593" spans="1:6" ht="18" customHeight="1">
      <c r="A593" s="1720"/>
      <c r="B593" s="1720"/>
      <c r="C593" s="1890"/>
      <c r="D593" s="1890"/>
      <c r="E593" s="1890"/>
      <c r="F593" s="1890"/>
    </row>
    <row r="594" spans="1:6" ht="18" customHeight="1">
      <c r="A594" s="1720"/>
      <c r="B594" s="1720"/>
      <c r="C594" s="1890"/>
      <c r="D594" s="1890"/>
      <c r="E594" s="1890"/>
      <c r="F594" s="1890"/>
    </row>
    <row r="595" spans="1:6" ht="18" customHeight="1">
      <c r="A595" s="1720"/>
      <c r="B595" s="1720"/>
      <c r="C595" s="1890"/>
      <c r="D595" s="1890"/>
      <c r="E595" s="1890"/>
      <c r="F595" s="1890"/>
    </row>
    <row r="596" spans="1:6" ht="18" customHeight="1">
      <c r="A596" s="1720"/>
      <c r="B596" s="1720"/>
      <c r="C596" s="1890"/>
      <c r="D596" s="1890"/>
      <c r="E596" s="1890"/>
      <c r="F596" s="1890"/>
    </row>
    <row r="597" spans="1:6" ht="18" customHeight="1">
      <c r="A597" s="1720"/>
      <c r="B597" s="1720"/>
      <c r="C597" s="1890"/>
      <c r="D597" s="1890"/>
      <c r="E597" s="1890"/>
      <c r="F597" s="1890"/>
    </row>
    <row r="598" spans="1:6" ht="18" customHeight="1">
      <c r="A598" s="1720"/>
      <c r="B598" s="1720"/>
      <c r="C598" s="1890"/>
      <c r="D598" s="1890"/>
      <c r="E598" s="1890"/>
      <c r="F598" s="1890"/>
    </row>
    <row r="599" spans="1:6" ht="18" customHeight="1">
      <c r="A599" s="1720"/>
      <c r="B599" s="1720"/>
      <c r="C599" s="1890"/>
      <c r="D599" s="1890"/>
      <c r="E599" s="1890"/>
      <c r="F599" s="1890"/>
    </row>
    <row r="600" spans="1:6" ht="18" customHeight="1">
      <c r="A600" s="1720"/>
      <c r="B600" s="1720"/>
      <c r="C600" s="1890"/>
      <c r="D600" s="1890"/>
      <c r="E600" s="1890"/>
      <c r="F600" s="1890"/>
    </row>
    <row r="601" spans="1:6" ht="18" customHeight="1">
      <c r="A601" s="1720"/>
      <c r="B601" s="1720"/>
      <c r="C601" s="1890"/>
      <c r="D601" s="1890"/>
      <c r="E601" s="1890"/>
      <c r="F601" s="1890"/>
    </row>
    <row r="602" spans="1:6" ht="18" customHeight="1">
      <c r="A602" s="1720"/>
      <c r="B602" s="1720"/>
      <c r="C602" s="1890"/>
      <c r="D602" s="1890"/>
      <c r="E602" s="1890"/>
      <c r="F602" s="1890"/>
    </row>
    <row r="603" spans="1:6" ht="18" customHeight="1">
      <c r="A603" s="1720"/>
      <c r="B603" s="1720"/>
      <c r="C603" s="1890"/>
      <c r="D603" s="1890"/>
      <c r="E603" s="1890"/>
      <c r="F603" s="1890"/>
    </row>
    <row r="604" spans="1:6" ht="18" customHeight="1">
      <c r="A604" s="1720"/>
      <c r="B604" s="1720"/>
      <c r="C604" s="1890"/>
      <c r="D604" s="1890"/>
      <c r="E604" s="1890"/>
      <c r="F604" s="1890"/>
    </row>
    <row r="605" spans="1:6" ht="18" customHeight="1">
      <c r="A605" s="1720"/>
      <c r="B605" s="1720"/>
      <c r="C605" s="1890"/>
      <c r="D605" s="1890"/>
      <c r="E605" s="1890"/>
      <c r="F605" s="1890"/>
    </row>
    <row r="606" spans="1:6" ht="18" customHeight="1">
      <c r="A606" s="1720"/>
      <c r="B606" s="1720"/>
      <c r="C606" s="1890"/>
      <c r="D606" s="1890"/>
      <c r="E606" s="1890"/>
      <c r="F606" s="1890"/>
    </row>
    <row r="607" spans="1:6" ht="18" customHeight="1">
      <c r="A607" s="1720"/>
      <c r="B607" s="1720"/>
      <c r="C607" s="1890"/>
      <c r="D607" s="1890"/>
      <c r="E607" s="1890"/>
      <c r="F607" s="1890"/>
    </row>
    <row r="608" spans="1:6" ht="18" customHeight="1">
      <c r="A608" s="1720"/>
      <c r="B608" s="1720"/>
      <c r="C608" s="1890"/>
      <c r="D608" s="1890"/>
      <c r="E608" s="1890"/>
      <c r="F608" s="1890"/>
    </row>
    <row r="609" spans="1:6" ht="18" customHeight="1">
      <c r="A609" s="1720"/>
      <c r="B609" s="1720"/>
      <c r="C609" s="1890"/>
      <c r="D609" s="1890"/>
      <c r="E609" s="1890"/>
      <c r="F609" s="1890"/>
    </row>
    <row r="610" spans="1:6" ht="18" customHeight="1">
      <c r="A610" s="1720"/>
      <c r="B610" s="1720"/>
      <c r="C610" s="1890"/>
      <c r="D610" s="1890"/>
      <c r="E610" s="1890"/>
      <c r="F610" s="1890"/>
    </row>
    <row r="611" spans="1:6" ht="18" customHeight="1">
      <c r="A611" s="1720"/>
      <c r="B611" s="1720"/>
      <c r="C611" s="1890"/>
      <c r="D611" s="1890"/>
      <c r="E611" s="1890"/>
      <c r="F611" s="1890"/>
    </row>
    <row r="612" spans="1:6" ht="18" customHeight="1">
      <c r="A612" s="1720"/>
      <c r="B612" s="1720"/>
      <c r="C612" s="1890"/>
      <c r="D612" s="1890"/>
      <c r="E612" s="1890"/>
      <c r="F612" s="1890"/>
    </row>
    <row r="613" spans="1:6" ht="18" customHeight="1">
      <c r="A613" s="1720"/>
      <c r="B613" s="1720"/>
      <c r="C613" s="1890"/>
      <c r="D613" s="1890"/>
      <c r="E613" s="1890"/>
      <c r="F613" s="1890"/>
    </row>
    <row r="614" spans="1:6" ht="18" customHeight="1">
      <c r="A614" s="1720"/>
      <c r="B614" s="1720"/>
      <c r="C614" s="1890"/>
      <c r="D614" s="1890"/>
      <c r="E614" s="1890"/>
      <c r="F614" s="1890"/>
    </row>
    <row r="615" spans="1:6" ht="18" customHeight="1">
      <c r="A615" s="1720"/>
      <c r="B615" s="1720"/>
      <c r="C615" s="1890"/>
      <c r="D615" s="1890"/>
      <c r="E615" s="1890"/>
      <c r="F615" s="1890"/>
    </row>
    <row r="616" spans="1:6" ht="18" customHeight="1">
      <c r="A616" s="1720"/>
      <c r="B616" s="1720"/>
      <c r="C616" s="1890"/>
      <c r="D616" s="1890"/>
      <c r="E616" s="1890"/>
      <c r="F616" s="1890"/>
    </row>
    <row r="617" spans="1:6" ht="18" customHeight="1">
      <c r="A617" s="1720"/>
      <c r="B617" s="1720"/>
      <c r="C617" s="1890"/>
      <c r="D617" s="1890"/>
      <c r="E617" s="1890"/>
      <c r="F617" s="1890"/>
    </row>
    <row r="618" spans="1:6" ht="18" customHeight="1">
      <c r="A618" s="1720"/>
      <c r="B618" s="1720"/>
      <c r="C618" s="1890"/>
      <c r="D618" s="1890"/>
      <c r="E618" s="1890"/>
      <c r="F618" s="1890"/>
    </row>
    <row r="619" spans="1:6" ht="18" customHeight="1">
      <c r="A619" s="1720"/>
      <c r="B619" s="1720"/>
      <c r="C619" s="1890"/>
      <c r="D619" s="1890"/>
      <c r="E619" s="1890"/>
      <c r="F619" s="1890"/>
    </row>
    <row r="620" spans="1:6" ht="18" customHeight="1">
      <c r="A620" s="1720"/>
      <c r="B620" s="1720"/>
      <c r="C620" s="1890"/>
      <c r="D620" s="1890"/>
      <c r="E620" s="1890"/>
      <c r="F620" s="1890"/>
    </row>
    <row r="621" spans="1:6" ht="18" customHeight="1">
      <c r="A621" s="1720"/>
      <c r="B621" s="1720"/>
      <c r="C621" s="1890"/>
      <c r="D621" s="1890"/>
      <c r="E621" s="1890"/>
      <c r="F621" s="1890"/>
    </row>
    <row r="622" spans="1:6" ht="18" customHeight="1">
      <c r="A622" s="1720"/>
      <c r="B622" s="1720"/>
      <c r="C622" s="1890"/>
      <c r="D622" s="1890"/>
      <c r="E622" s="1890"/>
      <c r="F622" s="1890"/>
    </row>
    <row r="623" spans="1:6" ht="18" customHeight="1">
      <c r="A623" s="1720"/>
      <c r="B623" s="1720"/>
      <c r="C623" s="1890"/>
      <c r="D623" s="1890"/>
      <c r="E623" s="1890"/>
      <c r="F623" s="1890"/>
    </row>
    <row r="624" spans="1:6" ht="18" customHeight="1">
      <c r="A624" s="1720"/>
      <c r="B624" s="1720"/>
      <c r="C624" s="1890"/>
      <c r="D624" s="1890"/>
      <c r="E624" s="1890"/>
      <c r="F624" s="1890"/>
    </row>
    <row r="625" spans="1:6" ht="18" customHeight="1">
      <c r="A625" s="1720"/>
      <c r="B625" s="1720"/>
      <c r="C625" s="1890"/>
      <c r="D625" s="1890"/>
      <c r="E625" s="1890"/>
      <c r="F625" s="1890"/>
    </row>
    <row r="626" spans="1:6" ht="18" customHeight="1">
      <c r="A626" s="1720"/>
      <c r="B626" s="1720"/>
      <c r="C626" s="1890"/>
      <c r="D626" s="1890"/>
      <c r="E626" s="1890"/>
      <c r="F626" s="1890"/>
    </row>
    <row r="627" spans="1:6" ht="18" customHeight="1">
      <c r="A627" s="1720"/>
      <c r="B627" s="1720"/>
      <c r="C627" s="1890"/>
      <c r="D627" s="1890"/>
      <c r="E627" s="1890"/>
      <c r="F627" s="1890"/>
    </row>
    <row r="628" spans="1:6" ht="18" customHeight="1">
      <c r="A628" s="1720"/>
      <c r="B628" s="1720"/>
      <c r="C628" s="1890"/>
      <c r="D628" s="1890"/>
      <c r="E628" s="1890"/>
      <c r="F628" s="1890"/>
    </row>
    <row r="629" spans="1:6" ht="18" customHeight="1">
      <c r="A629" s="1720"/>
      <c r="B629" s="1720"/>
      <c r="C629" s="1890"/>
      <c r="D629" s="1890"/>
      <c r="E629" s="1890"/>
      <c r="F629" s="1890"/>
    </row>
    <row r="630" spans="1:6" ht="18" customHeight="1">
      <c r="A630" s="1720"/>
      <c r="B630" s="1720"/>
      <c r="C630" s="1890"/>
      <c r="D630" s="1890"/>
      <c r="E630" s="1890"/>
      <c r="F630" s="1890"/>
    </row>
    <row r="631" spans="1:6" ht="18" customHeight="1">
      <c r="A631" s="1720"/>
      <c r="B631" s="1720"/>
      <c r="C631" s="1890"/>
      <c r="D631" s="1890"/>
      <c r="E631" s="1890"/>
      <c r="F631" s="1890"/>
    </row>
    <row r="632" spans="1:6" ht="18" customHeight="1">
      <c r="A632" s="1720"/>
      <c r="B632" s="1720"/>
      <c r="C632" s="1890"/>
      <c r="D632" s="1890"/>
      <c r="E632" s="1890"/>
      <c r="F632" s="1890"/>
    </row>
    <row r="633" spans="1:6" ht="18" customHeight="1">
      <c r="A633" s="1720"/>
      <c r="B633" s="1720"/>
      <c r="C633" s="1890"/>
      <c r="D633" s="1890"/>
      <c r="E633" s="1890"/>
      <c r="F633" s="1890"/>
    </row>
    <row r="634" spans="1:6" ht="18" customHeight="1">
      <c r="A634" s="1720"/>
      <c r="B634" s="1720"/>
      <c r="C634" s="1890"/>
      <c r="D634" s="1890"/>
      <c r="E634" s="1890"/>
      <c r="F634" s="1890"/>
    </row>
    <row r="635" spans="1:6" ht="18" customHeight="1">
      <c r="A635" s="1720"/>
      <c r="B635" s="1720"/>
      <c r="C635" s="1890"/>
      <c r="D635" s="1890"/>
      <c r="E635" s="1890"/>
      <c r="F635" s="1890"/>
    </row>
    <row r="636" spans="1:6" ht="18" customHeight="1">
      <c r="A636" s="1720"/>
      <c r="B636" s="1720"/>
      <c r="C636" s="1890"/>
      <c r="D636" s="1890"/>
      <c r="E636" s="1890"/>
      <c r="F636" s="1890"/>
    </row>
    <row r="637" spans="1:6" ht="18" customHeight="1">
      <c r="A637" s="1720"/>
      <c r="B637" s="1720"/>
      <c r="C637" s="1890"/>
      <c r="D637" s="1890"/>
      <c r="E637" s="1890"/>
      <c r="F637" s="1890"/>
    </row>
    <row r="638" spans="1:6" ht="18" customHeight="1">
      <c r="A638" s="1720"/>
      <c r="B638" s="1720"/>
      <c r="C638" s="1890"/>
      <c r="D638" s="1890"/>
      <c r="E638" s="1890"/>
      <c r="F638" s="1890"/>
    </row>
    <row r="639" spans="1:6" ht="18" customHeight="1">
      <c r="A639" s="1720"/>
      <c r="B639" s="1720"/>
      <c r="C639" s="1890"/>
      <c r="D639" s="1890"/>
      <c r="E639" s="1890"/>
      <c r="F639" s="1890"/>
    </row>
    <row r="640" spans="1:6" ht="18" customHeight="1">
      <c r="A640" s="1720"/>
      <c r="B640" s="1720"/>
      <c r="C640" s="1890"/>
      <c r="D640" s="1890"/>
      <c r="E640" s="1890"/>
      <c r="F640" s="1890"/>
    </row>
    <row r="641" spans="1:6" ht="18" customHeight="1">
      <c r="A641" s="1720"/>
      <c r="B641" s="1720"/>
      <c r="C641" s="1890"/>
      <c r="D641" s="1890"/>
      <c r="E641" s="1890"/>
      <c r="F641" s="1890"/>
    </row>
    <row r="642" spans="1:6" ht="18" customHeight="1">
      <c r="A642" s="1720"/>
      <c r="B642" s="1720"/>
      <c r="C642" s="1890"/>
      <c r="D642" s="1890"/>
      <c r="E642" s="1890"/>
      <c r="F642" s="1890"/>
    </row>
    <row r="643" spans="1:6" ht="18" customHeight="1">
      <c r="A643" s="1720"/>
      <c r="B643" s="1720"/>
      <c r="C643" s="1890"/>
      <c r="D643" s="1890"/>
      <c r="E643" s="1890"/>
      <c r="F643" s="1890"/>
    </row>
    <row r="644" spans="1:6" ht="18" customHeight="1">
      <c r="A644" s="1720"/>
      <c r="B644" s="1720"/>
      <c r="C644" s="1890"/>
      <c r="D644" s="1890"/>
      <c r="E644" s="1890"/>
      <c r="F644" s="1890"/>
    </row>
    <row r="645" spans="1:6" ht="18" customHeight="1">
      <c r="A645" s="1720"/>
      <c r="B645" s="1720"/>
      <c r="C645" s="1890"/>
      <c r="D645" s="1890"/>
      <c r="E645" s="1890"/>
      <c r="F645" s="1890"/>
    </row>
    <row r="646" spans="1:6" ht="18" customHeight="1">
      <c r="A646" s="1720"/>
      <c r="B646" s="1720"/>
      <c r="C646" s="1890"/>
      <c r="D646" s="1890"/>
      <c r="E646" s="1890"/>
      <c r="F646" s="1890"/>
    </row>
    <row r="647" spans="1:6" ht="18" customHeight="1">
      <c r="A647" s="1720"/>
      <c r="B647" s="1720"/>
      <c r="C647" s="1890"/>
      <c r="D647" s="1890"/>
      <c r="E647" s="1890"/>
      <c r="F647" s="1890"/>
    </row>
    <row r="648" spans="1:6" ht="18" customHeight="1">
      <c r="A648" s="1720"/>
      <c r="B648" s="1720"/>
      <c r="C648" s="1890"/>
      <c r="D648" s="1890"/>
      <c r="E648" s="1890"/>
      <c r="F648" s="1890"/>
    </row>
    <row r="649" spans="1:6" ht="18" customHeight="1">
      <c r="A649" s="1720"/>
      <c r="B649" s="1720"/>
      <c r="C649" s="1890"/>
      <c r="D649" s="1890"/>
      <c r="E649" s="1890"/>
      <c r="F649" s="1890"/>
    </row>
    <row r="650" spans="1:6" ht="18" customHeight="1">
      <c r="A650" s="1720"/>
      <c r="B650" s="1720"/>
      <c r="C650" s="1890"/>
      <c r="D650" s="1890"/>
      <c r="E650" s="1890"/>
      <c r="F650" s="1890"/>
    </row>
    <row r="651" spans="1:6" ht="18" customHeight="1">
      <c r="A651" s="1720"/>
      <c r="B651" s="1720"/>
      <c r="C651" s="1890"/>
      <c r="D651" s="1890"/>
      <c r="E651" s="1890"/>
      <c r="F651" s="1890"/>
    </row>
    <row r="652" spans="1:6" ht="18" customHeight="1">
      <c r="A652" s="1720"/>
      <c r="B652" s="1720"/>
      <c r="C652" s="1890"/>
      <c r="D652" s="1890"/>
      <c r="E652" s="1890"/>
      <c r="F652" s="1890"/>
    </row>
    <row r="653" spans="1:6" ht="18" customHeight="1">
      <c r="A653" s="1720"/>
      <c r="B653" s="1720"/>
      <c r="C653" s="1890"/>
      <c r="D653" s="1890"/>
      <c r="E653" s="1890"/>
      <c r="F653" s="1890"/>
    </row>
    <row r="654" spans="1:6" ht="18" customHeight="1">
      <c r="A654" s="1720"/>
      <c r="B654" s="1720"/>
      <c r="C654" s="1890"/>
      <c r="D654" s="1890"/>
      <c r="E654" s="1890"/>
      <c r="F654" s="1890"/>
    </row>
    <row r="655" spans="1:6" ht="18" customHeight="1">
      <c r="A655" s="1720"/>
      <c r="B655" s="1720"/>
      <c r="C655" s="1890"/>
      <c r="D655" s="1890"/>
      <c r="E655" s="1890"/>
      <c r="F655" s="1890"/>
    </row>
    <row r="656" spans="1:6" ht="18" customHeight="1">
      <c r="A656" s="1720"/>
      <c r="B656" s="1720"/>
      <c r="C656" s="1890"/>
      <c r="D656" s="1890"/>
      <c r="E656" s="1890"/>
      <c r="F656" s="1890"/>
    </row>
    <row r="657" spans="1:6" ht="18" customHeight="1">
      <c r="A657" s="1720"/>
      <c r="B657" s="1720"/>
      <c r="C657" s="1890"/>
      <c r="D657" s="1890"/>
      <c r="E657" s="1890"/>
      <c r="F657" s="1890"/>
    </row>
    <row r="658" spans="1:6" ht="18" customHeight="1">
      <c r="A658" s="1720"/>
      <c r="B658" s="1720"/>
      <c r="C658" s="1890"/>
      <c r="D658" s="1890"/>
      <c r="E658" s="1890"/>
      <c r="F658" s="1890"/>
    </row>
    <row r="659" spans="1:6" ht="18" customHeight="1">
      <c r="A659" s="1720"/>
      <c r="B659" s="1720"/>
      <c r="C659" s="1890"/>
      <c r="D659" s="1890"/>
      <c r="E659" s="1890"/>
      <c r="F659" s="1890"/>
    </row>
    <row r="660" spans="1:6" ht="18" customHeight="1">
      <c r="A660" s="1720"/>
      <c r="B660" s="1720"/>
      <c r="C660" s="1890"/>
      <c r="D660" s="1890"/>
      <c r="E660" s="1890"/>
      <c r="F660" s="1890"/>
    </row>
    <row r="661" spans="1:6" ht="18" customHeight="1">
      <c r="A661" s="1720"/>
      <c r="B661" s="1720"/>
      <c r="C661" s="1890"/>
      <c r="D661" s="1890"/>
      <c r="E661" s="1890"/>
      <c r="F661" s="1890"/>
    </row>
    <row r="662" spans="1:6" ht="18" customHeight="1">
      <c r="A662" s="1720"/>
      <c r="B662" s="1720"/>
      <c r="C662" s="1890"/>
      <c r="D662" s="1890"/>
      <c r="E662" s="1890"/>
      <c r="F662" s="1890"/>
    </row>
    <row r="663" spans="1:6" ht="18" customHeight="1">
      <c r="A663" s="1720"/>
      <c r="B663" s="1720"/>
      <c r="C663" s="1890"/>
      <c r="D663" s="1890"/>
      <c r="E663" s="1890"/>
      <c r="F663" s="1890"/>
    </row>
    <row r="664" spans="1:6" ht="18" customHeight="1">
      <c r="A664" s="1720"/>
      <c r="B664" s="1720"/>
      <c r="C664" s="1890"/>
      <c r="D664" s="1890"/>
      <c r="E664" s="1890"/>
      <c r="F664" s="1890"/>
    </row>
    <row r="665" spans="1:6" ht="18" customHeight="1">
      <c r="A665" s="1720"/>
      <c r="B665" s="1720"/>
      <c r="C665" s="1890"/>
      <c r="D665" s="1890"/>
      <c r="E665" s="1890"/>
      <c r="F665" s="1890"/>
    </row>
    <row r="666" spans="1:6" ht="18" customHeight="1">
      <c r="A666" s="1720"/>
      <c r="B666" s="1720"/>
      <c r="C666" s="1890"/>
      <c r="D666" s="1890"/>
      <c r="E666" s="1890"/>
      <c r="F666" s="1890"/>
    </row>
    <row r="667" spans="1:6" ht="18" customHeight="1">
      <c r="A667" s="1720"/>
      <c r="B667" s="1720"/>
      <c r="C667" s="1890"/>
      <c r="D667" s="1890"/>
      <c r="E667" s="1890"/>
      <c r="F667" s="1890"/>
    </row>
    <row r="668" spans="1:6" ht="18" customHeight="1">
      <c r="A668" s="1720"/>
      <c r="B668" s="1720"/>
      <c r="C668" s="1890"/>
      <c r="D668" s="1890"/>
      <c r="E668" s="1890"/>
      <c r="F668" s="1890"/>
    </row>
    <row r="669" spans="1:6" ht="18" customHeight="1">
      <c r="A669" s="1720"/>
      <c r="B669" s="1720"/>
      <c r="C669" s="1890"/>
      <c r="D669" s="1890"/>
      <c r="E669" s="1890"/>
      <c r="F669" s="1890"/>
    </row>
    <row r="670" spans="1:6" ht="18" customHeight="1">
      <c r="A670" s="1720"/>
      <c r="B670" s="1720"/>
      <c r="C670" s="1890"/>
      <c r="D670" s="1890"/>
      <c r="E670" s="1890"/>
      <c r="F670" s="1890"/>
    </row>
    <row r="671" spans="1:6" ht="18" customHeight="1">
      <c r="A671" s="1720"/>
      <c r="B671" s="1720"/>
      <c r="C671" s="1890"/>
      <c r="D671" s="1890"/>
      <c r="E671" s="1890"/>
      <c r="F671" s="1890"/>
    </row>
    <row r="672" spans="1:6" ht="18" customHeight="1">
      <c r="A672" s="1720"/>
      <c r="B672" s="1720"/>
      <c r="C672" s="1890"/>
      <c r="D672" s="1890"/>
      <c r="E672" s="1890"/>
      <c r="F672" s="1890"/>
    </row>
    <row r="673" spans="1:6" ht="18" customHeight="1">
      <c r="A673" s="1720"/>
      <c r="B673" s="1720"/>
      <c r="C673" s="1890"/>
      <c r="D673" s="1890"/>
      <c r="E673" s="1890"/>
      <c r="F673" s="1890"/>
    </row>
    <row r="674" spans="1:6" ht="18" customHeight="1">
      <c r="A674" s="1720"/>
      <c r="B674" s="1720"/>
      <c r="C674" s="1890"/>
      <c r="D674" s="1890"/>
      <c r="E674" s="1890"/>
      <c r="F674" s="1890"/>
    </row>
    <row r="675" spans="1:6" ht="18" customHeight="1">
      <c r="A675" s="1720"/>
      <c r="B675" s="1720"/>
      <c r="C675" s="1890"/>
      <c r="D675" s="1890"/>
      <c r="E675" s="1890"/>
      <c r="F675" s="1890"/>
    </row>
    <row r="676" spans="1:6" ht="18" customHeight="1">
      <c r="A676" s="1720"/>
      <c r="B676" s="1720"/>
      <c r="C676" s="1890"/>
      <c r="D676" s="1890"/>
      <c r="E676" s="1890"/>
      <c r="F676" s="1890"/>
    </row>
    <row r="677" spans="1:6" ht="18" customHeight="1">
      <c r="A677" s="1720"/>
      <c r="B677" s="1720"/>
      <c r="C677" s="1890"/>
      <c r="D677" s="1890"/>
      <c r="E677" s="1890"/>
      <c r="F677" s="1890"/>
    </row>
    <row r="678" spans="1:6" ht="18" customHeight="1">
      <c r="A678" s="1720"/>
      <c r="B678" s="1720"/>
      <c r="C678" s="1890"/>
      <c r="D678" s="1890"/>
      <c r="E678" s="1890"/>
      <c r="F678" s="1890"/>
    </row>
    <row r="679" spans="1:6" ht="18" customHeight="1">
      <c r="A679" s="1720"/>
      <c r="B679" s="1720"/>
      <c r="C679" s="1890"/>
      <c r="D679" s="1890"/>
      <c r="E679" s="1890"/>
      <c r="F679" s="1890"/>
    </row>
    <row r="680" spans="1:6" ht="18" customHeight="1">
      <c r="A680" s="1720"/>
      <c r="B680" s="1720"/>
      <c r="C680" s="1890"/>
      <c r="D680" s="1890"/>
      <c r="E680" s="1890"/>
      <c r="F680" s="1890"/>
    </row>
    <row r="681" spans="1:6" ht="18" customHeight="1">
      <c r="A681" s="1720"/>
      <c r="B681" s="1720"/>
      <c r="C681" s="1890"/>
      <c r="D681" s="1890"/>
      <c r="E681" s="1890"/>
      <c r="F681" s="1890"/>
    </row>
    <row r="682" spans="1:6" ht="18" customHeight="1">
      <c r="A682" s="1720"/>
      <c r="B682" s="1720"/>
      <c r="C682" s="1890"/>
      <c r="D682" s="1890"/>
      <c r="E682" s="1890"/>
      <c r="F682" s="1890"/>
    </row>
    <row r="683" spans="1:6" ht="18" customHeight="1">
      <c r="A683" s="1720"/>
      <c r="B683" s="1720"/>
      <c r="C683" s="1890"/>
      <c r="D683" s="1890"/>
      <c r="E683" s="1890"/>
      <c r="F683" s="1890"/>
    </row>
    <row r="684" spans="1:6" ht="18" customHeight="1">
      <c r="A684" s="1720"/>
      <c r="B684" s="1720"/>
      <c r="C684" s="1890"/>
      <c r="D684" s="1890"/>
      <c r="E684" s="1890"/>
      <c r="F684" s="1890"/>
    </row>
    <row r="685" spans="1:6" ht="18" customHeight="1">
      <c r="A685" s="1720"/>
      <c r="B685" s="1720"/>
      <c r="C685" s="1890"/>
      <c r="D685" s="1890"/>
      <c r="E685" s="1890"/>
      <c r="F685" s="1890"/>
    </row>
    <row r="686" spans="1:6" ht="18" customHeight="1">
      <c r="A686" s="1720"/>
      <c r="B686" s="1720"/>
      <c r="C686" s="1890"/>
      <c r="D686" s="1890"/>
      <c r="E686" s="1890"/>
      <c r="F686" s="1890"/>
    </row>
    <row r="687" spans="1:6" ht="18" customHeight="1">
      <c r="A687" s="1720"/>
      <c r="B687" s="1720"/>
      <c r="C687" s="1890"/>
      <c r="D687" s="1890"/>
      <c r="E687" s="1890"/>
      <c r="F687" s="1890"/>
    </row>
    <row r="688" spans="1:6" ht="18" customHeight="1">
      <c r="A688" s="1720"/>
      <c r="B688" s="1720"/>
      <c r="C688" s="1890"/>
      <c r="D688" s="1890"/>
      <c r="E688" s="1890"/>
      <c r="F688" s="1890"/>
    </row>
    <row r="689" spans="1:6" ht="18" customHeight="1">
      <c r="A689" s="1720"/>
      <c r="B689" s="1720"/>
      <c r="C689" s="1890"/>
      <c r="D689" s="1890"/>
      <c r="E689" s="1890"/>
      <c r="F689" s="1890"/>
    </row>
    <row r="690" spans="1:6" ht="18" customHeight="1">
      <c r="A690" s="1720"/>
      <c r="B690" s="1720"/>
      <c r="C690" s="1890"/>
      <c r="D690" s="1890"/>
      <c r="E690" s="1890"/>
      <c r="F690" s="1890"/>
    </row>
    <row r="691" spans="1:6" ht="18" customHeight="1">
      <c r="A691" s="1720"/>
      <c r="B691" s="1720"/>
      <c r="C691" s="1890"/>
      <c r="D691" s="1890"/>
      <c r="E691" s="1890"/>
      <c r="F691" s="1890"/>
    </row>
    <row r="692" spans="1:6" ht="18" customHeight="1">
      <c r="A692" s="1720"/>
      <c r="B692" s="1720"/>
      <c r="C692" s="1890"/>
      <c r="D692" s="1890"/>
      <c r="E692" s="1890"/>
      <c r="F692" s="1890"/>
    </row>
    <row r="693" spans="1:6" ht="18" customHeight="1">
      <c r="A693" s="1720"/>
      <c r="B693" s="1720"/>
      <c r="C693" s="1890"/>
      <c r="D693" s="1890"/>
      <c r="E693" s="1890"/>
      <c r="F693" s="1890"/>
    </row>
    <row r="694" spans="1:6" ht="18" customHeight="1">
      <c r="A694" s="1720"/>
      <c r="B694" s="1720"/>
      <c r="C694" s="1890"/>
      <c r="D694" s="1890"/>
      <c r="E694" s="1890"/>
      <c r="F694" s="1890"/>
    </row>
    <row r="695" spans="1:6" ht="18" customHeight="1">
      <c r="A695" s="1720"/>
      <c r="B695" s="1720"/>
      <c r="C695" s="1890"/>
      <c r="D695" s="1890"/>
      <c r="E695" s="1890"/>
      <c r="F695" s="1890"/>
    </row>
    <row r="696" spans="1:6" ht="18" customHeight="1">
      <c r="A696" s="1720"/>
      <c r="B696" s="1720"/>
      <c r="C696" s="1890"/>
      <c r="D696" s="1890"/>
      <c r="E696" s="1890"/>
      <c r="F696" s="1890"/>
    </row>
    <row r="697" spans="1:6" ht="18" customHeight="1">
      <c r="A697" s="1720"/>
      <c r="B697" s="1720"/>
      <c r="C697" s="1890"/>
      <c r="D697" s="1890"/>
      <c r="E697" s="1890"/>
      <c r="F697" s="1890"/>
    </row>
    <row r="698" spans="1:6" ht="18" customHeight="1">
      <c r="A698" s="1720"/>
      <c r="B698" s="1720"/>
      <c r="C698" s="1890"/>
      <c r="D698" s="1890"/>
      <c r="E698" s="1890"/>
      <c r="F698" s="1890"/>
    </row>
    <row r="699" spans="1:6" ht="18" customHeight="1">
      <c r="A699" s="1720"/>
      <c r="B699" s="1720"/>
      <c r="C699" s="1890"/>
      <c r="D699" s="1890"/>
      <c r="E699" s="1890"/>
      <c r="F699" s="1890"/>
    </row>
    <row r="700" spans="1:6" ht="18" customHeight="1">
      <c r="A700" s="1720"/>
      <c r="B700" s="1720"/>
      <c r="C700" s="1890"/>
      <c r="D700" s="1890"/>
      <c r="E700" s="1890"/>
      <c r="F700" s="1890"/>
    </row>
    <row r="701" spans="1:6" ht="18" customHeight="1">
      <c r="A701" s="1720"/>
      <c r="B701" s="1720"/>
      <c r="C701" s="1890"/>
      <c r="D701" s="1890"/>
      <c r="E701" s="1890"/>
      <c r="F701" s="1890"/>
    </row>
    <row r="702" spans="1:6" ht="18" customHeight="1">
      <c r="A702" s="1720"/>
      <c r="B702" s="1720"/>
      <c r="C702" s="1890"/>
      <c r="D702" s="1890"/>
      <c r="E702" s="1890"/>
      <c r="F702" s="1890"/>
    </row>
    <row r="703" spans="1:6" ht="18" customHeight="1">
      <c r="A703" s="1720"/>
      <c r="B703" s="1720"/>
      <c r="C703" s="1890"/>
      <c r="D703" s="1890"/>
      <c r="E703" s="1890"/>
      <c r="F703" s="1890"/>
    </row>
    <row r="704" spans="1:6" ht="18" customHeight="1">
      <c r="A704" s="1720"/>
      <c r="B704" s="1720"/>
      <c r="C704" s="1890"/>
      <c r="D704" s="1890"/>
      <c r="E704" s="1890"/>
      <c r="F704" s="1890"/>
    </row>
    <row r="705" spans="1:6" ht="18" customHeight="1">
      <c r="A705" s="1720"/>
      <c r="B705" s="1720"/>
      <c r="C705" s="1890"/>
      <c r="D705" s="1890"/>
      <c r="E705" s="1890"/>
      <c r="F705" s="1890"/>
    </row>
    <row r="706" spans="1:6" ht="18" customHeight="1">
      <c r="A706" s="1720"/>
      <c r="B706" s="1720"/>
      <c r="C706" s="1890"/>
      <c r="D706" s="1890"/>
      <c r="E706" s="1890"/>
      <c r="F706" s="1890"/>
    </row>
    <row r="707" spans="1:6" ht="18" customHeight="1">
      <c r="A707" s="1720"/>
      <c r="B707" s="1720"/>
      <c r="C707" s="1890"/>
      <c r="D707" s="1890"/>
      <c r="E707" s="1890"/>
      <c r="F707" s="1890"/>
    </row>
    <row r="708" spans="1:6" ht="18" customHeight="1">
      <c r="A708" s="1720"/>
      <c r="B708" s="1720"/>
      <c r="C708" s="1890"/>
      <c r="D708" s="1890"/>
      <c r="E708" s="1890"/>
      <c r="F708" s="1890"/>
    </row>
    <row r="709" spans="1:6" ht="18" customHeight="1">
      <c r="A709" s="1720"/>
      <c r="B709" s="1720"/>
      <c r="C709" s="1890"/>
      <c r="D709" s="1890"/>
      <c r="E709" s="1890"/>
      <c r="F709" s="1890"/>
    </row>
    <row r="710" spans="1:6" ht="18" customHeight="1">
      <c r="A710" s="1720"/>
      <c r="B710" s="1720"/>
      <c r="C710" s="1890"/>
      <c r="D710" s="1890"/>
      <c r="E710" s="1890"/>
      <c r="F710" s="1890"/>
    </row>
    <row r="711" spans="1:6" ht="18" customHeight="1">
      <c r="A711" s="1720"/>
      <c r="B711" s="1720"/>
      <c r="C711" s="1890"/>
      <c r="D711" s="1890"/>
      <c r="E711" s="1890"/>
      <c r="F711" s="1890"/>
    </row>
    <row r="712" spans="1:6" ht="18" customHeight="1">
      <c r="A712" s="1720"/>
      <c r="B712" s="1720"/>
      <c r="C712" s="1890"/>
      <c r="D712" s="1890"/>
      <c r="E712" s="1890"/>
      <c r="F712" s="1890"/>
    </row>
    <row r="713" spans="1:6" ht="18" customHeight="1">
      <c r="A713" s="1720"/>
      <c r="B713" s="1720"/>
      <c r="C713" s="1890"/>
      <c r="D713" s="1890"/>
      <c r="E713" s="1890"/>
      <c r="F713" s="1890"/>
    </row>
    <row r="714" spans="1:6" ht="18" customHeight="1">
      <c r="A714" s="1720"/>
      <c r="B714" s="1720"/>
      <c r="C714" s="1890"/>
      <c r="D714" s="1890"/>
      <c r="E714" s="1890"/>
      <c r="F714" s="1890"/>
    </row>
    <row r="715" spans="1:6" ht="18" customHeight="1">
      <c r="A715" s="1720"/>
      <c r="B715" s="1720"/>
      <c r="C715" s="1890"/>
      <c r="D715" s="1890"/>
      <c r="E715" s="1890"/>
      <c r="F715" s="1890"/>
    </row>
    <row r="716" spans="1:6" ht="18" customHeight="1">
      <c r="A716" s="1720"/>
      <c r="B716" s="1720"/>
      <c r="C716" s="1890"/>
      <c r="D716" s="1890"/>
      <c r="E716" s="1890"/>
      <c r="F716" s="1890"/>
    </row>
    <row r="717" spans="1:6" ht="18" customHeight="1">
      <c r="A717" s="1720"/>
      <c r="B717" s="1720"/>
      <c r="C717" s="1890"/>
      <c r="D717" s="1890"/>
      <c r="E717" s="1890"/>
      <c r="F717" s="1890"/>
    </row>
    <row r="718" spans="1:6" ht="18" customHeight="1">
      <c r="A718" s="1720"/>
      <c r="B718" s="1720"/>
      <c r="C718" s="1890"/>
      <c r="D718" s="1890"/>
      <c r="E718" s="1890"/>
      <c r="F718" s="1890"/>
    </row>
    <row r="719" spans="1:6" ht="18" customHeight="1">
      <c r="A719" s="1720"/>
      <c r="B719" s="1720"/>
      <c r="C719" s="1890"/>
      <c r="D719" s="1890"/>
      <c r="E719" s="1890"/>
      <c r="F719" s="1890"/>
    </row>
    <row r="720" spans="1:6" ht="18" customHeight="1">
      <c r="A720" s="1720"/>
      <c r="B720" s="1720"/>
      <c r="C720" s="1890"/>
      <c r="D720" s="1890"/>
      <c r="E720" s="1890"/>
      <c r="F720" s="1890"/>
    </row>
    <row r="721" spans="1:6" ht="18" customHeight="1">
      <c r="A721" s="1720"/>
      <c r="B721" s="1720"/>
      <c r="C721" s="1890"/>
      <c r="D721" s="1890"/>
      <c r="E721" s="1890"/>
      <c r="F721" s="1890"/>
    </row>
    <row r="722" spans="1:6" ht="18" customHeight="1">
      <c r="A722" s="1720"/>
      <c r="B722" s="1720"/>
      <c r="C722" s="1890"/>
      <c r="D722" s="1890"/>
      <c r="E722" s="1890"/>
      <c r="F722" s="1890"/>
    </row>
    <row r="723" spans="1:6" ht="18" customHeight="1">
      <c r="A723" s="1720"/>
      <c r="B723" s="1720"/>
      <c r="C723" s="1890"/>
      <c r="D723" s="1890"/>
      <c r="E723" s="1890"/>
      <c r="F723" s="1890"/>
    </row>
    <row r="724" spans="1:6" ht="18" customHeight="1">
      <c r="A724" s="1720"/>
      <c r="B724" s="1720"/>
      <c r="C724" s="1890"/>
      <c r="D724" s="1890"/>
      <c r="E724" s="1890"/>
      <c r="F724" s="1890"/>
    </row>
    <row r="725" spans="1:6" ht="18" customHeight="1">
      <c r="A725" s="1720"/>
      <c r="B725" s="1720"/>
      <c r="C725" s="1890"/>
      <c r="D725" s="1890"/>
      <c r="E725" s="1890"/>
      <c r="F725" s="1890"/>
    </row>
    <row r="726" spans="1:6" ht="18" customHeight="1">
      <c r="A726" s="1720"/>
      <c r="B726" s="1720"/>
      <c r="C726" s="1890"/>
      <c r="D726" s="1890"/>
      <c r="E726" s="1890"/>
      <c r="F726" s="1890"/>
    </row>
    <row r="727" spans="1:6" ht="18" customHeight="1">
      <c r="A727" s="1720"/>
      <c r="B727" s="1720"/>
      <c r="C727" s="1890"/>
      <c r="D727" s="1890"/>
      <c r="E727" s="1890"/>
      <c r="F727" s="1890"/>
    </row>
    <row r="728" spans="1:6" ht="18" customHeight="1">
      <c r="A728" s="1720"/>
      <c r="B728" s="1720"/>
      <c r="C728" s="1890"/>
      <c r="D728" s="1890"/>
      <c r="E728" s="1890"/>
      <c r="F728" s="1890"/>
    </row>
    <row r="729" spans="1:6" ht="18" customHeight="1">
      <c r="A729" s="1720"/>
      <c r="B729" s="1720"/>
      <c r="C729" s="1890"/>
      <c r="D729" s="1890"/>
      <c r="E729" s="1890"/>
      <c r="F729" s="1890"/>
    </row>
    <row r="730" spans="1:6" ht="18" customHeight="1">
      <c r="A730" s="1720"/>
      <c r="B730" s="1720"/>
      <c r="C730" s="1890"/>
      <c r="D730" s="1890"/>
      <c r="E730" s="1890"/>
      <c r="F730" s="1890"/>
    </row>
    <row r="731" spans="1:6" ht="18" customHeight="1">
      <c r="A731" s="1720"/>
      <c r="B731" s="1720"/>
      <c r="C731" s="1890"/>
      <c r="D731" s="1890"/>
      <c r="E731" s="1890"/>
      <c r="F731" s="1890"/>
    </row>
    <row r="732" spans="1:6" ht="18" customHeight="1">
      <c r="A732" s="1720"/>
      <c r="B732" s="1720"/>
      <c r="C732" s="1890"/>
      <c r="D732" s="1890"/>
      <c r="E732" s="1890"/>
      <c r="F732" s="1890"/>
    </row>
    <row r="733" spans="1:6" ht="18" customHeight="1">
      <c r="A733" s="1720"/>
      <c r="B733" s="1720"/>
      <c r="C733" s="1890"/>
      <c r="D733" s="1890"/>
      <c r="E733" s="1890"/>
      <c r="F733" s="1890"/>
    </row>
    <row r="734" spans="1:6" ht="18" customHeight="1">
      <c r="A734" s="1720"/>
      <c r="B734" s="1720"/>
      <c r="C734" s="1890"/>
      <c r="D734" s="1890"/>
      <c r="E734" s="1890"/>
      <c r="F734" s="1890"/>
    </row>
    <row r="735" spans="1:6" ht="18" customHeight="1">
      <c r="A735" s="1720"/>
      <c r="B735" s="1720"/>
      <c r="C735" s="1890"/>
      <c r="D735" s="1890"/>
      <c r="E735" s="1890"/>
      <c r="F735" s="1890"/>
    </row>
    <row r="736" spans="1:6" ht="18" customHeight="1">
      <c r="A736" s="1720"/>
      <c r="B736" s="1720"/>
      <c r="C736" s="1890"/>
      <c r="D736" s="1890"/>
      <c r="E736" s="1890"/>
      <c r="F736" s="1890"/>
    </row>
    <row r="737" spans="1:6" ht="18" customHeight="1">
      <c r="A737" s="1720"/>
      <c r="B737" s="1720"/>
      <c r="C737" s="1890"/>
      <c r="D737" s="1890"/>
      <c r="E737" s="1890"/>
      <c r="F737" s="1890"/>
    </row>
    <row r="738" spans="1:6" ht="18" customHeight="1">
      <c r="A738" s="1720"/>
      <c r="B738" s="1720"/>
      <c r="C738" s="1890"/>
      <c r="D738" s="1890"/>
      <c r="E738" s="1890"/>
      <c r="F738" s="1890"/>
    </row>
    <row r="739" spans="1:6" ht="18" customHeight="1">
      <c r="A739" s="1720"/>
      <c r="B739" s="1720"/>
      <c r="C739" s="1890"/>
      <c r="D739" s="1890"/>
      <c r="E739" s="1890"/>
      <c r="F739" s="1890"/>
    </row>
    <row r="740" spans="1:6" ht="18" customHeight="1">
      <c r="A740" s="1720"/>
      <c r="B740" s="1720"/>
      <c r="C740" s="1890"/>
      <c r="D740" s="1890"/>
      <c r="E740" s="1890"/>
      <c r="F740" s="1890"/>
    </row>
    <row r="741" spans="1:6" ht="18" customHeight="1">
      <c r="A741" s="1720"/>
      <c r="B741" s="1720"/>
      <c r="C741" s="1890"/>
      <c r="D741" s="1890"/>
      <c r="E741" s="1890"/>
      <c r="F741" s="1890"/>
    </row>
    <row r="742" spans="1:6" ht="18" customHeight="1">
      <c r="A742" s="1720"/>
      <c r="B742" s="1720"/>
      <c r="C742" s="1890"/>
      <c r="D742" s="1890"/>
      <c r="E742" s="1890"/>
      <c r="F742" s="1890"/>
    </row>
    <row r="743" spans="1:6" ht="18" customHeight="1">
      <c r="A743" s="1720"/>
      <c r="B743" s="1720"/>
      <c r="C743" s="1890"/>
      <c r="D743" s="1890"/>
      <c r="E743" s="1890"/>
      <c r="F743" s="1890"/>
    </row>
    <row r="744" spans="1:6" ht="18" customHeight="1">
      <c r="A744" s="1720"/>
      <c r="B744" s="1720"/>
      <c r="C744" s="1890"/>
      <c r="D744" s="1890"/>
      <c r="E744" s="1890"/>
      <c r="F744" s="1890"/>
    </row>
    <row r="745" spans="1:6" ht="18" customHeight="1">
      <c r="A745" s="1720"/>
      <c r="B745" s="1720"/>
      <c r="C745" s="1890"/>
      <c r="D745" s="1890"/>
      <c r="E745" s="1890"/>
      <c r="F745" s="1890"/>
    </row>
    <row r="746" spans="1:6" ht="18" customHeight="1">
      <c r="A746" s="1720"/>
      <c r="B746" s="1720"/>
      <c r="C746" s="1890"/>
      <c r="D746" s="1890"/>
      <c r="E746" s="1890"/>
      <c r="F746" s="1890"/>
    </row>
    <row r="747" spans="1:6" ht="18" customHeight="1">
      <c r="A747" s="1720"/>
      <c r="B747" s="1720"/>
      <c r="C747" s="1890"/>
      <c r="D747" s="1890"/>
      <c r="E747" s="1890"/>
      <c r="F747" s="1890"/>
    </row>
    <row r="748" spans="1:6" ht="18" customHeight="1">
      <c r="A748" s="1720"/>
      <c r="B748" s="1720"/>
      <c r="C748" s="1890"/>
      <c r="D748" s="1890"/>
      <c r="E748" s="1890"/>
      <c r="F748" s="1890"/>
    </row>
    <row r="749" spans="1:6" ht="18" customHeight="1">
      <c r="A749" s="1720"/>
      <c r="B749" s="1720"/>
      <c r="C749" s="1890"/>
      <c r="D749" s="1890"/>
      <c r="E749" s="1890"/>
      <c r="F749" s="1890"/>
    </row>
    <row r="750" spans="1:6" ht="18" customHeight="1">
      <c r="A750" s="1720"/>
      <c r="B750" s="1720"/>
      <c r="C750" s="1890"/>
      <c r="D750" s="1890"/>
      <c r="E750" s="1890"/>
      <c r="F750" s="1890"/>
    </row>
    <row r="751" spans="1:6" ht="18" customHeight="1">
      <c r="A751" s="1720"/>
      <c r="B751" s="1720"/>
      <c r="C751" s="1890"/>
      <c r="D751" s="1890"/>
      <c r="E751" s="1890"/>
      <c r="F751" s="1890"/>
    </row>
    <row r="752" spans="1:6" ht="18" customHeight="1">
      <c r="A752" s="1720"/>
      <c r="B752" s="1720"/>
      <c r="C752" s="1890"/>
      <c r="D752" s="1890"/>
      <c r="E752" s="1890"/>
      <c r="F752" s="1890"/>
    </row>
    <row r="753" spans="1:6" ht="18" customHeight="1">
      <c r="A753" s="1720"/>
      <c r="B753" s="1720"/>
      <c r="C753" s="1890"/>
      <c r="D753" s="1890"/>
      <c r="E753" s="1890"/>
      <c r="F753" s="1890"/>
    </row>
    <row r="754" spans="1:6" ht="18" customHeight="1">
      <c r="A754" s="1720"/>
      <c r="B754" s="1720"/>
      <c r="C754" s="1890"/>
      <c r="D754" s="1890"/>
      <c r="E754" s="1890"/>
      <c r="F754" s="1890"/>
    </row>
    <row r="755" spans="1:6" ht="18" customHeight="1">
      <c r="A755" s="1720"/>
      <c r="B755" s="1720"/>
      <c r="C755" s="1890"/>
      <c r="D755" s="1890"/>
      <c r="E755" s="1890"/>
      <c r="F755" s="1890"/>
    </row>
    <row r="756" spans="1:6" ht="18" customHeight="1">
      <c r="A756" s="1720"/>
      <c r="B756" s="1720"/>
      <c r="C756" s="1890"/>
      <c r="D756" s="1890"/>
      <c r="E756" s="1890"/>
      <c r="F756" s="1890"/>
    </row>
    <row r="757" spans="1:6" ht="18" customHeight="1">
      <c r="A757" s="1720"/>
      <c r="B757" s="1720"/>
      <c r="C757" s="1890"/>
      <c r="D757" s="1890"/>
      <c r="E757" s="1890"/>
      <c r="F757" s="1890"/>
    </row>
    <row r="758" spans="1:6" ht="18" customHeight="1">
      <c r="A758" s="1720"/>
      <c r="B758" s="1720"/>
      <c r="C758" s="1890"/>
      <c r="D758" s="1890"/>
      <c r="E758" s="1890"/>
      <c r="F758" s="1890"/>
    </row>
    <row r="759" spans="1:6" ht="18" customHeight="1">
      <c r="A759" s="1720"/>
      <c r="B759" s="1720"/>
      <c r="C759" s="1890"/>
      <c r="D759" s="1890"/>
      <c r="E759" s="1890"/>
      <c r="F759" s="1890"/>
    </row>
    <row r="760" spans="1:6" ht="18" customHeight="1">
      <c r="A760" s="1720"/>
      <c r="B760" s="1720"/>
      <c r="C760" s="1890"/>
      <c r="D760" s="1890"/>
      <c r="E760" s="1890"/>
      <c r="F760" s="1890"/>
    </row>
    <row r="761" spans="1:6" ht="18" customHeight="1">
      <c r="A761" s="1720"/>
      <c r="B761" s="1720"/>
      <c r="C761" s="1890"/>
      <c r="D761" s="1890"/>
      <c r="E761" s="1890"/>
      <c r="F761" s="1890"/>
    </row>
    <row r="762" spans="1:6" ht="18" customHeight="1">
      <c r="A762" s="1720"/>
      <c r="B762" s="1720"/>
      <c r="C762" s="1890"/>
      <c r="D762" s="1890"/>
      <c r="E762" s="1890"/>
      <c r="F762" s="1890"/>
    </row>
    <row r="763" spans="1:6" ht="18" customHeight="1">
      <c r="A763" s="1720"/>
      <c r="B763" s="1720"/>
      <c r="C763" s="1890"/>
      <c r="D763" s="1890"/>
      <c r="E763" s="1890"/>
      <c r="F763" s="1890"/>
    </row>
    <row r="764" spans="1:6" ht="18" customHeight="1">
      <c r="A764" s="1720"/>
      <c r="B764" s="1720"/>
      <c r="C764" s="1890"/>
      <c r="D764" s="1890"/>
      <c r="E764" s="1890"/>
      <c r="F764" s="1890"/>
    </row>
    <row r="765" spans="1:6" ht="18" customHeight="1">
      <c r="A765" s="1720"/>
      <c r="B765" s="1720"/>
      <c r="C765" s="1890"/>
      <c r="D765" s="1890"/>
      <c r="E765" s="1890"/>
      <c r="F765" s="1890"/>
    </row>
    <row r="766" spans="1:6" ht="18" customHeight="1">
      <c r="A766" s="1720"/>
      <c r="B766" s="1720"/>
      <c r="C766" s="1890"/>
      <c r="D766" s="1890"/>
      <c r="E766" s="1890"/>
      <c r="F766" s="1890"/>
    </row>
    <row r="767" spans="1:6" ht="18" customHeight="1">
      <c r="A767" s="1720"/>
      <c r="B767" s="1720"/>
      <c r="C767" s="1890"/>
      <c r="D767" s="1890"/>
      <c r="E767" s="1890"/>
      <c r="F767" s="1890"/>
    </row>
    <row r="768" spans="1:6" ht="18" customHeight="1">
      <c r="A768" s="1720"/>
      <c r="B768" s="1720"/>
      <c r="C768" s="1890"/>
      <c r="D768" s="1890"/>
      <c r="E768" s="1890"/>
      <c r="F768" s="1890"/>
    </row>
    <row r="769" spans="1:6" ht="18" customHeight="1">
      <c r="A769" s="1720"/>
      <c r="B769" s="1720"/>
      <c r="C769" s="1890"/>
      <c r="D769" s="1890"/>
      <c r="E769" s="1890"/>
      <c r="F769" s="1890"/>
    </row>
    <row r="770" spans="1:6" ht="18" customHeight="1">
      <c r="A770" s="1720"/>
      <c r="B770" s="1720"/>
      <c r="C770" s="1890"/>
      <c r="D770" s="1890"/>
      <c r="E770" s="1890"/>
      <c r="F770" s="1890"/>
    </row>
    <row r="771" spans="1:6" ht="18" customHeight="1">
      <c r="A771" s="1720"/>
      <c r="B771" s="1720"/>
      <c r="C771" s="1890"/>
      <c r="D771" s="1890"/>
      <c r="E771" s="1890"/>
      <c r="F771" s="1890"/>
    </row>
    <row r="772" spans="1:6" ht="18" customHeight="1">
      <c r="A772" s="1720"/>
      <c r="B772" s="1720"/>
      <c r="C772" s="1890"/>
      <c r="D772" s="1890"/>
      <c r="E772" s="1890"/>
      <c r="F772" s="1890"/>
    </row>
    <row r="773" spans="1:6" ht="18" customHeight="1">
      <c r="A773" s="1720"/>
      <c r="B773" s="1720"/>
      <c r="C773" s="1890"/>
      <c r="D773" s="1890"/>
      <c r="E773" s="1890"/>
      <c r="F773" s="1890"/>
    </row>
    <row r="774" spans="1:6" ht="18" customHeight="1">
      <c r="A774" s="1720"/>
      <c r="B774" s="1720"/>
      <c r="C774" s="1890"/>
      <c r="D774" s="1890"/>
      <c r="E774" s="1890"/>
      <c r="F774" s="1890"/>
    </row>
    <row r="775" spans="1:6" ht="18" customHeight="1">
      <c r="A775" s="1720"/>
      <c r="B775" s="1720"/>
      <c r="C775" s="1890"/>
      <c r="D775" s="1890"/>
      <c r="E775" s="1890"/>
      <c r="F775" s="1890"/>
    </row>
    <row r="776" spans="1:6" ht="18" customHeight="1">
      <c r="A776" s="1720"/>
      <c r="B776" s="1720"/>
      <c r="C776" s="1890"/>
      <c r="D776" s="1890"/>
      <c r="E776" s="1890"/>
      <c r="F776" s="1890"/>
    </row>
    <row r="777" spans="1:6" ht="18" customHeight="1">
      <c r="A777" s="1720"/>
      <c r="B777" s="1720"/>
      <c r="C777" s="1890"/>
      <c r="D777" s="1890"/>
      <c r="E777" s="1890"/>
      <c r="F777" s="1890"/>
    </row>
    <row r="778" spans="1:6" ht="18" customHeight="1">
      <c r="A778" s="1720"/>
      <c r="B778" s="1720"/>
      <c r="C778" s="1890"/>
      <c r="D778" s="1890"/>
      <c r="E778" s="1890"/>
      <c r="F778" s="1890"/>
    </row>
    <row r="779" spans="1:6" ht="18" customHeight="1">
      <c r="A779" s="1720"/>
      <c r="B779" s="1720"/>
      <c r="C779" s="1890"/>
      <c r="D779" s="1890"/>
      <c r="E779" s="1890"/>
      <c r="F779" s="1890"/>
    </row>
    <row r="780" spans="1:6" ht="18" customHeight="1">
      <c r="A780" s="1720"/>
      <c r="B780" s="1720"/>
      <c r="C780" s="1890"/>
      <c r="D780" s="1890"/>
      <c r="E780" s="1890"/>
      <c r="F780" s="1890"/>
    </row>
    <row r="781" spans="1:6" ht="18" customHeight="1">
      <c r="A781" s="1720"/>
      <c r="B781" s="1720"/>
      <c r="C781" s="1890"/>
      <c r="D781" s="1890"/>
      <c r="E781" s="1890"/>
      <c r="F781" s="1890"/>
    </row>
    <row r="782" spans="1:6" ht="18" customHeight="1">
      <c r="A782" s="1720"/>
      <c r="B782" s="1720"/>
      <c r="C782" s="1890"/>
      <c r="D782" s="1890"/>
      <c r="E782" s="1890"/>
      <c r="F782" s="1890"/>
    </row>
    <row r="783" spans="1:6" ht="18" customHeight="1">
      <c r="A783" s="1720"/>
      <c r="B783" s="1720"/>
      <c r="C783" s="1890"/>
      <c r="D783" s="1890"/>
      <c r="E783" s="1890"/>
      <c r="F783" s="1890"/>
    </row>
    <row r="784" spans="1:6" ht="18" customHeight="1">
      <c r="A784" s="1720"/>
      <c r="B784" s="1720"/>
      <c r="C784" s="1890"/>
      <c r="D784" s="1890"/>
      <c r="E784" s="1890"/>
      <c r="F784" s="1890"/>
    </row>
    <row r="785" spans="1:6" ht="18" customHeight="1">
      <c r="A785" s="1720"/>
      <c r="B785" s="1720"/>
      <c r="C785" s="1890"/>
      <c r="D785" s="1890"/>
      <c r="E785" s="1890"/>
      <c r="F785" s="1890"/>
    </row>
    <row r="786" spans="1:6" ht="18" customHeight="1">
      <c r="A786" s="1720"/>
      <c r="B786" s="1720"/>
      <c r="C786" s="1890"/>
      <c r="D786" s="1890"/>
      <c r="E786" s="1890"/>
      <c r="F786" s="1890"/>
    </row>
    <row r="787" spans="1:6" ht="18" customHeight="1">
      <c r="A787" s="1720"/>
      <c r="B787" s="1720"/>
      <c r="C787" s="1890"/>
      <c r="D787" s="1890"/>
      <c r="E787" s="1890"/>
      <c r="F787" s="1890"/>
    </row>
    <row r="788" spans="1:6" ht="18" customHeight="1">
      <c r="A788" s="1720"/>
      <c r="B788" s="1720"/>
      <c r="C788" s="1890"/>
      <c r="D788" s="1890"/>
      <c r="E788" s="1890"/>
      <c r="F788" s="1890"/>
    </row>
    <row r="789" spans="1:6" ht="18" customHeight="1">
      <c r="A789" s="1720"/>
      <c r="B789" s="1720"/>
      <c r="C789" s="1890"/>
      <c r="D789" s="1890"/>
      <c r="E789" s="1890"/>
      <c r="F789" s="1890"/>
    </row>
    <row r="790" spans="1:6" ht="18" customHeight="1">
      <c r="A790" s="1720"/>
      <c r="B790" s="1720"/>
      <c r="C790" s="1890"/>
      <c r="D790" s="1890"/>
      <c r="E790" s="1890"/>
      <c r="F790" s="1890"/>
    </row>
    <row r="791" spans="1:6" ht="18" customHeight="1">
      <c r="A791" s="1720"/>
      <c r="B791" s="1720"/>
      <c r="C791" s="1890"/>
      <c r="D791" s="1890"/>
      <c r="E791" s="1890"/>
      <c r="F791" s="1890"/>
    </row>
    <row r="792" spans="1:6" ht="18" customHeight="1">
      <c r="A792" s="1720"/>
      <c r="B792" s="1720"/>
      <c r="C792" s="1890"/>
      <c r="D792" s="1890"/>
      <c r="E792" s="1890"/>
      <c r="F792" s="1890"/>
    </row>
    <row r="793" spans="1:6" ht="18" customHeight="1">
      <c r="A793" s="1720"/>
      <c r="B793" s="1720"/>
      <c r="C793" s="1890"/>
      <c r="D793" s="1890"/>
      <c r="E793" s="1890"/>
      <c r="F793" s="1890"/>
    </row>
    <row r="794" spans="1:6" ht="18" customHeight="1">
      <c r="A794" s="1720"/>
      <c r="B794" s="1720"/>
      <c r="C794" s="1890"/>
      <c r="D794" s="1890"/>
      <c r="E794" s="1890"/>
      <c r="F794" s="1890"/>
    </row>
    <row r="795" spans="1:6" ht="18" customHeight="1">
      <c r="A795" s="1720"/>
      <c r="B795" s="1720"/>
      <c r="C795" s="1890"/>
      <c r="D795" s="1890"/>
      <c r="E795" s="1890"/>
      <c r="F795" s="1890"/>
    </row>
    <row r="796" spans="1:6" ht="18" customHeight="1">
      <c r="A796" s="1720"/>
      <c r="B796" s="1720"/>
      <c r="C796" s="1890"/>
      <c r="D796" s="1890"/>
      <c r="E796" s="1890"/>
      <c r="F796" s="1890"/>
    </row>
    <row r="797" spans="1:6" ht="18" customHeight="1">
      <c r="A797" s="1720"/>
      <c r="B797" s="1720"/>
      <c r="C797" s="1890"/>
      <c r="D797" s="1890"/>
      <c r="E797" s="1890"/>
      <c r="F797" s="1890"/>
    </row>
    <row r="798" spans="1:6" ht="18" customHeight="1">
      <c r="A798" s="1720"/>
      <c r="B798" s="1720"/>
      <c r="C798" s="1890"/>
      <c r="D798" s="1890"/>
      <c r="E798" s="1890"/>
      <c r="F798" s="1890"/>
    </row>
    <row r="799" spans="1:6" ht="18" customHeight="1">
      <c r="A799" s="1720"/>
      <c r="B799" s="1720"/>
      <c r="C799" s="1890"/>
      <c r="D799" s="1890"/>
      <c r="E799" s="1890"/>
      <c r="F799" s="1890"/>
    </row>
    <row r="800" spans="1:6" ht="18" customHeight="1">
      <c r="A800" s="1720"/>
      <c r="B800" s="1720"/>
      <c r="C800" s="1890"/>
      <c r="D800" s="1890"/>
      <c r="E800" s="1890"/>
      <c r="F800" s="1890"/>
    </row>
    <row r="801" spans="1:6" ht="18" customHeight="1">
      <c r="A801" s="1720"/>
      <c r="B801" s="1720"/>
      <c r="C801" s="1890"/>
      <c r="D801" s="1890"/>
      <c r="E801" s="1890"/>
      <c r="F801" s="1890"/>
    </row>
    <row r="802" spans="1:6" ht="18" customHeight="1">
      <c r="A802" s="1720"/>
      <c r="B802" s="1720"/>
      <c r="C802" s="1890"/>
      <c r="D802" s="1890"/>
      <c r="E802" s="1890"/>
      <c r="F802" s="1890"/>
    </row>
    <row r="803" spans="1:6" ht="18" customHeight="1">
      <c r="A803" s="1720"/>
      <c r="B803" s="1720"/>
      <c r="C803" s="1890"/>
      <c r="D803" s="1890"/>
      <c r="E803" s="1890"/>
      <c r="F803" s="1890"/>
    </row>
    <row r="804" spans="1:6" ht="18" customHeight="1">
      <c r="A804" s="1720"/>
      <c r="B804" s="1720"/>
      <c r="C804" s="1890"/>
      <c r="D804" s="1890"/>
      <c r="E804" s="1890"/>
      <c r="F804" s="1890"/>
    </row>
    <row r="805" spans="1:6" ht="18" customHeight="1">
      <c r="A805" s="1720"/>
      <c r="B805" s="1720"/>
      <c r="C805" s="1890"/>
      <c r="D805" s="1890"/>
      <c r="E805" s="1890"/>
      <c r="F805" s="1890"/>
    </row>
    <row r="806" spans="1:6" ht="18" customHeight="1">
      <c r="A806" s="1720"/>
      <c r="B806" s="1720"/>
      <c r="C806" s="1890"/>
      <c r="D806" s="1890"/>
      <c r="E806" s="1890"/>
      <c r="F806" s="1890"/>
    </row>
    <row r="807" spans="1:6" ht="18" customHeight="1">
      <c r="A807" s="1720"/>
      <c r="B807" s="1720"/>
      <c r="C807" s="1890"/>
      <c r="D807" s="1890"/>
      <c r="E807" s="1890"/>
      <c r="F807" s="1890"/>
    </row>
    <row r="808" spans="1:6" ht="18" customHeight="1">
      <c r="A808" s="1720"/>
      <c r="B808" s="1720"/>
      <c r="C808" s="1890"/>
      <c r="D808" s="1890"/>
      <c r="E808" s="1890"/>
      <c r="F808" s="1890"/>
    </row>
    <row r="809" spans="1:6" ht="18" customHeight="1">
      <c r="A809" s="1720"/>
      <c r="B809" s="1720"/>
      <c r="C809" s="1890"/>
      <c r="D809" s="1890"/>
      <c r="E809" s="1890"/>
      <c r="F809" s="1890"/>
    </row>
    <row r="810" spans="1:6" ht="18" customHeight="1">
      <c r="A810" s="1720"/>
      <c r="B810" s="1720"/>
      <c r="C810" s="1890"/>
      <c r="D810" s="1890"/>
      <c r="E810" s="1890"/>
      <c r="F810" s="1890"/>
    </row>
    <row r="811" spans="1:6" ht="18" customHeight="1">
      <c r="A811" s="1720"/>
      <c r="B811" s="1720"/>
      <c r="C811" s="1890"/>
      <c r="D811" s="1890"/>
      <c r="E811" s="1890"/>
      <c r="F811" s="1890"/>
    </row>
    <row r="812" spans="1:6" ht="18" customHeight="1">
      <c r="A812" s="1720"/>
      <c r="B812" s="1720"/>
      <c r="C812" s="1890"/>
      <c r="D812" s="1890"/>
      <c r="E812" s="1890"/>
      <c r="F812" s="1890"/>
    </row>
    <row r="813" spans="1:6" ht="18" customHeight="1">
      <c r="A813" s="1720"/>
      <c r="B813" s="1720"/>
      <c r="C813" s="1890"/>
      <c r="D813" s="1890"/>
      <c r="E813" s="1890"/>
      <c r="F813" s="1890"/>
    </row>
    <row r="814" spans="1:6" ht="18" customHeight="1">
      <c r="A814" s="1720"/>
      <c r="B814" s="1720"/>
      <c r="C814" s="1890"/>
      <c r="D814" s="1890"/>
      <c r="E814" s="1890"/>
      <c r="F814" s="1890"/>
    </row>
    <row r="815" spans="1:6" ht="18" customHeight="1">
      <c r="A815" s="1720"/>
      <c r="B815" s="1720"/>
      <c r="C815" s="1890"/>
      <c r="D815" s="1890"/>
      <c r="E815" s="1890"/>
      <c r="F815" s="1890"/>
    </row>
    <row r="816" spans="1:6" ht="18" customHeight="1">
      <c r="A816" s="1720"/>
      <c r="B816" s="1720"/>
      <c r="C816" s="1890"/>
      <c r="D816" s="1890"/>
      <c r="E816" s="1890"/>
      <c r="F816" s="1890"/>
    </row>
    <row r="817" spans="1:6" ht="18" customHeight="1">
      <c r="A817" s="1720"/>
      <c r="B817" s="1720"/>
      <c r="C817" s="1890"/>
      <c r="D817" s="1890"/>
      <c r="E817" s="1890"/>
      <c r="F817" s="1890"/>
    </row>
    <row r="818" spans="1:6" ht="18" customHeight="1">
      <c r="A818" s="1720"/>
      <c r="B818" s="1720"/>
      <c r="C818" s="1890"/>
      <c r="D818" s="1890"/>
      <c r="E818" s="1890"/>
      <c r="F818" s="1890"/>
    </row>
    <row r="819" spans="1:6" ht="18" customHeight="1">
      <c r="A819" s="1720"/>
      <c r="B819" s="1720"/>
      <c r="C819" s="1890"/>
      <c r="D819" s="1890"/>
      <c r="E819" s="1890"/>
      <c r="F819" s="1890"/>
    </row>
    <row r="820" spans="1:6" ht="18" customHeight="1">
      <c r="A820" s="1720"/>
      <c r="B820" s="1720"/>
      <c r="C820" s="1890"/>
      <c r="D820" s="1890"/>
      <c r="E820" s="1890"/>
      <c r="F820" s="1890"/>
    </row>
    <row r="821" spans="1:6" ht="18" customHeight="1">
      <c r="A821" s="1720"/>
      <c r="B821" s="1720"/>
      <c r="C821" s="1890"/>
      <c r="D821" s="1890"/>
      <c r="E821" s="1890"/>
      <c r="F821" s="1890"/>
    </row>
    <row r="822" spans="1:6" ht="18" customHeight="1">
      <c r="A822" s="1720"/>
      <c r="B822" s="1720"/>
      <c r="C822" s="1890"/>
      <c r="D822" s="1890"/>
      <c r="E822" s="1890"/>
      <c r="F822" s="1890"/>
    </row>
    <row r="823" spans="1:6" ht="18" customHeight="1">
      <c r="A823" s="1720"/>
      <c r="B823" s="1720"/>
      <c r="C823" s="1890"/>
      <c r="D823" s="1890"/>
      <c r="E823" s="1890"/>
      <c r="F823" s="1890"/>
    </row>
    <row r="824" spans="1:6" ht="18" customHeight="1">
      <c r="A824" s="1720"/>
      <c r="B824" s="1720"/>
      <c r="C824" s="1890"/>
      <c r="D824" s="1890"/>
      <c r="E824" s="1890"/>
      <c r="F824" s="1890"/>
    </row>
    <row r="825" spans="1:6" ht="18" customHeight="1">
      <c r="A825" s="1720"/>
      <c r="B825" s="1720"/>
      <c r="C825" s="1890"/>
      <c r="D825" s="1890"/>
      <c r="E825" s="1890"/>
      <c r="F825" s="1890"/>
    </row>
    <row r="826" spans="1:6" ht="18" customHeight="1">
      <c r="A826" s="1720"/>
      <c r="B826" s="1720"/>
      <c r="C826" s="1890"/>
      <c r="D826" s="1890"/>
      <c r="E826" s="1890"/>
      <c r="F826" s="1890"/>
    </row>
    <row r="827" spans="1:6" ht="18" customHeight="1">
      <c r="A827" s="1720"/>
      <c r="B827" s="1720"/>
      <c r="C827" s="1890"/>
      <c r="D827" s="1890"/>
      <c r="E827" s="1890"/>
      <c r="F827" s="1890"/>
    </row>
    <row r="828" spans="1:6" ht="18" customHeight="1">
      <c r="A828" s="1720"/>
      <c r="B828" s="1720"/>
      <c r="C828" s="1890"/>
      <c r="D828" s="1890"/>
      <c r="E828" s="1890"/>
      <c r="F828" s="1890"/>
    </row>
    <row r="829" spans="1:6" ht="18" customHeight="1">
      <c r="A829" s="1720"/>
      <c r="B829" s="1720"/>
      <c r="C829" s="1890"/>
      <c r="D829" s="1890"/>
      <c r="E829" s="1890"/>
      <c r="F829" s="1890"/>
    </row>
    <row r="830" spans="1:6" ht="18" customHeight="1">
      <c r="A830" s="1720"/>
      <c r="B830" s="1720"/>
      <c r="C830" s="1890"/>
      <c r="D830" s="1890"/>
      <c r="E830" s="1890"/>
      <c r="F830" s="1890"/>
    </row>
    <row r="831" spans="1:6" ht="18" customHeight="1">
      <c r="A831" s="1720"/>
      <c r="B831" s="1720"/>
      <c r="C831" s="1890"/>
      <c r="D831" s="1890"/>
      <c r="E831" s="1890"/>
      <c r="F831" s="1890"/>
    </row>
    <row r="832" spans="1:6" ht="18" customHeight="1">
      <c r="A832" s="1720"/>
      <c r="B832" s="1720"/>
      <c r="C832" s="1890"/>
      <c r="D832" s="1890"/>
      <c r="E832" s="1890"/>
      <c r="F832" s="1890"/>
    </row>
    <row r="833" spans="1:6" ht="18" customHeight="1">
      <c r="A833" s="1720"/>
      <c r="B833" s="1720"/>
      <c r="C833" s="1890"/>
      <c r="D833" s="1890"/>
      <c r="E833" s="1890"/>
      <c r="F833" s="1890"/>
    </row>
    <row r="834" spans="1:6" ht="18" customHeight="1">
      <c r="A834" s="1720"/>
      <c r="B834" s="1720"/>
      <c r="C834" s="1890"/>
      <c r="D834" s="1890"/>
      <c r="E834" s="1890"/>
      <c r="F834" s="1890"/>
    </row>
    <row r="835" spans="1:6" ht="18" customHeight="1">
      <c r="A835" s="1720"/>
      <c r="B835" s="1720"/>
      <c r="C835" s="1890"/>
      <c r="D835" s="1890"/>
      <c r="E835" s="1890"/>
      <c r="F835" s="1890"/>
    </row>
    <row r="836" spans="1:6" ht="18" customHeight="1">
      <c r="A836" s="1720"/>
      <c r="B836" s="1720"/>
      <c r="C836" s="1890"/>
      <c r="D836" s="1890"/>
      <c r="E836" s="1890"/>
      <c r="F836" s="1890"/>
    </row>
    <row r="837" spans="1:6" ht="18" customHeight="1">
      <c r="A837" s="1720"/>
      <c r="B837" s="1720"/>
      <c r="C837" s="1890"/>
      <c r="D837" s="1890"/>
      <c r="E837" s="1890"/>
      <c r="F837" s="1890"/>
    </row>
    <row r="838" spans="1:6" ht="18" customHeight="1">
      <c r="A838" s="1720"/>
      <c r="B838" s="1720"/>
      <c r="C838" s="1890"/>
      <c r="D838" s="1890"/>
      <c r="E838" s="1890"/>
      <c r="F838" s="1890"/>
    </row>
    <row r="839" spans="1:6" ht="18" customHeight="1">
      <c r="A839" s="1720"/>
      <c r="B839" s="1720"/>
      <c r="C839" s="1890"/>
      <c r="D839" s="1890"/>
      <c r="E839" s="1890"/>
      <c r="F839" s="1890"/>
    </row>
    <row r="840" spans="1:6" ht="18" customHeight="1">
      <c r="A840" s="1720"/>
      <c r="B840" s="1720"/>
      <c r="C840" s="1890"/>
      <c r="D840" s="1890"/>
      <c r="E840" s="1890"/>
      <c r="F840" s="1890"/>
    </row>
    <row r="841" spans="1:6" ht="18" customHeight="1">
      <c r="A841" s="1720"/>
      <c r="B841" s="1720"/>
      <c r="C841" s="1890"/>
      <c r="D841" s="1890"/>
      <c r="E841" s="1890"/>
      <c r="F841" s="1890"/>
    </row>
    <row r="842" spans="1:6" ht="18" customHeight="1">
      <c r="A842" s="1720"/>
      <c r="B842" s="1720"/>
      <c r="C842" s="1890"/>
      <c r="D842" s="1890"/>
      <c r="E842" s="1890"/>
      <c r="F842" s="1890"/>
    </row>
    <row r="843" spans="1:6" ht="18" customHeight="1">
      <c r="A843" s="1720"/>
      <c r="B843" s="1720"/>
      <c r="C843" s="1890"/>
      <c r="D843" s="1890"/>
      <c r="E843" s="1890"/>
      <c r="F843" s="1890"/>
    </row>
    <row r="844" spans="1:6" ht="18" customHeight="1">
      <c r="A844" s="1720"/>
      <c r="B844" s="1720"/>
      <c r="C844" s="1890"/>
      <c r="D844" s="1890"/>
      <c r="E844" s="1890"/>
      <c r="F844" s="1890"/>
    </row>
    <row r="845" spans="1:6" ht="18" customHeight="1">
      <c r="A845" s="1720"/>
      <c r="B845" s="1720"/>
      <c r="C845" s="1890"/>
      <c r="D845" s="1890"/>
      <c r="E845" s="1890"/>
      <c r="F845" s="1890"/>
    </row>
    <row r="846" spans="1:6" ht="18" customHeight="1">
      <c r="A846" s="1720"/>
      <c r="B846" s="1720"/>
      <c r="C846" s="1890"/>
      <c r="D846" s="1890"/>
      <c r="E846" s="1890"/>
      <c r="F846" s="1890"/>
    </row>
    <row r="847" spans="1:6" ht="18" customHeight="1">
      <c r="A847" s="1720"/>
      <c r="B847" s="1720"/>
      <c r="C847" s="1890"/>
      <c r="D847" s="1890"/>
      <c r="E847" s="1890"/>
      <c r="F847" s="1890"/>
    </row>
    <row r="848" spans="1:6" ht="18" customHeight="1">
      <c r="A848" s="1720"/>
      <c r="B848" s="1720"/>
      <c r="C848" s="1890"/>
      <c r="D848" s="1890"/>
      <c r="E848" s="1890"/>
      <c r="F848" s="1890"/>
    </row>
    <row r="849" spans="1:6" ht="18" customHeight="1">
      <c r="A849" s="1720"/>
      <c r="B849" s="1720"/>
      <c r="C849" s="1890"/>
      <c r="D849" s="1890"/>
      <c r="E849" s="1890"/>
      <c r="F849" s="1890"/>
    </row>
    <row r="850" spans="1:6" ht="18" customHeight="1">
      <c r="A850" s="1720"/>
      <c r="B850" s="1720"/>
      <c r="C850" s="1890"/>
      <c r="D850" s="1890"/>
      <c r="E850" s="1890"/>
      <c r="F850" s="1890"/>
    </row>
    <row r="851" spans="1:6" ht="18" customHeight="1">
      <c r="A851" s="1720"/>
      <c r="B851" s="1720"/>
      <c r="C851" s="1890"/>
      <c r="D851" s="1890"/>
      <c r="E851" s="1890"/>
      <c r="F851" s="1890"/>
    </row>
    <row r="852" spans="1:6" ht="18" customHeight="1">
      <c r="A852" s="1720"/>
      <c r="B852" s="1720"/>
      <c r="C852" s="1890"/>
      <c r="D852" s="1890"/>
      <c r="E852" s="1890"/>
      <c r="F852" s="1890"/>
    </row>
    <row r="853" spans="1:6" ht="18" customHeight="1">
      <c r="A853" s="1720"/>
      <c r="B853" s="1720"/>
      <c r="C853" s="1890"/>
      <c r="D853" s="1890"/>
      <c r="E853" s="1890"/>
      <c r="F853" s="1890"/>
    </row>
    <row r="854" spans="1:6" ht="18" customHeight="1">
      <c r="A854" s="1720"/>
      <c r="B854" s="1720"/>
      <c r="C854" s="1890"/>
      <c r="D854" s="1890"/>
      <c r="E854" s="1890"/>
      <c r="F854" s="1890"/>
    </row>
    <row r="855" spans="1:6" ht="18" customHeight="1">
      <c r="A855" s="1720"/>
      <c r="B855" s="1720"/>
      <c r="C855" s="1890"/>
      <c r="D855" s="1890"/>
      <c r="E855" s="1890"/>
      <c r="F855" s="1890"/>
    </row>
    <row r="856" spans="1:6" ht="18" customHeight="1">
      <c r="A856" s="1720"/>
      <c r="B856" s="1720"/>
      <c r="C856" s="1890"/>
      <c r="D856" s="1890"/>
      <c r="E856" s="1890"/>
      <c r="F856" s="1890"/>
    </row>
    <row r="857" spans="1:6" ht="18" customHeight="1">
      <c r="A857" s="1720"/>
      <c r="B857" s="1720"/>
      <c r="C857" s="1890"/>
      <c r="D857" s="1890"/>
      <c r="E857" s="1890"/>
      <c r="F857" s="1890"/>
    </row>
    <row r="858" spans="1:6" ht="18" customHeight="1">
      <c r="A858" s="1720"/>
      <c r="B858" s="1720"/>
      <c r="C858" s="1890"/>
      <c r="D858" s="1890"/>
      <c r="E858" s="1890"/>
      <c r="F858" s="1890"/>
    </row>
    <row r="859" spans="1:6" ht="18" customHeight="1">
      <c r="A859" s="1720"/>
      <c r="B859" s="1720"/>
      <c r="C859" s="1890"/>
      <c r="D859" s="1890"/>
      <c r="E859" s="1890"/>
      <c r="F859" s="1890"/>
    </row>
    <row r="860" spans="1:6" ht="18" customHeight="1">
      <c r="A860" s="1720"/>
      <c r="B860" s="1720"/>
      <c r="C860" s="1890"/>
      <c r="D860" s="1890"/>
      <c r="E860" s="1890"/>
      <c r="F860" s="1890"/>
    </row>
    <row r="861" spans="1:6" ht="18" customHeight="1">
      <c r="A861" s="1720"/>
      <c r="B861" s="1720"/>
      <c r="C861" s="1890"/>
      <c r="D861" s="1890"/>
      <c r="E861" s="1890"/>
      <c r="F861" s="1890"/>
    </row>
    <row r="862" spans="1:6" ht="18" customHeight="1">
      <c r="A862" s="1720"/>
      <c r="B862" s="1720"/>
      <c r="C862" s="1890"/>
      <c r="D862" s="1890"/>
      <c r="E862" s="1890"/>
      <c r="F862" s="1890"/>
    </row>
    <row r="863" spans="1:6" ht="18" customHeight="1">
      <c r="A863" s="1720"/>
      <c r="B863" s="1720"/>
      <c r="C863" s="1890"/>
      <c r="D863" s="1890"/>
      <c r="E863" s="1890"/>
      <c r="F863" s="1890"/>
    </row>
    <row r="864" spans="1:6" ht="18" customHeight="1">
      <c r="A864" s="1720"/>
      <c r="B864" s="1720"/>
      <c r="C864" s="1890"/>
      <c r="D864" s="1890"/>
      <c r="E864" s="1890"/>
      <c r="F864" s="1890"/>
    </row>
    <row r="865" spans="1:6" ht="18" customHeight="1">
      <c r="A865" s="1720"/>
      <c r="B865" s="1720"/>
      <c r="C865" s="1890"/>
      <c r="D865" s="1890"/>
      <c r="E865" s="1890"/>
      <c r="F865" s="1890"/>
    </row>
    <row r="866" spans="1:6" ht="18" customHeight="1">
      <c r="A866" s="1720"/>
      <c r="B866" s="1720"/>
      <c r="C866" s="1890"/>
      <c r="D866" s="1890"/>
      <c r="E866" s="1890"/>
      <c r="F866" s="1890"/>
    </row>
    <row r="867" spans="1:6" ht="18" customHeight="1">
      <c r="A867" s="1720"/>
      <c r="B867" s="1720"/>
      <c r="C867" s="1890"/>
      <c r="D867" s="1890"/>
      <c r="E867" s="1890"/>
      <c r="F867" s="1890"/>
    </row>
    <row r="868" spans="1:6" ht="18" customHeight="1">
      <c r="A868" s="1720"/>
      <c r="B868" s="1720"/>
      <c r="C868" s="1890"/>
      <c r="D868" s="1890"/>
      <c r="E868" s="1890"/>
      <c r="F868" s="1890"/>
    </row>
    <row r="869" spans="1:6" ht="18" customHeight="1">
      <c r="A869" s="1720"/>
      <c r="B869" s="1720"/>
      <c r="C869" s="1890"/>
      <c r="D869" s="1890"/>
      <c r="E869" s="1890"/>
      <c r="F869" s="1890"/>
    </row>
    <row r="870" spans="1:6" ht="18" customHeight="1">
      <c r="A870" s="1720"/>
      <c r="B870" s="1720"/>
      <c r="C870" s="1890"/>
      <c r="D870" s="1890"/>
      <c r="E870" s="1890"/>
      <c r="F870" s="1890"/>
    </row>
    <row r="871" spans="1:6" ht="18" customHeight="1">
      <c r="A871" s="1720"/>
      <c r="B871" s="1720"/>
      <c r="C871" s="1890"/>
      <c r="D871" s="1890"/>
      <c r="E871" s="1890"/>
      <c r="F871" s="1890"/>
    </row>
    <row r="872" spans="1:6" ht="18" customHeight="1">
      <c r="A872" s="1720"/>
      <c r="B872" s="1720"/>
      <c r="C872" s="1890"/>
      <c r="D872" s="1890"/>
      <c r="E872" s="1890"/>
      <c r="F872" s="1890"/>
    </row>
    <row r="873" spans="1:6" ht="18" customHeight="1">
      <c r="A873" s="1720"/>
      <c r="B873" s="1720"/>
      <c r="C873" s="1890"/>
      <c r="D873" s="1890"/>
      <c r="E873" s="1890"/>
      <c r="F873" s="1890"/>
    </row>
    <row r="874" spans="1:6" ht="18" customHeight="1">
      <c r="A874" s="1720"/>
      <c r="B874" s="1720"/>
      <c r="C874" s="1890"/>
      <c r="D874" s="1890"/>
      <c r="E874" s="1890"/>
      <c r="F874" s="1890"/>
    </row>
    <row r="875" spans="1:6" ht="18" customHeight="1">
      <c r="A875" s="1720"/>
      <c r="B875" s="1720"/>
      <c r="C875" s="1890"/>
      <c r="D875" s="1890"/>
      <c r="E875" s="1890"/>
      <c r="F875" s="1890"/>
    </row>
    <row r="876" spans="1:6" ht="18" customHeight="1">
      <c r="A876" s="1720"/>
      <c r="B876" s="1720"/>
      <c r="C876" s="1890"/>
      <c r="D876" s="1890"/>
      <c r="E876" s="1890"/>
      <c r="F876" s="1890"/>
    </row>
    <row r="877" spans="1:6" ht="18" customHeight="1">
      <c r="A877" s="1720"/>
      <c r="B877" s="1720"/>
      <c r="C877" s="1890"/>
      <c r="D877" s="1890"/>
      <c r="E877" s="1890"/>
      <c r="F877" s="1890"/>
    </row>
    <row r="878" spans="1:6" ht="18" customHeight="1">
      <c r="A878" s="1720"/>
      <c r="B878" s="1720"/>
      <c r="C878" s="1890"/>
      <c r="D878" s="1890"/>
      <c r="E878" s="1890"/>
      <c r="F878" s="1890"/>
    </row>
    <row r="879" spans="1:6" ht="18" customHeight="1">
      <c r="A879" s="1720"/>
      <c r="B879" s="1720"/>
      <c r="C879" s="1890"/>
      <c r="D879" s="1890"/>
      <c r="E879" s="1890"/>
      <c r="F879" s="1890"/>
    </row>
    <row r="880" spans="1:6" ht="18" customHeight="1">
      <c r="A880" s="1720"/>
      <c r="B880" s="1720"/>
      <c r="C880" s="1890"/>
      <c r="D880" s="1890"/>
      <c r="E880" s="1890"/>
      <c r="F880" s="1890"/>
    </row>
    <row r="881" spans="1:6" ht="18" customHeight="1">
      <c r="A881" s="1720"/>
      <c r="B881" s="1720"/>
      <c r="C881" s="1890"/>
      <c r="D881" s="1890"/>
      <c r="E881" s="1890"/>
      <c r="F881" s="1890"/>
    </row>
    <row r="882" spans="1:6" ht="18" customHeight="1">
      <c r="A882" s="1720"/>
      <c r="B882" s="1720"/>
      <c r="C882" s="1890"/>
      <c r="D882" s="1890"/>
      <c r="E882" s="1890"/>
      <c r="F882" s="1890"/>
    </row>
    <row r="883" spans="1:6" ht="18" customHeight="1">
      <c r="A883" s="1720"/>
      <c r="B883" s="1720"/>
      <c r="C883" s="1890"/>
      <c r="D883" s="1890"/>
      <c r="E883" s="1890"/>
      <c r="F883" s="1890"/>
    </row>
    <row r="884" spans="1:6" ht="18" customHeight="1">
      <c r="A884" s="1720"/>
      <c r="B884" s="1720"/>
      <c r="C884" s="1890"/>
      <c r="D884" s="1890"/>
      <c r="E884" s="1890"/>
      <c r="F884" s="1890"/>
    </row>
    <row r="885" spans="1:6" ht="18" customHeight="1">
      <c r="A885" s="1720"/>
      <c r="B885" s="1720"/>
      <c r="C885" s="1890"/>
      <c r="D885" s="1890"/>
      <c r="E885" s="1890"/>
      <c r="F885" s="1890"/>
    </row>
    <row r="886" spans="1:6" ht="18" customHeight="1">
      <c r="A886" s="1720"/>
      <c r="B886" s="1720"/>
      <c r="C886" s="1890"/>
      <c r="D886" s="1890"/>
      <c r="E886" s="1890"/>
      <c r="F886" s="1890"/>
    </row>
    <row r="887" spans="1:6" ht="18" customHeight="1">
      <c r="A887" s="1720"/>
      <c r="B887" s="1720"/>
      <c r="C887" s="1890"/>
      <c r="D887" s="1890"/>
      <c r="E887" s="1890"/>
      <c r="F887" s="1890"/>
    </row>
    <row r="888" spans="1:6" ht="18" customHeight="1">
      <c r="A888" s="1720"/>
      <c r="B888" s="1720"/>
      <c r="C888" s="1890"/>
      <c r="D888" s="1890"/>
      <c r="E888" s="1890"/>
      <c r="F888" s="1890"/>
    </row>
    <row r="889" spans="1:6" ht="18" customHeight="1">
      <c r="A889" s="1720"/>
      <c r="B889" s="1720"/>
      <c r="C889" s="1890"/>
      <c r="D889" s="1890"/>
      <c r="E889" s="1890"/>
      <c r="F889" s="1890"/>
    </row>
    <row r="890" spans="1:6" ht="18" customHeight="1">
      <c r="A890" s="1720"/>
      <c r="B890" s="1720"/>
      <c r="C890" s="1890"/>
      <c r="D890" s="1890"/>
      <c r="E890" s="1890"/>
      <c r="F890" s="1890"/>
    </row>
    <row r="891" spans="1:6" ht="18" customHeight="1">
      <c r="A891" s="1720"/>
      <c r="B891" s="1720"/>
      <c r="C891" s="1890"/>
      <c r="D891" s="1890"/>
      <c r="E891" s="1890"/>
      <c r="F891" s="1890"/>
    </row>
    <row r="892" spans="1:6" ht="18" customHeight="1">
      <c r="A892" s="1720"/>
      <c r="B892" s="1720"/>
      <c r="C892" s="1890"/>
      <c r="D892" s="1890"/>
      <c r="E892" s="1890"/>
      <c r="F892" s="1890"/>
    </row>
    <row r="893" spans="1:6" ht="18" customHeight="1">
      <c r="A893" s="1720"/>
      <c r="B893" s="1720"/>
      <c r="C893" s="1890"/>
      <c r="D893" s="1890"/>
      <c r="E893" s="1890"/>
      <c r="F893" s="1890"/>
    </row>
    <row r="894" spans="1:6" ht="18" customHeight="1">
      <c r="A894" s="1720"/>
      <c r="B894" s="1720"/>
      <c r="C894" s="1890"/>
      <c r="D894" s="1890"/>
      <c r="E894" s="1890"/>
      <c r="F894" s="1890"/>
    </row>
    <row r="895" spans="1:6" ht="18" customHeight="1">
      <c r="A895" s="1720"/>
      <c r="B895" s="1720"/>
      <c r="C895" s="1890"/>
      <c r="D895" s="1890"/>
      <c r="E895" s="1890"/>
      <c r="F895" s="1890"/>
    </row>
    <row r="896" spans="1:6" ht="18" customHeight="1">
      <c r="A896" s="1720"/>
      <c r="B896" s="1720"/>
      <c r="C896" s="1890"/>
      <c r="D896" s="1890"/>
      <c r="E896" s="1890"/>
      <c r="F896" s="1890"/>
    </row>
    <row r="897" spans="1:6" ht="18" customHeight="1">
      <c r="A897" s="1720"/>
      <c r="B897" s="1720"/>
      <c r="C897" s="1890"/>
      <c r="D897" s="1890"/>
      <c r="E897" s="1890"/>
      <c r="F897" s="1890"/>
    </row>
    <row r="898" spans="1:6" ht="18" customHeight="1">
      <c r="A898" s="1720"/>
      <c r="B898" s="1720"/>
      <c r="C898" s="1890"/>
      <c r="D898" s="1890"/>
      <c r="E898" s="1890"/>
      <c r="F898" s="1890"/>
    </row>
    <row r="899" spans="1:6" ht="18" customHeight="1">
      <c r="A899" s="1720"/>
      <c r="B899" s="1720"/>
      <c r="C899" s="1890"/>
      <c r="D899" s="1890"/>
      <c r="E899" s="1890"/>
      <c r="F899" s="1890"/>
    </row>
    <row r="900" spans="1:6" ht="18" customHeight="1">
      <c r="A900" s="1720"/>
      <c r="B900" s="1720"/>
      <c r="C900" s="1890"/>
      <c r="D900" s="1890"/>
      <c r="E900" s="1890"/>
      <c r="F900" s="1890"/>
    </row>
    <row r="901" spans="1:6" ht="18" customHeight="1">
      <c r="A901" s="1720"/>
      <c r="B901" s="1720"/>
      <c r="C901" s="1890"/>
      <c r="D901" s="1890"/>
      <c r="E901" s="1890"/>
      <c r="F901" s="1890"/>
    </row>
    <row r="902" spans="1:6" ht="18" customHeight="1">
      <c r="A902" s="1720"/>
      <c r="B902" s="1720"/>
      <c r="C902" s="1890"/>
      <c r="D902" s="1890"/>
      <c r="E902" s="1890"/>
      <c r="F902" s="1890"/>
    </row>
    <row r="903" spans="1:6" ht="18" customHeight="1">
      <c r="A903" s="1720"/>
      <c r="B903" s="1720"/>
      <c r="C903" s="1890"/>
      <c r="D903" s="1890"/>
      <c r="E903" s="1890"/>
      <c r="F903" s="1890"/>
    </row>
    <row r="904" spans="1:6" ht="18" customHeight="1">
      <c r="A904" s="1720"/>
      <c r="B904" s="1720"/>
      <c r="C904" s="1890"/>
      <c r="D904" s="1890"/>
      <c r="E904" s="1890"/>
      <c r="F904" s="1890"/>
    </row>
    <row r="905" spans="1:6" ht="18" customHeight="1">
      <c r="A905" s="1720"/>
      <c r="B905" s="1720"/>
      <c r="C905" s="1890"/>
      <c r="D905" s="1890"/>
      <c r="E905" s="1890"/>
      <c r="F905" s="1890"/>
    </row>
    <row r="906" spans="1:6" ht="18" customHeight="1">
      <c r="A906" s="1720"/>
      <c r="B906" s="1720"/>
      <c r="C906" s="1890"/>
      <c r="D906" s="1890"/>
      <c r="E906" s="1890"/>
      <c r="F906" s="1890"/>
    </row>
    <row r="907" spans="1:6" ht="18" customHeight="1">
      <c r="A907" s="1720"/>
      <c r="B907" s="1720"/>
      <c r="C907" s="1890"/>
      <c r="D907" s="1890"/>
      <c r="E907" s="1890"/>
      <c r="F907" s="1890"/>
    </row>
    <row r="908" spans="1:6" ht="18" customHeight="1">
      <c r="A908" s="1720"/>
      <c r="B908" s="1720"/>
      <c r="C908" s="1890"/>
      <c r="D908" s="1890"/>
      <c r="E908" s="1890"/>
      <c r="F908" s="1890"/>
    </row>
    <row r="909" spans="1:6" ht="18" customHeight="1">
      <c r="A909" s="1720"/>
      <c r="B909" s="1720"/>
      <c r="C909" s="1890"/>
      <c r="D909" s="1890"/>
      <c r="E909" s="1890"/>
      <c r="F909" s="1890"/>
    </row>
    <row r="910" spans="1:6" ht="18" customHeight="1">
      <c r="A910" s="1720"/>
      <c r="B910" s="1720"/>
      <c r="C910" s="1890"/>
      <c r="D910" s="1890"/>
      <c r="E910" s="1890"/>
      <c r="F910" s="1890"/>
    </row>
    <row r="911" spans="1:6" ht="18" customHeight="1">
      <c r="A911" s="1720"/>
      <c r="B911" s="1720"/>
      <c r="C911" s="1890"/>
      <c r="D911" s="1890"/>
      <c r="E911" s="1890"/>
      <c r="F911" s="1890"/>
    </row>
    <row r="912" spans="1:6" ht="18" customHeight="1">
      <c r="A912" s="1720"/>
      <c r="B912" s="1720"/>
      <c r="C912" s="1890"/>
      <c r="D912" s="1890"/>
      <c r="E912" s="1890"/>
      <c r="F912" s="1890"/>
    </row>
    <row r="913" spans="1:6" ht="18" customHeight="1">
      <c r="A913" s="1720"/>
      <c r="B913" s="1720"/>
      <c r="C913" s="1890"/>
      <c r="D913" s="1890"/>
      <c r="E913" s="1890"/>
      <c r="F913" s="1890"/>
    </row>
    <row r="914" spans="1:6" ht="18" customHeight="1">
      <c r="A914" s="1720"/>
      <c r="B914" s="1720"/>
      <c r="C914" s="1890"/>
      <c r="D914" s="1890"/>
      <c r="E914" s="1890"/>
      <c r="F914" s="1890"/>
    </row>
    <row r="915" spans="1:6" ht="18" customHeight="1">
      <c r="A915" s="1720"/>
      <c r="B915" s="1720"/>
      <c r="C915" s="1890"/>
      <c r="D915" s="1890"/>
      <c r="E915" s="1890"/>
      <c r="F915" s="1890"/>
    </row>
    <row r="916" spans="1:6" ht="18" customHeight="1">
      <c r="A916" s="1720"/>
      <c r="B916" s="1720"/>
      <c r="C916" s="1890"/>
      <c r="D916" s="1890"/>
      <c r="E916" s="1890"/>
      <c r="F916" s="1890"/>
    </row>
    <row r="917" spans="1:6" ht="18" customHeight="1">
      <c r="A917" s="1720"/>
      <c r="B917" s="1720"/>
      <c r="C917" s="1890"/>
      <c r="D917" s="1890"/>
      <c r="E917" s="1890"/>
      <c r="F917" s="1890"/>
    </row>
    <row r="918" spans="1:6" ht="18" customHeight="1">
      <c r="A918" s="1720"/>
      <c r="B918" s="1720"/>
      <c r="C918" s="1890"/>
      <c r="D918" s="1890"/>
      <c r="E918" s="1890"/>
      <c r="F918" s="1890"/>
    </row>
    <row r="919" spans="1:6" ht="18" customHeight="1">
      <c r="A919" s="1720"/>
      <c r="B919" s="1720"/>
      <c r="C919" s="1890"/>
      <c r="D919" s="1890"/>
      <c r="E919" s="1890"/>
      <c r="F919" s="1890"/>
    </row>
    <row r="920" spans="1:6" ht="18" customHeight="1">
      <c r="A920" s="1720"/>
      <c r="B920" s="1720"/>
      <c r="C920" s="1890"/>
      <c r="D920" s="1890"/>
      <c r="E920" s="1890"/>
      <c r="F920" s="1890"/>
    </row>
    <row r="921" spans="1:6" ht="18" customHeight="1">
      <c r="A921" s="1720"/>
      <c r="B921" s="1720"/>
      <c r="C921" s="1890"/>
      <c r="D921" s="1890"/>
      <c r="E921" s="1890"/>
      <c r="F921" s="1890"/>
    </row>
    <row r="922" spans="1:6" ht="18" customHeight="1">
      <c r="A922" s="1720"/>
      <c r="B922" s="1720"/>
      <c r="C922" s="1890"/>
      <c r="D922" s="1890"/>
      <c r="E922" s="1890"/>
      <c r="F922" s="1890"/>
    </row>
    <row r="923" spans="1:6" ht="18" customHeight="1">
      <c r="A923" s="1720"/>
      <c r="B923" s="1720"/>
      <c r="C923" s="1890"/>
      <c r="D923" s="1890"/>
      <c r="E923" s="1890"/>
      <c r="F923" s="1890"/>
    </row>
    <row r="924" spans="1:6" ht="18" customHeight="1">
      <c r="A924" s="1720"/>
      <c r="B924" s="1720"/>
      <c r="C924" s="1890"/>
      <c r="D924" s="1890"/>
      <c r="E924" s="1890"/>
      <c r="F924" s="1890"/>
    </row>
    <row r="925" spans="1:6" ht="18" customHeight="1">
      <c r="A925" s="1720"/>
      <c r="B925" s="1720"/>
      <c r="C925" s="1890"/>
      <c r="D925" s="1890"/>
      <c r="E925" s="1890"/>
      <c r="F925" s="1890"/>
    </row>
    <row r="926" spans="1:6" ht="18" customHeight="1">
      <c r="A926" s="1720"/>
      <c r="B926" s="1720"/>
      <c r="C926" s="1890"/>
      <c r="D926" s="1890"/>
      <c r="E926" s="1890"/>
      <c r="F926" s="1890"/>
    </row>
    <row r="927" spans="1:6" ht="18" customHeight="1">
      <c r="A927" s="1720"/>
      <c r="B927" s="1720"/>
      <c r="C927" s="1890"/>
      <c r="D927" s="1890"/>
      <c r="E927" s="1890"/>
      <c r="F927" s="1890"/>
    </row>
    <row r="928" spans="1:6" ht="18" customHeight="1">
      <c r="A928" s="1720"/>
      <c r="B928" s="1720"/>
      <c r="C928" s="1890"/>
      <c r="D928" s="1890"/>
      <c r="E928" s="1890"/>
      <c r="F928" s="1890"/>
    </row>
    <row r="929" spans="1:6" ht="18" customHeight="1">
      <c r="A929" s="1720"/>
      <c r="B929" s="1720"/>
      <c r="C929" s="1890"/>
      <c r="D929" s="1890"/>
      <c r="E929" s="1890"/>
      <c r="F929" s="1890"/>
    </row>
    <row r="930" spans="1:6" ht="18" customHeight="1">
      <c r="A930" s="1720"/>
      <c r="B930" s="1720"/>
      <c r="C930" s="1890"/>
      <c r="D930" s="1890"/>
      <c r="E930" s="1890"/>
      <c r="F930" s="1890"/>
    </row>
    <row r="931" spans="1:6" ht="18" customHeight="1">
      <c r="A931" s="1720"/>
      <c r="B931" s="1720"/>
      <c r="C931" s="1890"/>
      <c r="D931" s="1890"/>
      <c r="E931" s="1890"/>
      <c r="F931" s="1890"/>
    </row>
    <row r="932" spans="1:6" ht="18" customHeight="1">
      <c r="A932" s="1720"/>
      <c r="B932" s="1720"/>
      <c r="C932" s="1890"/>
      <c r="D932" s="1890"/>
      <c r="E932" s="1890"/>
      <c r="F932" s="1890"/>
    </row>
    <row r="933" spans="1:6" ht="18" customHeight="1">
      <c r="A933" s="1720"/>
      <c r="B933" s="1720"/>
      <c r="C933" s="1890"/>
      <c r="D933" s="1890"/>
      <c r="E933" s="1890"/>
      <c r="F933" s="1890"/>
    </row>
    <row r="934" spans="1:6" ht="18" customHeight="1">
      <c r="A934" s="1720"/>
      <c r="B934" s="1720"/>
      <c r="C934" s="1890"/>
      <c r="D934" s="1890"/>
      <c r="E934" s="1890"/>
      <c r="F934" s="1890"/>
    </row>
    <row r="935" spans="1:6" ht="18" customHeight="1">
      <c r="A935" s="1720"/>
      <c r="B935" s="1720"/>
      <c r="C935" s="1890"/>
      <c r="D935" s="1890"/>
      <c r="E935" s="1890"/>
      <c r="F935" s="1890"/>
    </row>
    <row r="936" spans="1:6" ht="18" customHeight="1">
      <c r="A936" s="1720"/>
      <c r="B936" s="1720"/>
      <c r="C936" s="1890"/>
      <c r="D936" s="1890"/>
      <c r="E936" s="1890"/>
      <c r="F936" s="1890"/>
    </row>
    <row r="937" spans="1:6" ht="18" customHeight="1">
      <c r="A937" s="1720"/>
      <c r="B937" s="1720"/>
      <c r="C937" s="1890"/>
      <c r="D937" s="1890"/>
      <c r="E937" s="1890"/>
      <c r="F937" s="1890"/>
    </row>
    <row r="938" spans="1:6" ht="18" customHeight="1">
      <c r="A938" s="1720"/>
      <c r="B938" s="1720"/>
      <c r="C938" s="1890"/>
      <c r="D938" s="1890"/>
      <c r="E938" s="1890"/>
      <c r="F938" s="1890"/>
    </row>
    <row r="939" spans="1:6" ht="18" customHeight="1">
      <c r="A939" s="1720"/>
      <c r="B939" s="1720"/>
      <c r="C939" s="1890"/>
      <c r="D939" s="1890"/>
      <c r="E939" s="1890"/>
      <c r="F939" s="1890"/>
    </row>
    <row r="940" spans="1:6" ht="18" customHeight="1">
      <c r="A940" s="1720"/>
      <c r="B940" s="1720"/>
      <c r="C940" s="1890"/>
      <c r="D940" s="1890"/>
      <c r="E940" s="1890"/>
      <c r="F940" s="1890"/>
    </row>
    <row r="941" spans="1:6" ht="18" customHeight="1">
      <c r="A941" s="1720"/>
      <c r="B941" s="1720"/>
      <c r="C941" s="1890"/>
      <c r="D941" s="1890"/>
      <c r="E941" s="1890"/>
      <c r="F941" s="1890"/>
    </row>
    <row r="942" spans="1:6" ht="18" customHeight="1">
      <c r="A942" s="1720"/>
      <c r="B942" s="1720"/>
      <c r="C942" s="1890"/>
      <c r="D942" s="1890"/>
      <c r="E942" s="1890"/>
      <c r="F942" s="1890"/>
    </row>
    <row r="943" spans="1:6" ht="18" customHeight="1">
      <c r="A943" s="1720"/>
      <c r="B943" s="1720"/>
      <c r="C943" s="1890"/>
      <c r="D943" s="1890"/>
      <c r="E943" s="1890"/>
      <c r="F943" s="1890"/>
    </row>
    <row r="944" spans="1:6" ht="18" customHeight="1">
      <c r="A944" s="1720"/>
      <c r="B944" s="1720"/>
      <c r="C944" s="1890"/>
      <c r="D944" s="1890"/>
      <c r="E944" s="1890"/>
      <c r="F944" s="1890"/>
    </row>
    <row r="945" spans="1:6" ht="18" customHeight="1">
      <c r="A945" s="1720"/>
      <c r="B945" s="1720"/>
      <c r="C945" s="1890"/>
      <c r="D945" s="1890"/>
      <c r="E945" s="1890"/>
      <c r="F945" s="1890"/>
    </row>
    <row r="946" spans="1:6" ht="18" customHeight="1">
      <c r="A946" s="1720"/>
      <c r="B946" s="1720"/>
      <c r="C946" s="1890"/>
      <c r="D946" s="1890"/>
      <c r="E946" s="1890"/>
      <c r="F946" s="1890"/>
    </row>
    <row r="947" spans="1:6" ht="18" customHeight="1">
      <c r="A947" s="1720"/>
      <c r="B947" s="1720"/>
      <c r="C947" s="1890"/>
      <c r="D947" s="1890"/>
      <c r="E947" s="1890"/>
      <c r="F947" s="1890"/>
    </row>
    <row r="948" spans="1:6" ht="18" customHeight="1">
      <c r="A948" s="1720"/>
      <c r="B948" s="1720"/>
      <c r="C948" s="1890"/>
      <c r="D948" s="1890"/>
      <c r="E948" s="1890"/>
      <c r="F948" s="1890"/>
    </row>
    <row r="949" spans="1:6" ht="18" customHeight="1">
      <c r="A949" s="1720"/>
      <c r="B949" s="1720"/>
      <c r="C949" s="1890"/>
      <c r="D949" s="1890"/>
      <c r="E949" s="1890"/>
      <c r="F949" s="1890"/>
    </row>
    <row r="950" spans="1:6" ht="18" customHeight="1">
      <c r="A950" s="1720"/>
      <c r="B950" s="1720"/>
      <c r="C950" s="1890"/>
      <c r="D950" s="1890"/>
      <c r="E950" s="1890"/>
      <c r="F950" s="1890"/>
    </row>
    <row r="951" spans="1:6" ht="18" customHeight="1">
      <c r="A951" s="1720"/>
      <c r="B951" s="1720"/>
      <c r="C951" s="1890"/>
      <c r="D951" s="1890"/>
      <c r="E951" s="1890"/>
      <c r="F951" s="1890"/>
    </row>
    <row r="952" spans="1:6" ht="18" customHeight="1">
      <c r="A952" s="1720"/>
      <c r="B952" s="1720"/>
      <c r="C952" s="1890"/>
      <c r="D952" s="1890"/>
      <c r="E952" s="1890"/>
      <c r="F952" s="1890"/>
    </row>
    <row r="953" spans="1:6" ht="18" customHeight="1">
      <c r="A953" s="1720"/>
      <c r="B953" s="1720"/>
      <c r="C953" s="1890"/>
      <c r="D953" s="1890"/>
      <c r="E953" s="1890"/>
      <c r="F953" s="1890"/>
    </row>
    <row r="954" spans="1:6" ht="18" customHeight="1">
      <c r="A954" s="1720"/>
      <c r="B954" s="1720"/>
      <c r="C954" s="1890"/>
      <c r="D954" s="1890"/>
      <c r="E954" s="1890"/>
      <c r="F954" s="1890"/>
    </row>
    <row r="955" spans="1:6" ht="18" customHeight="1">
      <c r="A955" s="1720"/>
      <c r="B955" s="1720"/>
      <c r="C955" s="1890"/>
      <c r="D955" s="1890"/>
      <c r="E955" s="1890"/>
      <c r="F955" s="1890"/>
    </row>
    <row r="956" spans="1:6" ht="18" customHeight="1">
      <c r="A956" s="1720"/>
      <c r="B956" s="1720"/>
      <c r="C956" s="1890"/>
      <c r="D956" s="1890"/>
      <c r="E956" s="1890"/>
      <c r="F956" s="1890"/>
    </row>
    <row r="957" spans="1:6" ht="18" customHeight="1">
      <c r="A957" s="1720"/>
      <c r="B957" s="1720"/>
      <c r="C957" s="1890"/>
      <c r="D957" s="1890"/>
      <c r="E957" s="1890"/>
      <c r="F957" s="1890"/>
    </row>
    <row r="958" spans="1:6" ht="18" customHeight="1">
      <c r="A958" s="1720"/>
      <c r="B958" s="1720"/>
      <c r="C958" s="1890"/>
      <c r="D958" s="1890"/>
      <c r="E958" s="1890"/>
      <c r="F958" s="1890"/>
    </row>
    <row r="959" spans="1:6" ht="18" customHeight="1">
      <c r="A959" s="1720"/>
      <c r="B959" s="1720"/>
      <c r="C959" s="1890"/>
      <c r="D959" s="1890"/>
      <c r="E959" s="1890"/>
      <c r="F959" s="1890"/>
    </row>
    <row r="960" spans="1:6" ht="18" customHeight="1">
      <c r="A960" s="1720"/>
      <c r="B960" s="1720"/>
      <c r="C960" s="1890"/>
      <c r="D960" s="1890"/>
      <c r="E960" s="1890"/>
      <c r="F960" s="1890"/>
    </row>
    <row r="961" spans="1:6" ht="18" customHeight="1">
      <c r="A961" s="1720"/>
      <c r="B961" s="1720"/>
      <c r="C961" s="1890"/>
      <c r="D961" s="1890"/>
      <c r="E961" s="1890"/>
      <c r="F961" s="1890"/>
    </row>
    <row r="962" spans="1:6" ht="18" customHeight="1">
      <c r="A962" s="1720"/>
      <c r="B962" s="1720"/>
      <c r="C962" s="1890"/>
      <c r="D962" s="1890"/>
      <c r="E962" s="1890"/>
      <c r="F962" s="1890"/>
    </row>
    <row r="963" spans="1:6" ht="18" customHeight="1">
      <c r="A963" s="1720"/>
      <c r="B963" s="1720"/>
      <c r="C963" s="1890"/>
      <c r="D963" s="1890"/>
      <c r="E963" s="1890"/>
      <c r="F963" s="1890"/>
    </row>
    <row r="964" spans="1:6" ht="18" customHeight="1">
      <c r="A964" s="1720"/>
      <c r="B964" s="1720"/>
      <c r="C964" s="1890"/>
      <c r="D964" s="1890"/>
      <c r="E964" s="1890"/>
      <c r="F964" s="1890"/>
    </row>
    <row r="965" spans="1:6" ht="18" customHeight="1">
      <c r="A965" s="1720"/>
      <c r="B965" s="1720"/>
      <c r="C965" s="1890"/>
      <c r="D965" s="1890"/>
      <c r="E965" s="1890"/>
      <c r="F965" s="1890"/>
    </row>
    <row r="966" spans="1:6" ht="18" customHeight="1">
      <c r="A966" s="1720"/>
      <c r="B966" s="1720"/>
      <c r="C966" s="1890"/>
      <c r="D966" s="1890"/>
      <c r="E966" s="1890"/>
      <c r="F966" s="1890"/>
    </row>
    <row r="967" spans="1:6" ht="18" customHeight="1">
      <c r="A967" s="1720"/>
      <c r="B967" s="1720"/>
      <c r="C967" s="1890"/>
      <c r="D967" s="1890"/>
      <c r="E967" s="1890"/>
      <c r="F967" s="1890"/>
    </row>
    <row r="968" spans="1:6" ht="18" customHeight="1">
      <c r="A968" s="1720"/>
      <c r="B968" s="1720"/>
      <c r="C968" s="1890"/>
      <c r="D968" s="1890"/>
      <c r="E968" s="1890"/>
      <c r="F968" s="1890"/>
    </row>
    <row r="969" spans="1:6" ht="18" customHeight="1">
      <c r="A969" s="1720"/>
      <c r="B969" s="1720"/>
      <c r="C969" s="1890"/>
      <c r="D969" s="1890"/>
      <c r="E969" s="1890"/>
      <c r="F969" s="1890"/>
    </row>
    <row r="970" spans="1:6" ht="18" customHeight="1">
      <c r="A970" s="1720"/>
      <c r="B970" s="1720"/>
      <c r="C970" s="1890"/>
      <c r="D970" s="1890"/>
      <c r="E970" s="1890"/>
      <c r="F970" s="1890"/>
    </row>
    <row r="971" spans="1:6" ht="18" customHeight="1">
      <c r="A971" s="1720"/>
      <c r="B971" s="1720"/>
      <c r="C971" s="1890"/>
      <c r="D971" s="1890"/>
      <c r="E971" s="1890"/>
      <c r="F971" s="1890"/>
    </row>
    <row r="972" spans="1:6" ht="18" customHeight="1">
      <c r="A972" s="1720"/>
      <c r="B972" s="1720"/>
      <c r="C972" s="1890"/>
      <c r="D972" s="1890"/>
      <c r="E972" s="1890"/>
      <c r="F972" s="1890"/>
    </row>
    <row r="973" spans="1:6" ht="18" customHeight="1">
      <c r="A973" s="1720"/>
      <c r="B973" s="1720"/>
      <c r="C973" s="1890"/>
      <c r="D973" s="1890"/>
      <c r="E973" s="1890"/>
      <c r="F973" s="1890"/>
    </row>
    <row r="974" spans="1:6" ht="18" customHeight="1">
      <c r="A974" s="1720"/>
      <c r="B974" s="1720"/>
      <c r="C974" s="1890"/>
      <c r="D974" s="1890"/>
      <c r="E974" s="1890"/>
      <c r="F974" s="1890"/>
    </row>
    <row r="975" spans="1:6" ht="18" customHeight="1">
      <c r="A975" s="1720"/>
      <c r="B975" s="1720"/>
      <c r="C975" s="1890"/>
      <c r="D975" s="1890"/>
      <c r="E975" s="1890"/>
      <c r="F975" s="1890"/>
    </row>
    <row r="976" spans="1:6" ht="18" customHeight="1">
      <c r="A976" s="1720"/>
      <c r="B976" s="1720"/>
      <c r="C976" s="1890"/>
      <c r="D976" s="1890"/>
      <c r="E976" s="1890"/>
      <c r="F976" s="1890"/>
    </row>
    <row r="977" spans="1:6" ht="18" customHeight="1">
      <c r="A977" s="1720"/>
      <c r="B977" s="1720"/>
      <c r="C977" s="1890"/>
      <c r="D977" s="1890"/>
      <c r="E977" s="1890"/>
      <c r="F977" s="1890"/>
    </row>
    <row r="978" spans="1:6" ht="18" customHeight="1">
      <c r="A978" s="1720"/>
      <c r="B978" s="1720"/>
      <c r="C978" s="1890"/>
      <c r="D978" s="1890"/>
      <c r="E978" s="1890"/>
      <c r="F978" s="1890"/>
    </row>
    <row r="979" spans="1:6" ht="18" customHeight="1">
      <c r="A979" s="1720"/>
      <c r="B979" s="1720"/>
      <c r="C979" s="1890"/>
      <c r="D979" s="1890"/>
      <c r="E979" s="1890"/>
      <c r="F979" s="1890"/>
    </row>
    <row r="980" spans="1:6" ht="18" customHeight="1">
      <c r="A980" s="1720"/>
      <c r="B980" s="1720"/>
      <c r="C980" s="1890"/>
      <c r="D980" s="1890"/>
      <c r="E980" s="1890"/>
      <c r="F980" s="1890"/>
    </row>
    <row r="981" spans="1:6" ht="18" customHeight="1">
      <c r="A981" s="1720"/>
      <c r="B981" s="1720"/>
      <c r="C981" s="1890"/>
      <c r="D981" s="1890"/>
      <c r="E981" s="1890"/>
      <c r="F981" s="1890"/>
    </row>
    <row r="982" spans="1:6" ht="18" customHeight="1">
      <c r="A982" s="1720"/>
      <c r="B982" s="1720"/>
      <c r="C982" s="1890"/>
      <c r="D982" s="1890"/>
      <c r="E982" s="1890"/>
      <c r="F982" s="1890"/>
    </row>
    <row r="983" spans="1:6" ht="18" customHeight="1">
      <c r="A983" s="1720"/>
      <c r="B983" s="1720"/>
      <c r="C983" s="1890"/>
      <c r="D983" s="1890"/>
      <c r="E983" s="1890"/>
      <c r="F983" s="1890"/>
    </row>
    <row r="984" spans="1:6" ht="18" customHeight="1">
      <c r="A984" s="1720"/>
      <c r="B984" s="1720"/>
      <c r="C984" s="1890"/>
      <c r="D984" s="1890"/>
      <c r="E984" s="1890"/>
      <c r="F984" s="1890"/>
    </row>
    <row r="985" spans="1:6" ht="18" customHeight="1">
      <c r="A985" s="1720"/>
      <c r="B985" s="1720"/>
      <c r="C985" s="1890"/>
      <c r="D985" s="1890"/>
      <c r="E985" s="1890"/>
      <c r="F985" s="1890"/>
    </row>
    <row r="986" spans="1:6" ht="18" customHeight="1">
      <c r="A986" s="1720"/>
      <c r="B986" s="1720"/>
      <c r="C986" s="1890"/>
      <c r="D986" s="1890"/>
      <c r="E986" s="1890"/>
      <c r="F986" s="1890"/>
    </row>
    <row r="987" spans="1:6" ht="18" customHeight="1">
      <c r="A987" s="1720"/>
      <c r="B987" s="1720"/>
      <c r="C987" s="1890"/>
      <c r="D987" s="1890"/>
      <c r="E987" s="1890"/>
      <c r="F987" s="1890"/>
    </row>
    <row r="988" spans="1:6" ht="18" customHeight="1">
      <c r="A988" s="1720"/>
      <c r="B988" s="1720"/>
      <c r="C988" s="1890"/>
      <c r="D988" s="1890"/>
      <c r="E988" s="1890"/>
      <c r="F988" s="1890"/>
    </row>
    <row r="989" spans="1:6" ht="18" customHeight="1">
      <c r="A989" s="1720"/>
      <c r="B989" s="1720"/>
      <c r="C989" s="1890"/>
      <c r="D989" s="1890"/>
      <c r="E989" s="1890"/>
      <c r="F989" s="1890"/>
    </row>
    <row r="990" spans="1:6" ht="18" customHeight="1">
      <c r="A990" s="1720"/>
      <c r="B990" s="1720"/>
      <c r="C990" s="1890"/>
      <c r="D990" s="1890"/>
      <c r="E990" s="1890"/>
      <c r="F990" s="1890"/>
    </row>
    <row r="991" spans="1:6" ht="18" customHeight="1">
      <c r="A991" s="1720"/>
      <c r="B991" s="1720"/>
      <c r="C991" s="1890"/>
      <c r="D991" s="1890"/>
      <c r="E991" s="1890"/>
      <c r="F991" s="1890"/>
    </row>
    <row r="992" spans="1:6" ht="18" customHeight="1">
      <c r="A992" s="1720"/>
      <c r="B992" s="1720"/>
      <c r="C992" s="1890"/>
      <c r="D992" s="1890"/>
      <c r="E992" s="1890"/>
      <c r="F992" s="1890"/>
    </row>
    <row r="993" spans="1:6" ht="18" customHeight="1">
      <c r="A993" s="1720"/>
      <c r="B993" s="1720"/>
      <c r="C993" s="1890"/>
      <c r="D993" s="1890"/>
      <c r="E993" s="1890"/>
      <c r="F993" s="1890"/>
    </row>
    <row r="994" spans="1:6" ht="18" customHeight="1">
      <c r="A994" s="1720"/>
      <c r="B994" s="1720"/>
      <c r="C994" s="1890"/>
      <c r="D994" s="1890"/>
      <c r="E994" s="1890"/>
      <c r="F994" s="1890"/>
    </row>
    <row r="995" spans="1:6" ht="18" customHeight="1">
      <c r="A995" s="1720"/>
      <c r="B995" s="1720"/>
      <c r="C995" s="1890"/>
      <c r="D995" s="1890"/>
      <c r="E995" s="1890"/>
      <c r="F995" s="1890"/>
    </row>
    <row r="996" spans="1:6" ht="18" customHeight="1">
      <c r="A996" s="1720"/>
      <c r="B996" s="1720"/>
      <c r="C996" s="1890"/>
      <c r="D996" s="1890"/>
      <c r="E996" s="1890"/>
      <c r="F996" s="1890"/>
    </row>
    <row r="997" spans="1:6" ht="18" customHeight="1">
      <c r="A997" s="1720"/>
      <c r="B997" s="1720"/>
      <c r="C997" s="1890"/>
      <c r="D997" s="1890"/>
      <c r="E997" s="1890"/>
      <c r="F997" s="1890"/>
    </row>
    <row r="998" spans="1:6" ht="18" customHeight="1">
      <c r="A998" s="1720"/>
      <c r="B998" s="1720"/>
      <c r="C998" s="1890"/>
      <c r="D998" s="1890"/>
      <c r="E998" s="1890"/>
      <c r="F998" s="1890"/>
    </row>
    <row r="999" spans="1:6" ht="18" customHeight="1">
      <c r="A999" s="1720"/>
      <c r="B999" s="1720"/>
      <c r="C999" s="1890"/>
      <c r="D999" s="1890"/>
      <c r="E999" s="1890"/>
      <c r="F999" s="1890"/>
    </row>
    <row r="1000" spans="1:6" ht="18" customHeight="1">
      <c r="A1000" s="1720"/>
      <c r="B1000" s="1720"/>
      <c r="C1000" s="1890"/>
      <c r="D1000" s="1890"/>
      <c r="E1000" s="1890"/>
      <c r="F1000" s="1890"/>
    </row>
    <row r="1001" spans="1:6" ht="18" customHeight="1">
      <c r="A1001" s="1720"/>
      <c r="B1001" s="1720"/>
      <c r="C1001" s="1890"/>
      <c r="D1001" s="1890"/>
      <c r="E1001" s="1890"/>
      <c r="F1001" s="1890"/>
    </row>
    <row r="1002" spans="1:6" ht="18" customHeight="1">
      <c r="A1002" s="1720"/>
      <c r="B1002" s="1720"/>
      <c r="C1002" s="1890"/>
      <c r="D1002" s="1890"/>
      <c r="E1002" s="1890"/>
      <c r="F1002" s="1890"/>
    </row>
    <row r="1003" spans="1:6" ht="18" customHeight="1">
      <c r="A1003" s="1720"/>
      <c r="B1003" s="1720"/>
      <c r="C1003" s="1890"/>
      <c r="D1003" s="1890"/>
      <c r="E1003" s="1890"/>
      <c r="F1003" s="1890"/>
    </row>
    <row r="1004" spans="1:6" ht="18" customHeight="1">
      <c r="A1004" s="1720"/>
      <c r="B1004" s="1720"/>
      <c r="C1004" s="1890"/>
      <c r="D1004" s="1890"/>
      <c r="E1004" s="1890"/>
      <c r="F1004" s="1890"/>
    </row>
    <row r="1005" spans="1:6" ht="18" customHeight="1">
      <c r="A1005" s="1720"/>
      <c r="B1005" s="1720"/>
      <c r="C1005" s="1890"/>
      <c r="D1005" s="1890"/>
      <c r="E1005" s="1890"/>
      <c r="F1005" s="1890"/>
    </row>
    <row r="1006" spans="1:6" ht="18" customHeight="1">
      <c r="A1006" s="1720"/>
      <c r="B1006" s="1720"/>
      <c r="C1006" s="1890"/>
      <c r="D1006" s="1890"/>
      <c r="E1006" s="1890"/>
      <c r="F1006" s="1890"/>
    </row>
    <row r="1007" spans="1:6" ht="18" customHeight="1">
      <c r="A1007" s="1720"/>
      <c r="B1007" s="1720"/>
      <c r="C1007" s="1890"/>
      <c r="D1007" s="1890"/>
      <c r="E1007" s="1890"/>
      <c r="F1007" s="1890"/>
    </row>
    <row r="1008" spans="1:6" ht="18" customHeight="1">
      <c r="A1008" s="1720"/>
      <c r="B1008" s="1720"/>
      <c r="C1008" s="1890"/>
      <c r="D1008" s="1890"/>
      <c r="E1008" s="1890"/>
      <c r="F1008" s="1890"/>
    </row>
    <row r="1009" spans="1:6" ht="18" customHeight="1">
      <c r="A1009" s="1720"/>
      <c r="B1009" s="1720"/>
      <c r="C1009" s="1890"/>
      <c r="D1009" s="1890"/>
      <c r="E1009" s="1890"/>
      <c r="F1009" s="1890"/>
    </row>
    <row r="1010" spans="1:6" ht="18" customHeight="1">
      <c r="A1010" s="1720"/>
      <c r="B1010" s="1720"/>
      <c r="C1010" s="1890"/>
      <c r="D1010" s="1890"/>
      <c r="E1010" s="1890"/>
      <c r="F1010" s="1890"/>
    </row>
    <row r="1011" spans="1:6" ht="18" customHeight="1">
      <c r="A1011" s="1720"/>
      <c r="B1011" s="1720"/>
      <c r="C1011" s="1890"/>
      <c r="D1011" s="1890"/>
      <c r="E1011" s="1890"/>
      <c r="F1011" s="1890"/>
    </row>
    <row r="1012" spans="1:6" ht="18" customHeight="1">
      <c r="A1012" s="1720"/>
      <c r="B1012" s="1720"/>
      <c r="C1012" s="1890"/>
      <c r="D1012" s="1890"/>
      <c r="E1012" s="1890"/>
      <c r="F1012" s="1890"/>
    </row>
    <row r="1013" spans="1:6" ht="18" customHeight="1">
      <c r="A1013" s="1720"/>
      <c r="B1013" s="1720"/>
      <c r="C1013" s="1890"/>
      <c r="D1013" s="1890"/>
      <c r="E1013" s="1890"/>
      <c r="F1013" s="1890"/>
    </row>
    <row r="1014" spans="1:6" ht="18" customHeight="1">
      <c r="A1014" s="1720"/>
      <c r="B1014" s="1720"/>
      <c r="C1014" s="1890"/>
      <c r="D1014" s="1890"/>
      <c r="E1014" s="1890"/>
      <c r="F1014" s="1890"/>
    </row>
    <row r="1015" spans="1:6" ht="18" customHeight="1">
      <c r="A1015" s="1720"/>
      <c r="B1015" s="1720"/>
      <c r="C1015" s="1890"/>
      <c r="D1015" s="1890"/>
      <c r="E1015" s="1890"/>
      <c r="F1015" s="1890"/>
    </row>
    <row r="1016" spans="1:6" ht="18" customHeight="1">
      <c r="A1016" s="1720"/>
      <c r="B1016" s="1720"/>
      <c r="C1016" s="1890"/>
      <c r="D1016" s="1890"/>
      <c r="E1016" s="1890"/>
      <c r="F1016" s="1890"/>
    </row>
    <row r="1017" spans="1:6" ht="18" customHeight="1">
      <c r="A1017" s="1720"/>
      <c r="B1017" s="1720"/>
      <c r="C1017" s="1890"/>
      <c r="D1017" s="1890"/>
      <c r="E1017" s="1890"/>
      <c r="F1017" s="1890"/>
    </row>
    <row r="1018" spans="1:6" ht="18" customHeight="1">
      <c r="A1018" s="1720"/>
      <c r="B1018" s="1720"/>
      <c r="C1018" s="1890"/>
      <c r="D1018" s="1890"/>
      <c r="E1018" s="1890"/>
      <c r="F1018" s="1890"/>
    </row>
    <row r="1019" spans="1:6" ht="18" customHeight="1">
      <c r="A1019" s="1720"/>
      <c r="B1019" s="1720"/>
      <c r="C1019" s="1890"/>
      <c r="D1019" s="1890"/>
      <c r="E1019" s="1890"/>
      <c r="F1019" s="1890"/>
    </row>
    <row r="1020" spans="1:6" ht="18" customHeight="1">
      <c r="A1020" s="1720"/>
      <c r="B1020" s="1720"/>
      <c r="C1020" s="1890"/>
      <c r="D1020" s="1890"/>
      <c r="E1020" s="1890"/>
      <c r="F1020" s="1890"/>
    </row>
    <row r="1021" spans="1:6" ht="18" customHeight="1">
      <c r="A1021" s="1720"/>
      <c r="B1021" s="1720"/>
      <c r="C1021" s="1890"/>
      <c r="D1021" s="1890"/>
      <c r="E1021" s="1890"/>
      <c r="F1021" s="1890"/>
    </row>
    <row r="1022" spans="1:6" ht="18" customHeight="1">
      <c r="A1022" s="1720"/>
      <c r="B1022" s="1720"/>
      <c r="C1022" s="1890"/>
      <c r="D1022" s="1890"/>
      <c r="E1022" s="1890"/>
      <c r="F1022" s="1890"/>
    </row>
    <row r="1023" spans="1:6" ht="18" customHeight="1">
      <c r="A1023" s="1720"/>
      <c r="B1023" s="1720"/>
      <c r="C1023" s="1890"/>
      <c r="D1023" s="1890"/>
      <c r="E1023" s="1890"/>
      <c r="F1023" s="1890"/>
    </row>
    <row r="1024" spans="1:6" ht="18" customHeight="1">
      <c r="A1024" s="1720"/>
      <c r="B1024" s="1720"/>
      <c r="C1024" s="1890"/>
      <c r="D1024" s="1890"/>
      <c r="E1024" s="1890"/>
      <c r="F1024" s="1890"/>
    </row>
    <row r="1025" spans="1:6" ht="18" customHeight="1">
      <c r="A1025" s="1720"/>
      <c r="B1025" s="1720"/>
      <c r="C1025" s="1890"/>
      <c r="D1025" s="1890"/>
      <c r="E1025" s="1890"/>
      <c r="F1025" s="1890"/>
    </row>
    <row r="1026" spans="1:6" ht="18" customHeight="1">
      <c r="A1026" s="1720"/>
      <c r="B1026" s="1720"/>
      <c r="C1026" s="1890"/>
      <c r="D1026" s="1890"/>
      <c r="E1026" s="1890"/>
      <c r="F1026" s="1890"/>
    </row>
    <row r="1027" spans="1:6" ht="18" customHeight="1">
      <c r="A1027" s="1720"/>
      <c r="B1027" s="1720"/>
      <c r="C1027" s="1890"/>
      <c r="D1027" s="1890"/>
      <c r="E1027" s="1890"/>
      <c r="F1027" s="1890"/>
    </row>
    <row r="1028" spans="1:6" ht="18" customHeight="1">
      <c r="A1028" s="1720"/>
      <c r="B1028" s="1720"/>
      <c r="C1028" s="1890"/>
      <c r="D1028" s="1890"/>
      <c r="E1028" s="1890"/>
      <c r="F1028" s="1890"/>
    </row>
    <row r="1029" spans="1:6" ht="18" customHeight="1">
      <c r="A1029" s="1720"/>
      <c r="B1029" s="1720"/>
      <c r="C1029" s="1890"/>
      <c r="D1029" s="1890"/>
      <c r="E1029" s="1890"/>
      <c r="F1029" s="1890"/>
    </row>
    <row r="1030" spans="1:6" ht="18" customHeight="1">
      <c r="A1030" s="1720"/>
      <c r="B1030" s="1720"/>
      <c r="C1030" s="1890"/>
      <c r="D1030" s="1890"/>
      <c r="E1030" s="1890"/>
      <c r="F1030" s="1890"/>
    </row>
    <row r="1031" spans="1:6" ht="18" customHeight="1">
      <c r="A1031" s="1720"/>
      <c r="B1031" s="1720"/>
      <c r="C1031" s="1890"/>
      <c r="D1031" s="1890"/>
      <c r="E1031" s="1890"/>
      <c r="F1031" s="1890"/>
    </row>
    <row r="1032" spans="1:6" ht="18" customHeight="1">
      <c r="A1032" s="1720"/>
      <c r="B1032" s="1720"/>
      <c r="C1032" s="1890"/>
      <c r="D1032" s="1890"/>
      <c r="E1032" s="1890"/>
      <c r="F1032" s="1890"/>
    </row>
    <row r="1033" spans="1:6" ht="18" customHeight="1">
      <c r="A1033" s="1720"/>
      <c r="B1033" s="1720"/>
      <c r="C1033" s="1890"/>
      <c r="D1033" s="1890"/>
      <c r="E1033" s="1890"/>
      <c r="F1033" s="1890"/>
    </row>
    <row r="1034" spans="1:6" ht="18" customHeight="1">
      <c r="A1034" s="1720"/>
      <c r="B1034" s="1720"/>
      <c r="C1034" s="1890"/>
      <c r="D1034" s="1890"/>
      <c r="E1034" s="1890"/>
      <c r="F1034" s="1890"/>
    </row>
    <row r="1035" spans="1:6" ht="18" customHeight="1">
      <c r="A1035" s="1720"/>
      <c r="B1035" s="1720"/>
      <c r="C1035" s="1890"/>
      <c r="D1035" s="1890"/>
      <c r="E1035" s="1890"/>
      <c r="F1035" s="1890"/>
    </row>
    <row r="1036" spans="1:6" ht="18" customHeight="1">
      <c r="A1036" s="1720"/>
      <c r="B1036" s="1720"/>
      <c r="C1036" s="1890"/>
      <c r="D1036" s="1890"/>
      <c r="E1036" s="1890"/>
      <c r="F1036" s="1890"/>
    </row>
    <row r="1037" spans="1:6" ht="18" customHeight="1">
      <c r="A1037" s="1720"/>
      <c r="B1037" s="1720"/>
      <c r="C1037" s="1890"/>
      <c r="D1037" s="1890"/>
      <c r="E1037" s="1890"/>
      <c r="F1037" s="1890"/>
    </row>
    <row r="1038" spans="1:6" ht="18" customHeight="1">
      <c r="A1038" s="1720"/>
      <c r="B1038" s="1720"/>
      <c r="C1038" s="1890"/>
      <c r="D1038" s="1890"/>
      <c r="E1038" s="1890"/>
      <c r="F1038" s="1890"/>
    </row>
    <row r="1039" spans="1:6" ht="18" customHeight="1">
      <c r="A1039" s="1720"/>
      <c r="B1039" s="1720"/>
      <c r="C1039" s="1890"/>
      <c r="D1039" s="1890"/>
      <c r="E1039" s="1890"/>
      <c r="F1039" s="1890"/>
    </row>
    <row r="1040" spans="1:6" ht="18" customHeight="1">
      <c r="A1040" s="1720"/>
      <c r="B1040" s="1720"/>
      <c r="C1040" s="1890"/>
      <c r="D1040" s="1890"/>
      <c r="E1040" s="1890"/>
      <c r="F1040" s="1890"/>
    </row>
    <row r="1041" spans="1:6" ht="18" customHeight="1">
      <c r="A1041" s="1720"/>
      <c r="B1041" s="1720"/>
      <c r="C1041" s="1890"/>
      <c r="D1041" s="1890"/>
      <c r="E1041" s="1890"/>
      <c r="F1041" s="1890"/>
    </row>
    <row r="1042" spans="1:6" ht="18" customHeight="1">
      <c r="A1042" s="1720"/>
      <c r="B1042" s="1720"/>
      <c r="C1042" s="1890"/>
      <c r="D1042" s="1890"/>
      <c r="E1042" s="1890"/>
      <c r="F1042" s="1890"/>
    </row>
    <row r="1043" spans="1:6" ht="18" customHeight="1">
      <c r="A1043" s="1720"/>
      <c r="B1043" s="1720"/>
      <c r="C1043" s="1890"/>
      <c r="D1043" s="1890"/>
      <c r="E1043" s="1890"/>
      <c r="F1043" s="1890"/>
    </row>
    <row r="1044" spans="1:6" ht="18" customHeight="1">
      <c r="A1044" s="1720"/>
      <c r="B1044" s="1720"/>
      <c r="C1044" s="1890"/>
      <c r="D1044" s="1890"/>
      <c r="E1044" s="1890"/>
      <c r="F1044" s="1890"/>
    </row>
    <row r="1045" spans="1:6" ht="18" customHeight="1">
      <c r="A1045" s="1720"/>
      <c r="B1045" s="1720"/>
      <c r="C1045" s="1890"/>
      <c r="D1045" s="1890"/>
      <c r="E1045" s="1890"/>
      <c r="F1045" s="1890"/>
    </row>
    <row r="1046" spans="1:6" ht="18" customHeight="1">
      <c r="A1046" s="1720"/>
      <c r="B1046" s="1720"/>
      <c r="C1046" s="1890"/>
      <c r="D1046" s="1890"/>
      <c r="E1046" s="1890"/>
      <c r="F1046" s="1890"/>
    </row>
    <row r="1047" spans="1:6" ht="18" customHeight="1">
      <c r="A1047" s="1720"/>
      <c r="B1047" s="1720"/>
      <c r="C1047" s="1890"/>
      <c r="D1047" s="1890"/>
      <c r="E1047" s="1890"/>
      <c r="F1047" s="1890"/>
    </row>
    <row r="1048" spans="1:6" ht="18" customHeight="1">
      <c r="A1048" s="1720"/>
      <c r="B1048" s="1720"/>
      <c r="C1048" s="1890"/>
      <c r="D1048" s="1890"/>
      <c r="E1048" s="1890"/>
      <c r="F1048" s="1890"/>
    </row>
    <row r="1049" spans="1:6" ht="18" customHeight="1">
      <c r="A1049" s="1720"/>
      <c r="B1049" s="1720"/>
      <c r="C1049" s="1890"/>
      <c r="D1049" s="1890"/>
      <c r="E1049" s="1890"/>
      <c r="F1049" s="1890"/>
    </row>
    <row r="1050" spans="1:6" ht="18" customHeight="1">
      <c r="A1050" s="1720"/>
      <c r="B1050" s="1720"/>
      <c r="C1050" s="1890"/>
      <c r="D1050" s="1890"/>
      <c r="E1050" s="1890"/>
      <c r="F1050" s="1890"/>
    </row>
    <row r="1051" spans="1:6" ht="18" customHeight="1">
      <c r="A1051" s="1720"/>
      <c r="B1051" s="1720"/>
      <c r="C1051" s="1890"/>
      <c r="D1051" s="1890"/>
      <c r="E1051" s="1890"/>
      <c r="F1051" s="1890"/>
    </row>
    <row r="1052" spans="1:6" ht="18" customHeight="1">
      <c r="A1052" s="1720"/>
      <c r="B1052" s="1720"/>
      <c r="C1052" s="1890"/>
      <c r="D1052" s="1890"/>
      <c r="E1052" s="1890"/>
      <c r="F1052" s="1890"/>
    </row>
    <row r="1053" spans="1:6" ht="18" customHeight="1">
      <c r="A1053" s="1720"/>
      <c r="B1053" s="1720"/>
      <c r="C1053" s="1890"/>
      <c r="D1053" s="1890"/>
      <c r="E1053" s="1890"/>
      <c r="F1053" s="1890"/>
    </row>
    <row r="1054" spans="1:6" ht="18" customHeight="1">
      <c r="A1054" s="1720"/>
      <c r="B1054" s="1720"/>
      <c r="C1054" s="1890"/>
      <c r="D1054" s="1890"/>
      <c r="E1054" s="1890"/>
      <c r="F1054" s="1890"/>
    </row>
    <row r="1055" spans="1:6" ht="18" customHeight="1">
      <c r="A1055" s="1720"/>
      <c r="B1055" s="1720"/>
      <c r="C1055" s="1890"/>
      <c r="D1055" s="1890"/>
      <c r="E1055" s="1890"/>
      <c r="F1055" s="1890"/>
    </row>
    <row r="1056" spans="1:6" ht="18" customHeight="1">
      <c r="A1056" s="1720"/>
      <c r="B1056" s="1720"/>
      <c r="C1056" s="1890"/>
      <c r="D1056" s="1890"/>
      <c r="E1056" s="1890"/>
      <c r="F1056" s="1890"/>
    </row>
    <row r="1057" spans="1:6" ht="18" customHeight="1">
      <c r="A1057" s="1720"/>
      <c r="B1057" s="1720"/>
      <c r="C1057" s="1890"/>
      <c r="D1057" s="1890"/>
      <c r="E1057" s="1890"/>
      <c r="F1057" s="1890"/>
    </row>
    <row r="1058" spans="1:6" ht="18" customHeight="1">
      <c r="A1058" s="1720"/>
      <c r="B1058" s="1720"/>
      <c r="C1058" s="1890"/>
      <c r="D1058" s="1890"/>
      <c r="E1058" s="1890"/>
      <c r="F1058" s="1890"/>
    </row>
    <row r="1059" spans="1:6" ht="18" customHeight="1">
      <c r="A1059" s="1720"/>
      <c r="B1059" s="1720"/>
      <c r="C1059" s="1890"/>
      <c r="D1059" s="1890"/>
      <c r="E1059" s="1890"/>
      <c r="F1059" s="1890"/>
    </row>
    <row r="1060" spans="1:6" ht="18" customHeight="1">
      <c r="A1060" s="1720"/>
      <c r="B1060" s="1720"/>
      <c r="C1060" s="1890"/>
      <c r="D1060" s="1890"/>
      <c r="E1060" s="1890"/>
      <c r="F1060" s="1890"/>
    </row>
    <row r="1061" spans="1:6" ht="18" customHeight="1">
      <c r="A1061" s="1720"/>
      <c r="B1061" s="1720"/>
      <c r="C1061" s="1890"/>
      <c r="D1061" s="1890"/>
      <c r="E1061" s="1890"/>
      <c r="F1061" s="1890"/>
    </row>
    <row r="1062" spans="1:6" ht="18" customHeight="1">
      <c r="A1062" s="1720"/>
      <c r="B1062" s="1720"/>
      <c r="C1062" s="1890"/>
      <c r="D1062" s="1890"/>
      <c r="E1062" s="1890"/>
      <c r="F1062" s="1890"/>
    </row>
    <row r="1063" spans="1:6" ht="18" customHeight="1">
      <c r="A1063" s="1720"/>
      <c r="B1063" s="1720"/>
      <c r="C1063" s="1890"/>
      <c r="D1063" s="1890"/>
      <c r="E1063" s="1890"/>
      <c r="F1063" s="1890"/>
    </row>
    <row r="1064" spans="1:6" ht="18" customHeight="1">
      <c r="A1064" s="1720"/>
      <c r="B1064" s="1720"/>
      <c r="C1064" s="1890"/>
      <c r="D1064" s="1890"/>
      <c r="E1064" s="1890"/>
      <c r="F1064" s="1890"/>
    </row>
    <row r="1065" spans="1:6" ht="18" customHeight="1">
      <c r="A1065" s="1720"/>
      <c r="B1065" s="1720"/>
      <c r="C1065" s="1890"/>
      <c r="D1065" s="1890"/>
      <c r="E1065" s="1890"/>
      <c r="F1065" s="1890"/>
    </row>
    <row r="1066" spans="1:6" ht="18" customHeight="1">
      <c r="A1066" s="1720"/>
      <c r="B1066" s="1720"/>
      <c r="C1066" s="1890"/>
      <c r="D1066" s="1890"/>
      <c r="E1066" s="1890"/>
      <c r="F1066" s="1890"/>
    </row>
    <row r="1067" spans="1:6" ht="18" customHeight="1">
      <c r="A1067" s="1720"/>
      <c r="B1067" s="1720"/>
      <c r="C1067" s="1890"/>
      <c r="D1067" s="1890"/>
      <c r="E1067" s="1890"/>
      <c r="F1067" s="1890"/>
    </row>
    <row r="1068" spans="1:6" ht="18" customHeight="1">
      <c r="A1068" s="1720"/>
      <c r="B1068" s="1720"/>
      <c r="C1068" s="1890"/>
      <c r="D1068" s="1890"/>
      <c r="E1068" s="1890"/>
      <c r="F1068" s="1890"/>
    </row>
    <row r="1069" spans="1:6" ht="18" customHeight="1">
      <c r="A1069" s="1720"/>
      <c r="B1069" s="1720"/>
      <c r="C1069" s="1890"/>
      <c r="D1069" s="1890"/>
      <c r="E1069" s="1890"/>
      <c r="F1069" s="1890"/>
    </row>
    <row r="1070" spans="1:6" ht="18" customHeight="1">
      <c r="A1070" s="1720"/>
      <c r="B1070" s="1720"/>
      <c r="C1070" s="1890"/>
      <c r="D1070" s="1890"/>
      <c r="E1070" s="1890"/>
      <c r="F1070" s="1890"/>
    </row>
    <row r="1071" spans="1:6" ht="18" customHeight="1">
      <c r="A1071" s="1720"/>
      <c r="B1071" s="1720"/>
      <c r="C1071" s="1890"/>
      <c r="D1071" s="1890"/>
      <c r="E1071" s="1890"/>
      <c r="F1071" s="1890"/>
    </row>
    <row r="1072" spans="1:6" ht="18" customHeight="1">
      <c r="A1072" s="1720"/>
      <c r="B1072" s="1720"/>
      <c r="C1072" s="1890"/>
      <c r="D1072" s="1890"/>
      <c r="E1072" s="1890"/>
      <c r="F1072" s="1890"/>
    </row>
    <row r="1073" spans="1:6" ht="18" customHeight="1">
      <c r="A1073" s="1720"/>
      <c r="B1073" s="1720"/>
      <c r="C1073" s="1890"/>
      <c r="D1073" s="1890"/>
      <c r="E1073" s="1890"/>
      <c r="F1073" s="1890"/>
    </row>
    <row r="1074" spans="1:6" ht="18" customHeight="1">
      <c r="A1074" s="1720"/>
      <c r="B1074" s="1720"/>
      <c r="C1074" s="1890"/>
      <c r="D1074" s="1890"/>
      <c r="E1074" s="1890"/>
      <c r="F1074" s="1890"/>
    </row>
    <row r="1075" spans="1:6" ht="18" customHeight="1">
      <c r="A1075" s="1720"/>
      <c r="B1075" s="1720"/>
      <c r="C1075" s="1890"/>
      <c r="D1075" s="1890"/>
      <c r="E1075" s="1890"/>
      <c r="F1075" s="1890"/>
    </row>
    <row r="1076" spans="1:6" ht="18" customHeight="1">
      <c r="A1076" s="1720"/>
      <c r="B1076" s="1720"/>
      <c r="C1076" s="1890"/>
      <c r="D1076" s="1890"/>
      <c r="E1076" s="1890"/>
      <c r="F1076" s="1890"/>
    </row>
    <row r="1077" spans="1:6" ht="18" customHeight="1">
      <c r="A1077" s="1720"/>
      <c r="B1077" s="1720"/>
      <c r="C1077" s="1890"/>
      <c r="D1077" s="1890"/>
      <c r="E1077" s="1890"/>
      <c r="F1077" s="1890"/>
    </row>
    <row r="1078" spans="1:6" ht="18" customHeight="1">
      <c r="A1078" s="1720"/>
      <c r="B1078" s="1720"/>
      <c r="C1078" s="1890"/>
      <c r="D1078" s="1890"/>
      <c r="E1078" s="1890"/>
      <c r="F1078" s="1890"/>
    </row>
    <row r="1079" spans="1:6" ht="18" customHeight="1">
      <c r="A1079" s="1720"/>
      <c r="B1079" s="1720"/>
      <c r="C1079" s="1890"/>
      <c r="D1079" s="1890"/>
      <c r="E1079" s="1890"/>
      <c r="F1079" s="1890"/>
    </row>
    <row r="1080" spans="1:6" ht="18" customHeight="1">
      <c r="A1080" s="1720"/>
      <c r="B1080" s="1720"/>
      <c r="C1080" s="1890"/>
      <c r="D1080" s="1890"/>
      <c r="E1080" s="1890"/>
      <c r="F1080" s="1890"/>
    </row>
    <row r="1081" spans="1:6" ht="18" customHeight="1">
      <c r="A1081" s="1720"/>
      <c r="B1081" s="1720"/>
      <c r="C1081" s="1890"/>
      <c r="D1081" s="1890"/>
      <c r="E1081" s="1890"/>
      <c r="F1081" s="1890"/>
    </row>
    <row r="1082" spans="1:6" ht="18" customHeight="1">
      <c r="A1082" s="1720"/>
      <c r="B1082" s="1720"/>
      <c r="C1082" s="1890"/>
      <c r="D1082" s="1890"/>
      <c r="E1082" s="1890"/>
      <c r="F1082" s="1890"/>
    </row>
    <row r="1083" spans="1:6" ht="18" customHeight="1">
      <c r="A1083" s="1720"/>
      <c r="B1083" s="1720"/>
      <c r="C1083" s="1890"/>
      <c r="D1083" s="1890"/>
      <c r="E1083" s="1890"/>
      <c r="F1083" s="1890"/>
    </row>
    <row r="1084" spans="1:6" ht="18" customHeight="1">
      <c r="A1084" s="1720"/>
      <c r="B1084" s="1720"/>
      <c r="C1084" s="1890"/>
      <c r="D1084" s="1890"/>
      <c r="E1084" s="1890"/>
      <c r="F1084" s="1890"/>
    </row>
    <row r="1085" spans="1:6" ht="18" customHeight="1">
      <c r="A1085" s="1720"/>
      <c r="B1085" s="1720"/>
      <c r="C1085" s="1890"/>
      <c r="D1085" s="1890"/>
      <c r="E1085" s="1890"/>
      <c r="F1085" s="1890"/>
    </row>
    <row r="1086" spans="1:6" ht="18" customHeight="1">
      <c r="A1086" s="1720"/>
      <c r="B1086" s="1720"/>
      <c r="C1086" s="1890"/>
      <c r="D1086" s="1890"/>
      <c r="E1086" s="1890"/>
      <c r="F1086" s="1890"/>
    </row>
    <row r="1087" spans="1:6" ht="18" customHeight="1">
      <c r="A1087" s="1720"/>
      <c r="B1087" s="1720"/>
      <c r="C1087" s="1890"/>
      <c r="D1087" s="1890"/>
      <c r="E1087" s="1890"/>
      <c r="F1087" s="1890"/>
    </row>
    <row r="1088" spans="1:6" ht="18" customHeight="1">
      <c r="A1088" s="1720"/>
      <c r="B1088" s="1720"/>
      <c r="C1088" s="1890"/>
      <c r="D1088" s="1890"/>
      <c r="E1088" s="1890"/>
      <c r="F1088" s="1890"/>
    </row>
    <row r="1089" spans="1:6" ht="18" customHeight="1">
      <c r="A1089" s="1720"/>
      <c r="B1089" s="1720"/>
      <c r="C1089" s="1890"/>
      <c r="D1089" s="1890"/>
      <c r="E1089" s="1890"/>
      <c r="F1089" s="1890"/>
    </row>
    <row r="1090" spans="1:6" ht="18" customHeight="1">
      <c r="A1090" s="1720"/>
      <c r="B1090" s="1720"/>
      <c r="C1090" s="1890"/>
      <c r="D1090" s="1890"/>
      <c r="E1090" s="1890"/>
      <c r="F1090" s="1890"/>
    </row>
    <row r="1091" spans="1:6" ht="18" customHeight="1">
      <c r="A1091" s="1720"/>
      <c r="B1091" s="1720"/>
      <c r="C1091" s="1890"/>
      <c r="D1091" s="1890"/>
      <c r="E1091" s="1890"/>
      <c r="F1091" s="1890"/>
    </row>
    <row r="1092" spans="1:6" ht="18" customHeight="1">
      <c r="A1092" s="1720"/>
      <c r="B1092" s="1720"/>
      <c r="C1092" s="1890"/>
      <c r="D1092" s="1890"/>
      <c r="E1092" s="1890"/>
      <c r="F1092" s="1890"/>
    </row>
    <row r="1093" spans="1:6" ht="18" customHeight="1">
      <c r="A1093" s="1720"/>
      <c r="B1093" s="1720"/>
      <c r="C1093" s="1890"/>
      <c r="D1093" s="1890"/>
      <c r="E1093" s="1890"/>
      <c r="F1093" s="1890"/>
    </row>
    <row r="1094" spans="1:6" ht="18" customHeight="1">
      <c r="A1094" s="1720"/>
      <c r="B1094" s="1720"/>
      <c r="C1094" s="1890"/>
      <c r="D1094" s="1890"/>
      <c r="E1094" s="1890"/>
      <c r="F1094" s="1890"/>
    </row>
    <row r="1095" spans="1:6" ht="18" customHeight="1">
      <c r="A1095" s="1720"/>
      <c r="B1095" s="1720"/>
      <c r="C1095" s="1890"/>
      <c r="D1095" s="1890"/>
      <c r="E1095" s="1890"/>
      <c r="F1095" s="1890"/>
    </row>
    <row r="1096" spans="1:6" ht="18" customHeight="1">
      <c r="A1096" s="1720"/>
      <c r="B1096" s="1720"/>
      <c r="C1096" s="1890"/>
      <c r="D1096" s="1890"/>
      <c r="E1096" s="1890"/>
      <c r="F1096" s="1890"/>
    </row>
    <row r="1097" spans="1:6" ht="18" customHeight="1">
      <c r="A1097" s="1720"/>
      <c r="B1097" s="1720"/>
      <c r="C1097" s="1890"/>
      <c r="D1097" s="1890"/>
      <c r="E1097" s="1890"/>
      <c r="F1097" s="1890"/>
    </row>
    <row r="1098" spans="1:6" ht="18" customHeight="1">
      <c r="A1098" s="1720"/>
      <c r="B1098" s="1720"/>
      <c r="C1098" s="1890"/>
      <c r="D1098" s="1890"/>
      <c r="E1098" s="1890"/>
      <c r="F1098" s="1890"/>
    </row>
    <row r="1099" spans="1:6" ht="18" customHeight="1">
      <c r="A1099" s="1720"/>
      <c r="B1099" s="1720"/>
      <c r="C1099" s="1890"/>
      <c r="D1099" s="1890"/>
      <c r="E1099" s="1890"/>
      <c r="F1099" s="1890"/>
    </row>
    <row r="1100" spans="1:6" ht="18" customHeight="1">
      <c r="A1100" s="1720"/>
      <c r="B1100" s="1720"/>
      <c r="C1100" s="1890"/>
      <c r="D1100" s="1890"/>
      <c r="E1100" s="1890"/>
      <c r="F1100" s="1890"/>
    </row>
    <row r="1101" spans="1:6" ht="18" customHeight="1">
      <c r="A1101" s="1720"/>
      <c r="B1101" s="1720"/>
      <c r="C1101" s="1890"/>
      <c r="D1101" s="1890"/>
      <c r="E1101" s="1890"/>
      <c r="F1101" s="1890"/>
    </row>
    <row r="1102" spans="1:6" ht="18" customHeight="1">
      <c r="A1102" s="1720"/>
      <c r="B1102" s="1720"/>
      <c r="C1102" s="1890"/>
      <c r="D1102" s="1890"/>
      <c r="E1102" s="1890"/>
      <c r="F1102" s="1890"/>
    </row>
    <row r="1103" spans="1:6" ht="18" customHeight="1">
      <c r="A1103" s="1720"/>
      <c r="B1103" s="1720"/>
      <c r="C1103" s="1890"/>
      <c r="D1103" s="1890"/>
      <c r="E1103" s="1890"/>
      <c r="F1103" s="1890"/>
    </row>
    <row r="1104" spans="1:6" ht="18" customHeight="1">
      <c r="A1104" s="1720"/>
      <c r="B1104" s="1720"/>
      <c r="C1104" s="1890"/>
      <c r="D1104" s="1890"/>
      <c r="E1104" s="1890"/>
      <c r="F1104" s="1890"/>
    </row>
    <row r="1105" spans="1:6" ht="18" customHeight="1">
      <c r="A1105" s="1720"/>
      <c r="B1105" s="1720"/>
      <c r="C1105" s="1890"/>
      <c r="D1105" s="1890"/>
      <c r="E1105" s="1890"/>
      <c r="F1105" s="1890"/>
    </row>
    <row r="1106" spans="1:6" ht="18" customHeight="1">
      <c r="A1106" s="1720"/>
      <c r="B1106" s="1720"/>
      <c r="C1106" s="1890"/>
      <c r="D1106" s="1890"/>
      <c r="E1106" s="1890"/>
      <c r="F1106" s="1890"/>
    </row>
    <row r="1107" spans="1:6" ht="18" customHeight="1">
      <c r="A1107" s="1720"/>
      <c r="B1107" s="1720"/>
      <c r="C1107" s="1890"/>
      <c r="D1107" s="1890"/>
      <c r="E1107" s="1890"/>
      <c r="F1107" s="1890"/>
    </row>
    <row r="1108" spans="1:6" ht="18" customHeight="1">
      <c r="A1108" s="1720"/>
      <c r="B1108" s="1720"/>
      <c r="C1108" s="1890"/>
      <c r="D1108" s="1890"/>
      <c r="E1108" s="1890"/>
      <c r="F1108" s="1890"/>
    </row>
    <row r="1109" spans="1:6" ht="18" customHeight="1">
      <c r="A1109" s="1720"/>
      <c r="B1109" s="1720"/>
      <c r="C1109" s="1890"/>
      <c r="D1109" s="1890"/>
      <c r="E1109" s="1890"/>
      <c r="F1109" s="1890"/>
    </row>
    <row r="1110" spans="1:6" ht="18" customHeight="1">
      <c r="A1110" s="1720"/>
      <c r="B1110" s="1720"/>
      <c r="C1110" s="1890"/>
      <c r="D1110" s="1890"/>
      <c r="E1110" s="1890"/>
      <c r="F1110" s="1890"/>
    </row>
    <row r="1111" spans="1:6" ht="18" customHeight="1">
      <c r="A1111" s="1720"/>
      <c r="B1111" s="1720"/>
      <c r="C1111" s="1890"/>
      <c r="D1111" s="1890"/>
      <c r="E1111" s="1890"/>
      <c r="F1111" s="1890"/>
    </row>
    <row r="1112" spans="1:6" ht="18" customHeight="1">
      <c r="A1112" s="1720"/>
      <c r="B1112" s="1720"/>
      <c r="C1112" s="1890"/>
      <c r="D1112" s="1890"/>
      <c r="E1112" s="1890"/>
      <c r="F1112" s="1890"/>
    </row>
    <row r="1113" spans="1:6" ht="18" customHeight="1">
      <c r="A1113" s="1720"/>
      <c r="B1113" s="1720"/>
      <c r="C1113" s="1890"/>
      <c r="D1113" s="1890"/>
      <c r="E1113" s="1890"/>
      <c r="F1113" s="1890"/>
    </row>
    <row r="1114" spans="1:6" ht="18" customHeight="1">
      <c r="A1114" s="1720"/>
      <c r="B1114" s="1720"/>
      <c r="C1114" s="1890"/>
      <c r="D1114" s="1890"/>
      <c r="E1114" s="1890"/>
      <c r="F1114" s="1890"/>
    </row>
    <row r="1115" spans="1:6" ht="18" customHeight="1">
      <c r="A1115" s="1720"/>
      <c r="B1115" s="1720"/>
      <c r="C1115" s="1890"/>
      <c r="D1115" s="1890"/>
      <c r="E1115" s="1890"/>
      <c r="F1115" s="1890"/>
    </row>
    <row r="1116" spans="1:6" ht="18" customHeight="1">
      <c r="A1116" s="1720"/>
      <c r="B1116" s="1720"/>
      <c r="C1116" s="1890"/>
      <c r="D1116" s="1890"/>
      <c r="E1116" s="1890"/>
      <c r="F1116" s="1890"/>
    </row>
    <row r="1117" spans="1:6" ht="18" customHeight="1">
      <c r="A1117" s="1720"/>
      <c r="B1117" s="1720"/>
      <c r="C1117" s="1890"/>
      <c r="D1117" s="1890"/>
      <c r="E1117" s="1890"/>
      <c r="F1117" s="1890"/>
    </row>
    <row r="1118" spans="1:6" ht="18" customHeight="1">
      <c r="A1118" s="1720"/>
      <c r="B1118" s="1720"/>
      <c r="C1118" s="1890"/>
      <c r="D1118" s="1890"/>
      <c r="E1118" s="1890"/>
      <c r="F1118" s="1890"/>
    </row>
    <row r="1119" spans="1:6" ht="18" customHeight="1">
      <c r="A1119" s="1720"/>
      <c r="B1119" s="1720"/>
      <c r="C1119" s="1890"/>
      <c r="D1119" s="1890"/>
      <c r="E1119" s="1890"/>
      <c r="F1119" s="1890"/>
    </row>
    <row r="1120" spans="1:6" ht="18" customHeight="1">
      <c r="A1120" s="1720"/>
      <c r="B1120" s="1720"/>
      <c r="C1120" s="1890"/>
      <c r="D1120" s="1890"/>
      <c r="E1120" s="1890"/>
      <c r="F1120" s="1890"/>
    </row>
    <row r="1121" spans="1:6" ht="18" customHeight="1">
      <c r="A1121" s="1720"/>
      <c r="B1121" s="1720"/>
      <c r="C1121" s="1890"/>
      <c r="D1121" s="1890"/>
      <c r="E1121" s="1890"/>
      <c r="F1121" s="1890"/>
    </row>
    <row r="1122" spans="1:6" ht="18" customHeight="1">
      <c r="A1122" s="1720"/>
      <c r="B1122" s="1720"/>
      <c r="C1122" s="1890"/>
      <c r="D1122" s="1890"/>
      <c r="E1122" s="1890"/>
      <c r="F1122" s="1890"/>
    </row>
    <row r="1123" spans="1:6" ht="18" customHeight="1">
      <c r="A1123" s="1720"/>
      <c r="B1123" s="1720"/>
      <c r="C1123" s="1890"/>
      <c r="D1123" s="1890"/>
      <c r="E1123" s="1890"/>
      <c r="F1123" s="1890"/>
    </row>
    <row r="1124" spans="1:6" ht="18" customHeight="1">
      <c r="A1124" s="1720"/>
      <c r="B1124" s="1720"/>
      <c r="C1124" s="1890"/>
      <c r="D1124" s="1890"/>
      <c r="E1124" s="1890"/>
      <c r="F1124" s="1890"/>
    </row>
    <row r="1125" spans="1:6" ht="18" customHeight="1">
      <c r="A1125" s="1720"/>
      <c r="B1125" s="1720"/>
      <c r="C1125" s="1890"/>
      <c r="D1125" s="1890"/>
      <c r="E1125" s="1890"/>
      <c r="F1125" s="1890"/>
    </row>
    <row r="1126" spans="1:6" ht="18" customHeight="1">
      <c r="A1126" s="1720"/>
      <c r="B1126" s="1720"/>
      <c r="C1126" s="1890"/>
      <c r="D1126" s="1890"/>
      <c r="E1126" s="1890"/>
      <c r="F1126" s="1890"/>
    </row>
    <row r="1127" spans="1:6" ht="18" customHeight="1">
      <c r="A1127" s="1720"/>
      <c r="B1127" s="1720"/>
      <c r="C1127" s="1890"/>
      <c r="D1127" s="1890"/>
      <c r="E1127" s="1890"/>
      <c r="F1127" s="1890"/>
    </row>
    <row r="1128" spans="1:6" ht="18" customHeight="1">
      <c r="A1128" s="1720"/>
      <c r="B1128" s="1720"/>
      <c r="C1128" s="1890"/>
      <c r="D1128" s="1890"/>
      <c r="E1128" s="1890"/>
      <c r="F1128" s="1890"/>
    </row>
    <row r="1129" spans="1:6" ht="18" customHeight="1">
      <c r="A1129" s="1720"/>
      <c r="B1129" s="1720"/>
      <c r="C1129" s="1890"/>
      <c r="D1129" s="1890"/>
      <c r="E1129" s="1890"/>
      <c r="F1129" s="1890"/>
    </row>
    <row r="1130" spans="1:6" ht="18" customHeight="1">
      <c r="A1130" s="1720"/>
      <c r="B1130" s="1720"/>
      <c r="C1130" s="1890"/>
      <c r="D1130" s="1890"/>
      <c r="E1130" s="1890"/>
      <c r="F1130" s="1890"/>
    </row>
    <row r="1131" spans="1:6" ht="18" customHeight="1">
      <c r="A1131" s="1720"/>
      <c r="B1131" s="1720"/>
      <c r="C1131" s="1890"/>
      <c r="D1131" s="1890"/>
      <c r="E1131" s="1890"/>
      <c r="F1131" s="1890"/>
    </row>
    <row r="1132" spans="1:6" ht="18" customHeight="1">
      <c r="A1132" s="1720"/>
      <c r="B1132" s="1720"/>
      <c r="C1132" s="1890"/>
      <c r="D1132" s="1890"/>
      <c r="E1132" s="1890"/>
      <c r="F1132" s="1890"/>
    </row>
    <row r="1133" spans="1:6" ht="18" customHeight="1">
      <c r="A1133" s="1720"/>
      <c r="B1133" s="1720"/>
      <c r="C1133" s="1890"/>
      <c r="D1133" s="1890"/>
      <c r="E1133" s="1890"/>
      <c r="F1133" s="1890"/>
    </row>
    <row r="1134" spans="1:6" ht="18" customHeight="1">
      <c r="A1134" s="1720"/>
      <c r="B1134" s="1720"/>
      <c r="C1134" s="1890"/>
      <c r="D1134" s="1890"/>
      <c r="E1134" s="1890"/>
      <c r="F1134" s="1890"/>
    </row>
    <row r="1135" spans="1:6" ht="18" customHeight="1">
      <c r="A1135" s="1720"/>
      <c r="B1135" s="1720"/>
      <c r="C1135" s="1890"/>
      <c r="D1135" s="1890"/>
      <c r="E1135" s="1890"/>
      <c r="F1135" s="1890"/>
    </row>
    <row r="1136" spans="1:6" ht="18" customHeight="1">
      <c r="A1136" s="1720"/>
      <c r="B1136" s="1720"/>
      <c r="C1136" s="1890"/>
      <c r="D1136" s="1890"/>
      <c r="E1136" s="1890"/>
      <c r="F1136" s="1890"/>
    </row>
    <row r="1137" spans="1:6" ht="18" customHeight="1">
      <c r="A1137" s="1720"/>
      <c r="B1137" s="1720"/>
      <c r="C1137" s="1890"/>
      <c r="D1137" s="1890"/>
      <c r="E1137" s="1890"/>
      <c r="F1137" s="1890"/>
    </row>
    <row r="1138" spans="1:6" ht="18" customHeight="1">
      <c r="A1138" s="1720"/>
      <c r="B1138" s="1720"/>
      <c r="C1138" s="1890"/>
      <c r="D1138" s="1890"/>
      <c r="E1138" s="1890"/>
      <c r="F1138" s="1890"/>
    </row>
    <row r="1139" spans="1:6" ht="18" customHeight="1">
      <c r="A1139" s="1720"/>
      <c r="B1139" s="1720"/>
      <c r="C1139" s="1890"/>
      <c r="D1139" s="1890"/>
      <c r="E1139" s="1890"/>
      <c r="F1139" s="1890"/>
    </row>
    <row r="1140" spans="1:6" ht="18" customHeight="1">
      <c r="A1140" s="1720"/>
      <c r="B1140" s="1720"/>
      <c r="C1140" s="1890"/>
      <c r="D1140" s="1890"/>
      <c r="E1140" s="1890"/>
      <c r="F1140" s="1890"/>
    </row>
    <row r="1141" spans="1:6" ht="18" customHeight="1">
      <c r="A1141" s="1720"/>
      <c r="B1141" s="1720"/>
      <c r="C1141" s="1890"/>
      <c r="D1141" s="1890"/>
      <c r="E1141" s="1890"/>
      <c r="F1141" s="1890"/>
    </row>
    <row r="1142" spans="1:6" ht="18" customHeight="1">
      <c r="A1142" s="1720"/>
      <c r="B1142" s="1720"/>
      <c r="C1142" s="1890"/>
      <c r="D1142" s="1890"/>
      <c r="E1142" s="1890"/>
      <c r="F1142" s="1890"/>
    </row>
    <row r="1143" spans="1:6" ht="18" customHeight="1">
      <c r="A1143" s="1720"/>
      <c r="B1143" s="1720"/>
      <c r="C1143" s="1890"/>
      <c r="D1143" s="1890"/>
      <c r="E1143" s="1890"/>
      <c r="F1143" s="1890"/>
    </row>
    <row r="1144" spans="1:6" ht="18" customHeight="1">
      <c r="A1144" s="1720"/>
      <c r="B1144" s="1720"/>
      <c r="C1144" s="1890"/>
      <c r="D1144" s="1890"/>
      <c r="E1144" s="1890"/>
      <c r="F1144" s="1890"/>
    </row>
    <row r="1145" spans="1:6" ht="18" customHeight="1">
      <c r="A1145" s="1720"/>
      <c r="B1145" s="1720"/>
      <c r="C1145" s="1890"/>
      <c r="D1145" s="1890"/>
      <c r="E1145" s="1890"/>
      <c r="F1145" s="1890"/>
    </row>
    <row r="1146" spans="1:6" ht="18" customHeight="1">
      <c r="A1146" s="1720"/>
      <c r="B1146" s="1720"/>
      <c r="C1146" s="1890"/>
      <c r="D1146" s="1890"/>
      <c r="E1146" s="1890"/>
      <c r="F1146" s="1890"/>
    </row>
    <row r="1147" spans="1:6" ht="18" customHeight="1">
      <c r="A1147" s="1720"/>
      <c r="B1147" s="1720"/>
      <c r="C1147" s="1890"/>
      <c r="D1147" s="1890"/>
      <c r="E1147" s="1890"/>
      <c r="F1147" s="1890"/>
    </row>
    <row r="1148" spans="1:6" ht="18" customHeight="1">
      <c r="A1148" s="1720"/>
      <c r="B1148" s="1720"/>
      <c r="C1148" s="1890"/>
      <c r="D1148" s="1890"/>
      <c r="E1148" s="1890"/>
      <c r="F1148" s="1890"/>
    </row>
    <row r="1149" spans="1:6" ht="18" customHeight="1">
      <c r="A1149" s="1720"/>
      <c r="B1149" s="1720"/>
      <c r="C1149" s="1890"/>
      <c r="D1149" s="1890"/>
      <c r="E1149" s="1890"/>
      <c r="F1149" s="1890"/>
    </row>
    <row r="1150" spans="1:6" ht="18" customHeight="1">
      <c r="A1150" s="1720"/>
      <c r="B1150" s="1720"/>
      <c r="C1150" s="1890"/>
      <c r="D1150" s="1890"/>
      <c r="E1150" s="1890"/>
      <c r="F1150" s="1890"/>
    </row>
    <row r="1151" spans="1:6" ht="18" customHeight="1">
      <c r="A1151" s="1720"/>
      <c r="B1151" s="1720"/>
      <c r="C1151" s="1890"/>
      <c r="D1151" s="1890"/>
      <c r="E1151" s="1890"/>
      <c r="F1151" s="1890"/>
    </row>
    <row r="1152" spans="1:6" ht="18" customHeight="1">
      <c r="A1152" s="1720"/>
      <c r="B1152" s="1720"/>
      <c r="C1152" s="1890"/>
      <c r="D1152" s="1890"/>
      <c r="E1152" s="1890"/>
      <c r="F1152" s="1890"/>
    </row>
    <row r="1153" spans="1:6" ht="18" customHeight="1">
      <c r="A1153" s="1720"/>
      <c r="B1153" s="1720"/>
      <c r="C1153" s="1890"/>
      <c r="D1153" s="1890"/>
      <c r="E1153" s="1890"/>
      <c r="F1153" s="1890"/>
    </row>
    <row r="1154" spans="1:6" ht="18" customHeight="1">
      <c r="A1154" s="1720"/>
      <c r="B1154" s="1720"/>
      <c r="C1154" s="1890"/>
      <c r="D1154" s="1890"/>
      <c r="E1154" s="1890"/>
      <c r="F1154" s="1890"/>
    </row>
    <row r="1155" spans="1:6" ht="18" customHeight="1">
      <c r="A1155" s="1720"/>
      <c r="B1155" s="1720"/>
      <c r="C1155" s="1890"/>
      <c r="D1155" s="1890"/>
      <c r="E1155" s="1890"/>
      <c r="F1155" s="1890"/>
    </row>
    <row r="1156" spans="1:6" ht="18" customHeight="1">
      <c r="A1156" s="1720"/>
      <c r="B1156" s="1720"/>
      <c r="C1156" s="1890"/>
      <c r="D1156" s="1890"/>
      <c r="E1156" s="1890"/>
      <c r="F1156" s="1890"/>
    </row>
    <row r="1157" spans="1:6" ht="18" customHeight="1">
      <c r="A1157" s="1720"/>
      <c r="B1157" s="1720"/>
      <c r="C1157" s="1890"/>
      <c r="D1157" s="1890"/>
      <c r="E1157" s="1890"/>
      <c r="F1157" s="1890"/>
    </row>
    <row r="1158" spans="1:6" ht="18" customHeight="1">
      <c r="A1158" s="1720"/>
      <c r="B1158" s="1720"/>
      <c r="C1158" s="1890"/>
      <c r="D1158" s="1890"/>
      <c r="E1158" s="1890"/>
      <c r="F1158" s="1890"/>
    </row>
    <row r="1159" spans="1:6" ht="18" customHeight="1">
      <c r="A1159" s="1720"/>
      <c r="B1159" s="1720"/>
      <c r="C1159" s="1890"/>
      <c r="D1159" s="1890"/>
      <c r="E1159" s="1890"/>
      <c r="F1159" s="1890"/>
    </row>
    <row r="1160" spans="1:6" ht="18" customHeight="1">
      <c r="A1160" s="1720"/>
      <c r="B1160" s="1720"/>
      <c r="C1160" s="1890"/>
      <c r="D1160" s="1890"/>
      <c r="E1160" s="1890"/>
      <c r="F1160" s="1890"/>
    </row>
    <row r="1161" spans="1:6" ht="18" customHeight="1">
      <c r="A1161" s="1720"/>
      <c r="B1161" s="1720"/>
      <c r="C1161" s="1890"/>
      <c r="D1161" s="1890"/>
      <c r="E1161" s="1890"/>
      <c r="F1161" s="1890"/>
    </row>
    <row r="1162" spans="1:6" ht="18" customHeight="1">
      <c r="A1162" s="1720"/>
      <c r="B1162" s="1720"/>
      <c r="C1162" s="1890"/>
      <c r="D1162" s="1890"/>
      <c r="E1162" s="1890"/>
      <c r="F1162" s="1890"/>
    </row>
    <row r="1163" spans="1:6" ht="18" customHeight="1">
      <c r="A1163" s="1720"/>
      <c r="B1163" s="1720"/>
      <c r="C1163" s="1890"/>
      <c r="D1163" s="1890"/>
      <c r="E1163" s="1890"/>
      <c r="F1163" s="1890"/>
    </row>
    <row r="1164" spans="1:6" ht="18" customHeight="1">
      <c r="A1164" s="1720"/>
      <c r="B1164" s="1720"/>
      <c r="C1164" s="1890"/>
      <c r="D1164" s="1890"/>
      <c r="E1164" s="1890"/>
      <c r="F1164" s="1890"/>
    </row>
    <row r="1165" spans="1:6" ht="18" customHeight="1">
      <c r="A1165" s="1720"/>
      <c r="B1165" s="1720"/>
      <c r="C1165" s="1890"/>
      <c r="D1165" s="1890"/>
      <c r="E1165" s="1890"/>
      <c r="F1165" s="1890"/>
    </row>
    <row r="1166" spans="1:6" ht="18" customHeight="1">
      <c r="A1166" s="1720"/>
      <c r="B1166" s="1720"/>
      <c r="C1166" s="1890"/>
      <c r="D1166" s="1890"/>
      <c r="E1166" s="1890"/>
      <c r="F1166" s="1890"/>
    </row>
    <row r="1167" spans="1:6" ht="18" customHeight="1">
      <c r="A1167" s="1720"/>
      <c r="B1167" s="1720"/>
      <c r="C1167" s="1890"/>
      <c r="D1167" s="1890"/>
      <c r="E1167" s="1890"/>
      <c r="F1167" s="1890"/>
    </row>
    <row r="1168" spans="1:6" ht="18" customHeight="1">
      <c r="A1168" s="1720"/>
      <c r="B1168" s="1720"/>
      <c r="C1168" s="1890"/>
      <c r="D1168" s="1890"/>
      <c r="E1168" s="1890"/>
      <c r="F1168" s="1890"/>
    </row>
    <row r="1169" spans="1:6" ht="18" customHeight="1">
      <c r="A1169" s="1720"/>
      <c r="B1169" s="1720"/>
      <c r="C1169" s="1890"/>
      <c r="D1169" s="1890"/>
      <c r="E1169" s="1890"/>
      <c r="F1169" s="1890"/>
    </row>
    <row r="1170" spans="1:6" ht="18" customHeight="1">
      <c r="A1170" s="1720"/>
      <c r="B1170" s="1720"/>
      <c r="C1170" s="1890"/>
      <c r="D1170" s="1890"/>
      <c r="E1170" s="1890"/>
      <c r="F1170" s="1890"/>
    </row>
    <row r="1171" spans="1:6" ht="18" customHeight="1">
      <c r="A1171" s="1720"/>
      <c r="B1171" s="1720"/>
      <c r="C1171" s="1890"/>
      <c r="D1171" s="1890"/>
      <c r="E1171" s="1890"/>
      <c r="F1171" s="1890"/>
    </row>
    <row r="1172" spans="1:6" ht="18" customHeight="1">
      <c r="A1172" s="1720"/>
      <c r="B1172" s="1720"/>
      <c r="C1172" s="1890"/>
      <c r="D1172" s="1890"/>
      <c r="E1172" s="1890"/>
      <c r="F1172" s="1890"/>
    </row>
    <row r="1173" spans="1:6" ht="18" customHeight="1">
      <c r="A1173" s="1720"/>
      <c r="B1173" s="1720"/>
      <c r="C1173" s="1890"/>
      <c r="D1173" s="1890"/>
      <c r="E1173" s="1890"/>
      <c r="F1173" s="1890"/>
    </row>
    <row r="1174" spans="1:6" ht="18" customHeight="1">
      <c r="A1174" s="1720"/>
      <c r="B1174" s="1720"/>
      <c r="C1174" s="1890"/>
      <c r="D1174" s="1890"/>
      <c r="E1174" s="1890"/>
      <c r="F1174" s="1890"/>
    </row>
    <row r="1175" spans="1:6" ht="18" customHeight="1">
      <c r="A1175" s="1720"/>
      <c r="B1175" s="1720"/>
      <c r="C1175" s="1890"/>
      <c r="D1175" s="1890"/>
      <c r="E1175" s="1890"/>
      <c r="F1175" s="1890"/>
    </row>
    <row r="1176" spans="1:6" ht="18" customHeight="1">
      <c r="A1176" s="1720"/>
      <c r="B1176" s="1720"/>
      <c r="C1176" s="1890"/>
      <c r="D1176" s="1890"/>
      <c r="E1176" s="1890"/>
      <c r="F1176" s="1890"/>
    </row>
    <row r="1177" spans="1:6" ht="18" customHeight="1">
      <c r="A1177" s="1720"/>
      <c r="B1177" s="1720"/>
      <c r="C1177" s="1890"/>
      <c r="D1177" s="1890"/>
      <c r="E1177" s="1890"/>
      <c r="F1177" s="1890"/>
    </row>
    <row r="1178" spans="1:6" ht="18" customHeight="1">
      <c r="A1178" s="1720"/>
      <c r="B1178" s="1720"/>
      <c r="C1178" s="1890"/>
      <c r="D1178" s="1890"/>
      <c r="E1178" s="1890"/>
      <c r="F1178" s="1890"/>
    </row>
    <row r="1179" spans="1:6" ht="18" customHeight="1">
      <c r="A1179" s="1720"/>
      <c r="B1179" s="1720"/>
      <c r="C1179" s="1890"/>
      <c r="D1179" s="1890"/>
      <c r="E1179" s="1890"/>
      <c r="F1179" s="1890"/>
    </row>
    <row r="1180" spans="1:6" ht="18" customHeight="1">
      <c r="A1180" s="1720"/>
      <c r="B1180" s="1720"/>
      <c r="C1180" s="1890"/>
      <c r="D1180" s="1890"/>
      <c r="E1180" s="1890"/>
      <c r="F1180" s="1890"/>
    </row>
    <row r="1181" spans="1:6" ht="18" customHeight="1">
      <c r="A1181" s="1720"/>
      <c r="B1181" s="1720"/>
      <c r="C1181" s="1890"/>
      <c r="D1181" s="1890"/>
      <c r="E1181" s="1890"/>
      <c r="F1181" s="1890"/>
    </row>
    <row r="1182" spans="1:6" ht="18" customHeight="1">
      <c r="A1182" s="1720"/>
      <c r="B1182" s="1720"/>
      <c r="C1182" s="1890"/>
      <c r="D1182" s="1890"/>
      <c r="E1182" s="1890"/>
      <c r="F1182" s="1890"/>
    </row>
    <row r="1183" spans="1:6" ht="18" customHeight="1">
      <c r="A1183" s="1720"/>
      <c r="B1183" s="1720"/>
      <c r="C1183" s="1890"/>
      <c r="D1183" s="1890"/>
      <c r="E1183" s="1890"/>
      <c r="F1183" s="1890"/>
    </row>
    <row r="1184" spans="1:6" ht="18" customHeight="1">
      <c r="A1184" s="1720"/>
      <c r="B1184" s="1720"/>
      <c r="C1184" s="1890"/>
      <c r="D1184" s="1890"/>
      <c r="E1184" s="1890"/>
      <c r="F1184" s="1890"/>
    </row>
    <row r="1185" spans="1:6" ht="18" customHeight="1">
      <c r="A1185" s="1720"/>
      <c r="B1185" s="1720"/>
      <c r="C1185" s="1890"/>
      <c r="D1185" s="1890"/>
      <c r="E1185" s="1890"/>
      <c r="F1185" s="1890"/>
    </row>
    <row r="1186" spans="1:6" ht="18" customHeight="1">
      <c r="A1186" s="1720"/>
      <c r="B1186" s="1720"/>
      <c r="C1186" s="1890"/>
      <c r="D1186" s="1890"/>
      <c r="E1186" s="1890"/>
      <c r="F1186" s="1890"/>
    </row>
    <row r="1187" spans="1:6" ht="18" customHeight="1">
      <c r="A1187" s="1720"/>
      <c r="B1187" s="1720"/>
      <c r="C1187" s="1890"/>
      <c r="D1187" s="1890"/>
      <c r="E1187" s="1890"/>
      <c r="F1187" s="1890"/>
    </row>
    <row r="1188" spans="1:6" ht="18" customHeight="1">
      <c r="A1188" s="1720"/>
      <c r="B1188" s="1720"/>
      <c r="C1188" s="1890"/>
      <c r="D1188" s="1890"/>
      <c r="E1188" s="1890"/>
      <c r="F1188" s="1890"/>
    </row>
    <row r="1189" spans="1:6" ht="18" customHeight="1">
      <c r="A1189" s="1720"/>
      <c r="B1189" s="1720"/>
      <c r="C1189" s="1890"/>
      <c r="D1189" s="1890"/>
      <c r="E1189" s="1890"/>
      <c r="F1189" s="1890"/>
    </row>
    <row r="1190" spans="1:6" ht="18" customHeight="1">
      <c r="A1190" s="1720"/>
      <c r="B1190" s="1720"/>
      <c r="C1190" s="1890"/>
      <c r="D1190" s="1890"/>
      <c r="E1190" s="1890"/>
      <c r="F1190" s="1890"/>
    </row>
    <row r="1191" spans="1:6" ht="18" customHeight="1">
      <c r="A1191" s="1720"/>
      <c r="B1191" s="1720"/>
      <c r="C1191" s="1890"/>
      <c r="D1191" s="1890"/>
      <c r="E1191" s="1890"/>
      <c r="F1191" s="1890"/>
    </row>
    <row r="1192" spans="1:6" ht="18" customHeight="1">
      <c r="A1192" s="1720"/>
      <c r="B1192" s="1720"/>
      <c r="C1192" s="1890"/>
      <c r="D1192" s="1890"/>
      <c r="E1192" s="1890"/>
      <c r="F1192" s="1890"/>
    </row>
    <row r="1193" spans="1:6" ht="18" customHeight="1">
      <c r="A1193" s="1720"/>
      <c r="B1193" s="1720"/>
      <c r="C1193" s="1890"/>
      <c r="D1193" s="1890"/>
      <c r="E1193" s="1890"/>
      <c r="F1193" s="1890"/>
    </row>
    <row r="1194" spans="1:6" ht="18" customHeight="1">
      <c r="A1194" s="1720"/>
      <c r="B1194" s="1720"/>
      <c r="C1194" s="1890"/>
      <c r="D1194" s="1890"/>
      <c r="E1194" s="1890"/>
      <c r="F1194" s="1890"/>
    </row>
    <row r="1195" spans="1:6" ht="18" customHeight="1">
      <c r="A1195" s="1720"/>
      <c r="B1195" s="1720"/>
      <c r="C1195" s="1890"/>
      <c r="D1195" s="1890"/>
      <c r="E1195" s="1890"/>
      <c r="F1195" s="1890"/>
    </row>
    <row r="1196" spans="1:6" ht="18" customHeight="1">
      <c r="A1196" s="1720"/>
      <c r="B1196" s="1720"/>
      <c r="C1196" s="1890"/>
      <c r="D1196" s="1890"/>
      <c r="E1196" s="1890"/>
      <c r="F1196" s="1890"/>
    </row>
    <row r="1197" spans="1:6" ht="18" customHeight="1">
      <c r="A1197" s="1720"/>
      <c r="B1197" s="1720"/>
      <c r="C1197" s="1890"/>
      <c r="D1197" s="1890"/>
      <c r="E1197" s="1890"/>
      <c r="F1197" s="1890"/>
    </row>
    <row r="1198" spans="1:6" ht="18" customHeight="1">
      <c r="A1198" s="1720"/>
      <c r="B1198" s="1720"/>
      <c r="C1198" s="1890"/>
      <c r="D1198" s="1890"/>
      <c r="E1198" s="1890"/>
      <c r="F1198" s="1890"/>
    </row>
    <row r="1199" spans="1:6" ht="18" customHeight="1">
      <c r="A1199" s="1720"/>
      <c r="B1199" s="1720"/>
      <c r="C1199" s="1890"/>
      <c r="D1199" s="1890"/>
      <c r="E1199" s="1890"/>
      <c r="F1199" s="1890"/>
    </row>
    <row r="1200" spans="1:6" ht="18" customHeight="1">
      <c r="A1200" s="1720"/>
      <c r="B1200" s="1720"/>
      <c r="C1200" s="1890"/>
      <c r="D1200" s="1890"/>
      <c r="E1200" s="1890"/>
      <c r="F1200" s="1890"/>
    </row>
    <row r="1201" spans="1:6" ht="18" customHeight="1">
      <c r="A1201" s="1720"/>
      <c r="B1201" s="1720"/>
      <c r="C1201" s="1890"/>
      <c r="D1201" s="1890"/>
      <c r="E1201" s="1890"/>
      <c r="F1201" s="1890"/>
    </row>
    <row r="1202" spans="1:6" ht="18" customHeight="1">
      <c r="A1202" s="1720"/>
      <c r="B1202" s="1720"/>
      <c r="C1202" s="1890"/>
      <c r="D1202" s="1890"/>
      <c r="E1202" s="1890"/>
      <c r="F1202" s="1890"/>
    </row>
    <row r="1203" spans="1:6" ht="18" customHeight="1">
      <c r="A1203" s="1720"/>
      <c r="B1203" s="1720"/>
      <c r="C1203" s="1890"/>
      <c r="D1203" s="1890"/>
      <c r="E1203" s="1890"/>
      <c r="F1203" s="1890"/>
    </row>
    <row r="1204" spans="1:6" ht="18" customHeight="1">
      <c r="A1204" s="1720"/>
      <c r="B1204" s="1720"/>
      <c r="C1204" s="1890"/>
      <c r="D1204" s="1890"/>
      <c r="E1204" s="1890"/>
      <c r="F1204" s="1890"/>
    </row>
    <row r="1205" spans="1:6" ht="18" customHeight="1">
      <c r="A1205" s="1720"/>
      <c r="B1205" s="1720"/>
      <c r="C1205" s="1890"/>
      <c r="D1205" s="1890"/>
      <c r="E1205" s="1890"/>
      <c r="F1205" s="1890"/>
    </row>
    <row r="1206" spans="1:6" ht="18" customHeight="1">
      <c r="A1206" s="1720"/>
      <c r="B1206" s="1720"/>
      <c r="C1206" s="1890"/>
      <c r="D1206" s="1890"/>
      <c r="E1206" s="1890"/>
      <c r="F1206" s="1890"/>
    </row>
    <row r="1207" spans="1:6" ht="18" customHeight="1">
      <c r="A1207" s="1720"/>
      <c r="B1207" s="1720"/>
      <c r="C1207" s="1890"/>
      <c r="D1207" s="1890"/>
      <c r="E1207" s="1890"/>
      <c r="F1207" s="1890"/>
    </row>
    <row r="1208" spans="1:6" ht="18" customHeight="1">
      <c r="A1208" s="1720"/>
      <c r="B1208" s="1720"/>
      <c r="C1208" s="1890"/>
      <c r="D1208" s="1890"/>
      <c r="E1208" s="1890"/>
      <c r="F1208" s="1890"/>
    </row>
    <row r="1209" spans="1:6" ht="18" customHeight="1">
      <c r="A1209" s="1720"/>
      <c r="B1209" s="1720"/>
      <c r="C1209" s="1890"/>
      <c r="D1209" s="1890"/>
      <c r="E1209" s="1890"/>
      <c r="F1209" s="1890"/>
    </row>
    <row r="1210" spans="1:6" ht="18" customHeight="1">
      <c r="A1210" s="1720"/>
      <c r="B1210" s="1720"/>
      <c r="C1210" s="1890"/>
      <c r="D1210" s="1890"/>
      <c r="E1210" s="1890"/>
      <c r="F1210" s="1890"/>
    </row>
    <row r="1211" spans="1:6" ht="18" customHeight="1">
      <c r="A1211" s="1720"/>
      <c r="B1211" s="1720"/>
      <c r="C1211" s="1890"/>
      <c r="D1211" s="1890"/>
      <c r="E1211" s="1890"/>
      <c r="F1211" s="1890"/>
    </row>
    <row r="1212" spans="1:6" ht="18" customHeight="1">
      <c r="A1212" s="1720"/>
      <c r="B1212" s="1720"/>
      <c r="C1212" s="1890"/>
      <c r="D1212" s="1890"/>
      <c r="E1212" s="1890"/>
      <c r="F1212" s="1890"/>
    </row>
    <row r="1213" spans="1:6" ht="18" customHeight="1">
      <c r="A1213" s="1720"/>
      <c r="B1213" s="1720"/>
      <c r="C1213" s="1890"/>
      <c r="D1213" s="1890"/>
      <c r="E1213" s="1890"/>
      <c r="F1213" s="1890"/>
    </row>
    <row r="1214" spans="1:6" ht="18" customHeight="1">
      <c r="A1214" s="1720"/>
      <c r="B1214" s="1720"/>
      <c r="C1214" s="1890"/>
      <c r="D1214" s="1890"/>
      <c r="E1214" s="1890"/>
      <c r="F1214" s="1890"/>
    </row>
    <row r="1215" spans="1:6" ht="18" customHeight="1">
      <c r="A1215" s="1720"/>
      <c r="B1215" s="1720"/>
      <c r="C1215" s="1890"/>
      <c r="D1215" s="1890"/>
      <c r="E1215" s="1890"/>
      <c r="F1215" s="1890"/>
    </row>
    <row r="1216" spans="1:6" ht="18" customHeight="1">
      <c r="A1216" s="1720"/>
      <c r="B1216" s="1720"/>
      <c r="C1216" s="1890"/>
      <c r="D1216" s="1890"/>
      <c r="E1216" s="1890"/>
      <c r="F1216" s="1890"/>
    </row>
    <row r="1217" spans="1:6" ht="18" customHeight="1">
      <c r="A1217" s="1720"/>
      <c r="B1217" s="1720"/>
      <c r="C1217" s="1890"/>
      <c r="D1217" s="1890"/>
      <c r="E1217" s="1890"/>
      <c r="F1217" s="1890"/>
    </row>
    <row r="1218" spans="1:6" ht="18" customHeight="1">
      <c r="A1218" s="1720"/>
      <c r="B1218" s="1720"/>
      <c r="C1218" s="1890"/>
      <c r="D1218" s="1890"/>
      <c r="E1218" s="1890"/>
      <c r="F1218" s="1890"/>
    </row>
    <row r="1219" spans="1:6" ht="18" customHeight="1">
      <c r="A1219" s="1720"/>
      <c r="B1219" s="1720"/>
      <c r="C1219" s="1890"/>
      <c r="D1219" s="1890"/>
      <c r="E1219" s="1890"/>
      <c r="F1219" s="1890"/>
    </row>
    <row r="1220" spans="1:6" ht="18" customHeight="1">
      <c r="A1220" s="1720"/>
      <c r="B1220" s="1720"/>
      <c r="C1220" s="1890"/>
      <c r="D1220" s="1890"/>
      <c r="E1220" s="1890"/>
      <c r="F1220" s="1890"/>
    </row>
    <row r="1221" spans="1:6" ht="18" customHeight="1">
      <c r="A1221" s="1720"/>
      <c r="B1221" s="1720"/>
      <c r="C1221" s="1890"/>
      <c r="D1221" s="1890"/>
      <c r="E1221" s="1890"/>
      <c r="F1221" s="1890"/>
    </row>
    <row r="1222" spans="1:6" ht="18" customHeight="1">
      <c r="A1222" s="1720"/>
      <c r="B1222" s="1720"/>
      <c r="C1222" s="1890"/>
      <c r="D1222" s="1890"/>
      <c r="E1222" s="1890"/>
      <c r="F1222" s="1890"/>
    </row>
    <row r="1223" spans="1:6" ht="18" customHeight="1">
      <c r="A1223" s="1720"/>
      <c r="B1223" s="1720"/>
      <c r="C1223" s="1890"/>
      <c r="D1223" s="1890"/>
      <c r="E1223" s="1890"/>
      <c r="F1223" s="1890"/>
    </row>
    <row r="1224" spans="1:6" ht="18" customHeight="1">
      <c r="A1224" s="1720"/>
      <c r="B1224" s="1720"/>
      <c r="C1224" s="1890"/>
      <c r="D1224" s="1890"/>
      <c r="E1224" s="1890"/>
      <c r="F1224" s="1890"/>
    </row>
    <row r="1225" spans="1:6" ht="18" customHeight="1">
      <c r="A1225" s="1720"/>
      <c r="B1225" s="1720"/>
      <c r="C1225" s="1890"/>
      <c r="D1225" s="1890"/>
      <c r="E1225" s="1890"/>
      <c r="F1225" s="1890"/>
    </row>
    <row r="1226" spans="1:6" ht="18" customHeight="1">
      <c r="A1226" s="1720"/>
      <c r="B1226" s="1720"/>
      <c r="C1226" s="1890"/>
      <c r="D1226" s="1890"/>
      <c r="E1226" s="1890"/>
      <c r="F1226" s="1890"/>
    </row>
    <row r="1227" spans="1:6" ht="18" customHeight="1">
      <c r="A1227" s="1720"/>
      <c r="B1227" s="1720"/>
      <c r="C1227" s="1890"/>
      <c r="D1227" s="1890"/>
      <c r="E1227" s="1890"/>
      <c r="F1227" s="1890"/>
    </row>
    <row r="1228" spans="1:6" ht="18" customHeight="1">
      <c r="A1228" s="1720"/>
      <c r="B1228" s="1720"/>
      <c r="C1228" s="1890"/>
      <c r="D1228" s="1890"/>
      <c r="E1228" s="1890"/>
      <c r="F1228" s="1890"/>
    </row>
    <row r="1229" spans="1:6" ht="18" customHeight="1">
      <c r="A1229" s="1720"/>
      <c r="B1229" s="1720"/>
      <c r="C1229" s="1890"/>
      <c r="D1229" s="1890"/>
      <c r="E1229" s="1890"/>
      <c r="F1229" s="1890"/>
    </row>
    <row r="1230" spans="1:6" ht="18" customHeight="1">
      <c r="A1230" s="1720"/>
      <c r="B1230" s="1720"/>
      <c r="C1230" s="1890"/>
      <c r="D1230" s="1890"/>
      <c r="E1230" s="1890"/>
      <c r="F1230" s="1890"/>
    </row>
    <row r="1231" spans="1:6" ht="18" customHeight="1">
      <c r="A1231" s="1720"/>
      <c r="B1231" s="1720"/>
      <c r="C1231" s="1890"/>
      <c r="D1231" s="1890"/>
      <c r="E1231" s="1890"/>
      <c r="F1231" s="1890"/>
    </row>
    <row r="1232" spans="1:6" ht="18" customHeight="1">
      <c r="A1232" s="1720"/>
      <c r="B1232" s="1720"/>
      <c r="C1232" s="1890"/>
      <c r="D1232" s="1890"/>
      <c r="E1232" s="1890"/>
      <c r="F1232" s="1890"/>
    </row>
    <row r="1233" spans="1:6" ht="18" customHeight="1">
      <c r="A1233" s="1720"/>
      <c r="B1233" s="1720"/>
      <c r="C1233" s="1890"/>
      <c r="D1233" s="1890"/>
      <c r="E1233" s="1890"/>
      <c r="F1233" s="1890"/>
    </row>
    <row r="1234" spans="1:6" ht="18" customHeight="1">
      <c r="A1234" s="1720"/>
      <c r="B1234" s="1720"/>
      <c r="C1234" s="1890"/>
      <c r="D1234" s="1890"/>
      <c r="E1234" s="1890"/>
      <c r="F1234" s="1890"/>
    </row>
    <row r="1235" spans="1:6" ht="18" customHeight="1">
      <c r="A1235" s="1720"/>
      <c r="B1235" s="1720"/>
      <c r="C1235" s="1890"/>
      <c r="D1235" s="1890"/>
      <c r="E1235" s="1890"/>
      <c r="F1235" s="1890"/>
    </row>
    <row r="1236" spans="1:6" ht="18" customHeight="1">
      <c r="A1236" s="1720"/>
      <c r="B1236" s="1720"/>
      <c r="C1236" s="1890"/>
      <c r="D1236" s="1890"/>
      <c r="E1236" s="1890"/>
      <c r="F1236" s="1890"/>
    </row>
    <row r="1237" spans="1:6" ht="18" customHeight="1">
      <c r="A1237" s="1720"/>
      <c r="B1237" s="1720"/>
      <c r="C1237" s="1890"/>
      <c r="D1237" s="1890"/>
      <c r="E1237" s="1890"/>
      <c r="F1237" s="1890"/>
    </row>
    <row r="1238" spans="1:6" ht="18" customHeight="1">
      <c r="A1238" s="1720"/>
      <c r="B1238" s="1720"/>
      <c r="C1238" s="1890"/>
      <c r="D1238" s="1890"/>
      <c r="E1238" s="1890"/>
      <c r="F1238" s="1890"/>
    </row>
    <row r="1239" spans="1:6" ht="18" customHeight="1">
      <c r="A1239" s="1720"/>
      <c r="B1239" s="1720"/>
      <c r="C1239" s="1890"/>
      <c r="D1239" s="1890"/>
      <c r="E1239" s="1890"/>
      <c r="F1239" s="1890"/>
    </row>
    <row r="1240" spans="1:6" ht="18" customHeight="1">
      <c r="A1240" s="1720"/>
      <c r="B1240" s="1720"/>
      <c r="C1240" s="1890"/>
      <c r="D1240" s="1890"/>
      <c r="E1240" s="1890"/>
      <c r="F1240" s="1890"/>
    </row>
    <row r="1241" spans="1:6" ht="18" customHeight="1">
      <c r="A1241" s="1720"/>
      <c r="B1241" s="1720"/>
      <c r="C1241" s="1890"/>
      <c r="D1241" s="1890"/>
      <c r="E1241" s="1890"/>
      <c r="F1241" s="1890"/>
    </row>
    <row r="1242" spans="1:6" ht="18" customHeight="1">
      <c r="A1242" s="1720"/>
      <c r="B1242" s="1720"/>
      <c r="C1242" s="1890"/>
      <c r="D1242" s="1890"/>
      <c r="E1242" s="1890"/>
      <c r="F1242" s="1890"/>
    </row>
    <row r="1243" spans="1:6" ht="18" customHeight="1">
      <c r="A1243" s="1720"/>
      <c r="B1243" s="1720"/>
      <c r="C1243" s="1890"/>
      <c r="D1243" s="1890"/>
      <c r="E1243" s="1890"/>
      <c r="F1243" s="1890"/>
    </row>
    <row r="1244" spans="1:6" ht="18" customHeight="1">
      <c r="A1244" s="1720"/>
      <c r="B1244" s="1720"/>
      <c r="C1244" s="1890"/>
      <c r="D1244" s="1890"/>
      <c r="E1244" s="1890"/>
      <c r="F1244" s="1890"/>
    </row>
    <row r="1245" spans="1:6" ht="18" customHeight="1">
      <c r="A1245" s="1720"/>
      <c r="B1245" s="1720"/>
      <c r="C1245" s="1890"/>
      <c r="D1245" s="1890"/>
      <c r="E1245" s="1890"/>
      <c r="F1245" s="1890"/>
    </row>
    <row r="1246" spans="1:6" ht="18" customHeight="1">
      <c r="A1246" s="1720"/>
      <c r="B1246" s="1720"/>
      <c r="C1246" s="1890"/>
      <c r="D1246" s="1890"/>
      <c r="E1246" s="1890"/>
      <c r="F1246" s="1890"/>
    </row>
    <row r="1247" spans="1:6" ht="18" customHeight="1">
      <c r="A1247" s="1720"/>
      <c r="B1247" s="1720"/>
      <c r="C1247" s="1890"/>
      <c r="D1247" s="1890"/>
      <c r="E1247" s="1890"/>
      <c r="F1247" s="1890"/>
    </row>
    <row r="1248" spans="1:6" ht="18" customHeight="1">
      <c r="A1248" s="1720"/>
      <c r="B1248" s="1720"/>
      <c r="C1248" s="1890"/>
      <c r="D1248" s="1890"/>
      <c r="E1248" s="1890"/>
      <c r="F1248" s="1890"/>
    </row>
    <row r="1249" spans="1:6" ht="18" customHeight="1">
      <c r="A1249" s="1720"/>
      <c r="B1249" s="1720"/>
      <c r="C1249" s="1890"/>
      <c r="D1249" s="1890"/>
      <c r="E1249" s="1890"/>
      <c r="F1249" s="1890"/>
    </row>
    <row r="1250" spans="1:6" ht="18" customHeight="1">
      <c r="A1250" s="1720"/>
      <c r="B1250" s="1720"/>
      <c r="C1250" s="1890"/>
      <c r="D1250" s="1890"/>
      <c r="E1250" s="1890"/>
      <c r="F1250" s="1890"/>
    </row>
    <row r="1251" spans="1:6" ht="18" customHeight="1">
      <c r="A1251" s="1720"/>
      <c r="B1251" s="1720"/>
      <c r="C1251" s="1890"/>
      <c r="D1251" s="1890"/>
      <c r="E1251" s="1890"/>
      <c r="F1251" s="1890"/>
    </row>
    <row r="1252" spans="1:6" ht="18" customHeight="1">
      <c r="A1252" s="1720"/>
      <c r="B1252" s="1720"/>
      <c r="C1252" s="1890"/>
      <c r="D1252" s="1890"/>
      <c r="E1252" s="1890"/>
      <c r="F1252" s="1890"/>
    </row>
    <row r="1253" spans="1:6" ht="18" customHeight="1">
      <c r="A1253" s="1720"/>
      <c r="B1253" s="1720"/>
      <c r="C1253" s="1890"/>
      <c r="D1253" s="1890"/>
      <c r="E1253" s="1890"/>
      <c r="F1253" s="1890"/>
    </row>
    <row r="1254" spans="1:6" ht="18" customHeight="1">
      <c r="A1254" s="1720"/>
      <c r="B1254" s="1720"/>
      <c r="C1254" s="1890"/>
      <c r="D1254" s="1890"/>
      <c r="E1254" s="1890"/>
      <c r="F1254" s="1890"/>
    </row>
    <row r="1255" spans="1:6" ht="18" customHeight="1">
      <c r="A1255" s="1720"/>
      <c r="B1255" s="1720"/>
      <c r="C1255" s="1890"/>
      <c r="D1255" s="1890"/>
      <c r="E1255" s="1890"/>
      <c r="F1255" s="1890"/>
    </row>
    <row r="1256" spans="1:6" ht="18" customHeight="1">
      <c r="A1256" s="1720"/>
      <c r="B1256" s="1720"/>
      <c r="C1256" s="1890"/>
      <c r="D1256" s="1890"/>
      <c r="E1256" s="1890"/>
      <c r="F1256" s="1890"/>
    </row>
    <row r="1257" spans="1:6" ht="18" customHeight="1">
      <c r="A1257" s="1720"/>
      <c r="B1257" s="1720"/>
      <c r="C1257" s="1890"/>
      <c r="D1257" s="1890"/>
      <c r="E1257" s="1890"/>
      <c r="F1257" s="1890"/>
    </row>
    <row r="1258" spans="1:6" ht="18" customHeight="1">
      <c r="A1258" s="1720"/>
      <c r="B1258" s="1720"/>
      <c r="C1258" s="1890"/>
      <c r="D1258" s="1890"/>
      <c r="E1258" s="1890"/>
      <c r="F1258" s="1890"/>
    </row>
    <row r="1259" spans="1:6" ht="18" customHeight="1">
      <c r="A1259" s="1720"/>
      <c r="B1259" s="1720"/>
      <c r="C1259" s="1890"/>
      <c r="D1259" s="1890"/>
      <c r="E1259" s="1890"/>
      <c r="F1259" s="1890"/>
    </row>
    <row r="1260" spans="1:6" ht="18" customHeight="1">
      <c r="A1260" s="1720"/>
      <c r="B1260" s="1720"/>
      <c r="C1260" s="1890"/>
      <c r="D1260" s="1890"/>
      <c r="E1260" s="1890"/>
      <c r="F1260" s="1890"/>
    </row>
    <row r="1261" spans="1:6" ht="18" customHeight="1">
      <c r="A1261" s="1720"/>
      <c r="B1261" s="1720"/>
      <c r="C1261" s="1890"/>
      <c r="D1261" s="1890"/>
      <c r="E1261" s="1890"/>
      <c r="F1261" s="1890"/>
    </row>
    <row r="1262" spans="1:6" ht="18" customHeight="1">
      <c r="A1262" s="1720"/>
      <c r="B1262" s="1720"/>
      <c r="C1262" s="1890"/>
      <c r="D1262" s="1890"/>
      <c r="E1262" s="1890"/>
      <c r="F1262" s="1890"/>
    </row>
    <row r="1263" spans="1:6" ht="18" customHeight="1">
      <c r="A1263" s="1720"/>
      <c r="B1263" s="1720"/>
      <c r="C1263" s="1890"/>
      <c r="D1263" s="1890"/>
      <c r="E1263" s="1890"/>
      <c r="F1263" s="1890"/>
    </row>
    <row r="1264" spans="1:6" ht="18" customHeight="1">
      <c r="A1264" s="1720"/>
      <c r="B1264" s="1720"/>
      <c r="C1264" s="1890"/>
      <c r="D1264" s="1890"/>
      <c r="E1264" s="1890"/>
      <c r="F1264" s="1890"/>
    </row>
    <row r="1265" spans="1:6" ht="18" customHeight="1">
      <c r="A1265" s="1720"/>
      <c r="B1265" s="1720"/>
      <c r="C1265" s="1890"/>
      <c r="D1265" s="1890"/>
      <c r="E1265" s="1890"/>
      <c r="F1265" s="1890"/>
    </row>
    <row r="1266" spans="1:6" ht="18" customHeight="1">
      <c r="A1266" s="1720"/>
      <c r="B1266" s="1720"/>
      <c r="C1266" s="1890"/>
      <c r="D1266" s="1890"/>
      <c r="E1266" s="1890"/>
      <c r="F1266" s="1890"/>
    </row>
    <row r="1267" spans="1:6" ht="18" customHeight="1">
      <c r="A1267" s="1720"/>
      <c r="B1267" s="1720"/>
      <c r="C1267" s="1890"/>
      <c r="D1267" s="1890"/>
      <c r="E1267" s="1890"/>
      <c r="F1267" s="1890"/>
    </row>
    <row r="1268" spans="1:6" ht="18" customHeight="1">
      <c r="A1268" s="1720"/>
      <c r="B1268" s="1720"/>
      <c r="C1268" s="1890"/>
      <c r="D1268" s="1890"/>
      <c r="E1268" s="1890"/>
      <c r="F1268" s="1890"/>
    </row>
    <row r="1269" spans="1:6" ht="18" customHeight="1">
      <c r="A1269" s="1720"/>
      <c r="B1269" s="1720"/>
      <c r="C1269" s="1890"/>
      <c r="D1269" s="1890"/>
      <c r="E1269" s="1890"/>
      <c r="F1269" s="1890"/>
    </row>
    <row r="1270" spans="1:6" ht="18" customHeight="1">
      <c r="A1270" s="1720"/>
      <c r="B1270" s="1720"/>
      <c r="C1270" s="1890"/>
      <c r="D1270" s="1890"/>
      <c r="E1270" s="1890"/>
      <c r="F1270" s="1890"/>
    </row>
    <row r="1271" spans="1:6" ht="18" customHeight="1">
      <c r="A1271" s="1720"/>
      <c r="B1271" s="1720"/>
      <c r="C1271" s="1890"/>
      <c r="D1271" s="1890"/>
      <c r="E1271" s="1890"/>
      <c r="F1271" s="1890"/>
    </row>
    <row r="1272" spans="1:6" ht="18" customHeight="1">
      <c r="A1272" s="1720"/>
      <c r="B1272" s="1720"/>
      <c r="C1272" s="1890"/>
      <c r="D1272" s="1890"/>
      <c r="E1272" s="1890"/>
      <c r="F1272" s="1890"/>
    </row>
    <row r="1273" spans="1:6" ht="18" customHeight="1">
      <c r="A1273" s="1720"/>
      <c r="B1273" s="1720"/>
      <c r="C1273" s="1890"/>
      <c r="D1273" s="1890"/>
      <c r="E1273" s="1890"/>
      <c r="F1273" s="1890"/>
    </row>
    <row r="1274" spans="1:6" ht="18" customHeight="1">
      <c r="A1274" s="1720"/>
      <c r="B1274" s="1720"/>
      <c r="C1274" s="1890"/>
      <c r="D1274" s="1890"/>
      <c r="E1274" s="1890"/>
      <c r="F1274" s="1890"/>
    </row>
    <row r="1275" spans="1:6" ht="18" customHeight="1">
      <c r="A1275" s="1720"/>
      <c r="B1275" s="1720"/>
      <c r="C1275" s="1890"/>
      <c r="D1275" s="1890"/>
      <c r="E1275" s="1890"/>
      <c r="F1275" s="1890"/>
    </row>
    <row r="1276" spans="1:6" ht="18" customHeight="1">
      <c r="A1276" s="1720"/>
      <c r="B1276" s="1720"/>
      <c r="C1276" s="1890"/>
      <c r="D1276" s="1890"/>
      <c r="E1276" s="1890"/>
      <c r="F1276" s="1890"/>
    </row>
    <row r="1277" spans="1:6" ht="18" customHeight="1">
      <c r="A1277" s="1720"/>
      <c r="B1277" s="1720"/>
      <c r="C1277" s="1890"/>
      <c r="D1277" s="1890"/>
      <c r="E1277" s="1890"/>
      <c r="F1277" s="1890"/>
    </row>
    <row r="1278" spans="1:6" ht="18" customHeight="1">
      <c r="A1278" s="1720"/>
      <c r="B1278" s="1720"/>
      <c r="C1278" s="1890"/>
      <c r="D1278" s="1890"/>
      <c r="E1278" s="1890"/>
      <c r="F1278" s="1890"/>
    </row>
    <row r="1279" spans="1:6" ht="18" customHeight="1">
      <c r="A1279" s="1720"/>
      <c r="B1279" s="1720"/>
      <c r="C1279" s="1890"/>
      <c r="D1279" s="1890"/>
      <c r="E1279" s="1890"/>
      <c r="F1279" s="1890"/>
    </row>
    <row r="1280" spans="1:6" ht="18" customHeight="1">
      <c r="A1280" s="1720"/>
      <c r="B1280" s="1720"/>
      <c r="C1280" s="1890"/>
      <c r="D1280" s="1890"/>
      <c r="E1280" s="1890"/>
      <c r="F1280" s="1890"/>
    </row>
    <row r="1281" spans="1:6" ht="18" customHeight="1">
      <c r="A1281" s="1720"/>
      <c r="B1281" s="1720"/>
      <c r="C1281" s="1890"/>
      <c r="D1281" s="1890"/>
      <c r="E1281" s="1890"/>
      <c r="F1281" s="1890"/>
    </row>
    <row r="1282" spans="1:6" ht="18" customHeight="1">
      <c r="A1282" s="1720"/>
      <c r="B1282" s="1720"/>
      <c r="C1282" s="1890"/>
      <c r="D1282" s="1890"/>
      <c r="E1282" s="1890"/>
      <c r="F1282" s="1890"/>
    </row>
    <row r="1283" spans="1:6" ht="18" customHeight="1">
      <c r="A1283" s="1720"/>
      <c r="B1283" s="1720"/>
      <c r="C1283" s="1890"/>
      <c r="D1283" s="1890"/>
      <c r="E1283" s="1890"/>
      <c r="F1283" s="1890"/>
    </row>
    <row r="1284" spans="1:6" ht="18" customHeight="1">
      <c r="A1284" s="1720"/>
      <c r="B1284" s="1720"/>
      <c r="C1284" s="1890"/>
      <c r="D1284" s="1890"/>
      <c r="E1284" s="1890"/>
      <c r="F1284" s="1890"/>
    </row>
    <row r="1285" spans="1:6" ht="18" customHeight="1">
      <c r="A1285" s="1720"/>
      <c r="B1285" s="1720"/>
      <c r="C1285" s="1890"/>
      <c r="D1285" s="1890"/>
      <c r="E1285" s="1890"/>
      <c r="F1285" s="1890"/>
    </row>
    <row r="1286" spans="1:6" ht="18" customHeight="1">
      <c r="A1286" s="1720"/>
      <c r="B1286" s="1720"/>
      <c r="C1286" s="1890"/>
      <c r="D1286" s="1890"/>
      <c r="E1286" s="1890"/>
      <c r="F1286" s="1890"/>
    </row>
    <row r="1287" spans="1:6" ht="18" customHeight="1">
      <c r="A1287" s="1720"/>
      <c r="B1287" s="1720"/>
      <c r="C1287" s="1890"/>
      <c r="D1287" s="1890"/>
      <c r="E1287" s="1890"/>
      <c r="F1287" s="1890"/>
    </row>
    <row r="1288" spans="1:6" ht="18" customHeight="1">
      <c r="A1288" s="1720"/>
      <c r="B1288" s="1720"/>
      <c r="C1288" s="1890"/>
      <c r="D1288" s="1890"/>
      <c r="E1288" s="1890"/>
      <c r="F1288" s="1890"/>
    </row>
    <row r="1289" spans="1:6" ht="18" customHeight="1">
      <c r="A1289" s="1720"/>
      <c r="B1289" s="1720"/>
      <c r="C1289" s="1890"/>
      <c r="D1289" s="1890"/>
      <c r="E1289" s="1890"/>
      <c r="F1289" s="1890"/>
    </row>
    <row r="1290" spans="1:6" ht="18" customHeight="1">
      <c r="A1290" s="1720"/>
      <c r="B1290" s="1720"/>
      <c r="C1290" s="1890"/>
      <c r="D1290" s="1890"/>
      <c r="E1290" s="1890"/>
      <c r="F1290" s="1890"/>
    </row>
    <row r="1291" spans="1:6" ht="18" customHeight="1">
      <c r="A1291" s="1720"/>
      <c r="B1291" s="1720"/>
      <c r="C1291" s="1890"/>
      <c r="D1291" s="1890"/>
      <c r="E1291" s="1890"/>
      <c r="F1291" s="1890"/>
    </row>
    <row r="1292" spans="1:6" ht="18" customHeight="1">
      <c r="A1292" s="1720"/>
      <c r="B1292" s="1720"/>
      <c r="C1292" s="1890"/>
      <c r="D1292" s="1890"/>
      <c r="E1292" s="1890"/>
      <c r="F1292" s="1890"/>
    </row>
    <row r="1293" spans="1:6" ht="18" customHeight="1">
      <c r="A1293" s="1720"/>
      <c r="B1293" s="1720"/>
      <c r="C1293" s="1890"/>
      <c r="D1293" s="1890"/>
      <c r="E1293" s="1890"/>
      <c r="F1293" s="1890"/>
    </row>
    <row r="1294" spans="1:6" ht="18" customHeight="1">
      <c r="A1294" s="1720"/>
      <c r="B1294" s="1720"/>
      <c r="C1294" s="1890"/>
      <c r="D1294" s="1890"/>
      <c r="E1294" s="1890"/>
      <c r="F1294" s="1890"/>
    </row>
    <row r="1295" spans="1:6" ht="18" customHeight="1">
      <c r="A1295" s="1720"/>
      <c r="B1295" s="1720"/>
      <c r="C1295" s="1890"/>
      <c r="D1295" s="1890"/>
      <c r="E1295" s="1890"/>
      <c r="F1295" s="1890"/>
    </row>
    <row r="1296" spans="1:6" ht="18" customHeight="1">
      <c r="A1296" s="1720"/>
      <c r="B1296" s="1720"/>
      <c r="C1296" s="1890"/>
      <c r="D1296" s="1890"/>
      <c r="E1296" s="1890"/>
      <c r="F1296" s="1890"/>
    </row>
    <row r="1297" spans="1:6" ht="18" customHeight="1">
      <c r="A1297" s="1720"/>
      <c r="B1297" s="1720"/>
      <c r="C1297" s="1890"/>
      <c r="D1297" s="1890"/>
      <c r="E1297" s="1890"/>
      <c r="F1297" s="1890"/>
    </row>
    <row r="1298" spans="1:6" ht="18" customHeight="1">
      <c r="A1298" s="1720"/>
      <c r="B1298" s="1720"/>
      <c r="C1298" s="1890"/>
      <c r="D1298" s="1890"/>
      <c r="E1298" s="1890"/>
      <c r="F1298" s="1890"/>
    </row>
    <row r="1299" spans="1:6" ht="18" customHeight="1">
      <c r="A1299" s="1720"/>
      <c r="B1299" s="1720"/>
      <c r="C1299" s="1890"/>
      <c r="D1299" s="1890"/>
      <c r="E1299" s="1890"/>
      <c r="F1299" s="1890"/>
    </row>
    <row r="1300" spans="1:6" ht="18" customHeight="1">
      <c r="A1300" s="1720"/>
      <c r="B1300" s="1720"/>
      <c r="C1300" s="1890"/>
      <c r="D1300" s="1890"/>
      <c r="E1300" s="1890"/>
      <c r="F1300" s="1890"/>
    </row>
    <row r="1301" spans="1:6" ht="18" customHeight="1">
      <c r="A1301" s="1720"/>
      <c r="B1301" s="1720"/>
      <c r="C1301" s="1890"/>
      <c r="D1301" s="1890"/>
      <c r="E1301" s="1890"/>
      <c r="F1301" s="1890"/>
    </row>
    <row r="1302" spans="1:6" ht="18" customHeight="1">
      <c r="A1302" s="1720"/>
      <c r="B1302" s="1720"/>
      <c r="C1302" s="1890"/>
      <c r="D1302" s="1890"/>
      <c r="E1302" s="1890"/>
      <c r="F1302" s="1890"/>
    </row>
    <row r="1303" spans="1:6" ht="18" customHeight="1">
      <c r="A1303" s="1720"/>
      <c r="B1303" s="1720"/>
      <c r="C1303" s="1890"/>
      <c r="D1303" s="1890"/>
      <c r="E1303" s="1890"/>
      <c r="F1303" s="1890"/>
    </row>
    <row r="1304" spans="1:6" ht="18" customHeight="1">
      <c r="A1304" s="1720"/>
      <c r="B1304" s="1720"/>
      <c r="C1304" s="1890"/>
      <c r="D1304" s="1890"/>
      <c r="E1304" s="1890"/>
      <c r="F1304" s="1890"/>
    </row>
    <row r="1305" spans="1:6" ht="18" customHeight="1">
      <c r="A1305" s="1720"/>
      <c r="B1305" s="1720"/>
      <c r="C1305" s="1890"/>
      <c r="D1305" s="1890"/>
      <c r="E1305" s="1890"/>
      <c r="F1305" s="1890"/>
    </row>
    <row r="1306" spans="1:6" ht="18" customHeight="1">
      <c r="A1306" s="1720"/>
      <c r="B1306" s="1720"/>
      <c r="C1306" s="1890"/>
      <c r="D1306" s="1890"/>
      <c r="E1306" s="1890"/>
      <c r="F1306" s="1890"/>
    </row>
    <row r="1307" spans="1:6" ht="18" customHeight="1">
      <c r="A1307" s="1720"/>
      <c r="B1307" s="1720"/>
      <c r="C1307" s="1890"/>
      <c r="D1307" s="1890"/>
      <c r="E1307" s="1890"/>
      <c r="F1307" s="1890"/>
    </row>
    <row r="1308" spans="1:6" ht="18" customHeight="1">
      <c r="A1308" s="1720"/>
      <c r="B1308" s="1720"/>
      <c r="C1308" s="1890"/>
      <c r="D1308" s="1890"/>
      <c r="E1308" s="1890"/>
      <c r="F1308" s="1890"/>
    </row>
    <row r="1309" spans="1:6" ht="18" customHeight="1">
      <c r="A1309" s="1720"/>
      <c r="B1309" s="1720"/>
      <c r="C1309" s="1890"/>
      <c r="D1309" s="1890"/>
      <c r="E1309" s="1890"/>
      <c r="F1309" s="1890"/>
    </row>
    <row r="1310" spans="1:6" ht="18" customHeight="1">
      <c r="A1310" s="1720"/>
      <c r="B1310" s="1720"/>
      <c r="C1310" s="1890"/>
      <c r="D1310" s="1890"/>
      <c r="E1310" s="1890"/>
      <c r="F1310" s="1890"/>
    </row>
    <row r="1311" spans="1:6" ht="18" customHeight="1">
      <c r="A1311" s="1720"/>
      <c r="B1311" s="1720"/>
      <c r="C1311" s="1890"/>
      <c r="D1311" s="1890"/>
      <c r="E1311" s="1890"/>
      <c r="F1311" s="1890"/>
    </row>
    <row r="1312" spans="1:6" ht="18" customHeight="1">
      <c r="A1312" s="1720"/>
      <c r="B1312" s="1720"/>
      <c r="C1312" s="1890"/>
      <c r="D1312" s="1890"/>
      <c r="E1312" s="1890"/>
      <c r="F1312" s="1890"/>
    </row>
    <row r="1313" spans="1:6" ht="18" customHeight="1">
      <c r="A1313" s="1720"/>
      <c r="B1313" s="1720"/>
      <c r="C1313" s="1890"/>
      <c r="D1313" s="1890"/>
      <c r="E1313" s="1890"/>
      <c r="F1313" s="1890"/>
    </row>
    <row r="1314" spans="1:6" ht="18" customHeight="1">
      <c r="A1314" s="1720"/>
      <c r="B1314" s="1720"/>
      <c r="C1314" s="1890"/>
      <c r="D1314" s="1890"/>
      <c r="E1314" s="1890"/>
      <c r="F1314" s="1890"/>
    </row>
    <row r="1315" spans="1:6" ht="18" customHeight="1">
      <c r="A1315" s="1720"/>
      <c r="B1315" s="1720"/>
      <c r="C1315" s="1890"/>
      <c r="D1315" s="1890"/>
      <c r="E1315" s="1890"/>
      <c r="F1315" s="1890"/>
    </row>
    <row r="1316" spans="1:6" ht="18" customHeight="1">
      <c r="A1316" s="1720"/>
      <c r="B1316" s="1720"/>
      <c r="C1316" s="1890"/>
      <c r="D1316" s="1890"/>
      <c r="E1316" s="1890"/>
      <c r="F1316" s="1890"/>
    </row>
    <row r="1317" spans="1:6" ht="18" customHeight="1">
      <c r="A1317" s="1720"/>
      <c r="B1317" s="1720"/>
      <c r="C1317" s="1890"/>
      <c r="D1317" s="1890"/>
      <c r="E1317" s="1890"/>
      <c r="F1317" s="1890"/>
    </row>
    <row r="1318" spans="1:6" ht="18" customHeight="1">
      <c r="A1318" s="1720"/>
      <c r="B1318" s="1720"/>
      <c r="C1318" s="1890"/>
      <c r="D1318" s="1890"/>
      <c r="E1318" s="1890"/>
      <c r="F1318" s="1890"/>
    </row>
    <row r="1319" spans="1:6" ht="18" customHeight="1">
      <c r="A1319" s="1720"/>
      <c r="B1319" s="1720"/>
      <c r="C1319" s="1890"/>
      <c r="D1319" s="1890"/>
      <c r="E1319" s="1890"/>
      <c r="F1319" s="1890"/>
    </row>
    <row r="1320" spans="1:6" ht="18" customHeight="1">
      <c r="A1320" s="1720"/>
      <c r="B1320" s="1720"/>
      <c r="C1320" s="1890"/>
      <c r="D1320" s="1890"/>
      <c r="E1320" s="1890"/>
      <c r="F1320" s="1890"/>
    </row>
    <row r="1321" spans="1:6" ht="18" customHeight="1">
      <c r="A1321" s="1720"/>
      <c r="B1321" s="1720"/>
      <c r="C1321" s="1890"/>
      <c r="D1321" s="1890"/>
      <c r="E1321" s="1890"/>
      <c r="F1321" s="1890"/>
    </row>
    <row r="1322" spans="1:6" ht="18" customHeight="1">
      <c r="A1322" s="1720"/>
      <c r="B1322" s="1720"/>
      <c r="C1322" s="1890"/>
      <c r="D1322" s="1890"/>
      <c r="E1322" s="1890"/>
      <c r="F1322" s="1890"/>
    </row>
    <row r="1323" spans="1:6" ht="18" customHeight="1">
      <c r="A1323" s="1720"/>
      <c r="B1323" s="1720"/>
      <c r="C1323" s="1890"/>
      <c r="D1323" s="1890"/>
      <c r="E1323" s="1890"/>
      <c r="F1323" s="1890"/>
    </row>
    <row r="1324" spans="1:6" ht="18" customHeight="1">
      <c r="A1324" s="1720"/>
      <c r="B1324" s="1720"/>
      <c r="C1324" s="1890"/>
      <c r="D1324" s="1890"/>
      <c r="E1324" s="1890"/>
      <c r="F1324" s="1890"/>
    </row>
    <row r="1325" spans="1:6" ht="18" customHeight="1">
      <c r="A1325" s="1720"/>
      <c r="B1325" s="1720"/>
      <c r="C1325" s="1890"/>
      <c r="D1325" s="1890"/>
      <c r="E1325" s="1890"/>
      <c r="F1325" s="1890"/>
    </row>
    <row r="1326" spans="1:6" ht="18" customHeight="1">
      <c r="A1326" s="1720"/>
      <c r="B1326" s="1720"/>
      <c r="C1326" s="1890"/>
      <c r="D1326" s="1890"/>
      <c r="E1326" s="1890"/>
      <c r="F1326" s="1890"/>
    </row>
    <row r="1327" spans="1:6" ht="18" customHeight="1">
      <c r="A1327" s="1720"/>
      <c r="B1327" s="1720"/>
      <c r="C1327" s="1890"/>
      <c r="D1327" s="1890"/>
      <c r="E1327" s="1890"/>
      <c r="F1327" s="1890"/>
    </row>
    <row r="1328" spans="1:6" ht="18" customHeight="1">
      <c r="A1328" s="1720"/>
      <c r="B1328" s="1720"/>
      <c r="C1328" s="1890"/>
      <c r="D1328" s="1890"/>
      <c r="E1328" s="1890"/>
      <c r="F1328" s="1890"/>
    </row>
    <row r="1329" spans="1:6" ht="18" customHeight="1">
      <c r="A1329" s="1720"/>
      <c r="B1329" s="1720"/>
      <c r="C1329" s="1890"/>
      <c r="D1329" s="1890"/>
      <c r="E1329" s="1890"/>
      <c r="F1329" s="1890"/>
    </row>
    <row r="1330" spans="1:6" ht="18" customHeight="1">
      <c r="A1330" s="1720"/>
      <c r="B1330" s="1720"/>
      <c r="C1330" s="1890"/>
      <c r="D1330" s="1890"/>
      <c r="E1330" s="1890"/>
      <c r="F1330" s="1890"/>
    </row>
    <row r="1331" spans="1:6" ht="18" customHeight="1">
      <c r="A1331" s="1720"/>
      <c r="B1331" s="1720"/>
      <c r="C1331" s="1890"/>
      <c r="D1331" s="1890"/>
      <c r="E1331" s="1890"/>
      <c r="F1331" s="1890"/>
    </row>
    <row r="1332" spans="1:6" ht="18" customHeight="1">
      <c r="A1332" s="1720"/>
      <c r="B1332" s="1720"/>
      <c r="C1332" s="1890"/>
      <c r="D1332" s="1890"/>
      <c r="E1332" s="1890"/>
      <c r="F1332" s="1890"/>
    </row>
    <row r="1333" spans="1:6" ht="18" customHeight="1">
      <c r="A1333" s="1720"/>
      <c r="B1333" s="1720"/>
      <c r="C1333" s="1890"/>
      <c r="D1333" s="1890"/>
      <c r="E1333" s="1890"/>
      <c r="F1333" s="1890"/>
    </row>
    <row r="1334" spans="1:6" ht="18" customHeight="1">
      <c r="A1334" s="1720"/>
      <c r="B1334" s="1720"/>
      <c r="C1334" s="1890"/>
      <c r="D1334" s="1890"/>
      <c r="E1334" s="1890"/>
      <c r="F1334" s="1890"/>
    </row>
    <row r="1335" spans="1:6" ht="18" customHeight="1">
      <c r="A1335" s="1720"/>
      <c r="B1335" s="1720"/>
      <c r="C1335" s="1890"/>
      <c r="D1335" s="1890"/>
      <c r="E1335" s="1890"/>
      <c r="F1335" s="1890"/>
    </row>
    <row r="1336" spans="1:6" ht="18" customHeight="1">
      <c r="A1336" s="1720"/>
      <c r="B1336" s="1720"/>
      <c r="C1336" s="1890"/>
      <c r="D1336" s="1890"/>
      <c r="E1336" s="1890"/>
      <c r="F1336" s="1890"/>
    </row>
    <row r="1337" spans="1:6" ht="18" customHeight="1">
      <c r="A1337" s="1720"/>
      <c r="B1337" s="1720"/>
      <c r="C1337" s="1890"/>
      <c r="D1337" s="1890"/>
      <c r="E1337" s="1890"/>
      <c r="F1337" s="1890"/>
    </row>
    <row r="1338" spans="1:6" ht="18" customHeight="1">
      <c r="A1338" s="1720"/>
      <c r="B1338" s="1720"/>
      <c r="C1338" s="1890"/>
      <c r="D1338" s="1890"/>
      <c r="E1338" s="1890"/>
      <c r="F1338" s="1890"/>
    </row>
    <row r="1339" spans="1:6" ht="18" customHeight="1">
      <c r="A1339" s="1720"/>
      <c r="B1339" s="1720"/>
      <c r="C1339" s="1890"/>
      <c r="D1339" s="1890"/>
      <c r="E1339" s="1890"/>
      <c r="F1339" s="1890"/>
    </row>
    <row r="1340" spans="1:6" ht="18" customHeight="1">
      <c r="A1340" s="1720"/>
      <c r="B1340" s="1720"/>
      <c r="C1340" s="1890"/>
      <c r="D1340" s="1890"/>
      <c r="E1340" s="1890"/>
      <c r="F1340" s="1890"/>
    </row>
    <row r="1341" spans="1:6" ht="18" customHeight="1">
      <c r="A1341" s="1720"/>
      <c r="B1341" s="1720"/>
      <c r="C1341" s="1890"/>
      <c r="D1341" s="1890"/>
      <c r="E1341" s="1890"/>
      <c r="F1341" s="1890"/>
    </row>
    <row r="1342" spans="1:6" ht="18" customHeight="1">
      <c r="A1342" s="1720"/>
      <c r="B1342" s="1720"/>
      <c r="C1342" s="1890"/>
      <c r="D1342" s="1890"/>
      <c r="E1342" s="1890"/>
      <c r="F1342" s="1890"/>
    </row>
    <row r="1343" spans="1:6" ht="18" customHeight="1">
      <c r="A1343" s="1720"/>
      <c r="B1343" s="1720"/>
      <c r="C1343" s="1890"/>
      <c r="D1343" s="1890"/>
      <c r="E1343" s="1890"/>
      <c r="F1343" s="1890"/>
    </row>
    <row r="1344" spans="1:6" ht="18" customHeight="1">
      <c r="A1344" s="1720"/>
      <c r="B1344" s="1720"/>
      <c r="C1344" s="1890"/>
      <c r="D1344" s="1890"/>
      <c r="E1344" s="1890"/>
      <c r="F1344" s="1890"/>
    </row>
    <row r="1345" spans="1:6" ht="18" customHeight="1">
      <c r="A1345" s="1720"/>
      <c r="B1345" s="1720"/>
      <c r="C1345" s="1890"/>
      <c r="D1345" s="1890"/>
      <c r="E1345" s="1890"/>
      <c r="F1345" s="1890"/>
    </row>
    <row r="1346" spans="1:6" ht="18" customHeight="1">
      <c r="A1346" s="1720"/>
      <c r="B1346" s="1720"/>
      <c r="C1346" s="1890"/>
      <c r="D1346" s="1890"/>
      <c r="E1346" s="1890"/>
      <c r="F1346" s="1890"/>
    </row>
    <row r="1347" spans="1:6" ht="18" customHeight="1">
      <c r="A1347" s="1720"/>
      <c r="B1347" s="1720"/>
      <c r="C1347" s="1890"/>
      <c r="D1347" s="1890"/>
      <c r="E1347" s="1890"/>
      <c r="F1347" s="1890"/>
    </row>
    <row r="1348" spans="1:6" ht="18" customHeight="1">
      <c r="A1348" s="1720"/>
      <c r="B1348" s="1720"/>
      <c r="C1348" s="1890"/>
      <c r="D1348" s="1890"/>
      <c r="E1348" s="1890"/>
      <c r="F1348" s="1890"/>
    </row>
    <row r="1349" spans="1:6" ht="18" customHeight="1">
      <c r="A1349" s="1720"/>
      <c r="B1349" s="1720"/>
      <c r="C1349" s="1890"/>
      <c r="D1349" s="1890"/>
      <c r="E1349" s="1890"/>
      <c r="F1349" s="1890"/>
    </row>
    <row r="1350" spans="1:6" ht="18" customHeight="1">
      <c r="A1350" s="1720"/>
      <c r="B1350" s="1720"/>
      <c r="C1350" s="1890"/>
      <c r="D1350" s="1890"/>
      <c r="E1350" s="1890"/>
      <c r="F1350" s="1890"/>
    </row>
    <row r="1351" spans="1:6" ht="18" customHeight="1">
      <c r="A1351" s="1720"/>
      <c r="B1351" s="1720"/>
      <c r="C1351" s="1890"/>
      <c r="D1351" s="1890"/>
      <c r="E1351" s="1890"/>
      <c r="F1351" s="1890"/>
    </row>
    <row r="1352" spans="1:6" ht="18" customHeight="1">
      <c r="A1352" s="1720"/>
      <c r="B1352" s="1720"/>
      <c r="C1352" s="1890"/>
      <c r="D1352" s="1890"/>
      <c r="E1352" s="1890"/>
      <c r="F1352" s="1890"/>
    </row>
    <row r="1353" spans="1:6" ht="18" customHeight="1">
      <c r="A1353" s="1720"/>
      <c r="B1353" s="1720"/>
      <c r="C1353" s="1890"/>
      <c r="D1353" s="1890"/>
      <c r="E1353" s="1890"/>
      <c r="F1353" s="1890"/>
    </row>
    <row r="1354" spans="1:6" ht="18" customHeight="1">
      <c r="A1354" s="1720"/>
      <c r="B1354" s="1720"/>
      <c r="C1354" s="1890"/>
      <c r="D1354" s="1890"/>
      <c r="E1354" s="1890"/>
      <c r="F1354" s="1890"/>
    </row>
    <row r="1355" spans="1:6" ht="18" customHeight="1">
      <c r="A1355" s="1720"/>
      <c r="B1355" s="1720"/>
      <c r="C1355" s="1890"/>
      <c r="D1355" s="1890"/>
      <c r="E1355" s="1890"/>
      <c r="F1355" s="1890"/>
    </row>
    <row r="1356" spans="1:6" ht="18" customHeight="1">
      <c r="A1356" s="1720"/>
      <c r="B1356" s="1720"/>
      <c r="C1356" s="1890"/>
      <c r="D1356" s="1890"/>
      <c r="E1356" s="1890"/>
      <c r="F1356" s="1890"/>
    </row>
    <row r="1357" spans="1:6" ht="18" customHeight="1">
      <c r="A1357" s="1720"/>
      <c r="B1357" s="1720"/>
      <c r="C1357" s="1890"/>
      <c r="D1357" s="1890"/>
      <c r="E1357" s="1890"/>
      <c r="F1357" s="1890"/>
    </row>
    <row r="1358" spans="1:6" ht="18" customHeight="1">
      <c r="A1358" s="1720"/>
      <c r="B1358" s="1720"/>
      <c r="C1358" s="1890"/>
      <c r="D1358" s="1890"/>
      <c r="E1358" s="1890"/>
      <c r="F1358" s="1890"/>
    </row>
    <row r="1359" spans="1:6" ht="18" customHeight="1">
      <c r="A1359" s="1720"/>
      <c r="B1359" s="1720"/>
      <c r="C1359" s="1890"/>
      <c r="D1359" s="1890"/>
      <c r="E1359" s="1890"/>
      <c r="F1359" s="1890"/>
    </row>
    <row r="1360" spans="1:6" ht="18" customHeight="1">
      <c r="A1360" s="1720"/>
      <c r="B1360" s="1720"/>
      <c r="C1360" s="1890"/>
      <c r="D1360" s="1890"/>
      <c r="E1360" s="1890"/>
      <c r="F1360" s="1890"/>
    </row>
    <row r="1361" spans="1:6" ht="18" customHeight="1">
      <c r="A1361" s="1720"/>
      <c r="B1361" s="1720"/>
      <c r="C1361" s="1890"/>
      <c r="D1361" s="1890"/>
      <c r="E1361" s="1890"/>
      <c r="F1361" s="1890"/>
    </row>
    <row r="1362" spans="1:6" ht="18" customHeight="1">
      <c r="A1362" s="1720"/>
      <c r="B1362" s="1720"/>
      <c r="C1362" s="1890"/>
      <c r="D1362" s="1890"/>
      <c r="E1362" s="1890"/>
      <c r="F1362" s="1890"/>
    </row>
    <row r="1363" spans="1:6" ht="18" customHeight="1">
      <c r="A1363" s="1720"/>
      <c r="B1363" s="1720"/>
      <c r="C1363" s="1890"/>
      <c r="D1363" s="1890"/>
      <c r="E1363" s="1890"/>
      <c r="F1363" s="1890"/>
    </row>
    <row r="1364" spans="1:6" ht="18" customHeight="1">
      <c r="A1364" s="1720"/>
      <c r="B1364" s="1720"/>
      <c r="C1364" s="1890"/>
      <c r="D1364" s="1890"/>
      <c r="E1364" s="1890"/>
      <c r="F1364" s="1890"/>
    </row>
    <row r="1365" spans="1:6" ht="18" customHeight="1">
      <c r="A1365" s="1720"/>
      <c r="B1365" s="1720"/>
      <c r="C1365" s="1890"/>
      <c r="D1365" s="1890"/>
      <c r="E1365" s="1890"/>
      <c r="F1365" s="1890"/>
    </row>
    <row r="1366" spans="1:6" ht="18" customHeight="1">
      <c r="A1366" s="1720"/>
      <c r="B1366" s="1720"/>
      <c r="C1366" s="1890"/>
      <c r="D1366" s="1890"/>
      <c r="E1366" s="1890"/>
      <c r="F1366" s="1890"/>
    </row>
    <row r="1367" spans="1:6" ht="18" customHeight="1">
      <c r="A1367" s="1720"/>
      <c r="B1367" s="1720"/>
      <c r="C1367" s="1890"/>
      <c r="D1367" s="1890"/>
      <c r="E1367" s="1890"/>
      <c r="F1367" s="1890"/>
    </row>
    <row r="1368" spans="1:6" ht="18" customHeight="1">
      <c r="A1368" s="1720"/>
      <c r="B1368" s="1720"/>
      <c r="C1368" s="1890"/>
      <c r="D1368" s="1890"/>
      <c r="E1368" s="1890"/>
      <c r="F1368" s="1890"/>
    </row>
    <row r="1369" spans="1:6" ht="18" customHeight="1">
      <c r="A1369" s="1720"/>
      <c r="B1369" s="1720"/>
      <c r="C1369" s="1890"/>
      <c r="D1369" s="1890"/>
      <c r="E1369" s="1890"/>
      <c r="F1369" s="1890"/>
    </row>
    <row r="1370" spans="1:6" ht="18" customHeight="1">
      <c r="A1370" s="1720"/>
      <c r="B1370" s="1720"/>
      <c r="C1370" s="1890"/>
      <c r="D1370" s="1890"/>
      <c r="E1370" s="1890"/>
      <c r="F1370" s="1890"/>
    </row>
    <row r="1371" spans="1:6" ht="18" customHeight="1">
      <c r="A1371" s="1720"/>
      <c r="B1371" s="1720"/>
      <c r="C1371" s="1890"/>
      <c r="D1371" s="1890"/>
      <c r="E1371" s="1890"/>
      <c r="F1371" s="1890"/>
    </row>
    <row r="1372" spans="1:6" ht="18" customHeight="1">
      <c r="A1372" s="1720"/>
      <c r="B1372" s="1720"/>
      <c r="C1372" s="1890"/>
      <c r="D1372" s="1890"/>
      <c r="E1372" s="1890"/>
      <c r="F1372" s="1890"/>
    </row>
    <row r="1373" spans="1:6" ht="18" customHeight="1">
      <c r="A1373" s="1720"/>
      <c r="B1373" s="1720"/>
      <c r="C1373" s="1890"/>
      <c r="D1373" s="1890"/>
      <c r="E1373" s="1890"/>
      <c r="F1373" s="1890"/>
    </row>
    <row r="1374" spans="1:6" ht="18" customHeight="1">
      <c r="A1374" s="1720"/>
      <c r="B1374" s="1720"/>
      <c r="C1374" s="1890"/>
      <c r="D1374" s="1890"/>
      <c r="E1374" s="1890"/>
      <c r="F1374" s="1890"/>
    </row>
    <row r="1375" spans="1:6" ht="18" customHeight="1">
      <c r="A1375" s="1720"/>
      <c r="B1375" s="1720"/>
      <c r="C1375" s="1890"/>
      <c r="D1375" s="1890"/>
      <c r="E1375" s="1890"/>
      <c r="F1375" s="1890"/>
    </row>
    <row r="1376" spans="1:6" ht="18" customHeight="1">
      <c r="A1376" s="1720"/>
      <c r="B1376" s="1720"/>
      <c r="C1376" s="1890"/>
      <c r="D1376" s="1890"/>
      <c r="E1376" s="1890"/>
      <c r="F1376" s="1890"/>
    </row>
    <row r="1377" spans="1:6" ht="18" customHeight="1">
      <c r="A1377" s="1720"/>
      <c r="B1377" s="1720"/>
      <c r="C1377" s="1890"/>
      <c r="D1377" s="1890"/>
      <c r="E1377" s="1890"/>
      <c r="F1377" s="1890"/>
    </row>
    <row r="1378" spans="1:6" ht="18" customHeight="1">
      <c r="A1378" s="1720"/>
      <c r="B1378" s="1720"/>
      <c r="C1378" s="1890"/>
      <c r="D1378" s="1890"/>
      <c r="E1378" s="1890"/>
      <c r="F1378" s="1890"/>
    </row>
    <row r="1379" spans="1:6" ht="18" customHeight="1">
      <c r="A1379" s="1720"/>
      <c r="B1379" s="1720"/>
      <c r="C1379" s="1890"/>
      <c r="D1379" s="1890"/>
      <c r="E1379" s="1890"/>
      <c r="F1379" s="1890"/>
    </row>
    <row r="1380" spans="1:6" ht="18" customHeight="1">
      <c r="A1380" s="1720"/>
      <c r="B1380" s="1720"/>
      <c r="C1380" s="1890"/>
      <c r="D1380" s="1890"/>
      <c r="E1380" s="1890"/>
      <c r="F1380" s="1890"/>
    </row>
    <row r="1381" spans="1:6" ht="18" customHeight="1">
      <c r="A1381" s="1720"/>
      <c r="B1381" s="1720"/>
      <c r="C1381" s="1890"/>
      <c r="D1381" s="1890"/>
      <c r="E1381" s="1890"/>
      <c r="F1381" s="1890"/>
    </row>
    <row r="1382" spans="1:6" ht="18" customHeight="1">
      <c r="A1382" s="1720"/>
      <c r="B1382" s="1720"/>
      <c r="C1382" s="1890"/>
      <c r="D1382" s="1890"/>
      <c r="E1382" s="1890"/>
      <c r="F1382" s="1890"/>
    </row>
    <row r="1383" spans="1:6" ht="18" customHeight="1">
      <c r="A1383" s="1720"/>
      <c r="B1383" s="1720"/>
      <c r="C1383" s="1890"/>
      <c r="D1383" s="1890"/>
      <c r="E1383" s="1890"/>
      <c r="F1383" s="1890"/>
    </row>
    <row r="1384" spans="1:6" ht="18" customHeight="1">
      <c r="A1384" s="1720"/>
      <c r="B1384" s="1720"/>
      <c r="C1384" s="1890"/>
      <c r="D1384" s="1890"/>
      <c r="E1384" s="1890"/>
      <c r="F1384" s="1890"/>
    </row>
    <row r="1385" spans="1:6" ht="18" customHeight="1">
      <c r="A1385" s="1720"/>
      <c r="B1385" s="1720"/>
      <c r="C1385" s="1890"/>
      <c r="D1385" s="1890"/>
      <c r="E1385" s="1890"/>
      <c r="F1385" s="1890"/>
    </row>
    <row r="1386" spans="1:6" ht="18" customHeight="1">
      <c r="A1386" s="1720"/>
      <c r="B1386" s="1720"/>
      <c r="C1386" s="1890"/>
      <c r="D1386" s="1890"/>
      <c r="E1386" s="1890"/>
      <c r="F1386" s="1890"/>
    </row>
    <row r="1387" spans="1:6" ht="18" customHeight="1">
      <c r="A1387" s="1720"/>
      <c r="B1387" s="1720"/>
      <c r="C1387" s="1890"/>
      <c r="D1387" s="1890"/>
      <c r="E1387" s="1890"/>
      <c r="F1387" s="1890"/>
    </row>
    <row r="1388" spans="1:6" ht="18" customHeight="1">
      <c r="A1388" s="1720"/>
      <c r="B1388" s="1720"/>
      <c r="C1388" s="1890"/>
      <c r="D1388" s="1890"/>
      <c r="E1388" s="1890"/>
      <c r="F1388" s="1890"/>
    </row>
    <row r="1389" spans="1:6" ht="18" customHeight="1">
      <c r="A1389" s="1720"/>
      <c r="B1389" s="1720"/>
      <c r="C1389" s="1890"/>
      <c r="D1389" s="1890"/>
      <c r="E1389" s="1890"/>
      <c r="F1389" s="1890"/>
    </row>
    <row r="1390" spans="1:6" ht="18" customHeight="1">
      <c r="A1390" s="1720"/>
      <c r="B1390" s="1720"/>
      <c r="C1390" s="1890"/>
      <c r="D1390" s="1890"/>
      <c r="E1390" s="1890"/>
      <c r="F1390" s="1890"/>
    </row>
    <row r="1391" spans="1:6" ht="18" customHeight="1">
      <c r="A1391" s="1720"/>
      <c r="B1391" s="1720"/>
      <c r="C1391" s="1890"/>
      <c r="D1391" s="1890"/>
      <c r="E1391" s="1890"/>
      <c r="F1391" s="1890"/>
    </row>
    <row r="1392" spans="1:6" ht="18" customHeight="1">
      <c r="A1392" s="1720"/>
      <c r="B1392" s="1720"/>
      <c r="C1392" s="1890"/>
      <c r="D1392" s="1890"/>
      <c r="E1392" s="1890"/>
      <c r="F1392" s="1890"/>
    </row>
    <row r="1393" spans="1:6" ht="18" customHeight="1">
      <c r="A1393" s="1720"/>
      <c r="B1393" s="1720"/>
      <c r="C1393" s="1890"/>
      <c r="D1393" s="1890"/>
      <c r="E1393" s="1890"/>
      <c r="F1393" s="1890"/>
    </row>
    <row r="1394" spans="1:6" ht="18" customHeight="1">
      <c r="A1394" s="1720"/>
      <c r="B1394" s="1720"/>
      <c r="C1394" s="1890"/>
      <c r="D1394" s="1890"/>
      <c r="E1394" s="1890"/>
      <c r="F1394" s="1890"/>
    </row>
    <row r="1395" spans="1:6" ht="18" customHeight="1">
      <c r="A1395" s="1720"/>
      <c r="B1395" s="1720"/>
      <c r="C1395" s="1890"/>
      <c r="D1395" s="1890"/>
      <c r="E1395" s="1890"/>
      <c r="F1395" s="1890"/>
    </row>
    <row r="1396" spans="1:6" ht="18" customHeight="1">
      <c r="A1396" s="1720"/>
      <c r="B1396" s="1720"/>
      <c r="C1396" s="1890"/>
      <c r="D1396" s="1890"/>
      <c r="E1396" s="1890"/>
      <c r="F1396" s="1890"/>
    </row>
    <row r="1397" spans="1:6" ht="18" customHeight="1">
      <c r="A1397" s="1720"/>
      <c r="B1397" s="1720"/>
      <c r="C1397" s="1890"/>
      <c r="D1397" s="1890"/>
      <c r="E1397" s="1890"/>
      <c r="F1397" s="1890"/>
    </row>
    <row r="1398" spans="1:6" ht="18" customHeight="1">
      <c r="A1398" s="1720"/>
      <c r="B1398" s="1720"/>
      <c r="C1398" s="1890"/>
      <c r="D1398" s="1890"/>
      <c r="E1398" s="1890"/>
      <c r="F1398" s="1890"/>
    </row>
    <row r="1399" spans="1:6" ht="18" customHeight="1">
      <c r="A1399" s="1720"/>
      <c r="B1399" s="1720"/>
      <c r="C1399" s="1890"/>
      <c r="D1399" s="1890"/>
      <c r="E1399" s="1890"/>
      <c r="F1399" s="1890"/>
    </row>
    <row r="1400" spans="1:6" ht="18" customHeight="1">
      <c r="A1400" s="1720"/>
      <c r="B1400" s="1720"/>
      <c r="C1400" s="1890"/>
      <c r="D1400" s="1890"/>
      <c r="E1400" s="1890"/>
      <c r="F1400" s="1890"/>
    </row>
    <row r="1401" spans="1:6" ht="18" customHeight="1">
      <c r="A1401" s="1720"/>
      <c r="B1401" s="1720"/>
      <c r="C1401" s="1890"/>
      <c r="D1401" s="1890"/>
      <c r="E1401" s="1890"/>
      <c r="F1401" s="1890"/>
    </row>
    <row r="1402" spans="1:6" ht="18" customHeight="1">
      <c r="A1402" s="1720"/>
      <c r="B1402" s="1720"/>
      <c r="C1402" s="1890"/>
      <c r="D1402" s="1890"/>
      <c r="E1402" s="1890"/>
      <c r="F1402" s="1890"/>
    </row>
    <row r="1403" spans="1:6" ht="18" customHeight="1">
      <c r="A1403" s="1720"/>
      <c r="B1403" s="1720"/>
      <c r="C1403" s="1890"/>
      <c r="D1403" s="1890"/>
      <c r="E1403" s="1890"/>
      <c r="F1403" s="1890"/>
    </row>
    <row r="1404" spans="1:6" ht="18" customHeight="1">
      <c r="A1404" s="1720"/>
      <c r="B1404" s="1720"/>
      <c r="C1404" s="1890"/>
      <c r="D1404" s="1890"/>
      <c r="E1404" s="1890"/>
      <c r="F1404" s="1890"/>
    </row>
    <row r="1405" spans="1:6" ht="18" customHeight="1">
      <c r="A1405" s="1720"/>
      <c r="B1405" s="1720"/>
      <c r="C1405" s="1890"/>
      <c r="D1405" s="1890"/>
      <c r="E1405" s="1890"/>
      <c r="F1405" s="1890"/>
    </row>
    <row r="1406" spans="1:6" ht="18" customHeight="1">
      <c r="A1406" s="1720"/>
      <c r="B1406" s="1720"/>
      <c r="C1406" s="1890"/>
      <c r="D1406" s="1890"/>
      <c r="E1406" s="1890"/>
      <c r="F1406" s="1890"/>
    </row>
    <row r="1407" spans="1:6" ht="18" customHeight="1">
      <c r="A1407" s="1720"/>
      <c r="B1407" s="1720"/>
      <c r="C1407" s="1890"/>
      <c r="D1407" s="1890"/>
      <c r="E1407" s="1890"/>
      <c r="F1407" s="1890"/>
    </row>
    <row r="1408" spans="1:6" ht="18" customHeight="1">
      <c r="A1408" s="1720"/>
      <c r="B1408" s="1720"/>
      <c r="C1408" s="1890"/>
      <c r="D1408" s="1890"/>
      <c r="E1408" s="1890"/>
      <c r="F1408" s="1890"/>
    </row>
    <row r="1409" spans="1:6" ht="18" customHeight="1">
      <c r="A1409" s="1720"/>
      <c r="B1409" s="1720"/>
      <c r="C1409" s="1890"/>
      <c r="D1409" s="1890"/>
      <c r="E1409" s="1890"/>
      <c r="F1409" s="1890"/>
    </row>
    <row r="1410" spans="1:6" ht="18" customHeight="1">
      <c r="A1410" s="1720"/>
      <c r="B1410" s="1720"/>
      <c r="C1410" s="1890"/>
      <c r="D1410" s="1890"/>
      <c r="E1410" s="1890"/>
      <c r="F1410" s="1890"/>
    </row>
    <row r="1411" spans="1:6" ht="18" customHeight="1">
      <c r="A1411" s="1720"/>
      <c r="B1411" s="1720"/>
      <c r="C1411" s="1890"/>
      <c r="D1411" s="1890"/>
      <c r="E1411" s="1890"/>
      <c r="F1411" s="1890"/>
    </row>
    <row r="1412" spans="1:6" ht="18" customHeight="1">
      <c r="A1412" s="1720"/>
      <c r="B1412" s="1720"/>
      <c r="C1412" s="1890"/>
      <c r="D1412" s="1890"/>
      <c r="E1412" s="1890"/>
      <c r="F1412" s="1890"/>
    </row>
    <row r="1413" spans="1:6" ht="18" customHeight="1">
      <c r="A1413" s="1720"/>
      <c r="B1413" s="1720"/>
      <c r="C1413" s="1890"/>
      <c r="D1413" s="1890"/>
      <c r="E1413" s="1890"/>
      <c r="F1413" s="1890"/>
    </row>
    <row r="1414" spans="1:6" ht="18" customHeight="1">
      <c r="A1414" s="1720"/>
      <c r="B1414" s="1720"/>
      <c r="C1414" s="1890"/>
      <c r="D1414" s="1890"/>
      <c r="E1414" s="1890"/>
      <c r="F1414" s="1890"/>
    </row>
    <row r="1415" spans="1:6" ht="18" customHeight="1">
      <c r="A1415" s="1720"/>
      <c r="B1415" s="1720"/>
      <c r="C1415" s="1890"/>
      <c r="D1415" s="1890"/>
      <c r="E1415" s="1890"/>
      <c r="F1415" s="1890"/>
    </row>
    <row r="1416" spans="1:6" ht="18" customHeight="1">
      <c r="A1416" s="1720"/>
      <c r="B1416" s="1720"/>
      <c r="C1416" s="1890"/>
      <c r="D1416" s="1890"/>
      <c r="E1416" s="1890"/>
      <c r="F1416" s="1890"/>
    </row>
    <row r="1417" spans="1:6" ht="18" customHeight="1">
      <c r="A1417" s="1720"/>
      <c r="B1417" s="1720"/>
      <c r="C1417" s="1890"/>
      <c r="D1417" s="1890"/>
      <c r="E1417" s="1890"/>
      <c r="F1417" s="1890"/>
    </row>
    <row r="1418" spans="1:6" ht="18" customHeight="1">
      <c r="A1418" s="1720"/>
      <c r="B1418" s="1720"/>
      <c r="C1418" s="1890"/>
      <c r="D1418" s="1890"/>
      <c r="E1418" s="1890"/>
      <c r="F1418" s="1890"/>
    </row>
    <row r="1419" spans="1:6" ht="18" customHeight="1">
      <c r="A1419" s="1720"/>
      <c r="B1419" s="1720"/>
      <c r="C1419" s="1890"/>
      <c r="D1419" s="1890"/>
      <c r="E1419" s="1890"/>
      <c r="F1419" s="1890"/>
    </row>
    <row r="1420" spans="1:6" ht="18" customHeight="1">
      <c r="A1420" s="1720"/>
      <c r="B1420" s="1720"/>
      <c r="C1420" s="1890"/>
      <c r="D1420" s="1890"/>
      <c r="E1420" s="1890"/>
      <c r="F1420" s="1890"/>
    </row>
    <row r="1421" spans="1:6" ht="18" customHeight="1">
      <c r="A1421" s="1720"/>
      <c r="B1421" s="1720"/>
      <c r="C1421" s="1890"/>
      <c r="D1421" s="1890"/>
      <c r="E1421" s="1890"/>
      <c r="F1421" s="1890"/>
    </row>
    <row r="1422" spans="1:6" ht="18" customHeight="1">
      <c r="A1422" s="1720"/>
      <c r="B1422" s="1720"/>
      <c r="C1422" s="1890"/>
      <c r="D1422" s="1890"/>
      <c r="E1422" s="1890"/>
      <c r="F1422" s="1890"/>
    </row>
    <row r="1423" spans="1:6" ht="18" customHeight="1">
      <c r="A1423" s="1720"/>
      <c r="B1423" s="1720"/>
      <c r="C1423" s="1890"/>
      <c r="D1423" s="1890"/>
      <c r="E1423" s="1890"/>
      <c r="F1423" s="1890"/>
    </row>
    <row r="1424" spans="1:6" ht="18" customHeight="1">
      <c r="A1424" s="1720"/>
      <c r="B1424" s="1720"/>
      <c r="C1424" s="1890"/>
      <c r="D1424" s="1890"/>
      <c r="E1424" s="1890"/>
      <c r="F1424" s="1890"/>
    </row>
    <row r="1425" spans="1:6" ht="18" customHeight="1">
      <c r="A1425" s="1720"/>
      <c r="B1425" s="1720"/>
      <c r="C1425" s="1890"/>
      <c r="D1425" s="1890"/>
      <c r="E1425" s="1890"/>
      <c r="F1425" s="1890"/>
    </row>
    <row r="1426" spans="1:6" ht="18" customHeight="1">
      <c r="A1426" s="1720"/>
      <c r="B1426" s="1720"/>
      <c r="C1426" s="1890"/>
      <c r="D1426" s="1890"/>
      <c r="E1426" s="1890"/>
      <c r="F1426" s="1890"/>
    </row>
    <row r="1427" spans="1:6" ht="18" customHeight="1">
      <c r="A1427" s="1720"/>
      <c r="B1427" s="1720"/>
      <c r="C1427" s="1890"/>
      <c r="D1427" s="1890"/>
      <c r="E1427" s="1890"/>
      <c r="F1427" s="1890"/>
    </row>
    <row r="1428" spans="1:6" ht="18" customHeight="1">
      <c r="A1428" s="1720"/>
      <c r="B1428" s="1720"/>
      <c r="C1428" s="1890"/>
      <c r="D1428" s="1890"/>
      <c r="E1428" s="1890"/>
      <c r="F1428" s="1890"/>
    </row>
    <row r="1429" spans="1:6" ht="18" customHeight="1">
      <c r="A1429" s="1720"/>
      <c r="B1429" s="1720"/>
      <c r="C1429" s="1890"/>
      <c r="D1429" s="1890"/>
      <c r="E1429" s="1890"/>
      <c r="F1429" s="1890"/>
    </row>
    <row r="1430" spans="1:6" ht="18" customHeight="1">
      <c r="A1430" s="1720"/>
      <c r="B1430" s="1720"/>
      <c r="C1430" s="1890"/>
      <c r="D1430" s="1890"/>
      <c r="E1430" s="1890"/>
      <c r="F1430" s="1890"/>
    </row>
    <row r="1431" spans="1:6" ht="18" customHeight="1">
      <c r="A1431" s="1720"/>
      <c r="B1431" s="1720"/>
      <c r="C1431" s="1890"/>
      <c r="D1431" s="1890"/>
      <c r="E1431" s="1890"/>
      <c r="F1431" s="1890"/>
    </row>
    <row r="1432" spans="1:6" ht="18" customHeight="1">
      <c r="A1432" s="1720"/>
      <c r="B1432" s="1720"/>
      <c r="C1432" s="1890"/>
      <c r="D1432" s="1890"/>
      <c r="E1432" s="1890"/>
      <c r="F1432" s="1890"/>
    </row>
    <row r="1433" spans="1:6" ht="18" customHeight="1">
      <c r="A1433" s="1720"/>
      <c r="B1433" s="1720"/>
      <c r="C1433" s="1890"/>
      <c r="D1433" s="1890"/>
      <c r="E1433" s="1890"/>
      <c r="F1433" s="1890"/>
    </row>
    <row r="1434" spans="1:6" ht="18" customHeight="1">
      <c r="A1434" s="1720"/>
      <c r="B1434" s="1720"/>
      <c r="C1434" s="1890"/>
      <c r="D1434" s="1890"/>
      <c r="E1434" s="1890"/>
      <c r="F1434" s="1890"/>
    </row>
    <row r="1435" spans="1:6" ht="18" customHeight="1">
      <c r="A1435" s="1720"/>
      <c r="B1435" s="1720"/>
      <c r="C1435" s="1890"/>
      <c r="D1435" s="1890"/>
      <c r="E1435" s="1890"/>
      <c r="F1435" s="1890"/>
    </row>
    <row r="1436" spans="1:6" ht="18" customHeight="1">
      <c r="A1436" s="1720"/>
      <c r="B1436" s="1720"/>
      <c r="C1436" s="1890"/>
      <c r="D1436" s="1890"/>
      <c r="E1436" s="1890"/>
      <c r="F1436" s="1890"/>
    </row>
    <row r="1437" spans="1:6" ht="18" customHeight="1">
      <c r="A1437" s="1720"/>
      <c r="B1437" s="1720"/>
      <c r="C1437" s="1890"/>
      <c r="D1437" s="1890"/>
      <c r="E1437" s="1890"/>
      <c r="F1437" s="1890"/>
    </row>
    <row r="1438" spans="1:6" ht="18" customHeight="1">
      <c r="A1438" s="1720"/>
      <c r="B1438" s="1720"/>
      <c r="C1438" s="1890"/>
      <c r="D1438" s="1890"/>
      <c r="E1438" s="1890"/>
      <c r="F1438" s="1890"/>
    </row>
    <row r="1439" spans="1:6" ht="18" customHeight="1">
      <c r="A1439" s="1720"/>
      <c r="B1439" s="1720"/>
      <c r="C1439" s="1890"/>
      <c r="D1439" s="1890"/>
      <c r="E1439" s="1890"/>
      <c r="F1439" s="1890"/>
    </row>
    <row r="1440" spans="1:6" ht="18" customHeight="1">
      <c r="A1440" s="1720"/>
      <c r="B1440" s="1720"/>
      <c r="C1440" s="1890"/>
      <c r="D1440" s="1890"/>
      <c r="E1440" s="1890"/>
      <c r="F1440" s="1890"/>
    </row>
    <row r="1441" spans="1:6" ht="18" customHeight="1">
      <c r="A1441" s="1720"/>
      <c r="B1441" s="1720"/>
      <c r="C1441" s="1890"/>
      <c r="D1441" s="1890"/>
      <c r="E1441" s="1890"/>
      <c r="F1441" s="1890"/>
    </row>
    <row r="1442" spans="1:6" ht="18" customHeight="1">
      <c r="A1442" s="1720"/>
      <c r="B1442" s="1720"/>
      <c r="C1442" s="1890"/>
      <c r="D1442" s="1890"/>
      <c r="E1442" s="1890"/>
      <c r="F1442" s="1890"/>
    </row>
    <row r="1443" spans="1:6" ht="18" customHeight="1">
      <c r="A1443" s="1720"/>
      <c r="B1443" s="1720"/>
      <c r="C1443" s="1890"/>
      <c r="D1443" s="1890"/>
      <c r="E1443" s="1890"/>
      <c r="F1443" s="1890"/>
    </row>
    <row r="1444" spans="1:6" ht="18" customHeight="1">
      <c r="A1444" s="1720"/>
      <c r="B1444" s="1720"/>
      <c r="C1444" s="1890"/>
      <c r="D1444" s="1890"/>
      <c r="E1444" s="1890"/>
      <c r="F1444" s="1890"/>
    </row>
    <row r="1445" spans="1:6" ht="18" customHeight="1">
      <c r="A1445" s="1720"/>
      <c r="B1445" s="1720"/>
      <c r="C1445" s="1890"/>
      <c r="D1445" s="1890"/>
      <c r="E1445" s="1890"/>
      <c r="F1445" s="1890"/>
    </row>
    <row r="1446" spans="1:6" ht="18" customHeight="1">
      <c r="A1446" s="1720"/>
      <c r="B1446" s="1720"/>
      <c r="C1446" s="1890"/>
      <c r="D1446" s="1890"/>
      <c r="E1446" s="1890"/>
      <c r="F1446" s="1890"/>
    </row>
    <row r="1447" spans="1:6" ht="18" customHeight="1">
      <c r="A1447" s="1720"/>
      <c r="B1447" s="1720"/>
      <c r="C1447" s="1890"/>
      <c r="D1447" s="1890"/>
      <c r="E1447" s="1890"/>
      <c r="F1447" s="1890"/>
    </row>
    <row r="1448" spans="1:6" ht="18" customHeight="1">
      <c r="A1448" s="1720"/>
      <c r="B1448" s="1720"/>
      <c r="C1448" s="1890"/>
      <c r="D1448" s="1890"/>
      <c r="E1448" s="1890"/>
      <c r="F1448" s="1890"/>
    </row>
    <row r="1449" spans="1:6" ht="18" customHeight="1">
      <c r="A1449" s="1720"/>
      <c r="B1449" s="1720"/>
      <c r="C1449" s="1890"/>
      <c r="D1449" s="1890"/>
      <c r="E1449" s="1890"/>
      <c r="F1449" s="1890"/>
    </row>
    <row r="1450" spans="1:6" ht="18" customHeight="1">
      <c r="A1450" s="1720"/>
      <c r="B1450" s="1720"/>
      <c r="C1450" s="1890"/>
      <c r="D1450" s="1890"/>
      <c r="E1450" s="1890"/>
      <c r="F1450" s="1890"/>
    </row>
    <row r="1451" spans="1:6" ht="18" customHeight="1">
      <c r="A1451" s="1720"/>
      <c r="B1451" s="1720"/>
      <c r="C1451" s="1890"/>
      <c r="D1451" s="1890"/>
      <c r="E1451" s="1890"/>
      <c r="F1451" s="1890"/>
    </row>
    <row r="1452" spans="1:6" ht="18" customHeight="1">
      <c r="A1452" s="1720"/>
      <c r="B1452" s="1720"/>
      <c r="C1452" s="1890"/>
      <c r="D1452" s="1890"/>
      <c r="E1452" s="1890"/>
      <c r="F1452" s="1890"/>
    </row>
    <row r="1453" spans="1:6" ht="18" customHeight="1">
      <c r="A1453" s="1720"/>
      <c r="B1453" s="1720"/>
      <c r="C1453" s="1890"/>
      <c r="D1453" s="1890"/>
      <c r="E1453" s="1890"/>
      <c r="F1453" s="1890"/>
    </row>
    <row r="1454" spans="1:6" ht="18" customHeight="1">
      <c r="A1454" s="1720"/>
      <c r="B1454" s="1720"/>
      <c r="C1454" s="1890"/>
      <c r="D1454" s="1890"/>
      <c r="E1454" s="1890"/>
      <c r="F1454" s="1890"/>
    </row>
    <row r="1455" spans="1:6" ht="18" customHeight="1">
      <c r="A1455" s="1720"/>
      <c r="B1455" s="1720"/>
      <c r="C1455" s="1890"/>
      <c r="D1455" s="1890"/>
      <c r="E1455" s="1890"/>
      <c r="F1455" s="1890"/>
    </row>
    <row r="1456" spans="1:6" ht="18" customHeight="1">
      <c r="A1456" s="1720"/>
      <c r="B1456" s="1720"/>
      <c r="C1456" s="1890"/>
      <c r="D1456" s="1890"/>
      <c r="E1456" s="1890"/>
      <c r="F1456" s="1890"/>
    </row>
    <row r="1457" spans="1:6" ht="18" customHeight="1">
      <c r="A1457" s="1720"/>
      <c r="B1457" s="1720"/>
      <c r="C1457" s="1890"/>
      <c r="D1457" s="1890"/>
      <c r="E1457" s="1890"/>
      <c r="F1457" s="1890"/>
    </row>
    <row r="1458" spans="1:6" ht="18" customHeight="1">
      <c r="A1458" s="1720"/>
      <c r="B1458" s="1720"/>
      <c r="C1458" s="1890"/>
      <c r="D1458" s="1890"/>
      <c r="E1458" s="1890"/>
      <c r="F1458" s="1890"/>
    </row>
    <row r="1459" spans="1:6" ht="18" customHeight="1">
      <c r="A1459" s="1720"/>
      <c r="B1459" s="1720"/>
      <c r="C1459" s="1890"/>
      <c r="D1459" s="1890"/>
      <c r="E1459" s="1890"/>
      <c r="F1459" s="1890"/>
    </row>
    <row r="1460" spans="1:6" ht="18" customHeight="1">
      <c r="A1460" s="1720"/>
      <c r="B1460" s="1720"/>
      <c r="C1460" s="1890"/>
      <c r="D1460" s="1890"/>
      <c r="E1460" s="1890"/>
      <c r="F1460" s="1890"/>
    </row>
    <row r="1461" spans="1:6" ht="18" customHeight="1">
      <c r="A1461" s="1720"/>
      <c r="B1461" s="1720"/>
      <c r="C1461" s="1890"/>
      <c r="D1461" s="1890"/>
      <c r="E1461" s="1890"/>
      <c r="F1461" s="1890"/>
    </row>
    <row r="1462" spans="1:6" ht="18" customHeight="1">
      <c r="A1462" s="1720"/>
      <c r="B1462" s="1720"/>
      <c r="C1462" s="1890"/>
      <c r="D1462" s="1890"/>
      <c r="E1462" s="1890"/>
      <c r="F1462" s="1890"/>
    </row>
    <row r="1463" spans="1:6" ht="18" customHeight="1">
      <c r="A1463" s="1720"/>
      <c r="B1463" s="1720"/>
      <c r="C1463" s="1890"/>
      <c r="D1463" s="1890"/>
      <c r="E1463" s="1890"/>
      <c r="F1463" s="1890"/>
    </row>
    <row r="1464" spans="1:6" ht="18" customHeight="1">
      <c r="A1464" s="1720"/>
      <c r="B1464" s="1720"/>
      <c r="C1464" s="1890"/>
      <c r="D1464" s="1890"/>
      <c r="E1464" s="1890"/>
      <c r="F1464" s="1890"/>
    </row>
    <row r="1465" spans="1:6" ht="18" customHeight="1">
      <c r="A1465" s="1720"/>
      <c r="B1465" s="1720"/>
      <c r="C1465" s="1890"/>
      <c r="D1465" s="1890"/>
      <c r="E1465" s="1890"/>
      <c r="F1465" s="1890"/>
    </row>
    <row r="1466" spans="1:6" ht="18" customHeight="1">
      <c r="A1466" s="1720"/>
      <c r="B1466" s="1720"/>
      <c r="C1466" s="1890"/>
      <c r="D1466" s="1890"/>
      <c r="E1466" s="1890"/>
      <c r="F1466" s="1890"/>
    </row>
    <row r="1467" spans="1:6" ht="18" customHeight="1">
      <c r="A1467" s="1720"/>
      <c r="B1467" s="1720"/>
      <c r="C1467" s="1890"/>
      <c r="D1467" s="1890"/>
      <c r="E1467" s="1890"/>
      <c r="F1467" s="1890"/>
    </row>
    <row r="1468" spans="1:6" ht="18" customHeight="1">
      <c r="A1468" s="1720"/>
      <c r="B1468" s="1720"/>
      <c r="C1468" s="1890"/>
      <c r="D1468" s="1890"/>
      <c r="E1468" s="1890"/>
      <c r="F1468" s="1890"/>
    </row>
    <row r="1469" spans="1:6" ht="18" customHeight="1">
      <c r="A1469" s="1720"/>
      <c r="B1469" s="1720"/>
      <c r="C1469" s="1890"/>
      <c r="D1469" s="1890"/>
      <c r="E1469" s="1890"/>
      <c r="F1469" s="1890"/>
    </row>
    <row r="1470" spans="1:6" ht="18" customHeight="1">
      <c r="A1470" s="1720"/>
      <c r="B1470" s="1720"/>
      <c r="C1470" s="1890"/>
      <c r="D1470" s="1890"/>
      <c r="E1470" s="1890"/>
      <c r="F1470" s="1890"/>
    </row>
    <row r="1471" spans="1:6" ht="18" customHeight="1">
      <c r="A1471" s="1720"/>
      <c r="B1471" s="1720"/>
      <c r="C1471" s="1890"/>
      <c r="D1471" s="1890"/>
      <c r="E1471" s="1890"/>
      <c r="F1471" s="1890"/>
    </row>
    <row r="1472" spans="1:6" ht="18" customHeight="1">
      <c r="A1472" s="1720"/>
      <c r="B1472" s="1720"/>
      <c r="C1472" s="1890"/>
      <c r="D1472" s="1890"/>
      <c r="E1472" s="1890"/>
      <c r="F1472" s="1890"/>
    </row>
    <row r="1473" spans="1:6" ht="18" customHeight="1">
      <c r="A1473" s="1720"/>
      <c r="B1473" s="1720"/>
      <c r="C1473" s="1890"/>
      <c r="D1473" s="1890"/>
      <c r="E1473" s="1890"/>
      <c r="F1473" s="1890"/>
    </row>
    <row r="1474" spans="1:6" ht="18" customHeight="1">
      <c r="A1474" s="1720"/>
      <c r="B1474" s="1720"/>
      <c r="C1474" s="1890"/>
      <c r="D1474" s="1890"/>
      <c r="E1474" s="1890"/>
      <c r="F1474" s="1890"/>
    </row>
    <row r="1475" spans="1:6" ht="18" customHeight="1">
      <c r="A1475" s="1720"/>
      <c r="B1475" s="1720"/>
      <c r="C1475" s="1890"/>
      <c r="D1475" s="1890"/>
      <c r="E1475" s="1890"/>
      <c r="F1475" s="1890"/>
    </row>
    <row r="1476" spans="1:6" ht="18" customHeight="1">
      <c r="A1476" s="1720"/>
      <c r="B1476" s="1720"/>
      <c r="C1476" s="1890"/>
      <c r="D1476" s="1890"/>
      <c r="E1476" s="1890"/>
      <c r="F1476" s="1890"/>
    </row>
    <row r="1477" spans="1:6" ht="18" customHeight="1">
      <c r="A1477" s="1720"/>
      <c r="B1477" s="1720"/>
      <c r="C1477" s="1890"/>
      <c r="D1477" s="1890"/>
      <c r="E1477" s="1890"/>
      <c r="F1477" s="1890"/>
    </row>
    <row r="1478" spans="1:6" ht="18" customHeight="1">
      <c r="A1478" s="1720"/>
      <c r="B1478" s="1720"/>
      <c r="C1478" s="1890"/>
      <c r="D1478" s="1890"/>
      <c r="E1478" s="1890"/>
      <c r="F1478" s="1890"/>
    </row>
    <row r="1479" spans="1:6" ht="18" customHeight="1">
      <c r="A1479" s="1720"/>
      <c r="B1479" s="1720"/>
      <c r="C1479" s="1890"/>
      <c r="D1479" s="1890"/>
      <c r="E1479" s="1890"/>
      <c r="F1479" s="1890"/>
    </row>
    <row r="1480" spans="1:6" ht="18" customHeight="1">
      <c r="A1480" s="1720"/>
      <c r="B1480" s="1720"/>
      <c r="C1480" s="1890"/>
      <c r="D1480" s="1890"/>
      <c r="E1480" s="1890"/>
      <c r="F1480" s="1890"/>
    </row>
    <row r="1481" spans="1:6" ht="18" customHeight="1">
      <c r="A1481" s="1720"/>
      <c r="B1481" s="1720"/>
      <c r="C1481" s="1890"/>
      <c r="D1481" s="1890"/>
      <c r="E1481" s="1890"/>
      <c r="F1481" s="1890"/>
    </row>
    <row r="1482" spans="1:6" ht="18" customHeight="1">
      <c r="A1482" s="1720"/>
      <c r="B1482" s="1720"/>
      <c r="C1482" s="1890"/>
      <c r="D1482" s="1890"/>
      <c r="E1482" s="1890"/>
      <c r="F1482" s="1890"/>
    </row>
    <row r="1483" spans="1:6" ht="18" customHeight="1">
      <c r="A1483" s="1720"/>
      <c r="B1483" s="1720"/>
      <c r="C1483" s="1890"/>
      <c r="D1483" s="1890"/>
      <c r="E1483" s="1890"/>
      <c r="F1483" s="1890"/>
    </row>
    <row r="1484" spans="1:6" ht="18" customHeight="1">
      <c r="A1484" s="1720"/>
      <c r="B1484" s="1720"/>
      <c r="C1484" s="1890"/>
      <c r="D1484" s="1890"/>
      <c r="E1484" s="1890"/>
      <c r="F1484" s="1890"/>
    </row>
    <row r="1485" spans="1:6" ht="18" customHeight="1">
      <c r="A1485" s="1720"/>
      <c r="B1485" s="1720"/>
      <c r="C1485" s="1890"/>
      <c r="D1485" s="1890"/>
      <c r="E1485" s="1890"/>
      <c r="F1485" s="1890"/>
    </row>
    <row r="1486" spans="1:6" ht="18" customHeight="1">
      <c r="A1486" s="1720"/>
      <c r="B1486" s="1720"/>
      <c r="C1486" s="1890"/>
      <c r="D1486" s="1890"/>
      <c r="E1486" s="1890"/>
      <c r="F1486" s="1890"/>
    </row>
    <row r="1487" spans="1:6" ht="18" customHeight="1">
      <c r="A1487" s="1720"/>
      <c r="B1487" s="1720"/>
      <c r="C1487" s="1890"/>
      <c r="D1487" s="1890"/>
      <c r="E1487" s="1890"/>
      <c r="F1487" s="1890"/>
    </row>
    <row r="1488" spans="1:6" ht="18" customHeight="1">
      <c r="A1488" s="1720"/>
      <c r="B1488" s="1720"/>
      <c r="C1488" s="1890"/>
      <c r="D1488" s="1890"/>
      <c r="E1488" s="1890"/>
      <c r="F1488" s="1890"/>
    </row>
    <row r="1489" spans="1:6" ht="18" customHeight="1">
      <c r="A1489" s="1720"/>
      <c r="B1489" s="1720"/>
      <c r="C1489" s="1890"/>
      <c r="D1489" s="1890"/>
      <c r="E1489" s="1890"/>
      <c r="F1489" s="1890"/>
    </row>
    <row r="1490" spans="1:6" ht="18" customHeight="1">
      <c r="A1490" s="1720"/>
      <c r="B1490" s="1720"/>
      <c r="C1490" s="1890"/>
      <c r="D1490" s="1890"/>
      <c r="E1490" s="1890"/>
      <c r="F1490" s="1890"/>
    </row>
    <row r="1491" spans="1:6" ht="18" customHeight="1">
      <c r="A1491" s="1720"/>
      <c r="B1491" s="1720"/>
      <c r="C1491" s="1890"/>
      <c r="D1491" s="1890"/>
      <c r="E1491" s="1890"/>
      <c r="F1491" s="1890"/>
    </row>
    <row r="1492" spans="1:6" ht="18" customHeight="1">
      <c r="A1492" s="1720"/>
      <c r="B1492" s="1720"/>
      <c r="C1492" s="1890"/>
      <c r="D1492" s="1890"/>
      <c r="E1492" s="1890"/>
      <c r="F1492" s="1890"/>
    </row>
    <row r="1493" spans="1:6" ht="18" customHeight="1">
      <c r="A1493" s="1720"/>
      <c r="B1493" s="1720"/>
      <c r="C1493" s="1890"/>
      <c r="D1493" s="1890"/>
      <c r="E1493" s="1890"/>
      <c r="F1493" s="1890"/>
    </row>
    <row r="1494" spans="1:6" ht="18" customHeight="1">
      <c r="A1494" s="1720"/>
      <c r="B1494" s="1720"/>
      <c r="C1494" s="1890"/>
      <c r="D1494" s="1890"/>
      <c r="E1494" s="1890"/>
      <c r="F1494" s="1890"/>
    </row>
    <row r="1495" spans="1:6" ht="18" customHeight="1">
      <c r="A1495" s="1720"/>
      <c r="B1495" s="1720"/>
      <c r="C1495" s="1890"/>
      <c r="D1495" s="1890"/>
      <c r="E1495" s="1890"/>
      <c r="F1495" s="1890"/>
    </row>
    <row r="1496" spans="1:6" ht="18" customHeight="1">
      <c r="A1496" s="1720"/>
      <c r="B1496" s="1720"/>
      <c r="C1496" s="1890"/>
      <c r="D1496" s="1890"/>
      <c r="E1496" s="1890"/>
      <c r="F1496" s="1890"/>
    </row>
    <row r="1497" spans="1:6" ht="18" customHeight="1">
      <c r="A1497" s="1720"/>
      <c r="B1497" s="1720"/>
      <c r="C1497" s="1890"/>
      <c r="D1497" s="1890"/>
      <c r="E1497" s="1890"/>
      <c r="F1497" s="1890"/>
    </row>
    <row r="1498" spans="1:6" ht="18" customHeight="1">
      <c r="A1498" s="1720"/>
      <c r="B1498" s="1720"/>
      <c r="C1498" s="1890"/>
      <c r="D1498" s="1890"/>
      <c r="E1498" s="1890"/>
      <c r="F1498" s="1890"/>
    </row>
    <row r="1499" spans="1:6" ht="18" customHeight="1">
      <c r="A1499" s="1720"/>
      <c r="B1499" s="1720"/>
      <c r="C1499" s="1890"/>
      <c r="D1499" s="1890"/>
      <c r="E1499" s="1890"/>
      <c r="F1499" s="1890"/>
    </row>
    <row r="1500" spans="1:6" ht="18" customHeight="1">
      <c r="A1500" s="1720"/>
      <c r="B1500" s="1720"/>
      <c r="C1500" s="1890"/>
      <c r="D1500" s="1890"/>
      <c r="E1500" s="1890"/>
      <c r="F1500" s="1890"/>
    </row>
    <row r="1501" spans="1:6" ht="18" customHeight="1">
      <c r="A1501" s="1720"/>
      <c r="B1501" s="1720"/>
      <c r="C1501" s="1890"/>
      <c r="D1501" s="1890"/>
      <c r="E1501" s="1890"/>
      <c r="F1501" s="1890"/>
    </row>
    <row r="1502" spans="1:6" ht="18" customHeight="1">
      <c r="A1502" s="1720"/>
      <c r="B1502" s="1720"/>
      <c r="C1502" s="1890"/>
      <c r="D1502" s="1890"/>
      <c r="E1502" s="1890"/>
      <c r="F1502" s="1890"/>
    </row>
    <row r="1503" spans="1:6" ht="18" customHeight="1">
      <c r="A1503" s="1720"/>
      <c r="B1503" s="1720"/>
      <c r="C1503" s="1890"/>
      <c r="D1503" s="1890"/>
      <c r="E1503" s="1890"/>
      <c r="F1503" s="1890"/>
    </row>
    <row r="1504" spans="1:6" ht="18" customHeight="1">
      <c r="A1504" s="1720"/>
      <c r="B1504" s="1720"/>
      <c r="C1504" s="1890"/>
      <c r="D1504" s="1890"/>
      <c r="E1504" s="1890"/>
      <c r="F1504" s="1890"/>
    </row>
    <row r="1505" spans="1:6" ht="18" customHeight="1">
      <c r="A1505" s="1720"/>
      <c r="B1505" s="1720"/>
      <c r="C1505" s="1890"/>
      <c r="D1505" s="1890"/>
      <c r="E1505" s="1890"/>
      <c r="F1505" s="1890"/>
    </row>
    <row r="1506" spans="1:6" ht="18" customHeight="1">
      <c r="A1506" s="1720"/>
      <c r="B1506" s="1720"/>
      <c r="C1506" s="1890"/>
      <c r="D1506" s="1890"/>
      <c r="E1506" s="1890"/>
      <c r="F1506" s="1890"/>
    </row>
    <row r="1507" spans="1:6" ht="18" customHeight="1">
      <c r="A1507" s="1720"/>
      <c r="B1507" s="1720"/>
      <c r="C1507" s="1890"/>
      <c r="D1507" s="1890"/>
      <c r="E1507" s="1890"/>
      <c r="F1507" s="1890"/>
    </row>
    <row r="1508" spans="1:6" ht="18" customHeight="1">
      <c r="A1508" s="1720"/>
      <c r="B1508" s="1720"/>
      <c r="C1508" s="1890"/>
      <c r="D1508" s="1890"/>
      <c r="E1508" s="1890"/>
      <c r="F1508" s="1890"/>
    </row>
    <row r="1509" spans="1:6" ht="18" customHeight="1">
      <c r="A1509" s="1720"/>
      <c r="B1509" s="1720"/>
      <c r="C1509" s="1890"/>
      <c r="D1509" s="1890"/>
      <c r="E1509" s="1890"/>
      <c r="F1509" s="1890"/>
    </row>
    <row r="1510" spans="1:6" ht="18" customHeight="1">
      <c r="A1510" s="1720"/>
      <c r="B1510" s="1720"/>
      <c r="C1510" s="1890"/>
      <c r="D1510" s="1890"/>
      <c r="E1510" s="1890"/>
      <c r="F1510" s="1890"/>
    </row>
    <row r="1511" spans="1:6" ht="18" customHeight="1">
      <c r="A1511" s="1720"/>
      <c r="B1511" s="1720"/>
      <c r="C1511" s="1890"/>
      <c r="D1511" s="1890"/>
      <c r="E1511" s="1890"/>
      <c r="F1511" s="1890"/>
    </row>
    <row r="1512" spans="1:6" ht="18" customHeight="1">
      <c r="A1512" s="1720"/>
      <c r="B1512" s="1720"/>
      <c r="C1512" s="1890"/>
      <c r="D1512" s="1890"/>
      <c r="E1512" s="1890"/>
      <c r="F1512" s="1890"/>
    </row>
    <row r="1513" spans="1:6" ht="18" customHeight="1">
      <c r="A1513" s="1720"/>
      <c r="B1513" s="1720"/>
      <c r="C1513" s="1890"/>
      <c r="D1513" s="1890"/>
      <c r="E1513" s="1890"/>
      <c r="F1513" s="1890"/>
    </row>
    <row r="1514" spans="1:6" ht="18" customHeight="1">
      <c r="A1514" s="1720"/>
      <c r="B1514" s="1720"/>
      <c r="C1514" s="1890"/>
      <c r="D1514" s="1890"/>
      <c r="E1514" s="1890"/>
      <c r="F1514" s="1890"/>
    </row>
    <row r="1515" spans="1:6" ht="18" customHeight="1">
      <c r="A1515" s="1720"/>
      <c r="B1515" s="1720"/>
      <c r="C1515" s="1890"/>
      <c r="D1515" s="1890"/>
      <c r="E1515" s="1890"/>
      <c r="F1515" s="1890"/>
    </row>
    <row r="1516" spans="1:6" ht="18" customHeight="1">
      <c r="A1516" s="1720"/>
      <c r="B1516" s="1720"/>
      <c r="C1516" s="1890"/>
      <c r="D1516" s="1890"/>
      <c r="E1516" s="1890"/>
      <c r="F1516" s="1890"/>
    </row>
    <row r="1517" spans="1:6" ht="18" customHeight="1">
      <c r="A1517" s="1720"/>
      <c r="B1517" s="1720"/>
      <c r="C1517" s="1890"/>
      <c r="D1517" s="1890"/>
      <c r="E1517" s="1890"/>
      <c r="F1517" s="1890"/>
    </row>
    <row r="1518" spans="1:6" ht="18" customHeight="1">
      <c r="A1518" s="1720"/>
      <c r="B1518" s="1720"/>
      <c r="C1518" s="1890"/>
      <c r="D1518" s="1890"/>
      <c r="E1518" s="1890"/>
      <c r="F1518" s="1890"/>
    </row>
    <row r="1519" spans="1:6" ht="18" customHeight="1">
      <c r="A1519" s="1720"/>
      <c r="B1519" s="1720"/>
      <c r="C1519" s="1890"/>
      <c r="D1519" s="1890"/>
      <c r="E1519" s="1890"/>
      <c r="F1519" s="1890"/>
    </row>
    <row r="1520" spans="1:6" ht="18" customHeight="1">
      <c r="A1520" s="1720"/>
      <c r="B1520" s="1720"/>
      <c r="C1520" s="1890"/>
      <c r="D1520" s="1890"/>
      <c r="E1520" s="1890"/>
      <c r="F1520" s="1890"/>
    </row>
    <row r="1521" spans="1:6" ht="18" customHeight="1">
      <c r="A1521" s="1720"/>
      <c r="B1521" s="1720"/>
      <c r="C1521" s="1890"/>
      <c r="D1521" s="1890"/>
      <c r="E1521" s="1890"/>
      <c r="F1521" s="1890"/>
    </row>
    <row r="1522" spans="1:6" ht="18" customHeight="1">
      <c r="A1522" s="1720"/>
      <c r="B1522" s="1720"/>
      <c r="C1522" s="1890"/>
      <c r="D1522" s="1890"/>
      <c r="E1522" s="1890"/>
      <c r="F1522" s="1890"/>
    </row>
    <row r="1523" spans="1:6" ht="18" customHeight="1">
      <c r="A1523" s="1720"/>
      <c r="B1523" s="1720"/>
      <c r="C1523" s="1890"/>
      <c r="D1523" s="1890"/>
      <c r="E1523" s="1890"/>
      <c r="F1523" s="1890"/>
    </row>
    <row r="1524" spans="1:6" ht="18" customHeight="1">
      <c r="A1524" s="1720"/>
      <c r="B1524" s="1720"/>
      <c r="C1524" s="1890"/>
      <c r="D1524" s="1890"/>
      <c r="E1524" s="1890"/>
      <c r="F1524" s="1890"/>
    </row>
    <row r="1525" spans="1:6" ht="18" customHeight="1">
      <c r="A1525" s="1720"/>
      <c r="B1525" s="1720"/>
      <c r="C1525" s="1890"/>
      <c r="D1525" s="1890"/>
      <c r="E1525" s="1890"/>
      <c r="F1525" s="1890"/>
    </row>
    <row r="1526" spans="1:6" ht="18" customHeight="1">
      <c r="A1526" s="1720"/>
      <c r="B1526" s="1720"/>
      <c r="C1526" s="1890"/>
      <c r="D1526" s="1890"/>
      <c r="E1526" s="1890"/>
      <c r="F1526" s="1890"/>
    </row>
    <row r="1527" spans="1:6" ht="18" customHeight="1">
      <c r="A1527" s="1720"/>
      <c r="B1527" s="1720"/>
      <c r="C1527" s="1890"/>
      <c r="D1527" s="1890"/>
      <c r="E1527" s="1890"/>
      <c r="F1527" s="1890"/>
    </row>
    <row r="1528" spans="1:6" ht="18" customHeight="1">
      <c r="A1528" s="1720"/>
      <c r="B1528" s="1720"/>
      <c r="C1528" s="1890"/>
      <c r="D1528" s="1890"/>
      <c r="E1528" s="1890"/>
      <c r="F1528" s="1890"/>
    </row>
    <row r="1529" spans="1:6" ht="18" customHeight="1">
      <c r="A1529" s="1720"/>
      <c r="B1529" s="1720"/>
      <c r="C1529" s="1890"/>
      <c r="D1529" s="1890"/>
      <c r="E1529" s="1890"/>
      <c r="F1529" s="1890"/>
    </row>
    <row r="1530" spans="1:6" ht="18" customHeight="1">
      <c r="A1530" s="1720"/>
      <c r="B1530" s="1720"/>
      <c r="C1530" s="1890"/>
      <c r="D1530" s="1890"/>
      <c r="E1530" s="1890"/>
      <c r="F1530" s="1890"/>
    </row>
    <row r="1531" spans="1:6" ht="18" customHeight="1">
      <c r="A1531" s="1720"/>
      <c r="B1531" s="1720"/>
      <c r="C1531" s="1890"/>
      <c r="D1531" s="1890"/>
      <c r="E1531" s="1890"/>
      <c r="F1531" s="1890"/>
    </row>
    <row r="1532" spans="1:6" ht="18" customHeight="1">
      <c r="A1532" s="1720"/>
      <c r="B1532" s="1720"/>
      <c r="C1532" s="1890"/>
      <c r="D1532" s="1890"/>
      <c r="E1532" s="1890"/>
      <c r="F1532" s="1890"/>
    </row>
    <row r="1533" spans="1:6" ht="18" customHeight="1">
      <c r="A1533" s="1720"/>
      <c r="B1533" s="1720"/>
      <c r="C1533" s="1890"/>
      <c r="D1533" s="1890"/>
      <c r="E1533" s="1890"/>
      <c r="F1533" s="1890"/>
    </row>
    <row r="1534" spans="1:6" ht="18" customHeight="1">
      <c r="A1534" s="1720"/>
      <c r="B1534" s="1720"/>
      <c r="C1534" s="1890"/>
      <c r="D1534" s="1890"/>
      <c r="E1534" s="1890"/>
      <c r="F1534" s="1890"/>
    </row>
    <row r="1535" spans="1:6" ht="18" customHeight="1">
      <c r="A1535" s="1720"/>
      <c r="B1535" s="1720"/>
      <c r="C1535" s="1890"/>
      <c r="D1535" s="1890"/>
      <c r="E1535" s="1890"/>
      <c r="F1535" s="1890"/>
    </row>
    <row r="1536" spans="1:6" ht="18" customHeight="1">
      <c r="A1536" s="1720"/>
      <c r="B1536" s="1720"/>
      <c r="C1536" s="1890"/>
      <c r="D1536" s="1890"/>
      <c r="E1536" s="1890"/>
      <c r="F1536" s="1890"/>
    </row>
    <row r="1537" spans="1:6" ht="18" customHeight="1">
      <c r="A1537" s="1720"/>
      <c r="B1537" s="1720"/>
      <c r="C1537" s="1890"/>
      <c r="D1537" s="1890"/>
      <c r="E1537" s="1890"/>
      <c r="F1537" s="1890"/>
    </row>
    <row r="1538" spans="1:6" ht="18" customHeight="1">
      <c r="A1538" s="1720"/>
      <c r="B1538" s="1720"/>
      <c r="C1538" s="1890"/>
      <c r="D1538" s="1890"/>
      <c r="E1538" s="1890"/>
      <c r="F1538" s="1890"/>
    </row>
    <row r="1539" spans="1:6" ht="18" customHeight="1">
      <c r="A1539" s="1720"/>
      <c r="B1539" s="1720"/>
      <c r="C1539" s="1890"/>
      <c r="D1539" s="1890"/>
      <c r="E1539" s="1890"/>
      <c r="F1539" s="1890"/>
    </row>
    <row r="1540" spans="1:6" ht="18" customHeight="1">
      <c r="A1540" s="1720"/>
      <c r="B1540" s="1720"/>
      <c r="C1540" s="1890"/>
      <c r="D1540" s="1890"/>
      <c r="E1540" s="1890"/>
      <c r="F1540" s="1890"/>
    </row>
    <row r="1541" spans="1:6" ht="18" customHeight="1">
      <c r="A1541" s="1720"/>
      <c r="B1541" s="1720"/>
      <c r="C1541" s="1890"/>
      <c r="D1541" s="1890"/>
      <c r="E1541" s="1890"/>
      <c r="F1541" s="1890"/>
    </row>
    <row r="1542" spans="1:6" ht="18" customHeight="1">
      <c r="A1542" s="1720"/>
      <c r="B1542" s="1720"/>
      <c r="C1542" s="1890"/>
      <c r="D1542" s="1890"/>
      <c r="E1542" s="1890"/>
      <c r="F1542" s="1890"/>
    </row>
    <row r="1543" spans="1:6" ht="18" customHeight="1">
      <c r="A1543" s="1720"/>
      <c r="B1543" s="1720"/>
      <c r="C1543" s="1890"/>
      <c r="D1543" s="1890"/>
      <c r="E1543" s="1890"/>
      <c r="F1543" s="1890"/>
    </row>
    <row r="1544" spans="1:6" ht="18" customHeight="1">
      <c r="A1544" s="1720"/>
      <c r="B1544" s="1720"/>
      <c r="C1544" s="1890"/>
      <c r="D1544" s="1890"/>
      <c r="E1544" s="1890"/>
      <c r="F1544" s="1890"/>
    </row>
    <row r="1545" spans="1:6" ht="18" customHeight="1">
      <c r="A1545" s="1720"/>
      <c r="B1545" s="1720"/>
      <c r="C1545" s="1890"/>
      <c r="D1545" s="1890"/>
      <c r="E1545" s="1890"/>
      <c r="F1545" s="1890"/>
    </row>
    <row r="1546" spans="1:6" ht="18" customHeight="1">
      <c r="A1546" s="1720"/>
      <c r="B1546" s="1720"/>
      <c r="C1546" s="1890"/>
      <c r="D1546" s="1890"/>
      <c r="E1546" s="1890"/>
      <c r="F1546" s="1890"/>
    </row>
    <row r="1547" spans="1:6" ht="18" customHeight="1">
      <c r="A1547" s="1720"/>
      <c r="B1547" s="1720"/>
      <c r="C1547" s="1890"/>
      <c r="D1547" s="1890"/>
      <c r="E1547" s="1890"/>
      <c r="F1547" s="1890"/>
    </row>
    <row r="1548" spans="1:6" ht="18" customHeight="1">
      <c r="A1548" s="1720"/>
      <c r="B1548" s="1720"/>
      <c r="C1548" s="1890"/>
      <c r="D1548" s="1890"/>
      <c r="E1548" s="1890"/>
      <c r="F1548" s="1890"/>
    </row>
    <row r="1549" spans="1:6" ht="18" customHeight="1">
      <c r="A1549" s="1720"/>
      <c r="B1549" s="1720"/>
      <c r="C1549" s="1890"/>
      <c r="D1549" s="1890"/>
      <c r="E1549" s="1890"/>
      <c r="F1549" s="1890"/>
    </row>
    <row r="1550" spans="1:6" ht="18" customHeight="1">
      <c r="A1550" s="1720"/>
      <c r="B1550" s="1720"/>
      <c r="C1550" s="1890"/>
      <c r="D1550" s="1890"/>
      <c r="E1550" s="1890"/>
      <c r="F1550" s="1890"/>
    </row>
    <row r="1551" spans="1:6" ht="18" customHeight="1">
      <c r="A1551" s="1720"/>
      <c r="B1551" s="1720"/>
      <c r="C1551" s="1890"/>
      <c r="D1551" s="1890"/>
      <c r="E1551" s="1890"/>
      <c r="F1551" s="1890"/>
    </row>
    <row r="1552" spans="1:6" ht="18" customHeight="1">
      <c r="A1552" s="1720"/>
      <c r="B1552" s="1720"/>
      <c r="C1552" s="1890"/>
      <c r="D1552" s="1890"/>
      <c r="E1552" s="1890"/>
      <c r="F1552" s="1890"/>
    </row>
    <row r="1553" spans="1:6" ht="18" customHeight="1">
      <c r="A1553" s="1720"/>
      <c r="B1553" s="1720"/>
      <c r="C1553" s="1890"/>
      <c r="D1553" s="1890"/>
      <c r="E1553" s="1890"/>
      <c r="F1553" s="1890"/>
    </row>
    <row r="1554" spans="1:6" ht="18" customHeight="1">
      <c r="A1554" s="1720"/>
      <c r="B1554" s="1720"/>
      <c r="C1554" s="1890"/>
      <c r="D1554" s="1890"/>
      <c r="E1554" s="1890"/>
      <c r="F1554" s="1890"/>
    </row>
    <row r="1555" spans="1:6" ht="18" customHeight="1">
      <c r="A1555" s="1720"/>
      <c r="B1555" s="1720"/>
      <c r="C1555" s="1890"/>
      <c r="D1555" s="1890"/>
      <c r="E1555" s="1890"/>
      <c r="F1555" s="1890"/>
    </row>
    <row r="1556" spans="1:6" ht="18" customHeight="1">
      <c r="A1556" s="1720"/>
      <c r="B1556" s="1720"/>
      <c r="C1556" s="1890"/>
      <c r="D1556" s="1890"/>
      <c r="E1556" s="1890"/>
      <c r="F1556" s="1890"/>
    </row>
    <row r="1557" spans="1:6" ht="18" customHeight="1">
      <c r="A1557" s="1720"/>
      <c r="B1557" s="1720"/>
      <c r="C1557" s="1890"/>
      <c r="D1557" s="1890"/>
      <c r="E1557" s="1890"/>
      <c r="F1557" s="1890"/>
    </row>
    <row r="1558" spans="1:6" ht="18" customHeight="1">
      <c r="A1558" s="1720"/>
      <c r="B1558" s="1720"/>
      <c r="C1558" s="1890"/>
      <c r="D1558" s="1890"/>
      <c r="E1558" s="1890"/>
      <c r="F1558" s="1890"/>
    </row>
    <row r="1559" spans="1:6" ht="18" customHeight="1">
      <c r="A1559" s="1720"/>
      <c r="B1559" s="1720"/>
      <c r="C1559" s="1890"/>
      <c r="D1559" s="1890"/>
      <c r="E1559" s="1890"/>
      <c r="F1559" s="1890"/>
    </row>
    <row r="1560" spans="1:6" ht="18" customHeight="1">
      <c r="A1560" s="1720"/>
      <c r="B1560" s="1720"/>
      <c r="C1560" s="1890"/>
      <c r="D1560" s="1890"/>
      <c r="E1560" s="1890"/>
      <c r="F1560" s="1890"/>
    </row>
    <row r="1561" spans="1:6" ht="18" customHeight="1">
      <c r="A1561" s="1720"/>
      <c r="B1561" s="1720"/>
      <c r="C1561" s="1890"/>
      <c r="D1561" s="1890"/>
      <c r="E1561" s="1890"/>
      <c r="F1561" s="1890"/>
    </row>
    <row r="1562" spans="1:6" ht="18" customHeight="1">
      <c r="A1562" s="1720"/>
      <c r="B1562" s="1720"/>
      <c r="C1562" s="1890"/>
      <c r="D1562" s="1890"/>
      <c r="E1562" s="1890"/>
      <c r="F1562" s="1890"/>
    </row>
    <row r="1563" spans="1:6" ht="18" customHeight="1">
      <c r="A1563" s="1720"/>
      <c r="B1563" s="1720"/>
      <c r="C1563" s="1890"/>
      <c r="D1563" s="1890"/>
      <c r="E1563" s="1890"/>
      <c r="F1563" s="1890"/>
    </row>
    <row r="1564" spans="1:6" ht="18" customHeight="1">
      <c r="A1564" s="1720"/>
      <c r="B1564" s="1720"/>
      <c r="C1564" s="1890"/>
      <c r="D1564" s="1890"/>
      <c r="E1564" s="1890"/>
      <c r="F1564" s="1890"/>
    </row>
    <row r="1565" spans="1:6" ht="18" customHeight="1">
      <c r="A1565" s="1720"/>
      <c r="B1565" s="1720"/>
      <c r="C1565" s="1890"/>
      <c r="D1565" s="1890"/>
      <c r="E1565" s="1890"/>
      <c r="F1565" s="1890"/>
    </row>
    <row r="1566" spans="1:6" ht="18" customHeight="1">
      <c r="A1566" s="1720"/>
      <c r="B1566" s="1720"/>
      <c r="C1566" s="1890"/>
      <c r="D1566" s="1890"/>
      <c r="E1566" s="1890"/>
      <c r="F1566" s="1890"/>
    </row>
    <row r="1567" spans="1:6" ht="18" customHeight="1">
      <c r="A1567" s="1720"/>
      <c r="B1567" s="1720"/>
      <c r="C1567" s="1890"/>
      <c r="D1567" s="1890"/>
      <c r="E1567" s="1890"/>
      <c r="F1567" s="1890"/>
    </row>
    <row r="1568" spans="1:6" ht="18" customHeight="1">
      <c r="A1568" s="1720"/>
      <c r="B1568" s="1720"/>
      <c r="C1568" s="1890"/>
      <c r="D1568" s="1890"/>
      <c r="E1568" s="1890"/>
      <c r="F1568" s="1890"/>
    </row>
    <row r="1569" spans="1:6" ht="18" customHeight="1">
      <c r="A1569" s="1720"/>
      <c r="B1569" s="1720"/>
      <c r="C1569" s="1890"/>
      <c r="D1569" s="1890"/>
      <c r="E1569" s="1890"/>
      <c r="F1569" s="1890"/>
    </row>
    <row r="1570" spans="1:6" ht="18" customHeight="1">
      <c r="A1570" s="1720"/>
      <c r="B1570" s="1720"/>
      <c r="C1570" s="1890"/>
      <c r="D1570" s="1890"/>
      <c r="E1570" s="1890"/>
      <c r="F1570" s="1890"/>
    </row>
    <row r="1571" spans="1:6" ht="18" customHeight="1">
      <c r="A1571" s="1720"/>
      <c r="B1571" s="1720"/>
      <c r="C1571" s="1890"/>
      <c r="D1571" s="1890"/>
      <c r="E1571" s="1890"/>
      <c r="F1571" s="1890"/>
    </row>
    <row r="1572" spans="1:6" ht="18" customHeight="1">
      <c r="A1572" s="1720"/>
      <c r="B1572" s="1720"/>
      <c r="C1572" s="1890"/>
      <c r="D1572" s="1890"/>
      <c r="E1572" s="1890"/>
      <c r="F1572" s="1890"/>
    </row>
    <row r="1573" spans="1:6" ht="18" customHeight="1">
      <c r="A1573" s="1720"/>
      <c r="B1573" s="1720"/>
      <c r="C1573" s="1890"/>
      <c r="D1573" s="1890"/>
      <c r="E1573" s="1890"/>
      <c r="F1573" s="1890"/>
    </row>
    <row r="1574" spans="1:6" ht="18" customHeight="1">
      <c r="A1574" s="1720"/>
      <c r="B1574" s="1720"/>
      <c r="C1574" s="1890"/>
      <c r="D1574" s="1890"/>
      <c r="E1574" s="1890"/>
      <c r="F1574" s="1890"/>
    </row>
    <row r="1575" spans="1:6" ht="18" customHeight="1">
      <c r="A1575" s="1720"/>
      <c r="B1575" s="1720"/>
      <c r="C1575" s="1890"/>
      <c r="D1575" s="1890"/>
      <c r="E1575" s="1890"/>
      <c r="F1575" s="1890"/>
    </row>
    <row r="1576" spans="1:6" ht="18" customHeight="1">
      <c r="A1576" s="1720"/>
      <c r="B1576" s="1720"/>
      <c r="C1576" s="1890"/>
      <c r="D1576" s="1890"/>
      <c r="E1576" s="1890"/>
      <c r="F1576" s="1890"/>
    </row>
    <row r="1577" spans="1:6" ht="18" customHeight="1">
      <c r="A1577" s="1720"/>
      <c r="B1577" s="1720"/>
      <c r="C1577" s="1890"/>
      <c r="D1577" s="1890"/>
      <c r="E1577" s="1890"/>
      <c r="F1577" s="1890"/>
    </row>
    <row r="1578" spans="1:6" ht="18" customHeight="1">
      <c r="A1578" s="1720"/>
      <c r="B1578" s="1720"/>
      <c r="C1578" s="1890"/>
      <c r="D1578" s="1890"/>
      <c r="E1578" s="1890"/>
      <c r="F1578" s="1890"/>
    </row>
    <row r="1579" spans="1:6" ht="18" customHeight="1">
      <c r="A1579" s="1720"/>
      <c r="B1579" s="1720"/>
      <c r="C1579" s="1890"/>
      <c r="D1579" s="1890"/>
      <c r="E1579" s="1890"/>
      <c r="F1579" s="1890"/>
    </row>
    <row r="1580" spans="1:6" ht="18" customHeight="1">
      <c r="A1580" s="1720"/>
      <c r="B1580" s="1720"/>
      <c r="C1580" s="1890"/>
      <c r="D1580" s="1890"/>
      <c r="E1580" s="1890"/>
      <c r="F1580" s="1890"/>
    </row>
    <row r="1581" spans="1:6" ht="18" customHeight="1">
      <c r="A1581" s="1720"/>
      <c r="B1581" s="1720"/>
      <c r="C1581" s="1890"/>
      <c r="D1581" s="1890"/>
      <c r="E1581" s="1890"/>
      <c r="F1581" s="1890"/>
    </row>
    <row r="1582" spans="1:6" ht="18" customHeight="1">
      <c r="A1582" s="1720"/>
      <c r="B1582" s="1720"/>
      <c r="C1582" s="1890"/>
      <c r="D1582" s="1890"/>
      <c r="E1582" s="1890"/>
      <c r="F1582" s="1890"/>
    </row>
    <row r="1583" spans="1:6" ht="18" customHeight="1">
      <c r="A1583" s="1720"/>
      <c r="B1583" s="1720"/>
      <c r="C1583" s="1890"/>
      <c r="D1583" s="1890"/>
      <c r="E1583" s="1890"/>
      <c r="F1583" s="1890"/>
    </row>
    <row r="1584" spans="1:6" ht="18" customHeight="1">
      <c r="A1584" s="1720"/>
      <c r="B1584" s="1720"/>
      <c r="C1584" s="1890"/>
      <c r="D1584" s="1890"/>
      <c r="E1584" s="1890"/>
      <c r="F1584" s="1890"/>
    </row>
    <row r="1585" spans="1:6" ht="18" customHeight="1">
      <c r="A1585" s="1720"/>
      <c r="B1585" s="1720"/>
      <c r="C1585" s="1890"/>
      <c r="D1585" s="1890"/>
      <c r="E1585" s="1890"/>
      <c r="F1585" s="1890"/>
    </row>
    <row r="1586" spans="1:6" ht="18" customHeight="1">
      <c r="A1586" s="1720"/>
      <c r="B1586" s="1720"/>
      <c r="C1586" s="1890"/>
      <c r="D1586" s="1890"/>
      <c r="E1586" s="1890"/>
      <c r="F1586" s="1890"/>
    </row>
    <row r="1587" spans="1:6" ht="18" customHeight="1">
      <c r="A1587" s="1720"/>
      <c r="B1587" s="1720"/>
      <c r="C1587" s="1890"/>
      <c r="D1587" s="1890"/>
      <c r="E1587" s="1890"/>
      <c r="F1587" s="1890"/>
    </row>
    <row r="1588" spans="1:6" ht="18" customHeight="1">
      <c r="A1588" s="1720"/>
      <c r="B1588" s="1720"/>
      <c r="C1588" s="1890"/>
      <c r="D1588" s="1890"/>
      <c r="E1588" s="1890"/>
      <c r="F1588" s="1890"/>
    </row>
    <row r="1589" spans="1:6" ht="18" customHeight="1">
      <c r="A1589" s="1720"/>
      <c r="B1589" s="1720"/>
      <c r="C1589" s="1890"/>
      <c r="D1589" s="1890"/>
      <c r="E1589" s="1890"/>
      <c r="F1589" s="1890"/>
    </row>
    <row r="1590" spans="1:6" ht="18" customHeight="1">
      <c r="A1590" s="1720"/>
      <c r="B1590" s="1720"/>
      <c r="C1590" s="1890"/>
      <c r="D1590" s="1890"/>
      <c r="E1590" s="1890"/>
      <c r="F1590" s="1890"/>
    </row>
    <row r="1591" spans="1:6" ht="18" customHeight="1">
      <c r="A1591" s="1720"/>
      <c r="B1591" s="1720"/>
      <c r="C1591" s="1890"/>
      <c r="D1591" s="1890"/>
      <c r="E1591" s="1890"/>
      <c r="F1591" s="1890"/>
    </row>
    <row r="1592" spans="1:6" ht="18" customHeight="1">
      <c r="A1592" s="1720"/>
      <c r="B1592" s="1720"/>
      <c r="C1592" s="1890"/>
      <c r="D1592" s="1890"/>
      <c r="E1592" s="1890"/>
      <c r="F1592" s="1890"/>
    </row>
    <row r="1593" spans="1:6" ht="18" customHeight="1">
      <c r="A1593" s="1720"/>
      <c r="B1593" s="1720"/>
      <c r="C1593" s="1890"/>
      <c r="D1593" s="1890"/>
      <c r="E1593" s="1890"/>
      <c r="F1593" s="1890"/>
    </row>
    <row r="1594" spans="1:6" ht="18" customHeight="1">
      <c r="A1594" s="1720"/>
      <c r="B1594" s="1720"/>
      <c r="C1594" s="1890"/>
      <c r="D1594" s="1890"/>
      <c r="E1594" s="1890"/>
      <c r="F1594" s="1890"/>
    </row>
    <row r="1595" spans="1:6" ht="18" customHeight="1">
      <c r="A1595" s="1720"/>
      <c r="B1595" s="1720"/>
      <c r="C1595" s="1890"/>
      <c r="D1595" s="1890"/>
      <c r="E1595" s="1890"/>
      <c r="F1595" s="1890"/>
    </row>
    <row r="1596" spans="1:6" ht="18" customHeight="1">
      <c r="A1596" s="1720"/>
      <c r="B1596" s="1720"/>
      <c r="C1596" s="1890"/>
      <c r="D1596" s="1890"/>
      <c r="E1596" s="1890"/>
      <c r="F1596" s="1890"/>
    </row>
    <row r="1597" spans="1:6" ht="18" customHeight="1">
      <c r="A1597" s="1720"/>
      <c r="B1597" s="1720"/>
      <c r="C1597" s="1890"/>
      <c r="D1597" s="1890"/>
      <c r="E1597" s="1890"/>
      <c r="F1597" s="1890"/>
    </row>
    <row r="1598" spans="1:6" ht="18" customHeight="1">
      <c r="A1598" s="1720"/>
      <c r="B1598" s="1720"/>
      <c r="C1598" s="1890"/>
      <c r="D1598" s="1890"/>
      <c r="E1598" s="1890"/>
      <c r="F1598" s="1890"/>
    </row>
    <row r="1599" spans="1:6" ht="18" customHeight="1">
      <c r="A1599" s="1720"/>
      <c r="B1599" s="1720"/>
      <c r="C1599" s="1890"/>
      <c r="D1599" s="1890"/>
      <c r="E1599" s="1890"/>
      <c r="F1599" s="1890"/>
    </row>
    <row r="1600" spans="1:6" ht="18" customHeight="1">
      <c r="A1600" s="1720"/>
      <c r="B1600" s="1720"/>
      <c r="C1600" s="1890"/>
      <c r="D1600" s="1890"/>
      <c r="E1600" s="1890"/>
      <c r="F1600" s="1890"/>
    </row>
    <row r="1601" spans="1:6" ht="18" customHeight="1">
      <c r="A1601" s="1720"/>
      <c r="B1601" s="1720"/>
      <c r="C1601" s="1890"/>
      <c r="D1601" s="1890"/>
      <c r="E1601" s="1890"/>
      <c r="F1601" s="1890"/>
    </row>
    <row r="1602" spans="1:6" ht="18" customHeight="1">
      <c r="A1602" s="1720"/>
      <c r="B1602" s="1720"/>
      <c r="C1602" s="1890"/>
      <c r="D1602" s="1890"/>
      <c r="E1602" s="1890"/>
      <c r="F1602" s="1890"/>
    </row>
    <row r="1603" spans="1:6" ht="18" customHeight="1">
      <c r="A1603" s="1720"/>
      <c r="B1603" s="1720"/>
      <c r="C1603" s="1890"/>
      <c r="D1603" s="1890"/>
      <c r="E1603" s="1890"/>
      <c r="F1603" s="1890"/>
    </row>
    <row r="1604" spans="1:6" ht="18" customHeight="1">
      <c r="A1604" s="1720"/>
      <c r="B1604" s="1720"/>
      <c r="C1604" s="1890"/>
      <c r="D1604" s="1890"/>
      <c r="E1604" s="1890"/>
      <c r="F1604" s="1890"/>
    </row>
    <row r="1605" spans="1:6" ht="18" customHeight="1">
      <c r="A1605" s="1720"/>
      <c r="B1605" s="1720"/>
      <c r="C1605" s="1890"/>
      <c r="D1605" s="1890"/>
      <c r="E1605" s="1890"/>
      <c r="F1605" s="1890"/>
    </row>
    <row r="1606" spans="1:6" ht="18" customHeight="1">
      <c r="A1606" s="1720"/>
      <c r="B1606" s="1720"/>
      <c r="C1606" s="1890"/>
      <c r="D1606" s="1890"/>
      <c r="E1606" s="1890"/>
      <c r="F1606" s="1890"/>
    </row>
    <row r="1607" spans="1:6" ht="18" customHeight="1">
      <c r="A1607" s="1720"/>
      <c r="B1607" s="1720"/>
      <c r="C1607" s="1890"/>
      <c r="D1607" s="1890"/>
      <c r="E1607" s="1890"/>
      <c r="F1607" s="1890"/>
    </row>
    <row r="1608" spans="1:6" ht="18" customHeight="1">
      <c r="A1608" s="1720"/>
      <c r="B1608" s="1720"/>
      <c r="C1608" s="1890"/>
      <c r="D1608" s="1890"/>
      <c r="E1608" s="1890"/>
      <c r="F1608" s="1890"/>
    </row>
    <row r="1609" spans="1:6" ht="18" customHeight="1">
      <c r="A1609" s="1720"/>
      <c r="B1609" s="1720"/>
      <c r="C1609" s="1890"/>
      <c r="D1609" s="1890"/>
      <c r="E1609" s="1890"/>
      <c r="F1609" s="1890"/>
    </row>
    <row r="1610" spans="1:6" ht="18" customHeight="1">
      <c r="A1610" s="1720"/>
      <c r="B1610" s="1720"/>
      <c r="C1610" s="1890"/>
      <c r="D1610" s="1890"/>
      <c r="E1610" s="1890"/>
      <c r="F1610" s="1890"/>
    </row>
    <row r="1611" spans="1:6" ht="18" customHeight="1">
      <c r="A1611" s="1720"/>
      <c r="B1611" s="1720"/>
      <c r="C1611" s="1890"/>
      <c r="D1611" s="1890"/>
      <c r="E1611" s="1890"/>
      <c r="F1611" s="1890"/>
    </row>
    <row r="1612" spans="1:6" ht="18" customHeight="1">
      <c r="A1612" s="1720"/>
      <c r="B1612" s="1720"/>
      <c r="C1612" s="1890"/>
      <c r="D1612" s="1890"/>
      <c r="E1612" s="1890"/>
      <c r="F1612" s="1890"/>
    </row>
    <row r="1613" spans="1:6" ht="18" customHeight="1">
      <c r="A1613" s="1720"/>
      <c r="B1613" s="1720"/>
      <c r="C1613" s="1890"/>
      <c r="D1613" s="1890"/>
      <c r="E1613" s="1890"/>
      <c r="F1613" s="1890"/>
    </row>
    <row r="1614" spans="1:6" ht="18" customHeight="1">
      <c r="A1614" s="1720"/>
      <c r="B1614" s="1720"/>
      <c r="C1614" s="1890"/>
      <c r="D1614" s="1890"/>
      <c r="E1614" s="1890"/>
      <c r="F1614" s="1890"/>
    </row>
    <row r="1615" spans="1:6" ht="18" customHeight="1">
      <c r="A1615" s="1720"/>
      <c r="B1615" s="1720"/>
      <c r="C1615" s="1890"/>
      <c r="D1615" s="1890"/>
      <c r="E1615" s="1890"/>
      <c r="F1615" s="1890"/>
    </row>
    <row r="1616" spans="1:6" ht="18" customHeight="1">
      <c r="A1616" s="1720"/>
      <c r="B1616" s="1720"/>
      <c r="C1616" s="1890"/>
      <c r="D1616" s="1890"/>
      <c r="E1616" s="1890"/>
      <c r="F1616" s="1890"/>
    </row>
    <row r="1617" spans="1:6" ht="18" customHeight="1">
      <c r="A1617" s="1720"/>
      <c r="B1617" s="1720"/>
      <c r="C1617" s="1890"/>
      <c r="D1617" s="1890"/>
      <c r="E1617" s="1890"/>
      <c r="F1617" s="1890"/>
    </row>
    <row r="1618" spans="1:6" ht="18" customHeight="1">
      <c r="A1618" s="1720"/>
      <c r="B1618" s="1720"/>
      <c r="C1618" s="1890"/>
      <c r="D1618" s="1890"/>
      <c r="E1618" s="1890"/>
      <c r="F1618" s="1890"/>
    </row>
    <row r="1619" spans="1:6" ht="18" customHeight="1">
      <c r="A1619" s="1720"/>
      <c r="B1619" s="1720"/>
      <c r="C1619" s="1890"/>
      <c r="D1619" s="1890"/>
      <c r="E1619" s="1890"/>
      <c r="F1619" s="1890"/>
    </row>
    <row r="1620" spans="1:6" ht="18" customHeight="1">
      <c r="A1620" s="1720"/>
      <c r="B1620" s="1720"/>
      <c r="C1620" s="1890"/>
      <c r="D1620" s="1890"/>
      <c r="E1620" s="1890"/>
      <c r="F1620" s="1890"/>
    </row>
    <row r="1621" spans="1:6" ht="18" customHeight="1">
      <c r="A1621" s="1720"/>
      <c r="B1621" s="1720"/>
      <c r="C1621" s="1890"/>
      <c r="D1621" s="1890"/>
      <c r="E1621" s="1890"/>
      <c r="F1621" s="1890"/>
    </row>
    <row r="1622" spans="1:6" ht="18" customHeight="1">
      <c r="A1622" s="1720"/>
      <c r="B1622" s="1720"/>
      <c r="C1622" s="1890"/>
      <c r="D1622" s="1890"/>
      <c r="E1622" s="1890"/>
      <c r="F1622" s="1890"/>
    </row>
    <row r="1623" spans="1:6" ht="18" customHeight="1">
      <c r="A1623" s="1720"/>
      <c r="B1623" s="1720"/>
      <c r="C1623" s="1890"/>
      <c r="D1623" s="1890"/>
      <c r="E1623" s="1890"/>
      <c r="F1623" s="1890"/>
    </row>
    <row r="1624" spans="1:6" ht="18" customHeight="1">
      <c r="A1624" s="1720"/>
      <c r="B1624" s="1720"/>
      <c r="C1624" s="1890"/>
      <c r="D1624" s="1890"/>
      <c r="E1624" s="1890"/>
      <c r="F1624" s="1890"/>
    </row>
    <row r="1625" spans="1:6" ht="18" customHeight="1">
      <c r="A1625" s="1720"/>
      <c r="B1625" s="1720"/>
      <c r="C1625" s="1890"/>
      <c r="D1625" s="1890"/>
      <c r="E1625" s="1890"/>
      <c r="F1625" s="1890"/>
    </row>
    <row r="1626" spans="1:6" ht="18" customHeight="1">
      <c r="A1626" s="1720"/>
      <c r="B1626" s="1720"/>
      <c r="C1626" s="1890"/>
      <c r="D1626" s="1890"/>
      <c r="E1626" s="1890"/>
      <c r="F1626" s="1890"/>
    </row>
    <row r="1627" spans="1:6" ht="18" customHeight="1">
      <c r="A1627" s="1720"/>
      <c r="B1627" s="1720"/>
      <c r="C1627" s="1890"/>
      <c r="D1627" s="1890"/>
      <c r="E1627" s="1890"/>
      <c r="F1627" s="1890"/>
    </row>
    <row r="1628" spans="1:6" ht="18" customHeight="1">
      <c r="A1628" s="1720"/>
      <c r="B1628" s="1720"/>
      <c r="C1628" s="1890"/>
      <c r="D1628" s="1890"/>
      <c r="E1628" s="1890"/>
      <c r="F1628" s="1890"/>
    </row>
    <row r="1629" spans="1:6" ht="18" customHeight="1">
      <c r="A1629" s="1720"/>
      <c r="B1629" s="1720"/>
      <c r="C1629" s="1890"/>
      <c r="D1629" s="1890"/>
      <c r="E1629" s="1890"/>
      <c r="F1629" s="1890"/>
    </row>
    <row r="1630" spans="1:6" ht="18" customHeight="1">
      <c r="A1630" s="1720"/>
      <c r="B1630" s="1720"/>
      <c r="C1630" s="1890"/>
      <c r="D1630" s="1890"/>
      <c r="E1630" s="1890"/>
      <c r="F1630" s="1890"/>
    </row>
    <row r="1631" spans="1:6" ht="18" customHeight="1">
      <c r="A1631" s="1720"/>
      <c r="B1631" s="1720"/>
      <c r="C1631" s="1890"/>
      <c r="D1631" s="1890"/>
      <c r="E1631" s="1890"/>
      <c r="F1631" s="1890"/>
    </row>
    <row r="1632" spans="1:6" ht="18" customHeight="1">
      <c r="A1632" s="1720"/>
      <c r="B1632" s="1720"/>
      <c r="C1632" s="1890"/>
      <c r="D1632" s="1890"/>
      <c r="E1632" s="1890"/>
      <c r="F1632" s="1890"/>
    </row>
    <row r="1633" spans="1:6" ht="18" customHeight="1">
      <c r="A1633" s="1720"/>
      <c r="B1633" s="1720"/>
      <c r="C1633" s="1890"/>
      <c r="D1633" s="1890"/>
      <c r="E1633" s="1890"/>
      <c r="F1633" s="1890"/>
    </row>
    <row r="1634" spans="1:6" ht="18" customHeight="1">
      <c r="A1634" s="1720"/>
      <c r="B1634" s="1720"/>
      <c r="C1634" s="1890"/>
      <c r="D1634" s="1890"/>
      <c r="E1634" s="1890"/>
      <c r="F1634" s="1890"/>
    </row>
    <row r="1635" spans="1:6" ht="18" customHeight="1">
      <c r="A1635" s="1720"/>
      <c r="B1635" s="1720"/>
      <c r="C1635" s="1890"/>
      <c r="D1635" s="1890"/>
      <c r="E1635" s="1890"/>
      <c r="F1635" s="1890"/>
    </row>
    <row r="1636" spans="1:6" ht="18" customHeight="1">
      <c r="A1636" s="1720"/>
      <c r="B1636" s="1720"/>
      <c r="C1636" s="1890"/>
      <c r="D1636" s="1890"/>
      <c r="E1636" s="1890"/>
      <c r="F1636" s="1890"/>
    </row>
    <row r="1637" spans="1:6" ht="18" customHeight="1">
      <c r="A1637" s="1720"/>
      <c r="B1637" s="1720"/>
      <c r="C1637" s="1890"/>
      <c r="D1637" s="1890"/>
      <c r="E1637" s="1890"/>
      <c r="F1637" s="1890"/>
    </row>
    <row r="1638" spans="1:6" ht="18" customHeight="1">
      <c r="A1638" s="1720"/>
      <c r="B1638" s="1720"/>
      <c r="C1638" s="1890"/>
      <c r="D1638" s="1890"/>
      <c r="E1638" s="1890"/>
      <c r="F1638" s="1890"/>
    </row>
    <row r="1639" spans="1:6" ht="18" customHeight="1">
      <c r="A1639" s="1720"/>
      <c r="B1639" s="1720"/>
      <c r="C1639" s="1890"/>
      <c r="D1639" s="1890"/>
      <c r="E1639" s="1890"/>
      <c r="F1639" s="1890"/>
    </row>
    <row r="1640" spans="1:6" ht="18" customHeight="1">
      <c r="A1640" s="1720"/>
      <c r="B1640" s="1720"/>
      <c r="C1640" s="1890"/>
      <c r="D1640" s="1890"/>
      <c r="E1640" s="1890"/>
      <c r="F1640" s="1890"/>
    </row>
    <row r="1641" spans="1:6" ht="18" customHeight="1">
      <c r="A1641" s="1720"/>
      <c r="B1641" s="1720"/>
      <c r="C1641" s="1890"/>
      <c r="D1641" s="1890"/>
      <c r="E1641" s="1890"/>
      <c r="F1641" s="1890"/>
    </row>
    <row r="1642" spans="1:6" ht="18" customHeight="1">
      <c r="A1642" s="1720"/>
      <c r="B1642" s="1720"/>
      <c r="C1642" s="1890"/>
      <c r="D1642" s="1890"/>
      <c r="E1642" s="1890"/>
      <c r="F1642" s="1890"/>
    </row>
    <row r="1643" spans="1:6" ht="18" customHeight="1">
      <c r="A1643" s="1720"/>
      <c r="B1643" s="1720"/>
      <c r="C1643" s="1890"/>
      <c r="D1643" s="1890"/>
      <c r="E1643" s="1890"/>
      <c r="F1643" s="1890"/>
    </row>
    <row r="1644" spans="1:6" ht="18" customHeight="1">
      <c r="A1644" s="1720"/>
      <c r="B1644" s="1720"/>
      <c r="C1644" s="1890"/>
      <c r="D1644" s="1890"/>
      <c r="E1644" s="1890"/>
      <c r="F1644" s="1890"/>
    </row>
    <row r="1645" spans="1:6" ht="18" customHeight="1">
      <c r="A1645" s="1720"/>
      <c r="B1645" s="1720"/>
      <c r="C1645" s="1890"/>
      <c r="D1645" s="1890"/>
      <c r="E1645" s="1890"/>
      <c r="F1645" s="1890"/>
    </row>
    <row r="1646" spans="1:6" ht="18" customHeight="1">
      <c r="A1646" s="1720"/>
      <c r="B1646" s="1720"/>
      <c r="C1646" s="1890"/>
      <c r="D1646" s="1890"/>
      <c r="E1646" s="1890"/>
      <c r="F1646" s="1890"/>
    </row>
    <row r="1647" spans="1:6" ht="18" customHeight="1">
      <c r="A1647" s="1720"/>
      <c r="B1647" s="1720"/>
      <c r="C1647" s="1890"/>
      <c r="D1647" s="1890"/>
      <c r="E1647" s="1890"/>
      <c r="F1647" s="1890"/>
    </row>
    <row r="1648" spans="1:6" ht="18" customHeight="1">
      <c r="A1648" s="1720"/>
      <c r="B1648" s="1720"/>
      <c r="C1648" s="1890"/>
      <c r="D1648" s="1890"/>
      <c r="E1648" s="1890"/>
      <c r="F1648" s="1890"/>
    </row>
    <row r="1649" spans="1:6" ht="18" customHeight="1">
      <c r="A1649" s="1720"/>
      <c r="B1649" s="1720"/>
      <c r="C1649" s="1890"/>
      <c r="D1649" s="1890"/>
      <c r="E1649" s="1890"/>
      <c r="F1649" s="1890"/>
    </row>
    <row r="1650" spans="1:6" ht="18" customHeight="1">
      <c r="A1650" s="1720"/>
      <c r="B1650" s="1720"/>
      <c r="C1650" s="1890"/>
      <c r="D1650" s="1890"/>
      <c r="E1650" s="1890"/>
      <c r="F1650" s="1890"/>
    </row>
    <row r="1651" spans="1:6" ht="18" customHeight="1">
      <c r="A1651" s="1720"/>
      <c r="B1651" s="1720"/>
      <c r="C1651" s="1890"/>
      <c r="D1651" s="1890"/>
      <c r="E1651" s="1890"/>
      <c r="F1651" s="1890"/>
    </row>
    <row r="1652" spans="1:6" ht="18" customHeight="1">
      <c r="A1652" s="1720"/>
      <c r="B1652" s="1720"/>
      <c r="C1652" s="1890"/>
      <c r="D1652" s="1890"/>
      <c r="E1652" s="1890"/>
      <c r="F1652" s="1890"/>
    </row>
    <row r="1653" spans="1:6" ht="18" customHeight="1">
      <c r="A1653" s="1720"/>
      <c r="B1653" s="1720"/>
      <c r="C1653" s="1890"/>
      <c r="D1653" s="1890"/>
      <c r="E1653" s="1890"/>
      <c r="F1653" s="1890"/>
    </row>
    <row r="1654" spans="1:6" ht="18" customHeight="1">
      <c r="A1654" s="1720"/>
      <c r="B1654" s="1720"/>
      <c r="C1654" s="1890"/>
      <c r="D1654" s="1890"/>
      <c r="E1654" s="1890"/>
      <c r="F1654" s="1890"/>
    </row>
    <row r="1655" spans="1:6" ht="18" customHeight="1">
      <c r="A1655" s="1720"/>
      <c r="B1655" s="1720"/>
      <c r="C1655" s="1890"/>
      <c r="D1655" s="1890"/>
      <c r="E1655" s="1890"/>
      <c r="F1655" s="1890"/>
    </row>
    <row r="1656" spans="1:6" ht="18" customHeight="1">
      <c r="A1656" s="1720"/>
      <c r="B1656" s="1720"/>
      <c r="C1656" s="1890"/>
      <c r="D1656" s="1890"/>
      <c r="E1656" s="1890"/>
      <c r="F1656" s="1890"/>
    </row>
    <row r="1657" spans="1:6" ht="18" customHeight="1">
      <c r="A1657" s="1720"/>
      <c r="B1657" s="1720"/>
      <c r="C1657" s="1890"/>
      <c r="D1657" s="1890"/>
      <c r="E1657" s="1890"/>
      <c r="F1657" s="1890"/>
    </row>
    <row r="1658" spans="1:6" ht="18" customHeight="1">
      <c r="A1658" s="1720"/>
      <c r="B1658" s="1720"/>
      <c r="C1658" s="1890"/>
      <c r="D1658" s="1890"/>
      <c r="E1658" s="1890"/>
      <c r="F1658" s="1890"/>
    </row>
    <row r="1659" spans="1:6" ht="18" customHeight="1">
      <c r="A1659" s="1720"/>
      <c r="B1659" s="1720"/>
      <c r="C1659" s="1890"/>
      <c r="D1659" s="1890"/>
      <c r="E1659" s="1890"/>
      <c r="F1659" s="1890"/>
    </row>
    <row r="1660" spans="1:6" ht="18" customHeight="1">
      <c r="A1660" s="1720"/>
      <c r="B1660" s="1720"/>
      <c r="C1660" s="1890"/>
      <c r="D1660" s="1890"/>
      <c r="E1660" s="1890"/>
      <c r="F1660" s="1890"/>
    </row>
    <row r="1661" spans="1:6" ht="18" customHeight="1">
      <c r="A1661" s="1720"/>
      <c r="B1661" s="1720"/>
      <c r="C1661" s="1890"/>
      <c r="D1661" s="1890"/>
      <c r="E1661" s="1890"/>
      <c r="F1661" s="1890"/>
    </row>
    <row r="1662" spans="1:6" ht="18" customHeight="1">
      <c r="A1662" s="1720"/>
      <c r="B1662" s="1720"/>
      <c r="C1662" s="1890"/>
      <c r="D1662" s="1890"/>
      <c r="E1662" s="1890"/>
      <c r="F1662" s="1890"/>
    </row>
    <row r="1663" spans="1:6" ht="18" customHeight="1">
      <c r="A1663" s="1720"/>
      <c r="B1663" s="1720"/>
      <c r="C1663" s="1890"/>
      <c r="D1663" s="1890"/>
      <c r="E1663" s="1890"/>
      <c r="F1663" s="1890"/>
    </row>
    <row r="1664" spans="1:6" ht="18" customHeight="1">
      <c r="A1664" s="1720"/>
      <c r="B1664" s="1720"/>
      <c r="C1664" s="1890"/>
      <c r="D1664" s="1890"/>
      <c r="E1664" s="1890"/>
      <c r="F1664" s="1890"/>
    </row>
    <row r="1665" spans="1:6" ht="18" customHeight="1">
      <c r="A1665" s="1720"/>
      <c r="B1665" s="1720"/>
      <c r="C1665" s="1890"/>
      <c r="D1665" s="1890"/>
      <c r="E1665" s="1890"/>
      <c r="F1665" s="1890"/>
    </row>
    <row r="1666" spans="1:6" ht="18" customHeight="1">
      <c r="A1666" s="1720"/>
      <c r="B1666" s="1720"/>
      <c r="C1666" s="1890"/>
      <c r="D1666" s="1890"/>
      <c r="E1666" s="1890"/>
      <c r="F1666" s="1890"/>
    </row>
    <row r="1667" spans="1:6" ht="18" customHeight="1">
      <c r="A1667" s="1720"/>
      <c r="B1667" s="1720"/>
      <c r="C1667" s="1890"/>
      <c r="D1667" s="1890"/>
      <c r="E1667" s="1890"/>
      <c r="F1667" s="1890"/>
    </row>
    <row r="1668" spans="1:6" ht="18" customHeight="1">
      <c r="A1668" s="1720"/>
      <c r="B1668" s="1720"/>
      <c r="C1668" s="1890"/>
      <c r="D1668" s="1890"/>
      <c r="E1668" s="1890"/>
      <c r="F1668" s="1890"/>
    </row>
    <row r="1669" spans="1:6" ht="18" customHeight="1">
      <c r="A1669" s="1720"/>
      <c r="B1669" s="1720"/>
      <c r="C1669" s="1890"/>
      <c r="D1669" s="1890"/>
      <c r="E1669" s="1890"/>
      <c r="F1669" s="1890"/>
    </row>
    <row r="1670" spans="1:6" ht="18" customHeight="1">
      <c r="A1670" s="1720"/>
      <c r="B1670" s="1720"/>
      <c r="C1670" s="1890"/>
      <c r="D1670" s="1890"/>
      <c r="E1670" s="1890"/>
      <c r="F1670" s="1890"/>
    </row>
    <row r="1671" spans="1:6" ht="18" customHeight="1">
      <c r="A1671" s="1720"/>
      <c r="B1671" s="1720"/>
      <c r="C1671" s="1890"/>
      <c r="D1671" s="1890"/>
      <c r="E1671" s="1890"/>
      <c r="F1671" s="1890"/>
    </row>
    <row r="1672" spans="1:6" ht="18" customHeight="1">
      <c r="A1672" s="1720"/>
      <c r="B1672" s="1720"/>
      <c r="C1672" s="1890"/>
      <c r="D1672" s="1890"/>
      <c r="E1672" s="1890"/>
      <c r="F1672" s="1890"/>
    </row>
    <row r="1673" spans="1:6" ht="18" customHeight="1">
      <c r="A1673" s="1720"/>
      <c r="B1673" s="1720"/>
      <c r="C1673" s="1890"/>
      <c r="D1673" s="1890"/>
      <c r="E1673" s="1890"/>
      <c r="F1673" s="1890"/>
    </row>
    <row r="1674" spans="1:6" ht="18" customHeight="1">
      <c r="A1674" s="1720"/>
      <c r="B1674" s="1720"/>
      <c r="C1674" s="1890"/>
      <c r="D1674" s="1890"/>
      <c r="E1674" s="1890"/>
      <c r="F1674" s="1890"/>
    </row>
    <row r="1675" spans="1:6" ht="18" customHeight="1">
      <c r="A1675" s="1720"/>
      <c r="B1675" s="1720"/>
      <c r="C1675" s="1890"/>
      <c r="D1675" s="1890"/>
      <c r="E1675" s="1890"/>
      <c r="F1675" s="1890"/>
    </row>
    <row r="1676" spans="1:6" ht="18" customHeight="1">
      <c r="A1676" s="1720"/>
      <c r="B1676" s="1720"/>
      <c r="C1676" s="1890"/>
      <c r="D1676" s="1890"/>
      <c r="E1676" s="1890"/>
      <c r="F1676" s="1890"/>
    </row>
    <row r="1677" spans="1:6" ht="18" customHeight="1">
      <c r="A1677" s="1720"/>
      <c r="B1677" s="1720"/>
      <c r="C1677" s="1890"/>
      <c r="D1677" s="1890"/>
      <c r="E1677" s="1890"/>
      <c r="F1677" s="1890"/>
    </row>
    <row r="1678" spans="1:6" ht="18" customHeight="1">
      <c r="A1678" s="1720"/>
      <c r="B1678" s="1720"/>
      <c r="C1678" s="1890"/>
      <c r="D1678" s="1890"/>
      <c r="E1678" s="1890"/>
      <c r="F1678" s="1890"/>
    </row>
    <row r="1679" spans="1:6" ht="18" customHeight="1">
      <c r="A1679" s="1720"/>
      <c r="B1679" s="1720"/>
      <c r="C1679" s="1890"/>
      <c r="D1679" s="1890"/>
      <c r="E1679" s="1890"/>
      <c r="F1679" s="1890"/>
    </row>
    <row r="1680" spans="1:6" ht="18" customHeight="1">
      <c r="A1680" s="1720"/>
      <c r="B1680" s="1720"/>
      <c r="C1680" s="1890"/>
      <c r="D1680" s="1890"/>
      <c r="E1680" s="1890"/>
      <c r="F1680" s="1890"/>
    </row>
    <row r="1681" spans="1:6" ht="18" customHeight="1">
      <c r="A1681" s="1720"/>
      <c r="B1681" s="1720"/>
      <c r="C1681" s="1890"/>
      <c r="D1681" s="1890"/>
      <c r="E1681" s="1890"/>
      <c r="F1681" s="1890"/>
    </row>
    <row r="1682" spans="1:6" ht="18" customHeight="1">
      <c r="A1682" s="1720"/>
      <c r="B1682" s="1720"/>
      <c r="C1682" s="1890"/>
      <c r="D1682" s="1890"/>
      <c r="E1682" s="1890"/>
      <c r="F1682" s="1890"/>
    </row>
    <row r="1683" spans="1:6" ht="18" customHeight="1">
      <c r="A1683" s="1720"/>
      <c r="B1683" s="1720"/>
      <c r="C1683" s="1890"/>
      <c r="D1683" s="1890"/>
      <c r="E1683" s="1890"/>
      <c r="F1683" s="1890"/>
    </row>
    <row r="1684" spans="1:6" ht="18" customHeight="1">
      <c r="A1684" s="1720"/>
      <c r="B1684" s="1720"/>
      <c r="C1684" s="1890"/>
      <c r="D1684" s="1890"/>
      <c r="E1684" s="1890"/>
      <c r="F1684" s="1890"/>
    </row>
    <row r="1685" spans="1:6" ht="18" customHeight="1">
      <c r="A1685" s="1720"/>
      <c r="B1685" s="1720"/>
      <c r="C1685" s="1890"/>
      <c r="D1685" s="1890"/>
      <c r="E1685" s="1890"/>
      <c r="F1685" s="1890"/>
    </row>
    <row r="1686" spans="1:6" ht="18" customHeight="1">
      <c r="A1686" s="1720"/>
      <c r="B1686" s="1720"/>
      <c r="C1686" s="1890"/>
      <c r="D1686" s="1890"/>
      <c r="E1686" s="1890"/>
      <c r="F1686" s="1890"/>
    </row>
    <row r="1687" spans="1:6" ht="18" customHeight="1">
      <c r="A1687" s="1720"/>
      <c r="B1687" s="1720"/>
      <c r="C1687" s="1890"/>
      <c r="D1687" s="1890"/>
      <c r="E1687" s="1890"/>
      <c r="F1687" s="1890"/>
    </row>
    <row r="1688" spans="1:6" ht="18" customHeight="1">
      <c r="A1688" s="1720"/>
      <c r="B1688" s="1720"/>
      <c r="C1688" s="1890"/>
      <c r="D1688" s="1890"/>
      <c r="E1688" s="1890"/>
      <c r="F1688" s="1890"/>
    </row>
    <row r="1689" spans="1:6" ht="18" customHeight="1">
      <c r="A1689" s="1720"/>
      <c r="B1689" s="1720"/>
      <c r="C1689" s="1890"/>
      <c r="D1689" s="1890"/>
      <c r="E1689" s="1890"/>
      <c r="F1689" s="1890"/>
    </row>
    <row r="1690" spans="1:6" ht="18" customHeight="1">
      <c r="A1690" s="1720"/>
      <c r="B1690" s="1720"/>
      <c r="C1690" s="1890"/>
      <c r="D1690" s="1890"/>
      <c r="E1690" s="1890"/>
      <c r="F1690" s="1890"/>
    </row>
    <row r="1691" spans="1:6" ht="18" customHeight="1">
      <c r="A1691" s="1720"/>
      <c r="B1691" s="1720"/>
      <c r="C1691" s="1890"/>
      <c r="D1691" s="1890"/>
      <c r="E1691" s="1890"/>
      <c r="F1691" s="1890"/>
    </row>
    <row r="1692" spans="1:6" ht="18" customHeight="1">
      <c r="A1692" s="1720"/>
      <c r="B1692" s="1720"/>
      <c r="C1692" s="1890"/>
      <c r="D1692" s="1890"/>
      <c r="E1692" s="1890"/>
      <c r="F1692" s="1890"/>
    </row>
    <row r="1693" spans="1:6" ht="18" customHeight="1">
      <c r="A1693" s="1720"/>
      <c r="B1693" s="1720"/>
      <c r="C1693" s="1890"/>
      <c r="D1693" s="1890"/>
      <c r="E1693" s="1890"/>
      <c r="F1693" s="1890"/>
    </row>
    <row r="1694" spans="1:6" ht="18" customHeight="1">
      <c r="A1694" s="1720"/>
      <c r="B1694" s="1720"/>
      <c r="C1694" s="1890"/>
      <c r="D1694" s="1890"/>
      <c r="E1694" s="1890"/>
      <c r="F1694" s="1890"/>
    </row>
    <row r="1695" spans="1:6" ht="18" customHeight="1">
      <c r="A1695" s="1720"/>
      <c r="B1695" s="1720"/>
      <c r="C1695" s="1890"/>
      <c r="D1695" s="1890"/>
      <c r="E1695" s="1890"/>
      <c r="F1695" s="1890"/>
    </row>
    <row r="1696" spans="1:6" ht="18" customHeight="1">
      <c r="A1696" s="1720"/>
      <c r="B1696" s="1720"/>
      <c r="C1696" s="1890"/>
      <c r="D1696" s="1890"/>
      <c r="E1696" s="1890"/>
      <c r="F1696" s="1890"/>
    </row>
    <row r="1697" spans="1:6" ht="18" customHeight="1">
      <c r="A1697" s="1720"/>
      <c r="B1697" s="1720"/>
      <c r="C1697" s="1890"/>
      <c r="D1697" s="1890"/>
      <c r="E1697" s="1890"/>
      <c r="F1697" s="1890"/>
    </row>
    <row r="1698" spans="1:6" ht="18" customHeight="1">
      <c r="A1698" s="1720"/>
      <c r="B1698" s="1720"/>
      <c r="C1698" s="1890"/>
      <c r="D1698" s="1890"/>
      <c r="E1698" s="1890"/>
      <c r="F1698" s="1890"/>
    </row>
    <row r="1699" spans="1:6" ht="18" customHeight="1">
      <c r="A1699" s="1720"/>
      <c r="B1699" s="1720"/>
      <c r="C1699" s="1890"/>
      <c r="D1699" s="1890"/>
      <c r="E1699" s="1890"/>
      <c r="F1699" s="1890"/>
    </row>
    <row r="1700" spans="1:6" ht="18" customHeight="1">
      <c r="A1700" s="1720"/>
      <c r="B1700" s="1720"/>
      <c r="C1700" s="1890"/>
      <c r="D1700" s="1890"/>
      <c r="E1700" s="1890"/>
      <c r="F1700" s="1890"/>
    </row>
    <row r="1701" spans="1:6" ht="18" customHeight="1">
      <c r="A1701" s="1720"/>
      <c r="B1701" s="1720"/>
      <c r="C1701" s="1890"/>
      <c r="D1701" s="1890"/>
      <c r="E1701" s="1890"/>
      <c r="F1701" s="1890"/>
    </row>
    <row r="1702" spans="1:6" ht="18" customHeight="1">
      <c r="A1702" s="1720"/>
      <c r="B1702" s="1720"/>
      <c r="C1702" s="1890"/>
      <c r="D1702" s="1890"/>
      <c r="E1702" s="1890"/>
      <c r="F1702" s="1890"/>
    </row>
    <row r="1703" spans="1:6" ht="18" customHeight="1">
      <c r="A1703" s="1720"/>
      <c r="B1703" s="1720"/>
      <c r="C1703" s="1890"/>
      <c r="D1703" s="1890"/>
      <c r="E1703" s="1890"/>
      <c r="F1703" s="1890"/>
    </row>
    <row r="1704" spans="1:6" ht="18" customHeight="1">
      <c r="A1704" s="1720"/>
      <c r="B1704" s="1720"/>
      <c r="C1704" s="1890"/>
      <c r="D1704" s="1890"/>
      <c r="E1704" s="1890"/>
      <c r="F1704" s="1890"/>
    </row>
    <row r="1705" spans="1:6" ht="18" customHeight="1">
      <c r="A1705" s="1720"/>
      <c r="B1705" s="1720"/>
      <c r="C1705" s="1890"/>
      <c r="D1705" s="1890"/>
      <c r="E1705" s="1890"/>
      <c r="F1705" s="1890"/>
    </row>
    <row r="1706" spans="1:6" ht="18" customHeight="1">
      <c r="A1706" s="1720"/>
      <c r="B1706" s="1720"/>
      <c r="C1706" s="1890"/>
      <c r="D1706" s="1890"/>
      <c r="E1706" s="1890"/>
      <c r="F1706" s="1890"/>
    </row>
    <row r="1707" spans="1:6" ht="18" customHeight="1">
      <c r="A1707" s="1720"/>
      <c r="B1707" s="1720"/>
      <c r="C1707" s="1890"/>
      <c r="D1707" s="1890"/>
      <c r="E1707" s="1890"/>
      <c r="F1707" s="1890"/>
    </row>
    <row r="1708" spans="1:6" ht="18" customHeight="1">
      <c r="A1708" s="1720"/>
      <c r="B1708" s="1720"/>
      <c r="C1708" s="1890"/>
      <c r="D1708" s="1890"/>
      <c r="E1708" s="1890"/>
      <c r="F1708" s="1890"/>
    </row>
    <row r="1709" spans="1:6" ht="18" customHeight="1">
      <c r="A1709" s="1720"/>
      <c r="B1709" s="1720"/>
      <c r="C1709" s="1890"/>
      <c r="D1709" s="1890"/>
      <c r="E1709" s="1890"/>
      <c r="F1709" s="1890"/>
    </row>
    <row r="1710" spans="1:6" ht="18" customHeight="1">
      <c r="A1710" s="1720"/>
      <c r="B1710" s="1720"/>
      <c r="C1710" s="1890"/>
      <c r="D1710" s="1890"/>
      <c r="E1710" s="1890"/>
      <c r="F1710" s="1890"/>
    </row>
    <row r="1711" spans="1:6" ht="18" customHeight="1">
      <c r="A1711" s="1720"/>
      <c r="B1711" s="1720"/>
      <c r="C1711" s="1890"/>
      <c r="D1711" s="1890"/>
      <c r="E1711" s="1890"/>
      <c r="F1711" s="1890"/>
    </row>
    <row r="1712" spans="1:6" ht="18" customHeight="1">
      <c r="A1712" s="1720"/>
      <c r="B1712" s="1720"/>
      <c r="C1712" s="1890"/>
      <c r="D1712" s="1890"/>
      <c r="E1712" s="1890"/>
      <c r="F1712" s="1890"/>
    </row>
    <row r="1713" spans="1:6" ht="18" customHeight="1">
      <c r="A1713" s="1720"/>
      <c r="B1713" s="1720"/>
      <c r="C1713" s="1890"/>
      <c r="D1713" s="1890"/>
      <c r="E1713" s="1890"/>
      <c r="F1713" s="1890"/>
    </row>
    <row r="1714" spans="1:6" ht="18" customHeight="1">
      <c r="A1714" s="1720"/>
      <c r="B1714" s="1720"/>
      <c r="C1714" s="1890"/>
      <c r="D1714" s="1890"/>
      <c r="E1714" s="1890"/>
      <c r="F1714" s="1890"/>
    </row>
    <row r="1715" spans="1:6" ht="18" customHeight="1">
      <c r="A1715" s="1720"/>
      <c r="B1715" s="1720"/>
      <c r="C1715" s="1890"/>
      <c r="D1715" s="1890"/>
      <c r="E1715" s="1890"/>
      <c r="F1715" s="1890"/>
    </row>
    <row r="1716" spans="1:6" ht="18" customHeight="1">
      <c r="A1716" s="1720"/>
      <c r="B1716" s="1720"/>
      <c r="C1716" s="1890"/>
      <c r="D1716" s="1890"/>
      <c r="E1716" s="1890"/>
      <c r="F1716" s="1890"/>
    </row>
    <row r="1717" spans="1:6" ht="18" customHeight="1">
      <c r="A1717" s="1720"/>
      <c r="B1717" s="1720"/>
      <c r="C1717" s="1890"/>
      <c r="D1717" s="1890"/>
      <c r="E1717" s="1890"/>
      <c r="F1717" s="1890"/>
    </row>
    <row r="1718" spans="1:6" ht="18" customHeight="1">
      <c r="A1718" s="1720"/>
      <c r="B1718" s="1720"/>
      <c r="C1718" s="1890"/>
      <c r="D1718" s="1890"/>
      <c r="E1718" s="1890"/>
      <c r="F1718" s="1890"/>
    </row>
    <row r="1719" spans="1:6" ht="18" customHeight="1">
      <c r="A1719" s="1720"/>
      <c r="B1719" s="1720"/>
      <c r="C1719" s="1890"/>
      <c r="D1719" s="1890"/>
      <c r="E1719" s="1890"/>
      <c r="F1719" s="1890"/>
    </row>
    <row r="1720" spans="1:6" ht="18" customHeight="1">
      <c r="A1720" s="1720"/>
      <c r="B1720" s="1720"/>
      <c r="C1720" s="1890"/>
      <c r="D1720" s="1890"/>
      <c r="E1720" s="1890"/>
      <c r="F1720" s="1890"/>
    </row>
    <row r="1721" spans="1:6" ht="18" customHeight="1">
      <c r="A1721" s="1720"/>
      <c r="B1721" s="1720"/>
      <c r="C1721" s="1890"/>
      <c r="D1721" s="1890"/>
      <c r="E1721" s="1890"/>
      <c r="F1721" s="1890"/>
    </row>
    <row r="1722" spans="1:6" ht="18" customHeight="1">
      <c r="A1722" s="1720"/>
      <c r="B1722" s="1720"/>
      <c r="C1722" s="1890"/>
      <c r="D1722" s="1890"/>
      <c r="E1722" s="1890"/>
      <c r="F1722" s="1890"/>
    </row>
    <row r="1723" spans="1:6" ht="18" customHeight="1">
      <c r="A1723" s="1720"/>
      <c r="B1723" s="1720"/>
      <c r="C1723" s="1890"/>
      <c r="D1723" s="1890"/>
      <c r="E1723" s="1890"/>
      <c r="F1723" s="1890"/>
    </row>
    <row r="1724" spans="1:6" ht="18" customHeight="1">
      <c r="A1724" s="1720"/>
      <c r="B1724" s="1720"/>
      <c r="C1724" s="1890"/>
      <c r="D1724" s="1890"/>
      <c r="E1724" s="1890"/>
      <c r="F1724" s="1890"/>
    </row>
    <row r="1725" spans="1:6" ht="18" customHeight="1">
      <c r="A1725" s="1720"/>
      <c r="B1725" s="1720"/>
      <c r="C1725" s="1890"/>
      <c r="D1725" s="1890"/>
      <c r="E1725" s="1890"/>
      <c r="F1725" s="1890"/>
    </row>
    <row r="1726" spans="1:6" ht="18" customHeight="1">
      <c r="A1726" s="1720"/>
      <c r="B1726" s="1720"/>
      <c r="C1726" s="1890"/>
      <c r="D1726" s="1890"/>
      <c r="E1726" s="1890"/>
      <c r="F1726" s="1890"/>
    </row>
    <row r="1727" spans="1:6" ht="18" customHeight="1">
      <c r="A1727" s="1720"/>
      <c r="B1727" s="1720"/>
      <c r="C1727" s="1890"/>
      <c r="D1727" s="1890"/>
      <c r="E1727" s="1890"/>
      <c r="F1727" s="1890"/>
    </row>
    <row r="1728" spans="1:6" ht="18" customHeight="1">
      <c r="A1728" s="1720"/>
      <c r="B1728" s="1720"/>
      <c r="C1728" s="1890"/>
      <c r="D1728" s="1890"/>
      <c r="E1728" s="1890"/>
      <c r="F1728" s="1890"/>
    </row>
    <row r="1729" spans="1:6" ht="18" customHeight="1">
      <c r="A1729" s="1720"/>
      <c r="B1729" s="1720"/>
      <c r="C1729" s="1890"/>
      <c r="D1729" s="1890"/>
      <c r="E1729" s="1890"/>
      <c r="F1729" s="1890"/>
    </row>
    <row r="1730" spans="1:6" ht="18" customHeight="1">
      <c r="A1730" s="1720"/>
      <c r="B1730" s="1720"/>
      <c r="C1730" s="1890"/>
      <c r="D1730" s="1890"/>
      <c r="E1730" s="1890"/>
      <c r="F1730" s="1890"/>
    </row>
    <row r="1731" spans="1:6" ht="18" customHeight="1">
      <c r="A1731" s="1720"/>
      <c r="B1731" s="1720"/>
      <c r="C1731" s="1890"/>
      <c r="D1731" s="1890"/>
      <c r="E1731" s="1890"/>
      <c r="F1731" s="1890"/>
    </row>
    <row r="1732" spans="1:6" ht="18" customHeight="1">
      <c r="A1732" s="1720"/>
      <c r="B1732" s="1720"/>
      <c r="C1732" s="1890"/>
      <c r="D1732" s="1890"/>
      <c r="E1732" s="1890"/>
      <c r="F1732" s="1890"/>
    </row>
    <row r="1733" spans="1:6" ht="18" customHeight="1">
      <c r="A1733" s="1720"/>
      <c r="B1733" s="1720"/>
      <c r="C1733" s="1890"/>
      <c r="D1733" s="1890"/>
      <c r="E1733" s="1890"/>
      <c r="F1733" s="1890"/>
    </row>
    <row r="1734" spans="1:6" ht="18" customHeight="1">
      <c r="A1734" s="1720"/>
      <c r="B1734" s="1720"/>
      <c r="C1734" s="1890"/>
      <c r="D1734" s="1890"/>
      <c r="E1734" s="1890"/>
      <c r="F1734" s="1890"/>
    </row>
    <row r="1735" spans="1:6" ht="18" customHeight="1">
      <c r="A1735" s="1720"/>
      <c r="B1735" s="1720"/>
      <c r="C1735" s="1890"/>
      <c r="D1735" s="1890"/>
      <c r="E1735" s="1890"/>
      <c r="F1735" s="1890"/>
    </row>
    <row r="1736" spans="1:6" ht="18" customHeight="1">
      <c r="A1736" s="1720"/>
      <c r="B1736" s="1720"/>
      <c r="C1736" s="1890"/>
      <c r="D1736" s="1890"/>
      <c r="E1736" s="1890"/>
      <c r="F1736" s="1890"/>
    </row>
    <row r="1737" spans="1:6" ht="18" customHeight="1">
      <c r="A1737" s="1720"/>
      <c r="B1737" s="1720"/>
      <c r="C1737" s="1890"/>
      <c r="D1737" s="1890"/>
      <c r="E1737" s="1890"/>
      <c r="F1737" s="1890"/>
    </row>
    <row r="1738" spans="1:6" ht="18" customHeight="1">
      <c r="A1738" s="1720"/>
      <c r="B1738" s="1720"/>
      <c r="C1738" s="1890"/>
      <c r="D1738" s="1890"/>
      <c r="E1738" s="1890"/>
      <c r="F1738" s="1890"/>
    </row>
    <row r="1739" spans="1:6" ht="18" customHeight="1">
      <c r="A1739" s="1720"/>
      <c r="B1739" s="1720"/>
      <c r="C1739" s="1890"/>
      <c r="D1739" s="1890"/>
      <c r="E1739" s="1890"/>
      <c r="F1739" s="1890"/>
    </row>
    <row r="1740" spans="1:6" ht="18" customHeight="1">
      <c r="A1740" s="1720"/>
      <c r="B1740" s="1720"/>
      <c r="C1740" s="1890"/>
      <c r="D1740" s="1890"/>
      <c r="E1740" s="1890"/>
      <c r="F1740" s="1890"/>
    </row>
    <row r="1741" spans="1:6" ht="18" customHeight="1">
      <c r="A1741" s="1720"/>
      <c r="B1741" s="1720"/>
      <c r="C1741" s="1890"/>
      <c r="D1741" s="1890"/>
      <c r="E1741" s="1890"/>
      <c r="F1741" s="1890"/>
    </row>
    <row r="1742" spans="1:6" ht="18" customHeight="1">
      <c r="A1742" s="1720"/>
      <c r="B1742" s="1720"/>
      <c r="C1742" s="1890"/>
      <c r="D1742" s="1890"/>
      <c r="E1742" s="1890"/>
      <c r="F1742" s="1890"/>
    </row>
    <row r="1743" spans="1:6" ht="18" customHeight="1">
      <c r="A1743" s="1720"/>
      <c r="B1743" s="1720"/>
      <c r="C1743" s="1890"/>
      <c r="D1743" s="1890"/>
      <c r="E1743" s="1890"/>
      <c r="F1743" s="1890"/>
    </row>
    <row r="1744" spans="1:6" ht="18" customHeight="1">
      <c r="A1744" s="1720"/>
      <c r="B1744" s="1720"/>
      <c r="C1744" s="1890"/>
      <c r="D1744" s="1890"/>
      <c r="E1744" s="1890"/>
      <c r="F1744" s="1890"/>
    </row>
    <row r="1745" spans="1:6" ht="18" customHeight="1">
      <c r="A1745" s="1720"/>
      <c r="B1745" s="1720"/>
      <c r="C1745" s="1890"/>
      <c r="D1745" s="1890"/>
      <c r="E1745" s="1890"/>
      <c r="F1745" s="1890"/>
    </row>
    <row r="1746" spans="1:6" ht="18" customHeight="1">
      <c r="A1746" s="1720"/>
      <c r="B1746" s="1720"/>
      <c r="C1746" s="1890"/>
      <c r="D1746" s="1890"/>
      <c r="E1746" s="1890"/>
      <c r="F1746" s="1890"/>
    </row>
    <row r="1747" spans="1:6" ht="18" customHeight="1">
      <c r="A1747" s="1720"/>
      <c r="B1747" s="1720"/>
      <c r="C1747" s="1890"/>
      <c r="D1747" s="1890"/>
      <c r="E1747" s="1890"/>
      <c r="F1747" s="1890"/>
    </row>
    <row r="1748" spans="1:6" ht="18" customHeight="1">
      <c r="A1748" s="1720"/>
      <c r="B1748" s="1720"/>
      <c r="C1748" s="1890"/>
      <c r="D1748" s="1890"/>
      <c r="E1748" s="1890"/>
      <c r="F1748" s="1890"/>
    </row>
    <row r="1749" spans="1:6" ht="18" customHeight="1">
      <c r="A1749" s="1720"/>
      <c r="B1749" s="1720"/>
      <c r="C1749" s="1890"/>
      <c r="D1749" s="1890"/>
      <c r="E1749" s="1890"/>
      <c r="F1749" s="1890"/>
    </row>
    <row r="1750" spans="1:6" ht="18" customHeight="1">
      <c r="A1750" s="1720"/>
      <c r="B1750" s="1720"/>
      <c r="C1750" s="1890"/>
      <c r="D1750" s="1890"/>
      <c r="E1750" s="1890"/>
      <c r="F1750" s="1890"/>
    </row>
    <row r="1751" spans="1:6" ht="18" customHeight="1">
      <c r="A1751" s="1720"/>
      <c r="B1751" s="1720"/>
      <c r="C1751" s="1890"/>
      <c r="D1751" s="1890"/>
      <c r="E1751" s="1890"/>
      <c r="F1751" s="1890"/>
    </row>
    <row r="1752" spans="1:6" ht="18" customHeight="1">
      <c r="A1752" s="1720"/>
      <c r="B1752" s="1720"/>
      <c r="C1752" s="1890"/>
      <c r="D1752" s="1890"/>
      <c r="E1752" s="1890"/>
      <c r="F1752" s="1890"/>
    </row>
    <row r="1753" spans="1:6" ht="18" customHeight="1">
      <c r="A1753" s="1720"/>
      <c r="B1753" s="1720"/>
      <c r="C1753" s="1890"/>
      <c r="D1753" s="1890"/>
      <c r="E1753" s="1890"/>
      <c r="F1753" s="1890"/>
    </row>
    <row r="1754" spans="1:6" ht="18" customHeight="1">
      <c r="A1754" s="1720"/>
      <c r="B1754" s="1720"/>
      <c r="C1754" s="1890"/>
      <c r="D1754" s="1890"/>
      <c r="E1754" s="1890"/>
      <c r="F1754" s="1890"/>
    </row>
    <row r="1755" spans="1:6" ht="18" customHeight="1">
      <c r="A1755" s="1720"/>
      <c r="B1755" s="1720"/>
      <c r="C1755" s="1890"/>
      <c r="D1755" s="1890"/>
      <c r="E1755" s="1890"/>
      <c r="F1755" s="1890"/>
    </row>
    <row r="1756" spans="1:6" ht="18" customHeight="1">
      <c r="A1756" s="1720"/>
      <c r="B1756" s="1720"/>
      <c r="C1756" s="1890"/>
      <c r="D1756" s="1890"/>
      <c r="E1756" s="1890"/>
      <c r="F1756" s="1890"/>
    </row>
    <row r="1757" spans="1:6" ht="18" customHeight="1">
      <c r="A1757" s="1720"/>
      <c r="B1757" s="1720"/>
      <c r="C1757" s="1890"/>
      <c r="D1757" s="1890"/>
      <c r="E1757" s="1890"/>
      <c r="F1757" s="1890"/>
    </row>
    <row r="1758" spans="1:6" ht="18" customHeight="1">
      <c r="A1758" s="1720"/>
      <c r="B1758" s="1720"/>
      <c r="C1758" s="1890"/>
      <c r="D1758" s="1890"/>
      <c r="E1758" s="1890"/>
      <c r="F1758" s="1890"/>
    </row>
    <row r="1759" spans="1:6" ht="18" customHeight="1">
      <c r="A1759" s="1720"/>
      <c r="B1759" s="1720"/>
      <c r="C1759" s="1890"/>
      <c r="D1759" s="1890"/>
      <c r="E1759" s="1890"/>
      <c r="F1759" s="1890"/>
    </row>
    <row r="1760" spans="1:6" ht="18" customHeight="1">
      <c r="A1760" s="1720"/>
      <c r="B1760" s="1720"/>
      <c r="C1760" s="1890"/>
      <c r="D1760" s="1890"/>
      <c r="E1760" s="1890"/>
      <c r="F1760" s="1890"/>
    </row>
    <row r="1761" spans="1:6" ht="18" customHeight="1">
      <c r="A1761" s="1720"/>
      <c r="B1761" s="1720"/>
      <c r="C1761" s="1890"/>
      <c r="D1761" s="1890"/>
      <c r="E1761" s="1890"/>
      <c r="F1761" s="1890"/>
    </row>
    <row r="1762" spans="1:6" ht="18" customHeight="1">
      <c r="A1762" s="1720"/>
      <c r="B1762" s="1720"/>
      <c r="C1762" s="1890"/>
      <c r="D1762" s="1890"/>
      <c r="E1762" s="1890"/>
      <c r="F1762" s="1890"/>
    </row>
    <row r="1763" spans="1:6" ht="18" customHeight="1">
      <c r="A1763" s="1720"/>
      <c r="B1763" s="1720"/>
      <c r="C1763" s="1890"/>
      <c r="D1763" s="1890"/>
      <c r="E1763" s="1890"/>
      <c r="F1763" s="1890"/>
    </row>
    <row r="1764" spans="1:6" ht="18" customHeight="1">
      <c r="A1764" s="1720"/>
      <c r="B1764" s="1720"/>
      <c r="C1764" s="1890"/>
      <c r="D1764" s="1890"/>
      <c r="E1764" s="1890"/>
      <c r="F1764" s="1890"/>
    </row>
    <row r="1765" spans="1:6" ht="18" customHeight="1">
      <c r="A1765" s="1720"/>
      <c r="B1765" s="1720"/>
      <c r="C1765" s="1890"/>
      <c r="D1765" s="1890"/>
      <c r="E1765" s="1890"/>
      <c r="F1765" s="1890"/>
    </row>
    <row r="1766" spans="1:6" ht="18" customHeight="1">
      <c r="A1766" s="1720"/>
      <c r="B1766" s="1720"/>
      <c r="C1766" s="1890"/>
      <c r="D1766" s="1890"/>
      <c r="E1766" s="1890"/>
      <c r="F1766" s="1890"/>
    </row>
    <row r="1767" spans="1:6" ht="18" customHeight="1">
      <c r="A1767" s="1720"/>
      <c r="B1767" s="1720"/>
      <c r="C1767" s="1890"/>
      <c r="D1767" s="1890"/>
      <c r="E1767" s="1890"/>
      <c r="F1767" s="1890"/>
    </row>
    <row r="1768" spans="1:6" ht="18" customHeight="1">
      <c r="A1768" s="1720"/>
      <c r="B1768" s="1720"/>
      <c r="C1768" s="1890"/>
      <c r="D1768" s="1890"/>
      <c r="E1768" s="1890"/>
      <c r="F1768" s="1890"/>
    </row>
    <row r="1769" spans="1:6" ht="18" customHeight="1">
      <c r="A1769" s="1720"/>
      <c r="B1769" s="1720"/>
      <c r="C1769" s="1890"/>
      <c r="D1769" s="1890"/>
      <c r="E1769" s="1890"/>
      <c r="F1769" s="1890"/>
    </row>
    <row r="1770" spans="1:6" ht="18" customHeight="1">
      <c r="A1770" s="1720"/>
      <c r="B1770" s="1720"/>
      <c r="C1770" s="1890"/>
      <c r="D1770" s="1890"/>
      <c r="E1770" s="1890"/>
      <c r="F1770" s="1890"/>
    </row>
    <row r="1771" spans="1:6" ht="18" customHeight="1">
      <c r="A1771" s="1720"/>
      <c r="B1771" s="1720"/>
      <c r="C1771" s="1890"/>
      <c r="D1771" s="1890"/>
      <c r="E1771" s="1890"/>
      <c r="F1771" s="1890"/>
    </row>
    <row r="1772" spans="1:6" ht="18" customHeight="1">
      <c r="A1772" s="1720"/>
      <c r="B1772" s="1720"/>
      <c r="C1772" s="1890"/>
      <c r="D1772" s="1890"/>
      <c r="E1772" s="1890"/>
      <c r="F1772" s="1890"/>
    </row>
    <row r="1773" spans="1:6" ht="18" customHeight="1">
      <c r="A1773" s="1720"/>
      <c r="B1773" s="1720"/>
      <c r="C1773" s="1890"/>
      <c r="D1773" s="1890"/>
      <c r="E1773" s="1890"/>
      <c r="F1773" s="1890"/>
    </row>
    <row r="1774" spans="1:6" ht="18" customHeight="1">
      <c r="A1774" s="1720"/>
      <c r="B1774" s="1720"/>
      <c r="C1774" s="1890"/>
      <c r="D1774" s="1890"/>
      <c r="E1774" s="1890"/>
      <c r="F1774" s="1890"/>
    </row>
    <row r="1775" spans="1:6" ht="18" customHeight="1">
      <c r="A1775" s="1720"/>
      <c r="B1775" s="1720"/>
      <c r="C1775" s="1890"/>
      <c r="D1775" s="1890"/>
      <c r="E1775" s="1890"/>
      <c r="F1775" s="1890"/>
    </row>
    <row r="1776" spans="1:6" ht="18" customHeight="1">
      <c r="A1776" s="1720"/>
      <c r="B1776" s="1720"/>
      <c r="C1776" s="1890"/>
      <c r="D1776" s="1890"/>
      <c r="E1776" s="1890"/>
      <c r="F1776" s="1890"/>
    </row>
    <row r="1777" spans="1:6" ht="18" customHeight="1">
      <c r="A1777" s="1720"/>
      <c r="B1777" s="1720"/>
      <c r="C1777" s="1890"/>
      <c r="D1777" s="1890"/>
      <c r="E1777" s="1890"/>
      <c r="F1777" s="1890"/>
    </row>
    <row r="1778" spans="1:6" ht="18" customHeight="1">
      <c r="A1778" s="1720"/>
      <c r="B1778" s="1720"/>
      <c r="C1778" s="1890"/>
      <c r="D1778" s="1890"/>
      <c r="E1778" s="1890"/>
      <c r="F1778" s="1890"/>
    </row>
    <row r="1779" spans="1:6" ht="18" customHeight="1">
      <c r="A1779" s="1720"/>
      <c r="B1779" s="1720"/>
      <c r="C1779" s="1890"/>
      <c r="D1779" s="1890"/>
      <c r="E1779" s="1890"/>
      <c r="F1779" s="1890"/>
    </row>
    <row r="1780" spans="1:6" ht="18" customHeight="1">
      <c r="A1780" s="1720"/>
      <c r="B1780" s="1720"/>
      <c r="C1780" s="1890"/>
      <c r="D1780" s="1890"/>
      <c r="E1780" s="1890"/>
      <c r="F1780" s="1890"/>
    </row>
    <row r="1781" spans="1:6" ht="18" customHeight="1">
      <c r="A1781" s="1720"/>
      <c r="B1781" s="1720"/>
      <c r="C1781" s="1890"/>
      <c r="D1781" s="1890"/>
      <c r="E1781" s="1890"/>
      <c r="F1781" s="1890"/>
    </row>
    <row r="1782" spans="1:6" ht="18" customHeight="1">
      <c r="A1782" s="1720"/>
      <c r="B1782" s="1720"/>
      <c r="C1782" s="1890"/>
      <c r="D1782" s="1890"/>
      <c r="E1782" s="1890"/>
      <c r="F1782" s="1890"/>
    </row>
    <row r="1783" spans="1:6" ht="18" customHeight="1">
      <c r="A1783" s="1720"/>
      <c r="B1783" s="1720"/>
      <c r="C1783" s="1890"/>
      <c r="D1783" s="1890"/>
      <c r="E1783" s="1890"/>
      <c r="F1783" s="1890"/>
    </row>
    <row r="1784" spans="1:6" ht="18" customHeight="1">
      <c r="A1784" s="1720"/>
      <c r="B1784" s="1720"/>
      <c r="C1784" s="1890"/>
      <c r="D1784" s="1890"/>
      <c r="E1784" s="1890"/>
      <c r="F1784" s="1890"/>
    </row>
    <row r="1785" spans="1:6" ht="18" customHeight="1">
      <c r="A1785" s="1720"/>
      <c r="B1785" s="1720"/>
      <c r="C1785" s="1890"/>
      <c r="D1785" s="1890"/>
      <c r="E1785" s="1890"/>
      <c r="F1785" s="1890"/>
    </row>
    <row r="1786" spans="1:6" ht="18" customHeight="1">
      <c r="A1786" s="1720"/>
      <c r="B1786" s="1720"/>
      <c r="C1786" s="1890"/>
      <c r="D1786" s="1890"/>
      <c r="E1786" s="1890"/>
      <c r="F1786" s="1890"/>
    </row>
    <row r="1787" spans="1:6" ht="18" customHeight="1">
      <c r="A1787" s="1720"/>
      <c r="B1787" s="1720"/>
      <c r="C1787" s="1890"/>
      <c r="D1787" s="1890"/>
      <c r="E1787" s="1890"/>
      <c r="F1787" s="1890"/>
    </row>
    <row r="1788" spans="1:6" ht="18" customHeight="1">
      <c r="A1788" s="1720"/>
      <c r="B1788" s="1720"/>
      <c r="C1788" s="1890"/>
      <c r="D1788" s="1890"/>
      <c r="E1788" s="1890"/>
      <c r="F1788" s="1890"/>
    </row>
    <row r="1789" spans="1:6" ht="18" customHeight="1">
      <c r="A1789" s="1720"/>
      <c r="B1789" s="1720"/>
      <c r="C1789" s="1890"/>
      <c r="D1789" s="1890"/>
      <c r="E1789" s="1890"/>
      <c r="F1789" s="1890"/>
    </row>
    <row r="1790" spans="1:6" ht="18" customHeight="1">
      <c r="A1790" s="1720"/>
      <c r="B1790" s="1720"/>
      <c r="C1790" s="1890"/>
      <c r="D1790" s="1890"/>
      <c r="E1790" s="1890"/>
      <c r="F1790" s="1890"/>
    </row>
    <row r="1791" spans="1:6" ht="18" customHeight="1">
      <c r="A1791" s="1720"/>
      <c r="B1791" s="1720"/>
      <c r="C1791" s="1890"/>
      <c r="D1791" s="1890"/>
      <c r="E1791" s="1890"/>
      <c r="F1791" s="1890"/>
    </row>
    <row r="1792" spans="1:6" ht="18" customHeight="1">
      <c r="A1792" s="1720"/>
      <c r="B1792" s="1720"/>
      <c r="C1792" s="1890"/>
      <c r="D1792" s="1890"/>
      <c r="E1792" s="1890"/>
      <c r="F1792" s="1890"/>
    </row>
    <row r="1793" spans="1:6" ht="18" customHeight="1">
      <c r="A1793" s="1720"/>
      <c r="B1793" s="1720"/>
      <c r="C1793" s="1890"/>
      <c r="D1793" s="1890"/>
      <c r="E1793" s="1890"/>
      <c r="F1793" s="1890"/>
    </row>
    <row r="1794" spans="1:6" ht="18" customHeight="1">
      <c r="A1794" s="1720"/>
      <c r="B1794" s="1720"/>
      <c r="C1794" s="1890"/>
      <c r="D1794" s="1890"/>
      <c r="E1794" s="1890"/>
      <c r="F1794" s="1890"/>
    </row>
    <row r="1795" spans="1:6" ht="18" customHeight="1">
      <c r="A1795" s="1720"/>
      <c r="B1795" s="1720"/>
      <c r="C1795" s="1890"/>
      <c r="D1795" s="1890"/>
      <c r="E1795" s="1890"/>
      <c r="F1795" s="1890"/>
    </row>
    <row r="1796" spans="1:6" ht="18" customHeight="1">
      <c r="A1796" s="1720"/>
      <c r="B1796" s="1720"/>
      <c r="C1796" s="1890"/>
      <c r="D1796" s="1890"/>
      <c r="E1796" s="1890"/>
      <c r="F1796" s="1890"/>
    </row>
    <row r="1797" spans="1:6" ht="18" customHeight="1">
      <c r="A1797" s="1720"/>
      <c r="B1797" s="1720"/>
      <c r="C1797" s="1890"/>
      <c r="D1797" s="1890"/>
      <c r="E1797" s="1890"/>
      <c r="F1797" s="1890"/>
    </row>
    <row r="1798" spans="1:6" ht="18" customHeight="1">
      <c r="A1798" s="1720"/>
      <c r="B1798" s="1720"/>
      <c r="C1798" s="1890"/>
      <c r="D1798" s="1890"/>
      <c r="E1798" s="1890"/>
      <c r="F1798" s="1890"/>
    </row>
    <row r="1799" spans="1:6" ht="18" customHeight="1">
      <c r="A1799" s="1720"/>
      <c r="B1799" s="1720"/>
      <c r="C1799" s="1890"/>
      <c r="D1799" s="1890"/>
      <c r="E1799" s="1890"/>
      <c r="F1799" s="1890"/>
    </row>
    <row r="1800" spans="1:6" ht="18" customHeight="1">
      <c r="A1800" s="1720"/>
      <c r="B1800" s="1720"/>
      <c r="C1800" s="1890"/>
      <c r="D1800" s="1890"/>
      <c r="E1800" s="1890"/>
      <c r="F1800" s="1890"/>
    </row>
    <row r="1801" spans="1:6" ht="18" customHeight="1">
      <c r="A1801" s="1720"/>
      <c r="B1801" s="1720"/>
      <c r="C1801" s="1890"/>
      <c r="D1801" s="1890"/>
      <c r="E1801" s="1890"/>
      <c r="F1801" s="1890"/>
    </row>
    <row r="1802" spans="1:6" ht="18" customHeight="1">
      <c r="A1802" s="1720"/>
      <c r="B1802" s="1720"/>
      <c r="C1802" s="1890"/>
      <c r="D1802" s="1890"/>
      <c r="E1802" s="1890"/>
      <c r="F1802" s="1890"/>
    </row>
    <row r="1803" spans="1:6" ht="18" customHeight="1">
      <c r="A1803" s="1720"/>
      <c r="B1803" s="1720"/>
      <c r="C1803" s="1890"/>
      <c r="D1803" s="1890"/>
      <c r="E1803" s="1890"/>
      <c r="F1803" s="1890"/>
    </row>
    <row r="1804" spans="1:6" ht="18" customHeight="1">
      <c r="A1804" s="1720"/>
      <c r="B1804" s="1720"/>
      <c r="C1804" s="1890"/>
      <c r="D1804" s="1890"/>
      <c r="E1804" s="1890"/>
      <c r="F1804" s="1890"/>
    </row>
    <row r="1805" spans="1:6" ht="18" customHeight="1">
      <c r="A1805" s="1720"/>
      <c r="B1805" s="1720"/>
      <c r="C1805" s="1890"/>
      <c r="D1805" s="1890"/>
      <c r="E1805" s="1890"/>
      <c r="F1805" s="1890"/>
    </row>
    <row r="1806" spans="1:6" ht="18" customHeight="1">
      <c r="A1806" s="1720"/>
      <c r="B1806" s="1720"/>
      <c r="C1806" s="1890"/>
      <c r="D1806" s="1890"/>
      <c r="E1806" s="1890"/>
      <c r="F1806" s="1890"/>
    </row>
    <row r="1807" spans="1:6" ht="18" customHeight="1">
      <c r="A1807" s="1720"/>
      <c r="B1807" s="1720"/>
      <c r="C1807" s="1890"/>
      <c r="D1807" s="1890"/>
      <c r="E1807" s="1890"/>
      <c r="F1807" s="1890"/>
    </row>
    <row r="1808" spans="1:6" ht="18" customHeight="1">
      <c r="A1808" s="1720"/>
      <c r="B1808" s="1720"/>
      <c r="C1808" s="1890"/>
      <c r="D1808" s="1890"/>
      <c r="E1808" s="1890"/>
      <c r="F1808" s="1890"/>
    </row>
    <row r="1809" spans="1:6" ht="18" customHeight="1">
      <c r="A1809" s="1720"/>
      <c r="B1809" s="1720"/>
      <c r="C1809" s="1890"/>
      <c r="D1809" s="1890"/>
      <c r="E1809" s="1890"/>
      <c r="F1809" s="1890"/>
    </row>
    <row r="1810" spans="1:6" ht="18" customHeight="1">
      <c r="A1810" s="1720"/>
      <c r="B1810" s="1720"/>
      <c r="C1810" s="1890"/>
      <c r="D1810" s="1890"/>
      <c r="E1810" s="1890"/>
      <c r="F1810" s="1890"/>
    </row>
    <row r="1811" spans="1:6" ht="18" customHeight="1">
      <c r="A1811" s="1720"/>
      <c r="B1811" s="1720"/>
      <c r="C1811" s="1890"/>
      <c r="D1811" s="1890"/>
      <c r="E1811" s="1890"/>
      <c r="F1811" s="1890"/>
    </row>
    <row r="1812" spans="1:6" ht="18" customHeight="1">
      <c r="A1812" s="1720"/>
      <c r="B1812" s="1720"/>
      <c r="C1812" s="1890"/>
      <c r="D1812" s="1890"/>
      <c r="E1812" s="1890"/>
      <c r="F1812" s="1890"/>
    </row>
    <row r="1813" spans="1:6" ht="18" customHeight="1">
      <c r="A1813" s="1720"/>
      <c r="B1813" s="1720"/>
      <c r="C1813" s="1890"/>
      <c r="D1813" s="1890"/>
      <c r="E1813" s="1890"/>
      <c r="F1813" s="1890"/>
    </row>
    <row r="1814" spans="1:6" ht="18" customHeight="1">
      <c r="A1814" s="1720"/>
      <c r="B1814" s="1720"/>
      <c r="C1814" s="1890"/>
      <c r="D1814" s="1890"/>
      <c r="E1814" s="1890"/>
      <c r="F1814" s="1890"/>
    </row>
    <row r="1815" spans="1:6" ht="18" customHeight="1">
      <c r="A1815" s="1720"/>
      <c r="B1815" s="1720"/>
      <c r="C1815" s="1890"/>
      <c r="D1815" s="1890"/>
      <c r="E1815" s="1890"/>
      <c r="F1815" s="1890"/>
    </row>
    <row r="1816" spans="1:6" ht="18" customHeight="1">
      <c r="A1816" s="1720"/>
      <c r="B1816" s="1720"/>
      <c r="C1816" s="1890"/>
      <c r="D1816" s="1890"/>
      <c r="E1816" s="1890"/>
      <c r="F1816" s="1890"/>
    </row>
    <row r="1817" spans="1:6" ht="18" customHeight="1">
      <c r="A1817" s="1720"/>
      <c r="B1817" s="1720"/>
      <c r="C1817" s="1890"/>
      <c r="D1817" s="1890"/>
      <c r="E1817" s="1890"/>
      <c r="F1817" s="1890"/>
    </row>
    <row r="1818" spans="1:6" ht="18" customHeight="1">
      <c r="A1818" s="1720"/>
      <c r="B1818" s="1720"/>
      <c r="C1818" s="1890"/>
      <c r="D1818" s="1890"/>
      <c r="E1818" s="1890"/>
      <c r="F1818" s="1890"/>
    </row>
    <row r="1819" spans="1:6" ht="18" customHeight="1">
      <c r="A1819" s="1720"/>
      <c r="B1819" s="1720"/>
      <c r="C1819" s="1890"/>
      <c r="D1819" s="1890"/>
      <c r="E1819" s="1890"/>
      <c r="F1819" s="1890"/>
    </row>
    <row r="1820" spans="1:6" ht="18" customHeight="1">
      <c r="A1820" s="1720"/>
      <c r="B1820" s="1720"/>
      <c r="C1820" s="1890"/>
      <c r="D1820" s="1890"/>
      <c r="E1820" s="1890"/>
      <c r="F1820" s="1890"/>
    </row>
    <row r="1821" spans="1:6" ht="18" customHeight="1">
      <c r="A1821" s="1720"/>
      <c r="B1821" s="1720"/>
      <c r="C1821" s="1890"/>
      <c r="D1821" s="1890"/>
      <c r="E1821" s="1890"/>
      <c r="F1821" s="1890"/>
    </row>
    <row r="1822" spans="1:6" ht="18" customHeight="1">
      <c r="A1822" s="1720"/>
      <c r="B1822" s="1720"/>
      <c r="C1822" s="1890"/>
      <c r="D1822" s="1890"/>
      <c r="E1822" s="1890"/>
      <c r="F1822" s="1890"/>
    </row>
    <row r="1823" spans="1:6" ht="18" customHeight="1">
      <c r="A1823" s="1720"/>
      <c r="B1823" s="1720"/>
      <c r="C1823" s="1890"/>
      <c r="D1823" s="1890"/>
      <c r="E1823" s="1890"/>
      <c r="F1823" s="1890"/>
    </row>
    <row r="1824" spans="1:6" ht="18" customHeight="1">
      <c r="A1824" s="1720"/>
      <c r="B1824" s="1720"/>
      <c r="C1824" s="1890"/>
      <c r="D1824" s="1890"/>
      <c r="E1824" s="1890"/>
      <c r="F1824" s="1890"/>
    </row>
    <row r="1825" spans="1:6" ht="18" customHeight="1">
      <c r="A1825" s="1720"/>
      <c r="B1825" s="1720"/>
      <c r="C1825" s="1890"/>
      <c r="D1825" s="1890"/>
      <c r="E1825" s="1890"/>
      <c r="F1825" s="1890"/>
    </row>
    <row r="1826" spans="1:6" ht="18" customHeight="1">
      <c r="A1826" s="1720"/>
      <c r="B1826" s="1720"/>
      <c r="C1826" s="1890"/>
      <c r="D1826" s="1890"/>
      <c r="E1826" s="1890"/>
      <c r="F1826" s="1890"/>
    </row>
    <row r="1827" spans="1:6" ht="18" customHeight="1">
      <c r="A1827" s="1720"/>
      <c r="B1827" s="1720"/>
      <c r="C1827" s="1890"/>
      <c r="D1827" s="1890"/>
      <c r="E1827" s="1890"/>
      <c r="F1827" s="1890"/>
    </row>
    <row r="1828" spans="1:6" ht="18" customHeight="1">
      <c r="A1828" s="1720"/>
      <c r="B1828" s="1720"/>
      <c r="C1828" s="1890"/>
      <c r="D1828" s="1890"/>
      <c r="E1828" s="1890"/>
      <c r="F1828" s="1890"/>
    </row>
    <row r="1829" spans="1:6" ht="18" customHeight="1">
      <c r="A1829" s="1720"/>
      <c r="B1829" s="1720"/>
      <c r="C1829" s="1890"/>
      <c r="D1829" s="1890"/>
      <c r="E1829" s="1890"/>
      <c r="F1829" s="1890"/>
    </row>
    <row r="1830" spans="1:6" ht="18" customHeight="1">
      <c r="A1830" s="1720"/>
      <c r="B1830" s="1720"/>
      <c r="C1830" s="1890"/>
      <c r="D1830" s="1890"/>
      <c r="E1830" s="1890"/>
      <c r="F1830" s="1890"/>
    </row>
    <row r="1831" spans="1:6" ht="18" customHeight="1">
      <c r="A1831" s="1720"/>
      <c r="B1831" s="1720"/>
      <c r="C1831" s="1890"/>
      <c r="D1831" s="1890"/>
      <c r="E1831" s="1890"/>
      <c r="F1831" s="1890"/>
    </row>
    <row r="1832" spans="1:6" ht="18" customHeight="1">
      <c r="A1832" s="1720"/>
      <c r="B1832" s="1720"/>
      <c r="C1832" s="1890"/>
      <c r="D1832" s="1890"/>
      <c r="E1832" s="1890"/>
      <c r="F1832" s="1890"/>
    </row>
    <row r="1833" spans="1:6" ht="18" customHeight="1">
      <c r="A1833" s="1720"/>
      <c r="B1833" s="1720"/>
      <c r="C1833" s="1890"/>
      <c r="D1833" s="1890"/>
      <c r="E1833" s="1890"/>
      <c r="F1833" s="1890"/>
    </row>
    <row r="1834" spans="1:6" ht="18" customHeight="1">
      <c r="A1834" s="1720"/>
      <c r="B1834" s="1720"/>
      <c r="C1834" s="1890"/>
      <c r="D1834" s="1890"/>
      <c r="E1834" s="1890"/>
      <c r="F1834" s="1890"/>
    </row>
    <row r="1835" spans="1:6" ht="18" customHeight="1">
      <c r="A1835" s="1720"/>
      <c r="B1835" s="1720"/>
      <c r="C1835" s="1890"/>
      <c r="D1835" s="1890"/>
      <c r="E1835" s="1890"/>
      <c r="F1835" s="1890"/>
    </row>
    <row r="1836" spans="1:6" ht="18" customHeight="1">
      <c r="A1836" s="1720"/>
      <c r="B1836" s="1720"/>
      <c r="C1836" s="1890"/>
      <c r="D1836" s="1890"/>
      <c r="E1836" s="1890"/>
      <c r="F1836" s="1890"/>
    </row>
    <row r="1837" spans="1:6" ht="18" customHeight="1">
      <c r="A1837" s="1720"/>
      <c r="B1837" s="1720"/>
      <c r="C1837" s="1890"/>
      <c r="D1837" s="1890"/>
      <c r="E1837" s="1890"/>
      <c r="F1837" s="1890"/>
    </row>
    <row r="1838" spans="1:6" ht="18" customHeight="1">
      <c r="A1838" s="1720"/>
      <c r="B1838" s="1720"/>
      <c r="C1838" s="1890"/>
      <c r="D1838" s="1890"/>
      <c r="E1838" s="1890"/>
      <c r="F1838" s="1890"/>
    </row>
    <row r="1839" spans="1:6" ht="18" customHeight="1">
      <c r="A1839" s="1720"/>
      <c r="B1839" s="1720"/>
      <c r="C1839" s="1890"/>
      <c r="D1839" s="1890"/>
      <c r="E1839" s="1890"/>
      <c r="F1839" s="1890"/>
    </row>
    <row r="1840" spans="1:6" ht="18" customHeight="1">
      <c r="A1840" s="1720"/>
      <c r="B1840" s="1720"/>
      <c r="C1840" s="1890"/>
      <c r="D1840" s="1890"/>
      <c r="E1840" s="1890"/>
      <c r="F1840" s="1890"/>
    </row>
    <row r="1841" spans="1:6" ht="18" customHeight="1">
      <c r="A1841" s="1720"/>
      <c r="B1841" s="1720"/>
      <c r="C1841" s="1890"/>
      <c r="D1841" s="1890"/>
      <c r="E1841" s="1890"/>
      <c r="F1841" s="1890"/>
    </row>
    <row r="1842" spans="1:6" ht="18" customHeight="1">
      <c r="A1842" s="1720"/>
      <c r="B1842" s="1720"/>
      <c r="C1842" s="1890"/>
      <c r="D1842" s="1890"/>
      <c r="E1842" s="1890"/>
      <c r="F1842" s="1890"/>
    </row>
    <row r="1843" spans="1:6" ht="18" customHeight="1">
      <c r="A1843" s="1720"/>
      <c r="B1843" s="1720"/>
      <c r="C1843" s="1890"/>
      <c r="D1843" s="1890"/>
      <c r="E1843" s="1890"/>
      <c r="F1843" s="1890"/>
    </row>
    <row r="1844" spans="1:6" ht="18" customHeight="1">
      <c r="A1844" s="1720"/>
      <c r="B1844" s="1720"/>
      <c r="C1844" s="1890"/>
      <c r="D1844" s="1890"/>
      <c r="E1844" s="1890"/>
      <c r="F1844" s="1890"/>
    </row>
    <row r="1845" spans="1:6" ht="18" customHeight="1">
      <c r="A1845" s="1720"/>
      <c r="B1845" s="1720"/>
      <c r="C1845" s="1890"/>
      <c r="D1845" s="1890"/>
      <c r="E1845" s="1890"/>
      <c r="F1845" s="1890"/>
    </row>
    <row r="1846" spans="1:6" ht="18" customHeight="1">
      <c r="A1846" s="1720"/>
      <c r="B1846" s="1720"/>
      <c r="C1846" s="1890"/>
      <c r="D1846" s="1890"/>
      <c r="E1846" s="1890"/>
      <c r="F1846" s="1890"/>
    </row>
    <row r="1847" spans="1:6" ht="18" customHeight="1">
      <c r="A1847" s="1720"/>
      <c r="B1847" s="1720"/>
      <c r="C1847" s="1890"/>
      <c r="D1847" s="1890"/>
      <c r="E1847" s="1890"/>
      <c r="F1847" s="1890"/>
    </row>
    <row r="1848" spans="1:6" ht="18" customHeight="1">
      <c r="A1848" s="1720"/>
      <c r="B1848" s="1720"/>
      <c r="C1848" s="1890"/>
      <c r="D1848" s="1890"/>
      <c r="E1848" s="1890"/>
      <c r="F1848" s="1890"/>
    </row>
    <row r="1849" spans="1:6" ht="18" customHeight="1">
      <c r="A1849" s="1720"/>
      <c r="B1849" s="1720"/>
      <c r="C1849" s="1890"/>
      <c r="D1849" s="1890"/>
      <c r="E1849" s="1890"/>
      <c r="F1849" s="1890"/>
    </row>
    <row r="1850" spans="1:6" ht="18" customHeight="1">
      <c r="A1850" s="1720"/>
      <c r="B1850" s="1720"/>
      <c r="C1850" s="1890"/>
      <c r="D1850" s="1890"/>
      <c r="E1850" s="1890"/>
      <c r="F1850" s="1890"/>
    </row>
    <row r="1851" spans="1:6" ht="18" customHeight="1">
      <c r="A1851" s="1720"/>
      <c r="B1851" s="1720"/>
      <c r="C1851" s="1890"/>
      <c r="D1851" s="1890"/>
      <c r="E1851" s="1890"/>
      <c r="F1851" s="1890"/>
    </row>
    <row r="1852" spans="1:6" ht="18" customHeight="1">
      <c r="A1852" s="1720"/>
      <c r="B1852" s="1720"/>
      <c r="C1852" s="1890"/>
      <c r="D1852" s="1890"/>
      <c r="E1852" s="1890"/>
      <c r="F1852" s="1890"/>
    </row>
    <row r="1853" spans="1:6" ht="18" customHeight="1">
      <c r="A1853" s="1720"/>
      <c r="B1853" s="1720"/>
      <c r="C1853" s="1890"/>
      <c r="D1853" s="1890"/>
      <c r="E1853" s="1890"/>
      <c r="F1853" s="1890"/>
    </row>
    <row r="1854" spans="1:6" ht="18" customHeight="1">
      <c r="A1854" s="1720"/>
      <c r="B1854" s="1720"/>
      <c r="C1854" s="1890"/>
      <c r="D1854" s="1890"/>
      <c r="E1854" s="1890"/>
      <c r="F1854" s="1890"/>
    </row>
    <row r="1855" spans="1:6" ht="18" customHeight="1">
      <c r="A1855" s="1720"/>
      <c r="B1855" s="1720"/>
      <c r="C1855" s="1890"/>
      <c r="D1855" s="1890"/>
      <c r="E1855" s="1890"/>
      <c r="F1855" s="1890"/>
    </row>
    <row r="1856" spans="1:6" ht="18" customHeight="1">
      <c r="A1856" s="1720"/>
      <c r="B1856" s="1720"/>
      <c r="C1856" s="1890"/>
      <c r="D1856" s="1890"/>
      <c r="E1856" s="1890"/>
      <c r="F1856" s="1890"/>
    </row>
    <row r="1857" spans="1:6" ht="18" customHeight="1">
      <c r="A1857" s="1720"/>
      <c r="B1857" s="1720"/>
      <c r="C1857" s="1890"/>
      <c r="D1857" s="1890"/>
      <c r="E1857" s="1890"/>
      <c r="F1857" s="1890"/>
    </row>
    <row r="1858" spans="1:6" ht="18" customHeight="1">
      <c r="A1858" s="1720"/>
      <c r="B1858" s="1720"/>
      <c r="C1858" s="1890"/>
      <c r="D1858" s="1890"/>
      <c r="E1858" s="1890"/>
      <c r="F1858" s="1890"/>
    </row>
    <row r="1859" spans="1:6" ht="18" customHeight="1">
      <c r="A1859" s="1720"/>
      <c r="B1859" s="1720"/>
      <c r="C1859" s="1890"/>
      <c r="D1859" s="1890"/>
      <c r="E1859" s="1890"/>
      <c r="F1859" s="1890"/>
    </row>
    <row r="1860" spans="1:6" ht="18" customHeight="1">
      <c r="A1860" s="1720"/>
      <c r="B1860" s="1720"/>
      <c r="C1860" s="1890"/>
      <c r="D1860" s="1890"/>
      <c r="E1860" s="1890"/>
      <c r="F1860" s="1890"/>
    </row>
    <row r="1861" spans="1:6" ht="18" customHeight="1">
      <c r="A1861" s="1720"/>
      <c r="B1861" s="1720"/>
      <c r="C1861" s="1890"/>
      <c r="D1861" s="1890"/>
      <c r="E1861" s="1890"/>
      <c r="F1861" s="1890"/>
    </row>
    <row r="1862" spans="1:6" ht="18" customHeight="1">
      <c r="A1862" s="1720"/>
      <c r="B1862" s="1720"/>
      <c r="C1862" s="1890"/>
      <c r="D1862" s="1890"/>
      <c r="E1862" s="1890"/>
      <c r="F1862" s="1890"/>
    </row>
    <row r="1863" spans="1:6" ht="18" customHeight="1">
      <c r="A1863" s="1720"/>
      <c r="B1863" s="1720"/>
      <c r="C1863" s="1890"/>
      <c r="D1863" s="1890"/>
      <c r="E1863" s="1890"/>
      <c r="F1863" s="1890"/>
    </row>
    <row r="1864" spans="1:6" ht="18" customHeight="1">
      <c r="A1864" s="1720"/>
      <c r="B1864" s="1720"/>
      <c r="C1864" s="1890"/>
      <c r="D1864" s="1890"/>
      <c r="E1864" s="1890"/>
      <c r="F1864" s="1890"/>
    </row>
    <row r="1865" spans="1:6" ht="18" customHeight="1">
      <c r="A1865" s="1720"/>
      <c r="B1865" s="1720"/>
      <c r="C1865" s="1890"/>
      <c r="D1865" s="1890"/>
      <c r="E1865" s="1890"/>
      <c r="F1865" s="1890"/>
    </row>
    <row r="1866" spans="1:6" ht="18" customHeight="1">
      <c r="A1866" s="1720"/>
      <c r="B1866" s="1720"/>
      <c r="C1866" s="1890"/>
      <c r="D1866" s="1890"/>
      <c r="E1866" s="1890"/>
      <c r="F1866" s="1890"/>
    </row>
    <row r="1867" spans="1:6" ht="18" customHeight="1">
      <c r="A1867" s="1720"/>
      <c r="B1867" s="1720"/>
      <c r="C1867" s="1890"/>
      <c r="D1867" s="1890"/>
      <c r="E1867" s="1890"/>
      <c r="F1867" s="1890"/>
    </row>
    <row r="1868" spans="1:6" ht="18" customHeight="1">
      <c r="A1868" s="1720"/>
      <c r="B1868" s="1720"/>
      <c r="C1868" s="1890"/>
      <c r="D1868" s="1890"/>
      <c r="E1868" s="1890"/>
      <c r="F1868" s="1890"/>
    </row>
    <row r="1869" spans="1:6" ht="18" customHeight="1">
      <c r="A1869" s="1720"/>
      <c r="B1869" s="1720"/>
      <c r="C1869" s="1890"/>
      <c r="D1869" s="1890"/>
      <c r="E1869" s="1890"/>
      <c r="F1869" s="1890"/>
    </row>
    <row r="1870" spans="1:6" ht="18" customHeight="1">
      <c r="A1870" s="1720"/>
      <c r="B1870" s="1720"/>
      <c r="C1870" s="1890"/>
      <c r="D1870" s="1890"/>
      <c r="E1870" s="1890"/>
      <c r="F1870" s="1890"/>
    </row>
    <row r="1871" spans="1:6" ht="18" customHeight="1">
      <c r="A1871" s="1720"/>
      <c r="B1871" s="1720"/>
      <c r="C1871" s="1890"/>
      <c r="D1871" s="1890"/>
      <c r="E1871" s="1890"/>
      <c r="F1871" s="1890"/>
    </row>
    <row r="1872" spans="1:6" ht="18" customHeight="1">
      <c r="A1872" s="1720"/>
      <c r="B1872" s="1720"/>
      <c r="C1872" s="1890"/>
      <c r="D1872" s="1890"/>
      <c r="E1872" s="1890"/>
      <c r="F1872" s="1890"/>
    </row>
    <row r="1873" spans="1:6" ht="18" customHeight="1">
      <c r="A1873" s="1720"/>
      <c r="B1873" s="1720"/>
      <c r="C1873" s="1890"/>
      <c r="D1873" s="1890"/>
      <c r="E1873" s="1890"/>
      <c r="F1873" s="1890"/>
    </row>
    <row r="1874" spans="1:6" ht="18" customHeight="1">
      <c r="A1874" s="1720"/>
      <c r="B1874" s="1720"/>
      <c r="C1874" s="1890"/>
      <c r="D1874" s="1890"/>
      <c r="E1874" s="1890"/>
      <c r="F1874" s="1890"/>
    </row>
    <row r="1875" spans="1:6" ht="18" customHeight="1">
      <c r="A1875" s="1720"/>
      <c r="B1875" s="1720"/>
      <c r="C1875" s="1890"/>
      <c r="D1875" s="1890"/>
      <c r="E1875" s="1890"/>
      <c r="F1875" s="1890"/>
    </row>
    <row r="1876" spans="1:6" ht="18" customHeight="1">
      <c r="A1876" s="1720"/>
      <c r="B1876" s="1720"/>
      <c r="C1876" s="1890"/>
      <c r="D1876" s="1890"/>
      <c r="E1876" s="1890"/>
      <c r="F1876" s="1890"/>
    </row>
    <row r="1877" spans="1:6" ht="18" customHeight="1">
      <c r="A1877" s="1720"/>
      <c r="B1877" s="1720"/>
      <c r="C1877" s="1890"/>
      <c r="D1877" s="1890"/>
      <c r="E1877" s="1890"/>
      <c r="F1877" s="1890"/>
    </row>
    <row r="1878" spans="1:6" ht="18" customHeight="1">
      <c r="A1878" s="1720"/>
      <c r="B1878" s="1720"/>
      <c r="C1878" s="1890"/>
      <c r="D1878" s="1890"/>
      <c r="E1878" s="1890"/>
      <c r="F1878" s="1890"/>
    </row>
    <row r="1879" spans="1:6" ht="18" customHeight="1">
      <c r="A1879" s="1720"/>
      <c r="B1879" s="1720"/>
      <c r="C1879" s="1890"/>
      <c r="D1879" s="1890"/>
      <c r="E1879" s="1890"/>
      <c r="F1879" s="1890"/>
    </row>
    <row r="1880" spans="1:6" ht="18" customHeight="1">
      <c r="A1880" s="1720"/>
      <c r="B1880" s="1720"/>
      <c r="C1880" s="1890"/>
      <c r="D1880" s="1890"/>
      <c r="E1880" s="1890"/>
      <c r="F1880" s="1890"/>
    </row>
    <row r="1881" spans="1:6" ht="18" customHeight="1">
      <c r="A1881" s="1720"/>
      <c r="B1881" s="1720"/>
      <c r="C1881" s="1890"/>
      <c r="D1881" s="1890"/>
      <c r="E1881" s="1890"/>
      <c r="F1881" s="1890"/>
    </row>
    <row r="1882" spans="1:6" ht="18" customHeight="1">
      <c r="A1882" s="1720"/>
      <c r="B1882" s="1720"/>
      <c r="C1882" s="1890"/>
      <c r="D1882" s="1890"/>
      <c r="E1882" s="1890"/>
      <c r="F1882" s="1890"/>
    </row>
    <row r="1883" spans="1:6" ht="18" customHeight="1">
      <c r="A1883" s="1720"/>
      <c r="B1883" s="1720"/>
      <c r="C1883" s="1890"/>
      <c r="D1883" s="1890"/>
      <c r="E1883" s="1890"/>
      <c r="F1883" s="1890"/>
    </row>
    <row r="1884" spans="1:6" ht="18" customHeight="1">
      <c r="A1884" s="1720"/>
      <c r="B1884" s="1720"/>
      <c r="C1884" s="1890"/>
      <c r="D1884" s="1890"/>
      <c r="E1884" s="1890"/>
      <c r="F1884" s="1890"/>
    </row>
    <row r="1885" spans="1:6" ht="18" customHeight="1">
      <c r="A1885" s="1720"/>
      <c r="B1885" s="1720"/>
      <c r="C1885" s="1890"/>
      <c r="D1885" s="1890"/>
      <c r="E1885" s="1890"/>
      <c r="F1885" s="1890"/>
    </row>
    <row r="1886" spans="1:6" ht="18" customHeight="1">
      <c r="A1886" s="1720"/>
      <c r="B1886" s="1720"/>
      <c r="C1886" s="1890"/>
      <c r="D1886" s="1890"/>
      <c r="E1886" s="1890"/>
      <c r="F1886" s="1890"/>
    </row>
    <row r="1887" spans="1:6" ht="18" customHeight="1">
      <c r="A1887" s="1720"/>
      <c r="B1887" s="1720"/>
      <c r="C1887" s="1890"/>
      <c r="D1887" s="1890"/>
      <c r="E1887" s="1890"/>
      <c r="F1887" s="1890"/>
    </row>
    <row r="1888" spans="1:6" ht="18" customHeight="1">
      <c r="A1888" s="1720"/>
      <c r="B1888" s="1720"/>
      <c r="C1888" s="1890"/>
      <c r="D1888" s="1890"/>
      <c r="E1888" s="1890"/>
      <c r="F1888" s="1890"/>
    </row>
    <row r="1889" spans="1:6" ht="18" customHeight="1">
      <c r="A1889" s="1720"/>
      <c r="B1889" s="1720"/>
      <c r="C1889" s="1890"/>
      <c r="D1889" s="1890"/>
      <c r="E1889" s="1890"/>
      <c r="F1889" s="1890"/>
    </row>
    <row r="1890" spans="1:6" ht="18" customHeight="1">
      <c r="A1890" s="1720"/>
      <c r="B1890" s="1720"/>
      <c r="C1890" s="1890"/>
      <c r="D1890" s="1890"/>
      <c r="E1890" s="1890"/>
      <c r="F1890" s="1890"/>
    </row>
    <row r="1891" spans="1:6" ht="18" customHeight="1">
      <c r="A1891" s="1720"/>
      <c r="B1891" s="1720"/>
      <c r="C1891" s="1890"/>
      <c r="D1891" s="1890"/>
      <c r="E1891" s="1890"/>
      <c r="F1891" s="1890"/>
    </row>
    <row r="1892" spans="1:6" ht="18" customHeight="1">
      <c r="A1892" s="1720"/>
      <c r="B1892" s="1720"/>
      <c r="C1892" s="1890"/>
      <c r="D1892" s="1890"/>
      <c r="E1892" s="1890"/>
      <c r="F1892" s="1890"/>
    </row>
    <row r="1893" spans="1:6" ht="18" customHeight="1">
      <c r="A1893" s="1720"/>
      <c r="B1893" s="1720"/>
      <c r="C1893" s="1890"/>
      <c r="D1893" s="1890"/>
      <c r="E1893" s="1890"/>
      <c r="F1893" s="1890"/>
    </row>
    <row r="1894" spans="1:6" ht="18" customHeight="1">
      <c r="A1894" s="1720"/>
      <c r="B1894" s="1720"/>
      <c r="C1894" s="1890"/>
      <c r="D1894" s="1890"/>
      <c r="E1894" s="1890"/>
      <c r="F1894" s="1890"/>
    </row>
    <row r="1895" spans="1:6" ht="18" customHeight="1">
      <c r="A1895" s="1720"/>
      <c r="B1895" s="1720"/>
      <c r="C1895" s="1890"/>
      <c r="D1895" s="1890"/>
      <c r="E1895" s="1890"/>
      <c r="F1895" s="1890"/>
    </row>
    <row r="1896" spans="1:6" ht="18" customHeight="1">
      <c r="A1896" s="1720"/>
      <c r="B1896" s="1720"/>
      <c r="C1896" s="1890"/>
      <c r="D1896" s="1890"/>
      <c r="E1896" s="1890"/>
      <c r="F1896" s="1890"/>
    </row>
    <row r="1897" spans="1:6" ht="18" customHeight="1">
      <c r="A1897" s="1720"/>
      <c r="B1897" s="1720"/>
      <c r="C1897" s="1890"/>
      <c r="D1897" s="1890"/>
      <c r="E1897" s="1890"/>
      <c r="F1897" s="1890"/>
    </row>
    <row r="1898" spans="1:6" ht="18" customHeight="1">
      <c r="A1898" s="1720"/>
      <c r="B1898" s="1720"/>
      <c r="C1898" s="1890"/>
      <c r="D1898" s="1890"/>
      <c r="E1898" s="1890"/>
      <c r="F1898" s="1890"/>
    </row>
    <row r="1899" spans="1:6" ht="18" customHeight="1">
      <c r="A1899" s="1720"/>
      <c r="B1899" s="1720"/>
      <c r="C1899" s="1890"/>
      <c r="D1899" s="1890"/>
      <c r="E1899" s="1890"/>
      <c r="F1899" s="1890"/>
    </row>
    <row r="1900" spans="1:6" ht="18" customHeight="1">
      <c r="A1900" s="1720"/>
      <c r="B1900" s="1720"/>
      <c r="C1900" s="1890"/>
      <c r="D1900" s="1890"/>
      <c r="E1900" s="1890"/>
      <c r="F1900" s="1890"/>
    </row>
    <row r="1901" spans="1:6" ht="18" customHeight="1">
      <c r="A1901" s="1720"/>
      <c r="B1901" s="1720"/>
      <c r="C1901" s="1890"/>
      <c r="D1901" s="1890"/>
      <c r="E1901" s="1890"/>
      <c r="F1901" s="1890"/>
    </row>
    <row r="1902" spans="1:6" ht="18" customHeight="1">
      <c r="A1902" s="1720"/>
      <c r="B1902" s="1720"/>
      <c r="C1902" s="1890"/>
      <c r="D1902" s="1890"/>
      <c r="E1902" s="1890"/>
      <c r="F1902" s="1890"/>
    </row>
    <row r="1903" spans="1:6" ht="18" customHeight="1">
      <c r="A1903" s="1720"/>
      <c r="B1903" s="1720"/>
      <c r="C1903" s="1890"/>
      <c r="D1903" s="1890"/>
      <c r="E1903" s="1890"/>
      <c r="F1903" s="1890"/>
    </row>
    <row r="1904" spans="1:6" ht="18" customHeight="1">
      <c r="A1904" s="1720"/>
      <c r="B1904" s="1720"/>
      <c r="C1904" s="1890"/>
      <c r="D1904" s="1890"/>
      <c r="E1904" s="1890"/>
      <c r="F1904" s="1890"/>
    </row>
    <row r="1905" spans="1:6" ht="18" customHeight="1">
      <c r="A1905" s="1720"/>
      <c r="B1905" s="1720"/>
      <c r="C1905" s="1890"/>
      <c r="D1905" s="1890"/>
      <c r="E1905" s="1890"/>
      <c r="F1905" s="1890"/>
    </row>
    <row r="1906" spans="1:6" ht="18" customHeight="1">
      <c r="A1906" s="1720"/>
      <c r="B1906" s="1720"/>
      <c r="C1906" s="1890"/>
      <c r="D1906" s="1890"/>
      <c r="E1906" s="1890"/>
      <c r="F1906" s="1890"/>
    </row>
    <row r="1907" spans="1:6" ht="18" customHeight="1">
      <c r="A1907" s="1720"/>
      <c r="B1907" s="1720"/>
      <c r="C1907" s="1890"/>
      <c r="D1907" s="1890"/>
      <c r="E1907" s="1890"/>
      <c r="F1907" s="1890"/>
    </row>
    <row r="1908" spans="1:6" ht="18" customHeight="1">
      <c r="A1908" s="1720"/>
      <c r="B1908" s="1720"/>
      <c r="C1908" s="1890"/>
      <c r="D1908" s="1890"/>
      <c r="E1908" s="1890"/>
      <c r="F1908" s="1890"/>
    </row>
    <row r="1909" spans="1:6" ht="18" customHeight="1">
      <c r="A1909" s="1720"/>
      <c r="B1909" s="1720"/>
      <c r="C1909" s="1890"/>
      <c r="D1909" s="1890"/>
      <c r="E1909" s="1890"/>
      <c r="F1909" s="1890"/>
    </row>
    <row r="1910" spans="1:6" ht="18" customHeight="1">
      <c r="A1910" s="1720"/>
      <c r="B1910" s="1720"/>
      <c r="C1910" s="1890"/>
      <c r="D1910" s="1890"/>
      <c r="E1910" s="1890"/>
      <c r="F1910" s="1890"/>
    </row>
    <row r="1911" spans="1:6" ht="18" customHeight="1">
      <c r="A1911" s="1720"/>
      <c r="B1911" s="1720"/>
      <c r="C1911" s="1890"/>
      <c r="D1911" s="1890"/>
      <c r="E1911" s="1890"/>
      <c r="F1911" s="1890"/>
    </row>
    <row r="1912" spans="1:6" ht="18" customHeight="1">
      <c r="A1912" s="1720"/>
      <c r="B1912" s="1720"/>
      <c r="C1912" s="1890"/>
      <c r="D1912" s="1890"/>
      <c r="E1912" s="1890"/>
      <c r="F1912" s="1890"/>
    </row>
    <row r="1913" spans="1:6" ht="18" customHeight="1">
      <c r="A1913" s="1720"/>
      <c r="B1913" s="1720"/>
      <c r="C1913" s="1890"/>
      <c r="D1913" s="1890"/>
      <c r="E1913" s="1890"/>
      <c r="F1913" s="1890"/>
    </row>
    <row r="1914" spans="1:6" ht="18" customHeight="1">
      <c r="A1914" s="1720"/>
      <c r="B1914" s="1720"/>
      <c r="C1914" s="1890"/>
      <c r="D1914" s="1890"/>
      <c r="E1914" s="1890"/>
      <c r="F1914" s="1890"/>
    </row>
    <row r="1915" spans="1:6" ht="18" customHeight="1">
      <c r="A1915" s="1720"/>
      <c r="B1915" s="1720"/>
      <c r="C1915" s="1890"/>
      <c r="D1915" s="1890"/>
      <c r="E1915" s="1890"/>
      <c r="F1915" s="1890"/>
    </row>
    <row r="1916" spans="1:6" ht="18" customHeight="1">
      <c r="A1916" s="1720"/>
      <c r="B1916" s="1720"/>
      <c r="C1916" s="1890"/>
      <c r="D1916" s="1890"/>
      <c r="E1916" s="1890"/>
      <c r="F1916" s="1890"/>
    </row>
    <row r="1917" spans="1:6" ht="18" customHeight="1">
      <c r="A1917" s="1720"/>
      <c r="B1917" s="1720"/>
      <c r="C1917" s="1890"/>
      <c r="D1917" s="1890"/>
      <c r="E1917" s="1890"/>
      <c r="F1917" s="1890"/>
    </row>
    <row r="1918" spans="1:6" ht="18" customHeight="1">
      <c r="A1918" s="1720"/>
      <c r="B1918" s="1720"/>
      <c r="C1918" s="1890"/>
      <c r="D1918" s="1890"/>
      <c r="E1918" s="1890"/>
      <c r="F1918" s="1890"/>
    </row>
    <row r="1919" spans="1:6" ht="18" customHeight="1">
      <c r="A1919" s="1720"/>
      <c r="B1919" s="1720"/>
      <c r="C1919" s="1890"/>
      <c r="D1919" s="1890"/>
      <c r="E1919" s="1890"/>
      <c r="F1919" s="1890"/>
    </row>
    <row r="1920" spans="1:6" ht="18" customHeight="1">
      <c r="A1920" s="1720"/>
      <c r="B1920" s="1720"/>
      <c r="C1920" s="1890"/>
      <c r="D1920" s="1890"/>
      <c r="E1920" s="1890"/>
      <c r="F1920" s="1890"/>
    </row>
    <row r="1921" spans="1:6" ht="18" customHeight="1">
      <c r="A1921" s="1720"/>
      <c r="B1921" s="1720"/>
      <c r="C1921" s="1890"/>
      <c r="D1921" s="1890"/>
      <c r="E1921" s="1890"/>
      <c r="F1921" s="1890"/>
    </row>
    <row r="1922" spans="1:6" ht="18" customHeight="1">
      <c r="A1922" s="1720"/>
      <c r="B1922" s="1720"/>
      <c r="C1922" s="1890"/>
      <c r="D1922" s="1890"/>
      <c r="E1922" s="1890"/>
      <c r="F1922" s="1890"/>
    </row>
    <row r="1923" spans="1:6" ht="18" customHeight="1">
      <c r="A1923" s="1720"/>
      <c r="B1923" s="1720"/>
      <c r="C1923" s="1890"/>
      <c r="D1923" s="1890"/>
      <c r="E1923" s="1890"/>
      <c r="F1923" s="1890"/>
    </row>
    <row r="1924" spans="1:6" ht="18" customHeight="1">
      <c r="A1924" s="1720"/>
      <c r="B1924" s="1720"/>
      <c r="C1924" s="1890"/>
      <c r="D1924" s="1890"/>
      <c r="E1924" s="1890"/>
      <c r="F1924" s="1890"/>
    </row>
    <row r="1925" spans="1:6" ht="18" customHeight="1">
      <c r="A1925" s="1720"/>
      <c r="B1925" s="1720"/>
      <c r="C1925" s="1890"/>
      <c r="D1925" s="1890"/>
      <c r="E1925" s="1890"/>
      <c r="F1925" s="1890"/>
    </row>
    <row r="1926" spans="1:6" ht="18" customHeight="1">
      <c r="A1926" s="1720"/>
      <c r="B1926" s="1720"/>
      <c r="C1926" s="1890"/>
      <c r="D1926" s="1890"/>
      <c r="E1926" s="1890"/>
      <c r="F1926" s="1890"/>
    </row>
    <row r="1927" spans="1:6" ht="18" customHeight="1">
      <c r="A1927" s="1720"/>
      <c r="B1927" s="1720"/>
      <c r="C1927" s="1890"/>
      <c r="D1927" s="1890"/>
      <c r="E1927" s="1890"/>
      <c r="F1927" s="1890"/>
    </row>
    <row r="1928" spans="1:6" ht="18" customHeight="1">
      <c r="A1928" s="1720"/>
      <c r="B1928" s="1720"/>
      <c r="C1928" s="1890"/>
      <c r="D1928" s="1890"/>
      <c r="E1928" s="1890"/>
      <c r="F1928" s="1890"/>
    </row>
    <row r="1929" spans="1:6" ht="18" customHeight="1">
      <c r="A1929" s="1720"/>
      <c r="B1929" s="1720"/>
      <c r="C1929" s="1890"/>
      <c r="D1929" s="1890"/>
      <c r="E1929" s="1890"/>
      <c r="F1929" s="1890"/>
    </row>
    <row r="1930" spans="1:6" ht="18" customHeight="1">
      <c r="A1930" s="1720"/>
      <c r="B1930" s="1720"/>
      <c r="C1930" s="1890"/>
      <c r="D1930" s="1890"/>
      <c r="E1930" s="1890"/>
      <c r="F1930" s="1890"/>
    </row>
    <row r="1931" spans="1:6" ht="18" customHeight="1">
      <c r="A1931" s="1720"/>
      <c r="B1931" s="1720"/>
      <c r="C1931" s="1890"/>
      <c r="D1931" s="1890"/>
      <c r="E1931" s="1890"/>
      <c r="F1931" s="1890"/>
    </row>
    <row r="1932" spans="1:6" ht="18" customHeight="1">
      <c r="A1932" s="1720"/>
      <c r="B1932" s="1720"/>
      <c r="C1932" s="1890"/>
      <c r="D1932" s="1890"/>
      <c r="E1932" s="1890"/>
      <c r="F1932" s="1890"/>
    </row>
    <row r="1933" spans="1:6" ht="18" customHeight="1">
      <c r="A1933" s="1720"/>
      <c r="B1933" s="1720"/>
      <c r="C1933" s="1890"/>
      <c r="D1933" s="1890"/>
      <c r="E1933" s="1890"/>
      <c r="F1933" s="1890"/>
    </row>
    <row r="1934" spans="1:6" ht="18" customHeight="1">
      <c r="A1934" s="1720"/>
      <c r="B1934" s="1720"/>
      <c r="C1934" s="1890"/>
      <c r="D1934" s="1890"/>
      <c r="E1934" s="1890"/>
      <c r="F1934" s="1890"/>
    </row>
    <row r="1935" spans="1:6" ht="18" customHeight="1">
      <c r="A1935" s="1720"/>
      <c r="B1935" s="1720"/>
      <c r="C1935" s="1890"/>
      <c r="D1935" s="1890"/>
      <c r="E1935" s="1890"/>
      <c r="F1935" s="1890"/>
    </row>
    <row r="1936" spans="1:6" ht="18" customHeight="1">
      <c r="A1936" s="1720"/>
      <c r="B1936" s="1720"/>
      <c r="C1936" s="1890"/>
      <c r="D1936" s="1890"/>
      <c r="E1936" s="1890"/>
      <c r="F1936" s="1890"/>
    </row>
    <row r="1937" spans="1:6" ht="18" customHeight="1">
      <c r="A1937" s="1720"/>
      <c r="B1937" s="1720"/>
      <c r="C1937" s="1890"/>
      <c r="D1937" s="1890"/>
      <c r="E1937" s="1890"/>
      <c r="F1937" s="1890"/>
    </row>
    <row r="1938" spans="1:6" ht="18" customHeight="1">
      <c r="A1938" s="1720"/>
      <c r="B1938" s="1720"/>
      <c r="C1938" s="1890"/>
      <c r="D1938" s="1890"/>
      <c r="E1938" s="1890"/>
      <c r="F1938" s="1890"/>
    </row>
    <row r="1939" spans="1:6" ht="18" customHeight="1">
      <c r="A1939" s="1720"/>
      <c r="B1939" s="1720"/>
      <c r="C1939" s="1890"/>
      <c r="D1939" s="1890"/>
      <c r="E1939" s="1890"/>
      <c r="F1939" s="1890"/>
    </row>
    <row r="1940" spans="1:6" ht="18" customHeight="1">
      <c r="A1940" s="1720"/>
      <c r="B1940" s="1720"/>
      <c r="C1940" s="1890"/>
      <c r="D1940" s="1890"/>
      <c r="E1940" s="1890"/>
      <c r="F1940" s="1890"/>
    </row>
    <row r="1941" spans="1:6" ht="18" customHeight="1">
      <c r="A1941" s="1720"/>
      <c r="B1941" s="1720"/>
      <c r="C1941" s="1890"/>
      <c r="D1941" s="1890"/>
      <c r="E1941" s="1890"/>
      <c r="F1941" s="1890"/>
    </row>
    <row r="1942" spans="1:6" ht="18" customHeight="1">
      <c r="A1942" s="1720"/>
      <c r="B1942" s="1720"/>
      <c r="C1942" s="1890"/>
      <c r="D1942" s="1890"/>
      <c r="E1942" s="1890"/>
      <c r="F1942" s="1890"/>
    </row>
    <row r="1943" spans="1:6" ht="18" customHeight="1">
      <c r="A1943" s="1720"/>
      <c r="B1943" s="1720"/>
      <c r="C1943" s="1890"/>
      <c r="D1943" s="1890"/>
      <c r="E1943" s="1890"/>
      <c r="F1943" s="1890"/>
    </row>
    <row r="1944" spans="1:6" ht="18" customHeight="1">
      <c r="A1944" s="1720"/>
      <c r="B1944" s="1720"/>
      <c r="C1944" s="1890"/>
      <c r="D1944" s="1890"/>
      <c r="E1944" s="1890"/>
      <c r="F1944" s="1890"/>
    </row>
    <row r="1945" spans="1:6" ht="18" customHeight="1">
      <c r="A1945" s="1720"/>
      <c r="B1945" s="1720"/>
      <c r="C1945" s="1890"/>
      <c r="D1945" s="1890"/>
      <c r="E1945" s="1890"/>
      <c r="F1945" s="1890"/>
    </row>
    <row r="1946" spans="1:6" ht="18" customHeight="1">
      <c r="A1946" s="1720"/>
      <c r="B1946" s="1720"/>
      <c r="C1946" s="1890"/>
      <c r="D1946" s="1890"/>
      <c r="E1946" s="1890"/>
      <c r="F1946" s="1890"/>
    </row>
    <row r="1947" spans="1:6" ht="18" customHeight="1">
      <c r="A1947" s="1720"/>
      <c r="B1947" s="1720"/>
      <c r="C1947" s="1890"/>
      <c r="D1947" s="1890"/>
      <c r="E1947" s="1890"/>
      <c r="F1947" s="1890"/>
    </row>
    <row r="1948" spans="1:6" ht="18" customHeight="1">
      <c r="A1948" s="1720"/>
      <c r="B1948" s="1720"/>
      <c r="C1948" s="1890"/>
      <c r="D1948" s="1890"/>
      <c r="E1948" s="1890"/>
      <c r="F1948" s="1890"/>
    </row>
    <row r="1949" spans="1:6" ht="18" customHeight="1">
      <c r="A1949" s="1720"/>
      <c r="B1949" s="1720"/>
      <c r="C1949" s="1890"/>
      <c r="D1949" s="1890"/>
      <c r="E1949" s="1890"/>
      <c r="F1949" s="1890"/>
    </row>
    <row r="1950" spans="1:6" ht="18" customHeight="1">
      <c r="A1950" s="1720"/>
      <c r="B1950" s="1720"/>
      <c r="C1950" s="1890"/>
      <c r="D1950" s="1890"/>
      <c r="E1950" s="1890"/>
      <c r="F1950" s="1890"/>
    </row>
    <row r="1951" spans="1:6" ht="18" customHeight="1">
      <c r="A1951" s="1720"/>
      <c r="B1951" s="1720"/>
      <c r="C1951" s="1890"/>
      <c r="D1951" s="1890"/>
      <c r="E1951" s="1890"/>
      <c r="F1951" s="1890"/>
    </row>
    <row r="1952" spans="1:6" ht="18" customHeight="1">
      <c r="A1952" s="1720"/>
      <c r="B1952" s="1720"/>
      <c r="C1952" s="1890"/>
      <c r="D1952" s="1890"/>
      <c r="E1952" s="1890"/>
      <c r="F1952" s="1890"/>
    </row>
    <row r="1953" spans="1:6" ht="18" customHeight="1">
      <c r="A1953" s="1720"/>
      <c r="B1953" s="1720"/>
      <c r="C1953" s="1890"/>
      <c r="D1953" s="1890"/>
      <c r="E1953" s="1890"/>
      <c r="F1953" s="1890"/>
    </row>
    <row r="1954" spans="1:6" ht="18" customHeight="1">
      <c r="A1954" s="1720"/>
      <c r="B1954" s="1720"/>
      <c r="C1954" s="1890"/>
      <c r="D1954" s="1890"/>
      <c r="E1954" s="1890"/>
      <c r="F1954" s="1890"/>
    </row>
    <row r="1955" spans="1:6" ht="18" customHeight="1">
      <c r="A1955" s="1720"/>
      <c r="B1955" s="1720"/>
      <c r="C1955" s="1890"/>
      <c r="D1955" s="1890"/>
      <c r="E1955" s="1890"/>
      <c r="F1955" s="1890"/>
    </row>
    <row r="1956" spans="1:6" ht="18" customHeight="1">
      <c r="A1956" s="1720"/>
      <c r="B1956" s="1720"/>
      <c r="C1956" s="1890"/>
      <c r="D1956" s="1890"/>
      <c r="E1956" s="1890"/>
      <c r="F1956" s="1890"/>
    </row>
    <row r="1957" spans="1:6" ht="18" customHeight="1">
      <c r="A1957" s="1720"/>
      <c r="B1957" s="1720"/>
      <c r="C1957" s="1890"/>
      <c r="D1957" s="1890"/>
      <c r="E1957" s="1890"/>
      <c r="F1957" s="1890"/>
    </row>
    <row r="1958" spans="1:6" ht="18" customHeight="1">
      <c r="A1958" s="1720"/>
      <c r="B1958" s="1720"/>
      <c r="C1958" s="1890"/>
      <c r="D1958" s="1890"/>
      <c r="E1958" s="1890"/>
      <c r="F1958" s="1890"/>
    </row>
    <row r="1959" spans="1:6" ht="18" customHeight="1">
      <c r="A1959" s="1720"/>
      <c r="B1959" s="1720"/>
      <c r="C1959" s="1890"/>
      <c r="D1959" s="1890"/>
      <c r="E1959" s="1890"/>
      <c r="F1959" s="1890"/>
    </row>
    <row r="1960" spans="1:6" ht="18" customHeight="1">
      <c r="A1960" s="1720"/>
      <c r="B1960" s="1720"/>
      <c r="C1960" s="1890"/>
      <c r="D1960" s="1890"/>
      <c r="E1960" s="1890"/>
      <c r="F1960" s="1890"/>
    </row>
    <row r="1961" spans="1:6" ht="18" customHeight="1">
      <c r="A1961" s="1720"/>
      <c r="B1961" s="1720"/>
      <c r="C1961" s="1890"/>
      <c r="D1961" s="1890"/>
      <c r="E1961" s="1890"/>
      <c r="F1961" s="1890"/>
    </row>
    <row r="1962" spans="1:6" ht="18" customHeight="1">
      <c r="A1962" s="1720"/>
      <c r="B1962" s="1720"/>
      <c r="C1962" s="1890"/>
      <c r="D1962" s="1890"/>
      <c r="E1962" s="1890"/>
      <c r="F1962" s="1890"/>
    </row>
    <row r="1963" spans="1:6" ht="18" customHeight="1">
      <c r="A1963" s="1720"/>
      <c r="B1963" s="1720"/>
      <c r="C1963" s="1890"/>
      <c r="D1963" s="1890"/>
      <c r="E1963" s="1890"/>
      <c r="F1963" s="1890"/>
    </row>
    <row r="1964" spans="1:6" ht="18" customHeight="1">
      <c r="A1964" s="1720"/>
      <c r="B1964" s="1720"/>
      <c r="C1964" s="1890"/>
      <c r="D1964" s="1890"/>
      <c r="E1964" s="1890"/>
      <c r="F1964" s="1890"/>
    </row>
    <row r="1965" spans="1:6" ht="18" customHeight="1">
      <c r="A1965" s="1720"/>
      <c r="B1965" s="1720"/>
      <c r="C1965" s="1890"/>
      <c r="D1965" s="1890"/>
      <c r="E1965" s="1890"/>
      <c r="F1965" s="1890"/>
    </row>
    <row r="1966" spans="1:6" ht="18" customHeight="1">
      <c r="A1966" s="1720"/>
      <c r="B1966" s="1720"/>
      <c r="C1966" s="1890"/>
      <c r="D1966" s="1890"/>
      <c r="E1966" s="1890"/>
      <c r="F1966" s="1890"/>
    </row>
    <row r="1967" spans="1:6" ht="18" customHeight="1">
      <c r="A1967" s="1720"/>
      <c r="B1967" s="1720"/>
      <c r="C1967" s="1890"/>
      <c r="D1967" s="1890"/>
      <c r="E1967" s="1890"/>
      <c r="F1967" s="1890"/>
    </row>
    <row r="1968" spans="1:6" ht="18" customHeight="1">
      <c r="A1968" s="1720"/>
      <c r="B1968" s="1720"/>
      <c r="C1968" s="1890"/>
      <c r="D1968" s="1890"/>
      <c r="E1968" s="1890"/>
      <c r="F1968" s="1890"/>
    </row>
    <row r="1969" spans="1:6" ht="18" customHeight="1">
      <c r="A1969" s="1720"/>
      <c r="B1969" s="1720"/>
      <c r="C1969" s="1890"/>
      <c r="D1969" s="1890"/>
      <c r="E1969" s="1890"/>
      <c r="F1969" s="1890"/>
    </row>
    <row r="1970" spans="1:6" ht="18" customHeight="1">
      <c r="A1970" s="1720"/>
      <c r="B1970" s="1720"/>
      <c r="C1970" s="1890"/>
      <c r="D1970" s="1890"/>
      <c r="E1970" s="1890"/>
      <c r="F1970" s="1890"/>
    </row>
    <row r="1971" spans="1:6" ht="18" customHeight="1">
      <c r="A1971" s="1720"/>
      <c r="B1971" s="1720"/>
      <c r="C1971" s="1890"/>
      <c r="D1971" s="1890"/>
      <c r="E1971" s="1890"/>
      <c r="F1971" s="1890"/>
    </row>
    <row r="1972" spans="1:6" ht="18" customHeight="1">
      <c r="A1972" s="1720"/>
      <c r="B1972" s="1720"/>
      <c r="C1972" s="1890"/>
      <c r="D1972" s="1890"/>
      <c r="E1972" s="1890"/>
      <c r="F1972" s="1890"/>
    </row>
    <row r="1973" spans="1:6" ht="18" customHeight="1">
      <c r="A1973" s="1720"/>
      <c r="B1973" s="1720"/>
      <c r="C1973" s="1890"/>
      <c r="D1973" s="1890"/>
      <c r="E1973" s="1890"/>
      <c r="F1973" s="1890"/>
    </row>
    <row r="1974" spans="1:6" ht="18" customHeight="1">
      <c r="A1974" s="1720"/>
      <c r="B1974" s="1720"/>
      <c r="C1974" s="1890"/>
      <c r="D1974" s="1890"/>
      <c r="E1974" s="1890"/>
      <c r="F1974" s="1890"/>
    </row>
    <row r="1975" spans="1:6" ht="18" customHeight="1">
      <c r="A1975" s="1720"/>
      <c r="B1975" s="1720"/>
      <c r="C1975" s="1890"/>
      <c r="D1975" s="1890"/>
      <c r="E1975" s="1890"/>
      <c r="F1975" s="1890"/>
    </row>
    <row r="1976" spans="1:6" ht="18" customHeight="1">
      <c r="A1976" s="1720"/>
      <c r="B1976" s="1720"/>
      <c r="C1976" s="1890"/>
      <c r="D1976" s="1890"/>
      <c r="E1976" s="1890"/>
      <c r="F1976" s="1890"/>
    </row>
    <row r="1977" spans="1:6" ht="18" customHeight="1">
      <c r="A1977" s="1720"/>
      <c r="B1977" s="1720"/>
      <c r="C1977" s="1890"/>
      <c r="D1977" s="1890"/>
      <c r="E1977" s="1890"/>
      <c r="F1977" s="1890"/>
    </row>
    <row r="1978" spans="1:6" ht="18" customHeight="1">
      <c r="A1978" s="1720"/>
      <c r="B1978" s="1720"/>
      <c r="C1978" s="1890"/>
      <c r="D1978" s="1890"/>
      <c r="E1978" s="1890"/>
      <c r="F1978" s="1890"/>
    </row>
    <row r="1979" spans="1:6" ht="18" customHeight="1">
      <c r="A1979" s="1720"/>
      <c r="B1979" s="1720"/>
      <c r="C1979" s="1890"/>
      <c r="D1979" s="1890"/>
      <c r="E1979" s="1890"/>
      <c r="F1979" s="1890"/>
    </row>
    <row r="1980" spans="1:6" ht="18" customHeight="1">
      <c r="A1980" s="1720"/>
      <c r="B1980" s="1720"/>
      <c r="C1980" s="1890"/>
      <c r="D1980" s="1890"/>
      <c r="E1980" s="1890"/>
      <c r="F1980" s="1890"/>
    </row>
    <row r="1981" spans="1:6" ht="18" customHeight="1">
      <c r="A1981" s="1720"/>
      <c r="B1981" s="1720"/>
      <c r="C1981" s="1890"/>
      <c r="D1981" s="1890"/>
      <c r="E1981" s="1890"/>
      <c r="F1981" s="1890"/>
    </row>
    <row r="1982" spans="1:6" ht="18" customHeight="1">
      <c r="A1982" s="1720"/>
      <c r="B1982" s="1720"/>
      <c r="C1982" s="1890"/>
      <c r="D1982" s="1890"/>
      <c r="E1982" s="1890"/>
      <c r="F1982" s="1890"/>
    </row>
    <row r="1983" spans="1:6" ht="18" customHeight="1">
      <c r="A1983" s="1720"/>
      <c r="B1983" s="1720"/>
      <c r="C1983" s="1890"/>
      <c r="D1983" s="1890"/>
      <c r="E1983" s="1890"/>
      <c r="F1983" s="1890"/>
    </row>
    <row r="1984" spans="1:6" ht="18" customHeight="1">
      <c r="A1984" s="1720"/>
      <c r="B1984" s="1720"/>
      <c r="C1984" s="1890"/>
      <c r="D1984" s="1890"/>
      <c r="E1984" s="1890"/>
      <c r="F1984" s="1890"/>
    </row>
    <row r="1985" spans="1:6" ht="18" customHeight="1">
      <c r="A1985" s="1720"/>
      <c r="B1985" s="1720"/>
      <c r="C1985" s="1890"/>
      <c r="D1985" s="1890"/>
      <c r="E1985" s="1890"/>
      <c r="F1985" s="1890"/>
    </row>
    <row r="1986" spans="1:6" ht="18" customHeight="1">
      <c r="A1986" s="1720"/>
      <c r="B1986" s="1720"/>
      <c r="C1986" s="1890"/>
      <c r="D1986" s="1890"/>
      <c r="E1986" s="1890"/>
      <c r="F1986" s="1890"/>
    </row>
    <row r="1987" spans="1:6" ht="18" customHeight="1">
      <c r="A1987" s="1720"/>
      <c r="B1987" s="1720"/>
      <c r="C1987" s="1890"/>
      <c r="D1987" s="1890"/>
      <c r="E1987" s="1890"/>
      <c r="F1987" s="1890"/>
    </row>
    <row r="1988" spans="1:6" ht="18" customHeight="1">
      <c r="A1988" s="1720"/>
      <c r="B1988" s="1720"/>
      <c r="C1988" s="1890"/>
      <c r="D1988" s="1890"/>
      <c r="E1988" s="1890"/>
      <c r="F1988" s="1890"/>
    </row>
    <row r="1989" spans="1:6" ht="18" customHeight="1">
      <c r="A1989" s="1720"/>
      <c r="B1989" s="1720"/>
      <c r="C1989" s="1890"/>
      <c r="D1989" s="1890"/>
      <c r="E1989" s="1890"/>
      <c r="F1989" s="1890"/>
    </row>
    <row r="1990" spans="1:6" ht="18" customHeight="1">
      <c r="A1990" s="1720"/>
      <c r="B1990" s="1720"/>
      <c r="C1990" s="1890"/>
      <c r="D1990" s="1890"/>
      <c r="E1990" s="1890"/>
      <c r="F1990" s="1890"/>
    </row>
    <row r="1991" spans="1:6" ht="18" customHeight="1">
      <c r="A1991" s="1720"/>
      <c r="B1991" s="1720"/>
      <c r="C1991" s="1890"/>
      <c r="D1991" s="1890"/>
      <c r="E1991" s="1890"/>
      <c r="F1991" s="1890"/>
    </row>
    <row r="1992" spans="1:6" ht="18" customHeight="1">
      <c r="A1992" s="1720"/>
      <c r="B1992" s="1720"/>
      <c r="C1992" s="1890"/>
      <c r="D1992" s="1890"/>
      <c r="E1992" s="1890"/>
      <c r="F1992" s="1890"/>
    </row>
    <row r="1993" spans="1:6" ht="18" customHeight="1">
      <c r="A1993" s="1720"/>
      <c r="B1993" s="1720"/>
      <c r="C1993" s="1890"/>
      <c r="D1993" s="1890"/>
      <c r="E1993" s="1890"/>
      <c r="F1993" s="1890"/>
    </row>
    <row r="1994" spans="1:6" ht="18" customHeight="1">
      <c r="A1994" s="1720"/>
      <c r="B1994" s="1720"/>
      <c r="C1994" s="1890"/>
      <c r="D1994" s="1890"/>
      <c r="E1994" s="1890"/>
      <c r="F1994" s="1890"/>
    </row>
    <row r="1995" spans="1:6" ht="18" customHeight="1">
      <c r="A1995" s="1720"/>
      <c r="B1995" s="1720"/>
      <c r="C1995" s="1890"/>
      <c r="D1995" s="1890"/>
      <c r="E1995" s="1890"/>
      <c r="F1995" s="1890"/>
    </row>
    <row r="1996" spans="1:6" ht="18" customHeight="1">
      <c r="A1996" s="1720"/>
      <c r="B1996" s="1720"/>
      <c r="C1996" s="1890"/>
      <c r="D1996" s="1890"/>
      <c r="E1996" s="1890"/>
      <c r="F1996" s="1890"/>
    </row>
    <row r="1997" spans="1:6" ht="18" customHeight="1">
      <c r="A1997" s="1720"/>
      <c r="B1997" s="1720"/>
      <c r="C1997" s="1890"/>
      <c r="D1997" s="1890"/>
      <c r="E1997" s="1890"/>
      <c r="F1997" s="1890"/>
    </row>
    <row r="1998" spans="1:6" ht="18" customHeight="1">
      <c r="A1998" s="1720"/>
      <c r="B1998" s="1720"/>
      <c r="C1998" s="1890"/>
      <c r="D1998" s="1890"/>
      <c r="E1998" s="1890"/>
      <c r="F1998" s="1890"/>
    </row>
    <row r="1999" spans="1:6" ht="18" customHeight="1">
      <c r="A1999" s="1720"/>
      <c r="B1999" s="1720"/>
      <c r="C1999" s="1890"/>
      <c r="D1999" s="1890"/>
      <c r="E1999" s="1890"/>
      <c r="F1999" s="1890"/>
    </row>
    <row r="2000" spans="1:6" ht="18" customHeight="1">
      <c r="A2000" s="1720"/>
      <c r="B2000" s="1720"/>
      <c r="C2000" s="1890"/>
      <c r="D2000" s="1890"/>
      <c r="E2000" s="1890"/>
      <c r="F2000" s="1890"/>
    </row>
    <row r="2001" spans="1:6" ht="18" customHeight="1">
      <c r="A2001" s="1720"/>
      <c r="B2001" s="1720"/>
      <c r="C2001" s="1890"/>
      <c r="D2001" s="1890"/>
      <c r="E2001" s="1890"/>
      <c r="F2001" s="1890"/>
    </row>
    <row r="2002" spans="1:6" ht="18" customHeight="1">
      <c r="A2002" s="1720"/>
      <c r="B2002" s="1720"/>
      <c r="C2002" s="1890"/>
      <c r="D2002" s="1890"/>
      <c r="E2002" s="1890"/>
      <c r="F2002" s="1890"/>
    </row>
    <row r="2003" spans="1:6" ht="18" customHeight="1">
      <c r="A2003" s="1720"/>
      <c r="B2003" s="1720"/>
      <c r="C2003" s="1890"/>
      <c r="D2003" s="1890"/>
      <c r="E2003" s="1890"/>
      <c r="F2003" s="1890"/>
    </row>
    <row r="2004" spans="1:6" ht="18" customHeight="1">
      <c r="A2004" s="1720"/>
      <c r="B2004" s="1720"/>
      <c r="C2004" s="1890"/>
      <c r="D2004" s="1890"/>
      <c r="E2004" s="1890"/>
      <c r="F2004" s="1890"/>
    </row>
    <row r="2005" spans="1:6" ht="18" customHeight="1">
      <c r="A2005" s="1720"/>
      <c r="B2005" s="1720"/>
      <c r="C2005" s="1890"/>
      <c r="D2005" s="1890"/>
      <c r="E2005" s="1890"/>
      <c r="F2005" s="1890"/>
    </row>
  </sheetData>
  <mergeCells count="20">
    <mergeCell ref="A97:B97"/>
    <mergeCell ref="B137:F137"/>
    <mergeCell ref="A53:B53"/>
    <mergeCell ref="A92:F92"/>
    <mergeCell ref="A93:F93"/>
    <mergeCell ref="A94:F94"/>
    <mergeCell ref="A95:B95"/>
    <mergeCell ref="A96:B96"/>
    <mergeCell ref="A52:B52"/>
    <mergeCell ref="A1:F1"/>
    <mergeCell ref="A2:F2"/>
    <mergeCell ref="A3:F3"/>
    <mergeCell ref="A4:B4"/>
    <mergeCell ref="A5:B5"/>
    <mergeCell ref="A6:B6"/>
    <mergeCell ref="B47:F47"/>
    <mergeCell ref="A48:F48"/>
    <mergeCell ref="A49:F49"/>
    <mergeCell ref="A50:F50"/>
    <mergeCell ref="A51:B51"/>
  </mergeCells>
  <pageMargins left="0.74803149606299213" right="0.74803149606299213" top="0.98425196850393704" bottom="0.74803149606299213" header="0.51181102362204722" footer="0.31496062992125984"/>
  <pageSetup paperSize="9" firstPageNumber="10" orientation="portrait" useFirstPageNumber="1" copies="3" r:id="rId1"/>
  <headerFooter>
    <oddHeader>&amp;C&amp;"Times New Roman,Regular"&amp;12&amp;P</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20"/>
  <sheetViews>
    <sheetView view="pageLayout" topLeftCell="A14" zoomScale="140" zoomScalePageLayoutView="140" workbookViewId="0">
      <selection activeCell="E61" sqref="E61"/>
    </sheetView>
  </sheetViews>
  <sheetFormatPr defaultColWidth="10.28515625" defaultRowHeight="12"/>
  <cols>
    <col min="1" max="1" width="11.140625" style="1892" customWidth="1"/>
    <col min="2" max="2" width="8.7109375" style="1892" customWidth="1"/>
    <col min="3" max="3" width="1.5703125" style="1892" customWidth="1"/>
    <col min="4" max="4" width="7.85546875" style="1892" customWidth="1"/>
    <col min="5" max="5" width="1.5703125" style="1892" customWidth="1"/>
    <col min="6" max="7" width="8.7109375" style="1892" customWidth="1"/>
    <col min="8" max="8" width="7.85546875" style="1892" customWidth="1"/>
    <col min="9" max="10" width="8.5703125" style="1892" customWidth="1"/>
    <col min="11" max="11" width="7.85546875" style="1892" customWidth="1"/>
    <col min="12" max="12" width="8.7109375" style="1892" customWidth="1"/>
    <col min="13" max="16384" width="10.28515625" style="1892"/>
  </cols>
  <sheetData>
    <row r="1" spans="1:20" ht="15" customHeight="1">
      <c r="A1" s="2155" t="s">
        <v>5569</v>
      </c>
      <c r="B1" s="2155"/>
      <c r="C1" s="2155"/>
      <c r="D1" s="2155"/>
      <c r="E1" s="2155"/>
      <c r="F1" s="2155"/>
      <c r="G1" s="2155"/>
      <c r="H1" s="2155"/>
      <c r="I1" s="2155"/>
      <c r="J1" s="2155"/>
      <c r="K1" s="2155"/>
      <c r="L1" s="2155"/>
    </row>
    <row r="2" spans="1:20" ht="15" customHeight="1">
      <c r="A2" s="1714"/>
      <c r="B2" s="1714"/>
      <c r="C2" s="1714"/>
      <c r="D2" s="1714"/>
      <c r="E2" s="1714"/>
      <c r="F2" s="1714"/>
      <c r="G2" s="1714"/>
      <c r="H2" s="1714"/>
      <c r="I2" s="1714"/>
      <c r="J2" s="1714"/>
      <c r="K2" s="1714"/>
      <c r="L2" s="1714"/>
    </row>
    <row r="3" spans="1:20" ht="15" customHeight="1">
      <c r="A3" s="2246" t="s">
        <v>5570</v>
      </c>
      <c r="B3" s="2247"/>
      <c r="C3" s="2247"/>
      <c r="D3" s="2247"/>
      <c r="E3" s="2247"/>
      <c r="F3" s="2247"/>
      <c r="G3" s="2247"/>
      <c r="H3" s="2247"/>
      <c r="I3" s="2247"/>
      <c r="J3" s="2247"/>
      <c r="K3" s="2247"/>
      <c r="L3" s="2247"/>
    </row>
    <row r="4" spans="1:20" ht="15" customHeight="1">
      <c r="A4" s="2251" t="s">
        <v>5571</v>
      </c>
      <c r="B4" s="2263"/>
      <c r="C4" s="2263"/>
      <c r="D4" s="2263"/>
      <c r="E4" s="2263"/>
      <c r="F4" s="2263"/>
      <c r="G4" s="2263"/>
      <c r="H4" s="2263"/>
      <c r="I4" s="2263"/>
      <c r="J4" s="2263"/>
      <c r="K4" s="2263"/>
      <c r="L4" s="2263"/>
    </row>
    <row r="5" spans="1:20" ht="15" customHeight="1">
      <c r="A5" s="1732" t="s">
        <v>5572</v>
      </c>
      <c r="B5" s="2253" t="s">
        <v>6</v>
      </c>
      <c r="C5" s="2264"/>
      <c r="D5" s="2265"/>
      <c r="E5" s="2265"/>
      <c r="F5" s="2254"/>
      <c r="G5" s="2253" t="s">
        <v>7</v>
      </c>
      <c r="H5" s="2265"/>
      <c r="I5" s="2254"/>
      <c r="J5" s="2253" t="s">
        <v>4573</v>
      </c>
      <c r="K5" s="2265"/>
      <c r="L5" s="2254"/>
    </row>
    <row r="6" spans="1:20" ht="15" customHeight="1">
      <c r="A6" s="1732" t="s">
        <v>2133</v>
      </c>
      <c r="B6" s="1716" t="s">
        <v>4949</v>
      </c>
      <c r="C6" s="1893"/>
      <c r="D6" s="1716" t="s">
        <v>4950</v>
      </c>
      <c r="E6" s="1893"/>
      <c r="F6" s="1110" t="s">
        <v>999</v>
      </c>
      <c r="G6" s="1110" t="s">
        <v>4949</v>
      </c>
      <c r="H6" s="1110" t="s">
        <v>4950</v>
      </c>
      <c r="I6" s="1110" t="s">
        <v>999</v>
      </c>
      <c r="J6" s="1110" t="s">
        <v>4949</v>
      </c>
      <c r="K6" s="1110" t="s">
        <v>4950</v>
      </c>
      <c r="L6" s="1110" t="s">
        <v>999</v>
      </c>
    </row>
    <row r="7" spans="1:20" ht="15" customHeight="1">
      <c r="A7" s="1110" t="s">
        <v>10</v>
      </c>
      <c r="B7" s="1716" t="s">
        <v>11</v>
      </c>
      <c r="C7" s="1893"/>
      <c r="D7" s="1716" t="s">
        <v>12</v>
      </c>
      <c r="E7" s="1893"/>
      <c r="F7" s="1110" t="s">
        <v>13</v>
      </c>
      <c r="G7" s="1110" t="s">
        <v>1000</v>
      </c>
      <c r="H7" s="1110" t="s">
        <v>1001</v>
      </c>
      <c r="I7" s="1110" t="s">
        <v>2141</v>
      </c>
      <c r="J7" s="1110" t="s">
        <v>2142</v>
      </c>
      <c r="K7" s="1110" t="s">
        <v>2935</v>
      </c>
      <c r="L7" s="1110" t="s">
        <v>4827</v>
      </c>
    </row>
    <row r="8" spans="1:20" ht="24">
      <c r="A8" s="1756" t="s">
        <v>5573</v>
      </c>
      <c r="B8" s="1894" t="s">
        <v>68</v>
      </c>
      <c r="C8" s="1873"/>
      <c r="D8" s="1871">
        <v>73451.789999999994</v>
      </c>
      <c r="E8" s="1873"/>
      <c r="F8" s="1486">
        <v>73451.789999999994</v>
      </c>
      <c r="G8" s="1895" t="s">
        <v>68</v>
      </c>
      <c r="H8" s="1486">
        <v>58375.71</v>
      </c>
      <c r="I8" s="1486">
        <v>58375.71</v>
      </c>
      <c r="J8" s="1895" t="s">
        <v>68</v>
      </c>
      <c r="K8" s="1486">
        <v>19278.54</v>
      </c>
      <c r="L8" s="1486">
        <v>19278.54</v>
      </c>
    </row>
    <row r="9" spans="1:20" s="16" customFormat="1" ht="14.25" customHeight="1">
      <c r="A9" s="1756" t="s">
        <v>5574</v>
      </c>
      <c r="B9" s="1871">
        <v>28475.48</v>
      </c>
      <c r="C9" s="1896"/>
      <c r="D9" s="1871">
        <v>40.79</v>
      </c>
      <c r="E9" s="1896" t="s">
        <v>858</v>
      </c>
      <c r="F9" s="1486">
        <v>28516.27</v>
      </c>
      <c r="G9" s="1486">
        <v>27537.54</v>
      </c>
      <c r="H9" s="1486">
        <v>46.05</v>
      </c>
      <c r="I9" s="1486">
        <v>27583.59</v>
      </c>
      <c r="J9" s="1486">
        <v>23644.83</v>
      </c>
      <c r="K9" s="1486">
        <v>37.86</v>
      </c>
      <c r="L9" s="1486">
        <v>23682.69</v>
      </c>
    </row>
    <row r="10" spans="1:20" s="16" customFormat="1" ht="15">
      <c r="A10" s="1756" t="s">
        <v>27</v>
      </c>
      <c r="B10" s="1871">
        <v>22551.94</v>
      </c>
      <c r="C10" s="1873"/>
      <c r="D10" s="1871" t="s">
        <v>68</v>
      </c>
      <c r="E10" s="1873"/>
      <c r="F10" s="1486">
        <v>22551.94</v>
      </c>
      <c r="G10" s="1486">
        <v>19905.21</v>
      </c>
      <c r="H10" s="1486" t="s">
        <v>68</v>
      </c>
      <c r="I10" s="1486">
        <v>19905.21</v>
      </c>
      <c r="J10" s="1486">
        <v>19063.509999999998</v>
      </c>
      <c r="K10" s="1486" t="s">
        <v>68</v>
      </c>
      <c r="L10" s="1486">
        <v>19063.509999999998</v>
      </c>
    </row>
    <row r="11" spans="1:20" s="16" customFormat="1" ht="24">
      <c r="A11" s="1756" t="s">
        <v>5575</v>
      </c>
      <c r="B11" s="1871">
        <v>20096.400000000001</v>
      </c>
      <c r="C11" s="1896" t="s">
        <v>1152</v>
      </c>
      <c r="D11" s="1871" t="s">
        <v>68</v>
      </c>
      <c r="E11" s="1873"/>
      <c r="F11" s="1486">
        <v>20096.400000000001</v>
      </c>
      <c r="G11" s="1486">
        <v>18221.41</v>
      </c>
      <c r="H11" s="1486" t="s">
        <v>68</v>
      </c>
      <c r="I11" s="1486">
        <v>18221.41</v>
      </c>
      <c r="J11" s="1486">
        <v>14736.59</v>
      </c>
      <c r="K11" s="1486" t="s">
        <v>68</v>
      </c>
      <c r="L11" s="1486">
        <v>14736.59</v>
      </c>
    </row>
    <row r="12" spans="1:20" s="16" customFormat="1" ht="15">
      <c r="A12" s="1756" t="s">
        <v>5576</v>
      </c>
      <c r="B12" s="1871">
        <v>18770.310000000001</v>
      </c>
      <c r="C12" s="1873"/>
      <c r="D12" s="1871" t="s">
        <v>68</v>
      </c>
      <c r="E12" s="1873"/>
      <c r="F12" s="1486">
        <v>18770.310000000001</v>
      </c>
      <c r="G12" s="1486">
        <v>20607.310000000001</v>
      </c>
      <c r="H12" s="1486" t="s">
        <v>68</v>
      </c>
      <c r="I12" s="1486">
        <v>20607.310000000001</v>
      </c>
      <c r="J12" s="1486">
        <v>14415.61</v>
      </c>
      <c r="K12" s="1253">
        <v>100</v>
      </c>
      <c r="L12" s="1486">
        <v>14515.61</v>
      </c>
    </row>
    <row r="13" spans="1:20" s="16" customFormat="1" ht="24">
      <c r="A13" s="1756" t="s">
        <v>5577</v>
      </c>
      <c r="B13" s="1871">
        <v>6654.28</v>
      </c>
      <c r="C13" s="1873"/>
      <c r="D13" s="1871" t="s">
        <v>68</v>
      </c>
      <c r="E13" s="1873"/>
      <c r="F13" s="1486">
        <v>6654.28</v>
      </c>
      <c r="G13" s="1486">
        <v>8033.32</v>
      </c>
      <c r="H13" s="1486" t="s">
        <v>68</v>
      </c>
      <c r="I13" s="1486">
        <v>8033.32</v>
      </c>
      <c r="J13" s="1486">
        <v>7745.89</v>
      </c>
      <c r="K13" s="1486" t="s">
        <v>68</v>
      </c>
      <c r="L13" s="1486">
        <v>7745.89</v>
      </c>
    </row>
    <row r="14" spans="1:20" s="16" customFormat="1" ht="24">
      <c r="A14" s="1756" t="s">
        <v>5578</v>
      </c>
      <c r="B14" s="1871">
        <v>5915.84</v>
      </c>
      <c r="C14" s="1873"/>
      <c r="D14" s="1871" t="s">
        <v>68</v>
      </c>
      <c r="E14" s="1873"/>
      <c r="F14" s="1486">
        <v>5915.84</v>
      </c>
      <c r="G14" s="1486">
        <v>5470.52</v>
      </c>
      <c r="H14" s="1486" t="s">
        <v>68</v>
      </c>
      <c r="I14" s="1486">
        <v>5470.52</v>
      </c>
      <c r="J14" s="1486">
        <v>4356.97</v>
      </c>
      <c r="K14" s="1486" t="s">
        <v>68</v>
      </c>
      <c r="L14" s="1486">
        <v>4356.97</v>
      </c>
    </row>
    <row r="15" spans="1:20" s="16" customFormat="1" ht="24">
      <c r="A15" s="1756" t="s">
        <v>5579</v>
      </c>
      <c r="B15" s="1871">
        <v>4654.16</v>
      </c>
      <c r="C15" s="1873"/>
      <c r="D15" s="1871" t="s">
        <v>68</v>
      </c>
      <c r="E15" s="1873"/>
      <c r="F15" s="1486">
        <v>4654.16</v>
      </c>
      <c r="G15" s="1486">
        <v>3996.92</v>
      </c>
      <c r="H15" s="1486" t="s">
        <v>68</v>
      </c>
      <c r="I15" s="1486">
        <v>3996.92</v>
      </c>
      <c r="J15" s="1486">
        <v>3898.89</v>
      </c>
      <c r="K15" s="1486" t="s">
        <v>68</v>
      </c>
      <c r="L15" s="1486">
        <v>3898.89</v>
      </c>
    </row>
    <row r="16" spans="1:20" s="16" customFormat="1" ht="15">
      <c r="A16" s="1756" t="s">
        <v>5580</v>
      </c>
      <c r="B16" s="1871" t="s">
        <v>68</v>
      </c>
      <c r="C16" s="1873"/>
      <c r="D16" s="1871">
        <v>4453.62</v>
      </c>
      <c r="E16" s="1873"/>
      <c r="F16" s="1486">
        <v>4453.62</v>
      </c>
      <c r="G16" s="1486" t="s">
        <v>68</v>
      </c>
      <c r="H16" s="1486">
        <v>6196.17</v>
      </c>
      <c r="I16" s="1486">
        <v>6196.17</v>
      </c>
      <c r="J16" s="1486" t="s">
        <v>68</v>
      </c>
      <c r="K16" s="1486">
        <v>7427.41</v>
      </c>
      <c r="L16" s="1486">
        <v>7427.41</v>
      </c>
      <c r="N16" s="1879"/>
      <c r="O16" s="1879"/>
      <c r="P16" s="1879"/>
      <c r="Q16" s="1879"/>
      <c r="R16" s="1879"/>
      <c r="S16" s="1879"/>
      <c r="T16" s="1879"/>
    </row>
    <row r="17" spans="1:20" s="16" customFormat="1" ht="15">
      <c r="A17" s="1756" t="s">
        <v>5581</v>
      </c>
      <c r="B17" s="1871">
        <v>3061.13</v>
      </c>
      <c r="C17" s="1873"/>
      <c r="D17" s="1871">
        <v>51.83</v>
      </c>
      <c r="E17" s="1873"/>
      <c r="F17" s="1486">
        <v>3112.96</v>
      </c>
      <c r="G17" s="1486">
        <v>2038.96</v>
      </c>
      <c r="H17" s="1486">
        <v>42.49</v>
      </c>
      <c r="I17" s="1486">
        <v>2081.4499999999998</v>
      </c>
      <c r="J17" s="1486">
        <v>2825.74</v>
      </c>
      <c r="K17" s="1486">
        <v>217.99</v>
      </c>
      <c r="L17" s="1486">
        <v>3043.73</v>
      </c>
      <c r="N17" s="500"/>
      <c r="O17" s="500"/>
      <c r="P17" s="500"/>
      <c r="Q17" s="500"/>
      <c r="R17" s="500"/>
      <c r="S17" s="500"/>
      <c r="T17" s="1879"/>
    </row>
    <row r="18" spans="1:20" s="16" customFormat="1" ht="24">
      <c r="A18" s="1756" t="s">
        <v>5582</v>
      </c>
      <c r="B18" s="1871">
        <v>1890.49</v>
      </c>
      <c r="C18" s="1873"/>
      <c r="D18" s="1871" t="s">
        <v>5583</v>
      </c>
      <c r="E18" s="1873"/>
      <c r="F18" s="1486">
        <v>1770.9</v>
      </c>
      <c r="G18" s="1486">
        <v>3253.85</v>
      </c>
      <c r="H18" s="1486" t="s">
        <v>5584</v>
      </c>
      <c r="I18" s="1486">
        <v>3199.73</v>
      </c>
      <c r="J18" s="1486">
        <v>2629.03</v>
      </c>
      <c r="K18" s="1486" t="s">
        <v>5585</v>
      </c>
      <c r="L18" s="1486">
        <v>2435.71</v>
      </c>
      <c r="N18" s="1879"/>
      <c r="O18" s="1879"/>
      <c r="P18" s="1879"/>
      <c r="Q18" s="1879"/>
      <c r="R18" s="1879"/>
      <c r="S18" s="1879"/>
      <c r="T18" s="1879"/>
    </row>
    <row r="19" spans="1:20" s="16" customFormat="1" ht="24">
      <c r="A19" s="1756" t="s">
        <v>5586</v>
      </c>
      <c r="B19" s="1871">
        <v>749.44</v>
      </c>
      <c r="C19" s="1873"/>
      <c r="D19" s="1871" t="s">
        <v>68</v>
      </c>
      <c r="E19" s="1873"/>
      <c r="F19" s="1486">
        <v>749.44</v>
      </c>
      <c r="G19" s="1486">
        <v>462.05</v>
      </c>
      <c r="H19" s="1486" t="s">
        <v>68</v>
      </c>
      <c r="I19" s="1486">
        <v>462.05</v>
      </c>
      <c r="J19" s="1486">
        <v>522.38</v>
      </c>
      <c r="K19" s="1486" t="s">
        <v>68</v>
      </c>
      <c r="L19" s="1486">
        <v>522.38</v>
      </c>
    </row>
    <row r="20" spans="1:20" s="16" customFormat="1" ht="15">
      <c r="A20" s="1756" t="s">
        <v>5587</v>
      </c>
      <c r="B20" s="1871">
        <v>616.58000000000004</v>
      </c>
      <c r="C20" s="1873"/>
      <c r="D20" s="1871" t="s">
        <v>68</v>
      </c>
      <c r="E20" s="1873"/>
      <c r="F20" s="1486">
        <v>616.58000000000004</v>
      </c>
      <c r="G20" s="1486">
        <v>636.48</v>
      </c>
      <c r="H20" s="1486" t="s">
        <v>68</v>
      </c>
      <c r="I20" s="1486">
        <v>636.48</v>
      </c>
      <c r="J20" s="1486">
        <v>542.04</v>
      </c>
      <c r="K20" s="1486" t="s">
        <v>68</v>
      </c>
      <c r="L20" s="1486">
        <v>542.04</v>
      </c>
    </row>
    <row r="21" spans="1:20" s="16" customFormat="1" ht="24">
      <c r="A21" s="1756" t="s">
        <v>5588</v>
      </c>
      <c r="B21" s="1871">
        <v>593.01</v>
      </c>
      <c r="C21" s="1873"/>
      <c r="D21" s="1871" t="s">
        <v>68</v>
      </c>
      <c r="E21" s="1873"/>
      <c r="F21" s="1486">
        <v>593.01</v>
      </c>
      <c r="G21" s="1486">
        <v>192</v>
      </c>
      <c r="H21" s="1486" t="s">
        <v>68</v>
      </c>
      <c r="I21" s="1486">
        <v>192</v>
      </c>
      <c r="J21" s="1486">
        <v>178.58</v>
      </c>
      <c r="K21" s="1486" t="s">
        <v>68</v>
      </c>
      <c r="L21" s="1486">
        <v>178.58</v>
      </c>
    </row>
    <row r="22" spans="1:20" s="16" customFormat="1" ht="24">
      <c r="A22" s="1756" t="s">
        <v>5589</v>
      </c>
      <c r="B22" s="1871">
        <v>533.01</v>
      </c>
      <c r="C22" s="1896"/>
      <c r="D22" s="1871">
        <v>0.02</v>
      </c>
      <c r="E22" s="1896" t="s">
        <v>858</v>
      </c>
      <c r="F22" s="1486">
        <v>533.03</v>
      </c>
      <c r="G22" s="1486">
        <v>489.75</v>
      </c>
      <c r="H22" s="1486">
        <v>0.03</v>
      </c>
      <c r="I22" s="1486">
        <v>489.78</v>
      </c>
      <c r="J22" s="1486">
        <v>259.08</v>
      </c>
      <c r="K22" s="1486">
        <v>0.03</v>
      </c>
      <c r="L22" s="1486">
        <v>259.11</v>
      </c>
    </row>
    <row r="23" spans="1:20" s="16" customFormat="1" ht="37.5" customHeight="1">
      <c r="A23" s="1756" t="s">
        <v>5590</v>
      </c>
      <c r="B23" s="1871">
        <v>530.4</v>
      </c>
      <c r="C23" s="1873"/>
      <c r="D23" s="1871" t="s">
        <v>68</v>
      </c>
      <c r="E23" s="1873"/>
      <c r="F23" s="1486">
        <v>530.4</v>
      </c>
      <c r="G23" s="1486">
        <v>809.95</v>
      </c>
      <c r="H23" s="1486" t="s">
        <v>68</v>
      </c>
      <c r="I23" s="1486">
        <v>809.95</v>
      </c>
      <c r="J23" s="1486">
        <v>255.24</v>
      </c>
      <c r="K23" s="1486" t="s">
        <v>68</v>
      </c>
      <c r="L23" s="1486">
        <v>255.24</v>
      </c>
    </row>
    <row r="24" spans="1:20" s="16" customFormat="1" ht="25.5" customHeight="1">
      <c r="A24" s="1756" t="s">
        <v>5591</v>
      </c>
      <c r="B24" s="1871">
        <v>407.07</v>
      </c>
      <c r="C24" s="1896"/>
      <c r="D24" s="1871">
        <v>0.25</v>
      </c>
      <c r="E24" s="1896" t="s">
        <v>858</v>
      </c>
      <c r="F24" s="1486">
        <v>407.32</v>
      </c>
      <c r="G24" s="1486">
        <v>356.28</v>
      </c>
      <c r="H24" s="1486">
        <v>0.25</v>
      </c>
      <c r="I24" s="1486">
        <v>356.53</v>
      </c>
      <c r="J24" s="1486">
        <v>280.45999999999998</v>
      </c>
      <c r="K24" s="1486">
        <v>0.12</v>
      </c>
      <c r="L24" s="1486">
        <v>280.58</v>
      </c>
    </row>
    <row r="25" spans="1:20" s="16" customFormat="1" ht="14.25" customHeight="1">
      <c r="A25" s="1756" t="s">
        <v>5592</v>
      </c>
      <c r="B25" s="1871">
        <v>375.63</v>
      </c>
      <c r="C25" s="1896"/>
      <c r="D25" s="1871">
        <v>0.34</v>
      </c>
      <c r="E25" s="1896" t="s">
        <v>858</v>
      </c>
      <c r="F25" s="1486">
        <v>375.97</v>
      </c>
      <c r="G25" s="1486">
        <v>278.37</v>
      </c>
      <c r="H25" s="1486">
        <v>0.47</v>
      </c>
      <c r="I25" s="1486">
        <v>278.84000000000003</v>
      </c>
      <c r="J25" s="1486">
        <v>377.53</v>
      </c>
      <c r="K25" s="1486">
        <v>0.22</v>
      </c>
      <c r="L25" s="1486">
        <v>377.75</v>
      </c>
    </row>
    <row r="26" spans="1:20" s="16" customFormat="1" ht="24">
      <c r="A26" s="1756" t="s">
        <v>5593</v>
      </c>
      <c r="B26" s="1871">
        <v>365.66</v>
      </c>
      <c r="C26" s="1873"/>
      <c r="D26" s="1871">
        <v>0.15</v>
      </c>
      <c r="E26" s="1873"/>
      <c r="F26" s="1486">
        <v>365.81</v>
      </c>
      <c r="G26" s="1486">
        <v>224.08</v>
      </c>
      <c r="H26" s="1486">
        <v>0.17</v>
      </c>
      <c r="I26" s="1486">
        <v>224.25</v>
      </c>
      <c r="J26" s="1486">
        <v>272.68</v>
      </c>
      <c r="K26" s="1486">
        <v>1.41</v>
      </c>
      <c r="L26" s="1486">
        <v>274.08999999999997</v>
      </c>
    </row>
    <row r="27" spans="1:20" s="16" customFormat="1" ht="15">
      <c r="A27" s="1756" t="s">
        <v>5594</v>
      </c>
      <c r="B27" s="1871">
        <v>266.81</v>
      </c>
      <c r="C27" s="1873"/>
      <c r="D27" s="1871" t="s">
        <v>68</v>
      </c>
      <c r="E27" s="1873"/>
      <c r="F27" s="1486">
        <v>266.81</v>
      </c>
      <c r="G27" s="1486">
        <v>233.75</v>
      </c>
      <c r="H27" s="1486" t="s">
        <v>68</v>
      </c>
      <c r="I27" s="1486">
        <v>233.75</v>
      </c>
      <c r="J27" s="1486">
        <v>129.6</v>
      </c>
      <c r="K27" s="1486" t="s">
        <v>68</v>
      </c>
      <c r="L27" s="1486">
        <v>129.6</v>
      </c>
    </row>
    <row r="28" spans="1:20" s="16" customFormat="1" ht="24">
      <c r="A28" s="1756" t="s">
        <v>5595</v>
      </c>
      <c r="B28" s="1871">
        <v>253.61</v>
      </c>
      <c r="C28" s="1873"/>
      <c r="D28" s="1871" t="s">
        <v>68</v>
      </c>
      <c r="E28" s="1873"/>
      <c r="F28" s="1486">
        <v>253.61</v>
      </c>
      <c r="G28" s="1486">
        <v>205.23</v>
      </c>
      <c r="H28" s="1486">
        <v>0.09</v>
      </c>
      <c r="I28" s="1486">
        <v>205.32</v>
      </c>
      <c r="J28" s="1486">
        <v>208.25</v>
      </c>
      <c r="K28" s="1486">
        <v>0.14000000000000001</v>
      </c>
      <c r="L28" s="1486">
        <v>208.39</v>
      </c>
    </row>
    <row r="29" spans="1:20" s="16" customFormat="1" ht="15">
      <c r="A29" s="1756" t="s">
        <v>5596</v>
      </c>
      <c r="B29" s="1871">
        <v>251.67</v>
      </c>
      <c r="C29" s="1873"/>
      <c r="D29" s="1871" t="s">
        <v>68</v>
      </c>
      <c r="E29" s="1873"/>
      <c r="F29" s="1486">
        <v>251.67</v>
      </c>
      <c r="G29" s="1486">
        <v>197.03</v>
      </c>
      <c r="H29" s="1486" t="s">
        <v>68</v>
      </c>
      <c r="I29" s="1486">
        <v>197.03</v>
      </c>
      <c r="J29" s="1486">
        <v>397.76</v>
      </c>
      <c r="K29" s="1486" t="s">
        <v>68</v>
      </c>
      <c r="L29" s="1486">
        <v>397.76</v>
      </c>
    </row>
    <row r="30" spans="1:20" s="16" customFormat="1" ht="25.5" customHeight="1">
      <c r="A30" s="1756" t="s">
        <v>5597</v>
      </c>
      <c r="B30" s="1871" t="s">
        <v>68</v>
      </c>
      <c r="C30" s="1873"/>
      <c r="D30" s="1871">
        <v>242.06</v>
      </c>
      <c r="E30" s="1873"/>
      <c r="F30" s="1486">
        <v>242.06</v>
      </c>
      <c r="G30" s="1486" t="s">
        <v>68</v>
      </c>
      <c r="H30" s="1486">
        <v>234.51</v>
      </c>
      <c r="I30" s="1486">
        <v>234.51</v>
      </c>
      <c r="J30" s="1486">
        <v>0.05</v>
      </c>
      <c r="K30" s="1486">
        <v>397.38</v>
      </c>
      <c r="L30" s="1486">
        <v>397.43</v>
      </c>
    </row>
    <row r="31" spans="1:20" s="16" customFormat="1" ht="36">
      <c r="A31" s="1756" t="s">
        <v>5598</v>
      </c>
      <c r="B31" s="1871">
        <v>241.41</v>
      </c>
      <c r="C31" s="1873"/>
      <c r="D31" s="1871" t="s">
        <v>68</v>
      </c>
      <c r="E31" s="1873"/>
      <c r="F31" s="1486">
        <v>241.41</v>
      </c>
      <c r="G31" s="1486">
        <v>132.52000000000001</v>
      </c>
      <c r="H31" s="1486" t="s">
        <v>68</v>
      </c>
      <c r="I31" s="1486">
        <v>132.52000000000001</v>
      </c>
      <c r="J31" s="1486">
        <v>154.13999999999999</v>
      </c>
      <c r="K31" s="1486" t="s">
        <v>68</v>
      </c>
      <c r="L31" s="1486">
        <v>154.13999999999999</v>
      </c>
    </row>
    <row r="32" spans="1:20" s="16" customFormat="1" ht="24">
      <c r="A32" s="1756" t="s">
        <v>5312</v>
      </c>
      <c r="B32" s="1871" t="s">
        <v>68</v>
      </c>
      <c r="C32" s="1873"/>
      <c r="D32" s="1871">
        <v>195.82</v>
      </c>
      <c r="E32" s="1873"/>
      <c r="F32" s="1486">
        <v>195.82</v>
      </c>
      <c r="G32" s="1486" t="s">
        <v>68</v>
      </c>
      <c r="H32" s="1486">
        <v>1381.68</v>
      </c>
      <c r="I32" s="1486">
        <v>1381.68</v>
      </c>
      <c r="J32" s="1486" t="s">
        <v>68</v>
      </c>
      <c r="K32" s="1486">
        <v>1575.81</v>
      </c>
      <c r="L32" s="1486">
        <v>1575.81</v>
      </c>
    </row>
    <row r="33" spans="1:12" s="16" customFormat="1" ht="36">
      <c r="A33" s="1756" t="s">
        <v>5599</v>
      </c>
      <c r="B33" s="1871">
        <v>50.34</v>
      </c>
      <c r="C33" s="1873"/>
      <c r="D33" s="1871">
        <v>86.7</v>
      </c>
      <c r="E33" s="1873"/>
      <c r="F33" s="1486">
        <v>137.04</v>
      </c>
      <c r="G33" s="1486">
        <v>0.05</v>
      </c>
      <c r="H33" s="1486">
        <v>26.43</v>
      </c>
      <c r="I33" s="1486">
        <v>26.48</v>
      </c>
      <c r="J33" s="1486">
        <v>0.82</v>
      </c>
      <c r="K33" s="1486">
        <v>17.53</v>
      </c>
      <c r="L33" s="1486">
        <v>18.350000000000001</v>
      </c>
    </row>
    <row r="34" spans="1:12" s="16" customFormat="1" ht="24">
      <c r="A34" s="1756" t="s">
        <v>5600</v>
      </c>
      <c r="B34" s="1871">
        <v>131.71</v>
      </c>
      <c r="C34" s="1873"/>
      <c r="D34" s="1871" t="s">
        <v>68</v>
      </c>
      <c r="E34" s="1873"/>
      <c r="F34" s="1486">
        <v>131.71</v>
      </c>
      <c r="G34" s="1486">
        <v>123.08</v>
      </c>
      <c r="H34" s="1486" t="s">
        <v>68</v>
      </c>
      <c r="I34" s="1486">
        <v>123.08</v>
      </c>
      <c r="J34" s="1486">
        <v>124.91</v>
      </c>
      <c r="K34" s="1486" t="s">
        <v>68</v>
      </c>
      <c r="L34" s="1486">
        <v>124.91</v>
      </c>
    </row>
    <row r="35" spans="1:12" s="16" customFormat="1" ht="24">
      <c r="A35" s="1756" t="s">
        <v>5601</v>
      </c>
      <c r="B35" s="1871">
        <v>69.27</v>
      </c>
      <c r="C35" s="1873"/>
      <c r="D35" s="1871" t="s">
        <v>68</v>
      </c>
      <c r="E35" s="1873"/>
      <c r="F35" s="1486">
        <v>69.27</v>
      </c>
      <c r="G35" s="1486">
        <v>61.61</v>
      </c>
      <c r="H35" s="1486">
        <v>0.1</v>
      </c>
      <c r="I35" s="1486">
        <v>61.71</v>
      </c>
      <c r="J35" s="1486">
        <v>50.76</v>
      </c>
      <c r="K35" s="1486" t="s">
        <v>68</v>
      </c>
      <c r="L35" s="1486">
        <v>50.76</v>
      </c>
    </row>
    <row r="36" spans="1:12" s="16" customFormat="1" ht="15">
      <c r="A36" s="1756" t="s">
        <v>5602</v>
      </c>
      <c r="B36" s="1871">
        <v>58.85</v>
      </c>
      <c r="C36" s="1873"/>
      <c r="D36" s="1871" t="s">
        <v>68</v>
      </c>
      <c r="E36" s="1873"/>
      <c r="F36" s="1486">
        <v>58.85</v>
      </c>
      <c r="G36" s="1486">
        <v>23.09</v>
      </c>
      <c r="H36" s="1486" t="s">
        <v>68</v>
      </c>
      <c r="I36" s="1486">
        <v>23.09</v>
      </c>
      <c r="J36" s="1486">
        <v>38.43</v>
      </c>
      <c r="K36" s="1486" t="s">
        <v>68</v>
      </c>
      <c r="L36" s="1486">
        <v>38.43</v>
      </c>
    </row>
    <row r="37" spans="1:12" s="16" customFormat="1" ht="3" customHeight="1">
      <c r="A37" s="1897"/>
      <c r="B37" s="1898"/>
      <c r="C37" s="1898"/>
      <c r="D37" s="1898"/>
      <c r="E37" s="1898"/>
      <c r="F37" s="1898"/>
      <c r="G37" s="1898"/>
      <c r="H37" s="1898"/>
      <c r="I37" s="1898"/>
      <c r="J37" s="1898"/>
      <c r="K37" s="1898"/>
      <c r="L37" s="1898"/>
    </row>
    <row r="38" spans="1:12" s="16" customFormat="1" ht="15.75">
      <c r="A38" s="2155" t="s">
        <v>5603</v>
      </c>
      <c r="B38" s="2155"/>
      <c r="C38" s="2155"/>
      <c r="D38" s="2155"/>
      <c r="E38" s="2155"/>
      <c r="F38" s="2155"/>
      <c r="G38" s="2155"/>
      <c r="H38" s="2155"/>
      <c r="I38" s="2155"/>
      <c r="J38" s="2155"/>
      <c r="K38" s="2155"/>
      <c r="L38" s="2155"/>
    </row>
    <row r="39" spans="1:12" s="16" customFormat="1" ht="15">
      <c r="A39" s="2264"/>
      <c r="B39" s="2265"/>
      <c r="C39" s="2265"/>
      <c r="D39" s="2265"/>
      <c r="E39" s="2265"/>
      <c r="F39" s="2265"/>
      <c r="G39" s="2265"/>
      <c r="H39" s="2265"/>
      <c r="I39" s="2265"/>
      <c r="J39" s="2265"/>
      <c r="K39" s="2265"/>
      <c r="L39" s="2265"/>
    </row>
    <row r="40" spans="1:12" s="16" customFormat="1" ht="15">
      <c r="A40" s="2246" t="s">
        <v>5604</v>
      </c>
      <c r="B40" s="2247"/>
      <c r="C40" s="2247"/>
      <c r="D40" s="2247"/>
      <c r="E40" s="2247"/>
      <c r="F40" s="2247"/>
      <c r="G40" s="2247"/>
      <c r="H40" s="2247"/>
      <c r="I40" s="2247"/>
      <c r="J40" s="2247"/>
      <c r="K40" s="2247"/>
      <c r="L40" s="2247"/>
    </row>
    <row r="41" spans="1:12" s="16" customFormat="1" ht="15">
      <c r="A41" s="2251" t="s">
        <v>5571</v>
      </c>
      <c r="B41" s="2263"/>
      <c r="C41" s="2263"/>
      <c r="D41" s="2263"/>
      <c r="E41" s="2263"/>
      <c r="F41" s="2263"/>
      <c r="G41" s="2263"/>
      <c r="H41" s="2263"/>
      <c r="I41" s="2263"/>
      <c r="J41" s="2263"/>
      <c r="K41" s="2263"/>
      <c r="L41" s="2263"/>
    </row>
    <row r="42" spans="1:12" s="16" customFormat="1" ht="15">
      <c r="A42" s="1732" t="s">
        <v>5572</v>
      </c>
      <c r="B42" s="2253" t="s">
        <v>6</v>
      </c>
      <c r="C42" s="2264"/>
      <c r="D42" s="2265"/>
      <c r="E42" s="2265"/>
      <c r="F42" s="2254"/>
      <c r="G42" s="2253" t="s">
        <v>7</v>
      </c>
      <c r="H42" s="2265"/>
      <c r="I42" s="2254"/>
      <c r="J42" s="2253" t="s">
        <v>4573</v>
      </c>
      <c r="K42" s="2265"/>
      <c r="L42" s="2254"/>
    </row>
    <row r="43" spans="1:12" s="16" customFormat="1" ht="15">
      <c r="A43" s="1732" t="s">
        <v>2133</v>
      </c>
      <c r="B43" s="1716" t="s">
        <v>4949</v>
      </c>
      <c r="C43" s="1893"/>
      <c r="D43" s="1716" t="s">
        <v>4950</v>
      </c>
      <c r="E43" s="1893"/>
      <c r="F43" s="1110" t="s">
        <v>999</v>
      </c>
      <c r="G43" s="1110" t="s">
        <v>4949</v>
      </c>
      <c r="H43" s="1110" t="s">
        <v>4950</v>
      </c>
      <c r="I43" s="1110" t="s">
        <v>999</v>
      </c>
      <c r="J43" s="1110" t="s">
        <v>4949</v>
      </c>
      <c r="K43" s="1110" t="s">
        <v>4950</v>
      </c>
      <c r="L43" s="1110" t="s">
        <v>999</v>
      </c>
    </row>
    <row r="44" spans="1:12" s="16" customFormat="1" ht="15">
      <c r="A44" s="1110" t="s">
        <v>10</v>
      </c>
      <c r="B44" s="1716" t="s">
        <v>11</v>
      </c>
      <c r="C44" s="1893"/>
      <c r="D44" s="1716" t="s">
        <v>12</v>
      </c>
      <c r="E44" s="1893"/>
      <c r="F44" s="1110" t="s">
        <v>13</v>
      </c>
      <c r="G44" s="1110" t="s">
        <v>1000</v>
      </c>
      <c r="H44" s="1110" t="s">
        <v>1001</v>
      </c>
      <c r="I44" s="1110" t="s">
        <v>2141</v>
      </c>
      <c r="J44" s="1110" t="s">
        <v>2142</v>
      </c>
      <c r="K44" s="1110" t="s">
        <v>2935</v>
      </c>
      <c r="L44" s="1110" t="s">
        <v>4827</v>
      </c>
    </row>
    <row r="45" spans="1:12" s="16" customFormat="1" ht="24" customHeight="1">
      <c r="A45" s="1756" t="s">
        <v>5605</v>
      </c>
      <c r="B45" s="1871">
        <v>52.08</v>
      </c>
      <c r="C45" s="1896"/>
      <c r="D45" s="1871">
        <v>0.01</v>
      </c>
      <c r="E45" s="1896" t="s">
        <v>858</v>
      </c>
      <c r="F45" s="1486">
        <v>52.09</v>
      </c>
      <c r="G45" s="1486">
        <v>48.99</v>
      </c>
      <c r="H45" s="1486" t="s">
        <v>68</v>
      </c>
      <c r="I45" s="1486">
        <v>48.99</v>
      </c>
      <c r="J45" s="1486">
        <v>50.92</v>
      </c>
      <c r="K45" s="1486" t="s">
        <v>68</v>
      </c>
      <c r="L45" s="1486">
        <v>50.92</v>
      </c>
    </row>
    <row r="46" spans="1:12" s="16" customFormat="1" ht="36">
      <c r="A46" s="1756" t="s">
        <v>5606</v>
      </c>
      <c r="B46" s="1871">
        <v>45.5</v>
      </c>
      <c r="C46" s="1873"/>
      <c r="D46" s="1871" t="s">
        <v>68</v>
      </c>
      <c r="E46" s="1873"/>
      <c r="F46" s="1486">
        <v>45.5</v>
      </c>
      <c r="G46" s="1486">
        <v>30.78</v>
      </c>
      <c r="H46" s="1486" t="s">
        <v>68</v>
      </c>
      <c r="I46" s="1486">
        <v>30.78</v>
      </c>
      <c r="J46" s="1486">
        <v>69.98</v>
      </c>
      <c r="K46" s="1486" t="s">
        <v>68</v>
      </c>
      <c r="L46" s="1486">
        <v>69.98</v>
      </c>
    </row>
    <row r="47" spans="1:12" s="16" customFormat="1" ht="24">
      <c r="A47" s="1756" t="s">
        <v>5607</v>
      </c>
      <c r="B47" s="1871">
        <v>42.56</v>
      </c>
      <c r="C47" s="1873"/>
      <c r="D47" s="1871" t="s">
        <v>68</v>
      </c>
      <c r="E47" s="1873"/>
      <c r="F47" s="1486">
        <v>42.56</v>
      </c>
      <c r="G47" s="1486">
        <v>32.49</v>
      </c>
      <c r="H47" s="1486" t="s">
        <v>68</v>
      </c>
      <c r="I47" s="1486">
        <v>32.49</v>
      </c>
      <c r="J47" s="1486">
        <v>15.23</v>
      </c>
      <c r="K47" s="1486" t="s">
        <v>68</v>
      </c>
      <c r="L47" s="1486">
        <v>15.23</v>
      </c>
    </row>
    <row r="48" spans="1:12" s="16" customFormat="1" ht="24">
      <c r="A48" s="1756" t="s">
        <v>5608</v>
      </c>
      <c r="B48" s="1871">
        <v>38.549999999999997</v>
      </c>
      <c r="C48" s="1873"/>
      <c r="D48" s="1871" t="s">
        <v>68</v>
      </c>
      <c r="E48" s="1873"/>
      <c r="F48" s="1486">
        <v>38.549999999999997</v>
      </c>
      <c r="G48" s="1486">
        <v>11.29</v>
      </c>
      <c r="H48" s="1486" t="s">
        <v>68</v>
      </c>
      <c r="I48" s="1486">
        <v>11.29</v>
      </c>
      <c r="J48" s="1486">
        <v>13.75</v>
      </c>
      <c r="K48" s="1486" t="s">
        <v>68</v>
      </c>
      <c r="L48" s="1486">
        <v>13.75</v>
      </c>
    </row>
    <row r="49" spans="1:20" s="16" customFormat="1" ht="15">
      <c r="A49" s="1756" t="s">
        <v>2639</v>
      </c>
      <c r="B49" s="1871">
        <v>31.23</v>
      </c>
      <c r="C49" s="1873"/>
      <c r="D49" s="1871">
        <v>6.1599999999999993</v>
      </c>
      <c r="E49" s="1873"/>
      <c r="F49" s="1486">
        <v>37.39</v>
      </c>
      <c r="G49" s="1486">
        <v>29.23</v>
      </c>
      <c r="H49" s="1486">
        <v>2.66</v>
      </c>
      <c r="I49" s="1486">
        <v>31.89</v>
      </c>
      <c r="J49" s="1486">
        <v>26.07</v>
      </c>
      <c r="K49" s="1486">
        <v>2.9</v>
      </c>
      <c r="L49" s="1486">
        <v>28.97</v>
      </c>
    </row>
    <row r="50" spans="1:20" s="16" customFormat="1" ht="24">
      <c r="A50" s="1756" t="s">
        <v>5609</v>
      </c>
      <c r="B50" s="1871">
        <v>31.26</v>
      </c>
      <c r="C50" s="1873"/>
      <c r="D50" s="1871" t="s">
        <v>68</v>
      </c>
      <c r="E50" s="1873"/>
      <c r="F50" s="1486">
        <v>31.26</v>
      </c>
      <c r="G50" s="1486">
        <v>22.8</v>
      </c>
      <c r="H50" s="1486" t="s">
        <v>68</v>
      </c>
      <c r="I50" s="1486">
        <v>22.8</v>
      </c>
      <c r="J50" s="1486">
        <v>20.78</v>
      </c>
      <c r="K50" s="1486" t="s">
        <v>68</v>
      </c>
      <c r="L50" s="1486">
        <v>20.78</v>
      </c>
    </row>
    <row r="51" spans="1:20" s="16" customFormat="1" ht="15">
      <c r="A51" s="1756" t="s">
        <v>5610</v>
      </c>
      <c r="B51" s="1871">
        <v>28.18</v>
      </c>
      <c r="C51" s="1873"/>
      <c r="D51" s="1871" t="s">
        <v>68</v>
      </c>
      <c r="E51" s="1873"/>
      <c r="F51" s="1486">
        <v>28.18</v>
      </c>
      <c r="G51" s="1486">
        <v>41.1</v>
      </c>
      <c r="H51" s="1486" t="s">
        <v>68</v>
      </c>
      <c r="I51" s="1486">
        <v>41.1</v>
      </c>
      <c r="J51" s="1486">
        <v>39.659999999999997</v>
      </c>
      <c r="K51" s="1486" t="s">
        <v>68</v>
      </c>
      <c r="L51" s="1486">
        <v>39.659999999999997</v>
      </c>
    </row>
    <row r="52" spans="1:20" s="16" customFormat="1" ht="36">
      <c r="A52" s="1756" t="s">
        <v>5611</v>
      </c>
      <c r="B52" s="1871">
        <v>25.05</v>
      </c>
      <c r="C52" s="1873"/>
      <c r="D52" s="1871" t="s">
        <v>68</v>
      </c>
      <c r="E52" s="1873"/>
      <c r="F52" s="1486">
        <v>25.05</v>
      </c>
      <c r="G52" s="1486">
        <v>24.87</v>
      </c>
      <c r="H52" s="1486" t="s">
        <v>68</v>
      </c>
      <c r="I52" s="1486">
        <v>24.87</v>
      </c>
      <c r="J52" s="1486">
        <v>23.56</v>
      </c>
      <c r="K52" s="1486" t="s">
        <v>68</v>
      </c>
      <c r="L52" s="1486">
        <v>23.56</v>
      </c>
    </row>
    <row r="53" spans="1:20" s="16" customFormat="1" ht="15">
      <c r="A53" s="1756" t="s">
        <v>5612</v>
      </c>
      <c r="B53" s="1871">
        <v>22.34</v>
      </c>
      <c r="C53" s="1873"/>
      <c r="D53" s="1871" t="s">
        <v>68</v>
      </c>
      <c r="E53" s="1873"/>
      <c r="F53" s="1486">
        <v>22.34</v>
      </c>
      <c r="G53" s="1486">
        <v>13.77</v>
      </c>
      <c r="H53" s="1486" t="s">
        <v>68</v>
      </c>
      <c r="I53" s="1486">
        <v>13.77</v>
      </c>
      <c r="J53" s="1486">
        <v>27.28</v>
      </c>
      <c r="K53" s="1486" t="s">
        <v>68</v>
      </c>
      <c r="L53" s="1486">
        <v>27.28</v>
      </c>
    </row>
    <row r="54" spans="1:20" s="16" customFormat="1" ht="27.75" customHeight="1">
      <c r="A54" s="1756" t="s">
        <v>5613</v>
      </c>
      <c r="B54" s="1871">
        <v>16.73</v>
      </c>
      <c r="C54" s="1873"/>
      <c r="D54" s="1871" t="s">
        <v>68</v>
      </c>
      <c r="E54" s="1873"/>
      <c r="F54" s="1486">
        <v>16.73</v>
      </c>
      <c r="G54" s="1486">
        <v>13.63</v>
      </c>
      <c r="H54" s="1486" t="s">
        <v>68</v>
      </c>
      <c r="I54" s="1486">
        <v>13.63</v>
      </c>
      <c r="J54" s="1486">
        <v>7.63</v>
      </c>
      <c r="K54" s="1486" t="s">
        <v>68</v>
      </c>
      <c r="L54" s="1486">
        <v>7.63</v>
      </c>
    </row>
    <row r="55" spans="1:20" s="16" customFormat="1" ht="48">
      <c r="A55" s="1756" t="s">
        <v>5614</v>
      </c>
      <c r="B55" s="1871">
        <v>15.27</v>
      </c>
      <c r="C55" s="1873"/>
      <c r="D55" s="1871" t="s">
        <v>68</v>
      </c>
      <c r="E55" s="1873"/>
      <c r="F55" s="1486">
        <v>15.27</v>
      </c>
      <c r="G55" s="1486">
        <v>25.49</v>
      </c>
      <c r="H55" s="1486" t="s">
        <v>68</v>
      </c>
      <c r="I55" s="1486">
        <v>25.49</v>
      </c>
      <c r="J55" s="1486">
        <v>14.06</v>
      </c>
      <c r="K55" s="1486" t="s">
        <v>68</v>
      </c>
      <c r="L55" s="1486">
        <v>14.06</v>
      </c>
    </row>
    <row r="56" spans="1:20" s="16" customFormat="1" ht="24">
      <c r="A56" s="1756" t="s">
        <v>5615</v>
      </c>
      <c r="B56" s="1871" t="s">
        <v>68</v>
      </c>
      <c r="C56" s="1873"/>
      <c r="D56" s="1871">
        <v>11.42</v>
      </c>
      <c r="E56" s="1873"/>
      <c r="F56" s="1486">
        <v>11.42</v>
      </c>
      <c r="G56" s="1486" t="s">
        <v>68</v>
      </c>
      <c r="H56" s="1486">
        <v>7.95</v>
      </c>
      <c r="I56" s="1486">
        <v>7.95</v>
      </c>
      <c r="J56" s="1486" t="s">
        <v>68</v>
      </c>
      <c r="K56" s="1486">
        <v>2.3199999999999998</v>
      </c>
      <c r="L56" s="1486">
        <v>2.3199999999999998</v>
      </c>
    </row>
    <row r="57" spans="1:20" s="16" customFormat="1" ht="36">
      <c r="A57" s="1756" t="s">
        <v>5616</v>
      </c>
      <c r="B57" s="1871">
        <v>11.11</v>
      </c>
      <c r="C57" s="1873"/>
      <c r="D57" s="1871" t="s">
        <v>68</v>
      </c>
      <c r="E57" s="1873"/>
      <c r="F57" s="1486">
        <v>11.11</v>
      </c>
      <c r="G57" s="1486">
        <v>20.16</v>
      </c>
      <c r="H57" s="1486" t="s">
        <v>68</v>
      </c>
      <c r="I57" s="1486">
        <v>20.16</v>
      </c>
      <c r="J57" s="1486">
        <v>27.61</v>
      </c>
      <c r="K57" s="1486" t="s">
        <v>68</v>
      </c>
      <c r="L57" s="1486">
        <v>27.61</v>
      </c>
    </row>
    <row r="58" spans="1:20" s="16" customFormat="1" ht="36">
      <c r="A58" s="1756" t="s">
        <v>5617</v>
      </c>
      <c r="B58" s="1871">
        <v>7.89</v>
      </c>
      <c r="C58" s="1873"/>
      <c r="D58" s="1871" t="s">
        <v>68</v>
      </c>
      <c r="E58" s="1873"/>
      <c r="F58" s="1486">
        <v>7.89</v>
      </c>
      <c r="G58" s="1486">
        <v>1.81</v>
      </c>
      <c r="H58" s="1486" t="s">
        <v>68</v>
      </c>
      <c r="I58" s="1486">
        <v>1.81</v>
      </c>
      <c r="J58" s="1486">
        <v>20.36</v>
      </c>
      <c r="K58" s="1486" t="s">
        <v>68</v>
      </c>
      <c r="L58" s="1486">
        <v>20.36</v>
      </c>
      <c r="M58" s="1899"/>
      <c r="N58" s="1899"/>
      <c r="O58" s="1899"/>
      <c r="P58" s="1899"/>
      <c r="Q58" s="1899"/>
      <c r="R58" s="1899"/>
      <c r="S58" s="1899"/>
      <c r="T58" s="1899"/>
    </row>
    <row r="59" spans="1:20" s="16" customFormat="1" ht="48">
      <c r="A59" s="1756" t="s">
        <v>5618</v>
      </c>
      <c r="B59" s="1871">
        <v>4.3600000000000003</v>
      </c>
      <c r="C59" s="1873"/>
      <c r="D59" s="1871" t="s">
        <v>68</v>
      </c>
      <c r="E59" s="1873"/>
      <c r="F59" s="1486">
        <v>4.3600000000000003</v>
      </c>
      <c r="G59" s="1486">
        <v>3.97</v>
      </c>
      <c r="H59" s="1486" t="s">
        <v>68</v>
      </c>
      <c r="I59" s="1486">
        <v>3.97</v>
      </c>
      <c r="J59" s="1486">
        <v>3.62</v>
      </c>
      <c r="K59" s="1486" t="s">
        <v>68</v>
      </c>
      <c r="L59" s="1486">
        <v>3.62</v>
      </c>
      <c r="M59" s="1892"/>
      <c r="N59" s="1892"/>
      <c r="O59" s="1892"/>
      <c r="P59" s="1892"/>
      <c r="Q59" s="1892"/>
      <c r="R59" s="1892"/>
      <c r="S59" s="1892"/>
      <c r="T59" s="1892"/>
    </row>
    <row r="60" spans="1:20" s="16" customFormat="1" ht="15">
      <c r="A60" s="1756" t="s">
        <v>5619</v>
      </c>
      <c r="B60" s="1871" t="s">
        <v>68</v>
      </c>
      <c r="C60" s="1873"/>
      <c r="D60" s="1871">
        <v>1.26</v>
      </c>
      <c r="E60" s="1873"/>
      <c r="F60" s="1486">
        <v>1.26</v>
      </c>
      <c r="G60" s="1486" t="s">
        <v>68</v>
      </c>
      <c r="H60" s="1486">
        <v>139.05000000000001</v>
      </c>
      <c r="I60" s="1486">
        <v>139.05000000000001</v>
      </c>
      <c r="J60" s="1486" t="s">
        <v>68</v>
      </c>
      <c r="K60" s="1486" t="s">
        <v>68</v>
      </c>
      <c r="L60" s="1486" t="s">
        <v>68</v>
      </c>
      <c r="M60" s="1892"/>
      <c r="N60" s="1892"/>
      <c r="O60" s="1892"/>
      <c r="P60" s="1892"/>
      <c r="Q60" s="1892"/>
      <c r="R60" s="1892"/>
      <c r="S60" s="1892"/>
      <c r="T60" s="1892"/>
    </row>
    <row r="61" spans="1:20" s="16" customFormat="1" ht="24">
      <c r="A61" s="1756" t="s">
        <v>5620</v>
      </c>
      <c r="B61" s="1871">
        <v>0.49</v>
      </c>
      <c r="C61" s="1873"/>
      <c r="D61" s="1871" t="s">
        <v>68</v>
      </c>
      <c r="E61" s="1873"/>
      <c r="F61" s="1486">
        <v>0.49</v>
      </c>
      <c r="G61" s="1486" t="s">
        <v>68</v>
      </c>
      <c r="H61" s="1486">
        <v>2.76</v>
      </c>
      <c r="I61" s="1486">
        <v>2.76</v>
      </c>
      <c r="J61" s="1486">
        <v>0.06</v>
      </c>
      <c r="K61" s="1486">
        <v>3.38</v>
      </c>
      <c r="L61" s="1486">
        <v>3.44</v>
      </c>
      <c r="M61" s="1892"/>
      <c r="N61" s="1892"/>
      <c r="O61" s="1892"/>
      <c r="P61" s="1892"/>
      <c r="Q61" s="1892"/>
      <c r="R61" s="1892"/>
      <c r="S61" s="1892"/>
      <c r="T61" s="1892"/>
    </row>
    <row r="62" spans="1:20" s="16" customFormat="1" ht="15">
      <c r="A62" s="1756" t="s">
        <v>1263</v>
      </c>
      <c r="B62" s="1871">
        <v>6.64</v>
      </c>
      <c r="C62" s="1873"/>
      <c r="D62" s="1871" t="s">
        <v>5621</v>
      </c>
      <c r="E62" s="1873"/>
      <c r="F62" s="1486" t="s">
        <v>5622</v>
      </c>
      <c r="G62" s="1486">
        <v>40.89</v>
      </c>
      <c r="H62" s="1486">
        <v>23.490000000000002</v>
      </c>
      <c r="I62" s="1486">
        <v>64.38</v>
      </c>
      <c r="J62" s="1486">
        <v>1.54</v>
      </c>
      <c r="K62" s="1486" t="s">
        <v>5623</v>
      </c>
      <c r="L62" s="1486" t="s">
        <v>5624</v>
      </c>
      <c r="M62" s="1892"/>
      <c r="N62" s="1892"/>
      <c r="O62" s="1892"/>
      <c r="P62" s="1892"/>
      <c r="Q62" s="1892"/>
      <c r="R62" s="1892"/>
      <c r="S62" s="1892"/>
      <c r="T62" s="1892"/>
    </row>
    <row r="63" spans="1:20" s="16" customFormat="1" ht="24">
      <c r="A63" s="1756" t="s">
        <v>5625</v>
      </c>
      <c r="B63" s="1871" t="s">
        <v>5626</v>
      </c>
      <c r="C63" s="1873"/>
      <c r="D63" s="1871" t="s">
        <v>2371</v>
      </c>
      <c r="E63" s="1873"/>
      <c r="F63" s="1486" t="s">
        <v>5627</v>
      </c>
      <c r="G63" s="1486" t="s">
        <v>5628</v>
      </c>
      <c r="H63" s="1486" t="s">
        <v>5629</v>
      </c>
      <c r="I63" s="1486" t="s">
        <v>5630</v>
      </c>
      <c r="J63" s="1486" t="s">
        <v>5631</v>
      </c>
      <c r="K63" s="1486" t="s">
        <v>463</v>
      </c>
      <c r="L63" s="1486" t="s">
        <v>5632</v>
      </c>
      <c r="M63" s="1892"/>
      <c r="N63" s="1892"/>
      <c r="O63" s="1892"/>
      <c r="P63" s="1892"/>
      <c r="Q63" s="1892"/>
      <c r="R63" s="1892"/>
      <c r="S63" s="1892"/>
      <c r="T63" s="1892"/>
    </row>
    <row r="64" spans="1:20" s="1899" customFormat="1" ht="16.5" customHeight="1">
      <c r="A64" s="1900" t="s">
        <v>999</v>
      </c>
      <c r="B64" s="1901">
        <v>117407.36000000003</v>
      </c>
      <c r="C64" s="1902"/>
      <c r="D64" s="1901">
        <v>78390.409999999989</v>
      </c>
      <c r="E64" s="1902"/>
      <c r="F64" s="1903">
        <v>195797.77</v>
      </c>
      <c r="G64" s="1904">
        <v>113660.64</v>
      </c>
      <c r="H64" s="1904">
        <v>66424.62</v>
      </c>
      <c r="I64" s="1904">
        <v>180085.25999999998</v>
      </c>
      <c r="J64" s="1904">
        <v>96636.53</v>
      </c>
      <c r="K64" s="1904">
        <v>28864.31</v>
      </c>
      <c r="L64" s="1904">
        <v>125500.84</v>
      </c>
      <c r="M64" s="1892"/>
      <c r="N64" s="1892"/>
      <c r="O64" s="1892"/>
      <c r="P64" s="1892"/>
      <c r="Q64" s="1892"/>
      <c r="R64" s="1892"/>
      <c r="S64" s="1892"/>
      <c r="T64" s="1892"/>
    </row>
    <row r="65" spans="1:12" ht="15" customHeight="1">
      <c r="A65" s="2266" t="s">
        <v>5633</v>
      </c>
      <c r="B65" s="2266"/>
      <c r="C65" s="2266"/>
      <c r="D65" s="2266"/>
      <c r="E65" s="2266"/>
      <c r="F65" s="2266"/>
      <c r="G65" s="2266"/>
      <c r="H65" s="2266"/>
      <c r="I65" s="2266"/>
      <c r="J65" s="2266"/>
      <c r="K65" s="2266"/>
      <c r="L65" s="2266"/>
    </row>
    <row r="66" spans="1:12" ht="24.75" customHeight="1">
      <c r="A66" s="2266" t="s">
        <v>5634</v>
      </c>
      <c r="B66" s="2266"/>
      <c r="C66" s="2266"/>
      <c r="D66" s="2266"/>
      <c r="E66" s="2266"/>
      <c r="F66" s="2266"/>
      <c r="G66" s="2266"/>
      <c r="H66" s="2266"/>
      <c r="I66" s="2266"/>
      <c r="J66" s="2266"/>
      <c r="K66" s="2266"/>
      <c r="L66" s="2266"/>
    </row>
    <row r="67" spans="1:12" ht="24" customHeight="1">
      <c r="A67" s="2266" t="s">
        <v>5635</v>
      </c>
      <c r="B67" s="2266"/>
      <c r="C67" s="2266"/>
      <c r="D67" s="2266"/>
      <c r="E67" s="2266"/>
      <c r="F67" s="2266"/>
      <c r="G67" s="2266"/>
      <c r="H67" s="2266"/>
      <c r="I67" s="2266"/>
      <c r="J67" s="2266"/>
      <c r="K67" s="2266"/>
      <c r="L67" s="2266"/>
    </row>
    <row r="68" spans="1:12" ht="15" customHeight="1">
      <c r="A68" s="1718"/>
      <c r="B68" s="1718"/>
      <c r="C68" s="1718"/>
      <c r="D68" s="1718"/>
      <c r="E68" s="1718"/>
      <c r="F68" s="1718"/>
      <c r="G68" s="1718"/>
      <c r="H68" s="1718"/>
      <c r="I68" s="1718"/>
      <c r="J68" s="1718"/>
      <c r="K68" s="1718"/>
      <c r="L68" s="1718"/>
    </row>
    <row r="69" spans="1:12" ht="15" customHeight="1">
      <c r="A69" s="1718"/>
      <c r="B69" s="1718"/>
      <c r="C69" s="1718"/>
      <c r="D69" s="1718"/>
      <c r="E69" s="1718"/>
      <c r="F69" s="1718"/>
      <c r="G69" s="1718"/>
      <c r="H69" s="1718"/>
      <c r="I69" s="1718"/>
      <c r="J69" s="1718"/>
      <c r="K69" s="1718"/>
      <c r="L69" s="1718"/>
    </row>
    <row r="70" spans="1:12" ht="15" customHeight="1">
      <c r="A70" s="1718"/>
      <c r="B70" s="1718"/>
      <c r="C70" s="1718"/>
      <c r="D70" s="1718"/>
      <c r="E70" s="1718"/>
      <c r="F70" s="1718"/>
      <c r="G70" s="1718"/>
      <c r="H70" s="1718"/>
      <c r="I70" s="1718"/>
      <c r="J70" s="1718"/>
      <c r="K70" s="1718"/>
      <c r="L70" s="1718"/>
    </row>
    <row r="71" spans="1:12" ht="15" customHeight="1">
      <c r="A71" s="1718"/>
      <c r="B71" s="1718"/>
      <c r="C71" s="1718"/>
      <c r="D71" s="1718"/>
      <c r="E71" s="1718"/>
      <c r="F71" s="1718"/>
      <c r="G71" s="1718"/>
      <c r="H71" s="1718"/>
      <c r="I71" s="1718"/>
      <c r="J71" s="1718"/>
      <c r="K71" s="1718"/>
      <c r="L71" s="1718"/>
    </row>
    <row r="72" spans="1:12" ht="15" customHeight="1">
      <c r="A72" s="1718"/>
      <c r="B72" s="1718"/>
      <c r="C72" s="1718"/>
      <c r="D72" s="1718"/>
      <c r="E72" s="1718"/>
      <c r="F72" s="1718"/>
      <c r="G72" s="1718"/>
      <c r="H72" s="1718"/>
      <c r="I72" s="1718"/>
      <c r="J72" s="1718"/>
      <c r="K72" s="1718"/>
      <c r="L72" s="1718"/>
    </row>
    <row r="73" spans="1:12" ht="15" customHeight="1">
      <c r="A73" s="1718"/>
      <c r="B73" s="1718"/>
      <c r="C73" s="1718"/>
      <c r="D73" s="1718"/>
      <c r="E73" s="1718"/>
      <c r="F73" s="1718"/>
      <c r="G73" s="1718"/>
      <c r="H73" s="1718"/>
      <c r="I73" s="1718"/>
      <c r="J73" s="1718"/>
      <c r="K73" s="1718"/>
      <c r="L73" s="1718"/>
    </row>
    <row r="74" spans="1:12" ht="15" customHeight="1">
      <c r="A74" s="1718"/>
      <c r="B74" s="1718"/>
      <c r="C74" s="1718"/>
      <c r="D74" s="1718"/>
      <c r="E74" s="1718"/>
      <c r="F74" s="1718"/>
      <c r="G74" s="1718"/>
      <c r="H74" s="1718"/>
      <c r="I74" s="1718"/>
      <c r="J74" s="1718"/>
      <c r="K74" s="1718"/>
      <c r="L74" s="1718"/>
    </row>
    <row r="75" spans="1:12" ht="15" customHeight="1">
      <c r="A75" s="1718"/>
      <c r="B75" s="1718"/>
      <c r="C75" s="1718"/>
      <c r="D75" s="1718"/>
      <c r="E75" s="1718"/>
      <c r="F75" s="1718"/>
      <c r="G75" s="1718"/>
      <c r="H75" s="1718"/>
      <c r="I75" s="1718"/>
      <c r="J75" s="1718"/>
      <c r="K75" s="1718"/>
      <c r="L75" s="1718"/>
    </row>
    <row r="76" spans="1:12" ht="15" customHeight="1">
      <c r="A76" s="1718"/>
      <c r="B76" s="1718"/>
      <c r="C76" s="1718"/>
      <c r="D76" s="1718"/>
      <c r="E76" s="1718"/>
      <c r="F76" s="1718"/>
      <c r="G76" s="1718"/>
      <c r="H76" s="1718"/>
      <c r="I76" s="1718"/>
      <c r="J76" s="1718"/>
      <c r="K76" s="1718"/>
      <c r="L76" s="1718"/>
    </row>
    <row r="77" spans="1:12" ht="15" customHeight="1">
      <c r="A77" s="1718"/>
      <c r="B77" s="1718"/>
      <c r="C77" s="1718"/>
      <c r="D77" s="1718"/>
      <c r="E77" s="1718"/>
      <c r="F77" s="1718"/>
      <c r="G77" s="1718"/>
      <c r="H77" s="1718"/>
      <c r="I77" s="1718"/>
      <c r="J77" s="1718"/>
      <c r="K77" s="1718"/>
      <c r="L77" s="1718"/>
    </row>
    <row r="78" spans="1:12" ht="15" customHeight="1">
      <c r="A78" s="1718"/>
      <c r="B78" s="1718"/>
      <c r="C78" s="1718"/>
      <c r="D78" s="1718"/>
      <c r="E78" s="1718"/>
      <c r="F78" s="1718"/>
      <c r="G78" s="1718"/>
      <c r="H78" s="1718"/>
      <c r="I78" s="1718"/>
      <c r="J78" s="1718"/>
      <c r="K78" s="1718"/>
      <c r="L78" s="1718"/>
    </row>
    <row r="79" spans="1:12" ht="15" customHeight="1">
      <c r="A79" s="1718"/>
      <c r="B79" s="1718"/>
      <c r="C79" s="1718"/>
      <c r="D79" s="1718"/>
      <c r="E79" s="1718"/>
      <c r="F79" s="1718"/>
      <c r="G79" s="1718"/>
      <c r="H79" s="1718"/>
      <c r="I79" s="1718"/>
      <c r="J79" s="1718"/>
      <c r="K79" s="1718"/>
      <c r="L79" s="1718"/>
    </row>
    <row r="80" spans="1:12" ht="15" customHeight="1">
      <c r="A80" s="1718"/>
      <c r="B80" s="1718"/>
      <c r="C80" s="1718"/>
      <c r="D80" s="1718"/>
      <c r="E80" s="1718"/>
      <c r="F80" s="1718"/>
      <c r="G80" s="1718"/>
      <c r="H80" s="1718"/>
      <c r="I80" s="1718"/>
      <c r="J80" s="1718"/>
      <c r="K80" s="1718"/>
      <c r="L80" s="1718"/>
    </row>
    <row r="81" spans="1:12" ht="15" customHeight="1">
      <c r="A81" s="1718"/>
      <c r="B81" s="1718"/>
      <c r="C81" s="1718"/>
      <c r="D81" s="1718"/>
      <c r="E81" s="1718"/>
      <c r="F81" s="1718"/>
      <c r="G81" s="1718"/>
      <c r="H81" s="1718"/>
      <c r="I81" s="1718"/>
      <c r="J81" s="1718"/>
      <c r="K81" s="1718"/>
      <c r="L81" s="1718"/>
    </row>
    <row r="82" spans="1:12" ht="15" customHeight="1">
      <c r="A82" s="1718"/>
      <c r="B82" s="1718"/>
      <c r="C82" s="1718"/>
      <c r="D82" s="1718"/>
      <c r="E82" s="1718"/>
      <c r="F82" s="1718"/>
      <c r="G82" s="1718"/>
      <c r="H82" s="1718"/>
      <c r="I82" s="1718"/>
      <c r="J82" s="1718"/>
      <c r="K82" s="1718"/>
      <c r="L82" s="1718"/>
    </row>
    <row r="83" spans="1:12" ht="15" customHeight="1">
      <c r="A83" s="1718"/>
      <c r="B83" s="1718"/>
      <c r="C83" s="1718"/>
      <c r="D83" s="1718"/>
      <c r="E83" s="1718"/>
      <c r="F83" s="1718"/>
      <c r="G83" s="1718"/>
      <c r="H83" s="1718"/>
      <c r="I83" s="1718"/>
      <c r="J83" s="1718"/>
      <c r="K83" s="1718"/>
      <c r="L83" s="1718"/>
    </row>
    <row r="84" spans="1:12" ht="15" customHeight="1">
      <c r="A84" s="1718"/>
      <c r="B84" s="1718"/>
      <c r="C84" s="1718"/>
      <c r="D84" s="1718"/>
      <c r="E84" s="1718"/>
      <c r="F84" s="1718"/>
      <c r="G84" s="1718"/>
      <c r="H84" s="1718"/>
      <c r="I84" s="1718"/>
      <c r="J84" s="1718"/>
      <c r="K84" s="1718"/>
      <c r="L84" s="1718"/>
    </row>
    <row r="85" spans="1:12" ht="15" customHeight="1">
      <c r="A85" s="1718"/>
      <c r="B85" s="1718"/>
      <c r="C85" s="1718"/>
      <c r="D85" s="1718"/>
      <c r="E85" s="1718"/>
      <c r="F85" s="1718"/>
      <c r="G85" s="1718"/>
      <c r="H85" s="1718"/>
      <c r="I85" s="1718"/>
      <c r="J85" s="1718"/>
      <c r="K85" s="1718"/>
      <c r="L85" s="1718"/>
    </row>
    <row r="86" spans="1:12" ht="15" customHeight="1">
      <c r="A86" s="1718"/>
      <c r="B86" s="1718"/>
      <c r="C86" s="1718"/>
      <c r="D86" s="1718"/>
      <c r="E86" s="1718"/>
      <c r="F86" s="1718"/>
      <c r="G86" s="1718"/>
      <c r="H86" s="1718"/>
      <c r="I86" s="1718"/>
      <c r="J86" s="1718"/>
      <c r="K86" s="1718"/>
      <c r="L86" s="1718"/>
    </row>
    <row r="87" spans="1:12" ht="15" customHeight="1">
      <c r="A87" s="1718"/>
      <c r="B87" s="1718"/>
      <c r="C87" s="1718"/>
      <c r="D87" s="1718"/>
      <c r="E87" s="1718"/>
      <c r="F87" s="1718"/>
      <c r="G87" s="1718"/>
      <c r="H87" s="1718"/>
      <c r="I87" s="1718"/>
      <c r="J87" s="1718"/>
      <c r="K87" s="1718"/>
      <c r="L87" s="1718"/>
    </row>
    <row r="88" spans="1:12" ht="15" customHeight="1">
      <c r="A88" s="1718"/>
      <c r="B88" s="1718"/>
      <c r="C88" s="1718"/>
      <c r="D88" s="1718"/>
      <c r="E88" s="1718"/>
      <c r="F88" s="1718"/>
      <c r="G88" s="1718"/>
      <c r="H88" s="1718"/>
      <c r="I88" s="1718"/>
      <c r="J88" s="1718"/>
      <c r="K88" s="1718"/>
      <c r="L88" s="1718"/>
    </row>
    <row r="89" spans="1:12" ht="15" customHeight="1">
      <c r="A89" s="1718"/>
      <c r="B89" s="1718"/>
      <c r="C89" s="1718"/>
      <c r="D89" s="1718"/>
      <c r="E89" s="1718"/>
      <c r="F89" s="1718"/>
      <c r="G89" s="1718"/>
      <c r="H89" s="1718"/>
      <c r="I89" s="1718"/>
      <c r="J89" s="1718"/>
      <c r="K89" s="1718"/>
      <c r="L89" s="1718"/>
    </row>
    <row r="90" spans="1:12" ht="15" customHeight="1">
      <c r="A90" s="1718"/>
      <c r="B90" s="1718"/>
      <c r="C90" s="1718"/>
      <c r="D90" s="1718"/>
      <c r="E90" s="1718"/>
      <c r="F90" s="1718"/>
      <c r="G90" s="1718"/>
      <c r="H90" s="1718"/>
      <c r="I90" s="1718"/>
      <c r="J90" s="1718"/>
      <c r="K90" s="1718"/>
      <c r="L90" s="1718"/>
    </row>
    <row r="91" spans="1:12" ht="15" customHeight="1">
      <c r="A91" s="1718"/>
      <c r="B91" s="1718"/>
      <c r="C91" s="1718"/>
      <c r="D91" s="1718"/>
      <c r="E91" s="1718"/>
      <c r="F91" s="1718"/>
      <c r="G91" s="1718"/>
      <c r="H91" s="1718"/>
      <c r="I91" s="1718"/>
      <c r="J91" s="1718"/>
      <c r="K91" s="1718"/>
      <c r="L91" s="1718"/>
    </row>
    <row r="92" spans="1:12" ht="15" customHeight="1">
      <c r="A92" s="1718"/>
      <c r="B92" s="1718"/>
      <c r="C92" s="1718"/>
      <c r="D92" s="1718"/>
      <c r="E92" s="1718"/>
      <c r="F92" s="1718"/>
      <c r="G92" s="1718"/>
      <c r="H92" s="1718"/>
      <c r="I92" s="1718"/>
      <c r="J92" s="1718"/>
      <c r="K92" s="1718"/>
      <c r="L92" s="1718"/>
    </row>
    <row r="93" spans="1:12" ht="15" customHeight="1">
      <c r="A93" s="1718"/>
      <c r="B93" s="1718"/>
      <c r="C93" s="1718"/>
      <c r="D93" s="1718"/>
      <c r="E93" s="1718"/>
      <c r="F93" s="1718"/>
      <c r="G93" s="1718"/>
      <c r="H93" s="1718"/>
      <c r="I93" s="1718"/>
      <c r="J93" s="1718"/>
      <c r="K93" s="1718"/>
      <c r="L93" s="1718"/>
    </row>
    <row r="94" spans="1:12" ht="15" customHeight="1">
      <c r="A94" s="1718"/>
      <c r="B94" s="1718"/>
      <c r="C94" s="1718"/>
      <c r="D94" s="1718"/>
      <c r="E94" s="1718"/>
      <c r="F94" s="1718"/>
      <c r="G94" s="1718"/>
      <c r="H94" s="1718"/>
      <c r="I94" s="1718"/>
      <c r="J94" s="1718"/>
      <c r="K94" s="1718"/>
      <c r="L94" s="1718"/>
    </row>
    <row r="95" spans="1:12" ht="15" customHeight="1">
      <c r="A95" s="1718"/>
      <c r="B95" s="1718"/>
      <c r="C95" s="1718"/>
      <c r="D95" s="1718"/>
      <c r="E95" s="1718"/>
      <c r="F95" s="1718"/>
      <c r="G95" s="1718"/>
      <c r="H95" s="1718"/>
      <c r="I95" s="1718"/>
      <c r="J95" s="1718"/>
      <c r="K95" s="1718"/>
      <c r="L95" s="1718"/>
    </row>
    <row r="96" spans="1:12" ht="15" customHeight="1">
      <c r="A96" s="1718"/>
      <c r="B96" s="1718"/>
      <c r="C96" s="1718"/>
      <c r="D96" s="1718"/>
      <c r="E96" s="1718"/>
      <c r="F96" s="1718"/>
      <c r="G96" s="1718"/>
      <c r="H96" s="1718"/>
      <c r="I96" s="1718"/>
      <c r="J96" s="1718"/>
      <c r="K96" s="1718"/>
      <c r="L96" s="1718"/>
    </row>
    <row r="97" spans="1:12" ht="15" customHeight="1">
      <c r="A97" s="1718"/>
      <c r="B97" s="1718"/>
      <c r="C97" s="1718"/>
      <c r="D97" s="1718"/>
      <c r="E97" s="1718"/>
      <c r="F97" s="1718"/>
      <c r="G97" s="1718"/>
      <c r="H97" s="1718"/>
      <c r="I97" s="1718"/>
      <c r="J97" s="1718"/>
      <c r="K97" s="1718"/>
      <c r="L97" s="1718"/>
    </row>
    <row r="98" spans="1:12" ht="15" customHeight="1">
      <c r="A98" s="1718"/>
      <c r="B98" s="1718"/>
      <c r="C98" s="1718"/>
      <c r="D98" s="1718"/>
      <c r="E98" s="1718"/>
      <c r="F98" s="1718"/>
      <c r="G98" s="1718"/>
      <c r="H98" s="1718"/>
      <c r="I98" s="1718"/>
      <c r="J98" s="1718"/>
      <c r="K98" s="1718"/>
      <c r="L98" s="1718"/>
    </row>
    <row r="99" spans="1:12" ht="15" customHeight="1">
      <c r="A99" s="1718"/>
      <c r="B99" s="1718"/>
      <c r="C99" s="1718"/>
      <c r="D99" s="1718"/>
      <c r="E99" s="1718"/>
      <c r="F99" s="1718"/>
      <c r="G99" s="1718"/>
      <c r="H99" s="1718"/>
      <c r="I99" s="1718"/>
      <c r="J99" s="1718"/>
      <c r="K99" s="1718"/>
      <c r="L99" s="1718"/>
    </row>
    <row r="100" spans="1:12" ht="15" customHeight="1">
      <c r="A100" s="1718"/>
      <c r="B100" s="1718"/>
      <c r="C100" s="1718"/>
      <c r="D100" s="1718"/>
      <c r="E100" s="1718"/>
      <c r="F100" s="1718"/>
      <c r="G100" s="1718"/>
      <c r="H100" s="1718"/>
      <c r="I100" s="1718"/>
      <c r="J100" s="1718"/>
      <c r="K100" s="1718"/>
      <c r="L100" s="1718"/>
    </row>
    <row r="101" spans="1:12" ht="15" customHeight="1">
      <c r="A101" s="1718"/>
      <c r="B101" s="1718"/>
      <c r="C101" s="1718"/>
      <c r="D101" s="1718"/>
      <c r="E101" s="1718"/>
      <c r="F101" s="1718"/>
      <c r="G101" s="1718"/>
      <c r="H101" s="1718"/>
      <c r="I101" s="1718"/>
      <c r="J101" s="1718"/>
      <c r="K101" s="1718"/>
      <c r="L101" s="1718"/>
    </row>
    <row r="102" spans="1:12" ht="15" customHeight="1">
      <c r="A102" s="1718"/>
      <c r="B102" s="1718"/>
      <c r="C102" s="1718"/>
      <c r="D102" s="1718"/>
      <c r="E102" s="1718"/>
      <c r="F102" s="1718"/>
      <c r="G102" s="1718"/>
      <c r="H102" s="1718"/>
      <c r="I102" s="1718"/>
      <c r="J102" s="1718"/>
      <c r="K102" s="1718"/>
      <c r="L102" s="1718"/>
    </row>
    <row r="103" spans="1:12" ht="15" customHeight="1">
      <c r="A103" s="1718"/>
      <c r="B103" s="1718"/>
      <c r="C103" s="1718"/>
      <c r="D103" s="1718"/>
      <c r="E103" s="1718"/>
      <c r="F103" s="1718"/>
      <c r="G103" s="1718"/>
      <c r="H103" s="1718"/>
      <c r="I103" s="1718"/>
      <c r="J103" s="1718"/>
      <c r="K103" s="1718"/>
      <c r="L103" s="1718"/>
    </row>
    <row r="104" spans="1:12" ht="15" customHeight="1">
      <c r="A104" s="1718"/>
      <c r="B104" s="1718"/>
      <c r="C104" s="1718"/>
      <c r="D104" s="1718"/>
      <c r="E104" s="1718"/>
      <c r="F104" s="1718"/>
      <c r="G104" s="1718"/>
      <c r="H104" s="1718"/>
      <c r="I104" s="1718"/>
      <c r="J104" s="1718"/>
      <c r="K104" s="1718"/>
      <c r="L104" s="1718"/>
    </row>
    <row r="105" spans="1:12" ht="15" customHeight="1">
      <c r="A105" s="1718"/>
      <c r="B105" s="1718"/>
      <c r="C105" s="1718"/>
      <c r="D105" s="1718"/>
      <c r="E105" s="1718"/>
      <c r="F105" s="1718"/>
      <c r="G105" s="1718"/>
      <c r="H105" s="1718"/>
      <c r="I105" s="1718"/>
      <c r="J105" s="1718"/>
      <c r="K105" s="1718"/>
      <c r="L105" s="1718"/>
    </row>
    <row r="106" spans="1:12" ht="15" customHeight="1">
      <c r="A106" s="1718"/>
      <c r="B106" s="1718"/>
      <c r="C106" s="1718"/>
      <c r="D106" s="1718"/>
      <c r="E106" s="1718"/>
      <c r="F106" s="1718"/>
      <c r="G106" s="1718"/>
      <c r="H106" s="1718"/>
      <c r="I106" s="1718"/>
      <c r="J106" s="1718"/>
      <c r="K106" s="1718"/>
      <c r="L106" s="1718"/>
    </row>
    <row r="107" spans="1:12" ht="15" customHeight="1">
      <c r="A107" s="1718"/>
      <c r="B107" s="1718"/>
      <c r="C107" s="1718"/>
      <c r="D107" s="1718"/>
      <c r="E107" s="1718"/>
      <c r="F107" s="1718"/>
      <c r="G107" s="1718"/>
      <c r="H107" s="1718"/>
      <c r="I107" s="1718"/>
      <c r="J107" s="1718"/>
      <c r="K107" s="1718"/>
      <c r="L107" s="1718"/>
    </row>
    <row r="108" spans="1:12" ht="15" customHeight="1">
      <c r="A108" s="1718"/>
      <c r="B108" s="1718"/>
      <c r="C108" s="1718"/>
      <c r="D108" s="1718"/>
      <c r="E108" s="1718"/>
      <c r="F108" s="1718"/>
      <c r="G108" s="1718"/>
      <c r="H108" s="1718"/>
      <c r="I108" s="1718"/>
      <c r="J108" s="1718"/>
      <c r="K108" s="1718"/>
      <c r="L108" s="1718"/>
    </row>
    <row r="109" spans="1:12" ht="15" customHeight="1">
      <c r="A109" s="1718"/>
      <c r="B109" s="1718"/>
      <c r="C109" s="1718"/>
      <c r="D109" s="1718"/>
      <c r="E109" s="1718"/>
      <c r="F109" s="1718"/>
      <c r="G109" s="1718"/>
      <c r="H109" s="1718"/>
      <c r="I109" s="1718"/>
      <c r="J109" s="1718"/>
      <c r="K109" s="1718"/>
      <c r="L109" s="1718"/>
    </row>
    <row r="110" spans="1:12" ht="15" customHeight="1">
      <c r="A110" s="1718"/>
      <c r="B110" s="1718"/>
      <c r="C110" s="1718"/>
      <c r="D110" s="1718"/>
      <c r="E110" s="1718"/>
      <c r="F110" s="1718"/>
      <c r="G110" s="1718"/>
      <c r="H110" s="1718"/>
      <c r="I110" s="1718"/>
      <c r="J110" s="1718"/>
      <c r="K110" s="1718"/>
      <c r="L110" s="1718"/>
    </row>
    <row r="111" spans="1:12" ht="15" customHeight="1">
      <c r="A111" s="1718"/>
      <c r="B111" s="1718"/>
      <c r="C111" s="1718"/>
      <c r="D111" s="1718"/>
      <c r="E111" s="1718"/>
      <c r="F111" s="1718"/>
      <c r="G111" s="1718"/>
      <c r="H111" s="1718"/>
      <c r="I111" s="1718"/>
      <c r="J111" s="1718"/>
      <c r="K111" s="1718"/>
      <c r="L111" s="1718"/>
    </row>
    <row r="112" spans="1:12" ht="15" customHeight="1">
      <c r="A112" s="1718"/>
      <c r="B112" s="1718"/>
      <c r="C112" s="1718"/>
      <c r="D112" s="1718"/>
      <c r="E112" s="1718"/>
      <c r="F112" s="1718"/>
      <c r="G112" s="1718"/>
      <c r="H112" s="1718"/>
      <c r="I112" s="1718"/>
      <c r="J112" s="1718"/>
      <c r="K112" s="1718"/>
      <c r="L112" s="1718"/>
    </row>
    <row r="113" spans="1:12" ht="15" customHeight="1">
      <c r="A113" s="1718"/>
      <c r="B113" s="1718"/>
      <c r="C113" s="1718"/>
      <c r="D113" s="1718"/>
      <c r="E113" s="1718"/>
      <c r="F113" s="1718"/>
      <c r="G113" s="1718"/>
      <c r="H113" s="1718"/>
      <c r="I113" s="1718"/>
      <c r="J113" s="1718"/>
      <c r="K113" s="1718"/>
      <c r="L113" s="1718"/>
    </row>
    <row r="114" spans="1:12" ht="15" customHeight="1">
      <c r="A114" s="1718"/>
      <c r="B114" s="1718"/>
      <c r="C114" s="1718"/>
      <c r="D114" s="1718"/>
      <c r="E114" s="1718"/>
      <c r="F114" s="1718"/>
      <c r="G114" s="1718"/>
      <c r="H114" s="1718"/>
      <c r="I114" s="1718"/>
      <c r="J114" s="1718"/>
      <c r="K114" s="1718"/>
      <c r="L114" s="1718"/>
    </row>
    <row r="115" spans="1:12" ht="15" customHeight="1">
      <c r="A115" s="1718"/>
      <c r="B115" s="1718"/>
      <c r="C115" s="1718"/>
      <c r="D115" s="1718"/>
      <c r="E115" s="1718"/>
      <c r="F115" s="1718"/>
      <c r="G115" s="1718"/>
      <c r="H115" s="1718"/>
      <c r="I115" s="1718"/>
      <c r="J115" s="1718"/>
      <c r="K115" s="1718"/>
      <c r="L115" s="1718"/>
    </row>
    <row r="116" spans="1:12" ht="15" customHeight="1">
      <c r="A116" s="1718"/>
      <c r="B116" s="1718"/>
      <c r="C116" s="1718"/>
      <c r="D116" s="1718"/>
      <c r="E116" s="1718"/>
      <c r="F116" s="1718"/>
      <c r="G116" s="1718"/>
      <c r="H116" s="1718"/>
      <c r="I116" s="1718"/>
      <c r="J116" s="1718"/>
      <c r="K116" s="1718"/>
      <c r="L116" s="1718"/>
    </row>
    <row r="117" spans="1:12" ht="15" customHeight="1">
      <c r="A117" s="1718"/>
      <c r="B117" s="1718"/>
      <c r="C117" s="1718"/>
      <c r="D117" s="1718"/>
      <c r="E117" s="1718"/>
      <c r="F117" s="1718"/>
      <c r="G117" s="1718"/>
      <c r="H117" s="1718"/>
      <c r="I117" s="1718"/>
      <c r="J117" s="1718"/>
      <c r="K117" s="1718"/>
      <c r="L117" s="1718"/>
    </row>
    <row r="118" spans="1:12" ht="15" customHeight="1">
      <c r="A118" s="1718"/>
      <c r="B118" s="1718"/>
      <c r="C118" s="1718"/>
      <c r="D118" s="1718"/>
      <c r="E118" s="1718"/>
      <c r="F118" s="1718"/>
      <c r="G118" s="1718"/>
      <c r="H118" s="1718"/>
      <c r="I118" s="1718"/>
      <c r="J118" s="1718"/>
      <c r="K118" s="1718"/>
      <c r="L118" s="1718"/>
    </row>
    <row r="119" spans="1:12" ht="15" customHeight="1">
      <c r="A119" s="1718"/>
      <c r="B119" s="1718"/>
      <c r="C119" s="1718"/>
      <c r="D119" s="1718"/>
      <c r="E119" s="1718"/>
      <c r="F119" s="1718"/>
      <c r="G119" s="1718"/>
      <c r="H119" s="1718"/>
      <c r="I119" s="1718"/>
      <c r="J119" s="1718"/>
      <c r="K119" s="1718"/>
      <c r="L119" s="1718"/>
    </row>
    <row r="120" spans="1:12" ht="15" customHeight="1">
      <c r="A120" s="1718"/>
      <c r="B120" s="1718"/>
      <c r="C120" s="1718"/>
      <c r="D120" s="1718"/>
      <c r="E120" s="1718"/>
      <c r="F120" s="1718"/>
      <c r="G120" s="1718"/>
      <c r="H120" s="1718"/>
      <c r="I120" s="1718"/>
      <c r="J120" s="1718"/>
      <c r="K120" s="1718"/>
      <c r="L120" s="1718"/>
    </row>
    <row r="121" spans="1:12" ht="15" customHeight="1">
      <c r="A121" s="1718"/>
      <c r="B121" s="1718"/>
      <c r="C121" s="1718"/>
      <c r="D121" s="1718"/>
      <c r="E121" s="1718"/>
      <c r="F121" s="1718"/>
      <c r="G121" s="1718"/>
      <c r="H121" s="1718"/>
      <c r="I121" s="1718"/>
      <c r="J121" s="1718"/>
      <c r="K121" s="1718"/>
      <c r="L121" s="1718"/>
    </row>
    <row r="122" spans="1:12" ht="15" customHeight="1">
      <c r="A122" s="1718"/>
      <c r="B122" s="1718"/>
      <c r="C122" s="1718"/>
      <c r="D122" s="1718"/>
      <c r="E122" s="1718"/>
      <c r="F122" s="1718"/>
      <c r="G122" s="1718"/>
      <c r="H122" s="1718"/>
      <c r="I122" s="1718"/>
      <c r="J122" s="1718"/>
      <c r="K122" s="1718"/>
      <c r="L122" s="1718"/>
    </row>
    <row r="123" spans="1:12" ht="15" customHeight="1">
      <c r="A123" s="1718"/>
      <c r="B123" s="1718"/>
      <c r="C123" s="1718"/>
      <c r="D123" s="1718"/>
      <c r="E123" s="1718"/>
      <c r="F123" s="1718"/>
      <c r="G123" s="1718"/>
      <c r="H123" s="1718"/>
      <c r="I123" s="1718"/>
      <c r="J123" s="1718"/>
      <c r="K123" s="1718"/>
      <c r="L123" s="1718"/>
    </row>
    <row r="124" spans="1:12" ht="15" customHeight="1">
      <c r="A124" s="1718"/>
      <c r="B124" s="1718"/>
      <c r="C124" s="1718"/>
      <c r="D124" s="1718"/>
      <c r="E124" s="1718"/>
      <c r="F124" s="1718"/>
      <c r="G124" s="1718"/>
      <c r="H124" s="1718"/>
      <c r="I124" s="1718"/>
      <c r="J124" s="1718"/>
      <c r="K124" s="1718"/>
      <c r="L124" s="1718"/>
    </row>
    <row r="125" spans="1:12" ht="15" customHeight="1">
      <c r="A125" s="1718"/>
      <c r="B125" s="1718"/>
      <c r="C125" s="1718"/>
      <c r="D125" s="1718"/>
      <c r="E125" s="1718"/>
      <c r="F125" s="1718"/>
      <c r="G125" s="1718"/>
      <c r="H125" s="1718"/>
      <c r="I125" s="1718"/>
      <c r="J125" s="1718"/>
      <c r="K125" s="1718"/>
      <c r="L125" s="1718"/>
    </row>
    <row r="126" spans="1:12" ht="15" customHeight="1">
      <c r="A126" s="1718"/>
      <c r="B126" s="1718"/>
      <c r="C126" s="1718"/>
      <c r="D126" s="1718"/>
      <c r="E126" s="1718"/>
      <c r="F126" s="1718"/>
      <c r="G126" s="1718"/>
      <c r="H126" s="1718"/>
      <c r="I126" s="1718"/>
      <c r="J126" s="1718"/>
      <c r="K126" s="1718"/>
      <c r="L126" s="1718"/>
    </row>
    <row r="127" spans="1:12" ht="15" customHeight="1">
      <c r="A127" s="1718"/>
      <c r="B127" s="1718"/>
      <c r="C127" s="1718"/>
      <c r="D127" s="1718"/>
      <c r="E127" s="1718"/>
      <c r="F127" s="1718"/>
      <c r="G127" s="1718"/>
      <c r="H127" s="1718"/>
      <c r="I127" s="1718"/>
      <c r="J127" s="1718"/>
      <c r="K127" s="1718"/>
      <c r="L127" s="1718"/>
    </row>
    <row r="128" spans="1:12" ht="15" customHeight="1">
      <c r="A128" s="1718"/>
      <c r="B128" s="1718"/>
      <c r="C128" s="1718"/>
      <c r="D128" s="1718"/>
      <c r="E128" s="1718"/>
      <c r="F128" s="1718"/>
      <c r="G128" s="1718"/>
      <c r="H128" s="1718"/>
      <c r="I128" s="1718"/>
      <c r="J128" s="1718"/>
      <c r="K128" s="1718"/>
      <c r="L128" s="1718"/>
    </row>
    <row r="129" spans="1:12" ht="15" customHeight="1">
      <c r="A129" s="1718"/>
      <c r="B129" s="1718"/>
      <c r="C129" s="1718"/>
      <c r="D129" s="1718"/>
      <c r="E129" s="1718"/>
      <c r="F129" s="1718"/>
      <c r="G129" s="1718"/>
      <c r="H129" s="1718"/>
      <c r="I129" s="1718"/>
      <c r="J129" s="1718"/>
      <c r="K129" s="1718"/>
      <c r="L129" s="1718"/>
    </row>
    <row r="130" spans="1:12" ht="15" customHeight="1">
      <c r="A130" s="1718"/>
      <c r="B130" s="1718"/>
      <c r="C130" s="1718"/>
      <c r="D130" s="1718"/>
      <c r="E130" s="1718"/>
      <c r="F130" s="1718"/>
      <c r="G130" s="1718"/>
      <c r="H130" s="1718"/>
      <c r="I130" s="1718"/>
      <c r="J130" s="1718"/>
      <c r="K130" s="1718"/>
      <c r="L130" s="1718"/>
    </row>
    <row r="131" spans="1:12" ht="15" customHeight="1">
      <c r="A131" s="1718"/>
      <c r="B131" s="1718"/>
      <c r="C131" s="1718"/>
      <c r="D131" s="1718"/>
      <c r="E131" s="1718"/>
      <c r="F131" s="1718"/>
      <c r="G131" s="1718"/>
      <c r="H131" s="1718"/>
      <c r="I131" s="1718"/>
      <c r="J131" s="1718"/>
      <c r="K131" s="1718"/>
      <c r="L131" s="1718"/>
    </row>
    <row r="132" spans="1:12" ht="15" customHeight="1">
      <c r="A132" s="1718"/>
      <c r="B132" s="1718"/>
      <c r="C132" s="1718"/>
      <c r="D132" s="1718"/>
      <c r="E132" s="1718"/>
      <c r="F132" s="1718"/>
      <c r="G132" s="1718"/>
      <c r="H132" s="1718"/>
      <c r="I132" s="1718"/>
      <c r="J132" s="1718"/>
      <c r="K132" s="1718"/>
      <c r="L132" s="1718"/>
    </row>
    <row r="133" spans="1:12" ht="15" customHeight="1">
      <c r="A133" s="1718"/>
      <c r="B133" s="1718"/>
      <c r="C133" s="1718"/>
      <c r="D133" s="1718"/>
      <c r="E133" s="1718"/>
      <c r="F133" s="1718"/>
      <c r="G133" s="1718"/>
      <c r="H133" s="1718"/>
      <c r="I133" s="1718"/>
      <c r="J133" s="1718"/>
      <c r="K133" s="1718"/>
      <c r="L133" s="1718"/>
    </row>
    <row r="134" spans="1:12" ht="15" customHeight="1">
      <c r="A134" s="1718"/>
      <c r="B134" s="1718"/>
      <c r="C134" s="1718"/>
      <c r="D134" s="1718"/>
      <c r="E134" s="1718"/>
      <c r="F134" s="1718"/>
      <c r="G134" s="1718"/>
      <c r="H134" s="1718"/>
      <c r="I134" s="1718"/>
      <c r="J134" s="1718"/>
      <c r="K134" s="1718"/>
      <c r="L134" s="1718"/>
    </row>
    <row r="135" spans="1:12" ht="15" customHeight="1">
      <c r="A135" s="1718"/>
      <c r="B135" s="1718"/>
      <c r="C135" s="1718"/>
      <c r="D135" s="1718"/>
      <c r="E135" s="1718"/>
      <c r="F135" s="1718"/>
      <c r="G135" s="1718"/>
      <c r="H135" s="1718"/>
      <c r="I135" s="1718"/>
      <c r="J135" s="1718"/>
      <c r="K135" s="1718"/>
      <c r="L135" s="1718"/>
    </row>
    <row r="136" spans="1:12" ht="15" customHeight="1">
      <c r="A136" s="1718"/>
      <c r="B136" s="1718"/>
      <c r="C136" s="1718"/>
      <c r="D136" s="1718"/>
      <c r="E136" s="1718"/>
      <c r="F136" s="1718"/>
      <c r="G136" s="1718"/>
      <c r="H136" s="1718"/>
      <c r="I136" s="1718"/>
      <c r="J136" s="1718"/>
      <c r="K136" s="1718"/>
      <c r="L136" s="1718"/>
    </row>
    <row r="137" spans="1:12" ht="15" customHeight="1">
      <c r="A137" s="1718"/>
      <c r="B137" s="1718"/>
      <c r="C137" s="1718"/>
      <c r="D137" s="1718"/>
      <c r="E137" s="1718"/>
      <c r="F137" s="1718"/>
      <c r="G137" s="1718"/>
      <c r="H137" s="1718"/>
      <c r="I137" s="1718"/>
      <c r="J137" s="1718"/>
      <c r="K137" s="1718"/>
      <c r="L137" s="1718"/>
    </row>
    <row r="138" spans="1:12" ht="15" customHeight="1">
      <c r="A138" s="1718"/>
      <c r="B138" s="1718"/>
      <c r="C138" s="1718"/>
      <c r="D138" s="1718"/>
      <c r="E138" s="1718"/>
      <c r="F138" s="1718"/>
      <c r="G138" s="1718"/>
      <c r="H138" s="1718"/>
      <c r="I138" s="1718"/>
      <c r="J138" s="1718"/>
      <c r="K138" s="1718"/>
      <c r="L138" s="1718"/>
    </row>
    <row r="139" spans="1:12" ht="15" customHeight="1">
      <c r="A139" s="1718"/>
      <c r="B139" s="1718"/>
      <c r="C139" s="1718"/>
      <c r="D139" s="1718"/>
      <c r="E139" s="1718"/>
      <c r="F139" s="1718"/>
      <c r="G139" s="1718"/>
      <c r="H139" s="1718"/>
      <c r="I139" s="1718"/>
      <c r="J139" s="1718"/>
      <c r="K139" s="1718"/>
      <c r="L139" s="1718"/>
    </row>
    <row r="140" spans="1:12" ht="15" customHeight="1">
      <c r="A140" s="1718"/>
      <c r="B140" s="1718"/>
      <c r="C140" s="1718"/>
      <c r="D140" s="1718"/>
      <c r="E140" s="1718"/>
      <c r="F140" s="1718"/>
      <c r="G140" s="1718"/>
      <c r="H140" s="1718"/>
      <c r="I140" s="1718"/>
      <c r="J140" s="1718"/>
      <c r="K140" s="1718"/>
      <c r="L140" s="1718"/>
    </row>
    <row r="141" spans="1:12" ht="15" customHeight="1">
      <c r="A141" s="1718"/>
      <c r="B141" s="1718"/>
      <c r="C141" s="1718"/>
      <c r="D141" s="1718"/>
      <c r="E141" s="1718"/>
      <c r="F141" s="1718"/>
      <c r="G141" s="1718"/>
      <c r="H141" s="1718"/>
      <c r="I141" s="1718"/>
      <c r="J141" s="1718"/>
      <c r="K141" s="1718"/>
      <c r="L141" s="1718"/>
    </row>
    <row r="142" spans="1:12" ht="15" customHeight="1">
      <c r="A142" s="1718"/>
      <c r="B142" s="1718"/>
      <c r="C142" s="1718"/>
      <c r="D142" s="1718"/>
      <c r="E142" s="1718"/>
      <c r="F142" s="1718"/>
      <c r="G142" s="1718"/>
      <c r="H142" s="1718"/>
      <c r="I142" s="1718"/>
      <c r="J142" s="1718"/>
      <c r="K142" s="1718"/>
      <c r="L142" s="1718"/>
    </row>
    <row r="143" spans="1:12" ht="15" customHeight="1">
      <c r="A143" s="1718"/>
      <c r="B143" s="1718"/>
      <c r="C143" s="1718"/>
      <c r="D143" s="1718"/>
      <c r="E143" s="1718"/>
      <c r="F143" s="1718"/>
      <c r="G143" s="1718"/>
      <c r="H143" s="1718"/>
      <c r="I143" s="1718"/>
      <c r="J143" s="1718"/>
      <c r="K143" s="1718"/>
      <c r="L143" s="1718"/>
    </row>
    <row r="144" spans="1:12" ht="15" customHeight="1">
      <c r="A144" s="1718"/>
      <c r="B144" s="1718"/>
      <c r="C144" s="1718"/>
      <c r="D144" s="1718"/>
      <c r="E144" s="1718"/>
      <c r="F144" s="1718"/>
      <c r="G144" s="1718"/>
      <c r="H144" s="1718"/>
      <c r="I144" s="1718"/>
      <c r="J144" s="1718"/>
      <c r="K144" s="1718"/>
      <c r="L144" s="1718"/>
    </row>
    <row r="145" spans="1:12" ht="15" customHeight="1">
      <c r="A145" s="1718"/>
      <c r="B145" s="1718"/>
      <c r="C145" s="1718"/>
      <c r="D145" s="1718"/>
      <c r="E145" s="1718"/>
      <c r="F145" s="1718"/>
      <c r="G145" s="1718"/>
      <c r="H145" s="1718"/>
      <c r="I145" s="1718"/>
      <c r="J145" s="1718"/>
      <c r="K145" s="1718"/>
      <c r="L145" s="1718"/>
    </row>
    <row r="146" spans="1:12" ht="15" customHeight="1">
      <c r="A146" s="1718"/>
      <c r="B146" s="1718"/>
      <c r="C146" s="1718"/>
      <c r="D146" s="1718"/>
      <c r="E146" s="1718"/>
      <c r="F146" s="1718"/>
      <c r="G146" s="1718"/>
      <c r="H146" s="1718"/>
      <c r="I146" s="1718"/>
      <c r="J146" s="1718"/>
      <c r="K146" s="1718"/>
      <c r="L146" s="1718"/>
    </row>
    <row r="147" spans="1:12" ht="15" customHeight="1">
      <c r="A147" s="1718"/>
      <c r="B147" s="1718"/>
      <c r="C147" s="1718"/>
      <c r="D147" s="1718"/>
      <c r="E147" s="1718"/>
      <c r="F147" s="1718"/>
      <c r="G147" s="1718"/>
      <c r="H147" s="1718"/>
      <c r="I147" s="1718"/>
      <c r="J147" s="1718"/>
      <c r="K147" s="1718"/>
      <c r="L147" s="1718"/>
    </row>
    <row r="148" spans="1:12" ht="15" customHeight="1">
      <c r="A148" s="1718"/>
      <c r="B148" s="1718"/>
      <c r="C148" s="1718"/>
      <c r="D148" s="1718"/>
      <c r="E148" s="1718"/>
      <c r="F148" s="1718"/>
      <c r="G148" s="1718"/>
      <c r="H148" s="1718"/>
      <c r="I148" s="1718"/>
      <c r="J148" s="1718"/>
      <c r="K148" s="1718"/>
      <c r="L148" s="1718"/>
    </row>
    <row r="149" spans="1:12" ht="15" customHeight="1">
      <c r="A149" s="1718"/>
      <c r="B149" s="1718"/>
      <c r="C149" s="1718"/>
      <c r="D149" s="1718"/>
      <c r="E149" s="1718"/>
      <c r="F149" s="1718"/>
      <c r="G149" s="1718"/>
      <c r="H149" s="1718"/>
      <c r="I149" s="1718"/>
      <c r="J149" s="1718"/>
      <c r="K149" s="1718"/>
      <c r="L149" s="1718"/>
    </row>
    <row r="150" spans="1:12" ht="15" customHeight="1">
      <c r="A150" s="1718"/>
      <c r="B150" s="1718"/>
      <c r="C150" s="1718"/>
      <c r="D150" s="1718"/>
      <c r="E150" s="1718"/>
      <c r="F150" s="1718"/>
      <c r="G150" s="1718"/>
      <c r="H150" s="1718"/>
      <c r="I150" s="1718"/>
      <c r="J150" s="1718"/>
      <c r="K150" s="1718"/>
      <c r="L150" s="1718"/>
    </row>
    <row r="151" spans="1:12" ht="15" customHeight="1">
      <c r="A151" s="1718"/>
      <c r="B151" s="1718"/>
      <c r="C151" s="1718"/>
      <c r="D151" s="1718"/>
      <c r="E151" s="1718"/>
      <c r="F151" s="1718"/>
      <c r="G151" s="1718"/>
      <c r="H151" s="1718"/>
      <c r="I151" s="1718"/>
      <c r="J151" s="1718"/>
      <c r="K151" s="1718"/>
      <c r="L151" s="1718"/>
    </row>
    <row r="152" spans="1:12" ht="15" customHeight="1">
      <c r="A152" s="1718"/>
      <c r="B152" s="1718"/>
      <c r="C152" s="1718"/>
      <c r="D152" s="1718"/>
      <c r="E152" s="1718"/>
      <c r="F152" s="1718"/>
      <c r="G152" s="1718"/>
      <c r="H152" s="1718"/>
      <c r="I152" s="1718"/>
      <c r="J152" s="1718"/>
      <c r="K152" s="1718"/>
      <c r="L152" s="1718"/>
    </row>
    <row r="153" spans="1:12" ht="15" customHeight="1">
      <c r="A153" s="1718"/>
      <c r="B153" s="1718"/>
      <c r="C153" s="1718"/>
      <c r="D153" s="1718"/>
      <c r="E153" s="1718"/>
      <c r="F153" s="1718"/>
      <c r="G153" s="1718"/>
      <c r="H153" s="1718"/>
      <c r="I153" s="1718"/>
      <c r="J153" s="1718"/>
      <c r="K153" s="1718"/>
      <c r="L153" s="1718"/>
    </row>
    <row r="154" spans="1:12" ht="15" customHeight="1">
      <c r="A154" s="1718"/>
      <c r="B154" s="1718"/>
      <c r="C154" s="1718"/>
      <c r="D154" s="1718"/>
      <c r="E154" s="1718"/>
      <c r="F154" s="1718"/>
      <c r="G154" s="1718"/>
      <c r="H154" s="1718"/>
      <c r="I154" s="1718"/>
      <c r="J154" s="1718"/>
      <c r="K154" s="1718"/>
      <c r="L154" s="1718"/>
    </row>
    <row r="155" spans="1:12" ht="15" customHeight="1">
      <c r="A155" s="1718"/>
      <c r="B155" s="1718"/>
      <c r="C155" s="1718"/>
      <c r="D155" s="1718"/>
      <c r="E155" s="1718"/>
      <c r="F155" s="1718"/>
      <c r="G155" s="1718"/>
      <c r="H155" s="1718"/>
      <c r="I155" s="1718"/>
      <c r="J155" s="1718"/>
      <c r="K155" s="1718"/>
      <c r="L155" s="1718"/>
    </row>
    <row r="156" spans="1:12" ht="15" customHeight="1">
      <c r="A156" s="1718"/>
      <c r="B156" s="1718"/>
      <c r="C156" s="1718"/>
      <c r="D156" s="1718"/>
      <c r="E156" s="1718"/>
      <c r="F156" s="1718"/>
      <c r="G156" s="1718"/>
      <c r="H156" s="1718"/>
      <c r="I156" s="1718"/>
      <c r="J156" s="1718"/>
      <c r="K156" s="1718"/>
      <c r="L156" s="1718"/>
    </row>
    <row r="157" spans="1:12" ht="15" customHeight="1">
      <c r="A157" s="1718"/>
      <c r="B157" s="1718"/>
      <c r="C157" s="1718"/>
      <c r="D157" s="1718"/>
      <c r="E157" s="1718"/>
      <c r="F157" s="1718"/>
      <c r="G157" s="1718"/>
      <c r="H157" s="1718"/>
      <c r="I157" s="1718"/>
      <c r="J157" s="1718"/>
      <c r="K157" s="1718"/>
      <c r="L157" s="1718"/>
    </row>
    <row r="158" spans="1:12" ht="15" customHeight="1">
      <c r="A158" s="1718"/>
      <c r="B158" s="1718"/>
      <c r="C158" s="1718"/>
      <c r="D158" s="1718"/>
      <c r="E158" s="1718"/>
      <c r="F158" s="1718"/>
      <c r="G158" s="1718"/>
      <c r="H158" s="1718"/>
      <c r="I158" s="1718"/>
      <c r="J158" s="1718"/>
      <c r="K158" s="1718"/>
      <c r="L158" s="1718"/>
    </row>
    <row r="159" spans="1:12" ht="15" customHeight="1">
      <c r="A159" s="1718"/>
      <c r="B159" s="1718"/>
      <c r="C159" s="1718"/>
      <c r="D159" s="1718"/>
      <c r="E159" s="1718"/>
      <c r="F159" s="1718"/>
      <c r="G159" s="1718"/>
      <c r="H159" s="1718"/>
      <c r="I159" s="1718"/>
      <c r="J159" s="1718"/>
      <c r="K159" s="1718"/>
      <c r="L159" s="1718"/>
    </row>
    <row r="160" spans="1:12" ht="15" customHeight="1">
      <c r="A160" s="1718"/>
      <c r="B160" s="1718"/>
      <c r="C160" s="1718"/>
      <c r="D160" s="1718"/>
      <c r="E160" s="1718"/>
      <c r="F160" s="1718"/>
      <c r="G160" s="1718"/>
      <c r="H160" s="1718"/>
      <c r="I160" s="1718"/>
      <c r="J160" s="1718"/>
      <c r="K160" s="1718"/>
      <c r="L160" s="1718"/>
    </row>
    <row r="161" spans="1:12" ht="15" customHeight="1">
      <c r="A161" s="1718"/>
      <c r="B161" s="1718"/>
      <c r="C161" s="1718"/>
      <c r="D161" s="1718"/>
      <c r="E161" s="1718"/>
      <c r="F161" s="1718"/>
      <c r="G161" s="1718"/>
      <c r="H161" s="1718"/>
      <c r="I161" s="1718"/>
      <c r="J161" s="1718"/>
      <c r="K161" s="1718"/>
      <c r="L161" s="1718"/>
    </row>
    <row r="162" spans="1:12" ht="15" customHeight="1">
      <c r="A162" s="1718"/>
      <c r="B162" s="1718"/>
      <c r="C162" s="1718"/>
      <c r="D162" s="1718"/>
      <c r="E162" s="1718"/>
      <c r="F162" s="1718"/>
      <c r="G162" s="1718"/>
      <c r="H162" s="1718"/>
      <c r="I162" s="1718"/>
      <c r="J162" s="1718"/>
      <c r="K162" s="1718"/>
      <c r="L162" s="1718"/>
    </row>
    <row r="163" spans="1:12" ht="15" customHeight="1">
      <c r="A163" s="1718"/>
      <c r="B163" s="1718"/>
      <c r="C163" s="1718"/>
      <c r="D163" s="1718"/>
      <c r="E163" s="1718"/>
      <c r="F163" s="1718"/>
      <c r="G163" s="1718"/>
      <c r="H163" s="1718"/>
      <c r="I163" s="1718"/>
      <c r="J163" s="1718"/>
      <c r="K163" s="1718"/>
      <c r="L163" s="1718"/>
    </row>
    <row r="164" spans="1:12" ht="15" customHeight="1">
      <c r="A164" s="1718"/>
      <c r="B164" s="1718"/>
      <c r="C164" s="1718"/>
      <c r="D164" s="1718"/>
      <c r="E164" s="1718"/>
      <c r="F164" s="1718"/>
      <c r="G164" s="1718"/>
      <c r="H164" s="1718"/>
      <c r="I164" s="1718"/>
      <c r="J164" s="1718"/>
      <c r="K164" s="1718"/>
      <c r="L164" s="1718"/>
    </row>
    <row r="165" spans="1:12" ht="15" customHeight="1">
      <c r="A165" s="1718"/>
      <c r="B165" s="1718"/>
      <c r="C165" s="1718"/>
      <c r="D165" s="1718"/>
      <c r="E165" s="1718"/>
      <c r="F165" s="1718"/>
      <c r="G165" s="1718"/>
      <c r="H165" s="1718"/>
      <c r="I165" s="1718"/>
      <c r="J165" s="1718"/>
      <c r="K165" s="1718"/>
      <c r="L165" s="1718"/>
    </row>
    <row r="166" spans="1:12" ht="15" customHeight="1">
      <c r="A166" s="1718"/>
      <c r="B166" s="1718"/>
      <c r="C166" s="1718"/>
      <c r="D166" s="1718"/>
      <c r="E166" s="1718"/>
      <c r="F166" s="1718"/>
      <c r="G166" s="1718"/>
      <c r="H166" s="1718"/>
      <c r="I166" s="1718"/>
      <c r="J166" s="1718"/>
      <c r="K166" s="1718"/>
      <c r="L166" s="1718"/>
    </row>
    <row r="167" spans="1:12" ht="15" customHeight="1">
      <c r="A167" s="1718"/>
      <c r="B167" s="1718"/>
      <c r="C167" s="1718"/>
      <c r="D167" s="1718"/>
      <c r="E167" s="1718"/>
      <c r="F167" s="1718"/>
      <c r="G167" s="1718"/>
      <c r="H167" s="1718"/>
      <c r="I167" s="1718"/>
      <c r="J167" s="1718"/>
      <c r="K167" s="1718"/>
      <c r="L167" s="1718"/>
    </row>
    <row r="168" spans="1:12" ht="15" customHeight="1">
      <c r="A168" s="1718"/>
      <c r="B168" s="1718"/>
      <c r="C168" s="1718"/>
      <c r="D168" s="1718"/>
      <c r="E168" s="1718"/>
      <c r="F168" s="1718"/>
      <c r="G168" s="1718"/>
      <c r="H168" s="1718"/>
      <c r="I168" s="1718"/>
      <c r="J168" s="1718"/>
      <c r="K168" s="1718"/>
      <c r="L168" s="1718"/>
    </row>
    <row r="169" spans="1:12" ht="15" customHeight="1">
      <c r="A169" s="1718"/>
      <c r="B169" s="1718"/>
      <c r="C169" s="1718"/>
      <c r="D169" s="1718"/>
      <c r="E169" s="1718"/>
      <c r="F169" s="1718"/>
      <c r="G169" s="1718"/>
      <c r="H169" s="1718"/>
      <c r="I169" s="1718"/>
      <c r="J169" s="1718"/>
      <c r="K169" s="1718"/>
      <c r="L169" s="1718"/>
    </row>
    <row r="170" spans="1:12" ht="15" customHeight="1">
      <c r="A170" s="1718"/>
      <c r="B170" s="1718"/>
      <c r="C170" s="1718"/>
      <c r="D170" s="1718"/>
      <c r="E170" s="1718"/>
      <c r="F170" s="1718"/>
      <c r="G170" s="1718"/>
      <c r="H170" s="1718"/>
      <c r="I170" s="1718"/>
      <c r="J170" s="1718"/>
      <c r="K170" s="1718"/>
      <c r="L170" s="1718"/>
    </row>
    <row r="171" spans="1:12" ht="15" customHeight="1">
      <c r="A171" s="1718"/>
      <c r="B171" s="1718"/>
      <c r="C171" s="1718"/>
      <c r="D171" s="1718"/>
      <c r="E171" s="1718"/>
      <c r="F171" s="1718"/>
      <c r="G171" s="1718"/>
      <c r="H171" s="1718"/>
      <c r="I171" s="1718"/>
      <c r="J171" s="1718"/>
      <c r="K171" s="1718"/>
      <c r="L171" s="1718"/>
    </row>
    <row r="172" spans="1:12" ht="15" customHeight="1">
      <c r="A172" s="1718"/>
      <c r="B172" s="1718"/>
      <c r="C172" s="1718"/>
      <c r="D172" s="1718"/>
      <c r="E172" s="1718"/>
      <c r="F172" s="1718"/>
      <c r="G172" s="1718"/>
      <c r="H172" s="1718"/>
      <c r="I172" s="1718"/>
      <c r="J172" s="1718"/>
      <c r="K172" s="1718"/>
      <c r="L172" s="1718"/>
    </row>
    <row r="173" spans="1:12" ht="15" customHeight="1">
      <c r="A173" s="1718"/>
      <c r="B173" s="1718"/>
      <c r="C173" s="1718"/>
      <c r="D173" s="1718"/>
      <c r="E173" s="1718"/>
      <c r="F173" s="1718"/>
      <c r="G173" s="1718"/>
      <c r="H173" s="1718"/>
      <c r="I173" s="1718"/>
      <c r="J173" s="1718"/>
      <c r="K173" s="1718"/>
      <c r="L173" s="1718"/>
    </row>
    <row r="174" spans="1:12" ht="15" customHeight="1">
      <c r="A174" s="1718"/>
      <c r="B174" s="1718"/>
      <c r="C174" s="1718"/>
      <c r="D174" s="1718"/>
      <c r="E174" s="1718"/>
      <c r="F174" s="1718"/>
      <c r="G174" s="1718"/>
      <c r="H174" s="1718"/>
      <c r="I174" s="1718"/>
      <c r="J174" s="1718"/>
      <c r="K174" s="1718"/>
      <c r="L174" s="1718"/>
    </row>
    <row r="175" spans="1:12" ht="15" customHeight="1">
      <c r="A175" s="1718"/>
      <c r="B175" s="1718"/>
      <c r="C175" s="1718"/>
      <c r="D175" s="1718"/>
      <c r="E175" s="1718"/>
      <c r="F175" s="1718"/>
      <c r="G175" s="1718"/>
      <c r="H175" s="1718"/>
      <c r="I175" s="1718"/>
      <c r="J175" s="1718"/>
      <c r="K175" s="1718"/>
      <c r="L175" s="1718"/>
    </row>
    <row r="176" spans="1:12" ht="15" customHeight="1">
      <c r="A176" s="1718"/>
      <c r="B176" s="1718"/>
      <c r="C176" s="1718"/>
      <c r="D176" s="1718"/>
      <c r="E176" s="1718"/>
      <c r="F176" s="1718"/>
      <c r="G176" s="1718"/>
      <c r="H176" s="1718"/>
      <c r="I176" s="1718"/>
      <c r="J176" s="1718"/>
      <c r="K176" s="1718"/>
      <c r="L176" s="1718"/>
    </row>
    <row r="177" spans="1:12" ht="15" customHeight="1">
      <c r="A177" s="1718"/>
      <c r="B177" s="1718"/>
      <c r="C177" s="1718"/>
      <c r="D177" s="1718"/>
      <c r="E177" s="1718"/>
      <c r="F177" s="1718"/>
      <c r="G177" s="1718"/>
      <c r="H177" s="1718"/>
      <c r="I177" s="1718"/>
      <c r="J177" s="1718"/>
      <c r="K177" s="1718"/>
      <c r="L177" s="1718"/>
    </row>
    <row r="178" spans="1:12" ht="15" customHeight="1">
      <c r="A178" s="1718"/>
      <c r="B178" s="1718"/>
      <c r="C178" s="1718"/>
      <c r="D178" s="1718"/>
      <c r="E178" s="1718"/>
      <c r="F178" s="1718"/>
      <c r="G178" s="1718"/>
      <c r="H178" s="1718"/>
      <c r="I178" s="1718"/>
      <c r="J178" s="1718"/>
      <c r="K178" s="1718"/>
      <c r="L178" s="1718"/>
    </row>
    <row r="179" spans="1:12" ht="15" customHeight="1">
      <c r="A179" s="1718"/>
      <c r="B179" s="1718"/>
      <c r="C179" s="1718"/>
      <c r="D179" s="1718"/>
      <c r="E179" s="1718"/>
      <c r="F179" s="1718"/>
      <c r="G179" s="1718"/>
      <c r="H179" s="1718"/>
      <c r="I179" s="1718"/>
      <c r="J179" s="1718"/>
      <c r="K179" s="1718"/>
      <c r="L179" s="1718"/>
    </row>
    <row r="180" spans="1:12" ht="15" customHeight="1">
      <c r="A180" s="1718"/>
      <c r="B180" s="1718"/>
      <c r="C180" s="1718"/>
      <c r="D180" s="1718"/>
      <c r="E180" s="1718"/>
      <c r="F180" s="1718"/>
      <c r="G180" s="1718"/>
      <c r="H180" s="1718"/>
      <c r="I180" s="1718"/>
      <c r="J180" s="1718"/>
      <c r="K180" s="1718"/>
      <c r="L180" s="1718"/>
    </row>
    <row r="181" spans="1:12" ht="15" customHeight="1">
      <c r="A181" s="1718"/>
      <c r="B181" s="1718"/>
      <c r="C181" s="1718"/>
      <c r="D181" s="1718"/>
      <c r="E181" s="1718"/>
      <c r="F181" s="1718"/>
      <c r="G181" s="1718"/>
      <c r="H181" s="1718"/>
      <c r="I181" s="1718"/>
      <c r="J181" s="1718"/>
      <c r="K181" s="1718"/>
      <c r="L181" s="1718"/>
    </row>
    <row r="182" spans="1:12" ht="15" customHeight="1">
      <c r="A182" s="1718"/>
      <c r="B182" s="1718"/>
      <c r="C182" s="1718"/>
      <c r="D182" s="1718"/>
      <c r="E182" s="1718"/>
      <c r="F182" s="1718"/>
      <c r="G182" s="1718"/>
      <c r="H182" s="1718"/>
      <c r="I182" s="1718"/>
      <c r="J182" s="1718"/>
      <c r="K182" s="1718"/>
      <c r="L182" s="1718"/>
    </row>
    <row r="183" spans="1:12" ht="15" customHeight="1">
      <c r="A183" s="1718"/>
      <c r="B183" s="1718"/>
      <c r="C183" s="1718"/>
      <c r="D183" s="1718"/>
      <c r="E183" s="1718"/>
      <c r="F183" s="1718"/>
      <c r="G183" s="1718"/>
      <c r="H183" s="1718"/>
      <c r="I183" s="1718"/>
      <c r="J183" s="1718"/>
      <c r="K183" s="1718"/>
      <c r="L183" s="1718"/>
    </row>
    <row r="184" spans="1:12" ht="15" customHeight="1">
      <c r="A184" s="1718"/>
      <c r="B184" s="1718"/>
      <c r="C184" s="1718"/>
      <c r="D184" s="1718"/>
      <c r="E184" s="1718"/>
      <c r="F184" s="1718"/>
      <c r="G184" s="1718"/>
      <c r="H184" s="1718"/>
      <c r="I184" s="1718"/>
      <c r="J184" s="1718"/>
      <c r="K184" s="1718"/>
      <c r="L184" s="1718"/>
    </row>
    <row r="185" spans="1:12" ht="15" customHeight="1">
      <c r="A185" s="1718"/>
      <c r="B185" s="1718"/>
      <c r="C185" s="1718"/>
      <c r="D185" s="1718"/>
      <c r="E185" s="1718"/>
      <c r="F185" s="1718"/>
      <c r="G185" s="1718"/>
      <c r="H185" s="1718"/>
      <c r="I185" s="1718"/>
      <c r="J185" s="1718"/>
      <c r="K185" s="1718"/>
      <c r="L185" s="1718"/>
    </row>
    <row r="186" spans="1:12" ht="15" customHeight="1">
      <c r="A186" s="1718"/>
      <c r="B186" s="1718"/>
      <c r="C186" s="1718"/>
      <c r="D186" s="1718"/>
      <c r="E186" s="1718"/>
      <c r="F186" s="1718"/>
      <c r="G186" s="1718"/>
      <c r="H186" s="1718"/>
      <c r="I186" s="1718"/>
      <c r="J186" s="1718"/>
      <c r="K186" s="1718"/>
      <c r="L186" s="1718"/>
    </row>
    <row r="187" spans="1:12" ht="15" customHeight="1">
      <c r="A187" s="1718"/>
      <c r="B187" s="1718"/>
      <c r="C187" s="1718"/>
      <c r="D187" s="1718"/>
      <c r="E187" s="1718"/>
      <c r="F187" s="1718"/>
      <c r="G187" s="1718"/>
      <c r="H187" s="1718"/>
      <c r="I187" s="1718"/>
      <c r="J187" s="1718"/>
      <c r="K187" s="1718"/>
      <c r="L187" s="1718"/>
    </row>
    <row r="188" spans="1:12" ht="15" customHeight="1">
      <c r="A188" s="1718"/>
      <c r="B188" s="1718"/>
      <c r="C188" s="1718"/>
      <c r="D188" s="1718"/>
      <c r="E188" s="1718"/>
      <c r="F188" s="1718"/>
      <c r="G188" s="1718"/>
      <c r="H188" s="1718"/>
      <c r="I188" s="1718"/>
      <c r="J188" s="1718"/>
      <c r="K188" s="1718"/>
      <c r="L188" s="1718"/>
    </row>
    <row r="189" spans="1:12" ht="15" customHeight="1">
      <c r="A189" s="1718"/>
      <c r="B189" s="1718"/>
      <c r="C189" s="1718"/>
      <c r="D189" s="1718"/>
      <c r="E189" s="1718"/>
      <c r="F189" s="1718"/>
      <c r="G189" s="1718"/>
      <c r="H189" s="1718"/>
      <c r="I189" s="1718"/>
      <c r="J189" s="1718"/>
      <c r="K189" s="1718"/>
      <c r="L189" s="1718"/>
    </row>
    <row r="190" spans="1:12" ht="15" customHeight="1">
      <c r="A190" s="1718"/>
      <c r="B190" s="1718"/>
      <c r="C190" s="1718"/>
      <c r="D190" s="1718"/>
      <c r="E190" s="1718"/>
      <c r="F190" s="1718"/>
      <c r="G190" s="1718"/>
      <c r="H190" s="1718"/>
      <c r="I190" s="1718"/>
      <c r="J190" s="1718"/>
      <c r="K190" s="1718"/>
      <c r="L190" s="1718"/>
    </row>
    <row r="191" spans="1:12" ht="15" customHeight="1">
      <c r="A191" s="1718"/>
      <c r="B191" s="1718"/>
      <c r="C191" s="1718"/>
      <c r="D191" s="1718"/>
      <c r="E191" s="1718"/>
      <c r="F191" s="1718"/>
      <c r="G191" s="1718"/>
      <c r="H191" s="1718"/>
      <c r="I191" s="1718"/>
      <c r="J191" s="1718"/>
      <c r="K191" s="1718"/>
      <c r="L191" s="1718"/>
    </row>
    <row r="192" spans="1:12" ht="15" customHeight="1">
      <c r="A192" s="1718"/>
      <c r="B192" s="1718"/>
      <c r="C192" s="1718"/>
      <c r="D192" s="1718"/>
      <c r="E192" s="1718"/>
      <c r="F192" s="1718"/>
      <c r="G192" s="1718"/>
      <c r="H192" s="1718"/>
      <c r="I192" s="1718"/>
      <c r="J192" s="1718"/>
      <c r="K192" s="1718"/>
      <c r="L192" s="1718"/>
    </row>
    <row r="193" spans="1:12" ht="15" customHeight="1">
      <c r="A193" s="1718"/>
      <c r="B193" s="1718"/>
      <c r="C193" s="1718"/>
      <c r="D193" s="1718"/>
      <c r="E193" s="1718"/>
      <c r="F193" s="1718"/>
      <c r="G193" s="1718"/>
      <c r="H193" s="1718"/>
      <c r="I193" s="1718"/>
      <c r="J193" s="1718"/>
      <c r="K193" s="1718"/>
      <c r="L193" s="1718"/>
    </row>
    <row r="194" spans="1:12" ht="15" customHeight="1">
      <c r="A194" s="1718"/>
      <c r="B194" s="1718"/>
      <c r="C194" s="1718"/>
      <c r="D194" s="1718"/>
      <c r="E194" s="1718"/>
      <c r="F194" s="1718"/>
      <c r="G194" s="1718"/>
      <c r="H194" s="1718"/>
      <c r="I194" s="1718"/>
      <c r="J194" s="1718"/>
      <c r="K194" s="1718"/>
      <c r="L194" s="1718"/>
    </row>
    <row r="195" spans="1:12" ht="15" customHeight="1">
      <c r="A195" s="1718"/>
      <c r="B195" s="1718"/>
      <c r="C195" s="1718"/>
      <c r="D195" s="1718"/>
      <c r="E195" s="1718"/>
      <c r="F195" s="1718"/>
      <c r="G195" s="1718"/>
      <c r="H195" s="1718"/>
      <c r="I195" s="1718"/>
      <c r="J195" s="1718"/>
      <c r="K195" s="1718"/>
      <c r="L195" s="1718"/>
    </row>
    <row r="196" spans="1:12" ht="15" customHeight="1">
      <c r="A196" s="1718"/>
      <c r="B196" s="1718"/>
      <c r="C196" s="1718"/>
      <c r="D196" s="1718"/>
      <c r="E196" s="1718"/>
      <c r="F196" s="1718"/>
      <c r="G196" s="1718"/>
      <c r="H196" s="1718"/>
      <c r="I196" s="1718"/>
      <c r="J196" s="1718"/>
      <c r="K196" s="1718"/>
      <c r="L196" s="1718"/>
    </row>
    <row r="197" spans="1:12" ht="15" customHeight="1">
      <c r="A197" s="1718"/>
      <c r="B197" s="1718"/>
      <c r="C197" s="1718"/>
      <c r="D197" s="1718"/>
      <c r="E197" s="1718"/>
      <c r="F197" s="1718"/>
      <c r="G197" s="1718"/>
      <c r="H197" s="1718"/>
      <c r="I197" s="1718"/>
      <c r="J197" s="1718"/>
      <c r="K197" s="1718"/>
      <c r="L197" s="1718"/>
    </row>
    <row r="198" spans="1:12" ht="15" customHeight="1">
      <c r="A198" s="1718"/>
      <c r="B198" s="1718"/>
      <c r="C198" s="1718"/>
      <c r="D198" s="1718"/>
      <c r="E198" s="1718"/>
      <c r="F198" s="1718"/>
      <c r="G198" s="1718"/>
      <c r="H198" s="1718"/>
      <c r="I198" s="1718"/>
      <c r="J198" s="1718"/>
      <c r="K198" s="1718"/>
      <c r="L198" s="1718"/>
    </row>
    <row r="199" spans="1:12" ht="15" customHeight="1">
      <c r="A199" s="1718"/>
      <c r="B199" s="1718"/>
      <c r="C199" s="1718"/>
      <c r="D199" s="1718"/>
      <c r="E199" s="1718"/>
      <c r="F199" s="1718"/>
      <c r="G199" s="1718"/>
      <c r="H199" s="1718"/>
      <c r="I199" s="1718"/>
      <c r="J199" s="1718"/>
      <c r="K199" s="1718"/>
      <c r="L199" s="1718"/>
    </row>
    <row r="200" spans="1:12" ht="15" customHeight="1">
      <c r="A200" s="1718"/>
      <c r="B200" s="1718"/>
      <c r="C200" s="1718"/>
      <c r="D200" s="1718"/>
      <c r="E200" s="1718"/>
      <c r="F200" s="1718"/>
      <c r="G200" s="1718"/>
      <c r="H200" s="1718"/>
      <c r="I200" s="1718"/>
      <c r="J200" s="1718"/>
      <c r="K200" s="1718"/>
      <c r="L200" s="1718"/>
    </row>
    <row r="201" spans="1:12" ht="15" customHeight="1">
      <c r="A201" s="1718"/>
      <c r="B201" s="1718"/>
      <c r="C201" s="1718"/>
      <c r="D201" s="1718"/>
      <c r="E201" s="1718"/>
      <c r="F201" s="1718"/>
      <c r="G201" s="1718"/>
      <c r="H201" s="1718"/>
      <c r="I201" s="1718"/>
      <c r="J201" s="1718"/>
      <c r="K201" s="1718"/>
      <c r="L201" s="1718"/>
    </row>
    <row r="202" spans="1:12" ht="15" customHeight="1">
      <c r="A202" s="1718"/>
      <c r="B202" s="1718"/>
      <c r="C202" s="1718"/>
      <c r="D202" s="1718"/>
      <c r="E202" s="1718"/>
      <c r="F202" s="1718"/>
      <c r="G202" s="1718"/>
      <c r="H202" s="1718"/>
      <c r="I202" s="1718"/>
      <c r="J202" s="1718"/>
      <c r="K202" s="1718"/>
      <c r="L202" s="1718"/>
    </row>
    <row r="203" spans="1:12" ht="15" customHeight="1">
      <c r="A203" s="1718"/>
      <c r="B203" s="1718"/>
      <c r="C203" s="1718"/>
      <c r="D203" s="1718"/>
      <c r="E203" s="1718"/>
      <c r="F203" s="1718"/>
      <c r="G203" s="1718"/>
      <c r="H203" s="1718"/>
      <c r="I203" s="1718"/>
      <c r="J203" s="1718"/>
      <c r="K203" s="1718"/>
      <c r="L203" s="1718"/>
    </row>
    <row r="204" spans="1:12" ht="15" customHeight="1">
      <c r="A204" s="1718"/>
      <c r="B204" s="1718"/>
      <c r="C204" s="1718"/>
      <c r="D204" s="1718"/>
      <c r="E204" s="1718"/>
      <c r="F204" s="1718"/>
      <c r="G204" s="1718"/>
      <c r="H204" s="1718"/>
      <c r="I204" s="1718"/>
      <c r="J204" s="1718"/>
      <c r="K204" s="1718"/>
      <c r="L204" s="1718"/>
    </row>
    <row r="205" spans="1:12" ht="15" customHeight="1">
      <c r="A205" s="1718"/>
      <c r="B205" s="1718"/>
      <c r="C205" s="1718"/>
      <c r="D205" s="1718"/>
      <c r="E205" s="1718"/>
      <c r="F205" s="1718"/>
      <c r="G205" s="1718"/>
      <c r="H205" s="1718"/>
      <c r="I205" s="1718"/>
      <c r="J205" s="1718"/>
      <c r="K205" s="1718"/>
      <c r="L205" s="1718"/>
    </row>
    <row r="206" spans="1:12" ht="15" customHeight="1">
      <c r="A206" s="1718"/>
      <c r="B206" s="1718"/>
      <c r="C206" s="1718"/>
      <c r="D206" s="1718"/>
      <c r="E206" s="1718"/>
      <c r="F206" s="1718"/>
      <c r="G206" s="1718"/>
      <c r="H206" s="1718"/>
      <c r="I206" s="1718"/>
      <c r="J206" s="1718"/>
      <c r="K206" s="1718"/>
      <c r="L206" s="1718"/>
    </row>
    <row r="207" spans="1:12" ht="15" customHeight="1">
      <c r="A207" s="1718"/>
      <c r="B207" s="1718"/>
      <c r="C207" s="1718"/>
      <c r="D207" s="1718"/>
      <c r="E207" s="1718"/>
      <c r="F207" s="1718"/>
      <c r="G207" s="1718"/>
      <c r="H207" s="1718"/>
      <c r="I207" s="1718"/>
      <c r="J207" s="1718"/>
      <c r="K207" s="1718"/>
      <c r="L207" s="1718"/>
    </row>
    <row r="208" spans="1:12" ht="15" customHeight="1">
      <c r="A208" s="1718"/>
      <c r="B208" s="1718"/>
      <c r="C208" s="1718"/>
      <c r="D208" s="1718"/>
      <c r="E208" s="1718"/>
      <c r="F208" s="1718"/>
      <c r="G208" s="1718"/>
      <c r="H208" s="1718"/>
      <c r="I208" s="1718"/>
      <c r="J208" s="1718"/>
      <c r="K208" s="1718"/>
      <c r="L208" s="1718"/>
    </row>
    <row r="209" spans="1:12" ht="15" customHeight="1">
      <c r="A209" s="1718"/>
      <c r="B209" s="1718"/>
      <c r="C209" s="1718"/>
      <c r="D209" s="1718"/>
      <c r="E209" s="1718"/>
      <c r="F209" s="1718"/>
      <c r="G209" s="1718"/>
      <c r="H209" s="1718"/>
      <c r="I209" s="1718"/>
      <c r="J209" s="1718"/>
      <c r="K209" s="1718"/>
      <c r="L209" s="1718"/>
    </row>
    <row r="210" spans="1:12" ht="15" customHeight="1">
      <c r="A210" s="1718"/>
      <c r="B210" s="1718"/>
      <c r="C210" s="1718"/>
      <c r="D210" s="1718"/>
      <c r="E210" s="1718"/>
      <c r="F210" s="1718"/>
      <c r="G210" s="1718"/>
      <c r="H210" s="1718"/>
      <c r="I210" s="1718"/>
      <c r="J210" s="1718"/>
      <c r="K210" s="1718"/>
      <c r="L210" s="1718"/>
    </row>
    <row r="211" spans="1:12" ht="15" customHeight="1">
      <c r="A211" s="1718"/>
      <c r="B211" s="1718"/>
      <c r="C211" s="1718"/>
      <c r="D211" s="1718"/>
      <c r="E211" s="1718"/>
      <c r="F211" s="1718"/>
      <c r="G211" s="1718"/>
      <c r="H211" s="1718"/>
      <c r="I211" s="1718"/>
      <c r="J211" s="1718"/>
      <c r="K211" s="1718"/>
      <c r="L211" s="1718"/>
    </row>
    <row r="212" spans="1:12" ht="15" customHeight="1">
      <c r="A212" s="1718"/>
      <c r="B212" s="1718"/>
      <c r="C212" s="1718"/>
      <c r="D212" s="1718"/>
      <c r="E212" s="1718"/>
      <c r="F212" s="1718"/>
      <c r="G212" s="1718"/>
      <c r="H212" s="1718"/>
      <c r="I212" s="1718"/>
      <c r="J212" s="1718"/>
      <c r="K212" s="1718"/>
      <c r="L212" s="1718"/>
    </row>
    <row r="213" spans="1:12" ht="15" customHeight="1">
      <c r="A213" s="1718"/>
      <c r="B213" s="1718"/>
      <c r="C213" s="1718"/>
      <c r="D213" s="1718"/>
      <c r="E213" s="1718"/>
      <c r="F213" s="1718"/>
      <c r="G213" s="1718"/>
      <c r="H213" s="1718"/>
      <c r="I213" s="1718"/>
      <c r="J213" s="1718"/>
      <c r="K213" s="1718"/>
      <c r="L213" s="1718"/>
    </row>
    <row r="214" spans="1:12" ht="15" customHeight="1">
      <c r="A214" s="1718"/>
      <c r="B214" s="1718"/>
      <c r="C214" s="1718"/>
      <c r="D214" s="1718"/>
      <c r="E214" s="1718"/>
      <c r="F214" s="1718"/>
      <c r="G214" s="1718"/>
      <c r="H214" s="1718"/>
      <c r="I214" s="1718"/>
      <c r="J214" s="1718"/>
      <c r="K214" s="1718"/>
      <c r="L214" s="1718"/>
    </row>
    <row r="215" spans="1:12" ht="15" customHeight="1">
      <c r="A215" s="1718"/>
      <c r="B215" s="1718"/>
      <c r="C215" s="1718"/>
      <c r="D215" s="1718"/>
      <c r="E215" s="1718"/>
      <c r="F215" s="1718"/>
      <c r="G215" s="1718"/>
      <c r="H215" s="1718"/>
      <c r="I215" s="1718"/>
      <c r="J215" s="1718"/>
      <c r="K215" s="1718"/>
      <c r="L215" s="1718"/>
    </row>
    <row r="216" spans="1:12" ht="15" customHeight="1">
      <c r="A216" s="1718"/>
      <c r="B216" s="1718"/>
      <c r="C216" s="1718"/>
      <c r="D216" s="1718"/>
      <c r="E216" s="1718"/>
      <c r="F216" s="1718"/>
      <c r="G216" s="1718"/>
      <c r="H216" s="1718"/>
      <c r="I216" s="1718"/>
      <c r="J216" s="1718"/>
      <c r="K216" s="1718"/>
      <c r="L216" s="1718"/>
    </row>
    <row r="217" spans="1:12" ht="15" customHeight="1">
      <c r="A217" s="1718"/>
      <c r="B217" s="1718"/>
      <c r="C217" s="1718"/>
      <c r="D217" s="1718"/>
      <c r="E217" s="1718"/>
      <c r="F217" s="1718"/>
      <c r="G217" s="1718"/>
      <c r="H217" s="1718"/>
      <c r="I217" s="1718"/>
      <c r="J217" s="1718"/>
      <c r="K217" s="1718"/>
      <c r="L217" s="1718"/>
    </row>
    <row r="218" spans="1:12" ht="15" customHeight="1">
      <c r="A218" s="1718"/>
      <c r="B218" s="1718"/>
      <c r="C218" s="1718"/>
      <c r="D218" s="1718"/>
      <c r="E218" s="1718"/>
      <c r="F218" s="1718"/>
      <c r="G218" s="1718"/>
      <c r="H218" s="1718"/>
      <c r="I218" s="1718"/>
      <c r="J218" s="1718"/>
      <c r="K218" s="1718"/>
      <c r="L218" s="1718"/>
    </row>
    <row r="219" spans="1:12" ht="15" customHeight="1">
      <c r="A219" s="1718"/>
      <c r="B219" s="1718"/>
      <c r="C219" s="1718"/>
      <c r="D219" s="1718"/>
      <c r="E219" s="1718"/>
      <c r="F219" s="1718"/>
      <c r="G219" s="1718"/>
      <c r="H219" s="1718"/>
      <c r="I219" s="1718"/>
      <c r="J219" s="1718"/>
      <c r="K219" s="1718"/>
      <c r="L219" s="1718"/>
    </row>
    <row r="220" spans="1:12" ht="15" customHeight="1">
      <c r="A220" s="1718"/>
      <c r="B220" s="1718"/>
      <c r="C220" s="1718"/>
      <c r="D220" s="1718"/>
      <c r="E220" s="1718"/>
      <c r="F220" s="1718"/>
      <c r="G220" s="1718"/>
      <c r="H220" s="1718"/>
      <c r="I220" s="1718"/>
      <c r="J220" s="1718"/>
      <c r="K220" s="1718"/>
      <c r="L220" s="1718"/>
    </row>
    <row r="221" spans="1:12" ht="15" customHeight="1">
      <c r="A221" s="1718"/>
      <c r="B221" s="1718"/>
      <c r="C221" s="1718"/>
      <c r="D221" s="1718"/>
      <c r="E221" s="1718"/>
      <c r="F221" s="1718"/>
      <c r="G221" s="1718"/>
      <c r="H221" s="1718"/>
      <c r="I221" s="1718"/>
      <c r="J221" s="1718"/>
      <c r="K221" s="1718"/>
      <c r="L221" s="1718"/>
    </row>
    <row r="222" spans="1:12" ht="15" customHeight="1">
      <c r="A222" s="1718"/>
      <c r="B222" s="1718"/>
      <c r="C222" s="1718"/>
      <c r="D222" s="1718"/>
      <c r="E222" s="1718"/>
      <c r="F222" s="1718"/>
      <c r="G222" s="1718"/>
      <c r="H222" s="1718"/>
      <c r="I222" s="1718"/>
      <c r="J222" s="1718"/>
      <c r="K222" s="1718"/>
      <c r="L222" s="1718"/>
    </row>
    <row r="223" spans="1:12" ht="15" customHeight="1">
      <c r="A223" s="1718"/>
      <c r="B223" s="1718"/>
      <c r="C223" s="1718"/>
      <c r="D223" s="1718"/>
      <c r="E223" s="1718"/>
      <c r="F223" s="1718"/>
      <c r="G223" s="1718"/>
      <c r="H223" s="1718"/>
      <c r="I223" s="1718"/>
      <c r="J223" s="1718"/>
      <c r="K223" s="1718"/>
      <c r="L223" s="1718"/>
    </row>
    <row r="224" spans="1:12" ht="15" customHeight="1">
      <c r="A224" s="1718"/>
      <c r="B224" s="1718"/>
      <c r="C224" s="1718"/>
      <c r="D224" s="1718"/>
      <c r="E224" s="1718"/>
      <c r="F224" s="1718"/>
      <c r="G224" s="1718"/>
      <c r="H224" s="1718"/>
      <c r="I224" s="1718"/>
      <c r="J224" s="1718"/>
      <c r="K224" s="1718"/>
      <c r="L224" s="1718"/>
    </row>
    <row r="225" spans="1:12" ht="15" customHeight="1">
      <c r="A225" s="1718"/>
      <c r="B225" s="1718"/>
      <c r="C225" s="1718"/>
      <c r="D225" s="1718"/>
      <c r="E225" s="1718"/>
      <c r="F225" s="1718"/>
      <c r="G225" s="1718"/>
      <c r="H225" s="1718"/>
      <c r="I225" s="1718"/>
      <c r="J225" s="1718"/>
      <c r="K225" s="1718"/>
      <c r="L225" s="1718"/>
    </row>
    <row r="226" spans="1:12" ht="15" customHeight="1">
      <c r="A226" s="1718"/>
      <c r="B226" s="1718"/>
      <c r="C226" s="1718"/>
      <c r="D226" s="1718"/>
      <c r="E226" s="1718"/>
      <c r="F226" s="1718"/>
      <c r="G226" s="1718"/>
      <c r="H226" s="1718"/>
      <c r="I226" s="1718"/>
      <c r="J226" s="1718"/>
      <c r="K226" s="1718"/>
      <c r="L226" s="1718"/>
    </row>
    <row r="227" spans="1:12" ht="15" customHeight="1">
      <c r="A227" s="1718"/>
      <c r="B227" s="1718"/>
      <c r="C227" s="1718"/>
      <c r="D227" s="1718"/>
      <c r="E227" s="1718"/>
      <c r="F227" s="1718"/>
      <c r="G227" s="1718"/>
      <c r="H227" s="1718"/>
      <c r="I227" s="1718"/>
      <c r="J227" s="1718"/>
      <c r="K227" s="1718"/>
      <c r="L227" s="1718"/>
    </row>
    <row r="228" spans="1:12" ht="15" customHeight="1">
      <c r="A228" s="1718"/>
      <c r="B228" s="1718"/>
      <c r="C228" s="1718"/>
      <c r="D228" s="1718"/>
      <c r="E228" s="1718"/>
      <c r="F228" s="1718"/>
      <c r="G228" s="1718"/>
      <c r="H228" s="1718"/>
      <c r="I228" s="1718"/>
      <c r="J228" s="1718"/>
      <c r="K228" s="1718"/>
      <c r="L228" s="1718"/>
    </row>
    <row r="229" spans="1:12" ht="15" customHeight="1">
      <c r="A229" s="1718"/>
      <c r="B229" s="1718"/>
      <c r="C229" s="1718"/>
      <c r="D229" s="1718"/>
      <c r="E229" s="1718"/>
      <c r="F229" s="1718"/>
      <c r="G229" s="1718"/>
      <c r="H229" s="1718"/>
      <c r="I229" s="1718"/>
      <c r="J229" s="1718"/>
      <c r="K229" s="1718"/>
      <c r="L229" s="1718"/>
    </row>
    <row r="230" spans="1:12" ht="15" customHeight="1">
      <c r="A230" s="1718"/>
      <c r="B230" s="1718"/>
      <c r="C230" s="1718"/>
      <c r="D230" s="1718"/>
      <c r="E230" s="1718"/>
      <c r="F230" s="1718"/>
      <c r="G230" s="1718"/>
      <c r="H230" s="1718"/>
      <c r="I230" s="1718"/>
      <c r="J230" s="1718"/>
      <c r="K230" s="1718"/>
      <c r="L230" s="1718"/>
    </row>
    <row r="231" spans="1:12" ht="15" customHeight="1">
      <c r="A231" s="1718"/>
      <c r="B231" s="1718"/>
      <c r="C231" s="1718"/>
      <c r="D231" s="1718"/>
      <c r="E231" s="1718"/>
      <c r="F231" s="1718"/>
      <c r="G231" s="1718"/>
      <c r="H231" s="1718"/>
      <c r="I231" s="1718"/>
      <c r="J231" s="1718"/>
      <c r="K231" s="1718"/>
      <c r="L231" s="1718"/>
    </row>
    <row r="232" spans="1:12" ht="15" customHeight="1">
      <c r="A232" s="1718"/>
      <c r="B232" s="1718"/>
      <c r="C232" s="1718"/>
      <c r="D232" s="1718"/>
      <c r="E232" s="1718"/>
      <c r="F232" s="1718"/>
      <c r="G232" s="1718"/>
      <c r="H232" s="1718"/>
      <c r="I232" s="1718"/>
      <c r="J232" s="1718"/>
      <c r="K232" s="1718"/>
      <c r="L232" s="1718"/>
    </row>
    <row r="233" spans="1:12" ht="15" customHeight="1">
      <c r="A233" s="1718"/>
      <c r="B233" s="1718"/>
      <c r="C233" s="1718"/>
      <c r="D233" s="1718"/>
      <c r="E233" s="1718"/>
      <c r="F233" s="1718"/>
      <c r="G233" s="1718"/>
      <c r="H233" s="1718"/>
      <c r="I233" s="1718"/>
      <c r="J233" s="1718"/>
      <c r="K233" s="1718"/>
      <c r="L233" s="1718"/>
    </row>
    <row r="234" spans="1:12" ht="15" customHeight="1">
      <c r="A234" s="1718"/>
      <c r="B234" s="1718"/>
      <c r="C234" s="1718"/>
      <c r="D234" s="1718"/>
      <c r="E234" s="1718"/>
      <c r="F234" s="1718"/>
      <c r="G234" s="1718"/>
      <c r="H234" s="1718"/>
      <c r="I234" s="1718"/>
      <c r="J234" s="1718"/>
      <c r="K234" s="1718"/>
      <c r="L234" s="1718"/>
    </row>
    <row r="235" spans="1:12" ht="15" customHeight="1">
      <c r="A235" s="1718"/>
      <c r="B235" s="1718"/>
      <c r="C235" s="1718"/>
      <c r="D235" s="1718"/>
      <c r="E235" s="1718"/>
      <c r="F235" s="1718"/>
      <c r="G235" s="1718"/>
      <c r="H235" s="1718"/>
      <c r="I235" s="1718"/>
      <c r="J235" s="1718"/>
      <c r="K235" s="1718"/>
      <c r="L235" s="1718"/>
    </row>
    <row r="236" spans="1:12" ht="15" customHeight="1">
      <c r="A236" s="1718"/>
      <c r="B236" s="1718"/>
      <c r="C236" s="1718"/>
      <c r="D236" s="1718"/>
      <c r="E236" s="1718"/>
      <c r="F236" s="1718"/>
      <c r="G236" s="1718"/>
      <c r="H236" s="1718"/>
      <c r="I236" s="1718"/>
      <c r="J236" s="1718"/>
      <c r="K236" s="1718"/>
      <c r="L236" s="1718"/>
    </row>
    <row r="237" spans="1:12" ht="15" customHeight="1">
      <c r="A237" s="1718"/>
      <c r="B237" s="1718"/>
      <c r="C237" s="1718"/>
      <c r="D237" s="1718"/>
      <c r="E237" s="1718"/>
      <c r="F237" s="1718"/>
      <c r="G237" s="1718"/>
      <c r="H237" s="1718"/>
      <c r="I237" s="1718"/>
      <c r="J237" s="1718"/>
      <c r="K237" s="1718"/>
      <c r="L237" s="1718"/>
    </row>
    <row r="238" spans="1:12" ht="15" customHeight="1">
      <c r="A238" s="1718"/>
      <c r="B238" s="1718"/>
      <c r="C238" s="1718"/>
      <c r="D238" s="1718"/>
      <c r="E238" s="1718"/>
      <c r="F238" s="1718"/>
      <c r="G238" s="1718"/>
      <c r="H238" s="1718"/>
      <c r="I238" s="1718"/>
      <c r="J238" s="1718"/>
      <c r="K238" s="1718"/>
      <c r="L238" s="1718"/>
    </row>
    <row r="239" spans="1:12" ht="15" customHeight="1">
      <c r="A239" s="1718"/>
      <c r="B239" s="1718"/>
      <c r="C239" s="1718"/>
      <c r="D239" s="1718"/>
      <c r="E239" s="1718"/>
      <c r="F239" s="1718"/>
      <c r="G239" s="1718"/>
      <c r="H239" s="1718"/>
      <c r="I239" s="1718"/>
      <c r="J239" s="1718"/>
      <c r="K239" s="1718"/>
      <c r="L239" s="1718"/>
    </row>
    <row r="240" spans="1:12" ht="15" customHeight="1">
      <c r="A240" s="1718"/>
      <c r="B240" s="1718"/>
      <c r="C240" s="1718"/>
      <c r="D240" s="1718"/>
      <c r="E240" s="1718"/>
      <c r="F240" s="1718"/>
      <c r="G240" s="1718"/>
      <c r="H240" s="1718"/>
      <c r="I240" s="1718"/>
      <c r="J240" s="1718"/>
      <c r="K240" s="1718"/>
      <c r="L240" s="1718"/>
    </row>
    <row r="241" spans="1:12" ht="15" customHeight="1">
      <c r="A241" s="1718"/>
      <c r="B241" s="1718"/>
      <c r="C241" s="1718"/>
      <c r="D241" s="1718"/>
      <c r="E241" s="1718"/>
      <c r="F241" s="1718"/>
      <c r="G241" s="1718"/>
      <c r="H241" s="1718"/>
      <c r="I241" s="1718"/>
      <c r="J241" s="1718"/>
      <c r="K241" s="1718"/>
      <c r="L241" s="1718"/>
    </row>
    <row r="242" spans="1:12" ht="15" customHeight="1">
      <c r="A242" s="1718"/>
      <c r="B242" s="1718"/>
      <c r="C242" s="1718"/>
      <c r="D242" s="1718"/>
      <c r="E242" s="1718"/>
      <c r="F242" s="1718"/>
      <c r="G242" s="1718"/>
      <c r="H242" s="1718"/>
      <c r="I242" s="1718"/>
      <c r="J242" s="1718"/>
      <c r="K242" s="1718"/>
      <c r="L242" s="1718"/>
    </row>
    <row r="243" spans="1:12" ht="15" customHeight="1">
      <c r="A243" s="1718"/>
      <c r="B243" s="1718"/>
      <c r="C243" s="1718"/>
      <c r="D243" s="1718"/>
      <c r="E243" s="1718"/>
      <c r="F243" s="1718"/>
      <c r="G243" s="1718"/>
      <c r="H243" s="1718"/>
      <c r="I243" s="1718"/>
      <c r="J243" s="1718"/>
      <c r="K243" s="1718"/>
      <c r="L243" s="1718"/>
    </row>
    <row r="244" spans="1:12" ht="15" customHeight="1">
      <c r="A244" s="1718"/>
      <c r="B244" s="1718"/>
      <c r="C244" s="1718"/>
      <c r="D244" s="1718"/>
      <c r="E244" s="1718"/>
      <c r="F244" s="1718"/>
      <c r="G244" s="1718"/>
      <c r="H244" s="1718"/>
      <c r="I244" s="1718"/>
      <c r="J244" s="1718"/>
      <c r="K244" s="1718"/>
      <c r="L244" s="1718"/>
    </row>
    <row r="245" spans="1:12" ht="15" customHeight="1">
      <c r="A245" s="1718"/>
      <c r="B245" s="1718"/>
      <c r="C245" s="1718"/>
      <c r="D245" s="1718"/>
      <c r="E245" s="1718"/>
      <c r="F245" s="1718"/>
      <c r="G245" s="1718"/>
      <c r="H245" s="1718"/>
      <c r="I245" s="1718"/>
      <c r="J245" s="1718"/>
      <c r="K245" s="1718"/>
      <c r="L245" s="1718"/>
    </row>
    <row r="246" spans="1:12" ht="15" customHeight="1">
      <c r="A246" s="1718"/>
      <c r="B246" s="1718"/>
      <c r="C246" s="1718"/>
      <c r="D246" s="1718"/>
      <c r="E246" s="1718"/>
      <c r="F246" s="1718"/>
      <c r="G246" s="1718"/>
      <c r="H246" s="1718"/>
      <c r="I246" s="1718"/>
      <c r="J246" s="1718"/>
      <c r="K246" s="1718"/>
      <c r="L246" s="1718"/>
    </row>
    <row r="247" spans="1:12" ht="15" customHeight="1">
      <c r="A247" s="1718"/>
      <c r="B247" s="1718"/>
      <c r="C247" s="1718"/>
      <c r="D247" s="1718"/>
      <c r="E247" s="1718"/>
      <c r="F247" s="1718"/>
      <c r="G247" s="1718"/>
      <c r="H247" s="1718"/>
      <c r="I247" s="1718"/>
      <c r="J247" s="1718"/>
      <c r="K247" s="1718"/>
      <c r="L247" s="1718"/>
    </row>
    <row r="248" spans="1:12" ht="15" customHeight="1">
      <c r="A248" s="1718"/>
      <c r="B248" s="1718"/>
      <c r="C248" s="1718"/>
      <c r="D248" s="1718"/>
      <c r="E248" s="1718"/>
      <c r="F248" s="1718"/>
      <c r="G248" s="1718"/>
      <c r="H248" s="1718"/>
      <c r="I248" s="1718"/>
      <c r="J248" s="1718"/>
      <c r="K248" s="1718"/>
      <c r="L248" s="1718"/>
    </row>
    <row r="249" spans="1:12" ht="15" customHeight="1">
      <c r="A249" s="1718"/>
      <c r="B249" s="1718"/>
      <c r="C249" s="1718"/>
      <c r="D249" s="1718"/>
      <c r="E249" s="1718"/>
      <c r="F249" s="1718"/>
      <c r="G249" s="1718"/>
      <c r="H249" s="1718"/>
      <c r="I249" s="1718"/>
      <c r="J249" s="1718"/>
      <c r="K249" s="1718"/>
      <c r="L249" s="1718"/>
    </row>
    <row r="250" spans="1:12" ht="15" customHeight="1">
      <c r="A250" s="1718"/>
      <c r="B250" s="1718"/>
      <c r="C250" s="1718"/>
      <c r="D250" s="1718"/>
      <c r="E250" s="1718"/>
      <c r="F250" s="1718"/>
      <c r="G250" s="1718"/>
      <c r="H250" s="1718"/>
      <c r="I250" s="1718"/>
      <c r="J250" s="1718"/>
      <c r="K250" s="1718"/>
      <c r="L250" s="1718"/>
    </row>
    <row r="251" spans="1:12" ht="15" customHeight="1">
      <c r="A251" s="1718"/>
      <c r="B251" s="1718"/>
      <c r="C251" s="1718"/>
      <c r="D251" s="1718"/>
      <c r="E251" s="1718"/>
      <c r="F251" s="1718"/>
      <c r="G251" s="1718"/>
      <c r="H251" s="1718"/>
      <c r="I251" s="1718"/>
      <c r="J251" s="1718"/>
      <c r="K251" s="1718"/>
      <c r="L251" s="1718"/>
    </row>
    <row r="252" spans="1:12" ht="15" customHeight="1">
      <c r="A252" s="1718"/>
      <c r="B252" s="1718"/>
      <c r="C252" s="1718"/>
      <c r="D252" s="1718"/>
      <c r="E252" s="1718"/>
      <c r="F252" s="1718"/>
      <c r="G252" s="1718"/>
      <c r="H252" s="1718"/>
      <c r="I252" s="1718"/>
      <c r="J252" s="1718"/>
      <c r="K252" s="1718"/>
      <c r="L252" s="1718"/>
    </row>
    <row r="253" spans="1:12" ht="15" customHeight="1">
      <c r="A253" s="1718"/>
      <c r="B253" s="1718"/>
      <c r="C253" s="1718"/>
      <c r="D253" s="1718"/>
      <c r="E253" s="1718"/>
      <c r="F253" s="1718"/>
      <c r="G253" s="1718"/>
      <c r="H253" s="1718"/>
      <c r="I253" s="1718"/>
      <c r="J253" s="1718"/>
      <c r="K253" s="1718"/>
      <c r="L253" s="1718"/>
    </row>
    <row r="254" spans="1:12" ht="15" customHeight="1">
      <c r="A254" s="1718"/>
      <c r="B254" s="1718"/>
      <c r="C254" s="1718"/>
      <c r="D254" s="1718"/>
      <c r="E254" s="1718"/>
      <c r="F254" s="1718"/>
      <c r="G254" s="1718"/>
      <c r="H254" s="1718"/>
      <c r="I254" s="1718"/>
      <c r="J254" s="1718"/>
      <c r="K254" s="1718"/>
      <c r="L254" s="1718"/>
    </row>
    <row r="255" spans="1:12" ht="15" customHeight="1">
      <c r="A255" s="1718"/>
      <c r="B255" s="1718"/>
      <c r="C255" s="1718"/>
      <c r="D255" s="1718"/>
      <c r="E255" s="1718"/>
      <c r="F255" s="1718"/>
      <c r="G255" s="1718"/>
      <c r="H255" s="1718"/>
      <c r="I255" s="1718"/>
      <c r="J255" s="1718"/>
      <c r="K255" s="1718"/>
      <c r="L255" s="1718"/>
    </row>
    <row r="256" spans="1:12" ht="15" customHeight="1">
      <c r="A256" s="1718"/>
      <c r="B256" s="1718"/>
      <c r="C256" s="1718"/>
      <c r="D256" s="1718"/>
      <c r="E256" s="1718"/>
      <c r="F256" s="1718"/>
      <c r="G256" s="1718"/>
      <c r="H256" s="1718"/>
      <c r="I256" s="1718"/>
      <c r="J256" s="1718"/>
      <c r="K256" s="1718"/>
      <c r="L256" s="1718"/>
    </row>
    <row r="257" spans="1:12" ht="15" customHeight="1">
      <c r="A257" s="1718"/>
      <c r="B257" s="1718"/>
      <c r="C257" s="1718"/>
      <c r="D257" s="1718"/>
      <c r="E257" s="1718"/>
      <c r="F257" s="1718"/>
      <c r="G257" s="1718"/>
      <c r="H257" s="1718"/>
      <c r="I257" s="1718"/>
      <c r="J257" s="1718"/>
      <c r="K257" s="1718"/>
      <c r="L257" s="1718"/>
    </row>
    <row r="258" spans="1:12" ht="15" customHeight="1">
      <c r="A258" s="1718"/>
      <c r="B258" s="1718"/>
      <c r="C258" s="1718"/>
      <c r="D258" s="1718"/>
      <c r="E258" s="1718"/>
      <c r="F258" s="1718"/>
      <c r="G258" s="1718"/>
      <c r="H258" s="1718"/>
      <c r="I258" s="1718"/>
      <c r="J258" s="1718"/>
      <c r="K258" s="1718"/>
      <c r="L258" s="1718"/>
    </row>
    <row r="259" spans="1:12" ht="15" customHeight="1">
      <c r="A259" s="1718"/>
      <c r="B259" s="1718"/>
      <c r="C259" s="1718"/>
      <c r="D259" s="1718"/>
      <c r="E259" s="1718"/>
      <c r="F259" s="1718"/>
      <c r="G259" s="1718"/>
      <c r="H259" s="1718"/>
      <c r="I259" s="1718"/>
      <c r="J259" s="1718"/>
      <c r="K259" s="1718"/>
      <c r="L259" s="1718"/>
    </row>
    <row r="260" spans="1:12" ht="15" customHeight="1">
      <c r="A260" s="1718"/>
      <c r="B260" s="1718"/>
      <c r="C260" s="1718"/>
      <c r="D260" s="1718"/>
      <c r="E260" s="1718"/>
      <c r="F260" s="1718"/>
      <c r="G260" s="1718"/>
      <c r="H260" s="1718"/>
      <c r="I260" s="1718"/>
      <c r="J260" s="1718"/>
      <c r="K260" s="1718"/>
      <c r="L260" s="1718"/>
    </row>
    <row r="261" spans="1:12" ht="15" customHeight="1">
      <c r="A261" s="1718"/>
      <c r="B261" s="1718"/>
      <c r="C261" s="1718"/>
      <c r="D261" s="1718"/>
      <c r="E261" s="1718"/>
      <c r="F261" s="1718"/>
      <c r="G261" s="1718"/>
      <c r="H261" s="1718"/>
      <c r="I261" s="1718"/>
      <c r="J261" s="1718"/>
      <c r="K261" s="1718"/>
      <c r="L261" s="1718"/>
    </row>
    <row r="262" spans="1:12" ht="15" customHeight="1">
      <c r="A262" s="1718"/>
      <c r="B262" s="1718"/>
      <c r="C262" s="1718"/>
      <c r="D262" s="1718"/>
      <c r="E262" s="1718"/>
      <c r="F262" s="1718"/>
      <c r="G262" s="1718"/>
      <c r="H262" s="1718"/>
      <c r="I262" s="1718"/>
      <c r="J262" s="1718"/>
      <c r="K262" s="1718"/>
      <c r="L262" s="1718"/>
    </row>
    <row r="263" spans="1:12" ht="15" customHeight="1">
      <c r="A263" s="1718"/>
      <c r="B263" s="1718"/>
      <c r="C263" s="1718"/>
      <c r="D263" s="1718"/>
      <c r="E263" s="1718"/>
      <c r="F263" s="1718"/>
      <c r="G263" s="1718"/>
      <c r="H263" s="1718"/>
      <c r="I263" s="1718"/>
      <c r="J263" s="1718"/>
      <c r="K263" s="1718"/>
      <c r="L263" s="1718"/>
    </row>
    <row r="264" spans="1:12" ht="15" customHeight="1">
      <c r="A264" s="1718"/>
      <c r="B264" s="1718"/>
      <c r="C264" s="1718"/>
      <c r="D264" s="1718"/>
      <c r="E264" s="1718"/>
      <c r="F264" s="1718"/>
      <c r="G264" s="1718"/>
      <c r="H264" s="1718"/>
      <c r="I264" s="1718"/>
      <c r="J264" s="1718"/>
      <c r="K264" s="1718"/>
      <c r="L264" s="1718"/>
    </row>
    <row r="265" spans="1:12" ht="15" customHeight="1">
      <c r="A265" s="1718"/>
      <c r="B265" s="1718"/>
      <c r="C265" s="1718"/>
      <c r="D265" s="1718"/>
      <c r="E265" s="1718"/>
      <c r="F265" s="1718"/>
      <c r="G265" s="1718"/>
      <c r="H265" s="1718"/>
      <c r="I265" s="1718"/>
      <c r="J265" s="1718"/>
      <c r="K265" s="1718"/>
      <c r="L265" s="1718"/>
    </row>
    <row r="266" spans="1:12" ht="15" customHeight="1">
      <c r="A266" s="1718"/>
      <c r="B266" s="1718"/>
      <c r="C266" s="1718"/>
      <c r="D266" s="1718"/>
      <c r="E266" s="1718"/>
      <c r="F266" s="1718"/>
      <c r="G266" s="1718"/>
      <c r="H266" s="1718"/>
      <c r="I266" s="1718"/>
      <c r="J266" s="1718"/>
      <c r="K266" s="1718"/>
      <c r="L266" s="1718"/>
    </row>
    <row r="267" spans="1:12" ht="15" customHeight="1">
      <c r="A267" s="1718"/>
      <c r="B267" s="1718"/>
      <c r="C267" s="1718"/>
      <c r="D267" s="1718"/>
      <c r="E267" s="1718"/>
      <c r="F267" s="1718"/>
      <c r="G267" s="1718"/>
      <c r="H267" s="1718"/>
      <c r="I267" s="1718"/>
      <c r="J267" s="1718"/>
      <c r="K267" s="1718"/>
      <c r="L267" s="1718"/>
    </row>
    <row r="268" spans="1:12" ht="15" customHeight="1">
      <c r="A268" s="1718"/>
      <c r="B268" s="1718"/>
      <c r="C268" s="1718"/>
      <c r="D268" s="1718"/>
      <c r="E268" s="1718"/>
      <c r="F268" s="1718"/>
      <c r="G268" s="1718"/>
      <c r="H268" s="1718"/>
      <c r="I268" s="1718"/>
      <c r="J268" s="1718"/>
      <c r="K268" s="1718"/>
      <c r="L268" s="1718"/>
    </row>
    <row r="269" spans="1:12" ht="15" customHeight="1">
      <c r="A269" s="1718"/>
      <c r="B269" s="1718"/>
      <c r="C269" s="1718"/>
      <c r="D269" s="1718"/>
      <c r="E269" s="1718"/>
      <c r="F269" s="1718"/>
      <c r="G269" s="1718"/>
      <c r="H269" s="1718"/>
      <c r="I269" s="1718"/>
      <c r="J269" s="1718"/>
      <c r="K269" s="1718"/>
      <c r="L269" s="1718"/>
    </row>
    <row r="270" spans="1:12" ht="15" customHeight="1">
      <c r="A270" s="1718"/>
      <c r="B270" s="1718"/>
      <c r="C270" s="1718"/>
      <c r="D270" s="1718"/>
      <c r="E270" s="1718"/>
      <c r="F270" s="1718"/>
      <c r="G270" s="1718"/>
      <c r="H270" s="1718"/>
      <c r="I270" s="1718"/>
      <c r="J270" s="1718"/>
      <c r="K270" s="1718"/>
      <c r="L270" s="1718"/>
    </row>
    <row r="271" spans="1:12" ht="15" customHeight="1">
      <c r="A271" s="1718"/>
      <c r="B271" s="1718"/>
      <c r="C271" s="1718"/>
      <c r="D271" s="1718"/>
      <c r="E271" s="1718"/>
      <c r="F271" s="1718"/>
      <c r="G271" s="1718"/>
      <c r="H271" s="1718"/>
      <c r="I271" s="1718"/>
      <c r="J271" s="1718"/>
      <c r="K271" s="1718"/>
      <c r="L271" s="1718"/>
    </row>
    <row r="272" spans="1:12" ht="15" customHeight="1">
      <c r="A272" s="1718"/>
      <c r="B272" s="1718"/>
      <c r="C272" s="1718"/>
      <c r="D272" s="1718"/>
      <c r="E272" s="1718"/>
      <c r="F272" s="1718"/>
      <c r="G272" s="1718"/>
      <c r="H272" s="1718"/>
      <c r="I272" s="1718"/>
      <c r="J272" s="1718"/>
      <c r="K272" s="1718"/>
      <c r="L272" s="1718"/>
    </row>
    <row r="273" spans="1:12" ht="15" customHeight="1">
      <c r="A273" s="1718"/>
      <c r="B273" s="1718"/>
      <c r="C273" s="1718"/>
      <c r="D273" s="1718"/>
      <c r="E273" s="1718"/>
      <c r="F273" s="1718"/>
      <c r="G273" s="1718"/>
      <c r="H273" s="1718"/>
      <c r="I273" s="1718"/>
      <c r="J273" s="1718"/>
      <c r="K273" s="1718"/>
      <c r="L273" s="1718"/>
    </row>
    <row r="274" spans="1:12" ht="15" customHeight="1">
      <c r="A274" s="1718"/>
      <c r="B274" s="1718"/>
      <c r="C274" s="1718"/>
      <c r="D274" s="1718"/>
      <c r="E274" s="1718"/>
      <c r="F274" s="1718"/>
      <c r="G274" s="1718"/>
      <c r="H274" s="1718"/>
      <c r="I274" s="1718"/>
      <c r="J274" s="1718"/>
      <c r="K274" s="1718"/>
      <c r="L274" s="1718"/>
    </row>
    <row r="275" spans="1:12" ht="15" customHeight="1">
      <c r="A275" s="1718"/>
      <c r="B275" s="1718"/>
      <c r="C275" s="1718"/>
      <c r="D275" s="1718"/>
      <c r="E275" s="1718"/>
      <c r="F275" s="1718"/>
      <c r="G275" s="1718"/>
      <c r="H275" s="1718"/>
      <c r="I275" s="1718"/>
      <c r="J275" s="1718"/>
      <c r="K275" s="1718"/>
      <c r="L275" s="1718"/>
    </row>
    <row r="276" spans="1:12" ht="15" customHeight="1">
      <c r="A276" s="1718"/>
      <c r="B276" s="1718"/>
      <c r="C276" s="1718"/>
      <c r="D276" s="1718"/>
      <c r="E276" s="1718"/>
      <c r="F276" s="1718"/>
      <c r="G276" s="1718"/>
      <c r="H276" s="1718"/>
      <c r="I276" s="1718"/>
      <c r="J276" s="1718"/>
      <c r="K276" s="1718"/>
      <c r="L276" s="1718"/>
    </row>
    <row r="277" spans="1:12" ht="15" customHeight="1">
      <c r="A277" s="1718"/>
      <c r="B277" s="1718"/>
      <c r="C277" s="1718"/>
      <c r="D277" s="1718"/>
      <c r="E277" s="1718"/>
      <c r="F277" s="1718"/>
      <c r="G277" s="1718"/>
      <c r="H277" s="1718"/>
      <c r="I277" s="1718"/>
      <c r="J277" s="1718"/>
      <c r="K277" s="1718"/>
      <c r="L277" s="1718"/>
    </row>
    <row r="278" spans="1:12" ht="15" customHeight="1">
      <c r="A278" s="1718"/>
      <c r="B278" s="1718"/>
      <c r="C278" s="1718"/>
      <c r="D278" s="1718"/>
      <c r="E278" s="1718"/>
      <c r="F278" s="1718"/>
      <c r="G278" s="1718"/>
      <c r="H278" s="1718"/>
      <c r="I278" s="1718"/>
      <c r="J278" s="1718"/>
      <c r="K278" s="1718"/>
      <c r="L278" s="1718"/>
    </row>
    <row r="279" spans="1:12" ht="15" customHeight="1">
      <c r="A279" s="1718"/>
      <c r="B279" s="1718"/>
      <c r="C279" s="1718"/>
      <c r="D279" s="1718"/>
      <c r="E279" s="1718"/>
      <c r="F279" s="1718"/>
      <c r="G279" s="1718"/>
      <c r="H279" s="1718"/>
      <c r="I279" s="1718"/>
      <c r="J279" s="1718"/>
      <c r="K279" s="1718"/>
      <c r="L279" s="1718"/>
    </row>
    <row r="280" spans="1:12" ht="15" customHeight="1">
      <c r="A280" s="1718"/>
      <c r="B280" s="1718"/>
      <c r="C280" s="1718"/>
      <c r="D280" s="1718"/>
      <c r="E280" s="1718"/>
      <c r="F280" s="1718"/>
      <c r="G280" s="1718"/>
      <c r="H280" s="1718"/>
      <c r="I280" s="1718"/>
      <c r="J280" s="1718"/>
      <c r="K280" s="1718"/>
      <c r="L280" s="1718"/>
    </row>
    <row r="281" spans="1:12" ht="15" customHeight="1">
      <c r="A281" s="1718"/>
      <c r="B281" s="1718"/>
      <c r="C281" s="1718"/>
      <c r="D281" s="1718"/>
      <c r="E281" s="1718"/>
      <c r="F281" s="1718"/>
      <c r="G281" s="1718"/>
      <c r="H281" s="1718"/>
      <c r="I281" s="1718"/>
      <c r="J281" s="1718"/>
      <c r="K281" s="1718"/>
      <c r="L281" s="1718"/>
    </row>
    <row r="282" spans="1:12" ht="15" customHeight="1">
      <c r="A282" s="1718"/>
      <c r="B282" s="1718"/>
      <c r="C282" s="1718"/>
      <c r="D282" s="1718"/>
      <c r="E282" s="1718"/>
      <c r="F282" s="1718"/>
      <c r="G282" s="1718"/>
      <c r="H282" s="1718"/>
      <c r="I282" s="1718"/>
      <c r="J282" s="1718"/>
      <c r="K282" s="1718"/>
      <c r="L282" s="1718"/>
    </row>
    <row r="283" spans="1:12" ht="15" customHeight="1">
      <c r="A283" s="1718"/>
      <c r="B283" s="1718"/>
      <c r="C283" s="1718"/>
      <c r="D283" s="1718"/>
      <c r="E283" s="1718"/>
      <c r="F283" s="1718"/>
      <c r="G283" s="1718"/>
      <c r="H283" s="1718"/>
      <c r="I283" s="1718"/>
      <c r="J283" s="1718"/>
      <c r="K283" s="1718"/>
      <c r="L283" s="1718"/>
    </row>
    <row r="284" spans="1:12" ht="15" customHeight="1">
      <c r="A284" s="1718"/>
      <c r="B284" s="1718"/>
      <c r="C284" s="1718"/>
      <c r="D284" s="1718"/>
      <c r="E284" s="1718"/>
      <c r="F284" s="1718"/>
      <c r="G284" s="1718"/>
      <c r="H284" s="1718"/>
      <c r="I284" s="1718"/>
      <c r="J284" s="1718"/>
      <c r="K284" s="1718"/>
      <c r="L284" s="1718"/>
    </row>
    <row r="285" spans="1:12" ht="15" customHeight="1">
      <c r="A285" s="1718"/>
      <c r="B285" s="1718"/>
      <c r="C285" s="1718"/>
      <c r="D285" s="1718"/>
      <c r="E285" s="1718"/>
      <c r="F285" s="1718"/>
      <c r="G285" s="1718"/>
      <c r="H285" s="1718"/>
      <c r="I285" s="1718"/>
      <c r="J285" s="1718"/>
      <c r="K285" s="1718"/>
      <c r="L285" s="1718"/>
    </row>
    <row r="286" spans="1:12" ht="15" customHeight="1">
      <c r="A286" s="1718"/>
      <c r="B286" s="1718"/>
      <c r="C286" s="1718"/>
      <c r="D286" s="1718"/>
      <c r="E286" s="1718"/>
      <c r="F286" s="1718"/>
      <c r="G286" s="1718"/>
      <c r="H286" s="1718"/>
      <c r="I286" s="1718"/>
      <c r="J286" s="1718"/>
      <c r="K286" s="1718"/>
      <c r="L286" s="1718"/>
    </row>
    <row r="287" spans="1:12" ht="15" customHeight="1">
      <c r="A287" s="1718"/>
      <c r="B287" s="1718"/>
      <c r="C287" s="1718"/>
      <c r="D287" s="1718"/>
      <c r="E287" s="1718"/>
      <c r="F287" s="1718"/>
      <c r="G287" s="1718"/>
      <c r="H287" s="1718"/>
      <c r="I287" s="1718"/>
      <c r="J287" s="1718"/>
      <c r="K287" s="1718"/>
      <c r="L287" s="1718"/>
    </row>
    <row r="288" spans="1:12" ht="15" customHeight="1">
      <c r="A288" s="1718"/>
      <c r="B288" s="1718"/>
      <c r="C288" s="1718"/>
      <c r="D288" s="1718"/>
      <c r="E288" s="1718"/>
      <c r="F288" s="1718"/>
      <c r="G288" s="1718"/>
      <c r="H288" s="1718"/>
      <c r="I288" s="1718"/>
      <c r="J288" s="1718"/>
      <c r="K288" s="1718"/>
      <c r="L288" s="1718"/>
    </row>
    <row r="289" spans="1:12" ht="15" customHeight="1">
      <c r="A289" s="1718"/>
      <c r="B289" s="1718"/>
      <c r="C289" s="1718"/>
      <c r="D289" s="1718"/>
      <c r="E289" s="1718"/>
      <c r="F289" s="1718"/>
      <c r="G289" s="1718"/>
      <c r="H289" s="1718"/>
      <c r="I289" s="1718"/>
      <c r="J289" s="1718"/>
      <c r="K289" s="1718"/>
      <c r="L289" s="1718"/>
    </row>
    <row r="290" spans="1:12" ht="15" customHeight="1">
      <c r="A290" s="1718"/>
      <c r="B290" s="1718"/>
      <c r="C290" s="1718"/>
      <c r="D290" s="1718"/>
      <c r="E290" s="1718"/>
      <c r="F290" s="1718"/>
      <c r="G290" s="1718"/>
      <c r="H290" s="1718"/>
      <c r="I290" s="1718"/>
      <c r="J290" s="1718"/>
      <c r="K290" s="1718"/>
      <c r="L290" s="1718"/>
    </row>
    <row r="291" spans="1:12" ht="15" customHeight="1">
      <c r="A291" s="1718"/>
      <c r="B291" s="1718"/>
      <c r="C291" s="1718"/>
      <c r="D291" s="1718"/>
      <c r="E291" s="1718"/>
      <c r="F291" s="1718"/>
      <c r="G291" s="1718"/>
      <c r="H291" s="1718"/>
      <c r="I291" s="1718"/>
      <c r="J291" s="1718"/>
      <c r="K291" s="1718"/>
      <c r="L291" s="1718"/>
    </row>
    <row r="292" spans="1:12" ht="15" customHeight="1">
      <c r="A292" s="1718"/>
      <c r="B292" s="1718"/>
      <c r="C292" s="1718"/>
      <c r="D292" s="1718"/>
      <c r="E292" s="1718"/>
      <c r="F292" s="1718"/>
      <c r="G292" s="1718"/>
      <c r="H292" s="1718"/>
      <c r="I292" s="1718"/>
      <c r="J292" s="1718"/>
      <c r="K292" s="1718"/>
      <c r="L292" s="1718"/>
    </row>
    <row r="293" spans="1:12" ht="15" customHeight="1">
      <c r="A293" s="1718"/>
      <c r="B293" s="1718"/>
      <c r="C293" s="1718"/>
      <c r="D293" s="1718"/>
      <c r="E293" s="1718"/>
      <c r="F293" s="1718"/>
      <c r="G293" s="1718"/>
      <c r="H293" s="1718"/>
      <c r="I293" s="1718"/>
      <c r="J293" s="1718"/>
      <c r="K293" s="1718"/>
      <c r="L293" s="1718"/>
    </row>
    <row r="294" spans="1:12" ht="15" customHeight="1">
      <c r="A294" s="1718"/>
      <c r="B294" s="1718"/>
      <c r="C294" s="1718"/>
      <c r="D294" s="1718"/>
      <c r="E294" s="1718"/>
      <c r="F294" s="1718"/>
      <c r="G294" s="1718"/>
      <c r="H294" s="1718"/>
      <c r="I294" s="1718"/>
      <c r="J294" s="1718"/>
      <c r="K294" s="1718"/>
      <c r="L294" s="1718"/>
    </row>
    <row r="295" spans="1:12" ht="15" customHeight="1">
      <c r="A295" s="1718"/>
      <c r="B295" s="1718"/>
      <c r="C295" s="1718"/>
      <c r="D295" s="1718"/>
      <c r="E295" s="1718"/>
      <c r="F295" s="1718"/>
      <c r="G295" s="1718"/>
      <c r="H295" s="1718"/>
      <c r="I295" s="1718"/>
      <c r="J295" s="1718"/>
      <c r="K295" s="1718"/>
      <c r="L295" s="1718"/>
    </row>
    <row r="296" spans="1:12" ht="15" customHeight="1">
      <c r="A296" s="1718"/>
      <c r="B296" s="1718"/>
      <c r="C296" s="1718"/>
      <c r="D296" s="1718"/>
      <c r="E296" s="1718"/>
      <c r="F296" s="1718"/>
      <c r="G296" s="1718"/>
      <c r="H296" s="1718"/>
      <c r="I296" s="1718"/>
      <c r="J296" s="1718"/>
      <c r="K296" s="1718"/>
      <c r="L296" s="1718"/>
    </row>
    <row r="297" spans="1:12" ht="15" customHeight="1">
      <c r="A297" s="1718"/>
      <c r="B297" s="1718"/>
      <c r="C297" s="1718"/>
      <c r="D297" s="1718"/>
      <c r="E297" s="1718"/>
      <c r="F297" s="1718"/>
      <c r="G297" s="1718"/>
      <c r="H297" s="1718"/>
      <c r="I297" s="1718"/>
      <c r="J297" s="1718"/>
      <c r="K297" s="1718"/>
      <c r="L297" s="1718"/>
    </row>
    <row r="298" spans="1:12" ht="15" customHeight="1">
      <c r="A298" s="1718"/>
      <c r="B298" s="1718"/>
      <c r="C298" s="1718"/>
      <c r="D298" s="1718"/>
      <c r="E298" s="1718"/>
      <c r="F298" s="1718"/>
      <c r="G298" s="1718"/>
      <c r="H298" s="1718"/>
      <c r="I298" s="1718"/>
      <c r="J298" s="1718"/>
      <c r="K298" s="1718"/>
      <c r="L298" s="1718"/>
    </row>
    <row r="299" spans="1:12" ht="15" customHeight="1">
      <c r="A299" s="1718"/>
      <c r="B299" s="1718"/>
      <c r="C299" s="1718"/>
      <c r="D299" s="1718"/>
      <c r="E299" s="1718"/>
      <c r="F299" s="1718"/>
      <c r="G299" s="1718"/>
      <c r="H299" s="1718"/>
      <c r="I299" s="1718"/>
      <c r="J299" s="1718"/>
      <c r="K299" s="1718"/>
      <c r="L299" s="1718"/>
    </row>
    <row r="300" spans="1:12" ht="15" customHeight="1">
      <c r="A300" s="1718"/>
      <c r="B300" s="1718"/>
      <c r="C300" s="1718"/>
      <c r="D300" s="1718"/>
      <c r="E300" s="1718"/>
      <c r="F300" s="1718"/>
      <c r="G300" s="1718"/>
      <c r="H300" s="1718"/>
      <c r="I300" s="1718"/>
      <c r="J300" s="1718"/>
      <c r="K300" s="1718"/>
      <c r="L300" s="1718"/>
    </row>
    <row r="301" spans="1:12" ht="15" customHeight="1">
      <c r="A301" s="1718"/>
      <c r="B301" s="1718"/>
      <c r="C301" s="1718"/>
      <c r="D301" s="1718"/>
      <c r="E301" s="1718"/>
      <c r="F301" s="1718"/>
      <c r="G301" s="1718"/>
      <c r="H301" s="1718"/>
      <c r="I301" s="1718"/>
      <c r="J301" s="1718"/>
      <c r="K301" s="1718"/>
      <c r="L301" s="1718"/>
    </row>
    <row r="302" spans="1:12" ht="15" customHeight="1">
      <c r="A302" s="1718"/>
      <c r="B302" s="1718"/>
      <c r="C302" s="1718"/>
      <c r="D302" s="1718"/>
      <c r="E302" s="1718"/>
      <c r="F302" s="1718"/>
      <c r="G302" s="1718"/>
      <c r="H302" s="1718"/>
      <c r="I302" s="1718"/>
      <c r="J302" s="1718"/>
      <c r="K302" s="1718"/>
      <c r="L302" s="1718"/>
    </row>
    <row r="303" spans="1:12" ht="15" customHeight="1">
      <c r="A303" s="1718"/>
      <c r="B303" s="1718"/>
      <c r="C303" s="1718"/>
      <c r="D303" s="1718"/>
      <c r="E303" s="1718"/>
      <c r="F303" s="1718"/>
      <c r="G303" s="1718"/>
      <c r="H303" s="1718"/>
      <c r="I303" s="1718"/>
      <c r="J303" s="1718"/>
      <c r="K303" s="1718"/>
      <c r="L303" s="1718"/>
    </row>
    <row r="304" spans="1:12" ht="15" customHeight="1">
      <c r="A304" s="1718"/>
      <c r="B304" s="1718"/>
      <c r="C304" s="1718"/>
      <c r="D304" s="1718"/>
      <c r="E304" s="1718"/>
      <c r="F304" s="1718"/>
      <c r="G304" s="1718"/>
      <c r="H304" s="1718"/>
      <c r="I304" s="1718"/>
      <c r="J304" s="1718"/>
      <c r="K304" s="1718"/>
      <c r="L304" s="1718"/>
    </row>
    <row r="305" spans="1:12" ht="15" customHeight="1">
      <c r="A305" s="1718"/>
      <c r="B305" s="1718"/>
      <c r="C305" s="1718"/>
      <c r="D305" s="1718"/>
      <c r="E305" s="1718"/>
      <c r="F305" s="1718"/>
      <c r="G305" s="1718"/>
      <c r="H305" s="1718"/>
      <c r="I305" s="1718"/>
      <c r="J305" s="1718"/>
      <c r="K305" s="1718"/>
      <c r="L305" s="1718"/>
    </row>
    <row r="306" spans="1:12" ht="15" customHeight="1">
      <c r="A306" s="1718"/>
      <c r="B306" s="1718"/>
      <c r="C306" s="1718"/>
      <c r="D306" s="1718"/>
      <c r="E306" s="1718"/>
      <c r="F306" s="1718"/>
      <c r="G306" s="1718"/>
      <c r="H306" s="1718"/>
      <c r="I306" s="1718"/>
      <c r="J306" s="1718"/>
      <c r="K306" s="1718"/>
      <c r="L306" s="1718"/>
    </row>
    <row r="307" spans="1:12" ht="15" customHeight="1">
      <c r="A307" s="1718"/>
      <c r="B307" s="1718"/>
      <c r="C307" s="1718"/>
      <c r="D307" s="1718"/>
      <c r="E307" s="1718"/>
      <c r="F307" s="1718"/>
      <c r="G307" s="1718"/>
      <c r="H307" s="1718"/>
      <c r="I307" s="1718"/>
      <c r="J307" s="1718"/>
      <c r="K307" s="1718"/>
      <c r="L307" s="1718"/>
    </row>
    <row r="308" spans="1:12" ht="15" customHeight="1">
      <c r="A308" s="1718"/>
      <c r="B308" s="1718"/>
      <c r="C308" s="1718"/>
      <c r="D308" s="1718"/>
      <c r="E308" s="1718"/>
      <c r="F308" s="1718"/>
      <c r="G308" s="1718"/>
      <c r="H308" s="1718"/>
      <c r="I308" s="1718"/>
      <c r="J308" s="1718"/>
      <c r="K308" s="1718"/>
      <c r="L308" s="1718"/>
    </row>
    <row r="309" spans="1:12" ht="15" customHeight="1">
      <c r="A309" s="1718"/>
      <c r="B309" s="1718"/>
      <c r="C309" s="1718"/>
      <c r="D309" s="1718"/>
      <c r="E309" s="1718"/>
      <c r="F309" s="1718"/>
      <c r="G309" s="1718"/>
      <c r="H309" s="1718"/>
      <c r="I309" s="1718"/>
      <c r="J309" s="1718"/>
      <c r="K309" s="1718"/>
      <c r="L309" s="1718"/>
    </row>
    <row r="310" spans="1:12" ht="15" customHeight="1">
      <c r="A310" s="1718"/>
      <c r="B310" s="1718"/>
      <c r="C310" s="1718"/>
      <c r="D310" s="1718"/>
      <c r="E310" s="1718"/>
      <c r="F310" s="1718"/>
      <c r="G310" s="1718"/>
      <c r="H310" s="1718"/>
      <c r="I310" s="1718"/>
      <c r="J310" s="1718"/>
      <c r="K310" s="1718"/>
      <c r="L310" s="1718"/>
    </row>
    <row r="311" spans="1:12" ht="15" customHeight="1">
      <c r="A311" s="1718"/>
      <c r="B311" s="1718"/>
      <c r="C311" s="1718"/>
      <c r="D311" s="1718"/>
      <c r="E311" s="1718"/>
      <c r="F311" s="1718"/>
      <c r="G311" s="1718"/>
      <c r="H311" s="1718"/>
      <c r="I311" s="1718"/>
      <c r="J311" s="1718"/>
      <c r="K311" s="1718"/>
      <c r="L311" s="1718"/>
    </row>
    <row r="312" spans="1:12" ht="15" customHeight="1">
      <c r="A312" s="1718"/>
      <c r="B312" s="1718"/>
      <c r="C312" s="1718"/>
      <c r="D312" s="1718"/>
      <c r="E312" s="1718"/>
      <c r="F312" s="1718"/>
      <c r="G312" s="1718"/>
      <c r="H312" s="1718"/>
      <c r="I312" s="1718"/>
      <c r="J312" s="1718"/>
      <c r="K312" s="1718"/>
      <c r="L312" s="1718"/>
    </row>
    <row r="313" spans="1:12" ht="15" customHeight="1">
      <c r="A313" s="1718"/>
      <c r="B313" s="1718"/>
      <c r="C313" s="1718"/>
      <c r="D313" s="1718"/>
      <c r="E313" s="1718"/>
      <c r="F313" s="1718"/>
      <c r="G313" s="1718"/>
      <c r="H313" s="1718"/>
      <c r="I313" s="1718"/>
      <c r="J313" s="1718"/>
      <c r="K313" s="1718"/>
      <c r="L313" s="1718"/>
    </row>
    <row r="314" spans="1:12" ht="15" customHeight="1">
      <c r="A314" s="1718"/>
      <c r="B314" s="1718"/>
      <c r="C314" s="1718"/>
      <c r="D314" s="1718"/>
      <c r="E314" s="1718"/>
      <c r="F314" s="1718"/>
      <c r="G314" s="1718"/>
      <c r="H314" s="1718"/>
      <c r="I314" s="1718"/>
      <c r="J314" s="1718"/>
      <c r="K314" s="1718"/>
      <c r="L314" s="1718"/>
    </row>
    <row r="315" spans="1:12" ht="15" customHeight="1">
      <c r="A315" s="1718"/>
      <c r="B315" s="1718"/>
      <c r="C315" s="1718"/>
      <c r="D315" s="1718"/>
      <c r="E315" s="1718"/>
      <c r="F315" s="1718"/>
      <c r="G315" s="1718"/>
      <c r="H315" s="1718"/>
      <c r="I315" s="1718"/>
      <c r="J315" s="1718"/>
      <c r="K315" s="1718"/>
      <c r="L315" s="1718"/>
    </row>
    <row r="316" spans="1:12" ht="15" customHeight="1">
      <c r="A316" s="1718"/>
      <c r="B316" s="1718"/>
      <c r="C316" s="1718"/>
      <c r="D316" s="1718"/>
      <c r="E316" s="1718"/>
      <c r="F316" s="1718"/>
      <c r="G316" s="1718"/>
      <c r="H316" s="1718"/>
      <c r="I316" s="1718"/>
      <c r="J316" s="1718"/>
      <c r="K316" s="1718"/>
      <c r="L316" s="1718"/>
    </row>
    <row r="317" spans="1:12" ht="15" customHeight="1">
      <c r="A317" s="1718"/>
      <c r="B317" s="1718"/>
      <c r="C317" s="1718"/>
      <c r="D317" s="1718"/>
      <c r="E317" s="1718"/>
      <c r="F317" s="1718"/>
      <c r="G317" s="1718"/>
      <c r="H317" s="1718"/>
      <c r="I317" s="1718"/>
      <c r="J317" s="1718"/>
      <c r="K317" s="1718"/>
      <c r="L317" s="1718"/>
    </row>
    <row r="318" spans="1:12" ht="15" customHeight="1">
      <c r="A318" s="1718"/>
      <c r="B318" s="1718"/>
      <c r="C318" s="1718"/>
      <c r="D318" s="1718"/>
      <c r="E318" s="1718"/>
      <c r="F318" s="1718"/>
      <c r="G318" s="1718"/>
      <c r="H318" s="1718"/>
      <c r="I318" s="1718"/>
      <c r="J318" s="1718"/>
      <c r="K318" s="1718"/>
      <c r="L318" s="1718"/>
    </row>
    <row r="319" spans="1:12" ht="15" customHeight="1">
      <c r="A319" s="1718"/>
      <c r="B319" s="1718"/>
      <c r="C319" s="1718"/>
      <c r="D319" s="1718"/>
      <c r="E319" s="1718"/>
      <c r="F319" s="1718"/>
      <c r="G319" s="1718"/>
      <c r="H319" s="1718"/>
      <c r="I319" s="1718"/>
      <c r="J319" s="1718"/>
      <c r="K319" s="1718"/>
      <c r="L319" s="1718"/>
    </row>
    <row r="320" spans="1:12" ht="15" customHeight="1">
      <c r="A320" s="1718"/>
      <c r="B320" s="1718"/>
      <c r="C320" s="1718"/>
      <c r="D320" s="1718"/>
      <c r="E320" s="1718"/>
      <c r="F320" s="1718"/>
      <c r="G320" s="1718"/>
      <c r="H320" s="1718"/>
      <c r="I320" s="1718"/>
      <c r="J320" s="1718"/>
      <c r="K320" s="1718"/>
      <c r="L320" s="1718"/>
    </row>
    <row r="321" spans="1:12" ht="15" customHeight="1">
      <c r="A321" s="1718"/>
      <c r="B321" s="1718"/>
      <c r="C321" s="1718"/>
      <c r="D321" s="1718"/>
      <c r="E321" s="1718"/>
      <c r="F321" s="1718"/>
      <c r="G321" s="1718"/>
      <c r="H321" s="1718"/>
      <c r="I321" s="1718"/>
      <c r="J321" s="1718"/>
      <c r="K321" s="1718"/>
      <c r="L321" s="1718"/>
    </row>
    <row r="322" spans="1:12" ht="15" customHeight="1">
      <c r="A322" s="1718"/>
      <c r="B322" s="1718"/>
      <c r="C322" s="1718"/>
      <c r="D322" s="1718"/>
      <c r="E322" s="1718"/>
      <c r="F322" s="1718"/>
      <c r="G322" s="1718"/>
      <c r="H322" s="1718"/>
      <c r="I322" s="1718"/>
      <c r="J322" s="1718"/>
      <c r="K322" s="1718"/>
      <c r="L322" s="1718"/>
    </row>
    <row r="323" spans="1:12" ht="15" customHeight="1">
      <c r="A323" s="1718"/>
      <c r="B323" s="1718"/>
      <c r="C323" s="1718"/>
      <c r="D323" s="1718"/>
      <c r="E323" s="1718"/>
      <c r="F323" s="1718"/>
      <c r="G323" s="1718"/>
      <c r="H323" s="1718"/>
      <c r="I323" s="1718"/>
      <c r="J323" s="1718"/>
      <c r="K323" s="1718"/>
      <c r="L323" s="1718"/>
    </row>
    <row r="324" spans="1:12" ht="15" customHeight="1">
      <c r="A324" s="1718"/>
      <c r="B324" s="1718"/>
      <c r="C324" s="1718"/>
      <c r="D324" s="1718"/>
      <c r="E324" s="1718"/>
      <c r="F324" s="1718"/>
      <c r="G324" s="1718"/>
      <c r="H324" s="1718"/>
      <c r="I324" s="1718"/>
      <c r="J324" s="1718"/>
      <c r="K324" s="1718"/>
      <c r="L324" s="1718"/>
    </row>
    <row r="325" spans="1:12" ht="15" customHeight="1">
      <c r="A325" s="1718"/>
      <c r="B325" s="1718"/>
      <c r="C325" s="1718"/>
      <c r="D325" s="1718"/>
      <c r="E325" s="1718"/>
      <c r="F325" s="1718"/>
      <c r="G325" s="1718"/>
      <c r="H325" s="1718"/>
      <c r="I325" s="1718"/>
      <c r="J325" s="1718"/>
      <c r="K325" s="1718"/>
      <c r="L325" s="1718"/>
    </row>
    <row r="326" spans="1:12" ht="15" customHeight="1">
      <c r="A326" s="1718"/>
      <c r="B326" s="1718"/>
      <c r="C326" s="1718"/>
      <c r="D326" s="1718"/>
      <c r="E326" s="1718"/>
      <c r="F326" s="1718"/>
      <c r="G326" s="1718"/>
      <c r="H326" s="1718"/>
      <c r="I326" s="1718"/>
      <c r="J326" s="1718"/>
      <c r="K326" s="1718"/>
      <c r="L326" s="1718"/>
    </row>
    <row r="327" spans="1:12" ht="15" customHeight="1">
      <c r="A327" s="1718"/>
      <c r="B327" s="1718"/>
      <c r="C327" s="1718"/>
      <c r="D327" s="1718"/>
      <c r="E327" s="1718"/>
      <c r="F327" s="1718"/>
      <c r="G327" s="1718"/>
      <c r="H327" s="1718"/>
      <c r="I327" s="1718"/>
      <c r="J327" s="1718"/>
      <c r="K327" s="1718"/>
      <c r="L327" s="1718"/>
    </row>
    <row r="328" spans="1:12" ht="15" customHeight="1">
      <c r="A328" s="1718"/>
      <c r="B328" s="1718"/>
      <c r="C328" s="1718"/>
      <c r="D328" s="1718"/>
      <c r="E328" s="1718"/>
      <c r="F328" s="1718"/>
      <c r="G328" s="1718"/>
      <c r="H328" s="1718"/>
      <c r="I328" s="1718"/>
      <c r="J328" s="1718"/>
      <c r="K328" s="1718"/>
      <c r="L328" s="1718"/>
    </row>
    <row r="329" spans="1:12" ht="15" customHeight="1">
      <c r="A329" s="1718"/>
      <c r="B329" s="1718"/>
      <c r="C329" s="1718"/>
      <c r="D329" s="1718"/>
      <c r="E329" s="1718"/>
      <c r="F329" s="1718"/>
      <c r="G329" s="1718"/>
      <c r="H329" s="1718"/>
      <c r="I329" s="1718"/>
      <c r="J329" s="1718"/>
      <c r="K329" s="1718"/>
      <c r="L329" s="1718"/>
    </row>
    <row r="330" spans="1:12" ht="15" customHeight="1">
      <c r="A330" s="1718"/>
      <c r="B330" s="1718"/>
      <c r="C330" s="1718"/>
      <c r="D330" s="1718"/>
      <c r="E330" s="1718"/>
      <c r="F330" s="1718"/>
      <c r="G330" s="1718"/>
      <c r="H330" s="1718"/>
      <c r="I330" s="1718"/>
      <c r="J330" s="1718"/>
      <c r="K330" s="1718"/>
      <c r="L330" s="1718"/>
    </row>
    <row r="331" spans="1:12" ht="15" customHeight="1">
      <c r="A331" s="1718"/>
      <c r="B331" s="1718"/>
      <c r="C331" s="1718"/>
      <c r="D331" s="1718"/>
      <c r="E331" s="1718"/>
      <c r="F331" s="1718"/>
      <c r="G331" s="1718"/>
      <c r="H331" s="1718"/>
      <c r="I331" s="1718"/>
      <c r="J331" s="1718"/>
      <c r="K331" s="1718"/>
      <c r="L331" s="1718"/>
    </row>
    <row r="332" spans="1:12" ht="15" customHeight="1">
      <c r="A332" s="1718"/>
      <c r="B332" s="1718"/>
      <c r="C332" s="1718"/>
      <c r="D332" s="1718"/>
      <c r="E332" s="1718"/>
      <c r="F332" s="1718"/>
      <c r="G332" s="1718"/>
      <c r="H332" s="1718"/>
      <c r="I332" s="1718"/>
      <c r="J332" s="1718"/>
      <c r="K332" s="1718"/>
      <c r="L332" s="1718"/>
    </row>
    <row r="333" spans="1:12" ht="15" customHeight="1">
      <c r="A333" s="1718"/>
      <c r="B333" s="1718"/>
      <c r="C333" s="1718"/>
      <c r="D333" s="1718"/>
      <c r="E333" s="1718"/>
      <c r="F333" s="1718"/>
      <c r="G333" s="1718"/>
      <c r="H333" s="1718"/>
      <c r="I333" s="1718"/>
      <c r="J333" s="1718"/>
      <c r="K333" s="1718"/>
      <c r="L333" s="1718"/>
    </row>
    <row r="334" spans="1:12" ht="15" customHeight="1">
      <c r="A334" s="1718"/>
      <c r="B334" s="1718"/>
      <c r="C334" s="1718"/>
      <c r="D334" s="1718"/>
      <c r="E334" s="1718"/>
      <c r="F334" s="1718"/>
      <c r="G334" s="1718"/>
      <c r="H334" s="1718"/>
      <c r="I334" s="1718"/>
      <c r="J334" s="1718"/>
      <c r="K334" s="1718"/>
      <c r="L334" s="1718"/>
    </row>
    <row r="335" spans="1:12" ht="15" customHeight="1">
      <c r="A335" s="1718"/>
      <c r="B335" s="1718"/>
      <c r="C335" s="1718"/>
      <c r="D335" s="1718"/>
      <c r="E335" s="1718"/>
      <c r="F335" s="1718"/>
      <c r="G335" s="1718"/>
      <c r="H335" s="1718"/>
      <c r="I335" s="1718"/>
      <c r="J335" s="1718"/>
      <c r="K335" s="1718"/>
      <c r="L335" s="1718"/>
    </row>
    <row r="336" spans="1:12" ht="15" customHeight="1">
      <c r="A336" s="1718"/>
      <c r="B336" s="1718"/>
      <c r="C336" s="1718"/>
      <c r="D336" s="1718"/>
      <c r="E336" s="1718"/>
      <c r="F336" s="1718"/>
      <c r="G336" s="1718"/>
      <c r="H336" s="1718"/>
      <c r="I336" s="1718"/>
      <c r="J336" s="1718"/>
      <c r="K336" s="1718"/>
      <c r="L336" s="1718"/>
    </row>
    <row r="337" spans="1:12" ht="15" customHeight="1">
      <c r="A337" s="1718"/>
      <c r="B337" s="1718"/>
      <c r="C337" s="1718"/>
      <c r="D337" s="1718"/>
      <c r="E337" s="1718"/>
      <c r="F337" s="1718"/>
      <c r="G337" s="1718"/>
      <c r="H337" s="1718"/>
      <c r="I337" s="1718"/>
      <c r="J337" s="1718"/>
      <c r="K337" s="1718"/>
      <c r="L337" s="1718"/>
    </row>
    <row r="338" spans="1:12" ht="15" customHeight="1">
      <c r="A338" s="1718"/>
      <c r="B338" s="1718"/>
      <c r="C338" s="1718"/>
      <c r="D338" s="1718"/>
      <c r="E338" s="1718"/>
      <c r="F338" s="1718"/>
      <c r="G338" s="1718"/>
      <c r="H338" s="1718"/>
      <c r="I338" s="1718"/>
      <c r="J338" s="1718"/>
      <c r="K338" s="1718"/>
      <c r="L338" s="1718"/>
    </row>
    <row r="339" spans="1:12" ht="15" customHeight="1">
      <c r="A339" s="1718"/>
      <c r="B339" s="1718"/>
      <c r="C339" s="1718"/>
      <c r="D339" s="1718"/>
      <c r="E339" s="1718"/>
      <c r="F339" s="1718"/>
      <c r="G339" s="1718"/>
      <c r="H339" s="1718"/>
      <c r="I339" s="1718"/>
      <c r="J339" s="1718"/>
      <c r="K339" s="1718"/>
      <c r="L339" s="1718"/>
    </row>
    <row r="340" spans="1:12" ht="15" customHeight="1">
      <c r="A340" s="1718"/>
      <c r="B340" s="1718"/>
      <c r="C340" s="1718"/>
      <c r="D340" s="1718"/>
      <c r="E340" s="1718"/>
      <c r="F340" s="1718"/>
      <c r="G340" s="1718"/>
      <c r="H340" s="1718"/>
      <c r="I340" s="1718"/>
      <c r="J340" s="1718"/>
      <c r="K340" s="1718"/>
      <c r="L340" s="1718"/>
    </row>
    <row r="341" spans="1:12" ht="15" customHeight="1">
      <c r="A341" s="1718"/>
      <c r="B341" s="1718"/>
      <c r="C341" s="1718"/>
      <c r="D341" s="1718"/>
      <c r="E341" s="1718"/>
      <c r="F341" s="1718"/>
      <c r="G341" s="1718"/>
      <c r="H341" s="1718"/>
      <c r="I341" s="1718"/>
      <c r="J341" s="1718"/>
      <c r="K341" s="1718"/>
      <c r="L341" s="1718"/>
    </row>
    <row r="342" spans="1:12" ht="15" customHeight="1">
      <c r="A342" s="1718"/>
      <c r="B342" s="1718"/>
      <c r="C342" s="1718"/>
      <c r="D342" s="1718"/>
      <c r="E342" s="1718"/>
      <c r="F342" s="1718"/>
      <c r="G342" s="1718"/>
      <c r="H342" s="1718"/>
      <c r="I342" s="1718"/>
      <c r="J342" s="1718"/>
      <c r="K342" s="1718"/>
      <c r="L342" s="1718"/>
    </row>
    <row r="343" spans="1:12" ht="15" customHeight="1">
      <c r="A343" s="1718"/>
      <c r="B343" s="1718"/>
      <c r="C343" s="1718"/>
      <c r="D343" s="1718"/>
      <c r="E343" s="1718"/>
      <c r="F343" s="1718"/>
      <c r="G343" s="1718"/>
      <c r="H343" s="1718"/>
      <c r="I343" s="1718"/>
      <c r="J343" s="1718"/>
      <c r="K343" s="1718"/>
      <c r="L343" s="1718"/>
    </row>
    <row r="344" spans="1:12" ht="15" customHeight="1">
      <c r="A344" s="1718"/>
      <c r="B344" s="1718"/>
      <c r="C344" s="1718"/>
      <c r="D344" s="1718"/>
      <c r="E344" s="1718"/>
      <c r="F344" s="1718"/>
      <c r="G344" s="1718"/>
      <c r="H344" s="1718"/>
      <c r="I344" s="1718"/>
      <c r="J344" s="1718"/>
      <c r="K344" s="1718"/>
      <c r="L344" s="1718"/>
    </row>
    <row r="345" spans="1:12" ht="15" customHeight="1">
      <c r="A345" s="1718"/>
      <c r="B345" s="1718"/>
      <c r="C345" s="1718"/>
      <c r="D345" s="1718"/>
      <c r="E345" s="1718"/>
      <c r="F345" s="1718"/>
      <c r="G345" s="1718"/>
      <c r="H345" s="1718"/>
      <c r="I345" s="1718"/>
      <c r="J345" s="1718"/>
      <c r="K345" s="1718"/>
      <c r="L345" s="1718"/>
    </row>
    <row r="346" spans="1:12" ht="15" customHeight="1">
      <c r="A346" s="1718"/>
      <c r="B346" s="1718"/>
      <c r="C346" s="1718"/>
      <c r="D346" s="1718"/>
      <c r="E346" s="1718"/>
      <c r="F346" s="1718"/>
      <c r="G346" s="1718"/>
      <c r="H346" s="1718"/>
      <c r="I346" s="1718"/>
      <c r="J346" s="1718"/>
      <c r="K346" s="1718"/>
      <c r="L346" s="1718"/>
    </row>
    <row r="347" spans="1:12" ht="15" customHeight="1">
      <c r="A347" s="1718"/>
      <c r="B347" s="1718"/>
      <c r="C347" s="1718"/>
      <c r="D347" s="1718"/>
      <c r="E347" s="1718"/>
      <c r="F347" s="1718"/>
      <c r="G347" s="1718"/>
      <c r="H347" s="1718"/>
      <c r="I347" s="1718"/>
      <c r="J347" s="1718"/>
      <c r="K347" s="1718"/>
      <c r="L347" s="1718"/>
    </row>
    <row r="348" spans="1:12" ht="15" customHeight="1">
      <c r="A348" s="1718"/>
      <c r="B348" s="1718"/>
      <c r="C348" s="1718"/>
      <c r="D348" s="1718"/>
      <c r="E348" s="1718"/>
      <c r="F348" s="1718"/>
      <c r="G348" s="1718"/>
      <c r="H348" s="1718"/>
      <c r="I348" s="1718"/>
      <c r="J348" s="1718"/>
      <c r="K348" s="1718"/>
      <c r="L348" s="1718"/>
    </row>
    <row r="349" spans="1:12" ht="15" customHeight="1">
      <c r="A349" s="1718"/>
      <c r="B349" s="1718"/>
      <c r="C349" s="1718"/>
      <c r="D349" s="1718"/>
      <c r="E349" s="1718"/>
      <c r="F349" s="1718"/>
      <c r="G349" s="1718"/>
      <c r="H349" s="1718"/>
      <c r="I349" s="1718"/>
      <c r="J349" s="1718"/>
      <c r="K349" s="1718"/>
      <c r="L349" s="1718"/>
    </row>
    <row r="350" spans="1:12" ht="15" customHeight="1">
      <c r="A350" s="1718"/>
      <c r="B350" s="1718"/>
      <c r="C350" s="1718"/>
      <c r="D350" s="1718"/>
      <c r="E350" s="1718"/>
      <c r="F350" s="1718"/>
      <c r="G350" s="1718"/>
      <c r="H350" s="1718"/>
      <c r="I350" s="1718"/>
      <c r="J350" s="1718"/>
      <c r="K350" s="1718"/>
      <c r="L350" s="1718"/>
    </row>
    <row r="351" spans="1:12" ht="15" customHeight="1">
      <c r="A351" s="1718"/>
      <c r="B351" s="1718"/>
      <c r="C351" s="1718"/>
      <c r="D351" s="1718"/>
      <c r="E351" s="1718"/>
      <c r="F351" s="1718"/>
      <c r="G351" s="1718"/>
      <c r="H351" s="1718"/>
      <c r="I351" s="1718"/>
      <c r="J351" s="1718"/>
      <c r="K351" s="1718"/>
      <c r="L351" s="1718"/>
    </row>
    <row r="352" spans="1:12" ht="15" customHeight="1">
      <c r="A352" s="1718"/>
      <c r="B352" s="1718"/>
      <c r="C352" s="1718"/>
      <c r="D352" s="1718"/>
      <c r="E352" s="1718"/>
      <c r="F352" s="1718"/>
      <c r="G352" s="1718"/>
      <c r="H352" s="1718"/>
      <c r="I352" s="1718"/>
      <c r="J352" s="1718"/>
      <c r="K352" s="1718"/>
      <c r="L352" s="1718"/>
    </row>
    <row r="353" spans="1:12" ht="15" customHeight="1">
      <c r="A353" s="1718"/>
      <c r="B353" s="1718"/>
      <c r="C353" s="1718"/>
      <c r="D353" s="1718"/>
      <c r="E353" s="1718"/>
      <c r="F353" s="1718"/>
      <c r="G353" s="1718"/>
      <c r="H353" s="1718"/>
      <c r="I353" s="1718"/>
      <c r="J353" s="1718"/>
      <c r="K353" s="1718"/>
      <c r="L353" s="1718"/>
    </row>
    <row r="354" spans="1:12" ht="15" customHeight="1">
      <c r="A354" s="1718"/>
      <c r="B354" s="1718"/>
      <c r="C354" s="1718"/>
      <c r="D354" s="1718"/>
      <c r="E354" s="1718"/>
      <c r="F354" s="1718"/>
      <c r="G354" s="1718"/>
      <c r="H354" s="1718"/>
      <c r="I354" s="1718"/>
      <c r="J354" s="1718"/>
      <c r="K354" s="1718"/>
      <c r="L354" s="1718"/>
    </row>
    <row r="355" spans="1:12" ht="15" customHeight="1">
      <c r="A355" s="1718"/>
      <c r="B355" s="1718"/>
      <c r="C355" s="1718"/>
      <c r="D355" s="1718"/>
      <c r="E355" s="1718"/>
      <c r="F355" s="1718"/>
      <c r="G355" s="1718"/>
      <c r="H355" s="1718"/>
      <c r="I355" s="1718"/>
      <c r="J355" s="1718"/>
      <c r="K355" s="1718"/>
      <c r="L355" s="1718"/>
    </row>
    <row r="356" spans="1:12" ht="15" customHeight="1">
      <c r="A356" s="1718"/>
      <c r="B356" s="1718"/>
      <c r="C356" s="1718"/>
      <c r="D356" s="1718"/>
      <c r="E356" s="1718"/>
      <c r="F356" s="1718"/>
      <c r="G356" s="1718"/>
      <c r="H356" s="1718"/>
      <c r="I356" s="1718"/>
      <c r="J356" s="1718"/>
      <c r="K356" s="1718"/>
      <c r="L356" s="1718"/>
    </row>
    <row r="357" spans="1:12" ht="15" customHeight="1">
      <c r="A357" s="1718"/>
      <c r="B357" s="1718"/>
      <c r="C357" s="1718"/>
      <c r="D357" s="1718"/>
      <c r="E357" s="1718"/>
      <c r="F357" s="1718"/>
      <c r="G357" s="1718"/>
      <c r="H357" s="1718"/>
      <c r="I357" s="1718"/>
      <c r="J357" s="1718"/>
      <c r="K357" s="1718"/>
      <c r="L357" s="1718"/>
    </row>
    <row r="358" spans="1:12" ht="15" customHeight="1">
      <c r="A358" s="1718"/>
      <c r="B358" s="1718"/>
      <c r="C358" s="1718"/>
      <c r="D358" s="1718"/>
      <c r="E358" s="1718"/>
      <c r="F358" s="1718"/>
      <c r="G358" s="1718"/>
      <c r="H358" s="1718"/>
      <c r="I358" s="1718"/>
      <c r="J358" s="1718"/>
      <c r="K358" s="1718"/>
      <c r="L358" s="1718"/>
    </row>
    <row r="359" spans="1:12" ht="15" customHeight="1">
      <c r="A359" s="1718"/>
      <c r="B359" s="1718"/>
      <c r="C359" s="1718"/>
      <c r="D359" s="1718"/>
      <c r="E359" s="1718"/>
      <c r="F359" s="1718"/>
      <c r="G359" s="1718"/>
      <c r="H359" s="1718"/>
      <c r="I359" s="1718"/>
      <c r="J359" s="1718"/>
      <c r="K359" s="1718"/>
      <c r="L359" s="1718"/>
    </row>
    <row r="360" spans="1:12" ht="15" customHeight="1">
      <c r="A360" s="1718"/>
      <c r="B360" s="1718"/>
      <c r="C360" s="1718"/>
      <c r="D360" s="1718"/>
      <c r="E360" s="1718"/>
      <c r="F360" s="1718"/>
      <c r="G360" s="1718"/>
      <c r="H360" s="1718"/>
      <c r="I360" s="1718"/>
      <c r="J360" s="1718"/>
      <c r="K360" s="1718"/>
      <c r="L360" s="1718"/>
    </row>
    <row r="361" spans="1:12" ht="15" customHeight="1">
      <c r="A361" s="1718"/>
      <c r="B361" s="1718"/>
      <c r="C361" s="1718"/>
      <c r="D361" s="1718"/>
      <c r="E361" s="1718"/>
      <c r="F361" s="1718"/>
      <c r="G361" s="1718"/>
      <c r="H361" s="1718"/>
      <c r="I361" s="1718"/>
      <c r="J361" s="1718"/>
      <c r="K361" s="1718"/>
      <c r="L361" s="1718"/>
    </row>
    <row r="362" spans="1:12" ht="15" customHeight="1">
      <c r="A362" s="1718"/>
      <c r="B362" s="1718"/>
      <c r="C362" s="1718"/>
      <c r="D362" s="1718"/>
      <c r="E362" s="1718"/>
      <c r="F362" s="1718"/>
      <c r="G362" s="1718"/>
      <c r="H362" s="1718"/>
      <c r="I362" s="1718"/>
      <c r="J362" s="1718"/>
      <c r="K362" s="1718"/>
      <c r="L362" s="1718"/>
    </row>
    <row r="363" spans="1:12" ht="15" customHeight="1">
      <c r="A363" s="1718"/>
      <c r="B363" s="1718"/>
      <c r="C363" s="1718"/>
      <c r="D363" s="1718"/>
      <c r="E363" s="1718"/>
      <c r="F363" s="1718"/>
      <c r="G363" s="1718"/>
      <c r="H363" s="1718"/>
      <c r="I363" s="1718"/>
      <c r="J363" s="1718"/>
      <c r="K363" s="1718"/>
      <c r="L363" s="1718"/>
    </row>
    <row r="364" spans="1:12" ht="15" customHeight="1">
      <c r="A364" s="1718"/>
      <c r="B364" s="1718"/>
      <c r="C364" s="1718"/>
      <c r="D364" s="1718"/>
      <c r="E364" s="1718"/>
      <c r="F364" s="1718"/>
      <c r="G364" s="1718"/>
      <c r="H364" s="1718"/>
      <c r="I364" s="1718"/>
      <c r="J364" s="1718"/>
      <c r="K364" s="1718"/>
      <c r="L364" s="1718"/>
    </row>
    <row r="365" spans="1:12" ht="15" customHeight="1">
      <c r="A365" s="1718"/>
      <c r="B365" s="1718"/>
      <c r="C365" s="1718"/>
      <c r="D365" s="1718"/>
      <c r="E365" s="1718"/>
      <c r="F365" s="1718"/>
      <c r="G365" s="1718"/>
      <c r="H365" s="1718"/>
      <c r="I365" s="1718"/>
      <c r="J365" s="1718"/>
      <c r="K365" s="1718"/>
      <c r="L365" s="1718"/>
    </row>
    <row r="366" spans="1:12" ht="15" customHeight="1">
      <c r="A366" s="1718"/>
      <c r="B366" s="1718"/>
      <c r="C366" s="1718"/>
      <c r="D366" s="1718"/>
      <c r="E366" s="1718"/>
      <c r="F366" s="1718"/>
      <c r="G366" s="1718"/>
      <c r="H366" s="1718"/>
      <c r="I366" s="1718"/>
      <c r="J366" s="1718"/>
      <c r="K366" s="1718"/>
      <c r="L366" s="1718"/>
    </row>
    <row r="367" spans="1:12" ht="15" customHeight="1">
      <c r="A367" s="1718"/>
      <c r="B367" s="1718"/>
      <c r="C367" s="1718"/>
      <c r="D367" s="1718"/>
      <c r="E367" s="1718"/>
      <c r="F367" s="1718"/>
      <c r="G367" s="1718"/>
      <c r="H367" s="1718"/>
      <c r="I367" s="1718"/>
      <c r="J367" s="1718"/>
      <c r="K367" s="1718"/>
      <c r="L367" s="1718"/>
    </row>
    <row r="368" spans="1:12" ht="15" customHeight="1">
      <c r="A368" s="1718"/>
      <c r="B368" s="1718"/>
      <c r="C368" s="1718"/>
      <c r="D368" s="1718"/>
      <c r="E368" s="1718"/>
      <c r="F368" s="1718"/>
      <c r="G368" s="1718"/>
      <c r="H368" s="1718"/>
      <c r="I368" s="1718"/>
      <c r="J368" s="1718"/>
      <c r="K368" s="1718"/>
      <c r="L368" s="1718"/>
    </row>
    <row r="369" spans="1:12" ht="15" customHeight="1">
      <c r="A369" s="1718"/>
      <c r="B369" s="1718"/>
      <c r="C369" s="1718"/>
      <c r="D369" s="1718"/>
      <c r="E369" s="1718"/>
      <c r="F369" s="1718"/>
      <c r="G369" s="1718"/>
      <c r="H369" s="1718"/>
      <c r="I369" s="1718"/>
      <c r="J369" s="1718"/>
      <c r="K369" s="1718"/>
      <c r="L369" s="1718"/>
    </row>
    <row r="370" spans="1:12" ht="15" customHeight="1">
      <c r="A370" s="1718"/>
      <c r="B370" s="1718"/>
      <c r="C370" s="1718"/>
      <c r="D370" s="1718"/>
      <c r="E370" s="1718"/>
      <c r="F370" s="1718"/>
      <c r="G370" s="1718"/>
      <c r="H370" s="1718"/>
      <c r="I370" s="1718"/>
      <c r="J370" s="1718"/>
      <c r="K370" s="1718"/>
      <c r="L370" s="1718"/>
    </row>
    <row r="371" spans="1:12" ht="15" customHeight="1">
      <c r="A371" s="1718"/>
      <c r="B371" s="1718"/>
      <c r="C371" s="1718"/>
      <c r="D371" s="1718"/>
      <c r="E371" s="1718"/>
      <c r="F371" s="1718"/>
      <c r="G371" s="1718"/>
      <c r="H371" s="1718"/>
      <c r="I371" s="1718"/>
      <c r="J371" s="1718"/>
      <c r="K371" s="1718"/>
      <c r="L371" s="1718"/>
    </row>
    <row r="372" spans="1:12" ht="15" customHeight="1">
      <c r="A372" s="1718"/>
      <c r="B372" s="1718"/>
      <c r="C372" s="1718"/>
      <c r="D372" s="1718"/>
      <c r="E372" s="1718"/>
      <c r="F372" s="1718"/>
      <c r="G372" s="1718"/>
      <c r="H372" s="1718"/>
      <c r="I372" s="1718"/>
      <c r="J372" s="1718"/>
      <c r="K372" s="1718"/>
      <c r="L372" s="1718"/>
    </row>
    <row r="373" spans="1:12" ht="15" customHeight="1">
      <c r="A373" s="1718"/>
      <c r="B373" s="1718"/>
      <c r="C373" s="1718"/>
      <c r="D373" s="1718"/>
      <c r="E373" s="1718"/>
      <c r="F373" s="1718"/>
      <c r="G373" s="1718"/>
      <c r="H373" s="1718"/>
      <c r="I373" s="1718"/>
      <c r="J373" s="1718"/>
      <c r="K373" s="1718"/>
      <c r="L373" s="1718"/>
    </row>
    <row r="374" spans="1:12" ht="15" customHeight="1">
      <c r="A374" s="1718"/>
      <c r="B374" s="1718"/>
      <c r="C374" s="1718"/>
      <c r="D374" s="1718"/>
      <c r="E374" s="1718"/>
      <c r="F374" s="1718"/>
      <c r="G374" s="1718"/>
      <c r="H374" s="1718"/>
      <c r="I374" s="1718"/>
      <c r="J374" s="1718"/>
      <c r="K374" s="1718"/>
      <c r="L374" s="1718"/>
    </row>
    <row r="375" spans="1:12" ht="15" customHeight="1">
      <c r="A375" s="1718"/>
      <c r="B375" s="1718"/>
      <c r="C375" s="1718"/>
      <c r="D375" s="1718"/>
      <c r="E375" s="1718"/>
      <c r="F375" s="1718"/>
      <c r="G375" s="1718"/>
      <c r="H375" s="1718"/>
      <c r="I375" s="1718"/>
      <c r="J375" s="1718"/>
      <c r="K375" s="1718"/>
      <c r="L375" s="1718"/>
    </row>
    <row r="376" spans="1:12" ht="15" customHeight="1">
      <c r="A376" s="1718"/>
      <c r="B376" s="1718"/>
      <c r="C376" s="1718"/>
      <c r="D376" s="1718"/>
      <c r="E376" s="1718"/>
      <c r="F376" s="1718"/>
      <c r="G376" s="1718"/>
      <c r="H376" s="1718"/>
      <c r="I376" s="1718"/>
      <c r="J376" s="1718"/>
      <c r="K376" s="1718"/>
      <c r="L376" s="1718"/>
    </row>
    <row r="377" spans="1:12" ht="15" customHeight="1">
      <c r="A377" s="1718"/>
      <c r="B377" s="1718"/>
      <c r="C377" s="1718"/>
      <c r="D377" s="1718"/>
      <c r="E377" s="1718"/>
      <c r="F377" s="1718"/>
      <c r="G377" s="1718"/>
      <c r="H377" s="1718"/>
      <c r="I377" s="1718"/>
      <c r="J377" s="1718"/>
      <c r="K377" s="1718"/>
      <c r="L377" s="1718"/>
    </row>
    <row r="378" spans="1:12" ht="15" customHeight="1">
      <c r="A378" s="1718"/>
      <c r="B378" s="1718"/>
      <c r="C378" s="1718"/>
      <c r="D378" s="1718"/>
      <c r="E378" s="1718"/>
      <c r="F378" s="1718"/>
      <c r="G378" s="1718"/>
      <c r="H378" s="1718"/>
      <c r="I378" s="1718"/>
      <c r="J378" s="1718"/>
      <c r="K378" s="1718"/>
      <c r="L378" s="1718"/>
    </row>
    <row r="379" spans="1:12" ht="15" customHeight="1">
      <c r="A379" s="1718"/>
      <c r="B379" s="1718"/>
      <c r="C379" s="1718"/>
      <c r="D379" s="1718"/>
      <c r="E379" s="1718"/>
      <c r="F379" s="1718"/>
      <c r="G379" s="1718"/>
      <c r="H379" s="1718"/>
      <c r="I379" s="1718"/>
      <c r="J379" s="1718"/>
      <c r="K379" s="1718"/>
      <c r="L379" s="1718"/>
    </row>
    <row r="380" spans="1:12" ht="15" customHeight="1">
      <c r="A380" s="1718"/>
      <c r="B380" s="1718"/>
      <c r="C380" s="1718"/>
      <c r="D380" s="1718"/>
      <c r="E380" s="1718"/>
      <c r="F380" s="1718"/>
      <c r="G380" s="1718"/>
      <c r="H380" s="1718"/>
      <c r="I380" s="1718"/>
      <c r="J380" s="1718"/>
      <c r="K380" s="1718"/>
      <c r="L380" s="1718"/>
    </row>
    <row r="381" spans="1:12" ht="15" customHeight="1">
      <c r="A381" s="1718"/>
      <c r="B381" s="1718"/>
      <c r="C381" s="1718"/>
      <c r="D381" s="1718"/>
      <c r="E381" s="1718"/>
      <c r="F381" s="1718"/>
      <c r="G381" s="1718"/>
      <c r="H381" s="1718"/>
      <c r="I381" s="1718"/>
      <c r="J381" s="1718"/>
      <c r="K381" s="1718"/>
      <c r="L381" s="1718"/>
    </row>
    <row r="382" spans="1:12" ht="15" customHeight="1">
      <c r="A382" s="1718"/>
      <c r="B382" s="1718"/>
      <c r="C382" s="1718"/>
      <c r="D382" s="1718"/>
      <c r="E382" s="1718"/>
      <c r="F382" s="1718"/>
      <c r="G382" s="1718"/>
      <c r="H382" s="1718"/>
      <c r="I382" s="1718"/>
      <c r="J382" s="1718"/>
      <c r="K382" s="1718"/>
      <c r="L382" s="1718"/>
    </row>
    <row r="383" spans="1:12" ht="15" customHeight="1">
      <c r="A383" s="1718"/>
      <c r="B383" s="1718"/>
      <c r="C383" s="1718"/>
      <c r="D383" s="1718"/>
      <c r="E383" s="1718"/>
      <c r="F383" s="1718"/>
      <c r="G383" s="1718"/>
      <c r="H383" s="1718"/>
      <c r="I383" s="1718"/>
      <c r="J383" s="1718"/>
      <c r="K383" s="1718"/>
      <c r="L383" s="1718"/>
    </row>
    <row r="384" spans="1:12" ht="15" customHeight="1">
      <c r="A384" s="1718"/>
      <c r="B384" s="1718"/>
      <c r="C384" s="1718"/>
      <c r="D384" s="1718"/>
      <c r="E384" s="1718"/>
      <c r="F384" s="1718"/>
      <c r="G384" s="1718"/>
      <c r="H384" s="1718"/>
      <c r="I384" s="1718"/>
      <c r="J384" s="1718"/>
      <c r="K384" s="1718"/>
      <c r="L384" s="1718"/>
    </row>
    <row r="385" spans="1:12" ht="15" customHeight="1">
      <c r="A385" s="1718"/>
      <c r="B385" s="1718"/>
      <c r="C385" s="1718"/>
      <c r="D385" s="1718"/>
      <c r="E385" s="1718"/>
      <c r="F385" s="1718"/>
      <c r="G385" s="1718"/>
      <c r="H385" s="1718"/>
      <c r="I385" s="1718"/>
      <c r="J385" s="1718"/>
      <c r="K385" s="1718"/>
      <c r="L385" s="1718"/>
    </row>
    <row r="386" spans="1:12" ht="15" customHeight="1">
      <c r="A386" s="1718"/>
      <c r="B386" s="1718"/>
      <c r="C386" s="1718"/>
      <c r="D386" s="1718"/>
      <c r="E386" s="1718"/>
      <c r="F386" s="1718"/>
      <c r="G386" s="1718"/>
      <c r="H386" s="1718"/>
      <c r="I386" s="1718"/>
      <c r="J386" s="1718"/>
      <c r="K386" s="1718"/>
      <c r="L386" s="1718"/>
    </row>
    <row r="387" spans="1:12" ht="15" customHeight="1">
      <c r="A387" s="1718"/>
      <c r="B387" s="1718"/>
      <c r="C387" s="1718"/>
      <c r="D387" s="1718"/>
      <c r="E387" s="1718"/>
      <c r="F387" s="1718"/>
      <c r="G387" s="1718"/>
      <c r="H387" s="1718"/>
      <c r="I387" s="1718"/>
      <c r="J387" s="1718"/>
      <c r="K387" s="1718"/>
      <c r="L387" s="1718"/>
    </row>
    <row r="388" spans="1:12" ht="15" customHeight="1">
      <c r="A388" s="1718"/>
      <c r="B388" s="1718"/>
      <c r="C388" s="1718"/>
      <c r="D388" s="1718"/>
      <c r="E388" s="1718"/>
      <c r="F388" s="1718"/>
      <c r="G388" s="1718"/>
      <c r="H388" s="1718"/>
      <c r="I388" s="1718"/>
      <c r="J388" s="1718"/>
      <c r="K388" s="1718"/>
      <c r="L388" s="1718"/>
    </row>
    <row r="389" spans="1:12" ht="15" customHeight="1">
      <c r="A389" s="1718"/>
      <c r="B389" s="1718"/>
      <c r="C389" s="1718"/>
      <c r="D389" s="1718"/>
      <c r="E389" s="1718"/>
      <c r="F389" s="1718"/>
      <c r="G389" s="1718"/>
      <c r="H389" s="1718"/>
      <c r="I389" s="1718"/>
      <c r="J389" s="1718"/>
      <c r="K389" s="1718"/>
      <c r="L389" s="1718"/>
    </row>
    <row r="390" spans="1:12" ht="15" customHeight="1">
      <c r="A390" s="1718"/>
      <c r="B390" s="1718"/>
      <c r="C390" s="1718"/>
      <c r="D390" s="1718"/>
      <c r="E390" s="1718"/>
      <c r="F390" s="1718"/>
      <c r="G390" s="1718"/>
      <c r="H390" s="1718"/>
      <c r="I390" s="1718"/>
      <c r="J390" s="1718"/>
      <c r="K390" s="1718"/>
      <c r="L390" s="1718"/>
    </row>
    <row r="391" spans="1:12" ht="15" customHeight="1">
      <c r="A391" s="1718"/>
      <c r="B391" s="1718"/>
      <c r="C391" s="1718"/>
      <c r="D391" s="1718"/>
      <c r="E391" s="1718"/>
      <c r="F391" s="1718"/>
      <c r="G391" s="1718"/>
      <c r="H391" s="1718"/>
      <c r="I391" s="1718"/>
      <c r="J391" s="1718"/>
      <c r="K391" s="1718"/>
      <c r="L391" s="1718"/>
    </row>
    <row r="392" spans="1:12" ht="15" customHeight="1">
      <c r="A392" s="1718"/>
      <c r="B392" s="1718"/>
      <c r="C392" s="1718"/>
      <c r="D392" s="1718"/>
      <c r="E392" s="1718"/>
      <c r="F392" s="1718"/>
      <c r="G392" s="1718"/>
      <c r="H392" s="1718"/>
      <c r="I392" s="1718"/>
      <c r="J392" s="1718"/>
      <c r="K392" s="1718"/>
      <c r="L392" s="1718"/>
    </row>
    <row r="393" spans="1:12" ht="15" customHeight="1">
      <c r="A393" s="1718"/>
      <c r="B393" s="1718"/>
      <c r="C393" s="1718"/>
      <c r="D393" s="1718"/>
      <c r="E393" s="1718"/>
      <c r="F393" s="1718"/>
      <c r="G393" s="1718"/>
      <c r="H393" s="1718"/>
      <c r="I393" s="1718"/>
      <c r="J393" s="1718"/>
      <c r="K393" s="1718"/>
      <c r="L393" s="1718"/>
    </row>
    <row r="394" spans="1:12" ht="15" customHeight="1">
      <c r="A394" s="1718"/>
      <c r="B394" s="1718"/>
      <c r="C394" s="1718"/>
      <c r="D394" s="1718"/>
      <c r="E394" s="1718"/>
      <c r="F394" s="1718"/>
      <c r="G394" s="1718"/>
      <c r="H394" s="1718"/>
      <c r="I394" s="1718"/>
      <c r="J394" s="1718"/>
      <c r="K394" s="1718"/>
      <c r="L394" s="1718"/>
    </row>
    <row r="395" spans="1:12" ht="15" customHeight="1">
      <c r="A395" s="1718"/>
      <c r="B395" s="1718"/>
      <c r="C395" s="1718"/>
      <c r="D395" s="1718"/>
      <c r="E395" s="1718"/>
      <c r="F395" s="1718"/>
      <c r="G395" s="1718"/>
      <c r="H395" s="1718"/>
      <c r="I395" s="1718"/>
      <c r="J395" s="1718"/>
      <c r="K395" s="1718"/>
      <c r="L395" s="1718"/>
    </row>
    <row r="396" spans="1:12" ht="15" customHeight="1">
      <c r="A396" s="1718"/>
      <c r="B396" s="1718"/>
      <c r="C396" s="1718"/>
      <c r="D396" s="1718"/>
      <c r="E396" s="1718"/>
      <c r="F396" s="1718"/>
      <c r="G396" s="1718"/>
      <c r="H396" s="1718"/>
      <c r="I396" s="1718"/>
      <c r="J396" s="1718"/>
      <c r="K396" s="1718"/>
      <c r="L396" s="1718"/>
    </row>
    <row r="397" spans="1:12" ht="15" customHeight="1">
      <c r="A397" s="1718"/>
      <c r="B397" s="1718"/>
      <c r="C397" s="1718"/>
      <c r="D397" s="1718"/>
      <c r="E397" s="1718"/>
      <c r="F397" s="1718"/>
      <c r="G397" s="1718"/>
      <c r="H397" s="1718"/>
      <c r="I397" s="1718"/>
      <c r="J397" s="1718"/>
      <c r="K397" s="1718"/>
      <c r="L397" s="1718"/>
    </row>
    <row r="398" spans="1:12" ht="15" customHeight="1">
      <c r="A398" s="1718"/>
      <c r="B398" s="1718"/>
      <c r="C398" s="1718"/>
      <c r="D398" s="1718"/>
      <c r="E398" s="1718"/>
      <c r="F398" s="1718"/>
      <c r="G398" s="1718"/>
      <c r="H398" s="1718"/>
      <c r="I398" s="1718"/>
      <c r="J398" s="1718"/>
      <c r="K398" s="1718"/>
      <c r="L398" s="1718"/>
    </row>
    <row r="399" spans="1:12" ht="15" customHeight="1">
      <c r="A399" s="1718"/>
      <c r="B399" s="1718"/>
      <c r="C399" s="1718"/>
      <c r="D399" s="1718"/>
      <c r="E399" s="1718"/>
      <c r="F399" s="1718"/>
      <c r="G399" s="1718"/>
      <c r="H399" s="1718"/>
      <c r="I399" s="1718"/>
      <c r="J399" s="1718"/>
      <c r="K399" s="1718"/>
      <c r="L399" s="1718"/>
    </row>
    <row r="400" spans="1:12" ht="15" customHeight="1">
      <c r="A400" s="1718"/>
      <c r="B400" s="1718"/>
      <c r="C400" s="1718"/>
      <c r="D400" s="1718"/>
      <c r="E400" s="1718"/>
      <c r="F400" s="1718"/>
      <c r="G400" s="1718"/>
      <c r="H400" s="1718"/>
      <c r="I400" s="1718"/>
      <c r="J400" s="1718"/>
      <c r="K400" s="1718"/>
      <c r="L400" s="1718"/>
    </row>
    <row r="401" spans="1:12" ht="15" customHeight="1">
      <c r="A401" s="1718"/>
      <c r="B401" s="1718"/>
      <c r="C401" s="1718"/>
      <c r="D401" s="1718"/>
      <c r="E401" s="1718"/>
      <c r="F401" s="1718"/>
      <c r="G401" s="1718"/>
      <c r="H401" s="1718"/>
      <c r="I401" s="1718"/>
      <c r="J401" s="1718"/>
      <c r="K401" s="1718"/>
      <c r="L401" s="1718"/>
    </row>
    <row r="402" spans="1:12" ht="15" customHeight="1">
      <c r="A402" s="1718"/>
      <c r="B402" s="1718"/>
      <c r="C402" s="1718"/>
      <c r="D402" s="1718"/>
      <c r="E402" s="1718"/>
      <c r="F402" s="1718"/>
      <c r="G402" s="1718"/>
      <c r="H402" s="1718"/>
      <c r="I402" s="1718"/>
      <c r="J402" s="1718"/>
      <c r="K402" s="1718"/>
      <c r="L402" s="1718"/>
    </row>
    <row r="403" spans="1:12" ht="15" customHeight="1">
      <c r="A403" s="1718"/>
      <c r="B403" s="1718"/>
      <c r="C403" s="1718"/>
      <c r="D403" s="1718"/>
      <c r="E403" s="1718"/>
      <c r="F403" s="1718"/>
      <c r="G403" s="1718"/>
      <c r="H403" s="1718"/>
      <c r="I403" s="1718"/>
      <c r="J403" s="1718"/>
      <c r="K403" s="1718"/>
      <c r="L403" s="1718"/>
    </row>
    <row r="404" spans="1:12" ht="15" customHeight="1">
      <c r="A404" s="1718"/>
      <c r="B404" s="1718"/>
      <c r="C404" s="1718"/>
      <c r="D404" s="1718"/>
      <c r="E404" s="1718"/>
      <c r="F404" s="1718"/>
      <c r="G404" s="1718"/>
      <c r="H404" s="1718"/>
      <c r="I404" s="1718"/>
      <c r="J404" s="1718"/>
      <c r="K404" s="1718"/>
      <c r="L404" s="1718"/>
    </row>
    <row r="405" spans="1:12" ht="15" customHeight="1">
      <c r="A405" s="1718"/>
      <c r="B405" s="1718"/>
      <c r="C405" s="1718"/>
      <c r="D405" s="1718"/>
      <c r="E405" s="1718"/>
      <c r="F405" s="1718"/>
      <c r="G405" s="1718"/>
      <c r="H405" s="1718"/>
      <c r="I405" s="1718"/>
      <c r="J405" s="1718"/>
      <c r="K405" s="1718"/>
      <c r="L405" s="1718"/>
    </row>
    <row r="406" spans="1:12" ht="15" customHeight="1">
      <c r="A406" s="1718"/>
      <c r="B406" s="1718"/>
      <c r="C406" s="1718"/>
      <c r="D406" s="1718"/>
      <c r="E406" s="1718"/>
      <c r="F406" s="1718"/>
      <c r="G406" s="1718"/>
      <c r="H406" s="1718"/>
      <c r="I406" s="1718"/>
      <c r="J406" s="1718"/>
      <c r="K406" s="1718"/>
      <c r="L406" s="1718"/>
    </row>
    <row r="407" spans="1:12" ht="15" customHeight="1">
      <c r="A407" s="1718"/>
      <c r="B407" s="1718"/>
      <c r="C407" s="1718"/>
      <c r="D407" s="1718"/>
      <c r="E407" s="1718"/>
      <c r="F407" s="1718"/>
      <c r="G407" s="1718"/>
      <c r="H407" s="1718"/>
      <c r="I407" s="1718"/>
      <c r="J407" s="1718"/>
      <c r="K407" s="1718"/>
      <c r="L407" s="1718"/>
    </row>
    <row r="408" spans="1:12" ht="15" customHeight="1">
      <c r="A408" s="1718"/>
      <c r="B408" s="1718"/>
      <c r="C408" s="1718"/>
      <c r="D408" s="1718"/>
      <c r="E408" s="1718"/>
      <c r="F408" s="1718"/>
      <c r="G408" s="1718"/>
      <c r="H408" s="1718"/>
      <c r="I408" s="1718"/>
      <c r="J408" s="1718"/>
      <c r="K408" s="1718"/>
      <c r="L408" s="1718"/>
    </row>
    <row r="409" spans="1:12" ht="15" customHeight="1">
      <c r="A409" s="1718"/>
      <c r="B409" s="1718"/>
      <c r="C409" s="1718"/>
      <c r="D409" s="1718"/>
      <c r="E409" s="1718"/>
      <c r="F409" s="1718"/>
      <c r="G409" s="1718"/>
      <c r="H409" s="1718"/>
      <c r="I409" s="1718"/>
      <c r="J409" s="1718"/>
      <c r="K409" s="1718"/>
      <c r="L409" s="1718"/>
    </row>
    <row r="410" spans="1:12" ht="15" customHeight="1">
      <c r="A410" s="1718"/>
      <c r="B410" s="1718"/>
      <c r="C410" s="1718"/>
      <c r="D410" s="1718"/>
      <c r="E410" s="1718"/>
      <c r="F410" s="1718"/>
      <c r="G410" s="1718"/>
      <c r="H410" s="1718"/>
      <c r="I410" s="1718"/>
      <c r="J410" s="1718"/>
      <c r="K410" s="1718"/>
      <c r="L410" s="1718"/>
    </row>
    <row r="411" spans="1:12" ht="15" customHeight="1">
      <c r="A411" s="1718"/>
      <c r="B411" s="1718"/>
      <c r="C411" s="1718"/>
      <c r="D411" s="1718"/>
      <c r="E411" s="1718"/>
      <c r="F411" s="1718"/>
      <c r="G411" s="1718"/>
      <c r="H411" s="1718"/>
      <c r="I411" s="1718"/>
      <c r="J411" s="1718"/>
      <c r="K411" s="1718"/>
      <c r="L411" s="1718"/>
    </row>
    <row r="412" spans="1:12" ht="15" customHeight="1">
      <c r="A412" s="1718"/>
      <c r="B412" s="1718"/>
      <c r="C412" s="1718"/>
      <c r="D412" s="1718"/>
      <c r="E412" s="1718"/>
      <c r="F412" s="1718"/>
      <c r="G412" s="1718"/>
      <c r="H412" s="1718"/>
      <c r="I412" s="1718"/>
      <c r="J412" s="1718"/>
      <c r="K412" s="1718"/>
      <c r="L412" s="1718"/>
    </row>
    <row r="413" spans="1:12" ht="15" customHeight="1">
      <c r="A413" s="1718"/>
      <c r="B413" s="1718"/>
      <c r="C413" s="1718"/>
      <c r="D413" s="1718"/>
      <c r="E413" s="1718"/>
      <c r="F413" s="1718"/>
      <c r="G413" s="1718"/>
      <c r="H413" s="1718"/>
      <c r="I413" s="1718"/>
      <c r="J413" s="1718"/>
      <c r="K413" s="1718"/>
      <c r="L413" s="1718"/>
    </row>
    <row r="414" spans="1:12" ht="15" customHeight="1">
      <c r="A414" s="1718"/>
      <c r="B414" s="1718"/>
      <c r="C414" s="1718"/>
      <c r="D414" s="1718"/>
      <c r="E414" s="1718"/>
      <c r="F414" s="1718"/>
      <c r="G414" s="1718"/>
      <c r="H414" s="1718"/>
      <c r="I414" s="1718"/>
      <c r="J414" s="1718"/>
      <c r="K414" s="1718"/>
      <c r="L414" s="1718"/>
    </row>
    <row r="415" spans="1:12" ht="15" customHeight="1">
      <c r="A415" s="1718"/>
      <c r="B415" s="1718"/>
      <c r="C415" s="1718"/>
      <c r="D415" s="1718"/>
      <c r="E415" s="1718"/>
      <c r="F415" s="1718"/>
      <c r="G415" s="1718"/>
      <c r="H415" s="1718"/>
      <c r="I415" s="1718"/>
      <c r="J415" s="1718"/>
      <c r="K415" s="1718"/>
      <c r="L415" s="1718"/>
    </row>
    <row r="416" spans="1:12" ht="15" customHeight="1">
      <c r="A416" s="1718"/>
      <c r="B416" s="1718"/>
      <c r="C416" s="1718"/>
      <c r="D416" s="1718"/>
      <c r="E416" s="1718"/>
      <c r="F416" s="1718"/>
      <c r="G416" s="1718"/>
      <c r="H416" s="1718"/>
      <c r="I416" s="1718"/>
      <c r="J416" s="1718"/>
      <c r="K416" s="1718"/>
      <c r="L416" s="1718"/>
    </row>
    <row r="417" spans="1:12" ht="15" customHeight="1">
      <c r="A417" s="1718"/>
      <c r="B417" s="1718"/>
      <c r="C417" s="1718"/>
      <c r="D417" s="1718"/>
      <c r="E417" s="1718"/>
      <c r="F417" s="1718"/>
      <c r="G417" s="1718"/>
      <c r="H417" s="1718"/>
      <c r="I417" s="1718"/>
      <c r="J417" s="1718"/>
      <c r="K417" s="1718"/>
      <c r="L417" s="1718"/>
    </row>
    <row r="418" spans="1:12" ht="15" customHeight="1">
      <c r="A418" s="1718"/>
      <c r="B418" s="1718"/>
      <c r="C418" s="1718"/>
      <c r="D418" s="1718"/>
      <c r="E418" s="1718"/>
      <c r="F418" s="1718"/>
      <c r="G418" s="1718"/>
      <c r="H418" s="1718"/>
      <c r="I418" s="1718"/>
      <c r="J418" s="1718"/>
      <c r="K418" s="1718"/>
      <c r="L418" s="1718"/>
    </row>
    <row r="419" spans="1:12" ht="15" customHeight="1">
      <c r="A419" s="1718"/>
      <c r="B419" s="1718"/>
      <c r="C419" s="1718"/>
      <c r="D419" s="1718"/>
      <c r="E419" s="1718"/>
      <c r="F419" s="1718"/>
      <c r="G419" s="1718"/>
      <c r="H419" s="1718"/>
      <c r="I419" s="1718"/>
      <c r="J419" s="1718"/>
      <c r="K419" s="1718"/>
      <c r="L419" s="1718"/>
    </row>
    <row r="420" spans="1:12" ht="15" customHeight="1">
      <c r="A420" s="1718"/>
      <c r="B420" s="1718"/>
      <c r="C420" s="1718"/>
      <c r="D420" s="1718"/>
      <c r="E420" s="1718"/>
      <c r="F420" s="1718"/>
      <c r="G420" s="1718"/>
      <c r="H420" s="1718"/>
      <c r="I420" s="1718"/>
      <c r="J420" s="1718"/>
      <c r="K420" s="1718"/>
      <c r="L420" s="1718"/>
    </row>
    <row r="421" spans="1:12" ht="15" customHeight="1">
      <c r="A421" s="1718"/>
      <c r="B421" s="1718"/>
      <c r="C421" s="1718"/>
      <c r="D421" s="1718"/>
      <c r="E421" s="1718"/>
      <c r="F421" s="1718"/>
      <c r="G421" s="1718"/>
      <c r="H421" s="1718"/>
      <c r="I421" s="1718"/>
      <c r="J421" s="1718"/>
      <c r="K421" s="1718"/>
      <c r="L421" s="1718"/>
    </row>
    <row r="422" spans="1:12" ht="15" customHeight="1">
      <c r="A422" s="1718"/>
      <c r="B422" s="1718"/>
      <c r="C422" s="1718"/>
      <c r="D422" s="1718"/>
      <c r="E422" s="1718"/>
      <c r="F422" s="1718"/>
      <c r="G422" s="1718"/>
      <c r="H422" s="1718"/>
      <c r="I422" s="1718"/>
      <c r="J422" s="1718"/>
      <c r="K422" s="1718"/>
      <c r="L422" s="1718"/>
    </row>
    <row r="423" spans="1:12" ht="15" customHeight="1">
      <c r="A423" s="1718"/>
      <c r="B423" s="1718"/>
      <c r="C423" s="1718"/>
      <c r="D423" s="1718"/>
      <c r="E423" s="1718"/>
      <c r="F423" s="1718"/>
      <c r="G423" s="1718"/>
      <c r="H423" s="1718"/>
      <c r="I423" s="1718"/>
      <c r="J423" s="1718"/>
      <c r="K423" s="1718"/>
      <c r="L423" s="1718"/>
    </row>
    <row r="424" spans="1:12" ht="15" customHeight="1">
      <c r="A424" s="1718"/>
      <c r="B424" s="1718"/>
      <c r="C424" s="1718"/>
      <c r="D424" s="1718"/>
      <c r="E424" s="1718"/>
      <c r="F424" s="1718"/>
      <c r="G424" s="1718"/>
      <c r="H424" s="1718"/>
      <c r="I424" s="1718"/>
      <c r="J424" s="1718"/>
      <c r="K424" s="1718"/>
      <c r="L424" s="1718"/>
    </row>
    <row r="425" spans="1:12" ht="15" customHeight="1">
      <c r="A425" s="1718"/>
      <c r="B425" s="1718"/>
      <c r="C425" s="1718"/>
      <c r="D425" s="1718"/>
      <c r="E425" s="1718"/>
      <c r="F425" s="1718"/>
      <c r="G425" s="1718"/>
      <c r="H425" s="1718"/>
      <c r="I425" s="1718"/>
      <c r="J425" s="1718"/>
      <c r="K425" s="1718"/>
      <c r="L425" s="1718"/>
    </row>
    <row r="426" spans="1:12" ht="15" customHeight="1">
      <c r="A426" s="1718"/>
      <c r="B426" s="1718"/>
      <c r="C426" s="1718"/>
      <c r="D426" s="1718"/>
      <c r="E426" s="1718"/>
      <c r="F426" s="1718"/>
      <c r="G426" s="1718"/>
      <c r="H426" s="1718"/>
      <c r="I426" s="1718"/>
      <c r="J426" s="1718"/>
      <c r="K426" s="1718"/>
      <c r="L426" s="1718"/>
    </row>
    <row r="427" spans="1:12" ht="15" customHeight="1">
      <c r="A427" s="1718"/>
      <c r="B427" s="1718"/>
      <c r="C427" s="1718"/>
      <c r="D427" s="1718"/>
      <c r="E427" s="1718"/>
      <c r="F427" s="1718"/>
      <c r="G427" s="1718"/>
      <c r="H427" s="1718"/>
      <c r="I427" s="1718"/>
      <c r="J427" s="1718"/>
      <c r="K427" s="1718"/>
      <c r="L427" s="1718"/>
    </row>
    <row r="428" spans="1:12" ht="15" customHeight="1">
      <c r="A428" s="1718"/>
      <c r="B428" s="1718"/>
      <c r="C428" s="1718"/>
      <c r="D428" s="1718"/>
      <c r="E428" s="1718"/>
      <c r="F428" s="1718"/>
      <c r="G428" s="1718"/>
      <c r="H428" s="1718"/>
      <c r="I428" s="1718"/>
      <c r="J428" s="1718"/>
      <c r="K428" s="1718"/>
      <c r="L428" s="1718"/>
    </row>
    <row r="429" spans="1:12" ht="15" customHeight="1">
      <c r="A429" s="1718"/>
      <c r="B429" s="1718"/>
      <c r="C429" s="1718"/>
      <c r="D429" s="1718"/>
      <c r="E429" s="1718"/>
      <c r="F429" s="1718"/>
      <c r="G429" s="1718"/>
      <c r="H429" s="1718"/>
      <c r="I429" s="1718"/>
      <c r="J429" s="1718"/>
      <c r="K429" s="1718"/>
      <c r="L429" s="1718"/>
    </row>
    <row r="430" spans="1:12" ht="15" customHeight="1">
      <c r="A430" s="1718"/>
      <c r="B430" s="1718"/>
      <c r="C430" s="1718"/>
      <c r="D430" s="1718"/>
      <c r="E430" s="1718"/>
      <c r="F430" s="1718"/>
      <c r="G430" s="1718"/>
      <c r="H430" s="1718"/>
      <c r="I430" s="1718"/>
      <c r="J430" s="1718"/>
      <c r="K430" s="1718"/>
      <c r="L430" s="1718"/>
    </row>
    <row r="431" spans="1:12" ht="15" customHeight="1">
      <c r="A431" s="1718"/>
      <c r="B431" s="1718"/>
      <c r="C431" s="1718"/>
      <c r="D431" s="1718"/>
      <c r="E431" s="1718"/>
      <c r="F431" s="1718"/>
      <c r="G431" s="1718"/>
      <c r="H431" s="1718"/>
      <c r="I431" s="1718"/>
      <c r="J431" s="1718"/>
      <c r="K431" s="1718"/>
      <c r="L431" s="1718"/>
    </row>
    <row r="432" spans="1:12" ht="15" customHeight="1">
      <c r="A432" s="1718"/>
      <c r="B432" s="1718"/>
      <c r="C432" s="1718"/>
      <c r="D432" s="1718"/>
      <c r="E432" s="1718"/>
      <c r="F432" s="1718"/>
      <c r="G432" s="1718"/>
      <c r="H432" s="1718"/>
      <c r="I432" s="1718"/>
      <c r="J432" s="1718"/>
      <c r="K432" s="1718"/>
      <c r="L432" s="1718"/>
    </row>
    <row r="433" spans="1:12" ht="15" customHeight="1">
      <c r="A433" s="1718"/>
      <c r="B433" s="1718"/>
      <c r="C433" s="1718"/>
      <c r="D433" s="1718"/>
      <c r="E433" s="1718"/>
      <c r="F433" s="1718"/>
      <c r="G433" s="1718"/>
      <c r="H433" s="1718"/>
      <c r="I433" s="1718"/>
      <c r="J433" s="1718"/>
      <c r="K433" s="1718"/>
      <c r="L433" s="1718"/>
    </row>
    <row r="434" spans="1:12" ht="15" customHeight="1">
      <c r="A434" s="1718"/>
      <c r="B434" s="1718"/>
      <c r="C434" s="1718"/>
      <c r="D434" s="1718"/>
      <c r="E434" s="1718"/>
      <c r="F434" s="1718"/>
      <c r="G434" s="1718"/>
      <c r="H434" s="1718"/>
      <c r="I434" s="1718"/>
      <c r="J434" s="1718"/>
      <c r="K434" s="1718"/>
      <c r="L434" s="1718"/>
    </row>
    <row r="435" spans="1:12" ht="15" customHeight="1">
      <c r="A435" s="1718"/>
      <c r="B435" s="1718"/>
      <c r="C435" s="1718"/>
      <c r="D435" s="1718"/>
      <c r="E435" s="1718"/>
      <c r="F435" s="1718"/>
      <c r="G435" s="1718"/>
      <c r="H435" s="1718"/>
      <c r="I435" s="1718"/>
      <c r="J435" s="1718"/>
      <c r="K435" s="1718"/>
      <c r="L435" s="1718"/>
    </row>
    <row r="436" spans="1:12" ht="15" customHeight="1">
      <c r="A436" s="1718"/>
      <c r="B436" s="1718"/>
      <c r="C436" s="1718"/>
      <c r="D436" s="1718"/>
      <c r="E436" s="1718"/>
      <c r="F436" s="1718"/>
      <c r="G436" s="1718"/>
      <c r="H436" s="1718"/>
      <c r="I436" s="1718"/>
      <c r="J436" s="1718"/>
      <c r="K436" s="1718"/>
      <c r="L436" s="1718"/>
    </row>
    <row r="437" spans="1:12" ht="15" customHeight="1">
      <c r="A437" s="1718"/>
      <c r="B437" s="1718"/>
      <c r="C437" s="1718"/>
      <c r="D437" s="1718"/>
      <c r="E437" s="1718"/>
      <c r="F437" s="1718"/>
      <c r="G437" s="1718"/>
      <c r="H437" s="1718"/>
      <c r="I437" s="1718"/>
      <c r="J437" s="1718"/>
      <c r="K437" s="1718"/>
      <c r="L437" s="1718"/>
    </row>
    <row r="438" spans="1:12" ht="15" customHeight="1">
      <c r="A438" s="1718"/>
      <c r="B438" s="1718"/>
      <c r="C438" s="1718"/>
      <c r="D438" s="1718"/>
      <c r="E438" s="1718"/>
      <c r="F438" s="1718"/>
      <c r="G438" s="1718"/>
      <c r="H438" s="1718"/>
      <c r="I438" s="1718"/>
      <c r="J438" s="1718"/>
      <c r="K438" s="1718"/>
      <c r="L438" s="1718"/>
    </row>
    <row r="439" spans="1:12" ht="15" customHeight="1">
      <c r="A439" s="1718"/>
      <c r="B439" s="1718"/>
      <c r="C439" s="1718"/>
      <c r="D439" s="1718"/>
      <c r="E439" s="1718"/>
      <c r="F439" s="1718"/>
      <c r="G439" s="1718"/>
      <c r="H439" s="1718"/>
      <c r="I439" s="1718"/>
      <c r="J439" s="1718"/>
      <c r="K439" s="1718"/>
      <c r="L439" s="1718"/>
    </row>
    <row r="440" spans="1:12" ht="15" customHeight="1">
      <c r="A440" s="1718"/>
      <c r="B440" s="1718"/>
      <c r="C440" s="1718"/>
      <c r="D440" s="1718"/>
      <c r="E440" s="1718"/>
      <c r="F440" s="1718"/>
      <c r="G440" s="1718"/>
      <c r="H440" s="1718"/>
      <c r="I440" s="1718"/>
      <c r="J440" s="1718"/>
      <c r="K440" s="1718"/>
      <c r="L440" s="1718"/>
    </row>
    <row r="441" spans="1:12" ht="15" customHeight="1">
      <c r="A441" s="1718"/>
      <c r="B441" s="1718"/>
      <c r="C441" s="1718"/>
      <c r="D441" s="1718"/>
      <c r="E441" s="1718"/>
      <c r="F441" s="1718"/>
      <c r="G441" s="1718"/>
      <c r="H441" s="1718"/>
      <c r="I441" s="1718"/>
      <c r="J441" s="1718"/>
      <c r="K441" s="1718"/>
      <c r="L441" s="1718"/>
    </row>
    <row r="442" spans="1:12" ht="15" customHeight="1">
      <c r="A442" s="1718"/>
      <c r="B442" s="1718"/>
      <c r="C442" s="1718"/>
      <c r="D442" s="1718"/>
      <c r="E442" s="1718"/>
      <c r="F442" s="1718"/>
      <c r="G442" s="1718"/>
      <c r="H442" s="1718"/>
      <c r="I442" s="1718"/>
      <c r="J442" s="1718"/>
      <c r="K442" s="1718"/>
      <c r="L442" s="1718"/>
    </row>
    <row r="443" spans="1:12" ht="15" customHeight="1">
      <c r="A443" s="1718"/>
      <c r="B443" s="1718"/>
      <c r="C443" s="1718"/>
      <c r="D443" s="1718"/>
      <c r="E443" s="1718"/>
      <c r="F443" s="1718"/>
      <c r="G443" s="1718"/>
      <c r="H443" s="1718"/>
      <c r="I443" s="1718"/>
      <c r="J443" s="1718"/>
      <c r="K443" s="1718"/>
      <c r="L443" s="1718"/>
    </row>
    <row r="444" spans="1:12" ht="15" customHeight="1">
      <c r="A444" s="1718"/>
      <c r="B444" s="1718"/>
      <c r="C444" s="1718"/>
      <c r="D444" s="1718"/>
      <c r="E444" s="1718"/>
      <c r="F444" s="1718"/>
      <c r="G444" s="1718"/>
      <c r="H444" s="1718"/>
      <c r="I444" s="1718"/>
      <c r="J444" s="1718"/>
      <c r="K444" s="1718"/>
      <c r="L444" s="1718"/>
    </row>
    <row r="445" spans="1:12" ht="15" customHeight="1">
      <c r="A445" s="1718"/>
      <c r="B445" s="1718"/>
      <c r="C445" s="1718"/>
      <c r="D445" s="1718"/>
      <c r="E445" s="1718"/>
      <c r="F445" s="1718"/>
      <c r="G445" s="1718"/>
      <c r="H445" s="1718"/>
      <c r="I445" s="1718"/>
      <c r="J445" s="1718"/>
      <c r="K445" s="1718"/>
      <c r="L445" s="1718"/>
    </row>
    <row r="446" spans="1:12" ht="15" customHeight="1">
      <c r="A446" s="1718"/>
      <c r="B446" s="1718"/>
      <c r="C446" s="1718"/>
      <c r="D446" s="1718"/>
      <c r="E446" s="1718"/>
      <c r="F446" s="1718"/>
      <c r="G446" s="1718"/>
      <c r="H446" s="1718"/>
      <c r="I446" s="1718"/>
      <c r="J446" s="1718"/>
      <c r="K446" s="1718"/>
      <c r="L446" s="1718"/>
    </row>
    <row r="447" spans="1:12" ht="15" customHeight="1">
      <c r="A447" s="1718"/>
      <c r="B447" s="1718"/>
      <c r="C447" s="1718"/>
      <c r="D447" s="1718"/>
      <c r="E447" s="1718"/>
      <c r="F447" s="1718"/>
      <c r="G447" s="1718"/>
      <c r="H447" s="1718"/>
      <c r="I447" s="1718"/>
      <c r="J447" s="1718"/>
      <c r="K447" s="1718"/>
      <c r="L447" s="1718"/>
    </row>
    <row r="448" spans="1:12" ht="15" customHeight="1">
      <c r="A448" s="1718"/>
      <c r="B448" s="1718"/>
      <c r="C448" s="1718"/>
      <c r="D448" s="1718"/>
      <c r="E448" s="1718"/>
      <c r="F448" s="1718"/>
      <c r="G448" s="1718"/>
      <c r="H448" s="1718"/>
      <c r="I448" s="1718"/>
      <c r="J448" s="1718"/>
      <c r="K448" s="1718"/>
      <c r="L448" s="1718"/>
    </row>
    <row r="449" spans="1:12" ht="15" customHeight="1">
      <c r="A449" s="1718"/>
      <c r="B449" s="1718"/>
      <c r="C449" s="1718"/>
      <c r="D449" s="1718"/>
      <c r="E449" s="1718"/>
      <c r="F449" s="1718"/>
      <c r="G449" s="1718"/>
      <c r="H449" s="1718"/>
      <c r="I449" s="1718"/>
      <c r="J449" s="1718"/>
      <c r="K449" s="1718"/>
      <c r="L449" s="1718"/>
    </row>
    <row r="450" spans="1:12" ht="15" customHeight="1">
      <c r="A450" s="1718"/>
      <c r="B450" s="1718"/>
      <c r="C450" s="1718"/>
      <c r="D450" s="1718"/>
      <c r="E450" s="1718"/>
      <c r="F450" s="1718"/>
      <c r="G450" s="1718"/>
      <c r="H450" s="1718"/>
      <c r="I450" s="1718"/>
      <c r="J450" s="1718"/>
      <c r="K450" s="1718"/>
      <c r="L450" s="1718"/>
    </row>
    <row r="451" spans="1:12" ht="15" customHeight="1">
      <c r="A451" s="1718"/>
      <c r="B451" s="1718"/>
      <c r="C451" s="1718"/>
      <c r="D451" s="1718"/>
      <c r="E451" s="1718"/>
      <c r="F451" s="1718"/>
      <c r="G451" s="1718"/>
      <c r="H451" s="1718"/>
      <c r="I451" s="1718"/>
      <c r="J451" s="1718"/>
      <c r="K451" s="1718"/>
      <c r="L451" s="1718"/>
    </row>
    <row r="452" spans="1:12" ht="15" customHeight="1">
      <c r="A452" s="1718"/>
      <c r="B452" s="1718"/>
      <c r="C452" s="1718"/>
      <c r="D452" s="1718"/>
      <c r="E452" s="1718"/>
      <c r="F452" s="1718"/>
      <c r="G452" s="1718"/>
      <c r="H452" s="1718"/>
      <c r="I452" s="1718"/>
      <c r="J452" s="1718"/>
      <c r="K452" s="1718"/>
      <c r="L452" s="1718"/>
    </row>
    <row r="453" spans="1:12" ht="15" customHeight="1">
      <c r="A453" s="1718"/>
      <c r="B453" s="1718"/>
      <c r="C453" s="1718"/>
      <c r="D453" s="1718"/>
      <c r="E453" s="1718"/>
      <c r="F453" s="1718"/>
      <c r="G453" s="1718"/>
      <c r="H453" s="1718"/>
      <c r="I453" s="1718"/>
      <c r="J453" s="1718"/>
      <c r="K453" s="1718"/>
      <c r="L453" s="1718"/>
    </row>
    <row r="454" spans="1:12" ht="15" customHeight="1">
      <c r="A454" s="1718"/>
      <c r="B454" s="1718"/>
      <c r="C454" s="1718"/>
      <c r="D454" s="1718"/>
      <c r="E454" s="1718"/>
      <c r="F454" s="1718"/>
      <c r="G454" s="1718"/>
      <c r="H454" s="1718"/>
      <c r="I454" s="1718"/>
      <c r="J454" s="1718"/>
      <c r="K454" s="1718"/>
      <c r="L454" s="1718"/>
    </row>
    <row r="455" spans="1:12" ht="15" customHeight="1">
      <c r="A455" s="1718"/>
      <c r="B455" s="1718"/>
      <c r="C455" s="1718"/>
      <c r="D455" s="1718"/>
      <c r="E455" s="1718"/>
      <c r="F455" s="1718"/>
      <c r="G455" s="1718"/>
      <c r="H455" s="1718"/>
      <c r="I455" s="1718"/>
      <c r="J455" s="1718"/>
      <c r="K455" s="1718"/>
      <c r="L455" s="1718"/>
    </row>
    <row r="456" spans="1:12" ht="15" customHeight="1">
      <c r="A456" s="1718"/>
      <c r="B456" s="1718"/>
      <c r="C456" s="1718"/>
      <c r="D456" s="1718"/>
      <c r="E456" s="1718"/>
      <c r="F456" s="1718"/>
      <c r="G456" s="1718"/>
      <c r="H456" s="1718"/>
      <c r="I456" s="1718"/>
      <c r="J456" s="1718"/>
      <c r="K456" s="1718"/>
      <c r="L456" s="1718"/>
    </row>
    <row r="457" spans="1:12" ht="15" customHeight="1">
      <c r="A457" s="1718"/>
      <c r="B457" s="1718"/>
      <c r="C457" s="1718"/>
      <c r="D457" s="1718"/>
      <c r="E457" s="1718"/>
      <c r="F457" s="1718"/>
      <c r="G457" s="1718"/>
      <c r="H457" s="1718"/>
      <c r="I457" s="1718"/>
      <c r="J457" s="1718"/>
      <c r="K457" s="1718"/>
      <c r="L457" s="1718"/>
    </row>
    <row r="458" spans="1:12" ht="15" customHeight="1">
      <c r="A458" s="1718"/>
      <c r="B458" s="1718"/>
      <c r="C458" s="1718"/>
      <c r="D458" s="1718"/>
      <c r="E458" s="1718"/>
      <c r="F458" s="1718"/>
      <c r="G458" s="1718"/>
      <c r="H458" s="1718"/>
      <c r="I458" s="1718"/>
      <c r="J458" s="1718"/>
      <c r="K458" s="1718"/>
      <c r="L458" s="1718"/>
    </row>
    <row r="459" spans="1:12" ht="15" customHeight="1">
      <c r="A459" s="1718"/>
      <c r="B459" s="1718"/>
      <c r="C459" s="1718"/>
      <c r="D459" s="1718"/>
      <c r="E459" s="1718"/>
      <c r="F459" s="1718"/>
      <c r="G459" s="1718"/>
      <c r="H459" s="1718"/>
      <c r="I459" s="1718"/>
      <c r="J459" s="1718"/>
      <c r="K459" s="1718"/>
      <c r="L459" s="1718"/>
    </row>
    <row r="460" spans="1:12" ht="15" customHeight="1">
      <c r="A460" s="1718"/>
      <c r="B460" s="1718"/>
      <c r="C460" s="1718"/>
      <c r="D460" s="1718"/>
      <c r="E460" s="1718"/>
      <c r="F460" s="1718"/>
      <c r="G460" s="1718"/>
      <c r="H460" s="1718"/>
      <c r="I460" s="1718"/>
      <c r="J460" s="1718"/>
      <c r="K460" s="1718"/>
      <c r="L460" s="1718"/>
    </row>
    <row r="461" spans="1:12" ht="15" customHeight="1">
      <c r="A461" s="1718"/>
      <c r="B461" s="1718"/>
      <c r="C461" s="1718"/>
      <c r="D461" s="1718"/>
      <c r="E461" s="1718"/>
      <c r="F461" s="1718"/>
      <c r="G461" s="1718"/>
      <c r="H461" s="1718"/>
      <c r="I461" s="1718"/>
      <c r="J461" s="1718"/>
      <c r="K461" s="1718"/>
      <c r="L461" s="1718"/>
    </row>
    <row r="462" spans="1:12" ht="15" customHeight="1">
      <c r="A462" s="1718"/>
      <c r="B462" s="1718"/>
      <c r="C462" s="1718"/>
      <c r="D462" s="1718"/>
      <c r="E462" s="1718"/>
      <c r="F462" s="1718"/>
      <c r="G462" s="1718"/>
      <c r="H462" s="1718"/>
      <c r="I462" s="1718"/>
      <c r="J462" s="1718"/>
      <c r="K462" s="1718"/>
      <c r="L462" s="1718"/>
    </row>
    <row r="463" spans="1:12" ht="15" customHeight="1">
      <c r="A463" s="1718"/>
      <c r="B463" s="1718"/>
      <c r="C463" s="1718"/>
      <c r="D463" s="1718"/>
      <c r="E463" s="1718"/>
      <c r="F463" s="1718"/>
      <c r="G463" s="1718"/>
      <c r="H463" s="1718"/>
      <c r="I463" s="1718"/>
      <c r="J463" s="1718"/>
      <c r="K463" s="1718"/>
      <c r="L463" s="1718"/>
    </row>
    <row r="464" spans="1:12" ht="15" customHeight="1">
      <c r="A464" s="1718"/>
      <c r="B464" s="1718"/>
      <c r="C464" s="1718"/>
      <c r="D464" s="1718"/>
      <c r="E464" s="1718"/>
      <c r="F464" s="1718"/>
      <c r="G464" s="1718"/>
      <c r="H464" s="1718"/>
      <c r="I464" s="1718"/>
      <c r="J464" s="1718"/>
      <c r="K464" s="1718"/>
      <c r="L464" s="1718"/>
    </row>
    <row r="465" spans="1:12" ht="15" customHeight="1">
      <c r="A465" s="1718"/>
      <c r="B465" s="1718"/>
      <c r="C465" s="1718"/>
      <c r="D465" s="1718"/>
      <c r="E465" s="1718"/>
      <c r="F465" s="1718"/>
      <c r="G465" s="1718"/>
      <c r="H465" s="1718"/>
      <c r="I465" s="1718"/>
      <c r="J465" s="1718"/>
      <c r="K465" s="1718"/>
      <c r="L465" s="1718"/>
    </row>
    <row r="466" spans="1:12" ht="15" customHeight="1">
      <c r="A466" s="1718"/>
      <c r="B466" s="1718"/>
      <c r="C466" s="1718"/>
      <c r="D466" s="1718"/>
      <c r="E466" s="1718"/>
      <c r="F466" s="1718"/>
      <c r="G466" s="1718"/>
      <c r="H466" s="1718"/>
      <c r="I466" s="1718"/>
      <c r="J466" s="1718"/>
      <c r="K466" s="1718"/>
      <c r="L466" s="1718"/>
    </row>
    <row r="467" spans="1:12" ht="15" customHeight="1">
      <c r="A467" s="1718"/>
      <c r="B467" s="1718"/>
      <c r="C467" s="1718"/>
      <c r="D467" s="1718"/>
      <c r="E467" s="1718"/>
      <c r="F467" s="1718"/>
      <c r="G467" s="1718"/>
      <c r="H467" s="1718"/>
      <c r="I467" s="1718"/>
      <c r="J467" s="1718"/>
      <c r="K467" s="1718"/>
      <c r="L467" s="1718"/>
    </row>
    <row r="468" spans="1:12" ht="15" customHeight="1">
      <c r="A468" s="1718"/>
      <c r="B468" s="1718"/>
      <c r="C468" s="1718"/>
      <c r="D468" s="1718"/>
      <c r="E468" s="1718"/>
      <c r="F468" s="1718"/>
      <c r="G468" s="1718"/>
      <c r="H468" s="1718"/>
      <c r="I468" s="1718"/>
      <c r="J468" s="1718"/>
      <c r="K468" s="1718"/>
      <c r="L468" s="1718"/>
    </row>
    <row r="469" spans="1:12" ht="15" customHeight="1">
      <c r="A469" s="1718"/>
      <c r="B469" s="1718"/>
      <c r="C469" s="1718"/>
      <c r="D469" s="1718"/>
      <c r="E469" s="1718"/>
      <c r="F469" s="1718"/>
      <c r="G469" s="1718"/>
      <c r="H469" s="1718"/>
      <c r="I469" s="1718"/>
      <c r="J469" s="1718"/>
      <c r="K469" s="1718"/>
      <c r="L469" s="1718"/>
    </row>
    <row r="470" spans="1:12" ht="15" customHeight="1">
      <c r="A470" s="1718"/>
      <c r="B470" s="1718"/>
      <c r="C470" s="1718"/>
      <c r="D470" s="1718"/>
      <c r="E470" s="1718"/>
      <c r="F470" s="1718"/>
      <c r="G470" s="1718"/>
      <c r="H470" s="1718"/>
      <c r="I470" s="1718"/>
      <c r="J470" s="1718"/>
      <c r="K470" s="1718"/>
      <c r="L470" s="1718"/>
    </row>
    <row r="471" spans="1:12" ht="15" customHeight="1">
      <c r="A471" s="1718"/>
      <c r="B471" s="1718"/>
      <c r="C471" s="1718"/>
      <c r="D471" s="1718"/>
      <c r="E471" s="1718"/>
      <c r="F471" s="1718"/>
      <c r="G471" s="1718"/>
      <c r="H471" s="1718"/>
      <c r="I471" s="1718"/>
      <c r="J471" s="1718"/>
      <c r="K471" s="1718"/>
      <c r="L471" s="1718"/>
    </row>
    <row r="472" spans="1:12" ht="15" customHeight="1">
      <c r="A472" s="1718"/>
      <c r="B472" s="1718"/>
      <c r="C472" s="1718"/>
      <c r="D472" s="1718"/>
      <c r="E472" s="1718"/>
      <c r="F472" s="1718"/>
      <c r="G472" s="1718"/>
      <c r="H472" s="1718"/>
      <c r="I472" s="1718"/>
      <c r="J472" s="1718"/>
      <c r="K472" s="1718"/>
      <c r="L472" s="1718"/>
    </row>
    <row r="473" spans="1:12" ht="15" customHeight="1">
      <c r="A473" s="1718"/>
      <c r="B473" s="1718"/>
      <c r="C473" s="1718"/>
      <c r="D473" s="1718"/>
      <c r="E473" s="1718"/>
      <c r="F473" s="1718"/>
      <c r="G473" s="1718"/>
      <c r="H473" s="1718"/>
      <c r="I473" s="1718"/>
      <c r="J473" s="1718"/>
      <c r="K473" s="1718"/>
      <c r="L473" s="1718"/>
    </row>
    <row r="474" spans="1:12" ht="15" customHeight="1">
      <c r="A474" s="1718"/>
      <c r="B474" s="1718"/>
      <c r="C474" s="1718"/>
      <c r="D474" s="1718"/>
      <c r="E474" s="1718"/>
      <c r="F474" s="1718"/>
      <c r="G474" s="1718"/>
      <c r="H474" s="1718"/>
      <c r="I474" s="1718"/>
      <c r="J474" s="1718"/>
      <c r="K474" s="1718"/>
      <c r="L474" s="1718"/>
    </row>
    <row r="475" spans="1:12" ht="15" customHeight="1">
      <c r="A475" s="1718"/>
      <c r="B475" s="1718"/>
      <c r="C475" s="1718"/>
      <c r="D475" s="1718"/>
      <c r="E475" s="1718"/>
      <c r="F475" s="1718"/>
      <c r="G475" s="1718"/>
      <c r="H475" s="1718"/>
      <c r="I475" s="1718"/>
      <c r="J475" s="1718"/>
      <c r="K475" s="1718"/>
      <c r="L475" s="1718"/>
    </row>
    <row r="476" spans="1:12" ht="15" customHeight="1">
      <c r="A476" s="1718"/>
      <c r="B476" s="1718"/>
      <c r="C476" s="1718"/>
      <c r="D476" s="1718"/>
      <c r="E476" s="1718"/>
      <c r="F476" s="1718"/>
      <c r="G476" s="1718"/>
      <c r="H476" s="1718"/>
      <c r="I476" s="1718"/>
      <c r="J476" s="1718"/>
      <c r="K476" s="1718"/>
      <c r="L476" s="1718"/>
    </row>
    <row r="477" spans="1:12" ht="15" customHeight="1">
      <c r="A477" s="1718"/>
      <c r="B477" s="1718"/>
      <c r="C477" s="1718"/>
      <c r="D477" s="1718"/>
      <c r="E477" s="1718"/>
      <c r="F477" s="1718"/>
      <c r="G477" s="1718"/>
      <c r="H477" s="1718"/>
      <c r="I477" s="1718"/>
      <c r="J477" s="1718"/>
      <c r="K477" s="1718"/>
      <c r="L477" s="1718"/>
    </row>
    <row r="478" spans="1:12" ht="15" customHeight="1">
      <c r="A478" s="1718"/>
      <c r="B478" s="1718"/>
      <c r="C478" s="1718"/>
      <c r="D478" s="1718"/>
      <c r="E478" s="1718"/>
      <c r="F478" s="1718"/>
      <c r="G478" s="1718"/>
      <c r="H478" s="1718"/>
      <c r="I478" s="1718"/>
      <c r="J478" s="1718"/>
      <c r="K478" s="1718"/>
      <c r="L478" s="1718"/>
    </row>
    <row r="479" spans="1:12" ht="15" customHeight="1">
      <c r="A479" s="1718"/>
      <c r="B479" s="1718"/>
      <c r="C479" s="1718"/>
      <c r="D479" s="1718"/>
      <c r="E479" s="1718"/>
      <c r="F479" s="1718"/>
      <c r="G479" s="1718"/>
      <c r="H479" s="1718"/>
      <c r="I479" s="1718"/>
      <c r="J479" s="1718"/>
      <c r="K479" s="1718"/>
      <c r="L479" s="1718"/>
    </row>
    <row r="480" spans="1:12" ht="15" customHeight="1">
      <c r="A480" s="1718"/>
      <c r="B480" s="1718"/>
      <c r="C480" s="1718"/>
      <c r="D480" s="1718"/>
      <c r="E480" s="1718"/>
      <c r="F480" s="1718"/>
      <c r="G480" s="1718"/>
      <c r="H480" s="1718"/>
      <c r="I480" s="1718"/>
      <c r="J480" s="1718"/>
      <c r="K480" s="1718"/>
      <c r="L480" s="1718"/>
    </row>
    <row r="481" spans="1:12" ht="15" customHeight="1">
      <c r="A481" s="1718"/>
      <c r="B481" s="1718"/>
      <c r="C481" s="1718"/>
      <c r="D481" s="1718"/>
      <c r="E481" s="1718"/>
      <c r="F481" s="1718"/>
      <c r="G481" s="1718"/>
      <c r="H481" s="1718"/>
      <c r="I481" s="1718"/>
      <c r="J481" s="1718"/>
      <c r="K481" s="1718"/>
      <c r="L481" s="1718"/>
    </row>
    <row r="482" spans="1:12" ht="15" customHeight="1">
      <c r="A482" s="1718"/>
      <c r="B482" s="1718"/>
      <c r="C482" s="1718"/>
      <c r="D482" s="1718"/>
      <c r="E482" s="1718"/>
      <c r="F482" s="1718"/>
      <c r="G482" s="1718"/>
      <c r="H482" s="1718"/>
      <c r="I482" s="1718"/>
      <c r="J482" s="1718"/>
      <c r="K482" s="1718"/>
      <c r="L482" s="1718"/>
    </row>
    <row r="483" spans="1:12" ht="15" customHeight="1">
      <c r="A483" s="1718"/>
      <c r="B483" s="1718"/>
      <c r="C483" s="1718"/>
      <c r="D483" s="1718"/>
      <c r="E483" s="1718"/>
      <c r="F483" s="1718"/>
      <c r="G483" s="1718"/>
      <c r="H483" s="1718"/>
      <c r="I483" s="1718"/>
      <c r="J483" s="1718"/>
      <c r="K483" s="1718"/>
      <c r="L483" s="1718"/>
    </row>
    <row r="484" spans="1:12" ht="15" customHeight="1">
      <c r="A484" s="1718"/>
      <c r="B484" s="1718"/>
      <c r="C484" s="1718"/>
      <c r="D484" s="1718"/>
      <c r="E484" s="1718"/>
      <c r="F484" s="1718"/>
      <c r="G484" s="1718"/>
      <c r="H484" s="1718"/>
      <c r="I484" s="1718"/>
      <c r="J484" s="1718"/>
      <c r="K484" s="1718"/>
      <c r="L484" s="1718"/>
    </row>
    <row r="485" spans="1:12" ht="15" customHeight="1">
      <c r="A485" s="1718"/>
      <c r="B485" s="1718"/>
      <c r="C485" s="1718"/>
      <c r="D485" s="1718"/>
      <c r="E485" s="1718"/>
      <c r="F485" s="1718"/>
      <c r="G485" s="1718"/>
      <c r="H485" s="1718"/>
      <c r="I485" s="1718"/>
      <c r="J485" s="1718"/>
      <c r="K485" s="1718"/>
      <c r="L485" s="1718"/>
    </row>
    <row r="486" spans="1:12" ht="15" customHeight="1">
      <c r="A486" s="1718"/>
      <c r="B486" s="1718"/>
      <c r="C486" s="1718"/>
      <c r="D486" s="1718"/>
      <c r="E486" s="1718"/>
      <c r="F486" s="1718"/>
      <c r="G486" s="1718"/>
      <c r="H486" s="1718"/>
      <c r="I486" s="1718"/>
      <c r="J486" s="1718"/>
      <c r="K486" s="1718"/>
      <c r="L486" s="1718"/>
    </row>
    <row r="487" spans="1:12" ht="15" customHeight="1">
      <c r="A487" s="1718"/>
      <c r="B487" s="1718"/>
      <c r="C487" s="1718"/>
      <c r="D487" s="1718"/>
      <c r="E487" s="1718"/>
      <c r="F487" s="1718"/>
      <c r="G487" s="1718"/>
      <c r="H487" s="1718"/>
      <c r="I487" s="1718"/>
      <c r="J487" s="1718"/>
      <c r="K487" s="1718"/>
      <c r="L487" s="1718"/>
    </row>
    <row r="488" spans="1:12" ht="15" customHeight="1">
      <c r="A488" s="1718"/>
      <c r="B488" s="1718"/>
      <c r="C488" s="1718"/>
      <c r="D488" s="1718"/>
      <c r="E488" s="1718"/>
      <c r="F488" s="1718"/>
      <c r="G488" s="1718"/>
      <c r="H488" s="1718"/>
      <c r="I488" s="1718"/>
      <c r="J488" s="1718"/>
      <c r="K488" s="1718"/>
      <c r="L488" s="1718"/>
    </row>
    <row r="489" spans="1:12" ht="15" customHeight="1">
      <c r="A489" s="1718"/>
      <c r="B489" s="1718"/>
      <c r="C489" s="1718"/>
      <c r="D489" s="1718"/>
      <c r="E489" s="1718"/>
      <c r="F489" s="1718"/>
      <c r="G489" s="1718"/>
      <c r="H489" s="1718"/>
      <c r="I489" s="1718"/>
      <c r="J489" s="1718"/>
      <c r="K489" s="1718"/>
      <c r="L489" s="1718"/>
    </row>
    <row r="490" spans="1:12" ht="15" customHeight="1">
      <c r="A490" s="1718"/>
      <c r="B490" s="1718"/>
      <c r="C490" s="1718"/>
      <c r="D490" s="1718"/>
      <c r="E490" s="1718"/>
      <c r="F490" s="1718"/>
      <c r="G490" s="1718"/>
      <c r="H490" s="1718"/>
      <c r="I490" s="1718"/>
      <c r="J490" s="1718"/>
      <c r="K490" s="1718"/>
      <c r="L490" s="1718"/>
    </row>
    <row r="491" spans="1:12" ht="15" customHeight="1">
      <c r="A491" s="1718"/>
      <c r="B491" s="1718"/>
      <c r="C491" s="1718"/>
      <c r="D491" s="1718"/>
      <c r="E491" s="1718"/>
      <c r="F491" s="1718"/>
      <c r="G491" s="1718"/>
      <c r="H491" s="1718"/>
      <c r="I491" s="1718"/>
      <c r="J491" s="1718"/>
      <c r="K491" s="1718"/>
      <c r="L491" s="1718"/>
    </row>
    <row r="492" spans="1:12" ht="15" customHeight="1">
      <c r="A492" s="1718"/>
      <c r="B492" s="1718"/>
      <c r="C492" s="1718"/>
      <c r="D492" s="1718"/>
      <c r="E492" s="1718"/>
      <c r="F492" s="1718"/>
      <c r="G492" s="1718"/>
      <c r="H492" s="1718"/>
      <c r="I492" s="1718"/>
      <c r="J492" s="1718"/>
      <c r="K492" s="1718"/>
      <c r="L492" s="1718"/>
    </row>
    <row r="493" spans="1:12" ht="15" customHeight="1">
      <c r="A493" s="1718"/>
      <c r="B493" s="1718"/>
      <c r="C493" s="1718"/>
      <c r="D493" s="1718"/>
      <c r="E493" s="1718"/>
      <c r="F493" s="1718"/>
      <c r="G493" s="1718"/>
      <c r="H493" s="1718"/>
      <c r="I493" s="1718"/>
      <c r="J493" s="1718"/>
      <c r="K493" s="1718"/>
      <c r="L493" s="1718"/>
    </row>
    <row r="494" spans="1:12" ht="15" customHeight="1">
      <c r="A494" s="1718"/>
      <c r="B494" s="1718"/>
      <c r="C494" s="1718"/>
      <c r="D494" s="1718"/>
      <c r="E494" s="1718"/>
      <c r="F494" s="1718"/>
      <c r="G494" s="1718"/>
      <c r="H494" s="1718"/>
      <c r="I494" s="1718"/>
      <c r="J494" s="1718"/>
      <c r="K494" s="1718"/>
      <c r="L494" s="1718"/>
    </row>
    <row r="495" spans="1:12" ht="15" customHeight="1">
      <c r="A495" s="1718"/>
      <c r="B495" s="1718"/>
      <c r="C495" s="1718"/>
      <c r="D495" s="1718"/>
      <c r="E495" s="1718"/>
      <c r="F495" s="1718"/>
      <c r="G495" s="1718"/>
      <c r="H495" s="1718"/>
      <c r="I495" s="1718"/>
      <c r="J495" s="1718"/>
      <c r="K495" s="1718"/>
      <c r="L495" s="1718"/>
    </row>
    <row r="496" spans="1:12" ht="15" customHeight="1">
      <c r="A496" s="1718"/>
      <c r="B496" s="1718"/>
      <c r="C496" s="1718"/>
      <c r="D496" s="1718"/>
      <c r="E496" s="1718"/>
      <c r="F496" s="1718"/>
      <c r="G496" s="1718"/>
      <c r="H496" s="1718"/>
      <c r="I496" s="1718"/>
      <c r="J496" s="1718"/>
      <c r="K496" s="1718"/>
      <c r="L496" s="1718"/>
    </row>
    <row r="497" spans="1:12" ht="15" customHeight="1">
      <c r="A497" s="1718"/>
      <c r="B497" s="1718"/>
      <c r="C497" s="1718"/>
      <c r="D497" s="1718"/>
      <c r="E497" s="1718"/>
      <c r="F497" s="1718"/>
      <c r="G497" s="1718"/>
      <c r="H497" s="1718"/>
      <c r="I497" s="1718"/>
      <c r="J497" s="1718"/>
      <c r="K497" s="1718"/>
      <c r="L497" s="1718"/>
    </row>
    <row r="498" spans="1:12" ht="15" customHeight="1">
      <c r="A498" s="1718"/>
      <c r="B498" s="1718"/>
      <c r="C498" s="1718"/>
      <c r="D498" s="1718"/>
      <c r="E498" s="1718"/>
      <c r="F498" s="1718"/>
      <c r="G498" s="1718"/>
      <c r="H498" s="1718"/>
      <c r="I498" s="1718"/>
      <c r="J498" s="1718"/>
      <c r="K498" s="1718"/>
      <c r="L498" s="1718"/>
    </row>
    <row r="499" spans="1:12" ht="15" customHeight="1">
      <c r="A499" s="1718"/>
      <c r="B499" s="1718"/>
      <c r="C499" s="1718"/>
      <c r="D499" s="1718"/>
      <c r="E499" s="1718"/>
      <c r="F499" s="1718"/>
      <c r="G499" s="1718"/>
      <c r="H499" s="1718"/>
      <c r="I499" s="1718"/>
      <c r="J499" s="1718"/>
      <c r="K499" s="1718"/>
      <c r="L499" s="1718"/>
    </row>
    <row r="500" spans="1:12" ht="15" customHeight="1">
      <c r="A500" s="1718"/>
      <c r="B500" s="1718"/>
      <c r="C500" s="1718"/>
      <c r="D500" s="1718"/>
      <c r="E500" s="1718"/>
      <c r="F500" s="1718"/>
      <c r="G500" s="1718"/>
      <c r="H500" s="1718"/>
      <c r="I500" s="1718"/>
      <c r="J500" s="1718"/>
      <c r="K500" s="1718"/>
      <c r="L500" s="1718"/>
    </row>
    <row r="501" spans="1:12" ht="15" customHeight="1">
      <c r="A501" s="1718"/>
      <c r="B501" s="1718"/>
      <c r="C501" s="1718"/>
      <c r="D501" s="1718"/>
      <c r="E501" s="1718"/>
      <c r="F501" s="1718"/>
      <c r="G501" s="1718"/>
      <c r="H501" s="1718"/>
      <c r="I501" s="1718"/>
      <c r="J501" s="1718"/>
      <c r="K501" s="1718"/>
      <c r="L501" s="1718"/>
    </row>
    <row r="502" spans="1:12" ht="15" customHeight="1">
      <c r="A502" s="1718"/>
      <c r="B502" s="1718"/>
      <c r="C502" s="1718"/>
      <c r="D502" s="1718"/>
      <c r="E502" s="1718"/>
      <c r="F502" s="1718"/>
      <c r="G502" s="1718"/>
      <c r="H502" s="1718"/>
      <c r="I502" s="1718"/>
      <c r="J502" s="1718"/>
      <c r="K502" s="1718"/>
      <c r="L502" s="1718"/>
    </row>
    <row r="503" spans="1:12" ht="15" customHeight="1">
      <c r="A503" s="1718"/>
      <c r="B503" s="1718"/>
      <c r="C503" s="1718"/>
      <c r="D503" s="1718"/>
      <c r="E503" s="1718"/>
      <c r="F503" s="1718"/>
      <c r="G503" s="1718"/>
      <c r="H503" s="1718"/>
      <c r="I503" s="1718"/>
      <c r="J503" s="1718"/>
      <c r="K503" s="1718"/>
      <c r="L503" s="1718"/>
    </row>
    <row r="504" spans="1:12" ht="15" customHeight="1">
      <c r="A504" s="1718"/>
      <c r="B504" s="1718"/>
      <c r="C504" s="1718"/>
      <c r="D504" s="1718"/>
      <c r="E504" s="1718"/>
      <c r="F504" s="1718"/>
      <c r="G504" s="1718"/>
      <c r="H504" s="1718"/>
      <c r="I504" s="1718"/>
      <c r="J504" s="1718"/>
      <c r="K504" s="1718"/>
      <c r="L504" s="1718"/>
    </row>
    <row r="505" spans="1:12" ht="15" customHeight="1">
      <c r="A505" s="1718"/>
      <c r="B505" s="1718"/>
      <c r="C505" s="1718"/>
      <c r="D505" s="1718"/>
      <c r="E505" s="1718"/>
      <c r="F505" s="1718"/>
      <c r="G505" s="1718"/>
      <c r="H505" s="1718"/>
      <c r="I505" s="1718"/>
      <c r="J505" s="1718"/>
      <c r="K505" s="1718"/>
      <c r="L505" s="1718"/>
    </row>
    <row r="506" spans="1:12" ht="15" customHeight="1">
      <c r="A506" s="1718"/>
      <c r="B506" s="1718"/>
      <c r="C506" s="1718"/>
      <c r="D506" s="1718"/>
      <c r="E506" s="1718"/>
      <c r="F506" s="1718"/>
      <c r="G506" s="1718"/>
      <c r="H506" s="1718"/>
      <c r="I506" s="1718"/>
      <c r="J506" s="1718"/>
      <c r="K506" s="1718"/>
      <c r="L506" s="1718"/>
    </row>
    <row r="507" spans="1:12" ht="15" customHeight="1">
      <c r="A507" s="1718"/>
      <c r="B507" s="1718"/>
      <c r="C507" s="1718"/>
      <c r="D507" s="1718"/>
      <c r="E507" s="1718"/>
      <c r="F507" s="1718"/>
      <c r="G507" s="1718"/>
      <c r="H507" s="1718"/>
      <c r="I507" s="1718"/>
      <c r="J507" s="1718"/>
      <c r="K507" s="1718"/>
      <c r="L507" s="1718"/>
    </row>
    <row r="508" spans="1:12" ht="15" customHeight="1">
      <c r="A508" s="1718"/>
      <c r="B508" s="1718"/>
      <c r="C508" s="1718"/>
      <c r="D508" s="1718"/>
      <c r="E508" s="1718"/>
      <c r="F508" s="1718"/>
      <c r="G508" s="1718"/>
      <c r="H508" s="1718"/>
      <c r="I508" s="1718"/>
      <c r="J508" s="1718"/>
      <c r="K508" s="1718"/>
      <c r="L508" s="1718"/>
    </row>
    <row r="509" spans="1:12" ht="15" customHeight="1">
      <c r="A509" s="1718"/>
      <c r="B509" s="1718"/>
      <c r="C509" s="1718"/>
      <c r="D509" s="1718"/>
      <c r="E509" s="1718"/>
      <c r="F509" s="1718"/>
      <c r="G509" s="1718"/>
      <c r="H509" s="1718"/>
      <c r="I509" s="1718"/>
      <c r="J509" s="1718"/>
      <c r="K509" s="1718"/>
      <c r="L509" s="1718"/>
    </row>
    <row r="510" spans="1:12" ht="15" customHeight="1">
      <c r="A510" s="1718"/>
      <c r="B510" s="1718"/>
      <c r="C510" s="1718"/>
      <c r="D510" s="1718"/>
      <c r="E510" s="1718"/>
      <c r="F510" s="1718"/>
      <c r="G510" s="1718"/>
      <c r="H510" s="1718"/>
      <c r="I510" s="1718"/>
      <c r="J510" s="1718"/>
      <c r="K510" s="1718"/>
      <c r="L510" s="1718"/>
    </row>
    <row r="511" spans="1:12" ht="15" customHeight="1">
      <c r="A511" s="1718"/>
      <c r="B511" s="1718"/>
      <c r="C511" s="1718"/>
      <c r="D511" s="1718"/>
      <c r="E511" s="1718"/>
      <c r="F511" s="1718"/>
      <c r="G511" s="1718"/>
      <c r="H511" s="1718"/>
      <c r="I511" s="1718"/>
      <c r="J511" s="1718"/>
      <c r="K511" s="1718"/>
      <c r="L511" s="1718"/>
    </row>
    <row r="512" spans="1:12" ht="15" customHeight="1">
      <c r="A512" s="1718"/>
      <c r="B512" s="1718"/>
      <c r="C512" s="1718"/>
      <c r="D512" s="1718"/>
      <c r="E512" s="1718"/>
      <c r="F512" s="1718"/>
      <c r="G512" s="1718"/>
      <c r="H512" s="1718"/>
      <c r="I512" s="1718"/>
      <c r="J512" s="1718"/>
      <c r="K512" s="1718"/>
      <c r="L512" s="1718"/>
    </row>
    <row r="513" spans="1:12" ht="15" customHeight="1">
      <c r="A513" s="1718"/>
      <c r="B513" s="1718"/>
      <c r="C513" s="1718"/>
      <c r="D513" s="1718"/>
      <c r="E513" s="1718"/>
      <c r="F513" s="1718"/>
      <c r="G513" s="1718"/>
      <c r="H513" s="1718"/>
      <c r="I513" s="1718"/>
      <c r="J513" s="1718"/>
      <c r="K513" s="1718"/>
      <c r="L513" s="1718"/>
    </row>
    <row r="514" spans="1:12" ht="15" customHeight="1">
      <c r="A514" s="1718"/>
      <c r="B514" s="1718"/>
      <c r="C514" s="1718"/>
      <c r="D514" s="1718"/>
      <c r="E514" s="1718"/>
      <c r="F514" s="1718"/>
      <c r="G514" s="1718"/>
      <c r="H514" s="1718"/>
      <c r="I514" s="1718"/>
      <c r="J514" s="1718"/>
      <c r="K514" s="1718"/>
      <c r="L514" s="1718"/>
    </row>
    <row r="515" spans="1:12" ht="15" customHeight="1">
      <c r="A515" s="1718"/>
      <c r="B515" s="1718"/>
      <c r="C515" s="1718"/>
      <c r="D515" s="1718"/>
      <c r="E515" s="1718"/>
      <c r="F515" s="1718"/>
      <c r="G515" s="1718"/>
      <c r="H515" s="1718"/>
      <c r="I515" s="1718"/>
      <c r="J515" s="1718"/>
      <c r="K515" s="1718"/>
      <c r="L515" s="1718"/>
    </row>
    <row r="516" spans="1:12" ht="15" customHeight="1">
      <c r="A516" s="1718"/>
      <c r="B516" s="1718"/>
      <c r="C516" s="1718"/>
      <c r="D516" s="1718"/>
      <c r="E516" s="1718"/>
      <c r="F516" s="1718"/>
      <c r="G516" s="1718"/>
      <c r="H516" s="1718"/>
      <c r="I516" s="1718"/>
      <c r="J516" s="1718"/>
      <c r="K516" s="1718"/>
      <c r="L516" s="1718"/>
    </row>
    <row r="517" spans="1:12" ht="15" customHeight="1">
      <c r="A517" s="1718"/>
      <c r="B517" s="1718"/>
      <c r="C517" s="1718"/>
      <c r="D517" s="1718"/>
      <c r="E517" s="1718"/>
      <c r="F517" s="1718"/>
      <c r="G517" s="1718"/>
      <c r="H517" s="1718"/>
      <c r="I517" s="1718"/>
      <c r="J517" s="1718"/>
      <c r="K517" s="1718"/>
      <c r="L517" s="1718"/>
    </row>
    <row r="518" spans="1:12" ht="15" customHeight="1">
      <c r="A518" s="1718"/>
      <c r="B518" s="1718"/>
      <c r="C518" s="1718"/>
      <c r="D518" s="1718"/>
      <c r="E518" s="1718"/>
      <c r="F518" s="1718"/>
      <c r="G518" s="1718"/>
      <c r="H518" s="1718"/>
      <c r="I518" s="1718"/>
      <c r="J518" s="1718"/>
      <c r="K518" s="1718"/>
      <c r="L518" s="1718"/>
    </row>
    <row r="519" spans="1:12" ht="15" customHeight="1">
      <c r="A519" s="1718"/>
      <c r="B519" s="1718"/>
      <c r="C519" s="1718"/>
      <c r="D519" s="1718"/>
      <c r="E519" s="1718"/>
      <c r="F519" s="1718"/>
      <c r="G519" s="1718"/>
      <c r="H519" s="1718"/>
      <c r="I519" s="1718"/>
      <c r="J519" s="1718"/>
      <c r="K519" s="1718"/>
      <c r="L519" s="1718"/>
    </row>
    <row r="520" spans="1:12" ht="15" customHeight="1">
      <c r="A520" s="1718"/>
      <c r="B520" s="1718"/>
      <c r="C520" s="1718"/>
      <c r="D520" s="1718"/>
      <c r="E520" s="1718"/>
      <c r="F520" s="1718"/>
      <c r="G520" s="1718"/>
      <c r="H520" s="1718"/>
      <c r="I520" s="1718"/>
      <c r="J520" s="1718"/>
      <c r="K520" s="1718"/>
      <c r="L520" s="1718"/>
    </row>
    <row r="521" spans="1:12" ht="15" customHeight="1">
      <c r="A521" s="1718"/>
      <c r="B521" s="1718"/>
      <c r="C521" s="1718"/>
      <c r="D521" s="1718"/>
      <c r="E521" s="1718"/>
      <c r="F521" s="1718"/>
      <c r="G521" s="1718"/>
      <c r="H521" s="1718"/>
      <c r="I521" s="1718"/>
      <c r="J521" s="1718"/>
      <c r="K521" s="1718"/>
      <c r="L521" s="1718"/>
    </row>
    <row r="522" spans="1:12" ht="15" customHeight="1">
      <c r="A522" s="1718"/>
      <c r="B522" s="1718"/>
      <c r="C522" s="1718"/>
      <c r="D522" s="1718"/>
      <c r="E522" s="1718"/>
      <c r="F522" s="1718"/>
      <c r="G522" s="1718"/>
      <c r="H522" s="1718"/>
      <c r="I522" s="1718"/>
      <c r="J522" s="1718"/>
      <c r="K522" s="1718"/>
      <c r="L522" s="1718"/>
    </row>
    <row r="523" spans="1:12" ht="15" customHeight="1">
      <c r="A523" s="1718"/>
      <c r="B523" s="1718"/>
      <c r="C523" s="1718"/>
      <c r="D523" s="1718"/>
      <c r="E523" s="1718"/>
      <c r="F523" s="1718"/>
      <c r="G523" s="1718"/>
      <c r="H523" s="1718"/>
      <c r="I523" s="1718"/>
      <c r="J523" s="1718"/>
      <c r="K523" s="1718"/>
      <c r="L523" s="1718"/>
    </row>
    <row r="524" spans="1:12" ht="15" customHeight="1">
      <c r="A524" s="1718"/>
      <c r="B524" s="1718"/>
      <c r="C524" s="1718"/>
      <c r="D524" s="1718"/>
      <c r="E524" s="1718"/>
      <c r="F524" s="1718"/>
      <c r="G524" s="1718"/>
      <c r="H524" s="1718"/>
      <c r="I524" s="1718"/>
      <c r="J524" s="1718"/>
      <c r="K524" s="1718"/>
      <c r="L524" s="1718"/>
    </row>
    <row r="525" spans="1:12" ht="15" customHeight="1">
      <c r="A525" s="1718"/>
      <c r="B525" s="1718"/>
      <c r="C525" s="1718"/>
      <c r="D525" s="1718"/>
      <c r="E525" s="1718"/>
      <c r="F525" s="1718"/>
      <c r="G525" s="1718"/>
      <c r="H525" s="1718"/>
      <c r="I525" s="1718"/>
      <c r="J525" s="1718"/>
      <c r="K525" s="1718"/>
      <c r="L525" s="1718"/>
    </row>
    <row r="526" spans="1:12" ht="15" customHeight="1">
      <c r="A526" s="1718"/>
      <c r="B526" s="1718"/>
      <c r="C526" s="1718"/>
      <c r="D526" s="1718"/>
      <c r="E526" s="1718"/>
      <c r="F526" s="1718"/>
      <c r="G526" s="1718"/>
      <c r="H526" s="1718"/>
      <c r="I526" s="1718"/>
      <c r="J526" s="1718"/>
      <c r="K526" s="1718"/>
      <c r="L526" s="1718"/>
    </row>
    <row r="527" spans="1:12" ht="15" customHeight="1">
      <c r="A527" s="1718"/>
      <c r="B527" s="1718"/>
      <c r="C527" s="1718"/>
      <c r="D527" s="1718"/>
      <c r="E527" s="1718"/>
      <c r="F527" s="1718"/>
      <c r="G527" s="1718"/>
      <c r="H527" s="1718"/>
      <c r="I527" s="1718"/>
      <c r="J527" s="1718"/>
      <c r="K527" s="1718"/>
      <c r="L527" s="1718"/>
    </row>
    <row r="528" spans="1:12" ht="15" customHeight="1">
      <c r="A528" s="1718"/>
      <c r="B528" s="1718"/>
      <c r="C528" s="1718"/>
      <c r="D528" s="1718"/>
      <c r="E528" s="1718"/>
      <c r="F528" s="1718"/>
      <c r="G528" s="1718"/>
      <c r="H528" s="1718"/>
      <c r="I528" s="1718"/>
      <c r="J528" s="1718"/>
      <c r="K528" s="1718"/>
      <c r="L528" s="1718"/>
    </row>
    <row r="529" spans="1:12" ht="15" customHeight="1">
      <c r="A529" s="1718"/>
      <c r="B529" s="1718"/>
      <c r="C529" s="1718"/>
      <c r="D529" s="1718"/>
      <c r="E529" s="1718"/>
      <c r="F529" s="1718"/>
      <c r="G529" s="1718"/>
      <c r="H529" s="1718"/>
      <c r="I529" s="1718"/>
      <c r="J529" s="1718"/>
      <c r="K529" s="1718"/>
      <c r="L529" s="1718"/>
    </row>
    <row r="530" spans="1:12" ht="15" customHeight="1">
      <c r="A530" s="1718"/>
      <c r="B530" s="1718"/>
      <c r="C530" s="1718"/>
      <c r="D530" s="1718"/>
      <c r="E530" s="1718"/>
      <c r="F530" s="1718"/>
      <c r="G530" s="1718"/>
      <c r="H530" s="1718"/>
      <c r="I530" s="1718"/>
      <c r="J530" s="1718"/>
      <c r="K530" s="1718"/>
      <c r="L530" s="1718"/>
    </row>
    <row r="531" spans="1:12" ht="15" customHeight="1">
      <c r="A531" s="1718"/>
      <c r="B531" s="1718"/>
      <c r="C531" s="1718"/>
      <c r="D531" s="1718"/>
      <c r="E531" s="1718"/>
      <c r="F531" s="1718"/>
      <c r="G531" s="1718"/>
      <c r="H531" s="1718"/>
      <c r="I531" s="1718"/>
      <c r="J531" s="1718"/>
      <c r="K531" s="1718"/>
      <c r="L531" s="1718"/>
    </row>
    <row r="532" spans="1:12" ht="15" customHeight="1">
      <c r="A532" s="1718"/>
      <c r="B532" s="1718"/>
      <c r="C532" s="1718"/>
      <c r="D532" s="1718"/>
      <c r="E532" s="1718"/>
      <c r="F532" s="1718"/>
      <c r="G532" s="1718"/>
      <c r="H532" s="1718"/>
      <c r="I532" s="1718"/>
      <c r="J532" s="1718"/>
      <c r="K532" s="1718"/>
      <c r="L532" s="1718"/>
    </row>
    <row r="533" spans="1:12" ht="15" customHeight="1">
      <c r="A533" s="1718"/>
      <c r="B533" s="1718"/>
      <c r="C533" s="1718"/>
      <c r="D533" s="1718"/>
      <c r="E533" s="1718"/>
      <c r="F533" s="1718"/>
      <c r="G533" s="1718"/>
      <c r="H533" s="1718"/>
      <c r="I533" s="1718"/>
      <c r="J533" s="1718"/>
      <c r="K533" s="1718"/>
      <c r="L533" s="1718"/>
    </row>
    <row r="534" spans="1:12" ht="15" customHeight="1">
      <c r="A534" s="1718"/>
      <c r="B534" s="1718"/>
      <c r="C534" s="1718"/>
      <c r="D534" s="1718"/>
      <c r="E534" s="1718"/>
      <c r="F534" s="1718"/>
      <c r="G534" s="1718"/>
      <c r="H534" s="1718"/>
      <c r="I534" s="1718"/>
      <c r="J534" s="1718"/>
      <c r="K534" s="1718"/>
      <c r="L534" s="1718"/>
    </row>
    <row r="535" spans="1:12" ht="15" customHeight="1">
      <c r="A535" s="1718"/>
      <c r="B535" s="1718"/>
      <c r="C535" s="1718"/>
      <c r="D535" s="1718"/>
      <c r="E535" s="1718"/>
      <c r="F535" s="1718"/>
      <c r="G535" s="1718"/>
      <c r="H535" s="1718"/>
      <c r="I535" s="1718"/>
      <c r="J535" s="1718"/>
      <c r="K535" s="1718"/>
      <c r="L535" s="1718"/>
    </row>
    <row r="536" spans="1:12" ht="15" customHeight="1">
      <c r="A536" s="1718"/>
      <c r="B536" s="1718"/>
      <c r="C536" s="1718"/>
      <c r="D536" s="1718"/>
      <c r="E536" s="1718"/>
      <c r="F536" s="1718"/>
      <c r="G536" s="1718"/>
      <c r="H536" s="1718"/>
      <c r="I536" s="1718"/>
      <c r="J536" s="1718"/>
      <c r="K536" s="1718"/>
      <c r="L536" s="1718"/>
    </row>
    <row r="537" spans="1:12" ht="15" customHeight="1">
      <c r="A537" s="1718"/>
      <c r="B537" s="1718"/>
      <c r="C537" s="1718"/>
      <c r="D537" s="1718"/>
      <c r="E537" s="1718"/>
      <c r="F537" s="1718"/>
      <c r="G537" s="1718"/>
      <c r="H537" s="1718"/>
      <c r="I537" s="1718"/>
      <c r="J537" s="1718"/>
      <c r="K537" s="1718"/>
      <c r="L537" s="1718"/>
    </row>
    <row r="538" spans="1:12" ht="15" customHeight="1">
      <c r="A538" s="1718"/>
      <c r="B538" s="1718"/>
      <c r="C538" s="1718"/>
      <c r="D538" s="1718"/>
      <c r="E538" s="1718"/>
      <c r="F538" s="1718"/>
      <c r="G538" s="1718"/>
      <c r="H538" s="1718"/>
      <c r="I538" s="1718"/>
      <c r="J538" s="1718"/>
      <c r="K538" s="1718"/>
      <c r="L538" s="1718"/>
    </row>
    <row r="539" spans="1:12" ht="15" customHeight="1">
      <c r="A539" s="1718"/>
      <c r="B539" s="1718"/>
      <c r="C539" s="1718"/>
      <c r="D539" s="1718"/>
      <c r="E539" s="1718"/>
      <c r="F539" s="1718"/>
      <c r="G539" s="1718"/>
      <c r="H539" s="1718"/>
      <c r="I539" s="1718"/>
      <c r="J539" s="1718"/>
      <c r="K539" s="1718"/>
      <c r="L539" s="1718"/>
    </row>
    <row r="540" spans="1:12" ht="15" customHeight="1">
      <c r="A540" s="1718"/>
      <c r="B540" s="1718"/>
      <c r="C540" s="1718"/>
      <c r="D540" s="1718"/>
      <c r="E540" s="1718"/>
      <c r="F540" s="1718"/>
      <c r="G540" s="1718"/>
      <c r="H540" s="1718"/>
      <c r="I540" s="1718"/>
      <c r="J540" s="1718"/>
      <c r="K540" s="1718"/>
      <c r="L540" s="1718"/>
    </row>
    <row r="541" spans="1:12" ht="15" customHeight="1">
      <c r="A541" s="1718"/>
      <c r="B541" s="1718"/>
      <c r="C541" s="1718"/>
      <c r="D541" s="1718"/>
      <c r="E541" s="1718"/>
      <c r="F541" s="1718"/>
      <c r="G541" s="1718"/>
      <c r="H541" s="1718"/>
      <c r="I541" s="1718"/>
      <c r="J541" s="1718"/>
      <c r="K541" s="1718"/>
      <c r="L541" s="1718"/>
    </row>
    <row r="542" spans="1:12" ht="15" customHeight="1">
      <c r="A542" s="1718"/>
      <c r="B542" s="1718"/>
      <c r="C542" s="1718"/>
      <c r="D542" s="1718"/>
      <c r="E542" s="1718"/>
      <c r="F542" s="1718"/>
      <c r="G542" s="1718"/>
      <c r="H542" s="1718"/>
      <c r="I542" s="1718"/>
      <c r="J542" s="1718"/>
      <c r="K542" s="1718"/>
      <c r="L542" s="1718"/>
    </row>
    <row r="543" spans="1:12" ht="15" customHeight="1">
      <c r="A543" s="1718"/>
      <c r="B543" s="1718"/>
      <c r="C543" s="1718"/>
      <c r="D543" s="1718"/>
      <c r="E543" s="1718"/>
      <c r="F543" s="1718"/>
      <c r="G543" s="1718"/>
      <c r="H543" s="1718"/>
      <c r="I543" s="1718"/>
      <c r="J543" s="1718"/>
      <c r="K543" s="1718"/>
      <c r="L543" s="1718"/>
    </row>
    <row r="544" spans="1:12" ht="15" customHeight="1">
      <c r="A544" s="1718"/>
      <c r="B544" s="1718"/>
      <c r="C544" s="1718"/>
      <c r="D544" s="1718"/>
      <c r="E544" s="1718"/>
      <c r="F544" s="1718"/>
      <c r="G544" s="1718"/>
      <c r="H544" s="1718"/>
      <c r="I544" s="1718"/>
      <c r="J544" s="1718"/>
      <c r="K544" s="1718"/>
      <c r="L544" s="1718"/>
    </row>
    <row r="545" spans="1:12" ht="15" customHeight="1">
      <c r="A545" s="1718"/>
      <c r="B545" s="1718"/>
      <c r="C545" s="1718"/>
      <c r="D545" s="1718"/>
      <c r="E545" s="1718"/>
      <c r="F545" s="1718"/>
      <c r="G545" s="1718"/>
      <c r="H545" s="1718"/>
      <c r="I545" s="1718"/>
      <c r="J545" s="1718"/>
      <c r="K545" s="1718"/>
      <c r="L545" s="1718"/>
    </row>
    <row r="546" spans="1:12" ht="15" customHeight="1">
      <c r="A546" s="1718"/>
      <c r="B546" s="1718"/>
      <c r="C546" s="1718"/>
      <c r="D546" s="1718"/>
      <c r="E546" s="1718"/>
      <c r="F546" s="1718"/>
      <c r="G546" s="1718"/>
      <c r="H546" s="1718"/>
      <c r="I546" s="1718"/>
      <c r="J546" s="1718"/>
      <c r="K546" s="1718"/>
      <c r="L546" s="1718"/>
    </row>
    <row r="547" spans="1:12" ht="15" customHeight="1">
      <c r="A547" s="1718"/>
      <c r="B547" s="1718"/>
      <c r="C547" s="1718"/>
      <c r="D547" s="1718"/>
      <c r="E547" s="1718"/>
      <c r="F547" s="1718"/>
      <c r="G547" s="1718"/>
      <c r="H547" s="1718"/>
      <c r="I547" s="1718"/>
      <c r="J547" s="1718"/>
      <c r="K547" s="1718"/>
      <c r="L547" s="1718"/>
    </row>
    <row r="548" spans="1:12" ht="15" customHeight="1">
      <c r="A548" s="1718"/>
      <c r="B548" s="1718"/>
      <c r="C548" s="1718"/>
      <c r="D548" s="1718"/>
      <c r="E548" s="1718"/>
      <c r="F548" s="1718"/>
      <c r="G548" s="1718"/>
      <c r="H548" s="1718"/>
      <c r="I548" s="1718"/>
      <c r="J548" s="1718"/>
      <c r="K548" s="1718"/>
      <c r="L548" s="1718"/>
    </row>
    <row r="549" spans="1:12" ht="15" customHeight="1">
      <c r="A549" s="1718"/>
      <c r="B549" s="1718"/>
      <c r="C549" s="1718"/>
      <c r="D549" s="1718"/>
      <c r="E549" s="1718"/>
      <c r="F549" s="1718"/>
      <c r="G549" s="1718"/>
      <c r="H549" s="1718"/>
      <c r="I549" s="1718"/>
      <c r="J549" s="1718"/>
      <c r="K549" s="1718"/>
      <c r="L549" s="1718"/>
    </row>
    <row r="550" spans="1:12" ht="15" customHeight="1">
      <c r="A550" s="1718"/>
      <c r="B550" s="1718"/>
      <c r="C550" s="1718"/>
      <c r="D550" s="1718"/>
      <c r="E550" s="1718"/>
      <c r="F550" s="1718"/>
      <c r="G550" s="1718"/>
      <c r="H550" s="1718"/>
      <c r="I550" s="1718"/>
      <c r="J550" s="1718"/>
      <c r="K550" s="1718"/>
      <c r="L550" s="1718"/>
    </row>
    <row r="551" spans="1:12" ht="15" customHeight="1">
      <c r="A551" s="1718"/>
      <c r="B551" s="1718"/>
      <c r="C551" s="1718"/>
      <c r="D551" s="1718"/>
      <c r="E551" s="1718"/>
      <c r="F551" s="1718"/>
      <c r="G551" s="1718"/>
      <c r="H551" s="1718"/>
      <c r="I551" s="1718"/>
      <c r="J551" s="1718"/>
      <c r="K551" s="1718"/>
      <c r="L551" s="1718"/>
    </row>
    <row r="552" spans="1:12" ht="15" customHeight="1">
      <c r="A552" s="1718"/>
      <c r="B552" s="1718"/>
      <c r="C552" s="1718"/>
      <c r="D552" s="1718"/>
      <c r="E552" s="1718"/>
      <c r="F552" s="1718"/>
      <c r="G552" s="1718"/>
      <c r="H552" s="1718"/>
      <c r="I552" s="1718"/>
      <c r="J552" s="1718"/>
      <c r="K552" s="1718"/>
      <c r="L552" s="1718"/>
    </row>
    <row r="553" spans="1:12" ht="15" customHeight="1">
      <c r="A553" s="1718"/>
      <c r="B553" s="1718"/>
      <c r="C553" s="1718"/>
      <c r="D553" s="1718"/>
      <c r="E553" s="1718"/>
      <c r="F553" s="1718"/>
      <c r="G553" s="1718"/>
      <c r="H553" s="1718"/>
      <c r="I553" s="1718"/>
      <c r="J553" s="1718"/>
      <c r="K553" s="1718"/>
      <c r="L553" s="1718"/>
    </row>
    <row r="554" spans="1:12" ht="15" customHeight="1">
      <c r="A554" s="1718"/>
      <c r="B554" s="1718"/>
      <c r="C554" s="1718"/>
      <c r="D554" s="1718"/>
      <c r="E554" s="1718"/>
      <c r="F554" s="1718"/>
      <c r="G554" s="1718"/>
      <c r="H554" s="1718"/>
      <c r="I554" s="1718"/>
      <c r="J554" s="1718"/>
      <c r="K554" s="1718"/>
      <c r="L554" s="1718"/>
    </row>
    <row r="555" spans="1:12" ht="15" customHeight="1">
      <c r="A555" s="1718"/>
      <c r="B555" s="1718"/>
      <c r="C555" s="1718"/>
      <c r="D555" s="1718"/>
      <c r="E555" s="1718"/>
      <c r="F555" s="1718"/>
      <c r="G555" s="1718"/>
      <c r="H555" s="1718"/>
      <c r="I555" s="1718"/>
      <c r="J555" s="1718"/>
      <c r="K555" s="1718"/>
      <c r="L555" s="1718"/>
    </row>
    <row r="556" spans="1:12" ht="15" customHeight="1">
      <c r="A556" s="1718"/>
      <c r="B556" s="1718"/>
      <c r="C556" s="1718"/>
      <c r="D556" s="1718"/>
      <c r="E556" s="1718"/>
      <c r="F556" s="1718"/>
      <c r="G556" s="1718"/>
      <c r="H556" s="1718"/>
      <c r="I556" s="1718"/>
      <c r="J556" s="1718"/>
      <c r="K556" s="1718"/>
      <c r="L556" s="1718"/>
    </row>
    <row r="557" spans="1:12" ht="15" customHeight="1">
      <c r="A557" s="1718"/>
      <c r="B557" s="1718"/>
      <c r="C557" s="1718"/>
      <c r="D557" s="1718"/>
      <c r="E557" s="1718"/>
      <c r="F557" s="1718"/>
      <c r="G557" s="1718"/>
      <c r="H557" s="1718"/>
      <c r="I557" s="1718"/>
      <c r="J557" s="1718"/>
      <c r="K557" s="1718"/>
      <c r="L557" s="1718"/>
    </row>
    <row r="558" spans="1:12" ht="15" customHeight="1">
      <c r="A558" s="1718"/>
      <c r="B558" s="1718"/>
      <c r="C558" s="1718"/>
      <c r="D558" s="1718"/>
      <c r="E558" s="1718"/>
      <c r="F558" s="1718"/>
      <c r="G558" s="1718"/>
      <c r="H558" s="1718"/>
      <c r="I558" s="1718"/>
      <c r="J558" s="1718"/>
      <c r="K558" s="1718"/>
      <c r="L558" s="1718"/>
    </row>
    <row r="559" spans="1:12" ht="15" customHeight="1">
      <c r="A559" s="1718"/>
      <c r="B559" s="1718"/>
      <c r="C559" s="1718"/>
      <c r="D559" s="1718"/>
      <c r="E559" s="1718"/>
      <c r="F559" s="1718"/>
      <c r="G559" s="1718"/>
      <c r="H559" s="1718"/>
      <c r="I559" s="1718"/>
      <c r="J559" s="1718"/>
      <c r="K559" s="1718"/>
      <c r="L559" s="1718"/>
    </row>
    <row r="560" spans="1:12" ht="15" customHeight="1">
      <c r="A560" s="1718"/>
      <c r="B560" s="1718"/>
      <c r="C560" s="1718"/>
      <c r="D560" s="1718"/>
      <c r="E560" s="1718"/>
      <c r="F560" s="1718"/>
      <c r="G560" s="1718"/>
      <c r="H560" s="1718"/>
      <c r="I560" s="1718"/>
      <c r="J560" s="1718"/>
      <c r="K560" s="1718"/>
      <c r="L560" s="1718"/>
    </row>
    <row r="561" spans="1:12" ht="15" customHeight="1">
      <c r="A561" s="1718"/>
      <c r="B561" s="1718"/>
      <c r="C561" s="1718"/>
      <c r="D561" s="1718"/>
      <c r="E561" s="1718"/>
      <c r="F561" s="1718"/>
      <c r="G561" s="1718"/>
      <c r="H561" s="1718"/>
      <c r="I561" s="1718"/>
      <c r="J561" s="1718"/>
      <c r="K561" s="1718"/>
      <c r="L561" s="1718"/>
    </row>
    <row r="562" spans="1:12" ht="15" customHeight="1">
      <c r="A562" s="1718"/>
      <c r="B562" s="1718"/>
      <c r="C562" s="1718"/>
      <c r="D562" s="1718"/>
      <c r="E562" s="1718"/>
      <c r="F562" s="1718"/>
      <c r="G562" s="1718"/>
      <c r="H562" s="1718"/>
      <c r="I562" s="1718"/>
      <c r="J562" s="1718"/>
      <c r="K562" s="1718"/>
      <c r="L562" s="1718"/>
    </row>
    <row r="563" spans="1:12" ht="15" customHeight="1">
      <c r="A563" s="1718"/>
      <c r="B563" s="1718"/>
      <c r="C563" s="1718"/>
      <c r="D563" s="1718"/>
      <c r="E563" s="1718"/>
      <c r="F563" s="1718"/>
      <c r="G563" s="1718"/>
      <c r="H563" s="1718"/>
      <c r="I563" s="1718"/>
      <c r="J563" s="1718"/>
      <c r="K563" s="1718"/>
      <c r="L563" s="1718"/>
    </row>
    <row r="564" spans="1:12" ht="15" customHeight="1">
      <c r="A564" s="1718"/>
      <c r="B564" s="1718"/>
      <c r="C564" s="1718"/>
      <c r="D564" s="1718"/>
      <c r="E564" s="1718"/>
      <c r="F564" s="1718"/>
      <c r="G564" s="1718"/>
      <c r="H564" s="1718"/>
      <c r="I564" s="1718"/>
      <c r="J564" s="1718"/>
      <c r="K564" s="1718"/>
      <c r="L564" s="1718"/>
    </row>
    <row r="565" spans="1:12" ht="15" customHeight="1">
      <c r="A565" s="1718"/>
      <c r="B565" s="1718"/>
      <c r="C565" s="1718"/>
      <c r="D565" s="1718"/>
      <c r="E565" s="1718"/>
      <c r="F565" s="1718"/>
      <c r="G565" s="1718"/>
      <c r="H565" s="1718"/>
      <c r="I565" s="1718"/>
      <c r="J565" s="1718"/>
      <c r="K565" s="1718"/>
      <c r="L565" s="1718"/>
    </row>
    <row r="566" spans="1:12" ht="15" customHeight="1">
      <c r="A566" s="1718"/>
      <c r="B566" s="1718"/>
      <c r="C566" s="1718"/>
      <c r="D566" s="1718"/>
      <c r="E566" s="1718"/>
      <c r="F566" s="1718"/>
      <c r="G566" s="1718"/>
      <c r="H566" s="1718"/>
      <c r="I566" s="1718"/>
      <c r="J566" s="1718"/>
      <c r="K566" s="1718"/>
      <c r="L566" s="1718"/>
    </row>
    <row r="567" spans="1:12" ht="15" customHeight="1">
      <c r="A567" s="1718"/>
      <c r="B567" s="1718"/>
      <c r="C567" s="1718"/>
      <c r="D567" s="1718"/>
      <c r="E567" s="1718"/>
      <c r="F567" s="1718"/>
      <c r="G567" s="1718"/>
      <c r="H567" s="1718"/>
      <c r="I567" s="1718"/>
      <c r="J567" s="1718"/>
      <c r="K567" s="1718"/>
      <c r="L567" s="1718"/>
    </row>
    <row r="568" spans="1:12" ht="15" customHeight="1">
      <c r="A568" s="1718"/>
      <c r="B568" s="1718"/>
      <c r="C568" s="1718"/>
      <c r="D568" s="1718"/>
      <c r="E568" s="1718"/>
      <c r="F568" s="1718"/>
      <c r="G568" s="1718"/>
      <c r="H568" s="1718"/>
      <c r="I568" s="1718"/>
      <c r="J568" s="1718"/>
      <c r="K568" s="1718"/>
      <c r="L568" s="1718"/>
    </row>
    <row r="569" spans="1:12" ht="15" customHeight="1">
      <c r="A569" s="1718"/>
      <c r="B569" s="1718"/>
      <c r="C569" s="1718"/>
      <c r="D569" s="1718"/>
      <c r="E569" s="1718"/>
      <c r="F569" s="1718"/>
      <c r="G569" s="1718"/>
      <c r="H569" s="1718"/>
      <c r="I569" s="1718"/>
      <c r="J569" s="1718"/>
      <c r="K569" s="1718"/>
      <c r="L569" s="1718"/>
    </row>
    <row r="570" spans="1:12" ht="15" customHeight="1">
      <c r="A570" s="1718"/>
      <c r="B570" s="1718"/>
      <c r="C570" s="1718"/>
      <c r="D570" s="1718"/>
      <c r="E570" s="1718"/>
      <c r="F570" s="1718"/>
      <c r="G570" s="1718"/>
      <c r="H570" s="1718"/>
      <c r="I570" s="1718"/>
      <c r="J570" s="1718"/>
      <c r="K570" s="1718"/>
      <c r="L570" s="1718"/>
    </row>
    <row r="571" spans="1:12" ht="15" customHeight="1">
      <c r="A571" s="1718"/>
      <c r="B571" s="1718"/>
      <c r="C571" s="1718"/>
      <c r="D571" s="1718"/>
      <c r="E571" s="1718"/>
      <c r="F571" s="1718"/>
      <c r="G571" s="1718"/>
      <c r="H571" s="1718"/>
      <c r="I571" s="1718"/>
      <c r="J571" s="1718"/>
      <c r="K571" s="1718"/>
      <c r="L571" s="1718"/>
    </row>
    <row r="572" spans="1:12" ht="15" customHeight="1">
      <c r="A572" s="1718"/>
      <c r="B572" s="1718"/>
      <c r="C572" s="1718"/>
      <c r="D572" s="1718"/>
      <c r="E572" s="1718"/>
      <c r="F572" s="1718"/>
      <c r="G572" s="1718"/>
      <c r="H572" s="1718"/>
      <c r="I572" s="1718"/>
      <c r="J572" s="1718"/>
      <c r="K572" s="1718"/>
      <c r="L572" s="1718"/>
    </row>
    <row r="573" spans="1:12" ht="15" customHeight="1">
      <c r="A573" s="1718"/>
      <c r="B573" s="1718"/>
      <c r="C573" s="1718"/>
      <c r="D573" s="1718"/>
      <c r="E573" s="1718"/>
      <c r="F573" s="1718"/>
      <c r="G573" s="1718"/>
      <c r="H573" s="1718"/>
      <c r="I573" s="1718"/>
      <c r="J573" s="1718"/>
      <c r="K573" s="1718"/>
      <c r="L573" s="1718"/>
    </row>
    <row r="574" spans="1:12" ht="15" customHeight="1">
      <c r="A574" s="1718"/>
      <c r="B574" s="1718"/>
      <c r="C574" s="1718"/>
      <c r="D574" s="1718"/>
      <c r="E574" s="1718"/>
      <c r="F574" s="1718"/>
      <c r="G574" s="1718"/>
      <c r="H574" s="1718"/>
      <c r="I574" s="1718"/>
      <c r="J574" s="1718"/>
      <c r="K574" s="1718"/>
      <c r="L574" s="1718"/>
    </row>
    <row r="575" spans="1:12" ht="15" customHeight="1">
      <c r="A575" s="1718"/>
      <c r="B575" s="1718"/>
      <c r="C575" s="1718"/>
      <c r="D575" s="1718"/>
      <c r="E575" s="1718"/>
      <c r="F575" s="1718"/>
      <c r="G575" s="1718"/>
      <c r="H575" s="1718"/>
      <c r="I575" s="1718"/>
      <c r="J575" s="1718"/>
      <c r="K575" s="1718"/>
      <c r="L575" s="1718"/>
    </row>
    <row r="576" spans="1:12" ht="15" customHeight="1">
      <c r="A576" s="1718"/>
      <c r="B576" s="1718"/>
      <c r="C576" s="1718"/>
      <c r="D576" s="1718"/>
      <c r="E576" s="1718"/>
      <c r="F576" s="1718"/>
      <c r="G576" s="1718"/>
      <c r="H576" s="1718"/>
      <c r="I576" s="1718"/>
      <c r="J576" s="1718"/>
      <c r="K576" s="1718"/>
      <c r="L576" s="1718"/>
    </row>
    <row r="577" spans="1:12" ht="15" customHeight="1">
      <c r="A577" s="1718"/>
      <c r="B577" s="1718"/>
      <c r="C577" s="1718"/>
      <c r="D577" s="1718"/>
      <c r="E577" s="1718"/>
      <c r="F577" s="1718"/>
      <c r="G577" s="1718"/>
      <c r="H577" s="1718"/>
      <c r="I577" s="1718"/>
      <c r="J577" s="1718"/>
      <c r="K577" s="1718"/>
      <c r="L577" s="1718"/>
    </row>
    <row r="578" spans="1:12" ht="15" customHeight="1">
      <c r="A578" s="1718"/>
      <c r="B578" s="1718"/>
      <c r="C578" s="1718"/>
      <c r="D578" s="1718"/>
      <c r="E578" s="1718"/>
      <c r="F578" s="1718"/>
      <c r="G578" s="1718"/>
      <c r="H578" s="1718"/>
      <c r="I578" s="1718"/>
      <c r="J578" s="1718"/>
      <c r="K578" s="1718"/>
      <c r="L578" s="1718"/>
    </row>
    <row r="579" spans="1:12" ht="15" customHeight="1">
      <c r="A579" s="1718"/>
      <c r="B579" s="1718"/>
      <c r="C579" s="1718"/>
      <c r="D579" s="1718"/>
      <c r="E579" s="1718"/>
      <c r="F579" s="1718"/>
      <c r="G579" s="1718"/>
      <c r="H579" s="1718"/>
      <c r="I579" s="1718"/>
      <c r="J579" s="1718"/>
      <c r="K579" s="1718"/>
      <c r="L579" s="1718"/>
    </row>
    <row r="580" spans="1:12" ht="15" customHeight="1">
      <c r="A580" s="1718"/>
      <c r="B580" s="1718"/>
      <c r="C580" s="1718"/>
      <c r="D580" s="1718"/>
      <c r="E580" s="1718"/>
      <c r="F580" s="1718"/>
      <c r="G580" s="1718"/>
      <c r="H580" s="1718"/>
      <c r="I580" s="1718"/>
      <c r="J580" s="1718"/>
      <c r="K580" s="1718"/>
      <c r="L580" s="1718"/>
    </row>
    <row r="581" spans="1:12" ht="15" customHeight="1">
      <c r="A581" s="1718"/>
      <c r="B581" s="1718"/>
      <c r="C581" s="1718"/>
      <c r="D581" s="1718"/>
      <c r="E581" s="1718"/>
      <c r="F581" s="1718"/>
      <c r="G581" s="1718"/>
      <c r="H581" s="1718"/>
      <c r="I581" s="1718"/>
      <c r="J581" s="1718"/>
      <c r="K581" s="1718"/>
      <c r="L581" s="1718"/>
    </row>
    <row r="582" spans="1:12" ht="15" customHeight="1">
      <c r="A582" s="1718"/>
      <c r="B582" s="1718"/>
      <c r="C582" s="1718"/>
      <c r="D582" s="1718"/>
      <c r="E582" s="1718"/>
      <c r="F582" s="1718"/>
      <c r="G582" s="1718"/>
      <c r="H582" s="1718"/>
      <c r="I582" s="1718"/>
      <c r="J582" s="1718"/>
      <c r="K582" s="1718"/>
      <c r="L582" s="1718"/>
    </row>
    <row r="583" spans="1:12" ht="15" customHeight="1">
      <c r="A583" s="1718"/>
      <c r="B583" s="1718"/>
      <c r="C583" s="1718"/>
      <c r="D583" s="1718"/>
      <c r="E583" s="1718"/>
      <c r="F583" s="1718"/>
      <c r="G583" s="1718"/>
      <c r="H583" s="1718"/>
      <c r="I583" s="1718"/>
      <c r="J583" s="1718"/>
      <c r="K583" s="1718"/>
      <c r="L583" s="1718"/>
    </row>
    <row r="584" spans="1:12" ht="15" customHeight="1">
      <c r="A584" s="1718"/>
      <c r="B584" s="1718"/>
      <c r="C584" s="1718"/>
      <c r="D584" s="1718"/>
      <c r="E584" s="1718"/>
      <c r="F584" s="1718"/>
      <c r="G584" s="1718"/>
      <c r="H584" s="1718"/>
      <c r="I584" s="1718"/>
      <c r="J584" s="1718"/>
      <c r="K584" s="1718"/>
      <c r="L584" s="1718"/>
    </row>
    <row r="585" spans="1:12" ht="15" customHeight="1">
      <c r="A585" s="1718"/>
      <c r="B585" s="1718"/>
      <c r="C585" s="1718"/>
      <c r="D585" s="1718"/>
      <c r="E585" s="1718"/>
      <c r="F585" s="1718"/>
      <c r="G585" s="1718"/>
      <c r="H585" s="1718"/>
      <c r="I585" s="1718"/>
      <c r="J585" s="1718"/>
      <c r="K585" s="1718"/>
      <c r="L585" s="1718"/>
    </row>
    <row r="586" spans="1:12" ht="15" customHeight="1">
      <c r="A586" s="1718"/>
      <c r="B586" s="1718"/>
      <c r="C586" s="1718"/>
      <c r="D586" s="1718"/>
      <c r="E586" s="1718"/>
      <c r="F586" s="1718"/>
      <c r="G586" s="1718"/>
      <c r="H586" s="1718"/>
      <c r="I586" s="1718"/>
      <c r="J586" s="1718"/>
      <c r="K586" s="1718"/>
      <c r="L586" s="1718"/>
    </row>
    <row r="587" spans="1:12" ht="15" customHeight="1">
      <c r="A587" s="1718"/>
      <c r="B587" s="1718"/>
      <c r="C587" s="1718"/>
      <c r="D587" s="1718"/>
      <c r="E587" s="1718"/>
      <c r="F587" s="1718"/>
      <c r="G587" s="1718"/>
      <c r="H587" s="1718"/>
      <c r="I587" s="1718"/>
      <c r="J587" s="1718"/>
      <c r="K587" s="1718"/>
      <c r="L587" s="1718"/>
    </row>
    <row r="588" spans="1:12" ht="15" customHeight="1">
      <c r="A588" s="1718"/>
      <c r="B588" s="1718"/>
      <c r="C588" s="1718"/>
      <c r="D588" s="1718"/>
      <c r="E588" s="1718"/>
      <c r="F588" s="1718"/>
      <c r="G588" s="1718"/>
      <c r="H588" s="1718"/>
      <c r="I588" s="1718"/>
      <c r="J588" s="1718"/>
      <c r="K588" s="1718"/>
      <c r="L588" s="1718"/>
    </row>
    <row r="589" spans="1:12" ht="15" customHeight="1">
      <c r="A589" s="1718"/>
      <c r="B589" s="1718"/>
      <c r="C589" s="1718"/>
      <c r="D589" s="1718"/>
      <c r="E589" s="1718"/>
      <c r="F589" s="1718"/>
      <c r="G589" s="1718"/>
      <c r="H589" s="1718"/>
      <c r="I589" s="1718"/>
      <c r="J589" s="1718"/>
      <c r="K589" s="1718"/>
      <c r="L589" s="1718"/>
    </row>
    <row r="590" spans="1:12" ht="15" customHeight="1">
      <c r="A590" s="1718"/>
      <c r="B590" s="1718"/>
      <c r="C590" s="1718"/>
      <c r="D590" s="1718"/>
      <c r="E590" s="1718"/>
      <c r="F590" s="1718"/>
      <c r="G590" s="1718"/>
      <c r="H590" s="1718"/>
      <c r="I590" s="1718"/>
      <c r="J590" s="1718"/>
      <c r="K590" s="1718"/>
      <c r="L590" s="1718"/>
    </row>
    <row r="591" spans="1:12" ht="15" customHeight="1">
      <c r="A591" s="1718"/>
      <c r="B591" s="1718"/>
      <c r="C591" s="1718"/>
      <c r="D591" s="1718"/>
      <c r="E591" s="1718"/>
      <c r="F591" s="1718"/>
      <c r="G591" s="1718"/>
      <c r="H591" s="1718"/>
      <c r="I591" s="1718"/>
      <c r="J591" s="1718"/>
      <c r="K591" s="1718"/>
      <c r="L591" s="1718"/>
    </row>
    <row r="592" spans="1:12" ht="15" customHeight="1">
      <c r="A592" s="1718"/>
      <c r="B592" s="1718"/>
      <c r="C592" s="1718"/>
      <c r="D592" s="1718"/>
      <c r="E592" s="1718"/>
      <c r="F592" s="1718"/>
      <c r="G592" s="1718"/>
      <c r="H592" s="1718"/>
      <c r="I592" s="1718"/>
      <c r="J592" s="1718"/>
      <c r="K592" s="1718"/>
      <c r="L592" s="1718"/>
    </row>
    <row r="593" spans="1:12" ht="15" customHeight="1">
      <c r="A593" s="1718"/>
      <c r="B593" s="1718"/>
      <c r="C593" s="1718"/>
      <c r="D593" s="1718"/>
      <c r="E593" s="1718"/>
      <c r="F593" s="1718"/>
      <c r="G593" s="1718"/>
      <c r="H593" s="1718"/>
      <c r="I593" s="1718"/>
      <c r="J593" s="1718"/>
      <c r="K593" s="1718"/>
      <c r="L593" s="1718"/>
    </row>
    <row r="594" spans="1:12" ht="15" customHeight="1">
      <c r="A594" s="1718"/>
      <c r="B594" s="1718"/>
      <c r="C594" s="1718"/>
      <c r="D594" s="1718"/>
      <c r="E594" s="1718"/>
      <c r="F594" s="1718"/>
      <c r="G594" s="1718"/>
      <c r="H594" s="1718"/>
      <c r="I594" s="1718"/>
      <c r="J594" s="1718"/>
      <c r="K594" s="1718"/>
      <c r="L594" s="1718"/>
    </row>
    <row r="595" spans="1:12" ht="15" customHeight="1">
      <c r="A595" s="1718"/>
      <c r="B595" s="1718"/>
      <c r="C595" s="1718"/>
      <c r="D595" s="1718"/>
      <c r="E595" s="1718"/>
      <c r="F595" s="1718"/>
      <c r="G595" s="1718"/>
      <c r="H595" s="1718"/>
      <c r="I595" s="1718"/>
      <c r="J595" s="1718"/>
      <c r="K595" s="1718"/>
      <c r="L595" s="1718"/>
    </row>
    <row r="596" spans="1:12" ht="15" customHeight="1">
      <c r="A596" s="1718"/>
      <c r="B596" s="1718"/>
      <c r="C596" s="1718"/>
      <c r="D596" s="1718"/>
      <c r="E596" s="1718"/>
      <c r="F596" s="1718"/>
      <c r="G596" s="1718"/>
      <c r="H596" s="1718"/>
      <c r="I596" s="1718"/>
      <c r="J596" s="1718"/>
      <c r="K596" s="1718"/>
      <c r="L596" s="1718"/>
    </row>
    <row r="597" spans="1:12" ht="15" customHeight="1">
      <c r="A597" s="1718"/>
      <c r="B597" s="1718"/>
      <c r="C597" s="1718"/>
      <c r="D597" s="1718"/>
      <c r="E597" s="1718"/>
      <c r="F597" s="1718"/>
      <c r="G597" s="1718"/>
      <c r="H597" s="1718"/>
      <c r="I597" s="1718"/>
      <c r="J597" s="1718"/>
      <c r="K597" s="1718"/>
      <c r="L597" s="1718"/>
    </row>
    <row r="598" spans="1:12" ht="15" customHeight="1">
      <c r="A598" s="1718"/>
      <c r="B598" s="1718"/>
      <c r="C598" s="1718"/>
      <c r="D598" s="1718"/>
      <c r="E598" s="1718"/>
      <c r="F598" s="1718"/>
      <c r="G598" s="1718"/>
      <c r="H598" s="1718"/>
      <c r="I598" s="1718"/>
      <c r="J598" s="1718"/>
      <c r="K598" s="1718"/>
      <c r="L598" s="1718"/>
    </row>
    <row r="599" spans="1:12" ht="15" customHeight="1">
      <c r="A599" s="1718"/>
      <c r="B599" s="1718"/>
      <c r="C599" s="1718"/>
      <c r="D599" s="1718"/>
      <c r="E599" s="1718"/>
      <c r="F599" s="1718"/>
      <c r="G599" s="1718"/>
      <c r="H599" s="1718"/>
      <c r="I599" s="1718"/>
      <c r="J599" s="1718"/>
      <c r="K599" s="1718"/>
      <c r="L599" s="1718"/>
    </row>
    <row r="600" spans="1:12" ht="15" customHeight="1">
      <c r="A600" s="1718"/>
      <c r="B600" s="1718"/>
      <c r="C600" s="1718"/>
      <c r="D600" s="1718"/>
      <c r="E600" s="1718"/>
      <c r="F600" s="1718"/>
      <c r="G600" s="1718"/>
      <c r="H600" s="1718"/>
      <c r="I600" s="1718"/>
      <c r="J600" s="1718"/>
      <c r="K600" s="1718"/>
      <c r="L600" s="1718"/>
    </row>
    <row r="601" spans="1:12" ht="15" customHeight="1">
      <c r="A601" s="1718"/>
      <c r="B601" s="1718"/>
      <c r="C601" s="1718"/>
      <c r="D601" s="1718"/>
      <c r="E601" s="1718"/>
      <c r="F601" s="1718"/>
      <c r="G601" s="1718"/>
      <c r="H601" s="1718"/>
      <c r="I601" s="1718"/>
      <c r="J601" s="1718"/>
      <c r="K601" s="1718"/>
      <c r="L601" s="1718"/>
    </row>
    <row r="602" spans="1:12" ht="15" customHeight="1">
      <c r="A602" s="1718"/>
      <c r="B602" s="1718"/>
      <c r="C602" s="1718"/>
      <c r="D602" s="1718"/>
      <c r="E602" s="1718"/>
      <c r="F602" s="1718"/>
      <c r="G602" s="1718"/>
      <c r="H602" s="1718"/>
      <c r="I602" s="1718"/>
      <c r="J602" s="1718"/>
      <c r="K602" s="1718"/>
      <c r="L602" s="1718"/>
    </row>
    <row r="603" spans="1:12" ht="15" customHeight="1">
      <c r="A603" s="1718"/>
      <c r="B603" s="1718"/>
      <c r="C603" s="1718"/>
      <c r="D603" s="1718"/>
      <c r="E603" s="1718"/>
      <c r="F603" s="1718"/>
      <c r="G603" s="1718"/>
      <c r="H603" s="1718"/>
      <c r="I603" s="1718"/>
      <c r="J603" s="1718"/>
      <c r="K603" s="1718"/>
      <c r="L603" s="1718"/>
    </row>
    <row r="604" spans="1:12" ht="15" customHeight="1">
      <c r="A604" s="1718"/>
      <c r="B604" s="1718"/>
      <c r="C604" s="1718"/>
      <c r="D604" s="1718"/>
      <c r="E604" s="1718"/>
      <c r="F604" s="1718"/>
      <c r="G604" s="1718"/>
      <c r="H604" s="1718"/>
      <c r="I604" s="1718"/>
      <c r="J604" s="1718"/>
      <c r="K604" s="1718"/>
      <c r="L604" s="1718"/>
    </row>
    <row r="605" spans="1:12" ht="15" customHeight="1">
      <c r="A605" s="1718"/>
      <c r="B605" s="1718"/>
      <c r="C605" s="1718"/>
      <c r="D605" s="1718"/>
      <c r="E605" s="1718"/>
      <c r="F605" s="1718"/>
      <c r="G605" s="1718"/>
      <c r="H605" s="1718"/>
      <c r="I605" s="1718"/>
      <c r="J605" s="1718"/>
      <c r="K605" s="1718"/>
      <c r="L605" s="1718"/>
    </row>
    <row r="606" spans="1:12" ht="15" customHeight="1">
      <c r="A606" s="1718"/>
      <c r="B606" s="1718"/>
      <c r="C606" s="1718"/>
      <c r="D606" s="1718"/>
      <c r="E606" s="1718"/>
      <c r="F606" s="1718"/>
      <c r="G606" s="1718"/>
      <c r="H606" s="1718"/>
      <c r="I606" s="1718"/>
      <c r="J606" s="1718"/>
      <c r="K606" s="1718"/>
      <c r="L606" s="1718"/>
    </row>
    <row r="607" spans="1:12" ht="15" customHeight="1">
      <c r="A607" s="1718"/>
      <c r="B607" s="1718"/>
      <c r="C607" s="1718"/>
      <c r="D607" s="1718"/>
      <c r="E607" s="1718"/>
      <c r="F607" s="1718"/>
      <c r="G607" s="1718"/>
      <c r="H607" s="1718"/>
      <c r="I607" s="1718"/>
      <c r="J607" s="1718"/>
      <c r="K607" s="1718"/>
      <c r="L607" s="1718"/>
    </row>
    <row r="608" spans="1:12" ht="15" customHeight="1">
      <c r="A608" s="1718"/>
      <c r="B608" s="1718"/>
      <c r="C608" s="1718"/>
      <c r="D608" s="1718"/>
      <c r="E608" s="1718"/>
      <c r="F608" s="1718"/>
      <c r="G608" s="1718"/>
      <c r="H608" s="1718"/>
      <c r="I608" s="1718"/>
      <c r="J608" s="1718"/>
      <c r="K608" s="1718"/>
      <c r="L608" s="1718"/>
    </row>
    <row r="609" spans="1:12" ht="15" customHeight="1">
      <c r="A609" s="1718"/>
      <c r="B609" s="1718"/>
      <c r="C609" s="1718"/>
      <c r="D609" s="1718"/>
      <c r="E609" s="1718"/>
      <c r="F609" s="1718"/>
      <c r="G609" s="1718"/>
      <c r="H609" s="1718"/>
      <c r="I609" s="1718"/>
      <c r="J609" s="1718"/>
      <c r="K609" s="1718"/>
      <c r="L609" s="1718"/>
    </row>
    <row r="610" spans="1:12" ht="15" customHeight="1">
      <c r="A610" s="1718"/>
      <c r="B610" s="1718"/>
      <c r="C610" s="1718"/>
      <c r="D610" s="1718"/>
      <c r="E610" s="1718"/>
      <c r="F610" s="1718"/>
      <c r="G610" s="1718"/>
      <c r="H610" s="1718"/>
      <c r="I610" s="1718"/>
      <c r="J610" s="1718"/>
      <c r="K610" s="1718"/>
      <c r="L610" s="1718"/>
    </row>
    <row r="611" spans="1:12" ht="15" customHeight="1">
      <c r="A611" s="1718"/>
      <c r="B611" s="1718"/>
      <c r="C611" s="1718"/>
      <c r="D611" s="1718"/>
      <c r="E611" s="1718"/>
      <c r="F611" s="1718"/>
      <c r="G611" s="1718"/>
      <c r="H611" s="1718"/>
      <c r="I611" s="1718"/>
      <c r="J611" s="1718"/>
      <c r="K611" s="1718"/>
      <c r="L611" s="1718"/>
    </row>
    <row r="612" spans="1:12" ht="15" customHeight="1">
      <c r="A612" s="1718"/>
      <c r="B612" s="1718"/>
      <c r="C612" s="1718"/>
      <c r="D612" s="1718"/>
      <c r="E612" s="1718"/>
      <c r="F612" s="1718"/>
      <c r="G612" s="1718"/>
      <c r="H612" s="1718"/>
      <c r="I612" s="1718"/>
      <c r="J612" s="1718"/>
      <c r="K612" s="1718"/>
      <c r="L612" s="1718"/>
    </row>
    <row r="613" spans="1:12" ht="15" customHeight="1">
      <c r="A613" s="1718"/>
      <c r="B613" s="1718"/>
      <c r="C613" s="1718"/>
      <c r="D613" s="1718"/>
      <c r="E613" s="1718"/>
      <c r="F613" s="1718"/>
      <c r="G613" s="1718"/>
      <c r="H613" s="1718"/>
      <c r="I613" s="1718"/>
      <c r="J613" s="1718"/>
      <c r="K613" s="1718"/>
      <c r="L613" s="1718"/>
    </row>
    <row r="614" spans="1:12" ht="15" customHeight="1">
      <c r="A614" s="1718"/>
      <c r="B614" s="1718"/>
      <c r="C614" s="1718"/>
      <c r="D614" s="1718"/>
      <c r="E614" s="1718"/>
      <c r="F614" s="1718"/>
      <c r="G614" s="1718"/>
      <c r="H614" s="1718"/>
      <c r="I614" s="1718"/>
      <c r="J614" s="1718"/>
      <c r="K614" s="1718"/>
      <c r="L614" s="1718"/>
    </row>
    <row r="615" spans="1:12" ht="15" customHeight="1">
      <c r="A615" s="1718"/>
      <c r="B615" s="1718"/>
      <c r="C615" s="1718"/>
      <c r="D615" s="1718"/>
      <c r="E615" s="1718"/>
      <c r="F615" s="1718"/>
      <c r="G615" s="1718"/>
      <c r="H615" s="1718"/>
      <c r="I615" s="1718"/>
      <c r="J615" s="1718"/>
      <c r="K615" s="1718"/>
      <c r="L615" s="1718"/>
    </row>
    <row r="616" spans="1:12" ht="15" customHeight="1">
      <c r="A616" s="1718"/>
      <c r="B616" s="1718"/>
      <c r="C616" s="1718"/>
      <c r="D616" s="1718"/>
      <c r="E616" s="1718"/>
      <c r="F616" s="1718"/>
      <c r="G616" s="1718"/>
      <c r="H616" s="1718"/>
      <c r="I616" s="1718"/>
      <c r="J616" s="1718"/>
      <c r="K616" s="1718"/>
      <c r="L616" s="1718"/>
    </row>
    <row r="617" spans="1:12" ht="15" customHeight="1">
      <c r="A617" s="1718"/>
      <c r="B617" s="1718"/>
      <c r="C617" s="1718"/>
      <c r="D617" s="1718"/>
      <c r="E617" s="1718"/>
      <c r="F617" s="1718"/>
      <c r="G617" s="1718"/>
      <c r="H617" s="1718"/>
      <c r="I617" s="1718"/>
      <c r="J617" s="1718"/>
      <c r="K617" s="1718"/>
      <c r="L617" s="1718"/>
    </row>
    <row r="618" spans="1:12" ht="15" customHeight="1">
      <c r="A618" s="1718"/>
      <c r="B618" s="1718"/>
      <c r="C618" s="1718"/>
      <c r="D618" s="1718"/>
      <c r="E618" s="1718"/>
      <c r="F618" s="1718"/>
      <c r="G618" s="1718"/>
      <c r="H618" s="1718"/>
      <c r="I618" s="1718"/>
      <c r="J618" s="1718"/>
      <c r="K618" s="1718"/>
      <c r="L618" s="1718"/>
    </row>
    <row r="619" spans="1:12" ht="15" customHeight="1">
      <c r="A619" s="1718"/>
      <c r="B619" s="1718"/>
      <c r="C619" s="1718"/>
      <c r="D619" s="1718"/>
      <c r="E619" s="1718"/>
      <c r="F619" s="1718"/>
      <c r="G619" s="1718"/>
      <c r="H619" s="1718"/>
      <c r="I619" s="1718"/>
      <c r="J619" s="1718"/>
      <c r="K619" s="1718"/>
      <c r="L619" s="1718"/>
    </row>
    <row r="620" spans="1:12" ht="15" customHeight="1">
      <c r="A620" s="1718"/>
      <c r="B620" s="1718"/>
      <c r="C620" s="1718"/>
      <c r="D620" s="1718"/>
      <c r="E620" s="1718"/>
      <c r="F620" s="1718"/>
      <c r="G620" s="1718"/>
      <c r="H620" s="1718"/>
      <c r="I620" s="1718"/>
      <c r="J620" s="1718"/>
      <c r="K620" s="1718"/>
      <c r="L620" s="1718"/>
    </row>
    <row r="621" spans="1:12" ht="15" customHeight="1">
      <c r="A621" s="1718"/>
      <c r="B621" s="1718"/>
      <c r="C621" s="1718"/>
      <c r="D621" s="1718"/>
      <c r="E621" s="1718"/>
      <c r="F621" s="1718"/>
      <c r="G621" s="1718"/>
      <c r="H621" s="1718"/>
      <c r="I621" s="1718"/>
      <c r="J621" s="1718"/>
      <c r="K621" s="1718"/>
      <c r="L621" s="1718"/>
    </row>
    <row r="622" spans="1:12" ht="15" customHeight="1">
      <c r="A622" s="1718"/>
      <c r="B622" s="1718"/>
      <c r="C622" s="1718"/>
      <c r="D622" s="1718"/>
      <c r="E622" s="1718"/>
      <c r="F622" s="1718"/>
      <c r="G622" s="1718"/>
      <c r="H622" s="1718"/>
      <c r="I622" s="1718"/>
      <c r="J622" s="1718"/>
      <c r="K622" s="1718"/>
      <c r="L622" s="1718"/>
    </row>
    <row r="623" spans="1:12" ht="15" customHeight="1">
      <c r="A623" s="1718"/>
      <c r="B623" s="1718"/>
      <c r="C623" s="1718"/>
      <c r="D623" s="1718"/>
      <c r="E623" s="1718"/>
      <c r="F623" s="1718"/>
      <c r="G623" s="1718"/>
      <c r="H623" s="1718"/>
      <c r="I623" s="1718"/>
      <c r="J623" s="1718"/>
      <c r="K623" s="1718"/>
      <c r="L623" s="1718"/>
    </row>
    <row r="624" spans="1:12" ht="15" customHeight="1">
      <c r="A624" s="1718"/>
      <c r="B624" s="1718"/>
      <c r="C624" s="1718"/>
      <c r="D624" s="1718"/>
      <c r="E624" s="1718"/>
      <c r="F624" s="1718"/>
      <c r="G624" s="1718"/>
      <c r="H624" s="1718"/>
      <c r="I624" s="1718"/>
      <c r="J624" s="1718"/>
      <c r="K624" s="1718"/>
      <c r="L624" s="1718"/>
    </row>
    <row r="625" spans="1:12" ht="15" customHeight="1">
      <c r="A625" s="1718"/>
      <c r="B625" s="1718"/>
      <c r="C625" s="1718"/>
      <c r="D625" s="1718"/>
      <c r="E625" s="1718"/>
      <c r="F625" s="1718"/>
      <c r="G625" s="1718"/>
      <c r="H625" s="1718"/>
      <c r="I625" s="1718"/>
      <c r="J625" s="1718"/>
      <c r="K625" s="1718"/>
      <c r="L625" s="1718"/>
    </row>
    <row r="626" spans="1:12" ht="15" customHeight="1">
      <c r="A626" s="1718"/>
      <c r="B626" s="1718"/>
      <c r="C626" s="1718"/>
      <c r="D626" s="1718"/>
      <c r="E626" s="1718"/>
      <c r="F626" s="1718"/>
      <c r="G626" s="1718"/>
      <c r="H626" s="1718"/>
      <c r="I626" s="1718"/>
      <c r="J626" s="1718"/>
      <c r="K626" s="1718"/>
      <c r="L626" s="1718"/>
    </row>
    <row r="627" spans="1:12" ht="15" customHeight="1">
      <c r="A627" s="1718"/>
      <c r="B627" s="1718"/>
      <c r="C627" s="1718"/>
      <c r="D627" s="1718"/>
      <c r="E627" s="1718"/>
      <c r="F627" s="1718"/>
      <c r="G627" s="1718"/>
      <c r="H627" s="1718"/>
      <c r="I627" s="1718"/>
      <c r="J627" s="1718"/>
      <c r="K627" s="1718"/>
      <c r="L627" s="1718"/>
    </row>
    <row r="628" spans="1:12" ht="15" customHeight="1">
      <c r="A628" s="1718"/>
      <c r="B628" s="1718"/>
      <c r="C628" s="1718"/>
      <c r="D628" s="1718"/>
      <c r="E628" s="1718"/>
      <c r="F628" s="1718"/>
      <c r="G628" s="1718"/>
      <c r="H628" s="1718"/>
      <c r="I628" s="1718"/>
      <c r="J628" s="1718"/>
      <c r="K628" s="1718"/>
      <c r="L628" s="1718"/>
    </row>
    <row r="629" spans="1:12" ht="15" customHeight="1">
      <c r="A629" s="1718"/>
      <c r="B629" s="1718"/>
      <c r="C629" s="1718"/>
      <c r="D629" s="1718"/>
      <c r="E629" s="1718"/>
      <c r="F629" s="1718"/>
      <c r="G629" s="1718"/>
      <c r="H629" s="1718"/>
      <c r="I629" s="1718"/>
      <c r="J629" s="1718"/>
      <c r="K629" s="1718"/>
      <c r="L629" s="1718"/>
    </row>
    <row r="630" spans="1:12" ht="15" customHeight="1">
      <c r="A630" s="1718"/>
      <c r="B630" s="1718"/>
      <c r="C630" s="1718"/>
      <c r="D630" s="1718"/>
      <c r="E630" s="1718"/>
      <c r="F630" s="1718"/>
      <c r="G630" s="1718"/>
      <c r="H630" s="1718"/>
      <c r="I630" s="1718"/>
      <c r="J630" s="1718"/>
      <c r="K630" s="1718"/>
      <c r="L630" s="1718"/>
    </row>
    <row r="631" spans="1:12" ht="15" customHeight="1">
      <c r="A631" s="1718"/>
      <c r="B631" s="1718"/>
      <c r="C631" s="1718"/>
      <c r="D631" s="1718"/>
      <c r="E631" s="1718"/>
      <c r="F631" s="1718"/>
      <c r="G631" s="1718"/>
      <c r="H631" s="1718"/>
      <c r="I631" s="1718"/>
      <c r="J631" s="1718"/>
      <c r="K631" s="1718"/>
      <c r="L631" s="1718"/>
    </row>
    <row r="632" spans="1:12" ht="15" customHeight="1">
      <c r="A632" s="1718"/>
      <c r="B632" s="1718"/>
      <c r="C632" s="1718"/>
      <c r="D632" s="1718"/>
      <c r="E632" s="1718"/>
      <c r="F632" s="1718"/>
      <c r="G632" s="1718"/>
      <c r="H632" s="1718"/>
      <c r="I632" s="1718"/>
      <c r="J632" s="1718"/>
      <c r="K632" s="1718"/>
      <c r="L632" s="1718"/>
    </row>
    <row r="633" spans="1:12" ht="15" customHeight="1">
      <c r="A633" s="1718"/>
      <c r="B633" s="1718"/>
      <c r="C633" s="1718"/>
      <c r="D633" s="1718"/>
      <c r="E633" s="1718"/>
      <c r="F633" s="1718"/>
      <c r="G633" s="1718"/>
      <c r="H633" s="1718"/>
      <c r="I633" s="1718"/>
      <c r="J633" s="1718"/>
      <c r="K633" s="1718"/>
      <c r="L633" s="1718"/>
    </row>
    <row r="634" spans="1:12" ht="15" customHeight="1">
      <c r="A634" s="1718"/>
      <c r="B634" s="1718"/>
      <c r="C634" s="1718"/>
      <c r="D634" s="1718"/>
      <c r="E634" s="1718"/>
      <c r="F634" s="1718"/>
      <c r="G634" s="1718"/>
      <c r="H634" s="1718"/>
      <c r="I634" s="1718"/>
      <c r="J634" s="1718"/>
      <c r="K634" s="1718"/>
      <c r="L634" s="1718"/>
    </row>
    <row r="635" spans="1:12" ht="15" customHeight="1">
      <c r="A635" s="1718"/>
      <c r="B635" s="1718"/>
      <c r="C635" s="1718"/>
      <c r="D635" s="1718"/>
      <c r="E635" s="1718"/>
      <c r="F635" s="1718"/>
      <c r="G635" s="1718"/>
      <c r="H635" s="1718"/>
      <c r="I635" s="1718"/>
      <c r="J635" s="1718"/>
      <c r="K635" s="1718"/>
      <c r="L635" s="1718"/>
    </row>
    <row r="636" spans="1:12" ht="15" customHeight="1">
      <c r="A636" s="1718"/>
      <c r="B636" s="1718"/>
      <c r="C636" s="1718"/>
      <c r="D636" s="1718"/>
      <c r="E636" s="1718"/>
      <c r="F636" s="1718"/>
      <c r="G636" s="1718"/>
      <c r="H636" s="1718"/>
      <c r="I636" s="1718"/>
      <c r="J636" s="1718"/>
      <c r="K636" s="1718"/>
      <c r="L636" s="1718"/>
    </row>
    <row r="637" spans="1:12" ht="15" customHeight="1">
      <c r="A637" s="1718"/>
      <c r="B637" s="1718"/>
      <c r="C637" s="1718"/>
      <c r="D637" s="1718"/>
      <c r="E637" s="1718"/>
      <c r="F637" s="1718"/>
      <c r="G637" s="1718"/>
      <c r="H637" s="1718"/>
      <c r="I637" s="1718"/>
      <c r="J637" s="1718"/>
      <c r="K637" s="1718"/>
      <c r="L637" s="1718"/>
    </row>
    <row r="638" spans="1:12" ht="15" customHeight="1">
      <c r="A638" s="1718"/>
      <c r="B638" s="1718"/>
      <c r="C638" s="1718"/>
      <c r="D638" s="1718"/>
      <c r="E638" s="1718"/>
      <c r="F638" s="1718"/>
      <c r="G638" s="1718"/>
      <c r="H638" s="1718"/>
      <c r="I638" s="1718"/>
      <c r="J638" s="1718"/>
      <c r="K638" s="1718"/>
      <c r="L638" s="1718"/>
    </row>
    <row r="639" spans="1:12" ht="15" customHeight="1">
      <c r="A639" s="1718"/>
      <c r="B639" s="1718"/>
      <c r="C639" s="1718"/>
      <c r="D639" s="1718"/>
      <c r="E639" s="1718"/>
      <c r="F639" s="1718"/>
      <c r="G639" s="1718"/>
      <c r="H639" s="1718"/>
      <c r="I639" s="1718"/>
      <c r="J639" s="1718"/>
      <c r="K639" s="1718"/>
      <c r="L639" s="1718"/>
    </row>
    <row r="640" spans="1:12" ht="15" customHeight="1">
      <c r="A640" s="1718"/>
      <c r="B640" s="1718"/>
      <c r="C640" s="1718"/>
      <c r="D640" s="1718"/>
      <c r="E640" s="1718"/>
      <c r="F640" s="1718"/>
      <c r="G640" s="1718"/>
      <c r="H640" s="1718"/>
      <c r="I640" s="1718"/>
      <c r="J640" s="1718"/>
      <c r="K640" s="1718"/>
      <c r="L640" s="1718"/>
    </row>
    <row r="641" spans="1:12" ht="15" customHeight="1">
      <c r="A641" s="1718"/>
      <c r="B641" s="1718"/>
      <c r="C641" s="1718"/>
      <c r="D641" s="1718"/>
      <c r="E641" s="1718"/>
      <c r="F641" s="1718"/>
      <c r="G641" s="1718"/>
      <c r="H641" s="1718"/>
      <c r="I641" s="1718"/>
      <c r="J641" s="1718"/>
      <c r="K641" s="1718"/>
      <c r="L641" s="1718"/>
    </row>
    <row r="642" spans="1:12" ht="15" customHeight="1">
      <c r="A642" s="1718"/>
      <c r="B642" s="1718"/>
      <c r="C642" s="1718"/>
      <c r="D642" s="1718"/>
      <c r="E642" s="1718"/>
      <c r="F642" s="1718"/>
      <c r="G642" s="1718"/>
      <c r="H642" s="1718"/>
      <c r="I642" s="1718"/>
      <c r="J642" s="1718"/>
      <c r="K642" s="1718"/>
      <c r="L642" s="1718"/>
    </row>
    <row r="643" spans="1:12" ht="15" customHeight="1">
      <c r="A643" s="1718"/>
      <c r="B643" s="1718"/>
      <c r="C643" s="1718"/>
      <c r="D643" s="1718"/>
      <c r="E643" s="1718"/>
      <c r="F643" s="1718"/>
      <c r="G643" s="1718"/>
      <c r="H643" s="1718"/>
      <c r="I643" s="1718"/>
      <c r="J643" s="1718"/>
      <c r="K643" s="1718"/>
      <c r="L643" s="1718"/>
    </row>
    <row r="644" spans="1:12" ht="15" customHeight="1">
      <c r="A644" s="1718"/>
      <c r="B644" s="1718"/>
      <c r="C644" s="1718"/>
      <c r="D644" s="1718"/>
      <c r="E644" s="1718"/>
      <c r="F644" s="1718"/>
      <c r="G644" s="1718"/>
      <c r="H644" s="1718"/>
      <c r="I644" s="1718"/>
      <c r="J644" s="1718"/>
      <c r="K644" s="1718"/>
      <c r="L644" s="1718"/>
    </row>
    <row r="645" spans="1:12" ht="15" customHeight="1">
      <c r="A645" s="1718"/>
      <c r="B645" s="1718"/>
      <c r="C645" s="1718"/>
      <c r="D645" s="1718"/>
      <c r="E645" s="1718"/>
      <c r="F645" s="1718"/>
      <c r="G645" s="1718"/>
      <c r="H645" s="1718"/>
      <c r="I645" s="1718"/>
      <c r="J645" s="1718"/>
      <c r="K645" s="1718"/>
      <c r="L645" s="1718"/>
    </row>
    <row r="646" spans="1:12" ht="15" customHeight="1">
      <c r="A646" s="1718"/>
      <c r="B646" s="1718"/>
      <c r="C646" s="1718"/>
      <c r="D646" s="1718"/>
      <c r="E646" s="1718"/>
      <c r="F646" s="1718"/>
      <c r="G646" s="1718"/>
      <c r="H646" s="1718"/>
      <c r="I646" s="1718"/>
      <c r="J646" s="1718"/>
      <c r="K646" s="1718"/>
      <c r="L646" s="1718"/>
    </row>
    <row r="647" spans="1:12" ht="15" customHeight="1">
      <c r="A647" s="1718"/>
      <c r="B647" s="1718"/>
      <c r="C647" s="1718"/>
      <c r="D647" s="1718"/>
      <c r="E647" s="1718"/>
      <c r="F647" s="1718"/>
      <c r="G647" s="1718"/>
      <c r="H647" s="1718"/>
      <c r="I647" s="1718"/>
      <c r="J647" s="1718"/>
      <c r="K647" s="1718"/>
      <c r="L647" s="1718"/>
    </row>
    <row r="648" spans="1:12" ht="15" customHeight="1">
      <c r="A648" s="1718"/>
      <c r="B648" s="1718"/>
      <c r="C648" s="1718"/>
      <c r="D648" s="1718"/>
      <c r="E648" s="1718"/>
      <c r="F648" s="1718"/>
      <c r="G648" s="1718"/>
      <c r="H648" s="1718"/>
      <c r="I648" s="1718"/>
      <c r="J648" s="1718"/>
      <c r="K648" s="1718"/>
      <c r="L648" s="1718"/>
    </row>
    <row r="649" spans="1:12" ht="15" customHeight="1">
      <c r="A649" s="1718"/>
      <c r="B649" s="1718"/>
      <c r="C649" s="1718"/>
      <c r="D649" s="1718"/>
      <c r="E649" s="1718"/>
      <c r="F649" s="1718"/>
      <c r="G649" s="1718"/>
      <c r="H649" s="1718"/>
      <c r="I649" s="1718"/>
      <c r="J649" s="1718"/>
      <c r="K649" s="1718"/>
      <c r="L649" s="1718"/>
    </row>
    <row r="650" spans="1:12" ht="15" customHeight="1">
      <c r="A650" s="1718"/>
      <c r="B650" s="1718"/>
      <c r="C650" s="1718"/>
      <c r="D650" s="1718"/>
      <c r="E650" s="1718"/>
      <c r="F650" s="1718"/>
      <c r="G650" s="1718"/>
      <c r="H650" s="1718"/>
      <c r="I650" s="1718"/>
      <c r="J650" s="1718"/>
      <c r="K650" s="1718"/>
      <c r="L650" s="1718"/>
    </row>
    <row r="651" spans="1:12" ht="15" customHeight="1">
      <c r="A651" s="1718"/>
      <c r="B651" s="1718"/>
      <c r="C651" s="1718"/>
      <c r="D651" s="1718"/>
      <c r="E651" s="1718"/>
      <c r="F651" s="1718"/>
      <c r="G651" s="1718"/>
      <c r="H651" s="1718"/>
      <c r="I651" s="1718"/>
      <c r="J651" s="1718"/>
      <c r="K651" s="1718"/>
      <c r="L651" s="1718"/>
    </row>
    <row r="652" spans="1:12" ht="15" customHeight="1">
      <c r="A652" s="1718"/>
      <c r="B652" s="1718"/>
      <c r="C652" s="1718"/>
      <c r="D652" s="1718"/>
      <c r="E652" s="1718"/>
      <c r="F652" s="1718"/>
      <c r="G652" s="1718"/>
      <c r="H652" s="1718"/>
      <c r="I652" s="1718"/>
      <c r="J652" s="1718"/>
      <c r="K652" s="1718"/>
      <c r="L652" s="1718"/>
    </row>
    <row r="653" spans="1:12" ht="15" customHeight="1">
      <c r="A653" s="1718"/>
      <c r="B653" s="1718"/>
      <c r="C653" s="1718"/>
      <c r="D653" s="1718"/>
      <c r="E653" s="1718"/>
      <c r="F653" s="1718"/>
      <c r="G653" s="1718"/>
      <c r="H653" s="1718"/>
      <c r="I653" s="1718"/>
      <c r="J653" s="1718"/>
      <c r="K653" s="1718"/>
      <c r="L653" s="1718"/>
    </row>
    <row r="654" spans="1:12" ht="15" customHeight="1">
      <c r="A654" s="1718"/>
      <c r="B654" s="1718"/>
      <c r="C654" s="1718"/>
      <c r="D654" s="1718"/>
      <c r="E654" s="1718"/>
      <c r="F654" s="1718"/>
      <c r="G654" s="1718"/>
      <c r="H654" s="1718"/>
      <c r="I654" s="1718"/>
      <c r="J654" s="1718"/>
      <c r="K654" s="1718"/>
      <c r="L654" s="1718"/>
    </row>
    <row r="655" spans="1:12" ht="15" customHeight="1">
      <c r="A655" s="1718"/>
      <c r="B655" s="1718"/>
      <c r="C655" s="1718"/>
      <c r="D655" s="1718"/>
      <c r="E655" s="1718"/>
      <c r="F655" s="1718"/>
      <c r="G655" s="1718"/>
      <c r="H655" s="1718"/>
      <c r="I655" s="1718"/>
      <c r="J655" s="1718"/>
      <c r="K655" s="1718"/>
      <c r="L655" s="1718"/>
    </row>
    <row r="656" spans="1:12" ht="15" customHeight="1">
      <c r="A656" s="1718"/>
      <c r="B656" s="1718"/>
      <c r="C656" s="1718"/>
      <c r="D656" s="1718"/>
      <c r="E656" s="1718"/>
      <c r="F656" s="1718"/>
      <c r="G656" s="1718"/>
      <c r="H656" s="1718"/>
      <c r="I656" s="1718"/>
      <c r="J656" s="1718"/>
      <c r="K656" s="1718"/>
      <c r="L656" s="1718"/>
    </row>
    <row r="657" spans="1:12" ht="15" customHeight="1">
      <c r="A657" s="1718"/>
      <c r="B657" s="1718"/>
      <c r="C657" s="1718"/>
      <c r="D657" s="1718"/>
      <c r="E657" s="1718"/>
      <c r="F657" s="1718"/>
      <c r="G657" s="1718"/>
      <c r="H657" s="1718"/>
      <c r="I657" s="1718"/>
      <c r="J657" s="1718"/>
      <c r="K657" s="1718"/>
      <c r="L657" s="1718"/>
    </row>
    <row r="658" spans="1:12" ht="15" customHeight="1">
      <c r="A658" s="1718"/>
      <c r="B658" s="1718"/>
      <c r="C658" s="1718"/>
      <c r="D658" s="1718"/>
      <c r="E658" s="1718"/>
      <c r="F658" s="1718"/>
      <c r="G658" s="1718"/>
      <c r="H658" s="1718"/>
      <c r="I658" s="1718"/>
      <c r="J658" s="1718"/>
      <c r="K658" s="1718"/>
      <c r="L658" s="1718"/>
    </row>
    <row r="659" spans="1:12" ht="15" customHeight="1">
      <c r="A659" s="1718"/>
      <c r="B659" s="1718"/>
      <c r="C659" s="1718"/>
      <c r="D659" s="1718"/>
      <c r="E659" s="1718"/>
      <c r="F659" s="1718"/>
      <c r="G659" s="1718"/>
      <c r="H659" s="1718"/>
      <c r="I659" s="1718"/>
      <c r="J659" s="1718"/>
      <c r="K659" s="1718"/>
      <c r="L659" s="1718"/>
    </row>
    <row r="660" spans="1:12" ht="15" customHeight="1">
      <c r="A660" s="1718"/>
      <c r="B660" s="1718"/>
      <c r="C660" s="1718"/>
      <c r="D660" s="1718"/>
      <c r="E660" s="1718"/>
      <c r="F660" s="1718"/>
      <c r="G660" s="1718"/>
      <c r="H660" s="1718"/>
      <c r="I660" s="1718"/>
      <c r="J660" s="1718"/>
      <c r="K660" s="1718"/>
      <c r="L660" s="1718"/>
    </row>
    <row r="661" spans="1:12" ht="15" customHeight="1">
      <c r="A661" s="1718"/>
      <c r="B661" s="1718"/>
      <c r="C661" s="1718"/>
      <c r="D661" s="1718"/>
      <c r="E661" s="1718"/>
      <c r="F661" s="1718"/>
      <c r="G661" s="1718"/>
      <c r="H661" s="1718"/>
      <c r="I661" s="1718"/>
      <c r="J661" s="1718"/>
      <c r="K661" s="1718"/>
      <c r="L661" s="1718"/>
    </row>
    <row r="662" spans="1:12" ht="15" customHeight="1">
      <c r="A662" s="1718"/>
      <c r="B662" s="1718"/>
      <c r="C662" s="1718"/>
      <c r="D662" s="1718"/>
      <c r="E662" s="1718"/>
      <c r="F662" s="1718"/>
      <c r="G662" s="1718"/>
      <c r="H662" s="1718"/>
      <c r="I662" s="1718"/>
      <c r="J662" s="1718"/>
      <c r="K662" s="1718"/>
      <c r="L662" s="1718"/>
    </row>
    <row r="663" spans="1:12" ht="15" customHeight="1">
      <c r="A663" s="1718"/>
      <c r="B663" s="1718"/>
      <c r="C663" s="1718"/>
      <c r="D663" s="1718"/>
      <c r="E663" s="1718"/>
      <c r="F663" s="1718"/>
      <c r="G663" s="1718"/>
      <c r="H663" s="1718"/>
      <c r="I663" s="1718"/>
      <c r="J663" s="1718"/>
      <c r="K663" s="1718"/>
      <c r="L663" s="1718"/>
    </row>
    <row r="664" spans="1:12" ht="15" customHeight="1">
      <c r="A664" s="1718"/>
      <c r="B664" s="1718"/>
      <c r="C664" s="1718"/>
      <c r="D664" s="1718"/>
      <c r="E664" s="1718"/>
      <c r="F664" s="1718"/>
      <c r="G664" s="1718"/>
      <c r="H664" s="1718"/>
      <c r="I664" s="1718"/>
      <c r="J664" s="1718"/>
      <c r="K664" s="1718"/>
      <c r="L664" s="1718"/>
    </row>
    <row r="665" spans="1:12" ht="15" customHeight="1">
      <c r="A665" s="1718"/>
      <c r="B665" s="1718"/>
      <c r="C665" s="1718"/>
      <c r="D665" s="1718"/>
      <c r="E665" s="1718"/>
      <c r="F665" s="1718"/>
      <c r="G665" s="1718"/>
      <c r="H665" s="1718"/>
      <c r="I665" s="1718"/>
      <c r="J665" s="1718"/>
      <c r="K665" s="1718"/>
      <c r="L665" s="1718"/>
    </row>
    <row r="666" spans="1:12" ht="15" customHeight="1">
      <c r="A666" s="1718"/>
      <c r="B666" s="1718"/>
      <c r="C666" s="1718"/>
      <c r="D666" s="1718"/>
      <c r="E666" s="1718"/>
      <c r="F666" s="1718"/>
      <c r="G666" s="1718"/>
      <c r="H666" s="1718"/>
      <c r="I666" s="1718"/>
      <c r="J666" s="1718"/>
      <c r="K666" s="1718"/>
      <c r="L666" s="1718"/>
    </row>
    <row r="667" spans="1:12" ht="15" customHeight="1">
      <c r="A667" s="1718"/>
      <c r="B667" s="1718"/>
      <c r="C667" s="1718"/>
      <c r="D667" s="1718"/>
      <c r="E667" s="1718"/>
      <c r="F667" s="1718"/>
      <c r="G667" s="1718"/>
      <c r="H667" s="1718"/>
      <c r="I667" s="1718"/>
      <c r="J667" s="1718"/>
      <c r="K667" s="1718"/>
      <c r="L667" s="1718"/>
    </row>
    <row r="668" spans="1:12" ht="15" customHeight="1">
      <c r="A668" s="1718"/>
      <c r="B668" s="1718"/>
      <c r="C668" s="1718"/>
      <c r="D668" s="1718"/>
      <c r="E668" s="1718"/>
      <c r="F668" s="1718"/>
      <c r="G668" s="1718"/>
      <c r="H668" s="1718"/>
      <c r="I668" s="1718"/>
      <c r="J668" s="1718"/>
      <c r="K668" s="1718"/>
      <c r="L668" s="1718"/>
    </row>
    <row r="669" spans="1:12" ht="15" customHeight="1">
      <c r="A669" s="1718"/>
      <c r="B669" s="1718"/>
      <c r="C669" s="1718"/>
      <c r="D669" s="1718"/>
      <c r="E669" s="1718"/>
      <c r="F669" s="1718"/>
      <c r="G669" s="1718"/>
      <c r="H669" s="1718"/>
      <c r="I669" s="1718"/>
      <c r="J669" s="1718"/>
      <c r="K669" s="1718"/>
      <c r="L669" s="1718"/>
    </row>
    <row r="670" spans="1:12" ht="15" customHeight="1">
      <c r="A670" s="1718"/>
      <c r="B670" s="1718"/>
      <c r="C670" s="1718"/>
      <c r="D670" s="1718"/>
      <c r="E670" s="1718"/>
      <c r="F670" s="1718"/>
      <c r="G670" s="1718"/>
      <c r="H670" s="1718"/>
      <c r="I670" s="1718"/>
      <c r="J670" s="1718"/>
      <c r="K670" s="1718"/>
      <c r="L670" s="1718"/>
    </row>
    <row r="671" spans="1:12" ht="15" customHeight="1">
      <c r="A671" s="1718"/>
      <c r="B671" s="1718"/>
      <c r="C671" s="1718"/>
      <c r="D671" s="1718"/>
      <c r="E671" s="1718"/>
      <c r="F671" s="1718"/>
      <c r="G671" s="1718"/>
      <c r="H671" s="1718"/>
      <c r="I671" s="1718"/>
      <c r="J671" s="1718"/>
      <c r="K671" s="1718"/>
      <c r="L671" s="1718"/>
    </row>
    <row r="672" spans="1:12" ht="15" customHeight="1">
      <c r="A672" s="1718"/>
      <c r="B672" s="1718"/>
      <c r="C672" s="1718"/>
      <c r="D672" s="1718"/>
      <c r="E672" s="1718"/>
      <c r="F672" s="1718"/>
      <c r="G672" s="1718"/>
      <c r="H672" s="1718"/>
      <c r="I672" s="1718"/>
      <c r="J672" s="1718"/>
      <c r="K672" s="1718"/>
      <c r="L672" s="1718"/>
    </row>
    <row r="673" spans="1:12" ht="15" customHeight="1">
      <c r="A673" s="1718"/>
      <c r="B673" s="1718"/>
      <c r="C673" s="1718"/>
      <c r="D673" s="1718"/>
      <c r="E673" s="1718"/>
      <c r="F673" s="1718"/>
      <c r="G673" s="1718"/>
      <c r="H673" s="1718"/>
      <c r="I673" s="1718"/>
      <c r="J673" s="1718"/>
      <c r="K673" s="1718"/>
      <c r="L673" s="1718"/>
    </row>
    <row r="674" spans="1:12" ht="15" customHeight="1">
      <c r="A674" s="1718"/>
      <c r="B674" s="1718"/>
      <c r="C674" s="1718"/>
      <c r="D674" s="1718"/>
      <c r="E674" s="1718"/>
      <c r="F674" s="1718"/>
      <c r="G674" s="1718"/>
      <c r="H674" s="1718"/>
      <c r="I674" s="1718"/>
      <c r="J674" s="1718"/>
      <c r="K674" s="1718"/>
      <c r="L674" s="1718"/>
    </row>
    <row r="675" spans="1:12" ht="15" customHeight="1">
      <c r="A675" s="1718"/>
      <c r="B675" s="1718"/>
      <c r="C675" s="1718"/>
      <c r="D675" s="1718"/>
      <c r="E675" s="1718"/>
      <c r="F675" s="1718"/>
      <c r="G675" s="1718"/>
      <c r="H675" s="1718"/>
      <c r="I675" s="1718"/>
      <c r="J675" s="1718"/>
      <c r="K675" s="1718"/>
      <c r="L675" s="1718"/>
    </row>
    <row r="676" spans="1:12" ht="15" customHeight="1">
      <c r="A676" s="1718"/>
      <c r="B676" s="1718"/>
      <c r="C676" s="1718"/>
      <c r="D676" s="1718"/>
      <c r="E676" s="1718"/>
      <c r="F676" s="1718"/>
      <c r="G676" s="1718"/>
      <c r="H676" s="1718"/>
      <c r="I676" s="1718"/>
      <c r="J676" s="1718"/>
      <c r="K676" s="1718"/>
      <c r="L676" s="1718"/>
    </row>
    <row r="677" spans="1:12" ht="15" customHeight="1">
      <c r="A677" s="1718"/>
      <c r="B677" s="1718"/>
      <c r="C677" s="1718"/>
      <c r="D677" s="1718"/>
      <c r="E677" s="1718"/>
      <c r="F677" s="1718"/>
      <c r="G677" s="1718"/>
      <c r="H677" s="1718"/>
      <c r="I677" s="1718"/>
      <c r="J677" s="1718"/>
      <c r="K677" s="1718"/>
      <c r="L677" s="1718"/>
    </row>
    <row r="678" spans="1:12" ht="15" customHeight="1">
      <c r="A678" s="1718"/>
      <c r="B678" s="1718"/>
      <c r="C678" s="1718"/>
      <c r="D678" s="1718"/>
      <c r="E678" s="1718"/>
      <c r="F678" s="1718"/>
      <c r="G678" s="1718"/>
      <c r="H678" s="1718"/>
      <c r="I678" s="1718"/>
      <c r="J678" s="1718"/>
      <c r="K678" s="1718"/>
      <c r="L678" s="1718"/>
    </row>
    <row r="679" spans="1:12" ht="15" customHeight="1">
      <c r="A679" s="1718"/>
      <c r="B679" s="1718"/>
      <c r="C679" s="1718"/>
      <c r="D679" s="1718"/>
      <c r="E679" s="1718"/>
      <c r="F679" s="1718"/>
      <c r="G679" s="1718"/>
      <c r="H679" s="1718"/>
      <c r="I679" s="1718"/>
      <c r="J679" s="1718"/>
      <c r="K679" s="1718"/>
      <c r="L679" s="1718"/>
    </row>
    <row r="680" spans="1:12" ht="15" customHeight="1">
      <c r="A680" s="1718"/>
      <c r="B680" s="1718"/>
      <c r="C680" s="1718"/>
      <c r="D680" s="1718"/>
      <c r="E680" s="1718"/>
      <c r="F680" s="1718"/>
      <c r="G680" s="1718"/>
      <c r="H680" s="1718"/>
      <c r="I680" s="1718"/>
      <c r="J680" s="1718"/>
      <c r="K680" s="1718"/>
      <c r="L680" s="1718"/>
    </row>
    <row r="681" spans="1:12" ht="15" customHeight="1">
      <c r="A681" s="1718"/>
      <c r="B681" s="1718"/>
      <c r="C681" s="1718"/>
      <c r="D681" s="1718"/>
      <c r="E681" s="1718"/>
      <c r="F681" s="1718"/>
      <c r="G681" s="1718"/>
      <c r="H681" s="1718"/>
      <c r="I681" s="1718"/>
      <c r="J681" s="1718"/>
      <c r="K681" s="1718"/>
      <c r="L681" s="1718"/>
    </row>
    <row r="682" spans="1:12" ht="15" customHeight="1">
      <c r="A682" s="1718"/>
      <c r="B682" s="1718"/>
      <c r="C682" s="1718"/>
      <c r="D682" s="1718"/>
      <c r="E682" s="1718"/>
      <c r="F682" s="1718"/>
      <c r="G682" s="1718"/>
      <c r="H682" s="1718"/>
      <c r="I682" s="1718"/>
      <c r="J682" s="1718"/>
      <c r="K682" s="1718"/>
      <c r="L682" s="1718"/>
    </row>
    <row r="683" spans="1:12" ht="15" customHeight="1">
      <c r="A683" s="1718"/>
      <c r="B683" s="1718"/>
      <c r="C683" s="1718"/>
      <c r="D683" s="1718"/>
      <c r="E683" s="1718"/>
      <c r="F683" s="1718"/>
      <c r="G683" s="1718"/>
      <c r="H683" s="1718"/>
      <c r="I683" s="1718"/>
      <c r="J683" s="1718"/>
      <c r="K683" s="1718"/>
      <c r="L683" s="1718"/>
    </row>
    <row r="684" spans="1:12" ht="15" customHeight="1">
      <c r="A684" s="1718"/>
      <c r="B684" s="1718"/>
      <c r="C684" s="1718"/>
      <c r="D684" s="1718"/>
      <c r="E684" s="1718"/>
      <c r="F684" s="1718"/>
      <c r="G684" s="1718"/>
      <c r="H684" s="1718"/>
      <c r="I684" s="1718"/>
      <c r="J684" s="1718"/>
      <c r="K684" s="1718"/>
      <c r="L684" s="1718"/>
    </row>
    <row r="685" spans="1:12" ht="15" customHeight="1">
      <c r="A685" s="1718"/>
      <c r="B685" s="1718"/>
      <c r="C685" s="1718"/>
      <c r="D685" s="1718"/>
      <c r="E685" s="1718"/>
      <c r="F685" s="1718"/>
      <c r="G685" s="1718"/>
      <c r="H685" s="1718"/>
      <c r="I685" s="1718"/>
      <c r="J685" s="1718"/>
      <c r="K685" s="1718"/>
      <c r="L685" s="1718"/>
    </row>
    <row r="686" spans="1:12" ht="15" customHeight="1">
      <c r="A686" s="1718"/>
      <c r="B686" s="1718"/>
      <c r="C686" s="1718"/>
      <c r="D686" s="1718"/>
      <c r="E686" s="1718"/>
      <c r="F686" s="1718"/>
      <c r="G686" s="1718"/>
      <c r="H686" s="1718"/>
      <c r="I686" s="1718"/>
      <c r="J686" s="1718"/>
      <c r="K686" s="1718"/>
      <c r="L686" s="1718"/>
    </row>
    <row r="687" spans="1:12" ht="15" customHeight="1">
      <c r="A687" s="1718"/>
      <c r="B687" s="1718"/>
      <c r="C687" s="1718"/>
      <c r="D687" s="1718"/>
      <c r="E687" s="1718"/>
      <c r="F687" s="1718"/>
      <c r="G687" s="1718"/>
      <c r="H687" s="1718"/>
      <c r="I687" s="1718"/>
      <c r="J687" s="1718"/>
      <c r="K687" s="1718"/>
      <c r="L687" s="1718"/>
    </row>
    <row r="688" spans="1:12" ht="15" customHeight="1">
      <c r="A688" s="1718"/>
      <c r="B688" s="1718"/>
      <c r="C688" s="1718"/>
      <c r="D688" s="1718"/>
      <c r="E688" s="1718"/>
      <c r="F688" s="1718"/>
      <c r="G688" s="1718"/>
      <c r="H688" s="1718"/>
      <c r="I688" s="1718"/>
      <c r="J688" s="1718"/>
      <c r="K688" s="1718"/>
      <c r="L688" s="1718"/>
    </row>
    <row r="689" spans="1:12" ht="15" customHeight="1">
      <c r="A689" s="1718"/>
      <c r="B689" s="1718"/>
      <c r="C689" s="1718"/>
      <c r="D689" s="1718"/>
      <c r="E689" s="1718"/>
      <c r="F689" s="1718"/>
      <c r="G689" s="1718"/>
      <c r="H689" s="1718"/>
      <c r="I689" s="1718"/>
      <c r="J689" s="1718"/>
      <c r="K689" s="1718"/>
      <c r="L689" s="1718"/>
    </row>
    <row r="690" spans="1:12" ht="15" customHeight="1">
      <c r="A690" s="1718"/>
      <c r="B690" s="1718"/>
      <c r="C690" s="1718"/>
      <c r="D690" s="1718"/>
      <c r="E690" s="1718"/>
      <c r="F690" s="1718"/>
      <c r="G690" s="1718"/>
      <c r="H690" s="1718"/>
      <c r="I690" s="1718"/>
      <c r="J690" s="1718"/>
      <c r="K690" s="1718"/>
      <c r="L690" s="1718"/>
    </row>
    <row r="691" spans="1:12" ht="15" customHeight="1">
      <c r="A691" s="1718"/>
      <c r="B691" s="1718"/>
      <c r="C691" s="1718"/>
      <c r="D691" s="1718"/>
      <c r="E691" s="1718"/>
      <c r="F691" s="1718"/>
      <c r="G691" s="1718"/>
      <c r="H691" s="1718"/>
      <c r="I691" s="1718"/>
      <c r="J691" s="1718"/>
      <c r="K691" s="1718"/>
      <c r="L691" s="1718"/>
    </row>
    <row r="692" spans="1:12" ht="15" customHeight="1">
      <c r="A692" s="1718"/>
      <c r="B692" s="1718"/>
      <c r="C692" s="1718"/>
      <c r="D692" s="1718"/>
      <c r="E692" s="1718"/>
      <c r="F692" s="1718"/>
      <c r="G692" s="1718"/>
      <c r="H692" s="1718"/>
      <c r="I692" s="1718"/>
      <c r="J692" s="1718"/>
      <c r="K692" s="1718"/>
      <c r="L692" s="1718"/>
    </row>
    <row r="693" spans="1:12" ht="15" customHeight="1">
      <c r="A693" s="1718"/>
      <c r="B693" s="1718"/>
      <c r="C693" s="1718"/>
      <c r="D693" s="1718"/>
      <c r="E693" s="1718"/>
      <c r="F693" s="1718"/>
      <c r="G693" s="1718"/>
      <c r="H693" s="1718"/>
      <c r="I693" s="1718"/>
      <c r="J693" s="1718"/>
      <c r="K693" s="1718"/>
      <c r="L693" s="1718"/>
    </row>
    <row r="694" spans="1:12" ht="15" customHeight="1">
      <c r="A694" s="1718"/>
      <c r="B694" s="1718"/>
      <c r="C694" s="1718"/>
      <c r="D694" s="1718"/>
      <c r="E694" s="1718"/>
      <c r="F694" s="1718"/>
      <c r="G694" s="1718"/>
      <c r="H694" s="1718"/>
      <c r="I694" s="1718"/>
      <c r="J694" s="1718"/>
      <c r="K694" s="1718"/>
      <c r="L694" s="1718"/>
    </row>
    <row r="695" spans="1:12" ht="15" customHeight="1">
      <c r="A695" s="1718"/>
      <c r="B695" s="1718"/>
      <c r="C695" s="1718"/>
      <c r="D695" s="1718"/>
      <c r="E695" s="1718"/>
      <c r="F695" s="1718"/>
      <c r="G695" s="1718"/>
      <c r="H695" s="1718"/>
      <c r="I695" s="1718"/>
      <c r="J695" s="1718"/>
      <c r="K695" s="1718"/>
      <c r="L695" s="1718"/>
    </row>
    <row r="696" spans="1:12" ht="15" customHeight="1">
      <c r="A696" s="1718"/>
      <c r="B696" s="1718"/>
      <c r="C696" s="1718"/>
      <c r="D696" s="1718"/>
      <c r="E696" s="1718"/>
      <c r="F696" s="1718"/>
      <c r="G696" s="1718"/>
      <c r="H696" s="1718"/>
      <c r="I696" s="1718"/>
      <c r="J696" s="1718"/>
      <c r="K696" s="1718"/>
      <c r="L696" s="1718"/>
    </row>
    <row r="697" spans="1:12" ht="15" customHeight="1">
      <c r="A697" s="1718"/>
      <c r="B697" s="1718"/>
      <c r="C697" s="1718"/>
      <c r="D697" s="1718"/>
      <c r="E697" s="1718"/>
      <c r="F697" s="1718"/>
      <c r="G697" s="1718"/>
      <c r="H697" s="1718"/>
      <c r="I697" s="1718"/>
      <c r="J697" s="1718"/>
      <c r="K697" s="1718"/>
      <c r="L697" s="1718"/>
    </row>
    <row r="698" spans="1:12" ht="15" customHeight="1">
      <c r="A698" s="1718"/>
      <c r="B698" s="1718"/>
      <c r="C698" s="1718"/>
      <c r="D698" s="1718"/>
      <c r="E698" s="1718"/>
      <c r="F698" s="1718"/>
      <c r="G698" s="1718"/>
      <c r="H698" s="1718"/>
      <c r="I698" s="1718"/>
      <c r="J698" s="1718"/>
      <c r="K698" s="1718"/>
      <c r="L698" s="1718"/>
    </row>
    <row r="699" spans="1:12" ht="15" customHeight="1">
      <c r="A699" s="1718"/>
      <c r="B699" s="1718"/>
      <c r="C699" s="1718"/>
      <c r="D699" s="1718"/>
      <c r="E699" s="1718"/>
      <c r="F699" s="1718"/>
      <c r="G699" s="1718"/>
      <c r="H699" s="1718"/>
      <c r="I699" s="1718"/>
      <c r="J699" s="1718"/>
      <c r="K699" s="1718"/>
      <c r="L699" s="1718"/>
    </row>
    <row r="700" spans="1:12" ht="15" customHeight="1">
      <c r="A700" s="1718"/>
      <c r="B700" s="1718"/>
      <c r="C700" s="1718"/>
      <c r="D700" s="1718"/>
      <c r="E700" s="1718"/>
      <c r="F700" s="1718"/>
      <c r="G700" s="1718"/>
      <c r="H700" s="1718"/>
      <c r="I700" s="1718"/>
      <c r="J700" s="1718"/>
      <c r="K700" s="1718"/>
      <c r="L700" s="1718"/>
    </row>
    <row r="701" spans="1:12" ht="15" customHeight="1">
      <c r="A701" s="1718"/>
      <c r="B701" s="1718"/>
      <c r="C701" s="1718"/>
      <c r="D701" s="1718"/>
      <c r="E701" s="1718"/>
      <c r="F701" s="1718"/>
      <c r="G701" s="1718"/>
      <c r="H701" s="1718"/>
      <c r="I701" s="1718"/>
      <c r="J701" s="1718"/>
      <c r="K701" s="1718"/>
      <c r="L701" s="1718"/>
    </row>
    <row r="702" spans="1:12" ht="15" customHeight="1">
      <c r="A702" s="1718"/>
      <c r="B702" s="1718"/>
      <c r="C702" s="1718"/>
      <c r="D702" s="1718"/>
      <c r="E702" s="1718"/>
      <c r="F702" s="1718"/>
      <c r="G702" s="1718"/>
      <c r="H702" s="1718"/>
      <c r="I702" s="1718"/>
      <c r="J702" s="1718"/>
      <c r="K702" s="1718"/>
      <c r="L702" s="1718"/>
    </row>
    <row r="703" spans="1:12" ht="15" customHeight="1">
      <c r="A703" s="1718"/>
      <c r="B703" s="1718"/>
      <c r="C703" s="1718"/>
      <c r="D703" s="1718"/>
      <c r="E703" s="1718"/>
      <c r="F703" s="1718"/>
      <c r="G703" s="1718"/>
      <c r="H703" s="1718"/>
      <c r="I703" s="1718"/>
      <c r="J703" s="1718"/>
      <c r="K703" s="1718"/>
      <c r="L703" s="1718"/>
    </row>
    <row r="704" spans="1:12" ht="15" customHeight="1">
      <c r="A704" s="1718"/>
      <c r="B704" s="1718"/>
      <c r="C704" s="1718"/>
      <c r="D704" s="1718"/>
      <c r="E704" s="1718"/>
      <c r="F704" s="1718"/>
      <c r="G704" s="1718"/>
      <c r="H704" s="1718"/>
      <c r="I704" s="1718"/>
      <c r="J704" s="1718"/>
      <c r="K704" s="1718"/>
      <c r="L704" s="1718"/>
    </row>
    <row r="705" spans="1:12" ht="15" customHeight="1">
      <c r="A705" s="1718"/>
      <c r="B705" s="1718"/>
      <c r="C705" s="1718"/>
      <c r="D705" s="1718"/>
      <c r="E705" s="1718"/>
      <c r="F705" s="1718"/>
      <c r="G705" s="1718"/>
      <c r="H705" s="1718"/>
      <c r="I705" s="1718"/>
      <c r="J705" s="1718"/>
      <c r="K705" s="1718"/>
      <c r="L705" s="1718"/>
    </row>
    <row r="706" spans="1:12" ht="15" customHeight="1">
      <c r="A706" s="1718"/>
      <c r="B706" s="1718"/>
      <c r="C706" s="1718"/>
      <c r="D706" s="1718"/>
      <c r="E706" s="1718"/>
      <c r="F706" s="1718"/>
      <c r="G706" s="1718"/>
      <c r="H706" s="1718"/>
      <c r="I706" s="1718"/>
      <c r="J706" s="1718"/>
      <c r="K706" s="1718"/>
      <c r="L706" s="1718"/>
    </row>
    <row r="707" spans="1:12" ht="15" customHeight="1">
      <c r="A707" s="1718"/>
      <c r="B707" s="1718"/>
      <c r="C707" s="1718"/>
      <c r="D707" s="1718"/>
      <c r="E707" s="1718"/>
      <c r="F707" s="1718"/>
      <c r="G707" s="1718"/>
      <c r="H707" s="1718"/>
      <c r="I707" s="1718"/>
      <c r="J707" s="1718"/>
      <c r="K707" s="1718"/>
      <c r="L707" s="1718"/>
    </row>
    <row r="708" spans="1:12" ht="15" customHeight="1">
      <c r="A708" s="1718"/>
      <c r="B708" s="1718"/>
      <c r="C708" s="1718"/>
      <c r="D708" s="1718"/>
      <c r="E708" s="1718"/>
      <c r="F708" s="1718"/>
      <c r="G708" s="1718"/>
      <c r="H708" s="1718"/>
      <c r="I708" s="1718"/>
      <c r="J708" s="1718"/>
      <c r="K708" s="1718"/>
      <c r="L708" s="1718"/>
    </row>
    <row r="709" spans="1:12" ht="15" customHeight="1">
      <c r="A709" s="1718"/>
      <c r="B709" s="1718"/>
      <c r="C709" s="1718"/>
      <c r="D709" s="1718"/>
      <c r="E709" s="1718"/>
      <c r="F709" s="1718"/>
      <c r="G709" s="1718"/>
      <c r="H709" s="1718"/>
      <c r="I709" s="1718"/>
      <c r="J709" s="1718"/>
      <c r="K709" s="1718"/>
      <c r="L709" s="1718"/>
    </row>
    <row r="710" spans="1:12" ht="15" customHeight="1">
      <c r="A710" s="1718"/>
      <c r="B710" s="1718"/>
      <c r="C710" s="1718"/>
      <c r="D710" s="1718"/>
      <c r="E710" s="1718"/>
      <c r="F710" s="1718"/>
      <c r="G710" s="1718"/>
      <c r="H710" s="1718"/>
      <c r="I710" s="1718"/>
      <c r="J710" s="1718"/>
      <c r="K710" s="1718"/>
      <c r="L710" s="1718"/>
    </row>
    <row r="711" spans="1:12" ht="15" customHeight="1">
      <c r="A711" s="1718"/>
      <c r="B711" s="1718"/>
      <c r="C711" s="1718"/>
      <c r="D711" s="1718"/>
      <c r="E711" s="1718"/>
      <c r="F711" s="1718"/>
      <c r="G711" s="1718"/>
      <c r="H711" s="1718"/>
      <c r="I711" s="1718"/>
      <c r="J711" s="1718"/>
      <c r="K711" s="1718"/>
      <c r="L711" s="1718"/>
    </row>
    <row r="712" spans="1:12" ht="15" customHeight="1">
      <c r="A712" s="1718"/>
      <c r="B712" s="1718"/>
      <c r="C712" s="1718"/>
      <c r="D712" s="1718"/>
      <c r="E712" s="1718"/>
      <c r="F712" s="1718"/>
      <c r="G712" s="1718"/>
      <c r="H712" s="1718"/>
      <c r="I712" s="1718"/>
      <c r="J712" s="1718"/>
      <c r="K712" s="1718"/>
      <c r="L712" s="1718"/>
    </row>
    <row r="713" spans="1:12" ht="15" customHeight="1">
      <c r="A713" s="1718"/>
      <c r="B713" s="1718"/>
      <c r="C713" s="1718"/>
      <c r="D713" s="1718"/>
      <c r="E713" s="1718"/>
      <c r="F713" s="1718"/>
      <c r="G713" s="1718"/>
      <c r="H713" s="1718"/>
      <c r="I713" s="1718"/>
      <c r="J713" s="1718"/>
      <c r="K713" s="1718"/>
      <c r="L713" s="1718"/>
    </row>
    <row r="714" spans="1:12" ht="15" customHeight="1">
      <c r="A714" s="1718"/>
      <c r="B714" s="1718"/>
      <c r="C714" s="1718"/>
      <c r="D714" s="1718"/>
      <c r="E714" s="1718"/>
      <c r="F714" s="1718"/>
      <c r="G714" s="1718"/>
      <c r="H714" s="1718"/>
      <c r="I714" s="1718"/>
      <c r="J714" s="1718"/>
      <c r="K714" s="1718"/>
      <c r="L714" s="1718"/>
    </row>
    <row r="715" spans="1:12" ht="15" customHeight="1">
      <c r="A715" s="1718"/>
      <c r="B715" s="1718"/>
      <c r="C715" s="1718"/>
      <c r="D715" s="1718"/>
      <c r="E715" s="1718"/>
      <c r="F715" s="1718"/>
      <c r="G715" s="1718"/>
      <c r="H715" s="1718"/>
      <c r="I715" s="1718"/>
      <c r="J715" s="1718"/>
      <c r="K715" s="1718"/>
      <c r="L715" s="1718"/>
    </row>
    <row r="716" spans="1:12" ht="15" customHeight="1">
      <c r="A716" s="1718"/>
      <c r="B716" s="1718"/>
      <c r="C716" s="1718"/>
      <c r="D716" s="1718"/>
      <c r="E716" s="1718"/>
      <c r="F716" s="1718"/>
      <c r="G716" s="1718"/>
      <c r="H716" s="1718"/>
      <c r="I716" s="1718"/>
      <c r="J716" s="1718"/>
      <c r="K716" s="1718"/>
      <c r="L716" s="1718"/>
    </row>
    <row r="717" spans="1:12" ht="15" customHeight="1">
      <c r="A717" s="1718"/>
      <c r="B717" s="1718"/>
      <c r="C717" s="1718"/>
      <c r="D717" s="1718"/>
      <c r="E717" s="1718"/>
      <c r="F717" s="1718"/>
      <c r="G717" s="1718"/>
      <c r="H717" s="1718"/>
      <c r="I717" s="1718"/>
      <c r="J717" s="1718"/>
      <c r="K717" s="1718"/>
      <c r="L717" s="1718"/>
    </row>
    <row r="718" spans="1:12" ht="15" customHeight="1">
      <c r="A718" s="1718"/>
      <c r="B718" s="1718"/>
      <c r="C718" s="1718"/>
      <c r="D718" s="1718"/>
      <c r="E718" s="1718"/>
      <c r="F718" s="1718"/>
      <c r="G718" s="1718"/>
      <c r="H718" s="1718"/>
      <c r="I718" s="1718"/>
      <c r="J718" s="1718"/>
      <c r="K718" s="1718"/>
      <c r="L718" s="1718"/>
    </row>
    <row r="719" spans="1:12" ht="15" customHeight="1">
      <c r="A719" s="1718"/>
      <c r="B719" s="1718"/>
      <c r="C719" s="1718"/>
      <c r="D719" s="1718"/>
      <c r="E719" s="1718"/>
      <c r="F719" s="1718"/>
      <c r="G719" s="1718"/>
      <c r="H719" s="1718"/>
      <c r="I719" s="1718"/>
      <c r="J719" s="1718"/>
      <c r="K719" s="1718"/>
      <c r="L719" s="1718"/>
    </row>
    <row r="720" spans="1:12" ht="15" customHeight="1">
      <c r="A720" s="1718"/>
      <c r="B720" s="1718"/>
      <c r="C720" s="1718"/>
      <c r="D720" s="1718"/>
      <c r="E720" s="1718"/>
      <c r="F720" s="1718"/>
      <c r="G720" s="1718"/>
      <c r="H720" s="1718"/>
      <c r="I720" s="1718"/>
      <c r="J720" s="1718"/>
      <c r="K720" s="1718"/>
      <c r="L720" s="1718"/>
    </row>
    <row r="721" spans="1:12" ht="15" customHeight="1">
      <c r="A721" s="1718"/>
      <c r="B721" s="1718"/>
      <c r="C721" s="1718"/>
      <c r="D721" s="1718"/>
      <c r="E721" s="1718"/>
      <c r="F721" s="1718"/>
      <c r="G721" s="1718"/>
      <c r="H721" s="1718"/>
      <c r="I721" s="1718"/>
      <c r="J721" s="1718"/>
      <c r="K721" s="1718"/>
      <c r="L721" s="1718"/>
    </row>
    <row r="722" spans="1:12" ht="15" customHeight="1">
      <c r="A722" s="1718"/>
      <c r="B722" s="1718"/>
      <c r="C722" s="1718"/>
      <c r="D722" s="1718"/>
      <c r="E722" s="1718"/>
      <c r="F722" s="1718"/>
      <c r="G722" s="1718"/>
      <c r="H722" s="1718"/>
      <c r="I722" s="1718"/>
      <c r="J722" s="1718"/>
      <c r="K722" s="1718"/>
      <c r="L722" s="1718"/>
    </row>
    <row r="723" spans="1:12" ht="15" customHeight="1">
      <c r="A723" s="1718"/>
      <c r="B723" s="1718"/>
      <c r="C723" s="1718"/>
      <c r="D723" s="1718"/>
      <c r="E723" s="1718"/>
      <c r="F723" s="1718"/>
      <c r="G723" s="1718"/>
      <c r="H723" s="1718"/>
      <c r="I723" s="1718"/>
      <c r="J723" s="1718"/>
      <c r="K723" s="1718"/>
      <c r="L723" s="1718"/>
    </row>
    <row r="724" spans="1:12" ht="15" customHeight="1">
      <c r="A724" s="1718"/>
      <c r="B724" s="1718"/>
      <c r="C724" s="1718"/>
      <c r="D724" s="1718"/>
      <c r="E724" s="1718"/>
      <c r="F724" s="1718"/>
      <c r="G724" s="1718"/>
      <c r="H724" s="1718"/>
      <c r="I724" s="1718"/>
      <c r="J724" s="1718"/>
      <c r="K724" s="1718"/>
      <c r="L724" s="1718"/>
    </row>
    <row r="725" spans="1:12" ht="15" customHeight="1">
      <c r="A725" s="1718"/>
      <c r="B725" s="1718"/>
      <c r="C725" s="1718"/>
      <c r="D725" s="1718"/>
      <c r="E725" s="1718"/>
      <c r="F725" s="1718"/>
      <c r="G725" s="1718"/>
      <c r="H725" s="1718"/>
      <c r="I725" s="1718"/>
      <c r="J725" s="1718"/>
      <c r="K725" s="1718"/>
      <c r="L725" s="1718"/>
    </row>
    <row r="726" spans="1:12" ht="15" customHeight="1">
      <c r="A726" s="1718"/>
      <c r="B726" s="1718"/>
      <c r="C726" s="1718"/>
      <c r="D726" s="1718"/>
      <c r="E726" s="1718"/>
      <c r="F726" s="1718"/>
      <c r="G726" s="1718"/>
      <c r="H726" s="1718"/>
      <c r="I726" s="1718"/>
      <c r="J726" s="1718"/>
      <c r="K726" s="1718"/>
      <c r="L726" s="1718"/>
    </row>
    <row r="727" spans="1:12" ht="15" customHeight="1">
      <c r="A727" s="1718"/>
      <c r="B727" s="1718"/>
      <c r="C727" s="1718"/>
      <c r="D727" s="1718"/>
      <c r="E727" s="1718"/>
      <c r="F727" s="1718"/>
      <c r="G727" s="1718"/>
      <c r="H727" s="1718"/>
      <c r="I727" s="1718"/>
      <c r="J727" s="1718"/>
      <c r="K727" s="1718"/>
      <c r="L727" s="1718"/>
    </row>
    <row r="728" spans="1:12" ht="15" customHeight="1">
      <c r="A728" s="1718"/>
      <c r="B728" s="1718"/>
      <c r="C728" s="1718"/>
      <c r="D728" s="1718"/>
      <c r="E728" s="1718"/>
      <c r="F728" s="1718"/>
      <c r="G728" s="1718"/>
      <c r="H728" s="1718"/>
      <c r="I728" s="1718"/>
      <c r="J728" s="1718"/>
      <c r="K728" s="1718"/>
      <c r="L728" s="1718"/>
    </row>
    <row r="729" spans="1:12" ht="15" customHeight="1">
      <c r="A729" s="1718"/>
      <c r="B729" s="1718"/>
      <c r="C729" s="1718"/>
      <c r="D729" s="1718"/>
      <c r="E729" s="1718"/>
      <c r="F729" s="1718"/>
      <c r="G729" s="1718"/>
      <c r="H729" s="1718"/>
      <c r="I729" s="1718"/>
      <c r="J729" s="1718"/>
      <c r="K729" s="1718"/>
      <c r="L729" s="1718"/>
    </row>
    <row r="730" spans="1:12" ht="15" customHeight="1">
      <c r="A730" s="1718"/>
      <c r="B730" s="1718"/>
      <c r="C730" s="1718"/>
      <c r="D730" s="1718"/>
      <c r="E730" s="1718"/>
      <c r="F730" s="1718"/>
      <c r="G730" s="1718"/>
      <c r="H730" s="1718"/>
      <c r="I730" s="1718"/>
      <c r="J730" s="1718"/>
      <c r="K730" s="1718"/>
      <c r="L730" s="1718"/>
    </row>
    <row r="731" spans="1:12" ht="15" customHeight="1">
      <c r="A731" s="1718"/>
      <c r="B731" s="1718"/>
      <c r="C731" s="1718"/>
      <c r="D731" s="1718"/>
      <c r="E731" s="1718"/>
      <c r="F731" s="1718"/>
      <c r="G731" s="1718"/>
      <c r="H731" s="1718"/>
      <c r="I731" s="1718"/>
      <c r="J731" s="1718"/>
      <c r="K731" s="1718"/>
      <c r="L731" s="1718"/>
    </row>
    <row r="732" spans="1:12" ht="15" customHeight="1">
      <c r="A732" s="1718"/>
      <c r="B732" s="1718"/>
      <c r="C732" s="1718"/>
      <c r="D732" s="1718"/>
      <c r="E732" s="1718"/>
      <c r="F732" s="1718"/>
      <c r="G732" s="1718"/>
      <c r="H732" s="1718"/>
      <c r="I732" s="1718"/>
      <c r="J732" s="1718"/>
      <c r="K732" s="1718"/>
      <c r="L732" s="1718"/>
    </row>
    <row r="733" spans="1:12" ht="15" customHeight="1">
      <c r="A733" s="1718"/>
      <c r="B733" s="1718"/>
      <c r="C733" s="1718"/>
      <c r="D733" s="1718"/>
      <c r="E733" s="1718"/>
      <c r="F733" s="1718"/>
      <c r="G733" s="1718"/>
      <c r="H733" s="1718"/>
      <c r="I733" s="1718"/>
      <c r="J733" s="1718"/>
      <c r="K733" s="1718"/>
      <c r="L733" s="1718"/>
    </row>
    <row r="734" spans="1:12" ht="15" customHeight="1">
      <c r="A734" s="1718"/>
      <c r="B734" s="1718"/>
      <c r="C734" s="1718"/>
      <c r="D734" s="1718"/>
      <c r="E734" s="1718"/>
      <c r="F734" s="1718"/>
      <c r="G734" s="1718"/>
      <c r="H734" s="1718"/>
      <c r="I734" s="1718"/>
      <c r="J734" s="1718"/>
      <c r="K734" s="1718"/>
      <c r="L734" s="1718"/>
    </row>
    <row r="735" spans="1:12" ht="15" customHeight="1">
      <c r="A735" s="1718"/>
      <c r="B735" s="1718"/>
      <c r="C735" s="1718"/>
      <c r="D735" s="1718"/>
      <c r="E735" s="1718"/>
      <c r="F735" s="1718"/>
      <c r="G735" s="1718"/>
      <c r="H735" s="1718"/>
      <c r="I735" s="1718"/>
      <c r="J735" s="1718"/>
      <c r="K735" s="1718"/>
      <c r="L735" s="1718"/>
    </row>
    <row r="736" spans="1:12" ht="15" customHeight="1">
      <c r="A736" s="1718"/>
      <c r="B736" s="1718"/>
      <c r="C736" s="1718"/>
      <c r="D736" s="1718"/>
      <c r="E736" s="1718"/>
      <c r="F736" s="1718"/>
      <c r="G736" s="1718"/>
      <c r="H736" s="1718"/>
      <c r="I736" s="1718"/>
      <c r="J736" s="1718"/>
      <c r="K736" s="1718"/>
      <c r="L736" s="1718"/>
    </row>
    <row r="737" spans="1:12" ht="15" customHeight="1">
      <c r="A737" s="1718"/>
      <c r="B737" s="1718"/>
      <c r="C737" s="1718"/>
      <c r="D737" s="1718"/>
      <c r="E737" s="1718"/>
      <c r="F737" s="1718"/>
      <c r="G737" s="1718"/>
      <c r="H737" s="1718"/>
      <c r="I737" s="1718"/>
      <c r="J737" s="1718"/>
      <c r="K737" s="1718"/>
      <c r="L737" s="1718"/>
    </row>
    <row r="738" spans="1:12" ht="15" customHeight="1">
      <c r="A738" s="1718"/>
      <c r="B738" s="1718"/>
      <c r="C738" s="1718"/>
      <c r="D738" s="1718"/>
      <c r="E738" s="1718"/>
      <c r="F738" s="1718"/>
      <c r="G738" s="1718"/>
      <c r="H738" s="1718"/>
      <c r="I738" s="1718"/>
      <c r="J738" s="1718"/>
      <c r="K738" s="1718"/>
      <c r="L738" s="1718"/>
    </row>
    <row r="739" spans="1:12" ht="15" customHeight="1">
      <c r="A739" s="1718"/>
      <c r="B739" s="1718"/>
      <c r="C739" s="1718"/>
      <c r="D739" s="1718"/>
      <c r="E739" s="1718"/>
      <c r="F739" s="1718"/>
      <c r="G739" s="1718"/>
      <c r="H739" s="1718"/>
      <c r="I739" s="1718"/>
      <c r="J739" s="1718"/>
      <c r="K739" s="1718"/>
      <c r="L739" s="1718"/>
    </row>
    <row r="740" spans="1:12" ht="15" customHeight="1">
      <c r="A740" s="1718"/>
      <c r="B740" s="1718"/>
      <c r="C740" s="1718"/>
      <c r="D740" s="1718"/>
      <c r="E740" s="1718"/>
      <c r="F740" s="1718"/>
      <c r="G740" s="1718"/>
      <c r="H740" s="1718"/>
      <c r="I740" s="1718"/>
      <c r="J740" s="1718"/>
      <c r="K740" s="1718"/>
      <c r="L740" s="1718"/>
    </row>
    <row r="741" spans="1:12" ht="15" customHeight="1">
      <c r="A741" s="1718"/>
      <c r="B741" s="1718"/>
      <c r="C741" s="1718"/>
      <c r="D741" s="1718"/>
      <c r="E741" s="1718"/>
      <c r="F741" s="1718"/>
      <c r="G741" s="1718"/>
      <c r="H741" s="1718"/>
      <c r="I741" s="1718"/>
      <c r="J741" s="1718"/>
      <c r="K741" s="1718"/>
      <c r="L741" s="1718"/>
    </row>
    <row r="742" spans="1:12" ht="15" customHeight="1">
      <c r="A742" s="1718"/>
      <c r="B742" s="1718"/>
      <c r="C742" s="1718"/>
      <c r="D742" s="1718"/>
      <c r="E742" s="1718"/>
      <c r="F742" s="1718"/>
      <c r="G742" s="1718"/>
      <c r="H742" s="1718"/>
      <c r="I742" s="1718"/>
      <c r="J742" s="1718"/>
      <c r="K742" s="1718"/>
      <c r="L742" s="1718"/>
    </row>
    <row r="743" spans="1:12" ht="15" customHeight="1">
      <c r="A743" s="1718"/>
      <c r="B743" s="1718"/>
      <c r="C743" s="1718"/>
      <c r="D743" s="1718"/>
      <c r="E743" s="1718"/>
      <c r="F743" s="1718"/>
      <c r="G743" s="1718"/>
      <c r="H743" s="1718"/>
      <c r="I743" s="1718"/>
      <c r="J743" s="1718"/>
      <c r="K743" s="1718"/>
      <c r="L743" s="1718"/>
    </row>
    <row r="744" spans="1:12" ht="15" customHeight="1">
      <c r="A744" s="1718"/>
      <c r="B744" s="1718"/>
      <c r="C744" s="1718"/>
      <c r="D744" s="1718"/>
      <c r="E744" s="1718"/>
      <c r="F744" s="1718"/>
      <c r="G744" s="1718"/>
      <c r="H744" s="1718"/>
      <c r="I744" s="1718"/>
      <c r="J744" s="1718"/>
      <c r="K744" s="1718"/>
      <c r="L744" s="1718"/>
    </row>
    <row r="745" spans="1:12" ht="15" customHeight="1">
      <c r="A745" s="1718"/>
      <c r="B745" s="1718"/>
      <c r="C745" s="1718"/>
      <c r="D745" s="1718"/>
      <c r="E745" s="1718"/>
      <c r="F745" s="1718"/>
      <c r="G745" s="1718"/>
      <c r="H745" s="1718"/>
      <c r="I745" s="1718"/>
      <c r="J745" s="1718"/>
      <c r="K745" s="1718"/>
      <c r="L745" s="1718"/>
    </row>
    <row r="746" spans="1:12" ht="15" customHeight="1">
      <c r="A746" s="1718"/>
      <c r="B746" s="1718"/>
      <c r="C746" s="1718"/>
      <c r="D746" s="1718"/>
      <c r="E746" s="1718"/>
      <c r="F746" s="1718"/>
      <c r="G746" s="1718"/>
      <c r="H746" s="1718"/>
      <c r="I746" s="1718"/>
      <c r="J746" s="1718"/>
      <c r="K746" s="1718"/>
      <c r="L746" s="1718"/>
    </row>
    <row r="747" spans="1:12" ht="15" customHeight="1">
      <c r="A747" s="1718"/>
      <c r="B747" s="1718"/>
      <c r="C747" s="1718"/>
      <c r="D747" s="1718"/>
      <c r="E747" s="1718"/>
      <c r="F747" s="1718"/>
      <c r="G747" s="1718"/>
      <c r="H747" s="1718"/>
      <c r="I747" s="1718"/>
      <c r="J747" s="1718"/>
      <c r="K747" s="1718"/>
      <c r="L747" s="1718"/>
    </row>
    <row r="748" spans="1:12" ht="15" customHeight="1">
      <c r="A748" s="1718"/>
      <c r="B748" s="1718"/>
      <c r="C748" s="1718"/>
      <c r="D748" s="1718"/>
      <c r="E748" s="1718"/>
      <c r="F748" s="1718"/>
      <c r="G748" s="1718"/>
      <c r="H748" s="1718"/>
      <c r="I748" s="1718"/>
      <c r="J748" s="1718"/>
      <c r="K748" s="1718"/>
      <c r="L748" s="1718"/>
    </row>
    <row r="749" spans="1:12" ht="15" customHeight="1">
      <c r="A749" s="1718"/>
      <c r="B749" s="1718"/>
      <c r="C749" s="1718"/>
      <c r="D749" s="1718"/>
      <c r="E749" s="1718"/>
      <c r="F749" s="1718"/>
      <c r="G749" s="1718"/>
      <c r="H749" s="1718"/>
      <c r="I749" s="1718"/>
      <c r="J749" s="1718"/>
      <c r="K749" s="1718"/>
      <c r="L749" s="1718"/>
    </row>
    <row r="750" spans="1:12" ht="15" customHeight="1">
      <c r="A750" s="1718"/>
      <c r="B750" s="1718"/>
      <c r="C750" s="1718"/>
      <c r="D750" s="1718"/>
      <c r="E750" s="1718"/>
      <c r="F750" s="1718"/>
      <c r="G750" s="1718"/>
      <c r="H750" s="1718"/>
      <c r="I750" s="1718"/>
      <c r="J750" s="1718"/>
      <c r="K750" s="1718"/>
      <c r="L750" s="1718"/>
    </row>
    <row r="751" spans="1:12" ht="15" customHeight="1">
      <c r="A751" s="1718"/>
      <c r="B751" s="1718"/>
      <c r="C751" s="1718"/>
      <c r="D751" s="1718"/>
      <c r="E751" s="1718"/>
      <c r="F751" s="1718"/>
      <c r="G751" s="1718"/>
      <c r="H751" s="1718"/>
      <c r="I751" s="1718"/>
      <c r="J751" s="1718"/>
      <c r="K751" s="1718"/>
      <c r="L751" s="1718"/>
    </row>
    <row r="752" spans="1:12" ht="15" customHeight="1">
      <c r="A752" s="1718"/>
      <c r="B752" s="1718"/>
      <c r="C752" s="1718"/>
      <c r="D752" s="1718"/>
      <c r="E752" s="1718"/>
      <c r="F752" s="1718"/>
      <c r="G752" s="1718"/>
      <c r="H752" s="1718"/>
      <c r="I752" s="1718"/>
      <c r="J752" s="1718"/>
      <c r="K752" s="1718"/>
      <c r="L752" s="1718"/>
    </row>
    <row r="753" spans="1:12" ht="15" customHeight="1">
      <c r="A753" s="1718"/>
      <c r="B753" s="1718"/>
      <c r="C753" s="1718"/>
      <c r="D753" s="1718"/>
      <c r="E753" s="1718"/>
      <c r="F753" s="1718"/>
      <c r="G753" s="1718"/>
      <c r="H753" s="1718"/>
      <c r="I753" s="1718"/>
      <c r="J753" s="1718"/>
      <c r="K753" s="1718"/>
      <c r="L753" s="1718"/>
    </row>
    <row r="754" spans="1:12" ht="15" customHeight="1">
      <c r="A754" s="1718"/>
      <c r="B754" s="1718"/>
      <c r="C754" s="1718"/>
      <c r="D754" s="1718"/>
      <c r="E754" s="1718"/>
      <c r="F754" s="1718"/>
      <c r="G754" s="1718"/>
      <c r="H754" s="1718"/>
      <c r="I754" s="1718"/>
      <c r="J754" s="1718"/>
      <c r="K754" s="1718"/>
      <c r="L754" s="1718"/>
    </row>
    <row r="755" spans="1:12" ht="15" customHeight="1">
      <c r="A755" s="1718"/>
      <c r="B755" s="1718"/>
      <c r="C755" s="1718"/>
      <c r="D755" s="1718"/>
      <c r="E755" s="1718"/>
      <c r="F755" s="1718"/>
      <c r="G755" s="1718"/>
      <c r="H755" s="1718"/>
      <c r="I755" s="1718"/>
      <c r="J755" s="1718"/>
      <c r="K755" s="1718"/>
      <c r="L755" s="1718"/>
    </row>
    <row r="756" spans="1:12" ht="15" customHeight="1">
      <c r="A756" s="1718"/>
      <c r="B756" s="1718"/>
      <c r="C756" s="1718"/>
      <c r="D756" s="1718"/>
      <c r="E756" s="1718"/>
      <c r="F756" s="1718"/>
      <c r="G756" s="1718"/>
      <c r="H756" s="1718"/>
      <c r="I756" s="1718"/>
      <c r="J756" s="1718"/>
      <c r="K756" s="1718"/>
      <c r="L756" s="1718"/>
    </row>
    <row r="757" spans="1:12" ht="15" customHeight="1">
      <c r="A757" s="1718"/>
      <c r="B757" s="1718"/>
      <c r="C757" s="1718"/>
      <c r="D757" s="1718"/>
      <c r="E757" s="1718"/>
      <c r="F757" s="1718"/>
      <c r="G757" s="1718"/>
      <c r="H757" s="1718"/>
      <c r="I757" s="1718"/>
      <c r="J757" s="1718"/>
      <c r="K757" s="1718"/>
      <c r="L757" s="1718"/>
    </row>
    <row r="758" spans="1:12" ht="15" customHeight="1">
      <c r="A758" s="1718"/>
      <c r="B758" s="1718"/>
      <c r="C758" s="1718"/>
      <c r="D758" s="1718"/>
      <c r="E758" s="1718"/>
      <c r="F758" s="1718"/>
      <c r="G758" s="1718"/>
      <c r="H758" s="1718"/>
      <c r="I758" s="1718"/>
      <c r="J758" s="1718"/>
      <c r="K758" s="1718"/>
      <c r="L758" s="1718"/>
    </row>
    <row r="759" spans="1:12" ht="15" customHeight="1">
      <c r="A759" s="1718"/>
      <c r="B759" s="1718"/>
      <c r="C759" s="1718"/>
      <c r="D759" s="1718"/>
      <c r="E759" s="1718"/>
      <c r="F759" s="1718"/>
      <c r="G759" s="1718"/>
      <c r="H759" s="1718"/>
      <c r="I759" s="1718"/>
      <c r="J759" s="1718"/>
      <c r="K759" s="1718"/>
      <c r="L759" s="1718"/>
    </row>
    <row r="760" spans="1:12" ht="15" customHeight="1">
      <c r="A760" s="1718"/>
      <c r="B760" s="1718"/>
      <c r="C760" s="1718"/>
      <c r="D760" s="1718"/>
      <c r="E760" s="1718"/>
      <c r="F760" s="1718"/>
      <c r="G760" s="1718"/>
      <c r="H760" s="1718"/>
      <c r="I760" s="1718"/>
      <c r="J760" s="1718"/>
      <c r="K760" s="1718"/>
      <c r="L760" s="1718"/>
    </row>
    <row r="761" spans="1:12" ht="15" customHeight="1">
      <c r="A761" s="1718"/>
      <c r="B761" s="1718"/>
      <c r="C761" s="1718"/>
      <c r="D761" s="1718"/>
      <c r="E761" s="1718"/>
      <c r="F761" s="1718"/>
      <c r="G761" s="1718"/>
      <c r="H761" s="1718"/>
      <c r="I761" s="1718"/>
      <c r="J761" s="1718"/>
      <c r="K761" s="1718"/>
      <c r="L761" s="1718"/>
    </row>
    <row r="762" spans="1:12" ht="15" customHeight="1">
      <c r="A762" s="1718"/>
      <c r="B762" s="1718"/>
      <c r="C762" s="1718"/>
      <c r="D762" s="1718"/>
      <c r="E762" s="1718"/>
      <c r="F762" s="1718"/>
      <c r="G762" s="1718"/>
      <c r="H762" s="1718"/>
      <c r="I762" s="1718"/>
      <c r="J762" s="1718"/>
      <c r="K762" s="1718"/>
      <c r="L762" s="1718"/>
    </row>
    <row r="763" spans="1:12" ht="15" customHeight="1">
      <c r="A763" s="1718"/>
      <c r="B763" s="1718"/>
      <c r="C763" s="1718"/>
      <c r="D763" s="1718"/>
      <c r="E763" s="1718"/>
      <c r="F763" s="1718"/>
      <c r="G763" s="1718"/>
      <c r="H763" s="1718"/>
      <c r="I763" s="1718"/>
      <c r="J763" s="1718"/>
      <c r="K763" s="1718"/>
      <c r="L763" s="1718"/>
    </row>
    <row r="764" spans="1:12" ht="15" customHeight="1">
      <c r="A764" s="1718"/>
      <c r="B764" s="1718"/>
      <c r="C764" s="1718"/>
      <c r="D764" s="1718"/>
      <c r="E764" s="1718"/>
      <c r="F764" s="1718"/>
      <c r="G764" s="1718"/>
      <c r="H764" s="1718"/>
      <c r="I764" s="1718"/>
      <c r="J764" s="1718"/>
      <c r="K764" s="1718"/>
      <c r="L764" s="1718"/>
    </row>
    <row r="765" spans="1:12" ht="15" customHeight="1">
      <c r="A765" s="1718"/>
      <c r="B765" s="1718"/>
      <c r="C765" s="1718"/>
      <c r="D765" s="1718"/>
      <c r="E765" s="1718"/>
      <c r="F765" s="1718"/>
      <c r="G765" s="1718"/>
      <c r="H765" s="1718"/>
      <c r="I765" s="1718"/>
      <c r="J765" s="1718"/>
      <c r="K765" s="1718"/>
      <c r="L765" s="1718"/>
    </row>
    <row r="766" spans="1:12" ht="15" customHeight="1">
      <c r="A766" s="1718"/>
      <c r="B766" s="1718"/>
      <c r="C766" s="1718"/>
      <c r="D766" s="1718"/>
      <c r="E766" s="1718"/>
      <c r="F766" s="1718"/>
      <c r="G766" s="1718"/>
      <c r="H766" s="1718"/>
      <c r="I766" s="1718"/>
      <c r="J766" s="1718"/>
      <c r="K766" s="1718"/>
      <c r="L766" s="1718"/>
    </row>
    <row r="767" spans="1:12" ht="15" customHeight="1">
      <c r="A767" s="1718"/>
      <c r="B767" s="1718"/>
      <c r="C767" s="1718"/>
      <c r="D767" s="1718"/>
      <c r="E767" s="1718"/>
      <c r="F767" s="1718"/>
      <c r="G767" s="1718"/>
      <c r="H767" s="1718"/>
      <c r="I767" s="1718"/>
      <c r="J767" s="1718"/>
      <c r="K767" s="1718"/>
      <c r="L767" s="1718"/>
    </row>
    <row r="768" spans="1:12" ht="15" customHeight="1">
      <c r="A768" s="1718"/>
      <c r="B768" s="1718"/>
      <c r="C768" s="1718"/>
      <c r="D768" s="1718"/>
      <c r="E768" s="1718"/>
      <c r="F768" s="1718"/>
      <c r="G768" s="1718"/>
      <c r="H768" s="1718"/>
      <c r="I768" s="1718"/>
      <c r="J768" s="1718"/>
      <c r="K768" s="1718"/>
      <c r="L768" s="1718"/>
    </row>
    <row r="769" spans="1:12" ht="15" customHeight="1">
      <c r="A769" s="1718"/>
      <c r="B769" s="1718"/>
      <c r="C769" s="1718"/>
      <c r="D769" s="1718"/>
      <c r="E769" s="1718"/>
      <c r="F769" s="1718"/>
      <c r="G769" s="1718"/>
      <c r="H769" s="1718"/>
      <c r="I769" s="1718"/>
      <c r="J769" s="1718"/>
      <c r="K769" s="1718"/>
      <c r="L769" s="1718"/>
    </row>
    <row r="770" spans="1:12" ht="15" customHeight="1">
      <c r="A770" s="1718"/>
      <c r="B770" s="1718"/>
      <c r="C770" s="1718"/>
      <c r="D770" s="1718"/>
      <c r="E770" s="1718"/>
      <c r="F770" s="1718"/>
      <c r="G770" s="1718"/>
      <c r="H770" s="1718"/>
      <c r="I770" s="1718"/>
      <c r="J770" s="1718"/>
      <c r="K770" s="1718"/>
      <c r="L770" s="1718"/>
    </row>
    <row r="771" spans="1:12" ht="15" customHeight="1">
      <c r="A771" s="1718"/>
      <c r="B771" s="1718"/>
      <c r="C771" s="1718"/>
      <c r="D771" s="1718"/>
      <c r="E771" s="1718"/>
      <c r="F771" s="1718"/>
      <c r="G771" s="1718"/>
      <c r="H771" s="1718"/>
      <c r="I771" s="1718"/>
      <c r="J771" s="1718"/>
      <c r="K771" s="1718"/>
      <c r="L771" s="1718"/>
    </row>
    <row r="772" spans="1:12" ht="15" customHeight="1">
      <c r="A772" s="1718"/>
      <c r="B772" s="1718"/>
      <c r="C772" s="1718"/>
      <c r="D772" s="1718"/>
      <c r="E772" s="1718"/>
      <c r="F772" s="1718"/>
      <c r="G772" s="1718"/>
      <c r="H772" s="1718"/>
      <c r="I772" s="1718"/>
      <c r="J772" s="1718"/>
      <c r="K772" s="1718"/>
      <c r="L772" s="1718"/>
    </row>
    <row r="773" spans="1:12" ht="15" customHeight="1">
      <c r="A773" s="1718"/>
      <c r="B773" s="1718"/>
      <c r="C773" s="1718"/>
      <c r="D773" s="1718"/>
      <c r="E773" s="1718"/>
      <c r="F773" s="1718"/>
      <c r="G773" s="1718"/>
      <c r="H773" s="1718"/>
      <c r="I773" s="1718"/>
      <c r="J773" s="1718"/>
      <c r="K773" s="1718"/>
      <c r="L773" s="1718"/>
    </row>
    <row r="774" spans="1:12" ht="15" customHeight="1">
      <c r="A774" s="1718"/>
      <c r="B774" s="1718"/>
      <c r="C774" s="1718"/>
      <c r="D774" s="1718"/>
      <c r="E774" s="1718"/>
      <c r="F774" s="1718"/>
      <c r="G774" s="1718"/>
      <c r="H774" s="1718"/>
      <c r="I774" s="1718"/>
      <c r="J774" s="1718"/>
      <c r="K774" s="1718"/>
      <c r="L774" s="1718"/>
    </row>
    <row r="775" spans="1:12" ht="15" customHeight="1">
      <c r="A775" s="1718"/>
      <c r="B775" s="1718"/>
      <c r="C775" s="1718"/>
      <c r="D775" s="1718"/>
      <c r="E775" s="1718"/>
      <c r="F775" s="1718"/>
      <c r="G775" s="1718"/>
      <c r="H775" s="1718"/>
      <c r="I775" s="1718"/>
      <c r="J775" s="1718"/>
      <c r="K775" s="1718"/>
      <c r="L775" s="1718"/>
    </row>
    <row r="776" spans="1:12" ht="15" customHeight="1">
      <c r="A776" s="1718"/>
      <c r="B776" s="1718"/>
      <c r="C776" s="1718"/>
      <c r="D776" s="1718"/>
      <c r="E776" s="1718"/>
      <c r="F776" s="1718"/>
      <c r="G776" s="1718"/>
      <c r="H776" s="1718"/>
      <c r="I776" s="1718"/>
      <c r="J776" s="1718"/>
      <c r="K776" s="1718"/>
      <c r="L776" s="1718"/>
    </row>
    <row r="777" spans="1:12" ht="15" customHeight="1">
      <c r="A777" s="1718"/>
      <c r="B777" s="1718"/>
      <c r="C777" s="1718"/>
      <c r="D777" s="1718"/>
      <c r="E777" s="1718"/>
      <c r="F777" s="1718"/>
      <c r="G777" s="1718"/>
      <c r="H777" s="1718"/>
      <c r="I777" s="1718"/>
      <c r="J777" s="1718"/>
      <c r="K777" s="1718"/>
      <c r="L777" s="1718"/>
    </row>
    <row r="778" spans="1:12" ht="15" customHeight="1">
      <c r="A778" s="1718"/>
      <c r="B778" s="1718"/>
      <c r="C778" s="1718"/>
      <c r="D778" s="1718"/>
      <c r="E778" s="1718"/>
      <c r="F778" s="1718"/>
      <c r="G778" s="1718"/>
      <c r="H778" s="1718"/>
      <c r="I778" s="1718"/>
      <c r="J778" s="1718"/>
      <c r="K778" s="1718"/>
      <c r="L778" s="1718"/>
    </row>
    <row r="779" spans="1:12" ht="15" customHeight="1">
      <c r="A779" s="1718"/>
      <c r="B779" s="1718"/>
      <c r="C779" s="1718"/>
      <c r="D779" s="1718"/>
      <c r="E779" s="1718"/>
      <c r="F779" s="1718"/>
      <c r="G779" s="1718"/>
      <c r="H779" s="1718"/>
      <c r="I779" s="1718"/>
      <c r="J779" s="1718"/>
      <c r="K779" s="1718"/>
      <c r="L779" s="1718"/>
    </row>
    <row r="780" spans="1:12" ht="15" customHeight="1">
      <c r="A780" s="1718"/>
      <c r="B780" s="1718"/>
      <c r="C780" s="1718"/>
      <c r="D780" s="1718"/>
      <c r="E780" s="1718"/>
      <c r="F780" s="1718"/>
      <c r="G780" s="1718"/>
      <c r="H780" s="1718"/>
      <c r="I780" s="1718"/>
      <c r="J780" s="1718"/>
      <c r="K780" s="1718"/>
      <c r="L780" s="1718"/>
    </row>
    <row r="781" spans="1:12" ht="15" customHeight="1">
      <c r="A781" s="1718"/>
      <c r="B781" s="1718"/>
      <c r="C781" s="1718"/>
      <c r="D781" s="1718"/>
      <c r="E781" s="1718"/>
      <c r="F781" s="1718"/>
      <c r="G781" s="1718"/>
      <c r="H781" s="1718"/>
      <c r="I781" s="1718"/>
      <c r="J781" s="1718"/>
      <c r="K781" s="1718"/>
      <c r="L781" s="1718"/>
    </row>
    <row r="782" spans="1:12" ht="15" customHeight="1">
      <c r="A782" s="1718"/>
      <c r="B782" s="1718"/>
      <c r="C782" s="1718"/>
      <c r="D782" s="1718"/>
      <c r="E782" s="1718"/>
      <c r="F782" s="1718"/>
      <c r="G782" s="1718"/>
      <c r="H782" s="1718"/>
      <c r="I782" s="1718"/>
      <c r="J782" s="1718"/>
      <c r="K782" s="1718"/>
      <c r="L782" s="1718"/>
    </row>
    <row r="783" spans="1:12" ht="15" customHeight="1">
      <c r="A783" s="1718"/>
      <c r="B783" s="1718"/>
      <c r="C783" s="1718"/>
      <c r="D783" s="1718"/>
      <c r="E783" s="1718"/>
      <c r="F783" s="1718"/>
      <c r="G783" s="1718"/>
      <c r="H783" s="1718"/>
      <c r="I783" s="1718"/>
      <c r="J783" s="1718"/>
      <c r="K783" s="1718"/>
      <c r="L783" s="1718"/>
    </row>
    <row r="784" spans="1:12" ht="15" customHeight="1">
      <c r="A784" s="1718"/>
      <c r="B784" s="1718"/>
      <c r="C784" s="1718"/>
      <c r="D784" s="1718"/>
      <c r="E784" s="1718"/>
      <c r="F784" s="1718"/>
      <c r="G784" s="1718"/>
      <c r="H784" s="1718"/>
      <c r="I784" s="1718"/>
      <c r="J784" s="1718"/>
      <c r="K784" s="1718"/>
      <c r="L784" s="1718"/>
    </row>
    <row r="785" spans="1:12" ht="15" customHeight="1">
      <c r="A785" s="1718"/>
      <c r="B785" s="1718"/>
      <c r="C785" s="1718"/>
      <c r="D785" s="1718"/>
      <c r="E785" s="1718"/>
      <c r="F785" s="1718"/>
      <c r="G785" s="1718"/>
      <c r="H785" s="1718"/>
      <c r="I785" s="1718"/>
      <c r="J785" s="1718"/>
      <c r="K785" s="1718"/>
      <c r="L785" s="1718"/>
    </row>
    <row r="786" spans="1:12" ht="15" customHeight="1">
      <c r="A786" s="1718"/>
      <c r="B786" s="1718"/>
      <c r="C786" s="1718"/>
      <c r="D786" s="1718"/>
      <c r="E786" s="1718"/>
      <c r="F786" s="1718"/>
      <c r="G786" s="1718"/>
      <c r="H786" s="1718"/>
      <c r="I786" s="1718"/>
      <c r="J786" s="1718"/>
      <c r="K786" s="1718"/>
      <c r="L786" s="1718"/>
    </row>
    <row r="787" spans="1:12" ht="15" customHeight="1">
      <c r="A787" s="1718"/>
      <c r="B787" s="1718"/>
      <c r="C787" s="1718"/>
      <c r="D787" s="1718"/>
      <c r="E787" s="1718"/>
      <c r="F787" s="1718"/>
      <c r="G787" s="1718"/>
      <c r="H787" s="1718"/>
      <c r="I787" s="1718"/>
      <c r="J787" s="1718"/>
      <c r="K787" s="1718"/>
      <c r="L787" s="1718"/>
    </row>
    <row r="788" spans="1:12" ht="15" customHeight="1">
      <c r="A788" s="1718"/>
      <c r="B788" s="1718"/>
      <c r="C788" s="1718"/>
      <c r="D788" s="1718"/>
      <c r="E788" s="1718"/>
      <c r="F788" s="1718"/>
      <c r="G788" s="1718"/>
      <c r="H788" s="1718"/>
      <c r="I788" s="1718"/>
      <c r="J788" s="1718"/>
      <c r="K788" s="1718"/>
      <c r="L788" s="1718"/>
    </row>
    <row r="789" spans="1:12" ht="15" customHeight="1">
      <c r="A789" s="1718"/>
      <c r="B789" s="1718"/>
      <c r="C789" s="1718"/>
      <c r="D789" s="1718"/>
      <c r="E789" s="1718"/>
      <c r="F789" s="1718"/>
      <c r="G789" s="1718"/>
      <c r="H789" s="1718"/>
      <c r="I789" s="1718"/>
      <c r="J789" s="1718"/>
      <c r="K789" s="1718"/>
      <c r="L789" s="1718"/>
    </row>
    <row r="790" spans="1:12" ht="15" customHeight="1">
      <c r="A790" s="1718"/>
      <c r="B790" s="1718"/>
      <c r="C790" s="1718"/>
      <c r="D790" s="1718"/>
      <c r="E790" s="1718"/>
      <c r="F790" s="1718"/>
      <c r="G790" s="1718"/>
      <c r="H790" s="1718"/>
      <c r="I790" s="1718"/>
      <c r="J790" s="1718"/>
      <c r="K790" s="1718"/>
      <c r="L790" s="1718"/>
    </row>
    <row r="791" spans="1:12" ht="15" customHeight="1">
      <c r="A791" s="1718"/>
      <c r="B791" s="1718"/>
      <c r="C791" s="1718"/>
      <c r="D791" s="1718"/>
      <c r="E791" s="1718"/>
      <c r="F791" s="1718"/>
      <c r="G791" s="1718"/>
      <c r="H791" s="1718"/>
      <c r="I791" s="1718"/>
      <c r="J791" s="1718"/>
      <c r="K791" s="1718"/>
      <c r="L791" s="1718"/>
    </row>
    <row r="792" spans="1:12" ht="15" customHeight="1">
      <c r="A792" s="1718"/>
      <c r="B792" s="1718"/>
      <c r="C792" s="1718"/>
      <c r="D792" s="1718"/>
      <c r="E792" s="1718"/>
      <c r="F792" s="1718"/>
      <c r="G792" s="1718"/>
      <c r="H792" s="1718"/>
      <c r="I792" s="1718"/>
      <c r="J792" s="1718"/>
      <c r="K792" s="1718"/>
      <c r="L792" s="1718"/>
    </row>
    <row r="793" spans="1:12" ht="15" customHeight="1">
      <c r="A793" s="1718"/>
      <c r="B793" s="1718"/>
      <c r="C793" s="1718"/>
      <c r="D793" s="1718"/>
      <c r="E793" s="1718"/>
      <c r="F793" s="1718"/>
      <c r="G793" s="1718"/>
      <c r="H793" s="1718"/>
      <c r="I793" s="1718"/>
      <c r="J793" s="1718"/>
      <c r="K793" s="1718"/>
      <c r="L793" s="1718"/>
    </row>
    <row r="794" spans="1:12" ht="15" customHeight="1">
      <c r="A794" s="1718"/>
      <c r="B794" s="1718"/>
      <c r="C794" s="1718"/>
      <c r="D794" s="1718"/>
      <c r="E794" s="1718"/>
      <c r="F794" s="1718"/>
      <c r="G794" s="1718"/>
      <c r="H794" s="1718"/>
      <c r="I794" s="1718"/>
      <c r="J794" s="1718"/>
      <c r="K794" s="1718"/>
      <c r="L794" s="1718"/>
    </row>
    <row r="795" spans="1:12" ht="15" customHeight="1">
      <c r="A795" s="1718"/>
      <c r="B795" s="1718"/>
      <c r="C795" s="1718"/>
      <c r="D795" s="1718"/>
      <c r="E795" s="1718"/>
      <c r="F795" s="1718"/>
      <c r="G795" s="1718"/>
      <c r="H795" s="1718"/>
      <c r="I795" s="1718"/>
      <c r="J795" s="1718"/>
      <c r="K795" s="1718"/>
      <c r="L795" s="1718"/>
    </row>
    <row r="796" spans="1:12" ht="15" customHeight="1">
      <c r="A796" s="1718"/>
      <c r="B796" s="1718"/>
      <c r="C796" s="1718"/>
      <c r="D796" s="1718"/>
      <c r="E796" s="1718"/>
      <c r="F796" s="1718"/>
      <c r="G796" s="1718"/>
      <c r="H796" s="1718"/>
      <c r="I796" s="1718"/>
      <c r="J796" s="1718"/>
      <c r="K796" s="1718"/>
      <c r="L796" s="1718"/>
    </row>
    <row r="797" spans="1:12" ht="15" customHeight="1">
      <c r="A797" s="1718"/>
      <c r="B797" s="1718"/>
      <c r="C797" s="1718"/>
      <c r="D797" s="1718"/>
      <c r="E797" s="1718"/>
      <c r="F797" s="1718"/>
      <c r="G797" s="1718"/>
      <c r="H797" s="1718"/>
      <c r="I797" s="1718"/>
      <c r="J797" s="1718"/>
      <c r="K797" s="1718"/>
      <c r="L797" s="1718"/>
    </row>
    <row r="798" spans="1:12" ht="15" customHeight="1">
      <c r="A798" s="1718"/>
      <c r="B798" s="1718"/>
      <c r="C798" s="1718"/>
      <c r="D798" s="1718"/>
      <c r="E798" s="1718"/>
      <c r="F798" s="1718"/>
      <c r="G798" s="1718"/>
      <c r="H798" s="1718"/>
      <c r="I798" s="1718"/>
      <c r="J798" s="1718"/>
      <c r="K798" s="1718"/>
      <c r="L798" s="1718"/>
    </row>
    <row r="799" spans="1:12" ht="15" customHeight="1">
      <c r="A799" s="1718"/>
      <c r="B799" s="1718"/>
      <c r="C799" s="1718"/>
      <c r="D799" s="1718"/>
      <c r="E799" s="1718"/>
      <c r="F799" s="1718"/>
      <c r="G799" s="1718"/>
      <c r="H799" s="1718"/>
      <c r="I799" s="1718"/>
      <c r="J799" s="1718"/>
      <c r="K799" s="1718"/>
      <c r="L799" s="1718"/>
    </row>
    <row r="800" spans="1:12" ht="15" customHeight="1">
      <c r="A800" s="1718"/>
      <c r="B800" s="1718"/>
      <c r="C800" s="1718"/>
      <c r="D800" s="1718"/>
      <c r="E800" s="1718"/>
      <c r="F800" s="1718"/>
      <c r="G800" s="1718"/>
      <c r="H800" s="1718"/>
      <c r="I800" s="1718"/>
      <c r="J800" s="1718"/>
      <c r="K800" s="1718"/>
      <c r="L800" s="1718"/>
    </row>
    <row r="801" spans="1:12" ht="15" customHeight="1">
      <c r="A801" s="1718"/>
      <c r="B801" s="1718"/>
      <c r="C801" s="1718"/>
      <c r="D801" s="1718"/>
      <c r="E801" s="1718"/>
      <c r="F801" s="1718"/>
      <c r="G801" s="1718"/>
      <c r="H801" s="1718"/>
      <c r="I801" s="1718"/>
      <c r="J801" s="1718"/>
      <c r="K801" s="1718"/>
      <c r="L801" s="1718"/>
    </row>
    <row r="802" spans="1:12" ht="15" customHeight="1">
      <c r="A802" s="1718"/>
      <c r="B802" s="1718"/>
      <c r="C802" s="1718"/>
      <c r="D802" s="1718"/>
      <c r="E802" s="1718"/>
      <c r="F802" s="1718"/>
      <c r="G802" s="1718"/>
      <c r="H802" s="1718"/>
      <c r="I802" s="1718"/>
      <c r="J802" s="1718"/>
      <c r="K802" s="1718"/>
      <c r="L802" s="1718"/>
    </row>
    <row r="803" spans="1:12" ht="15" customHeight="1">
      <c r="A803" s="1718"/>
      <c r="B803" s="1718"/>
      <c r="C803" s="1718"/>
      <c r="D803" s="1718"/>
      <c r="E803" s="1718"/>
      <c r="F803" s="1718"/>
      <c r="G803" s="1718"/>
      <c r="H803" s="1718"/>
      <c r="I803" s="1718"/>
      <c r="J803" s="1718"/>
      <c r="K803" s="1718"/>
      <c r="L803" s="1718"/>
    </row>
    <row r="804" spans="1:12" ht="15" customHeight="1">
      <c r="A804" s="1718"/>
      <c r="B804" s="1718"/>
      <c r="C804" s="1718"/>
      <c r="D804" s="1718"/>
      <c r="E804" s="1718"/>
      <c r="F804" s="1718"/>
      <c r="G804" s="1718"/>
      <c r="H804" s="1718"/>
      <c r="I804" s="1718"/>
      <c r="J804" s="1718"/>
      <c r="K804" s="1718"/>
      <c r="L804" s="1718"/>
    </row>
    <row r="805" spans="1:12" ht="15" customHeight="1">
      <c r="A805" s="1718"/>
      <c r="B805" s="1718"/>
      <c r="C805" s="1718"/>
      <c r="D805" s="1718"/>
      <c r="E805" s="1718"/>
      <c r="F805" s="1718"/>
      <c r="G805" s="1718"/>
      <c r="H805" s="1718"/>
      <c r="I805" s="1718"/>
      <c r="J805" s="1718"/>
      <c r="K805" s="1718"/>
      <c r="L805" s="1718"/>
    </row>
    <row r="806" spans="1:12" ht="15" customHeight="1">
      <c r="A806" s="1718"/>
      <c r="B806" s="1718"/>
      <c r="C806" s="1718"/>
      <c r="D806" s="1718"/>
      <c r="E806" s="1718"/>
      <c r="F806" s="1718"/>
      <c r="G806" s="1718"/>
      <c r="H806" s="1718"/>
      <c r="I806" s="1718"/>
      <c r="J806" s="1718"/>
      <c r="K806" s="1718"/>
      <c r="L806" s="1718"/>
    </row>
    <row r="807" spans="1:12" ht="15" customHeight="1">
      <c r="A807" s="1718"/>
      <c r="B807" s="1718"/>
      <c r="C807" s="1718"/>
      <c r="D807" s="1718"/>
      <c r="E807" s="1718"/>
      <c r="F807" s="1718"/>
      <c r="G807" s="1718"/>
      <c r="H807" s="1718"/>
      <c r="I807" s="1718"/>
      <c r="J807" s="1718"/>
      <c r="K807" s="1718"/>
      <c r="L807" s="1718"/>
    </row>
    <row r="808" spans="1:12" ht="15" customHeight="1">
      <c r="A808" s="1718"/>
      <c r="B808" s="1718"/>
      <c r="C808" s="1718"/>
      <c r="D808" s="1718"/>
      <c r="E808" s="1718"/>
      <c r="F808" s="1718"/>
      <c r="G808" s="1718"/>
      <c r="H808" s="1718"/>
      <c r="I808" s="1718"/>
      <c r="J808" s="1718"/>
      <c r="K808" s="1718"/>
      <c r="L808" s="1718"/>
    </row>
    <row r="809" spans="1:12" ht="15" customHeight="1">
      <c r="A809" s="1718"/>
      <c r="B809" s="1718"/>
      <c r="C809" s="1718"/>
      <c r="D809" s="1718"/>
      <c r="E809" s="1718"/>
      <c r="F809" s="1718"/>
      <c r="G809" s="1718"/>
      <c r="H809" s="1718"/>
      <c r="I809" s="1718"/>
      <c r="J809" s="1718"/>
      <c r="K809" s="1718"/>
      <c r="L809" s="1718"/>
    </row>
    <row r="810" spans="1:12" ht="15" customHeight="1">
      <c r="A810" s="1718"/>
      <c r="B810" s="1718"/>
      <c r="C810" s="1718"/>
      <c r="D810" s="1718"/>
      <c r="E810" s="1718"/>
      <c r="F810" s="1718"/>
      <c r="G810" s="1718"/>
      <c r="H810" s="1718"/>
      <c r="I810" s="1718"/>
      <c r="J810" s="1718"/>
      <c r="K810" s="1718"/>
      <c r="L810" s="1718"/>
    </row>
    <row r="811" spans="1:12" ht="15" customHeight="1">
      <c r="A811" s="1718"/>
      <c r="B811" s="1718"/>
      <c r="C811" s="1718"/>
      <c r="D811" s="1718"/>
      <c r="E811" s="1718"/>
      <c r="F811" s="1718"/>
      <c r="G811" s="1718"/>
      <c r="H811" s="1718"/>
      <c r="I811" s="1718"/>
      <c r="J811" s="1718"/>
      <c r="K811" s="1718"/>
      <c r="L811" s="1718"/>
    </row>
    <row r="812" spans="1:12" ht="15" customHeight="1">
      <c r="A812" s="1718"/>
      <c r="B812" s="1718"/>
      <c r="C812" s="1718"/>
      <c r="D812" s="1718"/>
      <c r="E812" s="1718"/>
      <c r="F812" s="1718"/>
      <c r="G812" s="1718"/>
      <c r="H812" s="1718"/>
      <c r="I812" s="1718"/>
      <c r="J812" s="1718"/>
      <c r="K812" s="1718"/>
      <c r="L812" s="1718"/>
    </row>
    <row r="813" spans="1:12" ht="15" customHeight="1">
      <c r="A813" s="1718"/>
      <c r="B813" s="1718"/>
      <c r="C813" s="1718"/>
      <c r="D813" s="1718"/>
      <c r="E813" s="1718"/>
      <c r="F813" s="1718"/>
      <c r="G813" s="1718"/>
      <c r="H813" s="1718"/>
      <c r="I813" s="1718"/>
      <c r="J813" s="1718"/>
      <c r="K813" s="1718"/>
      <c r="L813" s="1718"/>
    </row>
    <row r="814" spans="1:12" ht="15" customHeight="1">
      <c r="A814" s="1718"/>
      <c r="B814" s="1718"/>
      <c r="C814" s="1718"/>
      <c r="D814" s="1718"/>
      <c r="E814" s="1718"/>
      <c r="F814" s="1718"/>
      <c r="G814" s="1718"/>
      <c r="H814" s="1718"/>
      <c r="I814" s="1718"/>
      <c r="J814" s="1718"/>
      <c r="K814" s="1718"/>
      <c r="L814" s="1718"/>
    </row>
    <row r="815" spans="1:12" ht="15" customHeight="1">
      <c r="A815" s="1718"/>
      <c r="B815" s="1718"/>
      <c r="C815" s="1718"/>
      <c r="D815" s="1718"/>
      <c r="E815" s="1718"/>
      <c r="F815" s="1718"/>
      <c r="G815" s="1718"/>
      <c r="H815" s="1718"/>
      <c r="I815" s="1718"/>
      <c r="J815" s="1718"/>
      <c r="K815" s="1718"/>
      <c r="L815" s="1718"/>
    </row>
    <row r="816" spans="1:12" ht="15" customHeight="1">
      <c r="A816" s="1718"/>
      <c r="B816" s="1718"/>
      <c r="C816" s="1718"/>
      <c r="D816" s="1718"/>
      <c r="E816" s="1718"/>
      <c r="F816" s="1718"/>
      <c r="G816" s="1718"/>
      <c r="H816" s="1718"/>
      <c r="I816" s="1718"/>
      <c r="J816" s="1718"/>
      <c r="K816" s="1718"/>
      <c r="L816" s="1718"/>
    </row>
    <row r="817" spans="1:12" ht="15" customHeight="1">
      <c r="A817" s="1718"/>
      <c r="B817" s="1718"/>
      <c r="C817" s="1718"/>
      <c r="D817" s="1718"/>
      <c r="E817" s="1718"/>
      <c r="F817" s="1718"/>
      <c r="G817" s="1718"/>
      <c r="H817" s="1718"/>
      <c r="I817" s="1718"/>
      <c r="J817" s="1718"/>
      <c r="K817" s="1718"/>
      <c r="L817" s="1718"/>
    </row>
    <row r="818" spans="1:12" ht="15" customHeight="1">
      <c r="A818" s="1718"/>
      <c r="B818" s="1718"/>
      <c r="C818" s="1718"/>
      <c r="D818" s="1718"/>
      <c r="E818" s="1718"/>
      <c r="F818" s="1718"/>
      <c r="G818" s="1718"/>
      <c r="H818" s="1718"/>
      <c r="I818" s="1718"/>
      <c r="J818" s="1718"/>
      <c r="K818" s="1718"/>
      <c r="L818" s="1718"/>
    </row>
    <row r="819" spans="1:12" ht="15" customHeight="1">
      <c r="A819" s="1718"/>
      <c r="B819" s="1718"/>
      <c r="C819" s="1718"/>
      <c r="D819" s="1718"/>
      <c r="E819" s="1718"/>
      <c r="F819" s="1718"/>
      <c r="G819" s="1718"/>
      <c r="H819" s="1718"/>
      <c r="I819" s="1718"/>
      <c r="J819" s="1718"/>
      <c r="K819" s="1718"/>
      <c r="L819" s="1718"/>
    </row>
    <row r="820" spans="1:12" ht="15" customHeight="1">
      <c r="A820" s="1718"/>
      <c r="B820" s="1718"/>
      <c r="C820" s="1718"/>
      <c r="D820" s="1718"/>
      <c r="E820" s="1718"/>
      <c r="F820" s="1718"/>
      <c r="G820" s="1718"/>
      <c r="H820" s="1718"/>
      <c r="I820" s="1718"/>
      <c r="J820" s="1718"/>
      <c r="K820" s="1718"/>
      <c r="L820" s="1718"/>
    </row>
    <row r="821" spans="1:12" ht="15" customHeight="1">
      <c r="A821" s="1718"/>
      <c r="B821" s="1718"/>
      <c r="C821" s="1718"/>
      <c r="D821" s="1718"/>
      <c r="E821" s="1718"/>
      <c r="F821" s="1718"/>
      <c r="G821" s="1718"/>
      <c r="H821" s="1718"/>
      <c r="I821" s="1718"/>
      <c r="J821" s="1718"/>
      <c r="K821" s="1718"/>
      <c r="L821" s="1718"/>
    </row>
    <row r="822" spans="1:12" ht="15" customHeight="1">
      <c r="A822" s="1718"/>
      <c r="B822" s="1718"/>
      <c r="C822" s="1718"/>
      <c r="D822" s="1718"/>
      <c r="E822" s="1718"/>
      <c r="F822" s="1718"/>
      <c r="G822" s="1718"/>
      <c r="H822" s="1718"/>
      <c r="I822" s="1718"/>
      <c r="J822" s="1718"/>
      <c r="K822" s="1718"/>
      <c r="L822" s="1718"/>
    </row>
    <row r="823" spans="1:12" ht="15" customHeight="1">
      <c r="A823" s="1718"/>
      <c r="B823" s="1718"/>
      <c r="C823" s="1718"/>
      <c r="D823" s="1718"/>
      <c r="E823" s="1718"/>
      <c r="F823" s="1718"/>
      <c r="G823" s="1718"/>
      <c r="H823" s="1718"/>
      <c r="I823" s="1718"/>
      <c r="J823" s="1718"/>
      <c r="K823" s="1718"/>
      <c r="L823" s="1718"/>
    </row>
    <row r="824" spans="1:12" ht="15" customHeight="1">
      <c r="A824" s="1718"/>
      <c r="B824" s="1718"/>
      <c r="C824" s="1718"/>
      <c r="D824" s="1718"/>
      <c r="E824" s="1718"/>
      <c r="F824" s="1718"/>
      <c r="G824" s="1718"/>
      <c r="H824" s="1718"/>
      <c r="I824" s="1718"/>
      <c r="J824" s="1718"/>
      <c r="K824" s="1718"/>
      <c r="L824" s="1718"/>
    </row>
    <row r="825" spans="1:12" ht="15" customHeight="1">
      <c r="A825" s="1718"/>
      <c r="B825" s="1718"/>
      <c r="C825" s="1718"/>
      <c r="D825" s="1718"/>
      <c r="E825" s="1718"/>
      <c r="F825" s="1718"/>
      <c r="G825" s="1718"/>
      <c r="H825" s="1718"/>
      <c r="I825" s="1718"/>
      <c r="J825" s="1718"/>
      <c r="K825" s="1718"/>
      <c r="L825" s="1718"/>
    </row>
    <row r="826" spans="1:12" ht="15" customHeight="1">
      <c r="A826" s="1718"/>
      <c r="B826" s="1718"/>
      <c r="C826" s="1718"/>
      <c r="D826" s="1718"/>
      <c r="E826" s="1718"/>
      <c r="F826" s="1718"/>
      <c r="G826" s="1718"/>
      <c r="H826" s="1718"/>
      <c r="I826" s="1718"/>
      <c r="J826" s="1718"/>
      <c r="K826" s="1718"/>
      <c r="L826" s="1718"/>
    </row>
    <row r="827" spans="1:12" ht="15" customHeight="1">
      <c r="A827" s="1718"/>
      <c r="B827" s="1718"/>
      <c r="C827" s="1718"/>
      <c r="D827" s="1718"/>
      <c r="E827" s="1718"/>
      <c r="F827" s="1718"/>
      <c r="G827" s="1718"/>
      <c r="H827" s="1718"/>
      <c r="I827" s="1718"/>
      <c r="J827" s="1718"/>
      <c r="K827" s="1718"/>
      <c r="L827" s="1718"/>
    </row>
    <row r="828" spans="1:12" ht="15" customHeight="1">
      <c r="A828" s="1718"/>
      <c r="B828" s="1718"/>
      <c r="C828" s="1718"/>
      <c r="D828" s="1718"/>
      <c r="E828" s="1718"/>
      <c r="F828" s="1718"/>
      <c r="G828" s="1718"/>
      <c r="H828" s="1718"/>
      <c r="I828" s="1718"/>
      <c r="J828" s="1718"/>
      <c r="K828" s="1718"/>
      <c r="L828" s="1718"/>
    </row>
    <row r="829" spans="1:12" ht="15" customHeight="1">
      <c r="A829" s="1718"/>
      <c r="B829" s="1718"/>
      <c r="C829" s="1718"/>
      <c r="D829" s="1718"/>
      <c r="E829" s="1718"/>
      <c r="F829" s="1718"/>
      <c r="G829" s="1718"/>
      <c r="H829" s="1718"/>
      <c r="I829" s="1718"/>
      <c r="J829" s="1718"/>
      <c r="K829" s="1718"/>
      <c r="L829" s="1718"/>
    </row>
    <row r="830" spans="1:12" ht="15" customHeight="1">
      <c r="A830" s="1718"/>
      <c r="B830" s="1718"/>
      <c r="C830" s="1718"/>
      <c r="D830" s="1718"/>
      <c r="E830" s="1718"/>
      <c r="F830" s="1718"/>
      <c r="G830" s="1718"/>
      <c r="H830" s="1718"/>
      <c r="I830" s="1718"/>
      <c r="J830" s="1718"/>
      <c r="K830" s="1718"/>
      <c r="L830" s="1718"/>
    </row>
    <row r="831" spans="1:12" ht="15" customHeight="1">
      <c r="A831" s="1718"/>
      <c r="B831" s="1718"/>
      <c r="C831" s="1718"/>
      <c r="D831" s="1718"/>
      <c r="E831" s="1718"/>
      <c r="F831" s="1718"/>
      <c r="G831" s="1718"/>
      <c r="H831" s="1718"/>
      <c r="I831" s="1718"/>
      <c r="J831" s="1718"/>
      <c r="K831" s="1718"/>
      <c r="L831" s="1718"/>
    </row>
    <row r="832" spans="1:12" ht="15" customHeight="1">
      <c r="A832" s="1718"/>
      <c r="B832" s="1718"/>
      <c r="C832" s="1718"/>
      <c r="D832" s="1718"/>
      <c r="E832" s="1718"/>
      <c r="F832" s="1718"/>
      <c r="G832" s="1718"/>
      <c r="H832" s="1718"/>
      <c r="I832" s="1718"/>
      <c r="J832" s="1718"/>
      <c r="K832" s="1718"/>
      <c r="L832" s="1718"/>
    </row>
    <row r="833" spans="1:12" ht="15" customHeight="1">
      <c r="A833" s="1718"/>
      <c r="B833" s="1718"/>
      <c r="C833" s="1718"/>
      <c r="D833" s="1718"/>
      <c r="E833" s="1718"/>
      <c r="F833" s="1718"/>
      <c r="G833" s="1718"/>
      <c r="H833" s="1718"/>
      <c r="I833" s="1718"/>
      <c r="J833" s="1718"/>
      <c r="K833" s="1718"/>
      <c r="L833" s="1718"/>
    </row>
    <row r="834" spans="1:12" ht="15" customHeight="1">
      <c r="A834" s="1718"/>
      <c r="B834" s="1718"/>
      <c r="C834" s="1718"/>
      <c r="D834" s="1718"/>
      <c r="E834" s="1718"/>
      <c r="F834" s="1718"/>
      <c r="G834" s="1718"/>
      <c r="H834" s="1718"/>
      <c r="I834" s="1718"/>
      <c r="J834" s="1718"/>
      <c r="K834" s="1718"/>
      <c r="L834" s="1718"/>
    </row>
    <row r="835" spans="1:12" ht="15" customHeight="1">
      <c r="A835" s="1718"/>
      <c r="B835" s="1718"/>
      <c r="C835" s="1718"/>
      <c r="D835" s="1718"/>
      <c r="E835" s="1718"/>
      <c r="F835" s="1718"/>
      <c r="G835" s="1718"/>
      <c r="H835" s="1718"/>
      <c r="I835" s="1718"/>
      <c r="J835" s="1718"/>
      <c r="K835" s="1718"/>
      <c r="L835" s="1718"/>
    </row>
    <row r="836" spans="1:12" ht="15" customHeight="1">
      <c r="A836" s="1718"/>
      <c r="B836" s="1718"/>
      <c r="C836" s="1718"/>
      <c r="D836" s="1718"/>
      <c r="E836" s="1718"/>
      <c r="F836" s="1718"/>
      <c r="G836" s="1718"/>
      <c r="H836" s="1718"/>
      <c r="I836" s="1718"/>
      <c r="J836" s="1718"/>
      <c r="K836" s="1718"/>
      <c r="L836" s="1718"/>
    </row>
    <row r="837" spans="1:12" ht="15" customHeight="1">
      <c r="A837" s="1718"/>
      <c r="B837" s="1718"/>
      <c r="C837" s="1718"/>
      <c r="D837" s="1718"/>
      <c r="E837" s="1718"/>
      <c r="F837" s="1718"/>
      <c r="G837" s="1718"/>
      <c r="H837" s="1718"/>
      <c r="I837" s="1718"/>
      <c r="J837" s="1718"/>
      <c r="K837" s="1718"/>
      <c r="L837" s="1718"/>
    </row>
    <row r="838" spans="1:12" ht="15" customHeight="1">
      <c r="A838" s="1718"/>
      <c r="B838" s="1718"/>
      <c r="C838" s="1718"/>
      <c r="D838" s="1718"/>
      <c r="E838" s="1718"/>
      <c r="F838" s="1718"/>
      <c r="G838" s="1718"/>
      <c r="H838" s="1718"/>
      <c r="I838" s="1718"/>
      <c r="J838" s="1718"/>
      <c r="K838" s="1718"/>
      <c r="L838" s="1718"/>
    </row>
    <row r="839" spans="1:12" ht="15" customHeight="1">
      <c r="A839" s="1718"/>
      <c r="B839" s="1718"/>
      <c r="C839" s="1718"/>
      <c r="D839" s="1718"/>
      <c r="E839" s="1718"/>
      <c r="F839" s="1718"/>
      <c r="G839" s="1718"/>
      <c r="H839" s="1718"/>
      <c r="I839" s="1718"/>
      <c r="J839" s="1718"/>
      <c r="K839" s="1718"/>
      <c r="L839" s="1718"/>
    </row>
    <row r="840" spans="1:12" ht="15" customHeight="1">
      <c r="A840" s="1718"/>
      <c r="B840" s="1718"/>
      <c r="C840" s="1718"/>
      <c r="D840" s="1718"/>
      <c r="E840" s="1718"/>
      <c r="F840" s="1718"/>
      <c r="G840" s="1718"/>
      <c r="H840" s="1718"/>
      <c r="I840" s="1718"/>
      <c r="J840" s="1718"/>
      <c r="K840" s="1718"/>
      <c r="L840" s="1718"/>
    </row>
    <row r="841" spans="1:12" ht="15" customHeight="1">
      <c r="A841" s="1718"/>
      <c r="B841" s="1718"/>
      <c r="C841" s="1718"/>
      <c r="D841" s="1718"/>
      <c r="E841" s="1718"/>
      <c r="F841" s="1718"/>
      <c r="G841" s="1718"/>
      <c r="H841" s="1718"/>
      <c r="I841" s="1718"/>
      <c r="J841" s="1718"/>
      <c r="K841" s="1718"/>
      <c r="L841" s="1718"/>
    </row>
    <row r="842" spans="1:12" ht="15" customHeight="1">
      <c r="A842" s="1718"/>
      <c r="B842" s="1718"/>
      <c r="C842" s="1718"/>
      <c r="D842" s="1718"/>
      <c r="E842" s="1718"/>
      <c r="F842" s="1718"/>
      <c r="G842" s="1718"/>
      <c r="H842" s="1718"/>
      <c r="I842" s="1718"/>
      <c r="J842" s="1718"/>
      <c r="K842" s="1718"/>
      <c r="L842" s="1718"/>
    </row>
    <row r="843" spans="1:12" ht="15" customHeight="1">
      <c r="A843" s="1718"/>
      <c r="B843" s="1718"/>
      <c r="C843" s="1718"/>
      <c r="D843" s="1718"/>
      <c r="E843" s="1718"/>
      <c r="F843" s="1718"/>
      <c r="G843" s="1718"/>
      <c r="H843" s="1718"/>
      <c r="I843" s="1718"/>
      <c r="J843" s="1718"/>
      <c r="K843" s="1718"/>
      <c r="L843" s="1718"/>
    </row>
    <row r="844" spans="1:12" ht="15" customHeight="1">
      <c r="A844" s="1718"/>
      <c r="B844" s="1718"/>
      <c r="C844" s="1718"/>
      <c r="D844" s="1718"/>
      <c r="E844" s="1718"/>
      <c r="F844" s="1718"/>
      <c r="G844" s="1718"/>
      <c r="H844" s="1718"/>
      <c r="I844" s="1718"/>
      <c r="J844" s="1718"/>
      <c r="K844" s="1718"/>
      <c r="L844" s="1718"/>
    </row>
    <row r="845" spans="1:12" ht="15" customHeight="1">
      <c r="A845" s="1718"/>
      <c r="B845" s="1718"/>
      <c r="C845" s="1718"/>
      <c r="D845" s="1718"/>
      <c r="E845" s="1718"/>
      <c r="F845" s="1718"/>
      <c r="G845" s="1718"/>
      <c r="H845" s="1718"/>
      <c r="I845" s="1718"/>
      <c r="J845" s="1718"/>
      <c r="K845" s="1718"/>
      <c r="L845" s="1718"/>
    </row>
    <row r="846" spans="1:12" ht="15" customHeight="1">
      <c r="A846" s="1718"/>
      <c r="B846" s="1718"/>
      <c r="C846" s="1718"/>
      <c r="D846" s="1718"/>
      <c r="E846" s="1718"/>
      <c r="F846" s="1718"/>
      <c r="G846" s="1718"/>
      <c r="H846" s="1718"/>
      <c r="I846" s="1718"/>
      <c r="J846" s="1718"/>
      <c r="K846" s="1718"/>
      <c r="L846" s="1718"/>
    </row>
    <row r="847" spans="1:12" ht="15" customHeight="1">
      <c r="A847" s="1718"/>
      <c r="B847" s="1718"/>
      <c r="C847" s="1718"/>
      <c r="D847" s="1718"/>
      <c r="E847" s="1718"/>
      <c r="F847" s="1718"/>
      <c r="G847" s="1718"/>
      <c r="H847" s="1718"/>
      <c r="I847" s="1718"/>
      <c r="J847" s="1718"/>
      <c r="K847" s="1718"/>
      <c r="L847" s="1718"/>
    </row>
    <row r="848" spans="1:12" ht="15" customHeight="1">
      <c r="A848" s="1718"/>
      <c r="B848" s="1718"/>
      <c r="C848" s="1718"/>
      <c r="D848" s="1718"/>
      <c r="E848" s="1718"/>
      <c r="F848" s="1718"/>
      <c r="G848" s="1718"/>
      <c r="H848" s="1718"/>
      <c r="I848" s="1718"/>
      <c r="J848" s="1718"/>
      <c r="K848" s="1718"/>
      <c r="L848" s="1718"/>
    </row>
    <row r="849" spans="1:12" ht="15" customHeight="1">
      <c r="A849" s="1718"/>
      <c r="B849" s="1718"/>
      <c r="C849" s="1718"/>
      <c r="D849" s="1718"/>
      <c r="E849" s="1718"/>
      <c r="F849" s="1718"/>
      <c r="G849" s="1718"/>
      <c r="H849" s="1718"/>
      <c r="I849" s="1718"/>
      <c r="J849" s="1718"/>
      <c r="K849" s="1718"/>
      <c r="L849" s="1718"/>
    </row>
    <row r="850" spans="1:12" ht="15" customHeight="1">
      <c r="A850" s="1718"/>
      <c r="B850" s="1718"/>
      <c r="C850" s="1718"/>
      <c r="D850" s="1718"/>
      <c r="E850" s="1718"/>
      <c r="F850" s="1718"/>
      <c r="G850" s="1718"/>
      <c r="H850" s="1718"/>
      <c r="I850" s="1718"/>
      <c r="J850" s="1718"/>
      <c r="K850" s="1718"/>
      <c r="L850" s="1718"/>
    </row>
    <row r="851" spans="1:12" ht="15" customHeight="1">
      <c r="A851" s="1718"/>
      <c r="B851" s="1718"/>
      <c r="C851" s="1718"/>
      <c r="D851" s="1718"/>
      <c r="E851" s="1718"/>
      <c r="F851" s="1718"/>
      <c r="G851" s="1718"/>
      <c r="H851" s="1718"/>
      <c r="I851" s="1718"/>
      <c r="J851" s="1718"/>
      <c r="K851" s="1718"/>
      <c r="L851" s="1718"/>
    </row>
    <row r="852" spans="1:12" ht="15" customHeight="1">
      <c r="A852" s="1718"/>
      <c r="B852" s="1718"/>
      <c r="C852" s="1718"/>
      <c r="D852" s="1718"/>
      <c r="E852" s="1718"/>
      <c r="F852" s="1718"/>
      <c r="G852" s="1718"/>
      <c r="H852" s="1718"/>
      <c r="I852" s="1718"/>
      <c r="J852" s="1718"/>
      <c r="K852" s="1718"/>
      <c r="L852" s="1718"/>
    </row>
    <row r="853" spans="1:12" ht="15" customHeight="1">
      <c r="A853" s="1718"/>
      <c r="B853" s="1718"/>
      <c r="C853" s="1718"/>
      <c r="D853" s="1718"/>
      <c r="E853" s="1718"/>
      <c r="F853" s="1718"/>
      <c r="G853" s="1718"/>
      <c r="H853" s="1718"/>
      <c r="I853" s="1718"/>
      <c r="J853" s="1718"/>
      <c r="K853" s="1718"/>
      <c r="L853" s="1718"/>
    </row>
    <row r="854" spans="1:12" ht="15" customHeight="1">
      <c r="A854" s="1718"/>
      <c r="B854" s="1718"/>
      <c r="C854" s="1718"/>
      <c r="D854" s="1718"/>
      <c r="E854" s="1718"/>
      <c r="F854" s="1718"/>
      <c r="G854" s="1718"/>
      <c r="H854" s="1718"/>
      <c r="I854" s="1718"/>
      <c r="J854" s="1718"/>
      <c r="K854" s="1718"/>
      <c r="L854" s="1718"/>
    </row>
    <row r="855" spans="1:12" ht="15" customHeight="1">
      <c r="A855" s="1718"/>
      <c r="B855" s="1718"/>
      <c r="C855" s="1718"/>
      <c r="D855" s="1718"/>
      <c r="E855" s="1718"/>
      <c r="F855" s="1718"/>
      <c r="G855" s="1718"/>
      <c r="H855" s="1718"/>
      <c r="I855" s="1718"/>
      <c r="J855" s="1718"/>
      <c r="K855" s="1718"/>
      <c r="L855" s="1718"/>
    </row>
    <row r="856" spans="1:12" ht="15" customHeight="1">
      <c r="A856" s="1718"/>
      <c r="B856" s="1718"/>
      <c r="C856" s="1718"/>
      <c r="D856" s="1718"/>
      <c r="E856" s="1718"/>
      <c r="F856" s="1718"/>
      <c r="G856" s="1718"/>
      <c r="H856" s="1718"/>
      <c r="I856" s="1718"/>
      <c r="J856" s="1718"/>
      <c r="K856" s="1718"/>
      <c r="L856" s="1718"/>
    </row>
    <row r="857" spans="1:12" ht="15" customHeight="1">
      <c r="A857" s="1718"/>
      <c r="B857" s="1718"/>
      <c r="C857" s="1718"/>
      <c r="D857" s="1718"/>
      <c r="E857" s="1718"/>
      <c r="F857" s="1718"/>
      <c r="G857" s="1718"/>
      <c r="H857" s="1718"/>
      <c r="I857" s="1718"/>
      <c r="J857" s="1718"/>
      <c r="K857" s="1718"/>
      <c r="L857" s="1718"/>
    </row>
    <row r="858" spans="1:12" ht="15" customHeight="1">
      <c r="A858" s="1718"/>
      <c r="B858" s="1718"/>
      <c r="C858" s="1718"/>
      <c r="D858" s="1718"/>
      <c r="E858" s="1718"/>
      <c r="F858" s="1718"/>
      <c r="G858" s="1718"/>
      <c r="H858" s="1718"/>
      <c r="I858" s="1718"/>
      <c r="J858" s="1718"/>
      <c r="K858" s="1718"/>
      <c r="L858" s="1718"/>
    </row>
    <row r="859" spans="1:12" ht="15" customHeight="1">
      <c r="A859" s="1718"/>
      <c r="B859" s="1718"/>
      <c r="C859" s="1718"/>
      <c r="D859" s="1718"/>
      <c r="E859" s="1718"/>
      <c r="F859" s="1718"/>
      <c r="G859" s="1718"/>
      <c r="H859" s="1718"/>
      <c r="I859" s="1718"/>
      <c r="J859" s="1718"/>
      <c r="K859" s="1718"/>
      <c r="L859" s="1718"/>
    </row>
    <row r="860" spans="1:12" ht="15" customHeight="1">
      <c r="A860" s="1718"/>
      <c r="B860" s="1718"/>
      <c r="C860" s="1718"/>
      <c r="D860" s="1718"/>
      <c r="E860" s="1718"/>
      <c r="F860" s="1718"/>
      <c r="G860" s="1718"/>
      <c r="H860" s="1718"/>
      <c r="I860" s="1718"/>
      <c r="J860" s="1718"/>
      <c r="K860" s="1718"/>
      <c r="L860" s="1718"/>
    </row>
    <row r="861" spans="1:12" ht="15" customHeight="1">
      <c r="A861" s="1718"/>
      <c r="B861" s="1718"/>
      <c r="C861" s="1718"/>
      <c r="D861" s="1718"/>
      <c r="E861" s="1718"/>
      <c r="F861" s="1718"/>
      <c r="G861" s="1718"/>
      <c r="H861" s="1718"/>
      <c r="I861" s="1718"/>
      <c r="J861" s="1718"/>
      <c r="K861" s="1718"/>
      <c r="L861" s="1718"/>
    </row>
    <row r="862" spans="1:12" ht="15" customHeight="1">
      <c r="A862" s="1718"/>
      <c r="B862" s="1718"/>
      <c r="C862" s="1718"/>
      <c r="D862" s="1718"/>
      <c r="E862" s="1718"/>
      <c r="F862" s="1718"/>
      <c r="G862" s="1718"/>
      <c r="H862" s="1718"/>
      <c r="I862" s="1718"/>
      <c r="J862" s="1718"/>
      <c r="K862" s="1718"/>
      <c r="L862" s="1718"/>
    </row>
    <row r="863" spans="1:12" ht="15" customHeight="1">
      <c r="A863" s="1718"/>
      <c r="B863" s="1718"/>
      <c r="C863" s="1718"/>
      <c r="D863" s="1718"/>
      <c r="E863" s="1718"/>
      <c r="F863" s="1718"/>
      <c r="G863" s="1718"/>
      <c r="H863" s="1718"/>
      <c r="I863" s="1718"/>
      <c r="J863" s="1718"/>
      <c r="K863" s="1718"/>
      <c r="L863" s="1718"/>
    </row>
    <row r="864" spans="1:12" ht="15" customHeight="1">
      <c r="A864" s="1718"/>
      <c r="B864" s="1718"/>
      <c r="C864" s="1718"/>
      <c r="D864" s="1718"/>
      <c r="E864" s="1718"/>
      <c r="F864" s="1718"/>
      <c r="G864" s="1718"/>
      <c r="H864" s="1718"/>
      <c r="I864" s="1718"/>
      <c r="J864" s="1718"/>
      <c r="K864" s="1718"/>
      <c r="L864" s="1718"/>
    </row>
    <row r="865" spans="1:12" ht="15" customHeight="1">
      <c r="A865" s="1718"/>
      <c r="B865" s="1718"/>
      <c r="C865" s="1718"/>
      <c r="D865" s="1718"/>
      <c r="E865" s="1718"/>
      <c r="F865" s="1718"/>
      <c r="G865" s="1718"/>
      <c r="H865" s="1718"/>
      <c r="I865" s="1718"/>
      <c r="J865" s="1718"/>
      <c r="K865" s="1718"/>
      <c r="L865" s="1718"/>
    </row>
    <row r="866" spans="1:12" ht="15" customHeight="1">
      <c r="A866" s="1718"/>
      <c r="B866" s="1718"/>
      <c r="C866" s="1718"/>
      <c r="D866" s="1718"/>
      <c r="E866" s="1718"/>
      <c r="F866" s="1718"/>
      <c r="G866" s="1718"/>
      <c r="H866" s="1718"/>
      <c r="I866" s="1718"/>
      <c r="J866" s="1718"/>
      <c r="K866" s="1718"/>
      <c r="L866" s="1718"/>
    </row>
    <row r="867" spans="1:12" ht="15" customHeight="1">
      <c r="A867" s="1718"/>
      <c r="B867" s="1718"/>
      <c r="C867" s="1718"/>
      <c r="D867" s="1718"/>
      <c r="E867" s="1718"/>
      <c r="F867" s="1718"/>
      <c r="G867" s="1718"/>
      <c r="H867" s="1718"/>
      <c r="I867" s="1718"/>
      <c r="J867" s="1718"/>
      <c r="K867" s="1718"/>
      <c r="L867" s="1718"/>
    </row>
    <row r="868" spans="1:12" ht="15" customHeight="1">
      <c r="A868" s="1718"/>
      <c r="B868" s="1718"/>
      <c r="C868" s="1718"/>
      <c r="D868" s="1718"/>
      <c r="E868" s="1718"/>
      <c r="F868" s="1718"/>
      <c r="G868" s="1718"/>
      <c r="H868" s="1718"/>
      <c r="I868" s="1718"/>
      <c r="J868" s="1718"/>
      <c r="K868" s="1718"/>
      <c r="L868" s="1718"/>
    </row>
    <row r="869" spans="1:12" ht="15" customHeight="1">
      <c r="A869" s="1718"/>
      <c r="B869" s="1718"/>
      <c r="C869" s="1718"/>
      <c r="D869" s="1718"/>
      <c r="E869" s="1718"/>
      <c r="F869" s="1718"/>
      <c r="G869" s="1718"/>
      <c r="H869" s="1718"/>
      <c r="I869" s="1718"/>
      <c r="J869" s="1718"/>
      <c r="K869" s="1718"/>
      <c r="L869" s="1718"/>
    </row>
    <row r="870" spans="1:12" ht="15" customHeight="1">
      <c r="A870" s="1718"/>
      <c r="B870" s="1718"/>
      <c r="C870" s="1718"/>
      <c r="D870" s="1718"/>
      <c r="E870" s="1718"/>
      <c r="F870" s="1718"/>
      <c r="G870" s="1718"/>
      <c r="H870" s="1718"/>
      <c r="I870" s="1718"/>
      <c r="J870" s="1718"/>
      <c r="K870" s="1718"/>
      <c r="L870" s="1718"/>
    </row>
    <row r="871" spans="1:12" ht="15" customHeight="1">
      <c r="A871" s="1718"/>
      <c r="B871" s="1718"/>
      <c r="C871" s="1718"/>
      <c r="D871" s="1718"/>
      <c r="E871" s="1718"/>
      <c r="F871" s="1718"/>
      <c r="G871" s="1718"/>
      <c r="H871" s="1718"/>
      <c r="I871" s="1718"/>
      <c r="J871" s="1718"/>
      <c r="K871" s="1718"/>
      <c r="L871" s="1718"/>
    </row>
    <row r="872" spans="1:12" ht="15" customHeight="1">
      <c r="A872" s="1718"/>
      <c r="B872" s="1718"/>
      <c r="C872" s="1718"/>
      <c r="D872" s="1718"/>
      <c r="E872" s="1718"/>
      <c r="F872" s="1718"/>
      <c r="G872" s="1718"/>
      <c r="H872" s="1718"/>
      <c r="I872" s="1718"/>
      <c r="J872" s="1718"/>
      <c r="K872" s="1718"/>
      <c r="L872" s="1718"/>
    </row>
    <row r="873" spans="1:12" ht="15" customHeight="1">
      <c r="A873" s="1718"/>
      <c r="B873" s="1718"/>
      <c r="C873" s="1718"/>
      <c r="D873" s="1718"/>
      <c r="E873" s="1718"/>
      <c r="F873" s="1718"/>
      <c r="G873" s="1718"/>
      <c r="H873" s="1718"/>
      <c r="I873" s="1718"/>
      <c r="J873" s="1718"/>
      <c r="K873" s="1718"/>
      <c r="L873" s="1718"/>
    </row>
    <row r="874" spans="1:12" ht="15" customHeight="1">
      <c r="A874" s="1718"/>
      <c r="B874" s="1718"/>
      <c r="C874" s="1718"/>
      <c r="D874" s="1718"/>
      <c r="E874" s="1718"/>
      <c r="F874" s="1718"/>
      <c r="G874" s="1718"/>
      <c r="H874" s="1718"/>
      <c r="I874" s="1718"/>
      <c r="J874" s="1718"/>
      <c r="K874" s="1718"/>
      <c r="L874" s="1718"/>
    </row>
    <row r="875" spans="1:12" ht="15" customHeight="1">
      <c r="A875" s="1718"/>
      <c r="B875" s="1718"/>
      <c r="C875" s="1718"/>
      <c r="D875" s="1718"/>
      <c r="E875" s="1718"/>
      <c r="F875" s="1718"/>
      <c r="G875" s="1718"/>
      <c r="H875" s="1718"/>
      <c r="I875" s="1718"/>
      <c r="J875" s="1718"/>
      <c r="K875" s="1718"/>
      <c r="L875" s="1718"/>
    </row>
    <row r="876" spans="1:12" ht="15" customHeight="1">
      <c r="A876" s="1718"/>
      <c r="B876" s="1718"/>
      <c r="C876" s="1718"/>
      <c r="D876" s="1718"/>
      <c r="E876" s="1718"/>
      <c r="F876" s="1718"/>
      <c r="G876" s="1718"/>
      <c r="H876" s="1718"/>
      <c r="I876" s="1718"/>
      <c r="J876" s="1718"/>
      <c r="K876" s="1718"/>
      <c r="L876" s="1718"/>
    </row>
    <row r="877" spans="1:12" ht="15" customHeight="1">
      <c r="A877" s="1718"/>
      <c r="B877" s="1718"/>
      <c r="C877" s="1718"/>
      <c r="D877" s="1718"/>
      <c r="E877" s="1718"/>
      <c r="F877" s="1718"/>
      <c r="G877" s="1718"/>
      <c r="H877" s="1718"/>
      <c r="I877" s="1718"/>
      <c r="J877" s="1718"/>
      <c r="K877" s="1718"/>
      <c r="L877" s="1718"/>
    </row>
    <row r="878" spans="1:12" ht="15" customHeight="1">
      <c r="A878" s="1718"/>
      <c r="B878" s="1718"/>
      <c r="C878" s="1718"/>
      <c r="D878" s="1718"/>
      <c r="E878" s="1718"/>
      <c r="F878" s="1718"/>
      <c r="G878" s="1718"/>
      <c r="H878" s="1718"/>
      <c r="I878" s="1718"/>
      <c r="J878" s="1718"/>
      <c r="K878" s="1718"/>
      <c r="L878" s="1718"/>
    </row>
    <row r="879" spans="1:12" ht="15" customHeight="1">
      <c r="A879" s="1718"/>
      <c r="B879" s="1718"/>
      <c r="C879" s="1718"/>
      <c r="D879" s="1718"/>
      <c r="E879" s="1718"/>
      <c r="F879" s="1718"/>
      <c r="G879" s="1718"/>
      <c r="H879" s="1718"/>
      <c r="I879" s="1718"/>
      <c r="J879" s="1718"/>
      <c r="K879" s="1718"/>
      <c r="L879" s="1718"/>
    </row>
    <row r="880" spans="1:12" ht="15" customHeight="1">
      <c r="A880" s="1718"/>
      <c r="B880" s="1718"/>
      <c r="C880" s="1718"/>
      <c r="D880" s="1718"/>
      <c r="E880" s="1718"/>
      <c r="F880" s="1718"/>
      <c r="G880" s="1718"/>
      <c r="H880" s="1718"/>
      <c r="I880" s="1718"/>
      <c r="J880" s="1718"/>
      <c r="K880" s="1718"/>
      <c r="L880" s="1718"/>
    </row>
    <row r="881" spans="1:12" ht="15" customHeight="1">
      <c r="A881" s="1718"/>
      <c r="B881" s="1718"/>
      <c r="C881" s="1718"/>
      <c r="D881" s="1718"/>
      <c r="E881" s="1718"/>
      <c r="F881" s="1718"/>
      <c r="G881" s="1718"/>
      <c r="H881" s="1718"/>
      <c r="I881" s="1718"/>
      <c r="J881" s="1718"/>
      <c r="K881" s="1718"/>
      <c r="L881" s="1718"/>
    </row>
    <row r="882" spans="1:12" ht="15" customHeight="1">
      <c r="A882" s="1718"/>
      <c r="B882" s="1718"/>
      <c r="C882" s="1718"/>
      <c r="D882" s="1718"/>
      <c r="E882" s="1718"/>
      <c r="F882" s="1718"/>
      <c r="G882" s="1718"/>
      <c r="H882" s="1718"/>
      <c r="I882" s="1718"/>
      <c r="J882" s="1718"/>
      <c r="K882" s="1718"/>
      <c r="L882" s="1718"/>
    </row>
    <row r="883" spans="1:12" ht="15" customHeight="1">
      <c r="A883" s="1718"/>
      <c r="B883" s="1718"/>
      <c r="C883" s="1718"/>
      <c r="D883" s="1718"/>
      <c r="E883" s="1718"/>
      <c r="F883" s="1718"/>
      <c r="G883" s="1718"/>
      <c r="H883" s="1718"/>
      <c r="I883" s="1718"/>
      <c r="J883" s="1718"/>
      <c r="K883" s="1718"/>
      <c r="L883" s="1718"/>
    </row>
    <row r="884" spans="1:12" ht="15" customHeight="1">
      <c r="A884" s="1718"/>
      <c r="B884" s="1718"/>
      <c r="C884" s="1718"/>
      <c r="D884" s="1718"/>
      <c r="E884" s="1718"/>
      <c r="F884" s="1718"/>
      <c r="G884" s="1718"/>
      <c r="H884" s="1718"/>
      <c r="I884" s="1718"/>
      <c r="J884" s="1718"/>
      <c r="K884" s="1718"/>
      <c r="L884" s="1718"/>
    </row>
    <row r="885" spans="1:12" ht="15" customHeight="1">
      <c r="A885" s="1718"/>
      <c r="B885" s="1718"/>
      <c r="C885" s="1718"/>
      <c r="D885" s="1718"/>
      <c r="E885" s="1718"/>
      <c r="F885" s="1718"/>
      <c r="G885" s="1718"/>
      <c r="H885" s="1718"/>
      <c r="I885" s="1718"/>
      <c r="J885" s="1718"/>
      <c r="K885" s="1718"/>
      <c r="L885" s="1718"/>
    </row>
    <row r="886" spans="1:12" ht="15" customHeight="1">
      <c r="A886" s="1718"/>
      <c r="B886" s="1718"/>
      <c r="C886" s="1718"/>
      <c r="D886" s="1718"/>
      <c r="E886" s="1718"/>
      <c r="F886" s="1718"/>
      <c r="G886" s="1718"/>
      <c r="H886" s="1718"/>
      <c r="I886" s="1718"/>
      <c r="J886" s="1718"/>
      <c r="K886" s="1718"/>
      <c r="L886" s="1718"/>
    </row>
    <row r="887" spans="1:12" ht="15" customHeight="1">
      <c r="A887" s="1718"/>
      <c r="B887" s="1718"/>
      <c r="C887" s="1718"/>
      <c r="D887" s="1718"/>
      <c r="E887" s="1718"/>
      <c r="F887" s="1718"/>
      <c r="G887" s="1718"/>
      <c r="H887" s="1718"/>
      <c r="I887" s="1718"/>
      <c r="J887" s="1718"/>
      <c r="K887" s="1718"/>
      <c r="L887" s="1718"/>
    </row>
    <row r="888" spans="1:12" ht="15" customHeight="1">
      <c r="A888" s="1718"/>
      <c r="B888" s="1718"/>
      <c r="C888" s="1718"/>
      <c r="D888" s="1718"/>
      <c r="E888" s="1718"/>
      <c r="F888" s="1718"/>
      <c r="G888" s="1718"/>
      <c r="H888" s="1718"/>
      <c r="I888" s="1718"/>
      <c r="J888" s="1718"/>
      <c r="K888" s="1718"/>
      <c r="L888" s="1718"/>
    </row>
    <row r="889" spans="1:12" ht="15" customHeight="1">
      <c r="A889" s="1718"/>
      <c r="B889" s="1718"/>
      <c r="C889" s="1718"/>
      <c r="D889" s="1718"/>
      <c r="E889" s="1718"/>
      <c r="F889" s="1718"/>
      <c r="G889" s="1718"/>
      <c r="H889" s="1718"/>
      <c r="I889" s="1718"/>
      <c r="J889" s="1718"/>
      <c r="K889" s="1718"/>
      <c r="L889" s="1718"/>
    </row>
    <row r="890" spans="1:12" ht="15" customHeight="1">
      <c r="A890" s="1718"/>
      <c r="B890" s="1718"/>
      <c r="C890" s="1718"/>
      <c r="D890" s="1718"/>
      <c r="E890" s="1718"/>
      <c r="F890" s="1718"/>
      <c r="G890" s="1718"/>
      <c r="H890" s="1718"/>
      <c r="I890" s="1718"/>
      <c r="J890" s="1718"/>
      <c r="K890" s="1718"/>
      <c r="L890" s="1718"/>
    </row>
    <row r="891" spans="1:12" ht="15" customHeight="1">
      <c r="A891" s="1718"/>
      <c r="B891" s="1718"/>
      <c r="C891" s="1718"/>
      <c r="D891" s="1718"/>
      <c r="E891" s="1718"/>
      <c r="F891" s="1718"/>
      <c r="G891" s="1718"/>
      <c r="H891" s="1718"/>
      <c r="I891" s="1718"/>
      <c r="J891" s="1718"/>
      <c r="K891" s="1718"/>
      <c r="L891" s="1718"/>
    </row>
    <row r="892" spans="1:12" ht="15" customHeight="1">
      <c r="A892" s="1718"/>
      <c r="B892" s="1718"/>
      <c r="C892" s="1718"/>
      <c r="D892" s="1718"/>
      <c r="E892" s="1718"/>
      <c r="F892" s="1718"/>
      <c r="G892" s="1718"/>
      <c r="H892" s="1718"/>
      <c r="I892" s="1718"/>
      <c r="J892" s="1718"/>
      <c r="K892" s="1718"/>
      <c r="L892" s="1718"/>
    </row>
    <row r="893" spans="1:12" ht="15" customHeight="1">
      <c r="A893" s="1718"/>
      <c r="B893" s="1718"/>
      <c r="C893" s="1718"/>
      <c r="D893" s="1718"/>
      <c r="E893" s="1718"/>
      <c r="F893" s="1718"/>
      <c r="G893" s="1718"/>
      <c r="H893" s="1718"/>
      <c r="I893" s="1718"/>
      <c r="J893" s="1718"/>
      <c r="K893" s="1718"/>
      <c r="L893" s="1718"/>
    </row>
    <row r="894" spans="1:12" ht="15" customHeight="1">
      <c r="A894" s="1718"/>
      <c r="B894" s="1718"/>
      <c r="C894" s="1718"/>
      <c r="D894" s="1718"/>
      <c r="E894" s="1718"/>
      <c r="F894" s="1718"/>
      <c r="G894" s="1718"/>
      <c r="H894" s="1718"/>
      <c r="I894" s="1718"/>
      <c r="J894" s="1718"/>
      <c r="K894" s="1718"/>
      <c r="L894" s="1718"/>
    </row>
    <row r="895" spans="1:12" ht="15" customHeight="1">
      <c r="A895" s="1718"/>
      <c r="B895" s="1718"/>
      <c r="C895" s="1718"/>
      <c r="D895" s="1718"/>
      <c r="E895" s="1718"/>
      <c r="F895" s="1718"/>
      <c r="G895" s="1718"/>
      <c r="H895" s="1718"/>
      <c r="I895" s="1718"/>
      <c r="J895" s="1718"/>
      <c r="K895" s="1718"/>
      <c r="L895" s="1718"/>
    </row>
    <row r="896" spans="1:12" ht="15" customHeight="1">
      <c r="A896" s="1718"/>
      <c r="B896" s="1718"/>
      <c r="C896" s="1718"/>
      <c r="D896" s="1718"/>
      <c r="E896" s="1718"/>
      <c r="F896" s="1718"/>
      <c r="G896" s="1718"/>
      <c r="H896" s="1718"/>
      <c r="I896" s="1718"/>
      <c r="J896" s="1718"/>
      <c r="K896" s="1718"/>
      <c r="L896" s="1718"/>
    </row>
    <row r="897" spans="1:12" ht="15" customHeight="1">
      <c r="A897" s="1718"/>
      <c r="B897" s="1718"/>
      <c r="C897" s="1718"/>
      <c r="D897" s="1718"/>
      <c r="E897" s="1718"/>
      <c r="F897" s="1718"/>
      <c r="G897" s="1718"/>
      <c r="H897" s="1718"/>
      <c r="I897" s="1718"/>
      <c r="J897" s="1718"/>
      <c r="K897" s="1718"/>
      <c r="L897" s="1718"/>
    </row>
    <row r="898" spans="1:12" ht="15" customHeight="1">
      <c r="A898" s="1718"/>
      <c r="B898" s="1718"/>
      <c r="C898" s="1718"/>
      <c r="D898" s="1718"/>
      <c r="E898" s="1718"/>
      <c r="F898" s="1718"/>
      <c r="G898" s="1718"/>
      <c r="H898" s="1718"/>
      <c r="I898" s="1718"/>
      <c r="J898" s="1718"/>
      <c r="K898" s="1718"/>
      <c r="L898" s="1718"/>
    </row>
    <row r="899" spans="1:12" ht="15" customHeight="1">
      <c r="A899" s="1718"/>
      <c r="B899" s="1718"/>
      <c r="C899" s="1718"/>
      <c r="D899" s="1718"/>
      <c r="E899" s="1718"/>
      <c r="F899" s="1718"/>
      <c r="G899" s="1718"/>
      <c r="H899" s="1718"/>
      <c r="I899" s="1718"/>
      <c r="J899" s="1718"/>
      <c r="K899" s="1718"/>
      <c r="L899" s="1718"/>
    </row>
    <row r="900" spans="1:12" ht="15" customHeight="1">
      <c r="A900" s="1718"/>
      <c r="B900" s="1718"/>
      <c r="C900" s="1718"/>
      <c r="D900" s="1718"/>
      <c r="E900" s="1718"/>
      <c r="F900" s="1718"/>
      <c r="G900" s="1718"/>
      <c r="H900" s="1718"/>
      <c r="I900" s="1718"/>
      <c r="J900" s="1718"/>
      <c r="K900" s="1718"/>
      <c r="L900" s="1718"/>
    </row>
    <row r="901" spans="1:12" ht="15" customHeight="1">
      <c r="A901" s="1718"/>
      <c r="B901" s="1718"/>
      <c r="C901" s="1718"/>
      <c r="D901" s="1718"/>
      <c r="E901" s="1718"/>
      <c r="F901" s="1718"/>
      <c r="G901" s="1718"/>
      <c r="H901" s="1718"/>
      <c r="I901" s="1718"/>
      <c r="J901" s="1718"/>
      <c r="K901" s="1718"/>
      <c r="L901" s="1718"/>
    </row>
    <row r="902" spans="1:12" ht="15" customHeight="1">
      <c r="A902" s="1718"/>
      <c r="B902" s="1718"/>
      <c r="C902" s="1718"/>
      <c r="D902" s="1718"/>
      <c r="E902" s="1718"/>
      <c r="F902" s="1718"/>
      <c r="G902" s="1718"/>
      <c r="H902" s="1718"/>
      <c r="I902" s="1718"/>
      <c r="J902" s="1718"/>
      <c r="K902" s="1718"/>
      <c r="L902" s="1718"/>
    </row>
    <row r="903" spans="1:12" ht="15" customHeight="1">
      <c r="A903" s="1718"/>
      <c r="B903" s="1718"/>
      <c r="C903" s="1718"/>
      <c r="D903" s="1718"/>
      <c r="E903" s="1718"/>
      <c r="F903" s="1718"/>
      <c r="G903" s="1718"/>
      <c r="H903" s="1718"/>
      <c r="I903" s="1718"/>
      <c r="J903" s="1718"/>
      <c r="K903" s="1718"/>
      <c r="L903" s="1718"/>
    </row>
    <row r="904" spans="1:12" ht="15" customHeight="1">
      <c r="A904" s="1718"/>
      <c r="B904" s="1718"/>
      <c r="C904" s="1718"/>
      <c r="D904" s="1718"/>
      <c r="E904" s="1718"/>
      <c r="F904" s="1718"/>
      <c r="G904" s="1718"/>
      <c r="H904" s="1718"/>
      <c r="I904" s="1718"/>
      <c r="J904" s="1718"/>
      <c r="K904" s="1718"/>
      <c r="L904" s="1718"/>
    </row>
    <row r="905" spans="1:12" ht="15" customHeight="1">
      <c r="A905" s="1718"/>
      <c r="B905" s="1718"/>
      <c r="C905" s="1718"/>
      <c r="D905" s="1718"/>
      <c r="E905" s="1718"/>
      <c r="F905" s="1718"/>
      <c r="G905" s="1718"/>
      <c r="H905" s="1718"/>
      <c r="I905" s="1718"/>
      <c r="J905" s="1718"/>
      <c r="K905" s="1718"/>
      <c r="L905" s="1718"/>
    </row>
    <row r="906" spans="1:12" ht="15" customHeight="1">
      <c r="A906" s="1718"/>
      <c r="B906" s="1718"/>
      <c r="C906" s="1718"/>
      <c r="D906" s="1718"/>
      <c r="E906" s="1718"/>
      <c r="F906" s="1718"/>
      <c r="G906" s="1718"/>
      <c r="H906" s="1718"/>
      <c r="I906" s="1718"/>
      <c r="J906" s="1718"/>
      <c r="K906" s="1718"/>
      <c r="L906" s="1718"/>
    </row>
    <row r="907" spans="1:12" ht="15" customHeight="1">
      <c r="A907" s="1718"/>
      <c r="B907" s="1718"/>
      <c r="C907" s="1718"/>
      <c r="D907" s="1718"/>
      <c r="E907" s="1718"/>
      <c r="F907" s="1718"/>
      <c r="G907" s="1718"/>
      <c r="H907" s="1718"/>
      <c r="I907" s="1718"/>
      <c r="J907" s="1718"/>
      <c r="K907" s="1718"/>
      <c r="L907" s="1718"/>
    </row>
    <row r="908" spans="1:12" ht="15" customHeight="1">
      <c r="A908" s="1718"/>
      <c r="B908" s="1718"/>
      <c r="C908" s="1718"/>
      <c r="D908" s="1718"/>
      <c r="E908" s="1718"/>
      <c r="F908" s="1718"/>
      <c r="G908" s="1718"/>
      <c r="H908" s="1718"/>
      <c r="I908" s="1718"/>
      <c r="J908" s="1718"/>
      <c r="K908" s="1718"/>
      <c r="L908" s="1718"/>
    </row>
    <row r="909" spans="1:12" ht="15" customHeight="1">
      <c r="A909" s="1718"/>
      <c r="B909" s="1718"/>
      <c r="C909" s="1718"/>
      <c r="D909" s="1718"/>
      <c r="E909" s="1718"/>
      <c r="F909" s="1718"/>
      <c r="G909" s="1718"/>
      <c r="H909" s="1718"/>
      <c r="I909" s="1718"/>
      <c r="J909" s="1718"/>
      <c r="K909" s="1718"/>
      <c r="L909" s="1718"/>
    </row>
    <row r="910" spans="1:12" ht="15" customHeight="1">
      <c r="A910" s="1718"/>
      <c r="B910" s="1718"/>
      <c r="C910" s="1718"/>
      <c r="D910" s="1718"/>
      <c r="E910" s="1718"/>
      <c r="F910" s="1718"/>
      <c r="G910" s="1718"/>
      <c r="H910" s="1718"/>
      <c r="I910" s="1718"/>
      <c r="J910" s="1718"/>
      <c r="K910" s="1718"/>
      <c r="L910" s="1718"/>
    </row>
    <row r="911" spans="1:12" ht="15" customHeight="1">
      <c r="A911" s="1718"/>
      <c r="B911" s="1718"/>
      <c r="C911" s="1718"/>
      <c r="D911" s="1718"/>
      <c r="E911" s="1718"/>
      <c r="F911" s="1718"/>
      <c r="G911" s="1718"/>
      <c r="H911" s="1718"/>
      <c r="I911" s="1718"/>
      <c r="J911" s="1718"/>
      <c r="K911" s="1718"/>
      <c r="L911" s="1718"/>
    </row>
    <row r="912" spans="1:12" ht="15" customHeight="1">
      <c r="A912" s="1718"/>
      <c r="B912" s="1718"/>
      <c r="C912" s="1718"/>
      <c r="D912" s="1718"/>
      <c r="E912" s="1718"/>
      <c r="F912" s="1718"/>
      <c r="G912" s="1718"/>
      <c r="H912" s="1718"/>
      <c r="I912" s="1718"/>
      <c r="J912" s="1718"/>
      <c r="K912" s="1718"/>
      <c r="L912" s="1718"/>
    </row>
    <row r="913" spans="1:12" ht="15" customHeight="1">
      <c r="A913" s="1718"/>
      <c r="B913" s="1718"/>
      <c r="C913" s="1718"/>
      <c r="D913" s="1718"/>
      <c r="E913" s="1718"/>
      <c r="F913" s="1718"/>
      <c r="G913" s="1718"/>
      <c r="H913" s="1718"/>
      <c r="I913" s="1718"/>
      <c r="J913" s="1718"/>
      <c r="K913" s="1718"/>
      <c r="L913" s="1718"/>
    </row>
    <row r="914" spans="1:12" ht="15" customHeight="1">
      <c r="A914" s="1718"/>
      <c r="B914" s="1718"/>
      <c r="C914" s="1718"/>
      <c r="D914" s="1718"/>
      <c r="E914" s="1718"/>
      <c r="F914" s="1718"/>
      <c r="G914" s="1718"/>
      <c r="H914" s="1718"/>
      <c r="I914" s="1718"/>
      <c r="J914" s="1718"/>
      <c r="K914" s="1718"/>
      <c r="L914" s="1718"/>
    </row>
    <row r="915" spans="1:12" ht="15" customHeight="1">
      <c r="A915" s="1718"/>
      <c r="B915" s="1718"/>
      <c r="C915" s="1718"/>
      <c r="D915" s="1718"/>
      <c r="E915" s="1718"/>
      <c r="F915" s="1718"/>
      <c r="G915" s="1718"/>
      <c r="H915" s="1718"/>
      <c r="I915" s="1718"/>
      <c r="J915" s="1718"/>
      <c r="K915" s="1718"/>
      <c r="L915" s="1718"/>
    </row>
    <row r="916" spans="1:12" ht="15" customHeight="1">
      <c r="A916" s="1718"/>
      <c r="B916" s="1718"/>
      <c r="C916" s="1718"/>
      <c r="D916" s="1718"/>
      <c r="E916" s="1718"/>
      <c r="F916" s="1718"/>
      <c r="G916" s="1718"/>
      <c r="H916" s="1718"/>
      <c r="I916" s="1718"/>
      <c r="J916" s="1718"/>
      <c r="K916" s="1718"/>
      <c r="L916" s="1718"/>
    </row>
    <row r="917" spans="1:12" ht="15" customHeight="1">
      <c r="A917" s="1718"/>
      <c r="B917" s="1718"/>
      <c r="C917" s="1718"/>
      <c r="D917" s="1718"/>
      <c r="E917" s="1718"/>
      <c r="F917" s="1718"/>
      <c r="G917" s="1718"/>
      <c r="H917" s="1718"/>
      <c r="I917" s="1718"/>
      <c r="J917" s="1718"/>
      <c r="K917" s="1718"/>
      <c r="L917" s="1718"/>
    </row>
    <row r="918" spans="1:12" ht="15" customHeight="1">
      <c r="A918" s="1718"/>
      <c r="B918" s="1718"/>
      <c r="C918" s="1718"/>
      <c r="D918" s="1718"/>
      <c r="E918" s="1718"/>
      <c r="F918" s="1718"/>
      <c r="G918" s="1718"/>
      <c r="H918" s="1718"/>
      <c r="I918" s="1718"/>
      <c r="J918" s="1718"/>
      <c r="K918" s="1718"/>
      <c r="L918" s="1718"/>
    </row>
    <row r="919" spans="1:12" ht="15" customHeight="1">
      <c r="A919" s="1718"/>
      <c r="B919" s="1718"/>
      <c r="C919" s="1718"/>
      <c r="D919" s="1718"/>
      <c r="E919" s="1718"/>
      <c r="F919" s="1718"/>
      <c r="G919" s="1718"/>
      <c r="H919" s="1718"/>
      <c r="I919" s="1718"/>
      <c r="J919" s="1718"/>
      <c r="K919" s="1718"/>
      <c r="L919" s="1718"/>
    </row>
    <row r="920" spans="1:12" ht="15" customHeight="1">
      <c r="A920" s="1718"/>
      <c r="B920" s="1718"/>
      <c r="C920" s="1718"/>
      <c r="D920" s="1718"/>
      <c r="E920" s="1718"/>
      <c r="F920" s="1718"/>
      <c r="G920" s="1718"/>
      <c r="H920" s="1718"/>
      <c r="I920" s="1718"/>
      <c r="J920" s="1718"/>
      <c r="K920" s="1718"/>
      <c r="L920" s="1718"/>
    </row>
    <row r="921" spans="1:12" ht="15" customHeight="1">
      <c r="A921" s="1718"/>
      <c r="B921" s="1718"/>
      <c r="C921" s="1718"/>
      <c r="D921" s="1718"/>
      <c r="E921" s="1718"/>
      <c r="F921" s="1718"/>
      <c r="G921" s="1718"/>
      <c r="H921" s="1718"/>
      <c r="I921" s="1718"/>
      <c r="J921" s="1718"/>
      <c r="K921" s="1718"/>
      <c r="L921" s="1718"/>
    </row>
    <row r="922" spans="1:12" ht="15" customHeight="1">
      <c r="A922" s="1718"/>
      <c r="B922" s="1718"/>
      <c r="C922" s="1718"/>
      <c r="D922" s="1718"/>
      <c r="E922" s="1718"/>
      <c r="F922" s="1718"/>
      <c r="G922" s="1718"/>
      <c r="H922" s="1718"/>
      <c r="I922" s="1718"/>
      <c r="J922" s="1718"/>
      <c r="K922" s="1718"/>
      <c r="L922" s="1718"/>
    </row>
    <row r="923" spans="1:12" ht="15" customHeight="1">
      <c r="A923" s="1718"/>
      <c r="B923" s="1718"/>
      <c r="C923" s="1718"/>
      <c r="D923" s="1718"/>
      <c r="E923" s="1718"/>
      <c r="F923" s="1718"/>
      <c r="G923" s="1718"/>
      <c r="H923" s="1718"/>
      <c r="I923" s="1718"/>
      <c r="J923" s="1718"/>
      <c r="K923" s="1718"/>
      <c r="L923" s="1718"/>
    </row>
    <row r="924" spans="1:12" ht="15" customHeight="1">
      <c r="A924" s="1718"/>
      <c r="B924" s="1718"/>
      <c r="C924" s="1718"/>
      <c r="D924" s="1718"/>
      <c r="E924" s="1718"/>
      <c r="F924" s="1718"/>
      <c r="G924" s="1718"/>
      <c r="H924" s="1718"/>
      <c r="I924" s="1718"/>
      <c r="J924" s="1718"/>
      <c r="K924" s="1718"/>
      <c r="L924" s="1718"/>
    </row>
    <row r="925" spans="1:12" ht="15" customHeight="1">
      <c r="A925" s="1718"/>
      <c r="B925" s="1718"/>
      <c r="C925" s="1718"/>
      <c r="D925" s="1718"/>
      <c r="E925" s="1718"/>
      <c r="F925" s="1718"/>
      <c r="G925" s="1718"/>
      <c r="H925" s="1718"/>
      <c r="I925" s="1718"/>
      <c r="J925" s="1718"/>
      <c r="K925" s="1718"/>
      <c r="L925" s="1718"/>
    </row>
    <row r="926" spans="1:12" ht="15" customHeight="1">
      <c r="A926" s="1718"/>
      <c r="B926" s="1718"/>
      <c r="C926" s="1718"/>
      <c r="D926" s="1718"/>
      <c r="E926" s="1718"/>
      <c r="F926" s="1718"/>
      <c r="G926" s="1718"/>
      <c r="H926" s="1718"/>
      <c r="I926" s="1718"/>
      <c r="J926" s="1718"/>
      <c r="K926" s="1718"/>
      <c r="L926" s="1718"/>
    </row>
    <row r="927" spans="1:12" ht="15" customHeight="1">
      <c r="A927" s="1718"/>
      <c r="B927" s="1718"/>
      <c r="C927" s="1718"/>
      <c r="D927" s="1718"/>
      <c r="E927" s="1718"/>
      <c r="F927" s="1718"/>
      <c r="G927" s="1718"/>
      <c r="H927" s="1718"/>
      <c r="I927" s="1718"/>
      <c r="J927" s="1718"/>
      <c r="K927" s="1718"/>
      <c r="L927" s="1718"/>
    </row>
    <row r="928" spans="1:12" ht="15" customHeight="1">
      <c r="A928" s="1718"/>
      <c r="B928" s="1718"/>
      <c r="C928" s="1718"/>
      <c r="D928" s="1718"/>
      <c r="E928" s="1718"/>
      <c r="F928" s="1718"/>
      <c r="G928" s="1718"/>
      <c r="H928" s="1718"/>
      <c r="I928" s="1718"/>
      <c r="J928" s="1718"/>
      <c r="K928" s="1718"/>
      <c r="L928" s="1718"/>
    </row>
    <row r="929" spans="1:12" ht="15" customHeight="1">
      <c r="A929" s="1718"/>
      <c r="B929" s="1718"/>
      <c r="C929" s="1718"/>
      <c r="D929" s="1718"/>
      <c r="E929" s="1718"/>
      <c r="F929" s="1718"/>
      <c r="G929" s="1718"/>
      <c r="H929" s="1718"/>
      <c r="I929" s="1718"/>
      <c r="J929" s="1718"/>
      <c r="K929" s="1718"/>
      <c r="L929" s="1718"/>
    </row>
    <row r="930" spans="1:12" ht="15" customHeight="1">
      <c r="A930" s="1718"/>
      <c r="B930" s="1718"/>
      <c r="C930" s="1718"/>
      <c r="D930" s="1718"/>
      <c r="E930" s="1718"/>
      <c r="F930" s="1718"/>
      <c r="G930" s="1718"/>
      <c r="H930" s="1718"/>
      <c r="I930" s="1718"/>
      <c r="J930" s="1718"/>
      <c r="K930" s="1718"/>
      <c r="L930" s="1718"/>
    </row>
    <row r="931" spans="1:12" ht="15" customHeight="1">
      <c r="A931" s="1718"/>
      <c r="B931" s="1718"/>
      <c r="C931" s="1718"/>
      <c r="D931" s="1718"/>
      <c r="E931" s="1718"/>
      <c r="F931" s="1718"/>
      <c r="G931" s="1718"/>
      <c r="H931" s="1718"/>
      <c r="I931" s="1718"/>
      <c r="J931" s="1718"/>
      <c r="K931" s="1718"/>
      <c r="L931" s="1718"/>
    </row>
    <row r="932" spans="1:12" ht="15" customHeight="1">
      <c r="A932" s="1718"/>
      <c r="B932" s="1718"/>
      <c r="C932" s="1718"/>
      <c r="D932" s="1718"/>
      <c r="E932" s="1718"/>
      <c r="F932" s="1718"/>
      <c r="G932" s="1718"/>
      <c r="H932" s="1718"/>
      <c r="I932" s="1718"/>
      <c r="J932" s="1718"/>
      <c r="K932" s="1718"/>
      <c r="L932" s="1718"/>
    </row>
    <row r="933" spans="1:12" ht="15" customHeight="1">
      <c r="A933" s="1718"/>
      <c r="B933" s="1718"/>
      <c r="C933" s="1718"/>
      <c r="D933" s="1718"/>
      <c r="E933" s="1718"/>
      <c r="F933" s="1718"/>
      <c r="G933" s="1718"/>
      <c r="H933" s="1718"/>
      <c r="I933" s="1718"/>
      <c r="J933" s="1718"/>
      <c r="K933" s="1718"/>
      <c r="L933" s="1718"/>
    </row>
    <row r="934" spans="1:12" ht="15" customHeight="1">
      <c r="A934" s="1718"/>
      <c r="B934" s="1718"/>
      <c r="C934" s="1718"/>
      <c r="D934" s="1718"/>
      <c r="E934" s="1718"/>
      <c r="F934" s="1718"/>
      <c r="G934" s="1718"/>
      <c r="H934" s="1718"/>
      <c r="I934" s="1718"/>
      <c r="J934" s="1718"/>
      <c r="K934" s="1718"/>
      <c r="L934" s="1718"/>
    </row>
    <row r="935" spans="1:12" ht="15" customHeight="1">
      <c r="A935" s="1718"/>
      <c r="B935" s="1718"/>
      <c r="C935" s="1718"/>
      <c r="D935" s="1718"/>
      <c r="E935" s="1718"/>
      <c r="F935" s="1718"/>
      <c r="G935" s="1718"/>
      <c r="H935" s="1718"/>
      <c r="I935" s="1718"/>
      <c r="J935" s="1718"/>
      <c r="K935" s="1718"/>
      <c r="L935" s="1718"/>
    </row>
    <row r="936" spans="1:12" ht="15" customHeight="1">
      <c r="A936" s="1718"/>
      <c r="B936" s="1718"/>
      <c r="C936" s="1718"/>
      <c r="D936" s="1718"/>
      <c r="E936" s="1718"/>
      <c r="F936" s="1718"/>
      <c r="G936" s="1718"/>
      <c r="H936" s="1718"/>
      <c r="I936" s="1718"/>
      <c r="J936" s="1718"/>
      <c r="K936" s="1718"/>
      <c r="L936" s="1718"/>
    </row>
    <row r="937" spans="1:12" ht="15" customHeight="1">
      <c r="A937" s="1718"/>
      <c r="B937" s="1718"/>
      <c r="C937" s="1718"/>
      <c r="D937" s="1718"/>
      <c r="E937" s="1718"/>
      <c r="F937" s="1718"/>
      <c r="G937" s="1718"/>
      <c r="H937" s="1718"/>
      <c r="I937" s="1718"/>
      <c r="J937" s="1718"/>
      <c r="K937" s="1718"/>
      <c r="L937" s="1718"/>
    </row>
    <row r="938" spans="1:12" ht="15" customHeight="1">
      <c r="A938" s="1718"/>
      <c r="B938" s="1718"/>
      <c r="C938" s="1718"/>
      <c r="D938" s="1718"/>
      <c r="E938" s="1718"/>
      <c r="F938" s="1718"/>
      <c r="G938" s="1718"/>
      <c r="H938" s="1718"/>
      <c r="I938" s="1718"/>
      <c r="J938" s="1718"/>
      <c r="K938" s="1718"/>
      <c r="L938" s="1718"/>
    </row>
    <row r="939" spans="1:12" ht="15" customHeight="1">
      <c r="A939" s="1718"/>
      <c r="B939" s="1718"/>
      <c r="C939" s="1718"/>
      <c r="D939" s="1718"/>
      <c r="E939" s="1718"/>
      <c r="F939" s="1718"/>
      <c r="G939" s="1718"/>
      <c r="H939" s="1718"/>
      <c r="I939" s="1718"/>
      <c r="J939" s="1718"/>
      <c r="K939" s="1718"/>
      <c r="L939" s="1718"/>
    </row>
    <row r="940" spans="1:12" ht="15" customHeight="1">
      <c r="A940" s="1718"/>
      <c r="B940" s="1718"/>
      <c r="C940" s="1718"/>
      <c r="D940" s="1718"/>
      <c r="E940" s="1718"/>
      <c r="F940" s="1718"/>
      <c r="G940" s="1718"/>
      <c r="H940" s="1718"/>
      <c r="I940" s="1718"/>
      <c r="J940" s="1718"/>
      <c r="K940" s="1718"/>
      <c r="L940" s="1718"/>
    </row>
    <row r="941" spans="1:12" ht="15" customHeight="1">
      <c r="A941" s="1718"/>
      <c r="B941" s="1718"/>
      <c r="C941" s="1718"/>
      <c r="D941" s="1718"/>
      <c r="E941" s="1718"/>
      <c r="F941" s="1718"/>
      <c r="G941" s="1718"/>
      <c r="H941" s="1718"/>
      <c r="I941" s="1718"/>
      <c r="J941" s="1718"/>
      <c r="K941" s="1718"/>
      <c r="L941" s="1718"/>
    </row>
    <row r="942" spans="1:12" ht="15" customHeight="1">
      <c r="A942" s="1718"/>
      <c r="B942" s="1718"/>
      <c r="C942" s="1718"/>
      <c r="D942" s="1718"/>
      <c r="E942" s="1718"/>
      <c r="F942" s="1718"/>
      <c r="G942" s="1718"/>
      <c r="H942" s="1718"/>
      <c r="I942" s="1718"/>
      <c r="J942" s="1718"/>
      <c r="K942" s="1718"/>
      <c r="L942" s="1718"/>
    </row>
    <row r="943" spans="1:12" ht="15" customHeight="1">
      <c r="A943" s="1718"/>
      <c r="B943" s="1718"/>
      <c r="C943" s="1718"/>
      <c r="D943" s="1718"/>
      <c r="E943" s="1718"/>
      <c r="F943" s="1718"/>
      <c r="G943" s="1718"/>
      <c r="H943" s="1718"/>
      <c r="I943" s="1718"/>
      <c r="J943" s="1718"/>
      <c r="K943" s="1718"/>
      <c r="L943" s="1718"/>
    </row>
    <row r="944" spans="1:12" ht="15" customHeight="1">
      <c r="A944" s="1718"/>
      <c r="B944" s="1718"/>
      <c r="C944" s="1718"/>
      <c r="D944" s="1718"/>
      <c r="E944" s="1718"/>
      <c r="F944" s="1718"/>
      <c r="G944" s="1718"/>
      <c r="H944" s="1718"/>
      <c r="I944" s="1718"/>
      <c r="J944" s="1718"/>
      <c r="K944" s="1718"/>
      <c r="L944" s="1718"/>
    </row>
    <row r="945" spans="1:12" ht="15" customHeight="1">
      <c r="A945" s="1718"/>
      <c r="B945" s="1718"/>
      <c r="C945" s="1718"/>
      <c r="D945" s="1718"/>
      <c r="E945" s="1718"/>
      <c r="F945" s="1718"/>
      <c r="G945" s="1718"/>
      <c r="H945" s="1718"/>
      <c r="I945" s="1718"/>
      <c r="J945" s="1718"/>
      <c r="K945" s="1718"/>
      <c r="L945" s="1718"/>
    </row>
    <row r="946" spans="1:12" ht="15" customHeight="1">
      <c r="A946" s="1718"/>
      <c r="B946" s="1718"/>
      <c r="C946" s="1718"/>
      <c r="D946" s="1718"/>
      <c r="E946" s="1718"/>
      <c r="F946" s="1718"/>
      <c r="G946" s="1718"/>
      <c r="H946" s="1718"/>
      <c r="I946" s="1718"/>
      <c r="J946" s="1718"/>
      <c r="K946" s="1718"/>
      <c r="L946" s="1718"/>
    </row>
    <row r="947" spans="1:12" ht="15" customHeight="1">
      <c r="A947" s="1718"/>
      <c r="B947" s="1718"/>
      <c r="C947" s="1718"/>
      <c r="D947" s="1718"/>
      <c r="E947" s="1718"/>
      <c r="F947" s="1718"/>
      <c r="G947" s="1718"/>
      <c r="H947" s="1718"/>
      <c r="I947" s="1718"/>
      <c r="J947" s="1718"/>
      <c r="K947" s="1718"/>
      <c r="L947" s="1718"/>
    </row>
    <row r="948" spans="1:12" ht="15" customHeight="1">
      <c r="A948" s="1718"/>
      <c r="B948" s="1718"/>
      <c r="C948" s="1718"/>
      <c r="D948" s="1718"/>
      <c r="E948" s="1718"/>
      <c r="F948" s="1718"/>
      <c r="G948" s="1718"/>
      <c r="H948" s="1718"/>
      <c r="I948" s="1718"/>
      <c r="J948" s="1718"/>
      <c r="K948" s="1718"/>
      <c r="L948" s="1718"/>
    </row>
    <row r="949" spans="1:12" ht="15" customHeight="1">
      <c r="A949" s="1718"/>
      <c r="B949" s="1718"/>
      <c r="C949" s="1718"/>
      <c r="D949" s="1718"/>
      <c r="E949" s="1718"/>
      <c r="F949" s="1718"/>
      <c r="G949" s="1718"/>
      <c r="H949" s="1718"/>
      <c r="I949" s="1718"/>
      <c r="J949" s="1718"/>
      <c r="K949" s="1718"/>
      <c r="L949" s="1718"/>
    </row>
    <row r="950" spans="1:12" ht="15" customHeight="1">
      <c r="A950" s="1718"/>
      <c r="B950" s="1718"/>
      <c r="C950" s="1718"/>
      <c r="D950" s="1718"/>
      <c r="E950" s="1718"/>
      <c r="F950" s="1718"/>
      <c r="G950" s="1718"/>
      <c r="H950" s="1718"/>
      <c r="I950" s="1718"/>
      <c r="J950" s="1718"/>
      <c r="K950" s="1718"/>
      <c r="L950" s="1718"/>
    </row>
    <row r="951" spans="1:12" ht="15" customHeight="1">
      <c r="A951" s="1718"/>
      <c r="B951" s="1718"/>
      <c r="C951" s="1718"/>
      <c r="D951" s="1718"/>
      <c r="E951" s="1718"/>
      <c r="F951" s="1718"/>
      <c r="G951" s="1718"/>
      <c r="H951" s="1718"/>
      <c r="I951" s="1718"/>
      <c r="J951" s="1718"/>
      <c r="K951" s="1718"/>
      <c r="L951" s="1718"/>
    </row>
    <row r="952" spans="1:12" ht="15" customHeight="1">
      <c r="A952" s="1718"/>
      <c r="B952" s="1718"/>
      <c r="C952" s="1718"/>
      <c r="D952" s="1718"/>
      <c r="E952" s="1718"/>
      <c r="F952" s="1718"/>
      <c r="G952" s="1718"/>
      <c r="H952" s="1718"/>
      <c r="I952" s="1718"/>
      <c r="J952" s="1718"/>
      <c r="K952" s="1718"/>
      <c r="L952" s="1718"/>
    </row>
    <row r="953" spans="1:12" ht="15" customHeight="1">
      <c r="A953" s="1718"/>
      <c r="B953" s="1718"/>
      <c r="C953" s="1718"/>
      <c r="D953" s="1718"/>
      <c r="E953" s="1718"/>
      <c r="F953" s="1718"/>
      <c r="G953" s="1718"/>
      <c r="H953" s="1718"/>
      <c r="I953" s="1718"/>
      <c r="J953" s="1718"/>
      <c r="K953" s="1718"/>
      <c r="L953" s="1718"/>
    </row>
    <row r="954" spans="1:12" ht="15" customHeight="1">
      <c r="A954" s="1718"/>
      <c r="B954" s="1718"/>
      <c r="C954" s="1718"/>
      <c r="D954" s="1718"/>
      <c r="E954" s="1718"/>
      <c r="F954" s="1718"/>
      <c r="G954" s="1718"/>
      <c r="H954" s="1718"/>
      <c r="I954" s="1718"/>
      <c r="J954" s="1718"/>
      <c r="K954" s="1718"/>
      <c r="L954" s="1718"/>
    </row>
    <row r="955" spans="1:12" ht="15" customHeight="1">
      <c r="A955" s="1718"/>
      <c r="B955" s="1718"/>
      <c r="C955" s="1718"/>
      <c r="D955" s="1718"/>
      <c r="E955" s="1718"/>
      <c r="F955" s="1718"/>
      <c r="G955" s="1718"/>
      <c r="H955" s="1718"/>
      <c r="I955" s="1718"/>
      <c r="J955" s="1718"/>
      <c r="K955" s="1718"/>
      <c r="L955" s="1718"/>
    </row>
    <row r="956" spans="1:12" ht="15" customHeight="1">
      <c r="A956" s="1718"/>
      <c r="B956" s="1718"/>
      <c r="C956" s="1718"/>
      <c r="D956" s="1718"/>
      <c r="E956" s="1718"/>
      <c r="F956" s="1718"/>
      <c r="G956" s="1718"/>
      <c r="H956" s="1718"/>
      <c r="I956" s="1718"/>
      <c r="J956" s="1718"/>
      <c r="K956" s="1718"/>
      <c r="L956" s="1718"/>
    </row>
    <row r="957" spans="1:12" ht="15" customHeight="1">
      <c r="A957" s="1718"/>
      <c r="B957" s="1718"/>
      <c r="C957" s="1718"/>
      <c r="D957" s="1718"/>
      <c r="E957" s="1718"/>
      <c r="F957" s="1718"/>
      <c r="G957" s="1718"/>
      <c r="H957" s="1718"/>
      <c r="I957" s="1718"/>
      <c r="J957" s="1718"/>
      <c r="K957" s="1718"/>
      <c r="L957" s="1718"/>
    </row>
    <row r="958" spans="1:12" ht="15" customHeight="1">
      <c r="A958" s="1718"/>
      <c r="B958" s="1718"/>
      <c r="C958" s="1718"/>
      <c r="D958" s="1718"/>
      <c r="E958" s="1718"/>
      <c r="F958" s="1718"/>
      <c r="G958" s="1718"/>
      <c r="H958" s="1718"/>
      <c r="I958" s="1718"/>
      <c r="J958" s="1718"/>
      <c r="K958" s="1718"/>
      <c r="L958" s="1718"/>
    </row>
    <row r="959" spans="1:12" ht="15" customHeight="1">
      <c r="A959" s="1718"/>
      <c r="B959" s="1718"/>
      <c r="C959" s="1718"/>
      <c r="D959" s="1718"/>
      <c r="E959" s="1718"/>
      <c r="F959" s="1718"/>
      <c r="G959" s="1718"/>
      <c r="H959" s="1718"/>
      <c r="I959" s="1718"/>
      <c r="J959" s="1718"/>
      <c r="K959" s="1718"/>
      <c r="L959" s="1718"/>
    </row>
    <row r="960" spans="1:12" ht="15" customHeight="1">
      <c r="A960" s="1718"/>
      <c r="B960" s="1718"/>
      <c r="C960" s="1718"/>
      <c r="D960" s="1718"/>
      <c r="E960" s="1718"/>
      <c r="F960" s="1718"/>
      <c r="G960" s="1718"/>
      <c r="H960" s="1718"/>
      <c r="I960" s="1718"/>
      <c r="J960" s="1718"/>
      <c r="K960" s="1718"/>
      <c r="L960" s="1718"/>
    </row>
    <row r="961" spans="1:12" ht="15" customHeight="1">
      <c r="A961" s="1718"/>
      <c r="B961" s="1718"/>
      <c r="C961" s="1718"/>
      <c r="D961" s="1718"/>
      <c r="E961" s="1718"/>
      <c r="F961" s="1718"/>
      <c r="G961" s="1718"/>
      <c r="H961" s="1718"/>
      <c r="I961" s="1718"/>
      <c r="J961" s="1718"/>
      <c r="K961" s="1718"/>
      <c r="L961" s="1718"/>
    </row>
    <row r="962" spans="1:12" ht="15" customHeight="1">
      <c r="A962" s="1718"/>
      <c r="B962" s="1718"/>
      <c r="C962" s="1718"/>
      <c r="D962" s="1718"/>
      <c r="E962" s="1718"/>
      <c r="F962" s="1718"/>
      <c r="G962" s="1718"/>
      <c r="H962" s="1718"/>
      <c r="I962" s="1718"/>
      <c r="J962" s="1718"/>
      <c r="K962" s="1718"/>
      <c r="L962" s="1718"/>
    </row>
    <row r="963" spans="1:12" ht="15" customHeight="1">
      <c r="A963" s="1718"/>
      <c r="B963" s="1718"/>
      <c r="C963" s="1718"/>
      <c r="D963" s="1718"/>
      <c r="E963" s="1718"/>
      <c r="F963" s="1718"/>
      <c r="G963" s="1718"/>
      <c r="H963" s="1718"/>
      <c r="I963" s="1718"/>
      <c r="J963" s="1718"/>
      <c r="K963" s="1718"/>
      <c r="L963" s="1718"/>
    </row>
    <row r="964" spans="1:12" ht="15" customHeight="1">
      <c r="A964" s="1718"/>
      <c r="B964" s="1718"/>
      <c r="C964" s="1718"/>
      <c r="D964" s="1718"/>
      <c r="E964" s="1718"/>
      <c r="F964" s="1718"/>
      <c r="G964" s="1718"/>
      <c r="H964" s="1718"/>
      <c r="I964" s="1718"/>
      <c r="J964" s="1718"/>
      <c r="K964" s="1718"/>
      <c r="L964" s="1718"/>
    </row>
    <row r="965" spans="1:12" ht="15" customHeight="1">
      <c r="A965" s="1718"/>
      <c r="B965" s="1718"/>
      <c r="C965" s="1718"/>
      <c r="D965" s="1718"/>
      <c r="E965" s="1718"/>
      <c r="F965" s="1718"/>
      <c r="G965" s="1718"/>
      <c r="H965" s="1718"/>
      <c r="I965" s="1718"/>
      <c r="J965" s="1718"/>
      <c r="K965" s="1718"/>
      <c r="L965" s="1718"/>
    </row>
    <row r="966" spans="1:12" ht="15" customHeight="1">
      <c r="A966" s="1718"/>
      <c r="B966" s="1718"/>
      <c r="C966" s="1718"/>
      <c r="D966" s="1718"/>
      <c r="E966" s="1718"/>
      <c r="F966" s="1718"/>
      <c r="G966" s="1718"/>
      <c r="H966" s="1718"/>
      <c r="I966" s="1718"/>
      <c r="J966" s="1718"/>
      <c r="K966" s="1718"/>
      <c r="L966" s="1718"/>
    </row>
    <row r="967" spans="1:12" ht="15" customHeight="1">
      <c r="A967" s="1718"/>
      <c r="B967" s="1718"/>
      <c r="C967" s="1718"/>
      <c r="D967" s="1718"/>
      <c r="E967" s="1718"/>
      <c r="F967" s="1718"/>
      <c r="G967" s="1718"/>
      <c r="H967" s="1718"/>
      <c r="I967" s="1718"/>
      <c r="J967" s="1718"/>
      <c r="K967" s="1718"/>
      <c r="L967" s="1718"/>
    </row>
    <row r="968" spans="1:12" ht="15" customHeight="1">
      <c r="A968" s="1718"/>
      <c r="B968" s="1718"/>
      <c r="C968" s="1718"/>
      <c r="D968" s="1718"/>
      <c r="E968" s="1718"/>
      <c r="F968" s="1718"/>
      <c r="G968" s="1718"/>
      <c r="H968" s="1718"/>
      <c r="I968" s="1718"/>
      <c r="J968" s="1718"/>
      <c r="K968" s="1718"/>
      <c r="L968" s="1718"/>
    </row>
    <row r="969" spans="1:12" ht="15" customHeight="1">
      <c r="A969" s="1718"/>
      <c r="B969" s="1718"/>
      <c r="C969" s="1718"/>
      <c r="D969" s="1718"/>
      <c r="E969" s="1718"/>
      <c r="F969" s="1718"/>
      <c r="G969" s="1718"/>
      <c r="H969" s="1718"/>
      <c r="I969" s="1718"/>
      <c r="J969" s="1718"/>
      <c r="K969" s="1718"/>
      <c r="L969" s="1718"/>
    </row>
    <row r="970" spans="1:12" ht="15" customHeight="1">
      <c r="A970" s="1718"/>
      <c r="B970" s="1718"/>
      <c r="C970" s="1718"/>
      <c r="D970" s="1718"/>
      <c r="E970" s="1718"/>
      <c r="F970" s="1718"/>
      <c r="G970" s="1718"/>
      <c r="H970" s="1718"/>
      <c r="I970" s="1718"/>
      <c r="J970" s="1718"/>
      <c r="K970" s="1718"/>
      <c r="L970" s="1718"/>
    </row>
    <row r="971" spans="1:12" ht="15" customHeight="1">
      <c r="A971" s="1718"/>
      <c r="B971" s="1718"/>
      <c r="C971" s="1718"/>
      <c r="D971" s="1718"/>
      <c r="E971" s="1718"/>
      <c r="F971" s="1718"/>
      <c r="G971" s="1718"/>
      <c r="H971" s="1718"/>
      <c r="I971" s="1718"/>
      <c r="J971" s="1718"/>
      <c r="K971" s="1718"/>
      <c r="L971" s="1718"/>
    </row>
    <row r="972" spans="1:12" ht="15" customHeight="1">
      <c r="A972" s="1718"/>
      <c r="B972" s="1718"/>
      <c r="C972" s="1718"/>
      <c r="D972" s="1718"/>
      <c r="E972" s="1718"/>
      <c r="F972" s="1718"/>
      <c r="G972" s="1718"/>
      <c r="H972" s="1718"/>
      <c r="I972" s="1718"/>
      <c r="J972" s="1718"/>
      <c r="K972" s="1718"/>
      <c r="L972" s="1718"/>
    </row>
    <row r="973" spans="1:12" ht="15" customHeight="1">
      <c r="A973" s="1718"/>
      <c r="B973" s="1718"/>
      <c r="C973" s="1718"/>
      <c r="D973" s="1718"/>
      <c r="E973" s="1718"/>
      <c r="F973" s="1718"/>
      <c r="G973" s="1718"/>
      <c r="H973" s="1718"/>
      <c r="I973" s="1718"/>
      <c r="J973" s="1718"/>
      <c r="K973" s="1718"/>
      <c r="L973" s="1718"/>
    </row>
    <row r="974" spans="1:12" ht="15" customHeight="1">
      <c r="A974" s="1718"/>
      <c r="B974" s="1718"/>
      <c r="C974" s="1718"/>
      <c r="D974" s="1718"/>
      <c r="E974" s="1718"/>
      <c r="F974" s="1718"/>
      <c r="G974" s="1718"/>
      <c r="H974" s="1718"/>
      <c r="I974" s="1718"/>
      <c r="J974" s="1718"/>
      <c r="K974" s="1718"/>
      <c r="L974" s="1718"/>
    </row>
    <row r="975" spans="1:12" ht="15" customHeight="1">
      <c r="A975" s="1718"/>
      <c r="B975" s="1718"/>
      <c r="C975" s="1718"/>
      <c r="D975" s="1718"/>
      <c r="E975" s="1718"/>
      <c r="F975" s="1718"/>
      <c r="G975" s="1718"/>
      <c r="H975" s="1718"/>
      <c r="I975" s="1718"/>
      <c r="J975" s="1718"/>
      <c r="K975" s="1718"/>
      <c r="L975" s="1718"/>
    </row>
    <row r="976" spans="1:12" ht="15" customHeight="1">
      <c r="A976" s="1718"/>
      <c r="B976" s="1718"/>
      <c r="C976" s="1718"/>
      <c r="D976" s="1718"/>
      <c r="E976" s="1718"/>
      <c r="F976" s="1718"/>
      <c r="G976" s="1718"/>
      <c r="H976" s="1718"/>
      <c r="I976" s="1718"/>
      <c r="J976" s="1718"/>
      <c r="K976" s="1718"/>
      <c r="L976" s="1718"/>
    </row>
    <row r="977" spans="1:12" ht="15" customHeight="1">
      <c r="A977" s="1718"/>
      <c r="B977" s="1718"/>
      <c r="C977" s="1718"/>
      <c r="D977" s="1718"/>
      <c r="E977" s="1718"/>
      <c r="F977" s="1718"/>
      <c r="G977" s="1718"/>
      <c r="H977" s="1718"/>
      <c r="I977" s="1718"/>
      <c r="J977" s="1718"/>
      <c r="K977" s="1718"/>
      <c r="L977" s="1718"/>
    </row>
    <row r="978" spans="1:12" ht="15" customHeight="1">
      <c r="A978" s="1718"/>
      <c r="B978" s="1718"/>
      <c r="C978" s="1718"/>
      <c r="D978" s="1718"/>
      <c r="E978" s="1718"/>
      <c r="F978" s="1718"/>
      <c r="G978" s="1718"/>
      <c r="H978" s="1718"/>
      <c r="I978" s="1718"/>
      <c r="J978" s="1718"/>
      <c r="K978" s="1718"/>
      <c r="L978" s="1718"/>
    </row>
    <row r="979" spans="1:12" ht="15" customHeight="1">
      <c r="A979" s="1718"/>
      <c r="B979" s="1718"/>
      <c r="C979" s="1718"/>
      <c r="D979" s="1718"/>
      <c r="E979" s="1718"/>
      <c r="F979" s="1718"/>
      <c r="G979" s="1718"/>
      <c r="H979" s="1718"/>
      <c r="I979" s="1718"/>
      <c r="J979" s="1718"/>
      <c r="K979" s="1718"/>
      <c r="L979" s="1718"/>
    </row>
    <row r="980" spans="1:12" ht="15" customHeight="1">
      <c r="A980" s="1718"/>
      <c r="B980" s="1718"/>
      <c r="C980" s="1718"/>
      <c r="D980" s="1718"/>
      <c r="E980" s="1718"/>
      <c r="F980" s="1718"/>
      <c r="G980" s="1718"/>
      <c r="H980" s="1718"/>
      <c r="I980" s="1718"/>
      <c r="J980" s="1718"/>
      <c r="K980" s="1718"/>
      <c r="L980" s="1718"/>
    </row>
    <row r="981" spans="1:12" ht="15" customHeight="1">
      <c r="A981" s="1718"/>
      <c r="B981" s="1718"/>
      <c r="C981" s="1718"/>
      <c r="D981" s="1718"/>
      <c r="E981" s="1718"/>
      <c r="F981" s="1718"/>
      <c r="G981" s="1718"/>
      <c r="H981" s="1718"/>
      <c r="I981" s="1718"/>
      <c r="J981" s="1718"/>
      <c r="K981" s="1718"/>
      <c r="L981" s="1718"/>
    </row>
    <row r="982" spans="1:12" ht="15" customHeight="1">
      <c r="A982" s="1718"/>
      <c r="B982" s="1718"/>
      <c r="C982" s="1718"/>
      <c r="D982" s="1718"/>
      <c r="E982" s="1718"/>
      <c r="F982" s="1718"/>
      <c r="G982" s="1718"/>
      <c r="H982" s="1718"/>
      <c r="I982" s="1718"/>
      <c r="J982" s="1718"/>
      <c r="K982" s="1718"/>
      <c r="L982" s="1718"/>
    </row>
    <row r="983" spans="1:12" ht="15" customHeight="1">
      <c r="A983" s="1718"/>
      <c r="B983" s="1718"/>
      <c r="C983" s="1718"/>
      <c r="D983" s="1718"/>
      <c r="E983" s="1718"/>
      <c r="F983" s="1718"/>
      <c r="G983" s="1718"/>
      <c r="H983" s="1718"/>
      <c r="I983" s="1718"/>
      <c r="J983" s="1718"/>
      <c r="K983" s="1718"/>
      <c r="L983" s="1718"/>
    </row>
    <row r="984" spans="1:12" ht="15" customHeight="1">
      <c r="A984" s="1718"/>
      <c r="B984" s="1718"/>
      <c r="C984" s="1718"/>
      <c r="D984" s="1718"/>
      <c r="E984" s="1718"/>
      <c r="F984" s="1718"/>
      <c r="G984" s="1718"/>
      <c r="H984" s="1718"/>
      <c r="I984" s="1718"/>
      <c r="J984" s="1718"/>
      <c r="K984" s="1718"/>
      <c r="L984" s="1718"/>
    </row>
    <row r="985" spans="1:12" ht="15" customHeight="1">
      <c r="A985" s="1718"/>
      <c r="B985" s="1718"/>
      <c r="C985" s="1718"/>
      <c r="D985" s="1718"/>
      <c r="E985" s="1718"/>
      <c r="F985" s="1718"/>
      <c r="G985" s="1718"/>
      <c r="H985" s="1718"/>
      <c r="I985" s="1718"/>
      <c r="J985" s="1718"/>
      <c r="K985" s="1718"/>
      <c r="L985" s="1718"/>
    </row>
    <row r="986" spans="1:12" ht="15" customHeight="1">
      <c r="A986" s="1718"/>
      <c r="B986" s="1718"/>
      <c r="C986" s="1718"/>
      <c r="D986" s="1718"/>
      <c r="E986" s="1718"/>
      <c r="F986" s="1718"/>
      <c r="G986" s="1718"/>
      <c r="H986" s="1718"/>
      <c r="I986" s="1718"/>
      <c r="J986" s="1718"/>
      <c r="K986" s="1718"/>
      <c r="L986" s="1718"/>
    </row>
    <row r="987" spans="1:12" ht="15" customHeight="1">
      <c r="A987" s="1718"/>
      <c r="B987" s="1718"/>
      <c r="C987" s="1718"/>
      <c r="D987" s="1718"/>
      <c r="E987" s="1718"/>
      <c r="F987" s="1718"/>
      <c r="G987" s="1718"/>
      <c r="H987" s="1718"/>
      <c r="I987" s="1718"/>
      <c r="J987" s="1718"/>
      <c r="K987" s="1718"/>
      <c r="L987" s="1718"/>
    </row>
    <row r="988" spans="1:12" ht="15" customHeight="1">
      <c r="A988" s="1718"/>
      <c r="B988" s="1718"/>
      <c r="C988" s="1718"/>
      <c r="D988" s="1718"/>
      <c r="E988" s="1718"/>
      <c r="F988" s="1718"/>
      <c r="G988" s="1718"/>
      <c r="H988" s="1718"/>
      <c r="I988" s="1718"/>
      <c r="J988" s="1718"/>
      <c r="K988" s="1718"/>
      <c r="L988" s="1718"/>
    </row>
    <row r="989" spans="1:12" ht="15" customHeight="1">
      <c r="A989" s="1718"/>
      <c r="B989" s="1718"/>
      <c r="C989" s="1718"/>
      <c r="D989" s="1718"/>
      <c r="E989" s="1718"/>
      <c r="F989" s="1718"/>
      <c r="G989" s="1718"/>
      <c r="H989" s="1718"/>
      <c r="I989" s="1718"/>
      <c r="J989" s="1718"/>
      <c r="K989" s="1718"/>
      <c r="L989" s="1718"/>
    </row>
    <row r="990" spans="1:12" ht="15" customHeight="1">
      <c r="A990" s="1718"/>
      <c r="B990" s="1718"/>
      <c r="C990" s="1718"/>
      <c r="D990" s="1718"/>
      <c r="E990" s="1718"/>
      <c r="F990" s="1718"/>
      <c r="G990" s="1718"/>
      <c r="H990" s="1718"/>
      <c r="I990" s="1718"/>
      <c r="J990" s="1718"/>
      <c r="K990" s="1718"/>
      <c r="L990" s="1718"/>
    </row>
    <row r="991" spans="1:12" ht="15" customHeight="1">
      <c r="A991" s="1718"/>
      <c r="B991" s="1718"/>
      <c r="C991" s="1718"/>
      <c r="D991" s="1718"/>
      <c r="E991" s="1718"/>
      <c r="F991" s="1718"/>
      <c r="G991" s="1718"/>
      <c r="H991" s="1718"/>
      <c r="I991" s="1718"/>
      <c r="J991" s="1718"/>
      <c r="K991" s="1718"/>
      <c r="L991" s="1718"/>
    </row>
    <row r="992" spans="1:12" ht="15" customHeight="1">
      <c r="A992" s="1718"/>
      <c r="B992" s="1718"/>
      <c r="C992" s="1718"/>
      <c r="D992" s="1718"/>
      <c r="E992" s="1718"/>
      <c r="F992" s="1718"/>
      <c r="G992" s="1718"/>
      <c r="H992" s="1718"/>
      <c r="I992" s="1718"/>
      <c r="J992" s="1718"/>
      <c r="K992" s="1718"/>
      <c r="L992" s="1718"/>
    </row>
    <row r="993" spans="1:12" ht="15" customHeight="1">
      <c r="A993" s="1718"/>
      <c r="B993" s="1718"/>
      <c r="C993" s="1718"/>
      <c r="D993" s="1718"/>
      <c r="E993" s="1718"/>
      <c r="F993" s="1718"/>
      <c r="G993" s="1718"/>
      <c r="H993" s="1718"/>
      <c r="I993" s="1718"/>
      <c r="J993" s="1718"/>
      <c r="K993" s="1718"/>
      <c r="L993" s="1718"/>
    </row>
    <row r="994" spans="1:12" ht="15" customHeight="1">
      <c r="A994" s="1718"/>
      <c r="B994" s="1718"/>
      <c r="C994" s="1718"/>
      <c r="D994" s="1718"/>
      <c r="E994" s="1718"/>
      <c r="F994" s="1718"/>
      <c r="G994" s="1718"/>
      <c r="H994" s="1718"/>
      <c r="I994" s="1718"/>
      <c r="J994" s="1718"/>
      <c r="K994" s="1718"/>
      <c r="L994" s="1718"/>
    </row>
    <row r="995" spans="1:12" ht="15" customHeight="1">
      <c r="A995" s="1718"/>
      <c r="B995" s="1718"/>
      <c r="C995" s="1718"/>
      <c r="D995" s="1718"/>
      <c r="E995" s="1718"/>
      <c r="F995" s="1718"/>
      <c r="G995" s="1718"/>
      <c r="H995" s="1718"/>
      <c r="I995" s="1718"/>
      <c r="J995" s="1718"/>
      <c r="K995" s="1718"/>
      <c r="L995" s="1718"/>
    </row>
    <row r="996" spans="1:12" ht="15" customHeight="1">
      <c r="A996" s="1718"/>
      <c r="B996" s="1718"/>
      <c r="C996" s="1718"/>
      <c r="D996" s="1718"/>
      <c r="E996" s="1718"/>
      <c r="F996" s="1718"/>
      <c r="G996" s="1718"/>
      <c r="H996" s="1718"/>
      <c r="I996" s="1718"/>
      <c r="J996" s="1718"/>
      <c r="K996" s="1718"/>
      <c r="L996" s="1718"/>
    </row>
    <row r="997" spans="1:12" ht="15" customHeight="1">
      <c r="A997" s="1718"/>
      <c r="B997" s="1718"/>
      <c r="C997" s="1718"/>
      <c r="D997" s="1718"/>
      <c r="E997" s="1718"/>
      <c r="F997" s="1718"/>
      <c r="G997" s="1718"/>
      <c r="H997" s="1718"/>
      <c r="I997" s="1718"/>
      <c r="J997" s="1718"/>
      <c r="K997" s="1718"/>
      <c r="L997" s="1718"/>
    </row>
    <row r="998" spans="1:12" ht="15" customHeight="1">
      <c r="A998" s="1718"/>
      <c r="B998" s="1718"/>
      <c r="C998" s="1718"/>
      <c r="D998" s="1718"/>
      <c r="E998" s="1718"/>
      <c r="F998" s="1718"/>
      <c r="G998" s="1718"/>
      <c r="H998" s="1718"/>
      <c r="I998" s="1718"/>
      <c r="J998" s="1718"/>
      <c r="K998" s="1718"/>
      <c r="L998" s="1718"/>
    </row>
    <row r="999" spans="1:12" ht="15" customHeight="1">
      <c r="A999" s="1718"/>
      <c r="B999" s="1718"/>
      <c r="C999" s="1718"/>
      <c r="D999" s="1718"/>
      <c r="E999" s="1718"/>
      <c r="F999" s="1718"/>
      <c r="G999" s="1718"/>
      <c r="H999" s="1718"/>
      <c r="I999" s="1718"/>
      <c r="J999" s="1718"/>
      <c r="K999" s="1718"/>
      <c r="L999" s="1718"/>
    </row>
    <row r="1000" spans="1:12" ht="15" customHeight="1">
      <c r="A1000" s="1718"/>
      <c r="B1000" s="1718"/>
      <c r="C1000" s="1718"/>
      <c r="D1000" s="1718"/>
      <c r="E1000" s="1718"/>
      <c r="F1000" s="1718"/>
      <c r="G1000" s="1718"/>
      <c r="H1000" s="1718"/>
      <c r="I1000" s="1718"/>
      <c r="J1000" s="1718"/>
      <c r="K1000" s="1718"/>
      <c r="L1000" s="1718"/>
    </row>
    <row r="1001" spans="1:12" ht="15" customHeight="1">
      <c r="A1001" s="1718"/>
      <c r="B1001" s="1718"/>
      <c r="C1001" s="1718"/>
      <c r="D1001" s="1718"/>
      <c r="E1001" s="1718"/>
      <c r="F1001" s="1718"/>
      <c r="G1001" s="1718"/>
      <c r="H1001" s="1718"/>
      <c r="I1001" s="1718"/>
      <c r="J1001" s="1718"/>
      <c r="K1001" s="1718"/>
      <c r="L1001" s="1718"/>
    </row>
    <row r="1002" spans="1:12" ht="15" customHeight="1">
      <c r="A1002" s="1718"/>
      <c r="B1002" s="1718"/>
      <c r="C1002" s="1718"/>
      <c r="D1002" s="1718"/>
      <c r="E1002" s="1718"/>
      <c r="F1002" s="1718"/>
      <c r="G1002" s="1718"/>
      <c r="H1002" s="1718"/>
      <c r="I1002" s="1718"/>
      <c r="J1002" s="1718"/>
      <c r="K1002" s="1718"/>
      <c r="L1002" s="1718"/>
    </row>
    <row r="1003" spans="1:12" ht="15" customHeight="1">
      <c r="A1003" s="1718"/>
      <c r="B1003" s="1718"/>
      <c r="C1003" s="1718"/>
      <c r="D1003" s="1718"/>
      <c r="E1003" s="1718"/>
      <c r="F1003" s="1718"/>
      <c r="G1003" s="1718"/>
      <c r="H1003" s="1718"/>
      <c r="I1003" s="1718"/>
      <c r="J1003" s="1718"/>
      <c r="K1003" s="1718"/>
      <c r="L1003" s="1718"/>
    </row>
    <row r="1004" spans="1:12" ht="15" customHeight="1">
      <c r="A1004" s="1718"/>
      <c r="B1004" s="1718"/>
      <c r="C1004" s="1718"/>
      <c r="D1004" s="1718"/>
      <c r="E1004" s="1718"/>
      <c r="F1004" s="1718"/>
      <c r="G1004" s="1718"/>
      <c r="H1004" s="1718"/>
      <c r="I1004" s="1718"/>
      <c r="J1004" s="1718"/>
      <c r="K1004" s="1718"/>
      <c r="L1004" s="1718"/>
    </row>
    <row r="1005" spans="1:12" ht="15" customHeight="1">
      <c r="A1005" s="1718"/>
      <c r="B1005" s="1718"/>
      <c r="C1005" s="1718"/>
      <c r="D1005" s="1718"/>
      <c r="E1005" s="1718"/>
      <c r="F1005" s="1718"/>
      <c r="G1005" s="1718"/>
      <c r="H1005" s="1718"/>
      <c r="I1005" s="1718"/>
      <c r="J1005" s="1718"/>
      <c r="K1005" s="1718"/>
      <c r="L1005" s="1718"/>
    </row>
    <row r="1006" spans="1:12" ht="15" customHeight="1">
      <c r="A1006" s="1718"/>
      <c r="B1006" s="1718"/>
      <c r="C1006" s="1718"/>
      <c r="D1006" s="1718"/>
      <c r="E1006" s="1718"/>
      <c r="F1006" s="1718"/>
      <c r="G1006" s="1718"/>
      <c r="H1006" s="1718"/>
      <c r="I1006" s="1718"/>
      <c r="J1006" s="1718"/>
      <c r="K1006" s="1718"/>
      <c r="L1006" s="1718"/>
    </row>
    <row r="1007" spans="1:12" ht="15" customHeight="1">
      <c r="A1007" s="1718"/>
      <c r="B1007" s="1718"/>
      <c r="C1007" s="1718"/>
      <c r="D1007" s="1718"/>
      <c r="E1007" s="1718"/>
      <c r="F1007" s="1718"/>
      <c r="G1007" s="1718"/>
      <c r="H1007" s="1718"/>
      <c r="I1007" s="1718"/>
      <c r="J1007" s="1718"/>
      <c r="K1007" s="1718"/>
      <c r="L1007" s="1718"/>
    </row>
    <row r="1008" spans="1:12" ht="15" customHeight="1">
      <c r="A1008" s="1718"/>
      <c r="B1008" s="1718"/>
      <c r="C1008" s="1718"/>
      <c r="D1008" s="1718"/>
      <c r="E1008" s="1718"/>
      <c r="F1008" s="1718"/>
      <c r="G1008" s="1718"/>
      <c r="H1008" s="1718"/>
      <c r="I1008" s="1718"/>
      <c r="J1008" s="1718"/>
      <c r="K1008" s="1718"/>
      <c r="L1008" s="1718"/>
    </row>
    <row r="1009" spans="1:12" ht="15" customHeight="1">
      <c r="A1009" s="1718"/>
      <c r="B1009" s="1718"/>
      <c r="C1009" s="1718"/>
      <c r="D1009" s="1718"/>
      <c r="E1009" s="1718"/>
      <c r="F1009" s="1718"/>
      <c r="G1009" s="1718"/>
      <c r="H1009" s="1718"/>
      <c r="I1009" s="1718"/>
      <c r="J1009" s="1718"/>
      <c r="K1009" s="1718"/>
      <c r="L1009" s="1718"/>
    </row>
    <row r="1010" spans="1:12" ht="15" customHeight="1">
      <c r="A1010" s="1718"/>
      <c r="B1010" s="1718"/>
      <c r="C1010" s="1718"/>
      <c r="D1010" s="1718"/>
      <c r="E1010" s="1718"/>
      <c r="F1010" s="1718"/>
      <c r="G1010" s="1718"/>
      <c r="H1010" s="1718"/>
      <c r="I1010" s="1718"/>
      <c r="J1010" s="1718"/>
      <c r="K1010" s="1718"/>
      <c r="L1010" s="1718"/>
    </row>
    <row r="1011" spans="1:12" ht="15" customHeight="1">
      <c r="A1011" s="1718"/>
      <c r="B1011" s="1718"/>
      <c r="C1011" s="1718"/>
      <c r="D1011" s="1718"/>
      <c r="E1011" s="1718"/>
      <c r="F1011" s="1718"/>
      <c r="G1011" s="1718"/>
      <c r="H1011" s="1718"/>
      <c r="I1011" s="1718"/>
      <c r="J1011" s="1718"/>
      <c r="K1011" s="1718"/>
      <c r="L1011" s="1718"/>
    </row>
    <row r="1012" spans="1:12" ht="15" customHeight="1">
      <c r="A1012" s="1718"/>
      <c r="B1012" s="1718"/>
      <c r="C1012" s="1718"/>
      <c r="D1012" s="1718"/>
      <c r="E1012" s="1718"/>
      <c r="F1012" s="1718"/>
      <c r="G1012" s="1718"/>
      <c r="H1012" s="1718"/>
      <c r="I1012" s="1718"/>
      <c r="J1012" s="1718"/>
      <c r="K1012" s="1718"/>
      <c r="L1012" s="1718"/>
    </row>
    <row r="1013" spans="1:12" ht="15" customHeight="1">
      <c r="A1013" s="1718"/>
      <c r="B1013" s="1718"/>
      <c r="C1013" s="1718"/>
      <c r="D1013" s="1718"/>
      <c r="E1013" s="1718"/>
      <c r="F1013" s="1718"/>
      <c r="G1013" s="1718"/>
      <c r="H1013" s="1718"/>
      <c r="I1013" s="1718"/>
      <c r="J1013" s="1718"/>
      <c r="K1013" s="1718"/>
      <c r="L1013" s="1718"/>
    </row>
    <row r="1014" spans="1:12" ht="15" customHeight="1">
      <c r="A1014" s="1718"/>
      <c r="B1014" s="1718"/>
      <c r="C1014" s="1718"/>
      <c r="D1014" s="1718"/>
      <c r="E1014" s="1718"/>
      <c r="F1014" s="1718"/>
      <c r="G1014" s="1718"/>
      <c r="H1014" s="1718"/>
      <c r="I1014" s="1718"/>
      <c r="J1014" s="1718"/>
      <c r="K1014" s="1718"/>
      <c r="L1014" s="1718"/>
    </row>
    <row r="1015" spans="1:12" ht="15" customHeight="1">
      <c r="A1015" s="1718"/>
      <c r="B1015" s="1718"/>
      <c r="C1015" s="1718"/>
      <c r="D1015" s="1718"/>
      <c r="E1015" s="1718"/>
      <c r="F1015" s="1718"/>
      <c r="G1015" s="1718"/>
      <c r="H1015" s="1718"/>
      <c r="I1015" s="1718"/>
      <c r="J1015" s="1718"/>
      <c r="K1015" s="1718"/>
      <c r="L1015" s="1718"/>
    </row>
    <row r="1016" spans="1:12" ht="15" customHeight="1">
      <c r="A1016" s="1718"/>
      <c r="B1016" s="1718"/>
      <c r="C1016" s="1718"/>
      <c r="D1016" s="1718"/>
      <c r="E1016" s="1718"/>
      <c r="F1016" s="1718"/>
      <c r="G1016" s="1718"/>
      <c r="H1016" s="1718"/>
      <c r="I1016" s="1718"/>
      <c r="J1016" s="1718"/>
      <c r="K1016" s="1718"/>
      <c r="L1016" s="1718"/>
    </row>
    <row r="1017" spans="1:12" ht="15" customHeight="1">
      <c r="A1017" s="1718"/>
      <c r="B1017" s="1718"/>
      <c r="C1017" s="1718"/>
      <c r="D1017" s="1718"/>
      <c r="E1017" s="1718"/>
      <c r="F1017" s="1718"/>
      <c r="G1017" s="1718"/>
      <c r="H1017" s="1718"/>
      <c r="I1017" s="1718"/>
      <c r="J1017" s="1718"/>
      <c r="K1017" s="1718"/>
      <c r="L1017" s="1718"/>
    </row>
    <row r="1018" spans="1:12" ht="15" customHeight="1">
      <c r="A1018" s="1718"/>
      <c r="B1018" s="1718"/>
      <c r="C1018" s="1718"/>
      <c r="D1018" s="1718"/>
      <c r="E1018" s="1718"/>
      <c r="F1018" s="1718"/>
      <c r="G1018" s="1718"/>
      <c r="H1018" s="1718"/>
      <c r="I1018" s="1718"/>
      <c r="J1018" s="1718"/>
      <c r="K1018" s="1718"/>
      <c r="L1018" s="1718"/>
    </row>
    <row r="1019" spans="1:12" ht="15" customHeight="1">
      <c r="A1019" s="1718"/>
      <c r="B1019" s="1718"/>
      <c r="C1019" s="1718"/>
      <c r="D1019" s="1718"/>
      <c r="E1019" s="1718"/>
      <c r="F1019" s="1718"/>
      <c r="G1019" s="1718"/>
      <c r="H1019" s="1718"/>
      <c r="I1019" s="1718"/>
      <c r="J1019" s="1718"/>
      <c r="K1019" s="1718"/>
      <c r="L1019" s="1718"/>
    </row>
    <row r="1020" spans="1:12" ht="15" customHeight="1">
      <c r="A1020" s="1718"/>
      <c r="B1020" s="1718"/>
      <c r="C1020" s="1718"/>
      <c r="D1020" s="1718"/>
      <c r="E1020" s="1718"/>
      <c r="F1020" s="1718"/>
      <c r="G1020" s="1718"/>
      <c r="H1020" s="1718"/>
      <c r="I1020" s="1718"/>
      <c r="J1020" s="1718"/>
      <c r="K1020" s="1718"/>
      <c r="L1020" s="1718"/>
    </row>
    <row r="1021" spans="1:12" ht="15" customHeight="1">
      <c r="A1021" s="1718"/>
      <c r="B1021" s="1718"/>
      <c r="C1021" s="1718"/>
      <c r="D1021" s="1718"/>
      <c r="E1021" s="1718"/>
      <c r="F1021" s="1718"/>
      <c r="G1021" s="1718"/>
      <c r="H1021" s="1718"/>
      <c r="I1021" s="1718"/>
      <c r="J1021" s="1718"/>
      <c r="K1021" s="1718"/>
      <c r="L1021" s="1718"/>
    </row>
    <row r="1022" spans="1:12" ht="15" customHeight="1">
      <c r="A1022" s="1718"/>
      <c r="B1022" s="1718"/>
      <c r="C1022" s="1718"/>
      <c r="D1022" s="1718"/>
      <c r="E1022" s="1718"/>
      <c r="F1022" s="1718"/>
      <c r="G1022" s="1718"/>
      <c r="H1022" s="1718"/>
      <c r="I1022" s="1718"/>
      <c r="J1022" s="1718"/>
      <c r="K1022" s="1718"/>
      <c r="L1022" s="1718"/>
    </row>
    <row r="1023" spans="1:12" ht="15" customHeight="1">
      <c r="A1023" s="1718"/>
      <c r="B1023" s="1718"/>
      <c r="C1023" s="1718"/>
      <c r="D1023" s="1718"/>
      <c r="E1023" s="1718"/>
      <c r="F1023" s="1718"/>
      <c r="G1023" s="1718"/>
      <c r="H1023" s="1718"/>
      <c r="I1023" s="1718"/>
      <c r="J1023" s="1718"/>
      <c r="K1023" s="1718"/>
      <c r="L1023" s="1718"/>
    </row>
    <row r="1024" spans="1:12" ht="15" customHeight="1">
      <c r="A1024" s="1718"/>
      <c r="B1024" s="1718"/>
      <c r="C1024" s="1718"/>
      <c r="D1024" s="1718"/>
      <c r="E1024" s="1718"/>
      <c r="F1024" s="1718"/>
      <c r="G1024" s="1718"/>
      <c r="H1024" s="1718"/>
      <c r="I1024" s="1718"/>
      <c r="J1024" s="1718"/>
      <c r="K1024" s="1718"/>
      <c r="L1024" s="1718"/>
    </row>
    <row r="1025" spans="1:12" ht="15" customHeight="1">
      <c r="A1025" s="1718"/>
      <c r="B1025" s="1718"/>
      <c r="C1025" s="1718"/>
      <c r="D1025" s="1718"/>
      <c r="E1025" s="1718"/>
      <c r="F1025" s="1718"/>
      <c r="G1025" s="1718"/>
      <c r="H1025" s="1718"/>
      <c r="I1025" s="1718"/>
      <c r="J1025" s="1718"/>
      <c r="K1025" s="1718"/>
      <c r="L1025" s="1718"/>
    </row>
    <row r="1026" spans="1:12" ht="15" customHeight="1">
      <c r="A1026" s="1718"/>
      <c r="B1026" s="1718"/>
      <c r="C1026" s="1718"/>
      <c r="D1026" s="1718"/>
      <c r="E1026" s="1718"/>
      <c r="F1026" s="1718"/>
      <c r="G1026" s="1718"/>
      <c r="H1026" s="1718"/>
      <c r="I1026" s="1718"/>
      <c r="J1026" s="1718"/>
      <c r="K1026" s="1718"/>
      <c r="L1026" s="1718"/>
    </row>
    <row r="1027" spans="1:12" ht="15" customHeight="1">
      <c r="A1027" s="1718"/>
      <c r="B1027" s="1718"/>
      <c r="C1027" s="1718"/>
      <c r="D1027" s="1718"/>
      <c r="E1027" s="1718"/>
      <c r="F1027" s="1718"/>
      <c r="G1027" s="1718"/>
      <c r="H1027" s="1718"/>
      <c r="I1027" s="1718"/>
      <c r="J1027" s="1718"/>
      <c r="K1027" s="1718"/>
      <c r="L1027" s="1718"/>
    </row>
    <row r="1028" spans="1:12" ht="15" customHeight="1">
      <c r="A1028" s="1718"/>
      <c r="B1028" s="1718"/>
      <c r="C1028" s="1718"/>
      <c r="D1028" s="1718"/>
      <c r="E1028" s="1718"/>
      <c r="F1028" s="1718"/>
      <c r="G1028" s="1718"/>
      <c r="H1028" s="1718"/>
      <c r="I1028" s="1718"/>
      <c r="J1028" s="1718"/>
      <c r="K1028" s="1718"/>
      <c r="L1028" s="1718"/>
    </row>
    <row r="1029" spans="1:12" ht="15" customHeight="1">
      <c r="A1029" s="1718"/>
      <c r="B1029" s="1718"/>
      <c r="C1029" s="1718"/>
      <c r="D1029" s="1718"/>
      <c r="E1029" s="1718"/>
      <c r="F1029" s="1718"/>
      <c r="G1029" s="1718"/>
      <c r="H1029" s="1718"/>
      <c r="I1029" s="1718"/>
      <c r="J1029" s="1718"/>
      <c r="K1029" s="1718"/>
      <c r="L1029" s="1718"/>
    </row>
    <row r="1030" spans="1:12" ht="15" customHeight="1">
      <c r="A1030" s="1718"/>
      <c r="B1030" s="1718"/>
      <c r="C1030" s="1718"/>
      <c r="D1030" s="1718"/>
      <c r="E1030" s="1718"/>
      <c r="F1030" s="1718"/>
      <c r="G1030" s="1718"/>
      <c r="H1030" s="1718"/>
      <c r="I1030" s="1718"/>
      <c r="J1030" s="1718"/>
      <c r="K1030" s="1718"/>
      <c r="L1030" s="1718"/>
    </row>
    <row r="1031" spans="1:12" ht="15" customHeight="1">
      <c r="A1031" s="1718"/>
      <c r="B1031" s="1718"/>
      <c r="C1031" s="1718"/>
      <c r="D1031" s="1718"/>
      <c r="E1031" s="1718"/>
      <c r="F1031" s="1718"/>
      <c r="G1031" s="1718"/>
      <c r="H1031" s="1718"/>
      <c r="I1031" s="1718"/>
      <c r="J1031" s="1718"/>
      <c r="K1031" s="1718"/>
      <c r="L1031" s="1718"/>
    </row>
    <row r="1032" spans="1:12" ht="15" customHeight="1">
      <c r="A1032" s="1718"/>
      <c r="B1032" s="1718"/>
      <c r="C1032" s="1718"/>
      <c r="D1032" s="1718"/>
      <c r="E1032" s="1718"/>
      <c r="F1032" s="1718"/>
      <c r="G1032" s="1718"/>
      <c r="H1032" s="1718"/>
      <c r="I1032" s="1718"/>
      <c r="J1032" s="1718"/>
      <c r="K1032" s="1718"/>
      <c r="L1032" s="1718"/>
    </row>
    <row r="1033" spans="1:12" ht="15" customHeight="1">
      <c r="A1033" s="1718"/>
      <c r="B1033" s="1718"/>
      <c r="C1033" s="1718"/>
      <c r="D1033" s="1718"/>
      <c r="E1033" s="1718"/>
      <c r="F1033" s="1718"/>
      <c r="G1033" s="1718"/>
      <c r="H1033" s="1718"/>
      <c r="I1033" s="1718"/>
      <c r="J1033" s="1718"/>
      <c r="K1033" s="1718"/>
      <c r="L1033" s="1718"/>
    </row>
    <row r="1034" spans="1:12" ht="15" customHeight="1">
      <c r="A1034" s="1718"/>
      <c r="B1034" s="1718"/>
      <c r="C1034" s="1718"/>
      <c r="D1034" s="1718"/>
      <c r="E1034" s="1718"/>
      <c r="F1034" s="1718"/>
      <c r="G1034" s="1718"/>
      <c r="H1034" s="1718"/>
      <c r="I1034" s="1718"/>
      <c r="J1034" s="1718"/>
      <c r="K1034" s="1718"/>
      <c r="L1034" s="1718"/>
    </row>
    <row r="1035" spans="1:12" ht="15" customHeight="1">
      <c r="A1035" s="1718"/>
      <c r="B1035" s="1718"/>
      <c r="C1035" s="1718"/>
      <c r="D1035" s="1718"/>
      <c r="E1035" s="1718"/>
      <c r="F1035" s="1718"/>
      <c r="G1035" s="1718"/>
      <c r="H1035" s="1718"/>
      <c r="I1035" s="1718"/>
      <c r="J1035" s="1718"/>
      <c r="K1035" s="1718"/>
      <c r="L1035" s="1718"/>
    </row>
    <row r="1036" spans="1:12" ht="15" customHeight="1">
      <c r="A1036" s="1718"/>
      <c r="B1036" s="1718"/>
      <c r="C1036" s="1718"/>
      <c r="D1036" s="1718"/>
      <c r="E1036" s="1718"/>
      <c r="F1036" s="1718"/>
      <c r="G1036" s="1718"/>
      <c r="H1036" s="1718"/>
      <c r="I1036" s="1718"/>
      <c r="J1036" s="1718"/>
      <c r="K1036" s="1718"/>
      <c r="L1036" s="1718"/>
    </row>
    <row r="1037" spans="1:12" ht="15" customHeight="1">
      <c r="A1037" s="1718"/>
      <c r="B1037" s="1718"/>
      <c r="C1037" s="1718"/>
      <c r="D1037" s="1718"/>
      <c r="E1037" s="1718"/>
      <c r="F1037" s="1718"/>
      <c r="G1037" s="1718"/>
      <c r="H1037" s="1718"/>
      <c r="I1037" s="1718"/>
      <c r="J1037" s="1718"/>
      <c r="K1037" s="1718"/>
      <c r="L1037" s="1718"/>
    </row>
    <row r="1038" spans="1:12" ht="15" customHeight="1">
      <c r="A1038" s="1718"/>
      <c r="B1038" s="1718"/>
      <c r="C1038" s="1718"/>
      <c r="D1038" s="1718"/>
      <c r="E1038" s="1718"/>
      <c r="F1038" s="1718"/>
      <c r="G1038" s="1718"/>
      <c r="H1038" s="1718"/>
      <c r="I1038" s="1718"/>
      <c r="J1038" s="1718"/>
      <c r="K1038" s="1718"/>
      <c r="L1038" s="1718"/>
    </row>
    <row r="1039" spans="1:12" ht="15" customHeight="1">
      <c r="A1039" s="1718"/>
      <c r="B1039" s="1718"/>
      <c r="C1039" s="1718"/>
      <c r="D1039" s="1718"/>
      <c r="E1039" s="1718"/>
      <c r="F1039" s="1718"/>
      <c r="G1039" s="1718"/>
      <c r="H1039" s="1718"/>
      <c r="I1039" s="1718"/>
      <c r="J1039" s="1718"/>
      <c r="K1039" s="1718"/>
      <c r="L1039" s="1718"/>
    </row>
    <row r="1040" spans="1:12" ht="15" customHeight="1">
      <c r="A1040" s="1718"/>
      <c r="B1040" s="1718"/>
      <c r="C1040" s="1718"/>
      <c r="D1040" s="1718"/>
      <c r="E1040" s="1718"/>
      <c r="F1040" s="1718"/>
      <c r="G1040" s="1718"/>
      <c r="H1040" s="1718"/>
      <c r="I1040" s="1718"/>
      <c r="J1040" s="1718"/>
      <c r="K1040" s="1718"/>
      <c r="L1040" s="1718"/>
    </row>
    <row r="1041" spans="1:12" ht="15" customHeight="1">
      <c r="A1041" s="1718"/>
      <c r="B1041" s="1718"/>
      <c r="C1041" s="1718"/>
      <c r="D1041" s="1718"/>
      <c r="E1041" s="1718"/>
      <c r="F1041" s="1718"/>
      <c r="G1041" s="1718"/>
      <c r="H1041" s="1718"/>
      <c r="I1041" s="1718"/>
      <c r="J1041" s="1718"/>
      <c r="K1041" s="1718"/>
      <c r="L1041" s="1718"/>
    </row>
    <row r="1042" spans="1:12" ht="15" customHeight="1">
      <c r="A1042" s="1718"/>
      <c r="B1042" s="1718"/>
      <c r="C1042" s="1718"/>
      <c r="D1042" s="1718"/>
      <c r="E1042" s="1718"/>
      <c r="F1042" s="1718"/>
      <c r="G1042" s="1718"/>
      <c r="H1042" s="1718"/>
      <c r="I1042" s="1718"/>
      <c r="J1042" s="1718"/>
      <c r="K1042" s="1718"/>
      <c r="L1042" s="1718"/>
    </row>
    <row r="1043" spans="1:12" ht="15" customHeight="1">
      <c r="A1043" s="1718"/>
      <c r="B1043" s="1718"/>
      <c r="C1043" s="1718"/>
      <c r="D1043" s="1718"/>
      <c r="E1043" s="1718"/>
      <c r="F1043" s="1718"/>
      <c r="G1043" s="1718"/>
      <c r="H1043" s="1718"/>
      <c r="I1043" s="1718"/>
      <c r="J1043" s="1718"/>
      <c r="K1043" s="1718"/>
      <c r="L1043" s="1718"/>
    </row>
    <row r="1044" spans="1:12" ht="15" customHeight="1">
      <c r="A1044" s="1718"/>
      <c r="B1044" s="1718"/>
      <c r="C1044" s="1718"/>
      <c r="D1044" s="1718"/>
      <c r="E1044" s="1718"/>
      <c r="F1044" s="1718"/>
      <c r="G1044" s="1718"/>
      <c r="H1044" s="1718"/>
      <c r="I1044" s="1718"/>
      <c r="J1044" s="1718"/>
      <c r="K1044" s="1718"/>
      <c r="L1044" s="1718"/>
    </row>
    <row r="1045" spans="1:12" ht="15" customHeight="1">
      <c r="A1045" s="1718"/>
      <c r="B1045" s="1718"/>
      <c r="C1045" s="1718"/>
      <c r="D1045" s="1718"/>
      <c r="E1045" s="1718"/>
      <c r="F1045" s="1718"/>
      <c r="G1045" s="1718"/>
      <c r="H1045" s="1718"/>
      <c r="I1045" s="1718"/>
      <c r="J1045" s="1718"/>
      <c r="K1045" s="1718"/>
      <c r="L1045" s="1718"/>
    </row>
    <row r="1046" spans="1:12" ht="15" customHeight="1">
      <c r="A1046" s="1718"/>
      <c r="B1046" s="1718"/>
      <c r="C1046" s="1718"/>
      <c r="D1046" s="1718"/>
      <c r="E1046" s="1718"/>
      <c r="F1046" s="1718"/>
      <c r="G1046" s="1718"/>
      <c r="H1046" s="1718"/>
      <c r="I1046" s="1718"/>
      <c r="J1046" s="1718"/>
      <c r="K1046" s="1718"/>
      <c r="L1046" s="1718"/>
    </row>
    <row r="1047" spans="1:12" ht="15" customHeight="1">
      <c r="A1047" s="1718"/>
      <c r="B1047" s="1718"/>
      <c r="C1047" s="1718"/>
      <c r="D1047" s="1718"/>
      <c r="E1047" s="1718"/>
      <c r="F1047" s="1718"/>
      <c r="G1047" s="1718"/>
      <c r="H1047" s="1718"/>
      <c r="I1047" s="1718"/>
      <c r="J1047" s="1718"/>
      <c r="K1047" s="1718"/>
      <c r="L1047" s="1718"/>
    </row>
    <row r="1048" spans="1:12" ht="15" customHeight="1">
      <c r="A1048" s="1718"/>
      <c r="B1048" s="1718"/>
      <c r="C1048" s="1718"/>
      <c r="D1048" s="1718"/>
      <c r="E1048" s="1718"/>
      <c r="F1048" s="1718"/>
      <c r="G1048" s="1718"/>
      <c r="H1048" s="1718"/>
      <c r="I1048" s="1718"/>
      <c r="J1048" s="1718"/>
      <c r="K1048" s="1718"/>
      <c r="L1048" s="1718"/>
    </row>
    <row r="1049" spans="1:12" ht="15" customHeight="1">
      <c r="A1049" s="1718"/>
      <c r="B1049" s="1718"/>
      <c r="C1049" s="1718"/>
      <c r="D1049" s="1718"/>
      <c r="E1049" s="1718"/>
      <c r="F1049" s="1718"/>
      <c r="G1049" s="1718"/>
      <c r="H1049" s="1718"/>
      <c r="I1049" s="1718"/>
      <c r="J1049" s="1718"/>
      <c r="K1049" s="1718"/>
      <c r="L1049" s="1718"/>
    </row>
    <row r="1050" spans="1:12" ht="15" customHeight="1">
      <c r="A1050" s="1718"/>
      <c r="B1050" s="1718"/>
      <c r="C1050" s="1718"/>
      <c r="D1050" s="1718"/>
      <c r="E1050" s="1718"/>
      <c r="F1050" s="1718"/>
      <c r="G1050" s="1718"/>
      <c r="H1050" s="1718"/>
      <c r="I1050" s="1718"/>
      <c r="J1050" s="1718"/>
      <c r="K1050" s="1718"/>
      <c r="L1050" s="1718"/>
    </row>
    <row r="1051" spans="1:12" ht="15" customHeight="1">
      <c r="A1051" s="1718"/>
      <c r="B1051" s="1718"/>
      <c r="C1051" s="1718"/>
      <c r="D1051" s="1718"/>
      <c r="E1051" s="1718"/>
      <c r="F1051" s="1718"/>
      <c r="G1051" s="1718"/>
      <c r="H1051" s="1718"/>
      <c r="I1051" s="1718"/>
      <c r="J1051" s="1718"/>
      <c r="K1051" s="1718"/>
      <c r="L1051" s="1718"/>
    </row>
    <row r="1052" spans="1:12" ht="15" customHeight="1">
      <c r="A1052" s="1718"/>
      <c r="B1052" s="1718"/>
      <c r="C1052" s="1718"/>
      <c r="D1052" s="1718"/>
      <c r="E1052" s="1718"/>
      <c r="F1052" s="1718"/>
      <c r="G1052" s="1718"/>
      <c r="H1052" s="1718"/>
      <c r="I1052" s="1718"/>
      <c r="J1052" s="1718"/>
      <c r="K1052" s="1718"/>
      <c r="L1052" s="1718"/>
    </row>
    <row r="1053" spans="1:12" ht="15" customHeight="1">
      <c r="A1053" s="1718"/>
      <c r="B1053" s="1718"/>
      <c r="C1053" s="1718"/>
      <c r="D1053" s="1718"/>
      <c r="E1053" s="1718"/>
      <c r="F1053" s="1718"/>
      <c r="G1053" s="1718"/>
      <c r="H1053" s="1718"/>
      <c r="I1053" s="1718"/>
      <c r="J1053" s="1718"/>
      <c r="K1053" s="1718"/>
      <c r="L1053" s="1718"/>
    </row>
    <row r="1054" spans="1:12" ht="15" customHeight="1">
      <c r="A1054" s="1718"/>
      <c r="B1054" s="1718"/>
      <c r="C1054" s="1718"/>
      <c r="D1054" s="1718"/>
      <c r="E1054" s="1718"/>
      <c r="F1054" s="1718"/>
      <c r="G1054" s="1718"/>
      <c r="H1054" s="1718"/>
      <c r="I1054" s="1718"/>
      <c r="J1054" s="1718"/>
      <c r="K1054" s="1718"/>
      <c r="L1054" s="1718"/>
    </row>
    <row r="1055" spans="1:12" ht="15" customHeight="1">
      <c r="A1055" s="1718"/>
      <c r="B1055" s="1718"/>
      <c r="C1055" s="1718"/>
      <c r="D1055" s="1718"/>
      <c r="E1055" s="1718"/>
      <c r="F1055" s="1718"/>
      <c r="G1055" s="1718"/>
      <c r="H1055" s="1718"/>
      <c r="I1055" s="1718"/>
      <c r="J1055" s="1718"/>
      <c r="K1055" s="1718"/>
      <c r="L1055" s="1718"/>
    </row>
    <row r="1056" spans="1:12" ht="15" customHeight="1">
      <c r="A1056" s="1718"/>
      <c r="B1056" s="1718"/>
      <c r="C1056" s="1718"/>
      <c r="D1056" s="1718"/>
      <c r="E1056" s="1718"/>
      <c r="F1056" s="1718"/>
      <c r="G1056" s="1718"/>
      <c r="H1056" s="1718"/>
      <c r="I1056" s="1718"/>
      <c r="J1056" s="1718"/>
      <c r="K1056" s="1718"/>
      <c r="L1056" s="1718"/>
    </row>
    <row r="1057" spans="1:12" ht="15" customHeight="1">
      <c r="A1057" s="1718"/>
      <c r="B1057" s="1718"/>
      <c r="C1057" s="1718"/>
      <c r="D1057" s="1718"/>
      <c r="E1057" s="1718"/>
      <c r="F1057" s="1718"/>
      <c r="G1057" s="1718"/>
      <c r="H1057" s="1718"/>
      <c r="I1057" s="1718"/>
      <c r="J1057" s="1718"/>
      <c r="K1057" s="1718"/>
      <c r="L1057" s="1718"/>
    </row>
    <row r="1058" spans="1:12" ht="15" customHeight="1">
      <c r="A1058" s="1718"/>
      <c r="B1058" s="1718"/>
      <c r="C1058" s="1718"/>
      <c r="D1058" s="1718"/>
      <c r="E1058" s="1718"/>
      <c r="F1058" s="1718"/>
      <c r="G1058" s="1718"/>
      <c r="H1058" s="1718"/>
      <c r="I1058" s="1718"/>
      <c r="J1058" s="1718"/>
      <c r="K1058" s="1718"/>
      <c r="L1058" s="1718"/>
    </row>
    <row r="1059" spans="1:12" ht="15" customHeight="1">
      <c r="A1059" s="1718"/>
      <c r="B1059" s="1718"/>
      <c r="C1059" s="1718"/>
      <c r="D1059" s="1718"/>
      <c r="E1059" s="1718"/>
      <c r="F1059" s="1718"/>
      <c r="G1059" s="1718"/>
      <c r="H1059" s="1718"/>
      <c r="I1059" s="1718"/>
      <c r="J1059" s="1718"/>
      <c r="K1059" s="1718"/>
      <c r="L1059" s="1718"/>
    </row>
    <row r="1060" spans="1:12" ht="15" customHeight="1">
      <c r="A1060" s="1718"/>
      <c r="B1060" s="1718"/>
      <c r="C1060" s="1718"/>
      <c r="D1060" s="1718"/>
      <c r="E1060" s="1718"/>
      <c r="F1060" s="1718"/>
      <c r="G1060" s="1718"/>
      <c r="H1060" s="1718"/>
      <c r="I1060" s="1718"/>
      <c r="J1060" s="1718"/>
      <c r="K1060" s="1718"/>
      <c r="L1060" s="1718"/>
    </row>
    <row r="1061" spans="1:12" ht="15" customHeight="1">
      <c r="A1061" s="1718"/>
      <c r="B1061" s="1718"/>
      <c r="C1061" s="1718"/>
      <c r="D1061" s="1718"/>
      <c r="E1061" s="1718"/>
      <c r="F1061" s="1718"/>
      <c r="G1061" s="1718"/>
      <c r="H1061" s="1718"/>
      <c r="I1061" s="1718"/>
      <c r="J1061" s="1718"/>
      <c r="K1061" s="1718"/>
      <c r="L1061" s="1718"/>
    </row>
    <row r="1062" spans="1:12" ht="15" customHeight="1">
      <c r="A1062" s="1718"/>
      <c r="B1062" s="1718"/>
      <c r="C1062" s="1718"/>
      <c r="D1062" s="1718"/>
      <c r="E1062" s="1718"/>
      <c r="F1062" s="1718"/>
      <c r="G1062" s="1718"/>
      <c r="H1062" s="1718"/>
      <c r="I1062" s="1718"/>
      <c r="J1062" s="1718"/>
      <c r="K1062" s="1718"/>
      <c r="L1062" s="1718"/>
    </row>
    <row r="1063" spans="1:12" ht="15" customHeight="1">
      <c r="A1063" s="1718"/>
      <c r="B1063" s="1718"/>
      <c r="C1063" s="1718"/>
      <c r="D1063" s="1718"/>
      <c r="E1063" s="1718"/>
      <c r="F1063" s="1718"/>
      <c r="G1063" s="1718"/>
      <c r="H1063" s="1718"/>
      <c r="I1063" s="1718"/>
      <c r="J1063" s="1718"/>
      <c r="K1063" s="1718"/>
      <c r="L1063" s="1718"/>
    </row>
    <row r="1064" spans="1:12" ht="15" customHeight="1">
      <c r="A1064" s="1718"/>
      <c r="B1064" s="1718"/>
      <c r="C1064" s="1718"/>
      <c r="D1064" s="1718"/>
      <c r="E1064" s="1718"/>
      <c r="F1064" s="1718"/>
      <c r="G1064" s="1718"/>
      <c r="H1064" s="1718"/>
      <c r="I1064" s="1718"/>
      <c r="J1064" s="1718"/>
      <c r="K1064" s="1718"/>
      <c r="L1064" s="1718"/>
    </row>
    <row r="1065" spans="1:12" ht="15" customHeight="1">
      <c r="A1065" s="1718"/>
      <c r="B1065" s="1718"/>
      <c r="C1065" s="1718"/>
      <c r="D1065" s="1718"/>
      <c r="E1065" s="1718"/>
      <c r="F1065" s="1718"/>
      <c r="G1065" s="1718"/>
      <c r="H1065" s="1718"/>
      <c r="I1065" s="1718"/>
      <c r="J1065" s="1718"/>
      <c r="K1065" s="1718"/>
      <c r="L1065" s="1718"/>
    </row>
    <row r="1066" spans="1:12" ht="15" customHeight="1">
      <c r="A1066" s="1718"/>
      <c r="B1066" s="1718"/>
      <c r="C1066" s="1718"/>
      <c r="D1066" s="1718"/>
      <c r="E1066" s="1718"/>
      <c r="F1066" s="1718"/>
      <c r="G1066" s="1718"/>
      <c r="H1066" s="1718"/>
      <c r="I1066" s="1718"/>
      <c r="J1066" s="1718"/>
      <c r="K1066" s="1718"/>
      <c r="L1066" s="1718"/>
    </row>
    <row r="1067" spans="1:12" ht="15" customHeight="1">
      <c r="A1067" s="1718"/>
      <c r="B1067" s="1718"/>
      <c r="C1067" s="1718"/>
      <c r="D1067" s="1718"/>
      <c r="E1067" s="1718"/>
      <c r="F1067" s="1718"/>
      <c r="G1067" s="1718"/>
      <c r="H1067" s="1718"/>
      <c r="I1067" s="1718"/>
      <c r="J1067" s="1718"/>
      <c r="K1067" s="1718"/>
      <c r="L1067" s="1718"/>
    </row>
    <row r="1068" spans="1:12" ht="15" customHeight="1">
      <c r="A1068" s="1718"/>
      <c r="B1068" s="1718"/>
      <c r="C1068" s="1718"/>
      <c r="D1068" s="1718"/>
      <c r="E1068" s="1718"/>
      <c r="F1068" s="1718"/>
      <c r="G1068" s="1718"/>
      <c r="H1068" s="1718"/>
      <c r="I1068" s="1718"/>
      <c r="J1068" s="1718"/>
      <c r="K1068" s="1718"/>
      <c r="L1068" s="1718"/>
    </row>
    <row r="1069" spans="1:12" ht="15" customHeight="1">
      <c r="A1069" s="1718"/>
      <c r="B1069" s="1718"/>
      <c r="C1069" s="1718"/>
      <c r="D1069" s="1718"/>
      <c r="E1069" s="1718"/>
      <c r="F1069" s="1718"/>
      <c r="G1069" s="1718"/>
      <c r="H1069" s="1718"/>
      <c r="I1069" s="1718"/>
      <c r="J1069" s="1718"/>
      <c r="K1069" s="1718"/>
      <c r="L1069" s="1718"/>
    </row>
    <row r="1070" spans="1:12" ht="15" customHeight="1">
      <c r="A1070" s="1718"/>
      <c r="B1070" s="1718"/>
      <c r="C1070" s="1718"/>
      <c r="D1070" s="1718"/>
      <c r="E1070" s="1718"/>
      <c r="F1070" s="1718"/>
      <c r="G1070" s="1718"/>
      <c r="H1070" s="1718"/>
      <c r="I1070" s="1718"/>
      <c r="J1070" s="1718"/>
      <c r="K1070" s="1718"/>
      <c r="L1070" s="1718"/>
    </row>
    <row r="1071" spans="1:12" ht="15" customHeight="1">
      <c r="A1071" s="1718"/>
      <c r="B1071" s="1718"/>
      <c r="C1071" s="1718"/>
      <c r="D1071" s="1718"/>
      <c r="E1071" s="1718"/>
      <c r="F1071" s="1718"/>
      <c r="G1071" s="1718"/>
      <c r="H1071" s="1718"/>
      <c r="I1071" s="1718"/>
      <c r="J1071" s="1718"/>
      <c r="K1071" s="1718"/>
      <c r="L1071" s="1718"/>
    </row>
    <row r="1072" spans="1:12" ht="15" customHeight="1">
      <c r="A1072" s="1718"/>
      <c r="B1072" s="1718"/>
      <c r="C1072" s="1718"/>
      <c r="D1072" s="1718"/>
      <c r="E1072" s="1718"/>
      <c r="F1072" s="1718"/>
      <c r="G1072" s="1718"/>
      <c r="H1072" s="1718"/>
      <c r="I1072" s="1718"/>
      <c r="J1072" s="1718"/>
      <c r="K1072" s="1718"/>
      <c r="L1072" s="1718"/>
    </row>
    <row r="1073" spans="1:12" ht="15" customHeight="1">
      <c r="A1073" s="1718"/>
      <c r="B1073" s="1718"/>
      <c r="C1073" s="1718"/>
      <c r="D1073" s="1718"/>
      <c r="E1073" s="1718"/>
      <c r="F1073" s="1718"/>
      <c r="G1073" s="1718"/>
      <c r="H1073" s="1718"/>
      <c r="I1073" s="1718"/>
      <c r="J1073" s="1718"/>
      <c r="K1073" s="1718"/>
      <c r="L1073" s="1718"/>
    </row>
    <row r="1074" spans="1:12" ht="15" customHeight="1">
      <c r="A1074" s="1718"/>
      <c r="B1074" s="1718"/>
      <c r="C1074" s="1718"/>
      <c r="D1074" s="1718"/>
      <c r="E1074" s="1718"/>
      <c r="F1074" s="1718"/>
      <c r="G1074" s="1718"/>
      <c r="H1074" s="1718"/>
      <c r="I1074" s="1718"/>
      <c r="J1074" s="1718"/>
      <c r="K1074" s="1718"/>
      <c r="L1074" s="1718"/>
    </row>
    <row r="1075" spans="1:12" ht="15" customHeight="1">
      <c r="A1075" s="1718"/>
      <c r="B1075" s="1718"/>
      <c r="C1075" s="1718"/>
      <c r="D1075" s="1718"/>
      <c r="E1075" s="1718"/>
      <c r="F1075" s="1718"/>
      <c r="G1075" s="1718"/>
      <c r="H1075" s="1718"/>
      <c r="I1075" s="1718"/>
      <c r="J1075" s="1718"/>
      <c r="K1075" s="1718"/>
      <c r="L1075" s="1718"/>
    </row>
    <row r="1076" spans="1:12" ht="15" customHeight="1">
      <c r="A1076" s="1718"/>
      <c r="B1076" s="1718"/>
      <c r="C1076" s="1718"/>
      <c r="D1076" s="1718"/>
      <c r="E1076" s="1718"/>
      <c r="F1076" s="1718"/>
      <c r="G1076" s="1718"/>
      <c r="H1076" s="1718"/>
      <c r="I1076" s="1718"/>
      <c r="J1076" s="1718"/>
      <c r="K1076" s="1718"/>
      <c r="L1076" s="1718"/>
    </row>
    <row r="1077" spans="1:12" ht="15" customHeight="1">
      <c r="A1077" s="1718"/>
      <c r="B1077" s="1718"/>
      <c r="C1077" s="1718"/>
      <c r="D1077" s="1718"/>
      <c r="E1077" s="1718"/>
      <c r="F1077" s="1718"/>
      <c r="G1077" s="1718"/>
      <c r="H1077" s="1718"/>
      <c r="I1077" s="1718"/>
      <c r="J1077" s="1718"/>
      <c r="K1077" s="1718"/>
      <c r="L1077" s="1718"/>
    </row>
    <row r="1078" spans="1:12" ht="15" customHeight="1">
      <c r="A1078" s="1718"/>
      <c r="B1078" s="1718"/>
      <c r="C1078" s="1718"/>
      <c r="D1078" s="1718"/>
      <c r="E1078" s="1718"/>
      <c r="F1078" s="1718"/>
      <c r="G1078" s="1718"/>
      <c r="H1078" s="1718"/>
      <c r="I1078" s="1718"/>
      <c r="J1078" s="1718"/>
      <c r="K1078" s="1718"/>
      <c r="L1078" s="1718"/>
    </row>
    <row r="1079" spans="1:12" ht="15" customHeight="1">
      <c r="A1079" s="1718"/>
      <c r="B1079" s="1718"/>
      <c r="C1079" s="1718"/>
      <c r="D1079" s="1718"/>
      <c r="E1079" s="1718"/>
      <c r="F1079" s="1718"/>
      <c r="G1079" s="1718"/>
      <c r="H1079" s="1718"/>
      <c r="I1079" s="1718"/>
      <c r="J1079" s="1718"/>
      <c r="K1079" s="1718"/>
      <c r="L1079" s="1718"/>
    </row>
    <row r="1080" spans="1:12" ht="15" customHeight="1">
      <c r="A1080" s="1718"/>
      <c r="B1080" s="1718"/>
      <c r="C1080" s="1718"/>
      <c r="D1080" s="1718"/>
      <c r="E1080" s="1718"/>
      <c r="F1080" s="1718"/>
      <c r="G1080" s="1718"/>
      <c r="H1080" s="1718"/>
      <c r="I1080" s="1718"/>
      <c r="J1080" s="1718"/>
      <c r="K1080" s="1718"/>
      <c r="L1080" s="1718"/>
    </row>
    <row r="1081" spans="1:12" ht="15" customHeight="1">
      <c r="A1081" s="1718"/>
      <c r="B1081" s="1718"/>
      <c r="C1081" s="1718"/>
      <c r="D1081" s="1718"/>
      <c r="E1081" s="1718"/>
      <c r="F1081" s="1718"/>
      <c r="G1081" s="1718"/>
      <c r="H1081" s="1718"/>
      <c r="I1081" s="1718"/>
      <c r="J1081" s="1718"/>
      <c r="K1081" s="1718"/>
      <c r="L1081" s="1718"/>
    </row>
    <row r="1082" spans="1:12" ht="15" customHeight="1">
      <c r="A1082" s="1718"/>
      <c r="B1082" s="1718"/>
      <c r="C1082" s="1718"/>
      <c r="D1082" s="1718"/>
      <c r="E1082" s="1718"/>
      <c r="F1082" s="1718"/>
      <c r="G1082" s="1718"/>
      <c r="H1082" s="1718"/>
      <c r="I1082" s="1718"/>
      <c r="J1082" s="1718"/>
      <c r="K1082" s="1718"/>
      <c r="L1082" s="1718"/>
    </row>
    <row r="1083" spans="1:12" ht="15" customHeight="1">
      <c r="A1083" s="1718"/>
      <c r="B1083" s="1718"/>
      <c r="C1083" s="1718"/>
      <c r="D1083" s="1718"/>
      <c r="E1083" s="1718"/>
      <c r="F1083" s="1718"/>
      <c r="G1083" s="1718"/>
      <c r="H1083" s="1718"/>
      <c r="I1083" s="1718"/>
      <c r="J1083" s="1718"/>
      <c r="K1083" s="1718"/>
      <c r="L1083" s="1718"/>
    </row>
    <row r="1084" spans="1:12" ht="15" customHeight="1">
      <c r="A1084" s="1718"/>
      <c r="B1084" s="1718"/>
      <c r="C1084" s="1718"/>
      <c r="D1084" s="1718"/>
      <c r="E1084" s="1718"/>
      <c r="F1084" s="1718"/>
      <c r="G1084" s="1718"/>
      <c r="H1084" s="1718"/>
      <c r="I1084" s="1718"/>
      <c r="J1084" s="1718"/>
      <c r="K1084" s="1718"/>
      <c r="L1084" s="1718"/>
    </row>
    <row r="1085" spans="1:12" ht="15" customHeight="1">
      <c r="A1085" s="1718"/>
      <c r="B1085" s="1718"/>
      <c r="C1085" s="1718"/>
      <c r="D1085" s="1718"/>
      <c r="E1085" s="1718"/>
      <c r="F1085" s="1718"/>
      <c r="G1085" s="1718"/>
      <c r="H1085" s="1718"/>
      <c r="I1085" s="1718"/>
      <c r="J1085" s="1718"/>
      <c r="K1085" s="1718"/>
      <c r="L1085" s="1718"/>
    </row>
    <row r="1086" spans="1:12" ht="15" customHeight="1">
      <c r="A1086" s="1718"/>
      <c r="B1086" s="1718"/>
      <c r="C1086" s="1718"/>
      <c r="D1086" s="1718"/>
      <c r="E1086" s="1718"/>
      <c r="F1086" s="1718"/>
      <c r="G1086" s="1718"/>
      <c r="H1086" s="1718"/>
      <c r="I1086" s="1718"/>
      <c r="J1086" s="1718"/>
      <c r="K1086" s="1718"/>
      <c r="L1086" s="1718"/>
    </row>
    <row r="1087" spans="1:12" ht="15" customHeight="1">
      <c r="A1087" s="1718"/>
      <c r="B1087" s="1718"/>
      <c r="C1087" s="1718"/>
      <c r="D1087" s="1718"/>
      <c r="E1087" s="1718"/>
      <c r="F1087" s="1718"/>
      <c r="G1087" s="1718"/>
      <c r="H1087" s="1718"/>
      <c r="I1087" s="1718"/>
      <c r="J1087" s="1718"/>
      <c r="K1087" s="1718"/>
      <c r="L1087" s="1718"/>
    </row>
    <row r="1088" spans="1:12" ht="15" customHeight="1">
      <c r="A1088" s="1718"/>
      <c r="B1088" s="1718"/>
      <c r="C1088" s="1718"/>
      <c r="D1088" s="1718"/>
      <c r="E1088" s="1718"/>
      <c r="F1088" s="1718"/>
      <c r="G1088" s="1718"/>
      <c r="H1088" s="1718"/>
      <c r="I1088" s="1718"/>
      <c r="J1088" s="1718"/>
      <c r="K1088" s="1718"/>
      <c r="L1088" s="1718"/>
    </row>
    <row r="1089" spans="1:12" ht="15" customHeight="1">
      <c r="A1089" s="1718"/>
      <c r="B1089" s="1718"/>
      <c r="C1089" s="1718"/>
      <c r="D1089" s="1718"/>
      <c r="E1089" s="1718"/>
      <c r="F1089" s="1718"/>
      <c r="G1089" s="1718"/>
      <c r="H1089" s="1718"/>
      <c r="I1089" s="1718"/>
      <c r="J1089" s="1718"/>
      <c r="K1089" s="1718"/>
      <c r="L1089" s="1718"/>
    </row>
    <row r="1090" spans="1:12" ht="15" customHeight="1">
      <c r="A1090" s="1718"/>
      <c r="B1090" s="1718"/>
      <c r="C1090" s="1718"/>
      <c r="D1090" s="1718"/>
      <c r="E1090" s="1718"/>
      <c r="F1090" s="1718"/>
      <c r="G1090" s="1718"/>
      <c r="H1090" s="1718"/>
      <c r="I1090" s="1718"/>
      <c r="J1090" s="1718"/>
      <c r="K1090" s="1718"/>
      <c r="L1090" s="1718"/>
    </row>
    <row r="1091" spans="1:12" ht="15" customHeight="1">
      <c r="A1091" s="1718"/>
      <c r="B1091" s="1718"/>
      <c r="C1091" s="1718"/>
      <c r="D1091" s="1718"/>
      <c r="E1091" s="1718"/>
      <c r="F1091" s="1718"/>
      <c r="G1091" s="1718"/>
      <c r="H1091" s="1718"/>
      <c r="I1091" s="1718"/>
      <c r="J1091" s="1718"/>
      <c r="K1091" s="1718"/>
      <c r="L1091" s="1718"/>
    </row>
    <row r="1092" spans="1:12" ht="15" customHeight="1">
      <c r="A1092" s="1718"/>
      <c r="B1092" s="1718"/>
      <c r="C1092" s="1718"/>
      <c r="D1092" s="1718"/>
      <c r="E1092" s="1718"/>
      <c r="F1092" s="1718"/>
      <c r="G1092" s="1718"/>
      <c r="H1092" s="1718"/>
      <c r="I1092" s="1718"/>
      <c r="J1092" s="1718"/>
      <c r="K1092" s="1718"/>
      <c r="L1092" s="1718"/>
    </row>
    <row r="1093" spans="1:12" ht="15" customHeight="1">
      <c r="A1093" s="1718"/>
      <c r="B1093" s="1718"/>
      <c r="C1093" s="1718"/>
      <c r="D1093" s="1718"/>
      <c r="E1093" s="1718"/>
      <c r="F1093" s="1718"/>
      <c r="G1093" s="1718"/>
      <c r="H1093" s="1718"/>
      <c r="I1093" s="1718"/>
      <c r="J1093" s="1718"/>
      <c r="K1093" s="1718"/>
      <c r="L1093" s="1718"/>
    </row>
    <row r="1094" spans="1:12" ht="15" customHeight="1">
      <c r="A1094" s="1718"/>
      <c r="B1094" s="1718"/>
      <c r="C1094" s="1718"/>
      <c r="D1094" s="1718"/>
      <c r="E1094" s="1718"/>
      <c r="F1094" s="1718"/>
      <c r="G1094" s="1718"/>
      <c r="H1094" s="1718"/>
      <c r="I1094" s="1718"/>
      <c r="J1094" s="1718"/>
      <c r="K1094" s="1718"/>
      <c r="L1094" s="1718"/>
    </row>
    <row r="1095" spans="1:12" ht="15" customHeight="1">
      <c r="A1095" s="1718"/>
      <c r="B1095" s="1718"/>
      <c r="C1095" s="1718"/>
      <c r="D1095" s="1718"/>
      <c r="E1095" s="1718"/>
      <c r="F1095" s="1718"/>
      <c r="G1095" s="1718"/>
      <c r="H1095" s="1718"/>
      <c r="I1095" s="1718"/>
      <c r="J1095" s="1718"/>
      <c r="K1095" s="1718"/>
      <c r="L1095" s="1718"/>
    </row>
    <row r="1096" spans="1:12" ht="15" customHeight="1">
      <c r="A1096" s="1718"/>
      <c r="B1096" s="1718"/>
      <c r="C1096" s="1718"/>
      <c r="D1096" s="1718"/>
      <c r="E1096" s="1718"/>
      <c r="F1096" s="1718"/>
      <c r="G1096" s="1718"/>
      <c r="H1096" s="1718"/>
      <c r="I1096" s="1718"/>
      <c r="J1096" s="1718"/>
      <c r="K1096" s="1718"/>
      <c r="L1096" s="1718"/>
    </row>
    <row r="1097" spans="1:12" ht="15" customHeight="1">
      <c r="A1097" s="1718"/>
      <c r="B1097" s="1718"/>
      <c r="C1097" s="1718"/>
      <c r="D1097" s="1718"/>
      <c r="E1097" s="1718"/>
      <c r="F1097" s="1718"/>
      <c r="G1097" s="1718"/>
      <c r="H1097" s="1718"/>
      <c r="I1097" s="1718"/>
      <c r="J1097" s="1718"/>
      <c r="K1097" s="1718"/>
      <c r="L1097" s="1718"/>
    </row>
    <row r="1098" spans="1:12" ht="15" customHeight="1">
      <c r="A1098" s="1718"/>
      <c r="B1098" s="1718"/>
      <c r="C1098" s="1718"/>
      <c r="D1098" s="1718"/>
      <c r="E1098" s="1718"/>
      <c r="F1098" s="1718"/>
      <c r="G1098" s="1718"/>
      <c r="H1098" s="1718"/>
      <c r="I1098" s="1718"/>
      <c r="J1098" s="1718"/>
      <c r="K1098" s="1718"/>
      <c r="L1098" s="1718"/>
    </row>
    <row r="1099" spans="1:12" ht="15" customHeight="1">
      <c r="A1099" s="1718"/>
      <c r="B1099" s="1718"/>
      <c r="C1099" s="1718"/>
      <c r="D1099" s="1718"/>
      <c r="E1099" s="1718"/>
      <c r="F1099" s="1718"/>
      <c r="G1099" s="1718"/>
      <c r="H1099" s="1718"/>
      <c r="I1099" s="1718"/>
      <c r="J1099" s="1718"/>
      <c r="K1099" s="1718"/>
      <c r="L1099" s="1718"/>
    </row>
    <row r="1100" spans="1:12" ht="15" customHeight="1">
      <c r="A1100" s="1718"/>
      <c r="B1100" s="1718"/>
      <c r="C1100" s="1718"/>
      <c r="D1100" s="1718"/>
      <c r="E1100" s="1718"/>
      <c r="F1100" s="1718"/>
      <c r="G1100" s="1718"/>
      <c r="H1100" s="1718"/>
      <c r="I1100" s="1718"/>
      <c r="J1100" s="1718"/>
      <c r="K1100" s="1718"/>
      <c r="L1100" s="1718"/>
    </row>
    <row r="1101" spans="1:12" ht="15" customHeight="1">
      <c r="A1101" s="1718"/>
      <c r="B1101" s="1718"/>
      <c r="C1101" s="1718"/>
      <c r="D1101" s="1718"/>
      <c r="E1101" s="1718"/>
      <c r="F1101" s="1718"/>
      <c r="G1101" s="1718"/>
      <c r="H1101" s="1718"/>
      <c r="I1101" s="1718"/>
      <c r="J1101" s="1718"/>
      <c r="K1101" s="1718"/>
      <c r="L1101" s="1718"/>
    </row>
    <row r="1102" spans="1:12" ht="15" customHeight="1">
      <c r="A1102" s="1718"/>
      <c r="B1102" s="1718"/>
      <c r="C1102" s="1718"/>
      <c r="D1102" s="1718"/>
      <c r="E1102" s="1718"/>
      <c r="F1102" s="1718"/>
      <c r="G1102" s="1718"/>
      <c r="H1102" s="1718"/>
      <c r="I1102" s="1718"/>
      <c r="J1102" s="1718"/>
      <c r="K1102" s="1718"/>
      <c r="L1102" s="1718"/>
    </row>
    <row r="1103" spans="1:12" ht="15" customHeight="1">
      <c r="A1103" s="1718"/>
      <c r="B1103" s="1718"/>
      <c r="C1103" s="1718"/>
      <c r="D1103" s="1718"/>
      <c r="E1103" s="1718"/>
      <c r="F1103" s="1718"/>
      <c r="G1103" s="1718"/>
      <c r="H1103" s="1718"/>
      <c r="I1103" s="1718"/>
      <c r="J1103" s="1718"/>
      <c r="K1103" s="1718"/>
      <c r="L1103" s="1718"/>
    </row>
    <row r="1104" spans="1:12" ht="15" customHeight="1">
      <c r="A1104" s="1718"/>
      <c r="B1104" s="1718"/>
      <c r="C1104" s="1718"/>
      <c r="D1104" s="1718"/>
      <c r="E1104" s="1718"/>
      <c r="F1104" s="1718"/>
      <c r="G1104" s="1718"/>
      <c r="H1104" s="1718"/>
      <c r="I1104" s="1718"/>
      <c r="J1104" s="1718"/>
      <c r="K1104" s="1718"/>
      <c r="L1104" s="1718"/>
    </row>
    <row r="1105" spans="1:12" ht="15" customHeight="1">
      <c r="A1105" s="1718"/>
      <c r="B1105" s="1718"/>
      <c r="C1105" s="1718"/>
      <c r="D1105" s="1718"/>
      <c r="E1105" s="1718"/>
      <c r="F1105" s="1718"/>
      <c r="G1105" s="1718"/>
      <c r="H1105" s="1718"/>
      <c r="I1105" s="1718"/>
      <c r="J1105" s="1718"/>
      <c r="K1105" s="1718"/>
      <c r="L1105" s="1718"/>
    </row>
    <row r="1106" spans="1:12" ht="15" customHeight="1">
      <c r="A1106" s="1718"/>
      <c r="B1106" s="1718"/>
      <c r="C1106" s="1718"/>
      <c r="D1106" s="1718"/>
      <c r="E1106" s="1718"/>
      <c r="F1106" s="1718"/>
      <c r="G1106" s="1718"/>
      <c r="H1106" s="1718"/>
      <c r="I1106" s="1718"/>
      <c r="J1106" s="1718"/>
      <c r="K1106" s="1718"/>
      <c r="L1106" s="1718"/>
    </row>
    <row r="1107" spans="1:12" ht="15" customHeight="1">
      <c r="A1107" s="1718"/>
      <c r="B1107" s="1718"/>
      <c r="C1107" s="1718"/>
      <c r="D1107" s="1718"/>
      <c r="E1107" s="1718"/>
      <c r="F1107" s="1718"/>
      <c r="G1107" s="1718"/>
      <c r="H1107" s="1718"/>
      <c r="I1107" s="1718"/>
      <c r="J1107" s="1718"/>
      <c r="K1107" s="1718"/>
      <c r="L1107" s="1718"/>
    </row>
    <row r="1108" spans="1:12" ht="15" customHeight="1">
      <c r="A1108" s="1718"/>
      <c r="B1108" s="1718"/>
      <c r="C1108" s="1718"/>
      <c r="D1108" s="1718"/>
      <c r="E1108" s="1718"/>
      <c r="F1108" s="1718"/>
      <c r="G1108" s="1718"/>
      <c r="H1108" s="1718"/>
      <c r="I1108" s="1718"/>
      <c r="J1108" s="1718"/>
      <c r="K1108" s="1718"/>
      <c r="L1108" s="1718"/>
    </row>
    <row r="1109" spans="1:12" ht="15" customHeight="1">
      <c r="A1109" s="1718"/>
      <c r="B1109" s="1718"/>
      <c r="C1109" s="1718"/>
      <c r="D1109" s="1718"/>
      <c r="E1109" s="1718"/>
      <c r="F1109" s="1718"/>
      <c r="G1109" s="1718"/>
      <c r="H1109" s="1718"/>
      <c r="I1109" s="1718"/>
      <c r="J1109" s="1718"/>
      <c r="K1109" s="1718"/>
      <c r="L1109" s="1718"/>
    </row>
    <row r="1110" spans="1:12" ht="15" customHeight="1">
      <c r="A1110" s="1718"/>
      <c r="B1110" s="1718"/>
      <c r="C1110" s="1718"/>
      <c r="D1110" s="1718"/>
      <c r="E1110" s="1718"/>
      <c r="F1110" s="1718"/>
      <c r="G1110" s="1718"/>
      <c r="H1110" s="1718"/>
      <c r="I1110" s="1718"/>
      <c r="J1110" s="1718"/>
      <c r="K1110" s="1718"/>
      <c r="L1110" s="1718"/>
    </row>
    <row r="1111" spans="1:12" ht="15" customHeight="1">
      <c r="A1111" s="1718"/>
      <c r="B1111" s="1718"/>
      <c r="C1111" s="1718"/>
      <c r="D1111" s="1718"/>
      <c r="E1111" s="1718"/>
      <c r="F1111" s="1718"/>
      <c r="G1111" s="1718"/>
      <c r="H1111" s="1718"/>
      <c r="I1111" s="1718"/>
      <c r="J1111" s="1718"/>
      <c r="K1111" s="1718"/>
      <c r="L1111" s="1718"/>
    </row>
    <row r="1112" spans="1:12" ht="15" customHeight="1">
      <c r="A1112" s="1718"/>
      <c r="B1112" s="1718"/>
      <c r="C1112" s="1718"/>
      <c r="D1112" s="1718"/>
      <c r="E1112" s="1718"/>
      <c r="F1112" s="1718"/>
      <c r="G1112" s="1718"/>
      <c r="H1112" s="1718"/>
      <c r="I1112" s="1718"/>
      <c r="J1112" s="1718"/>
      <c r="K1112" s="1718"/>
      <c r="L1112" s="1718"/>
    </row>
    <row r="1113" spans="1:12" ht="15" customHeight="1">
      <c r="A1113" s="1718"/>
      <c r="B1113" s="1718"/>
      <c r="C1113" s="1718"/>
      <c r="D1113" s="1718"/>
      <c r="E1113" s="1718"/>
      <c r="F1113" s="1718"/>
      <c r="G1113" s="1718"/>
      <c r="H1113" s="1718"/>
      <c r="I1113" s="1718"/>
      <c r="J1113" s="1718"/>
      <c r="K1113" s="1718"/>
      <c r="L1113" s="1718"/>
    </row>
    <row r="1114" spans="1:12" ht="15" customHeight="1">
      <c r="A1114" s="1718"/>
      <c r="B1114" s="1718"/>
      <c r="C1114" s="1718"/>
      <c r="D1114" s="1718"/>
      <c r="E1114" s="1718"/>
      <c r="F1114" s="1718"/>
      <c r="G1114" s="1718"/>
      <c r="H1114" s="1718"/>
      <c r="I1114" s="1718"/>
      <c r="J1114" s="1718"/>
      <c r="K1114" s="1718"/>
      <c r="L1114" s="1718"/>
    </row>
    <row r="1115" spans="1:12" ht="15" customHeight="1">
      <c r="A1115" s="1718"/>
      <c r="B1115" s="1718"/>
      <c r="C1115" s="1718"/>
      <c r="D1115" s="1718"/>
      <c r="E1115" s="1718"/>
      <c r="F1115" s="1718"/>
      <c r="G1115" s="1718"/>
      <c r="H1115" s="1718"/>
      <c r="I1115" s="1718"/>
      <c r="J1115" s="1718"/>
      <c r="K1115" s="1718"/>
      <c r="L1115" s="1718"/>
    </row>
    <row r="1116" spans="1:12" ht="15" customHeight="1">
      <c r="A1116" s="1718"/>
      <c r="B1116" s="1718"/>
      <c r="C1116" s="1718"/>
      <c r="D1116" s="1718"/>
      <c r="E1116" s="1718"/>
      <c r="F1116" s="1718"/>
      <c r="G1116" s="1718"/>
      <c r="H1116" s="1718"/>
      <c r="I1116" s="1718"/>
      <c r="J1116" s="1718"/>
      <c r="K1116" s="1718"/>
      <c r="L1116" s="1718"/>
    </row>
    <row r="1117" spans="1:12" ht="15" customHeight="1">
      <c r="A1117" s="1718"/>
      <c r="B1117" s="1718"/>
      <c r="C1117" s="1718"/>
      <c r="D1117" s="1718"/>
      <c r="E1117" s="1718"/>
      <c r="F1117" s="1718"/>
      <c r="G1117" s="1718"/>
      <c r="H1117" s="1718"/>
      <c r="I1117" s="1718"/>
      <c r="J1117" s="1718"/>
      <c r="K1117" s="1718"/>
      <c r="L1117" s="1718"/>
    </row>
    <row r="1118" spans="1:12" ht="15" customHeight="1">
      <c r="A1118" s="1718"/>
      <c r="B1118" s="1718"/>
      <c r="C1118" s="1718"/>
      <c r="D1118" s="1718"/>
      <c r="E1118" s="1718"/>
      <c r="F1118" s="1718"/>
      <c r="G1118" s="1718"/>
      <c r="H1118" s="1718"/>
      <c r="I1118" s="1718"/>
      <c r="J1118" s="1718"/>
      <c r="K1118" s="1718"/>
      <c r="L1118" s="1718"/>
    </row>
    <row r="1119" spans="1:12" ht="15" customHeight="1">
      <c r="A1119" s="1718"/>
      <c r="B1119" s="1718"/>
      <c r="C1119" s="1718"/>
      <c r="D1119" s="1718"/>
      <c r="E1119" s="1718"/>
      <c r="F1119" s="1718"/>
      <c r="G1119" s="1718"/>
      <c r="H1119" s="1718"/>
      <c r="I1119" s="1718"/>
      <c r="J1119" s="1718"/>
      <c r="K1119" s="1718"/>
      <c r="L1119" s="1718"/>
    </row>
    <row r="1120" spans="1:12" ht="15" customHeight="1">
      <c r="A1120" s="1718"/>
      <c r="B1120" s="1718"/>
      <c r="C1120" s="1718"/>
      <c r="D1120" s="1718"/>
      <c r="E1120" s="1718"/>
      <c r="F1120" s="1718"/>
      <c r="G1120" s="1718"/>
      <c r="H1120" s="1718"/>
      <c r="I1120" s="1718"/>
      <c r="J1120" s="1718"/>
      <c r="K1120" s="1718"/>
      <c r="L1120" s="1718"/>
    </row>
    <row r="1121" spans="1:12" ht="15" customHeight="1">
      <c r="A1121" s="1718"/>
      <c r="B1121" s="1718"/>
      <c r="C1121" s="1718"/>
      <c r="D1121" s="1718"/>
      <c r="E1121" s="1718"/>
      <c r="F1121" s="1718"/>
      <c r="G1121" s="1718"/>
      <c r="H1121" s="1718"/>
      <c r="I1121" s="1718"/>
      <c r="J1121" s="1718"/>
      <c r="K1121" s="1718"/>
      <c r="L1121" s="1718"/>
    </row>
    <row r="1122" spans="1:12" ht="15" customHeight="1">
      <c r="A1122" s="1718"/>
      <c r="B1122" s="1718"/>
      <c r="C1122" s="1718"/>
      <c r="D1122" s="1718"/>
      <c r="E1122" s="1718"/>
      <c r="F1122" s="1718"/>
      <c r="G1122" s="1718"/>
      <c r="H1122" s="1718"/>
      <c r="I1122" s="1718"/>
      <c r="J1122" s="1718"/>
      <c r="K1122" s="1718"/>
      <c r="L1122" s="1718"/>
    </row>
    <row r="1123" spans="1:12" ht="15" customHeight="1">
      <c r="A1123" s="1718"/>
      <c r="B1123" s="1718"/>
      <c r="C1123" s="1718"/>
      <c r="D1123" s="1718"/>
      <c r="E1123" s="1718"/>
      <c r="F1123" s="1718"/>
      <c r="G1123" s="1718"/>
      <c r="H1123" s="1718"/>
      <c r="I1123" s="1718"/>
      <c r="J1123" s="1718"/>
      <c r="K1123" s="1718"/>
      <c r="L1123" s="1718"/>
    </row>
    <row r="1124" spans="1:12" ht="15" customHeight="1">
      <c r="A1124" s="1718"/>
      <c r="B1124" s="1718"/>
      <c r="C1124" s="1718"/>
      <c r="D1124" s="1718"/>
      <c r="E1124" s="1718"/>
      <c r="F1124" s="1718"/>
      <c r="G1124" s="1718"/>
      <c r="H1124" s="1718"/>
      <c r="I1124" s="1718"/>
      <c r="J1124" s="1718"/>
      <c r="K1124" s="1718"/>
      <c r="L1124" s="1718"/>
    </row>
    <row r="1125" spans="1:12" ht="15" customHeight="1">
      <c r="A1125" s="1718"/>
      <c r="B1125" s="1718"/>
      <c r="C1125" s="1718"/>
      <c r="D1125" s="1718"/>
      <c r="E1125" s="1718"/>
      <c r="F1125" s="1718"/>
      <c r="G1125" s="1718"/>
      <c r="H1125" s="1718"/>
      <c r="I1125" s="1718"/>
      <c r="J1125" s="1718"/>
      <c r="K1125" s="1718"/>
      <c r="L1125" s="1718"/>
    </row>
    <row r="1126" spans="1:12" ht="15" customHeight="1">
      <c r="A1126" s="1718"/>
      <c r="B1126" s="1718"/>
      <c r="C1126" s="1718"/>
      <c r="D1126" s="1718"/>
      <c r="E1126" s="1718"/>
      <c r="F1126" s="1718"/>
      <c r="G1126" s="1718"/>
      <c r="H1126" s="1718"/>
      <c r="I1126" s="1718"/>
      <c r="J1126" s="1718"/>
      <c r="K1126" s="1718"/>
      <c r="L1126" s="1718"/>
    </row>
    <row r="1127" spans="1:12" ht="15" customHeight="1">
      <c r="A1127" s="1718"/>
      <c r="B1127" s="1718"/>
      <c r="C1127" s="1718"/>
      <c r="D1127" s="1718"/>
      <c r="E1127" s="1718"/>
      <c r="F1127" s="1718"/>
      <c r="G1127" s="1718"/>
      <c r="H1127" s="1718"/>
      <c r="I1127" s="1718"/>
      <c r="J1127" s="1718"/>
      <c r="K1127" s="1718"/>
      <c r="L1127" s="1718"/>
    </row>
    <row r="1128" spans="1:12" ht="15" customHeight="1">
      <c r="A1128" s="1718"/>
      <c r="B1128" s="1718"/>
      <c r="C1128" s="1718"/>
      <c r="D1128" s="1718"/>
      <c r="E1128" s="1718"/>
      <c r="F1128" s="1718"/>
      <c r="G1128" s="1718"/>
      <c r="H1128" s="1718"/>
      <c r="I1128" s="1718"/>
      <c r="J1128" s="1718"/>
      <c r="K1128" s="1718"/>
      <c r="L1128" s="1718"/>
    </row>
    <row r="1129" spans="1:12" ht="15" customHeight="1">
      <c r="A1129" s="1718"/>
      <c r="B1129" s="1718"/>
      <c r="C1129" s="1718"/>
      <c r="D1129" s="1718"/>
      <c r="E1129" s="1718"/>
      <c r="F1129" s="1718"/>
      <c r="G1129" s="1718"/>
      <c r="H1129" s="1718"/>
      <c r="I1129" s="1718"/>
      <c r="J1129" s="1718"/>
      <c r="K1129" s="1718"/>
      <c r="L1129" s="1718"/>
    </row>
    <row r="1130" spans="1:12" ht="15" customHeight="1">
      <c r="A1130" s="1718"/>
      <c r="B1130" s="1718"/>
      <c r="C1130" s="1718"/>
      <c r="D1130" s="1718"/>
      <c r="E1130" s="1718"/>
      <c r="F1130" s="1718"/>
      <c r="G1130" s="1718"/>
      <c r="H1130" s="1718"/>
      <c r="I1130" s="1718"/>
      <c r="J1130" s="1718"/>
      <c r="K1130" s="1718"/>
      <c r="L1130" s="1718"/>
    </row>
    <row r="1131" spans="1:12" ht="15" customHeight="1">
      <c r="A1131" s="1718"/>
      <c r="B1131" s="1718"/>
      <c r="C1131" s="1718"/>
      <c r="D1131" s="1718"/>
      <c r="E1131" s="1718"/>
      <c r="F1131" s="1718"/>
      <c r="G1131" s="1718"/>
      <c r="H1131" s="1718"/>
      <c r="I1131" s="1718"/>
      <c r="J1131" s="1718"/>
      <c r="K1131" s="1718"/>
      <c r="L1131" s="1718"/>
    </row>
    <row r="1132" spans="1:12" ht="15" customHeight="1">
      <c r="A1132" s="1718"/>
      <c r="B1132" s="1718"/>
      <c r="C1132" s="1718"/>
      <c r="D1132" s="1718"/>
      <c r="E1132" s="1718"/>
      <c r="F1132" s="1718"/>
      <c r="G1132" s="1718"/>
      <c r="H1132" s="1718"/>
      <c r="I1132" s="1718"/>
      <c r="J1132" s="1718"/>
      <c r="K1132" s="1718"/>
      <c r="L1132" s="1718"/>
    </row>
    <row r="1133" spans="1:12" ht="15" customHeight="1">
      <c r="A1133" s="1718"/>
      <c r="B1133" s="1718"/>
      <c r="C1133" s="1718"/>
      <c r="D1133" s="1718"/>
      <c r="E1133" s="1718"/>
      <c r="F1133" s="1718"/>
      <c r="G1133" s="1718"/>
      <c r="H1133" s="1718"/>
      <c r="I1133" s="1718"/>
      <c r="J1133" s="1718"/>
      <c r="K1133" s="1718"/>
      <c r="L1133" s="1718"/>
    </row>
    <row r="1134" spans="1:12" ht="15" customHeight="1">
      <c r="A1134" s="1718"/>
      <c r="B1134" s="1718"/>
      <c r="C1134" s="1718"/>
      <c r="D1134" s="1718"/>
      <c r="E1134" s="1718"/>
      <c r="F1134" s="1718"/>
      <c r="G1134" s="1718"/>
      <c r="H1134" s="1718"/>
      <c r="I1134" s="1718"/>
      <c r="J1134" s="1718"/>
      <c r="K1134" s="1718"/>
      <c r="L1134" s="1718"/>
    </row>
    <row r="1135" spans="1:12" ht="15" customHeight="1">
      <c r="A1135" s="1718"/>
      <c r="B1135" s="1718"/>
      <c r="C1135" s="1718"/>
      <c r="D1135" s="1718"/>
      <c r="E1135" s="1718"/>
      <c r="F1135" s="1718"/>
      <c r="G1135" s="1718"/>
      <c r="H1135" s="1718"/>
      <c r="I1135" s="1718"/>
      <c r="J1135" s="1718"/>
      <c r="K1135" s="1718"/>
      <c r="L1135" s="1718"/>
    </row>
    <row r="1136" spans="1:12" ht="15" customHeight="1">
      <c r="A1136" s="1718"/>
      <c r="B1136" s="1718"/>
      <c r="C1136" s="1718"/>
      <c r="D1136" s="1718"/>
      <c r="E1136" s="1718"/>
      <c r="F1136" s="1718"/>
      <c r="G1136" s="1718"/>
      <c r="H1136" s="1718"/>
      <c r="I1136" s="1718"/>
      <c r="J1136" s="1718"/>
      <c r="K1136" s="1718"/>
      <c r="L1136" s="1718"/>
    </row>
    <row r="1137" spans="1:12" ht="15" customHeight="1">
      <c r="A1137" s="1718"/>
      <c r="B1137" s="1718"/>
      <c r="C1137" s="1718"/>
      <c r="D1137" s="1718"/>
      <c r="E1137" s="1718"/>
      <c r="F1137" s="1718"/>
      <c r="G1137" s="1718"/>
      <c r="H1137" s="1718"/>
      <c r="I1137" s="1718"/>
      <c r="J1137" s="1718"/>
      <c r="K1137" s="1718"/>
      <c r="L1137" s="1718"/>
    </row>
    <row r="1138" spans="1:12" ht="15" customHeight="1">
      <c r="A1138" s="1718"/>
      <c r="B1138" s="1718"/>
      <c r="C1138" s="1718"/>
      <c r="D1138" s="1718"/>
      <c r="E1138" s="1718"/>
      <c r="F1138" s="1718"/>
      <c r="G1138" s="1718"/>
      <c r="H1138" s="1718"/>
      <c r="I1138" s="1718"/>
      <c r="J1138" s="1718"/>
      <c r="K1138" s="1718"/>
      <c r="L1138" s="1718"/>
    </row>
    <row r="1139" spans="1:12" ht="15" customHeight="1">
      <c r="A1139" s="1718"/>
      <c r="B1139" s="1718"/>
      <c r="C1139" s="1718"/>
      <c r="D1139" s="1718"/>
      <c r="E1139" s="1718"/>
      <c r="F1139" s="1718"/>
      <c r="G1139" s="1718"/>
      <c r="H1139" s="1718"/>
      <c r="I1139" s="1718"/>
      <c r="J1139" s="1718"/>
      <c r="K1139" s="1718"/>
      <c r="L1139" s="1718"/>
    </row>
    <row r="1140" spans="1:12" ht="15" customHeight="1">
      <c r="A1140" s="1718"/>
      <c r="B1140" s="1718"/>
      <c r="C1140" s="1718"/>
      <c r="D1140" s="1718"/>
      <c r="E1140" s="1718"/>
      <c r="F1140" s="1718"/>
      <c r="G1140" s="1718"/>
      <c r="H1140" s="1718"/>
      <c r="I1140" s="1718"/>
      <c r="J1140" s="1718"/>
      <c r="K1140" s="1718"/>
      <c r="L1140" s="1718"/>
    </row>
    <row r="1141" spans="1:12" ht="15" customHeight="1">
      <c r="A1141" s="1718"/>
      <c r="B1141" s="1718"/>
      <c r="C1141" s="1718"/>
      <c r="D1141" s="1718"/>
      <c r="E1141" s="1718"/>
      <c r="F1141" s="1718"/>
      <c r="G1141" s="1718"/>
      <c r="H1141" s="1718"/>
      <c r="I1141" s="1718"/>
      <c r="J1141" s="1718"/>
      <c r="K1141" s="1718"/>
      <c r="L1141" s="1718"/>
    </row>
    <row r="1142" spans="1:12" ht="15" customHeight="1">
      <c r="A1142" s="1718"/>
      <c r="B1142" s="1718"/>
      <c r="C1142" s="1718"/>
      <c r="D1142" s="1718"/>
      <c r="E1142" s="1718"/>
      <c r="F1142" s="1718"/>
      <c r="G1142" s="1718"/>
      <c r="H1142" s="1718"/>
      <c r="I1142" s="1718"/>
      <c r="J1142" s="1718"/>
      <c r="K1142" s="1718"/>
      <c r="L1142" s="1718"/>
    </row>
    <row r="1143" spans="1:12" ht="15" customHeight="1">
      <c r="A1143" s="1718"/>
      <c r="B1143" s="1718"/>
      <c r="C1143" s="1718"/>
      <c r="D1143" s="1718"/>
      <c r="E1143" s="1718"/>
      <c r="F1143" s="1718"/>
      <c r="G1143" s="1718"/>
      <c r="H1143" s="1718"/>
      <c r="I1143" s="1718"/>
      <c r="J1143" s="1718"/>
      <c r="K1143" s="1718"/>
      <c r="L1143" s="1718"/>
    </row>
    <row r="1144" spans="1:12" ht="15" customHeight="1">
      <c r="A1144" s="1718"/>
      <c r="B1144" s="1718"/>
      <c r="C1144" s="1718"/>
      <c r="D1144" s="1718"/>
      <c r="E1144" s="1718"/>
      <c r="F1144" s="1718"/>
      <c r="G1144" s="1718"/>
      <c r="H1144" s="1718"/>
      <c r="I1144" s="1718"/>
      <c r="J1144" s="1718"/>
      <c r="K1144" s="1718"/>
      <c r="L1144" s="1718"/>
    </row>
    <row r="1145" spans="1:12" ht="15" customHeight="1">
      <c r="A1145" s="1718"/>
      <c r="B1145" s="1718"/>
      <c r="C1145" s="1718"/>
      <c r="D1145" s="1718"/>
      <c r="E1145" s="1718"/>
      <c r="F1145" s="1718"/>
      <c r="G1145" s="1718"/>
      <c r="H1145" s="1718"/>
      <c r="I1145" s="1718"/>
      <c r="J1145" s="1718"/>
      <c r="K1145" s="1718"/>
      <c r="L1145" s="1718"/>
    </row>
    <row r="1146" spans="1:12" ht="15" customHeight="1">
      <c r="A1146" s="1718"/>
      <c r="B1146" s="1718"/>
      <c r="C1146" s="1718"/>
      <c r="D1146" s="1718"/>
      <c r="E1146" s="1718"/>
      <c r="F1146" s="1718"/>
      <c r="G1146" s="1718"/>
      <c r="H1146" s="1718"/>
      <c r="I1146" s="1718"/>
      <c r="J1146" s="1718"/>
      <c r="K1146" s="1718"/>
      <c r="L1146" s="1718"/>
    </row>
    <row r="1147" spans="1:12" ht="15" customHeight="1">
      <c r="A1147" s="1718"/>
      <c r="B1147" s="1718"/>
      <c r="C1147" s="1718"/>
      <c r="D1147" s="1718"/>
      <c r="E1147" s="1718"/>
      <c r="F1147" s="1718"/>
      <c r="G1147" s="1718"/>
      <c r="H1147" s="1718"/>
      <c r="I1147" s="1718"/>
      <c r="J1147" s="1718"/>
      <c r="K1147" s="1718"/>
      <c r="L1147" s="1718"/>
    </row>
    <row r="1148" spans="1:12" ht="15" customHeight="1">
      <c r="A1148" s="1718"/>
      <c r="B1148" s="1718"/>
      <c r="C1148" s="1718"/>
      <c r="D1148" s="1718"/>
      <c r="E1148" s="1718"/>
      <c r="F1148" s="1718"/>
      <c r="G1148" s="1718"/>
      <c r="H1148" s="1718"/>
      <c r="I1148" s="1718"/>
      <c r="J1148" s="1718"/>
      <c r="K1148" s="1718"/>
      <c r="L1148" s="1718"/>
    </row>
    <row r="1149" spans="1:12" ht="15" customHeight="1">
      <c r="A1149" s="1718"/>
      <c r="B1149" s="1718"/>
      <c r="C1149" s="1718"/>
      <c r="D1149" s="1718"/>
      <c r="E1149" s="1718"/>
      <c r="F1149" s="1718"/>
      <c r="G1149" s="1718"/>
      <c r="H1149" s="1718"/>
      <c r="I1149" s="1718"/>
      <c r="J1149" s="1718"/>
      <c r="K1149" s="1718"/>
      <c r="L1149" s="1718"/>
    </row>
    <row r="1150" spans="1:12" ht="15" customHeight="1">
      <c r="A1150" s="1718"/>
      <c r="B1150" s="1718"/>
      <c r="C1150" s="1718"/>
      <c r="D1150" s="1718"/>
      <c r="E1150" s="1718"/>
      <c r="F1150" s="1718"/>
      <c r="G1150" s="1718"/>
      <c r="H1150" s="1718"/>
      <c r="I1150" s="1718"/>
      <c r="J1150" s="1718"/>
      <c r="K1150" s="1718"/>
      <c r="L1150" s="1718"/>
    </row>
    <row r="1151" spans="1:12" ht="15" customHeight="1">
      <c r="A1151" s="1718"/>
      <c r="B1151" s="1718"/>
      <c r="C1151" s="1718"/>
      <c r="D1151" s="1718"/>
      <c r="E1151" s="1718"/>
      <c r="F1151" s="1718"/>
      <c r="G1151" s="1718"/>
      <c r="H1151" s="1718"/>
      <c r="I1151" s="1718"/>
      <c r="J1151" s="1718"/>
      <c r="K1151" s="1718"/>
      <c r="L1151" s="1718"/>
    </row>
    <row r="1152" spans="1:12" ht="15" customHeight="1">
      <c r="A1152" s="1718"/>
      <c r="B1152" s="1718"/>
      <c r="C1152" s="1718"/>
      <c r="D1152" s="1718"/>
      <c r="E1152" s="1718"/>
      <c r="F1152" s="1718"/>
      <c r="G1152" s="1718"/>
      <c r="H1152" s="1718"/>
      <c r="I1152" s="1718"/>
      <c r="J1152" s="1718"/>
      <c r="K1152" s="1718"/>
      <c r="L1152" s="1718"/>
    </row>
    <row r="1153" spans="1:12" ht="15" customHeight="1">
      <c r="A1153" s="1718"/>
      <c r="B1153" s="1718"/>
      <c r="C1153" s="1718"/>
      <c r="D1153" s="1718"/>
      <c r="E1153" s="1718"/>
      <c r="F1153" s="1718"/>
      <c r="G1153" s="1718"/>
      <c r="H1153" s="1718"/>
      <c r="I1153" s="1718"/>
      <c r="J1153" s="1718"/>
      <c r="K1153" s="1718"/>
      <c r="L1153" s="1718"/>
    </row>
    <row r="1154" spans="1:12" ht="15" customHeight="1">
      <c r="A1154" s="1718"/>
      <c r="B1154" s="1718"/>
      <c r="C1154" s="1718"/>
      <c r="D1154" s="1718"/>
      <c r="E1154" s="1718"/>
      <c r="F1154" s="1718"/>
      <c r="G1154" s="1718"/>
      <c r="H1154" s="1718"/>
      <c r="I1154" s="1718"/>
      <c r="J1154" s="1718"/>
      <c r="K1154" s="1718"/>
      <c r="L1154" s="1718"/>
    </row>
    <row r="1155" spans="1:12" ht="15" customHeight="1">
      <c r="A1155" s="1718"/>
      <c r="B1155" s="1718"/>
      <c r="C1155" s="1718"/>
      <c r="D1155" s="1718"/>
      <c r="E1155" s="1718"/>
      <c r="F1155" s="1718"/>
      <c r="G1155" s="1718"/>
      <c r="H1155" s="1718"/>
      <c r="I1155" s="1718"/>
      <c r="J1155" s="1718"/>
      <c r="K1155" s="1718"/>
      <c r="L1155" s="1718"/>
    </row>
    <row r="1156" spans="1:12" ht="15" customHeight="1">
      <c r="A1156" s="1718"/>
      <c r="B1156" s="1718"/>
      <c r="C1156" s="1718"/>
      <c r="D1156" s="1718"/>
      <c r="E1156" s="1718"/>
      <c r="F1156" s="1718"/>
      <c r="G1156" s="1718"/>
      <c r="H1156" s="1718"/>
      <c r="I1156" s="1718"/>
      <c r="J1156" s="1718"/>
      <c r="K1156" s="1718"/>
      <c r="L1156" s="1718"/>
    </row>
    <row r="1157" spans="1:12" ht="15" customHeight="1">
      <c r="A1157" s="1718"/>
      <c r="B1157" s="1718"/>
      <c r="C1157" s="1718"/>
      <c r="D1157" s="1718"/>
      <c r="E1157" s="1718"/>
      <c r="F1157" s="1718"/>
      <c r="G1157" s="1718"/>
      <c r="H1157" s="1718"/>
      <c r="I1157" s="1718"/>
      <c r="J1157" s="1718"/>
      <c r="K1157" s="1718"/>
      <c r="L1157" s="1718"/>
    </row>
    <row r="1158" spans="1:12" ht="15" customHeight="1">
      <c r="A1158" s="1718"/>
      <c r="B1158" s="1718"/>
      <c r="C1158" s="1718"/>
      <c r="D1158" s="1718"/>
      <c r="E1158" s="1718"/>
      <c r="F1158" s="1718"/>
      <c r="G1158" s="1718"/>
      <c r="H1158" s="1718"/>
      <c r="I1158" s="1718"/>
      <c r="J1158" s="1718"/>
      <c r="K1158" s="1718"/>
      <c r="L1158" s="1718"/>
    </row>
    <row r="1159" spans="1:12" ht="15" customHeight="1">
      <c r="A1159" s="1718"/>
      <c r="B1159" s="1718"/>
      <c r="C1159" s="1718"/>
      <c r="D1159" s="1718"/>
      <c r="E1159" s="1718"/>
      <c r="F1159" s="1718"/>
      <c r="G1159" s="1718"/>
      <c r="H1159" s="1718"/>
      <c r="I1159" s="1718"/>
      <c r="J1159" s="1718"/>
      <c r="K1159" s="1718"/>
      <c r="L1159" s="1718"/>
    </row>
    <row r="1160" spans="1:12" ht="15" customHeight="1">
      <c r="A1160" s="1718"/>
      <c r="B1160" s="1718"/>
      <c r="C1160" s="1718"/>
      <c r="D1160" s="1718"/>
      <c r="E1160" s="1718"/>
      <c r="F1160" s="1718"/>
      <c r="G1160" s="1718"/>
      <c r="H1160" s="1718"/>
      <c r="I1160" s="1718"/>
      <c r="J1160" s="1718"/>
      <c r="K1160" s="1718"/>
      <c r="L1160" s="1718"/>
    </row>
    <row r="1161" spans="1:12" ht="15" customHeight="1">
      <c r="A1161" s="1718"/>
      <c r="B1161" s="1718"/>
      <c r="C1161" s="1718"/>
      <c r="D1161" s="1718"/>
      <c r="E1161" s="1718"/>
      <c r="F1161" s="1718"/>
      <c r="G1161" s="1718"/>
      <c r="H1161" s="1718"/>
      <c r="I1161" s="1718"/>
      <c r="J1161" s="1718"/>
      <c r="K1161" s="1718"/>
      <c r="L1161" s="1718"/>
    </row>
    <row r="1162" spans="1:12" ht="15" customHeight="1">
      <c r="A1162" s="1718"/>
      <c r="B1162" s="1718"/>
      <c r="C1162" s="1718"/>
      <c r="D1162" s="1718"/>
      <c r="E1162" s="1718"/>
      <c r="F1162" s="1718"/>
      <c r="G1162" s="1718"/>
      <c r="H1162" s="1718"/>
      <c r="I1162" s="1718"/>
      <c r="J1162" s="1718"/>
      <c r="K1162" s="1718"/>
      <c r="L1162" s="1718"/>
    </row>
    <row r="1163" spans="1:12" ht="15" customHeight="1">
      <c r="A1163" s="1718"/>
      <c r="B1163" s="1718"/>
      <c r="C1163" s="1718"/>
      <c r="D1163" s="1718"/>
      <c r="E1163" s="1718"/>
      <c r="F1163" s="1718"/>
      <c r="G1163" s="1718"/>
      <c r="H1163" s="1718"/>
      <c r="I1163" s="1718"/>
      <c r="J1163" s="1718"/>
      <c r="K1163" s="1718"/>
      <c r="L1163" s="1718"/>
    </row>
    <row r="1164" spans="1:12" ht="15" customHeight="1">
      <c r="A1164" s="1718"/>
      <c r="B1164" s="1718"/>
      <c r="C1164" s="1718"/>
      <c r="D1164" s="1718"/>
      <c r="E1164" s="1718"/>
      <c r="F1164" s="1718"/>
      <c r="G1164" s="1718"/>
      <c r="H1164" s="1718"/>
      <c r="I1164" s="1718"/>
      <c r="J1164" s="1718"/>
      <c r="K1164" s="1718"/>
      <c r="L1164" s="1718"/>
    </row>
    <row r="1165" spans="1:12" ht="15" customHeight="1">
      <c r="A1165" s="1718"/>
      <c r="B1165" s="1718"/>
      <c r="C1165" s="1718"/>
      <c r="D1165" s="1718"/>
      <c r="E1165" s="1718"/>
      <c r="F1165" s="1718"/>
      <c r="G1165" s="1718"/>
      <c r="H1165" s="1718"/>
      <c r="I1165" s="1718"/>
      <c r="J1165" s="1718"/>
      <c r="K1165" s="1718"/>
      <c r="L1165" s="1718"/>
    </row>
    <row r="1166" spans="1:12" ht="15" customHeight="1">
      <c r="A1166" s="1718"/>
      <c r="B1166" s="1718"/>
      <c r="C1166" s="1718"/>
      <c r="D1166" s="1718"/>
      <c r="E1166" s="1718"/>
      <c r="F1166" s="1718"/>
      <c r="G1166" s="1718"/>
      <c r="H1166" s="1718"/>
      <c r="I1166" s="1718"/>
      <c r="J1166" s="1718"/>
      <c r="K1166" s="1718"/>
      <c r="L1166" s="1718"/>
    </row>
    <row r="1167" spans="1:12" ht="15" customHeight="1">
      <c r="A1167" s="1718"/>
      <c r="B1167" s="1718"/>
      <c r="C1167" s="1718"/>
      <c r="D1167" s="1718"/>
      <c r="E1167" s="1718"/>
      <c r="F1167" s="1718"/>
      <c r="G1167" s="1718"/>
      <c r="H1167" s="1718"/>
      <c r="I1167" s="1718"/>
      <c r="J1167" s="1718"/>
      <c r="K1167" s="1718"/>
      <c r="L1167" s="1718"/>
    </row>
    <row r="1168" spans="1:12" ht="15" customHeight="1">
      <c r="A1168" s="1718"/>
      <c r="B1168" s="1718"/>
      <c r="C1168" s="1718"/>
      <c r="D1168" s="1718"/>
      <c r="E1168" s="1718"/>
      <c r="F1168" s="1718"/>
      <c r="G1168" s="1718"/>
      <c r="H1168" s="1718"/>
      <c r="I1168" s="1718"/>
      <c r="J1168" s="1718"/>
      <c r="K1168" s="1718"/>
      <c r="L1168" s="1718"/>
    </row>
    <row r="1169" spans="1:12" ht="15" customHeight="1">
      <c r="A1169" s="1718"/>
      <c r="B1169" s="1718"/>
      <c r="C1169" s="1718"/>
      <c r="D1169" s="1718"/>
      <c r="E1169" s="1718"/>
      <c r="F1169" s="1718"/>
      <c r="G1169" s="1718"/>
      <c r="H1169" s="1718"/>
      <c r="I1169" s="1718"/>
      <c r="J1169" s="1718"/>
      <c r="K1169" s="1718"/>
      <c r="L1169" s="1718"/>
    </row>
    <row r="1170" spans="1:12" ht="15" customHeight="1">
      <c r="A1170" s="1718"/>
      <c r="B1170" s="1718"/>
      <c r="C1170" s="1718"/>
      <c r="D1170" s="1718"/>
      <c r="E1170" s="1718"/>
      <c r="F1170" s="1718"/>
      <c r="G1170" s="1718"/>
      <c r="H1170" s="1718"/>
      <c r="I1170" s="1718"/>
      <c r="J1170" s="1718"/>
      <c r="K1170" s="1718"/>
      <c r="L1170" s="1718"/>
    </row>
    <row r="1171" spans="1:12" ht="15" customHeight="1">
      <c r="A1171" s="1718"/>
      <c r="B1171" s="1718"/>
      <c r="C1171" s="1718"/>
      <c r="D1171" s="1718"/>
      <c r="E1171" s="1718"/>
      <c r="F1171" s="1718"/>
      <c r="G1171" s="1718"/>
      <c r="H1171" s="1718"/>
      <c r="I1171" s="1718"/>
      <c r="J1171" s="1718"/>
      <c r="K1171" s="1718"/>
      <c r="L1171" s="1718"/>
    </row>
    <row r="1172" spans="1:12" ht="15" customHeight="1">
      <c r="A1172" s="1718"/>
      <c r="B1172" s="1718"/>
      <c r="C1172" s="1718"/>
      <c r="D1172" s="1718"/>
      <c r="E1172" s="1718"/>
      <c r="F1172" s="1718"/>
      <c r="G1172" s="1718"/>
      <c r="H1172" s="1718"/>
      <c r="I1172" s="1718"/>
      <c r="J1172" s="1718"/>
      <c r="K1172" s="1718"/>
      <c r="L1172" s="1718"/>
    </row>
    <row r="1173" spans="1:12" ht="15" customHeight="1">
      <c r="A1173" s="1718"/>
      <c r="B1173" s="1718"/>
      <c r="C1173" s="1718"/>
      <c r="D1173" s="1718"/>
      <c r="E1173" s="1718"/>
      <c r="F1173" s="1718"/>
      <c r="G1173" s="1718"/>
      <c r="H1173" s="1718"/>
      <c r="I1173" s="1718"/>
      <c r="J1173" s="1718"/>
      <c r="K1173" s="1718"/>
      <c r="L1173" s="1718"/>
    </row>
    <row r="1174" spans="1:12" ht="15" customHeight="1">
      <c r="A1174" s="1718"/>
      <c r="B1174" s="1718"/>
      <c r="C1174" s="1718"/>
      <c r="D1174" s="1718"/>
      <c r="E1174" s="1718"/>
      <c r="F1174" s="1718"/>
      <c r="G1174" s="1718"/>
      <c r="H1174" s="1718"/>
      <c r="I1174" s="1718"/>
      <c r="J1174" s="1718"/>
      <c r="K1174" s="1718"/>
      <c r="L1174" s="1718"/>
    </row>
    <row r="1175" spans="1:12" ht="15" customHeight="1">
      <c r="A1175" s="1718"/>
      <c r="B1175" s="1718"/>
      <c r="C1175" s="1718"/>
      <c r="D1175" s="1718"/>
      <c r="E1175" s="1718"/>
      <c r="F1175" s="1718"/>
      <c r="G1175" s="1718"/>
      <c r="H1175" s="1718"/>
      <c r="I1175" s="1718"/>
      <c r="J1175" s="1718"/>
      <c r="K1175" s="1718"/>
      <c r="L1175" s="1718"/>
    </row>
    <row r="1176" spans="1:12" ht="15" customHeight="1">
      <c r="A1176" s="1718"/>
      <c r="B1176" s="1718"/>
      <c r="C1176" s="1718"/>
      <c r="D1176" s="1718"/>
      <c r="E1176" s="1718"/>
      <c r="F1176" s="1718"/>
      <c r="G1176" s="1718"/>
      <c r="H1176" s="1718"/>
      <c r="I1176" s="1718"/>
      <c r="J1176" s="1718"/>
      <c r="K1176" s="1718"/>
      <c r="L1176" s="1718"/>
    </row>
    <row r="1177" spans="1:12" ht="15" customHeight="1">
      <c r="A1177" s="1718"/>
      <c r="B1177" s="1718"/>
      <c r="C1177" s="1718"/>
      <c r="D1177" s="1718"/>
      <c r="E1177" s="1718"/>
      <c r="F1177" s="1718"/>
      <c r="G1177" s="1718"/>
      <c r="H1177" s="1718"/>
      <c r="I1177" s="1718"/>
      <c r="J1177" s="1718"/>
      <c r="K1177" s="1718"/>
      <c r="L1177" s="1718"/>
    </row>
    <row r="1178" spans="1:12" ht="15" customHeight="1">
      <c r="A1178" s="1718"/>
      <c r="B1178" s="1718"/>
      <c r="C1178" s="1718"/>
      <c r="D1178" s="1718"/>
      <c r="E1178" s="1718"/>
      <c r="F1178" s="1718"/>
      <c r="G1178" s="1718"/>
      <c r="H1178" s="1718"/>
      <c r="I1178" s="1718"/>
      <c r="J1178" s="1718"/>
      <c r="K1178" s="1718"/>
      <c r="L1178" s="1718"/>
    </row>
    <row r="1179" spans="1:12" ht="15" customHeight="1">
      <c r="A1179" s="1718"/>
      <c r="B1179" s="1718"/>
      <c r="C1179" s="1718"/>
      <c r="D1179" s="1718"/>
      <c r="E1179" s="1718"/>
      <c r="F1179" s="1718"/>
      <c r="G1179" s="1718"/>
      <c r="H1179" s="1718"/>
      <c r="I1179" s="1718"/>
      <c r="J1179" s="1718"/>
      <c r="K1179" s="1718"/>
      <c r="L1179" s="1718"/>
    </row>
    <row r="1180" spans="1:12" ht="15" customHeight="1">
      <c r="A1180" s="1718"/>
      <c r="B1180" s="1718"/>
      <c r="C1180" s="1718"/>
      <c r="D1180" s="1718"/>
      <c r="E1180" s="1718"/>
      <c r="F1180" s="1718"/>
      <c r="G1180" s="1718"/>
      <c r="H1180" s="1718"/>
      <c r="I1180" s="1718"/>
      <c r="J1180" s="1718"/>
      <c r="K1180" s="1718"/>
      <c r="L1180" s="1718"/>
    </row>
    <row r="1181" spans="1:12" ht="15" customHeight="1">
      <c r="A1181" s="1718"/>
      <c r="B1181" s="1718"/>
      <c r="C1181" s="1718"/>
      <c r="D1181" s="1718"/>
      <c r="E1181" s="1718"/>
      <c r="F1181" s="1718"/>
      <c r="G1181" s="1718"/>
      <c r="H1181" s="1718"/>
      <c r="I1181" s="1718"/>
      <c r="J1181" s="1718"/>
      <c r="K1181" s="1718"/>
      <c r="L1181" s="1718"/>
    </row>
    <row r="1182" spans="1:12" ht="15" customHeight="1">
      <c r="A1182" s="1718"/>
      <c r="B1182" s="1718"/>
      <c r="C1182" s="1718"/>
      <c r="D1182" s="1718"/>
      <c r="E1182" s="1718"/>
      <c r="F1182" s="1718"/>
      <c r="G1182" s="1718"/>
      <c r="H1182" s="1718"/>
      <c r="I1182" s="1718"/>
      <c r="J1182" s="1718"/>
      <c r="K1182" s="1718"/>
      <c r="L1182" s="1718"/>
    </row>
    <row r="1183" spans="1:12" ht="15" customHeight="1">
      <c r="A1183" s="1718"/>
      <c r="B1183" s="1718"/>
      <c r="C1183" s="1718"/>
      <c r="D1183" s="1718"/>
      <c r="E1183" s="1718"/>
      <c r="F1183" s="1718"/>
      <c r="G1183" s="1718"/>
      <c r="H1183" s="1718"/>
      <c r="I1183" s="1718"/>
      <c r="J1183" s="1718"/>
      <c r="K1183" s="1718"/>
      <c r="L1183" s="1718"/>
    </row>
    <row r="1184" spans="1:12" ht="15" customHeight="1">
      <c r="A1184" s="1718"/>
      <c r="B1184" s="1718"/>
      <c r="C1184" s="1718"/>
      <c r="D1184" s="1718"/>
      <c r="E1184" s="1718"/>
      <c r="F1184" s="1718"/>
      <c r="G1184" s="1718"/>
      <c r="H1184" s="1718"/>
      <c r="I1184" s="1718"/>
      <c r="J1184" s="1718"/>
      <c r="K1184" s="1718"/>
      <c r="L1184" s="1718"/>
    </row>
    <row r="1185" spans="1:12" ht="15" customHeight="1">
      <c r="A1185" s="1718"/>
      <c r="B1185" s="1718"/>
      <c r="C1185" s="1718"/>
      <c r="D1185" s="1718"/>
      <c r="E1185" s="1718"/>
      <c r="F1185" s="1718"/>
      <c r="G1185" s="1718"/>
      <c r="H1185" s="1718"/>
      <c r="I1185" s="1718"/>
      <c r="J1185" s="1718"/>
      <c r="K1185" s="1718"/>
      <c r="L1185" s="1718"/>
    </row>
    <row r="1186" spans="1:12" ht="15" customHeight="1">
      <c r="A1186" s="1718"/>
      <c r="B1186" s="1718"/>
      <c r="C1186" s="1718"/>
      <c r="D1186" s="1718"/>
      <c r="E1186" s="1718"/>
      <c r="F1186" s="1718"/>
      <c r="G1186" s="1718"/>
      <c r="H1186" s="1718"/>
      <c r="I1186" s="1718"/>
      <c r="J1186" s="1718"/>
      <c r="K1186" s="1718"/>
      <c r="L1186" s="1718"/>
    </row>
    <row r="1187" spans="1:12" ht="15" customHeight="1">
      <c r="A1187" s="1718"/>
      <c r="B1187" s="1718"/>
      <c r="C1187" s="1718"/>
      <c r="D1187" s="1718"/>
      <c r="E1187" s="1718"/>
      <c r="F1187" s="1718"/>
      <c r="G1187" s="1718"/>
      <c r="H1187" s="1718"/>
      <c r="I1187" s="1718"/>
      <c r="J1187" s="1718"/>
      <c r="K1187" s="1718"/>
      <c r="L1187" s="1718"/>
    </row>
    <row r="1188" spans="1:12" ht="15" customHeight="1">
      <c r="A1188" s="1718"/>
      <c r="B1188" s="1718"/>
      <c r="C1188" s="1718"/>
      <c r="D1188" s="1718"/>
      <c r="E1188" s="1718"/>
      <c r="F1188" s="1718"/>
      <c r="G1188" s="1718"/>
      <c r="H1188" s="1718"/>
      <c r="I1188" s="1718"/>
      <c r="J1188" s="1718"/>
      <c r="K1188" s="1718"/>
      <c r="L1188" s="1718"/>
    </row>
    <row r="1189" spans="1:12" ht="15" customHeight="1">
      <c r="A1189" s="1718"/>
      <c r="B1189" s="1718"/>
      <c r="C1189" s="1718"/>
      <c r="D1189" s="1718"/>
      <c r="E1189" s="1718"/>
      <c r="F1189" s="1718"/>
      <c r="G1189" s="1718"/>
      <c r="H1189" s="1718"/>
      <c r="I1189" s="1718"/>
      <c r="J1189" s="1718"/>
      <c r="K1189" s="1718"/>
      <c r="L1189" s="1718"/>
    </row>
    <row r="1190" spans="1:12" ht="15" customHeight="1">
      <c r="A1190" s="1718"/>
      <c r="B1190" s="1718"/>
      <c r="C1190" s="1718"/>
      <c r="D1190" s="1718"/>
      <c r="E1190" s="1718"/>
      <c r="F1190" s="1718"/>
      <c r="G1190" s="1718"/>
      <c r="H1190" s="1718"/>
      <c r="I1190" s="1718"/>
      <c r="J1190" s="1718"/>
      <c r="K1190" s="1718"/>
      <c r="L1190" s="1718"/>
    </row>
    <row r="1191" spans="1:12" ht="15" customHeight="1">
      <c r="A1191" s="1718"/>
      <c r="B1191" s="1718"/>
      <c r="C1191" s="1718"/>
      <c r="D1191" s="1718"/>
      <c r="E1191" s="1718"/>
      <c r="F1191" s="1718"/>
      <c r="G1191" s="1718"/>
      <c r="H1191" s="1718"/>
      <c r="I1191" s="1718"/>
      <c r="J1191" s="1718"/>
      <c r="K1191" s="1718"/>
      <c r="L1191" s="1718"/>
    </row>
    <row r="1192" spans="1:12" ht="15" customHeight="1">
      <c r="A1192" s="1718"/>
      <c r="B1192" s="1718"/>
      <c r="C1192" s="1718"/>
      <c r="D1192" s="1718"/>
      <c r="E1192" s="1718"/>
      <c r="F1192" s="1718"/>
      <c r="G1192" s="1718"/>
      <c r="H1192" s="1718"/>
      <c r="I1192" s="1718"/>
      <c r="J1192" s="1718"/>
      <c r="K1192" s="1718"/>
      <c r="L1192" s="1718"/>
    </row>
    <row r="1193" spans="1:12" ht="15" customHeight="1">
      <c r="A1193" s="1718"/>
      <c r="B1193" s="1718"/>
      <c r="C1193" s="1718"/>
      <c r="D1193" s="1718"/>
      <c r="E1193" s="1718"/>
      <c r="F1193" s="1718"/>
      <c r="G1193" s="1718"/>
      <c r="H1193" s="1718"/>
      <c r="I1193" s="1718"/>
      <c r="J1193" s="1718"/>
      <c r="K1193" s="1718"/>
      <c r="L1193" s="1718"/>
    </row>
    <row r="1194" spans="1:12" ht="15" customHeight="1">
      <c r="A1194" s="1718"/>
      <c r="B1194" s="1718"/>
      <c r="C1194" s="1718"/>
      <c r="D1194" s="1718"/>
      <c r="E1194" s="1718"/>
      <c r="F1194" s="1718"/>
      <c r="G1194" s="1718"/>
      <c r="H1194" s="1718"/>
      <c r="I1194" s="1718"/>
      <c r="J1194" s="1718"/>
      <c r="K1194" s="1718"/>
      <c r="L1194" s="1718"/>
    </row>
    <row r="1195" spans="1:12" ht="15" customHeight="1">
      <c r="A1195" s="1718"/>
      <c r="B1195" s="1718"/>
      <c r="C1195" s="1718"/>
      <c r="D1195" s="1718"/>
      <c r="E1195" s="1718"/>
      <c r="F1195" s="1718"/>
      <c r="G1195" s="1718"/>
      <c r="H1195" s="1718"/>
      <c r="I1195" s="1718"/>
      <c r="J1195" s="1718"/>
      <c r="K1195" s="1718"/>
      <c r="L1195" s="1718"/>
    </row>
    <row r="1196" spans="1:12" ht="15" customHeight="1">
      <c r="A1196" s="1718"/>
      <c r="B1196" s="1718"/>
      <c r="C1196" s="1718"/>
      <c r="D1196" s="1718"/>
      <c r="E1196" s="1718"/>
      <c r="F1196" s="1718"/>
      <c r="G1196" s="1718"/>
      <c r="H1196" s="1718"/>
      <c r="I1196" s="1718"/>
      <c r="J1196" s="1718"/>
      <c r="K1196" s="1718"/>
      <c r="L1196" s="1718"/>
    </row>
    <row r="1197" spans="1:12" ht="15" customHeight="1">
      <c r="A1197" s="1718"/>
      <c r="B1197" s="1718"/>
      <c r="C1197" s="1718"/>
      <c r="D1197" s="1718"/>
      <c r="E1197" s="1718"/>
      <c r="F1197" s="1718"/>
      <c r="G1197" s="1718"/>
      <c r="H1197" s="1718"/>
      <c r="I1197" s="1718"/>
      <c r="J1197" s="1718"/>
      <c r="K1197" s="1718"/>
      <c r="L1197" s="1718"/>
    </row>
    <row r="1198" spans="1:12" ht="15" customHeight="1">
      <c r="A1198" s="1718"/>
      <c r="B1198" s="1718"/>
      <c r="C1198" s="1718"/>
      <c r="D1198" s="1718"/>
      <c r="E1198" s="1718"/>
      <c r="F1198" s="1718"/>
      <c r="G1198" s="1718"/>
      <c r="H1198" s="1718"/>
      <c r="I1198" s="1718"/>
      <c r="J1198" s="1718"/>
      <c r="K1198" s="1718"/>
      <c r="L1198" s="1718"/>
    </row>
    <row r="1199" spans="1:12" ht="15" customHeight="1">
      <c r="A1199" s="1718"/>
      <c r="B1199" s="1718"/>
      <c r="C1199" s="1718"/>
      <c r="D1199" s="1718"/>
      <c r="E1199" s="1718"/>
      <c r="F1199" s="1718"/>
      <c r="G1199" s="1718"/>
      <c r="H1199" s="1718"/>
      <c r="I1199" s="1718"/>
      <c r="J1199" s="1718"/>
      <c r="K1199" s="1718"/>
      <c r="L1199" s="1718"/>
    </row>
    <row r="1200" spans="1:12" ht="15" customHeight="1">
      <c r="A1200" s="1718"/>
      <c r="B1200" s="1718"/>
      <c r="C1200" s="1718"/>
      <c r="D1200" s="1718"/>
      <c r="E1200" s="1718"/>
      <c r="F1200" s="1718"/>
      <c r="G1200" s="1718"/>
      <c r="H1200" s="1718"/>
      <c r="I1200" s="1718"/>
      <c r="J1200" s="1718"/>
      <c r="K1200" s="1718"/>
      <c r="L1200" s="1718"/>
    </row>
    <row r="1201" spans="1:12" ht="15" customHeight="1">
      <c r="A1201" s="1718"/>
      <c r="B1201" s="1718"/>
      <c r="C1201" s="1718"/>
      <c r="D1201" s="1718"/>
      <c r="E1201" s="1718"/>
      <c r="F1201" s="1718"/>
      <c r="G1201" s="1718"/>
      <c r="H1201" s="1718"/>
      <c r="I1201" s="1718"/>
      <c r="J1201" s="1718"/>
      <c r="K1201" s="1718"/>
      <c r="L1201" s="1718"/>
    </row>
    <row r="1202" spans="1:12" ht="15" customHeight="1">
      <c r="A1202" s="1718"/>
      <c r="B1202" s="1718"/>
      <c r="C1202" s="1718"/>
      <c r="D1202" s="1718"/>
      <c r="E1202" s="1718"/>
      <c r="F1202" s="1718"/>
      <c r="G1202" s="1718"/>
      <c r="H1202" s="1718"/>
      <c r="I1202" s="1718"/>
      <c r="J1202" s="1718"/>
      <c r="K1202" s="1718"/>
      <c r="L1202" s="1718"/>
    </row>
    <row r="1203" spans="1:12" ht="15" customHeight="1">
      <c r="A1203" s="1718"/>
      <c r="B1203" s="1718"/>
      <c r="C1203" s="1718"/>
      <c r="D1203" s="1718"/>
      <c r="E1203" s="1718"/>
      <c r="F1203" s="1718"/>
      <c r="G1203" s="1718"/>
      <c r="H1203" s="1718"/>
      <c r="I1203" s="1718"/>
      <c r="J1203" s="1718"/>
      <c r="K1203" s="1718"/>
      <c r="L1203" s="1718"/>
    </row>
    <row r="1204" spans="1:12" ht="15" customHeight="1">
      <c r="A1204" s="1718"/>
      <c r="B1204" s="1718"/>
      <c r="C1204" s="1718"/>
      <c r="D1204" s="1718"/>
      <c r="E1204" s="1718"/>
      <c r="F1204" s="1718"/>
      <c r="G1204" s="1718"/>
      <c r="H1204" s="1718"/>
      <c r="I1204" s="1718"/>
      <c r="J1204" s="1718"/>
      <c r="K1204" s="1718"/>
      <c r="L1204" s="1718"/>
    </row>
    <row r="1205" spans="1:12" ht="15" customHeight="1">
      <c r="A1205" s="1718"/>
      <c r="B1205" s="1718"/>
      <c r="C1205" s="1718"/>
      <c r="D1205" s="1718"/>
      <c r="E1205" s="1718"/>
      <c r="F1205" s="1718"/>
      <c r="G1205" s="1718"/>
      <c r="H1205" s="1718"/>
      <c r="I1205" s="1718"/>
      <c r="J1205" s="1718"/>
      <c r="K1205" s="1718"/>
      <c r="L1205" s="1718"/>
    </row>
    <row r="1206" spans="1:12" ht="15" customHeight="1">
      <c r="A1206" s="1718"/>
      <c r="B1206" s="1718"/>
      <c r="C1206" s="1718"/>
      <c r="D1206" s="1718"/>
      <c r="E1206" s="1718"/>
      <c r="F1206" s="1718"/>
      <c r="G1206" s="1718"/>
      <c r="H1206" s="1718"/>
      <c r="I1206" s="1718"/>
      <c r="J1206" s="1718"/>
      <c r="K1206" s="1718"/>
      <c r="L1206" s="1718"/>
    </row>
    <row r="1207" spans="1:12" ht="15" customHeight="1">
      <c r="A1207" s="1718"/>
      <c r="B1207" s="1718"/>
      <c r="C1207" s="1718"/>
      <c r="D1207" s="1718"/>
      <c r="E1207" s="1718"/>
      <c r="F1207" s="1718"/>
      <c r="G1207" s="1718"/>
      <c r="H1207" s="1718"/>
      <c r="I1207" s="1718"/>
      <c r="J1207" s="1718"/>
      <c r="K1207" s="1718"/>
      <c r="L1207" s="1718"/>
    </row>
    <row r="1208" spans="1:12" ht="15" customHeight="1">
      <c r="A1208" s="1718"/>
      <c r="B1208" s="1718"/>
      <c r="C1208" s="1718"/>
      <c r="D1208" s="1718"/>
      <c r="E1208" s="1718"/>
      <c r="F1208" s="1718"/>
      <c r="G1208" s="1718"/>
      <c r="H1208" s="1718"/>
      <c r="I1208" s="1718"/>
      <c r="J1208" s="1718"/>
      <c r="K1208" s="1718"/>
      <c r="L1208" s="1718"/>
    </row>
    <row r="1209" spans="1:12" ht="15" customHeight="1">
      <c r="A1209" s="1718"/>
      <c r="B1209" s="1718"/>
      <c r="C1209" s="1718"/>
      <c r="D1209" s="1718"/>
      <c r="E1209" s="1718"/>
      <c r="F1209" s="1718"/>
      <c r="G1209" s="1718"/>
      <c r="H1209" s="1718"/>
      <c r="I1209" s="1718"/>
      <c r="J1209" s="1718"/>
      <c r="K1209" s="1718"/>
      <c r="L1209" s="1718"/>
    </row>
    <row r="1210" spans="1:12" ht="15" customHeight="1">
      <c r="A1210" s="1718"/>
      <c r="B1210" s="1718"/>
      <c r="C1210" s="1718"/>
      <c r="D1210" s="1718"/>
      <c r="E1210" s="1718"/>
      <c r="F1210" s="1718"/>
      <c r="G1210" s="1718"/>
      <c r="H1210" s="1718"/>
      <c r="I1210" s="1718"/>
      <c r="J1210" s="1718"/>
      <c r="K1210" s="1718"/>
      <c r="L1210" s="1718"/>
    </row>
    <row r="1211" spans="1:12" ht="15" customHeight="1">
      <c r="A1211" s="1718"/>
      <c r="B1211" s="1718"/>
      <c r="C1211" s="1718"/>
      <c r="D1211" s="1718"/>
      <c r="E1211" s="1718"/>
      <c r="F1211" s="1718"/>
      <c r="G1211" s="1718"/>
      <c r="H1211" s="1718"/>
      <c r="I1211" s="1718"/>
      <c r="J1211" s="1718"/>
      <c r="K1211" s="1718"/>
      <c r="L1211" s="1718"/>
    </row>
    <row r="1212" spans="1:12" ht="15" customHeight="1">
      <c r="A1212" s="1718"/>
      <c r="B1212" s="1718"/>
      <c r="C1212" s="1718"/>
      <c r="D1212" s="1718"/>
      <c r="E1212" s="1718"/>
      <c r="F1212" s="1718"/>
      <c r="G1212" s="1718"/>
      <c r="H1212" s="1718"/>
      <c r="I1212" s="1718"/>
      <c r="J1212" s="1718"/>
      <c r="K1212" s="1718"/>
      <c r="L1212" s="1718"/>
    </row>
    <row r="1213" spans="1:12" ht="15" customHeight="1">
      <c r="A1213" s="1718"/>
      <c r="B1213" s="1718"/>
      <c r="C1213" s="1718"/>
      <c r="D1213" s="1718"/>
      <c r="E1213" s="1718"/>
      <c r="F1213" s="1718"/>
      <c r="G1213" s="1718"/>
      <c r="H1213" s="1718"/>
      <c r="I1213" s="1718"/>
      <c r="J1213" s="1718"/>
      <c r="K1213" s="1718"/>
      <c r="L1213" s="1718"/>
    </row>
    <row r="1214" spans="1:12" ht="15" customHeight="1">
      <c r="A1214" s="1718"/>
      <c r="B1214" s="1718"/>
      <c r="C1214" s="1718"/>
      <c r="D1214" s="1718"/>
      <c r="E1214" s="1718"/>
      <c r="F1214" s="1718"/>
      <c r="G1214" s="1718"/>
      <c r="H1214" s="1718"/>
      <c r="I1214" s="1718"/>
      <c r="J1214" s="1718"/>
      <c r="K1214" s="1718"/>
      <c r="L1214" s="1718"/>
    </row>
    <row r="1215" spans="1:12" ht="15" customHeight="1">
      <c r="A1215" s="1718"/>
      <c r="B1215" s="1718"/>
      <c r="C1215" s="1718"/>
      <c r="D1215" s="1718"/>
      <c r="E1215" s="1718"/>
      <c r="F1215" s="1718"/>
      <c r="G1215" s="1718"/>
      <c r="H1215" s="1718"/>
      <c r="I1215" s="1718"/>
      <c r="J1215" s="1718"/>
      <c r="K1215" s="1718"/>
      <c r="L1215" s="1718"/>
    </row>
    <row r="1216" spans="1:12" ht="15" customHeight="1">
      <c r="A1216" s="1718"/>
      <c r="B1216" s="1718"/>
      <c r="C1216" s="1718"/>
      <c r="D1216" s="1718"/>
      <c r="E1216" s="1718"/>
      <c r="F1216" s="1718"/>
      <c r="G1216" s="1718"/>
      <c r="H1216" s="1718"/>
      <c r="I1216" s="1718"/>
      <c r="J1216" s="1718"/>
      <c r="K1216" s="1718"/>
      <c r="L1216" s="1718"/>
    </row>
    <row r="1217" spans="1:12" ht="15" customHeight="1">
      <c r="A1217" s="1718"/>
      <c r="B1217" s="1718"/>
      <c r="C1217" s="1718"/>
      <c r="D1217" s="1718"/>
      <c r="E1217" s="1718"/>
      <c r="F1217" s="1718"/>
      <c r="G1217" s="1718"/>
      <c r="H1217" s="1718"/>
      <c r="I1217" s="1718"/>
      <c r="J1217" s="1718"/>
      <c r="K1217" s="1718"/>
      <c r="L1217" s="1718"/>
    </row>
    <row r="1218" spans="1:12" ht="15" customHeight="1">
      <c r="A1218" s="1718"/>
      <c r="B1218" s="1718"/>
      <c r="C1218" s="1718"/>
      <c r="D1218" s="1718"/>
      <c r="E1218" s="1718"/>
      <c r="F1218" s="1718"/>
      <c r="G1218" s="1718"/>
      <c r="H1218" s="1718"/>
      <c r="I1218" s="1718"/>
      <c r="J1218" s="1718"/>
      <c r="K1218" s="1718"/>
      <c r="L1218" s="1718"/>
    </row>
    <row r="1219" spans="1:12" ht="15" customHeight="1">
      <c r="A1219" s="1718"/>
      <c r="B1219" s="1718"/>
      <c r="C1219" s="1718"/>
      <c r="D1219" s="1718"/>
      <c r="E1219" s="1718"/>
      <c r="F1219" s="1718"/>
      <c r="G1219" s="1718"/>
      <c r="H1219" s="1718"/>
      <c r="I1219" s="1718"/>
      <c r="J1219" s="1718"/>
      <c r="K1219" s="1718"/>
      <c r="L1219" s="1718"/>
    </row>
    <row r="1220" spans="1:12" ht="15" customHeight="1">
      <c r="A1220" s="1718"/>
      <c r="B1220" s="1718"/>
      <c r="C1220" s="1718"/>
      <c r="D1220" s="1718"/>
      <c r="E1220" s="1718"/>
      <c r="F1220" s="1718"/>
      <c r="G1220" s="1718"/>
      <c r="H1220" s="1718"/>
      <c r="I1220" s="1718"/>
      <c r="J1220" s="1718"/>
      <c r="K1220" s="1718"/>
      <c r="L1220" s="1718"/>
    </row>
    <row r="1221" spans="1:12" ht="15" customHeight="1">
      <c r="A1221" s="1718"/>
      <c r="B1221" s="1718"/>
      <c r="C1221" s="1718"/>
      <c r="D1221" s="1718"/>
      <c r="E1221" s="1718"/>
      <c r="F1221" s="1718"/>
      <c r="G1221" s="1718"/>
      <c r="H1221" s="1718"/>
      <c r="I1221" s="1718"/>
      <c r="J1221" s="1718"/>
      <c r="K1221" s="1718"/>
      <c r="L1221" s="1718"/>
    </row>
    <row r="1222" spans="1:12" ht="15" customHeight="1">
      <c r="A1222" s="1718"/>
      <c r="B1222" s="1718"/>
      <c r="C1222" s="1718"/>
      <c r="D1222" s="1718"/>
      <c r="E1222" s="1718"/>
      <c r="F1222" s="1718"/>
      <c r="G1222" s="1718"/>
      <c r="H1222" s="1718"/>
      <c r="I1222" s="1718"/>
      <c r="J1222" s="1718"/>
      <c r="K1222" s="1718"/>
      <c r="L1222" s="1718"/>
    </row>
    <row r="1223" spans="1:12" ht="15" customHeight="1">
      <c r="A1223" s="1718"/>
      <c r="B1223" s="1718"/>
      <c r="C1223" s="1718"/>
      <c r="D1223" s="1718"/>
      <c r="E1223" s="1718"/>
      <c r="F1223" s="1718"/>
      <c r="G1223" s="1718"/>
      <c r="H1223" s="1718"/>
      <c r="I1223" s="1718"/>
      <c r="J1223" s="1718"/>
      <c r="K1223" s="1718"/>
      <c r="L1223" s="1718"/>
    </row>
    <row r="1224" spans="1:12" ht="15" customHeight="1">
      <c r="A1224" s="1718"/>
      <c r="B1224" s="1718"/>
      <c r="C1224" s="1718"/>
      <c r="D1224" s="1718"/>
      <c r="E1224" s="1718"/>
      <c r="F1224" s="1718"/>
      <c r="G1224" s="1718"/>
      <c r="H1224" s="1718"/>
      <c r="I1224" s="1718"/>
      <c r="J1224" s="1718"/>
      <c r="K1224" s="1718"/>
      <c r="L1224" s="1718"/>
    </row>
    <row r="1225" spans="1:12" ht="15" customHeight="1">
      <c r="A1225" s="1718"/>
      <c r="B1225" s="1718"/>
      <c r="C1225" s="1718"/>
      <c r="D1225" s="1718"/>
      <c r="E1225" s="1718"/>
      <c r="F1225" s="1718"/>
      <c r="G1225" s="1718"/>
      <c r="H1225" s="1718"/>
      <c r="I1225" s="1718"/>
      <c r="J1225" s="1718"/>
      <c r="K1225" s="1718"/>
      <c r="L1225" s="1718"/>
    </row>
    <row r="1226" spans="1:12" ht="15" customHeight="1">
      <c r="A1226" s="1718"/>
      <c r="B1226" s="1718"/>
      <c r="C1226" s="1718"/>
      <c r="D1226" s="1718"/>
      <c r="E1226" s="1718"/>
      <c r="F1226" s="1718"/>
      <c r="G1226" s="1718"/>
      <c r="H1226" s="1718"/>
      <c r="I1226" s="1718"/>
      <c r="J1226" s="1718"/>
      <c r="K1226" s="1718"/>
      <c r="L1226" s="1718"/>
    </row>
    <row r="1227" spans="1:12" ht="15" customHeight="1">
      <c r="A1227" s="1718"/>
      <c r="B1227" s="1718"/>
      <c r="C1227" s="1718"/>
      <c r="D1227" s="1718"/>
      <c r="E1227" s="1718"/>
      <c r="F1227" s="1718"/>
      <c r="G1227" s="1718"/>
      <c r="H1227" s="1718"/>
      <c r="I1227" s="1718"/>
      <c r="J1227" s="1718"/>
      <c r="K1227" s="1718"/>
      <c r="L1227" s="1718"/>
    </row>
    <row r="1228" spans="1:12" ht="15" customHeight="1">
      <c r="A1228" s="1718"/>
      <c r="B1228" s="1718"/>
      <c r="C1228" s="1718"/>
      <c r="D1228" s="1718"/>
      <c r="E1228" s="1718"/>
      <c r="F1228" s="1718"/>
      <c r="G1228" s="1718"/>
      <c r="H1228" s="1718"/>
      <c r="I1228" s="1718"/>
      <c r="J1228" s="1718"/>
      <c r="K1228" s="1718"/>
      <c r="L1228" s="1718"/>
    </row>
    <row r="1229" spans="1:12" ht="15" customHeight="1">
      <c r="A1229" s="1718"/>
      <c r="B1229" s="1718"/>
      <c r="C1229" s="1718"/>
      <c r="D1229" s="1718"/>
      <c r="E1229" s="1718"/>
      <c r="F1229" s="1718"/>
      <c r="G1229" s="1718"/>
      <c r="H1229" s="1718"/>
      <c r="I1229" s="1718"/>
      <c r="J1229" s="1718"/>
      <c r="K1229" s="1718"/>
      <c r="L1229" s="1718"/>
    </row>
    <row r="1230" spans="1:12" ht="15" customHeight="1">
      <c r="A1230" s="1718"/>
      <c r="B1230" s="1718"/>
      <c r="C1230" s="1718"/>
      <c r="D1230" s="1718"/>
      <c r="E1230" s="1718"/>
      <c r="F1230" s="1718"/>
      <c r="G1230" s="1718"/>
      <c r="H1230" s="1718"/>
      <c r="I1230" s="1718"/>
      <c r="J1230" s="1718"/>
      <c r="K1230" s="1718"/>
      <c r="L1230" s="1718"/>
    </row>
    <row r="1231" spans="1:12" ht="15" customHeight="1">
      <c r="A1231" s="1718"/>
      <c r="B1231" s="1718"/>
      <c r="C1231" s="1718"/>
      <c r="D1231" s="1718"/>
      <c r="E1231" s="1718"/>
      <c r="F1231" s="1718"/>
      <c r="G1231" s="1718"/>
      <c r="H1231" s="1718"/>
      <c r="I1231" s="1718"/>
      <c r="J1231" s="1718"/>
      <c r="K1231" s="1718"/>
      <c r="L1231" s="1718"/>
    </row>
    <row r="1232" spans="1:12" ht="15" customHeight="1">
      <c r="A1232" s="1718"/>
      <c r="B1232" s="1718"/>
      <c r="C1232" s="1718"/>
      <c r="D1232" s="1718"/>
      <c r="E1232" s="1718"/>
      <c r="F1232" s="1718"/>
      <c r="G1232" s="1718"/>
      <c r="H1232" s="1718"/>
      <c r="I1232" s="1718"/>
      <c r="J1232" s="1718"/>
      <c r="K1232" s="1718"/>
      <c r="L1232" s="1718"/>
    </row>
    <row r="1233" spans="1:12" ht="15" customHeight="1">
      <c r="A1233" s="1718"/>
      <c r="B1233" s="1718"/>
      <c r="C1233" s="1718"/>
      <c r="D1233" s="1718"/>
      <c r="E1233" s="1718"/>
      <c r="F1233" s="1718"/>
      <c r="G1233" s="1718"/>
      <c r="H1233" s="1718"/>
      <c r="I1233" s="1718"/>
      <c r="J1233" s="1718"/>
      <c r="K1233" s="1718"/>
      <c r="L1233" s="1718"/>
    </row>
    <row r="1234" spans="1:12" ht="15" customHeight="1">
      <c r="A1234" s="1718"/>
      <c r="B1234" s="1718"/>
      <c r="C1234" s="1718"/>
      <c r="D1234" s="1718"/>
      <c r="E1234" s="1718"/>
      <c r="F1234" s="1718"/>
      <c r="G1234" s="1718"/>
      <c r="H1234" s="1718"/>
      <c r="I1234" s="1718"/>
      <c r="J1234" s="1718"/>
      <c r="K1234" s="1718"/>
      <c r="L1234" s="1718"/>
    </row>
    <row r="1235" spans="1:12" ht="15" customHeight="1">
      <c r="A1235" s="1718"/>
      <c r="B1235" s="1718"/>
      <c r="C1235" s="1718"/>
      <c r="D1235" s="1718"/>
      <c r="E1235" s="1718"/>
      <c r="F1235" s="1718"/>
      <c r="G1235" s="1718"/>
      <c r="H1235" s="1718"/>
      <c r="I1235" s="1718"/>
      <c r="J1235" s="1718"/>
      <c r="K1235" s="1718"/>
      <c r="L1235" s="1718"/>
    </row>
    <row r="1236" spans="1:12" ht="15" customHeight="1">
      <c r="A1236" s="1718"/>
      <c r="B1236" s="1718"/>
      <c r="C1236" s="1718"/>
      <c r="D1236" s="1718"/>
      <c r="E1236" s="1718"/>
      <c r="F1236" s="1718"/>
      <c r="G1236" s="1718"/>
      <c r="H1236" s="1718"/>
      <c r="I1236" s="1718"/>
      <c r="J1236" s="1718"/>
      <c r="K1236" s="1718"/>
      <c r="L1236" s="1718"/>
    </row>
    <row r="1237" spans="1:12" ht="15" customHeight="1">
      <c r="A1237" s="1718"/>
      <c r="B1237" s="1718"/>
      <c r="C1237" s="1718"/>
      <c r="D1237" s="1718"/>
      <c r="E1237" s="1718"/>
      <c r="F1237" s="1718"/>
      <c r="G1237" s="1718"/>
      <c r="H1237" s="1718"/>
      <c r="I1237" s="1718"/>
      <c r="J1237" s="1718"/>
      <c r="K1237" s="1718"/>
      <c r="L1237" s="1718"/>
    </row>
    <row r="1238" spans="1:12" ht="15" customHeight="1">
      <c r="A1238" s="1718"/>
      <c r="B1238" s="1718"/>
      <c r="C1238" s="1718"/>
      <c r="D1238" s="1718"/>
      <c r="E1238" s="1718"/>
      <c r="F1238" s="1718"/>
      <c r="G1238" s="1718"/>
      <c r="H1238" s="1718"/>
      <c r="I1238" s="1718"/>
      <c r="J1238" s="1718"/>
      <c r="K1238" s="1718"/>
      <c r="L1238" s="1718"/>
    </row>
    <row r="1239" spans="1:12" ht="15" customHeight="1">
      <c r="A1239" s="1718"/>
      <c r="B1239" s="1718"/>
      <c r="C1239" s="1718"/>
      <c r="D1239" s="1718"/>
      <c r="E1239" s="1718"/>
      <c r="F1239" s="1718"/>
      <c r="G1239" s="1718"/>
      <c r="H1239" s="1718"/>
      <c r="I1239" s="1718"/>
      <c r="J1239" s="1718"/>
      <c r="K1239" s="1718"/>
      <c r="L1239" s="1718"/>
    </row>
    <row r="1240" spans="1:12" ht="15" customHeight="1">
      <c r="A1240" s="1718"/>
      <c r="B1240" s="1718"/>
      <c r="C1240" s="1718"/>
      <c r="D1240" s="1718"/>
      <c r="E1240" s="1718"/>
      <c r="F1240" s="1718"/>
      <c r="G1240" s="1718"/>
      <c r="H1240" s="1718"/>
      <c r="I1240" s="1718"/>
      <c r="J1240" s="1718"/>
      <c r="K1240" s="1718"/>
      <c r="L1240" s="1718"/>
    </row>
    <row r="1241" spans="1:12" ht="15" customHeight="1">
      <c r="A1241" s="1718"/>
      <c r="B1241" s="1718"/>
      <c r="C1241" s="1718"/>
      <c r="D1241" s="1718"/>
      <c r="E1241" s="1718"/>
      <c r="F1241" s="1718"/>
      <c r="G1241" s="1718"/>
      <c r="H1241" s="1718"/>
      <c r="I1241" s="1718"/>
      <c r="J1241" s="1718"/>
      <c r="K1241" s="1718"/>
      <c r="L1241" s="1718"/>
    </row>
    <row r="1242" spans="1:12" ht="15" customHeight="1">
      <c r="A1242" s="1718"/>
      <c r="B1242" s="1718"/>
      <c r="C1242" s="1718"/>
      <c r="D1242" s="1718"/>
      <c r="E1242" s="1718"/>
      <c r="F1242" s="1718"/>
      <c r="G1242" s="1718"/>
      <c r="H1242" s="1718"/>
      <c r="I1242" s="1718"/>
      <c r="J1242" s="1718"/>
      <c r="K1242" s="1718"/>
      <c r="L1242" s="1718"/>
    </row>
    <row r="1243" spans="1:12" ht="15" customHeight="1">
      <c r="A1243" s="1718"/>
      <c r="B1243" s="1718"/>
      <c r="C1243" s="1718"/>
      <c r="D1243" s="1718"/>
      <c r="E1243" s="1718"/>
      <c r="F1243" s="1718"/>
      <c r="G1243" s="1718"/>
      <c r="H1243" s="1718"/>
      <c r="I1243" s="1718"/>
      <c r="J1243" s="1718"/>
      <c r="K1243" s="1718"/>
      <c r="L1243" s="1718"/>
    </row>
    <row r="1244" spans="1:12" ht="15" customHeight="1">
      <c r="A1244" s="1718"/>
      <c r="B1244" s="1718"/>
      <c r="C1244" s="1718"/>
      <c r="D1244" s="1718"/>
      <c r="E1244" s="1718"/>
      <c r="F1244" s="1718"/>
      <c r="G1244" s="1718"/>
      <c r="H1244" s="1718"/>
      <c r="I1244" s="1718"/>
      <c r="J1244" s="1718"/>
      <c r="K1244" s="1718"/>
      <c r="L1244" s="1718"/>
    </row>
    <row r="1245" spans="1:12" ht="15" customHeight="1">
      <c r="A1245" s="1718"/>
      <c r="B1245" s="1718"/>
      <c r="C1245" s="1718"/>
      <c r="D1245" s="1718"/>
      <c r="E1245" s="1718"/>
      <c r="F1245" s="1718"/>
      <c r="G1245" s="1718"/>
      <c r="H1245" s="1718"/>
      <c r="I1245" s="1718"/>
      <c r="J1245" s="1718"/>
      <c r="K1245" s="1718"/>
      <c r="L1245" s="1718"/>
    </row>
    <row r="1246" spans="1:12" ht="15" customHeight="1">
      <c r="A1246" s="1718"/>
      <c r="B1246" s="1718"/>
      <c r="C1246" s="1718"/>
      <c r="D1246" s="1718"/>
      <c r="E1246" s="1718"/>
      <c r="F1246" s="1718"/>
      <c r="G1246" s="1718"/>
      <c r="H1246" s="1718"/>
      <c r="I1246" s="1718"/>
      <c r="J1246" s="1718"/>
      <c r="K1246" s="1718"/>
      <c r="L1246" s="1718"/>
    </row>
    <row r="1247" spans="1:12" ht="15" customHeight="1">
      <c r="A1247" s="1718"/>
      <c r="B1247" s="1718"/>
      <c r="C1247" s="1718"/>
      <c r="D1247" s="1718"/>
      <c r="E1247" s="1718"/>
      <c r="F1247" s="1718"/>
      <c r="G1247" s="1718"/>
      <c r="H1247" s="1718"/>
      <c r="I1247" s="1718"/>
      <c r="J1247" s="1718"/>
      <c r="K1247" s="1718"/>
      <c r="L1247" s="1718"/>
    </row>
    <row r="1248" spans="1:12" ht="15" customHeight="1">
      <c r="A1248" s="1718"/>
      <c r="B1248" s="1718"/>
      <c r="C1248" s="1718"/>
      <c r="D1248" s="1718"/>
      <c r="E1248" s="1718"/>
      <c r="F1248" s="1718"/>
      <c r="G1248" s="1718"/>
      <c r="H1248" s="1718"/>
      <c r="I1248" s="1718"/>
      <c r="J1248" s="1718"/>
      <c r="K1248" s="1718"/>
      <c r="L1248" s="1718"/>
    </row>
    <row r="1249" spans="1:12" ht="15" customHeight="1">
      <c r="A1249" s="1718"/>
      <c r="B1249" s="1718"/>
      <c r="C1249" s="1718"/>
      <c r="D1249" s="1718"/>
      <c r="E1249" s="1718"/>
      <c r="F1249" s="1718"/>
      <c r="G1249" s="1718"/>
      <c r="H1249" s="1718"/>
      <c r="I1249" s="1718"/>
      <c r="J1249" s="1718"/>
      <c r="K1249" s="1718"/>
      <c r="L1249" s="1718"/>
    </row>
    <row r="1250" spans="1:12" ht="15" customHeight="1">
      <c r="A1250" s="1718"/>
      <c r="B1250" s="1718"/>
      <c r="C1250" s="1718"/>
      <c r="D1250" s="1718"/>
      <c r="E1250" s="1718"/>
      <c r="F1250" s="1718"/>
      <c r="G1250" s="1718"/>
      <c r="H1250" s="1718"/>
      <c r="I1250" s="1718"/>
      <c r="J1250" s="1718"/>
      <c r="K1250" s="1718"/>
      <c r="L1250" s="1718"/>
    </row>
    <row r="1251" spans="1:12" ht="15" customHeight="1">
      <c r="A1251" s="1718"/>
      <c r="B1251" s="1718"/>
      <c r="C1251" s="1718"/>
      <c r="D1251" s="1718"/>
      <c r="E1251" s="1718"/>
      <c r="F1251" s="1718"/>
      <c r="G1251" s="1718"/>
      <c r="H1251" s="1718"/>
      <c r="I1251" s="1718"/>
      <c r="J1251" s="1718"/>
      <c r="K1251" s="1718"/>
      <c r="L1251" s="1718"/>
    </row>
    <row r="1252" spans="1:12" ht="15" customHeight="1">
      <c r="A1252" s="1718"/>
      <c r="B1252" s="1718"/>
      <c r="C1252" s="1718"/>
      <c r="D1252" s="1718"/>
      <c r="E1252" s="1718"/>
      <c r="F1252" s="1718"/>
      <c r="G1252" s="1718"/>
      <c r="H1252" s="1718"/>
      <c r="I1252" s="1718"/>
      <c r="J1252" s="1718"/>
      <c r="K1252" s="1718"/>
      <c r="L1252" s="1718"/>
    </row>
    <row r="1253" spans="1:12" ht="15" customHeight="1">
      <c r="A1253" s="1718"/>
      <c r="B1253" s="1718"/>
      <c r="C1253" s="1718"/>
      <c r="D1253" s="1718"/>
      <c r="E1253" s="1718"/>
      <c r="F1253" s="1718"/>
      <c r="G1253" s="1718"/>
      <c r="H1253" s="1718"/>
      <c r="I1253" s="1718"/>
      <c r="J1253" s="1718"/>
      <c r="K1253" s="1718"/>
      <c r="L1253" s="1718"/>
    </row>
    <row r="1254" spans="1:12" ht="15" customHeight="1">
      <c r="A1254" s="1718"/>
      <c r="B1254" s="1718"/>
      <c r="C1254" s="1718"/>
      <c r="D1254" s="1718"/>
      <c r="E1254" s="1718"/>
      <c r="F1254" s="1718"/>
      <c r="G1254" s="1718"/>
      <c r="H1254" s="1718"/>
      <c r="I1254" s="1718"/>
      <c r="J1254" s="1718"/>
      <c r="K1254" s="1718"/>
      <c r="L1254" s="1718"/>
    </row>
    <row r="1255" spans="1:12" ht="15" customHeight="1">
      <c r="A1255" s="1718"/>
      <c r="B1255" s="1718"/>
      <c r="C1255" s="1718"/>
      <c r="D1255" s="1718"/>
      <c r="E1255" s="1718"/>
      <c r="F1255" s="1718"/>
      <c r="G1255" s="1718"/>
      <c r="H1255" s="1718"/>
      <c r="I1255" s="1718"/>
      <c r="J1255" s="1718"/>
      <c r="K1255" s="1718"/>
      <c r="L1255" s="1718"/>
    </row>
    <row r="1256" spans="1:12" ht="15" customHeight="1">
      <c r="A1256" s="1718"/>
      <c r="B1256" s="1718"/>
      <c r="C1256" s="1718"/>
      <c r="D1256" s="1718"/>
      <c r="E1256" s="1718"/>
      <c r="F1256" s="1718"/>
      <c r="G1256" s="1718"/>
      <c r="H1256" s="1718"/>
      <c r="I1256" s="1718"/>
      <c r="J1256" s="1718"/>
      <c r="K1256" s="1718"/>
      <c r="L1256" s="1718"/>
    </row>
    <row r="1257" spans="1:12" ht="15" customHeight="1">
      <c r="A1257" s="1718"/>
      <c r="B1257" s="1718"/>
      <c r="C1257" s="1718"/>
      <c r="D1257" s="1718"/>
      <c r="E1257" s="1718"/>
      <c r="F1257" s="1718"/>
      <c r="G1257" s="1718"/>
      <c r="H1257" s="1718"/>
      <c r="I1257" s="1718"/>
      <c r="J1257" s="1718"/>
      <c r="K1257" s="1718"/>
      <c r="L1257" s="1718"/>
    </row>
    <row r="1258" spans="1:12" ht="15" customHeight="1">
      <c r="A1258" s="1718"/>
      <c r="B1258" s="1718"/>
      <c r="C1258" s="1718"/>
      <c r="D1258" s="1718"/>
      <c r="E1258" s="1718"/>
      <c r="F1258" s="1718"/>
      <c r="G1258" s="1718"/>
      <c r="H1258" s="1718"/>
      <c r="I1258" s="1718"/>
      <c r="J1258" s="1718"/>
      <c r="K1258" s="1718"/>
      <c r="L1258" s="1718"/>
    </row>
    <row r="1259" spans="1:12" ht="15" customHeight="1">
      <c r="A1259" s="1718"/>
      <c r="B1259" s="1718"/>
      <c r="C1259" s="1718"/>
      <c r="D1259" s="1718"/>
      <c r="E1259" s="1718"/>
      <c r="F1259" s="1718"/>
      <c r="G1259" s="1718"/>
      <c r="H1259" s="1718"/>
      <c r="I1259" s="1718"/>
      <c r="J1259" s="1718"/>
      <c r="K1259" s="1718"/>
      <c r="L1259" s="1718"/>
    </row>
    <row r="1260" spans="1:12" ht="15" customHeight="1">
      <c r="A1260" s="1718"/>
      <c r="B1260" s="1718"/>
      <c r="C1260" s="1718"/>
      <c r="D1260" s="1718"/>
      <c r="E1260" s="1718"/>
      <c r="F1260" s="1718"/>
      <c r="G1260" s="1718"/>
      <c r="H1260" s="1718"/>
      <c r="I1260" s="1718"/>
      <c r="J1260" s="1718"/>
      <c r="K1260" s="1718"/>
      <c r="L1260" s="1718"/>
    </row>
    <row r="1261" spans="1:12" ht="15" customHeight="1">
      <c r="A1261" s="1718"/>
      <c r="B1261" s="1718"/>
      <c r="C1261" s="1718"/>
      <c r="D1261" s="1718"/>
      <c r="E1261" s="1718"/>
      <c r="F1261" s="1718"/>
      <c r="G1261" s="1718"/>
      <c r="H1261" s="1718"/>
      <c r="I1261" s="1718"/>
      <c r="J1261" s="1718"/>
      <c r="K1261" s="1718"/>
      <c r="L1261" s="1718"/>
    </row>
    <row r="1262" spans="1:12" ht="15" customHeight="1">
      <c r="A1262" s="1718"/>
      <c r="B1262" s="1718"/>
      <c r="C1262" s="1718"/>
      <c r="D1262" s="1718"/>
      <c r="E1262" s="1718"/>
      <c r="F1262" s="1718"/>
      <c r="G1262" s="1718"/>
      <c r="H1262" s="1718"/>
      <c r="I1262" s="1718"/>
      <c r="J1262" s="1718"/>
      <c r="K1262" s="1718"/>
      <c r="L1262" s="1718"/>
    </row>
    <row r="1263" spans="1:12" ht="15" customHeight="1">
      <c r="A1263" s="1718"/>
      <c r="B1263" s="1718"/>
      <c r="C1263" s="1718"/>
      <c r="D1263" s="1718"/>
      <c r="E1263" s="1718"/>
      <c r="F1263" s="1718"/>
      <c r="G1263" s="1718"/>
      <c r="H1263" s="1718"/>
      <c r="I1263" s="1718"/>
      <c r="J1263" s="1718"/>
      <c r="K1263" s="1718"/>
      <c r="L1263" s="1718"/>
    </row>
    <row r="1264" spans="1:12" ht="15" customHeight="1">
      <c r="A1264" s="1718"/>
      <c r="B1264" s="1718"/>
      <c r="C1264" s="1718"/>
      <c r="D1264" s="1718"/>
      <c r="E1264" s="1718"/>
      <c r="F1264" s="1718"/>
      <c r="G1264" s="1718"/>
      <c r="H1264" s="1718"/>
      <c r="I1264" s="1718"/>
      <c r="J1264" s="1718"/>
      <c r="K1264" s="1718"/>
      <c r="L1264" s="1718"/>
    </row>
    <row r="1265" spans="1:12" ht="15" customHeight="1">
      <c r="A1265" s="1718"/>
      <c r="B1265" s="1718"/>
      <c r="C1265" s="1718"/>
      <c r="D1265" s="1718"/>
      <c r="E1265" s="1718"/>
      <c r="F1265" s="1718"/>
      <c r="G1265" s="1718"/>
      <c r="H1265" s="1718"/>
      <c r="I1265" s="1718"/>
      <c r="J1265" s="1718"/>
      <c r="K1265" s="1718"/>
      <c r="L1265" s="1718"/>
    </row>
    <row r="1266" spans="1:12" ht="15" customHeight="1">
      <c r="A1266" s="1718"/>
      <c r="B1266" s="1718"/>
      <c r="C1266" s="1718"/>
      <c r="D1266" s="1718"/>
      <c r="E1266" s="1718"/>
      <c r="F1266" s="1718"/>
      <c r="G1266" s="1718"/>
      <c r="H1266" s="1718"/>
      <c r="I1266" s="1718"/>
      <c r="J1266" s="1718"/>
      <c r="K1266" s="1718"/>
      <c r="L1266" s="1718"/>
    </row>
    <row r="1267" spans="1:12" ht="15" customHeight="1">
      <c r="A1267" s="1718"/>
      <c r="B1267" s="1718"/>
      <c r="C1267" s="1718"/>
      <c r="D1267" s="1718"/>
      <c r="E1267" s="1718"/>
      <c r="F1267" s="1718"/>
      <c r="G1267" s="1718"/>
      <c r="H1267" s="1718"/>
      <c r="I1267" s="1718"/>
      <c r="J1267" s="1718"/>
      <c r="K1267" s="1718"/>
      <c r="L1267" s="1718"/>
    </row>
    <row r="1268" spans="1:12" ht="15" customHeight="1">
      <c r="A1268" s="1718"/>
      <c r="B1268" s="1718"/>
      <c r="C1268" s="1718"/>
      <c r="D1268" s="1718"/>
      <c r="E1268" s="1718"/>
      <c r="F1268" s="1718"/>
      <c r="G1268" s="1718"/>
      <c r="H1268" s="1718"/>
      <c r="I1268" s="1718"/>
      <c r="J1268" s="1718"/>
      <c r="K1268" s="1718"/>
      <c r="L1268" s="1718"/>
    </row>
    <row r="1269" spans="1:12" ht="15" customHeight="1">
      <c r="A1269" s="1718"/>
      <c r="B1269" s="1718"/>
      <c r="C1269" s="1718"/>
      <c r="D1269" s="1718"/>
      <c r="E1269" s="1718"/>
      <c r="F1269" s="1718"/>
      <c r="G1269" s="1718"/>
      <c r="H1269" s="1718"/>
      <c r="I1269" s="1718"/>
      <c r="J1269" s="1718"/>
      <c r="K1269" s="1718"/>
      <c r="L1269" s="1718"/>
    </row>
    <row r="1270" spans="1:12" ht="15" customHeight="1">
      <c r="A1270" s="1718"/>
      <c r="B1270" s="1718"/>
      <c r="C1270" s="1718"/>
      <c r="D1270" s="1718"/>
      <c r="E1270" s="1718"/>
      <c r="F1270" s="1718"/>
      <c r="G1270" s="1718"/>
      <c r="H1270" s="1718"/>
      <c r="I1270" s="1718"/>
      <c r="J1270" s="1718"/>
      <c r="K1270" s="1718"/>
      <c r="L1270" s="1718"/>
    </row>
    <row r="1271" spans="1:12" ht="15" customHeight="1">
      <c r="A1271" s="1718"/>
      <c r="B1271" s="1718"/>
      <c r="C1271" s="1718"/>
      <c r="D1271" s="1718"/>
      <c r="E1271" s="1718"/>
      <c r="F1271" s="1718"/>
      <c r="G1271" s="1718"/>
      <c r="H1271" s="1718"/>
      <c r="I1271" s="1718"/>
      <c r="J1271" s="1718"/>
      <c r="K1271" s="1718"/>
      <c r="L1271" s="1718"/>
    </row>
    <row r="1272" spans="1:12" ht="15" customHeight="1">
      <c r="A1272" s="1718"/>
      <c r="B1272" s="1718"/>
      <c r="C1272" s="1718"/>
      <c r="D1272" s="1718"/>
      <c r="E1272" s="1718"/>
      <c r="F1272" s="1718"/>
      <c r="G1272" s="1718"/>
      <c r="H1272" s="1718"/>
      <c r="I1272" s="1718"/>
      <c r="J1272" s="1718"/>
      <c r="K1272" s="1718"/>
      <c r="L1272" s="1718"/>
    </row>
    <row r="1273" spans="1:12" ht="15" customHeight="1">
      <c r="A1273" s="1718"/>
      <c r="B1273" s="1718"/>
      <c r="C1273" s="1718"/>
      <c r="D1273" s="1718"/>
      <c r="E1273" s="1718"/>
      <c r="F1273" s="1718"/>
      <c r="G1273" s="1718"/>
      <c r="H1273" s="1718"/>
      <c r="I1273" s="1718"/>
      <c r="J1273" s="1718"/>
      <c r="K1273" s="1718"/>
      <c r="L1273" s="1718"/>
    </row>
    <row r="1274" spans="1:12" ht="15" customHeight="1">
      <c r="A1274" s="1718"/>
      <c r="B1274" s="1718"/>
      <c r="C1274" s="1718"/>
      <c r="D1274" s="1718"/>
      <c r="E1274" s="1718"/>
      <c r="F1274" s="1718"/>
      <c r="G1274" s="1718"/>
      <c r="H1274" s="1718"/>
      <c r="I1274" s="1718"/>
      <c r="J1274" s="1718"/>
      <c r="K1274" s="1718"/>
      <c r="L1274" s="1718"/>
    </row>
    <row r="1275" spans="1:12" ht="15" customHeight="1">
      <c r="A1275" s="1718"/>
      <c r="B1275" s="1718"/>
      <c r="C1275" s="1718"/>
      <c r="D1275" s="1718"/>
      <c r="E1275" s="1718"/>
      <c r="F1275" s="1718"/>
      <c r="G1275" s="1718"/>
      <c r="H1275" s="1718"/>
      <c r="I1275" s="1718"/>
      <c r="J1275" s="1718"/>
      <c r="K1275" s="1718"/>
      <c r="L1275" s="1718"/>
    </row>
    <row r="1276" spans="1:12" ht="15" customHeight="1">
      <c r="A1276" s="1718"/>
      <c r="B1276" s="1718"/>
      <c r="C1276" s="1718"/>
      <c r="D1276" s="1718"/>
      <c r="E1276" s="1718"/>
      <c r="F1276" s="1718"/>
      <c r="G1276" s="1718"/>
      <c r="H1276" s="1718"/>
      <c r="I1276" s="1718"/>
      <c r="J1276" s="1718"/>
      <c r="K1276" s="1718"/>
      <c r="L1276" s="1718"/>
    </row>
    <row r="1277" spans="1:12" ht="15" customHeight="1">
      <c r="A1277" s="1718"/>
      <c r="B1277" s="1718"/>
      <c r="C1277" s="1718"/>
      <c r="D1277" s="1718"/>
      <c r="E1277" s="1718"/>
      <c r="F1277" s="1718"/>
      <c r="G1277" s="1718"/>
      <c r="H1277" s="1718"/>
      <c r="I1277" s="1718"/>
      <c r="J1277" s="1718"/>
      <c r="K1277" s="1718"/>
      <c r="L1277" s="1718"/>
    </row>
    <row r="1278" spans="1:12" ht="15" customHeight="1">
      <c r="A1278" s="1718"/>
      <c r="B1278" s="1718"/>
      <c r="C1278" s="1718"/>
      <c r="D1278" s="1718"/>
      <c r="E1278" s="1718"/>
      <c r="F1278" s="1718"/>
      <c r="G1278" s="1718"/>
      <c r="H1278" s="1718"/>
      <c r="I1278" s="1718"/>
      <c r="J1278" s="1718"/>
      <c r="K1278" s="1718"/>
      <c r="L1278" s="1718"/>
    </row>
    <row r="1279" spans="1:12" ht="15" customHeight="1">
      <c r="A1279" s="1718"/>
      <c r="B1279" s="1718"/>
      <c r="C1279" s="1718"/>
      <c r="D1279" s="1718"/>
      <c r="E1279" s="1718"/>
      <c r="F1279" s="1718"/>
      <c r="G1279" s="1718"/>
      <c r="H1279" s="1718"/>
      <c r="I1279" s="1718"/>
      <c r="J1279" s="1718"/>
      <c r="K1279" s="1718"/>
      <c r="L1279" s="1718"/>
    </row>
    <row r="1280" spans="1:12" ht="15" customHeight="1">
      <c r="A1280" s="1718"/>
      <c r="B1280" s="1718"/>
      <c r="C1280" s="1718"/>
      <c r="D1280" s="1718"/>
      <c r="E1280" s="1718"/>
      <c r="F1280" s="1718"/>
      <c r="G1280" s="1718"/>
      <c r="H1280" s="1718"/>
      <c r="I1280" s="1718"/>
      <c r="J1280" s="1718"/>
      <c r="K1280" s="1718"/>
      <c r="L1280" s="1718"/>
    </row>
    <row r="1281" spans="1:12" ht="15" customHeight="1">
      <c r="A1281" s="1718"/>
      <c r="B1281" s="1718"/>
      <c r="C1281" s="1718"/>
      <c r="D1281" s="1718"/>
      <c r="E1281" s="1718"/>
      <c r="F1281" s="1718"/>
      <c r="G1281" s="1718"/>
      <c r="H1281" s="1718"/>
      <c r="I1281" s="1718"/>
      <c r="J1281" s="1718"/>
      <c r="K1281" s="1718"/>
      <c r="L1281" s="1718"/>
    </row>
    <row r="1282" spans="1:12" ht="15" customHeight="1">
      <c r="A1282" s="1718"/>
      <c r="B1282" s="1718"/>
      <c r="C1282" s="1718"/>
      <c r="D1282" s="1718"/>
      <c r="E1282" s="1718"/>
      <c r="F1282" s="1718"/>
      <c r="G1282" s="1718"/>
      <c r="H1282" s="1718"/>
      <c r="I1282" s="1718"/>
      <c r="J1282" s="1718"/>
      <c r="K1282" s="1718"/>
      <c r="L1282" s="1718"/>
    </row>
    <row r="1283" spans="1:12" ht="15" customHeight="1">
      <c r="A1283" s="1718"/>
      <c r="B1283" s="1718"/>
      <c r="C1283" s="1718"/>
      <c r="D1283" s="1718"/>
      <c r="E1283" s="1718"/>
      <c r="F1283" s="1718"/>
      <c r="G1283" s="1718"/>
      <c r="H1283" s="1718"/>
      <c r="I1283" s="1718"/>
      <c r="J1283" s="1718"/>
      <c r="K1283" s="1718"/>
      <c r="L1283" s="1718"/>
    </row>
    <row r="1284" spans="1:12" ht="15" customHeight="1">
      <c r="A1284" s="1718"/>
      <c r="B1284" s="1718"/>
      <c r="C1284" s="1718"/>
      <c r="D1284" s="1718"/>
      <c r="E1284" s="1718"/>
      <c r="F1284" s="1718"/>
      <c r="G1284" s="1718"/>
      <c r="H1284" s="1718"/>
      <c r="I1284" s="1718"/>
      <c r="J1284" s="1718"/>
      <c r="K1284" s="1718"/>
      <c r="L1284" s="1718"/>
    </row>
    <row r="1285" spans="1:12" ht="15" customHeight="1">
      <c r="A1285" s="1718"/>
      <c r="B1285" s="1718"/>
      <c r="C1285" s="1718"/>
      <c r="D1285" s="1718"/>
      <c r="E1285" s="1718"/>
      <c r="F1285" s="1718"/>
      <c r="G1285" s="1718"/>
      <c r="H1285" s="1718"/>
      <c r="I1285" s="1718"/>
      <c r="J1285" s="1718"/>
      <c r="K1285" s="1718"/>
      <c r="L1285" s="1718"/>
    </row>
    <row r="1286" spans="1:12" ht="15" customHeight="1">
      <c r="A1286" s="1718"/>
      <c r="B1286" s="1718"/>
      <c r="C1286" s="1718"/>
      <c r="D1286" s="1718"/>
      <c r="E1286" s="1718"/>
      <c r="F1286" s="1718"/>
      <c r="G1286" s="1718"/>
      <c r="H1286" s="1718"/>
      <c r="I1286" s="1718"/>
      <c r="J1286" s="1718"/>
      <c r="K1286" s="1718"/>
      <c r="L1286" s="1718"/>
    </row>
    <row r="1287" spans="1:12" ht="15" customHeight="1">
      <c r="A1287" s="1718"/>
      <c r="B1287" s="1718"/>
      <c r="C1287" s="1718"/>
      <c r="D1287" s="1718"/>
      <c r="E1287" s="1718"/>
      <c r="F1287" s="1718"/>
      <c r="G1287" s="1718"/>
      <c r="H1287" s="1718"/>
      <c r="I1287" s="1718"/>
      <c r="J1287" s="1718"/>
      <c r="K1287" s="1718"/>
      <c r="L1287" s="1718"/>
    </row>
    <row r="1288" spans="1:12" ht="15" customHeight="1">
      <c r="A1288" s="1718"/>
      <c r="B1288" s="1718"/>
      <c r="C1288" s="1718"/>
      <c r="D1288" s="1718"/>
      <c r="E1288" s="1718"/>
      <c r="F1288" s="1718"/>
      <c r="G1288" s="1718"/>
      <c r="H1288" s="1718"/>
      <c r="I1288" s="1718"/>
      <c r="J1288" s="1718"/>
      <c r="K1288" s="1718"/>
      <c r="L1288" s="1718"/>
    </row>
    <row r="1289" spans="1:12" ht="15" customHeight="1">
      <c r="A1289" s="1718"/>
      <c r="B1289" s="1718"/>
      <c r="C1289" s="1718"/>
      <c r="D1289" s="1718"/>
      <c r="E1289" s="1718"/>
      <c r="F1289" s="1718"/>
      <c r="G1289" s="1718"/>
      <c r="H1289" s="1718"/>
      <c r="I1289" s="1718"/>
      <c r="J1289" s="1718"/>
      <c r="K1289" s="1718"/>
      <c r="L1289" s="1718"/>
    </row>
    <row r="1290" spans="1:12" ht="15" customHeight="1">
      <c r="A1290" s="1718"/>
      <c r="B1290" s="1718"/>
      <c r="C1290" s="1718"/>
      <c r="D1290" s="1718"/>
      <c r="E1290" s="1718"/>
      <c r="F1290" s="1718"/>
      <c r="G1290" s="1718"/>
      <c r="H1290" s="1718"/>
      <c r="I1290" s="1718"/>
      <c r="J1290" s="1718"/>
      <c r="K1290" s="1718"/>
      <c r="L1290" s="1718"/>
    </row>
    <row r="1291" spans="1:12" ht="15" customHeight="1">
      <c r="A1291" s="1718"/>
      <c r="B1291" s="1718"/>
      <c r="C1291" s="1718"/>
      <c r="D1291" s="1718"/>
      <c r="E1291" s="1718"/>
      <c r="F1291" s="1718"/>
      <c r="G1291" s="1718"/>
      <c r="H1291" s="1718"/>
      <c r="I1291" s="1718"/>
      <c r="J1291" s="1718"/>
      <c r="K1291" s="1718"/>
      <c r="L1291" s="1718"/>
    </row>
    <row r="1292" spans="1:12" ht="15" customHeight="1">
      <c r="A1292" s="1718"/>
      <c r="B1292" s="1718"/>
      <c r="C1292" s="1718"/>
      <c r="D1292" s="1718"/>
      <c r="E1292" s="1718"/>
      <c r="F1292" s="1718"/>
      <c r="G1292" s="1718"/>
      <c r="H1292" s="1718"/>
      <c r="I1292" s="1718"/>
      <c r="J1292" s="1718"/>
      <c r="K1292" s="1718"/>
      <c r="L1292" s="1718"/>
    </row>
    <row r="1293" spans="1:12" ht="15" customHeight="1">
      <c r="A1293" s="1718"/>
      <c r="B1293" s="1718"/>
      <c r="C1293" s="1718"/>
      <c r="D1293" s="1718"/>
      <c r="E1293" s="1718"/>
      <c r="F1293" s="1718"/>
      <c r="G1293" s="1718"/>
      <c r="H1293" s="1718"/>
      <c r="I1293" s="1718"/>
      <c r="J1293" s="1718"/>
      <c r="K1293" s="1718"/>
      <c r="L1293" s="1718"/>
    </row>
    <row r="1294" spans="1:12" ht="15" customHeight="1">
      <c r="A1294" s="1718"/>
      <c r="B1294" s="1718"/>
      <c r="C1294" s="1718"/>
      <c r="D1294" s="1718"/>
      <c r="E1294" s="1718"/>
      <c r="F1294" s="1718"/>
      <c r="G1294" s="1718"/>
      <c r="H1294" s="1718"/>
      <c r="I1294" s="1718"/>
      <c r="J1294" s="1718"/>
      <c r="K1294" s="1718"/>
      <c r="L1294" s="1718"/>
    </row>
    <row r="1295" spans="1:12" ht="15" customHeight="1">
      <c r="A1295" s="1718"/>
      <c r="B1295" s="1718"/>
      <c r="C1295" s="1718"/>
      <c r="D1295" s="1718"/>
      <c r="E1295" s="1718"/>
      <c r="F1295" s="1718"/>
      <c r="G1295" s="1718"/>
      <c r="H1295" s="1718"/>
      <c r="I1295" s="1718"/>
      <c r="J1295" s="1718"/>
      <c r="K1295" s="1718"/>
      <c r="L1295" s="1718"/>
    </row>
    <row r="1296" spans="1:12" ht="15" customHeight="1">
      <c r="A1296" s="1718"/>
      <c r="B1296" s="1718"/>
      <c r="C1296" s="1718"/>
      <c r="D1296" s="1718"/>
      <c r="E1296" s="1718"/>
      <c r="F1296" s="1718"/>
      <c r="G1296" s="1718"/>
      <c r="H1296" s="1718"/>
      <c r="I1296" s="1718"/>
      <c r="J1296" s="1718"/>
      <c r="K1296" s="1718"/>
      <c r="L1296" s="1718"/>
    </row>
    <row r="1297" spans="1:12" ht="15" customHeight="1">
      <c r="A1297" s="1718"/>
      <c r="B1297" s="1718"/>
      <c r="C1297" s="1718"/>
      <c r="D1297" s="1718"/>
      <c r="E1297" s="1718"/>
      <c r="F1297" s="1718"/>
      <c r="G1297" s="1718"/>
      <c r="H1297" s="1718"/>
      <c r="I1297" s="1718"/>
      <c r="J1297" s="1718"/>
      <c r="K1297" s="1718"/>
      <c r="L1297" s="1718"/>
    </row>
    <row r="1298" spans="1:12" ht="15" customHeight="1">
      <c r="A1298" s="1718"/>
      <c r="B1298" s="1718"/>
      <c r="C1298" s="1718"/>
      <c r="D1298" s="1718"/>
      <c r="E1298" s="1718"/>
      <c r="F1298" s="1718"/>
      <c r="G1298" s="1718"/>
      <c r="H1298" s="1718"/>
      <c r="I1298" s="1718"/>
      <c r="J1298" s="1718"/>
      <c r="K1298" s="1718"/>
      <c r="L1298" s="1718"/>
    </row>
    <row r="1299" spans="1:12" ht="15" customHeight="1">
      <c r="A1299" s="1718"/>
      <c r="B1299" s="1718"/>
      <c r="C1299" s="1718"/>
      <c r="D1299" s="1718"/>
      <c r="E1299" s="1718"/>
      <c r="F1299" s="1718"/>
      <c r="G1299" s="1718"/>
      <c r="H1299" s="1718"/>
      <c r="I1299" s="1718"/>
      <c r="J1299" s="1718"/>
      <c r="K1299" s="1718"/>
      <c r="L1299" s="1718"/>
    </row>
    <row r="1300" spans="1:12" ht="15" customHeight="1">
      <c r="A1300" s="1718"/>
      <c r="B1300" s="1718"/>
      <c r="C1300" s="1718"/>
      <c r="D1300" s="1718"/>
      <c r="E1300" s="1718"/>
      <c r="F1300" s="1718"/>
      <c r="G1300" s="1718"/>
      <c r="H1300" s="1718"/>
      <c r="I1300" s="1718"/>
      <c r="J1300" s="1718"/>
      <c r="K1300" s="1718"/>
      <c r="L1300" s="1718"/>
    </row>
    <row r="1301" spans="1:12" ht="15" customHeight="1">
      <c r="A1301" s="1718"/>
      <c r="B1301" s="1718"/>
      <c r="C1301" s="1718"/>
      <c r="D1301" s="1718"/>
      <c r="E1301" s="1718"/>
      <c r="F1301" s="1718"/>
      <c r="G1301" s="1718"/>
      <c r="H1301" s="1718"/>
      <c r="I1301" s="1718"/>
      <c r="J1301" s="1718"/>
      <c r="K1301" s="1718"/>
      <c r="L1301" s="1718"/>
    </row>
    <row r="1302" spans="1:12" ht="15" customHeight="1">
      <c r="A1302" s="1718"/>
      <c r="B1302" s="1718"/>
      <c r="C1302" s="1718"/>
      <c r="D1302" s="1718"/>
      <c r="E1302" s="1718"/>
      <c r="F1302" s="1718"/>
      <c r="G1302" s="1718"/>
      <c r="H1302" s="1718"/>
      <c r="I1302" s="1718"/>
      <c r="J1302" s="1718"/>
      <c r="K1302" s="1718"/>
      <c r="L1302" s="1718"/>
    </row>
    <row r="1303" spans="1:12" ht="15" customHeight="1">
      <c r="A1303" s="1718"/>
      <c r="B1303" s="1718"/>
      <c r="C1303" s="1718"/>
      <c r="D1303" s="1718"/>
      <c r="E1303" s="1718"/>
      <c r="F1303" s="1718"/>
      <c r="G1303" s="1718"/>
      <c r="H1303" s="1718"/>
      <c r="I1303" s="1718"/>
      <c r="J1303" s="1718"/>
      <c r="K1303" s="1718"/>
      <c r="L1303" s="1718"/>
    </row>
    <row r="1304" spans="1:12" ht="15" customHeight="1">
      <c r="A1304" s="1718"/>
      <c r="B1304" s="1718"/>
      <c r="C1304" s="1718"/>
      <c r="D1304" s="1718"/>
      <c r="E1304" s="1718"/>
      <c r="F1304" s="1718"/>
      <c r="G1304" s="1718"/>
      <c r="H1304" s="1718"/>
      <c r="I1304" s="1718"/>
      <c r="J1304" s="1718"/>
      <c r="K1304" s="1718"/>
      <c r="L1304" s="1718"/>
    </row>
    <row r="1305" spans="1:12" ht="15" customHeight="1">
      <c r="A1305" s="1718"/>
      <c r="B1305" s="1718"/>
      <c r="C1305" s="1718"/>
      <c r="D1305" s="1718"/>
      <c r="E1305" s="1718"/>
      <c r="F1305" s="1718"/>
      <c r="G1305" s="1718"/>
      <c r="H1305" s="1718"/>
      <c r="I1305" s="1718"/>
      <c r="J1305" s="1718"/>
      <c r="K1305" s="1718"/>
      <c r="L1305" s="1718"/>
    </row>
    <row r="1306" spans="1:12" ht="15" customHeight="1">
      <c r="A1306" s="1718"/>
      <c r="B1306" s="1718"/>
      <c r="C1306" s="1718"/>
      <c r="D1306" s="1718"/>
      <c r="E1306" s="1718"/>
      <c r="F1306" s="1718"/>
      <c r="G1306" s="1718"/>
      <c r="H1306" s="1718"/>
      <c r="I1306" s="1718"/>
      <c r="J1306" s="1718"/>
      <c r="K1306" s="1718"/>
      <c r="L1306" s="1718"/>
    </row>
    <row r="1307" spans="1:12" ht="15" customHeight="1">
      <c r="A1307" s="1718"/>
      <c r="B1307" s="1718"/>
      <c r="C1307" s="1718"/>
      <c r="D1307" s="1718"/>
      <c r="E1307" s="1718"/>
      <c r="F1307" s="1718"/>
      <c r="G1307" s="1718"/>
      <c r="H1307" s="1718"/>
      <c r="I1307" s="1718"/>
      <c r="J1307" s="1718"/>
      <c r="K1307" s="1718"/>
      <c r="L1307" s="1718"/>
    </row>
    <row r="1308" spans="1:12" ht="15" customHeight="1">
      <c r="A1308" s="1718"/>
      <c r="B1308" s="1718"/>
      <c r="C1308" s="1718"/>
      <c r="D1308" s="1718"/>
      <c r="E1308" s="1718"/>
      <c r="F1308" s="1718"/>
      <c r="G1308" s="1718"/>
      <c r="H1308" s="1718"/>
      <c r="I1308" s="1718"/>
      <c r="J1308" s="1718"/>
      <c r="K1308" s="1718"/>
      <c r="L1308" s="1718"/>
    </row>
    <row r="1309" spans="1:12" ht="15" customHeight="1">
      <c r="A1309" s="1718"/>
      <c r="B1309" s="1718"/>
      <c r="C1309" s="1718"/>
      <c r="D1309" s="1718"/>
      <c r="E1309" s="1718"/>
      <c r="F1309" s="1718"/>
      <c r="G1309" s="1718"/>
      <c r="H1309" s="1718"/>
      <c r="I1309" s="1718"/>
      <c r="J1309" s="1718"/>
      <c r="K1309" s="1718"/>
      <c r="L1309" s="1718"/>
    </row>
    <row r="1310" spans="1:12" ht="15" customHeight="1">
      <c r="A1310" s="1718"/>
      <c r="B1310" s="1718"/>
      <c r="C1310" s="1718"/>
      <c r="D1310" s="1718"/>
      <c r="E1310" s="1718"/>
      <c r="F1310" s="1718"/>
      <c r="G1310" s="1718"/>
      <c r="H1310" s="1718"/>
      <c r="I1310" s="1718"/>
      <c r="J1310" s="1718"/>
      <c r="K1310" s="1718"/>
      <c r="L1310" s="1718"/>
    </row>
    <row r="1311" spans="1:12" ht="15" customHeight="1">
      <c r="A1311" s="1718"/>
      <c r="B1311" s="1718"/>
      <c r="C1311" s="1718"/>
      <c r="D1311" s="1718"/>
      <c r="E1311" s="1718"/>
      <c r="F1311" s="1718"/>
      <c r="G1311" s="1718"/>
      <c r="H1311" s="1718"/>
      <c r="I1311" s="1718"/>
      <c r="J1311" s="1718"/>
      <c r="K1311" s="1718"/>
      <c r="L1311" s="1718"/>
    </row>
    <row r="1312" spans="1:12" ht="15" customHeight="1">
      <c r="A1312" s="1718"/>
      <c r="B1312" s="1718"/>
      <c r="C1312" s="1718"/>
      <c r="D1312" s="1718"/>
      <c r="E1312" s="1718"/>
      <c r="F1312" s="1718"/>
      <c r="G1312" s="1718"/>
      <c r="H1312" s="1718"/>
      <c r="I1312" s="1718"/>
      <c r="J1312" s="1718"/>
      <c r="K1312" s="1718"/>
      <c r="L1312" s="1718"/>
    </row>
    <row r="1313" spans="1:12" ht="15" customHeight="1">
      <c r="A1313" s="1718"/>
      <c r="B1313" s="1718"/>
      <c r="C1313" s="1718"/>
      <c r="D1313" s="1718"/>
      <c r="E1313" s="1718"/>
      <c r="F1313" s="1718"/>
      <c r="G1313" s="1718"/>
      <c r="H1313" s="1718"/>
      <c r="I1313" s="1718"/>
      <c r="J1313" s="1718"/>
      <c r="K1313" s="1718"/>
      <c r="L1313" s="1718"/>
    </row>
    <row r="1314" spans="1:12" ht="15" customHeight="1">
      <c r="A1314" s="1718"/>
      <c r="B1314" s="1718"/>
      <c r="C1314" s="1718"/>
      <c r="D1314" s="1718"/>
      <c r="E1314" s="1718"/>
      <c r="F1314" s="1718"/>
      <c r="G1314" s="1718"/>
      <c r="H1314" s="1718"/>
      <c r="I1314" s="1718"/>
      <c r="J1314" s="1718"/>
      <c r="K1314" s="1718"/>
      <c r="L1314" s="1718"/>
    </row>
    <row r="1315" spans="1:12" ht="15" customHeight="1">
      <c r="A1315" s="1718"/>
      <c r="B1315" s="1718"/>
      <c r="C1315" s="1718"/>
      <c r="D1315" s="1718"/>
      <c r="E1315" s="1718"/>
      <c r="F1315" s="1718"/>
      <c r="G1315" s="1718"/>
      <c r="H1315" s="1718"/>
      <c r="I1315" s="1718"/>
      <c r="J1315" s="1718"/>
      <c r="K1315" s="1718"/>
      <c r="L1315" s="1718"/>
    </row>
    <row r="1316" spans="1:12" ht="15" customHeight="1">
      <c r="A1316" s="1718"/>
      <c r="B1316" s="1718"/>
      <c r="C1316" s="1718"/>
      <c r="D1316" s="1718"/>
      <c r="E1316" s="1718"/>
      <c r="F1316" s="1718"/>
      <c r="G1316" s="1718"/>
      <c r="H1316" s="1718"/>
      <c r="I1316" s="1718"/>
      <c r="J1316" s="1718"/>
      <c r="K1316" s="1718"/>
      <c r="L1316" s="1718"/>
    </row>
    <row r="1317" spans="1:12" ht="15" customHeight="1">
      <c r="A1317" s="1718"/>
      <c r="B1317" s="1718"/>
      <c r="C1317" s="1718"/>
      <c r="D1317" s="1718"/>
      <c r="E1317" s="1718"/>
      <c r="F1317" s="1718"/>
      <c r="G1317" s="1718"/>
      <c r="H1317" s="1718"/>
      <c r="I1317" s="1718"/>
      <c r="J1317" s="1718"/>
      <c r="K1317" s="1718"/>
      <c r="L1317" s="1718"/>
    </row>
    <row r="1318" spans="1:12" ht="15" customHeight="1">
      <c r="A1318" s="1718"/>
      <c r="B1318" s="1718"/>
      <c r="C1318" s="1718"/>
      <c r="D1318" s="1718"/>
      <c r="E1318" s="1718"/>
      <c r="F1318" s="1718"/>
      <c r="G1318" s="1718"/>
      <c r="H1318" s="1718"/>
      <c r="I1318" s="1718"/>
      <c r="J1318" s="1718"/>
      <c r="K1318" s="1718"/>
      <c r="L1318" s="1718"/>
    </row>
    <row r="1319" spans="1:12" ht="15" customHeight="1">
      <c r="A1319" s="1718"/>
      <c r="B1319" s="1718"/>
      <c r="C1319" s="1718"/>
      <c r="D1319" s="1718"/>
      <c r="E1319" s="1718"/>
      <c r="F1319" s="1718"/>
      <c r="G1319" s="1718"/>
      <c r="H1319" s="1718"/>
      <c r="I1319" s="1718"/>
      <c r="J1319" s="1718"/>
      <c r="K1319" s="1718"/>
      <c r="L1319" s="1718"/>
    </row>
    <row r="1320" spans="1:12" ht="15" customHeight="1">
      <c r="A1320" s="1718"/>
      <c r="B1320" s="1718"/>
      <c r="C1320" s="1718"/>
      <c r="D1320" s="1718"/>
      <c r="E1320" s="1718"/>
      <c r="F1320" s="1718"/>
      <c r="G1320" s="1718"/>
      <c r="H1320" s="1718"/>
      <c r="I1320" s="1718"/>
      <c r="J1320" s="1718"/>
      <c r="K1320" s="1718"/>
      <c r="L1320" s="1718"/>
    </row>
    <row r="1321" spans="1:12" ht="15" customHeight="1">
      <c r="A1321" s="1718"/>
      <c r="B1321" s="1718"/>
      <c r="C1321" s="1718"/>
      <c r="D1321" s="1718"/>
      <c r="E1321" s="1718"/>
      <c r="F1321" s="1718"/>
      <c r="G1321" s="1718"/>
      <c r="H1321" s="1718"/>
      <c r="I1321" s="1718"/>
      <c r="J1321" s="1718"/>
      <c r="K1321" s="1718"/>
      <c r="L1321" s="1718"/>
    </row>
    <row r="1322" spans="1:12" ht="15" customHeight="1">
      <c r="A1322" s="1718"/>
      <c r="B1322" s="1718"/>
      <c r="C1322" s="1718"/>
      <c r="D1322" s="1718"/>
      <c r="E1322" s="1718"/>
      <c r="F1322" s="1718"/>
      <c r="G1322" s="1718"/>
      <c r="H1322" s="1718"/>
      <c r="I1322" s="1718"/>
      <c r="J1322" s="1718"/>
      <c r="K1322" s="1718"/>
      <c r="L1322" s="1718"/>
    </row>
    <row r="1323" spans="1:12" ht="15" customHeight="1">
      <c r="A1323" s="1718"/>
      <c r="B1323" s="1718"/>
      <c r="C1323" s="1718"/>
      <c r="D1323" s="1718"/>
      <c r="E1323" s="1718"/>
      <c r="F1323" s="1718"/>
      <c r="G1323" s="1718"/>
      <c r="H1323" s="1718"/>
      <c r="I1323" s="1718"/>
      <c r="J1323" s="1718"/>
      <c r="K1323" s="1718"/>
      <c r="L1323" s="1718"/>
    </row>
    <row r="1324" spans="1:12" ht="15" customHeight="1">
      <c r="A1324" s="1718"/>
      <c r="B1324" s="1718"/>
      <c r="C1324" s="1718"/>
      <c r="D1324" s="1718"/>
      <c r="E1324" s="1718"/>
      <c r="F1324" s="1718"/>
      <c r="G1324" s="1718"/>
      <c r="H1324" s="1718"/>
      <c r="I1324" s="1718"/>
      <c r="J1324" s="1718"/>
      <c r="K1324" s="1718"/>
      <c r="L1324" s="1718"/>
    </row>
    <row r="1325" spans="1:12" ht="15" customHeight="1">
      <c r="A1325" s="1718"/>
      <c r="B1325" s="1718"/>
      <c r="C1325" s="1718"/>
      <c r="D1325" s="1718"/>
      <c r="E1325" s="1718"/>
      <c r="F1325" s="1718"/>
      <c r="G1325" s="1718"/>
      <c r="H1325" s="1718"/>
      <c r="I1325" s="1718"/>
      <c r="J1325" s="1718"/>
      <c r="K1325" s="1718"/>
      <c r="L1325" s="1718"/>
    </row>
    <row r="1326" spans="1:12" ht="15" customHeight="1">
      <c r="A1326" s="1718"/>
      <c r="B1326" s="1718"/>
      <c r="C1326" s="1718"/>
      <c r="D1326" s="1718"/>
      <c r="E1326" s="1718"/>
      <c r="F1326" s="1718"/>
      <c r="G1326" s="1718"/>
      <c r="H1326" s="1718"/>
      <c r="I1326" s="1718"/>
      <c r="J1326" s="1718"/>
      <c r="K1326" s="1718"/>
      <c r="L1326" s="1718"/>
    </row>
    <row r="1327" spans="1:12" ht="15" customHeight="1">
      <c r="A1327" s="1718"/>
      <c r="B1327" s="1718"/>
      <c r="C1327" s="1718"/>
      <c r="D1327" s="1718"/>
      <c r="E1327" s="1718"/>
      <c r="F1327" s="1718"/>
      <c r="G1327" s="1718"/>
      <c r="H1327" s="1718"/>
      <c r="I1327" s="1718"/>
      <c r="J1327" s="1718"/>
      <c r="K1327" s="1718"/>
      <c r="L1327" s="1718"/>
    </row>
    <row r="1328" spans="1:12" ht="15" customHeight="1">
      <c r="A1328" s="1718"/>
      <c r="B1328" s="1718"/>
      <c r="C1328" s="1718"/>
      <c r="D1328" s="1718"/>
      <c r="E1328" s="1718"/>
      <c r="F1328" s="1718"/>
      <c r="G1328" s="1718"/>
      <c r="H1328" s="1718"/>
      <c r="I1328" s="1718"/>
      <c r="J1328" s="1718"/>
      <c r="K1328" s="1718"/>
      <c r="L1328" s="1718"/>
    </row>
    <row r="1329" spans="1:12" ht="15" customHeight="1">
      <c r="A1329" s="1718"/>
      <c r="B1329" s="1718"/>
      <c r="C1329" s="1718"/>
      <c r="D1329" s="1718"/>
      <c r="E1329" s="1718"/>
      <c r="F1329" s="1718"/>
      <c r="G1329" s="1718"/>
      <c r="H1329" s="1718"/>
      <c r="I1329" s="1718"/>
      <c r="J1329" s="1718"/>
      <c r="K1329" s="1718"/>
      <c r="L1329" s="1718"/>
    </row>
    <row r="1330" spans="1:12" ht="15" customHeight="1">
      <c r="A1330" s="1718"/>
      <c r="B1330" s="1718"/>
      <c r="C1330" s="1718"/>
      <c r="D1330" s="1718"/>
      <c r="E1330" s="1718"/>
      <c r="F1330" s="1718"/>
      <c r="G1330" s="1718"/>
      <c r="H1330" s="1718"/>
      <c r="I1330" s="1718"/>
      <c r="J1330" s="1718"/>
      <c r="K1330" s="1718"/>
      <c r="L1330" s="1718"/>
    </row>
    <row r="1331" spans="1:12" ht="15" customHeight="1">
      <c r="A1331" s="1718"/>
      <c r="B1331" s="1718"/>
      <c r="C1331" s="1718"/>
      <c r="D1331" s="1718"/>
      <c r="E1331" s="1718"/>
      <c r="F1331" s="1718"/>
      <c r="G1331" s="1718"/>
      <c r="H1331" s="1718"/>
      <c r="I1331" s="1718"/>
      <c r="J1331" s="1718"/>
      <c r="K1331" s="1718"/>
      <c r="L1331" s="1718"/>
    </row>
    <row r="1332" spans="1:12" ht="15" customHeight="1">
      <c r="A1332" s="1718"/>
      <c r="B1332" s="1718"/>
      <c r="C1332" s="1718"/>
      <c r="D1332" s="1718"/>
      <c r="E1332" s="1718"/>
      <c r="F1332" s="1718"/>
      <c r="G1332" s="1718"/>
      <c r="H1332" s="1718"/>
      <c r="I1332" s="1718"/>
      <c r="J1332" s="1718"/>
      <c r="K1332" s="1718"/>
      <c r="L1332" s="1718"/>
    </row>
    <row r="1333" spans="1:12" ht="15" customHeight="1">
      <c r="A1333" s="1718"/>
      <c r="B1333" s="1718"/>
      <c r="C1333" s="1718"/>
      <c r="D1333" s="1718"/>
      <c r="E1333" s="1718"/>
      <c r="F1333" s="1718"/>
      <c r="G1333" s="1718"/>
      <c r="H1333" s="1718"/>
      <c r="I1333" s="1718"/>
      <c r="J1333" s="1718"/>
      <c r="K1333" s="1718"/>
      <c r="L1333" s="1718"/>
    </row>
    <row r="1334" spans="1:12" ht="15" customHeight="1">
      <c r="A1334" s="1718"/>
      <c r="B1334" s="1718"/>
      <c r="C1334" s="1718"/>
      <c r="D1334" s="1718"/>
      <c r="E1334" s="1718"/>
      <c r="F1334" s="1718"/>
      <c r="G1334" s="1718"/>
      <c r="H1334" s="1718"/>
      <c r="I1334" s="1718"/>
      <c r="J1334" s="1718"/>
      <c r="K1334" s="1718"/>
      <c r="L1334" s="1718"/>
    </row>
    <row r="1335" spans="1:12" ht="15" customHeight="1">
      <c r="A1335" s="1718"/>
      <c r="B1335" s="1718"/>
      <c r="C1335" s="1718"/>
      <c r="D1335" s="1718"/>
      <c r="E1335" s="1718"/>
      <c r="F1335" s="1718"/>
      <c r="G1335" s="1718"/>
      <c r="H1335" s="1718"/>
      <c r="I1335" s="1718"/>
      <c r="J1335" s="1718"/>
      <c r="K1335" s="1718"/>
      <c r="L1335" s="1718"/>
    </row>
    <row r="1336" spans="1:12" ht="15" customHeight="1">
      <c r="A1336" s="1718"/>
      <c r="B1336" s="1718"/>
      <c r="C1336" s="1718"/>
      <c r="D1336" s="1718"/>
      <c r="E1336" s="1718"/>
      <c r="F1336" s="1718"/>
      <c r="G1336" s="1718"/>
      <c r="H1336" s="1718"/>
      <c r="I1336" s="1718"/>
      <c r="J1336" s="1718"/>
      <c r="K1336" s="1718"/>
      <c r="L1336" s="1718"/>
    </row>
    <row r="1337" spans="1:12" ht="15" customHeight="1">
      <c r="A1337" s="1718"/>
      <c r="B1337" s="1718"/>
      <c r="C1337" s="1718"/>
      <c r="D1337" s="1718"/>
      <c r="E1337" s="1718"/>
      <c r="F1337" s="1718"/>
      <c r="G1337" s="1718"/>
      <c r="H1337" s="1718"/>
      <c r="I1337" s="1718"/>
      <c r="J1337" s="1718"/>
      <c r="K1337" s="1718"/>
      <c r="L1337" s="1718"/>
    </row>
    <row r="1338" spans="1:12" ht="15" customHeight="1">
      <c r="A1338" s="1718"/>
      <c r="B1338" s="1718"/>
      <c r="C1338" s="1718"/>
      <c r="D1338" s="1718"/>
      <c r="E1338" s="1718"/>
      <c r="F1338" s="1718"/>
      <c r="G1338" s="1718"/>
      <c r="H1338" s="1718"/>
      <c r="I1338" s="1718"/>
      <c r="J1338" s="1718"/>
      <c r="K1338" s="1718"/>
      <c r="L1338" s="1718"/>
    </row>
    <row r="1339" spans="1:12" ht="15" customHeight="1">
      <c r="A1339" s="1718"/>
      <c r="B1339" s="1718"/>
      <c r="C1339" s="1718"/>
      <c r="D1339" s="1718"/>
      <c r="E1339" s="1718"/>
      <c r="F1339" s="1718"/>
      <c r="G1339" s="1718"/>
      <c r="H1339" s="1718"/>
      <c r="I1339" s="1718"/>
      <c r="J1339" s="1718"/>
      <c r="K1339" s="1718"/>
      <c r="L1339" s="1718"/>
    </row>
    <row r="1340" spans="1:12" ht="15" customHeight="1">
      <c r="A1340" s="1718"/>
      <c r="B1340" s="1718"/>
      <c r="C1340" s="1718"/>
      <c r="D1340" s="1718"/>
      <c r="E1340" s="1718"/>
      <c r="F1340" s="1718"/>
      <c r="G1340" s="1718"/>
      <c r="H1340" s="1718"/>
      <c r="I1340" s="1718"/>
      <c r="J1340" s="1718"/>
      <c r="K1340" s="1718"/>
      <c r="L1340" s="1718"/>
    </row>
    <row r="1341" spans="1:12" ht="15" customHeight="1">
      <c r="A1341" s="1718"/>
      <c r="B1341" s="1718"/>
      <c r="C1341" s="1718"/>
      <c r="D1341" s="1718"/>
      <c r="E1341" s="1718"/>
      <c r="F1341" s="1718"/>
      <c r="G1341" s="1718"/>
      <c r="H1341" s="1718"/>
      <c r="I1341" s="1718"/>
      <c r="J1341" s="1718"/>
      <c r="K1341" s="1718"/>
      <c r="L1341" s="1718"/>
    </row>
    <row r="1342" spans="1:12" ht="15" customHeight="1">
      <c r="A1342" s="1718"/>
      <c r="B1342" s="1718"/>
      <c r="C1342" s="1718"/>
      <c r="D1342" s="1718"/>
      <c r="E1342" s="1718"/>
      <c r="F1342" s="1718"/>
      <c r="G1342" s="1718"/>
      <c r="H1342" s="1718"/>
      <c r="I1342" s="1718"/>
      <c r="J1342" s="1718"/>
      <c r="K1342" s="1718"/>
      <c r="L1342" s="1718"/>
    </row>
    <row r="1343" spans="1:12" ht="15" customHeight="1">
      <c r="A1343" s="1718"/>
      <c r="B1343" s="1718"/>
      <c r="C1343" s="1718"/>
      <c r="D1343" s="1718"/>
      <c r="E1343" s="1718"/>
      <c r="F1343" s="1718"/>
      <c r="G1343" s="1718"/>
      <c r="H1343" s="1718"/>
      <c r="I1343" s="1718"/>
      <c r="J1343" s="1718"/>
      <c r="K1343" s="1718"/>
      <c r="L1343" s="1718"/>
    </row>
    <row r="1344" spans="1:12" ht="15" customHeight="1">
      <c r="A1344" s="1718"/>
      <c r="B1344" s="1718"/>
      <c r="C1344" s="1718"/>
      <c r="D1344" s="1718"/>
      <c r="E1344" s="1718"/>
      <c r="F1344" s="1718"/>
      <c r="G1344" s="1718"/>
      <c r="H1344" s="1718"/>
      <c r="I1344" s="1718"/>
      <c r="J1344" s="1718"/>
      <c r="K1344" s="1718"/>
      <c r="L1344" s="1718"/>
    </row>
    <row r="1345" spans="1:12" ht="15" customHeight="1">
      <c r="A1345" s="1718"/>
      <c r="B1345" s="1718"/>
      <c r="C1345" s="1718"/>
      <c r="D1345" s="1718"/>
      <c r="E1345" s="1718"/>
      <c r="F1345" s="1718"/>
      <c r="G1345" s="1718"/>
      <c r="H1345" s="1718"/>
      <c r="I1345" s="1718"/>
      <c r="J1345" s="1718"/>
      <c r="K1345" s="1718"/>
      <c r="L1345" s="1718"/>
    </row>
    <row r="1346" spans="1:12" ht="15" customHeight="1">
      <c r="A1346" s="1718"/>
      <c r="B1346" s="1718"/>
      <c r="C1346" s="1718"/>
      <c r="D1346" s="1718"/>
      <c r="E1346" s="1718"/>
      <c r="F1346" s="1718"/>
      <c r="G1346" s="1718"/>
      <c r="H1346" s="1718"/>
      <c r="I1346" s="1718"/>
      <c r="J1346" s="1718"/>
      <c r="K1346" s="1718"/>
      <c r="L1346" s="1718"/>
    </row>
    <row r="1347" spans="1:12" ht="15" customHeight="1">
      <c r="A1347" s="1718"/>
      <c r="B1347" s="1718"/>
      <c r="C1347" s="1718"/>
      <c r="D1347" s="1718"/>
      <c r="E1347" s="1718"/>
      <c r="F1347" s="1718"/>
      <c r="G1347" s="1718"/>
      <c r="H1347" s="1718"/>
      <c r="I1347" s="1718"/>
      <c r="J1347" s="1718"/>
      <c r="K1347" s="1718"/>
      <c r="L1347" s="1718"/>
    </row>
    <row r="1348" spans="1:12" ht="15" customHeight="1">
      <c r="A1348" s="1718"/>
      <c r="B1348" s="1718"/>
      <c r="C1348" s="1718"/>
      <c r="D1348" s="1718"/>
      <c r="E1348" s="1718"/>
      <c r="F1348" s="1718"/>
      <c r="G1348" s="1718"/>
      <c r="H1348" s="1718"/>
      <c r="I1348" s="1718"/>
      <c r="J1348" s="1718"/>
      <c r="K1348" s="1718"/>
      <c r="L1348" s="1718"/>
    </row>
    <row r="1349" spans="1:12" ht="15" customHeight="1">
      <c r="A1349" s="1718"/>
      <c r="B1349" s="1718"/>
      <c r="C1349" s="1718"/>
      <c r="D1349" s="1718"/>
      <c r="E1349" s="1718"/>
      <c r="F1349" s="1718"/>
      <c r="G1349" s="1718"/>
      <c r="H1349" s="1718"/>
      <c r="I1349" s="1718"/>
      <c r="J1349" s="1718"/>
      <c r="K1349" s="1718"/>
      <c r="L1349" s="1718"/>
    </row>
    <row r="1350" spans="1:12" ht="15" customHeight="1">
      <c r="A1350" s="1718"/>
      <c r="B1350" s="1718"/>
      <c r="C1350" s="1718"/>
      <c r="D1350" s="1718"/>
      <c r="E1350" s="1718"/>
      <c r="F1350" s="1718"/>
      <c r="G1350" s="1718"/>
      <c r="H1350" s="1718"/>
      <c r="I1350" s="1718"/>
      <c r="J1350" s="1718"/>
      <c r="K1350" s="1718"/>
      <c r="L1350" s="1718"/>
    </row>
    <row r="1351" spans="1:12" ht="15" customHeight="1">
      <c r="A1351" s="1718"/>
      <c r="B1351" s="1718"/>
      <c r="C1351" s="1718"/>
      <c r="D1351" s="1718"/>
      <c r="E1351" s="1718"/>
      <c r="F1351" s="1718"/>
      <c r="G1351" s="1718"/>
      <c r="H1351" s="1718"/>
      <c r="I1351" s="1718"/>
      <c r="J1351" s="1718"/>
      <c r="K1351" s="1718"/>
      <c r="L1351" s="1718"/>
    </row>
    <row r="1352" spans="1:12" ht="15" customHeight="1">
      <c r="A1352" s="1718"/>
      <c r="B1352" s="1718"/>
      <c r="C1352" s="1718"/>
      <c r="D1352" s="1718"/>
      <c r="E1352" s="1718"/>
      <c r="F1352" s="1718"/>
      <c r="G1352" s="1718"/>
      <c r="H1352" s="1718"/>
      <c r="I1352" s="1718"/>
      <c r="J1352" s="1718"/>
      <c r="K1352" s="1718"/>
      <c r="L1352" s="1718"/>
    </row>
    <row r="1353" spans="1:12" ht="15" customHeight="1">
      <c r="A1353" s="1718"/>
      <c r="B1353" s="1718"/>
      <c r="C1353" s="1718"/>
      <c r="D1353" s="1718"/>
      <c r="E1353" s="1718"/>
      <c r="F1353" s="1718"/>
      <c r="G1353" s="1718"/>
      <c r="H1353" s="1718"/>
      <c r="I1353" s="1718"/>
      <c r="J1353" s="1718"/>
      <c r="K1353" s="1718"/>
      <c r="L1353" s="1718"/>
    </row>
    <row r="1354" spans="1:12" ht="15" customHeight="1">
      <c r="A1354" s="1718"/>
      <c r="B1354" s="1718"/>
      <c r="C1354" s="1718"/>
      <c r="D1354" s="1718"/>
      <c r="E1354" s="1718"/>
      <c r="F1354" s="1718"/>
      <c r="G1354" s="1718"/>
      <c r="H1354" s="1718"/>
      <c r="I1354" s="1718"/>
      <c r="J1354" s="1718"/>
      <c r="K1354" s="1718"/>
      <c r="L1354" s="1718"/>
    </row>
    <row r="1355" spans="1:12" ht="15" customHeight="1">
      <c r="A1355" s="1718"/>
      <c r="B1355" s="1718"/>
      <c r="C1355" s="1718"/>
      <c r="D1355" s="1718"/>
      <c r="E1355" s="1718"/>
      <c r="F1355" s="1718"/>
      <c r="G1355" s="1718"/>
      <c r="H1355" s="1718"/>
      <c r="I1355" s="1718"/>
      <c r="J1355" s="1718"/>
      <c r="K1355" s="1718"/>
      <c r="L1355" s="1718"/>
    </row>
    <row r="1356" spans="1:12" ht="15" customHeight="1">
      <c r="A1356" s="1718"/>
      <c r="B1356" s="1718"/>
      <c r="C1356" s="1718"/>
      <c r="D1356" s="1718"/>
      <c r="E1356" s="1718"/>
      <c r="F1356" s="1718"/>
      <c r="G1356" s="1718"/>
      <c r="H1356" s="1718"/>
      <c r="I1356" s="1718"/>
      <c r="J1356" s="1718"/>
      <c r="K1356" s="1718"/>
      <c r="L1356" s="1718"/>
    </row>
    <row r="1357" spans="1:12" ht="15" customHeight="1">
      <c r="A1357" s="1718"/>
      <c r="B1357" s="1718"/>
      <c r="C1357" s="1718"/>
      <c r="D1357" s="1718"/>
      <c r="E1357" s="1718"/>
      <c r="F1357" s="1718"/>
      <c r="G1357" s="1718"/>
      <c r="H1357" s="1718"/>
      <c r="I1357" s="1718"/>
      <c r="J1357" s="1718"/>
      <c r="K1357" s="1718"/>
      <c r="L1357" s="1718"/>
    </row>
    <row r="1358" spans="1:12" ht="15" customHeight="1">
      <c r="A1358" s="1718"/>
      <c r="B1358" s="1718"/>
      <c r="C1358" s="1718"/>
      <c r="D1358" s="1718"/>
      <c r="E1358" s="1718"/>
      <c r="F1358" s="1718"/>
      <c r="G1358" s="1718"/>
      <c r="H1358" s="1718"/>
      <c r="I1358" s="1718"/>
      <c r="J1358" s="1718"/>
      <c r="K1358" s="1718"/>
      <c r="L1358" s="1718"/>
    </row>
    <row r="1359" spans="1:12" ht="15" customHeight="1">
      <c r="A1359" s="1718"/>
      <c r="B1359" s="1718"/>
      <c r="C1359" s="1718"/>
      <c r="D1359" s="1718"/>
      <c r="E1359" s="1718"/>
      <c r="F1359" s="1718"/>
      <c r="G1359" s="1718"/>
      <c r="H1359" s="1718"/>
      <c r="I1359" s="1718"/>
      <c r="J1359" s="1718"/>
      <c r="K1359" s="1718"/>
      <c r="L1359" s="1718"/>
    </row>
    <row r="1360" spans="1:12" ht="15" customHeight="1">
      <c r="A1360" s="1718"/>
      <c r="B1360" s="1718"/>
      <c r="C1360" s="1718"/>
      <c r="D1360" s="1718"/>
      <c r="E1360" s="1718"/>
      <c r="F1360" s="1718"/>
      <c r="G1360" s="1718"/>
      <c r="H1360" s="1718"/>
      <c r="I1360" s="1718"/>
      <c r="J1360" s="1718"/>
      <c r="K1360" s="1718"/>
      <c r="L1360" s="1718"/>
    </row>
    <row r="1361" spans="1:12" ht="15" customHeight="1">
      <c r="A1361" s="1718"/>
      <c r="B1361" s="1718"/>
      <c r="C1361" s="1718"/>
      <c r="D1361" s="1718"/>
      <c r="E1361" s="1718"/>
      <c r="F1361" s="1718"/>
      <c r="G1361" s="1718"/>
      <c r="H1361" s="1718"/>
      <c r="I1361" s="1718"/>
      <c r="J1361" s="1718"/>
      <c r="K1361" s="1718"/>
      <c r="L1361" s="1718"/>
    </row>
    <row r="1362" spans="1:12" ht="15" customHeight="1">
      <c r="A1362" s="1718"/>
      <c r="B1362" s="1718"/>
      <c r="C1362" s="1718"/>
      <c r="D1362" s="1718"/>
      <c r="E1362" s="1718"/>
      <c r="F1362" s="1718"/>
      <c r="G1362" s="1718"/>
      <c r="H1362" s="1718"/>
      <c r="I1362" s="1718"/>
      <c r="J1362" s="1718"/>
      <c r="K1362" s="1718"/>
      <c r="L1362" s="1718"/>
    </row>
    <row r="1363" spans="1:12" ht="15" customHeight="1">
      <c r="A1363" s="1718"/>
      <c r="B1363" s="1718"/>
      <c r="C1363" s="1718"/>
      <c r="D1363" s="1718"/>
      <c r="E1363" s="1718"/>
      <c r="F1363" s="1718"/>
      <c r="G1363" s="1718"/>
      <c r="H1363" s="1718"/>
      <c r="I1363" s="1718"/>
      <c r="J1363" s="1718"/>
      <c r="K1363" s="1718"/>
      <c r="L1363" s="1718"/>
    </row>
    <row r="1364" spans="1:12" ht="15" customHeight="1">
      <c r="A1364" s="1718"/>
      <c r="B1364" s="1718"/>
      <c r="C1364" s="1718"/>
      <c r="D1364" s="1718"/>
      <c r="E1364" s="1718"/>
      <c r="F1364" s="1718"/>
      <c r="G1364" s="1718"/>
      <c r="H1364" s="1718"/>
      <c r="I1364" s="1718"/>
      <c r="J1364" s="1718"/>
      <c r="K1364" s="1718"/>
      <c r="L1364" s="1718"/>
    </row>
    <row r="1365" spans="1:12" ht="15" customHeight="1">
      <c r="A1365" s="1718"/>
      <c r="B1365" s="1718"/>
      <c r="C1365" s="1718"/>
      <c r="D1365" s="1718"/>
      <c r="E1365" s="1718"/>
      <c r="F1365" s="1718"/>
      <c r="G1365" s="1718"/>
      <c r="H1365" s="1718"/>
      <c r="I1365" s="1718"/>
      <c r="J1365" s="1718"/>
      <c r="K1365" s="1718"/>
      <c r="L1365" s="1718"/>
    </row>
    <row r="1366" spans="1:12" ht="15" customHeight="1">
      <c r="A1366" s="1718"/>
      <c r="B1366" s="1718"/>
      <c r="C1366" s="1718"/>
      <c r="D1366" s="1718"/>
      <c r="E1366" s="1718"/>
      <c r="F1366" s="1718"/>
      <c r="G1366" s="1718"/>
      <c r="H1366" s="1718"/>
      <c r="I1366" s="1718"/>
      <c r="J1366" s="1718"/>
      <c r="K1366" s="1718"/>
      <c r="L1366" s="1718"/>
    </row>
    <row r="1367" spans="1:12" ht="15" customHeight="1">
      <c r="A1367" s="1718"/>
      <c r="B1367" s="1718"/>
      <c r="C1367" s="1718"/>
      <c r="D1367" s="1718"/>
      <c r="E1367" s="1718"/>
      <c r="F1367" s="1718"/>
      <c r="G1367" s="1718"/>
      <c r="H1367" s="1718"/>
      <c r="I1367" s="1718"/>
      <c r="J1367" s="1718"/>
      <c r="K1367" s="1718"/>
      <c r="L1367" s="1718"/>
    </row>
    <row r="1368" spans="1:12" ht="15" customHeight="1">
      <c r="A1368" s="1718"/>
      <c r="B1368" s="1718"/>
      <c r="C1368" s="1718"/>
      <c r="D1368" s="1718"/>
      <c r="E1368" s="1718"/>
      <c r="F1368" s="1718"/>
      <c r="G1368" s="1718"/>
      <c r="H1368" s="1718"/>
      <c r="I1368" s="1718"/>
      <c r="J1368" s="1718"/>
      <c r="K1368" s="1718"/>
      <c r="L1368" s="1718"/>
    </row>
    <row r="1369" spans="1:12" ht="15" customHeight="1">
      <c r="A1369" s="1718"/>
      <c r="B1369" s="1718"/>
      <c r="C1369" s="1718"/>
      <c r="D1369" s="1718"/>
      <c r="E1369" s="1718"/>
      <c r="F1369" s="1718"/>
      <c r="G1369" s="1718"/>
      <c r="H1369" s="1718"/>
      <c r="I1369" s="1718"/>
      <c r="J1369" s="1718"/>
      <c r="K1369" s="1718"/>
      <c r="L1369" s="1718"/>
    </row>
    <row r="1370" spans="1:12" ht="15" customHeight="1">
      <c r="A1370" s="1718"/>
      <c r="B1370" s="1718"/>
      <c r="C1370" s="1718"/>
      <c r="D1370" s="1718"/>
      <c r="E1370" s="1718"/>
      <c r="F1370" s="1718"/>
      <c r="G1370" s="1718"/>
      <c r="H1370" s="1718"/>
      <c r="I1370" s="1718"/>
      <c r="J1370" s="1718"/>
      <c r="K1370" s="1718"/>
      <c r="L1370" s="1718"/>
    </row>
    <row r="1371" spans="1:12" ht="15" customHeight="1">
      <c r="A1371" s="1718"/>
      <c r="B1371" s="1718"/>
      <c r="C1371" s="1718"/>
      <c r="D1371" s="1718"/>
      <c r="E1371" s="1718"/>
      <c r="F1371" s="1718"/>
      <c r="G1371" s="1718"/>
      <c r="H1371" s="1718"/>
      <c r="I1371" s="1718"/>
      <c r="J1371" s="1718"/>
      <c r="K1371" s="1718"/>
      <c r="L1371" s="1718"/>
    </row>
    <row r="1372" spans="1:12" ht="15" customHeight="1">
      <c r="A1372" s="1718"/>
      <c r="B1372" s="1718"/>
      <c r="C1372" s="1718"/>
      <c r="D1372" s="1718"/>
      <c r="E1372" s="1718"/>
      <c r="F1372" s="1718"/>
      <c r="G1372" s="1718"/>
      <c r="H1372" s="1718"/>
      <c r="I1372" s="1718"/>
      <c r="J1372" s="1718"/>
      <c r="K1372" s="1718"/>
      <c r="L1372" s="1718"/>
    </row>
    <row r="1373" spans="1:12" ht="15" customHeight="1">
      <c r="A1373" s="1718"/>
      <c r="B1373" s="1718"/>
      <c r="C1373" s="1718"/>
      <c r="D1373" s="1718"/>
      <c r="E1373" s="1718"/>
      <c r="F1373" s="1718"/>
      <c r="G1373" s="1718"/>
      <c r="H1373" s="1718"/>
      <c r="I1373" s="1718"/>
      <c r="J1373" s="1718"/>
      <c r="K1373" s="1718"/>
      <c r="L1373" s="1718"/>
    </row>
    <row r="1374" spans="1:12" ht="15" customHeight="1">
      <c r="A1374" s="1718"/>
      <c r="B1374" s="1718"/>
      <c r="C1374" s="1718"/>
      <c r="D1374" s="1718"/>
      <c r="E1374" s="1718"/>
      <c r="F1374" s="1718"/>
      <c r="G1374" s="1718"/>
      <c r="H1374" s="1718"/>
      <c r="I1374" s="1718"/>
      <c r="J1374" s="1718"/>
      <c r="K1374" s="1718"/>
      <c r="L1374" s="1718"/>
    </row>
    <row r="1375" spans="1:12" ht="15" customHeight="1">
      <c r="A1375" s="1718"/>
      <c r="B1375" s="1718"/>
      <c r="C1375" s="1718"/>
      <c r="D1375" s="1718"/>
      <c r="E1375" s="1718"/>
      <c r="F1375" s="1718"/>
      <c r="G1375" s="1718"/>
      <c r="H1375" s="1718"/>
      <c r="I1375" s="1718"/>
      <c r="J1375" s="1718"/>
      <c r="K1375" s="1718"/>
      <c r="L1375" s="1718"/>
    </row>
    <row r="1376" spans="1:12" ht="15" customHeight="1">
      <c r="A1376" s="1718"/>
      <c r="B1376" s="1718"/>
      <c r="C1376" s="1718"/>
      <c r="D1376" s="1718"/>
      <c r="E1376" s="1718"/>
      <c r="F1376" s="1718"/>
      <c r="G1376" s="1718"/>
      <c r="H1376" s="1718"/>
      <c r="I1376" s="1718"/>
      <c r="J1376" s="1718"/>
      <c r="K1376" s="1718"/>
      <c r="L1376" s="1718"/>
    </row>
    <row r="1377" spans="1:12" ht="15" customHeight="1">
      <c r="A1377" s="1718"/>
      <c r="B1377" s="1718"/>
      <c r="C1377" s="1718"/>
      <c r="D1377" s="1718"/>
      <c r="E1377" s="1718"/>
      <c r="F1377" s="1718"/>
      <c r="G1377" s="1718"/>
      <c r="H1377" s="1718"/>
      <c r="I1377" s="1718"/>
      <c r="J1377" s="1718"/>
      <c r="K1377" s="1718"/>
      <c r="L1377" s="1718"/>
    </row>
    <row r="1378" spans="1:12" ht="15" customHeight="1">
      <c r="A1378" s="1718"/>
      <c r="B1378" s="1718"/>
      <c r="C1378" s="1718"/>
      <c r="D1378" s="1718"/>
      <c r="E1378" s="1718"/>
      <c r="F1378" s="1718"/>
      <c r="G1378" s="1718"/>
      <c r="H1378" s="1718"/>
      <c r="I1378" s="1718"/>
      <c r="J1378" s="1718"/>
      <c r="K1378" s="1718"/>
      <c r="L1378" s="1718"/>
    </row>
    <row r="1379" spans="1:12" ht="15" customHeight="1">
      <c r="A1379" s="1718"/>
      <c r="B1379" s="1718"/>
      <c r="C1379" s="1718"/>
      <c r="D1379" s="1718"/>
      <c r="E1379" s="1718"/>
      <c r="F1379" s="1718"/>
      <c r="G1379" s="1718"/>
      <c r="H1379" s="1718"/>
      <c r="I1379" s="1718"/>
      <c r="J1379" s="1718"/>
      <c r="K1379" s="1718"/>
      <c r="L1379" s="1718"/>
    </row>
    <row r="1380" spans="1:12" ht="15" customHeight="1">
      <c r="A1380" s="1718"/>
      <c r="B1380" s="1718"/>
      <c r="C1380" s="1718"/>
      <c r="D1380" s="1718"/>
      <c r="E1380" s="1718"/>
      <c r="F1380" s="1718"/>
      <c r="G1380" s="1718"/>
      <c r="H1380" s="1718"/>
      <c r="I1380" s="1718"/>
      <c r="J1380" s="1718"/>
      <c r="K1380" s="1718"/>
      <c r="L1380" s="1718"/>
    </row>
    <row r="1381" spans="1:12" ht="15" customHeight="1">
      <c r="A1381" s="1718"/>
      <c r="B1381" s="1718"/>
      <c r="C1381" s="1718"/>
      <c r="D1381" s="1718"/>
      <c r="E1381" s="1718"/>
      <c r="F1381" s="1718"/>
      <c r="G1381" s="1718"/>
      <c r="H1381" s="1718"/>
      <c r="I1381" s="1718"/>
      <c r="J1381" s="1718"/>
      <c r="K1381" s="1718"/>
      <c r="L1381" s="1718"/>
    </row>
    <row r="1382" spans="1:12" ht="15" customHeight="1">
      <c r="A1382" s="1718"/>
      <c r="B1382" s="1718"/>
      <c r="C1382" s="1718"/>
      <c r="D1382" s="1718"/>
      <c r="E1382" s="1718"/>
      <c r="F1382" s="1718"/>
      <c r="G1382" s="1718"/>
      <c r="H1382" s="1718"/>
      <c r="I1382" s="1718"/>
      <c r="J1382" s="1718"/>
      <c r="K1382" s="1718"/>
      <c r="L1382" s="1718"/>
    </row>
    <row r="1383" spans="1:12" ht="15" customHeight="1">
      <c r="A1383" s="1718"/>
      <c r="B1383" s="1718"/>
      <c r="C1383" s="1718"/>
      <c r="D1383" s="1718"/>
      <c r="E1383" s="1718"/>
      <c r="F1383" s="1718"/>
      <c r="G1383" s="1718"/>
      <c r="H1383" s="1718"/>
      <c r="I1383" s="1718"/>
      <c r="J1383" s="1718"/>
      <c r="K1383" s="1718"/>
      <c r="L1383" s="1718"/>
    </row>
    <row r="1384" spans="1:12" ht="15" customHeight="1">
      <c r="A1384" s="1718"/>
      <c r="B1384" s="1718"/>
      <c r="C1384" s="1718"/>
      <c r="D1384" s="1718"/>
      <c r="E1384" s="1718"/>
      <c r="F1384" s="1718"/>
      <c r="G1384" s="1718"/>
      <c r="H1384" s="1718"/>
      <c r="I1384" s="1718"/>
      <c r="J1384" s="1718"/>
      <c r="K1384" s="1718"/>
      <c r="L1384" s="1718"/>
    </row>
    <row r="1385" spans="1:12" ht="15" customHeight="1">
      <c r="A1385" s="1718"/>
      <c r="B1385" s="1718"/>
      <c r="C1385" s="1718"/>
      <c r="D1385" s="1718"/>
      <c r="E1385" s="1718"/>
      <c r="F1385" s="1718"/>
      <c r="G1385" s="1718"/>
      <c r="H1385" s="1718"/>
      <c r="I1385" s="1718"/>
      <c r="J1385" s="1718"/>
      <c r="K1385" s="1718"/>
      <c r="L1385" s="1718"/>
    </row>
    <row r="1386" spans="1:12" ht="15" customHeight="1">
      <c r="A1386" s="1718"/>
      <c r="B1386" s="1718"/>
      <c r="C1386" s="1718"/>
      <c r="D1386" s="1718"/>
      <c r="E1386" s="1718"/>
      <c r="F1386" s="1718"/>
      <c r="G1386" s="1718"/>
      <c r="H1386" s="1718"/>
      <c r="I1386" s="1718"/>
      <c r="J1386" s="1718"/>
      <c r="K1386" s="1718"/>
      <c r="L1386" s="1718"/>
    </row>
    <row r="1387" spans="1:12" ht="15" customHeight="1">
      <c r="A1387" s="1718"/>
      <c r="B1387" s="1718"/>
      <c r="C1387" s="1718"/>
      <c r="D1387" s="1718"/>
      <c r="E1387" s="1718"/>
      <c r="F1387" s="1718"/>
      <c r="G1387" s="1718"/>
      <c r="H1387" s="1718"/>
      <c r="I1387" s="1718"/>
      <c r="J1387" s="1718"/>
      <c r="K1387" s="1718"/>
      <c r="L1387" s="1718"/>
    </row>
    <row r="1388" spans="1:12" ht="15" customHeight="1">
      <c r="A1388" s="1718"/>
      <c r="B1388" s="1718"/>
      <c r="C1388" s="1718"/>
      <c r="D1388" s="1718"/>
      <c r="E1388" s="1718"/>
      <c r="F1388" s="1718"/>
      <c r="G1388" s="1718"/>
      <c r="H1388" s="1718"/>
      <c r="I1388" s="1718"/>
      <c r="J1388" s="1718"/>
      <c r="K1388" s="1718"/>
      <c r="L1388" s="1718"/>
    </row>
    <row r="1389" spans="1:12" ht="15" customHeight="1">
      <c r="A1389" s="1718"/>
      <c r="B1389" s="1718"/>
      <c r="C1389" s="1718"/>
      <c r="D1389" s="1718"/>
      <c r="E1389" s="1718"/>
      <c r="F1389" s="1718"/>
      <c r="G1389" s="1718"/>
      <c r="H1389" s="1718"/>
      <c r="I1389" s="1718"/>
      <c r="J1389" s="1718"/>
      <c r="K1389" s="1718"/>
      <c r="L1389" s="1718"/>
    </row>
    <row r="1390" spans="1:12" ht="15" customHeight="1">
      <c r="A1390" s="1718"/>
      <c r="B1390" s="1718"/>
      <c r="C1390" s="1718"/>
      <c r="D1390" s="1718"/>
      <c r="E1390" s="1718"/>
      <c r="F1390" s="1718"/>
      <c r="G1390" s="1718"/>
      <c r="H1390" s="1718"/>
      <c r="I1390" s="1718"/>
      <c r="J1390" s="1718"/>
      <c r="K1390" s="1718"/>
      <c r="L1390" s="1718"/>
    </row>
    <row r="1391" spans="1:12" ht="15" customHeight="1">
      <c r="A1391" s="1718"/>
      <c r="B1391" s="1718"/>
      <c r="C1391" s="1718"/>
      <c r="D1391" s="1718"/>
      <c r="E1391" s="1718"/>
      <c r="F1391" s="1718"/>
      <c r="G1391" s="1718"/>
      <c r="H1391" s="1718"/>
      <c r="I1391" s="1718"/>
      <c r="J1391" s="1718"/>
      <c r="K1391" s="1718"/>
      <c r="L1391" s="1718"/>
    </row>
    <row r="1392" spans="1:12" ht="15" customHeight="1">
      <c r="A1392" s="1718"/>
      <c r="B1392" s="1718"/>
      <c r="C1392" s="1718"/>
      <c r="D1392" s="1718"/>
      <c r="E1392" s="1718"/>
      <c r="F1392" s="1718"/>
      <c r="G1392" s="1718"/>
      <c r="H1392" s="1718"/>
      <c r="I1392" s="1718"/>
      <c r="J1392" s="1718"/>
      <c r="K1392" s="1718"/>
      <c r="L1392" s="1718"/>
    </row>
    <row r="1393" spans="1:12" ht="15" customHeight="1">
      <c r="A1393" s="1718"/>
      <c r="B1393" s="1718"/>
      <c r="C1393" s="1718"/>
      <c r="D1393" s="1718"/>
      <c r="E1393" s="1718"/>
      <c r="F1393" s="1718"/>
      <c r="G1393" s="1718"/>
      <c r="H1393" s="1718"/>
      <c r="I1393" s="1718"/>
      <c r="J1393" s="1718"/>
      <c r="K1393" s="1718"/>
      <c r="L1393" s="1718"/>
    </row>
    <row r="1394" spans="1:12" ht="15" customHeight="1">
      <c r="A1394" s="1718"/>
      <c r="B1394" s="1718"/>
      <c r="C1394" s="1718"/>
      <c r="D1394" s="1718"/>
      <c r="E1394" s="1718"/>
      <c r="F1394" s="1718"/>
      <c r="G1394" s="1718"/>
      <c r="H1394" s="1718"/>
      <c r="I1394" s="1718"/>
      <c r="J1394" s="1718"/>
      <c r="K1394" s="1718"/>
      <c r="L1394" s="1718"/>
    </row>
    <row r="1395" spans="1:12" ht="15" customHeight="1">
      <c r="A1395" s="1718"/>
      <c r="B1395" s="1718"/>
      <c r="C1395" s="1718"/>
      <c r="D1395" s="1718"/>
      <c r="E1395" s="1718"/>
      <c r="F1395" s="1718"/>
      <c r="G1395" s="1718"/>
      <c r="H1395" s="1718"/>
      <c r="I1395" s="1718"/>
      <c r="J1395" s="1718"/>
      <c r="K1395" s="1718"/>
      <c r="L1395" s="1718"/>
    </row>
    <row r="1396" spans="1:12" ht="15" customHeight="1">
      <c r="A1396" s="1718"/>
      <c r="B1396" s="1718"/>
      <c r="C1396" s="1718"/>
      <c r="D1396" s="1718"/>
      <c r="E1396" s="1718"/>
      <c r="F1396" s="1718"/>
      <c r="G1396" s="1718"/>
      <c r="H1396" s="1718"/>
      <c r="I1396" s="1718"/>
      <c r="J1396" s="1718"/>
      <c r="K1396" s="1718"/>
      <c r="L1396" s="1718"/>
    </row>
    <row r="1397" spans="1:12" ht="15" customHeight="1">
      <c r="A1397" s="1718"/>
      <c r="B1397" s="1718"/>
      <c r="C1397" s="1718"/>
      <c r="D1397" s="1718"/>
      <c r="E1397" s="1718"/>
      <c r="F1397" s="1718"/>
      <c r="G1397" s="1718"/>
      <c r="H1397" s="1718"/>
      <c r="I1397" s="1718"/>
      <c r="J1397" s="1718"/>
      <c r="K1397" s="1718"/>
      <c r="L1397" s="1718"/>
    </row>
    <row r="1398" spans="1:12" ht="15" customHeight="1">
      <c r="A1398" s="1718"/>
      <c r="B1398" s="1718"/>
      <c r="C1398" s="1718"/>
      <c r="D1398" s="1718"/>
      <c r="E1398" s="1718"/>
      <c r="F1398" s="1718"/>
      <c r="G1398" s="1718"/>
      <c r="H1398" s="1718"/>
      <c r="I1398" s="1718"/>
      <c r="J1398" s="1718"/>
      <c r="K1398" s="1718"/>
      <c r="L1398" s="1718"/>
    </row>
    <row r="1399" spans="1:12" ht="15" customHeight="1">
      <c r="A1399" s="1718"/>
      <c r="B1399" s="1718"/>
      <c r="C1399" s="1718"/>
      <c r="D1399" s="1718"/>
      <c r="E1399" s="1718"/>
      <c r="F1399" s="1718"/>
      <c r="G1399" s="1718"/>
      <c r="H1399" s="1718"/>
      <c r="I1399" s="1718"/>
      <c r="J1399" s="1718"/>
      <c r="K1399" s="1718"/>
      <c r="L1399" s="1718"/>
    </row>
    <row r="1400" spans="1:12" ht="15" customHeight="1">
      <c r="A1400" s="1718"/>
      <c r="B1400" s="1718"/>
      <c r="C1400" s="1718"/>
      <c r="D1400" s="1718"/>
      <c r="E1400" s="1718"/>
      <c r="F1400" s="1718"/>
      <c r="G1400" s="1718"/>
      <c r="H1400" s="1718"/>
      <c r="I1400" s="1718"/>
      <c r="J1400" s="1718"/>
      <c r="K1400" s="1718"/>
      <c r="L1400" s="1718"/>
    </row>
    <row r="1401" spans="1:12" ht="15" customHeight="1">
      <c r="A1401" s="1718"/>
      <c r="B1401" s="1718"/>
      <c r="C1401" s="1718"/>
      <c r="D1401" s="1718"/>
      <c r="E1401" s="1718"/>
      <c r="F1401" s="1718"/>
      <c r="G1401" s="1718"/>
      <c r="H1401" s="1718"/>
      <c r="I1401" s="1718"/>
      <c r="J1401" s="1718"/>
      <c r="K1401" s="1718"/>
      <c r="L1401" s="1718"/>
    </row>
    <row r="1402" spans="1:12" ht="15" customHeight="1">
      <c r="A1402" s="1718"/>
      <c r="B1402" s="1718"/>
      <c r="C1402" s="1718"/>
      <c r="D1402" s="1718"/>
      <c r="E1402" s="1718"/>
      <c r="F1402" s="1718"/>
      <c r="G1402" s="1718"/>
      <c r="H1402" s="1718"/>
      <c r="I1402" s="1718"/>
      <c r="J1402" s="1718"/>
      <c r="K1402" s="1718"/>
      <c r="L1402" s="1718"/>
    </row>
    <row r="1403" spans="1:12" ht="15" customHeight="1">
      <c r="A1403" s="1718"/>
      <c r="B1403" s="1718"/>
      <c r="C1403" s="1718"/>
      <c r="D1403" s="1718"/>
      <c r="E1403" s="1718"/>
      <c r="F1403" s="1718"/>
      <c r="G1403" s="1718"/>
      <c r="H1403" s="1718"/>
      <c r="I1403" s="1718"/>
      <c r="J1403" s="1718"/>
      <c r="K1403" s="1718"/>
      <c r="L1403" s="1718"/>
    </row>
    <row r="1404" spans="1:12" ht="15" customHeight="1">
      <c r="A1404" s="1718"/>
      <c r="B1404" s="1718"/>
      <c r="C1404" s="1718"/>
      <c r="D1404" s="1718"/>
      <c r="E1404" s="1718"/>
      <c r="F1404" s="1718"/>
      <c r="G1404" s="1718"/>
      <c r="H1404" s="1718"/>
      <c r="I1404" s="1718"/>
      <c r="J1404" s="1718"/>
      <c r="K1404" s="1718"/>
      <c r="L1404" s="1718"/>
    </row>
    <row r="1405" spans="1:12" ht="15" customHeight="1">
      <c r="A1405" s="1718"/>
      <c r="B1405" s="1718"/>
      <c r="C1405" s="1718"/>
      <c r="D1405" s="1718"/>
      <c r="E1405" s="1718"/>
      <c r="F1405" s="1718"/>
      <c r="G1405" s="1718"/>
      <c r="H1405" s="1718"/>
      <c r="I1405" s="1718"/>
      <c r="J1405" s="1718"/>
      <c r="K1405" s="1718"/>
      <c r="L1405" s="1718"/>
    </row>
    <row r="1406" spans="1:12" ht="15" customHeight="1">
      <c r="A1406" s="1718"/>
      <c r="B1406" s="1718"/>
      <c r="C1406" s="1718"/>
      <c r="D1406" s="1718"/>
      <c r="E1406" s="1718"/>
      <c r="F1406" s="1718"/>
      <c r="G1406" s="1718"/>
      <c r="H1406" s="1718"/>
      <c r="I1406" s="1718"/>
      <c r="J1406" s="1718"/>
      <c r="K1406" s="1718"/>
      <c r="L1406" s="1718"/>
    </row>
    <row r="1407" spans="1:12" ht="15" customHeight="1">
      <c r="A1407" s="1718"/>
      <c r="B1407" s="1718"/>
      <c r="C1407" s="1718"/>
      <c r="D1407" s="1718"/>
      <c r="E1407" s="1718"/>
      <c r="F1407" s="1718"/>
      <c r="G1407" s="1718"/>
      <c r="H1407" s="1718"/>
      <c r="I1407" s="1718"/>
      <c r="J1407" s="1718"/>
      <c r="K1407" s="1718"/>
      <c r="L1407" s="1718"/>
    </row>
    <row r="1408" spans="1:12" ht="15" customHeight="1">
      <c r="A1408" s="1718"/>
      <c r="B1408" s="1718"/>
      <c r="C1408" s="1718"/>
      <c r="D1408" s="1718"/>
      <c r="E1408" s="1718"/>
      <c r="F1408" s="1718"/>
      <c r="G1408" s="1718"/>
      <c r="H1408" s="1718"/>
      <c r="I1408" s="1718"/>
      <c r="J1408" s="1718"/>
      <c r="K1408" s="1718"/>
      <c r="L1408" s="1718"/>
    </row>
    <row r="1409" spans="1:12" ht="15" customHeight="1">
      <c r="A1409" s="1718"/>
      <c r="B1409" s="1718"/>
      <c r="C1409" s="1718"/>
      <c r="D1409" s="1718"/>
      <c r="E1409" s="1718"/>
      <c r="F1409" s="1718"/>
      <c r="G1409" s="1718"/>
      <c r="H1409" s="1718"/>
      <c r="I1409" s="1718"/>
      <c r="J1409" s="1718"/>
      <c r="K1409" s="1718"/>
      <c r="L1409" s="1718"/>
    </row>
    <row r="1410" spans="1:12" ht="15" customHeight="1">
      <c r="A1410" s="1718"/>
      <c r="B1410" s="1718"/>
      <c r="C1410" s="1718"/>
      <c r="D1410" s="1718"/>
      <c r="E1410" s="1718"/>
      <c r="F1410" s="1718"/>
      <c r="G1410" s="1718"/>
      <c r="H1410" s="1718"/>
      <c r="I1410" s="1718"/>
      <c r="J1410" s="1718"/>
      <c r="K1410" s="1718"/>
      <c r="L1410" s="1718"/>
    </row>
    <row r="1411" spans="1:12" ht="15" customHeight="1">
      <c r="A1411" s="1718"/>
      <c r="B1411" s="1718"/>
      <c r="C1411" s="1718"/>
      <c r="D1411" s="1718"/>
      <c r="E1411" s="1718"/>
      <c r="F1411" s="1718"/>
      <c r="G1411" s="1718"/>
      <c r="H1411" s="1718"/>
      <c r="I1411" s="1718"/>
      <c r="J1411" s="1718"/>
      <c r="K1411" s="1718"/>
      <c r="L1411" s="1718"/>
    </row>
    <row r="1412" spans="1:12" ht="15" customHeight="1">
      <c r="A1412" s="1718"/>
      <c r="B1412" s="1718"/>
      <c r="C1412" s="1718"/>
      <c r="D1412" s="1718"/>
      <c r="E1412" s="1718"/>
      <c r="F1412" s="1718"/>
      <c r="G1412" s="1718"/>
      <c r="H1412" s="1718"/>
      <c r="I1412" s="1718"/>
      <c r="J1412" s="1718"/>
      <c r="K1412" s="1718"/>
      <c r="L1412" s="1718"/>
    </row>
    <row r="1413" spans="1:12" ht="15" customHeight="1">
      <c r="A1413" s="1718"/>
      <c r="B1413" s="1718"/>
      <c r="C1413" s="1718"/>
      <c r="D1413" s="1718"/>
      <c r="E1413" s="1718"/>
      <c r="F1413" s="1718"/>
      <c r="G1413" s="1718"/>
      <c r="H1413" s="1718"/>
      <c r="I1413" s="1718"/>
      <c r="J1413" s="1718"/>
      <c r="K1413" s="1718"/>
      <c r="L1413" s="1718"/>
    </row>
    <row r="1414" spans="1:12" ht="15" customHeight="1">
      <c r="A1414" s="1718"/>
      <c r="B1414" s="1718"/>
      <c r="C1414" s="1718"/>
      <c r="D1414" s="1718"/>
      <c r="E1414" s="1718"/>
      <c r="F1414" s="1718"/>
      <c r="G1414" s="1718"/>
      <c r="H1414" s="1718"/>
      <c r="I1414" s="1718"/>
      <c r="J1414" s="1718"/>
      <c r="K1414" s="1718"/>
      <c r="L1414" s="1718"/>
    </row>
    <row r="1415" spans="1:12" ht="15" customHeight="1">
      <c r="A1415" s="1718"/>
      <c r="B1415" s="1718"/>
      <c r="C1415" s="1718"/>
      <c r="D1415" s="1718"/>
      <c r="E1415" s="1718"/>
      <c r="F1415" s="1718"/>
      <c r="G1415" s="1718"/>
      <c r="H1415" s="1718"/>
      <c r="I1415" s="1718"/>
      <c r="J1415" s="1718"/>
      <c r="K1415" s="1718"/>
      <c r="L1415" s="1718"/>
    </row>
    <row r="1416" spans="1:12" ht="15" customHeight="1">
      <c r="A1416" s="1718"/>
      <c r="B1416" s="1718"/>
      <c r="C1416" s="1718"/>
      <c r="D1416" s="1718"/>
      <c r="E1416" s="1718"/>
      <c r="F1416" s="1718"/>
      <c r="G1416" s="1718"/>
      <c r="H1416" s="1718"/>
      <c r="I1416" s="1718"/>
      <c r="J1416" s="1718"/>
      <c r="K1416" s="1718"/>
      <c r="L1416" s="1718"/>
    </row>
    <row r="1417" spans="1:12" ht="15" customHeight="1">
      <c r="A1417" s="1718"/>
      <c r="B1417" s="1718"/>
      <c r="C1417" s="1718"/>
      <c r="D1417" s="1718"/>
      <c r="E1417" s="1718"/>
      <c r="F1417" s="1718"/>
      <c r="G1417" s="1718"/>
      <c r="H1417" s="1718"/>
      <c r="I1417" s="1718"/>
      <c r="J1417" s="1718"/>
      <c r="K1417" s="1718"/>
      <c r="L1417" s="1718"/>
    </row>
    <row r="1418" spans="1:12" ht="15" customHeight="1">
      <c r="A1418" s="1718"/>
      <c r="B1418" s="1718"/>
      <c r="C1418" s="1718"/>
      <c r="D1418" s="1718"/>
      <c r="E1418" s="1718"/>
      <c r="F1418" s="1718"/>
      <c r="G1418" s="1718"/>
      <c r="H1418" s="1718"/>
      <c r="I1418" s="1718"/>
      <c r="J1418" s="1718"/>
      <c r="K1418" s="1718"/>
      <c r="L1418" s="1718"/>
    </row>
    <row r="1419" spans="1:12" ht="15" customHeight="1">
      <c r="A1419" s="1718"/>
      <c r="B1419" s="1718"/>
      <c r="C1419" s="1718"/>
      <c r="D1419" s="1718"/>
      <c r="E1419" s="1718"/>
      <c r="F1419" s="1718"/>
      <c r="G1419" s="1718"/>
      <c r="H1419" s="1718"/>
      <c r="I1419" s="1718"/>
      <c r="J1419" s="1718"/>
      <c r="K1419" s="1718"/>
      <c r="L1419" s="1718"/>
    </row>
    <row r="1420" spans="1:12" ht="15" customHeight="1">
      <c r="A1420" s="1718"/>
      <c r="B1420" s="1718"/>
      <c r="C1420" s="1718"/>
      <c r="D1420" s="1718"/>
      <c r="E1420" s="1718"/>
      <c r="F1420" s="1718"/>
      <c r="G1420" s="1718"/>
      <c r="H1420" s="1718"/>
      <c r="I1420" s="1718"/>
      <c r="J1420" s="1718"/>
      <c r="K1420" s="1718"/>
      <c r="L1420" s="1718"/>
    </row>
    <row r="1421" spans="1:12" ht="15" customHeight="1">
      <c r="A1421" s="1718"/>
      <c r="B1421" s="1718"/>
      <c r="C1421" s="1718"/>
      <c r="D1421" s="1718"/>
      <c r="E1421" s="1718"/>
      <c r="F1421" s="1718"/>
      <c r="G1421" s="1718"/>
      <c r="H1421" s="1718"/>
      <c r="I1421" s="1718"/>
      <c r="J1421" s="1718"/>
      <c r="K1421" s="1718"/>
      <c r="L1421" s="1718"/>
    </row>
    <row r="1422" spans="1:12" ht="15" customHeight="1">
      <c r="A1422" s="1718"/>
      <c r="B1422" s="1718"/>
      <c r="C1422" s="1718"/>
      <c r="D1422" s="1718"/>
      <c r="E1422" s="1718"/>
      <c r="F1422" s="1718"/>
      <c r="G1422" s="1718"/>
      <c r="H1422" s="1718"/>
      <c r="I1422" s="1718"/>
      <c r="J1422" s="1718"/>
      <c r="K1422" s="1718"/>
      <c r="L1422" s="1718"/>
    </row>
    <row r="1423" spans="1:12" ht="15" customHeight="1">
      <c r="A1423" s="1718"/>
      <c r="B1423" s="1718"/>
      <c r="C1423" s="1718"/>
      <c r="D1423" s="1718"/>
      <c r="E1423" s="1718"/>
      <c r="F1423" s="1718"/>
      <c r="G1423" s="1718"/>
      <c r="H1423" s="1718"/>
      <c r="I1423" s="1718"/>
      <c r="J1423" s="1718"/>
      <c r="K1423" s="1718"/>
      <c r="L1423" s="1718"/>
    </row>
    <row r="1424" spans="1:12" ht="15" customHeight="1">
      <c r="A1424" s="1718"/>
      <c r="B1424" s="1718"/>
      <c r="C1424" s="1718"/>
      <c r="D1424" s="1718"/>
      <c r="E1424" s="1718"/>
      <c r="F1424" s="1718"/>
      <c r="G1424" s="1718"/>
      <c r="H1424" s="1718"/>
      <c r="I1424" s="1718"/>
      <c r="J1424" s="1718"/>
      <c r="K1424" s="1718"/>
      <c r="L1424" s="1718"/>
    </row>
    <row r="1425" spans="1:12" ht="15" customHeight="1">
      <c r="A1425" s="1718"/>
      <c r="B1425" s="1718"/>
      <c r="C1425" s="1718"/>
      <c r="D1425" s="1718"/>
      <c r="E1425" s="1718"/>
      <c r="F1425" s="1718"/>
      <c r="G1425" s="1718"/>
      <c r="H1425" s="1718"/>
      <c r="I1425" s="1718"/>
      <c r="J1425" s="1718"/>
      <c r="K1425" s="1718"/>
      <c r="L1425" s="1718"/>
    </row>
    <row r="1426" spans="1:12" ht="15" customHeight="1">
      <c r="A1426" s="1718"/>
      <c r="B1426" s="1718"/>
      <c r="C1426" s="1718"/>
      <c r="D1426" s="1718"/>
      <c r="E1426" s="1718"/>
      <c r="F1426" s="1718"/>
      <c r="G1426" s="1718"/>
      <c r="H1426" s="1718"/>
      <c r="I1426" s="1718"/>
      <c r="J1426" s="1718"/>
      <c r="K1426" s="1718"/>
      <c r="L1426" s="1718"/>
    </row>
    <row r="1427" spans="1:12" ht="15" customHeight="1">
      <c r="A1427" s="1718"/>
      <c r="B1427" s="1718"/>
      <c r="C1427" s="1718"/>
      <c r="D1427" s="1718"/>
      <c r="E1427" s="1718"/>
      <c r="F1427" s="1718"/>
      <c r="G1427" s="1718"/>
      <c r="H1427" s="1718"/>
      <c r="I1427" s="1718"/>
      <c r="J1427" s="1718"/>
      <c r="K1427" s="1718"/>
      <c r="L1427" s="1718"/>
    </row>
    <row r="1428" spans="1:12" ht="15" customHeight="1">
      <c r="A1428" s="1718"/>
      <c r="B1428" s="1718"/>
      <c r="C1428" s="1718"/>
      <c r="D1428" s="1718"/>
      <c r="E1428" s="1718"/>
      <c r="F1428" s="1718"/>
      <c r="G1428" s="1718"/>
      <c r="H1428" s="1718"/>
      <c r="I1428" s="1718"/>
      <c r="J1428" s="1718"/>
      <c r="K1428" s="1718"/>
      <c r="L1428" s="1718"/>
    </row>
    <row r="1429" spans="1:12" ht="15" customHeight="1">
      <c r="A1429" s="1718"/>
      <c r="B1429" s="1718"/>
      <c r="C1429" s="1718"/>
      <c r="D1429" s="1718"/>
      <c r="E1429" s="1718"/>
      <c r="F1429" s="1718"/>
      <c r="G1429" s="1718"/>
      <c r="H1429" s="1718"/>
      <c r="I1429" s="1718"/>
      <c r="J1429" s="1718"/>
      <c r="K1429" s="1718"/>
      <c r="L1429" s="1718"/>
    </row>
    <row r="1430" spans="1:12" ht="15" customHeight="1">
      <c r="A1430" s="1718"/>
      <c r="B1430" s="1718"/>
      <c r="C1430" s="1718"/>
      <c r="D1430" s="1718"/>
      <c r="E1430" s="1718"/>
      <c r="F1430" s="1718"/>
      <c r="G1430" s="1718"/>
      <c r="H1430" s="1718"/>
      <c r="I1430" s="1718"/>
      <c r="J1430" s="1718"/>
      <c r="K1430" s="1718"/>
      <c r="L1430" s="1718"/>
    </row>
    <row r="1431" spans="1:12" ht="15" customHeight="1">
      <c r="A1431" s="1718"/>
      <c r="B1431" s="1718"/>
      <c r="C1431" s="1718"/>
      <c r="D1431" s="1718"/>
      <c r="E1431" s="1718"/>
      <c r="F1431" s="1718"/>
      <c r="G1431" s="1718"/>
      <c r="H1431" s="1718"/>
      <c r="I1431" s="1718"/>
      <c r="J1431" s="1718"/>
      <c r="K1431" s="1718"/>
      <c r="L1431" s="1718"/>
    </row>
    <row r="1432" spans="1:12" ht="15" customHeight="1">
      <c r="A1432" s="1718"/>
      <c r="B1432" s="1718"/>
      <c r="C1432" s="1718"/>
      <c r="D1432" s="1718"/>
      <c r="E1432" s="1718"/>
      <c r="F1432" s="1718"/>
      <c r="G1432" s="1718"/>
      <c r="H1432" s="1718"/>
      <c r="I1432" s="1718"/>
      <c r="J1432" s="1718"/>
      <c r="K1432" s="1718"/>
      <c r="L1432" s="1718"/>
    </row>
    <row r="1433" spans="1:12" ht="15" customHeight="1">
      <c r="A1433" s="1718"/>
      <c r="B1433" s="1718"/>
      <c r="C1433" s="1718"/>
      <c r="D1433" s="1718"/>
      <c r="E1433" s="1718"/>
      <c r="F1433" s="1718"/>
      <c r="G1433" s="1718"/>
      <c r="H1433" s="1718"/>
      <c r="I1433" s="1718"/>
      <c r="J1433" s="1718"/>
      <c r="K1433" s="1718"/>
      <c r="L1433" s="1718"/>
    </row>
    <row r="1434" spans="1:12" ht="15" customHeight="1">
      <c r="A1434" s="1718"/>
      <c r="B1434" s="1718"/>
      <c r="C1434" s="1718"/>
      <c r="D1434" s="1718"/>
      <c r="E1434" s="1718"/>
      <c r="F1434" s="1718"/>
      <c r="G1434" s="1718"/>
      <c r="H1434" s="1718"/>
      <c r="I1434" s="1718"/>
      <c r="J1434" s="1718"/>
      <c r="K1434" s="1718"/>
      <c r="L1434" s="1718"/>
    </row>
    <row r="1435" spans="1:12" ht="15" customHeight="1">
      <c r="A1435" s="1718"/>
      <c r="B1435" s="1718"/>
      <c r="C1435" s="1718"/>
      <c r="D1435" s="1718"/>
      <c r="E1435" s="1718"/>
      <c r="F1435" s="1718"/>
      <c r="G1435" s="1718"/>
      <c r="H1435" s="1718"/>
      <c r="I1435" s="1718"/>
      <c r="J1435" s="1718"/>
      <c r="K1435" s="1718"/>
      <c r="L1435" s="1718"/>
    </row>
    <row r="1436" spans="1:12" ht="15" customHeight="1">
      <c r="A1436" s="1718"/>
      <c r="B1436" s="1718"/>
      <c r="C1436" s="1718"/>
      <c r="D1436" s="1718"/>
      <c r="E1436" s="1718"/>
      <c r="F1436" s="1718"/>
      <c r="G1436" s="1718"/>
      <c r="H1436" s="1718"/>
      <c r="I1436" s="1718"/>
      <c r="J1436" s="1718"/>
      <c r="K1436" s="1718"/>
      <c r="L1436" s="1718"/>
    </row>
    <row r="1437" spans="1:12" ht="15" customHeight="1">
      <c r="A1437" s="1718"/>
      <c r="B1437" s="1718"/>
      <c r="C1437" s="1718"/>
      <c r="D1437" s="1718"/>
      <c r="E1437" s="1718"/>
      <c r="F1437" s="1718"/>
      <c r="G1437" s="1718"/>
      <c r="H1437" s="1718"/>
      <c r="I1437" s="1718"/>
      <c r="J1437" s="1718"/>
      <c r="K1437" s="1718"/>
      <c r="L1437" s="1718"/>
    </row>
    <row r="1438" spans="1:12" ht="15" customHeight="1">
      <c r="A1438" s="1718"/>
      <c r="B1438" s="1718"/>
      <c r="C1438" s="1718"/>
      <c r="D1438" s="1718"/>
      <c r="E1438" s="1718"/>
      <c r="F1438" s="1718"/>
      <c r="G1438" s="1718"/>
      <c r="H1438" s="1718"/>
      <c r="I1438" s="1718"/>
      <c r="J1438" s="1718"/>
      <c r="K1438" s="1718"/>
      <c r="L1438" s="1718"/>
    </row>
    <row r="1439" spans="1:12" ht="15" customHeight="1">
      <c r="A1439" s="1718"/>
      <c r="B1439" s="1718"/>
      <c r="C1439" s="1718"/>
      <c r="D1439" s="1718"/>
      <c r="E1439" s="1718"/>
      <c r="F1439" s="1718"/>
      <c r="G1439" s="1718"/>
      <c r="H1439" s="1718"/>
      <c r="I1439" s="1718"/>
      <c r="J1439" s="1718"/>
      <c r="K1439" s="1718"/>
      <c r="L1439" s="1718"/>
    </row>
    <row r="1440" spans="1:12" ht="15" customHeight="1">
      <c r="A1440" s="1718"/>
      <c r="B1440" s="1718"/>
      <c r="C1440" s="1718"/>
      <c r="D1440" s="1718"/>
      <c r="E1440" s="1718"/>
      <c r="F1440" s="1718"/>
      <c r="G1440" s="1718"/>
      <c r="H1440" s="1718"/>
      <c r="I1440" s="1718"/>
      <c r="J1440" s="1718"/>
      <c r="K1440" s="1718"/>
      <c r="L1440" s="1718"/>
    </row>
    <row r="1441" spans="1:12" ht="15" customHeight="1">
      <c r="A1441" s="1718"/>
      <c r="B1441" s="1718"/>
      <c r="C1441" s="1718"/>
      <c r="D1441" s="1718"/>
      <c r="E1441" s="1718"/>
      <c r="F1441" s="1718"/>
      <c r="G1441" s="1718"/>
      <c r="H1441" s="1718"/>
      <c r="I1441" s="1718"/>
      <c r="J1441" s="1718"/>
      <c r="K1441" s="1718"/>
      <c r="L1441" s="1718"/>
    </row>
    <row r="1442" spans="1:12" ht="15" customHeight="1">
      <c r="A1442" s="1718"/>
      <c r="B1442" s="1718"/>
      <c r="C1442" s="1718"/>
      <c r="D1442" s="1718"/>
      <c r="E1442" s="1718"/>
      <c r="F1442" s="1718"/>
      <c r="G1442" s="1718"/>
      <c r="H1442" s="1718"/>
      <c r="I1442" s="1718"/>
      <c r="J1442" s="1718"/>
      <c r="K1442" s="1718"/>
      <c r="L1442" s="1718"/>
    </row>
    <row r="1443" spans="1:12" ht="15" customHeight="1">
      <c r="A1443" s="1718"/>
      <c r="B1443" s="1718"/>
      <c r="C1443" s="1718"/>
      <c r="D1443" s="1718"/>
      <c r="E1443" s="1718"/>
      <c r="F1443" s="1718"/>
      <c r="G1443" s="1718"/>
      <c r="H1443" s="1718"/>
      <c r="I1443" s="1718"/>
      <c r="J1443" s="1718"/>
      <c r="K1443" s="1718"/>
      <c r="L1443" s="1718"/>
    </row>
    <row r="1444" spans="1:12" ht="15" customHeight="1">
      <c r="A1444" s="1718"/>
      <c r="B1444" s="1718"/>
      <c r="C1444" s="1718"/>
      <c r="D1444" s="1718"/>
      <c r="E1444" s="1718"/>
      <c r="F1444" s="1718"/>
      <c r="G1444" s="1718"/>
      <c r="H1444" s="1718"/>
      <c r="I1444" s="1718"/>
      <c r="J1444" s="1718"/>
      <c r="K1444" s="1718"/>
      <c r="L1444" s="1718"/>
    </row>
    <row r="1445" spans="1:12" ht="15" customHeight="1">
      <c r="A1445" s="1718"/>
      <c r="B1445" s="1718"/>
      <c r="C1445" s="1718"/>
      <c r="D1445" s="1718"/>
      <c r="E1445" s="1718"/>
      <c r="F1445" s="1718"/>
      <c r="G1445" s="1718"/>
      <c r="H1445" s="1718"/>
      <c r="I1445" s="1718"/>
      <c r="J1445" s="1718"/>
      <c r="K1445" s="1718"/>
      <c r="L1445" s="1718"/>
    </row>
    <row r="1446" spans="1:12" ht="15" customHeight="1">
      <c r="A1446" s="1718"/>
      <c r="B1446" s="1718"/>
      <c r="C1446" s="1718"/>
      <c r="D1446" s="1718"/>
      <c r="E1446" s="1718"/>
      <c r="F1446" s="1718"/>
      <c r="G1446" s="1718"/>
      <c r="H1446" s="1718"/>
      <c r="I1446" s="1718"/>
      <c r="J1446" s="1718"/>
      <c r="K1446" s="1718"/>
      <c r="L1446" s="1718"/>
    </row>
    <row r="1447" spans="1:12" ht="15" customHeight="1">
      <c r="A1447" s="1718"/>
      <c r="B1447" s="1718"/>
      <c r="C1447" s="1718"/>
      <c r="D1447" s="1718"/>
      <c r="E1447" s="1718"/>
      <c r="F1447" s="1718"/>
      <c r="G1447" s="1718"/>
      <c r="H1447" s="1718"/>
      <c r="I1447" s="1718"/>
      <c r="J1447" s="1718"/>
      <c r="K1447" s="1718"/>
      <c r="L1447" s="1718"/>
    </row>
    <row r="1448" spans="1:12" ht="15" customHeight="1">
      <c r="A1448" s="1718"/>
      <c r="B1448" s="1718"/>
      <c r="C1448" s="1718"/>
      <c r="D1448" s="1718"/>
      <c r="E1448" s="1718"/>
      <c r="F1448" s="1718"/>
      <c r="G1448" s="1718"/>
      <c r="H1448" s="1718"/>
      <c r="I1448" s="1718"/>
      <c r="J1448" s="1718"/>
      <c r="K1448" s="1718"/>
      <c r="L1448" s="1718"/>
    </row>
    <row r="1449" spans="1:12" ht="15" customHeight="1">
      <c r="A1449" s="1718"/>
      <c r="B1449" s="1718"/>
      <c r="C1449" s="1718"/>
      <c r="D1449" s="1718"/>
      <c r="E1449" s="1718"/>
      <c r="F1449" s="1718"/>
      <c r="G1449" s="1718"/>
      <c r="H1449" s="1718"/>
      <c r="I1449" s="1718"/>
      <c r="J1449" s="1718"/>
      <c r="K1449" s="1718"/>
      <c r="L1449" s="1718"/>
    </row>
    <row r="1450" spans="1:12" ht="15" customHeight="1">
      <c r="A1450" s="1718"/>
      <c r="B1450" s="1718"/>
      <c r="C1450" s="1718"/>
      <c r="D1450" s="1718"/>
      <c r="E1450" s="1718"/>
      <c r="F1450" s="1718"/>
      <c r="G1450" s="1718"/>
      <c r="H1450" s="1718"/>
      <c r="I1450" s="1718"/>
      <c r="J1450" s="1718"/>
      <c r="K1450" s="1718"/>
      <c r="L1450" s="1718"/>
    </row>
    <row r="1451" spans="1:12" ht="15" customHeight="1">
      <c r="A1451" s="1718"/>
      <c r="B1451" s="1718"/>
      <c r="C1451" s="1718"/>
      <c r="D1451" s="1718"/>
      <c r="E1451" s="1718"/>
      <c r="F1451" s="1718"/>
      <c r="G1451" s="1718"/>
      <c r="H1451" s="1718"/>
      <c r="I1451" s="1718"/>
      <c r="J1451" s="1718"/>
      <c r="K1451" s="1718"/>
      <c r="L1451" s="1718"/>
    </row>
    <row r="1452" spans="1:12" ht="15" customHeight="1">
      <c r="A1452" s="1718"/>
      <c r="B1452" s="1718"/>
      <c r="C1452" s="1718"/>
      <c r="D1452" s="1718"/>
      <c r="E1452" s="1718"/>
      <c r="F1452" s="1718"/>
      <c r="G1452" s="1718"/>
      <c r="H1452" s="1718"/>
      <c r="I1452" s="1718"/>
      <c r="J1452" s="1718"/>
      <c r="K1452" s="1718"/>
      <c r="L1452" s="1718"/>
    </row>
    <row r="1453" spans="1:12" ht="15" customHeight="1">
      <c r="A1453" s="1718"/>
      <c r="B1453" s="1718"/>
      <c r="C1453" s="1718"/>
      <c r="D1453" s="1718"/>
      <c r="E1453" s="1718"/>
      <c r="F1453" s="1718"/>
      <c r="G1453" s="1718"/>
      <c r="H1453" s="1718"/>
      <c r="I1453" s="1718"/>
      <c r="J1453" s="1718"/>
      <c r="K1453" s="1718"/>
      <c r="L1453" s="1718"/>
    </row>
    <row r="1454" spans="1:12" ht="15" customHeight="1">
      <c r="A1454" s="1718"/>
      <c r="B1454" s="1718"/>
      <c r="C1454" s="1718"/>
      <c r="D1454" s="1718"/>
      <c r="E1454" s="1718"/>
      <c r="F1454" s="1718"/>
      <c r="G1454" s="1718"/>
      <c r="H1454" s="1718"/>
      <c r="I1454" s="1718"/>
      <c r="J1454" s="1718"/>
      <c r="K1454" s="1718"/>
      <c r="L1454" s="1718"/>
    </row>
    <row r="1455" spans="1:12" ht="15" customHeight="1">
      <c r="A1455" s="1718"/>
      <c r="B1455" s="1718"/>
      <c r="C1455" s="1718"/>
      <c r="D1455" s="1718"/>
      <c r="E1455" s="1718"/>
      <c r="F1455" s="1718"/>
      <c r="G1455" s="1718"/>
      <c r="H1455" s="1718"/>
      <c r="I1455" s="1718"/>
      <c r="J1455" s="1718"/>
      <c r="K1455" s="1718"/>
      <c r="L1455" s="1718"/>
    </row>
    <row r="1456" spans="1:12" ht="15" customHeight="1">
      <c r="A1456" s="1718"/>
      <c r="B1456" s="1718"/>
      <c r="C1456" s="1718"/>
      <c r="D1456" s="1718"/>
      <c r="E1456" s="1718"/>
      <c r="F1456" s="1718"/>
      <c r="G1456" s="1718"/>
      <c r="H1456" s="1718"/>
      <c r="I1456" s="1718"/>
      <c r="J1456" s="1718"/>
      <c r="K1456" s="1718"/>
      <c r="L1456" s="1718"/>
    </row>
    <row r="1457" spans="1:12" ht="15" customHeight="1">
      <c r="A1457" s="1718"/>
      <c r="B1457" s="1718"/>
      <c r="C1457" s="1718"/>
      <c r="D1457" s="1718"/>
      <c r="E1457" s="1718"/>
      <c r="F1457" s="1718"/>
      <c r="G1457" s="1718"/>
      <c r="H1457" s="1718"/>
      <c r="I1457" s="1718"/>
      <c r="J1457" s="1718"/>
      <c r="K1457" s="1718"/>
      <c r="L1457" s="1718"/>
    </row>
    <row r="1458" spans="1:12" ht="15" customHeight="1">
      <c r="A1458" s="1718"/>
      <c r="B1458" s="1718"/>
      <c r="C1458" s="1718"/>
      <c r="D1458" s="1718"/>
      <c r="E1458" s="1718"/>
      <c r="F1458" s="1718"/>
      <c r="G1458" s="1718"/>
      <c r="H1458" s="1718"/>
      <c r="I1458" s="1718"/>
      <c r="J1458" s="1718"/>
      <c r="K1458" s="1718"/>
      <c r="L1458" s="1718"/>
    </row>
    <row r="1459" spans="1:12" ht="15" customHeight="1">
      <c r="A1459" s="1718"/>
      <c r="B1459" s="1718"/>
      <c r="C1459" s="1718"/>
      <c r="D1459" s="1718"/>
      <c r="E1459" s="1718"/>
      <c r="F1459" s="1718"/>
      <c r="G1459" s="1718"/>
      <c r="H1459" s="1718"/>
      <c r="I1459" s="1718"/>
      <c r="J1459" s="1718"/>
      <c r="K1459" s="1718"/>
      <c r="L1459" s="1718"/>
    </row>
    <row r="1460" spans="1:12" ht="15" customHeight="1">
      <c r="A1460" s="1718"/>
      <c r="B1460" s="1718"/>
      <c r="C1460" s="1718"/>
      <c r="D1460" s="1718"/>
      <c r="E1460" s="1718"/>
      <c r="F1460" s="1718"/>
      <c r="G1460" s="1718"/>
      <c r="H1460" s="1718"/>
      <c r="I1460" s="1718"/>
      <c r="J1460" s="1718"/>
      <c r="K1460" s="1718"/>
      <c r="L1460" s="1718"/>
    </row>
    <row r="1461" spans="1:12" ht="15" customHeight="1">
      <c r="A1461" s="1718"/>
      <c r="B1461" s="1718"/>
      <c r="C1461" s="1718"/>
      <c r="D1461" s="1718"/>
      <c r="E1461" s="1718"/>
      <c r="F1461" s="1718"/>
      <c r="G1461" s="1718"/>
      <c r="H1461" s="1718"/>
      <c r="I1461" s="1718"/>
      <c r="J1461" s="1718"/>
      <c r="K1461" s="1718"/>
      <c r="L1461" s="1718"/>
    </row>
    <row r="1462" spans="1:12" ht="15" customHeight="1">
      <c r="A1462" s="1718"/>
      <c r="B1462" s="1718"/>
      <c r="C1462" s="1718"/>
      <c r="D1462" s="1718"/>
      <c r="E1462" s="1718"/>
      <c r="F1462" s="1718"/>
      <c r="G1462" s="1718"/>
      <c r="H1462" s="1718"/>
      <c r="I1462" s="1718"/>
      <c r="J1462" s="1718"/>
      <c r="K1462" s="1718"/>
      <c r="L1462" s="1718"/>
    </row>
    <row r="1463" spans="1:12" ht="15" customHeight="1">
      <c r="A1463" s="1718"/>
      <c r="B1463" s="1718"/>
      <c r="C1463" s="1718"/>
      <c r="D1463" s="1718"/>
      <c r="E1463" s="1718"/>
      <c r="F1463" s="1718"/>
      <c r="G1463" s="1718"/>
      <c r="H1463" s="1718"/>
      <c r="I1463" s="1718"/>
      <c r="J1463" s="1718"/>
      <c r="K1463" s="1718"/>
      <c r="L1463" s="1718"/>
    </row>
    <row r="1464" spans="1:12" ht="15" customHeight="1">
      <c r="A1464" s="1718"/>
      <c r="B1464" s="1718"/>
      <c r="C1464" s="1718"/>
      <c r="D1464" s="1718"/>
      <c r="E1464" s="1718"/>
      <c r="F1464" s="1718"/>
      <c r="G1464" s="1718"/>
      <c r="H1464" s="1718"/>
      <c r="I1464" s="1718"/>
      <c r="J1464" s="1718"/>
      <c r="K1464" s="1718"/>
      <c r="L1464" s="1718"/>
    </row>
    <row r="1465" spans="1:12" ht="15" customHeight="1">
      <c r="A1465" s="1718"/>
      <c r="B1465" s="1718"/>
      <c r="C1465" s="1718"/>
      <c r="D1465" s="1718"/>
      <c r="E1465" s="1718"/>
      <c r="F1465" s="1718"/>
      <c r="G1465" s="1718"/>
      <c r="H1465" s="1718"/>
      <c r="I1465" s="1718"/>
      <c r="J1465" s="1718"/>
      <c r="K1465" s="1718"/>
      <c r="L1465" s="1718"/>
    </row>
    <row r="1466" spans="1:12" ht="15" customHeight="1">
      <c r="A1466" s="1718"/>
      <c r="B1466" s="1718"/>
      <c r="C1466" s="1718"/>
      <c r="D1466" s="1718"/>
      <c r="E1466" s="1718"/>
      <c r="F1466" s="1718"/>
      <c r="G1466" s="1718"/>
      <c r="H1466" s="1718"/>
      <c r="I1466" s="1718"/>
      <c r="J1466" s="1718"/>
      <c r="K1466" s="1718"/>
      <c r="L1466" s="1718"/>
    </row>
    <row r="1467" spans="1:12" ht="15" customHeight="1">
      <c r="A1467" s="1718"/>
      <c r="B1467" s="1718"/>
      <c r="C1467" s="1718"/>
      <c r="D1467" s="1718"/>
      <c r="E1467" s="1718"/>
      <c r="F1467" s="1718"/>
      <c r="G1467" s="1718"/>
      <c r="H1467" s="1718"/>
      <c r="I1467" s="1718"/>
      <c r="J1467" s="1718"/>
      <c r="K1467" s="1718"/>
      <c r="L1467" s="1718"/>
    </row>
    <row r="1468" spans="1:12" ht="15" customHeight="1">
      <c r="A1468" s="1718"/>
      <c r="B1468" s="1718"/>
      <c r="C1468" s="1718"/>
      <c r="D1468" s="1718"/>
      <c r="E1468" s="1718"/>
      <c r="F1468" s="1718"/>
      <c r="G1468" s="1718"/>
      <c r="H1468" s="1718"/>
      <c r="I1468" s="1718"/>
      <c r="J1468" s="1718"/>
      <c r="K1468" s="1718"/>
      <c r="L1468" s="1718"/>
    </row>
    <row r="1469" spans="1:12" ht="15" customHeight="1">
      <c r="A1469" s="1718"/>
      <c r="B1469" s="1718"/>
      <c r="C1469" s="1718"/>
      <c r="D1469" s="1718"/>
      <c r="E1469" s="1718"/>
      <c r="F1469" s="1718"/>
      <c r="G1469" s="1718"/>
      <c r="H1469" s="1718"/>
      <c r="I1469" s="1718"/>
      <c r="J1469" s="1718"/>
      <c r="K1469" s="1718"/>
      <c r="L1469" s="1718"/>
    </row>
    <row r="1470" spans="1:12" ht="15" customHeight="1">
      <c r="A1470" s="1718"/>
      <c r="B1470" s="1718"/>
      <c r="C1470" s="1718"/>
      <c r="D1470" s="1718"/>
      <c r="E1470" s="1718"/>
      <c r="F1470" s="1718"/>
      <c r="G1470" s="1718"/>
      <c r="H1470" s="1718"/>
      <c r="I1470" s="1718"/>
      <c r="J1470" s="1718"/>
      <c r="K1470" s="1718"/>
      <c r="L1470" s="1718"/>
    </row>
    <row r="1471" spans="1:12" ht="15" customHeight="1">
      <c r="A1471" s="1718"/>
      <c r="B1471" s="1718"/>
      <c r="C1471" s="1718"/>
      <c r="D1471" s="1718"/>
      <c r="E1471" s="1718"/>
      <c r="F1471" s="1718"/>
      <c r="G1471" s="1718"/>
      <c r="H1471" s="1718"/>
      <c r="I1471" s="1718"/>
      <c r="J1471" s="1718"/>
      <c r="K1471" s="1718"/>
      <c r="L1471" s="1718"/>
    </row>
    <row r="1472" spans="1:12" ht="15" customHeight="1">
      <c r="A1472" s="1718"/>
      <c r="B1472" s="1718"/>
      <c r="C1472" s="1718"/>
      <c r="D1472" s="1718"/>
      <c r="E1472" s="1718"/>
      <c r="F1472" s="1718"/>
      <c r="G1472" s="1718"/>
      <c r="H1472" s="1718"/>
      <c r="I1472" s="1718"/>
      <c r="J1472" s="1718"/>
      <c r="K1472" s="1718"/>
      <c r="L1472" s="1718"/>
    </row>
    <row r="1473" spans="1:12" ht="15" customHeight="1">
      <c r="A1473" s="1718"/>
      <c r="B1473" s="1718"/>
      <c r="C1473" s="1718"/>
      <c r="D1473" s="1718"/>
      <c r="E1473" s="1718"/>
      <c r="F1473" s="1718"/>
      <c r="G1473" s="1718"/>
      <c r="H1473" s="1718"/>
      <c r="I1473" s="1718"/>
      <c r="J1473" s="1718"/>
      <c r="K1473" s="1718"/>
      <c r="L1473" s="1718"/>
    </row>
    <row r="1474" spans="1:12" ht="15" customHeight="1">
      <c r="A1474" s="1718"/>
      <c r="B1474" s="1718"/>
      <c r="C1474" s="1718"/>
      <c r="D1474" s="1718"/>
      <c r="E1474" s="1718"/>
      <c r="F1474" s="1718"/>
      <c r="G1474" s="1718"/>
      <c r="H1474" s="1718"/>
      <c r="I1474" s="1718"/>
      <c r="J1474" s="1718"/>
      <c r="K1474" s="1718"/>
      <c r="L1474" s="1718"/>
    </row>
    <row r="1475" spans="1:12" ht="15" customHeight="1">
      <c r="A1475" s="1718"/>
      <c r="B1475" s="1718"/>
      <c r="C1475" s="1718"/>
      <c r="D1475" s="1718"/>
      <c r="E1475" s="1718"/>
      <c r="F1475" s="1718"/>
      <c r="G1475" s="1718"/>
      <c r="H1475" s="1718"/>
      <c r="I1475" s="1718"/>
      <c r="J1475" s="1718"/>
      <c r="K1475" s="1718"/>
      <c r="L1475" s="1718"/>
    </row>
    <row r="1476" spans="1:12" ht="15" customHeight="1">
      <c r="A1476" s="1718"/>
      <c r="B1476" s="1718"/>
      <c r="C1476" s="1718"/>
      <c r="D1476" s="1718"/>
      <c r="E1476" s="1718"/>
      <c r="F1476" s="1718"/>
      <c r="G1476" s="1718"/>
      <c r="H1476" s="1718"/>
      <c r="I1476" s="1718"/>
      <c r="J1476" s="1718"/>
      <c r="K1476" s="1718"/>
      <c r="L1476" s="1718"/>
    </row>
    <row r="1477" spans="1:12" ht="15" customHeight="1">
      <c r="A1477" s="1718"/>
      <c r="B1477" s="1718"/>
      <c r="C1477" s="1718"/>
      <c r="D1477" s="1718"/>
      <c r="E1477" s="1718"/>
      <c r="F1477" s="1718"/>
      <c r="G1477" s="1718"/>
      <c r="H1477" s="1718"/>
      <c r="I1477" s="1718"/>
      <c r="J1477" s="1718"/>
      <c r="K1477" s="1718"/>
      <c r="L1477" s="1718"/>
    </row>
    <row r="1478" spans="1:12" ht="15" customHeight="1">
      <c r="A1478" s="1718"/>
      <c r="B1478" s="1718"/>
      <c r="C1478" s="1718"/>
      <c r="D1478" s="1718"/>
      <c r="E1478" s="1718"/>
      <c r="F1478" s="1718"/>
      <c r="G1478" s="1718"/>
      <c r="H1478" s="1718"/>
      <c r="I1478" s="1718"/>
      <c r="J1478" s="1718"/>
      <c r="K1478" s="1718"/>
      <c r="L1478" s="1718"/>
    </row>
    <row r="1479" spans="1:12" ht="15" customHeight="1">
      <c r="A1479" s="1718"/>
      <c r="B1479" s="1718"/>
      <c r="C1479" s="1718"/>
      <c r="D1479" s="1718"/>
      <c r="E1479" s="1718"/>
      <c r="F1479" s="1718"/>
      <c r="G1479" s="1718"/>
      <c r="H1479" s="1718"/>
      <c r="I1479" s="1718"/>
      <c r="J1479" s="1718"/>
      <c r="K1479" s="1718"/>
      <c r="L1479" s="1718"/>
    </row>
    <row r="1480" spans="1:12" ht="15" customHeight="1">
      <c r="A1480" s="1718"/>
      <c r="B1480" s="1718"/>
      <c r="C1480" s="1718"/>
      <c r="D1480" s="1718"/>
      <c r="E1480" s="1718"/>
      <c r="F1480" s="1718"/>
      <c r="G1480" s="1718"/>
      <c r="H1480" s="1718"/>
      <c r="I1480" s="1718"/>
      <c r="J1480" s="1718"/>
      <c r="K1480" s="1718"/>
      <c r="L1480" s="1718"/>
    </row>
    <row r="1481" spans="1:12" ht="15" customHeight="1">
      <c r="A1481" s="1718"/>
      <c r="B1481" s="1718"/>
      <c r="C1481" s="1718"/>
      <c r="D1481" s="1718"/>
      <c r="E1481" s="1718"/>
      <c r="F1481" s="1718"/>
      <c r="G1481" s="1718"/>
      <c r="H1481" s="1718"/>
      <c r="I1481" s="1718"/>
      <c r="J1481" s="1718"/>
      <c r="K1481" s="1718"/>
      <c r="L1481" s="1718"/>
    </row>
    <row r="1482" spans="1:12" ht="15" customHeight="1">
      <c r="A1482" s="1718"/>
      <c r="B1482" s="1718"/>
      <c r="C1482" s="1718"/>
      <c r="D1482" s="1718"/>
      <c r="E1482" s="1718"/>
      <c r="F1482" s="1718"/>
      <c r="G1482" s="1718"/>
      <c r="H1482" s="1718"/>
      <c r="I1482" s="1718"/>
      <c r="J1482" s="1718"/>
      <c r="K1482" s="1718"/>
      <c r="L1482" s="1718"/>
    </row>
    <row r="1483" spans="1:12" ht="15" customHeight="1">
      <c r="A1483" s="1718"/>
      <c r="B1483" s="1718"/>
      <c r="C1483" s="1718"/>
      <c r="D1483" s="1718"/>
      <c r="E1483" s="1718"/>
      <c r="F1483" s="1718"/>
      <c r="G1483" s="1718"/>
      <c r="H1483" s="1718"/>
      <c r="I1483" s="1718"/>
      <c r="J1483" s="1718"/>
      <c r="K1483" s="1718"/>
      <c r="L1483" s="1718"/>
    </row>
    <row r="1484" spans="1:12" ht="15" customHeight="1">
      <c r="A1484" s="1718"/>
      <c r="B1484" s="1718"/>
      <c r="C1484" s="1718"/>
      <c r="D1484" s="1718"/>
      <c r="E1484" s="1718"/>
      <c r="F1484" s="1718"/>
      <c r="G1484" s="1718"/>
      <c r="H1484" s="1718"/>
      <c r="I1484" s="1718"/>
      <c r="J1484" s="1718"/>
      <c r="K1484" s="1718"/>
      <c r="L1484" s="1718"/>
    </row>
    <row r="1485" spans="1:12" ht="15" customHeight="1">
      <c r="A1485" s="1718"/>
      <c r="B1485" s="1718"/>
      <c r="C1485" s="1718"/>
      <c r="D1485" s="1718"/>
      <c r="E1485" s="1718"/>
      <c r="F1485" s="1718"/>
      <c r="G1485" s="1718"/>
      <c r="H1485" s="1718"/>
      <c r="I1485" s="1718"/>
      <c r="J1485" s="1718"/>
      <c r="K1485" s="1718"/>
      <c r="L1485" s="1718"/>
    </row>
    <row r="1486" spans="1:12" ht="15" customHeight="1">
      <c r="A1486" s="1718"/>
      <c r="B1486" s="1718"/>
      <c r="C1486" s="1718"/>
      <c r="D1486" s="1718"/>
      <c r="E1486" s="1718"/>
      <c r="F1486" s="1718"/>
      <c r="G1486" s="1718"/>
      <c r="H1486" s="1718"/>
      <c r="I1486" s="1718"/>
      <c r="J1486" s="1718"/>
      <c r="K1486" s="1718"/>
      <c r="L1486" s="1718"/>
    </row>
    <row r="1487" spans="1:12" ht="15" customHeight="1">
      <c r="A1487" s="1718"/>
      <c r="B1487" s="1718"/>
      <c r="C1487" s="1718"/>
      <c r="D1487" s="1718"/>
      <c r="E1487" s="1718"/>
      <c r="F1487" s="1718"/>
      <c r="G1487" s="1718"/>
      <c r="H1487" s="1718"/>
      <c r="I1487" s="1718"/>
      <c r="J1487" s="1718"/>
      <c r="K1487" s="1718"/>
      <c r="L1487" s="1718"/>
    </row>
    <row r="1488" spans="1:12" ht="15" customHeight="1">
      <c r="A1488" s="1718"/>
      <c r="B1488" s="1718"/>
      <c r="C1488" s="1718"/>
      <c r="D1488" s="1718"/>
      <c r="E1488" s="1718"/>
      <c r="F1488" s="1718"/>
      <c r="G1488" s="1718"/>
      <c r="H1488" s="1718"/>
      <c r="I1488" s="1718"/>
      <c r="J1488" s="1718"/>
      <c r="K1488" s="1718"/>
      <c r="L1488" s="1718"/>
    </row>
    <row r="1489" spans="1:12" ht="15" customHeight="1">
      <c r="A1489" s="1718"/>
      <c r="B1489" s="1718"/>
      <c r="C1489" s="1718"/>
      <c r="D1489" s="1718"/>
      <c r="E1489" s="1718"/>
      <c r="F1489" s="1718"/>
      <c r="G1489" s="1718"/>
      <c r="H1489" s="1718"/>
      <c r="I1489" s="1718"/>
      <c r="J1489" s="1718"/>
      <c r="K1489" s="1718"/>
      <c r="L1489" s="1718"/>
    </row>
    <row r="1490" spans="1:12" ht="15" customHeight="1">
      <c r="A1490" s="1718"/>
      <c r="B1490" s="1718"/>
      <c r="C1490" s="1718"/>
      <c r="D1490" s="1718"/>
      <c r="E1490" s="1718"/>
      <c r="F1490" s="1718"/>
      <c r="G1490" s="1718"/>
      <c r="H1490" s="1718"/>
      <c r="I1490" s="1718"/>
      <c r="J1490" s="1718"/>
      <c r="K1490" s="1718"/>
      <c r="L1490" s="1718"/>
    </row>
    <row r="1491" spans="1:12" ht="15" customHeight="1">
      <c r="A1491" s="1718"/>
      <c r="B1491" s="1718"/>
      <c r="C1491" s="1718"/>
      <c r="D1491" s="1718"/>
      <c r="E1491" s="1718"/>
      <c r="F1491" s="1718"/>
      <c r="G1491" s="1718"/>
      <c r="H1491" s="1718"/>
      <c r="I1491" s="1718"/>
      <c r="J1491" s="1718"/>
      <c r="K1491" s="1718"/>
      <c r="L1491" s="1718"/>
    </row>
    <row r="1492" spans="1:12" ht="15" customHeight="1">
      <c r="A1492" s="1718"/>
      <c r="B1492" s="1718"/>
      <c r="C1492" s="1718"/>
      <c r="D1492" s="1718"/>
      <c r="E1492" s="1718"/>
      <c r="F1492" s="1718"/>
      <c r="G1492" s="1718"/>
      <c r="H1492" s="1718"/>
      <c r="I1492" s="1718"/>
      <c r="J1492" s="1718"/>
      <c r="K1492" s="1718"/>
      <c r="L1492" s="1718"/>
    </row>
    <row r="1493" spans="1:12" ht="15" customHeight="1">
      <c r="A1493" s="1718"/>
      <c r="B1493" s="1718"/>
      <c r="C1493" s="1718"/>
      <c r="D1493" s="1718"/>
      <c r="E1493" s="1718"/>
      <c r="F1493" s="1718"/>
      <c r="G1493" s="1718"/>
      <c r="H1493" s="1718"/>
      <c r="I1493" s="1718"/>
      <c r="J1493" s="1718"/>
      <c r="K1493" s="1718"/>
      <c r="L1493" s="1718"/>
    </row>
    <row r="1494" spans="1:12" ht="15" customHeight="1">
      <c r="A1494" s="1718"/>
      <c r="B1494" s="1718"/>
      <c r="C1494" s="1718"/>
      <c r="D1494" s="1718"/>
      <c r="E1494" s="1718"/>
      <c r="F1494" s="1718"/>
      <c r="G1494" s="1718"/>
      <c r="H1494" s="1718"/>
      <c r="I1494" s="1718"/>
      <c r="J1494" s="1718"/>
      <c r="K1494" s="1718"/>
      <c r="L1494" s="1718"/>
    </row>
    <row r="1495" spans="1:12" ht="15" customHeight="1">
      <c r="A1495" s="1718"/>
      <c r="B1495" s="1718"/>
      <c r="C1495" s="1718"/>
      <c r="D1495" s="1718"/>
      <c r="E1495" s="1718"/>
      <c r="F1495" s="1718"/>
      <c r="G1495" s="1718"/>
      <c r="H1495" s="1718"/>
      <c r="I1495" s="1718"/>
      <c r="J1495" s="1718"/>
      <c r="K1495" s="1718"/>
      <c r="L1495" s="1718"/>
    </row>
    <row r="1496" spans="1:12" ht="15" customHeight="1">
      <c r="A1496" s="1718"/>
      <c r="B1496" s="1718"/>
      <c r="C1496" s="1718"/>
      <c r="D1496" s="1718"/>
      <c r="E1496" s="1718"/>
      <c r="F1496" s="1718"/>
      <c r="G1496" s="1718"/>
      <c r="H1496" s="1718"/>
      <c r="I1496" s="1718"/>
      <c r="J1496" s="1718"/>
      <c r="K1496" s="1718"/>
      <c r="L1496" s="1718"/>
    </row>
    <row r="1497" spans="1:12" ht="15" customHeight="1">
      <c r="A1497" s="1718"/>
      <c r="B1497" s="1718"/>
      <c r="C1497" s="1718"/>
      <c r="D1497" s="1718"/>
      <c r="E1497" s="1718"/>
      <c r="F1497" s="1718"/>
      <c r="G1497" s="1718"/>
      <c r="H1497" s="1718"/>
      <c r="I1497" s="1718"/>
      <c r="J1497" s="1718"/>
      <c r="K1497" s="1718"/>
      <c r="L1497" s="1718"/>
    </row>
    <row r="1498" spans="1:12" ht="15" customHeight="1">
      <c r="A1498" s="1718"/>
      <c r="B1498" s="1718"/>
      <c r="C1498" s="1718"/>
      <c r="D1498" s="1718"/>
      <c r="E1498" s="1718"/>
      <c r="F1498" s="1718"/>
      <c r="G1498" s="1718"/>
      <c r="H1498" s="1718"/>
      <c r="I1498" s="1718"/>
      <c r="J1498" s="1718"/>
      <c r="K1498" s="1718"/>
      <c r="L1498" s="1718"/>
    </row>
    <row r="1499" spans="1:12" ht="15" customHeight="1">
      <c r="A1499" s="1718"/>
      <c r="B1499" s="1718"/>
      <c r="C1499" s="1718"/>
      <c r="D1499" s="1718"/>
      <c r="E1499" s="1718"/>
      <c r="F1499" s="1718"/>
      <c r="G1499" s="1718"/>
      <c r="H1499" s="1718"/>
      <c r="I1499" s="1718"/>
      <c r="J1499" s="1718"/>
      <c r="K1499" s="1718"/>
      <c r="L1499" s="1718"/>
    </row>
    <row r="1500" spans="1:12" ht="15" customHeight="1">
      <c r="A1500" s="1718"/>
      <c r="B1500" s="1718"/>
      <c r="C1500" s="1718"/>
      <c r="D1500" s="1718"/>
      <c r="E1500" s="1718"/>
      <c r="F1500" s="1718"/>
      <c r="G1500" s="1718"/>
      <c r="H1500" s="1718"/>
      <c r="I1500" s="1718"/>
      <c r="J1500" s="1718"/>
      <c r="K1500" s="1718"/>
      <c r="L1500" s="1718"/>
    </row>
    <row r="1501" spans="1:12" ht="15" customHeight="1">
      <c r="A1501" s="1718"/>
      <c r="B1501" s="1718"/>
      <c r="C1501" s="1718"/>
      <c r="D1501" s="1718"/>
      <c r="E1501" s="1718"/>
      <c r="F1501" s="1718"/>
      <c r="G1501" s="1718"/>
      <c r="H1501" s="1718"/>
      <c r="I1501" s="1718"/>
      <c r="J1501" s="1718"/>
      <c r="K1501" s="1718"/>
      <c r="L1501" s="1718"/>
    </row>
    <row r="1502" spans="1:12" ht="15" customHeight="1">
      <c r="A1502" s="1718"/>
      <c r="B1502" s="1718"/>
      <c r="C1502" s="1718"/>
      <c r="D1502" s="1718"/>
      <c r="E1502" s="1718"/>
      <c r="F1502" s="1718"/>
      <c r="G1502" s="1718"/>
      <c r="H1502" s="1718"/>
      <c r="I1502" s="1718"/>
      <c r="J1502" s="1718"/>
      <c r="K1502" s="1718"/>
      <c r="L1502" s="1718"/>
    </row>
    <row r="1503" spans="1:12" ht="15" customHeight="1">
      <c r="A1503" s="1718"/>
      <c r="B1503" s="1718"/>
      <c r="C1503" s="1718"/>
      <c r="D1503" s="1718"/>
      <c r="E1503" s="1718"/>
      <c r="F1503" s="1718"/>
      <c r="G1503" s="1718"/>
      <c r="H1503" s="1718"/>
      <c r="I1503" s="1718"/>
      <c r="J1503" s="1718"/>
      <c r="K1503" s="1718"/>
      <c r="L1503" s="1718"/>
    </row>
    <row r="1504" spans="1:12" ht="15" customHeight="1">
      <c r="A1504" s="1718"/>
      <c r="B1504" s="1718"/>
      <c r="C1504" s="1718"/>
      <c r="D1504" s="1718"/>
      <c r="E1504" s="1718"/>
      <c r="F1504" s="1718"/>
      <c r="G1504" s="1718"/>
      <c r="H1504" s="1718"/>
      <c r="I1504" s="1718"/>
      <c r="J1504" s="1718"/>
      <c r="K1504" s="1718"/>
      <c r="L1504" s="1718"/>
    </row>
    <row r="1505" spans="1:12" ht="15" customHeight="1">
      <c r="A1505" s="1718"/>
      <c r="B1505" s="1718"/>
      <c r="C1505" s="1718"/>
      <c r="D1505" s="1718"/>
      <c r="E1505" s="1718"/>
      <c r="F1505" s="1718"/>
      <c r="G1505" s="1718"/>
      <c r="H1505" s="1718"/>
      <c r="I1505" s="1718"/>
      <c r="J1505" s="1718"/>
      <c r="K1505" s="1718"/>
      <c r="L1505" s="1718"/>
    </row>
    <row r="1506" spans="1:12" ht="15" customHeight="1">
      <c r="A1506" s="1718"/>
      <c r="B1506" s="1718"/>
      <c r="C1506" s="1718"/>
      <c r="D1506" s="1718"/>
      <c r="E1506" s="1718"/>
      <c r="F1506" s="1718"/>
      <c r="G1506" s="1718"/>
      <c r="H1506" s="1718"/>
      <c r="I1506" s="1718"/>
      <c r="J1506" s="1718"/>
      <c r="K1506" s="1718"/>
      <c r="L1506" s="1718"/>
    </row>
    <row r="1507" spans="1:12" ht="15" customHeight="1">
      <c r="A1507" s="1718"/>
      <c r="B1507" s="1718"/>
      <c r="C1507" s="1718"/>
      <c r="D1507" s="1718"/>
      <c r="E1507" s="1718"/>
      <c r="F1507" s="1718"/>
      <c r="G1507" s="1718"/>
      <c r="H1507" s="1718"/>
      <c r="I1507" s="1718"/>
      <c r="J1507" s="1718"/>
      <c r="K1507" s="1718"/>
      <c r="L1507" s="1718"/>
    </row>
    <row r="1508" spans="1:12" ht="15" customHeight="1">
      <c r="A1508" s="1718"/>
      <c r="B1508" s="1718"/>
      <c r="C1508" s="1718"/>
      <c r="D1508" s="1718"/>
      <c r="E1508" s="1718"/>
      <c r="F1508" s="1718"/>
      <c r="G1508" s="1718"/>
      <c r="H1508" s="1718"/>
      <c r="I1508" s="1718"/>
      <c r="J1508" s="1718"/>
      <c r="K1508" s="1718"/>
      <c r="L1508" s="1718"/>
    </row>
    <row r="1509" spans="1:12" ht="15" customHeight="1">
      <c r="A1509" s="1718"/>
      <c r="B1509" s="1718"/>
      <c r="C1509" s="1718"/>
      <c r="D1509" s="1718"/>
      <c r="E1509" s="1718"/>
      <c r="F1509" s="1718"/>
      <c r="G1509" s="1718"/>
      <c r="H1509" s="1718"/>
      <c r="I1509" s="1718"/>
      <c r="J1509" s="1718"/>
      <c r="K1509" s="1718"/>
      <c r="L1509" s="1718"/>
    </row>
    <row r="1510" spans="1:12" ht="15" customHeight="1">
      <c r="A1510" s="1718"/>
      <c r="B1510" s="1718"/>
      <c r="C1510" s="1718"/>
      <c r="D1510" s="1718"/>
      <c r="E1510" s="1718"/>
      <c r="F1510" s="1718"/>
      <c r="G1510" s="1718"/>
      <c r="H1510" s="1718"/>
      <c r="I1510" s="1718"/>
      <c r="J1510" s="1718"/>
      <c r="K1510" s="1718"/>
      <c r="L1510" s="1718"/>
    </row>
    <row r="1511" spans="1:12" ht="15" customHeight="1">
      <c r="A1511" s="1718"/>
      <c r="B1511" s="1718"/>
      <c r="C1511" s="1718"/>
      <c r="D1511" s="1718"/>
      <c r="E1511" s="1718"/>
      <c r="F1511" s="1718"/>
      <c r="G1511" s="1718"/>
      <c r="H1511" s="1718"/>
      <c r="I1511" s="1718"/>
      <c r="J1511" s="1718"/>
      <c r="K1511" s="1718"/>
      <c r="L1511" s="1718"/>
    </row>
    <row r="1512" spans="1:12" ht="15" customHeight="1">
      <c r="A1512" s="1718"/>
      <c r="B1512" s="1718"/>
      <c r="C1512" s="1718"/>
      <c r="D1512" s="1718"/>
      <c r="E1512" s="1718"/>
      <c r="F1512" s="1718"/>
      <c r="G1512" s="1718"/>
      <c r="H1512" s="1718"/>
      <c r="I1512" s="1718"/>
      <c r="J1512" s="1718"/>
      <c r="K1512" s="1718"/>
      <c r="L1512" s="1718"/>
    </row>
    <row r="1513" spans="1:12" ht="15" customHeight="1">
      <c r="A1513" s="1718"/>
      <c r="B1513" s="1718"/>
      <c r="C1513" s="1718"/>
      <c r="D1513" s="1718"/>
      <c r="E1513" s="1718"/>
      <c r="F1513" s="1718"/>
      <c r="G1513" s="1718"/>
      <c r="H1513" s="1718"/>
      <c r="I1513" s="1718"/>
      <c r="J1513" s="1718"/>
      <c r="K1513" s="1718"/>
      <c r="L1513" s="1718"/>
    </row>
    <row r="1514" spans="1:12" ht="15" customHeight="1">
      <c r="A1514" s="1718"/>
      <c r="B1514" s="1718"/>
      <c r="C1514" s="1718"/>
      <c r="D1514" s="1718"/>
      <c r="E1514" s="1718"/>
      <c r="F1514" s="1718"/>
      <c r="G1514" s="1718"/>
      <c r="H1514" s="1718"/>
      <c r="I1514" s="1718"/>
      <c r="J1514" s="1718"/>
      <c r="K1514" s="1718"/>
      <c r="L1514" s="1718"/>
    </row>
    <row r="1515" spans="1:12" ht="15" customHeight="1">
      <c r="A1515" s="1718"/>
      <c r="B1515" s="1718"/>
      <c r="C1515" s="1718"/>
      <c r="D1515" s="1718"/>
      <c r="E1515" s="1718"/>
      <c r="F1515" s="1718"/>
      <c r="G1515" s="1718"/>
      <c r="H1515" s="1718"/>
      <c r="I1515" s="1718"/>
      <c r="J1515" s="1718"/>
      <c r="K1515" s="1718"/>
      <c r="L1515" s="1718"/>
    </row>
    <row r="1516" spans="1:12" ht="15" customHeight="1">
      <c r="A1516" s="1718"/>
      <c r="B1516" s="1718"/>
      <c r="C1516" s="1718"/>
      <c r="D1516" s="1718"/>
      <c r="E1516" s="1718"/>
      <c r="F1516" s="1718"/>
      <c r="G1516" s="1718"/>
      <c r="H1516" s="1718"/>
      <c r="I1516" s="1718"/>
      <c r="J1516" s="1718"/>
      <c r="K1516" s="1718"/>
      <c r="L1516" s="1718"/>
    </row>
    <row r="1517" spans="1:12" ht="15" customHeight="1">
      <c r="A1517" s="1718"/>
      <c r="B1517" s="1718"/>
      <c r="C1517" s="1718"/>
      <c r="D1517" s="1718"/>
      <c r="E1517" s="1718"/>
      <c r="F1517" s="1718"/>
      <c r="G1517" s="1718"/>
      <c r="H1517" s="1718"/>
      <c r="I1517" s="1718"/>
      <c r="J1517" s="1718"/>
      <c r="K1517" s="1718"/>
      <c r="L1517" s="1718"/>
    </row>
    <row r="1518" spans="1:12" ht="15" customHeight="1">
      <c r="A1518" s="1718"/>
      <c r="B1518" s="1718"/>
      <c r="C1518" s="1718"/>
      <c r="D1518" s="1718"/>
      <c r="E1518" s="1718"/>
      <c r="F1518" s="1718"/>
      <c r="G1518" s="1718"/>
      <c r="H1518" s="1718"/>
      <c r="I1518" s="1718"/>
      <c r="J1518" s="1718"/>
      <c r="K1518" s="1718"/>
      <c r="L1518" s="1718"/>
    </row>
    <row r="1519" spans="1:12" ht="15" customHeight="1">
      <c r="A1519" s="1718"/>
      <c r="B1519" s="1718"/>
      <c r="C1519" s="1718"/>
      <c r="D1519" s="1718"/>
      <c r="E1519" s="1718"/>
      <c r="F1519" s="1718"/>
      <c r="G1519" s="1718"/>
      <c r="H1519" s="1718"/>
      <c r="I1519" s="1718"/>
      <c r="J1519" s="1718"/>
      <c r="K1519" s="1718"/>
      <c r="L1519" s="1718"/>
    </row>
    <row r="1520" spans="1:12" ht="15" customHeight="1">
      <c r="A1520" s="1718"/>
      <c r="B1520" s="1718"/>
      <c r="C1520" s="1718"/>
      <c r="D1520" s="1718"/>
      <c r="E1520" s="1718"/>
      <c r="F1520" s="1718"/>
      <c r="G1520" s="1718"/>
      <c r="H1520" s="1718"/>
      <c r="I1520" s="1718"/>
      <c r="J1520" s="1718"/>
      <c r="K1520" s="1718"/>
      <c r="L1520" s="1718"/>
    </row>
    <row r="1521" spans="1:12" ht="15" customHeight="1">
      <c r="A1521" s="1718"/>
      <c r="B1521" s="1718"/>
      <c r="C1521" s="1718"/>
      <c r="D1521" s="1718"/>
      <c r="E1521" s="1718"/>
      <c r="F1521" s="1718"/>
      <c r="G1521" s="1718"/>
      <c r="H1521" s="1718"/>
      <c r="I1521" s="1718"/>
      <c r="J1521" s="1718"/>
      <c r="K1521" s="1718"/>
      <c r="L1521" s="1718"/>
    </row>
    <row r="1522" spans="1:12" ht="15" customHeight="1">
      <c r="A1522" s="1718"/>
      <c r="B1522" s="1718"/>
      <c r="C1522" s="1718"/>
      <c r="D1522" s="1718"/>
      <c r="E1522" s="1718"/>
      <c r="F1522" s="1718"/>
      <c r="G1522" s="1718"/>
      <c r="H1522" s="1718"/>
      <c r="I1522" s="1718"/>
      <c r="J1522" s="1718"/>
      <c r="K1522" s="1718"/>
      <c r="L1522" s="1718"/>
    </row>
    <row r="1523" spans="1:12" ht="15" customHeight="1">
      <c r="A1523" s="1718"/>
      <c r="B1523" s="1718"/>
      <c r="C1523" s="1718"/>
      <c r="D1523" s="1718"/>
      <c r="E1523" s="1718"/>
      <c r="F1523" s="1718"/>
      <c r="G1523" s="1718"/>
      <c r="H1523" s="1718"/>
      <c r="I1523" s="1718"/>
      <c r="J1523" s="1718"/>
      <c r="K1523" s="1718"/>
      <c r="L1523" s="1718"/>
    </row>
    <row r="1524" spans="1:12" ht="15" customHeight="1">
      <c r="A1524" s="1718"/>
      <c r="B1524" s="1718"/>
      <c r="C1524" s="1718"/>
      <c r="D1524" s="1718"/>
      <c r="E1524" s="1718"/>
      <c r="F1524" s="1718"/>
      <c r="G1524" s="1718"/>
      <c r="H1524" s="1718"/>
      <c r="I1524" s="1718"/>
      <c r="J1524" s="1718"/>
      <c r="K1524" s="1718"/>
      <c r="L1524" s="1718"/>
    </row>
    <row r="1525" spans="1:12" ht="15" customHeight="1">
      <c r="A1525" s="1718"/>
      <c r="B1525" s="1718"/>
      <c r="C1525" s="1718"/>
      <c r="D1525" s="1718"/>
      <c r="E1525" s="1718"/>
      <c r="F1525" s="1718"/>
      <c r="G1525" s="1718"/>
      <c r="H1525" s="1718"/>
      <c r="I1525" s="1718"/>
      <c r="J1525" s="1718"/>
      <c r="K1525" s="1718"/>
      <c r="L1525" s="1718"/>
    </row>
    <row r="1526" spans="1:12" ht="15" customHeight="1">
      <c r="A1526" s="1718"/>
      <c r="B1526" s="1718"/>
      <c r="C1526" s="1718"/>
      <c r="D1526" s="1718"/>
      <c r="E1526" s="1718"/>
      <c r="F1526" s="1718"/>
      <c r="G1526" s="1718"/>
      <c r="H1526" s="1718"/>
      <c r="I1526" s="1718"/>
      <c r="J1526" s="1718"/>
      <c r="K1526" s="1718"/>
      <c r="L1526" s="1718"/>
    </row>
    <row r="1527" spans="1:12" ht="15" customHeight="1">
      <c r="A1527" s="1718"/>
      <c r="B1527" s="1718"/>
      <c r="C1527" s="1718"/>
      <c r="D1527" s="1718"/>
      <c r="E1527" s="1718"/>
      <c r="F1527" s="1718"/>
      <c r="G1527" s="1718"/>
      <c r="H1527" s="1718"/>
      <c r="I1527" s="1718"/>
      <c r="J1527" s="1718"/>
      <c r="K1527" s="1718"/>
      <c r="L1527" s="1718"/>
    </row>
    <row r="1528" spans="1:12" ht="15" customHeight="1">
      <c r="A1528" s="1718"/>
      <c r="B1528" s="1718"/>
      <c r="C1528" s="1718"/>
      <c r="D1528" s="1718"/>
      <c r="E1528" s="1718"/>
      <c r="F1528" s="1718"/>
      <c r="G1528" s="1718"/>
      <c r="H1528" s="1718"/>
      <c r="I1528" s="1718"/>
      <c r="J1528" s="1718"/>
      <c r="K1528" s="1718"/>
      <c r="L1528" s="1718"/>
    </row>
    <row r="1529" spans="1:12" ht="15" customHeight="1">
      <c r="A1529" s="1718"/>
      <c r="B1529" s="1718"/>
      <c r="C1529" s="1718"/>
      <c r="D1529" s="1718"/>
      <c r="E1529" s="1718"/>
      <c r="F1529" s="1718"/>
      <c r="G1529" s="1718"/>
      <c r="H1529" s="1718"/>
      <c r="I1529" s="1718"/>
      <c r="J1529" s="1718"/>
      <c r="K1529" s="1718"/>
      <c r="L1529" s="1718"/>
    </row>
    <row r="1530" spans="1:12" ht="15" customHeight="1">
      <c r="A1530" s="1718"/>
      <c r="B1530" s="1718"/>
      <c r="C1530" s="1718"/>
      <c r="D1530" s="1718"/>
      <c r="E1530" s="1718"/>
      <c r="F1530" s="1718"/>
      <c r="G1530" s="1718"/>
      <c r="H1530" s="1718"/>
      <c r="I1530" s="1718"/>
      <c r="J1530" s="1718"/>
      <c r="K1530" s="1718"/>
      <c r="L1530" s="1718"/>
    </row>
    <row r="1531" spans="1:12" ht="15" customHeight="1">
      <c r="A1531" s="1718"/>
      <c r="B1531" s="1718"/>
      <c r="C1531" s="1718"/>
      <c r="D1531" s="1718"/>
      <c r="E1531" s="1718"/>
      <c r="F1531" s="1718"/>
      <c r="G1531" s="1718"/>
      <c r="H1531" s="1718"/>
      <c r="I1531" s="1718"/>
      <c r="J1531" s="1718"/>
      <c r="K1531" s="1718"/>
      <c r="L1531" s="1718"/>
    </row>
    <row r="1532" spans="1:12" ht="15" customHeight="1">
      <c r="A1532" s="1718"/>
      <c r="B1532" s="1718"/>
      <c r="C1532" s="1718"/>
      <c r="D1532" s="1718"/>
      <c r="E1532" s="1718"/>
      <c r="F1532" s="1718"/>
      <c r="G1532" s="1718"/>
      <c r="H1532" s="1718"/>
      <c r="I1532" s="1718"/>
      <c r="J1532" s="1718"/>
      <c r="K1532" s="1718"/>
      <c r="L1532" s="1718"/>
    </row>
    <row r="1533" spans="1:12" ht="15" customHeight="1">
      <c r="A1533" s="1718"/>
      <c r="B1533" s="1718"/>
      <c r="C1533" s="1718"/>
      <c r="D1533" s="1718"/>
      <c r="E1533" s="1718"/>
      <c r="F1533" s="1718"/>
      <c r="G1533" s="1718"/>
      <c r="H1533" s="1718"/>
      <c r="I1533" s="1718"/>
      <c r="J1533" s="1718"/>
      <c r="K1533" s="1718"/>
      <c r="L1533" s="1718"/>
    </row>
    <row r="1534" spans="1:12" ht="15" customHeight="1">
      <c r="A1534" s="1718"/>
      <c r="B1534" s="1718"/>
      <c r="C1534" s="1718"/>
      <c r="D1534" s="1718"/>
      <c r="E1534" s="1718"/>
      <c r="F1534" s="1718"/>
      <c r="G1534" s="1718"/>
      <c r="H1534" s="1718"/>
      <c r="I1534" s="1718"/>
      <c r="J1534" s="1718"/>
      <c r="K1534" s="1718"/>
      <c r="L1534" s="1718"/>
    </row>
    <row r="1535" spans="1:12" ht="15" customHeight="1">
      <c r="A1535" s="1718"/>
      <c r="B1535" s="1718"/>
      <c r="C1535" s="1718"/>
      <c r="D1535" s="1718"/>
      <c r="E1535" s="1718"/>
      <c r="F1535" s="1718"/>
      <c r="G1535" s="1718"/>
      <c r="H1535" s="1718"/>
      <c r="I1535" s="1718"/>
      <c r="J1535" s="1718"/>
      <c r="K1535" s="1718"/>
      <c r="L1535" s="1718"/>
    </row>
    <row r="1536" spans="1:12" ht="15" customHeight="1">
      <c r="A1536" s="1718"/>
      <c r="B1536" s="1718"/>
      <c r="C1536" s="1718"/>
      <c r="D1536" s="1718"/>
      <c r="E1536" s="1718"/>
      <c r="F1536" s="1718"/>
      <c r="G1536" s="1718"/>
      <c r="H1536" s="1718"/>
      <c r="I1536" s="1718"/>
      <c r="J1536" s="1718"/>
      <c r="K1536" s="1718"/>
      <c r="L1536" s="1718"/>
    </row>
    <row r="1537" spans="1:12" ht="15" customHeight="1">
      <c r="A1537" s="1718"/>
      <c r="B1537" s="1718"/>
      <c r="C1537" s="1718"/>
      <c r="D1537" s="1718"/>
      <c r="E1537" s="1718"/>
      <c r="F1537" s="1718"/>
      <c r="G1537" s="1718"/>
      <c r="H1537" s="1718"/>
      <c r="I1537" s="1718"/>
      <c r="J1537" s="1718"/>
      <c r="K1537" s="1718"/>
      <c r="L1537" s="1718"/>
    </row>
    <row r="1538" spans="1:12" ht="15" customHeight="1">
      <c r="A1538" s="1718"/>
      <c r="B1538" s="1718"/>
      <c r="C1538" s="1718"/>
      <c r="D1538" s="1718"/>
      <c r="E1538" s="1718"/>
      <c r="F1538" s="1718"/>
      <c r="G1538" s="1718"/>
      <c r="H1538" s="1718"/>
      <c r="I1538" s="1718"/>
      <c r="J1538" s="1718"/>
      <c r="K1538" s="1718"/>
      <c r="L1538" s="1718"/>
    </row>
    <row r="1539" spans="1:12" ht="15" customHeight="1">
      <c r="A1539" s="1718"/>
      <c r="B1539" s="1718"/>
      <c r="C1539" s="1718"/>
      <c r="D1539" s="1718"/>
      <c r="E1539" s="1718"/>
      <c r="F1539" s="1718"/>
      <c r="G1539" s="1718"/>
      <c r="H1539" s="1718"/>
      <c r="I1539" s="1718"/>
      <c r="J1539" s="1718"/>
      <c r="K1539" s="1718"/>
      <c r="L1539" s="1718"/>
    </row>
    <row r="1540" spans="1:12" ht="15" customHeight="1">
      <c r="A1540" s="1718"/>
      <c r="B1540" s="1718"/>
      <c r="C1540" s="1718"/>
      <c r="D1540" s="1718"/>
      <c r="E1540" s="1718"/>
      <c r="F1540" s="1718"/>
      <c r="G1540" s="1718"/>
      <c r="H1540" s="1718"/>
      <c r="I1540" s="1718"/>
      <c r="J1540" s="1718"/>
      <c r="K1540" s="1718"/>
      <c r="L1540" s="1718"/>
    </row>
    <row r="1541" spans="1:12" ht="15" customHeight="1">
      <c r="A1541" s="1718"/>
      <c r="B1541" s="1718"/>
      <c r="C1541" s="1718"/>
      <c r="D1541" s="1718"/>
      <c r="E1541" s="1718"/>
      <c r="F1541" s="1718"/>
      <c r="G1541" s="1718"/>
      <c r="H1541" s="1718"/>
      <c r="I1541" s="1718"/>
      <c r="J1541" s="1718"/>
      <c r="K1541" s="1718"/>
      <c r="L1541" s="1718"/>
    </row>
    <row r="1542" spans="1:12" ht="15" customHeight="1">
      <c r="A1542" s="1718"/>
      <c r="B1542" s="1718"/>
      <c r="C1542" s="1718"/>
      <c r="D1542" s="1718"/>
      <c r="E1542" s="1718"/>
      <c r="F1542" s="1718"/>
      <c r="G1542" s="1718"/>
      <c r="H1542" s="1718"/>
      <c r="I1542" s="1718"/>
      <c r="J1542" s="1718"/>
      <c r="K1542" s="1718"/>
      <c r="L1542" s="1718"/>
    </row>
    <row r="1543" spans="1:12" ht="15" customHeight="1">
      <c r="A1543" s="1718"/>
      <c r="B1543" s="1718"/>
      <c r="C1543" s="1718"/>
      <c r="D1543" s="1718"/>
      <c r="E1543" s="1718"/>
      <c r="F1543" s="1718"/>
      <c r="G1543" s="1718"/>
      <c r="H1543" s="1718"/>
      <c r="I1543" s="1718"/>
      <c r="J1543" s="1718"/>
      <c r="K1543" s="1718"/>
      <c r="L1543" s="1718"/>
    </row>
    <row r="1544" spans="1:12" ht="15" customHeight="1">
      <c r="A1544" s="1718"/>
      <c r="B1544" s="1718"/>
      <c r="C1544" s="1718"/>
      <c r="D1544" s="1718"/>
      <c r="E1544" s="1718"/>
      <c r="F1544" s="1718"/>
      <c r="G1544" s="1718"/>
      <c r="H1544" s="1718"/>
      <c r="I1544" s="1718"/>
      <c r="J1544" s="1718"/>
      <c r="K1544" s="1718"/>
      <c r="L1544" s="1718"/>
    </row>
    <row r="1545" spans="1:12" ht="15" customHeight="1">
      <c r="A1545" s="1718"/>
      <c r="B1545" s="1718"/>
      <c r="C1545" s="1718"/>
      <c r="D1545" s="1718"/>
      <c r="E1545" s="1718"/>
      <c r="F1545" s="1718"/>
      <c r="G1545" s="1718"/>
      <c r="H1545" s="1718"/>
      <c r="I1545" s="1718"/>
      <c r="J1545" s="1718"/>
      <c r="K1545" s="1718"/>
      <c r="L1545" s="1718"/>
    </row>
    <row r="1546" spans="1:12" ht="15" customHeight="1">
      <c r="A1546" s="1718"/>
      <c r="B1546" s="1718"/>
      <c r="C1546" s="1718"/>
      <c r="D1546" s="1718"/>
      <c r="E1546" s="1718"/>
      <c r="F1546" s="1718"/>
      <c r="G1546" s="1718"/>
      <c r="H1546" s="1718"/>
      <c r="I1546" s="1718"/>
      <c r="J1546" s="1718"/>
      <c r="K1546" s="1718"/>
      <c r="L1546" s="1718"/>
    </row>
    <row r="1547" spans="1:12" ht="15" customHeight="1">
      <c r="A1547" s="1718"/>
      <c r="B1547" s="1718"/>
      <c r="C1547" s="1718"/>
      <c r="D1547" s="1718"/>
      <c r="E1547" s="1718"/>
      <c r="F1547" s="1718"/>
      <c r="G1547" s="1718"/>
      <c r="H1547" s="1718"/>
      <c r="I1547" s="1718"/>
      <c r="J1547" s="1718"/>
      <c r="K1547" s="1718"/>
      <c r="L1547" s="1718"/>
    </row>
    <row r="1548" spans="1:12" ht="15" customHeight="1">
      <c r="A1548" s="1718"/>
      <c r="B1548" s="1718"/>
      <c r="C1548" s="1718"/>
      <c r="D1548" s="1718"/>
      <c r="E1548" s="1718"/>
      <c r="F1548" s="1718"/>
      <c r="G1548" s="1718"/>
      <c r="H1548" s="1718"/>
      <c r="I1548" s="1718"/>
      <c r="J1548" s="1718"/>
      <c r="K1548" s="1718"/>
      <c r="L1548" s="1718"/>
    </row>
    <row r="1549" spans="1:12" ht="15" customHeight="1">
      <c r="A1549" s="1718"/>
      <c r="B1549" s="1718"/>
      <c r="C1549" s="1718"/>
      <c r="D1549" s="1718"/>
      <c r="E1549" s="1718"/>
      <c r="F1549" s="1718"/>
      <c r="G1549" s="1718"/>
      <c r="H1549" s="1718"/>
      <c r="I1549" s="1718"/>
      <c r="J1549" s="1718"/>
      <c r="K1549" s="1718"/>
      <c r="L1549" s="1718"/>
    </row>
    <row r="1550" spans="1:12" ht="15" customHeight="1">
      <c r="A1550" s="1718"/>
      <c r="B1550" s="1718"/>
      <c r="C1550" s="1718"/>
      <c r="D1550" s="1718"/>
      <c r="E1550" s="1718"/>
      <c r="F1550" s="1718"/>
      <c r="G1550" s="1718"/>
      <c r="H1550" s="1718"/>
      <c r="I1550" s="1718"/>
      <c r="J1550" s="1718"/>
      <c r="K1550" s="1718"/>
      <c r="L1550" s="1718"/>
    </row>
    <row r="1551" spans="1:12" ht="15" customHeight="1">
      <c r="A1551" s="1718"/>
      <c r="B1551" s="1718"/>
      <c r="C1551" s="1718"/>
      <c r="D1551" s="1718"/>
      <c r="E1551" s="1718"/>
      <c r="F1551" s="1718"/>
      <c r="G1551" s="1718"/>
      <c r="H1551" s="1718"/>
      <c r="I1551" s="1718"/>
      <c r="J1551" s="1718"/>
      <c r="K1551" s="1718"/>
      <c r="L1551" s="1718"/>
    </row>
    <row r="1552" spans="1:12" ht="15" customHeight="1">
      <c r="A1552" s="1718"/>
      <c r="B1552" s="1718"/>
      <c r="C1552" s="1718"/>
      <c r="D1552" s="1718"/>
      <c r="E1552" s="1718"/>
      <c r="F1552" s="1718"/>
      <c r="G1552" s="1718"/>
      <c r="H1552" s="1718"/>
      <c r="I1552" s="1718"/>
      <c r="J1552" s="1718"/>
      <c r="K1552" s="1718"/>
      <c r="L1552" s="1718"/>
    </row>
    <row r="1553" spans="1:12" ht="15" customHeight="1">
      <c r="A1553" s="1718"/>
      <c r="B1553" s="1718"/>
      <c r="C1553" s="1718"/>
      <c r="D1553" s="1718"/>
      <c r="E1553" s="1718"/>
      <c r="F1553" s="1718"/>
      <c r="G1553" s="1718"/>
      <c r="H1553" s="1718"/>
      <c r="I1553" s="1718"/>
      <c r="J1553" s="1718"/>
      <c r="K1553" s="1718"/>
      <c r="L1553" s="1718"/>
    </row>
    <row r="1554" spans="1:12" ht="15" customHeight="1">
      <c r="A1554" s="1718"/>
      <c r="B1554" s="1718"/>
      <c r="C1554" s="1718"/>
      <c r="D1554" s="1718"/>
      <c r="E1554" s="1718"/>
      <c r="F1554" s="1718"/>
      <c r="G1554" s="1718"/>
      <c r="H1554" s="1718"/>
      <c r="I1554" s="1718"/>
      <c r="J1554" s="1718"/>
      <c r="K1554" s="1718"/>
      <c r="L1554" s="1718"/>
    </row>
    <row r="1555" spans="1:12" ht="15" customHeight="1">
      <c r="A1555" s="1718"/>
      <c r="B1555" s="1718"/>
      <c r="C1555" s="1718"/>
      <c r="D1555" s="1718"/>
      <c r="E1555" s="1718"/>
      <c r="F1555" s="1718"/>
      <c r="G1555" s="1718"/>
      <c r="H1555" s="1718"/>
      <c r="I1555" s="1718"/>
      <c r="J1555" s="1718"/>
      <c r="K1555" s="1718"/>
      <c r="L1555" s="1718"/>
    </row>
    <row r="1556" spans="1:12" ht="15" customHeight="1">
      <c r="A1556" s="1718"/>
      <c r="B1556" s="1718"/>
      <c r="C1556" s="1718"/>
      <c r="D1556" s="1718"/>
      <c r="E1556" s="1718"/>
      <c r="F1556" s="1718"/>
      <c r="G1556" s="1718"/>
      <c r="H1556" s="1718"/>
      <c r="I1556" s="1718"/>
      <c r="J1556" s="1718"/>
      <c r="K1556" s="1718"/>
      <c r="L1556" s="1718"/>
    </row>
    <row r="1557" spans="1:12" ht="15" customHeight="1">
      <c r="A1557" s="1718"/>
      <c r="B1557" s="1718"/>
      <c r="C1557" s="1718"/>
      <c r="D1557" s="1718"/>
      <c r="E1557" s="1718"/>
      <c r="F1557" s="1718"/>
      <c r="G1557" s="1718"/>
      <c r="H1557" s="1718"/>
      <c r="I1557" s="1718"/>
      <c r="J1557" s="1718"/>
      <c r="K1557" s="1718"/>
      <c r="L1557" s="1718"/>
    </row>
    <row r="1558" spans="1:12" ht="15" customHeight="1">
      <c r="A1558" s="1718"/>
      <c r="B1558" s="1718"/>
      <c r="C1558" s="1718"/>
      <c r="D1558" s="1718"/>
      <c r="E1558" s="1718"/>
      <c r="F1558" s="1718"/>
      <c r="G1558" s="1718"/>
      <c r="H1558" s="1718"/>
      <c r="I1558" s="1718"/>
      <c r="J1558" s="1718"/>
      <c r="K1558" s="1718"/>
      <c r="L1558" s="1718"/>
    </row>
    <row r="1559" spans="1:12" ht="15" customHeight="1">
      <c r="A1559" s="1718"/>
      <c r="B1559" s="1718"/>
      <c r="C1559" s="1718"/>
      <c r="D1559" s="1718"/>
      <c r="E1559" s="1718"/>
      <c r="F1559" s="1718"/>
      <c r="G1559" s="1718"/>
      <c r="H1559" s="1718"/>
      <c r="I1559" s="1718"/>
      <c r="J1559" s="1718"/>
      <c r="K1559" s="1718"/>
      <c r="L1559" s="1718"/>
    </row>
    <row r="1560" spans="1:12" ht="15" customHeight="1">
      <c r="A1560" s="1718"/>
      <c r="B1560" s="1718"/>
      <c r="C1560" s="1718"/>
      <c r="D1560" s="1718"/>
      <c r="E1560" s="1718"/>
      <c r="F1560" s="1718"/>
      <c r="G1560" s="1718"/>
      <c r="H1560" s="1718"/>
      <c r="I1560" s="1718"/>
      <c r="J1560" s="1718"/>
      <c r="K1560" s="1718"/>
      <c r="L1560" s="1718"/>
    </row>
    <row r="1561" spans="1:12" ht="15" customHeight="1">
      <c r="A1561" s="1718"/>
      <c r="B1561" s="1718"/>
      <c r="C1561" s="1718"/>
      <c r="D1561" s="1718"/>
      <c r="E1561" s="1718"/>
      <c r="F1561" s="1718"/>
      <c r="G1561" s="1718"/>
      <c r="H1561" s="1718"/>
      <c r="I1561" s="1718"/>
      <c r="J1561" s="1718"/>
      <c r="K1561" s="1718"/>
      <c r="L1561" s="1718"/>
    </row>
    <row r="1562" spans="1:12" ht="15" customHeight="1">
      <c r="A1562" s="1718"/>
      <c r="B1562" s="1718"/>
      <c r="C1562" s="1718"/>
      <c r="D1562" s="1718"/>
      <c r="E1562" s="1718"/>
      <c r="F1562" s="1718"/>
      <c r="G1562" s="1718"/>
      <c r="H1562" s="1718"/>
      <c r="I1562" s="1718"/>
      <c r="J1562" s="1718"/>
      <c r="K1562" s="1718"/>
      <c r="L1562" s="1718"/>
    </row>
    <row r="1563" spans="1:12" ht="15" customHeight="1">
      <c r="A1563" s="1718"/>
      <c r="B1563" s="1718"/>
      <c r="C1563" s="1718"/>
      <c r="D1563" s="1718"/>
      <c r="E1563" s="1718"/>
      <c r="F1563" s="1718"/>
      <c r="G1563" s="1718"/>
      <c r="H1563" s="1718"/>
      <c r="I1563" s="1718"/>
      <c r="J1563" s="1718"/>
      <c r="K1563" s="1718"/>
      <c r="L1563" s="1718"/>
    </row>
    <row r="1564" spans="1:12" ht="15" customHeight="1">
      <c r="A1564" s="1718"/>
      <c r="B1564" s="1718"/>
      <c r="C1564" s="1718"/>
      <c r="D1564" s="1718"/>
      <c r="E1564" s="1718"/>
      <c r="F1564" s="1718"/>
      <c r="G1564" s="1718"/>
      <c r="H1564" s="1718"/>
      <c r="I1564" s="1718"/>
      <c r="J1564" s="1718"/>
      <c r="K1564" s="1718"/>
      <c r="L1564" s="1718"/>
    </row>
    <row r="1565" spans="1:12" ht="15" customHeight="1">
      <c r="A1565" s="1718"/>
      <c r="B1565" s="1718"/>
      <c r="C1565" s="1718"/>
      <c r="D1565" s="1718"/>
      <c r="E1565" s="1718"/>
      <c r="F1565" s="1718"/>
      <c r="G1565" s="1718"/>
      <c r="H1565" s="1718"/>
      <c r="I1565" s="1718"/>
      <c r="J1565" s="1718"/>
      <c r="K1565" s="1718"/>
      <c r="L1565" s="1718"/>
    </row>
    <row r="1566" spans="1:12" ht="15" customHeight="1">
      <c r="A1566" s="1718"/>
      <c r="B1566" s="1718"/>
      <c r="C1566" s="1718"/>
      <c r="D1566" s="1718"/>
      <c r="E1566" s="1718"/>
      <c r="F1566" s="1718"/>
      <c r="G1566" s="1718"/>
      <c r="H1566" s="1718"/>
      <c r="I1566" s="1718"/>
      <c r="J1566" s="1718"/>
      <c r="K1566" s="1718"/>
      <c r="L1566" s="1718"/>
    </row>
    <row r="1567" spans="1:12" ht="15" customHeight="1">
      <c r="A1567" s="1718"/>
      <c r="B1567" s="1718"/>
      <c r="C1567" s="1718"/>
      <c r="D1567" s="1718"/>
      <c r="E1567" s="1718"/>
      <c r="F1567" s="1718"/>
      <c r="G1567" s="1718"/>
      <c r="H1567" s="1718"/>
      <c r="I1567" s="1718"/>
      <c r="J1567" s="1718"/>
      <c r="K1567" s="1718"/>
      <c r="L1567" s="1718"/>
    </row>
    <row r="1568" spans="1:12" ht="15" customHeight="1">
      <c r="A1568" s="1718"/>
      <c r="B1568" s="1718"/>
      <c r="C1568" s="1718"/>
      <c r="D1568" s="1718"/>
      <c r="E1568" s="1718"/>
      <c r="F1568" s="1718"/>
      <c r="G1568" s="1718"/>
      <c r="H1568" s="1718"/>
      <c r="I1568" s="1718"/>
      <c r="J1568" s="1718"/>
      <c r="K1568" s="1718"/>
      <c r="L1568" s="1718"/>
    </row>
    <row r="1569" spans="1:12" ht="15" customHeight="1">
      <c r="A1569" s="1718"/>
      <c r="B1569" s="1718"/>
      <c r="C1569" s="1718"/>
      <c r="D1569" s="1718"/>
      <c r="E1569" s="1718"/>
      <c r="F1569" s="1718"/>
      <c r="G1569" s="1718"/>
      <c r="H1569" s="1718"/>
      <c r="I1569" s="1718"/>
      <c r="J1569" s="1718"/>
      <c r="K1569" s="1718"/>
      <c r="L1569" s="1718"/>
    </row>
    <row r="1570" spans="1:12" ht="15" customHeight="1">
      <c r="A1570" s="1718"/>
      <c r="B1570" s="1718"/>
      <c r="C1570" s="1718"/>
      <c r="D1570" s="1718"/>
      <c r="E1570" s="1718"/>
      <c r="F1570" s="1718"/>
      <c r="G1570" s="1718"/>
      <c r="H1570" s="1718"/>
      <c r="I1570" s="1718"/>
      <c r="J1570" s="1718"/>
      <c r="K1570" s="1718"/>
      <c r="L1570" s="1718"/>
    </row>
    <row r="1571" spans="1:12" ht="15" customHeight="1">
      <c r="A1571" s="1718"/>
      <c r="B1571" s="1718"/>
      <c r="C1571" s="1718"/>
      <c r="D1571" s="1718"/>
      <c r="E1571" s="1718"/>
      <c r="F1571" s="1718"/>
      <c r="G1571" s="1718"/>
      <c r="H1571" s="1718"/>
      <c r="I1571" s="1718"/>
      <c r="J1571" s="1718"/>
      <c r="K1571" s="1718"/>
      <c r="L1571" s="1718"/>
    </row>
    <row r="1572" spans="1:12" ht="15" customHeight="1">
      <c r="A1572" s="1718"/>
      <c r="B1572" s="1718"/>
      <c r="C1572" s="1718"/>
      <c r="D1572" s="1718"/>
      <c r="E1572" s="1718"/>
      <c r="F1572" s="1718"/>
      <c r="G1572" s="1718"/>
      <c r="H1572" s="1718"/>
      <c r="I1572" s="1718"/>
      <c r="J1572" s="1718"/>
      <c r="K1572" s="1718"/>
      <c r="L1572" s="1718"/>
    </row>
    <row r="1573" spans="1:12" ht="15" customHeight="1">
      <c r="A1573" s="1718"/>
      <c r="B1573" s="1718"/>
      <c r="C1573" s="1718"/>
      <c r="D1573" s="1718"/>
      <c r="E1573" s="1718"/>
      <c r="F1573" s="1718"/>
      <c r="G1573" s="1718"/>
      <c r="H1573" s="1718"/>
      <c r="I1573" s="1718"/>
      <c r="J1573" s="1718"/>
      <c r="K1573" s="1718"/>
      <c r="L1573" s="1718"/>
    </row>
    <row r="1574" spans="1:12" ht="15" customHeight="1">
      <c r="A1574" s="1718"/>
      <c r="B1574" s="1718"/>
      <c r="C1574" s="1718"/>
      <c r="D1574" s="1718"/>
      <c r="E1574" s="1718"/>
      <c r="F1574" s="1718"/>
      <c r="G1574" s="1718"/>
      <c r="H1574" s="1718"/>
      <c r="I1574" s="1718"/>
      <c r="J1574" s="1718"/>
      <c r="K1574" s="1718"/>
      <c r="L1574" s="1718"/>
    </row>
    <row r="1575" spans="1:12" ht="15" customHeight="1">
      <c r="A1575" s="1718"/>
      <c r="B1575" s="1718"/>
      <c r="C1575" s="1718"/>
      <c r="D1575" s="1718"/>
      <c r="E1575" s="1718"/>
      <c r="F1575" s="1718"/>
      <c r="G1575" s="1718"/>
      <c r="H1575" s="1718"/>
      <c r="I1575" s="1718"/>
      <c r="J1575" s="1718"/>
      <c r="K1575" s="1718"/>
      <c r="L1575" s="1718"/>
    </row>
    <row r="1576" spans="1:12" ht="15" customHeight="1">
      <c r="A1576" s="1718"/>
      <c r="B1576" s="1718"/>
      <c r="C1576" s="1718"/>
      <c r="D1576" s="1718"/>
      <c r="E1576" s="1718"/>
      <c r="F1576" s="1718"/>
      <c r="G1576" s="1718"/>
      <c r="H1576" s="1718"/>
      <c r="I1576" s="1718"/>
      <c r="J1576" s="1718"/>
      <c r="K1576" s="1718"/>
      <c r="L1576" s="1718"/>
    </row>
    <row r="1577" spans="1:12" ht="15" customHeight="1">
      <c r="A1577" s="1718"/>
      <c r="B1577" s="1718"/>
      <c r="C1577" s="1718"/>
      <c r="D1577" s="1718"/>
      <c r="E1577" s="1718"/>
      <c r="F1577" s="1718"/>
      <c r="G1577" s="1718"/>
      <c r="H1577" s="1718"/>
      <c r="I1577" s="1718"/>
      <c r="J1577" s="1718"/>
      <c r="K1577" s="1718"/>
      <c r="L1577" s="1718"/>
    </row>
    <row r="1578" spans="1:12" ht="15" customHeight="1">
      <c r="A1578" s="1718"/>
      <c r="B1578" s="1718"/>
      <c r="C1578" s="1718"/>
      <c r="D1578" s="1718"/>
      <c r="E1578" s="1718"/>
      <c r="F1578" s="1718"/>
      <c r="G1578" s="1718"/>
      <c r="H1578" s="1718"/>
      <c r="I1578" s="1718"/>
      <c r="J1578" s="1718"/>
      <c r="K1578" s="1718"/>
      <c r="L1578" s="1718"/>
    </row>
    <row r="1579" spans="1:12" ht="15" customHeight="1">
      <c r="A1579" s="1718"/>
      <c r="B1579" s="1718"/>
      <c r="C1579" s="1718"/>
      <c r="D1579" s="1718"/>
      <c r="E1579" s="1718"/>
      <c r="F1579" s="1718"/>
      <c r="G1579" s="1718"/>
      <c r="H1579" s="1718"/>
      <c r="I1579" s="1718"/>
      <c r="J1579" s="1718"/>
      <c r="K1579" s="1718"/>
      <c r="L1579" s="1718"/>
    </row>
    <row r="1580" spans="1:12" ht="15" customHeight="1">
      <c r="A1580" s="1718"/>
      <c r="B1580" s="1718"/>
      <c r="C1580" s="1718"/>
      <c r="D1580" s="1718"/>
      <c r="E1580" s="1718"/>
      <c r="F1580" s="1718"/>
      <c r="G1580" s="1718"/>
      <c r="H1580" s="1718"/>
      <c r="I1580" s="1718"/>
      <c r="J1580" s="1718"/>
      <c r="K1580" s="1718"/>
      <c r="L1580" s="1718"/>
    </row>
    <row r="1581" spans="1:12" ht="15" customHeight="1">
      <c r="A1581" s="1718"/>
      <c r="B1581" s="1718"/>
      <c r="C1581" s="1718"/>
      <c r="D1581" s="1718"/>
      <c r="E1581" s="1718"/>
      <c r="F1581" s="1718"/>
      <c r="G1581" s="1718"/>
      <c r="H1581" s="1718"/>
      <c r="I1581" s="1718"/>
      <c r="J1581" s="1718"/>
      <c r="K1581" s="1718"/>
      <c r="L1581" s="1718"/>
    </row>
    <row r="1582" spans="1:12" ht="15" customHeight="1">
      <c r="A1582" s="1718"/>
      <c r="B1582" s="1718"/>
      <c r="C1582" s="1718"/>
      <c r="D1582" s="1718"/>
      <c r="E1582" s="1718"/>
      <c r="F1582" s="1718"/>
      <c r="G1582" s="1718"/>
      <c r="H1582" s="1718"/>
      <c r="I1582" s="1718"/>
      <c r="J1582" s="1718"/>
      <c r="K1582" s="1718"/>
      <c r="L1582" s="1718"/>
    </row>
    <row r="1583" spans="1:12" ht="15" customHeight="1">
      <c r="A1583" s="1718"/>
      <c r="B1583" s="1718"/>
      <c r="C1583" s="1718"/>
      <c r="D1583" s="1718"/>
      <c r="E1583" s="1718"/>
      <c r="F1583" s="1718"/>
      <c r="G1583" s="1718"/>
      <c r="H1583" s="1718"/>
      <c r="I1583" s="1718"/>
      <c r="J1583" s="1718"/>
      <c r="K1583" s="1718"/>
      <c r="L1583" s="1718"/>
    </row>
    <row r="1584" spans="1:12" ht="15" customHeight="1">
      <c r="A1584" s="1718"/>
      <c r="B1584" s="1718"/>
      <c r="C1584" s="1718"/>
      <c r="D1584" s="1718"/>
      <c r="E1584" s="1718"/>
      <c r="F1584" s="1718"/>
      <c r="G1584" s="1718"/>
      <c r="H1584" s="1718"/>
      <c r="I1584" s="1718"/>
      <c r="J1584" s="1718"/>
      <c r="K1584" s="1718"/>
      <c r="L1584" s="1718"/>
    </row>
    <row r="1585" spans="1:12" ht="15" customHeight="1">
      <c r="A1585" s="1718"/>
      <c r="B1585" s="1718"/>
      <c r="C1585" s="1718"/>
      <c r="D1585" s="1718"/>
      <c r="E1585" s="1718"/>
      <c r="F1585" s="1718"/>
      <c r="G1585" s="1718"/>
      <c r="H1585" s="1718"/>
      <c r="I1585" s="1718"/>
      <c r="J1585" s="1718"/>
      <c r="K1585" s="1718"/>
      <c r="L1585" s="1718"/>
    </row>
    <row r="1586" spans="1:12" ht="15" customHeight="1">
      <c r="A1586" s="1718"/>
      <c r="B1586" s="1718"/>
      <c r="C1586" s="1718"/>
      <c r="D1586" s="1718"/>
      <c r="E1586" s="1718"/>
      <c r="F1586" s="1718"/>
      <c r="G1586" s="1718"/>
      <c r="H1586" s="1718"/>
      <c r="I1586" s="1718"/>
      <c r="J1586" s="1718"/>
      <c r="K1586" s="1718"/>
      <c r="L1586" s="1718"/>
    </row>
    <row r="1587" spans="1:12" ht="15" customHeight="1">
      <c r="A1587" s="1718"/>
      <c r="B1587" s="1718"/>
      <c r="C1587" s="1718"/>
      <c r="D1587" s="1718"/>
      <c r="E1587" s="1718"/>
      <c r="F1587" s="1718"/>
      <c r="G1587" s="1718"/>
      <c r="H1587" s="1718"/>
      <c r="I1587" s="1718"/>
      <c r="J1587" s="1718"/>
      <c r="K1587" s="1718"/>
      <c r="L1587" s="1718"/>
    </row>
    <row r="1588" spans="1:12" ht="15" customHeight="1">
      <c r="A1588" s="1718"/>
      <c r="B1588" s="1718"/>
      <c r="C1588" s="1718"/>
      <c r="D1588" s="1718"/>
      <c r="E1588" s="1718"/>
      <c r="F1588" s="1718"/>
      <c r="G1588" s="1718"/>
      <c r="H1588" s="1718"/>
      <c r="I1588" s="1718"/>
      <c r="J1588" s="1718"/>
      <c r="K1588" s="1718"/>
      <c r="L1588" s="1718"/>
    </row>
    <row r="1589" spans="1:12" ht="15" customHeight="1">
      <c r="A1589" s="1718"/>
      <c r="B1589" s="1718"/>
      <c r="C1589" s="1718"/>
      <c r="D1589" s="1718"/>
      <c r="E1589" s="1718"/>
      <c r="F1589" s="1718"/>
      <c r="G1589" s="1718"/>
      <c r="H1589" s="1718"/>
      <c r="I1589" s="1718"/>
      <c r="J1589" s="1718"/>
      <c r="K1589" s="1718"/>
      <c r="L1589" s="1718"/>
    </row>
    <row r="1590" spans="1:12" ht="15" customHeight="1">
      <c r="A1590" s="1718"/>
      <c r="B1590" s="1718"/>
      <c r="C1590" s="1718"/>
      <c r="D1590" s="1718"/>
      <c r="E1590" s="1718"/>
      <c r="F1590" s="1718"/>
      <c r="G1590" s="1718"/>
      <c r="H1590" s="1718"/>
      <c r="I1590" s="1718"/>
      <c r="J1590" s="1718"/>
      <c r="K1590" s="1718"/>
      <c r="L1590" s="1718"/>
    </row>
    <row r="1591" spans="1:12" ht="15" customHeight="1">
      <c r="A1591" s="1718"/>
      <c r="B1591" s="1718"/>
      <c r="C1591" s="1718"/>
      <c r="D1591" s="1718"/>
      <c r="E1591" s="1718"/>
      <c r="F1591" s="1718"/>
      <c r="G1591" s="1718"/>
      <c r="H1591" s="1718"/>
      <c r="I1591" s="1718"/>
      <c r="J1591" s="1718"/>
      <c r="K1591" s="1718"/>
      <c r="L1591" s="1718"/>
    </row>
    <row r="1592" spans="1:12" ht="15" customHeight="1">
      <c r="A1592" s="1718"/>
      <c r="B1592" s="1718"/>
      <c r="C1592" s="1718"/>
      <c r="D1592" s="1718"/>
      <c r="E1592" s="1718"/>
      <c r="F1592" s="1718"/>
      <c r="G1592" s="1718"/>
      <c r="H1592" s="1718"/>
      <c r="I1592" s="1718"/>
      <c r="J1592" s="1718"/>
      <c r="K1592" s="1718"/>
      <c r="L1592" s="1718"/>
    </row>
    <row r="1593" spans="1:12" ht="15" customHeight="1">
      <c r="A1593" s="1718"/>
      <c r="B1593" s="1718"/>
      <c r="C1593" s="1718"/>
      <c r="D1593" s="1718"/>
      <c r="E1593" s="1718"/>
      <c r="F1593" s="1718"/>
      <c r="G1593" s="1718"/>
      <c r="H1593" s="1718"/>
      <c r="I1593" s="1718"/>
      <c r="J1593" s="1718"/>
      <c r="K1593" s="1718"/>
      <c r="L1593" s="1718"/>
    </row>
    <row r="1594" spans="1:12" ht="15" customHeight="1">
      <c r="A1594" s="1718"/>
      <c r="B1594" s="1718"/>
      <c r="C1594" s="1718"/>
      <c r="D1594" s="1718"/>
      <c r="E1594" s="1718"/>
      <c r="F1594" s="1718"/>
      <c r="G1594" s="1718"/>
      <c r="H1594" s="1718"/>
      <c r="I1594" s="1718"/>
      <c r="J1594" s="1718"/>
      <c r="K1594" s="1718"/>
      <c r="L1594" s="1718"/>
    </row>
    <row r="1595" spans="1:12" ht="15" customHeight="1">
      <c r="A1595" s="1718"/>
      <c r="B1595" s="1718"/>
      <c r="C1595" s="1718"/>
      <c r="D1595" s="1718"/>
      <c r="E1595" s="1718"/>
      <c r="F1595" s="1718"/>
      <c r="G1595" s="1718"/>
      <c r="H1595" s="1718"/>
      <c r="I1595" s="1718"/>
      <c r="J1595" s="1718"/>
      <c r="K1595" s="1718"/>
      <c r="L1595" s="1718"/>
    </row>
    <row r="1596" spans="1:12" ht="15" customHeight="1">
      <c r="A1596" s="1718"/>
      <c r="B1596" s="1718"/>
      <c r="C1596" s="1718"/>
      <c r="D1596" s="1718"/>
      <c r="E1596" s="1718"/>
      <c r="F1596" s="1718"/>
      <c r="G1596" s="1718"/>
      <c r="H1596" s="1718"/>
      <c r="I1596" s="1718"/>
      <c r="J1596" s="1718"/>
      <c r="K1596" s="1718"/>
      <c r="L1596" s="1718"/>
    </row>
    <row r="1597" spans="1:12" ht="15" customHeight="1">
      <c r="A1597" s="1718"/>
      <c r="B1597" s="1718"/>
      <c r="C1597" s="1718"/>
      <c r="D1597" s="1718"/>
      <c r="E1597" s="1718"/>
      <c r="F1597" s="1718"/>
      <c r="G1597" s="1718"/>
      <c r="H1597" s="1718"/>
      <c r="I1597" s="1718"/>
      <c r="J1597" s="1718"/>
      <c r="K1597" s="1718"/>
      <c r="L1597" s="1718"/>
    </row>
    <row r="1598" spans="1:12" ht="15" customHeight="1">
      <c r="A1598" s="1718"/>
      <c r="B1598" s="1718"/>
      <c r="C1598" s="1718"/>
      <c r="D1598" s="1718"/>
      <c r="E1598" s="1718"/>
      <c r="F1598" s="1718"/>
      <c r="G1598" s="1718"/>
      <c r="H1598" s="1718"/>
      <c r="I1598" s="1718"/>
      <c r="J1598" s="1718"/>
      <c r="K1598" s="1718"/>
      <c r="L1598" s="1718"/>
    </row>
    <row r="1599" spans="1:12" ht="15" customHeight="1">
      <c r="A1599" s="1718"/>
      <c r="B1599" s="1718"/>
      <c r="C1599" s="1718"/>
      <c r="D1599" s="1718"/>
      <c r="E1599" s="1718"/>
      <c r="F1599" s="1718"/>
      <c r="G1599" s="1718"/>
      <c r="H1599" s="1718"/>
      <c r="I1599" s="1718"/>
      <c r="J1599" s="1718"/>
      <c r="K1599" s="1718"/>
      <c r="L1599" s="1718"/>
    </row>
    <row r="1600" spans="1:12" ht="15" customHeight="1">
      <c r="A1600" s="1718"/>
      <c r="B1600" s="1718"/>
      <c r="C1600" s="1718"/>
      <c r="D1600" s="1718"/>
      <c r="E1600" s="1718"/>
      <c r="F1600" s="1718"/>
      <c r="G1600" s="1718"/>
      <c r="H1600" s="1718"/>
      <c r="I1600" s="1718"/>
      <c r="J1600" s="1718"/>
      <c r="K1600" s="1718"/>
      <c r="L1600" s="1718"/>
    </row>
    <row r="1601" spans="1:12" ht="15" customHeight="1">
      <c r="A1601" s="1718"/>
      <c r="B1601" s="1718"/>
      <c r="C1601" s="1718"/>
      <c r="D1601" s="1718"/>
      <c r="E1601" s="1718"/>
      <c r="F1601" s="1718"/>
      <c r="G1601" s="1718"/>
      <c r="H1601" s="1718"/>
      <c r="I1601" s="1718"/>
      <c r="J1601" s="1718"/>
      <c r="K1601" s="1718"/>
      <c r="L1601" s="1718"/>
    </row>
    <row r="1602" spans="1:12" ht="15" customHeight="1">
      <c r="A1602" s="1718"/>
      <c r="B1602" s="1718"/>
      <c r="C1602" s="1718"/>
      <c r="D1602" s="1718"/>
      <c r="E1602" s="1718"/>
      <c r="F1602" s="1718"/>
      <c r="G1602" s="1718"/>
      <c r="H1602" s="1718"/>
      <c r="I1602" s="1718"/>
      <c r="J1602" s="1718"/>
      <c r="K1602" s="1718"/>
      <c r="L1602" s="1718"/>
    </row>
    <row r="1603" spans="1:12" ht="15" customHeight="1">
      <c r="A1603" s="1718"/>
      <c r="B1603" s="1718"/>
      <c r="C1603" s="1718"/>
      <c r="D1603" s="1718"/>
      <c r="E1603" s="1718"/>
      <c r="F1603" s="1718"/>
      <c r="G1603" s="1718"/>
      <c r="H1603" s="1718"/>
      <c r="I1603" s="1718"/>
      <c r="J1603" s="1718"/>
      <c r="K1603" s="1718"/>
      <c r="L1603" s="1718"/>
    </row>
    <row r="1604" spans="1:12" ht="15" customHeight="1">
      <c r="A1604" s="1718"/>
      <c r="B1604" s="1718"/>
      <c r="C1604" s="1718"/>
      <c r="D1604" s="1718"/>
      <c r="E1604" s="1718"/>
      <c r="F1604" s="1718"/>
      <c r="G1604" s="1718"/>
      <c r="H1604" s="1718"/>
      <c r="I1604" s="1718"/>
      <c r="J1604" s="1718"/>
      <c r="K1604" s="1718"/>
      <c r="L1604" s="1718"/>
    </row>
    <row r="1605" spans="1:12" ht="15" customHeight="1">
      <c r="A1605" s="1718"/>
      <c r="B1605" s="1718"/>
      <c r="C1605" s="1718"/>
      <c r="D1605" s="1718"/>
      <c r="E1605" s="1718"/>
      <c r="F1605" s="1718"/>
      <c r="G1605" s="1718"/>
      <c r="H1605" s="1718"/>
      <c r="I1605" s="1718"/>
      <c r="J1605" s="1718"/>
      <c r="K1605" s="1718"/>
      <c r="L1605" s="1718"/>
    </row>
    <row r="1606" spans="1:12" ht="15" customHeight="1">
      <c r="A1606" s="1718"/>
      <c r="B1606" s="1718"/>
      <c r="C1606" s="1718"/>
      <c r="D1606" s="1718"/>
      <c r="E1606" s="1718"/>
      <c r="F1606" s="1718"/>
      <c r="G1606" s="1718"/>
      <c r="H1606" s="1718"/>
      <c r="I1606" s="1718"/>
      <c r="J1606" s="1718"/>
      <c r="K1606" s="1718"/>
      <c r="L1606" s="1718"/>
    </row>
    <row r="1607" spans="1:12" ht="15" customHeight="1">
      <c r="A1607" s="1718"/>
      <c r="B1607" s="1718"/>
      <c r="C1607" s="1718"/>
      <c r="D1607" s="1718"/>
      <c r="E1607" s="1718"/>
      <c r="F1607" s="1718"/>
      <c r="G1607" s="1718"/>
      <c r="H1607" s="1718"/>
      <c r="I1607" s="1718"/>
      <c r="J1607" s="1718"/>
      <c r="K1607" s="1718"/>
      <c r="L1607" s="1718"/>
    </row>
    <row r="1608" spans="1:12" ht="15" customHeight="1">
      <c r="A1608" s="1718"/>
      <c r="B1608" s="1718"/>
      <c r="C1608" s="1718"/>
      <c r="D1608" s="1718"/>
      <c r="E1608" s="1718"/>
      <c r="F1608" s="1718"/>
      <c r="G1608" s="1718"/>
      <c r="H1608" s="1718"/>
      <c r="I1608" s="1718"/>
      <c r="J1608" s="1718"/>
      <c r="K1608" s="1718"/>
      <c r="L1608" s="1718"/>
    </row>
    <row r="1609" spans="1:12" ht="15" customHeight="1">
      <c r="A1609" s="1718"/>
      <c r="B1609" s="1718"/>
      <c r="C1609" s="1718"/>
      <c r="D1609" s="1718"/>
      <c r="E1609" s="1718"/>
      <c r="F1609" s="1718"/>
      <c r="G1609" s="1718"/>
      <c r="H1609" s="1718"/>
      <c r="I1609" s="1718"/>
      <c r="J1609" s="1718"/>
      <c r="K1609" s="1718"/>
      <c r="L1609" s="1718"/>
    </row>
    <row r="1610" spans="1:12" ht="15" customHeight="1">
      <c r="A1610" s="1718"/>
      <c r="B1610" s="1718"/>
      <c r="C1610" s="1718"/>
      <c r="D1610" s="1718"/>
      <c r="E1610" s="1718"/>
      <c r="F1610" s="1718"/>
      <c r="G1610" s="1718"/>
      <c r="H1610" s="1718"/>
      <c r="I1610" s="1718"/>
      <c r="J1610" s="1718"/>
      <c r="K1610" s="1718"/>
      <c r="L1610" s="1718"/>
    </row>
    <row r="1611" spans="1:12" ht="15" customHeight="1">
      <c r="A1611" s="1718"/>
      <c r="B1611" s="1718"/>
      <c r="C1611" s="1718"/>
      <c r="D1611" s="1718"/>
      <c r="E1611" s="1718"/>
      <c r="F1611" s="1718"/>
      <c r="G1611" s="1718"/>
      <c r="H1611" s="1718"/>
      <c r="I1611" s="1718"/>
      <c r="J1611" s="1718"/>
      <c r="K1611" s="1718"/>
      <c r="L1611" s="1718"/>
    </row>
    <row r="1612" spans="1:12" ht="15" customHeight="1">
      <c r="A1612" s="1718"/>
      <c r="B1612" s="1718"/>
      <c r="C1612" s="1718"/>
      <c r="D1612" s="1718"/>
      <c r="E1612" s="1718"/>
      <c r="F1612" s="1718"/>
      <c r="G1612" s="1718"/>
      <c r="H1612" s="1718"/>
      <c r="I1612" s="1718"/>
      <c r="J1612" s="1718"/>
      <c r="K1612" s="1718"/>
      <c r="L1612" s="1718"/>
    </row>
    <row r="1613" spans="1:12" ht="15" customHeight="1">
      <c r="A1613" s="1718"/>
      <c r="B1613" s="1718"/>
      <c r="C1613" s="1718"/>
      <c r="D1613" s="1718"/>
      <c r="E1613" s="1718"/>
      <c r="F1613" s="1718"/>
      <c r="G1613" s="1718"/>
      <c r="H1613" s="1718"/>
      <c r="I1613" s="1718"/>
      <c r="J1613" s="1718"/>
      <c r="K1613" s="1718"/>
      <c r="L1613" s="1718"/>
    </row>
    <row r="1614" spans="1:12" ht="15" customHeight="1">
      <c r="A1614" s="1718"/>
      <c r="B1614" s="1718"/>
      <c r="C1614" s="1718"/>
      <c r="D1614" s="1718"/>
      <c r="E1614" s="1718"/>
      <c r="F1614" s="1718"/>
      <c r="G1614" s="1718"/>
      <c r="H1614" s="1718"/>
      <c r="I1614" s="1718"/>
      <c r="J1614" s="1718"/>
      <c r="K1614" s="1718"/>
      <c r="L1614" s="1718"/>
    </row>
    <row r="1615" spans="1:12" ht="15" customHeight="1">
      <c r="A1615" s="1718"/>
      <c r="B1615" s="1718"/>
      <c r="C1615" s="1718"/>
      <c r="D1615" s="1718"/>
      <c r="E1615" s="1718"/>
      <c r="F1615" s="1718"/>
      <c r="G1615" s="1718"/>
      <c r="H1615" s="1718"/>
      <c r="I1615" s="1718"/>
      <c r="J1615" s="1718"/>
      <c r="K1615" s="1718"/>
      <c r="L1615" s="1718"/>
    </row>
    <row r="1616" spans="1:12" ht="15" customHeight="1">
      <c r="A1616" s="1718"/>
      <c r="B1616" s="1718"/>
      <c r="C1616" s="1718"/>
      <c r="D1616" s="1718"/>
      <c r="E1616" s="1718"/>
      <c r="F1616" s="1718"/>
      <c r="G1616" s="1718"/>
      <c r="H1616" s="1718"/>
      <c r="I1616" s="1718"/>
      <c r="J1616" s="1718"/>
      <c r="K1616" s="1718"/>
      <c r="L1616" s="1718"/>
    </row>
    <row r="1617" spans="1:12" ht="15" customHeight="1">
      <c r="A1617" s="1718"/>
      <c r="B1617" s="1718"/>
      <c r="C1617" s="1718"/>
      <c r="D1617" s="1718"/>
      <c r="E1617" s="1718"/>
      <c r="F1617" s="1718"/>
      <c r="G1617" s="1718"/>
      <c r="H1617" s="1718"/>
      <c r="I1617" s="1718"/>
      <c r="J1617" s="1718"/>
      <c r="K1617" s="1718"/>
      <c r="L1617" s="1718"/>
    </row>
    <row r="1618" spans="1:12" ht="15" customHeight="1">
      <c r="A1618" s="1718"/>
      <c r="B1618" s="1718"/>
      <c r="C1618" s="1718"/>
      <c r="D1618" s="1718"/>
      <c r="E1618" s="1718"/>
      <c r="F1618" s="1718"/>
      <c r="G1618" s="1718"/>
      <c r="H1618" s="1718"/>
      <c r="I1618" s="1718"/>
      <c r="J1618" s="1718"/>
      <c r="K1618" s="1718"/>
      <c r="L1618" s="1718"/>
    </row>
    <row r="1619" spans="1:12" ht="15" customHeight="1">
      <c r="A1619" s="1718"/>
      <c r="B1619" s="1718"/>
      <c r="C1619" s="1718"/>
      <c r="D1619" s="1718"/>
      <c r="E1619" s="1718"/>
      <c r="F1619" s="1718"/>
      <c r="G1619" s="1718"/>
      <c r="H1619" s="1718"/>
      <c r="I1619" s="1718"/>
      <c r="J1619" s="1718"/>
      <c r="K1619" s="1718"/>
      <c r="L1619" s="1718"/>
    </row>
    <row r="1620" spans="1:12" ht="15" customHeight="1">
      <c r="A1620" s="1718"/>
      <c r="B1620" s="1718"/>
      <c r="C1620" s="1718"/>
      <c r="D1620" s="1718"/>
      <c r="E1620" s="1718"/>
      <c r="F1620" s="1718"/>
      <c r="G1620" s="1718"/>
      <c r="H1620" s="1718"/>
      <c r="I1620" s="1718"/>
      <c r="J1620" s="1718"/>
      <c r="K1620" s="1718"/>
      <c r="L1620" s="1718"/>
    </row>
    <row r="1621" spans="1:12" ht="15" customHeight="1">
      <c r="A1621" s="1718"/>
      <c r="B1621" s="1718"/>
      <c r="C1621" s="1718"/>
      <c r="D1621" s="1718"/>
      <c r="E1621" s="1718"/>
      <c r="F1621" s="1718"/>
      <c r="G1621" s="1718"/>
      <c r="H1621" s="1718"/>
      <c r="I1621" s="1718"/>
      <c r="J1621" s="1718"/>
      <c r="K1621" s="1718"/>
      <c r="L1621" s="1718"/>
    </row>
    <row r="1622" spans="1:12" ht="15" customHeight="1">
      <c r="A1622" s="1718"/>
      <c r="B1622" s="1718"/>
      <c r="C1622" s="1718"/>
      <c r="D1622" s="1718"/>
      <c r="E1622" s="1718"/>
      <c r="F1622" s="1718"/>
      <c r="G1622" s="1718"/>
      <c r="H1622" s="1718"/>
      <c r="I1622" s="1718"/>
      <c r="J1622" s="1718"/>
      <c r="K1622" s="1718"/>
      <c r="L1622" s="1718"/>
    </row>
    <row r="1623" spans="1:12" ht="15" customHeight="1">
      <c r="A1623" s="1718"/>
      <c r="B1623" s="1718"/>
      <c r="C1623" s="1718"/>
      <c r="D1623" s="1718"/>
      <c r="E1623" s="1718"/>
      <c r="F1623" s="1718"/>
      <c r="G1623" s="1718"/>
      <c r="H1623" s="1718"/>
      <c r="I1623" s="1718"/>
      <c r="J1623" s="1718"/>
      <c r="K1623" s="1718"/>
      <c r="L1623" s="1718"/>
    </row>
    <row r="1624" spans="1:12" ht="15" customHeight="1">
      <c r="A1624" s="1718"/>
      <c r="B1624" s="1718"/>
      <c r="C1624" s="1718"/>
      <c r="D1624" s="1718"/>
      <c r="E1624" s="1718"/>
      <c r="F1624" s="1718"/>
      <c r="G1624" s="1718"/>
      <c r="H1624" s="1718"/>
      <c r="I1624" s="1718"/>
      <c r="J1624" s="1718"/>
      <c r="K1624" s="1718"/>
      <c r="L1624" s="1718"/>
    </row>
    <row r="1625" spans="1:12" ht="15" customHeight="1">
      <c r="A1625" s="1718"/>
      <c r="B1625" s="1718"/>
      <c r="C1625" s="1718"/>
      <c r="D1625" s="1718"/>
      <c r="E1625" s="1718"/>
      <c r="F1625" s="1718"/>
      <c r="G1625" s="1718"/>
      <c r="H1625" s="1718"/>
      <c r="I1625" s="1718"/>
      <c r="J1625" s="1718"/>
      <c r="K1625" s="1718"/>
      <c r="L1625" s="1718"/>
    </row>
    <row r="1626" spans="1:12" ht="15" customHeight="1">
      <c r="A1626" s="1718"/>
      <c r="B1626" s="1718"/>
      <c r="C1626" s="1718"/>
      <c r="D1626" s="1718"/>
      <c r="E1626" s="1718"/>
      <c r="F1626" s="1718"/>
      <c r="G1626" s="1718"/>
      <c r="H1626" s="1718"/>
      <c r="I1626" s="1718"/>
      <c r="J1626" s="1718"/>
      <c r="K1626" s="1718"/>
      <c r="L1626" s="1718"/>
    </row>
    <row r="1627" spans="1:12" ht="15" customHeight="1">
      <c r="A1627" s="1718"/>
      <c r="B1627" s="1718"/>
      <c r="C1627" s="1718"/>
      <c r="D1627" s="1718"/>
      <c r="E1627" s="1718"/>
      <c r="F1627" s="1718"/>
      <c r="G1627" s="1718"/>
      <c r="H1627" s="1718"/>
      <c r="I1627" s="1718"/>
      <c r="J1627" s="1718"/>
      <c r="K1627" s="1718"/>
      <c r="L1627" s="1718"/>
    </row>
    <row r="1628" spans="1:12" ht="15" customHeight="1">
      <c r="A1628" s="1718"/>
      <c r="B1628" s="1718"/>
      <c r="C1628" s="1718"/>
      <c r="D1628" s="1718"/>
      <c r="E1628" s="1718"/>
      <c r="F1628" s="1718"/>
      <c r="G1628" s="1718"/>
      <c r="H1628" s="1718"/>
      <c r="I1628" s="1718"/>
      <c r="J1628" s="1718"/>
      <c r="K1628" s="1718"/>
      <c r="L1628" s="1718"/>
    </row>
    <row r="1629" spans="1:12" ht="15" customHeight="1">
      <c r="A1629" s="1718"/>
      <c r="B1629" s="1718"/>
      <c r="C1629" s="1718"/>
      <c r="D1629" s="1718"/>
      <c r="E1629" s="1718"/>
      <c r="F1629" s="1718"/>
      <c r="G1629" s="1718"/>
      <c r="H1629" s="1718"/>
      <c r="I1629" s="1718"/>
      <c r="J1629" s="1718"/>
      <c r="K1629" s="1718"/>
      <c r="L1629" s="1718"/>
    </row>
    <row r="1630" spans="1:12" ht="15" customHeight="1">
      <c r="A1630" s="1718"/>
      <c r="B1630" s="1718"/>
      <c r="C1630" s="1718"/>
      <c r="D1630" s="1718"/>
      <c r="E1630" s="1718"/>
      <c r="F1630" s="1718"/>
      <c r="G1630" s="1718"/>
      <c r="H1630" s="1718"/>
      <c r="I1630" s="1718"/>
      <c r="J1630" s="1718"/>
      <c r="K1630" s="1718"/>
      <c r="L1630" s="1718"/>
    </row>
    <row r="1631" spans="1:12" ht="15" customHeight="1">
      <c r="A1631" s="1718"/>
      <c r="B1631" s="1718"/>
      <c r="C1631" s="1718"/>
      <c r="D1631" s="1718"/>
      <c r="E1631" s="1718"/>
      <c r="F1631" s="1718"/>
      <c r="G1631" s="1718"/>
      <c r="H1631" s="1718"/>
      <c r="I1631" s="1718"/>
      <c r="J1631" s="1718"/>
      <c r="K1631" s="1718"/>
      <c r="L1631" s="1718"/>
    </row>
    <row r="1632" spans="1:12" ht="15" customHeight="1">
      <c r="A1632" s="1718"/>
      <c r="B1632" s="1718"/>
      <c r="C1632" s="1718"/>
      <c r="D1632" s="1718"/>
      <c r="E1632" s="1718"/>
      <c r="F1632" s="1718"/>
      <c r="G1632" s="1718"/>
      <c r="H1632" s="1718"/>
      <c r="I1632" s="1718"/>
      <c r="J1632" s="1718"/>
      <c r="K1632" s="1718"/>
      <c r="L1632" s="1718"/>
    </row>
    <row r="1633" spans="1:12" ht="15" customHeight="1">
      <c r="A1633" s="1718"/>
      <c r="B1633" s="1718"/>
      <c r="C1633" s="1718"/>
      <c r="D1633" s="1718"/>
      <c r="E1633" s="1718"/>
      <c r="F1633" s="1718"/>
      <c r="G1633" s="1718"/>
      <c r="H1633" s="1718"/>
      <c r="I1633" s="1718"/>
      <c r="J1633" s="1718"/>
      <c r="K1633" s="1718"/>
      <c r="L1633" s="1718"/>
    </row>
    <row r="1634" spans="1:12" ht="15" customHeight="1">
      <c r="A1634" s="1718"/>
      <c r="B1634" s="1718"/>
      <c r="C1634" s="1718"/>
      <c r="D1634" s="1718"/>
      <c r="E1634" s="1718"/>
      <c r="F1634" s="1718"/>
      <c r="G1634" s="1718"/>
      <c r="H1634" s="1718"/>
      <c r="I1634" s="1718"/>
      <c r="J1634" s="1718"/>
      <c r="K1634" s="1718"/>
      <c r="L1634" s="1718"/>
    </row>
    <row r="1635" spans="1:12" ht="15" customHeight="1">
      <c r="A1635" s="1718"/>
      <c r="B1635" s="1718"/>
      <c r="C1635" s="1718"/>
      <c r="D1635" s="1718"/>
      <c r="E1635" s="1718"/>
      <c r="F1635" s="1718"/>
      <c r="G1635" s="1718"/>
      <c r="H1635" s="1718"/>
      <c r="I1635" s="1718"/>
      <c r="J1635" s="1718"/>
      <c r="K1635" s="1718"/>
      <c r="L1635" s="1718"/>
    </row>
    <row r="1636" spans="1:12" ht="15" customHeight="1">
      <c r="A1636" s="1718"/>
      <c r="B1636" s="1718"/>
      <c r="C1636" s="1718"/>
      <c r="D1636" s="1718"/>
      <c r="E1636" s="1718"/>
      <c r="F1636" s="1718"/>
      <c r="G1636" s="1718"/>
      <c r="H1636" s="1718"/>
      <c r="I1636" s="1718"/>
      <c r="J1636" s="1718"/>
      <c r="K1636" s="1718"/>
      <c r="L1636" s="1718"/>
    </row>
    <row r="1637" spans="1:12" ht="15" customHeight="1">
      <c r="A1637" s="1718"/>
      <c r="B1637" s="1718"/>
      <c r="C1637" s="1718"/>
      <c r="D1637" s="1718"/>
      <c r="E1637" s="1718"/>
      <c r="F1637" s="1718"/>
      <c r="G1637" s="1718"/>
      <c r="H1637" s="1718"/>
      <c r="I1637" s="1718"/>
      <c r="J1637" s="1718"/>
      <c r="K1637" s="1718"/>
      <c r="L1637" s="1718"/>
    </row>
    <row r="1638" spans="1:12" ht="15" customHeight="1">
      <c r="A1638" s="1718"/>
      <c r="B1638" s="1718"/>
      <c r="C1638" s="1718"/>
      <c r="D1638" s="1718"/>
      <c r="E1638" s="1718"/>
      <c r="F1638" s="1718"/>
      <c r="G1638" s="1718"/>
      <c r="H1638" s="1718"/>
      <c r="I1638" s="1718"/>
      <c r="J1638" s="1718"/>
      <c r="K1638" s="1718"/>
      <c r="L1638" s="1718"/>
    </row>
    <row r="1639" spans="1:12" ht="15" customHeight="1">
      <c r="A1639" s="1718"/>
      <c r="B1639" s="1718"/>
      <c r="C1639" s="1718"/>
      <c r="D1639" s="1718"/>
      <c r="E1639" s="1718"/>
      <c r="F1639" s="1718"/>
      <c r="G1639" s="1718"/>
      <c r="H1639" s="1718"/>
      <c r="I1639" s="1718"/>
      <c r="J1639" s="1718"/>
      <c r="K1639" s="1718"/>
      <c r="L1639" s="1718"/>
    </row>
    <row r="1640" spans="1:12" ht="15" customHeight="1">
      <c r="A1640" s="1718"/>
      <c r="B1640" s="1718"/>
      <c r="C1640" s="1718"/>
      <c r="D1640" s="1718"/>
      <c r="E1640" s="1718"/>
      <c r="F1640" s="1718"/>
      <c r="G1640" s="1718"/>
      <c r="H1640" s="1718"/>
      <c r="I1640" s="1718"/>
      <c r="J1640" s="1718"/>
      <c r="K1640" s="1718"/>
      <c r="L1640" s="1718"/>
    </row>
    <row r="1641" spans="1:12" ht="15" customHeight="1">
      <c r="A1641" s="1718"/>
      <c r="B1641" s="1718"/>
      <c r="C1641" s="1718"/>
      <c r="D1641" s="1718"/>
      <c r="E1641" s="1718"/>
      <c r="F1641" s="1718"/>
      <c r="G1641" s="1718"/>
      <c r="H1641" s="1718"/>
      <c r="I1641" s="1718"/>
      <c r="J1641" s="1718"/>
      <c r="K1641" s="1718"/>
      <c r="L1641" s="1718"/>
    </row>
    <row r="1642" spans="1:12" ht="15" customHeight="1">
      <c r="A1642" s="1718"/>
      <c r="B1642" s="1718"/>
      <c r="C1642" s="1718"/>
      <c r="D1642" s="1718"/>
      <c r="E1642" s="1718"/>
      <c r="F1642" s="1718"/>
      <c r="G1642" s="1718"/>
      <c r="H1642" s="1718"/>
      <c r="I1642" s="1718"/>
      <c r="J1642" s="1718"/>
      <c r="K1642" s="1718"/>
      <c r="L1642" s="1718"/>
    </row>
    <row r="1643" spans="1:12" ht="15" customHeight="1">
      <c r="A1643" s="1718"/>
      <c r="B1643" s="1718"/>
      <c r="C1643" s="1718"/>
      <c r="D1643" s="1718"/>
      <c r="E1643" s="1718"/>
      <c r="F1643" s="1718"/>
      <c r="G1643" s="1718"/>
      <c r="H1643" s="1718"/>
      <c r="I1643" s="1718"/>
      <c r="J1643" s="1718"/>
      <c r="K1643" s="1718"/>
      <c r="L1643" s="1718"/>
    </row>
    <row r="1644" spans="1:12" ht="15" customHeight="1">
      <c r="A1644" s="1718"/>
      <c r="B1644" s="1718"/>
      <c r="C1644" s="1718"/>
      <c r="D1644" s="1718"/>
      <c r="E1644" s="1718"/>
      <c r="F1644" s="1718"/>
      <c r="G1644" s="1718"/>
      <c r="H1644" s="1718"/>
      <c r="I1644" s="1718"/>
      <c r="J1644" s="1718"/>
      <c r="K1644" s="1718"/>
      <c r="L1644" s="1718"/>
    </row>
    <row r="1645" spans="1:12" ht="15" customHeight="1">
      <c r="A1645" s="1718"/>
      <c r="B1645" s="1718"/>
      <c r="C1645" s="1718"/>
      <c r="D1645" s="1718"/>
      <c r="E1645" s="1718"/>
      <c r="F1645" s="1718"/>
      <c r="G1645" s="1718"/>
      <c r="H1645" s="1718"/>
      <c r="I1645" s="1718"/>
      <c r="J1645" s="1718"/>
      <c r="K1645" s="1718"/>
      <c r="L1645" s="1718"/>
    </row>
    <row r="1646" spans="1:12" ht="15" customHeight="1">
      <c r="A1646" s="1718"/>
      <c r="B1646" s="1718"/>
      <c r="C1646" s="1718"/>
      <c r="D1646" s="1718"/>
      <c r="E1646" s="1718"/>
      <c r="F1646" s="1718"/>
      <c r="G1646" s="1718"/>
      <c r="H1646" s="1718"/>
      <c r="I1646" s="1718"/>
      <c r="J1646" s="1718"/>
      <c r="K1646" s="1718"/>
      <c r="L1646" s="1718"/>
    </row>
    <row r="1647" spans="1:12" ht="15" customHeight="1">
      <c r="A1647" s="1718"/>
      <c r="B1647" s="1718"/>
      <c r="C1647" s="1718"/>
      <c r="D1647" s="1718"/>
      <c r="E1647" s="1718"/>
      <c r="F1647" s="1718"/>
      <c r="G1647" s="1718"/>
      <c r="H1647" s="1718"/>
      <c r="I1647" s="1718"/>
      <c r="J1647" s="1718"/>
      <c r="K1647" s="1718"/>
      <c r="L1647" s="1718"/>
    </row>
    <row r="1648" spans="1:12" ht="15" customHeight="1">
      <c r="A1648" s="1718"/>
      <c r="B1648" s="1718"/>
      <c r="C1648" s="1718"/>
      <c r="D1648" s="1718"/>
      <c r="E1648" s="1718"/>
      <c r="F1648" s="1718"/>
      <c r="G1648" s="1718"/>
      <c r="H1648" s="1718"/>
      <c r="I1648" s="1718"/>
      <c r="J1648" s="1718"/>
      <c r="K1648" s="1718"/>
      <c r="L1648" s="1718"/>
    </row>
    <row r="1649" spans="1:12" ht="15" customHeight="1">
      <c r="A1649" s="1718"/>
      <c r="B1649" s="1718"/>
      <c r="C1649" s="1718"/>
      <c r="D1649" s="1718"/>
      <c r="E1649" s="1718"/>
      <c r="F1649" s="1718"/>
      <c r="G1649" s="1718"/>
      <c r="H1649" s="1718"/>
      <c r="I1649" s="1718"/>
      <c r="J1649" s="1718"/>
      <c r="K1649" s="1718"/>
      <c r="L1649" s="1718"/>
    </row>
    <row r="1650" spans="1:12" ht="15" customHeight="1">
      <c r="A1650" s="1718"/>
      <c r="B1650" s="1718"/>
      <c r="C1650" s="1718"/>
      <c r="D1650" s="1718"/>
      <c r="E1650" s="1718"/>
      <c r="F1650" s="1718"/>
      <c r="G1650" s="1718"/>
      <c r="H1650" s="1718"/>
      <c r="I1650" s="1718"/>
      <c r="J1650" s="1718"/>
      <c r="K1650" s="1718"/>
      <c r="L1650" s="1718"/>
    </row>
    <row r="1651" spans="1:12" ht="15" customHeight="1">
      <c r="A1651" s="1718"/>
      <c r="B1651" s="1718"/>
      <c r="C1651" s="1718"/>
      <c r="D1651" s="1718"/>
      <c r="E1651" s="1718"/>
      <c r="F1651" s="1718"/>
      <c r="G1651" s="1718"/>
      <c r="H1651" s="1718"/>
      <c r="I1651" s="1718"/>
      <c r="J1651" s="1718"/>
      <c r="K1651" s="1718"/>
      <c r="L1651" s="1718"/>
    </row>
    <row r="1652" spans="1:12" ht="15" customHeight="1">
      <c r="A1652" s="1718"/>
      <c r="B1652" s="1718"/>
      <c r="C1652" s="1718"/>
      <c r="D1652" s="1718"/>
      <c r="E1652" s="1718"/>
      <c r="F1652" s="1718"/>
      <c r="G1652" s="1718"/>
      <c r="H1652" s="1718"/>
      <c r="I1652" s="1718"/>
      <c r="J1652" s="1718"/>
      <c r="K1652" s="1718"/>
      <c r="L1652" s="1718"/>
    </row>
    <row r="1653" spans="1:12" ht="15" customHeight="1">
      <c r="A1653" s="1718"/>
      <c r="B1653" s="1718"/>
      <c r="C1653" s="1718"/>
      <c r="D1653" s="1718"/>
      <c r="E1653" s="1718"/>
      <c r="F1653" s="1718"/>
      <c r="G1653" s="1718"/>
      <c r="H1653" s="1718"/>
      <c r="I1653" s="1718"/>
      <c r="J1653" s="1718"/>
      <c r="K1653" s="1718"/>
      <c r="L1653" s="1718"/>
    </row>
    <row r="1654" spans="1:12" ht="15" customHeight="1">
      <c r="A1654" s="1718"/>
      <c r="B1654" s="1718"/>
      <c r="C1654" s="1718"/>
      <c r="D1654" s="1718"/>
      <c r="E1654" s="1718"/>
      <c r="F1654" s="1718"/>
      <c r="G1654" s="1718"/>
      <c r="H1654" s="1718"/>
      <c r="I1654" s="1718"/>
      <c r="J1654" s="1718"/>
      <c r="K1654" s="1718"/>
      <c r="L1654" s="1718"/>
    </row>
    <row r="1655" spans="1:12" ht="15" customHeight="1">
      <c r="A1655" s="1718"/>
      <c r="B1655" s="1718"/>
      <c r="C1655" s="1718"/>
      <c r="D1655" s="1718"/>
      <c r="E1655" s="1718"/>
      <c r="F1655" s="1718"/>
      <c r="G1655" s="1718"/>
      <c r="H1655" s="1718"/>
      <c r="I1655" s="1718"/>
      <c r="J1655" s="1718"/>
      <c r="K1655" s="1718"/>
      <c r="L1655" s="1718"/>
    </row>
    <row r="1656" spans="1:12" ht="15" customHeight="1">
      <c r="A1656" s="1718"/>
      <c r="B1656" s="1718"/>
      <c r="C1656" s="1718"/>
      <c r="D1656" s="1718"/>
      <c r="E1656" s="1718"/>
      <c r="F1656" s="1718"/>
      <c r="G1656" s="1718"/>
      <c r="H1656" s="1718"/>
      <c r="I1656" s="1718"/>
      <c r="J1656" s="1718"/>
      <c r="K1656" s="1718"/>
      <c r="L1656" s="1718"/>
    </row>
    <row r="1657" spans="1:12" ht="15" customHeight="1">
      <c r="A1657" s="1718"/>
      <c r="B1657" s="1718"/>
      <c r="C1657" s="1718"/>
      <c r="D1657" s="1718"/>
      <c r="E1657" s="1718"/>
      <c r="F1657" s="1718"/>
      <c r="G1657" s="1718"/>
      <c r="H1657" s="1718"/>
      <c r="I1657" s="1718"/>
      <c r="J1657" s="1718"/>
      <c r="K1657" s="1718"/>
      <c r="L1657" s="1718"/>
    </row>
    <row r="1658" spans="1:12" ht="15" customHeight="1">
      <c r="A1658" s="1718"/>
      <c r="B1658" s="1718"/>
      <c r="C1658" s="1718"/>
      <c r="D1658" s="1718"/>
      <c r="E1658" s="1718"/>
      <c r="F1658" s="1718"/>
      <c r="G1658" s="1718"/>
      <c r="H1658" s="1718"/>
      <c r="I1658" s="1718"/>
      <c r="J1658" s="1718"/>
      <c r="K1658" s="1718"/>
      <c r="L1658" s="1718"/>
    </row>
    <row r="1659" spans="1:12" ht="15" customHeight="1">
      <c r="A1659" s="1718"/>
      <c r="B1659" s="1718"/>
      <c r="C1659" s="1718"/>
      <c r="D1659" s="1718"/>
      <c r="E1659" s="1718"/>
      <c r="F1659" s="1718"/>
      <c r="G1659" s="1718"/>
      <c r="H1659" s="1718"/>
      <c r="I1659" s="1718"/>
      <c r="J1659" s="1718"/>
      <c r="K1659" s="1718"/>
      <c r="L1659" s="1718"/>
    </row>
    <row r="1660" spans="1:12" ht="15" customHeight="1">
      <c r="A1660" s="1718"/>
      <c r="B1660" s="1718"/>
      <c r="C1660" s="1718"/>
      <c r="D1660" s="1718"/>
      <c r="E1660" s="1718"/>
      <c r="F1660" s="1718"/>
      <c r="G1660" s="1718"/>
      <c r="H1660" s="1718"/>
      <c r="I1660" s="1718"/>
      <c r="J1660" s="1718"/>
      <c r="K1660" s="1718"/>
      <c r="L1660" s="1718"/>
    </row>
    <row r="1661" spans="1:12" ht="15" customHeight="1">
      <c r="A1661" s="1718"/>
      <c r="B1661" s="1718"/>
      <c r="C1661" s="1718"/>
      <c r="D1661" s="1718"/>
      <c r="E1661" s="1718"/>
      <c r="F1661" s="1718"/>
      <c r="G1661" s="1718"/>
      <c r="H1661" s="1718"/>
      <c r="I1661" s="1718"/>
      <c r="J1661" s="1718"/>
      <c r="K1661" s="1718"/>
      <c r="L1661" s="1718"/>
    </row>
    <row r="1662" spans="1:12" ht="15" customHeight="1">
      <c r="A1662" s="1718"/>
      <c r="B1662" s="1718"/>
      <c r="C1662" s="1718"/>
      <c r="D1662" s="1718"/>
      <c r="E1662" s="1718"/>
      <c r="F1662" s="1718"/>
      <c r="G1662" s="1718"/>
      <c r="H1662" s="1718"/>
      <c r="I1662" s="1718"/>
      <c r="J1662" s="1718"/>
      <c r="K1662" s="1718"/>
      <c r="L1662" s="1718"/>
    </row>
    <row r="1663" spans="1:12" ht="15" customHeight="1">
      <c r="A1663" s="1718"/>
      <c r="B1663" s="1718"/>
      <c r="C1663" s="1718"/>
      <c r="D1663" s="1718"/>
      <c r="E1663" s="1718"/>
      <c r="F1663" s="1718"/>
      <c r="G1663" s="1718"/>
      <c r="H1663" s="1718"/>
      <c r="I1663" s="1718"/>
      <c r="J1663" s="1718"/>
      <c r="K1663" s="1718"/>
      <c r="L1663" s="1718"/>
    </row>
    <row r="1664" spans="1:12" ht="15" customHeight="1">
      <c r="A1664" s="1718"/>
      <c r="B1664" s="1718"/>
      <c r="C1664" s="1718"/>
      <c r="D1664" s="1718"/>
      <c r="E1664" s="1718"/>
      <c r="F1664" s="1718"/>
      <c r="G1664" s="1718"/>
      <c r="H1664" s="1718"/>
      <c r="I1664" s="1718"/>
      <c r="J1664" s="1718"/>
      <c r="K1664" s="1718"/>
      <c r="L1664" s="1718"/>
    </row>
    <row r="1665" spans="1:12" ht="15" customHeight="1">
      <c r="A1665" s="1718"/>
      <c r="B1665" s="1718"/>
      <c r="C1665" s="1718"/>
      <c r="D1665" s="1718"/>
      <c r="E1665" s="1718"/>
      <c r="F1665" s="1718"/>
      <c r="G1665" s="1718"/>
      <c r="H1665" s="1718"/>
      <c r="I1665" s="1718"/>
      <c r="J1665" s="1718"/>
      <c r="K1665" s="1718"/>
      <c r="L1665" s="1718"/>
    </row>
    <row r="1666" spans="1:12" ht="15" customHeight="1">
      <c r="A1666" s="1718"/>
      <c r="B1666" s="1718"/>
      <c r="C1666" s="1718"/>
      <c r="D1666" s="1718"/>
      <c r="E1666" s="1718"/>
      <c r="F1666" s="1718"/>
      <c r="G1666" s="1718"/>
      <c r="H1666" s="1718"/>
      <c r="I1666" s="1718"/>
      <c r="J1666" s="1718"/>
      <c r="K1666" s="1718"/>
      <c r="L1666" s="1718"/>
    </row>
    <row r="1667" spans="1:12" ht="15" customHeight="1">
      <c r="A1667" s="1718"/>
      <c r="B1667" s="1718"/>
      <c r="C1667" s="1718"/>
      <c r="D1667" s="1718"/>
      <c r="E1667" s="1718"/>
      <c r="F1667" s="1718"/>
      <c r="G1667" s="1718"/>
      <c r="H1667" s="1718"/>
      <c r="I1667" s="1718"/>
      <c r="J1667" s="1718"/>
      <c r="K1667" s="1718"/>
      <c r="L1667" s="1718"/>
    </row>
    <row r="1668" spans="1:12" ht="15" customHeight="1">
      <c r="A1668" s="1718"/>
      <c r="B1668" s="1718"/>
      <c r="C1668" s="1718"/>
      <c r="D1668" s="1718"/>
      <c r="E1668" s="1718"/>
      <c r="F1668" s="1718"/>
      <c r="G1668" s="1718"/>
      <c r="H1668" s="1718"/>
      <c r="I1668" s="1718"/>
      <c r="J1668" s="1718"/>
      <c r="K1668" s="1718"/>
      <c r="L1668" s="1718"/>
    </row>
    <row r="1669" spans="1:12" ht="15" customHeight="1">
      <c r="A1669" s="1718"/>
      <c r="B1669" s="1718"/>
      <c r="C1669" s="1718"/>
      <c r="D1669" s="1718"/>
      <c r="E1669" s="1718"/>
      <c r="F1669" s="1718"/>
      <c r="G1669" s="1718"/>
      <c r="H1669" s="1718"/>
      <c r="I1669" s="1718"/>
      <c r="J1669" s="1718"/>
      <c r="K1669" s="1718"/>
      <c r="L1669" s="1718"/>
    </row>
    <row r="1670" spans="1:12" ht="15" customHeight="1">
      <c r="A1670" s="1718"/>
      <c r="B1670" s="1718"/>
      <c r="C1670" s="1718"/>
      <c r="D1670" s="1718"/>
      <c r="E1670" s="1718"/>
      <c r="F1670" s="1718"/>
      <c r="G1670" s="1718"/>
      <c r="H1670" s="1718"/>
      <c r="I1670" s="1718"/>
      <c r="J1670" s="1718"/>
      <c r="K1670" s="1718"/>
      <c r="L1670" s="1718"/>
    </row>
    <row r="1671" spans="1:12" ht="15" customHeight="1">
      <c r="A1671" s="1718"/>
      <c r="B1671" s="1718"/>
      <c r="C1671" s="1718"/>
      <c r="D1671" s="1718"/>
      <c r="E1671" s="1718"/>
      <c r="F1671" s="1718"/>
      <c r="G1671" s="1718"/>
      <c r="H1671" s="1718"/>
      <c r="I1671" s="1718"/>
      <c r="J1671" s="1718"/>
      <c r="K1671" s="1718"/>
      <c r="L1671" s="1718"/>
    </row>
    <row r="1672" spans="1:12" ht="15" customHeight="1">
      <c r="A1672" s="1718"/>
      <c r="B1672" s="1718"/>
      <c r="C1672" s="1718"/>
      <c r="D1672" s="1718"/>
      <c r="E1672" s="1718"/>
      <c r="F1672" s="1718"/>
      <c r="G1672" s="1718"/>
      <c r="H1672" s="1718"/>
      <c r="I1672" s="1718"/>
      <c r="J1672" s="1718"/>
      <c r="K1672" s="1718"/>
      <c r="L1672" s="1718"/>
    </row>
    <row r="1673" spans="1:12" ht="15" customHeight="1">
      <c r="A1673" s="1718"/>
      <c r="B1673" s="1718"/>
      <c r="C1673" s="1718"/>
      <c r="D1673" s="1718"/>
      <c r="E1673" s="1718"/>
      <c r="F1673" s="1718"/>
      <c r="G1673" s="1718"/>
      <c r="H1673" s="1718"/>
      <c r="I1673" s="1718"/>
      <c r="J1673" s="1718"/>
      <c r="K1673" s="1718"/>
      <c r="L1673" s="1718"/>
    </row>
    <row r="1674" spans="1:12" ht="15" customHeight="1">
      <c r="A1674" s="1718"/>
      <c r="B1674" s="1718"/>
      <c r="C1674" s="1718"/>
      <c r="D1674" s="1718"/>
      <c r="E1674" s="1718"/>
      <c r="F1674" s="1718"/>
      <c r="G1674" s="1718"/>
      <c r="H1674" s="1718"/>
      <c r="I1674" s="1718"/>
      <c r="J1674" s="1718"/>
      <c r="K1674" s="1718"/>
      <c r="L1674" s="1718"/>
    </row>
    <row r="1675" spans="1:12" ht="15" customHeight="1">
      <c r="A1675" s="1718"/>
      <c r="B1675" s="1718"/>
      <c r="C1675" s="1718"/>
      <c r="D1675" s="1718"/>
      <c r="E1675" s="1718"/>
      <c r="F1675" s="1718"/>
      <c r="G1675" s="1718"/>
      <c r="H1675" s="1718"/>
      <c r="I1675" s="1718"/>
      <c r="J1675" s="1718"/>
      <c r="K1675" s="1718"/>
      <c r="L1675" s="1718"/>
    </row>
    <row r="1676" spans="1:12" ht="15" customHeight="1">
      <c r="A1676" s="1718"/>
      <c r="B1676" s="1718"/>
      <c r="C1676" s="1718"/>
      <c r="D1676" s="1718"/>
      <c r="E1676" s="1718"/>
      <c r="F1676" s="1718"/>
      <c r="G1676" s="1718"/>
      <c r="H1676" s="1718"/>
      <c r="I1676" s="1718"/>
      <c r="J1676" s="1718"/>
      <c r="K1676" s="1718"/>
      <c r="L1676" s="1718"/>
    </row>
    <row r="1677" spans="1:12" ht="15" customHeight="1">
      <c r="A1677" s="1718"/>
      <c r="B1677" s="1718"/>
      <c r="C1677" s="1718"/>
      <c r="D1677" s="1718"/>
      <c r="E1677" s="1718"/>
      <c r="F1677" s="1718"/>
      <c r="G1677" s="1718"/>
      <c r="H1677" s="1718"/>
      <c r="I1677" s="1718"/>
      <c r="J1677" s="1718"/>
      <c r="K1677" s="1718"/>
      <c r="L1677" s="1718"/>
    </row>
    <row r="1678" spans="1:12" ht="15" customHeight="1">
      <c r="A1678" s="1718"/>
      <c r="B1678" s="1718"/>
      <c r="C1678" s="1718"/>
      <c r="D1678" s="1718"/>
      <c r="E1678" s="1718"/>
      <c r="F1678" s="1718"/>
      <c r="G1678" s="1718"/>
      <c r="H1678" s="1718"/>
      <c r="I1678" s="1718"/>
      <c r="J1678" s="1718"/>
      <c r="K1678" s="1718"/>
      <c r="L1678" s="1718"/>
    </row>
    <row r="1679" spans="1:12" ht="15" customHeight="1">
      <c r="A1679" s="1718"/>
      <c r="B1679" s="1718"/>
      <c r="C1679" s="1718"/>
      <c r="D1679" s="1718"/>
      <c r="E1679" s="1718"/>
      <c r="F1679" s="1718"/>
      <c r="G1679" s="1718"/>
      <c r="H1679" s="1718"/>
      <c r="I1679" s="1718"/>
      <c r="J1679" s="1718"/>
      <c r="K1679" s="1718"/>
      <c r="L1679" s="1718"/>
    </row>
    <row r="1680" spans="1:12" ht="15" customHeight="1">
      <c r="A1680" s="1718"/>
      <c r="B1680" s="1718"/>
      <c r="C1680" s="1718"/>
      <c r="D1680" s="1718"/>
      <c r="E1680" s="1718"/>
      <c r="F1680" s="1718"/>
      <c r="G1680" s="1718"/>
      <c r="H1680" s="1718"/>
      <c r="I1680" s="1718"/>
      <c r="J1680" s="1718"/>
      <c r="K1680" s="1718"/>
      <c r="L1680" s="1718"/>
    </row>
    <row r="1681" spans="1:12" ht="15" customHeight="1">
      <c r="A1681" s="1718"/>
      <c r="B1681" s="1718"/>
      <c r="C1681" s="1718"/>
      <c r="D1681" s="1718"/>
      <c r="E1681" s="1718"/>
      <c r="F1681" s="1718"/>
      <c r="G1681" s="1718"/>
      <c r="H1681" s="1718"/>
      <c r="I1681" s="1718"/>
      <c r="J1681" s="1718"/>
      <c r="K1681" s="1718"/>
      <c r="L1681" s="1718"/>
    </row>
    <row r="1682" spans="1:12" ht="15" customHeight="1">
      <c r="A1682" s="1718"/>
      <c r="B1682" s="1718"/>
      <c r="C1682" s="1718"/>
      <c r="D1682" s="1718"/>
      <c r="E1682" s="1718"/>
      <c r="F1682" s="1718"/>
      <c r="G1682" s="1718"/>
      <c r="H1682" s="1718"/>
      <c r="I1682" s="1718"/>
      <c r="J1682" s="1718"/>
      <c r="K1682" s="1718"/>
      <c r="L1682" s="1718"/>
    </row>
    <row r="1683" spans="1:12" ht="15" customHeight="1">
      <c r="A1683" s="1718"/>
      <c r="B1683" s="1718"/>
      <c r="C1683" s="1718"/>
      <c r="D1683" s="1718"/>
      <c r="E1683" s="1718"/>
      <c r="F1683" s="1718"/>
      <c r="G1683" s="1718"/>
      <c r="H1683" s="1718"/>
      <c r="I1683" s="1718"/>
      <c r="J1683" s="1718"/>
      <c r="K1683" s="1718"/>
      <c r="L1683" s="1718"/>
    </row>
    <row r="1684" spans="1:12" ht="15" customHeight="1">
      <c r="A1684" s="1718"/>
      <c r="B1684" s="1718"/>
      <c r="C1684" s="1718"/>
      <c r="D1684" s="1718"/>
      <c r="E1684" s="1718"/>
      <c r="F1684" s="1718"/>
      <c r="G1684" s="1718"/>
      <c r="H1684" s="1718"/>
      <c r="I1684" s="1718"/>
      <c r="J1684" s="1718"/>
      <c r="K1684" s="1718"/>
      <c r="L1684" s="1718"/>
    </row>
    <row r="1685" spans="1:12" ht="15" customHeight="1">
      <c r="A1685" s="1718"/>
      <c r="B1685" s="1718"/>
      <c r="C1685" s="1718"/>
      <c r="D1685" s="1718"/>
      <c r="E1685" s="1718"/>
      <c r="F1685" s="1718"/>
      <c r="G1685" s="1718"/>
      <c r="H1685" s="1718"/>
      <c r="I1685" s="1718"/>
      <c r="J1685" s="1718"/>
      <c r="K1685" s="1718"/>
      <c r="L1685" s="1718"/>
    </row>
    <row r="1686" spans="1:12" ht="15" customHeight="1">
      <c r="A1686" s="1718"/>
      <c r="B1686" s="1718"/>
      <c r="C1686" s="1718"/>
      <c r="D1686" s="1718"/>
      <c r="E1686" s="1718"/>
      <c r="F1686" s="1718"/>
      <c r="G1686" s="1718"/>
      <c r="H1686" s="1718"/>
      <c r="I1686" s="1718"/>
      <c r="J1686" s="1718"/>
      <c r="K1686" s="1718"/>
      <c r="L1686" s="1718"/>
    </row>
    <row r="1687" spans="1:12" ht="15" customHeight="1">
      <c r="A1687" s="1718"/>
      <c r="B1687" s="1718"/>
      <c r="C1687" s="1718"/>
      <c r="D1687" s="1718"/>
      <c r="E1687" s="1718"/>
      <c r="F1687" s="1718"/>
      <c r="G1687" s="1718"/>
      <c r="H1687" s="1718"/>
      <c r="I1687" s="1718"/>
      <c r="J1687" s="1718"/>
      <c r="K1687" s="1718"/>
      <c r="L1687" s="1718"/>
    </row>
    <row r="1688" spans="1:12" ht="15" customHeight="1">
      <c r="A1688" s="1718"/>
      <c r="B1688" s="1718"/>
      <c r="C1688" s="1718"/>
      <c r="D1688" s="1718"/>
      <c r="E1688" s="1718"/>
      <c r="F1688" s="1718"/>
      <c r="G1688" s="1718"/>
      <c r="H1688" s="1718"/>
      <c r="I1688" s="1718"/>
      <c r="J1688" s="1718"/>
      <c r="K1688" s="1718"/>
      <c r="L1688" s="1718"/>
    </row>
    <row r="1689" spans="1:12" ht="15" customHeight="1">
      <c r="A1689" s="1718"/>
      <c r="B1689" s="1718"/>
      <c r="C1689" s="1718"/>
      <c r="D1689" s="1718"/>
      <c r="E1689" s="1718"/>
      <c r="F1689" s="1718"/>
      <c r="G1689" s="1718"/>
      <c r="H1689" s="1718"/>
      <c r="I1689" s="1718"/>
      <c r="J1689" s="1718"/>
      <c r="K1689" s="1718"/>
      <c r="L1689" s="1718"/>
    </row>
    <row r="1690" spans="1:12" ht="15" customHeight="1">
      <c r="A1690" s="1718"/>
      <c r="B1690" s="1718"/>
      <c r="C1690" s="1718"/>
      <c r="D1690" s="1718"/>
      <c r="E1690" s="1718"/>
      <c r="F1690" s="1718"/>
      <c r="G1690" s="1718"/>
      <c r="H1690" s="1718"/>
      <c r="I1690" s="1718"/>
      <c r="J1690" s="1718"/>
      <c r="K1690" s="1718"/>
      <c r="L1690" s="1718"/>
    </row>
    <row r="1691" spans="1:12" ht="15" customHeight="1">
      <c r="A1691" s="1718"/>
      <c r="B1691" s="1718"/>
      <c r="C1691" s="1718"/>
      <c r="D1691" s="1718"/>
      <c r="E1691" s="1718"/>
      <c r="F1691" s="1718"/>
      <c r="G1691" s="1718"/>
      <c r="H1691" s="1718"/>
      <c r="I1691" s="1718"/>
      <c r="J1691" s="1718"/>
      <c r="K1691" s="1718"/>
      <c r="L1691" s="1718"/>
    </row>
    <row r="1692" spans="1:12" ht="15" customHeight="1">
      <c r="A1692" s="1718"/>
      <c r="B1692" s="1718"/>
      <c r="C1692" s="1718"/>
      <c r="D1692" s="1718"/>
      <c r="E1692" s="1718"/>
      <c r="F1692" s="1718"/>
      <c r="G1692" s="1718"/>
      <c r="H1692" s="1718"/>
      <c r="I1692" s="1718"/>
      <c r="J1692" s="1718"/>
      <c r="K1692" s="1718"/>
      <c r="L1692" s="1718"/>
    </row>
    <row r="1693" spans="1:12" ht="15" customHeight="1">
      <c r="A1693" s="1718"/>
      <c r="B1693" s="1718"/>
      <c r="C1693" s="1718"/>
      <c r="D1693" s="1718"/>
      <c r="E1693" s="1718"/>
      <c r="F1693" s="1718"/>
      <c r="G1693" s="1718"/>
      <c r="H1693" s="1718"/>
      <c r="I1693" s="1718"/>
      <c r="J1693" s="1718"/>
      <c r="K1693" s="1718"/>
      <c r="L1693" s="1718"/>
    </row>
    <row r="1694" spans="1:12" ht="15" customHeight="1">
      <c r="A1694" s="1718"/>
      <c r="B1694" s="1718"/>
      <c r="C1694" s="1718"/>
      <c r="D1694" s="1718"/>
      <c r="E1694" s="1718"/>
      <c r="F1694" s="1718"/>
      <c r="G1694" s="1718"/>
      <c r="H1694" s="1718"/>
      <c r="I1694" s="1718"/>
      <c r="J1694" s="1718"/>
      <c r="K1694" s="1718"/>
      <c r="L1694" s="1718"/>
    </row>
    <row r="1695" spans="1:12" ht="15" customHeight="1">
      <c r="A1695" s="1718"/>
      <c r="B1695" s="1718"/>
      <c r="C1695" s="1718"/>
      <c r="D1695" s="1718"/>
      <c r="E1695" s="1718"/>
      <c r="F1695" s="1718"/>
      <c r="G1695" s="1718"/>
      <c r="H1695" s="1718"/>
      <c r="I1695" s="1718"/>
      <c r="J1695" s="1718"/>
      <c r="K1695" s="1718"/>
      <c r="L1695" s="1718"/>
    </row>
    <row r="1696" spans="1:12" ht="15" customHeight="1">
      <c r="A1696" s="1718"/>
      <c r="B1696" s="1718"/>
      <c r="C1696" s="1718"/>
      <c r="D1696" s="1718"/>
      <c r="E1696" s="1718"/>
      <c r="F1696" s="1718"/>
      <c r="G1696" s="1718"/>
      <c r="H1696" s="1718"/>
      <c r="I1696" s="1718"/>
      <c r="J1696" s="1718"/>
      <c r="K1696" s="1718"/>
      <c r="L1696" s="1718"/>
    </row>
    <row r="1697" spans="1:12" ht="15" customHeight="1">
      <c r="A1697" s="1718"/>
      <c r="B1697" s="1718"/>
      <c r="C1697" s="1718"/>
      <c r="D1697" s="1718"/>
      <c r="E1697" s="1718"/>
      <c r="F1697" s="1718"/>
      <c r="G1697" s="1718"/>
      <c r="H1697" s="1718"/>
      <c r="I1697" s="1718"/>
      <c r="J1697" s="1718"/>
      <c r="K1697" s="1718"/>
      <c r="L1697" s="1718"/>
    </row>
    <row r="1698" spans="1:12" ht="15" customHeight="1">
      <c r="A1698" s="1718"/>
      <c r="B1698" s="1718"/>
      <c r="C1698" s="1718"/>
      <c r="D1698" s="1718"/>
      <c r="E1698" s="1718"/>
      <c r="F1698" s="1718"/>
      <c r="G1698" s="1718"/>
      <c r="H1698" s="1718"/>
      <c r="I1698" s="1718"/>
      <c r="J1698" s="1718"/>
      <c r="K1698" s="1718"/>
      <c r="L1698" s="1718"/>
    </row>
    <row r="1699" spans="1:12" ht="15" customHeight="1">
      <c r="A1699" s="1718"/>
      <c r="B1699" s="1718"/>
      <c r="C1699" s="1718"/>
      <c r="D1699" s="1718"/>
      <c r="E1699" s="1718"/>
      <c r="F1699" s="1718"/>
      <c r="G1699" s="1718"/>
      <c r="H1699" s="1718"/>
      <c r="I1699" s="1718"/>
      <c r="J1699" s="1718"/>
      <c r="K1699" s="1718"/>
      <c r="L1699" s="1718"/>
    </row>
    <row r="1700" spans="1:12" ht="15" customHeight="1">
      <c r="A1700" s="1718"/>
      <c r="B1700" s="1718"/>
      <c r="C1700" s="1718"/>
      <c r="D1700" s="1718"/>
      <c r="E1700" s="1718"/>
      <c r="F1700" s="1718"/>
      <c r="G1700" s="1718"/>
      <c r="H1700" s="1718"/>
      <c r="I1700" s="1718"/>
      <c r="J1700" s="1718"/>
      <c r="K1700" s="1718"/>
      <c r="L1700" s="1718"/>
    </row>
    <row r="1701" spans="1:12" ht="15" customHeight="1">
      <c r="A1701" s="1718"/>
      <c r="B1701" s="1718"/>
      <c r="C1701" s="1718"/>
      <c r="D1701" s="1718"/>
      <c r="E1701" s="1718"/>
      <c r="F1701" s="1718"/>
      <c r="G1701" s="1718"/>
      <c r="H1701" s="1718"/>
      <c r="I1701" s="1718"/>
      <c r="J1701" s="1718"/>
      <c r="K1701" s="1718"/>
      <c r="L1701" s="1718"/>
    </row>
    <row r="1702" spans="1:12" ht="15" customHeight="1">
      <c r="A1702" s="1718"/>
      <c r="B1702" s="1718"/>
      <c r="C1702" s="1718"/>
      <c r="D1702" s="1718"/>
      <c r="E1702" s="1718"/>
      <c r="F1702" s="1718"/>
      <c r="G1702" s="1718"/>
      <c r="H1702" s="1718"/>
      <c r="I1702" s="1718"/>
      <c r="J1702" s="1718"/>
      <c r="K1702" s="1718"/>
      <c r="L1702" s="1718"/>
    </row>
    <row r="1703" spans="1:12" ht="15" customHeight="1">
      <c r="A1703" s="1718"/>
      <c r="B1703" s="1718"/>
      <c r="C1703" s="1718"/>
      <c r="D1703" s="1718"/>
      <c r="E1703" s="1718"/>
      <c r="F1703" s="1718"/>
      <c r="G1703" s="1718"/>
      <c r="H1703" s="1718"/>
      <c r="I1703" s="1718"/>
      <c r="J1703" s="1718"/>
      <c r="K1703" s="1718"/>
      <c r="L1703" s="1718"/>
    </row>
    <row r="1704" spans="1:12" ht="15" customHeight="1">
      <c r="A1704" s="1718"/>
      <c r="B1704" s="1718"/>
      <c r="C1704" s="1718"/>
      <c r="D1704" s="1718"/>
      <c r="E1704" s="1718"/>
      <c r="F1704" s="1718"/>
      <c r="G1704" s="1718"/>
      <c r="H1704" s="1718"/>
      <c r="I1704" s="1718"/>
      <c r="J1704" s="1718"/>
      <c r="K1704" s="1718"/>
      <c r="L1704" s="1718"/>
    </row>
    <row r="1705" spans="1:12" ht="15" customHeight="1">
      <c r="A1705" s="1718"/>
      <c r="B1705" s="1718"/>
      <c r="C1705" s="1718"/>
      <c r="D1705" s="1718"/>
      <c r="E1705" s="1718"/>
      <c r="F1705" s="1718"/>
      <c r="G1705" s="1718"/>
      <c r="H1705" s="1718"/>
      <c r="I1705" s="1718"/>
      <c r="J1705" s="1718"/>
      <c r="K1705" s="1718"/>
      <c r="L1705" s="1718"/>
    </row>
    <row r="1706" spans="1:12" ht="15" customHeight="1">
      <c r="A1706" s="1718"/>
      <c r="B1706" s="1718"/>
      <c r="C1706" s="1718"/>
      <c r="D1706" s="1718"/>
      <c r="E1706" s="1718"/>
      <c r="F1706" s="1718"/>
      <c r="G1706" s="1718"/>
      <c r="H1706" s="1718"/>
      <c r="I1706" s="1718"/>
      <c r="J1706" s="1718"/>
      <c r="K1706" s="1718"/>
      <c r="L1706" s="1718"/>
    </row>
    <row r="1707" spans="1:12" ht="15" customHeight="1">
      <c r="A1707" s="1718"/>
      <c r="B1707" s="1718"/>
      <c r="C1707" s="1718"/>
      <c r="D1707" s="1718"/>
      <c r="E1707" s="1718"/>
      <c r="F1707" s="1718"/>
      <c r="G1707" s="1718"/>
      <c r="H1707" s="1718"/>
      <c r="I1707" s="1718"/>
      <c r="J1707" s="1718"/>
      <c r="K1707" s="1718"/>
      <c r="L1707" s="1718"/>
    </row>
    <row r="1708" spans="1:12" ht="15" customHeight="1">
      <c r="A1708" s="1718"/>
      <c r="B1708" s="1718"/>
      <c r="C1708" s="1718"/>
      <c r="D1708" s="1718"/>
      <c r="E1708" s="1718"/>
      <c r="F1708" s="1718"/>
      <c r="G1708" s="1718"/>
      <c r="H1708" s="1718"/>
      <c r="I1708" s="1718"/>
      <c r="J1708" s="1718"/>
      <c r="K1708" s="1718"/>
      <c r="L1708" s="1718"/>
    </row>
    <row r="1709" spans="1:12" ht="15" customHeight="1">
      <c r="A1709" s="1718"/>
      <c r="B1709" s="1718"/>
      <c r="C1709" s="1718"/>
      <c r="D1709" s="1718"/>
      <c r="E1709" s="1718"/>
      <c r="F1709" s="1718"/>
      <c r="G1709" s="1718"/>
      <c r="H1709" s="1718"/>
      <c r="I1709" s="1718"/>
      <c r="J1709" s="1718"/>
      <c r="K1709" s="1718"/>
      <c r="L1709" s="1718"/>
    </row>
    <row r="1710" spans="1:12" ht="15" customHeight="1">
      <c r="A1710" s="1718"/>
      <c r="B1710" s="1718"/>
      <c r="C1710" s="1718"/>
      <c r="D1710" s="1718"/>
      <c r="E1710" s="1718"/>
      <c r="F1710" s="1718"/>
      <c r="G1710" s="1718"/>
      <c r="H1710" s="1718"/>
      <c r="I1710" s="1718"/>
      <c r="J1710" s="1718"/>
      <c r="K1710" s="1718"/>
      <c r="L1710" s="1718"/>
    </row>
    <row r="1711" spans="1:12" ht="15" customHeight="1">
      <c r="A1711" s="1718"/>
      <c r="B1711" s="1718"/>
      <c r="C1711" s="1718"/>
      <c r="D1711" s="1718"/>
      <c r="E1711" s="1718"/>
      <c r="F1711" s="1718"/>
      <c r="G1711" s="1718"/>
      <c r="H1711" s="1718"/>
      <c r="I1711" s="1718"/>
      <c r="J1711" s="1718"/>
      <c r="K1711" s="1718"/>
      <c r="L1711" s="1718"/>
    </row>
    <row r="1712" spans="1:12" ht="15" customHeight="1">
      <c r="A1712" s="1718"/>
      <c r="B1712" s="1718"/>
      <c r="C1712" s="1718"/>
      <c r="D1712" s="1718"/>
      <c r="E1712" s="1718"/>
      <c r="F1712" s="1718"/>
      <c r="G1712" s="1718"/>
      <c r="H1712" s="1718"/>
      <c r="I1712" s="1718"/>
      <c r="J1712" s="1718"/>
      <c r="K1712" s="1718"/>
      <c r="L1712" s="1718"/>
    </row>
    <row r="1713" spans="1:12" ht="15" customHeight="1">
      <c r="A1713" s="1718"/>
      <c r="B1713" s="1718"/>
      <c r="C1713" s="1718"/>
      <c r="D1713" s="1718"/>
      <c r="E1713" s="1718"/>
      <c r="F1713" s="1718"/>
      <c r="G1713" s="1718"/>
      <c r="H1713" s="1718"/>
      <c r="I1713" s="1718"/>
      <c r="J1713" s="1718"/>
      <c r="K1713" s="1718"/>
      <c r="L1713" s="1718"/>
    </row>
    <row r="1714" spans="1:12" ht="15" customHeight="1">
      <c r="A1714" s="1718"/>
      <c r="B1714" s="1718"/>
      <c r="C1714" s="1718"/>
      <c r="D1714" s="1718"/>
      <c r="E1714" s="1718"/>
      <c r="F1714" s="1718"/>
      <c r="G1714" s="1718"/>
      <c r="H1714" s="1718"/>
      <c r="I1714" s="1718"/>
      <c r="J1714" s="1718"/>
      <c r="K1714" s="1718"/>
      <c r="L1714" s="1718"/>
    </row>
    <row r="1715" spans="1:12" ht="15" customHeight="1">
      <c r="A1715" s="1718"/>
      <c r="B1715" s="1718"/>
      <c r="C1715" s="1718"/>
      <c r="D1715" s="1718"/>
      <c r="E1715" s="1718"/>
      <c r="F1715" s="1718"/>
      <c r="G1715" s="1718"/>
      <c r="H1715" s="1718"/>
      <c r="I1715" s="1718"/>
      <c r="J1715" s="1718"/>
      <c r="K1715" s="1718"/>
      <c r="L1715" s="1718"/>
    </row>
    <row r="1716" spans="1:12" ht="15" customHeight="1">
      <c r="A1716" s="1718"/>
      <c r="B1716" s="1718"/>
      <c r="C1716" s="1718"/>
      <c r="D1716" s="1718"/>
      <c r="E1716" s="1718"/>
      <c r="F1716" s="1718"/>
      <c r="G1716" s="1718"/>
      <c r="H1716" s="1718"/>
      <c r="I1716" s="1718"/>
      <c r="J1716" s="1718"/>
      <c r="K1716" s="1718"/>
      <c r="L1716" s="1718"/>
    </row>
    <row r="1717" spans="1:12" ht="15" customHeight="1">
      <c r="A1717" s="1718"/>
      <c r="B1717" s="1718"/>
      <c r="C1717" s="1718"/>
      <c r="D1717" s="1718"/>
      <c r="E1717" s="1718"/>
      <c r="F1717" s="1718"/>
      <c r="G1717" s="1718"/>
      <c r="H1717" s="1718"/>
      <c r="I1717" s="1718"/>
      <c r="J1717" s="1718"/>
      <c r="K1717" s="1718"/>
      <c r="L1717" s="1718"/>
    </row>
    <row r="1718" spans="1:12" ht="15" customHeight="1">
      <c r="A1718" s="1718"/>
      <c r="B1718" s="1718"/>
      <c r="C1718" s="1718"/>
      <c r="D1718" s="1718"/>
      <c r="E1718" s="1718"/>
      <c r="F1718" s="1718"/>
      <c r="G1718" s="1718"/>
      <c r="H1718" s="1718"/>
      <c r="I1718" s="1718"/>
      <c r="J1718" s="1718"/>
      <c r="K1718" s="1718"/>
      <c r="L1718" s="1718"/>
    </row>
    <row r="1719" spans="1:12" ht="15" customHeight="1">
      <c r="A1719" s="1718"/>
      <c r="B1719" s="1718"/>
      <c r="C1719" s="1718"/>
      <c r="D1719" s="1718"/>
      <c r="E1719" s="1718"/>
      <c r="F1719" s="1718"/>
      <c r="G1719" s="1718"/>
      <c r="H1719" s="1718"/>
      <c r="I1719" s="1718"/>
      <c r="J1719" s="1718"/>
      <c r="K1719" s="1718"/>
      <c r="L1719" s="1718"/>
    </row>
    <row r="1720" spans="1:12" ht="15" customHeight="1">
      <c r="A1720" s="1718"/>
      <c r="B1720" s="1718"/>
      <c r="C1720" s="1718"/>
      <c r="D1720" s="1718"/>
      <c r="E1720" s="1718"/>
      <c r="F1720" s="1718"/>
      <c r="G1720" s="1718"/>
      <c r="H1720" s="1718"/>
      <c r="I1720" s="1718"/>
      <c r="J1720" s="1718"/>
      <c r="K1720" s="1718"/>
      <c r="L1720" s="1718"/>
    </row>
    <row r="1721" spans="1:12" ht="15" customHeight="1">
      <c r="A1721" s="1718"/>
      <c r="B1721" s="1718"/>
      <c r="C1721" s="1718"/>
      <c r="D1721" s="1718"/>
      <c r="E1721" s="1718"/>
      <c r="F1721" s="1718"/>
      <c r="G1721" s="1718"/>
      <c r="H1721" s="1718"/>
      <c r="I1721" s="1718"/>
      <c r="J1721" s="1718"/>
      <c r="K1721" s="1718"/>
      <c r="L1721" s="1718"/>
    </row>
    <row r="1722" spans="1:12" ht="15" customHeight="1">
      <c r="A1722" s="1718"/>
      <c r="B1722" s="1718"/>
      <c r="C1722" s="1718"/>
      <c r="D1722" s="1718"/>
      <c r="E1722" s="1718"/>
      <c r="F1722" s="1718"/>
      <c r="G1722" s="1718"/>
      <c r="H1722" s="1718"/>
      <c r="I1722" s="1718"/>
      <c r="J1722" s="1718"/>
      <c r="K1722" s="1718"/>
      <c r="L1722" s="1718"/>
    </row>
    <row r="1723" spans="1:12" ht="15" customHeight="1">
      <c r="A1723" s="1718"/>
      <c r="B1723" s="1718"/>
      <c r="C1723" s="1718"/>
      <c r="D1723" s="1718"/>
      <c r="E1723" s="1718"/>
      <c r="F1723" s="1718"/>
      <c r="G1723" s="1718"/>
      <c r="H1723" s="1718"/>
      <c r="I1723" s="1718"/>
      <c r="J1723" s="1718"/>
      <c r="K1723" s="1718"/>
      <c r="L1723" s="1718"/>
    </row>
    <row r="1724" spans="1:12" ht="15" customHeight="1">
      <c r="A1724" s="1718"/>
      <c r="B1724" s="1718"/>
      <c r="C1724" s="1718"/>
      <c r="D1724" s="1718"/>
      <c r="E1724" s="1718"/>
      <c r="F1724" s="1718"/>
      <c r="G1724" s="1718"/>
      <c r="H1724" s="1718"/>
      <c r="I1724" s="1718"/>
      <c r="J1724" s="1718"/>
      <c r="K1724" s="1718"/>
      <c r="L1724" s="1718"/>
    </row>
    <row r="1725" spans="1:12" ht="15" customHeight="1">
      <c r="A1725" s="1718"/>
      <c r="B1725" s="1718"/>
      <c r="C1725" s="1718"/>
      <c r="D1725" s="1718"/>
      <c r="E1725" s="1718"/>
      <c r="F1725" s="1718"/>
      <c r="G1725" s="1718"/>
      <c r="H1725" s="1718"/>
      <c r="I1725" s="1718"/>
      <c r="J1725" s="1718"/>
      <c r="K1725" s="1718"/>
      <c r="L1725" s="1718"/>
    </row>
    <row r="1726" spans="1:12" ht="15" customHeight="1">
      <c r="A1726" s="1718"/>
      <c r="B1726" s="1718"/>
      <c r="C1726" s="1718"/>
      <c r="D1726" s="1718"/>
      <c r="E1726" s="1718"/>
      <c r="F1726" s="1718"/>
      <c r="G1726" s="1718"/>
      <c r="H1726" s="1718"/>
      <c r="I1726" s="1718"/>
      <c r="J1726" s="1718"/>
      <c r="K1726" s="1718"/>
      <c r="L1726" s="1718"/>
    </row>
    <row r="1727" spans="1:12" ht="15" customHeight="1">
      <c r="A1727" s="1718"/>
      <c r="B1727" s="1718"/>
      <c r="C1727" s="1718"/>
      <c r="D1727" s="1718"/>
      <c r="E1727" s="1718"/>
      <c r="F1727" s="1718"/>
      <c r="G1727" s="1718"/>
      <c r="H1727" s="1718"/>
      <c r="I1727" s="1718"/>
      <c r="J1727" s="1718"/>
      <c r="K1727" s="1718"/>
      <c r="L1727" s="1718"/>
    </row>
    <row r="1728" spans="1:12" ht="15" customHeight="1">
      <c r="A1728" s="1718"/>
      <c r="B1728" s="1718"/>
      <c r="C1728" s="1718"/>
      <c r="D1728" s="1718"/>
      <c r="E1728" s="1718"/>
      <c r="F1728" s="1718"/>
      <c r="G1728" s="1718"/>
      <c r="H1728" s="1718"/>
      <c r="I1728" s="1718"/>
      <c r="J1728" s="1718"/>
      <c r="K1728" s="1718"/>
      <c r="L1728" s="1718"/>
    </row>
    <row r="1729" spans="1:12" ht="15" customHeight="1">
      <c r="A1729" s="1718"/>
      <c r="B1729" s="1718"/>
      <c r="C1729" s="1718"/>
      <c r="D1729" s="1718"/>
      <c r="E1729" s="1718"/>
      <c r="F1729" s="1718"/>
      <c r="G1729" s="1718"/>
      <c r="H1729" s="1718"/>
      <c r="I1729" s="1718"/>
      <c r="J1729" s="1718"/>
      <c r="K1729" s="1718"/>
      <c r="L1729" s="1718"/>
    </row>
    <row r="1730" spans="1:12" ht="15" customHeight="1">
      <c r="A1730" s="1718"/>
      <c r="B1730" s="1718"/>
      <c r="C1730" s="1718"/>
      <c r="D1730" s="1718"/>
      <c r="E1730" s="1718"/>
      <c r="F1730" s="1718"/>
      <c r="G1730" s="1718"/>
      <c r="H1730" s="1718"/>
      <c r="I1730" s="1718"/>
      <c r="J1730" s="1718"/>
      <c r="K1730" s="1718"/>
      <c r="L1730" s="1718"/>
    </row>
    <row r="1731" spans="1:12" ht="15" customHeight="1">
      <c r="A1731" s="1718"/>
      <c r="B1731" s="1718"/>
      <c r="C1731" s="1718"/>
      <c r="D1731" s="1718"/>
      <c r="E1731" s="1718"/>
      <c r="F1731" s="1718"/>
      <c r="G1731" s="1718"/>
      <c r="H1731" s="1718"/>
      <c r="I1731" s="1718"/>
      <c r="J1731" s="1718"/>
      <c r="K1731" s="1718"/>
      <c r="L1731" s="1718"/>
    </row>
    <row r="1732" spans="1:12" ht="15" customHeight="1">
      <c r="A1732" s="1718"/>
      <c r="B1732" s="1718"/>
      <c r="C1732" s="1718"/>
      <c r="D1732" s="1718"/>
      <c r="E1732" s="1718"/>
      <c r="F1732" s="1718"/>
      <c r="G1732" s="1718"/>
      <c r="H1732" s="1718"/>
      <c r="I1732" s="1718"/>
      <c r="J1732" s="1718"/>
      <c r="K1732" s="1718"/>
      <c r="L1732" s="1718"/>
    </row>
    <row r="1733" spans="1:12" ht="15" customHeight="1">
      <c r="A1733" s="1718"/>
      <c r="B1733" s="1718"/>
      <c r="C1733" s="1718"/>
      <c r="D1733" s="1718"/>
      <c r="E1733" s="1718"/>
      <c r="F1733" s="1718"/>
      <c r="G1733" s="1718"/>
      <c r="H1733" s="1718"/>
      <c r="I1733" s="1718"/>
      <c r="J1733" s="1718"/>
      <c r="K1733" s="1718"/>
      <c r="L1733" s="1718"/>
    </row>
    <row r="1734" spans="1:12" ht="15" customHeight="1">
      <c r="A1734" s="1718"/>
      <c r="B1734" s="1718"/>
      <c r="C1734" s="1718"/>
      <c r="D1734" s="1718"/>
      <c r="E1734" s="1718"/>
      <c r="F1734" s="1718"/>
      <c r="G1734" s="1718"/>
      <c r="H1734" s="1718"/>
      <c r="I1734" s="1718"/>
      <c r="J1734" s="1718"/>
      <c r="K1734" s="1718"/>
      <c r="L1734" s="1718"/>
    </row>
    <row r="1735" spans="1:12" ht="15" customHeight="1">
      <c r="A1735" s="1718"/>
      <c r="B1735" s="1718"/>
      <c r="C1735" s="1718"/>
      <c r="D1735" s="1718"/>
      <c r="E1735" s="1718"/>
      <c r="F1735" s="1718"/>
      <c r="G1735" s="1718"/>
      <c r="H1735" s="1718"/>
      <c r="I1735" s="1718"/>
      <c r="J1735" s="1718"/>
      <c r="K1735" s="1718"/>
      <c r="L1735" s="1718"/>
    </row>
    <row r="1736" spans="1:12" ht="15" customHeight="1">
      <c r="A1736" s="1718"/>
      <c r="B1736" s="1718"/>
      <c r="C1736" s="1718"/>
      <c r="D1736" s="1718"/>
      <c r="E1736" s="1718"/>
      <c r="F1736" s="1718"/>
      <c r="G1736" s="1718"/>
      <c r="H1736" s="1718"/>
      <c r="I1736" s="1718"/>
      <c r="J1736" s="1718"/>
      <c r="K1736" s="1718"/>
      <c r="L1736" s="1718"/>
    </row>
    <row r="1737" spans="1:12" ht="15" customHeight="1">
      <c r="A1737" s="1718"/>
      <c r="B1737" s="1718"/>
      <c r="C1737" s="1718"/>
      <c r="D1737" s="1718"/>
      <c r="E1737" s="1718"/>
      <c r="F1737" s="1718"/>
      <c r="G1737" s="1718"/>
      <c r="H1737" s="1718"/>
      <c r="I1737" s="1718"/>
      <c r="J1737" s="1718"/>
      <c r="K1737" s="1718"/>
      <c r="L1737" s="1718"/>
    </row>
    <row r="1738" spans="1:12" ht="15" customHeight="1">
      <c r="A1738" s="1718"/>
      <c r="B1738" s="1718"/>
      <c r="C1738" s="1718"/>
      <c r="D1738" s="1718"/>
      <c r="E1738" s="1718"/>
      <c r="F1738" s="1718"/>
      <c r="G1738" s="1718"/>
      <c r="H1738" s="1718"/>
      <c r="I1738" s="1718"/>
      <c r="J1738" s="1718"/>
      <c r="K1738" s="1718"/>
      <c r="L1738" s="1718"/>
    </row>
    <row r="1739" spans="1:12" ht="15" customHeight="1">
      <c r="A1739" s="1718"/>
      <c r="B1739" s="1718"/>
      <c r="C1739" s="1718"/>
      <c r="D1739" s="1718"/>
      <c r="E1739" s="1718"/>
      <c r="F1739" s="1718"/>
      <c r="G1739" s="1718"/>
      <c r="H1739" s="1718"/>
      <c r="I1739" s="1718"/>
      <c r="J1739" s="1718"/>
      <c r="K1739" s="1718"/>
      <c r="L1739" s="1718"/>
    </row>
    <row r="1740" spans="1:12" ht="15" customHeight="1">
      <c r="A1740" s="1718"/>
      <c r="B1740" s="1718"/>
      <c r="C1740" s="1718"/>
      <c r="D1740" s="1718"/>
      <c r="E1740" s="1718"/>
      <c r="F1740" s="1718"/>
      <c r="G1740" s="1718"/>
      <c r="H1740" s="1718"/>
      <c r="I1740" s="1718"/>
      <c r="J1740" s="1718"/>
      <c r="K1740" s="1718"/>
      <c r="L1740" s="1718"/>
    </row>
    <row r="1741" spans="1:12" ht="15" customHeight="1">
      <c r="A1741" s="1718"/>
      <c r="B1741" s="1718"/>
      <c r="C1741" s="1718"/>
      <c r="D1741" s="1718"/>
      <c r="E1741" s="1718"/>
      <c r="F1741" s="1718"/>
      <c r="G1741" s="1718"/>
      <c r="H1741" s="1718"/>
      <c r="I1741" s="1718"/>
      <c r="J1741" s="1718"/>
      <c r="K1741" s="1718"/>
      <c r="L1741" s="1718"/>
    </row>
    <row r="1742" spans="1:12" ht="15" customHeight="1">
      <c r="A1742" s="1718"/>
      <c r="B1742" s="1718"/>
      <c r="C1742" s="1718"/>
      <c r="D1742" s="1718"/>
      <c r="E1742" s="1718"/>
      <c r="F1742" s="1718"/>
      <c r="G1742" s="1718"/>
      <c r="H1742" s="1718"/>
      <c r="I1742" s="1718"/>
      <c r="J1742" s="1718"/>
      <c r="K1742" s="1718"/>
      <c r="L1742" s="1718"/>
    </row>
    <row r="1743" spans="1:12" ht="15" customHeight="1">
      <c r="A1743" s="1718"/>
      <c r="B1743" s="1718"/>
      <c r="C1743" s="1718"/>
      <c r="D1743" s="1718"/>
      <c r="E1743" s="1718"/>
      <c r="F1743" s="1718"/>
      <c r="G1743" s="1718"/>
      <c r="H1743" s="1718"/>
      <c r="I1743" s="1718"/>
      <c r="J1743" s="1718"/>
      <c r="K1743" s="1718"/>
      <c r="L1743" s="1718"/>
    </row>
    <row r="1744" spans="1:12" ht="15" customHeight="1">
      <c r="A1744" s="1718"/>
      <c r="B1744" s="1718"/>
      <c r="C1744" s="1718"/>
      <c r="D1744" s="1718"/>
      <c r="E1744" s="1718"/>
      <c r="F1744" s="1718"/>
      <c r="G1744" s="1718"/>
      <c r="H1744" s="1718"/>
      <c r="I1744" s="1718"/>
      <c r="J1744" s="1718"/>
      <c r="K1744" s="1718"/>
      <c r="L1744" s="1718"/>
    </row>
    <row r="1745" spans="1:12" ht="15" customHeight="1">
      <c r="A1745" s="1718"/>
      <c r="B1745" s="1718"/>
      <c r="C1745" s="1718"/>
      <c r="D1745" s="1718"/>
      <c r="E1745" s="1718"/>
      <c r="F1745" s="1718"/>
      <c r="G1745" s="1718"/>
      <c r="H1745" s="1718"/>
      <c r="I1745" s="1718"/>
      <c r="J1745" s="1718"/>
      <c r="K1745" s="1718"/>
      <c r="L1745" s="1718"/>
    </row>
    <row r="1746" spans="1:12" ht="15" customHeight="1">
      <c r="A1746" s="1718"/>
      <c r="B1746" s="1718"/>
      <c r="C1746" s="1718"/>
      <c r="D1746" s="1718"/>
      <c r="E1746" s="1718"/>
      <c r="F1746" s="1718"/>
      <c r="G1746" s="1718"/>
      <c r="H1746" s="1718"/>
      <c r="I1746" s="1718"/>
      <c r="J1746" s="1718"/>
      <c r="K1746" s="1718"/>
      <c r="L1746" s="1718"/>
    </row>
    <row r="1747" spans="1:12" ht="15" customHeight="1">
      <c r="A1747" s="1718"/>
      <c r="B1747" s="1718"/>
      <c r="C1747" s="1718"/>
      <c r="D1747" s="1718"/>
      <c r="E1747" s="1718"/>
      <c r="F1747" s="1718"/>
      <c r="G1747" s="1718"/>
      <c r="H1747" s="1718"/>
      <c r="I1747" s="1718"/>
      <c r="J1747" s="1718"/>
      <c r="K1747" s="1718"/>
      <c r="L1747" s="1718"/>
    </row>
    <row r="1748" spans="1:12" ht="15" customHeight="1">
      <c r="A1748" s="1718"/>
      <c r="B1748" s="1718"/>
      <c r="C1748" s="1718"/>
      <c r="D1748" s="1718"/>
      <c r="E1748" s="1718"/>
      <c r="F1748" s="1718"/>
      <c r="G1748" s="1718"/>
      <c r="H1748" s="1718"/>
      <c r="I1748" s="1718"/>
      <c r="J1748" s="1718"/>
      <c r="K1748" s="1718"/>
      <c r="L1748" s="1718"/>
    </row>
    <row r="1749" spans="1:12" ht="15" customHeight="1">
      <c r="A1749" s="1718"/>
      <c r="B1749" s="1718"/>
      <c r="C1749" s="1718"/>
      <c r="D1749" s="1718"/>
      <c r="E1749" s="1718"/>
      <c r="F1749" s="1718"/>
      <c r="G1749" s="1718"/>
      <c r="H1749" s="1718"/>
      <c r="I1749" s="1718"/>
      <c r="J1749" s="1718"/>
      <c r="K1749" s="1718"/>
      <c r="L1749" s="1718"/>
    </row>
    <row r="1750" spans="1:12" ht="15" customHeight="1">
      <c r="A1750" s="1718"/>
      <c r="B1750" s="1718"/>
      <c r="C1750" s="1718"/>
      <c r="D1750" s="1718"/>
      <c r="E1750" s="1718"/>
      <c r="F1750" s="1718"/>
      <c r="G1750" s="1718"/>
      <c r="H1750" s="1718"/>
      <c r="I1750" s="1718"/>
      <c r="J1750" s="1718"/>
      <c r="K1750" s="1718"/>
      <c r="L1750" s="1718"/>
    </row>
    <row r="1751" spans="1:12" ht="15" customHeight="1">
      <c r="A1751" s="1718"/>
      <c r="B1751" s="1718"/>
      <c r="C1751" s="1718"/>
      <c r="D1751" s="1718"/>
      <c r="E1751" s="1718"/>
      <c r="F1751" s="1718"/>
      <c r="G1751" s="1718"/>
      <c r="H1751" s="1718"/>
      <c r="I1751" s="1718"/>
      <c r="J1751" s="1718"/>
      <c r="K1751" s="1718"/>
      <c r="L1751" s="1718"/>
    </row>
    <row r="1752" spans="1:12" ht="15" customHeight="1">
      <c r="A1752" s="1718"/>
      <c r="B1752" s="1718"/>
      <c r="C1752" s="1718"/>
      <c r="D1752" s="1718"/>
      <c r="E1752" s="1718"/>
      <c r="F1752" s="1718"/>
      <c r="G1752" s="1718"/>
      <c r="H1752" s="1718"/>
      <c r="I1752" s="1718"/>
      <c r="J1752" s="1718"/>
      <c r="K1752" s="1718"/>
      <c r="L1752" s="1718"/>
    </row>
    <row r="1753" spans="1:12" ht="15" customHeight="1">
      <c r="A1753" s="1718"/>
      <c r="B1753" s="1718"/>
      <c r="C1753" s="1718"/>
      <c r="D1753" s="1718"/>
      <c r="E1753" s="1718"/>
      <c r="F1753" s="1718"/>
      <c r="G1753" s="1718"/>
      <c r="H1753" s="1718"/>
      <c r="I1753" s="1718"/>
      <c r="J1753" s="1718"/>
      <c r="K1753" s="1718"/>
      <c r="L1753" s="1718"/>
    </row>
    <row r="1754" spans="1:12" ht="15" customHeight="1">
      <c r="A1754" s="1718"/>
      <c r="B1754" s="1718"/>
      <c r="C1754" s="1718"/>
      <c r="D1754" s="1718"/>
      <c r="E1754" s="1718"/>
      <c r="F1754" s="1718"/>
      <c r="G1754" s="1718"/>
      <c r="H1754" s="1718"/>
      <c r="I1754" s="1718"/>
      <c r="J1754" s="1718"/>
      <c r="K1754" s="1718"/>
      <c r="L1754" s="1718"/>
    </row>
    <row r="1755" spans="1:12" ht="15" customHeight="1">
      <c r="A1755" s="1718"/>
      <c r="B1755" s="1718"/>
      <c r="C1755" s="1718"/>
      <c r="D1755" s="1718"/>
      <c r="E1755" s="1718"/>
      <c r="F1755" s="1718"/>
      <c r="G1755" s="1718"/>
      <c r="H1755" s="1718"/>
      <c r="I1755" s="1718"/>
      <c r="J1755" s="1718"/>
      <c r="K1755" s="1718"/>
      <c r="L1755" s="1718"/>
    </row>
    <row r="1756" spans="1:12" ht="15" customHeight="1">
      <c r="A1756" s="1718"/>
      <c r="B1756" s="1718"/>
      <c r="C1756" s="1718"/>
      <c r="D1756" s="1718"/>
      <c r="E1756" s="1718"/>
      <c r="F1756" s="1718"/>
      <c r="G1756" s="1718"/>
      <c r="H1756" s="1718"/>
      <c r="I1756" s="1718"/>
      <c r="J1756" s="1718"/>
      <c r="K1756" s="1718"/>
      <c r="L1756" s="1718"/>
    </row>
    <row r="1757" spans="1:12" ht="15" customHeight="1">
      <c r="A1757" s="1718"/>
      <c r="B1757" s="1718"/>
      <c r="C1757" s="1718"/>
      <c r="D1757" s="1718"/>
      <c r="E1757" s="1718"/>
      <c r="F1757" s="1718"/>
      <c r="G1757" s="1718"/>
      <c r="H1757" s="1718"/>
      <c r="I1757" s="1718"/>
      <c r="J1757" s="1718"/>
      <c r="K1757" s="1718"/>
      <c r="L1757" s="1718"/>
    </row>
    <row r="1758" spans="1:12" ht="15" customHeight="1">
      <c r="A1758" s="1718"/>
      <c r="B1758" s="1718"/>
      <c r="C1758" s="1718"/>
      <c r="D1758" s="1718"/>
      <c r="E1758" s="1718"/>
      <c r="F1758" s="1718"/>
      <c r="G1758" s="1718"/>
      <c r="H1758" s="1718"/>
      <c r="I1758" s="1718"/>
      <c r="J1758" s="1718"/>
      <c r="K1758" s="1718"/>
      <c r="L1758" s="1718"/>
    </row>
    <row r="1759" spans="1:12" ht="15" customHeight="1">
      <c r="A1759" s="1718"/>
      <c r="B1759" s="1718"/>
      <c r="C1759" s="1718"/>
      <c r="D1759" s="1718"/>
      <c r="E1759" s="1718"/>
      <c r="F1759" s="1718"/>
      <c r="G1759" s="1718"/>
      <c r="H1759" s="1718"/>
      <c r="I1759" s="1718"/>
      <c r="J1759" s="1718"/>
      <c r="K1759" s="1718"/>
      <c r="L1759" s="1718"/>
    </row>
    <row r="1760" spans="1:12" ht="15" customHeight="1">
      <c r="A1760" s="1718"/>
      <c r="B1760" s="1718"/>
      <c r="C1760" s="1718"/>
      <c r="D1760" s="1718"/>
      <c r="E1760" s="1718"/>
      <c r="F1760" s="1718"/>
      <c r="G1760" s="1718"/>
      <c r="H1760" s="1718"/>
      <c r="I1760" s="1718"/>
      <c r="J1760" s="1718"/>
      <c r="K1760" s="1718"/>
      <c r="L1760" s="1718"/>
    </row>
    <row r="1761" spans="1:12" ht="15" customHeight="1">
      <c r="A1761" s="1718"/>
      <c r="B1761" s="1718"/>
      <c r="C1761" s="1718"/>
      <c r="D1761" s="1718"/>
      <c r="E1761" s="1718"/>
      <c r="F1761" s="1718"/>
      <c r="G1761" s="1718"/>
      <c r="H1761" s="1718"/>
      <c r="I1761" s="1718"/>
      <c r="J1761" s="1718"/>
      <c r="K1761" s="1718"/>
      <c r="L1761" s="1718"/>
    </row>
    <row r="1762" spans="1:12" ht="15" customHeight="1">
      <c r="A1762" s="1718"/>
      <c r="B1762" s="1718"/>
      <c r="C1762" s="1718"/>
      <c r="D1762" s="1718"/>
      <c r="E1762" s="1718"/>
      <c r="F1762" s="1718"/>
      <c r="G1762" s="1718"/>
      <c r="H1762" s="1718"/>
      <c r="I1762" s="1718"/>
      <c r="J1762" s="1718"/>
      <c r="K1762" s="1718"/>
      <c r="L1762" s="1718"/>
    </row>
    <row r="1763" spans="1:12" ht="15" customHeight="1">
      <c r="A1763" s="1718"/>
      <c r="B1763" s="1718"/>
      <c r="C1763" s="1718"/>
      <c r="D1763" s="1718"/>
      <c r="E1763" s="1718"/>
      <c r="F1763" s="1718"/>
      <c r="G1763" s="1718"/>
      <c r="H1763" s="1718"/>
      <c r="I1763" s="1718"/>
      <c r="J1763" s="1718"/>
      <c r="K1763" s="1718"/>
      <c r="L1763" s="1718"/>
    </row>
    <row r="1764" spans="1:12" ht="15" customHeight="1">
      <c r="A1764" s="1718"/>
      <c r="B1764" s="1718"/>
      <c r="C1764" s="1718"/>
      <c r="D1764" s="1718"/>
      <c r="E1764" s="1718"/>
      <c r="F1764" s="1718"/>
      <c r="G1764" s="1718"/>
      <c r="H1764" s="1718"/>
      <c r="I1764" s="1718"/>
      <c r="J1764" s="1718"/>
      <c r="K1764" s="1718"/>
      <c r="L1764" s="1718"/>
    </row>
    <row r="1765" spans="1:12" ht="15" customHeight="1">
      <c r="A1765" s="1718"/>
      <c r="B1765" s="1718"/>
      <c r="C1765" s="1718"/>
      <c r="D1765" s="1718"/>
      <c r="E1765" s="1718"/>
      <c r="F1765" s="1718"/>
      <c r="G1765" s="1718"/>
      <c r="H1765" s="1718"/>
      <c r="I1765" s="1718"/>
      <c r="J1765" s="1718"/>
      <c r="K1765" s="1718"/>
      <c r="L1765" s="1718"/>
    </row>
    <row r="1766" spans="1:12" ht="15" customHeight="1">
      <c r="A1766" s="1718"/>
      <c r="B1766" s="1718"/>
      <c r="C1766" s="1718"/>
      <c r="D1766" s="1718"/>
      <c r="E1766" s="1718"/>
      <c r="F1766" s="1718"/>
      <c r="G1766" s="1718"/>
      <c r="H1766" s="1718"/>
      <c r="I1766" s="1718"/>
      <c r="J1766" s="1718"/>
      <c r="K1766" s="1718"/>
      <c r="L1766" s="1718"/>
    </row>
    <row r="1767" spans="1:12" ht="15" customHeight="1">
      <c r="A1767" s="1718"/>
      <c r="B1767" s="1718"/>
      <c r="C1767" s="1718"/>
      <c r="D1767" s="1718"/>
      <c r="E1767" s="1718"/>
      <c r="F1767" s="1718"/>
      <c r="G1767" s="1718"/>
      <c r="H1767" s="1718"/>
      <c r="I1767" s="1718"/>
      <c r="J1767" s="1718"/>
      <c r="K1767" s="1718"/>
      <c r="L1767" s="1718"/>
    </row>
    <row r="1768" spans="1:12" ht="15" customHeight="1">
      <c r="A1768" s="1718"/>
      <c r="B1768" s="1718"/>
      <c r="C1768" s="1718"/>
      <c r="D1768" s="1718"/>
      <c r="E1768" s="1718"/>
      <c r="F1768" s="1718"/>
      <c r="G1768" s="1718"/>
      <c r="H1768" s="1718"/>
      <c r="I1768" s="1718"/>
      <c r="J1768" s="1718"/>
      <c r="K1768" s="1718"/>
      <c r="L1768" s="1718"/>
    </row>
    <row r="1769" spans="1:12" ht="15" customHeight="1">
      <c r="A1769" s="1718"/>
      <c r="B1769" s="1718"/>
      <c r="C1769" s="1718"/>
      <c r="D1769" s="1718"/>
      <c r="E1769" s="1718"/>
      <c r="F1769" s="1718"/>
      <c r="G1769" s="1718"/>
      <c r="H1769" s="1718"/>
      <c r="I1769" s="1718"/>
      <c r="J1769" s="1718"/>
      <c r="K1769" s="1718"/>
      <c r="L1769" s="1718"/>
    </row>
    <row r="1770" spans="1:12" ht="15" customHeight="1">
      <c r="A1770" s="1718"/>
      <c r="B1770" s="1718"/>
      <c r="C1770" s="1718"/>
      <c r="D1770" s="1718"/>
      <c r="E1770" s="1718"/>
      <c r="F1770" s="1718"/>
      <c r="G1770" s="1718"/>
      <c r="H1770" s="1718"/>
      <c r="I1770" s="1718"/>
      <c r="J1770" s="1718"/>
      <c r="K1770" s="1718"/>
      <c r="L1770" s="1718"/>
    </row>
    <row r="1771" spans="1:12" ht="15" customHeight="1">
      <c r="A1771" s="1718"/>
      <c r="B1771" s="1718"/>
      <c r="C1771" s="1718"/>
      <c r="D1771" s="1718"/>
      <c r="E1771" s="1718"/>
      <c r="F1771" s="1718"/>
      <c r="G1771" s="1718"/>
      <c r="H1771" s="1718"/>
      <c r="I1771" s="1718"/>
      <c r="J1771" s="1718"/>
      <c r="K1771" s="1718"/>
      <c r="L1771" s="1718"/>
    </row>
    <row r="1772" spans="1:12" ht="15" customHeight="1">
      <c r="A1772" s="1718"/>
      <c r="B1772" s="1718"/>
      <c r="C1772" s="1718"/>
      <c r="D1772" s="1718"/>
      <c r="E1772" s="1718"/>
      <c r="F1772" s="1718"/>
      <c r="G1772" s="1718"/>
      <c r="H1772" s="1718"/>
      <c r="I1772" s="1718"/>
      <c r="J1772" s="1718"/>
      <c r="K1772" s="1718"/>
      <c r="L1772" s="1718"/>
    </row>
    <row r="1773" spans="1:12" ht="15" customHeight="1">
      <c r="A1773" s="1718"/>
      <c r="B1773" s="1718"/>
      <c r="C1773" s="1718"/>
      <c r="D1773" s="1718"/>
      <c r="E1773" s="1718"/>
      <c r="F1773" s="1718"/>
      <c r="G1773" s="1718"/>
      <c r="H1773" s="1718"/>
      <c r="I1773" s="1718"/>
      <c r="J1773" s="1718"/>
      <c r="K1773" s="1718"/>
      <c r="L1773" s="1718"/>
    </row>
    <row r="1774" spans="1:12" ht="15" customHeight="1">
      <c r="A1774" s="1718"/>
      <c r="B1774" s="1718"/>
      <c r="C1774" s="1718"/>
      <c r="D1774" s="1718"/>
      <c r="E1774" s="1718"/>
      <c r="F1774" s="1718"/>
      <c r="G1774" s="1718"/>
      <c r="H1774" s="1718"/>
      <c r="I1774" s="1718"/>
      <c r="J1774" s="1718"/>
      <c r="K1774" s="1718"/>
      <c r="L1774" s="1718"/>
    </row>
    <row r="1775" spans="1:12" ht="15" customHeight="1">
      <c r="A1775" s="1718"/>
      <c r="B1775" s="1718"/>
      <c r="C1775" s="1718"/>
      <c r="D1775" s="1718"/>
      <c r="E1775" s="1718"/>
      <c r="F1775" s="1718"/>
      <c r="G1775" s="1718"/>
      <c r="H1775" s="1718"/>
      <c r="I1775" s="1718"/>
      <c r="J1775" s="1718"/>
      <c r="K1775" s="1718"/>
      <c r="L1775" s="1718"/>
    </row>
    <row r="1776" spans="1:12" ht="15" customHeight="1">
      <c r="A1776" s="1718"/>
      <c r="B1776" s="1718"/>
      <c r="C1776" s="1718"/>
      <c r="D1776" s="1718"/>
      <c r="E1776" s="1718"/>
      <c r="F1776" s="1718"/>
      <c r="G1776" s="1718"/>
      <c r="H1776" s="1718"/>
      <c r="I1776" s="1718"/>
      <c r="J1776" s="1718"/>
      <c r="K1776" s="1718"/>
      <c r="L1776" s="1718"/>
    </row>
    <row r="1777" spans="1:12" ht="15" customHeight="1">
      <c r="A1777" s="1718"/>
      <c r="B1777" s="1718"/>
      <c r="C1777" s="1718"/>
      <c r="D1777" s="1718"/>
      <c r="E1777" s="1718"/>
      <c r="F1777" s="1718"/>
      <c r="G1777" s="1718"/>
      <c r="H1777" s="1718"/>
      <c r="I1777" s="1718"/>
      <c r="J1777" s="1718"/>
      <c r="K1777" s="1718"/>
      <c r="L1777" s="1718"/>
    </row>
    <row r="1778" spans="1:12" ht="15" customHeight="1">
      <c r="A1778" s="1718"/>
      <c r="B1778" s="1718"/>
      <c r="C1778" s="1718"/>
      <c r="D1778" s="1718"/>
      <c r="E1778" s="1718"/>
      <c r="F1778" s="1718"/>
      <c r="G1778" s="1718"/>
      <c r="H1778" s="1718"/>
      <c r="I1778" s="1718"/>
      <c r="J1778" s="1718"/>
      <c r="K1778" s="1718"/>
      <c r="L1778" s="1718"/>
    </row>
    <row r="1779" spans="1:12" ht="15" customHeight="1">
      <c r="A1779" s="1718"/>
      <c r="B1779" s="1718"/>
      <c r="C1779" s="1718"/>
      <c r="D1779" s="1718"/>
      <c r="E1779" s="1718"/>
      <c r="F1779" s="1718"/>
      <c r="G1779" s="1718"/>
      <c r="H1779" s="1718"/>
      <c r="I1779" s="1718"/>
      <c r="J1779" s="1718"/>
      <c r="K1779" s="1718"/>
      <c r="L1779" s="1718"/>
    </row>
    <row r="1780" spans="1:12" ht="15" customHeight="1">
      <c r="A1780" s="1718"/>
      <c r="B1780" s="1718"/>
      <c r="C1780" s="1718"/>
      <c r="D1780" s="1718"/>
      <c r="E1780" s="1718"/>
      <c r="F1780" s="1718"/>
      <c r="G1780" s="1718"/>
      <c r="H1780" s="1718"/>
      <c r="I1780" s="1718"/>
      <c r="J1780" s="1718"/>
      <c r="K1780" s="1718"/>
      <c r="L1780" s="1718"/>
    </row>
    <row r="1781" spans="1:12" ht="15" customHeight="1">
      <c r="A1781" s="1718"/>
      <c r="B1781" s="1718"/>
      <c r="C1781" s="1718"/>
      <c r="D1781" s="1718"/>
      <c r="E1781" s="1718"/>
      <c r="F1781" s="1718"/>
      <c r="G1781" s="1718"/>
      <c r="H1781" s="1718"/>
      <c r="I1781" s="1718"/>
      <c r="J1781" s="1718"/>
      <c r="K1781" s="1718"/>
      <c r="L1781" s="1718"/>
    </row>
    <row r="1782" spans="1:12" ht="15" customHeight="1">
      <c r="A1782" s="1718"/>
      <c r="B1782" s="1718"/>
      <c r="C1782" s="1718"/>
      <c r="D1782" s="1718"/>
      <c r="E1782" s="1718"/>
      <c r="F1782" s="1718"/>
      <c r="G1782" s="1718"/>
      <c r="H1782" s="1718"/>
      <c r="I1782" s="1718"/>
      <c r="J1782" s="1718"/>
      <c r="K1782" s="1718"/>
      <c r="L1782" s="1718"/>
    </row>
    <row r="1783" spans="1:12" ht="15" customHeight="1">
      <c r="A1783" s="1718"/>
      <c r="B1783" s="1718"/>
      <c r="C1783" s="1718"/>
      <c r="D1783" s="1718"/>
      <c r="E1783" s="1718"/>
      <c r="F1783" s="1718"/>
      <c r="G1783" s="1718"/>
      <c r="H1783" s="1718"/>
      <c r="I1783" s="1718"/>
      <c r="J1783" s="1718"/>
      <c r="K1783" s="1718"/>
      <c r="L1783" s="1718"/>
    </row>
    <row r="1784" spans="1:12" ht="15" customHeight="1">
      <c r="A1784" s="1718"/>
      <c r="B1784" s="1718"/>
      <c r="C1784" s="1718"/>
      <c r="D1784" s="1718"/>
      <c r="E1784" s="1718"/>
      <c r="F1784" s="1718"/>
      <c r="G1784" s="1718"/>
      <c r="H1784" s="1718"/>
      <c r="I1784" s="1718"/>
      <c r="J1784" s="1718"/>
      <c r="K1784" s="1718"/>
      <c r="L1784" s="1718"/>
    </row>
    <row r="1785" spans="1:12" ht="15" customHeight="1">
      <c r="A1785" s="1718"/>
      <c r="B1785" s="1718"/>
      <c r="C1785" s="1718"/>
      <c r="D1785" s="1718"/>
      <c r="E1785" s="1718"/>
      <c r="F1785" s="1718"/>
      <c r="G1785" s="1718"/>
      <c r="H1785" s="1718"/>
      <c r="I1785" s="1718"/>
      <c r="J1785" s="1718"/>
      <c r="K1785" s="1718"/>
      <c r="L1785" s="1718"/>
    </row>
    <row r="1786" spans="1:12" ht="15" customHeight="1">
      <c r="A1786" s="1718"/>
      <c r="B1786" s="1718"/>
      <c r="C1786" s="1718"/>
      <c r="D1786" s="1718"/>
      <c r="E1786" s="1718"/>
      <c r="F1786" s="1718"/>
      <c r="G1786" s="1718"/>
      <c r="H1786" s="1718"/>
      <c r="I1786" s="1718"/>
      <c r="J1786" s="1718"/>
      <c r="K1786" s="1718"/>
      <c r="L1786" s="1718"/>
    </row>
    <row r="1787" spans="1:12" ht="15" customHeight="1">
      <c r="A1787" s="1718"/>
      <c r="B1787" s="1718"/>
      <c r="C1787" s="1718"/>
      <c r="D1787" s="1718"/>
      <c r="E1787" s="1718"/>
      <c r="F1787" s="1718"/>
      <c r="G1787" s="1718"/>
      <c r="H1787" s="1718"/>
      <c r="I1787" s="1718"/>
      <c r="J1787" s="1718"/>
      <c r="K1787" s="1718"/>
      <c r="L1787" s="1718"/>
    </row>
    <row r="1788" spans="1:12" ht="15" customHeight="1">
      <c r="A1788" s="1718"/>
      <c r="B1788" s="1718"/>
      <c r="C1788" s="1718"/>
      <c r="D1788" s="1718"/>
      <c r="E1788" s="1718"/>
      <c r="F1788" s="1718"/>
      <c r="G1788" s="1718"/>
      <c r="H1788" s="1718"/>
      <c r="I1788" s="1718"/>
      <c r="J1788" s="1718"/>
      <c r="K1788" s="1718"/>
      <c r="L1788" s="1718"/>
    </row>
    <row r="1789" spans="1:12" ht="15" customHeight="1">
      <c r="A1789" s="1718"/>
      <c r="B1789" s="1718"/>
      <c r="C1789" s="1718"/>
      <c r="D1789" s="1718"/>
      <c r="E1789" s="1718"/>
      <c r="F1789" s="1718"/>
      <c r="G1789" s="1718"/>
      <c r="H1789" s="1718"/>
      <c r="I1789" s="1718"/>
      <c r="J1789" s="1718"/>
      <c r="K1789" s="1718"/>
      <c r="L1789" s="1718"/>
    </row>
    <row r="1790" spans="1:12" ht="15" customHeight="1">
      <c r="A1790" s="1718"/>
      <c r="B1790" s="1718"/>
      <c r="C1790" s="1718"/>
      <c r="D1790" s="1718"/>
      <c r="E1790" s="1718"/>
      <c r="F1790" s="1718"/>
      <c r="G1790" s="1718"/>
      <c r="H1790" s="1718"/>
      <c r="I1790" s="1718"/>
      <c r="J1790" s="1718"/>
      <c r="K1790" s="1718"/>
      <c r="L1790" s="1718"/>
    </row>
    <row r="1791" spans="1:12" ht="15" customHeight="1">
      <c r="A1791" s="1718"/>
      <c r="B1791" s="1718"/>
      <c r="C1791" s="1718"/>
      <c r="D1791" s="1718"/>
      <c r="E1791" s="1718"/>
      <c r="F1791" s="1718"/>
      <c r="G1791" s="1718"/>
      <c r="H1791" s="1718"/>
      <c r="I1791" s="1718"/>
      <c r="J1791" s="1718"/>
      <c r="K1791" s="1718"/>
      <c r="L1791" s="1718"/>
    </row>
    <row r="1792" spans="1:12" ht="15" customHeight="1">
      <c r="A1792" s="1718"/>
      <c r="B1792" s="1718"/>
      <c r="C1792" s="1718"/>
      <c r="D1792" s="1718"/>
      <c r="E1792" s="1718"/>
      <c r="F1792" s="1718"/>
      <c r="G1792" s="1718"/>
      <c r="H1792" s="1718"/>
      <c r="I1792" s="1718"/>
      <c r="J1792" s="1718"/>
      <c r="K1792" s="1718"/>
      <c r="L1792" s="1718"/>
    </row>
    <row r="1793" spans="1:12" ht="15" customHeight="1">
      <c r="A1793" s="1718"/>
      <c r="B1793" s="1718"/>
      <c r="C1793" s="1718"/>
      <c r="D1793" s="1718"/>
      <c r="E1793" s="1718"/>
      <c r="F1793" s="1718"/>
      <c r="G1793" s="1718"/>
      <c r="H1793" s="1718"/>
      <c r="I1793" s="1718"/>
      <c r="J1793" s="1718"/>
      <c r="K1793" s="1718"/>
      <c r="L1793" s="1718"/>
    </row>
    <row r="1794" spans="1:12" ht="15" customHeight="1">
      <c r="A1794" s="1718"/>
      <c r="B1794" s="1718"/>
      <c r="C1794" s="1718"/>
      <c r="D1794" s="1718"/>
      <c r="E1794" s="1718"/>
      <c r="F1794" s="1718"/>
      <c r="G1794" s="1718"/>
      <c r="H1794" s="1718"/>
      <c r="I1794" s="1718"/>
      <c r="J1794" s="1718"/>
      <c r="K1794" s="1718"/>
      <c r="L1794" s="1718"/>
    </row>
    <row r="1795" spans="1:12" ht="15" customHeight="1">
      <c r="A1795" s="1718"/>
      <c r="B1795" s="1718"/>
      <c r="C1795" s="1718"/>
      <c r="D1795" s="1718"/>
      <c r="E1795" s="1718"/>
      <c r="F1795" s="1718"/>
      <c r="G1795" s="1718"/>
      <c r="H1795" s="1718"/>
      <c r="I1795" s="1718"/>
      <c r="J1795" s="1718"/>
      <c r="K1795" s="1718"/>
      <c r="L1795" s="1718"/>
    </row>
    <row r="1796" spans="1:12" ht="15" customHeight="1">
      <c r="A1796" s="1718"/>
      <c r="B1796" s="1718"/>
      <c r="C1796" s="1718"/>
      <c r="D1796" s="1718"/>
      <c r="E1796" s="1718"/>
      <c r="F1796" s="1718"/>
      <c r="G1796" s="1718"/>
      <c r="H1796" s="1718"/>
      <c r="I1796" s="1718"/>
      <c r="J1796" s="1718"/>
      <c r="K1796" s="1718"/>
      <c r="L1796" s="1718"/>
    </row>
    <row r="1797" spans="1:12" ht="15" customHeight="1">
      <c r="A1797" s="1718"/>
      <c r="B1797" s="1718"/>
      <c r="C1797" s="1718"/>
      <c r="D1797" s="1718"/>
      <c r="E1797" s="1718"/>
      <c r="F1797" s="1718"/>
      <c r="G1797" s="1718"/>
      <c r="H1797" s="1718"/>
      <c r="I1797" s="1718"/>
      <c r="J1797" s="1718"/>
      <c r="K1797" s="1718"/>
      <c r="L1797" s="1718"/>
    </row>
    <row r="1798" spans="1:12" ht="15" customHeight="1">
      <c r="A1798" s="1718"/>
      <c r="B1798" s="1718"/>
      <c r="C1798" s="1718"/>
      <c r="D1798" s="1718"/>
      <c r="E1798" s="1718"/>
      <c r="F1798" s="1718"/>
      <c r="G1798" s="1718"/>
      <c r="H1798" s="1718"/>
      <c r="I1798" s="1718"/>
      <c r="J1798" s="1718"/>
      <c r="K1798" s="1718"/>
      <c r="L1798" s="1718"/>
    </row>
    <row r="1799" spans="1:12" ht="15" customHeight="1">
      <c r="A1799" s="1718"/>
      <c r="B1799" s="1718"/>
      <c r="C1799" s="1718"/>
      <c r="D1799" s="1718"/>
      <c r="E1799" s="1718"/>
      <c r="F1799" s="1718"/>
      <c r="G1799" s="1718"/>
      <c r="H1799" s="1718"/>
      <c r="I1799" s="1718"/>
      <c r="J1799" s="1718"/>
      <c r="K1799" s="1718"/>
      <c r="L1799" s="1718"/>
    </row>
    <row r="1800" spans="1:12" ht="15" customHeight="1">
      <c r="A1800" s="1718"/>
      <c r="B1800" s="1718"/>
      <c r="C1800" s="1718"/>
      <c r="D1800" s="1718"/>
      <c r="E1800" s="1718"/>
      <c r="F1800" s="1718"/>
      <c r="G1800" s="1718"/>
      <c r="H1800" s="1718"/>
      <c r="I1800" s="1718"/>
      <c r="J1800" s="1718"/>
      <c r="K1800" s="1718"/>
      <c r="L1800" s="1718"/>
    </row>
    <row r="1801" spans="1:12" ht="15" customHeight="1">
      <c r="A1801" s="1718"/>
      <c r="B1801" s="1718"/>
      <c r="C1801" s="1718"/>
      <c r="D1801" s="1718"/>
      <c r="E1801" s="1718"/>
      <c r="F1801" s="1718"/>
      <c r="G1801" s="1718"/>
      <c r="H1801" s="1718"/>
      <c r="I1801" s="1718"/>
      <c r="J1801" s="1718"/>
      <c r="K1801" s="1718"/>
      <c r="L1801" s="1718"/>
    </row>
    <row r="1802" spans="1:12" ht="15" customHeight="1">
      <c r="A1802" s="1718"/>
      <c r="B1802" s="1718"/>
      <c r="C1802" s="1718"/>
      <c r="D1802" s="1718"/>
      <c r="E1802" s="1718"/>
      <c r="F1802" s="1718"/>
      <c r="G1802" s="1718"/>
      <c r="H1802" s="1718"/>
      <c r="I1802" s="1718"/>
      <c r="J1802" s="1718"/>
      <c r="K1802" s="1718"/>
      <c r="L1802" s="1718"/>
    </row>
    <row r="1803" spans="1:12" ht="15" customHeight="1">
      <c r="A1803" s="1718"/>
      <c r="B1803" s="1718"/>
      <c r="C1803" s="1718"/>
      <c r="D1803" s="1718"/>
      <c r="E1803" s="1718"/>
      <c r="F1803" s="1718"/>
      <c r="G1803" s="1718"/>
      <c r="H1803" s="1718"/>
      <c r="I1803" s="1718"/>
      <c r="J1803" s="1718"/>
      <c r="K1803" s="1718"/>
      <c r="L1803" s="1718"/>
    </row>
    <row r="1804" spans="1:12" ht="15" customHeight="1">
      <c r="A1804" s="1718"/>
      <c r="B1804" s="1718"/>
      <c r="C1804" s="1718"/>
      <c r="D1804" s="1718"/>
      <c r="E1804" s="1718"/>
      <c r="F1804" s="1718"/>
      <c r="G1804" s="1718"/>
      <c r="H1804" s="1718"/>
      <c r="I1804" s="1718"/>
      <c r="J1804" s="1718"/>
      <c r="K1804" s="1718"/>
      <c r="L1804" s="1718"/>
    </row>
    <row r="1805" spans="1:12" ht="15" customHeight="1">
      <c r="A1805" s="1718"/>
      <c r="B1805" s="1718"/>
      <c r="C1805" s="1718"/>
      <c r="D1805" s="1718"/>
      <c r="E1805" s="1718"/>
      <c r="F1805" s="1718"/>
      <c r="G1805" s="1718"/>
      <c r="H1805" s="1718"/>
      <c r="I1805" s="1718"/>
      <c r="J1805" s="1718"/>
      <c r="K1805" s="1718"/>
      <c r="L1805" s="1718"/>
    </row>
    <row r="1806" spans="1:12" ht="15" customHeight="1">
      <c r="A1806" s="1718"/>
      <c r="B1806" s="1718"/>
      <c r="C1806" s="1718"/>
      <c r="D1806" s="1718"/>
      <c r="E1806" s="1718"/>
      <c r="F1806" s="1718"/>
      <c r="G1806" s="1718"/>
      <c r="H1806" s="1718"/>
      <c r="I1806" s="1718"/>
      <c r="J1806" s="1718"/>
      <c r="K1806" s="1718"/>
      <c r="L1806" s="1718"/>
    </row>
    <row r="1807" spans="1:12" ht="15" customHeight="1">
      <c r="A1807" s="1718"/>
      <c r="B1807" s="1718"/>
      <c r="C1807" s="1718"/>
      <c r="D1807" s="1718"/>
      <c r="E1807" s="1718"/>
      <c r="F1807" s="1718"/>
      <c r="G1807" s="1718"/>
      <c r="H1807" s="1718"/>
      <c r="I1807" s="1718"/>
      <c r="J1807" s="1718"/>
      <c r="K1807" s="1718"/>
      <c r="L1807" s="1718"/>
    </row>
    <row r="1808" spans="1:12" ht="15" customHeight="1">
      <c r="A1808" s="1718"/>
      <c r="B1808" s="1718"/>
      <c r="C1808" s="1718"/>
      <c r="D1808" s="1718"/>
      <c r="E1808" s="1718"/>
      <c r="F1808" s="1718"/>
      <c r="G1808" s="1718"/>
      <c r="H1808" s="1718"/>
      <c r="I1808" s="1718"/>
      <c r="J1808" s="1718"/>
      <c r="K1808" s="1718"/>
      <c r="L1808" s="1718"/>
    </row>
    <row r="1809" spans="1:12" ht="15" customHeight="1">
      <c r="A1809" s="1718"/>
      <c r="B1809" s="1718"/>
      <c r="C1809" s="1718"/>
      <c r="D1809" s="1718"/>
      <c r="E1809" s="1718"/>
      <c r="F1809" s="1718"/>
      <c r="G1809" s="1718"/>
      <c r="H1809" s="1718"/>
      <c r="I1809" s="1718"/>
      <c r="J1809" s="1718"/>
      <c r="K1809" s="1718"/>
      <c r="L1809" s="1718"/>
    </row>
    <row r="1810" spans="1:12" ht="15" customHeight="1">
      <c r="A1810" s="1718"/>
      <c r="B1810" s="1718"/>
      <c r="C1810" s="1718"/>
      <c r="D1810" s="1718"/>
      <c r="E1810" s="1718"/>
      <c r="F1810" s="1718"/>
      <c r="G1810" s="1718"/>
      <c r="H1810" s="1718"/>
      <c r="I1810" s="1718"/>
      <c r="J1810" s="1718"/>
      <c r="K1810" s="1718"/>
      <c r="L1810" s="1718"/>
    </row>
    <row r="1811" spans="1:12" ht="15" customHeight="1">
      <c r="A1811" s="1718"/>
      <c r="B1811" s="1718"/>
      <c r="C1811" s="1718"/>
      <c r="D1811" s="1718"/>
      <c r="E1811" s="1718"/>
      <c r="F1811" s="1718"/>
      <c r="G1811" s="1718"/>
      <c r="H1811" s="1718"/>
      <c r="I1811" s="1718"/>
      <c r="J1811" s="1718"/>
      <c r="K1811" s="1718"/>
      <c r="L1811" s="1718"/>
    </row>
    <row r="1812" spans="1:12" ht="15" customHeight="1">
      <c r="A1812" s="1718"/>
      <c r="B1812" s="1718"/>
      <c r="C1812" s="1718"/>
      <c r="D1812" s="1718"/>
      <c r="E1812" s="1718"/>
      <c r="F1812" s="1718"/>
      <c r="G1812" s="1718"/>
      <c r="H1812" s="1718"/>
      <c r="I1812" s="1718"/>
      <c r="J1812" s="1718"/>
      <c r="K1812" s="1718"/>
      <c r="L1812" s="1718"/>
    </row>
    <row r="1813" spans="1:12" ht="15" customHeight="1">
      <c r="A1813" s="1718"/>
      <c r="B1813" s="1718"/>
      <c r="C1813" s="1718"/>
      <c r="D1813" s="1718"/>
      <c r="E1813" s="1718"/>
      <c r="F1813" s="1718"/>
      <c r="G1813" s="1718"/>
      <c r="H1813" s="1718"/>
      <c r="I1813" s="1718"/>
      <c r="J1813" s="1718"/>
      <c r="K1813" s="1718"/>
      <c r="L1813" s="1718"/>
    </row>
    <row r="1814" spans="1:12" ht="15" customHeight="1">
      <c r="A1814" s="1718"/>
      <c r="B1814" s="1718"/>
      <c r="C1814" s="1718"/>
      <c r="D1814" s="1718"/>
      <c r="E1814" s="1718"/>
      <c r="F1814" s="1718"/>
      <c r="G1814" s="1718"/>
      <c r="H1814" s="1718"/>
      <c r="I1814" s="1718"/>
      <c r="J1814" s="1718"/>
      <c r="K1814" s="1718"/>
      <c r="L1814" s="1718"/>
    </row>
    <row r="1815" spans="1:12" ht="15" customHeight="1">
      <c r="A1815" s="1718"/>
      <c r="B1815" s="1718"/>
      <c r="C1815" s="1718"/>
      <c r="D1815" s="1718"/>
      <c r="E1815" s="1718"/>
      <c r="F1815" s="1718"/>
      <c r="G1815" s="1718"/>
      <c r="H1815" s="1718"/>
      <c r="I1815" s="1718"/>
      <c r="J1815" s="1718"/>
      <c r="K1815" s="1718"/>
      <c r="L1815" s="1718"/>
    </row>
    <row r="1816" spans="1:12" ht="15" customHeight="1">
      <c r="A1816" s="1718"/>
      <c r="B1816" s="1718"/>
      <c r="C1816" s="1718"/>
      <c r="D1816" s="1718"/>
      <c r="E1816" s="1718"/>
      <c r="F1816" s="1718"/>
      <c r="G1816" s="1718"/>
      <c r="H1816" s="1718"/>
      <c r="I1816" s="1718"/>
      <c r="J1816" s="1718"/>
      <c r="K1816" s="1718"/>
      <c r="L1816" s="1718"/>
    </row>
    <row r="1817" spans="1:12" ht="15" customHeight="1">
      <c r="A1817" s="1718"/>
      <c r="B1817" s="1718"/>
      <c r="C1817" s="1718"/>
      <c r="D1817" s="1718"/>
      <c r="E1817" s="1718"/>
      <c r="F1817" s="1718"/>
      <c r="G1817" s="1718"/>
      <c r="H1817" s="1718"/>
      <c r="I1817" s="1718"/>
      <c r="J1817" s="1718"/>
      <c r="K1817" s="1718"/>
      <c r="L1817" s="1718"/>
    </row>
    <row r="1818" spans="1:12" ht="15" customHeight="1">
      <c r="A1818" s="1718"/>
      <c r="B1818" s="1718"/>
      <c r="C1818" s="1718"/>
      <c r="D1818" s="1718"/>
      <c r="E1818" s="1718"/>
      <c r="F1818" s="1718"/>
      <c r="G1818" s="1718"/>
      <c r="H1818" s="1718"/>
      <c r="I1818" s="1718"/>
      <c r="J1818" s="1718"/>
      <c r="K1818" s="1718"/>
      <c r="L1818" s="1718"/>
    </row>
    <row r="1819" spans="1:12" ht="15" customHeight="1">
      <c r="A1819" s="1718"/>
      <c r="B1819" s="1718"/>
      <c r="C1819" s="1718"/>
      <c r="D1819" s="1718"/>
      <c r="E1819" s="1718"/>
      <c r="F1819" s="1718"/>
      <c r="G1819" s="1718"/>
      <c r="H1819" s="1718"/>
      <c r="I1819" s="1718"/>
      <c r="J1819" s="1718"/>
      <c r="K1819" s="1718"/>
      <c r="L1819" s="1718"/>
    </row>
    <row r="1820" spans="1:12" ht="15" customHeight="1">
      <c r="A1820" s="1718"/>
      <c r="B1820" s="1718"/>
      <c r="C1820" s="1718"/>
      <c r="D1820" s="1718"/>
      <c r="E1820" s="1718"/>
      <c r="F1820" s="1718"/>
      <c r="G1820" s="1718"/>
      <c r="H1820" s="1718"/>
      <c r="I1820" s="1718"/>
      <c r="J1820" s="1718"/>
      <c r="K1820" s="1718"/>
      <c r="L1820" s="1718"/>
    </row>
    <row r="1821" spans="1:12" ht="15" customHeight="1">
      <c r="A1821" s="1718"/>
      <c r="B1821" s="1718"/>
      <c r="C1821" s="1718"/>
      <c r="D1821" s="1718"/>
      <c r="E1821" s="1718"/>
      <c r="F1821" s="1718"/>
      <c r="G1821" s="1718"/>
      <c r="H1821" s="1718"/>
      <c r="I1821" s="1718"/>
      <c r="J1821" s="1718"/>
      <c r="K1821" s="1718"/>
      <c r="L1821" s="1718"/>
    </row>
    <row r="1822" spans="1:12" ht="15" customHeight="1">
      <c r="A1822" s="1718"/>
      <c r="B1822" s="1718"/>
      <c r="C1822" s="1718"/>
      <c r="D1822" s="1718"/>
      <c r="E1822" s="1718"/>
      <c r="F1822" s="1718"/>
      <c r="G1822" s="1718"/>
      <c r="H1822" s="1718"/>
      <c r="I1822" s="1718"/>
      <c r="J1822" s="1718"/>
      <c r="K1822" s="1718"/>
      <c r="L1822" s="1718"/>
    </row>
    <row r="1823" spans="1:12" ht="15" customHeight="1">
      <c r="A1823" s="1718"/>
      <c r="B1823" s="1718"/>
      <c r="C1823" s="1718"/>
      <c r="D1823" s="1718"/>
      <c r="E1823" s="1718"/>
      <c r="F1823" s="1718"/>
      <c r="G1823" s="1718"/>
      <c r="H1823" s="1718"/>
      <c r="I1823" s="1718"/>
      <c r="J1823" s="1718"/>
      <c r="K1823" s="1718"/>
      <c r="L1823" s="1718"/>
    </row>
    <row r="1824" spans="1:12" ht="15" customHeight="1">
      <c r="A1824" s="1718"/>
      <c r="B1824" s="1718"/>
      <c r="C1824" s="1718"/>
      <c r="D1824" s="1718"/>
      <c r="E1824" s="1718"/>
      <c r="F1824" s="1718"/>
      <c r="G1824" s="1718"/>
      <c r="H1824" s="1718"/>
      <c r="I1824" s="1718"/>
      <c r="J1824" s="1718"/>
      <c r="K1824" s="1718"/>
      <c r="L1824" s="1718"/>
    </row>
    <row r="1825" spans="1:12" ht="15" customHeight="1">
      <c r="A1825" s="1718"/>
      <c r="B1825" s="1718"/>
      <c r="C1825" s="1718"/>
      <c r="D1825" s="1718"/>
      <c r="E1825" s="1718"/>
      <c r="F1825" s="1718"/>
      <c r="G1825" s="1718"/>
      <c r="H1825" s="1718"/>
      <c r="I1825" s="1718"/>
      <c r="J1825" s="1718"/>
      <c r="K1825" s="1718"/>
      <c r="L1825" s="1718"/>
    </row>
    <row r="1826" spans="1:12" ht="15" customHeight="1">
      <c r="A1826" s="1718"/>
      <c r="B1826" s="1718"/>
      <c r="C1826" s="1718"/>
      <c r="D1826" s="1718"/>
      <c r="E1826" s="1718"/>
      <c r="F1826" s="1718"/>
      <c r="G1826" s="1718"/>
      <c r="H1826" s="1718"/>
      <c r="I1826" s="1718"/>
      <c r="J1826" s="1718"/>
      <c r="K1826" s="1718"/>
      <c r="L1826" s="1718"/>
    </row>
    <row r="1827" spans="1:12" ht="15" customHeight="1">
      <c r="A1827" s="1718"/>
      <c r="B1827" s="1718"/>
      <c r="C1827" s="1718"/>
      <c r="D1827" s="1718"/>
      <c r="E1827" s="1718"/>
      <c r="F1827" s="1718"/>
      <c r="G1827" s="1718"/>
      <c r="H1827" s="1718"/>
      <c r="I1827" s="1718"/>
      <c r="J1827" s="1718"/>
      <c r="K1827" s="1718"/>
      <c r="L1827" s="1718"/>
    </row>
    <row r="1828" spans="1:12" ht="15" customHeight="1">
      <c r="A1828" s="1718"/>
      <c r="B1828" s="1718"/>
      <c r="C1828" s="1718"/>
      <c r="D1828" s="1718"/>
      <c r="E1828" s="1718"/>
      <c r="F1828" s="1718"/>
      <c r="G1828" s="1718"/>
      <c r="H1828" s="1718"/>
      <c r="I1828" s="1718"/>
      <c r="J1828" s="1718"/>
      <c r="K1828" s="1718"/>
      <c r="L1828" s="1718"/>
    </row>
    <row r="1829" spans="1:12" ht="15" customHeight="1">
      <c r="A1829" s="1718"/>
      <c r="B1829" s="1718"/>
      <c r="C1829" s="1718"/>
      <c r="D1829" s="1718"/>
      <c r="E1829" s="1718"/>
      <c r="F1829" s="1718"/>
      <c r="G1829" s="1718"/>
      <c r="H1829" s="1718"/>
      <c r="I1829" s="1718"/>
      <c r="J1829" s="1718"/>
      <c r="K1829" s="1718"/>
      <c r="L1829" s="1718"/>
    </row>
    <row r="1830" spans="1:12" ht="15" customHeight="1">
      <c r="A1830" s="1718"/>
      <c r="B1830" s="1718"/>
      <c r="C1830" s="1718"/>
      <c r="D1830" s="1718"/>
      <c r="E1830" s="1718"/>
      <c r="F1830" s="1718"/>
      <c r="G1830" s="1718"/>
      <c r="H1830" s="1718"/>
      <c r="I1830" s="1718"/>
      <c r="J1830" s="1718"/>
      <c r="K1830" s="1718"/>
      <c r="L1830" s="1718"/>
    </row>
    <row r="1831" spans="1:12" ht="15" customHeight="1">
      <c r="A1831" s="1718"/>
      <c r="B1831" s="1718"/>
      <c r="C1831" s="1718"/>
      <c r="D1831" s="1718"/>
      <c r="E1831" s="1718"/>
      <c r="F1831" s="1718"/>
      <c r="G1831" s="1718"/>
      <c r="H1831" s="1718"/>
      <c r="I1831" s="1718"/>
      <c r="J1831" s="1718"/>
      <c r="K1831" s="1718"/>
      <c r="L1831" s="1718"/>
    </row>
    <row r="1832" spans="1:12" ht="15" customHeight="1">
      <c r="A1832" s="1718"/>
      <c r="B1832" s="1718"/>
      <c r="C1832" s="1718"/>
      <c r="D1832" s="1718"/>
      <c r="E1832" s="1718"/>
      <c r="F1832" s="1718"/>
      <c r="G1832" s="1718"/>
      <c r="H1832" s="1718"/>
      <c r="I1832" s="1718"/>
      <c r="J1832" s="1718"/>
      <c r="K1832" s="1718"/>
      <c r="L1832" s="1718"/>
    </row>
    <row r="1833" spans="1:12" ht="15" customHeight="1">
      <c r="A1833" s="1718"/>
      <c r="B1833" s="1718"/>
      <c r="C1833" s="1718"/>
      <c r="D1833" s="1718"/>
      <c r="E1833" s="1718"/>
      <c r="F1833" s="1718"/>
      <c r="G1833" s="1718"/>
      <c r="H1833" s="1718"/>
      <c r="I1833" s="1718"/>
      <c r="J1833" s="1718"/>
      <c r="K1833" s="1718"/>
      <c r="L1833" s="1718"/>
    </row>
    <row r="1834" spans="1:12" ht="15" customHeight="1">
      <c r="A1834" s="1718"/>
      <c r="B1834" s="1718"/>
      <c r="C1834" s="1718"/>
      <c r="D1834" s="1718"/>
      <c r="E1834" s="1718"/>
      <c r="F1834" s="1718"/>
      <c r="G1834" s="1718"/>
      <c r="H1834" s="1718"/>
      <c r="I1834" s="1718"/>
      <c r="J1834" s="1718"/>
      <c r="K1834" s="1718"/>
      <c r="L1834" s="1718"/>
    </row>
    <row r="1835" spans="1:12" ht="15" customHeight="1">
      <c r="A1835" s="1718"/>
      <c r="B1835" s="1718"/>
      <c r="C1835" s="1718"/>
      <c r="D1835" s="1718"/>
      <c r="E1835" s="1718"/>
      <c r="F1835" s="1718"/>
      <c r="G1835" s="1718"/>
      <c r="H1835" s="1718"/>
      <c r="I1835" s="1718"/>
      <c r="J1835" s="1718"/>
      <c r="K1835" s="1718"/>
      <c r="L1835" s="1718"/>
    </row>
    <row r="1836" spans="1:12" ht="15" customHeight="1">
      <c r="A1836" s="1718"/>
      <c r="B1836" s="1718"/>
      <c r="C1836" s="1718"/>
      <c r="D1836" s="1718"/>
      <c r="E1836" s="1718"/>
      <c r="F1836" s="1718"/>
      <c r="G1836" s="1718"/>
      <c r="H1836" s="1718"/>
      <c r="I1836" s="1718"/>
      <c r="J1836" s="1718"/>
      <c r="K1836" s="1718"/>
      <c r="L1836" s="1718"/>
    </row>
    <row r="1837" spans="1:12" ht="15" customHeight="1">
      <c r="A1837" s="1718"/>
      <c r="B1837" s="1718"/>
      <c r="C1837" s="1718"/>
      <c r="D1837" s="1718"/>
      <c r="E1837" s="1718"/>
      <c r="F1837" s="1718"/>
      <c r="G1837" s="1718"/>
      <c r="H1837" s="1718"/>
      <c r="I1837" s="1718"/>
      <c r="J1837" s="1718"/>
      <c r="K1837" s="1718"/>
      <c r="L1837" s="1718"/>
    </row>
    <row r="1838" spans="1:12" ht="15" customHeight="1">
      <c r="A1838" s="1718"/>
      <c r="B1838" s="1718"/>
      <c r="C1838" s="1718"/>
      <c r="D1838" s="1718"/>
      <c r="E1838" s="1718"/>
      <c r="F1838" s="1718"/>
      <c r="G1838" s="1718"/>
      <c r="H1838" s="1718"/>
      <c r="I1838" s="1718"/>
      <c r="J1838" s="1718"/>
      <c r="K1838" s="1718"/>
      <c r="L1838" s="1718"/>
    </row>
    <row r="1839" spans="1:12" ht="15" customHeight="1">
      <c r="A1839" s="1718"/>
      <c r="B1839" s="1718"/>
      <c r="C1839" s="1718"/>
      <c r="D1839" s="1718"/>
      <c r="E1839" s="1718"/>
      <c r="F1839" s="1718"/>
      <c r="G1839" s="1718"/>
      <c r="H1839" s="1718"/>
      <c r="I1839" s="1718"/>
      <c r="J1839" s="1718"/>
      <c r="K1839" s="1718"/>
      <c r="L1839" s="1718"/>
    </row>
    <row r="1840" spans="1:12" ht="15" customHeight="1">
      <c r="A1840" s="1718"/>
      <c r="B1840" s="1718"/>
      <c r="C1840" s="1718"/>
      <c r="D1840" s="1718"/>
      <c r="E1840" s="1718"/>
      <c r="F1840" s="1718"/>
      <c r="G1840" s="1718"/>
      <c r="H1840" s="1718"/>
      <c r="I1840" s="1718"/>
      <c r="J1840" s="1718"/>
      <c r="K1840" s="1718"/>
      <c r="L1840" s="1718"/>
    </row>
    <row r="1841" spans="1:12" ht="15" customHeight="1">
      <c r="A1841" s="1718"/>
      <c r="B1841" s="1718"/>
      <c r="C1841" s="1718"/>
      <c r="D1841" s="1718"/>
      <c r="E1841" s="1718"/>
      <c r="F1841" s="1718"/>
      <c r="G1841" s="1718"/>
      <c r="H1841" s="1718"/>
      <c r="I1841" s="1718"/>
      <c r="J1841" s="1718"/>
      <c r="K1841" s="1718"/>
      <c r="L1841" s="1718"/>
    </row>
    <row r="1842" spans="1:12" ht="15" customHeight="1">
      <c r="A1842" s="1718"/>
      <c r="B1842" s="1718"/>
      <c r="C1842" s="1718"/>
      <c r="D1842" s="1718"/>
      <c r="E1842" s="1718"/>
      <c r="F1842" s="1718"/>
      <c r="G1842" s="1718"/>
      <c r="H1842" s="1718"/>
      <c r="I1842" s="1718"/>
      <c r="J1842" s="1718"/>
      <c r="K1842" s="1718"/>
      <c r="L1842" s="1718"/>
    </row>
    <row r="1843" spans="1:12" ht="15" customHeight="1">
      <c r="A1843" s="1718"/>
      <c r="B1843" s="1718"/>
      <c r="C1843" s="1718"/>
      <c r="D1843" s="1718"/>
      <c r="E1843" s="1718"/>
      <c r="F1843" s="1718"/>
      <c r="G1843" s="1718"/>
      <c r="H1843" s="1718"/>
      <c r="I1843" s="1718"/>
      <c r="J1843" s="1718"/>
      <c r="K1843" s="1718"/>
      <c r="L1843" s="1718"/>
    </row>
    <row r="1844" spans="1:12" ht="15" customHeight="1">
      <c r="A1844" s="1718"/>
      <c r="B1844" s="1718"/>
      <c r="C1844" s="1718"/>
      <c r="D1844" s="1718"/>
      <c r="E1844" s="1718"/>
      <c r="F1844" s="1718"/>
      <c r="G1844" s="1718"/>
      <c r="H1844" s="1718"/>
      <c r="I1844" s="1718"/>
      <c r="J1844" s="1718"/>
      <c r="K1844" s="1718"/>
      <c r="L1844" s="1718"/>
    </row>
    <row r="1845" spans="1:12" ht="15" customHeight="1">
      <c r="A1845" s="1718"/>
      <c r="B1845" s="1718"/>
      <c r="C1845" s="1718"/>
      <c r="D1845" s="1718"/>
      <c r="E1845" s="1718"/>
      <c r="F1845" s="1718"/>
      <c r="G1845" s="1718"/>
      <c r="H1845" s="1718"/>
      <c r="I1845" s="1718"/>
      <c r="J1845" s="1718"/>
      <c r="K1845" s="1718"/>
      <c r="L1845" s="1718"/>
    </row>
    <row r="1846" spans="1:12" ht="15" customHeight="1">
      <c r="A1846" s="1718"/>
      <c r="B1846" s="1718"/>
      <c r="C1846" s="1718"/>
      <c r="D1846" s="1718"/>
      <c r="E1846" s="1718"/>
      <c r="F1846" s="1718"/>
      <c r="G1846" s="1718"/>
      <c r="H1846" s="1718"/>
      <c r="I1846" s="1718"/>
      <c r="J1846" s="1718"/>
      <c r="K1846" s="1718"/>
      <c r="L1846" s="1718"/>
    </row>
    <row r="1847" spans="1:12" ht="15" customHeight="1">
      <c r="A1847" s="1718"/>
      <c r="B1847" s="1718"/>
      <c r="C1847" s="1718"/>
      <c r="D1847" s="1718"/>
      <c r="E1847" s="1718"/>
      <c r="F1847" s="1718"/>
      <c r="G1847" s="1718"/>
      <c r="H1847" s="1718"/>
      <c r="I1847" s="1718"/>
      <c r="J1847" s="1718"/>
      <c r="K1847" s="1718"/>
      <c r="L1847" s="1718"/>
    </row>
    <row r="1848" spans="1:12" ht="15" customHeight="1">
      <c r="A1848" s="1718"/>
      <c r="B1848" s="1718"/>
      <c r="C1848" s="1718"/>
      <c r="D1848" s="1718"/>
      <c r="E1848" s="1718"/>
      <c r="F1848" s="1718"/>
      <c r="G1848" s="1718"/>
      <c r="H1848" s="1718"/>
      <c r="I1848" s="1718"/>
      <c r="J1848" s="1718"/>
      <c r="K1848" s="1718"/>
      <c r="L1848" s="1718"/>
    </row>
    <row r="1849" spans="1:12" ht="15" customHeight="1">
      <c r="A1849" s="1718"/>
      <c r="B1849" s="1718"/>
      <c r="C1849" s="1718"/>
      <c r="D1849" s="1718"/>
      <c r="E1849" s="1718"/>
      <c r="F1849" s="1718"/>
      <c r="G1849" s="1718"/>
      <c r="H1849" s="1718"/>
      <c r="I1849" s="1718"/>
      <c r="J1849" s="1718"/>
      <c r="K1849" s="1718"/>
      <c r="L1849" s="1718"/>
    </row>
    <row r="1850" spans="1:12" ht="15" customHeight="1">
      <c r="A1850" s="1718"/>
      <c r="B1850" s="1718"/>
      <c r="C1850" s="1718"/>
      <c r="D1850" s="1718"/>
      <c r="E1850" s="1718"/>
      <c r="F1850" s="1718"/>
      <c r="G1850" s="1718"/>
      <c r="H1850" s="1718"/>
      <c r="I1850" s="1718"/>
      <c r="J1850" s="1718"/>
      <c r="K1850" s="1718"/>
      <c r="L1850" s="1718"/>
    </row>
    <row r="1851" spans="1:12" ht="15" customHeight="1">
      <c r="A1851" s="1718"/>
      <c r="B1851" s="1718"/>
      <c r="C1851" s="1718"/>
      <c r="D1851" s="1718"/>
      <c r="E1851" s="1718"/>
      <c r="F1851" s="1718"/>
      <c r="G1851" s="1718"/>
      <c r="H1851" s="1718"/>
      <c r="I1851" s="1718"/>
      <c r="J1851" s="1718"/>
      <c r="K1851" s="1718"/>
      <c r="L1851" s="1718"/>
    </row>
    <row r="1852" spans="1:12" ht="15" customHeight="1">
      <c r="A1852" s="1718"/>
      <c r="B1852" s="1718"/>
      <c r="C1852" s="1718"/>
      <c r="D1852" s="1718"/>
      <c r="E1852" s="1718"/>
      <c r="F1852" s="1718"/>
      <c r="G1852" s="1718"/>
      <c r="H1852" s="1718"/>
      <c r="I1852" s="1718"/>
      <c r="J1852" s="1718"/>
      <c r="K1852" s="1718"/>
      <c r="L1852" s="1718"/>
    </row>
    <row r="1853" spans="1:12" ht="15" customHeight="1">
      <c r="A1853" s="1718"/>
      <c r="B1853" s="1718"/>
      <c r="C1853" s="1718"/>
      <c r="D1853" s="1718"/>
      <c r="E1853" s="1718"/>
      <c r="F1853" s="1718"/>
      <c r="G1853" s="1718"/>
      <c r="H1853" s="1718"/>
      <c r="I1853" s="1718"/>
      <c r="J1853" s="1718"/>
      <c r="K1853" s="1718"/>
      <c r="L1853" s="1718"/>
    </row>
    <row r="1854" spans="1:12" ht="15" customHeight="1">
      <c r="A1854" s="1718"/>
      <c r="B1854" s="1718"/>
      <c r="C1854" s="1718"/>
      <c r="D1854" s="1718"/>
      <c r="E1854" s="1718"/>
      <c r="F1854" s="1718"/>
      <c r="G1854" s="1718"/>
      <c r="H1854" s="1718"/>
      <c r="I1854" s="1718"/>
      <c r="J1854" s="1718"/>
      <c r="K1854" s="1718"/>
      <c r="L1854" s="1718"/>
    </row>
    <row r="1855" spans="1:12" ht="15" customHeight="1">
      <c r="A1855" s="1718"/>
      <c r="B1855" s="1718"/>
      <c r="C1855" s="1718"/>
      <c r="D1855" s="1718"/>
      <c r="E1855" s="1718"/>
      <c r="F1855" s="1718"/>
      <c r="G1855" s="1718"/>
      <c r="H1855" s="1718"/>
      <c r="I1855" s="1718"/>
      <c r="J1855" s="1718"/>
      <c r="K1855" s="1718"/>
      <c r="L1855" s="1718"/>
    </row>
    <row r="1856" spans="1:12" ht="15" customHeight="1">
      <c r="A1856" s="1718"/>
      <c r="B1856" s="1718"/>
      <c r="C1856" s="1718"/>
      <c r="D1856" s="1718"/>
      <c r="E1856" s="1718"/>
      <c r="F1856" s="1718"/>
      <c r="G1856" s="1718"/>
      <c r="H1856" s="1718"/>
      <c r="I1856" s="1718"/>
      <c r="J1856" s="1718"/>
      <c r="K1856" s="1718"/>
      <c r="L1856" s="1718"/>
    </row>
    <row r="1857" spans="1:12" ht="15" customHeight="1">
      <c r="A1857" s="1718"/>
      <c r="B1857" s="1718"/>
      <c r="C1857" s="1718"/>
      <c r="D1857" s="1718"/>
      <c r="E1857" s="1718"/>
      <c r="F1857" s="1718"/>
      <c r="G1857" s="1718"/>
      <c r="H1857" s="1718"/>
      <c r="I1857" s="1718"/>
      <c r="J1857" s="1718"/>
      <c r="K1857" s="1718"/>
      <c r="L1857" s="1718"/>
    </row>
    <row r="1858" spans="1:12" ht="15" customHeight="1">
      <c r="A1858" s="1718"/>
      <c r="B1858" s="1718"/>
      <c r="C1858" s="1718"/>
      <c r="D1858" s="1718"/>
      <c r="E1858" s="1718"/>
      <c r="F1858" s="1718"/>
      <c r="G1858" s="1718"/>
      <c r="H1858" s="1718"/>
      <c r="I1858" s="1718"/>
      <c r="J1858" s="1718"/>
      <c r="K1858" s="1718"/>
      <c r="L1858" s="1718"/>
    </row>
    <row r="1859" spans="1:12" ht="15" customHeight="1">
      <c r="A1859" s="1718"/>
      <c r="B1859" s="1718"/>
      <c r="C1859" s="1718"/>
      <c r="D1859" s="1718"/>
      <c r="E1859" s="1718"/>
      <c r="F1859" s="1718"/>
      <c r="G1859" s="1718"/>
      <c r="H1859" s="1718"/>
      <c r="I1859" s="1718"/>
      <c r="J1859" s="1718"/>
      <c r="K1859" s="1718"/>
      <c r="L1859" s="1718"/>
    </row>
    <row r="1860" spans="1:12" ht="15" customHeight="1">
      <c r="A1860" s="1718"/>
      <c r="B1860" s="1718"/>
      <c r="C1860" s="1718"/>
      <c r="D1860" s="1718"/>
      <c r="E1860" s="1718"/>
      <c r="F1860" s="1718"/>
      <c r="G1860" s="1718"/>
      <c r="H1860" s="1718"/>
      <c r="I1860" s="1718"/>
      <c r="J1860" s="1718"/>
      <c r="K1860" s="1718"/>
      <c r="L1860" s="1718"/>
    </row>
    <row r="1861" spans="1:12" ht="15" customHeight="1">
      <c r="A1861" s="1718"/>
      <c r="B1861" s="1718"/>
      <c r="C1861" s="1718"/>
      <c r="D1861" s="1718"/>
      <c r="E1861" s="1718"/>
      <c r="F1861" s="1718"/>
      <c r="G1861" s="1718"/>
      <c r="H1861" s="1718"/>
      <c r="I1861" s="1718"/>
      <c r="J1861" s="1718"/>
      <c r="K1861" s="1718"/>
      <c r="L1861" s="1718"/>
    </row>
    <row r="1862" spans="1:12" ht="15" customHeight="1">
      <c r="A1862" s="1718"/>
      <c r="B1862" s="1718"/>
      <c r="C1862" s="1718"/>
      <c r="D1862" s="1718"/>
      <c r="E1862" s="1718"/>
      <c r="F1862" s="1718"/>
      <c r="G1862" s="1718"/>
      <c r="H1862" s="1718"/>
      <c r="I1862" s="1718"/>
      <c r="J1862" s="1718"/>
      <c r="K1862" s="1718"/>
      <c r="L1862" s="1718"/>
    </row>
    <row r="1863" spans="1:12" ht="15" customHeight="1">
      <c r="A1863" s="1718"/>
      <c r="B1863" s="1718"/>
      <c r="C1863" s="1718"/>
      <c r="D1863" s="1718"/>
      <c r="E1863" s="1718"/>
      <c r="F1863" s="1718"/>
      <c r="G1863" s="1718"/>
      <c r="H1863" s="1718"/>
      <c r="I1863" s="1718"/>
      <c r="J1863" s="1718"/>
      <c r="K1863" s="1718"/>
      <c r="L1863" s="1718"/>
    </row>
    <row r="1864" spans="1:12" ht="15" customHeight="1">
      <c r="A1864" s="1718"/>
      <c r="B1864" s="1718"/>
      <c r="C1864" s="1718"/>
      <c r="D1864" s="1718"/>
      <c r="E1864" s="1718"/>
      <c r="F1864" s="1718"/>
      <c r="G1864" s="1718"/>
      <c r="H1864" s="1718"/>
      <c r="I1864" s="1718"/>
      <c r="J1864" s="1718"/>
      <c r="K1864" s="1718"/>
      <c r="L1864" s="1718"/>
    </row>
    <row r="1865" spans="1:12" ht="15" customHeight="1">
      <c r="A1865" s="1718"/>
      <c r="B1865" s="1718"/>
      <c r="C1865" s="1718"/>
      <c r="D1865" s="1718"/>
      <c r="E1865" s="1718"/>
      <c r="F1865" s="1718"/>
      <c r="G1865" s="1718"/>
      <c r="H1865" s="1718"/>
      <c r="I1865" s="1718"/>
      <c r="J1865" s="1718"/>
      <c r="K1865" s="1718"/>
      <c r="L1865" s="1718"/>
    </row>
    <row r="1866" spans="1:12" ht="15" customHeight="1">
      <c r="A1866" s="1718"/>
      <c r="B1866" s="1718"/>
      <c r="C1866" s="1718"/>
      <c r="D1866" s="1718"/>
      <c r="E1866" s="1718"/>
      <c r="F1866" s="1718"/>
      <c r="G1866" s="1718"/>
      <c r="H1866" s="1718"/>
      <c r="I1866" s="1718"/>
      <c r="J1866" s="1718"/>
      <c r="K1866" s="1718"/>
      <c r="L1866" s="1718"/>
    </row>
    <row r="1867" spans="1:12" ht="15" customHeight="1">
      <c r="A1867" s="1718"/>
      <c r="B1867" s="1718"/>
      <c r="C1867" s="1718"/>
      <c r="D1867" s="1718"/>
      <c r="E1867" s="1718"/>
      <c r="F1867" s="1718"/>
      <c r="G1867" s="1718"/>
      <c r="H1867" s="1718"/>
      <c r="I1867" s="1718"/>
      <c r="J1867" s="1718"/>
      <c r="K1867" s="1718"/>
      <c r="L1867" s="1718"/>
    </row>
    <row r="1868" spans="1:12" ht="15" customHeight="1">
      <c r="A1868" s="1718"/>
      <c r="B1868" s="1718"/>
      <c r="C1868" s="1718"/>
      <c r="D1868" s="1718"/>
      <c r="E1868" s="1718"/>
      <c r="F1868" s="1718"/>
      <c r="G1868" s="1718"/>
      <c r="H1868" s="1718"/>
      <c r="I1868" s="1718"/>
      <c r="J1868" s="1718"/>
      <c r="K1868" s="1718"/>
      <c r="L1868" s="1718"/>
    </row>
    <row r="1869" spans="1:12" ht="15" customHeight="1">
      <c r="A1869" s="1718"/>
      <c r="B1869" s="1718"/>
      <c r="C1869" s="1718"/>
      <c r="D1869" s="1718"/>
      <c r="E1869" s="1718"/>
      <c r="F1869" s="1718"/>
      <c r="G1869" s="1718"/>
      <c r="H1869" s="1718"/>
      <c r="I1869" s="1718"/>
      <c r="J1869" s="1718"/>
      <c r="K1869" s="1718"/>
      <c r="L1869" s="1718"/>
    </row>
    <row r="1870" spans="1:12" ht="15" customHeight="1">
      <c r="A1870" s="1718"/>
      <c r="B1870" s="1718"/>
      <c r="C1870" s="1718"/>
      <c r="D1870" s="1718"/>
      <c r="E1870" s="1718"/>
      <c r="F1870" s="1718"/>
      <c r="G1870" s="1718"/>
      <c r="H1870" s="1718"/>
      <c r="I1870" s="1718"/>
      <c r="J1870" s="1718"/>
      <c r="K1870" s="1718"/>
      <c r="L1870" s="1718"/>
    </row>
    <row r="1871" spans="1:12" ht="15" customHeight="1">
      <c r="A1871" s="1718"/>
      <c r="B1871" s="1718"/>
      <c r="C1871" s="1718"/>
      <c r="D1871" s="1718"/>
      <c r="E1871" s="1718"/>
      <c r="F1871" s="1718"/>
      <c r="G1871" s="1718"/>
      <c r="H1871" s="1718"/>
      <c r="I1871" s="1718"/>
      <c r="J1871" s="1718"/>
      <c r="K1871" s="1718"/>
      <c r="L1871" s="1718"/>
    </row>
    <row r="1872" spans="1:12" ht="15" customHeight="1">
      <c r="A1872" s="1718"/>
      <c r="B1872" s="1718"/>
      <c r="C1872" s="1718"/>
      <c r="D1872" s="1718"/>
      <c r="E1872" s="1718"/>
      <c r="F1872" s="1718"/>
      <c r="G1872" s="1718"/>
      <c r="H1872" s="1718"/>
      <c r="I1872" s="1718"/>
      <c r="J1872" s="1718"/>
      <c r="K1872" s="1718"/>
      <c r="L1872" s="1718"/>
    </row>
    <row r="1873" spans="1:12" ht="15" customHeight="1">
      <c r="A1873" s="1718"/>
      <c r="B1873" s="1718"/>
      <c r="C1873" s="1718"/>
      <c r="D1873" s="1718"/>
      <c r="E1873" s="1718"/>
      <c r="F1873" s="1718"/>
      <c r="G1873" s="1718"/>
      <c r="H1873" s="1718"/>
      <c r="I1873" s="1718"/>
      <c r="J1873" s="1718"/>
      <c r="K1873" s="1718"/>
      <c r="L1873" s="1718"/>
    </row>
    <row r="1874" spans="1:12" ht="15" customHeight="1">
      <c r="A1874" s="1718"/>
      <c r="B1874" s="1718"/>
      <c r="C1874" s="1718"/>
      <c r="D1874" s="1718"/>
      <c r="E1874" s="1718"/>
      <c r="F1874" s="1718"/>
      <c r="G1874" s="1718"/>
      <c r="H1874" s="1718"/>
      <c r="I1874" s="1718"/>
      <c r="J1874" s="1718"/>
      <c r="K1874" s="1718"/>
      <c r="L1874" s="1718"/>
    </row>
    <row r="1875" spans="1:12" ht="15" customHeight="1">
      <c r="A1875" s="1718"/>
      <c r="B1875" s="1718"/>
      <c r="C1875" s="1718"/>
      <c r="D1875" s="1718"/>
      <c r="E1875" s="1718"/>
      <c r="F1875" s="1718"/>
      <c r="G1875" s="1718"/>
      <c r="H1875" s="1718"/>
      <c r="I1875" s="1718"/>
      <c r="J1875" s="1718"/>
      <c r="K1875" s="1718"/>
      <c r="L1875" s="1718"/>
    </row>
    <row r="1876" spans="1:12" ht="15" customHeight="1">
      <c r="A1876" s="1718"/>
      <c r="B1876" s="1718"/>
      <c r="C1876" s="1718"/>
      <c r="D1876" s="1718"/>
      <c r="E1876" s="1718"/>
      <c r="F1876" s="1718"/>
      <c r="G1876" s="1718"/>
      <c r="H1876" s="1718"/>
      <c r="I1876" s="1718"/>
      <c r="J1876" s="1718"/>
      <c r="K1876" s="1718"/>
      <c r="L1876" s="1718"/>
    </row>
    <row r="1877" spans="1:12" ht="15" customHeight="1">
      <c r="A1877" s="1718"/>
      <c r="B1877" s="1718"/>
      <c r="C1877" s="1718"/>
      <c r="D1877" s="1718"/>
      <c r="E1877" s="1718"/>
      <c r="F1877" s="1718"/>
      <c r="G1877" s="1718"/>
      <c r="H1877" s="1718"/>
      <c r="I1877" s="1718"/>
      <c r="J1877" s="1718"/>
      <c r="K1877" s="1718"/>
      <c r="L1877" s="1718"/>
    </row>
    <row r="1878" spans="1:12" ht="15" customHeight="1">
      <c r="A1878" s="1718"/>
      <c r="B1878" s="1718"/>
      <c r="C1878" s="1718"/>
      <c r="D1878" s="1718"/>
      <c r="E1878" s="1718"/>
      <c r="F1878" s="1718"/>
      <c r="G1878" s="1718"/>
      <c r="H1878" s="1718"/>
      <c r="I1878" s="1718"/>
      <c r="J1878" s="1718"/>
      <c r="K1878" s="1718"/>
      <c r="L1878" s="1718"/>
    </row>
    <row r="1879" spans="1:12" ht="15" customHeight="1">
      <c r="A1879" s="1718"/>
      <c r="B1879" s="1718"/>
      <c r="C1879" s="1718"/>
      <c r="D1879" s="1718"/>
      <c r="E1879" s="1718"/>
      <c r="F1879" s="1718"/>
      <c r="G1879" s="1718"/>
      <c r="H1879" s="1718"/>
      <c r="I1879" s="1718"/>
      <c r="J1879" s="1718"/>
      <c r="K1879" s="1718"/>
      <c r="L1879" s="1718"/>
    </row>
    <row r="1880" spans="1:12" ht="15" customHeight="1">
      <c r="A1880" s="1718"/>
      <c r="B1880" s="1718"/>
      <c r="C1880" s="1718"/>
      <c r="D1880" s="1718"/>
      <c r="E1880" s="1718"/>
      <c r="F1880" s="1718"/>
      <c r="G1880" s="1718"/>
      <c r="H1880" s="1718"/>
      <c r="I1880" s="1718"/>
      <c r="J1880" s="1718"/>
      <c r="K1880" s="1718"/>
      <c r="L1880" s="1718"/>
    </row>
    <row r="1881" spans="1:12" ht="15" customHeight="1">
      <c r="A1881" s="1718"/>
      <c r="B1881" s="1718"/>
      <c r="C1881" s="1718"/>
      <c r="D1881" s="1718"/>
      <c r="E1881" s="1718"/>
      <c r="F1881" s="1718"/>
      <c r="G1881" s="1718"/>
      <c r="H1881" s="1718"/>
      <c r="I1881" s="1718"/>
      <c r="J1881" s="1718"/>
      <c r="K1881" s="1718"/>
      <c r="L1881" s="1718"/>
    </row>
    <row r="1882" spans="1:12" ht="15" customHeight="1">
      <c r="A1882" s="1718"/>
      <c r="B1882" s="1718"/>
      <c r="C1882" s="1718"/>
      <c r="D1882" s="1718"/>
      <c r="E1882" s="1718"/>
      <c r="F1882" s="1718"/>
      <c r="G1882" s="1718"/>
      <c r="H1882" s="1718"/>
      <c r="I1882" s="1718"/>
      <c r="J1882" s="1718"/>
      <c r="K1882" s="1718"/>
      <c r="L1882" s="1718"/>
    </row>
    <row r="1883" spans="1:12" ht="15" customHeight="1">
      <c r="A1883" s="1718"/>
      <c r="B1883" s="1718"/>
      <c r="C1883" s="1718"/>
      <c r="D1883" s="1718"/>
      <c r="E1883" s="1718"/>
      <c r="F1883" s="1718"/>
      <c r="G1883" s="1718"/>
      <c r="H1883" s="1718"/>
      <c r="I1883" s="1718"/>
      <c r="J1883" s="1718"/>
      <c r="K1883" s="1718"/>
      <c r="L1883" s="1718"/>
    </row>
    <row r="1884" spans="1:12" ht="15" customHeight="1">
      <c r="A1884" s="1718"/>
      <c r="B1884" s="1718"/>
      <c r="C1884" s="1718"/>
      <c r="D1884" s="1718"/>
      <c r="E1884" s="1718"/>
      <c r="F1884" s="1718"/>
      <c r="G1884" s="1718"/>
      <c r="H1884" s="1718"/>
      <c r="I1884" s="1718"/>
      <c r="J1884" s="1718"/>
      <c r="K1884" s="1718"/>
      <c r="L1884" s="1718"/>
    </row>
    <row r="1885" spans="1:12" ht="15" customHeight="1">
      <c r="A1885" s="1718"/>
      <c r="B1885" s="1718"/>
      <c r="C1885" s="1718"/>
      <c r="D1885" s="1718"/>
      <c r="E1885" s="1718"/>
      <c r="F1885" s="1718"/>
      <c r="G1885" s="1718"/>
      <c r="H1885" s="1718"/>
      <c r="I1885" s="1718"/>
      <c r="J1885" s="1718"/>
      <c r="K1885" s="1718"/>
      <c r="L1885" s="1718"/>
    </row>
    <row r="1886" spans="1:12" ht="15" customHeight="1">
      <c r="A1886" s="1718"/>
      <c r="B1886" s="1718"/>
      <c r="C1886" s="1718"/>
      <c r="D1886" s="1718"/>
      <c r="E1886" s="1718"/>
      <c r="F1886" s="1718"/>
      <c r="G1886" s="1718"/>
      <c r="H1886" s="1718"/>
      <c r="I1886" s="1718"/>
      <c r="J1886" s="1718"/>
      <c r="K1886" s="1718"/>
      <c r="L1886" s="1718"/>
    </row>
    <row r="1887" spans="1:12" ht="15" customHeight="1">
      <c r="A1887" s="1718"/>
      <c r="B1887" s="1718"/>
      <c r="C1887" s="1718"/>
      <c r="D1887" s="1718"/>
      <c r="E1887" s="1718"/>
      <c r="F1887" s="1718"/>
      <c r="G1887" s="1718"/>
      <c r="H1887" s="1718"/>
      <c r="I1887" s="1718"/>
      <c r="J1887" s="1718"/>
      <c r="K1887" s="1718"/>
      <c r="L1887" s="1718"/>
    </row>
    <row r="1888" spans="1:12" ht="15" customHeight="1">
      <c r="A1888" s="1718"/>
      <c r="B1888" s="1718"/>
      <c r="C1888" s="1718"/>
      <c r="D1888" s="1718"/>
      <c r="E1888" s="1718"/>
      <c r="F1888" s="1718"/>
      <c r="G1888" s="1718"/>
      <c r="H1888" s="1718"/>
      <c r="I1888" s="1718"/>
      <c r="J1888" s="1718"/>
      <c r="K1888" s="1718"/>
      <c r="L1888" s="1718"/>
    </row>
    <row r="1889" spans="1:12" ht="15" customHeight="1">
      <c r="A1889" s="1718"/>
      <c r="B1889" s="1718"/>
      <c r="C1889" s="1718"/>
      <c r="D1889" s="1718"/>
      <c r="E1889" s="1718"/>
      <c r="F1889" s="1718"/>
      <c r="G1889" s="1718"/>
      <c r="H1889" s="1718"/>
      <c r="I1889" s="1718"/>
      <c r="J1889" s="1718"/>
      <c r="K1889" s="1718"/>
      <c r="L1889" s="1718"/>
    </row>
    <row r="1890" spans="1:12" ht="15" customHeight="1">
      <c r="A1890" s="1718"/>
      <c r="B1890" s="1718"/>
      <c r="C1890" s="1718"/>
      <c r="D1890" s="1718"/>
      <c r="E1890" s="1718"/>
      <c r="F1890" s="1718"/>
      <c r="G1890" s="1718"/>
      <c r="H1890" s="1718"/>
      <c r="I1890" s="1718"/>
      <c r="J1890" s="1718"/>
      <c r="K1890" s="1718"/>
      <c r="L1890" s="1718"/>
    </row>
    <row r="1891" spans="1:12" ht="15" customHeight="1">
      <c r="A1891" s="1718"/>
      <c r="B1891" s="1718"/>
      <c r="C1891" s="1718"/>
      <c r="D1891" s="1718"/>
      <c r="E1891" s="1718"/>
      <c r="F1891" s="1718"/>
      <c r="G1891" s="1718"/>
      <c r="H1891" s="1718"/>
      <c r="I1891" s="1718"/>
      <c r="J1891" s="1718"/>
      <c r="K1891" s="1718"/>
      <c r="L1891" s="1718"/>
    </row>
    <row r="1892" spans="1:12" ht="15" customHeight="1">
      <c r="A1892" s="1718"/>
      <c r="B1892" s="1718"/>
      <c r="C1892" s="1718"/>
      <c r="D1892" s="1718"/>
      <c r="E1892" s="1718"/>
      <c r="F1892" s="1718"/>
      <c r="G1892" s="1718"/>
      <c r="H1892" s="1718"/>
      <c r="I1892" s="1718"/>
      <c r="J1892" s="1718"/>
      <c r="K1892" s="1718"/>
      <c r="L1892" s="1718"/>
    </row>
    <row r="1893" spans="1:12" ht="15" customHeight="1">
      <c r="A1893" s="1718"/>
      <c r="B1893" s="1718"/>
      <c r="C1893" s="1718"/>
      <c r="D1893" s="1718"/>
      <c r="E1893" s="1718"/>
      <c r="F1893" s="1718"/>
      <c r="G1893" s="1718"/>
      <c r="H1893" s="1718"/>
      <c r="I1893" s="1718"/>
      <c r="J1893" s="1718"/>
      <c r="K1893" s="1718"/>
      <c r="L1893" s="1718"/>
    </row>
    <row r="1894" spans="1:12" ht="15" customHeight="1">
      <c r="A1894" s="1718"/>
      <c r="B1894" s="1718"/>
      <c r="C1894" s="1718"/>
      <c r="D1894" s="1718"/>
      <c r="E1894" s="1718"/>
      <c r="F1894" s="1718"/>
      <c r="G1894" s="1718"/>
      <c r="H1894" s="1718"/>
      <c r="I1894" s="1718"/>
      <c r="J1894" s="1718"/>
      <c r="K1894" s="1718"/>
      <c r="L1894" s="1718"/>
    </row>
    <row r="1895" spans="1:12" ht="15" customHeight="1">
      <c r="A1895" s="1718"/>
      <c r="B1895" s="1718"/>
      <c r="C1895" s="1718"/>
      <c r="D1895" s="1718"/>
      <c r="E1895" s="1718"/>
      <c r="F1895" s="1718"/>
      <c r="G1895" s="1718"/>
      <c r="H1895" s="1718"/>
      <c r="I1895" s="1718"/>
      <c r="J1895" s="1718"/>
      <c r="K1895" s="1718"/>
      <c r="L1895" s="1718"/>
    </row>
    <row r="1896" spans="1:12" ht="15" customHeight="1">
      <c r="A1896" s="1718"/>
      <c r="B1896" s="1718"/>
      <c r="C1896" s="1718"/>
      <c r="D1896" s="1718"/>
      <c r="E1896" s="1718"/>
      <c r="F1896" s="1718"/>
      <c r="G1896" s="1718"/>
      <c r="H1896" s="1718"/>
      <c r="I1896" s="1718"/>
      <c r="J1896" s="1718"/>
      <c r="K1896" s="1718"/>
      <c r="L1896" s="1718"/>
    </row>
    <row r="1897" spans="1:12" ht="15" customHeight="1">
      <c r="A1897" s="1718"/>
      <c r="B1897" s="1718"/>
      <c r="C1897" s="1718"/>
      <c r="D1897" s="1718"/>
      <c r="E1897" s="1718"/>
      <c r="F1897" s="1718"/>
      <c r="G1897" s="1718"/>
      <c r="H1897" s="1718"/>
      <c r="I1897" s="1718"/>
      <c r="J1897" s="1718"/>
      <c r="K1897" s="1718"/>
      <c r="L1897" s="1718"/>
    </row>
    <row r="1898" spans="1:12" ht="15" customHeight="1">
      <c r="A1898" s="1718"/>
      <c r="B1898" s="1718"/>
      <c r="C1898" s="1718"/>
      <c r="D1898" s="1718"/>
      <c r="E1898" s="1718"/>
      <c r="F1898" s="1718"/>
      <c r="G1898" s="1718"/>
      <c r="H1898" s="1718"/>
      <c r="I1898" s="1718"/>
      <c r="J1898" s="1718"/>
      <c r="K1898" s="1718"/>
      <c r="L1898" s="1718"/>
    </row>
    <row r="1899" spans="1:12" ht="15" customHeight="1">
      <c r="A1899" s="1718"/>
      <c r="B1899" s="1718"/>
      <c r="C1899" s="1718"/>
      <c r="D1899" s="1718"/>
      <c r="E1899" s="1718"/>
      <c r="F1899" s="1718"/>
      <c r="G1899" s="1718"/>
      <c r="H1899" s="1718"/>
      <c r="I1899" s="1718"/>
      <c r="J1899" s="1718"/>
      <c r="K1899" s="1718"/>
      <c r="L1899" s="1718"/>
    </row>
    <row r="1900" spans="1:12" ht="15" customHeight="1">
      <c r="A1900" s="1718"/>
      <c r="B1900" s="1718"/>
      <c r="C1900" s="1718"/>
      <c r="D1900" s="1718"/>
      <c r="E1900" s="1718"/>
      <c r="F1900" s="1718"/>
      <c r="G1900" s="1718"/>
      <c r="H1900" s="1718"/>
      <c r="I1900" s="1718"/>
      <c r="J1900" s="1718"/>
      <c r="K1900" s="1718"/>
      <c r="L1900" s="1718"/>
    </row>
    <row r="1901" spans="1:12" ht="15" customHeight="1">
      <c r="A1901" s="1718"/>
      <c r="B1901" s="1718"/>
      <c r="C1901" s="1718"/>
      <c r="D1901" s="1718"/>
      <c r="E1901" s="1718"/>
      <c r="F1901" s="1718"/>
      <c r="G1901" s="1718"/>
      <c r="H1901" s="1718"/>
      <c r="I1901" s="1718"/>
      <c r="J1901" s="1718"/>
      <c r="K1901" s="1718"/>
      <c r="L1901" s="1718"/>
    </row>
    <row r="1902" spans="1:12" ht="15" customHeight="1">
      <c r="A1902" s="1718"/>
      <c r="B1902" s="1718"/>
      <c r="C1902" s="1718"/>
      <c r="D1902" s="1718"/>
      <c r="E1902" s="1718"/>
      <c r="F1902" s="1718"/>
      <c r="G1902" s="1718"/>
      <c r="H1902" s="1718"/>
      <c r="I1902" s="1718"/>
      <c r="J1902" s="1718"/>
      <c r="K1902" s="1718"/>
      <c r="L1902" s="1718"/>
    </row>
    <row r="1903" spans="1:12" ht="15" customHeight="1">
      <c r="A1903" s="1718"/>
      <c r="B1903" s="1718"/>
      <c r="C1903" s="1718"/>
      <c r="D1903" s="1718"/>
      <c r="E1903" s="1718"/>
      <c r="F1903" s="1718"/>
      <c r="G1903" s="1718"/>
      <c r="H1903" s="1718"/>
      <c r="I1903" s="1718"/>
      <c r="J1903" s="1718"/>
      <c r="K1903" s="1718"/>
      <c r="L1903" s="1718"/>
    </row>
    <row r="1904" spans="1:12" ht="15" customHeight="1">
      <c r="A1904" s="1718"/>
      <c r="B1904" s="1718"/>
      <c r="C1904" s="1718"/>
      <c r="D1904" s="1718"/>
      <c r="E1904" s="1718"/>
      <c r="F1904" s="1718"/>
      <c r="G1904" s="1718"/>
      <c r="H1904" s="1718"/>
      <c r="I1904" s="1718"/>
      <c r="J1904" s="1718"/>
      <c r="K1904" s="1718"/>
      <c r="L1904" s="1718"/>
    </row>
    <row r="1905" spans="1:12" ht="15" customHeight="1">
      <c r="A1905" s="1718"/>
      <c r="B1905" s="1718"/>
      <c r="C1905" s="1718"/>
      <c r="D1905" s="1718"/>
      <c r="E1905" s="1718"/>
      <c r="F1905" s="1718"/>
      <c r="G1905" s="1718"/>
      <c r="H1905" s="1718"/>
      <c r="I1905" s="1718"/>
      <c r="J1905" s="1718"/>
      <c r="K1905" s="1718"/>
      <c r="L1905" s="1718"/>
    </row>
    <row r="1906" spans="1:12" ht="15" customHeight="1">
      <c r="A1906" s="1718"/>
      <c r="B1906" s="1718"/>
      <c r="C1906" s="1718"/>
      <c r="D1906" s="1718"/>
      <c r="E1906" s="1718"/>
      <c r="F1906" s="1718"/>
      <c r="G1906" s="1718"/>
      <c r="H1906" s="1718"/>
      <c r="I1906" s="1718"/>
      <c r="J1906" s="1718"/>
      <c r="K1906" s="1718"/>
      <c r="L1906" s="1718"/>
    </row>
    <row r="1907" spans="1:12" ht="15" customHeight="1">
      <c r="A1907" s="1718"/>
      <c r="B1907" s="1718"/>
      <c r="C1907" s="1718"/>
      <c r="D1907" s="1718"/>
      <c r="E1907" s="1718"/>
      <c r="F1907" s="1718"/>
      <c r="G1907" s="1718"/>
      <c r="H1907" s="1718"/>
      <c r="I1907" s="1718"/>
      <c r="J1907" s="1718"/>
      <c r="K1907" s="1718"/>
      <c r="L1907" s="1718"/>
    </row>
    <row r="1908" spans="1:12" ht="15" customHeight="1">
      <c r="A1908" s="1718"/>
      <c r="B1908" s="1718"/>
      <c r="C1908" s="1718"/>
      <c r="D1908" s="1718"/>
      <c r="E1908" s="1718"/>
      <c r="F1908" s="1718"/>
      <c r="G1908" s="1718"/>
      <c r="H1908" s="1718"/>
      <c r="I1908" s="1718"/>
      <c r="J1908" s="1718"/>
      <c r="K1908" s="1718"/>
      <c r="L1908" s="1718"/>
    </row>
    <row r="1909" spans="1:12" ht="15" customHeight="1">
      <c r="A1909" s="1718"/>
      <c r="B1909" s="1718"/>
      <c r="C1909" s="1718"/>
      <c r="D1909" s="1718"/>
      <c r="E1909" s="1718"/>
      <c r="F1909" s="1718"/>
      <c r="G1909" s="1718"/>
      <c r="H1909" s="1718"/>
      <c r="I1909" s="1718"/>
      <c r="J1909" s="1718"/>
      <c r="K1909" s="1718"/>
      <c r="L1909" s="1718"/>
    </row>
    <row r="1910" spans="1:12" ht="15" customHeight="1">
      <c r="A1910" s="1718"/>
      <c r="B1910" s="1718"/>
      <c r="C1910" s="1718"/>
      <c r="D1910" s="1718"/>
      <c r="E1910" s="1718"/>
      <c r="F1910" s="1718"/>
      <c r="G1910" s="1718"/>
      <c r="H1910" s="1718"/>
      <c r="I1910" s="1718"/>
      <c r="J1910" s="1718"/>
      <c r="K1910" s="1718"/>
      <c r="L1910" s="1718"/>
    </row>
    <row r="1911" spans="1:12" ht="15" customHeight="1">
      <c r="A1911" s="1718"/>
      <c r="B1911" s="1718"/>
      <c r="C1911" s="1718"/>
      <c r="D1911" s="1718"/>
      <c r="E1911" s="1718"/>
      <c r="F1911" s="1718"/>
      <c r="G1911" s="1718"/>
      <c r="H1911" s="1718"/>
      <c r="I1911" s="1718"/>
      <c r="J1911" s="1718"/>
      <c r="K1911" s="1718"/>
      <c r="L1911" s="1718"/>
    </row>
    <row r="1912" spans="1:12" ht="15" customHeight="1">
      <c r="A1912" s="1718"/>
      <c r="B1912" s="1718"/>
      <c r="C1912" s="1718"/>
      <c r="D1912" s="1718"/>
      <c r="E1912" s="1718"/>
      <c r="F1912" s="1718"/>
      <c r="G1912" s="1718"/>
      <c r="H1912" s="1718"/>
      <c r="I1912" s="1718"/>
      <c r="J1912" s="1718"/>
      <c r="K1912" s="1718"/>
      <c r="L1912" s="1718"/>
    </row>
    <row r="1913" spans="1:12" ht="15" customHeight="1">
      <c r="A1913" s="1718"/>
      <c r="B1913" s="1718"/>
      <c r="C1913" s="1718"/>
      <c r="D1913" s="1718"/>
      <c r="E1913" s="1718"/>
      <c r="F1913" s="1718"/>
      <c r="G1913" s="1718"/>
      <c r="H1913" s="1718"/>
      <c r="I1913" s="1718"/>
      <c r="J1913" s="1718"/>
      <c r="K1913" s="1718"/>
      <c r="L1913" s="1718"/>
    </row>
    <row r="1914" spans="1:12" ht="15" customHeight="1">
      <c r="A1914" s="1718"/>
      <c r="B1914" s="1718"/>
      <c r="C1914" s="1718"/>
      <c r="D1914" s="1718"/>
      <c r="E1914" s="1718"/>
      <c r="F1914" s="1718"/>
      <c r="G1914" s="1718"/>
      <c r="H1914" s="1718"/>
      <c r="I1914" s="1718"/>
      <c r="J1914" s="1718"/>
      <c r="K1914" s="1718"/>
      <c r="L1914" s="1718"/>
    </row>
    <row r="1915" spans="1:12" ht="15" customHeight="1">
      <c r="A1915" s="1718"/>
      <c r="B1915" s="1718"/>
      <c r="C1915" s="1718"/>
      <c r="D1915" s="1718"/>
      <c r="E1915" s="1718"/>
      <c r="F1915" s="1718"/>
      <c r="G1915" s="1718"/>
      <c r="H1915" s="1718"/>
      <c r="I1915" s="1718"/>
      <c r="J1915" s="1718"/>
      <c r="K1915" s="1718"/>
      <c r="L1915" s="1718"/>
    </row>
    <row r="1916" spans="1:12" ht="15" customHeight="1">
      <c r="A1916" s="1718"/>
      <c r="B1916" s="1718"/>
      <c r="C1916" s="1718"/>
      <c r="D1916" s="1718"/>
      <c r="E1916" s="1718"/>
      <c r="F1916" s="1718"/>
      <c r="G1916" s="1718"/>
      <c r="H1916" s="1718"/>
      <c r="I1916" s="1718"/>
      <c r="J1916" s="1718"/>
      <c r="K1916" s="1718"/>
      <c r="L1916" s="1718"/>
    </row>
    <row r="1917" spans="1:12" ht="15" customHeight="1">
      <c r="A1917" s="1718"/>
      <c r="B1917" s="1718"/>
      <c r="C1917" s="1718"/>
      <c r="D1917" s="1718"/>
      <c r="E1917" s="1718"/>
      <c r="F1917" s="1718"/>
      <c r="G1917" s="1718"/>
      <c r="H1917" s="1718"/>
      <c r="I1917" s="1718"/>
      <c r="J1917" s="1718"/>
      <c r="K1917" s="1718"/>
      <c r="L1917" s="1718"/>
    </row>
    <row r="1918" spans="1:12" ht="15" customHeight="1">
      <c r="A1918" s="1718"/>
      <c r="B1918" s="1718"/>
      <c r="C1918" s="1718"/>
      <c r="D1918" s="1718"/>
      <c r="E1918" s="1718"/>
      <c r="F1918" s="1718"/>
      <c r="G1918" s="1718"/>
      <c r="H1918" s="1718"/>
      <c r="I1918" s="1718"/>
      <c r="J1918" s="1718"/>
      <c r="K1918" s="1718"/>
      <c r="L1918" s="1718"/>
    </row>
    <row r="1919" spans="1:12">
      <c r="A1919" s="1718"/>
      <c r="B1919" s="1718"/>
      <c r="C1919" s="1718"/>
      <c r="D1919" s="1718"/>
      <c r="E1919" s="1718"/>
      <c r="F1919" s="1718"/>
      <c r="G1919" s="1718"/>
      <c r="H1919" s="1718"/>
      <c r="I1919" s="1718"/>
      <c r="J1919" s="1718"/>
      <c r="K1919" s="1718"/>
      <c r="L1919" s="1718"/>
    </row>
    <row r="1920" spans="1:12">
      <c r="A1920" s="1718"/>
      <c r="B1920" s="1718"/>
      <c r="C1920" s="1718"/>
      <c r="D1920" s="1718"/>
      <c r="E1920" s="1718"/>
      <c r="F1920" s="1718"/>
      <c r="G1920" s="1718"/>
      <c r="H1920" s="1718"/>
      <c r="I1920" s="1718"/>
      <c r="J1920" s="1718"/>
      <c r="K1920" s="1718"/>
      <c r="L1920" s="1718"/>
    </row>
  </sheetData>
  <mergeCells count="16">
    <mergeCell ref="A65:L65"/>
    <mergeCell ref="A66:L66"/>
    <mergeCell ref="A67:L67"/>
    <mergeCell ref="A38:L38"/>
    <mergeCell ref="A39:L39"/>
    <mergeCell ref="A40:L40"/>
    <mergeCell ref="A41:L41"/>
    <mergeCell ref="B42:F42"/>
    <mergeCell ref="G42:I42"/>
    <mergeCell ref="J42:L42"/>
    <mergeCell ref="A1:L1"/>
    <mergeCell ref="A3:L3"/>
    <mergeCell ref="A4:L4"/>
    <mergeCell ref="B5:F5"/>
    <mergeCell ref="G5:I5"/>
    <mergeCell ref="J5:L5"/>
  </mergeCells>
  <pageMargins left="0.74803149606299213" right="0.59055118110236227" top="0.98425196850393704" bottom="0.74803149606299213" header="0.51181102362204722" footer="0.31496062992125984"/>
  <pageSetup paperSize="9" scale="98" firstPageNumber="13" orientation="portrait" useFirstPageNumber="1" r:id="rId1"/>
  <headerFooter>
    <oddHeader>&amp;C&amp;"Times New Roman,Regular"&amp;12&amp;P</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86"/>
  <sheetViews>
    <sheetView view="pageLayout" topLeftCell="A76" zoomScale="120" zoomScalePageLayoutView="120" workbookViewId="0">
      <selection activeCell="C61" sqref="C61:H61"/>
    </sheetView>
  </sheetViews>
  <sheetFormatPr defaultRowHeight="15"/>
  <cols>
    <col min="1" max="1" width="5.5703125" style="16" customWidth="1"/>
    <col min="2" max="2" width="45.42578125" style="16" customWidth="1"/>
    <col min="3" max="4" width="14.5703125" style="16" customWidth="1"/>
    <col min="5" max="5" width="2.140625" style="16" customWidth="1"/>
    <col min="6" max="7" width="14.5703125" style="16" customWidth="1"/>
    <col min="8" max="8" width="2.140625" style="16" customWidth="1"/>
    <col min="9" max="9" width="14.5703125" style="16" customWidth="1"/>
    <col min="10" max="16384" width="9.140625" style="16"/>
  </cols>
  <sheetData>
    <row r="1" spans="1:9" ht="17.100000000000001" customHeight="1">
      <c r="A1" s="2155" t="s">
        <v>5636</v>
      </c>
      <c r="B1" s="2106"/>
      <c r="C1" s="2106"/>
      <c r="D1" s="2106"/>
      <c r="E1" s="2106"/>
      <c r="F1" s="2106"/>
      <c r="G1" s="2106"/>
      <c r="H1" s="2106"/>
      <c r="I1" s="2106"/>
    </row>
    <row r="2" spans="1:9" ht="15" customHeight="1">
      <c r="A2" s="2267"/>
      <c r="B2" s="2248"/>
      <c r="C2" s="2248"/>
      <c r="D2" s="2248"/>
      <c r="E2" s="2248"/>
      <c r="F2" s="2248"/>
      <c r="G2" s="2248"/>
      <c r="H2" s="2248"/>
      <c r="I2" s="2248"/>
    </row>
    <row r="3" spans="1:9" ht="15" customHeight="1">
      <c r="A3" s="1725"/>
      <c r="B3" s="1730" t="s">
        <v>3</v>
      </c>
      <c r="C3" s="1731" t="s">
        <v>2133</v>
      </c>
      <c r="D3" s="2253" t="s">
        <v>2134</v>
      </c>
      <c r="E3" s="2254"/>
      <c r="F3" s="1731" t="s">
        <v>2133</v>
      </c>
      <c r="G3" s="2253" t="s">
        <v>2134</v>
      </c>
      <c r="H3" s="2254"/>
      <c r="I3" s="1725" t="s">
        <v>5</v>
      </c>
    </row>
    <row r="4" spans="1:9" ht="15" customHeight="1">
      <c r="A4" s="1725"/>
      <c r="B4" s="316"/>
      <c r="C4" s="1732" t="s">
        <v>2137</v>
      </c>
      <c r="D4" s="2249" t="s">
        <v>2133</v>
      </c>
      <c r="E4" s="2250"/>
      <c r="F4" s="1732" t="s">
        <v>2137</v>
      </c>
      <c r="G4" s="2249" t="s">
        <v>2133</v>
      </c>
      <c r="H4" s="2250"/>
      <c r="I4" s="1725" t="s">
        <v>8</v>
      </c>
    </row>
    <row r="5" spans="1:9" ht="15" customHeight="1">
      <c r="A5" s="1725"/>
      <c r="B5" s="316"/>
      <c r="C5" s="1732" t="s">
        <v>7</v>
      </c>
      <c r="D5" s="2249" t="s">
        <v>5637</v>
      </c>
      <c r="E5" s="2250"/>
      <c r="F5" s="1732" t="s">
        <v>6</v>
      </c>
      <c r="G5" s="2249" t="s">
        <v>2140</v>
      </c>
      <c r="H5" s="2250"/>
      <c r="I5" s="1725" t="s">
        <v>9</v>
      </c>
    </row>
    <row r="6" spans="1:9" ht="15" customHeight="1">
      <c r="A6" s="1715"/>
      <c r="B6" s="1715" t="s">
        <v>10</v>
      </c>
      <c r="C6" s="39" t="s">
        <v>11</v>
      </c>
      <c r="D6" s="2255" t="s">
        <v>12</v>
      </c>
      <c r="E6" s="2256"/>
      <c r="F6" s="39" t="s">
        <v>13</v>
      </c>
      <c r="G6" s="2255" t="s">
        <v>1000</v>
      </c>
      <c r="H6" s="2256"/>
      <c r="I6" s="1715" t="s">
        <v>1001</v>
      </c>
    </row>
    <row r="7" spans="1:9" ht="17.100000000000001" customHeight="1">
      <c r="A7" s="1720"/>
      <c r="B7" s="1720"/>
      <c r="C7" s="2268" t="s">
        <v>5571</v>
      </c>
      <c r="D7" s="2269"/>
      <c r="E7" s="2269"/>
      <c r="F7" s="2269"/>
      <c r="G7" s="2269"/>
      <c r="H7" s="2269"/>
      <c r="I7" s="1720"/>
    </row>
    <row r="8" spans="1:9" ht="15" customHeight="1">
      <c r="A8" s="1004" t="s">
        <v>15</v>
      </c>
      <c r="B8" s="1717" t="s">
        <v>5638</v>
      </c>
      <c r="C8" s="1720"/>
      <c r="D8" s="1720"/>
      <c r="E8" s="1720"/>
      <c r="F8" s="1720"/>
      <c r="G8" s="1720"/>
      <c r="H8" s="1720"/>
      <c r="I8" s="1720"/>
    </row>
    <row r="9" spans="1:9" ht="15" customHeight="1">
      <c r="A9" s="44">
        <v>4055</v>
      </c>
      <c r="B9" s="43" t="s">
        <v>5639</v>
      </c>
      <c r="C9" s="49">
        <v>107.99</v>
      </c>
      <c r="D9" s="49">
        <v>1711.07</v>
      </c>
      <c r="E9" s="317"/>
      <c r="F9" s="49">
        <v>211.52</v>
      </c>
      <c r="G9" s="49">
        <v>1922.59</v>
      </c>
      <c r="H9" s="1720"/>
      <c r="I9" s="164" t="s">
        <v>5640</v>
      </c>
    </row>
    <row r="10" spans="1:9" ht="15" customHeight="1">
      <c r="A10" s="44">
        <v>4058</v>
      </c>
      <c r="B10" s="43" t="s">
        <v>4997</v>
      </c>
      <c r="C10" s="49" t="s">
        <v>68</v>
      </c>
      <c r="D10" s="49">
        <v>5.03</v>
      </c>
      <c r="E10" s="317"/>
      <c r="F10" s="49" t="s">
        <v>68</v>
      </c>
      <c r="G10" s="49">
        <v>5.03</v>
      </c>
      <c r="H10" s="1720"/>
      <c r="I10" s="164" t="s">
        <v>68</v>
      </c>
    </row>
    <row r="11" spans="1:9" ht="15" customHeight="1">
      <c r="A11" s="44">
        <v>4059</v>
      </c>
      <c r="B11" s="43" t="s">
        <v>4337</v>
      </c>
      <c r="C11" s="49">
        <v>39.83</v>
      </c>
      <c r="D11" s="49">
        <v>1808.69</v>
      </c>
      <c r="E11" s="317"/>
      <c r="F11" s="49">
        <v>41.84</v>
      </c>
      <c r="G11" s="49">
        <v>1850.53</v>
      </c>
      <c r="H11" s="1720"/>
      <c r="I11" s="164" t="s">
        <v>5641</v>
      </c>
    </row>
    <row r="12" spans="1:9" ht="15" customHeight="1">
      <c r="A12" s="44">
        <v>4070</v>
      </c>
      <c r="B12" s="43" t="s">
        <v>5642</v>
      </c>
      <c r="C12" s="49">
        <v>77.16</v>
      </c>
      <c r="D12" s="49">
        <v>296.67</v>
      </c>
      <c r="E12" s="317"/>
      <c r="F12" s="49">
        <v>5.43</v>
      </c>
      <c r="G12" s="49">
        <v>302.10000000000002</v>
      </c>
      <c r="H12" s="1720"/>
      <c r="I12" s="164" t="s">
        <v>5643</v>
      </c>
    </row>
    <row r="13" spans="1:9" ht="15" customHeight="1">
      <c r="A13" s="1720" t="s">
        <v>2</v>
      </c>
      <c r="B13" s="43" t="s">
        <v>5644</v>
      </c>
      <c r="C13" s="52">
        <v>224.98</v>
      </c>
      <c r="D13" s="52">
        <v>3821.46</v>
      </c>
      <c r="E13" s="1905"/>
      <c r="F13" s="52">
        <v>258.79000000000002</v>
      </c>
      <c r="G13" s="52">
        <v>4080.25</v>
      </c>
      <c r="H13" s="1905"/>
      <c r="I13" s="52" t="s">
        <v>5645</v>
      </c>
    </row>
    <row r="14" spans="1:9" ht="15" customHeight="1">
      <c r="A14" s="1004" t="s">
        <v>182</v>
      </c>
      <c r="B14" s="1717" t="s">
        <v>5646</v>
      </c>
      <c r="C14" s="1720"/>
      <c r="D14" s="1720"/>
      <c r="E14" s="1720"/>
      <c r="F14" s="1720"/>
      <c r="G14" s="1720"/>
      <c r="H14" s="1720"/>
      <c r="I14" s="1720"/>
    </row>
    <row r="15" spans="1:9" ht="15" customHeight="1">
      <c r="A15" s="42" t="s">
        <v>18</v>
      </c>
      <c r="B15" s="43" t="s">
        <v>5647</v>
      </c>
      <c r="C15" s="1720"/>
      <c r="D15" s="1720"/>
      <c r="E15" s="1720"/>
      <c r="F15" s="1720"/>
      <c r="G15" s="1720"/>
      <c r="H15" s="1720"/>
      <c r="I15" s="1720"/>
    </row>
    <row r="16" spans="1:9" ht="15" customHeight="1">
      <c r="A16" s="44">
        <v>4202</v>
      </c>
      <c r="B16" s="43" t="s">
        <v>5648</v>
      </c>
      <c r="C16" s="49">
        <v>183.24</v>
      </c>
      <c r="D16" s="49">
        <v>3279.03</v>
      </c>
      <c r="E16" s="317"/>
      <c r="F16" s="49">
        <v>521.16</v>
      </c>
      <c r="G16" s="49">
        <v>3800.19</v>
      </c>
      <c r="H16" s="1720"/>
      <c r="I16" s="164" t="s">
        <v>5649</v>
      </c>
    </row>
    <row r="17" spans="1:9" ht="15" customHeight="1">
      <c r="A17" s="1720" t="s">
        <v>2</v>
      </c>
      <c r="B17" s="43" t="s">
        <v>5650</v>
      </c>
      <c r="C17" s="52">
        <v>183.24</v>
      </c>
      <c r="D17" s="52">
        <v>3279.03</v>
      </c>
      <c r="E17" s="1905"/>
      <c r="F17" s="52">
        <v>521.16</v>
      </c>
      <c r="G17" s="52">
        <v>3800.19</v>
      </c>
      <c r="H17" s="1905"/>
      <c r="I17" s="52" t="s">
        <v>5649</v>
      </c>
    </row>
    <row r="18" spans="1:9" ht="15" customHeight="1">
      <c r="A18" s="42" t="s">
        <v>51</v>
      </c>
      <c r="B18" s="43" t="s">
        <v>5651</v>
      </c>
      <c r="C18" s="1720"/>
      <c r="D18" s="1720"/>
      <c r="E18" s="1720"/>
      <c r="F18" s="1720"/>
      <c r="G18" s="1720"/>
      <c r="H18" s="1720"/>
      <c r="I18" s="1720"/>
    </row>
    <row r="19" spans="1:9" ht="15" customHeight="1">
      <c r="A19" s="44">
        <v>4210</v>
      </c>
      <c r="B19" s="43" t="s">
        <v>5652</v>
      </c>
      <c r="C19" s="49">
        <v>654.6</v>
      </c>
      <c r="D19" s="49">
        <v>1545.7</v>
      </c>
      <c r="E19" s="317"/>
      <c r="F19" s="49">
        <v>230.76</v>
      </c>
      <c r="G19" s="49">
        <v>1776.46</v>
      </c>
      <c r="H19" s="1720"/>
      <c r="I19" s="164" t="s">
        <v>5653</v>
      </c>
    </row>
    <row r="20" spans="1:9" ht="15" customHeight="1">
      <c r="A20" s="44">
        <v>4211</v>
      </c>
      <c r="B20" s="43" t="s">
        <v>5654</v>
      </c>
      <c r="C20" s="49" t="s">
        <v>68</v>
      </c>
      <c r="D20" s="49">
        <v>33.049999999999997</v>
      </c>
      <c r="E20" s="317"/>
      <c r="F20" s="49" t="s">
        <v>68</v>
      </c>
      <c r="G20" s="49">
        <v>33.049999999999997</v>
      </c>
      <c r="H20" s="1720"/>
      <c r="I20" s="164" t="s">
        <v>68</v>
      </c>
    </row>
    <row r="21" spans="1:9" ht="15" customHeight="1">
      <c r="A21" s="1720" t="s">
        <v>2</v>
      </c>
      <c r="B21" s="43" t="s">
        <v>5655</v>
      </c>
      <c r="C21" s="52">
        <v>654.6</v>
      </c>
      <c r="D21" s="52">
        <v>1578.75</v>
      </c>
      <c r="E21" s="1905"/>
      <c r="F21" s="52">
        <v>230.76</v>
      </c>
      <c r="G21" s="52">
        <v>1809.51</v>
      </c>
      <c r="H21" s="1905"/>
      <c r="I21" s="52" t="s">
        <v>5653</v>
      </c>
    </row>
    <row r="22" spans="1:9" ht="24.95" customHeight="1">
      <c r="A22" s="42" t="s">
        <v>63</v>
      </c>
      <c r="B22" s="43" t="s">
        <v>5656</v>
      </c>
      <c r="C22" s="1720"/>
      <c r="D22" s="1720"/>
      <c r="E22" s="1720"/>
      <c r="F22" s="1720"/>
      <c r="G22" s="1720"/>
      <c r="H22" s="1720"/>
      <c r="I22" s="1720"/>
    </row>
    <row r="23" spans="1:9" ht="15" customHeight="1">
      <c r="A23" s="44">
        <v>4215</v>
      </c>
      <c r="B23" s="43" t="s">
        <v>5657</v>
      </c>
      <c r="C23" s="49">
        <v>599.80999999999995</v>
      </c>
      <c r="D23" s="49">
        <v>5700.63</v>
      </c>
      <c r="E23" s="317"/>
      <c r="F23" s="49">
        <v>308.76</v>
      </c>
      <c r="G23" s="49">
        <v>6009.39</v>
      </c>
      <c r="H23" s="1720"/>
      <c r="I23" s="164" t="s">
        <v>5658</v>
      </c>
    </row>
    <row r="24" spans="1:9" ht="15" customHeight="1">
      <c r="A24" s="44">
        <v>4216</v>
      </c>
      <c r="B24" s="43" t="s">
        <v>5659</v>
      </c>
      <c r="C24" s="49">
        <v>33.58</v>
      </c>
      <c r="D24" s="49">
        <v>768.11</v>
      </c>
      <c r="E24" s="317"/>
      <c r="F24" s="49">
        <v>3.35</v>
      </c>
      <c r="G24" s="49">
        <v>771.46</v>
      </c>
      <c r="H24" s="1720"/>
      <c r="I24" s="164" t="s">
        <v>5660</v>
      </c>
    </row>
    <row r="25" spans="1:9" ht="15" customHeight="1">
      <c r="A25" s="44">
        <v>4217</v>
      </c>
      <c r="B25" s="43" t="s">
        <v>4998</v>
      </c>
      <c r="C25" s="49">
        <v>2270.0300000000002</v>
      </c>
      <c r="D25" s="49">
        <v>9477.77</v>
      </c>
      <c r="E25" s="317"/>
      <c r="F25" s="49">
        <v>1103.51</v>
      </c>
      <c r="G25" s="49">
        <v>10581.28</v>
      </c>
      <c r="H25" s="1720"/>
      <c r="I25" s="164" t="s">
        <v>1689</v>
      </c>
    </row>
    <row r="26" spans="1:9" ht="27.95" customHeight="1">
      <c r="A26" s="1720" t="s">
        <v>2</v>
      </c>
      <c r="B26" s="43" t="s">
        <v>5661</v>
      </c>
      <c r="C26" s="52">
        <v>2903.42</v>
      </c>
      <c r="D26" s="52">
        <v>15946.51</v>
      </c>
      <c r="E26" s="1905"/>
      <c r="F26" s="52">
        <v>1415.62</v>
      </c>
      <c r="G26" s="52">
        <v>17362.13</v>
      </c>
      <c r="H26" s="1905"/>
      <c r="I26" s="52" t="s">
        <v>5662</v>
      </c>
    </row>
    <row r="27" spans="1:9" ht="17.100000000000001" customHeight="1">
      <c r="A27" s="1720" t="s">
        <v>2</v>
      </c>
      <c r="B27" s="1720"/>
      <c r="C27" s="1720"/>
      <c r="D27" s="1720"/>
      <c r="E27" s="1720"/>
      <c r="F27" s="1720"/>
      <c r="G27" s="1720"/>
      <c r="H27" s="1720"/>
      <c r="I27" s="1720"/>
    </row>
    <row r="28" spans="1:9" ht="17.100000000000001" customHeight="1">
      <c r="A28" s="1720" t="s">
        <v>2</v>
      </c>
      <c r="B28" s="1720"/>
      <c r="C28" s="1720"/>
      <c r="D28" s="1720"/>
      <c r="E28" s="1720"/>
      <c r="F28" s="1720"/>
      <c r="G28" s="1720"/>
      <c r="H28" s="1720"/>
      <c r="I28" s="1720"/>
    </row>
    <row r="29" spans="1:9" ht="17.100000000000001" customHeight="1">
      <c r="A29" s="2155" t="s">
        <v>5663</v>
      </c>
      <c r="B29" s="2106"/>
      <c r="C29" s="2106"/>
      <c r="D29" s="2106"/>
      <c r="E29" s="2106"/>
      <c r="F29" s="2106"/>
      <c r="G29" s="2106"/>
      <c r="H29" s="2106"/>
      <c r="I29" s="2106"/>
    </row>
    <row r="30" spans="1:9" ht="15" customHeight="1">
      <c r="A30" s="2267"/>
      <c r="B30" s="2248"/>
      <c r="C30" s="2248"/>
      <c r="D30" s="2248"/>
      <c r="E30" s="2248"/>
      <c r="F30" s="2248"/>
      <c r="G30" s="2248"/>
      <c r="H30" s="2248"/>
      <c r="I30" s="2248"/>
    </row>
    <row r="31" spans="1:9" ht="15" customHeight="1">
      <c r="A31" s="1725"/>
      <c r="B31" s="1730" t="s">
        <v>3</v>
      </c>
      <c r="C31" s="1731" t="s">
        <v>2133</v>
      </c>
      <c r="D31" s="2253" t="s">
        <v>2134</v>
      </c>
      <c r="E31" s="2254"/>
      <c r="F31" s="1731" t="s">
        <v>2133</v>
      </c>
      <c r="G31" s="2253" t="s">
        <v>2134</v>
      </c>
      <c r="H31" s="2254"/>
      <c r="I31" s="1725" t="s">
        <v>5</v>
      </c>
    </row>
    <row r="32" spans="1:9" ht="15" customHeight="1">
      <c r="A32" s="1725"/>
      <c r="B32" s="316"/>
      <c r="C32" s="1732" t="s">
        <v>2137</v>
      </c>
      <c r="D32" s="2249" t="s">
        <v>2133</v>
      </c>
      <c r="E32" s="2250"/>
      <c r="F32" s="1732" t="s">
        <v>2137</v>
      </c>
      <c r="G32" s="2249" t="s">
        <v>2133</v>
      </c>
      <c r="H32" s="2250"/>
      <c r="I32" s="1725" t="s">
        <v>8</v>
      </c>
    </row>
    <row r="33" spans="1:9" ht="15" customHeight="1">
      <c r="A33" s="1725"/>
      <c r="B33" s="316"/>
      <c r="C33" s="1732" t="s">
        <v>7</v>
      </c>
      <c r="D33" s="2249" t="s">
        <v>5637</v>
      </c>
      <c r="E33" s="2250"/>
      <c r="F33" s="1732" t="s">
        <v>6</v>
      </c>
      <c r="G33" s="2249" t="s">
        <v>2140</v>
      </c>
      <c r="H33" s="2250"/>
      <c r="I33" s="1725" t="s">
        <v>9</v>
      </c>
    </row>
    <row r="34" spans="1:9" ht="15" customHeight="1">
      <c r="A34" s="1715"/>
      <c r="B34" s="1715" t="s">
        <v>10</v>
      </c>
      <c r="C34" s="39" t="s">
        <v>11</v>
      </c>
      <c r="D34" s="2255" t="s">
        <v>12</v>
      </c>
      <c r="E34" s="2256"/>
      <c r="F34" s="39" t="s">
        <v>13</v>
      </c>
      <c r="G34" s="2255" t="s">
        <v>1000</v>
      </c>
      <c r="H34" s="2256"/>
      <c r="I34" s="1715" t="s">
        <v>1001</v>
      </c>
    </row>
    <row r="35" spans="1:9" ht="17.100000000000001" customHeight="1">
      <c r="A35" s="1720"/>
      <c r="B35" s="1720"/>
      <c r="C35" s="2268" t="s">
        <v>5571</v>
      </c>
      <c r="D35" s="2269"/>
      <c r="E35" s="2269"/>
      <c r="F35" s="2269"/>
      <c r="G35" s="2269"/>
      <c r="H35" s="2269"/>
      <c r="I35" s="1720"/>
    </row>
    <row r="36" spans="1:9" ht="15" customHeight="1">
      <c r="A36" s="1004" t="s">
        <v>182</v>
      </c>
      <c r="B36" s="1717" t="s">
        <v>2317</v>
      </c>
      <c r="C36" s="1720"/>
      <c r="D36" s="1720"/>
      <c r="E36" s="1720"/>
      <c r="F36" s="1720"/>
      <c r="G36" s="1720"/>
      <c r="H36" s="1720"/>
      <c r="I36" s="1720"/>
    </row>
    <row r="37" spans="1:9" ht="15" customHeight="1">
      <c r="A37" s="42" t="s">
        <v>105</v>
      </c>
      <c r="B37" s="43" t="s">
        <v>5664</v>
      </c>
      <c r="C37" s="1720"/>
      <c r="D37" s="1720"/>
      <c r="E37" s="1720"/>
      <c r="F37" s="1720"/>
      <c r="G37" s="1720"/>
      <c r="H37" s="1720"/>
      <c r="I37" s="1720"/>
    </row>
    <row r="38" spans="1:9" ht="15" customHeight="1">
      <c r="A38" s="44">
        <v>4220</v>
      </c>
      <c r="B38" s="43" t="s">
        <v>5665</v>
      </c>
      <c r="C38" s="49" t="s">
        <v>68</v>
      </c>
      <c r="D38" s="49">
        <v>6.44</v>
      </c>
      <c r="E38" s="317"/>
      <c r="F38" s="49" t="s">
        <v>68</v>
      </c>
      <c r="G38" s="49">
        <v>6.44</v>
      </c>
      <c r="H38" s="1720"/>
      <c r="I38" s="164" t="s">
        <v>68</v>
      </c>
    </row>
    <row r="39" spans="1:9" ht="15" customHeight="1">
      <c r="A39" s="1720" t="s">
        <v>2</v>
      </c>
      <c r="B39" s="43" t="s">
        <v>5666</v>
      </c>
      <c r="C39" s="52" t="s">
        <v>68</v>
      </c>
      <c r="D39" s="52">
        <v>6.44</v>
      </c>
      <c r="E39" s="1905"/>
      <c r="F39" s="52" t="s">
        <v>68</v>
      </c>
      <c r="G39" s="52">
        <v>6.44</v>
      </c>
      <c r="H39" s="1905"/>
      <c r="I39" s="52" t="s">
        <v>68</v>
      </c>
    </row>
    <row r="40" spans="1:9" ht="24.95" customHeight="1">
      <c r="A40" s="42" t="s">
        <v>1296</v>
      </c>
      <c r="B40" s="43" t="s">
        <v>5667</v>
      </c>
      <c r="C40" s="1720"/>
      <c r="D40" s="1720"/>
      <c r="E40" s="1720"/>
      <c r="F40" s="1720"/>
      <c r="G40" s="1720"/>
      <c r="H40" s="1720"/>
      <c r="I40" s="1720"/>
    </row>
    <row r="41" spans="1:9" ht="24.75" customHeight="1">
      <c r="A41" s="44">
        <v>4225</v>
      </c>
      <c r="B41" s="43" t="s">
        <v>5668</v>
      </c>
      <c r="C41" s="49">
        <v>193.55</v>
      </c>
      <c r="D41" s="49">
        <v>491.31</v>
      </c>
      <c r="E41" s="317"/>
      <c r="F41" s="49">
        <v>1.21</v>
      </c>
      <c r="G41" s="49">
        <v>492.52</v>
      </c>
      <c r="H41" s="1720"/>
      <c r="I41" s="164" t="s">
        <v>5669</v>
      </c>
    </row>
    <row r="42" spans="1:9" ht="24.75" customHeight="1">
      <c r="A42" s="1720" t="s">
        <v>2</v>
      </c>
      <c r="B42" s="43" t="s">
        <v>5670</v>
      </c>
      <c r="C42" s="52">
        <v>193.55</v>
      </c>
      <c r="D42" s="52">
        <v>491.31</v>
      </c>
      <c r="E42" s="1905"/>
      <c r="F42" s="52">
        <v>1.21</v>
      </c>
      <c r="G42" s="52">
        <v>492.52</v>
      </c>
      <c r="H42" s="1905"/>
      <c r="I42" s="52" t="s">
        <v>5669</v>
      </c>
    </row>
    <row r="43" spans="1:9" ht="15" customHeight="1">
      <c r="A43" s="42" t="s">
        <v>1576</v>
      </c>
      <c r="B43" s="43" t="s">
        <v>5671</v>
      </c>
      <c r="C43" s="1720"/>
      <c r="D43" s="1720"/>
      <c r="E43" s="1720"/>
      <c r="F43" s="1720"/>
      <c r="G43" s="1720"/>
      <c r="H43" s="1720"/>
      <c r="I43" s="1720"/>
    </row>
    <row r="44" spans="1:9" ht="15" customHeight="1">
      <c r="A44" s="44">
        <v>4235</v>
      </c>
      <c r="B44" s="43" t="s">
        <v>5672</v>
      </c>
      <c r="C44" s="49">
        <v>52.84</v>
      </c>
      <c r="D44" s="49">
        <v>151.34</v>
      </c>
      <c r="E44" s="317"/>
      <c r="F44" s="49">
        <v>13.58</v>
      </c>
      <c r="G44" s="49">
        <v>164.92</v>
      </c>
      <c r="H44" s="1720"/>
      <c r="I44" s="164" t="s">
        <v>1657</v>
      </c>
    </row>
    <row r="45" spans="1:9" ht="15" customHeight="1">
      <c r="A45" s="1720" t="s">
        <v>2</v>
      </c>
      <c r="B45" s="43" t="s">
        <v>5673</v>
      </c>
      <c r="C45" s="52">
        <v>52.84</v>
      </c>
      <c r="D45" s="52">
        <v>151.34</v>
      </c>
      <c r="E45" s="1905"/>
      <c r="F45" s="52">
        <v>13.58</v>
      </c>
      <c r="G45" s="52">
        <v>164.92</v>
      </c>
      <c r="H45" s="1905"/>
      <c r="I45" s="52" t="s">
        <v>1657</v>
      </c>
    </row>
    <row r="46" spans="1:9" ht="15" customHeight="1">
      <c r="A46" s="42" t="s">
        <v>1662</v>
      </c>
      <c r="B46" s="43" t="s">
        <v>5674</v>
      </c>
      <c r="C46" s="1720"/>
      <c r="D46" s="1720"/>
      <c r="E46" s="1720"/>
      <c r="F46" s="1720"/>
      <c r="G46" s="1720"/>
      <c r="H46" s="1720"/>
      <c r="I46" s="1720"/>
    </row>
    <row r="47" spans="1:9" ht="15" customHeight="1">
      <c r="A47" s="44">
        <v>4250</v>
      </c>
      <c r="B47" s="43" t="s">
        <v>5675</v>
      </c>
      <c r="C47" s="49">
        <v>53.58</v>
      </c>
      <c r="D47" s="49">
        <v>230.05</v>
      </c>
      <c r="E47" s="317"/>
      <c r="F47" s="49">
        <v>23.02</v>
      </c>
      <c r="G47" s="49">
        <v>253.07</v>
      </c>
      <c r="H47" s="1720"/>
      <c r="I47" s="164" t="s">
        <v>5676</v>
      </c>
    </row>
    <row r="48" spans="1:9" ht="15" customHeight="1">
      <c r="A48" s="1720" t="s">
        <v>2</v>
      </c>
      <c r="B48" s="43" t="s">
        <v>5677</v>
      </c>
      <c r="C48" s="52">
        <v>53.58</v>
      </c>
      <c r="D48" s="52">
        <v>230.05</v>
      </c>
      <c r="E48" s="1905"/>
      <c r="F48" s="52">
        <v>23.02</v>
      </c>
      <c r="G48" s="52">
        <v>253.07</v>
      </c>
      <c r="H48" s="1905"/>
      <c r="I48" s="52" t="s">
        <v>5676</v>
      </c>
    </row>
    <row r="49" spans="1:9" ht="15" customHeight="1">
      <c r="A49" s="1720" t="s">
        <v>2</v>
      </c>
      <c r="B49" s="43" t="s">
        <v>5678</v>
      </c>
      <c r="C49" s="52">
        <v>4041.23</v>
      </c>
      <c r="D49" s="52">
        <v>21683.43</v>
      </c>
      <c r="E49" s="1905"/>
      <c r="F49" s="52">
        <v>2205.35</v>
      </c>
      <c r="G49" s="52">
        <v>23888.78</v>
      </c>
      <c r="H49" s="1905"/>
      <c r="I49" s="52" t="s">
        <v>5679</v>
      </c>
    </row>
    <row r="50" spans="1:9" ht="15" customHeight="1">
      <c r="A50" s="1004" t="s">
        <v>674</v>
      </c>
      <c r="B50" s="1717" t="s">
        <v>5680</v>
      </c>
      <c r="C50" s="1720"/>
      <c r="D50" s="1720"/>
      <c r="E50" s="1720"/>
      <c r="F50" s="1720"/>
      <c r="G50" s="1720"/>
      <c r="H50" s="1720"/>
      <c r="I50" s="1720"/>
    </row>
    <row r="51" spans="1:9" ht="15" customHeight="1">
      <c r="A51" s="42" t="s">
        <v>18</v>
      </c>
      <c r="B51" s="43" t="s">
        <v>5681</v>
      </c>
      <c r="C51" s="1720"/>
      <c r="D51" s="1720"/>
      <c r="E51" s="1720"/>
      <c r="F51" s="1720"/>
      <c r="G51" s="1720"/>
      <c r="H51" s="1720"/>
      <c r="I51" s="1720"/>
    </row>
    <row r="52" spans="1:9" ht="15" customHeight="1">
      <c r="A52" s="44">
        <v>4401</v>
      </c>
      <c r="B52" s="43" t="s">
        <v>5000</v>
      </c>
      <c r="C52" s="49">
        <v>3.09</v>
      </c>
      <c r="D52" s="49">
        <v>2.4700000000000002</v>
      </c>
      <c r="E52" s="317"/>
      <c r="F52" s="49" t="s">
        <v>68</v>
      </c>
      <c r="G52" s="49">
        <v>2.4700000000000002</v>
      </c>
      <c r="H52" s="1720"/>
      <c r="I52" s="164" t="s">
        <v>69</v>
      </c>
    </row>
    <row r="53" spans="1:9" ht="17.100000000000001" customHeight="1">
      <c r="A53" s="1720" t="s">
        <v>2</v>
      </c>
      <c r="B53" s="1720"/>
      <c r="C53" s="1720"/>
      <c r="D53" s="1720"/>
      <c r="E53" s="1720"/>
      <c r="F53" s="1720"/>
      <c r="G53" s="1720"/>
      <c r="H53" s="1720"/>
      <c r="I53" s="1720"/>
    </row>
    <row r="54" spans="1:9" ht="17.100000000000001" customHeight="1">
      <c r="A54" s="1720" t="s">
        <v>2</v>
      </c>
      <c r="B54" s="1720"/>
      <c r="C54" s="1720"/>
      <c r="D54" s="1720"/>
      <c r="E54" s="1720"/>
      <c r="F54" s="1720"/>
      <c r="G54" s="1720"/>
      <c r="H54" s="1720"/>
      <c r="I54" s="1720"/>
    </row>
    <row r="55" spans="1:9" ht="17.100000000000001" customHeight="1">
      <c r="A55" s="2155" t="s">
        <v>5663</v>
      </c>
      <c r="B55" s="2106"/>
      <c r="C55" s="2106"/>
      <c r="D55" s="2106"/>
      <c r="E55" s="2106"/>
      <c r="F55" s="2106"/>
      <c r="G55" s="2106"/>
      <c r="H55" s="2106"/>
      <c r="I55" s="2106"/>
    </row>
    <row r="56" spans="1:9" ht="15" customHeight="1">
      <c r="A56" s="2267"/>
      <c r="B56" s="2248"/>
      <c r="C56" s="2248"/>
      <c r="D56" s="2248"/>
      <c r="E56" s="2248"/>
      <c r="F56" s="2248"/>
      <c r="G56" s="2248"/>
      <c r="H56" s="2248"/>
      <c r="I56" s="2248"/>
    </row>
    <row r="57" spans="1:9" ht="15" customHeight="1">
      <c r="A57" s="1725"/>
      <c r="B57" s="1730" t="s">
        <v>3</v>
      </c>
      <c r="C57" s="1731" t="s">
        <v>2133</v>
      </c>
      <c r="D57" s="2253" t="s">
        <v>2134</v>
      </c>
      <c r="E57" s="2254"/>
      <c r="F57" s="1731" t="s">
        <v>2133</v>
      </c>
      <c r="G57" s="2253" t="s">
        <v>2134</v>
      </c>
      <c r="H57" s="2254"/>
      <c r="I57" s="1725" t="s">
        <v>5</v>
      </c>
    </row>
    <row r="58" spans="1:9" ht="15" customHeight="1">
      <c r="A58" s="1725"/>
      <c r="B58" s="316"/>
      <c r="C58" s="1732" t="s">
        <v>2137</v>
      </c>
      <c r="D58" s="2249" t="s">
        <v>2133</v>
      </c>
      <c r="E58" s="2250"/>
      <c r="F58" s="1732" t="s">
        <v>2137</v>
      </c>
      <c r="G58" s="2249" t="s">
        <v>2133</v>
      </c>
      <c r="H58" s="2250"/>
      <c r="I58" s="1725" t="s">
        <v>8</v>
      </c>
    </row>
    <row r="59" spans="1:9" ht="15" customHeight="1">
      <c r="A59" s="1725"/>
      <c r="B59" s="316"/>
      <c r="C59" s="1732" t="s">
        <v>7</v>
      </c>
      <c r="D59" s="2249" t="s">
        <v>5637</v>
      </c>
      <c r="E59" s="2250"/>
      <c r="F59" s="1732" t="s">
        <v>6</v>
      </c>
      <c r="G59" s="2249" t="s">
        <v>2140</v>
      </c>
      <c r="H59" s="2250"/>
      <c r="I59" s="1725" t="s">
        <v>9</v>
      </c>
    </row>
    <row r="60" spans="1:9" ht="15" customHeight="1">
      <c r="A60" s="1715"/>
      <c r="B60" s="1715" t="s">
        <v>10</v>
      </c>
      <c r="C60" s="39" t="s">
        <v>11</v>
      </c>
      <c r="D60" s="2255" t="s">
        <v>12</v>
      </c>
      <c r="E60" s="2256"/>
      <c r="F60" s="39" t="s">
        <v>13</v>
      </c>
      <c r="G60" s="2255" t="s">
        <v>1000</v>
      </c>
      <c r="H60" s="2256"/>
      <c r="I60" s="1715" t="s">
        <v>1001</v>
      </c>
    </row>
    <row r="61" spans="1:9" ht="17.100000000000001" customHeight="1">
      <c r="A61" s="1720"/>
      <c r="B61" s="1720"/>
      <c r="C61" s="2268" t="s">
        <v>5571</v>
      </c>
      <c r="D61" s="2269"/>
      <c r="E61" s="2269"/>
      <c r="F61" s="2269"/>
      <c r="G61" s="2269"/>
      <c r="H61" s="2269"/>
      <c r="I61" s="1720"/>
    </row>
    <row r="62" spans="1:9" ht="15" customHeight="1">
      <c r="A62" s="1004" t="s">
        <v>674</v>
      </c>
      <c r="B62" s="1717" t="s">
        <v>2674</v>
      </c>
      <c r="C62" s="1720"/>
      <c r="D62" s="1720"/>
      <c r="E62" s="1720"/>
      <c r="F62" s="1720"/>
      <c r="G62" s="1720"/>
      <c r="H62" s="1720"/>
      <c r="I62" s="1720"/>
    </row>
    <row r="63" spans="1:9" ht="27.95" customHeight="1">
      <c r="A63" s="1004" t="s">
        <v>18</v>
      </c>
      <c r="B63" s="1717" t="s">
        <v>2385</v>
      </c>
      <c r="C63" s="1720"/>
      <c r="D63" s="1720"/>
      <c r="E63" s="1720"/>
      <c r="F63" s="1720"/>
      <c r="G63" s="1720"/>
      <c r="H63" s="1720"/>
      <c r="I63" s="1720"/>
    </row>
    <row r="64" spans="1:9" ht="15" customHeight="1">
      <c r="A64" s="44">
        <v>4402</v>
      </c>
      <c r="B64" s="43" t="s">
        <v>5001</v>
      </c>
      <c r="C64" s="49" t="s">
        <v>68</v>
      </c>
      <c r="D64" s="49">
        <v>39.36</v>
      </c>
      <c r="E64" s="317"/>
      <c r="F64" s="49" t="s">
        <v>68</v>
      </c>
      <c r="G64" s="49">
        <v>39.36</v>
      </c>
      <c r="H64" s="1720"/>
      <c r="I64" s="164" t="s">
        <v>68</v>
      </c>
    </row>
    <row r="65" spans="1:9" ht="15" customHeight="1">
      <c r="A65" s="44">
        <v>4403</v>
      </c>
      <c r="B65" s="43" t="s">
        <v>5002</v>
      </c>
      <c r="C65" s="49">
        <v>1.86</v>
      </c>
      <c r="D65" s="49">
        <v>178.31</v>
      </c>
      <c r="E65" s="317"/>
      <c r="F65" s="49">
        <v>0.1</v>
      </c>
      <c r="G65" s="49">
        <v>178.41</v>
      </c>
      <c r="H65" s="1720"/>
      <c r="I65" s="164" t="s">
        <v>5682</v>
      </c>
    </row>
    <row r="66" spans="1:9" ht="15" customHeight="1">
      <c r="A66" s="44">
        <v>4404</v>
      </c>
      <c r="B66" s="43" t="s">
        <v>5003</v>
      </c>
      <c r="C66" s="49" t="s">
        <v>68</v>
      </c>
      <c r="D66" s="49">
        <v>15.14</v>
      </c>
      <c r="E66" s="317"/>
      <c r="F66" s="49" t="s">
        <v>68</v>
      </c>
      <c r="G66" s="49">
        <v>15.14</v>
      </c>
      <c r="H66" s="1720"/>
      <c r="I66" s="164" t="s">
        <v>68</v>
      </c>
    </row>
    <row r="67" spans="1:9" ht="15" customHeight="1">
      <c r="A67" s="44">
        <v>4405</v>
      </c>
      <c r="B67" s="43" t="s">
        <v>5683</v>
      </c>
      <c r="C67" s="49">
        <v>2.8</v>
      </c>
      <c r="D67" s="49">
        <v>20.38</v>
      </c>
      <c r="E67" s="317"/>
      <c r="F67" s="49" t="s">
        <v>68</v>
      </c>
      <c r="G67" s="49">
        <v>20.38</v>
      </c>
      <c r="H67" s="1720"/>
      <c r="I67" s="164" t="s">
        <v>69</v>
      </c>
    </row>
    <row r="68" spans="1:9" ht="15" customHeight="1">
      <c r="A68" s="44">
        <v>4406</v>
      </c>
      <c r="B68" s="43" t="s">
        <v>5004</v>
      </c>
      <c r="C68" s="49" t="s">
        <v>68</v>
      </c>
      <c r="D68" s="49">
        <v>54.93</v>
      </c>
      <c r="E68" s="317"/>
      <c r="F68" s="49" t="s">
        <v>68</v>
      </c>
      <c r="G68" s="49">
        <v>54.93</v>
      </c>
      <c r="H68" s="1720"/>
      <c r="I68" s="164" t="s">
        <v>68</v>
      </c>
    </row>
    <row r="69" spans="1:9" ht="15" customHeight="1">
      <c r="A69" s="44">
        <v>4408</v>
      </c>
      <c r="B69" s="43" t="s">
        <v>5005</v>
      </c>
      <c r="C69" s="49" t="s">
        <v>68</v>
      </c>
      <c r="D69" s="49">
        <v>5</v>
      </c>
      <c r="E69" s="317"/>
      <c r="F69" s="49" t="s">
        <v>68</v>
      </c>
      <c r="G69" s="49">
        <v>5</v>
      </c>
      <c r="H69" s="1720"/>
      <c r="I69" s="164" t="s">
        <v>68</v>
      </c>
    </row>
    <row r="70" spans="1:9" ht="15" customHeight="1">
      <c r="A70" s="44">
        <v>4416</v>
      </c>
      <c r="B70" s="43" t="s">
        <v>5684</v>
      </c>
      <c r="C70" s="49" t="s">
        <v>68</v>
      </c>
      <c r="D70" s="49">
        <v>80.099999999999994</v>
      </c>
      <c r="E70" s="317"/>
      <c r="F70" s="49" t="s">
        <v>68</v>
      </c>
      <c r="G70" s="49">
        <v>80.099999999999994</v>
      </c>
      <c r="H70" s="1720"/>
      <c r="I70" s="164" t="s">
        <v>68</v>
      </c>
    </row>
    <row r="71" spans="1:9" ht="15" customHeight="1">
      <c r="A71" s="44">
        <v>4425</v>
      </c>
      <c r="B71" s="43" t="s">
        <v>5007</v>
      </c>
      <c r="C71" s="49">
        <v>135</v>
      </c>
      <c r="D71" s="49">
        <v>539.62</v>
      </c>
      <c r="E71" s="317"/>
      <c r="F71" s="49" t="s">
        <v>68</v>
      </c>
      <c r="G71" s="49">
        <v>539.62</v>
      </c>
      <c r="H71" s="1720"/>
      <c r="I71" s="164" t="s">
        <v>69</v>
      </c>
    </row>
    <row r="72" spans="1:9" ht="15" customHeight="1">
      <c r="A72" s="44">
        <v>4435</v>
      </c>
      <c r="B72" s="43" t="s">
        <v>5685</v>
      </c>
      <c r="C72" s="49" t="s">
        <v>68</v>
      </c>
      <c r="D72" s="49" t="s">
        <v>5686</v>
      </c>
      <c r="E72" s="317"/>
      <c r="F72" s="49" t="s">
        <v>68</v>
      </c>
      <c r="G72" s="49" t="s">
        <v>5686</v>
      </c>
      <c r="H72" s="1720"/>
      <c r="I72" s="164" t="s">
        <v>68</v>
      </c>
    </row>
    <row r="73" spans="1:9" ht="15" customHeight="1">
      <c r="A73" s="1720" t="s">
        <v>2</v>
      </c>
      <c r="B73" s="43" t="s">
        <v>5687</v>
      </c>
      <c r="C73" s="52">
        <v>142.75</v>
      </c>
      <c r="D73" s="52">
        <v>921.35</v>
      </c>
      <c r="E73" s="1905"/>
      <c r="F73" s="52">
        <v>0.1</v>
      </c>
      <c r="G73" s="52">
        <v>921.45</v>
      </c>
      <c r="H73" s="1905"/>
      <c r="I73" s="52" t="s">
        <v>5688</v>
      </c>
    </row>
    <row r="74" spans="1:9" ht="15" customHeight="1">
      <c r="A74" s="42" t="s">
        <v>51</v>
      </c>
      <c r="B74" s="43" t="s">
        <v>5689</v>
      </c>
      <c r="C74" s="1720"/>
      <c r="D74" s="1720"/>
      <c r="E74" s="1720"/>
      <c r="F74" s="1720"/>
      <c r="G74" s="1720"/>
      <c r="H74" s="1720"/>
      <c r="I74" s="1720"/>
    </row>
    <row r="75" spans="1:9" ht="15" customHeight="1">
      <c r="A75" s="44">
        <v>4515</v>
      </c>
      <c r="B75" s="43" t="s">
        <v>5690</v>
      </c>
      <c r="C75" s="49">
        <v>297.88</v>
      </c>
      <c r="D75" s="49">
        <v>3054.58</v>
      </c>
      <c r="E75" s="317"/>
      <c r="F75" s="49">
        <v>171.66</v>
      </c>
      <c r="G75" s="49">
        <v>3226.24</v>
      </c>
      <c r="H75" s="1720"/>
      <c r="I75" s="164" t="s">
        <v>5691</v>
      </c>
    </row>
    <row r="76" spans="1:9" ht="15" customHeight="1">
      <c r="A76" s="1720" t="s">
        <v>2</v>
      </c>
      <c r="B76" s="43" t="s">
        <v>5692</v>
      </c>
      <c r="C76" s="52">
        <v>297.88</v>
      </c>
      <c r="D76" s="52">
        <v>3054.58</v>
      </c>
      <c r="E76" s="1905"/>
      <c r="F76" s="52">
        <v>171.66</v>
      </c>
      <c r="G76" s="52">
        <v>3226.24</v>
      </c>
      <c r="H76" s="1905"/>
      <c r="I76" s="52" t="s">
        <v>5691</v>
      </c>
    </row>
    <row r="77" spans="1:9" ht="15" customHeight="1">
      <c r="A77" s="42" t="s">
        <v>63</v>
      </c>
      <c r="B77" s="43" t="s">
        <v>5693</v>
      </c>
      <c r="C77" s="1720"/>
      <c r="D77" s="1720"/>
      <c r="E77" s="1720"/>
      <c r="F77" s="1720"/>
      <c r="G77" s="1720"/>
      <c r="H77" s="1720"/>
      <c r="I77" s="1720"/>
    </row>
    <row r="78" spans="1:9" ht="15" customHeight="1">
      <c r="A78" s="44">
        <v>4575</v>
      </c>
      <c r="B78" s="43" t="s">
        <v>5694</v>
      </c>
      <c r="C78" s="49" t="s">
        <v>68</v>
      </c>
      <c r="D78" s="49">
        <v>44.47</v>
      </c>
      <c r="E78" s="317"/>
      <c r="F78" s="49" t="s">
        <v>68</v>
      </c>
      <c r="G78" s="49">
        <v>44.47</v>
      </c>
      <c r="H78" s="1720"/>
      <c r="I78" s="164" t="s">
        <v>68</v>
      </c>
    </row>
    <row r="79" spans="1:9" ht="15" customHeight="1">
      <c r="A79" s="1720" t="s">
        <v>2</v>
      </c>
      <c r="B79" s="43" t="s">
        <v>5695</v>
      </c>
      <c r="C79" s="52" t="s">
        <v>68</v>
      </c>
      <c r="D79" s="52">
        <v>44.47</v>
      </c>
      <c r="E79" s="1905"/>
      <c r="F79" s="52" t="s">
        <v>68</v>
      </c>
      <c r="G79" s="52">
        <v>44.47</v>
      </c>
      <c r="H79" s="1905"/>
      <c r="I79" s="52" t="s">
        <v>68</v>
      </c>
    </row>
    <row r="80" spans="1:9" ht="17.100000000000001" customHeight="1">
      <c r="A80" s="1720" t="s">
        <v>2</v>
      </c>
      <c r="B80" s="1720"/>
      <c r="C80" s="1720"/>
      <c r="D80" s="1720"/>
      <c r="E80" s="1720"/>
      <c r="F80" s="1720"/>
      <c r="G80" s="1720"/>
      <c r="H80" s="1720"/>
      <c r="I80" s="1720"/>
    </row>
    <row r="81" spans="1:9" ht="17.100000000000001" customHeight="1">
      <c r="A81" s="1720" t="s">
        <v>2</v>
      </c>
      <c r="B81" s="1720"/>
      <c r="C81" s="1720"/>
      <c r="D81" s="1720"/>
      <c r="E81" s="1720"/>
      <c r="F81" s="1720"/>
      <c r="G81" s="1720"/>
      <c r="H81" s="1720"/>
      <c r="I81" s="1720"/>
    </row>
    <row r="82" spans="1:9" ht="17.100000000000001" customHeight="1">
      <c r="A82" s="1720" t="s">
        <v>2</v>
      </c>
      <c r="B82" s="1720"/>
      <c r="C82" s="1720"/>
      <c r="D82" s="1720"/>
      <c r="E82" s="1720"/>
      <c r="F82" s="1720"/>
      <c r="G82" s="1720"/>
      <c r="H82" s="1720"/>
      <c r="I82" s="1720"/>
    </row>
    <row r="83" spans="1:9" ht="17.100000000000001" customHeight="1">
      <c r="A83" s="2155" t="s">
        <v>5663</v>
      </c>
      <c r="B83" s="2106"/>
      <c r="C83" s="2106"/>
      <c r="D83" s="2106"/>
      <c r="E83" s="2106"/>
      <c r="F83" s="2106"/>
      <c r="G83" s="2106"/>
      <c r="H83" s="2106"/>
      <c r="I83" s="2106"/>
    </row>
    <row r="84" spans="1:9" ht="15" customHeight="1">
      <c r="A84" s="2267"/>
      <c r="B84" s="2248"/>
      <c r="C84" s="2248"/>
      <c r="D84" s="2248"/>
      <c r="E84" s="2248"/>
      <c r="F84" s="2248"/>
      <c r="G84" s="2248"/>
      <c r="H84" s="2248"/>
      <c r="I84" s="2248"/>
    </row>
    <row r="85" spans="1:9" ht="15" customHeight="1">
      <c r="A85" s="1725"/>
      <c r="B85" s="1730" t="s">
        <v>3</v>
      </c>
      <c r="C85" s="1731" t="s">
        <v>2133</v>
      </c>
      <c r="D85" s="2253" t="s">
        <v>2134</v>
      </c>
      <c r="E85" s="2254"/>
      <c r="F85" s="1731" t="s">
        <v>2133</v>
      </c>
      <c r="G85" s="2253" t="s">
        <v>2134</v>
      </c>
      <c r="H85" s="2254"/>
      <c r="I85" s="1725" t="s">
        <v>5</v>
      </c>
    </row>
    <row r="86" spans="1:9" ht="15" customHeight="1">
      <c r="A86" s="1725"/>
      <c r="B86" s="316"/>
      <c r="C86" s="1732" t="s">
        <v>2137</v>
      </c>
      <c r="D86" s="2249" t="s">
        <v>2133</v>
      </c>
      <c r="E86" s="2250"/>
      <c r="F86" s="1732" t="s">
        <v>2137</v>
      </c>
      <c r="G86" s="2249" t="s">
        <v>2133</v>
      </c>
      <c r="H86" s="2250"/>
      <c r="I86" s="1725" t="s">
        <v>8</v>
      </c>
    </row>
    <row r="87" spans="1:9" ht="15" customHeight="1">
      <c r="A87" s="1725"/>
      <c r="B87" s="316"/>
      <c r="C87" s="1732" t="s">
        <v>7</v>
      </c>
      <c r="D87" s="2249" t="s">
        <v>5637</v>
      </c>
      <c r="E87" s="2250"/>
      <c r="F87" s="1732" t="s">
        <v>6</v>
      </c>
      <c r="G87" s="2249" t="s">
        <v>2140</v>
      </c>
      <c r="H87" s="2250"/>
      <c r="I87" s="1725" t="s">
        <v>9</v>
      </c>
    </row>
    <row r="88" spans="1:9" ht="15" customHeight="1">
      <c r="A88" s="1715"/>
      <c r="B88" s="1715" t="s">
        <v>10</v>
      </c>
      <c r="C88" s="39" t="s">
        <v>11</v>
      </c>
      <c r="D88" s="2255" t="s">
        <v>12</v>
      </c>
      <c r="E88" s="2256"/>
      <c r="F88" s="39" t="s">
        <v>13</v>
      </c>
      <c r="G88" s="2255" t="s">
        <v>1000</v>
      </c>
      <c r="H88" s="2256"/>
      <c r="I88" s="1715" t="s">
        <v>1001</v>
      </c>
    </row>
    <row r="89" spans="1:9" ht="17.100000000000001" customHeight="1">
      <c r="A89" s="1720"/>
      <c r="B89" s="1720"/>
      <c r="C89" s="2268" t="s">
        <v>5571</v>
      </c>
      <c r="D89" s="2269"/>
      <c r="E89" s="2269"/>
      <c r="F89" s="2269"/>
      <c r="G89" s="2269"/>
      <c r="H89" s="2269"/>
      <c r="I89" s="1720"/>
    </row>
    <row r="90" spans="1:9" ht="15" customHeight="1">
      <c r="A90" s="1004" t="s">
        <v>674</v>
      </c>
      <c r="B90" s="1717" t="s">
        <v>2674</v>
      </c>
      <c r="C90" s="1720"/>
      <c r="D90" s="1720"/>
      <c r="E90" s="1720"/>
      <c r="F90" s="1720"/>
      <c r="G90" s="1720"/>
      <c r="H90" s="1720"/>
      <c r="I90" s="1720"/>
    </row>
    <row r="91" spans="1:9" ht="15" customHeight="1">
      <c r="A91" s="42" t="s">
        <v>105</v>
      </c>
      <c r="B91" s="43" t="s">
        <v>5696</v>
      </c>
      <c r="C91" s="1720"/>
      <c r="D91" s="1720"/>
      <c r="E91" s="1720"/>
      <c r="F91" s="1720"/>
      <c r="G91" s="1720"/>
      <c r="H91" s="1720"/>
      <c r="I91" s="1720"/>
    </row>
    <row r="92" spans="1:9" ht="15" customHeight="1">
      <c r="A92" s="44">
        <v>4700</v>
      </c>
      <c r="B92" s="43" t="s">
        <v>4325</v>
      </c>
      <c r="C92" s="49">
        <v>212.14</v>
      </c>
      <c r="D92" s="49">
        <v>5955.55</v>
      </c>
      <c r="E92" s="317"/>
      <c r="F92" s="49">
        <v>145.88</v>
      </c>
      <c r="G92" s="49">
        <v>6101.43</v>
      </c>
      <c r="H92" s="1720"/>
      <c r="I92" s="164" t="s">
        <v>5697</v>
      </c>
    </row>
    <row r="93" spans="1:9" ht="15" customHeight="1">
      <c r="A93" s="44">
        <v>4701</v>
      </c>
      <c r="B93" s="43" t="s">
        <v>5009</v>
      </c>
      <c r="C93" s="49">
        <v>594.35</v>
      </c>
      <c r="D93" s="49">
        <v>4797.26</v>
      </c>
      <c r="E93" s="317"/>
      <c r="F93" s="49">
        <v>537.01</v>
      </c>
      <c r="G93" s="49">
        <v>5334.27</v>
      </c>
      <c r="H93" s="1720"/>
      <c r="I93" s="164" t="s">
        <v>5698</v>
      </c>
    </row>
    <row r="94" spans="1:9" ht="15" customHeight="1">
      <c r="A94" s="44">
        <v>4702</v>
      </c>
      <c r="B94" s="43" t="s">
        <v>5010</v>
      </c>
      <c r="C94" s="49">
        <v>34.61</v>
      </c>
      <c r="D94" s="49">
        <v>671.79</v>
      </c>
      <c r="E94" s="317"/>
      <c r="F94" s="49">
        <v>41.07</v>
      </c>
      <c r="G94" s="49">
        <v>712.86</v>
      </c>
      <c r="H94" s="1720"/>
      <c r="I94" s="164" t="s">
        <v>5699</v>
      </c>
    </row>
    <row r="95" spans="1:9" ht="15" customHeight="1">
      <c r="A95" s="44">
        <v>4705</v>
      </c>
      <c r="B95" s="43" t="s">
        <v>5700</v>
      </c>
      <c r="C95" s="49">
        <v>37.46</v>
      </c>
      <c r="D95" s="49">
        <v>1927.27</v>
      </c>
      <c r="E95" s="317"/>
      <c r="F95" s="49">
        <v>146.38</v>
      </c>
      <c r="G95" s="49">
        <v>2073.65</v>
      </c>
      <c r="H95" s="1720"/>
      <c r="I95" s="164" t="s">
        <v>5701</v>
      </c>
    </row>
    <row r="96" spans="1:9" ht="15" customHeight="1">
      <c r="A96" s="44">
        <v>4711</v>
      </c>
      <c r="B96" s="43" t="s">
        <v>5011</v>
      </c>
      <c r="C96" s="49">
        <v>124.42</v>
      </c>
      <c r="D96" s="49">
        <v>3230.89</v>
      </c>
      <c r="E96" s="317"/>
      <c r="F96" s="49">
        <v>60.22</v>
      </c>
      <c r="G96" s="49">
        <v>3291.11</v>
      </c>
      <c r="H96" s="1720"/>
      <c r="I96" s="164" t="s">
        <v>5702</v>
      </c>
    </row>
    <row r="97" spans="1:9" ht="15" customHeight="1">
      <c r="A97" s="1720" t="s">
        <v>2</v>
      </c>
      <c r="B97" s="43" t="s">
        <v>5703</v>
      </c>
      <c r="C97" s="52">
        <v>1002.98</v>
      </c>
      <c r="D97" s="52">
        <v>16582.759999999998</v>
      </c>
      <c r="E97" s="1905"/>
      <c r="F97" s="52">
        <v>930.56</v>
      </c>
      <c r="G97" s="52">
        <v>17513.32</v>
      </c>
      <c r="H97" s="1905"/>
      <c r="I97" s="52" t="s">
        <v>5704</v>
      </c>
    </row>
    <row r="98" spans="1:9" ht="15" customHeight="1">
      <c r="A98" s="42" t="s">
        <v>1296</v>
      </c>
      <c r="B98" s="43" t="s">
        <v>5705</v>
      </c>
      <c r="C98" s="1720"/>
      <c r="D98" s="1720"/>
      <c r="E98" s="1720"/>
      <c r="F98" s="1720"/>
      <c r="G98" s="1720"/>
      <c r="H98" s="1720"/>
      <c r="I98" s="1720"/>
    </row>
    <row r="99" spans="1:9" ht="15" customHeight="1">
      <c r="A99" s="44">
        <v>4801</v>
      </c>
      <c r="B99" s="43" t="s">
        <v>5706</v>
      </c>
      <c r="C99" s="49" t="s">
        <v>68</v>
      </c>
      <c r="D99" s="49">
        <v>18441.099999999999</v>
      </c>
      <c r="E99" s="317"/>
      <c r="F99" s="49" t="s">
        <v>68</v>
      </c>
      <c r="G99" s="49">
        <v>18441.099999999999</v>
      </c>
      <c r="H99" s="1720"/>
      <c r="I99" s="164" t="s">
        <v>68</v>
      </c>
    </row>
    <row r="100" spans="1:9" ht="15" customHeight="1">
      <c r="A100" s="44">
        <v>4810</v>
      </c>
      <c r="B100" s="43" t="s">
        <v>5707</v>
      </c>
      <c r="C100" s="49">
        <v>65.73</v>
      </c>
      <c r="D100" s="49">
        <v>203.03</v>
      </c>
      <c r="E100" s="317"/>
      <c r="F100" s="49">
        <v>22.36</v>
      </c>
      <c r="G100" s="49">
        <v>225.39</v>
      </c>
      <c r="H100" s="1720"/>
      <c r="I100" s="164" t="s">
        <v>5708</v>
      </c>
    </row>
    <row r="101" spans="1:9" ht="15" customHeight="1">
      <c r="A101" s="1720" t="s">
        <v>2</v>
      </c>
      <c r="B101" s="43" t="s">
        <v>5709</v>
      </c>
      <c r="C101" s="52">
        <v>65.73</v>
      </c>
      <c r="D101" s="52">
        <v>18644.13</v>
      </c>
      <c r="E101" s="1905"/>
      <c r="F101" s="52">
        <v>22.36</v>
      </c>
      <c r="G101" s="52">
        <v>18666.490000000002</v>
      </c>
      <c r="H101" s="1905"/>
      <c r="I101" s="52" t="s">
        <v>5708</v>
      </c>
    </row>
    <row r="102" spans="1:9" ht="15" customHeight="1">
      <c r="A102" s="42" t="s">
        <v>1547</v>
      </c>
      <c r="B102" s="43" t="s">
        <v>5710</v>
      </c>
      <c r="C102" s="1720"/>
      <c r="D102" s="1720"/>
      <c r="E102" s="1720"/>
      <c r="F102" s="1720"/>
      <c r="G102" s="1720"/>
      <c r="H102" s="1720"/>
      <c r="I102" s="1720"/>
    </row>
    <row r="103" spans="1:9" ht="15" customHeight="1">
      <c r="A103" s="44">
        <v>4851</v>
      </c>
      <c r="B103" s="43" t="s">
        <v>5012</v>
      </c>
      <c r="C103" s="49">
        <v>60.01</v>
      </c>
      <c r="D103" s="49">
        <v>286.42</v>
      </c>
      <c r="E103" s="317"/>
      <c r="F103" s="49">
        <v>51.94</v>
      </c>
      <c r="G103" s="49">
        <v>338.36</v>
      </c>
      <c r="H103" s="1720"/>
      <c r="I103" s="164" t="s">
        <v>5711</v>
      </c>
    </row>
    <row r="104" spans="1:9" ht="24">
      <c r="A104" s="44">
        <v>4854</v>
      </c>
      <c r="B104" s="43" t="s">
        <v>5712</v>
      </c>
      <c r="C104" s="49" t="s">
        <v>68</v>
      </c>
      <c r="D104" s="49">
        <v>0.01</v>
      </c>
      <c r="E104" s="317"/>
      <c r="F104" s="49" t="s">
        <v>68</v>
      </c>
      <c r="G104" s="49">
        <v>0.01</v>
      </c>
      <c r="H104" s="1720"/>
      <c r="I104" s="164" t="s">
        <v>68</v>
      </c>
    </row>
    <row r="105" spans="1:9" ht="15" customHeight="1">
      <c r="A105" s="44">
        <v>4858</v>
      </c>
      <c r="B105" s="43" t="s">
        <v>5713</v>
      </c>
      <c r="C105" s="49" t="s">
        <v>68</v>
      </c>
      <c r="D105" s="49">
        <v>0.02</v>
      </c>
      <c r="E105" s="317"/>
      <c r="F105" s="49" t="s">
        <v>68</v>
      </c>
      <c r="G105" s="49">
        <v>0.02</v>
      </c>
      <c r="H105" s="1720"/>
      <c r="I105" s="164" t="s">
        <v>68</v>
      </c>
    </row>
    <row r="106" spans="1:9" ht="24">
      <c r="A106" s="44">
        <v>4859</v>
      </c>
      <c r="B106" s="43" t="s">
        <v>5714</v>
      </c>
      <c r="C106" s="49" t="s">
        <v>68</v>
      </c>
      <c r="D106" s="49">
        <v>22.39</v>
      </c>
      <c r="E106" s="317"/>
      <c r="F106" s="49" t="s">
        <v>68</v>
      </c>
      <c r="G106" s="49">
        <v>22.39</v>
      </c>
      <c r="H106" s="1720"/>
      <c r="I106" s="164" t="s">
        <v>68</v>
      </c>
    </row>
    <row r="107" spans="1:9" ht="15" customHeight="1">
      <c r="A107" s="44">
        <v>4860</v>
      </c>
      <c r="B107" s="43" t="s">
        <v>5014</v>
      </c>
      <c r="C107" s="49" t="s">
        <v>68</v>
      </c>
      <c r="D107" s="49">
        <v>138.4</v>
      </c>
      <c r="E107" s="317"/>
      <c r="F107" s="49" t="s">
        <v>68</v>
      </c>
      <c r="G107" s="49">
        <v>138.4</v>
      </c>
      <c r="H107" s="1720"/>
      <c r="I107" s="164" t="s">
        <v>68</v>
      </c>
    </row>
    <row r="108" spans="1:9" ht="15" customHeight="1">
      <c r="A108" s="44">
        <v>4875</v>
      </c>
      <c r="B108" s="43" t="s">
        <v>5715</v>
      </c>
      <c r="C108" s="49" t="s">
        <v>68</v>
      </c>
      <c r="D108" s="49">
        <v>0.54</v>
      </c>
      <c r="E108" s="317"/>
      <c r="F108" s="49" t="s">
        <v>68</v>
      </c>
      <c r="G108" s="49">
        <v>0.54</v>
      </c>
      <c r="H108" s="1720"/>
      <c r="I108" s="164" t="s">
        <v>68</v>
      </c>
    </row>
    <row r="109" spans="1:9" ht="15" customHeight="1">
      <c r="A109" s="44">
        <v>4885</v>
      </c>
      <c r="B109" s="43" t="s">
        <v>5015</v>
      </c>
      <c r="C109" s="49" t="s">
        <v>68</v>
      </c>
      <c r="D109" s="49">
        <v>160.19999999999999</v>
      </c>
      <c r="E109" s="317"/>
      <c r="F109" s="49" t="s">
        <v>68</v>
      </c>
      <c r="G109" s="49">
        <v>160.19999999999999</v>
      </c>
      <c r="H109" s="1720"/>
      <c r="I109" s="164" t="s">
        <v>68</v>
      </c>
    </row>
    <row r="110" spans="1:9" ht="15" customHeight="1">
      <c r="A110" s="1720" t="s">
        <v>2</v>
      </c>
      <c r="B110" s="43" t="s">
        <v>5716</v>
      </c>
      <c r="C110" s="52">
        <v>60.01</v>
      </c>
      <c r="D110" s="52">
        <v>607.98</v>
      </c>
      <c r="E110" s="1905"/>
      <c r="F110" s="52">
        <v>51.94</v>
      </c>
      <c r="G110" s="52">
        <v>659.92</v>
      </c>
      <c r="H110" s="1905"/>
      <c r="I110" s="52" t="s">
        <v>5711</v>
      </c>
    </row>
    <row r="111" spans="1:9" ht="17.100000000000001" customHeight="1">
      <c r="A111" s="1720" t="s">
        <v>2</v>
      </c>
      <c r="B111" s="1720"/>
      <c r="C111" s="1720"/>
      <c r="D111" s="1720"/>
      <c r="E111" s="1720"/>
      <c r="F111" s="1720"/>
      <c r="G111" s="1720"/>
      <c r="H111" s="1720"/>
      <c r="I111" s="1720"/>
    </row>
    <row r="112" spans="1:9" ht="17.100000000000001" customHeight="1">
      <c r="A112" s="2155" t="s">
        <v>5663</v>
      </c>
      <c r="B112" s="2106"/>
      <c r="C112" s="2106"/>
      <c r="D112" s="2106"/>
      <c r="E112" s="2106"/>
      <c r="F112" s="2106"/>
      <c r="G112" s="2106"/>
      <c r="H112" s="2106"/>
      <c r="I112" s="2106"/>
    </row>
    <row r="113" spans="1:9" ht="15" customHeight="1">
      <c r="A113" s="2267"/>
      <c r="B113" s="2248"/>
      <c r="C113" s="2248"/>
      <c r="D113" s="2248"/>
      <c r="E113" s="2248"/>
      <c r="F113" s="2248"/>
      <c r="G113" s="2248"/>
      <c r="H113" s="2248"/>
      <c r="I113" s="2248"/>
    </row>
    <row r="114" spans="1:9" ht="15" customHeight="1">
      <c r="A114" s="1725"/>
      <c r="B114" s="1730" t="s">
        <v>3</v>
      </c>
      <c r="C114" s="1731" t="s">
        <v>2133</v>
      </c>
      <c r="D114" s="2253" t="s">
        <v>2134</v>
      </c>
      <c r="E114" s="2254"/>
      <c r="F114" s="1731" t="s">
        <v>2133</v>
      </c>
      <c r="G114" s="2253" t="s">
        <v>2134</v>
      </c>
      <c r="H114" s="2254"/>
      <c r="I114" s="1725" t="s">
        <v>5</v>
      </c>
    </row>
    <row r="115" spans="1:9" ht="15" customHeight="1">
      <c r="A115" s="1725"/>
      <c r="B115" s="316"/>
      <c r="C115" s="1732" t="s">
        <v>2137</v>
      </c>
      <c r="D115" s="2249" t="s">
        <v>2133</v>
      </c>
      <c r="E115" s="2250"/>
      <c r="F115" s="1732" t="s">
        <v>2137</v>
      </c>
      <c r="G115" s="2249" t="s">
        <v>2133</v>
      </c>
      <c r="H115" s="2250"/>
      <c r="I115" s="1725" t="s">
        <v>8</v>
      </c>
    </row>
    <row r="116" spans="1:9" ht="15" customHeight="1">
      <c r="A116" s="1725"/>
      <c r="B116" s="316"/>
      <c r="C116" s="1732" t="s">
        <v>7</v>
      </c>
      <c r="D116" s="2249" t="s">
        <v>5637</v>
      </c>
      <c r="E116" s="2250"/>
      <c r="F116" s="1732" t="s">
        <v>6</v>
      </c>
      <c r="G116" s="2249" t="s">
        <v>2140</v>
      </c>
      <c r="H116" s="2250"/>
      <c r="I116" s="1725" t="s">
        <v>9</v>
      </c>
    </row>
    <row r="117" spans="1:9" ht="15" customHeight="1">
      <c r="A117" s="1715"/>
      <c r="B117" s="1715" t="s">
        <v>10</v>
      </c>
      <c r="C117" s="39" t="s">
        <v>11</v>
      </c>
      <c r="D117" s="2255" t="s">
        <v>12</v>
      </c>
      <c r="E117" s="2256"/>
      <c r="F117" s="39" t="s">
        <v>13</v>
      </c>
      <c r="G117" s="2255" t="s">
        <v>1000</v>
      </c>
      <c r="H117" s="2256"/>
      <c r="I117" s="1715" t="s">
        <v>1001</v>
      </c>
    </row>
    <row r="118" spans="1:9" ht="17.100000000000001" customHeight="1">
      <c r="A118" s="1720"/>
      <c r="B118" s="1720"/>
      <c r="C118" s="2268" t="s">
        <v>5571</v>
      </c>
      <c r="D118" s="2269"/>
      <c r="E118" s="2269"/>
      <c r="F118" s="2269"/>
      <c r="G118" s="2269"/>
      <c r="H118" s="2269"/>
      <c r="I118" s="1720"/>
    </row>
    <row r="119" spans="1:9" ht="15" customHeight="1">
      <c r="A119" s="1004" t="s">
        <v>674</v>
      </c>
      <c r="B119" s="1717" t="s">
        <v>5717</v>
      </c>
      <c r="C119" s="1720"/>
      <c r="D119" s="1720"/>
      <c r="E119" s="1720"/>
      <c r="F119" s="1720"/>
      <c r="G119" s="1720"/>
      <c r="H119" s="1720"/>
      <c r="I119" s="1720"/>
    </row>
    <row r="120" spans="1:9" ht="15" customHeight="1">
      <c r="A120" s="42" t="s">
        <v>1576</v>
      </c>
      <c r="B120" s="43" t="s">
        <v>5718</v>
      </c>
      <c r="C120" s="1720"/>
      <c r="D120" s="1720"/>
      <c r="E120" s="1720"/>
      <c r="F120" s="1720"/>
      <c r="G120" s="1720"/>
      <c r="H120" s="1720"/>
      <c r="I120" s="1720"/>
    </row>
    <row r="121" spans="1:9" ht="15" customHeight="1">
      <c r="A121" s="44">
        <v>5053</v>
      </c>
      <c r="B121" s="43" t="s">
        <v>5016</v>
      </c>
      <c r="C121" s="49">
        <v>16.25</v>
      </c>
      <c r="D121" s="49">
        <v>600.89</v>
      </c>
      <c r="E121" s="317"/>
      <c r="F121" s="49">
        <v>18.71</v>
      </c>
      <c r="G121" s="49">
        <v>619.6</v>
      </c>
      <c r="H121" s="1720"/>
      <c r="I121" s="164" t="s">
        <v>5719</v>
      </c>
    </row>
    <row r="122" spans="1:9" ht="15" customHeight="1">
      <c r="A122" s="44">
        <v>5054</v>
      </c>
      <c r="B122" s="43" t="s">
        <v>5720</v>
      </c>
      <c r="C122" s="49">
        <v>659.29</v>
      </c>
      <c r="D122" s="49">
        <v>11803.77</v>
      </c>
      <c r="E122" s="317"/>
      <c r="F122" s="49">
        <v>932.22</v>
      </c>
      <c r="G122" s="49">
        <v>12735.99</v>
      </c>
      <c r="H122" s="1720"/>
      <c r="I122" s="164" t="s">
        <v>5721</v>
      </c>
    </row>
    <row r="123" spans="1:9" ht="15" customHeight="1">
      <c r="A123" s="44">
        <v>5055</v>
      </c>
      <c r="B123" s="43" t="s">
        <v>5017</v>
      </c>
      <c r="C123" s="49">
        <v>6.11</v>
      </c>
      <c r="D123" s="49">
        <v>452.59</v>
      </c>
      <c r="E123" s="317"/>
      <c r="F123" s="49">
        <v>18.18</v>
      </c>
      <c r="G123" s="49">
        <v>470.77</v>
      </c>
      <c r="H123" s="1720"/>
      <c r="I123" s="164" t="s">
        <v>5722</v>
      </c>
    </row>
    <row r="124" spans="1:9" ht="15" customHeight="1">
      <c r="A124" s="1720" t="s">
        <v>2</v>
      </c>
      <c r="B124" s="43" t="s">
        <v>5723</v>
      </c>
      <c r="C124" s="52">
        <v>681.65</v>
      </c>
      <c r="D124" s="52">
        <v>12857.25</v>
      </c>
      <c r="E124" s="1905"/>
      <c r="F124" s="52">
        <v>969.11</v>
      </c>
      <c r="G124" s="52">
        <v>13826.36</v>
      </c>
      <c r="H124" s="1905"/>
      <c r="I124" s="52" t="s">
        <v>5724</v>
      </c>
    </row>
    <row r="125" spans="1:9" ht="15" customHeight="1">
      <c r="A125" s="42" t="s">
        <v>1662</v>
      </c>
      <c r="B125" s="43" t="s">
        <v>5725</v>
      </c>
      <c r="C125" s="1720"/>
      <c r="D125" s="1720"/>
      <c r="E125" s="1720"/>
      <c r="F125" s="1720"/>
      <c r="G125" s="1720"/>
      <c r="H125" s="1720"/>
      <c r="I125" s="1720"/>
    </row>
    <row r="126" spans="1:9" ht="15" customHeight="1">
      <c r="A126" s="44">
        <v>5275</v>
      </c>
      <c r="B126" s="43" t="s">
        <v>5726</v>
      </c>
      <c r="C126" s="49" t="s">
        <v>68</v>
      </c>
      <c r="D126" s="49">
        <v>0.02</v>
      </c>
      <c r="E126" s="317"/>
      <c r="F126" s="49" t="s">
        <v>68</v>
      </c>
      <c r="G126" s="49">
        <v>0.02</v>
      </c>
      <c r="H126" s="1720"/>
      <c r="I126" s="164" t="s">
        <v>68</v>
      </c>
    </row>
    <row r="127" spans="1:9" ht="15" customHeight="1">
      <c r="A127" s="1720" t="s">
        <v>2</v>
      </c>
      <c r="B127" s="43" t="s">
        <v>5727</v>
      </c>
      <c r="C127" s="52" t="s">
        <v>68</v>
      </c>
      <c r="D127" s="52">
        <v>0.02</v>
      </c>
      <c r="E127" s="1905"/>
      <c r="F127" s="52" t="s">
        <v>68</v>
      </c>
      <c r="G127" s="52">
        <v>0.02</v>
      </c>
      <c r="H127" s="1905"/>
      <c r="I127" s="52" t="s">
        <v>68</v>
      </c>
    </row>
    <row r="128" spans="1:9" ht="15" customHeight="1">
      <c r="A128" s="42" t="s">
        <v>214</v>
      </c>
      <c r="B128" s="43" t="s">
        <v>5728</v>
      </c>
      <c r="C128" s="1720"/>
      <c r="D128" s="1720"/>
      <c r="E128" s="1720"/>
      <c r="F128" s="1720"/>
      <c r="G128" s="1720"/>
      <c r="H128" s="1720"/>
      <c r="I128" s="1720"/>
    </row>
    <row r="129" spans="1:9" ht="15" customHeight="1">
      <c r="A129" s="44">
        <v>5425</v>
      </c>
      <c r="B129" s="43" t="s">
        <v>5729</v>
      </c>
      <c r="C129" s="49">
        <v>6</v>
      </c>
      <c r="D129" s="49">
        <v>128.13</v>
      </c>
      <c r="E129" s="317"/>
      <c r="F129" s="49">
        <v>0.43</v>
      </c>
      <c r="G129" s="49">
        <v>128.56</v>
      </c>
      <c r="H129" s="1720"/>
      <c r="I129" s="164" t="s">
        <v>5730</v>
      </c>
    </row>
    <row r="130" spans="1:9" ht="24">
      <c r="A130" s="1720" t="s">
        <v>2</v>
      </c>
      <c r="B130" s="43" t="s">
        <v>5731</v>
      </c>
      <c r="C130" s="52">
        <v>6</v>
      </c>
      <c r="D130" s="52">
        <v>128.13</v>
      </c>
      <c r="E130" s="1905"/>
      <c r="F130" s="52">
        <v>0.43</v>
      </c>
      <c r="G130" s="52">
        <v>128.56</v>
      </c>
      <c r="H130" s="1905"/>
      <c r="I130" s="52" t="s">
        <v>5730</v>
      </c>
    </row>
    <row r="131" spans="1:9" ht="15" customHeight="1">
      <c r="A131" s="42" t="s">
        <v>1931</v>
      </c>
      <c r="B131" s="43" t="s">
        <v>5732</v>
      </c>
      <c r="C131" s="1720"/>
      <c r="D131" s="1720"/>
      <c r="E131" s="1720"/>
      <c r="F131" s="1720"/>
      <c r="G131" s="1720"/>
      <c r="H131" s="1720"/>
      <c r="I131" s="1720"/>
    </row>
    <row r="132" spans="1:9" ht="15" customHeight="1">
      <c r="A132" s="44">
        <v>5452</v>
      </c>
      <c r="B132" s="43" t="s">
        <v>5733</v>
      </c>
      <c r="C132" s="49">
        <v>0.77</v>
      </c>
      <c r="D132" s="49">
        <v>552.21</v>
      </c>
      <c r="E132" s="317"/>
      <c r="F132" s="49" t="s">
        <v>68</v>
      </c>
      <c r="G132" s="49">
        <v>552.21</v>
      </c>
      <c r="H132" s="1720"/>
      <c r="I132" s="164" t="s">
        <v>69</v>
      </c>
    </row>
    <row r="133" spans="1:9" ht="15" customHeight="1">
      <c r="A133" s="44">
        <v>5455</v>
      </c>
      <c r="B133" s="43" t="s">
        <v>5734</v>
      </c>
      <c r="C133" s="49" t="s">
        <v>68</v>
      </c>
      <c r="D133" s="49">
        <v>0.14000000000000001</v>
      </c>
      <c r="E133" s="317"/>
      <c r="F133" s="49" t="s">
        <v>68</v>
      </c>
      <c r="G133" s="49">
        <v>0.14000000000000001</v>
      </c>
      <c r="H133" s="1720"/>
      <c r="I133" s="164" t="s">
        <v>68</v>
      </c>
    </row>
    <row r="134" spans="1:9" ht="15" customHeight="1">
      <c r="A134" s="44">
        <v>5465</v>
      </c>
      <c r="B134" s="43" t="s">
        <v>5018</v>
      </c>
      <c r="C134" s="49" t="s">
        <v>68</v>
      </c>
      <c r="D134" s="49">
        <v>4.12</v>
      </c>
      <c r="E134" s="317"/>
      <c r="F134" s="49" t="s">
        <v>68</v>
      </c>
      <c r="G134" s="49">
        <v>4.12</v>
      </c>
      <c r="H134" s="1720"/>
      <c r="I134" s="164" t="s">
        <v>68</v>
      </c>
    </row>
    <row r="135" spans="1:9" ht="15" customHeight="1">
      <c r="A135" s="44">
        <v>5475</v>
      </c>
      <c r="B135" s="43" t="s">
        <v>5735</v>
      </c>
      <c r="C135" s="49">
        <v>143.25</v>
      </c>
      <c r="D135" s="49">
        <v>6232.74</v>
      </c>
      <c r="E135" s="317"/>
      <c r="F135" s="49">
        <v>132.5</v>
      </c>
      <c r="G135" s="49">
        <v>6365.24</v>
      </c>
      <c r="H135" s="1720"/>
      <c r="I135" s="164" t="s">
        <v>5736</v>
      </c>
    </row>
    <row r="136" spans="1:9" ht="15" customHeight="1">
      <c r="A136" s="1720" t="s">
        <v>2</v>
      </c>
      <c r="B136" s="43" t="s">
        <v>5737</v>
      </c>
      <c r="C136" s="52">
        <v>144.02000000000001</v>
      </c>
      <c r="D136" s="52">
        <v>6789.21</v>
      </c>
      <c r="E136" s="1905"/>
      <c r="F136" s="52">
        <v>132.5</v>
      </c>
      <c r="G136" s="52">
        <v>6921.71</v>
      </c>
      <c r="H136" s="1905"/>
      <c r="I136" s="52" t="s">
        <v>5738</v>
      </c>
    </row>
    <row r="137" spans="1:9" ht="15" customHeight="1">
      <c r="A137" s="1720" t="s">
        <v>2</v>
      </c>
      <c r="B137" s="43" t="s">
        <v>5739</v>
      </c>
      <c r="C137" s="52">
        <v>2401.02</v>
      </c>
      <c r="D137" s="52">
        <v>59629.88</v>
      </c>
      <c r="E137" s="1905"/>
      <c r="F137" s="52">
        <v>2278.66</v>
      </c>
      <c r="G137" s="52">
        <v>61908.54</v>
      </c>
      <c r="H137" s="1905"/>
      <c r="I137" s="52" t="s">
        <v>5740</v>
      </c>
    </row>
    <row r="138" spans="1:9" ht="17.100000000000001" customHeight="1">
      <c r="A138" s="1720"/>
      <c r="B138" s="1717" t="s">
        <v>999</v>
      </c>
      <c r="C138" s="1906">
        <v>6667.23</v>
      </c>
      <c r="D138" s="1906">
        <v>85134.77</v>
      </c>
      <c r="E138" s="1713" t="s">
        <v>3348</v>
      </c>
      <c r="F138" s="1906">
        <v>4742.8</v>
      </c>
      <c r="G138" s="1906">
        <v>89877.57</v>
      </c>
      <c r="H138" s="1713" t="s">
        <v>860</v>
      </c>
      <c r="I138" s="1907" t="s">
        <v>5741</v>
      </c>
    </row>
    <row r="139" spans="1:9" ht="14.25" customHeight="1">
      <c r="A139" s="1908" t="s">
        <v>3348</v>
      </c>
      <c r="B139" s="2270" t="s">
        <v>3391</v>
      </c>
      <c r="C139" s="2270"/>
      <c r="D139" s="2270"/>
      <c r="E139" s="2270"/>
      <c r="F139" s="2270"/>
      <c r="G139" s="2270"/>
      <c r="H139" s="2270"/>
      <c r="I139" s="2270"/>
    </row>
    <row r="140" spans="1:9" ht="15" customHeight="1">
      <c r="A140" s="1909" t="s">
        <v>860</v>
      </c>
      <c r="B140" s="2271" t="s">
        <v>5742</v>
      </c>
      <c r="C140" s="2271"/>
      <c r="D140" s="2271"/>
      <c r="E140" s="2271"/>
      <c r="F140" s="2271"/>
      <c r="G140" s="2271"/>
      <c r="H140" s="2271"/>
      <c r="I140" s="2271"/>
    </row>
    <row r="141" spans="1:9" ht="17.100000000000001" customHeight="1">
      <c r="A141" s="1720"/>
      <c r="B141" s="1720"/>
      <c r="C141" s="1720"/>
      <c r="D141" s="1720"/>
      <c r="E141" s="1720"/>
      <c r="F141" s="1720"/>
      <c r="G141" s="1720"/>
      <c r="H141" s="1720"/>
      <c r="I141" s="1720"/>
    </row>
    <row r="142" spans="1:9" ht="17.100000000000001" customHeight="1">
      <c r="A142" s="1720"/>
      <c r="B142" s="1720"/>
      <c r="C142" s="1720"/>
      <c r="D142" s="1720"/>
      <c r="E142" s="1720"/>
      <c r="F142" s="1720"/>
      <c r="G142" s="1720"/>
      <c r="H142" s="1720"/>
      <c r="I142" s="1720"/>
    </row>
    <row r="143" spans="1:9" ht="17.100000000000001" customHeight="1">
      <c r="A143" s="1720"/>
      <c r="B143" s="1720"/>
      <c r="C143" s="1720"/>
      <c r="D143" s="1720"/>
      <c r="E143" s="1720"/>
      <c r="F143" s="1720"/>
      <c r="G143" s="1720"/>
      <c r="H143" s="1720"/>
      <c r="I143" s="1720"/>
    </row>
    <row r="144" spans="1:9" ht="17.100000000000001" customHeight="1">
      <c r="A144" s="1720"/>
      <c r="B144" s="1720"/>
      <c r="C144" s="1720"/>
      <c r="D144" s="1720"/>
      <c r="E144" s="1720"/>
      <c r="F144" s="1720"/>
      <c r="G144" s="1720"/>
      <c r="H144" s="1720"/>
      <c r="I144" s="1720"/>
    </row>
    <row r="145" spans="1:9" ht="17.100000000000001" customHeight="1">
      <c r="A145" s="1720"/>
      <c r="B145" s="1720"/>
      <c r="C145" s="1720"/>
      <c r="D145" s="1720"/>
      <c r="E145" s="1720"/>
      <c r="F145" s="1720"/>
      <c r="G145" s="1720"/>
      <c r="H145" s="1720"/>
      <c r="I145" s="1720"/>
    </row>
    <row r="146" spans="1:9" ht="17.100000000000001" customHeight="1">
      <c r="A146" s="1720"/>
      <c r="B146" s="1720"/>
      <c r="C146" s="1720"/>
      <c r="D146" s="1720"/>
      <c r="E146" s="1720"/>
      <c r="F146" s="1720"/>
      <c r="G146" s="1720"/>
      <c r="H146" s="1720"/>
      <c r="I146" s="1720"/>
    </row>
    <row r="147" spans="1:9" ht="17.100000000000001" customHeight="1">
      <c r="A147" s="1720"/>
      <c r="B147" s="1720"/>
      <c r="C147" s="1720"/>
      <c r="D147" s="1720"/>
      <c r="E147" s="1720"/>
      <c r="F147" s="1720"/>
      <c r="G147" s="1720"/>
      <c r="H147" s="1720"/>
      <c r="I147" s="1720"/>
    </row>
    <row r="148" spans="1:9" ht="17.100000000000001" customHeight="1">
      <c r="A148" s="1720"/>
      <c r="B148" s="1720"/>
      <c r="C148" s="1720"/>
      <c r="D148" s="1720"/>
      <c r="E148" s="1720"/>
      <c r="F148" s="1720"/>
      <c r="G148" s="1720"/>
      <c r="H148" s="1720"/>
      <c r="I148" s="1720"/>
    </row>
    <row r="149" spans="1:9" ht="17.100000000000001" customHeight="1">
      <c r="A149" s="1720"/>
      <c r="B149" s="1720"/>
      <c r="C149" s="1720"/>
      <c r="D149" s="1720"/>
      <c r="E149" s="1720"/>
      <c r="F149" s="1720"/>
      <c r="G149" s="1720"/>
      <c r="H149" s="1720"/>
      <c r="I149" s="1720"/>
    </row>
    <row r="150" spans="1:9" ht="17.100000000000001" customHeight="1">
      <c r="A150" s="1720"/>
      <c r="B150" s="1720"/>
      <c r="C150" s="1720"/>
      <c r="D150" s="1720"/>
      <c r="E150" s="1720"/>
      <c r="F150" s="1720"/>
      <c r="G150" s="1720"/>
      <c r="H150" s="1720"/>
      <c r="I150" s="1720"/>
    </row>
    <row r="151" spans="1:9" ht="17.100000000000001" customHeight="1">
      <c r="A151" s="1720"/>
      <c r="B151" s="1720"/>
      <c r="C151" s="1720"/>
      <c r="D151" s="1720"/>
      <c r="E151" s="1720"/>
      <c r="F151" s="1720"/>
      <c r="G151" s="1720"/>
      <c r="H151" s="1720"/>
      <c r="I151" s="1720"/>
    </row>
    <row r="152" spans="1:9" ht="17.100000000000001" customHeight="1">
      <c r="A152" s="1720"/>
      <c r="B152" s="1720"/>
      <c r="C152" s="1720"/>
      <c r="D152" s="1720"/>
      <c r="E152" s="1720"/>
      <c r="F152" s="1720"/>
      <c r="G152" s="1720"/>
      <c r="H152" s="1720"/>
      <c r="I152" s="1720"/>
    </row>
    <row r="153" spans="1:9" ht="17.100000000000001" customHeight="1">
      <c r="A153" s="1720"/>
      <c r="B153" s="1720"/>
      <c r="C153" s="1720"/>
      <c r="D153" s="1720"/>
      <c r="E153" s="1720"/>
      <c r="F153" s="1720"/>
      <c r="G153" s="1720"/>
      <c r="H153" s="1720"/>
      <c r="I153" s="1720"/>
    </row>
    <row r="154" spans="1:9" ht="17.100000000000001" customHeight="1">
      <c r="A154" s="1720"/>
      <c r="B154" s="1720"/>
      <c r="C154" s="1720"/>
      <c r="D154" s="1720"/>
      <c r="E154" s="1720"/>
      <c r="F154" s="1720"/>
      <c r="G154" s="1720"/>
      <c r="H154" s="1720"/>
      <c r="I154" s="1720"/>
    </row>
    <row r="155" spans="1:9" ht="17.100000000000001" customHeight="1">
      <c r="A155" s="1720"/>
      <c r="B155" s="1720"/>
      <c r="C155" s="1720"/>
      <c r="D155" s="1720"/>
      <c r="E155" s="1720"/>
      <c r="F155" s="1720"/>
      <c r="G155" s="1720"/>
      <c r="H155" s="1720"/>
      <c r="I155" s="1720"/>
    </row>
    <row r="156" spans="1:9" ht="17.100000000000001" customHeight="1">
      <c r="A156" s="1720"/>
      <c r="B156" s="1720"/>
      <c r="C156" s="1720"/>
      <c r="D156" s="1720"/>
      <c r="E156" s="1720"/>
      <c r="F156" s="1720"/>
      <c r="G156" s="1720"/>
      <c r="H156" s="1720"/>
      <c r="I156" s="1720"/>
    </row>
    <row r="157" spans="1:9" ht="17.100000000000001" customHeight="1">
      <c r="A157" s="1720"/>
      <c r="B157" s="1720"/>
      <c r="C157" s="1720"/>
      <c r="D157" s="1720"/>
      <c r="E157" s="1720"/>
      <c r="F157" s="1720"/>
      <c r="G157" s="1720"/>
      <c r="H157" s="1720"/>
      <c r="I157" s="1720"/>
    </row>
    <row r="158" spans="1:9" ht="17.100000000000001" customHeight="1">
      <c r="A158" s="1720"/>
      <c r="B158" s="1720"/>
      <c r="C158" s="1720"/>
      <c r="D158" s="1720"/>
      <c r="E158" s="1720"/>
      <c r="F158" s="1720"/>
      <c r="G158" s="1720"/>
      <c r="H158" s="1720"/>
      <c r="I158" s="1720"/>
    </row>
    <row r="159" spans="1:9" ht="17.100000000000001" customHeight="1">
      <c r="A159" s="1720"/>
      <c r="B159" s="1720"/>
      <c r="C159" s="1720"/>
      <c r="D159" s="1720"/>
      <c r="E159" s="1720"/>
      <c r="F159" s="1720"/>
      <c r="G159" s="1720"/>
      <c r="H159" s="1720"/>
      <c r="I159" s="1720"/>
    </row>
    <row r="160" spans="1:9" ht="17.100000000000001" customHeight="1">
      <c r="A160" s="1720"/>
      <c r="B160" s="1720"/>
      <c r="C160" s="1720"/>
      <c r="D160" s="1720"/>
      <c r="E160" s="1720"/>
      <c r="F160" s="1720"/>
      <c r="G160" s="1720"/>
      <c r="H160" s="1720"/>
      <c r="I160" s="1720"/>
    </row>
    <row r="161" spans="1:9" ht="17.100000000000001" customHeight="1">
      <c r="A161" s="1720"/>
      <c r="B161" s="1720"/>
      <c r="C161" s="1720"/>
      <c r="D161" s="1720"/>
      <c r="E161" s="1720"/>
      <c r="F161" s="1720"/>
      <c r="G161" s="1720"/>
      <c r="H161" s="1720"/>
      <c r="I161" s="1720"/>
    </row>
    <row r="162" spans="1:9" ht="17.100000000000001" customHeight="1">
      <c r="A162" s="1720"/>
      <c r="B162" s="1720"/>
      <c r="C162" s="1720"/>
      <c r="D162" s="1720"/>
      <c r="E162" s="1720"/>
      <c r="F162" s="1720"/>
      <c r="G162" s="1720"/>
      <c r="H162" s="1720"/>
      <c r="I162" s="1720"/>
    </row>
    <row r="163" spans="1:9" ht="17.100000000000001" customHeight="1">
      <c r="A163" s="1720"/>
      <c r="B163" s="1720"/>
      <c r="C163" s="1720"/>
      <c r="D163" s="1720"/>
      <c r="E163" s="1720"/>
      <c r="F163" s="1720"/>
      <c r="G163" s="1720"/>
      <c r="H163" s="1720"/>
      <c r="I163" s="1720"/>
    </row>
    <row r="164" spans="1:9" ht="17.100000000000001" customHeight="1">
      <c r="A164" s="1720"/>
      <c r="B164" s="1720"/>
      <c r="C164" s="1720"/>
      <c r="D164" s="1720"/>
      <c r="E164" s="1720"/>
      <c r="F164" s="1720"/>
      <c r="G164" s="1720"/>
      <c r="H164" s="1720"/>
      <c r="I164" s="1720"/>
    </row>
    <row r="165" spans="1:9" ht="17.100000000000001" customHeight="1">
      <c r="A165" s="1720"/>
      <c r="B165" s="1720"/>
      <c r="C165" s="1720"/>
      <c r="D165" s="1720"/>
      <c r="E165" s="1720"/>
      <c r="F165" s="1720"/>
      <c r="G165" s="1720"/>
      <c r="H165" s="1720"/>
      <c r="I165" s="1720"/>
    </row>
    <row r="166" spans="1:9" ht="17.100000000000001" customHeight="1">
      <c r="A166" s="1720"/>
      <c r="B166" s="1720"/>
      <c r="C166" s="1720"/>
      <c r="D166" s="1720"/>
      <c r="E166" s="1720"/>
      <c r="F166" s="1720"/>
      <c r="G166" s="1720"/>
      <c r="H166" s="1720"/>
      <c r="I166" s="1720"/>
    </row>
    <row r="167" spans="1:9" ht="17.100000000000001" customHeight="1">
      <c r="A167" s="1720"/>
      <c r="B167" s="1720"/>
      <c r="C167" s="1720"/>
      <c r="D167" s="1720"/>
      <c r="E167" s="1720"/>
      <c r="F167" s="1720"/>
      <c r="G167" s="1720"/>
      <c r="H167" s="1720"/>
      <c r="I167" s="1720"/>
    </row>
    <row r="168" spans="1:9" ht="17.100000000000001" customHeight="1">
      <c r="A168" s="1720"/>
      <c r="B168" s="1720"/>
      <c r="C168" s="1720"/>
      <c r="D168" s="1720"/>
      <c r="E168" s="1720"/>
      <c r="F168" s="1720"/>
      <c r="G168" s="1720"/>
      <c r="H168" s="1720"/>
      <c r="I168" s="1720"/>
    </row>
    <row r="169" spans="1:9" ht="17.100000000000001" customHeight="1">
      <c r="A169" s="1720"/>
      <c r="B169" s="1720"/>
      <c r="C169" s="1720"/>
      <c r="D169" s="1720"/>
      <c r="E169" s="1720"/>
      <c r="F169" s="1720"/>
      <c r="G169" s="1720"/>
      <c r="H169" s="1720"/>
      <c r="I169" s="1720"/>
    </row>
    <row r="170" spans="1:9" ht="17.100000000000001" customHeight="1">
      <c r="A170" s="1720"/>
      <c r="B170" s="1720"/>
      <c r="C170" s="1720"/>
      <c r="D170" s="1720"/>
      <c r="E170" s="1720"/>
      <c r="F170" s="1720"/>
      <c r="G170" s="1720"/>
      <c r="H170" s="1720"/>
      <c r="I170" s="1720"/>
    </row>
    <row r="171" spans="1:9" ht="17.100000000000001" customHeight="1">
      <c r="A171" s="1720"/>
      <c r="B171" s="1720"/>
      <c r="C171" s="1720"/>
      <c r="D171" s="1720"/>
      <c r="E171" s="1720"/>
      <c r="F171" s="1720"/>
      <c r="G171" s="1720"/>
      <c r="H171" s="1720"/>
      <c r="I171" s="1720"/>
    </row>
    <row r="172" spans="1:9" ht="17.100000000000001" customHeight="1">
      <c r="A172" s="1720"/>
      <c r="B172" s="1720"/>
      <c r="C172" s="1720"/>
      <c r="D172" s="1720"/>
      <c r="E172" s="1720"/>
      <c r="F172" s="1720"/>
      <c r="G172" s="1720"/>
      <c r="H172" s="1720"/>
      <c r="I172" s="1720"/>
    </row>
    <row r="173" spans="1:9" ht="17.100000000000001" customHeight="1">
      <c r="A173" s="1720"/>
      <c r="B173" s="1720"/>
      <c r="C173" s="1720"/>
      <c r="D173" s="1720"/>
      <c r="E173" s="1720"/>
      <c r="F173" s="1720"/>
      <c r="G173" s="1720"/>
      <c r="H173" s="1720"/>
      <c r="I173" s="1720"/>
    </row>
    <row r="174" spans="1:9" ht="17.100000000000001" customHeight="1">
      <c r="A174" s="1720"/>
      <c r="B174" s="1720"/>
      <c r="C174" s="1720"/>
      <c r="D174" s="1720"/>
      <c r="E174" s="1720"/>
      <c r="F174" s="1720"/>
      <c r="G174" s="1720"/>
      <c r="H174" s="1720"/>
      <c r="I174" s="1720"/>
    </row>
    <row r="175" spans="1:9" ht="17.100000000000001" customHeight="1">
      <c r="A175" s="1720"/>
      <c r="B175" s="1720"/>
      <c r="C175" s="1720"/>
      <c r="D175" s="1720"/>
      <c r="E175" s="1720"/>
      <c r="F175" s="1720"/>
      <c r="G175" s="1720"/>
      <c r="H175" s="1720"/>
      <c r="I175" s="1720"/>
    </row>
    <row r="176" spans="1:9" ht="17.100000000000001" customHeight="1">
      <c r="A176" s="1720"/>
      <c r="B176" s="1720"/>
      <c r="C176" s="1720"/>
      <c r="D176" s="1720"/>
      <c r="E176" s="1720"/>
      <c r="F176" s="1720"/>
      <c r="G176" s="1720"/>
      <c r="H176" s="1720"/>
      <c r="I176" s="1720"/>
    </row>
    <row r="177" spans="1:9" ht="17.100000000000001" customHeight="1">
      <c r="A177" s="1720"/>
      <c r="B177" s="1720"/>
      <c r="C177" s="1720"/>
      <c r="D177" s="1720"/>
      <c r="E177" s="1720"/>
      <c r="F177" s="1720"/>
      <c r="G177" s="1720"/>
      <c r="H177" s="1720"/>
      <c r="I177" s="1720"/>
    </row>
    <row r="178" spans="1:9" ht="17.100000000000001" customHeight="1">
      <c r="A178" s="1720"/>
      <c r="B178" s="1720"/>
      <c r="C178" s="1720"/>
      <c r="D178" s="1720"/>
      <c r="E178" s="1720"/>
      <c r="F178" s="1720"/>
      <c r="G178" s="1720"/>
      <c r="H178" s="1720"/>
      <c r="I178" s="1720"/>
    </row>
    <row r="179" spans="1:9" ht="17.100000000000001" customHeight="1">
      <c r="A179" s="1720"/>
      <c r="B179" s="1720"/>
      <c r="C179" s="1720"/>
      <c r="D179" s="1720"/>
      <c r="E179" s="1720"/>
      <c r="F179" s="1720"/>
      <c r="G179" s="1720"/>
      <c r="H179" s="1720"/>
      <c r="I179" s="1720"/>
    </row>
    <row r="180" spans="1:9" ht="17.100000000000001" customHeight="1">
      <c r="A180" s="1720"/>
      <c r="B180" s="1720"/>
      <c r="C180" s="1720"/>
      <c r="D180" s="1720"/>
      <c r="E180" s="1720"/>
      <c r="F180" s="1720"/>
      <c r="G180" s="1720"/>
      <c r="H180" s="1720"/>
      <c r="I180" s="1720"/>
    </row>
    <row r="181" spans="1:9" ht="17.100000000000001" customHeight="1">
      <c r="A181" s="1720"/>
      <c r="B181" s="1720"/>
      <c r="C181" s="1720"/>
      <c r="D181" s="1720"/>
      <c r="E181" s="1720"/>
      <c r="F181" s="1720"/>
      <c r="G181" s="1720"/>
      <c r="H181" s="1720"/>
      <c r="I181" s="1720"/>
    </row>
    <row r="182" spans="1:9" ht="17.100000000000001" customHeight="1">
      <c r="A182" s="1720"/>
      <c r="B182" s="1720"/>
      <c r="C182" s="1720"/>
      <c r="D182" s="1720"/>
      <c r="E182" s="1720"/>
      <c r="F182" s="1720"/>
      <c r="G182" s="1720"/>
      <c r="H182" s="1720"/>
      <c r="I182" s="1720"/>
    </row>
    <row r="183" spans="1:9" ht="17.100000000000001" customHeight="1">
      <c r="A183" s="1720"/>
      <c r="B183" s="1720"/>
      <c r="C183" s="1720"/>
      <c r="D183" s="1720"/>
      <c r="E183" s="1720"/>
      <c r="F183" s="1720"/>
      <c r="G183" s="1720"/>
      <c r="H183" s="1720"/>
      <c r="I183" s="1720"/>
    </row>
    <row r="184" spans="1:9" ht="17.100000000000001" customHeight="1">
      <c r="A184" s="1720"/>
      <c r="B184" s="1720"/>
      <c r="C184" s="1720"/>
      <c r="D184" s="1720"/>
      <c r="E184" s="1720"/>
      <c r="F184" s="1720"/>
      <c r="G184" s="1720"/>
      <c r="H184" s="1720"/>
      <c r="I184" s="1720"/>
    </row>
    <row r="185" spans="1:9" ht="17.100000000000001" customHeight="1">
      <c r="A185" s="1720"/>
      <c r="B185" s="1720"/>
      <c r="C185" s="1720"/>
      <c r="D185" s="1720"/>
      <c r="E185" s="1720"/>
      <c r="F185" s="1720"/>
      <c r="G185" s="1720"/>
      <c r="H185" s="1720"/>
      <c r="I185" s="1720"/>
    </row>
    <row r="186" spans="1:9" ht="17.100000000000001" customHeight="1">
      <c r="A186" s="1720"/>
      <c r="B186" s="1720"/>
      <c r="C186" s="1720"/>
      <c r="D186" s="1720"/>
      <c r="E186" s="1720"/>
      <c r="F186" s="1720"/>
      <c r="G186" s="1720"/>
      <c r="H186" s="1720"/>
      <c r="I186" s="1720"/>
    </row>
    <row r="187" spans="1:9" ht="17.100000000000001" customHeight="1">
      <c r="A187" s="1720"/>
      <c r="B187" s="1720"/>
      <c r="C187" s="1720"/>
      <c r="D187" s="1720"/>
      <c r="E187" s="1720"/>
      <c r="F187" s="1720"/>
      <c r="G187" s="1720"/>
      <c r="H187" s="1720"/>
      <c r="I187" s="1720"/>
    </row>
    <row r="188" spans="1:9" ht="17.100000000000001" customHeight="1">
      <c r="A188" s="1720"/>
      <c r="B188" s="1720"/>
      <c r="C188" s="1720"/>
      <c r="D188" s="1720"/>
      <c r="E188" s="1720"/>
      <c r="F188" s="1720"/>
      <c r="G188" s="1720"/>
      <c r="H188" s="1720"/>
      <c r="I188" s="1720"/>
    </row>
    <row r="189" spans="1:9" ht="17.100000000000001" customHeight="1">
      <c r="A189" s="1720"/>
      <c r="B189" s="1720"/>
      <c r="C189" s="1720"/>
      <c r="D189" s="1720"/>
      <c r="E189" s="1720"/>
      <c r="F189" s="1720"/>
      <c r="G189" s="1720"/>
      <c r="H189" s="1720"/>
      <c r="I189" s="1720"/>
    </row>
    <row r="190" spans="1:9" ht="17.100000000000001" customHeight="1">
      <c r="A190" s="1720"/>
      <c r="B190" s="1720"/>
      <c r="C190" s="1720"/>
      <c r="D190" s="1720"/>
      <c r="E190" s="1720"/>
      <c r="F190" s="1720"/>
      <c r="G190" s="1720"/>
      <c r="H190" s="1720"/>
      <c r="I190" s="1720"/>
    </row>
    <row r="191" spans="1:9" ht="17.100000000000001" customHeight="1">
      <c r="A191" s="1720"/>
      <c r="B191" s="1720"/>
      <c r="C191" s="1720"/>
      <c r="D191" s="1720"/>
      <c r="E191" s="1720"/>
      <c r="F191" s="1720"/>
      <c r="G191" s="1720"/>
      <c r="H191" s="1720"/>
      <c r="I191" s="1720"/>
    </row>
    <row r="192" spans="1:9" ht="17.100000000000001" customHeight="1">
      <c r="A192" s="1720"/>
      <c r="B192" s="1720"/>
      <c r="C192" s="1720"/>
      <c r="D192" s="1720"/>
      <c r="E192" s="1720"/>
      <c r="F192" s="1720"/>
      <c r="G192" s="1720"/>
      <c r="H192" s="1720"/>
      <c r="I192" s="1720"/>
    </row>
    <row r="193" spans="1:9" ht="17.100000000000001" customHeight="1">
      <c r="A193" s="1720"/>
      <c r="B193" s="1720"/>
      <c r="C193" s="1720"/>
      <c r="D193" s="1720"/>
      <c r="E193" s="1720"/>
      <c r="F193" s="1720"/>
      <c r="G193" s="1720"/>
      <c r="H193" s="1720"/>
      <c r="I193" s="1720"/>
    </row>
    <row r="194" spans="1:9" ht="17.100000000000001" customHeight="1">
      <c r="A194" s="1720"/>
      <c r="B194" s="1720"/>
      <c r="C194" s="1720"/>
      <c r="D194" s="1720"/>
      <c r="E194" s="1720"/>
      <c r="F194" s="1720"/>
      <c r="G194" s="1720"/>
      <c r="H194" s="1720"/>
      <c r="I194" s="1720"/>
    </row>
    <row r="195" spans="1:9" ht="17.100000000000001" customHeight="1">
      <c r="A195" s="1720"/>
      <c r="B195" s="1720"/>
      <c r="C195" s="1720"/>
      <c r="D195" s="1720"/>
      <c r="E195" s="1720"/>
      <c r="F195" s="1720"/>
      <c r="G195" s="1720"/>
      <c r="H195" s="1720"/>
      <c r="I195" s="1720"/>
    </row>
    <row r="196" spans="1:9" ht="17.100000000000001" customHeight="1">
      <c r="A196" s="1720"/>
      <c r="B196" s="1720"/>
      <c r="C196" s="1720"/>
      <c r="D196" s="1720"/>
      <c r="E196" s="1720"/>
      <c r="F196" s="1720"/>
      <c r="G196" s="1720"/>
      <c r="H196" s="1720"/>
      <c r="I196" s="1720"/>
    </row>
    <row r="197" spans="1:9" ht="17.100000000000001" customHeight="1">
      <c r="A197" s="1720"/>
      <c r="B197" s="1720"/>
      <c r="C197" s="1720"/>
      <c r="D197" s="1720"/>
      <c r="E197" s="1720"/>
      <c r="F197" s="1720"/>
      <c r="G197" s="1720"/>
      <c r="H197" s="1720"/>
      <c r="I197" s="1720"/>
    </row>
    <row r="198" spans="1:9" ht="17.100000000000001" customHeight="1">
      <c r="A198" s="1720"/>
      <c r="B198" s="1720"/>
      <c r="C198" s="1720"/>
      <c r="D198" s="1720"/>
      <c r="E198" s="1720"/>
      <c r="F198" s="1720"/>
      <c r="G198" s="1720"/>
      <c r="H198" s="1720"/>
      <c r="I198" s="1720"/>
    </row>
    <row r="199" spans="1:9" ht="17.100000000000001" customHeight="1">
      <c r="A199" s="1720"/>
      <c r="B199" s="1720"/>
      <c r="C199" s="1720"/>
      <c r="D199" s="1720"/>
      <c r="E199" s="1720"/>
      <c r="F199" s="1720"/>
      <c r="G199" s="1720"/>
      <c r="H199" s="1720"/>
      <c r="I199" s="1720"/>
    </row>
    <row r="200" spans="1:9" ht="17.100000000000001" customHeight="1">
      <c r="A200" s="1720"/>
      <c r="B200" s="1720"/>
      <c r="C200" s="1720"/>
      <c r="D200" s="1720"/>
      <c r="E200" s="1720"/>
      <c r="F200" s="1720"/>
      <c r="G200" s="1720"/>
      <c r="H200" s="1720"/>
      <c r="I200" s="1720"/>
    </row>
    <row r="201" spans="1:9" ht="17.100000000000001" customHeight="1">
      <c r="A201" s="1720"/>
      <c r="B201" s="1720"/>
      <c r="C201" s="1720"/>
      <c r="D201" s="1720"/>
      <c r="E201" s="1720"/>
      <c r="F201" s="1720"/>
      <c r="G201" s="1720"/>
      <c r="H201" s="1720"/>
      <c r="I201" s="1720"/>
    </row>
    <row r="202" spans="1:9" ht="17.100000000000001" customHeight="1">
      <c r="A202" s="1720"/>
      <c r="B202" s="1720"/>
      <c r="C202" s="1720"/>
      <c r="D202" s="1720"/>
      <c r="E202" s="1720"/>
      <c r="F202" s="1720"/>
      <c r="G202" s="1720"/>
      <c r="H202" s="1720"/>
      <c r="I202" s="1720"/>
    </row>
    <row r="203" spans="1:9" ht="17.100000000000001" customHeight="1">
      <c r="A203" s="1720"/>
      <c r="B203" s="1720"/>
      <c r="C203" s="1720"/>
      <c r="D203" s="1720"/>
      <c r="E203" s="1720"/>
      <c r="F203" s="1720"/>
      <c r="G203" s="1720"/>
      <c r="H203" s="1720"/>
      <c r="I203" s="1720"/>
    </row>
    <row r="204" spans="1:9" ht="17.100000000000001" customHeight="1">
      <c r="A204" s="1720"/>
      <c r="B204" s="1720"/>
      <c r="C204" s="1720"/>
      <c r="D204" s="1720"/>
      <c r="E204" s="1720"/>
      <c r="F204" s="1720"/>
      <c r="G204" s="1720"/>
      <c r="H204" s="1720"/>
      <c r="I204" s="1720"/>
    </row>
    <row r="205" spans="1:9" ht="17.100000000000001" customHeight="1">
      <c r="A205" s="1720"/>
      <c r="B205" s="1720"/>
      <c r="C205" s="1720"/>
      <c r="D205" s="1720"/>
      <c r="E205" s="1720"/>
      <c r="F205" s="1720"/>
      <c r="G205" s="1720"/>
      <c r="H205" s="1720"/>
      <c r="I205" s="1720"/>
    </row>
    <row r="206" spans="1:9" ht="17.100000000000001" customHeight="1">
      <c r="A206" s="1720"/>
      <c r="B206" s="1720"/>
      <c r="C206" s="1720"/>
      <c r="D206" s="1720"/>
      <c r="E206" s="1720"/>
      <c r="F206" s="1720"/>
      <c r="G206" s="1720"/>
      <c r="H206" s="1720"/>
      <c r="I206" s="1720"/>
    </row>
    <row r="207" spans="1:9" ht="17.100000000000001" customHeight="1">
      <c r="A207" s="1720"/>
      <c r="B207" s="1720"/>
      <c r="C207" s="1720"/>
      <c r="D207" s="1720"/>
      <c r="E207" s="1720"/>
      <c r="F207" s="1720"/>
      <c r="G207" s="1720"/>
      <c r="H207" s="1720"/>
      <c r="I207" s="1720"/>
    </row>
    <row r="208" spans="1:9" ht="17.100000000000001" customHeight="1">
      <c r="A208" s="1720"/>
      <c r="B208" s="1720"/>
      <c r="C208" s="1720"/>
      <c r="D208" s="1720"/>
      <c r="E208" s="1720"/>
      <c r="F208" s="1720"/>
      <c r="G208" s="1720"/>
      <c r="H208" s="1720"/>
      <c r="I208" s="1720"/>
    </row>
    <row r="209" spans="1:9" ht="17.100000000000001" customHeight="1">
      <c r="A209" s="1720"/>
      <c r="B209" s="1720"/>
      <c r="C209" s="1720"/>
      <c r="D209" s="1720"/>
      <c r="E209" s="1720"/>
      <c r="F209" s="1720"/>
      <c r="G209" s="1720"/>
      <c r="H209" s="1720"/>
      <c r="I209" s="1720"/>
    </row>
    <row r="210" spans="1:9" ht="17.100000000000001" customHeight="1">
      <c r="A210" s="1720"/>
      <c r="B210" s="1720"/>
      <c r="C210" s="1720"/>
      <c r="D210" s="1720"/>
      <c r="E210" s="1720"/>
      <c r="F210" s="1720"/>
      <c r="G210" s="1720"/>
      <c r="H210" s="1720"/>
      <c r="I210" s="1720"/>
    </row>
    <row r="211" spans="1:9" ht="17.100000000000001" customHeight="1">
      <c r="A211" s="1720"/>
      <c r="B211" s="1720"/>
      <c r="C211" s="1720"/>
      <c r="D211" s="1720"/>
      <c r="E211" s="1720"/>
      <c r="F211" s="1720"/>
      <c r="G211" s="1720"/>
      <c r="H211" s="1720"/>
      <c r="I211" s="1720"/>
    </row>
    <row r="212" spans="1:9" ht="17.100000000000001" customHeight="1">
      <c r="A212" s="1720"/>
      <c r="B212" s="1720"/>
      <c r="C212" s="1720"/>
      <c r="D212" s="1720"/>
      <c r="E212" s="1720"/>
      <c r="F212" s="1720"/>
      <c r="G212" s="1720"/>
      <c r="H212" s="1720"/>
      <c r="I212" s="1720"/>
    </row>
    <row r="213" spans="1:9" ht="17.100000000000001" customHeight="1">
      <c r="A213" s="1720"/>
      <c r="B213" s="1720"/>
      <c r="C213" s="1720"/>
      <c r="D213" s="1720"/>
      <c r="E213" s="1720"/>
      <c r="F213" s="1720"/>
      <c r="G213" s="1720"/>
      <c r="H213" s="1720"/>
      <c r="I213" s="1720"/>
    </row>
    <row r="214" spans="1:9" ht="17.100000000000001" customHeight="1">
      <c r="A214" s="1720"/>
      <c r="B214" s="1720"/>
      <c r="C214" s="1720"/>
      <c r="D214" s="1720"/>
      <c r="E214" s="1720"/>
      <c r="F214" s="1720"/>
      <c r="G214" s="1720"/>
      <c r="H214" s="1720"/>
      <c r="I214" s="1720"/>
    </row>
    <row r="215" spans="1:9" ht="17.100000000000001" customHeight="1">
      <c r="A215" s="1720"/>
      <c r="B215" s="1720"/>
      <c r="C215" s="1720"/>
      <c r="D215" s="1720"/>
      <c r="E215" s="1720"/>
      <c r="F215" s="1720"/>
      <c r="G215" s="1720"/>
      <c r="H215" s="1720"/>
      <c r="I215" s="1720"/>
    </row>
    <row r="216" spans="1:9" ht="17.100000000000001" customHeight="1">
      <c r="A216" s="1720"/>
      <c r="B216" s="1720"/>
      <c r="C216" s="1720"/>
      <c r="D216" s="1720"/>
      <c r="E216" s="1720"/>
      <c r="F216" s="1720"/>
      <c r="G216" s="1720"/>
      <c r="H216" s="1720"/>
      <c r="I216" s="1720"/>
    </row>
    <row r="217" spans="1:9" ht="17.100000000000001" customHeight="1">
      <c r="A217" s="1720"/>
      <c r="B217" s="1720"/>
      <c r="C217" s="1720"/>
      <c r="D217" s="1720"/>
      <c r="E217" s="1720"/>
      <c r="F217" s="1720"/>
      <c r="G217" s="1720"/>
      <c r="H217" s="1720"/>
      <c r="I217" s="1720"/>
    </row>
    <row r="218" spans="1:9" ht="17.100000000000001" customHeight="1">
      <c r="A218" s="1720"/>
      <c r="B218" s="1720"/>
      <c r="C218" s="1720"/>
      <c r="D218" s="1720"/>
      <c r="E218" s="1720"/>
      <c r="F218" s="1720"/>
      <c r="G218" s="1720"/>
      <c r="H218" s="1720"/>
      <c r="I218" s="1720"/>
    </row>
    <row r="219" spans="1:9" ht="17.100000000000001" customHeight="1">
      <c r="A219" s="1720"/>
      <c r="B219" s="1720"/>
      <c r="C219" s="1720"/>
      <c r="D219" s="1720"/>
      <c r="E219" s="1720"/>
      <c r="F219" s="1720"/>
      <c r="G219" s="1720"/>
      <c r="H219" s="1720"/>
      <c r="I219" s="1720"/>
    </row>
    <row r="220" spans="1:9" ht="17.100000000000001" customHeight="1">
      <c r="A220" s="1720"/>
      <c r="B220" s="1720"/>
      <c r="C220" s="1720"/>
      <c r="D220" s="1720"/>
      <c r="E220" s="1720"/>
      <c r="F220" s="1720"/>
      <c r="G220" s="1720"/>
      <c r="H220" s="1720"/>
      <c r="I220" s="1720"/>
    </row>
    <row r="221" spans="1:9" ht="17.100000000000001" customHeight="1">
      <c r="A221" s="1720"/>
      <c r="B221" s="1720"/>
      <c r="C221" s="1720"/>
      <c r="D221" s="1720"/>
      <c r="E221" s="1720"/>
      <c r="F221" s="1720"/>
      <c r="G221" s="1720"/>
      <c r="H221" s="1720"/>
      <c r="I221" s="1720"/>
    </row>
    <row r="222" spans="1:9" ht="17.100000000000001" customHeight="1">
      <c r="A222" s="1720"/>
      <c r="B222" s="1720"/>
      <c r="C222" s="1720"/>
      <c r="D222" s="1720"/>
      <c r="E222" s="1720"/>
      <c r="F222" s="1720"/>
      <c r="G222" s="1720"/>
      <c r="H222" s="1720"/>
      <c r="I222" s="1720"/>
    </row>
    <row r="223" spans="1:9" ht="17.100000000000001" customHeight="1">
      <c r="A223" s="1720"/>
      <c r="B223" s="1720"/>
      <c r="C223" s="1720"/>
      <c r="D223" s="1720"/>
      <c r="E223" s="1720"/>
      <c r="F223" s="1720"/>
      <c r="G223" s="1720"/>
      <c r="H223" s="1720"/>
      <c r="I223" s="1720"/>
    </row>
    <row r="224" spans="1:9" ht="17.100000000000001" customHeight="1">
      <c r="A224" s="1720"/>
      <c r="B224" s="1720"/>
      <c r="C224" s="1720"/>
      <c r="D224" s="1720"/>
      <c r="E224" s="1720"/>
      <c r="F224" s="1720"/>
      <c r="G224" s="1720"/>
      <c r="H224" s="1720"/>
      <c r="I224" s="1720"/>
    </row>
    <row r="225" spans="1:9" ht="17.100000000000001" customHeight="1">
      <c r="A225" s="1720"/>
      <c r="B225" s="1720"/>
      <c r="C225" s="1720"/>
      <c r="D225" s="1720"/>
      <c r="E225" s="1720"/>
      <c r="F225" s="1720"/>
      <c r="G225" s="1720"/>
      <c r="H225" s="1720"/>
      <c r="I225" s="1720"/>
    </row>
    <row r="226" spans="1:9" ht="17.100000000000001" customHeight="1">
      <c r="A226" s="1720"/>
      <c r="B226" s="1720"/>
      <c r="C226" s="1720"/>
      <c r="D226" s="1720"/>
      <c r="E226" s="1720"/>
      <c r="F226" s="1720"/>
      <c r="G226" s="1720"/>
      <c r="H226" s="1720"/>
      <c r="I226" s="1720"/>
    </row>
    <row r="227" spans="1:9" ht="17.100000000000001" customHeight="1">
      <c r="A227" s="1720"/>
      <c r="B227" s="1720"/>
      <c r="C227" s="1720"/>
      <c r="D227" s="1720"/>
      <c r="E227" s="1720"/>
      <c r="F227" s="1720"/>
      <c r="G227" s="1720"/>
      <c r="H227" s="1720"/>
      <c r="I227" s="1720"/>
    </row>
    <row r="228" spans="1:9" ht="17.100000000000001" customHeight="1">
      <c r="A228" s="1720"/>
      <c r="B228" s="1720"/>
      <c r="C228" s="1720"/>
      <c r="D228" s="1720"/>
      <c r="E228" s="1720"/>
      <c r="F228" s="1720"/>
      <c r="G228" s="1720"/>
      <c r="H228" s="1720"/>
      <c r="I228" s="1720"/>
    </row>
    <row r="229" spans="1:9" ht="17.100000000000001" customHeight="1">
      <c r="A229" s="1720"/>
      <c r="B229" s="1720"/>
      <c r="C229" s="1720"/>
      <c r="D229" s="1720"/>
      <c r="E229" s="1720"/>
      <c r="F229" s="1720"/>
      <c r="G229" s="1720"/>
      <c r="H229" s="1720"/>
      <c r="I229" s="1720"/>
    </row>
    <row r="230" spans="1:9" ht="17.100000000000001" customHeight="1">
      <c r="A230" s="1720"/>
      <c r="B230" s="1720"/>
      <c r="C230" s="1720"/>
      <c r="D230" s="1720"/>
      <c r="E230" s="1720"/>
      <c r="F230" s="1720"/>
      <c r="G230" s="1720"/>
      <c r="H230" s="1720"/>
      <c r="I230" s="1720"/>
    </row>
    <row r="231" spans="1:9" ht="17.100000000000001" customHeight="1">
      <c r="A231" s="1720"/>
      <c r="B231" s="1720"/>
      <c r="C231" s="1720"/>
      <c r="D231" s="1720"/>
      <c r="E231" s="1720"/>
      <c r="F231" s="1720"/>
      <c r="G231" s="1720"/>
      <c r="H231" s="1720"/>
      <c r="I231" s="1720"/>
    </row>
    <row r="232" spans="1:9" ht="17.100000000000001" customHeight="1">
      <c r="A232" s="1720"/>
      <c r="B232" s="1720"/>
      <c r="C232" s="1720"/>
      <c r="D232" s="1720"/>
      <c r="E232" s="1720"/>
      <c r="F232" s="1720"/>
      <c r="G232" s="1720"/>
      <c r="H232" s="1720"/>
      <c r="I232" s="1720"/>
    </row>
    <row r="233" spans="1:9" ht="17.100000000000001" customHeight="1">
      <c r="A233" s="1720"/>
      <c r="B233" s="1720"/>
      <c r="C233" s="1720"/>
      <c r="D233" s="1720"/>
      <c r="E233" s="1720"/>
      <c r="F233" s="1720"/>
      <c r="G233" s="1720"/>
      <c r="H233" s="1720"/>
      <c r="I233" s="1720"/>
    </row>
    <row r="234" spans="1:9" ht="17.100000000000001" customHeight="1">
      <c r="A234" s="1720"/>
      <c r="B234" s="1720"/>
      <c r="C234" s="1720"/>
      <c r="D234" s="1720"/>
      <c r="E234" s="1720"/>
      <c r="F234" s="1720"/>
      <c r="G234" s="1720"/>
      <c r="H234" s="1720"/>
      <c r="I234" s="1720"/>
    </row>
    <row r="235" spans="1:9" ht="17.100000000000001" customHeight="1">
      <c r="A235" s="1720"/>
      <c r="B235" s="1720"/>
      <c r="C235" s="1720"/>
      <c r="D235" s="1720"/>
      <c r="E235" s="1720"/>
      <c r="F235" s="1720"/>
      <c r="G235" s="1720"/>
      <c r="H235" s="1720"/>
      <c r="I235" s="1720"/>
    </row>
    <row r="236" spans="1:9" ht="17.100000000000001" customHeight="1">
      <c r="A236" s="1720"/>
      <c r="B236" s="1720"/>
      <c r="C236" s="1720"/>
      <c r="D236" s="1720"/>
      <c r="E236" s="1720"/>
      <c r="F236" s="1720"/>
      <c r="G236" s="1720"/>
      <c r="H236" s="1720"/>
      <c r="I236" s="1720"/>
    </row>
    <row r="237" spans="1:9" ht="17.100000000000001" customHeight="1">
      <c r="A237" s="1720"/>
      <c r="B237" s="1720"/>
      <c r="C237" s="1720"/>
      <c r="D237" s="1720"/>
      <c r="E237" s="1720"/>
      <c r="F237" s="1720"/>
      <c r="G237" s="1720"/>
      <c r="H237" s="1720"/>
      <c r="I237" s="1720"/>
    </row>
    <row r="238" spans="1:9" ht="17.100000000000001" customHeight="1">
      <c r="A238" s="1720"/>
      <c r="B238" s="1720"/>
      <c r="C238" s="1720"/>
      <c r="D238" s="1720"/>
      <c r="E238" s="1720"/>
      <c r="F238" s="1720"/>
      <c r="G238" s="1720"/>
      <c r="H238" s="1720"/>
      <c r="I238" s="1720"/>
    </row>
    <row r="239" spans="1:9" ht="17.100000000000001" customHeight="1">
      <c r="A239" s="1720"/>
      <c r="B239" s="1720"/>
      <c r="C239" s="1720"/>
      <c r="D239" s="1720"/>
      <c r="E239" s="1720"/>
      <c r="F239" s="1720"/>
      <c r="G239" s="1720"/>
      <c r="H239" s="1720"/>
      <c r="I239" s="1720"/>
    </row>
    <row r="240" spans="1:9" ht="17.100000000000001" customHeight="1">
      <c r="A240" s="1720"/>
      <c r="B240" s="1720"/>
      <c r="C240" s="1720"/>
      <c r="D240" s="1720"/>
      <c r="E240" s="1720"/>
      <c r="F240" s="1720"/>
      <c r="G240" s="1720"/>
      <c r="H240" s="1720"/>
      <c r="I240" s="1720"/>
    </row>
    <row r="241" spans="1:9" ht="17.100000000000001" customHeight="1">
      <c r="A241" s="1720"/>
      <c r="B241" s="1720"/>
      <c r="C241" s="1720"/>
      <c r="D241" s="1720"/>
      <c r="E241" s="1720"/>
      <c r="F241" s="1720"/>
      <c r="G241" s="1720"/>
      <c r="H241" s="1720"/>
      <c r="I241" s="1720"/>
    </row>
    <row r="242" spans="1:9" ht="17.100000000000001" customHeight="1">
      <c r="A242" s="1720"/>
      <c r="B242" s="1720"/>
      <c r="C242" s="1720"/>
      <c r="D242" s="1720"/>
      <c r="E242" s="1720"/>
      <c r="F242" s="1720"/>
      <c r="G242" s="1720"/>
      <c r="H242" s="1720"/>
      <c r="I242" s="1720"/>
    </row>
    <row r="243" spans="1:9" ht="17.100000000000001" customHeight="1">
      <c r="A243" s="1720"/>
      <c r="B243" s="1720"/>
      <c r="C243" s="1720"/>
      <c r="D243" s="1720"/>
      <c r="E243" s="1720"/>
      <c r="F243" s="1720"/>
      <c r="G243" s="1720"/>
      <c r="H243" s="1720"/>
      <c r="I243" s="1720"/>
    </row>
    <row r="244" spans="1:9" ht="17.100000000000001" customHeight="1">
      <c r="A244" s="1720"/>
      <c r="B244" s="1720"/>
      <c r="C244" s="1720"/>
      <c r="D244" s="1720"/>
      <c r="E244" s="1720"/>
      <c r="F244" s="1720"/>
      <c r="G244" s="1720"/>
      <c r="H244" s="1720"/>
      <c r="I244" s="1720"/>
    </row>
    <row r="245" spans="1:9" ht="17.100000000000001" customHeight="1">
      <c r="A245" s="1720"/>
      <c r="B245" s="1720"/>
      <c r="C245" s="1720"/>
      <c r="D245" s="1720"/>
      <c r="E245" s="1720"/>
      <c r="F245" s="1720"/>
      <c r="G245" s="1720"/>
      <c r="H245" s="1720"/>
      <c r="I245" s="1720"/>
    </row>
    <row r="246" spans="1:9" ht="17.100000000000001" customHeight="1">
      <c r="A246" s="1720"/>
      <c r="B246" s="1720"/>
      <c r="C246" s="1720"/>
      <c r="D246" s="1720"/>
      <c r="E246" s="1720"/>
      <c r="F246" s="1720"/>
      <c r="G246" s="1720"/>
      <c r="H246" s="1720"/>
      <c r="I246" s="1720"/>
    </row>
    <row r="247" spans="1:9" ht="17.100000000000001" customHeight="1">
      <c r="A247" s="1720"/>
      <c r="B247" s="1720"/>
      <c r="C247" s="1720"/>
      <c r="D247" s="1720"/>
      <c r="E247" s="1720"/>
      <c r="F247" s="1720"/>
      <c r="G247" s="1720"/>
      <c r="H247" s="1720"/>
      <c r="I247" s="1720"/>
    </row>
    <row r="248" spans="1:9" ht="17.100000000000001" customHeight="1">
      <c r="A248" s="1720"/>
      <c r="B248" s="1720"/>
      <c r="C248" s="1720"/>
      <c r="D248" s="1720"/>
      <c r="E248" s="1720"/>
      <c r="F248" s="1720"/>
      <c r="G248" s="1720"/>
      <c r="H248" s="1720"/>
      <c r="I248" s="1720"/>
    </row>
    <row r="249" spans="1:9" ht="17.100000000000001" customHeight="1">
      <c r="A249" s="1720"/>
      <c r="B249" s="1720"/>
      <c r="C249" s="1720"/>
      <c r="D249" s="1720"/>
      <c r="E249" s="1720"/>
      <c r="F249" s="1720"/>
      <c r="G249" s="1720"/>
      <c r="H249" s="1720"/>
      <c r="I249" s="1720"/>
    </row>
    <row r="250" spans="1:9" ht="17.100000000000001" customHeight="1">
      <c r="A250" s="1720"/>
      <c r="B250" s="1720"/>
      <c r="C250" s="1720"/>
      <c r="D250" s="1720"/>
      <c r="E250" s="1720"/>
      <c r="F250" s="1720"/>
      <c r="G250" s="1720"/>
      <c r="H250" s="1720"/>
      <c r="I250" s="1720"/>
    </row>
    <row r="251" spans="1:9" ht="17.100000000000001" customHeight="1">
      <c r="A251" s="1720"/>
      <c r="B251" s="1720"/>
      <c r="C251" s="1720"/>
      <c r="D251" s="1720"/>
      <c r="E251" s="1720"/>
      <c r="F251" s="1720"/>
      <c r="G251" s="1720"/>
      <c r="H251" s="1720"/>
      <c r="I251" s="1720"/>
    </row>
    <row r="252" spans="1:9" ht="17.100000000000001" customHeight="1">
      <c r="A252" s="1720"/>
      <c r="B252" s="1720"/>
      <c r="C252" s="1720"/>
      <c r="D252" s="1720"/>
      <c r="E252" s="1720"/>
      <c r="F252" s="1720"/>
      <c r="G252" s="1720"/>
      <c r="H252" s="1720"/>
      <c r="I252" s="1720"/>
    </row>
    <row r="253" spans="1:9" ht="17.100000000000001" customHeight="1">
      <c r="A253" s="1720"/>
      <c r="B253" s="1720"/>
      <c r="C253" s="1720"/>
      <c r="D253" s="1720"/>
      <c r="E253" s="1720"/>
      <c r="F253" s="1720"/>
      <c r="G253" s="1720"/>
      <c r="H253" s="1720"/>
      <c r="I253" s="1720"/>
    </row>
    <row r="254" spans="1:9" ht="17.100000000000001" customHeight="1">
      <c r="A254" s="1720"/>
      <c r="B254" s="1720"/>
      <c r="C254" s="1720"/>
      <c r="D254" s="1720"/>
      <c r="E254" s="1720"/>
      <c r="F254" s="1720"/>
      <c r="G254" s="1720"/>
      <c r="H254" s="1720"/>
      <c r="I254" s="1720"/>
    </row>
    <row r="255" spans="1:9" ht="17.100000000000001" customHeight="1">
      <c r="A255" s="1720"/>
      <c r="B255" s="1720"/>
      <c r="C255" s="1720"/>
      <c r="D255" s="1720"/>
      <c r="E255" s="1720"/>
      <c r="F255" s="1720"/>
      <c r="G255" s="1720"/>
      <c r="H255" s="1720"/>
      <c r="I255" s="1720"/>
    </row>
    <row r="256" spans="1:9" ht="17.100000000000001" customHeight="1">
      <c r="A256" s="1720"/>
      <c r="B256" s="1720"/>
      <c r="C256" s="1720"/>
      <c r="D256" s="1720"/>
      <c r="E256" s="1720"/>
      <c r="F256" s="1720"/>
      <c r="G256" s="1720"/>
      <c r="H256" s="1720"/>
      <c r="I256" s="1720"/>
    </row>
    <row r="257" spans="1:9" ht="17.100000000000001" customHeight="1">
      <c r="A257" s="1720"/>
      <c r="B257" s="1720"/>
      <c r="C257" s="1720"/>
      <c r="D257" s="1720"/>
      <c r="E257" s="1720"/>
      <c r="F257" s="1720"/>
      <c r="G257" s="1720"/>
      <c r="H257" s="1720"/>
      <c r="I257" s="1720"/>
    </row>
    <row r="258" spans="1:9" ht="17.100000000000001" customHeight="1">
      <c r="A258" s="1720"/>
      <c r="B258" s="1720"/>
      <c r="C258" s="1720"/>
      <c r="D258" s="1720"/>
      <c r="E258" s="1720"/>
      <c r="F258" s="1720"/>
      <c r="G258" s="1720"/>
      <c r="H258" s="1720"/>
      <c r="I258" s="1720"/>
    </row>
    <row r="259" spans="1:9" ht="17.100000000000001" customHeight="1">
      <c r="A259" s="1720"/>
      <c r="B259" s="1720"/>
      <c r="C259" s="1720"/>
      <c r="D259" s="1720"/>
      <c r="E259" s="1720"/>
      <c r="F259" s="1720"/>
      <c r="G259" s="1720"/>
      <c r="H259" s="1720"/>
      <c r="I259" s="1720"/>
    </row>
    <row r="260" spans="1:9" ht="17.100000000000001" customHeight="1">
      <c r="A260" s="1720"/>
      <c r="B260" s="1720"/>
      <c r="C260" s="1720"/>
      <c r="D260" s="1720"/>
      <c r="E260" s="1720"/>
      <c r="F260" s="1720"/>
      <c r="G260" s="1720"/>
      <c r="H260" s="1720"/>
      <c r="I260" s="1720"/>
    </row>
    <row r="261" spans="1:9" ht="17.100000000000001" customHeight="1">
      <c r="A261" s="1720"/>
      <c r="B261" s="1720"/>
      <c r="C261" s="1720"/>
      <c r="D261" s="1720"/>
      <c r="E261" s="1720"/>
      <c r="F261" s="1720"/>
      <c r="G261" s="1720"/>
      <c r="H261" s="1720"/>
      <c r="I261" s="1720"/>
    </row>
    <row r="262" spans="1:9" ht="17.100000000000001" customHeight="1">
      <c r="A262" s="1720"/>
      <c r="B262" s="1720"/>
      <c r="C262" s="1720"/>
      <c r="D262" s="1720"/>
      <c r="E262" s="1720"/>
      <c r="F262" s="1720"/>
      <c r="G262" s="1720"/>
      <c r="H262" s="1720"/>
      <c r="I262" s="1720"/>
    </row>
    <row r="263" spans="1:9" ht="17.100000000000001" customHeight="1">
      <c r="A263" s="1720"/>
      <c r="B263" s="1720"/>
      <c r="C263" s="1720"/>
      <c r="D263" s="1720"/>
      <c r="E263" s="1720"/>
      <c r="F263" s="1720"/>
      <c r="G263" s="1720"/>
      <c r="H263" s="1720"/>
      <c r="I263" s="1720"/>
    </row>
    <row r="264" spans="1:9" ht="17.100000000000001" customHeight="1">
      <c r="A264" s="1720"/>
      <c r="B264" s="1720"/>
      <c r="C264" s="1720"/>
      <c r="D264" s="1720"/>
      <c r="E264" s="1720"/>
      <c r="F264" s="1720"/>
      <c r="G264" s="1720"/>
      <c r="H264" s="1720"/>
      <c r="I264" s="1720"/>
    </row>
    <row r="265" spans="1:9" ht="17.100000000000001" customHeight="1">
      <c r="A265" s="1720"/>
      <c r="B265" s="1720"/>
      <c r="C265" s="1720"/>
      <c r="D265" s="1720"/>
      <c r="E265" s="1720"/>
      <c r="F265" s="1720"/>
      <c r="G265" s="1720"/>
      <c r="H265" s="1720"/>
      <c r="I265" s="1720"/>
    </row>
    <row r="266" spans="1:9" ht="17.100000000000001" customHeight="1">
      <c r="A266" s="1720"/>
      <c r="B266" s="1720"/>
      <c r="C266" s="1720"/>
      <c r="D266" s="1720"/>
      <c r="E266" s="1720"/>
      <c r="F266" s="1720"/>
      <c r="G266" s="1720"/>
      <c r="H266" s="1720"/>
      <c r="I266" s="1720"/>
    </row>
    <row r="267" spans="1:9" ht="17.100000000000001" customHeight="1">
      <c r="A267" s="1720"/>
      <c r="B267" s="1720"/>
      <c r="C267" s="1720"/>
      <c r="D267" s="1720"/>
      <c r="E267" s="1720"/>
      <c r="F267" s="1720"/>
      <c r="G267" s="1720"/>
      <c r="H267" s="1720"/>
      <c r="I267" s="1720"/>
    </row>
    <row r="268" spans="1:9" ht="17.100000000000001" customHeight="1">
      <c r="A268" s="1720"/>
      <c r="B268" s="1720"/>
      <c r="C268" s="1720"/>
      <c r="D268" s="1720"/>
      <c r="E268" s="1720"/>
      <c r="F268" s="1720"/>
      <c r="G268" s="1720"/>
      <c r="H268" s="1720"/>
      <c r="I268" s="1720"/>
    </row>
    <row r="269" spans="1:9" ht="17.100000000000001" customHeight="1">
      <c r="A269" s="1720"/>
      <c r="B269" s="1720"/>
      <c r="C269" s="1720"/>
      <c r="D269" s="1720"/>
      <c r="E269" s="1720"/>
      <c r="F269" s="1720"/>
      <c r="G269" s="1720"/>
      <c r="H269" s="1720"/>
      <c r="I269" s="1720"/>
    </row>
    <row r="270" spans="1:9" ht="17.100000000000001" customHeight="1">
      <c r="A270" s="1720"/>
      <c r="B270" s="1720"/>
      <c r="C270" s="1720"/>
      <c r="D270" s="1720"/>
      <c r="E270" s="1720"/>
      <c r="F270" s="1720"/>
      <c r="G270" s="1720"/>
      <c r="H270" s="1720"/>
      <c r="I270" s="1720"/>
    </row>
    <row r="271" spans="1:9" ht="17.100000000000001" customHeight="1">
      <c r="A271" s="1720"/>
      <c r="B271" s="1720"/>
      <c r="C271" s="1720"/>
      <c r="D271" s="1720"/>
      <c r="E271" s="1720"/>
      <c r="F271" s="1720"/>
      <c r="G271" s="1720"/>
      <c r="H271" s="1720"/>
      <c r="I271" s="1720"/>
    </row>
    <row r="272" spans="1:9" ht="17.100000000000001" customHeight="1">
      <c r="A272" s="1720"/>
      <c r="B272" s="1720"/>
      <c r="C272" s="1720"/>
      <c r="D272" s="1720"/>
      <c r="E272" s="1720"/>
      <c r="F272" s="1720"/>
      <c r="G272" s="1720"/>
      <c r="H272" s="1720"/>
      <c r="I272" s="1720"/>
    </row>
    <row r="273" spans="1:9" ht="17.100000000000001" customHeight="1">
      <c r="A273" s="1720"/>
      <c r="B273" s="1720"/>
      <c r="C273" s="1720"/>
      <c r="D273" s="1720"/>
      <c r="E273" s="1720"/>
      <c r="F273" s="1720"/>
      <c r="G273" s="1720"/>
      <c r="H273" s="1720"/>
      <c r="I273" s="1720"/>
    </row>
    <row r="274" spans="1:9" ht="17.100000000000001" customHeight="1">
      <c r="A274" s="1720"/>
      <c r="B274" s="1720"/>
      <c r="C274" s="1720"/>
      <c r="D274" s="1720"/>
      <c r="E274" s="1720"/>
      <c r="F274" s="1720"/>
      <c r="G274" s="1720"/>
      <c r="H274" s="1720"/>
      <c r="I274" s="1720"/>
    </row>
    <row r="275" spans="1:9" ht="17.100000000000001" customHeight="1">
      <c r="A275" s="1720"/>
      <c r="B275" s="1720"/>
      <c r="C275" s="1720"/>
      <c r="D275" s="1720"/>
      <c r="E275" s="1720"/>
      <c r="F275" s="1720"/>
      <c r="G275" s="1720"/>
      <c r="H275" s="1720"/>
      <c r="I275" s="1720"/>
    </row>
    <row r="276" spans="1:9" ht="17.100000000000001" customHeight="1">
      <c r="A276" s="1720"/>
      <c r="B276" s="1720"/>
      <c r="C276" s="1720"/>
      <c r="D276" s="1720"/>
      <c r="E276" s="1720"/>
      <c r="F276" s="1720"/>
      <c r="G276" s="1720"/>
      <c r="H276" s="1720"/>
      <c r="I276" s="1720"/>
    </row>
    <row r="277" spans="1:9" ht="17.100000000000001" customHeight="1">
      <c r="A277" s="1720"/>
      <c r="B277" s="1720"/>
      <c r="C277" s="1720"/>
      <c r="D277" s="1720"/>
      <c r="E277" s="1720"/>
      <c r="F277" s="1720"/>
      <c r="G277" s="1720"/>
      <c r="H277" s="1720"/>
      <c r="I277" s="1720"/>
    </row>
    <row r="278" spans="1:9" ht="17.100000000000001" customHeight="1">
      <c r="A278" s="1720"/>
      <c r="B278" s="1720"/>
      <c r="C278" s="1720"/>
      <c r="D278" s="1720"/>
      <c r="E278" s="1720"/>
      <c r="F278" s="1720"/>
      <c r="G278" s="1720"/>
      <c r="H278" s="1720"/>
      <c r="I278" s="1720"/>
    </row>
    <row r="279" spans="1:9" ht="17.100000000000001" customHeight="1">
      <c r="A279" s="1720"/>
      <c r="B279" s="1720"/>
      <c r="C279" s="1720"/>
      <c r="D279" s="1720"/>
      <c r="E279" s="1720"/>
      <c r="F279" s="1720"/>
      <c r="G279" s="1720"/>
      <c r="H279" s="1720"/>
      <c r="I279" s="1720"/>
    </row>
    <row r="280" spans="1:9" ht="17.100000000000001" customHeight="1">
      <c r="A280" s="1720"/>
      <c r="B280" s="1720"/>
      <c r="C280" s="1720"/>
      <c r="D280" s="1720"/>
      <c r="E280" s="1720"/>
      <c r="F280" s="1720"/>
      <c r="G280" s="1720"/>
      <c r="H280" s="1720"/>
      <c r="I280" s="1720"/>
    </row>
    <row r="281" spans="1:9" ht="17.100000000000001" customHeight="1">
      <c r="A281" s="1720"/>
      <c r="B281" s="1720"/>
      <c r="C281" s="1720"/>
      <c r="D281" s="1720"/>
      <c r="E281" s="1720"/>
      <c r="F281" s="1720"/>
      <c r="G281" s="1720"/>
      <c r="H281" s="1720"/>
      <c r="I281" s="1720"/>
    </row>
    <row r="282" spans="1:9" ht="17.100000000000001" customHeight="1">
      <c r="A282" s="1720"/>
      <c r="B282" s="1720"/>
      <c r="C282" s="1720"/>
      <c r="D282" s="1720"/>
      <c r="E282" s="1720"/>
      <c r="F282" s="1720"/>
      <c r="G282" s="1720"/>
      <c r="H282" s="1720"/>
      <c r="I282" s="1720"/>
    </row>
    <row r="283" spans="1:9" ht="17.100000000000001" customHeight="1">
      <c r="A283" s="1720"/>
      <c r="B283" s="1720"/>
      <c r="C283" s="1720"/>
      <c r="D283" s="1720"/>
      <c r="E283" s="1720"/>
      <c r="F283" s="1720"/>
      <c r="G283" s="1720"/>
      <c r="H283" s="1720"/>
      <c r="I283" s="1720"/>
    </row>
    <row r="284" spans="1:9" ht="17.100000000000001" customHeight="1">
      <c r="A284" s="1720"/>
      <c r="B284" s="1720"/>
      <c r="C284" s="1720"/>
      <c r="D284" s="1720"/>
      <c r="E284" s="1720"/>
      <c r="F284" s="1720"/>
      <c r="G284" s="1720"/>
      <c r="H284" s="1720"/>
      <c r="I284" s="1720"/>
    </row>
    <row r="285" spans="1:9" ht="17.100000000000001" customHeight="1">
      <c r="A285" s="1720"/>
      <c r="B285" s="1720"/>
      <c r="C285" s="1720"/>
      <c r="D285" s="1720"/>
      <c r="E285" s="1720"/>
      <c r="F285" s="1720"/>
      <c r="G285" s="1720"/>
      <c r="H285" s="1720"/>
      <c r="I285" s="1720"/>
    </row>
    <row r="286" spans="1:9" ht="17.100000000000001" customHeight="1">
      <c r="A286" s="1720"/>
      <c r="B286" s="1720"/>
      <c r="C286" s="1720"/>
      <c r="D286" s="1720"/>
      <c r="E286" s="1720"/>
      <c r="F286" s="1720"/>
      <c r="G286" s="1720"/>
      <c r="H286" s="1720"/>
      <c r="I286" s="1720"/>
    </row>
    <row r="287" spans="1:9" ht="17.100000000000001" customHeight="1">
      <c r="A287" s="1720"/>
      <c r="B287" s="1720"/>
      <c r="C287" s="1720"/>
      <c r="D287" s="1720"/>
      <c r="E287" s="1720"/>
      <c r="F287" s="1720"/>
      <c r="G287" s="1720"/>
      <c r="H287" s="1720"/>
      <c r="I287" s="1720"/>
    </row>
    <row r="288" spans="1:9" ht="17.100000000000001" customHeight="1">
      <c r="A288" s="1720"/>
      <c r="B288" s="1720"/>
      <c r="C288" s="1720"/>
      <c r="D288" s="1720"/>
      <c r="E288" s="1720"/>
      <c r="F288" s="1720"/>
      <c r="G288" s="1720"/>
      <c r="H288" s="1720"/>
      <c r="I288" s="1720"/>
    </row>
    <row r="289" spans="1:9" ht="17.100000000000001" customHeight="1">
      <c r="A289" s="1720"/>
      <c r="B289" s="1720"/>
      <c r="C289" s="1720"/>
      <c r="D289" s="1720"/>
      <c r="E289" s="1720"/>
      <c r="F289" s="1720"/>
      <c r="G289" s="1720"/>
      <c r="H289" s="1720"/>
      <c r="I289" s="1720"/>
    </row>
    <row r="290" spans="1:9" ht="17.100000000000001" customHeight="1">
      <c r="A290" s="1720"/>
      <c r="B290" s="1720"/>
      <c r="C290" s="1720"/>
      <c r="D290" s="1720"/>
      <c r="E290" s="1720"/>
      <c r="F290" s="1720"/>
      <c r="G290" s="1720"/>
      <c r="H290" s="1720"/>
      <c r="I290" s="1720"/>
    </row>
    <row r="291" spans="1:9" ht="17.100000000000001" customHeight="1">
      <c r="A291" s="1720"/>
      <c r="B291" s="1720"/>
      <c r="C291" s="1720"/>
      <c r="D291" s="1720"/>
      <c r="E291" s="1720"/>
      <c r="F291" s="1720"/>
      <c r="G291" s="1720"/>
      <c r="H291" s="1720"/>
      <c r="I291" s="1720"/>
    </row>
    <row r="292" spans="1:9" ht="17.100000000000001" customHeight="1">
      <c r="A292" s="1720"/>
      <c r="B292" s="1720"/>
      <c r="C292" s="1720"/>
      <c r="D292" s="1720"/>
      <c r="E292" s="1720"/>
      <c r="F292" s="1720"/>
      <c r="G292" s="1720"/>
      <c r="H292" s="1720"/>
      <c r="I292" s="1720"/>
    </row>
    <row r="293" spans="1:9" ht="17.100000000000001" customHeight="1">
      <c r="A293" s="1720"/>
      <c r="B293" s="1720"/>
      <c r="C293" s="1720"/>
      <c r="D293" s="1720"/>
      <c r="E293" s="1720"/>
      <c r="F293" s="1720"/>
      <c r="G293" s="1720"/>
      <c r="H293" s="1720"/>
      <c r="I293" s="1720"/>
    </row>
    <row r="294" spans="1:9" ht="17.100000000000001" customHeight="1">
      <c r="A294" s="1720"/>
      <c r="B294" s="1720"/>
      <c r="C294" s="1720"/>
      <c r="D294" s="1720"/>
      <c r="E294" s="1720"/>
      <c r="F294" s="1720"/>
      <c r="G294" s="1720"/>
      <c r="H294" s="1720"/>
      <c r="I294" s="1720"/>
    </row>
    <row r="295" spans="1:9" ht="17.100000000000001" customHeight="1">
      <c r="A295" s="1720"/>
      <c r="B295" s="1720"/>
      <c r="C295" s="1720"/>
      <c r="D295" s="1720"/>
      <c r="E295" s="1720"/>
      <c r="F295" s="1720"/>
      <c r="G295" s="1720"/>
      <c r="H295" s="1720"/>
      <c r="I295" s="1720"/>
    </row>
    <row r="296" spans="1:9" ht="17.100000000000001" customHeight="1">
      <c r="A296" s="1720"/>
      <c r="B296" s="1720"/>
      <c r="C296" s="1720"/>
      <c r="D296" s="1720"/>
      <c r="E296" s="1720"/>
      <c r="F296" s="1720"/>
      <c r="G296" s="1720"/>
      <c r="H296" s="1720"/>
      <c r="I296" s="1720"/>
    </row>
    <row r="297" spans="1:9" ht="17.100000000000001" customHeight="1">
      <c r="A297" s="1720"/>
      <c r="B297" s="1720"/>
      <c r="C297" s="1720"/>
      <c r="D297" s="1720"/>
      <c r="E297" s="1720"/>
      <c r="F297" s="1720"/>
      <c r="G297" s="1720"/>
      <c r="H297" s="1720"/>
      <c r="I297" s="1720"/>
    </row>
    <row r="298" spans="1:9" ht="17.100000000000001" customHeight="1">
      <c r="A298" s="1720"/>
      <c r="B298" s="1720"/>
      <c r="C298" s="1720"/>
      <c r="D298" s="1720"/>
      <c r="E298" s="1720"/>
      <c r="F298" s="1720"/>
      <c r="G298" s="1720"/>
      <c r="H298" s="1720"/>
      <c r="I298" s="1720"/>
    </row>
    <row r="299" spans="1:9" ht="17.100000000000001" customHeight="1">
      <c r="A299" s="1720"/>
      <c r="B299" s="1720"/>
      <c r="C299" s="1720"/>
      <c r="D299" s="1720"/>
      <c r="E299" s="1720"/>
      <c r="F299" s="1720"/>
      <c r="G299" s="1720"/>
      <c r="H299" s="1720"/>
      <c r="I299" s="1720"/>
    </row>
    <row r="300" spans="1:9" ht="17.100000000000001" customHeight="1">
      <c r="A300" s="1720"/>
      <c r="B300" s="1720"/>
      <c r="C300" s="1720"/>
      <c r="D300" s="1720"/>
      <c r="E300" s="1720"/>
      <c r="F300" s="1720"/>
      <c r="G300" s="1720"/>
      <c r="H300" s="1720"/>
      <c r="I300" s="1720"/>
    </row>
    <row r="301" spans="1:9" ht="17.100000000000001" customHeight="1">
      <c r="A301" s="1720"/>
      <c r="B301" s="1720"/>
      <c r="C301" s="1720"/>
      <c r="D301" s="1720"/>
      <c r="E301" s="1720"/>
      <c r="F301" s="1720"/>
      <c r="G301" s="1720"/>
      <c r="H301" s="1720"/>
      <c r="I301" s="1720"/>
    </row>
    <row r="302" spans="1:9" ht="17.100000000000001" customHeight="1">
      <c r="A302" s="1720"/>
      <c r="B302" s="1720"/>
      <c r="C302" s="1720"/>
      <c r="D302" s="1720"/>
      <c r="E302" s="1720"/>
      <c r="F302" s="1720"/>
      <c r="G302" s="1720"/>
      <c r="H302" s="1720"/>
      <c r="I302" s="1720"/>
    </row>
    <row r="303" spans="1:9" ht="17.100000000000001" customHeight="1">
      <c r="A303" s="1720"/>
      <c r="B303" s="1720"/>
      <c r="C303" s="1720"/>
      <c r="D303" s="1720"/>
      <c r="E303" s="1720"/>
      <c r="F303" s="1720"/>
      <c r="G303" s="1720"/>
      <c r="H303" s="1720"/>
      <c r="I303" s="1720"/>
    </row>
    <row r="304" spans="1:9" ht="17.100000000000001" customHeight="1">
      <c r="A304" s="1720"/>
      <c r="B304" s="1720"/>
      <c r="C304" s="1720"/>
      <c r="D304" s="1720"/>
      <c r="E304" s="1720"/>
      <c r="F304" s="1720"/>
      <c r="G304" s="1720"/>
      <c r="H304" s="1720"/>
      <c r="I304" s="1720"/>
    </row>
    <row r="305" spans="1:9" ht="17.100000000000001" customHeight="1">
      <c r="A305" s="1720"/>
      <c r="B305" s="1720"/>
      <c r="C305" s="1720"/>
      <c r="D305" s="1720"/>
      <c r="E305" s="1720"/>
      <c r="F305" s="1720"/>
      <c r="G305" s="1720"/>
      <c r="H305" s="1720"/>
      <c r="I305" s="1720"/>
    </row>
    <row r="306" spans="1:9" ht="17.100000000000001" customHeight="1">
      <c r="A306" s="1720"/>
      <c r="B306" s="1720"/>
      <c r="C306" s="1720"/>
      <c r="D306" s="1720"/>
      <c r="E306" s="1720"/>
      <c r="F306" s="1720"/>
      <c r="G306" s="1720"/>
      <c r="H306" s="1720"/>
      <c r="I306" s="1720"/>
    </row>
    <row r="307" spans="1:9" ht="17.100000000000001" customHeight="1">
      <c r="A307" s="1720"/>
      <c r="B307" s="1720"/>
      <c r="C307" s="1720"/>
      <c r="D307" s="1720"/>
      <c r="E307" s="1720"/>
      <c r="F307" s="1720"/>
      <c r="G307" s="1720"/>
      <c r="H307" s="1720"/>
      <c r="I307" s="1720"/>
    </row>
    <row r="308" spans="1:9" ht="17.100000000000001" customHeight="1">
      <c r="A308" s="1720"/>
      <c r="B308" s="1720"/>
      <c r="C308" s="1720"/>
      <c r="D308" s="1720"/>
      <c r="E308" s="1720"/>
      <c r="F308" s="1720"/>
      <c r="G308" s="1720"/>
      <c r="H308" s="1720"/>
      <c r="I308" s="1720"/>
    </row>
    <row r="309" spans="1:9" ht="17.100000000000001" customHeight="1">
      <c r="A309" s="1720"/>
      <c r="B309" s="1720"/>
      <c r="C309" s="1720"/>
      <c r="D309" s="1720"/>
      <c r="E309" s="1720"/>
      <c r="F309" s="1720"/>
      <c r="G309" s="1720"/>
      <c r="H309" s="1720"/>
      <c r="I309" s="1720"/>
    </row>
    <row r="310" spans="1:9" ht="17.100000000000001" customHeight="1">
      <c r="A310" s="1720"/>
      <c r="B310" s="1720"/>
      <c r="C310" s="1720"/>
      <c r="D310" s="1720"/>
      <c r="E310" s="1720"/>
      <c r="F310" s="1720"/>
      <c r="G310" s="1720"/>
      <c r="H310" s="1720"/>
      <c r="I310" s="1720"/>
    </row>
    <row r="311" spans="1:9" ht="17.100000000000001" customHeight="1">
      <c r="A311" s="1720"/>
      <c r="B311" s="1720"/>
      <c r="C311" s="1720"/>
      <c r="D311" s="1720"/>
      <c r="E311" s="1720"/>
      <c r="F311" s="1720"/>
      <c r="G311" s="1720"/>
      <c r="H311" s="1720"/>
      <c r="I311" s="1720"/>
    </row>
    <row r="312" spans="1:9" ht="17.100000000000001" customHeight="1">
      <c r="A312" s="1720"/>
      <c r="B312" s="1720"/>
      <c r="C312" s="1720"/>
      <c r="D312" s="1720"/>
      <c r="E312" s="1720"/>
      <c r="F312" s="1720"/>
      <c r="G312" s="1720"/>
      <c r="H312" s="1720"/>
      <c r="I312" s="1720"/>
    </row>
    <row r="313" spans="1:9" ht="17.100000000000001" customHeight="1">
      <c r="A313" s="1720"/>
      <c r="B313" s="1720"/>
      <c r="C313" s="1720"/>
      <c r="D313" s="1720"/>
      <c r="E313" s="1720"/>
      <c r="F313" s="1720"/>
      <c r="G313" s="1720"/>
      <c r="H313" s="1720"/>
      <c r="I313" s="1720"/>
    </row>
    <row r="314" spans="1:9" ht="17.100000000000001" customHeight="1">
      <c r="A314" s="1720"/>
      <c r="B314" s="1720"/>
      <c r="C314" s="1720"/>
      <c r="D314" s="1720"/>
      <c r="E314" s="1720"/>
      <c r="F314" s="1720"/>
      <c r="G314" s="1720"/>
      <c r="H314" s="1720"/>
      <c r="I314" s="1720"/>
    </row>
    <row r="315" spans="1:9" ht="17.100000000000001" customHeight="1">
      <c r="A315" s="1720"/>
      <c r="B315" s="1720"/>
      <c r="C315" s="1720"/>
      <c r="D315" s="1720"/>
      <c r="E315" s="1720"/>
      <c r="F315" s="1720"/>
      <c r="G315" s="1720"/>
      <c r="H315" s="1720"/>
      <c r="I315" s="1720"/>
    </row>
    <row r="316" spans="1:9" ht="17.100000000000001" customHeight="1">
      <c r="A316" s="1720"/>
      <c r="B316" s="1720"/>
      <c r="C316" s="1720"/>
      <c r="D316" s="1720"/>
      <c r="E316" s="1720"/>
      <c r="F316" s="1720"/>
      <c r="G316" s="1720"/>
      <c r="H316" s="1720"/>
      <c r="I316" s="1720"/>
    </row>
    <row r="317" spans="1:9" ht="17.100000000000001" customHeight="1">
      <c r="A317" s="1720"/>
      <c r="B317" s="1720"/>
      <c r="C317" s="1720"/>
      <c r="D317" s="1720"/>
      <c r="E317" s="1720"/>
      <c r="F317" s="1720"/>
      <c r="G317" s="1720"/>
      <c r="H317" s="1720"/>
      <c r="I317" s="1720"/>
    </row>
    <row r="318" spans="1:9" ht="17.100000000000001" customHeight="1">
      <c r="A318" s="1720"/>
      <c r="B318" s="1720"/>
      <c r="C318" s="1720"/>
      <c r="D318" s="1720"/>
      <c r="E318" s="1720"/>
      <c r="F318" s="1720"/>
      <c r="G318" s="1720"/>
      <c r="H318" s="1720"/>
      <c r="I318" s="1720"/>
    </row>
    <row r="319" spans="1:9" ht="17.100000000000001" customHeight="1">
      <c r="A319" s="1720"/>
      <c r="B319" s="1720"/>
      <c r="C319" s="1720"/>
      <c r="D319" s="1720"/>
      <c r="E319" s="1720"/>
      <c r="F319" s="1720"/>
      <c r="G319" s="1720"/>
      <c r="H319" s="1720"/>
      <c r="I319" s="1720"/>
    </row>
    <row r="320" spans="1:9" ht="17.100000000000001" customHeight="1">
      <c r="A320" s="1720"/>
      <c r="B320" s="1720"/>
      <c r="C320" s="1720"/>
      <c r="D320" s="1720"/>
      <c r="E320" s="1720"/>
      <c r="F320" s="1720"/>
      <c r="G320" s="1720"/>
      <c r="H320" s="1720"/>
      <c r="I320" s="1720"/>
    </row>
    <row r="321" spans="1:9" ht="17.100000000000001" customHeight="1">
      <c r="A321" s="1720"/>
      <c r="B321" s="1720"/>
      <c r="C321" s="1720"/>
      <c r="D321" s="1720"/>
      <c r="E321" s="1720"/>
      <c r="F321" s="1720"/>
      <c r="G321" s="1720"/>
      <c r="H321" s="1720"/>
      <c r="I321" s="1720"/>
    </row>
    <row r="322" spans="1:9" ht="17.100000000000001" customHeight="1">
      <c r="A322" s="1720"/>
      <c r="B322" s="1720"/>
      <c r="C322" s="1720"/>
      <c r="D322" s="1720"/>
      <c r="E322" s="1720"/>
      <c r="F322" s="1720"/>
      <c r="G322" s="1720"/>
      <c r="H322" s="1720"/>
      <c r="I322" s="1720"/>
    </row>
    <row r="323" spans="1:9" ht="17.100000000000001" customHeight="1">
      <c r="A323" s="1720"/>
      <c r="B323" s="1720"/>
      <c r="C323" s="1720"/>
      <c r="D323" s="1720"/>
      <c r="E323" s="1720"/>
      <c r="F323" s="1720"/>
      <c r="G323" s="1720"/>
      <c r="H323" s="1720"/>
      <c r="I323" s="1720"/>
    </row>
    <row r="324" spans="1:9" ht="17.100000000000001" customHeight="1">
      <c r="A324" s="1720"/>
      <c r="B324" s="1720"/>
      <c r="C324" s="1720"/>
      <c r="D324" s="1720"/>
      <c r="E324" s="1720"/>
      <c r="F324" s="1720"/>
      <c r="G324" s="1720"/>
      <c r="H324" s="1720"/>
      <c r="I324" s="1720"/>
    </row>
    <row r="325" spans="1:9" ht="17.100000000000001" customHeight="1">
      <c r="A325" s="1720"/>
      <c r="B325" s="1720"/>
      <c r="C325" s="1720"/>
      <c r="D325" s="1720"/>
      <c r="E325" s="1720"/>
      <c r="F325" s="1720"/>
      <c r="G325" s="1720"/>
      <c r="H325" s="1720"/>
      <c r="I325" s="1720"/>
    </row>
    <row r="326" spans="1:9" ht="17.100000000000001" customHeight="1">
      <c r="A326" s="1720"/>
      <c r="B326" s="1720"/>
      <c r="C326" s="1720"/>
      <c r="D326" s="1720"/>
      <c r="E326" s="1720"/>
      <c r="F326" s="1720"/>
      <c r="G326" s="1720"/>
      <c r="H326" s="1720"/>
      <c r="I326" s="1720"/>
    </row>
    <row r="327" spans="1:9" ht="17.100000000000001" customHeight="1">
      <c r="A327" s="1720"/>
      <c r="B327" s="1720"/>
      <c r="C327" s="1720"/>
      <c r="D327" s="1720"/>
      <c r="E327" s="1720"/>
      <c r="F327" s="1720"/>
      <c r="G327" s="1720"/>
      <c r="H327" s="1720"/>
      <c r="I327" s="1720"/>
    </row>
    <row r="328" spans="1:9" ht="17.100000000000001" customHeight="1">
      <c r="A328" s="1720"/>
      <c r="B328" s="1720"/>
      <c r="C328" s="1720"/>
      <c r="D328" s="1720"/>
      <c r="E328" s="1720"/>
      <c r="F328" s="1720"/>
      <c r="G328" s="1720"/>
      <c r="H328" s="1720"/>
      <c r="I328" s="1720"/>
    </row>
    <row r="329" spans="1:9" ht="17.100000000000001" customHeight="1">
      <c r="A329" s="1720"/>
      <c r="B329" s="1720"/>
      <c r="C329" s="1720"/>
      <c r="D329" s="1720"/>
      <c r="E329" s="1720"/>
      <c r="F329" s="1720"/>
      <c r="G329" s="1720"/>
      <c r="H329" s="1720"/>
      <c r="I329" s="1720"/>
    </row>
    <row r="330" spans="1:9" ht="17.100000000000001" customHeight="1">
      <c r="A330" s="1720"/>
      <c r="B330" s="1720"/>
      <c r="C330" s="1720"/>
      <c r="D330" s="1720"/>
      <c r="E330" s="1720"/>
      <c r="F330" s="1720"/>
      <c r="G330" s="1720"/>
      <c r="H330" s="1720"/>
      <c r="I330" s="1720"/>
    </row>
    <row r="331" spans="1:9" ht="17.100000000000001" customHeight="1">
      <c r="A331" s="1720"/>
      <c r="B331" s="1720"/>
      <c r="C331" s="1720"/>
      <c r="D331" s="1720"/>
      <c r="E331" s="1720"/>
      <c r="F331" s="1720"/>
      <c r="G331" s="1720"/>
      <c r="H331" s="1720"/>
      <c r="I331" s="1720"/>
    </row>
    <row r="332" spans="1:9" ht="17.100000000000001" customHeight="1">
      <c r="A332" s="1720"/>
      <c r="B332" s="1720"/>
      <c r="C332" s="1720"/>
      <c r="D332" s="1720"/>
      <c r="E332" s="1720"/>
      <c r="F332" s="1720"/>
      <c r="G332" s="1720"/>
      <c r="H332" s="1720"/>
      <c r="I332" s="1720"/>
    </row>
    <row r="333" spans="1:9" ht="17.100000000000001" customHeight="1">
      <c r="A333" s="1720"/>
      <c r="B333" s="1720"/>
      <c r="C333" s="1720"/>
      <c r="D333" s="1720"/>
      <c r="E333" s="1720"/>
      <c r="F333" s="1720"/>
      <c r="G333" s="1720"/>
      <c r="H333" s="1720"/>
      <c r="I333" s="1720"/>
    </row>
    <row r="334" spans="1:9" ht="17.100000000000001" customHeight="1">
      <c r="A334" s="1720"/>
      <c r="B334" s="1720"/>
      <c r="C334" s="1720"/>
      <c r="D334" s="1720"/>
      <c r="E334" s="1720"/>
      <c r="F334" s="1720"/>
      <c r="G334" s="1720"/>
      <c r="H334" s="1720"/>
      <c r="I334" s="1720"/>
    </row>
    <row r="335" spans="1:9" ht="17.100000000000001" customHeight="1">
      <c r="A335" s="1720"/>
      <c r="B335" s="1720"/>
      <c r="C335" s="1720"/>
      <c r="D335" s="1720"/>
      <c r="E335" s="1720"/>
      <c r="F335" s="1720"/>
      <c r="G335" s="1720"/>
      <c r="H335" s="1720"/>
      <c r="I335" s="1720"/>
    </row>
    <row r="336" spans="1:9" ht="17.100000000000001" customHeight="1">
      <c r="A336" s="1720"/>
      <c r="B336" s="1720"/>
      <c r="C336" s="1720"/>
      <c r="D336" s="1720"/>
      <c r="E336" s="1720"/>
      <c r="F336" s="1720"/>
      <c r="G336" s="1720"/>
      <c r="H336" s="1720"/>
      <c r="I336" s="1720"/>
    </row>
    <row r="337" spans="1:9" ht="17.100000000000001" customHeight="1">
      <c r="A337" s="1720"/>
      <c r="B337" s="1720"/>
      <c r="C337" s="1720"/>
      <c r="D337" s="1720"/>
      <c r="E337" s="1720"/>
      <c r="F337" s="1720"/>
      <c r="G337" s="1720"/>
      <c r="H337" s="1720"/>
      <c r="I337" s="1720"/>
    </row>
    <row r="338" spans="1:9" ht="17.100000000000001" customHeight="1">
      <c r="A338" s="1720"/>
      <c r="B338" s="1720"/>
      <c r="C338" s="1720"/>
      <c r="D338" s="1720"/>
      <c r="E338" s="1720"/>
      <c r="F338" s="1720"/>
      <c r="G338" s="1720"/>
      <c r="H338" s="1720"/>
      <c r="I338" s="1720"/>
    </row>
    <row r="339" spans="1:9" ht="17.100000000000001" customHeight="1">
      <c r="A339" s="1720"/>
      <c r="B339" s="1720"/>
      <c r="C339" s="1720"/>
      <c r="D339" s="1720"/>
      <c r="E339" s="1720"/>
      <c r="F339" s="1720"/>
      <c r="G339" s="1720"/>
      <c r="H339" s="1720"/>
      <c r="I339" s="1720"/>
    </row>
    <row r="340" spans="1:9" ht="17.100000000000001" customHeight="1">
      <c r="A340" s="1720"/>
      <c r="B340" s="1720"/>
      <c r="C340" s="1720"/>
      <c r="D340" s="1720"/>
      <c r="E340" s="1720"/>
      <c r="F340" s="1720"/>
      <c r="G340" s="1720"/>
      <c r="H340" s="1720"/>
      <c r="I340" s="1720"/>
    </row>
    <row r="341" spans="1:9" ht="17.100000000000001" customHeight="1">
      <c r="A341" s="1720"/>
      <c r="B341" s="1720"/>
      <c r="C341" s="1720"/>
      <c r="D341" s="1720"/>
      <c r="E341" s="1720"/>
      <c r="F341" s="1720"/>
      <c r="G341" s="1720"/>
      <c r="H341" s="1720"/>
      <c r="I341" s="1720"/>
    </row>
    <row r="342" spans="1:9" ht="17.100000000000001" customHeight="1">
      <c r="A342" s="1720"/>
      <c r="B342" s="1720"/>
      <c r="C342" s="1720"/>
      <c r="D342" s="1720"/>
      <c r="E342" s="1720"/>
      <c r="F342" s="1720"/>
      <c r="G342" s="1720"/>
      <c r="H342" s="1720"/>
      <c r="I342" s="1720"/>
    </row>
    <row r="343" spans="1:9" ht="17.100000000000001" customHeight="1">
      <c r="A343" s="1720"/>
      <c r="B343" s="1720"/>
      <c r="C343" s="1720"/>
      <c r="D343" s="1720"/>
      <c r="E343" s="1720"/>
      <c r="F343" s="1720"/>
      <c r="G343" s="1720"/>
      <c r="H343" s="1720"/>
      <c r="I343" s="1720"/>
    </row>
    <row r="344" spans="1:9" ht="17.100000000000001" customHeight="1">
      <c r="A344" s="1720"/>
      <c r="B344" s="1720"/>
      <c r="C344" s="1720"/>
      <c r="D344" s="1720"/>
      <c r="E344" s="1720"/>
      <c r="F344" s="1720"/>
      <c r="G344" s="1720"/>
      <c r="H344" s="1720"/>
      <c r="I344" s="1720"/>
    </row>
    <row r="345" spans="1:9" ht="17.100000000000001" customHeight="1">
      <c r="A345" s="1720"/>
      <c r="B345" s="1720"/>
      <c r="C345" s="1720"/>
      <c r="D345" s="1720"/>
      <c r="E345" s="1720"/>
      <c r="F345" s="1720"/>
      <c r="G345" s="1720"/>
      <c r="H345" s="1720"/>
      <c r="I345" s="1720"/>
    </row>
    <row r="346" spans="1:9" ht="17.100000000000001" customHeight="1">
      <c r="A346" s="1720"/>
      <c r="B346" s="1720"/>
      <c r="C346" s="1720"/>
      <c r="D346" s="1720"/>
      <c r="E346" s="1720"/>
      <c r="F346" s="1720"/>
      <c r="G346" s="1720"/>
      <c r="H346" s="1720"/>
      <c r="I346" s="1720"/>
    </row>
    <row r="347" spans="1:9" ht="17.100000000000001" customHeight="1">
      <c r="A347" s="1720"/>
      <c r="B347" s="1720"/>
      <c r="C347" s="1720"/>
      <c r="D347" s="1720"/>
      <c r="E347" s="1720"/>
      <c r="F347" s="1720"/>
      <c r="G347" s="1720"/>
      <c r="H347" s="1720"/>
      <c r="I347" s="1720"/>
    </row>
    <row r="348" spans="1:9" ht="17.100000000000001" customHeight="1">
      <c r="A348" s="1720"/>
      <c r="B348" s="1720"/>
      <c r="C348" s="1720"/>
      <c r="D348" s="1720"/>
      <c r="E348" s="1720"/>
      <c r="F348" s="1720"/>
      <c r="G348" s="1720"/>
      <c r="H348" s="1720"/>
      <c r="I348" s="1720"/>
    </row>
    <row r="349" spans="1:9" ht="17.100000000000001" customHeight="1">
      <c r="A349" s="1720"/>
      <c r="B349" s="1720"/>
      <c r="C349" s="1720"/>
      <c r="D349" s="1720"/>
      <c r="E349" s="1720"/>
      <c r="F349" s="1720"/>
      <c r="G349" s="1720"/>
      <c r="H349" s="1720"/>
      <c r="I349" s="1720"/>
    </row>
    <row r="350" spans="1:9" ht="17.100000000000001" customHeight="1">
      <c r="A350" s="1720"/>
      <c r="B350" s="1720"/>
      <c r="C350" s="1720"/>
      <c r="D350" s="1720"/>
      <c r="E350" s="1720"/>
      <c r="F350" s="1720"/>
      <c r="G350" s="1720"/>
      <c r="H350" s="1720"/>
      <c r="I350" s="1720"/>
    </row>
    <row r="351" spans="1:9" ht="17.100000000000001" customHeight="1">
      <c r="A351" s="1720"/>
      <c r="B351" s="1720"/>
      <c r="C351" s="1720"/>
      <c r="D351" s="1720"/>
      <c r="E351" s="1720"/>
      <c r="F351" s="1720"/>
      <c r="G351" s="1720"/>
      <c r="H351" s="1720"/>
      <c r="I351" s="1720"/>
    </row>
    <row r="352" spans="1:9" ht="17.100000000000001" customHeight="1">
      <c r="A352" s="1720"/>
      <c r="B352" s="1720"/>
      <c r="C352" s="1720"/>
      <c r="D352" s="1720"/>
      <c r="E352" s="1720"/>
      <c r="F352" s="1720"/>
      <c r="G352" s="1720"/>
      <c r="H352" s="1720"/>
      <c r="I352" s="1720"/>
    </row>
    <row r="353" spans="1:9" ht="17.100000000000001" customHeight="1">
      <c r="A353" s="1720"/>
      <c r="B353" s="1720"/>
      <c r="C353" s="1720"/>
      <c r="D353" s="1720"/>
      <c r="E353" s="1720"/>
      <c r="F353" s="1720"/>
      <c r="G353" s="1720"/>
      <c r="H353" s="1720"/>
      <c r="I353" s="1720"/>
    </row>
    <row r="354" spans="1:9" ht="17.100000000000001" customHeight="1">
      <c r="A354" s="1720"/>
      <c r="B354" s="1720"/>
      <c r="C354" s="1720"/>
      <c r="D354" s="1720"/>
      <c r="E354" s="1720"/>
      <c r="F354" s="1720"/>
      <c r="G354" s="1720"/>
      <c r="H354" s="1720"/>
      <c r="I354" s="1720"/>
    </row>
    <row r="355" spans="1:9" ht="17.100000000000001" customHeight="1">
      <c r="A355" s="1720"/>
      <c r="B355" s="1720"/>
      <c r="C355" s="1720"/>
      <c r="D355" s="1720"/>
      <c r="E355" s="1720"/>
      <c r="F355" s="1720"/>
      <c r="G355" s="1720"/>
      <c r="H355" s="1720"/>
      <c r="I355" s="1720"/>
    </row>
    <row r="356" spans="1:9" ht="17.100000000000001" customHeight="1">
      <c r="A356" s="1720"/>
      <c r="B356" s="1720"/>
      <c r="C356" s="1720"/>
      <c r="D356" s="1720"/>
      <c r="E356" s="1720"/>
      <c r="F356" s="1720"/>
      <c r="G356" s="1720"/>
      <c r="H356" s="1720"/>
      <c r="I356" s="1720"/>
    </row>
    <row r="357" spans="1:9" ht="17.100000000000001" customHeight="1">
      <c r="A357" s="1720"/>
      <c r="B357" s="1720"/>
      <c r="C357" s="1720"/>
      <c r="D357" s="1720"/>
      <c r="E357" s="1720"/>
      <c r="F357" s="1720"/>
      <c r="G357" s="1720"/>
      <c r="H357" s="1720"/>
      <c r="I357" s="1720"/>
    </row>
    <row r="358" spans="1:9" ht="17.100000000000001" customHeight="1">
      <c r="A358" s="1720"/>
      <c r="B358" s="1720"/>
      <c r="C358" s="1720"/>
      <c r="D358" s="1720"/>
      <c r="E358" s="1720"/>
      <c r="F358" s="1720"/>
      <c r="G358" s="1720"/>
      <c r="H358" s="1720"/>
      <c r="I358" s="1720"/>
    </row>
    <row r="359" spans="1:9" ht="17.100000000000001" customHeight="1">
      <c r="A359" s="1720"/>
      <c r="B359" s="1720"/>
      <c r="C359" s="1720"/>
      <c r="D359" s="1720"/>
      <c r="E359" s="1720"/>
      <c r="F359" s="1720"/>
      <c r="G359" s="1720"/>
      <c r="H359" s="1720"/>
      <c r="I359" s="1720"/>
    </row>
    <row r="360" spans="1:9" ht="17.100000000000001" customHeight="1">
      <c r="A360" s="1720"/>
      <c r="B360" s="1720"/>
      <c r="C360" s="1720"/>
      <c r="D360" s="1720"/>
      <c r="E360" s="1720"/>
      <c r="F360" s="1720"/>
      <c r="G360" s="1720"/>
      <c r="H360" s="1720"/>
      <c r="I360" s="1720"/>
    </row>
    <row r="361" spans="1:9" ht="17.100000000000001" customHeight="1">
      <c r="A361" s="1720"/>
      <c r="B361" s="1720"/>
      <c r="C361" s="1720"/>
      <c r="D361" s="1720"/>
      <c r="E361" s="1720"/>
      <c r="F361" s="1720"/>
      <c r="G361" s="1720"/>
      <c r="H361" s="1720"/>
      <c r="I361" s="1720"/>
    </row>
    <row r="362" spans="1:9" ht="17.100000000000001" customHeight="1">
      <c r="A362" s="1720"/>
      <c r="B362" s="1720"/>
      <c r="C362" s="1720"/>
      <c r="D362" s="1720"/>
      <c r="E362" s="1720"/>
      <c r="F362" s="1720"/>
      <c r="G362" s="1720"/>
      <c r="H362" s="1720"/>
      <c r="I362" s="1720"/>
    </row>
    <row r="363" spans="1:9" ht="17.100000000000001" customHeight="1">
      <c r="A363" s="1720"/>
      <c r="B363" s="1720"/>
      <c r="C363" s="1720"/>
      <c r="D363" s="1720"/>
      <c r="E363" s="1720"/>
      <c r="F363" s="1720"/>
      <c r="G363" s="1720"/>
      <c r="H363" s="1720"/>
      <c r="I363" s="1720"/>
    </row>
    <row r="364" spans="1:9" ht="17.100000000000001" customHeight="1">
      <c r="A364" s="1720"/>
      <c r="B364" s="1720"/>
      <c r="C364" s="1720"/>
      <c r="D364" s="1720"/>
      <c r="E364" s="1720"/>
      <c r="F364" s="1720"/>
      <c r="G364" s="1720"/>
      <c r="H364" s="1720"/>
      <c r="I364" s="1720"/>
    </row>
    <row r="365" spans="1:9" ht="17.100000000000001" customHeight="1">
      <c r="A365" s="1720"/>
      <c r="B365" s="1720"/>
      <c r="C365" s="1720"/>
      <c r="D365" s="1720"/>
      <c r="E365" s="1720"/>
      <c r="F365" s="1720"/>
      <c r="G365" s="1720"/>
      <c r="H365" s="1720"/>
      <c r="I365" s="1720"/>
    </row>
    <row r="366" spans="1:9" ht="17.100000000000001" customHeight="1">
      <c r="A366" s="1720"/>
      <c r="B366" s="1720"/>
      <c r="C366" s="1720"/>
      <c r="D366" s="1720"/>
      <c r="E366" s="1720"/>
      <c r="F366" s="1720"/>
      <c r="G366" s="1720"/>
      <c r="H366" s="1720"/>
      <c r="I366" s="1720"/>
    </row>
    <row r="367" spans="1:9" ht="17.100000000000001" customHeight="1">
      <c r="A367" s="1720"/>
      <c r="B367" s="1720"/>
      <c r="C367" s="1720"/>
      <c r="D367" s="1720"/>
      <c r="E367" s="1720"/>
      <c r="F367" s="1720"/>
      <c r="G367" s="1720"/>
      <c r="H367" s="1720"/>
      <c r="I367" s="1720"/>
    </row>
    <row r="368" spans="1:9" ht="17.100000000000001" customHeight="1">
      <c r="A368" s="1720"/>
      <c r="B368" s="1720"/>
      <c r="C368" s="1720"/>
      <c r="D368" s="1720"/>
      <c r="E368" s="1720"/>
      <c r="F368" s="1720"/>
      <c r="G368" s="1720"/>
      <c r="H368" s="1720"/>
      <c r="I368" s="1720"/>
    </row>
    <row r="369" spans="1:9" ht="17.100000000000001" customHeight="1">
      <c r="A369" s="1720"/>
      <c r="B369" s="1720"/>
      <c r="C369" s="1720"/>
      <c r="D369" s="1720"/>
      <c r="E369" s="1720"/>
      <c r="F369" s="1720"/>
      <c r="G369" s="1720"/>
      <c r="H369" s="1720"/>
      <c r="I369" s="1720"/>
    </row>
    <row r="370" spans="1:9" ht="17.100000000000001" customHeight="1">
      <c r="A370" s="1720"/>
      <c r="B370" s="1720"/>
      <c r="C370" s="1720"/>
      <c r="D370" s="1720"/>
      <c r="E370" s="1720"/>
      <c r="F370" s="1720"/>
      <c r="G370" s="1720"/>
      <c r="H370" s="1720"/>
      <c r="I370" s="1720"/>
    </row>
    <row r="371" spans="1:9" ht="17.100000000000001" customHeight="1">
      <c r="A371" s="1720"/>
      <c r="B371" s="1720"/>
      <c r="C371" s="1720"/>
      <c r="D371" s="1720"/>
      <c r="E371" s="1720"/>
      <c r="F371" s="1720"/>
      <c r="G371" s="1720"/>
      <c r="H371" s="1720"/>
      <c r="I371" s="1720"/>
    </row>
    <row r="372" spans="1:9" ht="17.100000000000001" customHeight="1">
      <c r="A372" s="1720"/>
      <c r="B372" s="1720"/>
      <c r="C372" s="1720"/>
      <c r="D372" s="1720"/>
      <c r="E372" s="1720"/>
      <c r="F372" s="1720"/>
      <c r="G372" s="1720"/>
      <c r="H372" s="1720"/>
      <c r="I372" s="1720"/>
    </row>
    <row r="373" spans="1:9" ht="17.100000000000001" customHeight="1">
      <c r="A373" s="1720"/>
      <c r="B373" s="1720"/>
      <c r="C373" s="1720"/>
      <c r="D373" s="1720"/>
      <c r="E373" s="1720"/>
      <c r="F373" s="1720"/>
      <c r="G373" s="1720"/>
      <c r="H373" s="1720"/>
      <c r="I373" s="1720"/>
    </row>
    <row r="374" spans="1:9" ht="17.100000000000001" customHeight="1">
      <c r="A374" s="1720"/>
      <c r="B374" s="1720"/>
      <c r="C374" s="1720"/>
      <c r="D374" s="1720"/>
      <c r="E374" s="1720"/>
      <c r="F374" s="1720"/>
      <c r="G374" s="1720"/>
      <c r="H374" s="1720"/>
      <c r="I374" s="1720"/>
    </row>
    <row r="375" spans="1:9" ht="17.100000000000001" customHeight="1">
      <c r="A375" s="1720"/>
      <c r="B375" s="1720"/>
      <c r="C375" s="1720"/>
      <c r="D375" s="1720"/>
      <c r="E375" s="1720"/>
      <c r="F375" s="1720"/>
      <c r="G375" s="1720"/>
      <c r="H375" s="1720"/>
      <c r="I375" s="1720"/>
    </row>
    <row r="376" spans="1:9" ht="17.100000000000001" customHeight="1">
      <c r="A376" s="1720"/>
      <c r="B376" s="1720"/>
      <c r="C376" s="1720"/>
      <c r="D376" s="1720"/>
      <c r="E376" s="1720"/>
      <c r="F376" s="1720"/>
      <c r="G376" s="1720"/>
      <c r="H376" s="1720"/>
      <c r="I376" s="1720"/>
    </row>
    <row r="377" spans="1:9" ht="17.100000000000001" customHeight="1">
      <c r="A377" s="1720"/>
      <c r="B377" s="1720"/>
      <c r="C377" s="1720"/>
      <c r="D377" s="1720"/>
      <c r="E377" s="1720"/>
      <c r="F377" s="1720"/>
      <c r="G377" s="1720"/>
      <c r="H377" s="1720"/>
      <c r="I377" s="1720"/>
    </row>
    <row r="378" spans="1:9" ht="17.100000000000001" customHeight="1">
      <c r="A378" s="1720"/>
      <c r="B378" s="1720"/>
      <c r="C378" s="1720"/>
      <c r="D378" s="1720"/>
      <c r="E378" s="1720"/>
      <c r="F378" s="1720"/>
      <c r="G378" s="1720"/>
      <c r="H378" s="1720"/>
      <c r="I378" s="1720"/>
    </row>
    <row r="379" spans="1:9" ht="17.100000000000001" customHeight="1">
      <c r="A379" s="1720"/>
      <c r="B379" s="1720"/>
      <c r="C379" s="1720"/>
      <c r="D379" s="1720"/>
      <c r="E379" s="1720"/>
      <c r="F379" s="1720"/>
      <c r="G379" s="1720"/>
      <c r="H379" s="1720"/>
      <c r="I379" s="1720"/>
    </row>
    <row r="380" spans="1:9" ht="17.100000000000001" customHeight="1">
      <c r="A380" s="1720"/>
      <c r="B380" s="1720"/>
      <c r="C380" s="1720"/>
      <c r="D380" s="1720"/>
      <c r="E380" s="1720"/>
      <c r="F380" s="1720"/>
      <c r="G380" s="1720"/>
      <c r="H380" s="1720"/>
      <c r="I380" s="1720"/>
    </row>
    <row r="381" spans="1:9" ht="17.100000000000001" customHeight="1">
      <c r="A381" s="1720"/>
      <c r="B381" s="1720"/>
      <c r="C381" s="1720"/>
      <c r="D381" s="1720"/>
      <c r="E381" s="1720"/>
      <c r="F381" s="1720"/>
      <c r="G381" s="1720"/>
      <c r="H381" s="1720"/>
      <c r="I381" s="1720"/>
    </row>
    <row r="382" spans="1:9" ht="17.100000000000001" customHeight="1">
      <c r="A382" s="1720"/>
      <c r="B382" s="1720"/>
      <c r="C382" s="1720"/>
      <c r="D382" s="1720"/>
      <c r="E382" s="1720"/>
      <c r="F382" s="1720"/>
      <c r="G382" s="1720"/>
      <c r="H382" s="1720"/>
      <c r="I382" s="1720"/>
    </row>
    <row r="383" spans="1:9" ht="17.100000000000001" customHeight="1">
      <c r="A383" s="1720"/>
      <c r="B383" s="1720"/>
      <c r="C383" s="1720"/>
      <c r="D383" s="1720"/>
      <c r="E383" s="1720"/>
      <c r="F383" s="1720"/>
      <c r="G383" s="1720"/>
      <c r="H383" s="1720"/>
      <c r="I383" s="1720"/>
    </row>
    <row r="384" spans="1:9" ht="17.100000000000001" customHeight="1">
      <c r="A384" s="1720"/>
      <c r="B384" s="1720"/>
      <c r="C384" s="1720"/>
      <c r="D384" s="1720"/>
      <c r="E384" s="1720"/>
      <c r="F384" s="1720"/>
      <c r="G384" s="1720"/>
      <c r="H384" s="1720"/>
      <c r="I384" s="1720"/>
    </row>
    <row r="385" spans="1:9" ht="17.100000000000001" customHeight="1">
      <c r="A385" s="1720"/>
      <c r="B385" s="1720"/>
      <c r="C385" s="1720"/>
      <c r="D385" s="1720"/>
      <c r="E385" s="1720"/>
      <c r="F385" s="1720"/>
      <c r="G385" s="1720"/>
      <c r="H385" s="1720"/>
      <c r="I385" s="1720"/>
    </row>
    <row r="386" spans="1:9" ht="17.100000000000001" customHeight="1">
      <c r="A386" s="1720"/>
      <c r="B386" s="1720"/>
      <c r="C386" s="1720"/>
      <c r="D386" s="1720"/>
      <c r="E386" s="1720"/>
      <c r="F386" s="1720"/>
      <c r="G386" s="1720"/>
      <c r="H386" s="1720"/>
      <c r="I386" s="1720"/>
    </row>
    <row r="387" spans="1:9" ht="17.100000000000001" customHeight="1">
      <c r="A387" s="1720"/>
      <c r="B387" s="1720"/>
      <c r="C387" s="1720"/>
      <c r="D387" s="1720"/>
      <c r="E387" s="1720"/>
      <c r="F387" s="1720"/>
      <c r="G387" s="1720"/>
      <c r="H387" s="1720"/>
      <c r="I387" s="1720"/>
    </row>
    <row r="388" spans="1:9" ht="17.100000000000001" customHeight="1">
      <c r="A388" s="1720"/>
      <c r="B388" s="1720"/>
      <c r="C388" s="1720"/>
      <c r="D388" s="1720"/>
      <c r="E388" s="1720"/>
      <c r="F388" s="1720"/>
      <c r="G388" s="1720"/>
      <c r="H388" s="1720"/>
      <c r="I388" s="1720"/>
    </row>
    <row r="389" spans="1:9" ht="17.100000000000001" customHeight="1">
      <c r="A389" s="1720"/>
      <c r="B389" s="1720"/>
      <c r="C389" s="1720"/>
      <c r="D389" s="1720"/>
      <c r="E389" s="1720"/>
      <c r="F389" s="1720"/>
      <c r="G389" s="1720"/>
      <c r="H389" s="1720"/>
      <c r="I389" s="1720"/>
    </row>
    <row r="390" spans="1:9" ht="17.100000000000001" customHeight="1">
      <c r="A390" s="1720"/>
      <c r="B390" s="1720"/>
      <c r="C390" s="1720"/>
      <c r="D390" s="1720"/>
      <c r="E390" s="1720"/>
      <c r="F390" s="1720"/>
      <c r="G390" s="1720"/>
      <c r="H390" s="1720"/>
      <c r="I390" s="1720"/>
    </row>
    <row r="391" spans="1:9" ht="17.100000000000001" customHeight="1">
      <c r="A391" s="1720"/>
      <c r="B391" s="1720"/>
      <c r="C391" s="1720"/>
      <c r="D391" s="1720"/>
      <c r="E391" s="1720"/>
      <c r="F391" s="1720"/>
      <c r="G391" s="1720"/>
      <c r="H391" s="1720"/>
      <c r="I391" s="1720"/>
    </row>
    <row r="392" spans="1:9" ht="17.100000000000001" customHeight="1">
      <c r="A392" s="1720"/>
      <c r="B392" s="1720"/>
      <c r="C392" s="1720"/>
      <c r="D392" s="1720"/>
      <c r="E392" s="1720"/>
      <c r="F392" s="1720"/>
      <c r="G392" s="1720"/>
      <c r="H392" s="1720"/>
      <c r="I392" s="1720"/>
    </row>
    <row r="393" spans="1:9" ht="17.100000000000001" customHeight="1">
      <c r="A393" s="1720"/>
      <c r="B393" s="1720"/>
      <c r="C393" s="1720"/>
      <c r="D393" s="1720"/>
      <c r="E393" s="1720"/>
      <c r="F393" s="1720"/>
      <c r="G393" s="1720"/>
      <c r="H393" s="1720"/>
      <c r="I393" s="1720"/>
    </row>
    <row r="394" spans="1:9" ht="17.100000000000001" customHeight="1">
      <c r="A394" s="1720"/>
      <c r="B394" s="1720"/>
      <c r="C394" s="1720"/>
      <c r="D394" s="1720"/>
      <c r="E394" s="1720"/>
      <c r="F394" s="1720"/>
      <c r="G394" s="1720"/>
      <c r="H394" s="1720"/>
      <c r="I394" s="1720"/>
    </row>
    <row r="395" spans="1:9" ht="17.100000000000001" customHeight="1">
      <c r="A395" s="1720"/>
      <c r="B395" s="1720"/>
      <c r="C395" s="1720"/>
      <c r="D395" s="1720"/>
      <c r="E395" s="1720"/>
      <c r="F395" s="1720"/>
      <c r="G395" s="1720"/>
      <c r="H395" s="1720"/>
      <c r="I395" s="1720"/>
    </row>
    <row r="396" spans="1:9" ht="17.100000000000001" customHeight="1">
      <c r="A396" s="1720"/>
      <c r="B396" s="1720"/>
      <c r="C396" s="1720"/>
      <c r="D396" s="1720"/>
      <c r="E396" s="1720"/>
      <c r="F396" s="1720"/>
      <c r="G396" s="1720"/>
      <c r="H396" s="1720"/>
      <c r="I396" s="1720"/>
    </row>
    <row r="397" spans="1:9" ht="17.100000000000001" customHeight="1">
      <c r="A397" s="1720"/>
      <c r="B397" s="1720"/>
      <c r="C397" s="1720"/>
      <c r="D397" s="1720"/>
      <c r="E397" s="1720"/>
      <c r="F397" s="1720"/>
      <c r="G397" s="1720"/>
      <c r="H397" s="1720"/>
      <c r="I397" s="1720"/>
    </row>
    <row r="398" spans="1:9" ht="17.100000000000001" customHeight="1">
      <c r="A398" s="1720"/>
      <c r="B398" s="1720"/>
      <c r="C398" s="1720"/>
      <c r="D398" s="1720"/>
      <c r="E398" s="1720"/>
      <c r="F398" s="1720"/>
      <c r="G398" s="1720"/>
      <c r="H398" s="1720"/>
      <c r="I398" s="1720"/>
    </row>
    <row r="399" spans="1:9" ht="17.100000000000001" customHeight="1">
      <c r="A399" s="1720"/>
      <c r="B399" s="1720"/>
      <c r="C399" s="1720"/>
      <c r="D399" s="1720"/>
      <c r="E399" s="1720"/>
      <c r="F399" s="1720"/>
      <c r="G399" s="1720"/>
      <c r="H399" s="1720"/>
      <c r="I399" s="1720"/>
    </row>
    <row r="400" spans="1:9" ht="17.100000000000001" customHeight="1">
      <c r="A400" s="1720"/>
      <c r="B400" s="1720"/>
      <c r="C400" s="1720"/>
      <c r="D400" s="1720"/>
      <c r="E400" s="1720"/>
      <c r="F400" s="1720"/>
      <c r="G400" s="1720"/>
      <c r="H400" s="1720"/>
      <c r="I400" s="1720"/>
    </row>
    <row r="401" spans="1:9" ht="17.100000000000001" customHeight="1">
      <c r="A401" s="1720"/>
      <c r="B401" s="1720"/>
      <c r="C401" s="1720"/>
      <c r="D401" s="1720"/>
      <c r="E401" s="1720"/>
      <c r="F401" s="1720"/>
      <c r="G401" s="1720"/>
      <c r="H401" s="1720"/>
      <c r="I401" s="1720"/>
    </row>
    <row r="402" spans="1:9" ht="17.100000000000001" customHeight="1">
      <c r="A402" s="1720"/>
      <c r="B402" s="1720"/>
      <c r="C402" s="1720"/>
      <c r="D402" s="1720"/>
      <c r="E402" s="1720"/>
      <c r="F402" s="1720"/>
      <c r="G402" s="1720"/>
      <c r="H402" s="1720"/>
      <c r="I402" s="1720"/>
    </row>
    <row r="403" spans="1:9" ht="17.100000000000001" customHeight="1">
      <c r="A403" s="1720"/>
      <c r="B403" s="1720"/>
      <c r="C403" s="1720"/>
      <c r="D403" s="1720"/>
      <c r="E403" s="1720"/>
      <c r="F403" s="1720"/>
      <c r="G403" s="1720"/>
      <c r="H403" s="1720"/>
      <c r="I403" s="1720"/>
    </row>
    <row r="404" spans="1:9" ht="17.100000000000001" customHeight="1">
      <c r="A404" s="1720"/>
      <c r="B404" s="1720"/>
      <c r="C404" s="1720"/>
      <c r="D404" s="1720"/>
      <c r="E404" s="1720"/>
      <c r="F404" s="1720"/>
      <c r="G404" s="1720"/>
      <c r="H404" s="1720"/>
      <c r="I404" s="1720"/>
    </row>
    <row r="405" spans="1:9" ht="17.100000000000001" customHeight="1">
      <c r="A405" s="1720"/>
      <c r="B405" s="1720"/>
      <c r="C405" s="1720"/>
      <c r="D405" s="1720"/>
      <c r="E405" s="1720"/>
      <c r="F405" s="1720"/>
      <c r="G405" s="1720"/>
      <c r="H405" s="1720"/>
      <c r="I405" s="1720"/>
    </row>
    <row r="406" spans="1:9" ht="17.100000000000001" customHeight="1">
      <c r="A406" s="1720"/>
      <c r="B406" s="1720"/>
      <c r="C406" s="1720"/>
      <c r="D406" s="1720"/>
      <c r="E406" s="1720"/>
      <c r="F406" s="1720"/>
      <c r="G406" s="1720"/>
      <c r="H406" s="1720"/>
      <c r="I406" s="1720"/>
    </row>
    <row r="407" spans="1:9" ht="17.100000000000001" customHeight="1">
      <c r="A407" s="1720"/>
      <c r="B407" s="1720"/>
      <c r="C407" s="1720"/>
      <c r="D407" s="1720"/>
      <c r="E407" s="1720"/>
      <c r="F407" s="1720"/>
      <c r="G407" s="1720"/>
      <c r="H407" s="1720"/>
      <c r="I407" s="1720"/>
    </row>
    <row r="408" spans="1:9" ht="17.100000000000001" customHeight="1">
      <c r="A408" s="1720"/>
      <c r="B408" s="1720"/>
      <c r="C408" s="1720"/>
      <c r="D408" s="1720"/>
      <c r="E408" s="1720"/>
      <c r="F408" s="1720"/>
      <c r="G408" s="1720"/>
      <c r="H408" s="1720"/>
      <c r="I408" s="1720"/>
    </row>
    <row r="409" spans="1:9" ht="17.100000000000001" customHeight="1">
      <c r="A409" s="1720"/>
      <c r="B409" s="1720"/>
      <c r="C409" s="1720"/>
      <c r="D409" s="1720"/>
      <c r="E409" s="1720"/>
      <c r="F409" s="1720"/>
      <c r="G409" s="1720"/>
      <c r="H409" s="1720"/>
      <c r="I409" s="1720"/>
    </row>
    <row r="410" spans="1:9" ht="17.100000000000001" customHeight="1">
      <c r="A410" s="1720"/>
      <c r="B410" s="1720"/>
      <c r="C410" s="1720"/>
      <c r="D410" s="1720"/>
      <c r="E410" s="1720"/>
      <c r="F410" s="1720"/>
      <c r="G410" s="1720"/>
      <c r="H410" s="1720"/>
      <c r="I410" s="1720"/>
    </row>
    <row r="411" spans="1:9" ht="17.100000000000001" customHeight="1">
      <c r="A411" s="1720"/>
      <c r="B411" s="1720"/>
      <c r="C411" s="1720"/>
      <c r="D411" s="1720"/>
      <c r="E411" s="1720"/>
      <c r="F411" s="1720"/>
      <c r="G411" s="1720"/>
      <c r="H411" s="1720"/>
      <c r="I411" s="1720"/>
    </row>
    <row r="412" spans="1:9" ht="17.100000000000001" customHeight="1">
      <c r="A412" s="1720"/>
      <c r="B412" s="1720"/>
      <c r="C412" s="1720"/>
      <c r="D412" s="1720"/>
      <c r="E412" s="1720"/>
      <c r="F412" s="1720"/>
      <c r="G412" s="1720"/>
      <c r="H412" s="1720"/>
      <c r="I412" s="1720"/>
    </row>
    <row r="413" spans="1:9" ht="17.100000000000001" customHeight="1">
      <c r="A413" s="1720"/>
      <c r="B413" s="1720"/>
      <c r="C413" s="1720"/>
      <c r="D413" s="1720"/>
      <c r="E413" s="1720"/>
      <c r="F413" s="1720"/>
      <c r="G413" s="1720"/>
      <c r="H413" s="1720"/>
      <c r="I413" s="1720"/>
    </row>
    <row r="414" spans="1:9" ht="17.100000000000001" customHeight="1">
      <c r="A414" s="1720"/>
      <c r="B414" s="1720"/>
      <c r="C414" s="1720"/>
      <c r="D414" s="1720"/>
      <c r="E414" s="1720"/>
      <c r="F414" s="1720"/>
      <c r="G414" s="1720"/>
      <c r="H414" s="1720"/>
      <c r="I414" s="1720"/>
    </row>
    <row r="415" spans="1:9" ht="17.100000000000001" customHeight="1">
      <c r="A415" s="1720"/>
      <c r="B415" s="1720"/>
      <c r="C415" s="1720"/>
      <c r="D415" s="1720"/>
      <c r="E415" s="1720"/>
      <c r="F415" s="1720"/>
      <c r="G415" s="1720"/>
      <c r="H415" s="1720"/>
      <c r="I415" s="1720"/>
    </row>
    <row r="416" spans="1:9" ht="17.100000000000001" customHeight="1">
      <c r="A416" s="1720"/>
      <c r="B416" s="1720"/>
      <c r="C416" s="1720"/>
      <c r="D416" s="1720"/>
      <c r="E416" s="1720"/>
      <c r="F416" s="1720"/>
      <c r="G416" s="1720"/>
      <c r="H416" s="1720"/>
      <c r="I416" s="1720"/>
    </row>
    <row r="417" spans="1:9" ht="17.100000000000001" customHeight="1">
      <c r="A417" s="1720"/>
      <c r="B417" s="1720"/>
      <c r="C417" s="1720"/>
      <c r="D417" s="1720"/>
      <c r="E417" s="1720"/>
      <c r="F417" s="1720"/>
      <c r="G417" s="1720"/>
      <c r="H417" s="1720"/>
      <c r="I417" s="1720"/>
    </row>
    <row r="418" spans="1:9" ht="17.100000000000001" customHeight="1">
      <c r="A418" s="1720"/>
      <c r="B418" s="1720"/>
      <c r="C418" s="1720"/>
      <c r="D418" s="1720"/>
      <c r="E418" s="1720"/>
      <c r="F418" s="1720"/>
      <c r="G418" s="1720"/>
      <c r="H418" s="1720"/>
      <c r="I418" s="1720"/>
    </row>
    <row r="419" spans="1:9" ht="17.100000000000001" customHeight="1">
      <c r="A419" s="1720"/>
      <c r="B419" s="1720"/>
      <c r="C419" s="1720"/>
      <c r="D419" s="1720"/>
      <c r="E419" s="1720"/>
      <c r="F419" s="1720"/>
      <c r="G419" s="1720"/>
      <c r="H419" s="1720"/>
      <c r="I419" s="1720"/>
    </row>
    <row r="420" spans="1:9" ht="17.100000000000001" customHeight="1">
      <c r="A420" s="1720"/>
      <c r="B420" s="1720"/>
      <c r="C420" s="1720"/>
      <c r="D420" s="1720"/>
      <c r="E420" s="1720"/>
      <c r="F420" s="1720"/>
      <c r="G420" s="1720"/>
      <c r="H420" s="1720"/>
      <c r="I420" s="1720"/>
    </row>
    <row r="421" spans="1:9" ht="17.100000000000001" customHeight="1">
      <c r="A421" s="1720"/>
      <c r="B421" s="1720"/>
      <c r="C421" s="1720"/>
      <c r="D421" s="1720"/>
      <c r="E421" s="1720"/>
      <c r="F421" s="1720"/>
      <c r="G421" s="1720"/>
      <c r="H421" s="1720"/>
      <c r="I421" s="1720"/>
    </row>
    <row r="422" spans="1:9" ht="17.100000000000001" customHeight="1">
      <c r="A422" s="1720"/>
      <c r="B422" s="1720"/>
      <c r="C422" s="1720"/>
      <c r="D422" s="1720"/>
      <c r="E422" s="1720"/>
      <c r="F422" s="1720"/>
      <c r="G422" s="1720"/>
      <c r="H422" s="1720"/>
      <c r="I422" s="1720"/>
    </row>
    <row r="423" spans="1:9" ht="17.100000000000001" customHeight="1">
      <c r="A423" s="1720"/>
      <c r="B423" s="1720"/>
      <c r="C423" s="1720"/>
      <c r="D423" s="1720"/>
      <c r="E423" s="1720"/>
      <c r="F423" s="1720"/>
      <c r="G423" s="1720"/>
      <c r="H423" s="1720"/>
      <c r="I423" s="1720"/>
    </row>
    <row r="424" spans="1:9" ht="17.100000000000001" customHeight="1">
      <c r="A424" s="1720"/>
      <c r="B424" s="1720"/>
      <c r="C424" s="1720"/>
      <c r="D424" s="1720"/>
      <c r="E424" s="1720"/>
      <c r="F424" s="1720"/>
      <c r="G424" s="1720"/>
      <c r="H424" s="1720"/>
      <c r="I424" s="1720"/>
    </row>
    <row r="425" spans="1:9" ht="17.100000000000001" customHeight="1">
      <c r="A425" s="1720"/>
      <c r="B425" s="1720"/>
      <c r="C425" s="1720"/>
      <c r="D425" s="1720"/>
      <c r="E425" s="1720"/>
      <c r="F425" s="1720"/>
      <c r="G425" s="1720"/>
      <c r="H425" s="1720"/>
      <c r="I425" s="1720"/>
    </row>
    <row r="426" spans="1:9" ht="17.100000000000001" customHeight="1">
      <c r="A426" s="1720"/>
      <c r="B426" s="1720"/>
      <c r="C426" s="1720"/>
      <c r="D426" s="1720"/>
      <c r="E426" s="1720"/>
      <c r="F426" s="1720"/>
      <c r="G426" s="1720"/>
      <c r="H426" s="1720"/>
      <c r="I426" s="1720"/>
    </row>
    <row r="427" spans="1:9" ht="17.100000000000001" customHeight="1">
      <c r="A427" s="1720"/>
      <c r="B427" s="1720"/>
      <c r="C427" s="1720"/>
      <c r="D427" s="1720"/>
      <c r="E427" s="1720"/>
      <c r="F427" s="1720"/>
      <c r="G427" s="1720"/>
      <c r="H427" s="1720"/>
      <c r="I427" s="1720"/>
    </row>
    <row r="428" spans="1:9" ht="17.100000000000001" customHeight="1">
      <c r="A428" s="1720"/>
      <c r="B428" s="1720"/>
      <c r="C428" s="1720"/>
      <c r="D428" s="1720"/>
      <c r="E428" s="1720"/>
      <c r="F428" s="1720"/>
      <c r="G428" s="1720"/>
      <c r="H428" s="1720"/>
      <c r="I428" s="1720"/>
    </row>
    <row r="429" spans="1:9" ht="17.100000000000001" customHeight="1">
      <c r="A429" s="1720"/>
      <c r="B429" s="1720"/>
      <c r="C429" s="1720"/>
      <c r="D429" s="1720"/>
      <c r="E429" s="1720"/>
      <c r="F429" s="1720"/>
      <c r="G429" s="1720"/>
      <c r="H429" s="1720"/>
      <c r="I429" s="1720"/>
    </row>
    <row r="430" spans="1:9" ht="17.100000000000001" customHeight="1">
      <c r="A430" s="1720"/>
      <c r="B430" s="1720"/>
      <c r="C430" s="1720"/>
      <c r="D430" s="1720"/>
      <c r="E430" s="1720"/>
      <c r="F430" s="1720"/>
      <c r="G430" s="1720"/>
      <c r="H430" s="1720"/>
      <c r="I430" s="1720"/>
    </row>
    <row r="431" spans="1:9" ht="17.100000000000001" customHeight="1">
      <c r="A431" s="1720"/>
      <c r="B431" s="1720"/>
      <c r="C431" s="1720"/>
      <c r="D431" s="1720"/>
      <c r="E431" s="1720"/>
      <c r="F431" s="1720"/>
      <c r="G431" s="1720"/>
      <c r="H431" s="1720"/>
      <c r="I431" s="1720"/>
    </row>
    <row r="432" spans="1:9" ht="17.100000000000001" customHeight="1">
      <c r="A432" s="1720"/>
      <c r="B432" s="1720"/>
      <c r="C432" s="1720"/>
      <c r="D432" s="1720"/>
      <c r="E432" s="1720"/>
      <c r="F432" s="1720"/>
      <c r="G432" s="1720"/>
      <c r="H432" s="1720"/>
      <c r="I432" s="1720"/>
    </row>
    <row r="433" spans="1:9" ht="17.100000000000001" customHeight="1">
      <c r="A433" s="1720"/>
      <c r="B433" s="1720"/>
      <c r="C433" s="1720"/>
      <c r="D433" s="1720"/>
      <c r="E433" s="1720"/>
      <c r="F433" s="1720"/>
      <c r="G433" s="1720"/>
      <c r="H433" s="1720"/>
      <c r="I433" s="1720"/>
    </row>
    <row r="434" spans="1:9" ht="17.100000000000001" customHeight="1">
      <c r="A434" s="1720"/>
      <c r="B434" s="1720"/>
      <c r="C434" s="1720"/>
      <c r="D434" s="1720"/>
      <c r="E434" s="1720"/>
      <c r="F434" s="1720"/>
      <c r="G434" s="1720"/>
      <c r="H434" s="1720"/>
      <c r="I434" s="1720"/>
    </row>
    <row r="435" spans="1:9" ht="17.100000000000001" customHeight="1">
      <c r="A435" s="1720"/>
      <c r="B435" s="1720"/>
      <c r="C435" s="1720"/>
      <c r="D435" s="1720"/>
      <c r="E435" s="1720"/>
      <c r="F435" s="1720"/>
      <c r="G435" s="1720"/>
      <c r="H435" s="1720"/>
      <c r="I435" s="1720"/>
    </row>
    <row r="436" spans="1:9" ht="17.100000000000001" customHeight="1">
      <c r="A436" s="1720"/>
      <c r="B436" s="1720"/>
      <c r="C436" s="1720"/>
      <c r="D436" s="1720"/>
      <c r="E436" s="1720"/>
      <c r="F436" s="1720"/>
      <c r="G436" s="1720"/>
      <c r="H436" s="1720"/>
      <c r="I436" s="1720"/>
    </row>
    <row r="437" spans="1:9" ht="17.100000000000001" customHeight="1">
      <c r="A437" s="1720"/>
      <c r="B437" s="1720"/>
      <c r="C437" s="1720"/>
      <c r="D437" s="1720"/>
      <c r="E437" s="1720"/>
      <c r="F437" s="1720"/>
      <c r="G437" s="1720"/>
      <c r="H437" s="1720"/>
      <c r="I437" s="1720"/>
    </row>
    <row r="438" spans="1:9" ht="17.100000000000001" customHeight="1">
      <c r="A438" s="1720"/>
      <c r="B438" s="1720"/>
      <c r="C438" s="1720"/>
      <c r="D438" s="1720"/>
      <c r="E438" s="1720"/>
      <c r="F438" s="1720"/>
      <c r="G438" s="1720"/>
      <c r="H438" s="1720"/>
      <c r="I438" s="1720"/>
    </row>
    <row r="439" spans="1:9" ht="17.100000000000001" customHeight="1">
      <c r="A439" s="1720"/>
      <c r="B439" s="1720"/>
      <c r="C439" s="1720"/>
      <c r="D439" s="1720"/>
      <c r="E439" s="1720"/>
      <c r="F439" s="1720"/>
      <c r="G439" s="1720"/>
      <c r="H439" s="1720"/>
      <c r="I439" s="1720"/>
    </row>
    <row r="440" spans="1:9" ht="17.100000000000001" customHeight="1">
      <c r="A440" s="1720"/>
      <c r="B440" s="1720"/>
      <c r="C440" s="1720"/>
      <c r="D440" s="1720"/>
      <c r="E440" s="1720"/>
      <c r="F440" s="1720"/>
      <c r="G440" s="1720"/>
      <c r="H440" s="1720"/>
      <c r="I440" s="1720"/>
    </row>
    <row r="441" spans="1:9" ht="17.100000000000001" customHeight="1">
      <c r="A441" s="1720"/>
      <c r="B441" s="1720"/>
      <c r="C441" s="1720"/>
      <c r="D441" s="1720"/>
      <c r="E441" s="1720"/>
      <c r="F441" s="1720"/>
      <c r="G441" s="1720"/>
      <c r="H441" s="1720"/>
      <c r="I441" s="1720"/>
    </row>
    <row r="442" spans="1:9" ht="17.100000000000001" customHeight="1">
      <c r="A442" s="1720"/>
      <c r="B442" s="1720"/>
      <c r="C442" s="1720"/>
      <c r="D442" s="1720"/>
      <c r="E442" s="1720"/>
      <c r="F442" s="1720"/>
      <c r="G442" s="1720"/>
      <c r="H442" s="1720"/>
      <c r="I442" s="1720"/>
    </row>
    <row r="443" spans="1:9" ht="17.100000000000001" customHeight="1">
      <c r="A443" s="1720"/>
      <c r="B443" s="1720"/>
      <c r="C443" s="1720"/>
      <c r="D443" s="1720"/>
      <c r="E443" s="1720"/>
      <c r="F443" s="1720"/>
      <c r="G443" s="1720"/>
      <c r="H443" s="1720"/>
      <c r="I443" s="1720"/>
    </row>
    <row r="444" spans="1:9" ht="17.100000000000001" customHeight="1">
      <c r="A444" s="1720"/>
      <c r="B444" s="1720"/>
      <c r="C444" s="1720"/>
      <c r="D444" s="1720"/>
      <c r="E444" s="1720"/>
      <c r="F444" s="1720"/>
      <c r="G444" s="1720"/>
      <c r="H444" s="1720"/>
      <c r="I444" s="1720"/>
    </row>
    <row r="445" spans="1:9" ht="17.100000000000001" customHeight="1">
      <c r="A445" s="1720"/>
      <c r="B445" s="1720"/>
      <c r="C445" s="1720"/>
      <c r="D445" s="1720"/>
      <c r="E445" s="1720"/>
      <c r="F445" s="1720"/>
      <c r="G445" s="1720"/>
      <c r="H445" s="1720"/>
      <c r="I445" s="1720"/>
    </row>
    <row r="446" spans="1:9" ht="17.100000000000001" customHeight="1">
      <c r="A446" s="1720"/>
      <c r="B446" s="1720"/>
      <c r="C446" s="1720"/>
      <c r="D446" s="1720"/>
      <c r="E446" s="1720"/>
      <c r="F446" s="1720"/>
      <c r="G446" s="1720"/>
      <c r="H446" s="1720"/>
      <c r="I446" s="1720"/>
    </row>
    <row r="447" spans="1:9" ht="17.100000000000001" customHeight="1">
      <c r="A447" s="1720"/>
      <c r="B447" s="1720"/>
      <c r="C447" s="1720"/>
      <c r="D447" s="1720"/>
      <c r="E447" s="1720"/>
      <c r="F447" s="1720"/>
      <c r="G447" s="1720"/>
      <c r="H447" s="1720"/>
      <c r="I447" s="1720"/>
    </row>
    <row r="448" spans="1:9" ht="17.100000000000001" customHeight="1">
      <c r="A448" s="1720"/>
      <c r="B448" s="1720"/>
      <c r="C448" s="1720"/>
      <c r="D448" s="1720"/>
      <c r="E448" s="1720"/>
      <c r="F448" s="1720"/>
      <c r="G448" s="1720"/>
      <c r="H448" s="1720"/>
      <c r="I448" s="1720"/>
    </row>
    <row r="449" spans="1:9" ht="17.100000000000001" customHeight="1">
      <c r="A449" s="1720"/>
      <c r="B449" s="1720"/>
      <c r="C449" s="1720"/>
      <c r="D449" s="1720"/>
      <c r="E449" s="1720"/>
      <c r="F449" s="1720"/>
      <c r="G449" s="1720"/>
      <c r="H449" s="1720"/>
      <c r="I449" s="1720"/>
    </row>
    <row r="450" spans="1:9" ht="17.100000000000001" customHeight="1">
      <c r="A450" s="1720"/>
      <c r="B450" s="1720"/>
      <c r="C450" s="1720"/>
      <c r="D450" s="1720"/>
      <c r="E450" s="1720"/>
      <c r="F450" s="1720"/>
      <c r="G450" s="1720"/>
      <c r="H450" s="1720"/>
      <c r="I450" s="1720"/>
    </row>
    <row r="451" spans="1:9" ht="17.100000000000001" customHeight="1">
      <c r="A451" s="1720"/>
      <c r="B451" s="1720"/>
      <c r="C451" s="1720"/>
      <c r="D451" s="1720"/>
      <c r="E451" s="1720"/>
      <c r="F451" s="1720"/>
      <c r="G451" s="1720"/>
      <c r="H451" s="1720"/>
      <c r="I451" s="1720"/>
    </row>
    <row r="452" spans="1:9" ht="17.100000000000001" customHeight="1">
      <c r="A452" s="1720"/>
      <c r="B452" s="1720"/>
      <c r="C452" s="1720"/>
      <c r="D452" s="1720"/>
      <c r="E452" s="1720"/>
      <c r="F452" s="1720"/>
      <c r="G452" s="1720"/>
      <c r="H452" s="1720"/>
      <c r="I452" s="1720"/>
    </row>
    <row r="453" spans="1:9" ht="17.100000000000001" customHeight="1">
      <c r="A453" s="1720"/>
      <c r="B453" s="1720"/>
      <c r="C453" s="1720"/>
      <c r="D453" s="1720"/>
      <c r="E453" s="1720"/>
      <c r="F453" s="1720"/>
      <c r="G453" s="1720"/>
      <c r="H453" s="1720"/>
      <c r="I453" s="1720"/>
    </row>
    <row r="454" spans="1:9" ht="17.100000000000001" customHeight="1">
      <c r="A454" s="1720"/>
      <c r="B454" s="1720"/>
      <c r="C454" s="1720"/>
      <c r="D454" s="1720"/>
      <c r="E454" s="1720"/>
      <c r="F454" s="1720"/>
      <c r="G454" s="1720"/>
      <c r="H454" s="1720"/>
      <c r="I454" s="1720"/>
    </row>
    <row r="455" spans="1:9" ht="17.100000000000001" customHeight="1">
      <c r="A455" s="1720"/>
      <c r="B455" s="1720"/>
      <c r="C455" s="1720"/>
      <c r="D455" s="1720"/>
      <c r="E455" s="1720"/>
      <c r="F455" s="1720"/>
      <c r="G455" s="1720"/>
      <c r="H455" s="1720"/>
      <c r="I455" s="1720"/>
    </row>
    <row r="456" spans="1:9" ht="17.100000000000001" customHeight="1">
      <c r="A456" s="1720"/>
      <c r="B456" s="1720"/>
      <c r="C456" s="1720"/>
      <c r="D456" s="1720"/>
      <c r="E456" s="1720"/>
      <c r="F456" s="1720"/>
      <c r="G456" s="1720"/>
      <c r="H456" s="1720"/>
      <c r="I456" s="1720"/>
    </row>
    <row r="457" spans="1:9" ht="17.100000000000001" customHeight="1">
      <c r="A457" s="1720"/>
      <c r="B457" s="1720"/>
      <c r="C457" s="1720"/>
      <c r="D457" s="1720"/>
      <c r="E457" s="1720"/>
      <c r="F457" s="1720"/>
      <c r="G457" s="1720"/>
      <c r="H457" s="1720"/>
      <c r="I457" s="1720"/>
    </row>
    <row r="458" spans="1:9" ht="17.100000000000001" customHeight="1">
      <c r="A458" s="1720"/>
      <c r="B458" s="1720"/>
      <c r="C458" s="1720"/>
      <c r="D458" s="1720"/>
      <c r="E458" s="1720"/>
      <c r="F458" s="1720"/>
      <c r="G458" s="1720"/>
      <c r="H458" s="1720"/>
      <c r="I458" s="1720"/>
    </row>
    <row r="459" spans="1:9" ht="17.100000000000001" customHeight="1">
      <c r="A459" s="1720"/>
      <c r="B459" s="1720"/>
      <c r="C459" s="1720"/>
      <c r="D459" s="1720"/>
      <c r="E459" s="1720"/>
      <c r="F459" s="1720"/>
      <c r="G459" s="1720"/>
      <c r="H459" s="1720"/>
      <c r="I459" s="1720"/>
    </row>
    <row r="460" spans="1:9" ht="17.100000000000001" customHeight="1">
      <c r="A460" s="1720"/>
      <c r="B460" s="1720"/>
      <c r="C460" s="1720"/>
      <c r="D460" s="1720"/>
      <c r="E460" s="1720"/>
      <c r="F460" s="1720"/>
      <c r="G460" s="1720"/>
      <c r="H460" s="1720"/>
      <c r="I460" s="1720"/>
    </row>
    <row r="461" spans="1:9" ht="17.100000000000001" customHeight="1">
      <c r="A461" s="1720"/>
      <c r="B461" s="1720"/>
      <c r="C461" s="1720"/>
      <c r="D461" s="1720"/>
      <c r="E461" s="1720"/>
      <c r="F461" s="1720"/>
      <c r="G461" s="1720"/>
      <c r="H461" s="1720"/>
      <c r="I461" s="1720"/>
    </row>
    <row r="462" spans="1:9" ht="17.100000000000001" customHeight="1">
      <c r="A462" s="1720"/>
      <c r="B462" s="1720"/>
      <c r="C462" s="1720"/>
      <c r="D462" s="1720"/>
      <c r="E462" s="1720"/>
      <c r="F462" s="1720"/>
      <c r="G462" s="1720"/>
      <c r="H462" s="1720"/>
      <c r="I462" s="1720"/>
    </row>
    <row r="463" spans="1:9" ht="17.100000000000001" customHeight="1">
      <c r="A463" s="1720"/>
      <c r="B463" s="1720"/>
      <c r="C463" s="1720"/>
      <c r="D463" s="1720"/>
      <c r="E463" s="1720"/>
      <c r="F463" s="1720"/>
      <c r="G463" s="1720"/>
      <c r="H463" s="1720"/>
      <c r="I463" s="1720"/>
    </row>
    <row r="464" spans="1:9" ht="17.100000000000001" customHeight="1">
      <c r="A464" s="1720"/>
      <c r="B464" s="1720"/>
      <c r="C464" s="1720"/>
      <c r="D464" s="1720"/>
      <c r="E464" s="1720"/>
      <c r="F464" s="1720"/>
      <c r="G464" s="1720"/>
      <c r="H464" s="1720"/>
      <c r="I464" s="1720"/>
    </row>
    <row r="465" spans="1:9" ht="17.100000000000001" customHeight="1">
      <c r="A465" s="1720"/>
      <c r="B465" s="1720"/>
      <c r="C465" s="1720"/>
      <c r="D465" s="1720"/>
      <c r="E465" s="1720"/>
      <c r="F465" s="1720"/>
      <c r="G465" s="1720"/>
      <c r="H465" s="1720"/>
      <c r="I465" s="1720"/>
    </row>
    <row r="466" spans="1:9" ht="17.100000000000001" customHeight="1">
      <c r="A466" s="1720"/>
      <c r="B466" s="1720"/>
      <c r="C466" s="1720"/>
      <c r="D466" s="1720"/>
      <c r="E466" s="1720"/>
      <c r="F466" s="1720"/>
      <c r="G466" s="1720"/>
      <c r="H466" s="1720"/>
      <c r="I466" s="1720"/>
    </row>
    <row r="467" spans="1:9" ht="17.100000000000001" customHeight="1">
      <c r="A467" s="1720"/>
      <c r="B467" s="1720"/>
      <c r="C467" s="1720"/>
      <c r="D467" s="1720"/>
      <c r="E467" s="1720"/>
      <c r="F467" s="1720"/>
      <c r="G467" s="1720"/>
      <c r="H467" s="1720"/>
      <c r="I467" s="1720"/>
    </row>
    <row r="468" spans="1:9" ht="17.100000000000001" customHeight="1">
      <c r="A468" s="1720"/>
      <c r="B468" s="1720"/>
      <c r="C468" s="1720"/>
      <c r="D468" s="1720"/>
      <c r="E468" s="1720"/>
      <c r="F468" s="1720"/>
      <c r="G468" s="1720"/>
      <c r="H468" s="1720"/>
      <c r="I468" s="1720"/>
    </row>
    <row r="469" spans="1:9" ht="17.100000000000001" customHeight="1">
      <c r="A469" s="1720"/>
      <c r="B469" s="1720"/>
      <c r="C469" s="1720"/>
      <c r="D469" s="1720"/>
      <c r="E469" s="1720"/>
      <c r="F469" s="1720"/>
      <c r="G469" s="1720"/>
      <c r="H469" s="1720"/>
      <c r="I469" s="1720"/>
    </row>
    <row r="470" spans="1:9" ht="17.100000000000001" customHeight="1">
      <c r="A470" s="1720"/>
      <c r="B470" s="1720"/>
      <c r="C470" s="1720"/>
      <c r="D470" s="1720"/>
      <c r="E470" s="1720"/>
      <c r="F470" s="1720"/>
      <c r="G470" s="1720"/>
      <c r="H470" s="1720"/>
      <c r="I470" s="1720"/>
    </row>
    <row r="471" spans="1:9" ht="17.100000000000001" customHeight="1">
      <c r="A471" s="1720"/>
      <c r="B471" s="1720"/>
      <c r="C471" s="1720"/>
      <c r="D471" s="1720"/>
      <c r="E471" s="1720"/>
      <c r="F471" s="1720"/>
      <c r="G471" s="1720"/>
      <c r="H471" s="1720"/>
      <c r="I471" s="1720"/>
    </row>
    <row r="472" spans="1:9" ht="17.100000000000001" customHeight="1">
      <c r="A472" s="1720"/>
      <c r="B472" s="1720"/>
      <c r="C472" s="1720"/>
      <c r="D472" s="1720"/>
      <c r="E472" s="1720"/>
      <c r="F472" s="1720"/>
      <c r="G472" s="1720"/>
      <c r="H472" s="1720"/>
      <c r="I472" s="1720"/>
    </row>
    <row r="473" spans="1:9" ht="17.100000000000001" customHeight="1">
      <c r="A473" s="1720"/>
      <c r="B473" s="1720"/>
      <c r="C473" s="1720"/>
      <c r="D473" s="1720"/>
      <c r="E473" s="1720"/>
      <c r="F473" s="1720"/>
      <c r="G473" s="1720"/>
      <c r="H473" s="1720"/>
      <c r="I473" s="1720"/>
    </row>
    <row r="474" spans="1:9" ht="17.100000000000001" customHeight="1">
      <c r="A474" s="1720"/>
      <c r="B474" s="1720"/>
      <c r="C474" s="1720"/>
      <c r="D474" s="1720"/>
      <c r="E474" s="1720"/>
      <c r="F474" s="1720"/>
      <c r="G474" s="1720"/>
      <c r="H474" s="1720"/>
      <c r="I474" s="1720"/>
    </row>
    <row r="475" spans="1:9" ht="17.100000000000001" customHeight="1">
      <c r="A475" s="1720"/>
      <c r="B475" s="1720"/>
      <c r="C475" s="1720"/>
      <c r="D475" s="1720"/>
      <c r="E475" s="1720"/>
      <c r="F475" s="1720"/>
      <c r="G475" s="1720"/>
      <c r="H475" s="1720"/>
      <c r="I475" s="1720"/>
    </row>
    <row r="476" spans="1:9" ht="17.100000000000001" customHeight="1">
      <c r="A476" s="1720"/>
      <c r="B476" s="1720"/>
      <c r="C476" s="1720"/>
      <c r="D476" s="1720"/>
      <c r="E476" s="1720"/>
      <c r="F476" s="1720"/>
      <c r="G476" s="1720"/>
      <c r="H476" s="1720"/>
      <c r="I476" s="1720"/>
    </row>
    <row r="477" spans="1:9" ht="17.100000000000001" customHeight="1">
      <c r="A477" s="1720"/>
      <c r="B477" s="1720"/>
      <c r="C477" s="1720"/>
      <c r="D477" s="1720"/>
      <c r="E477" s="1720"/>
      <c r="F477" s="1720"/>
      <c r="G477" s="1720"/>
      <c r="H477" s="1720"/>
      <c r="I477" s="1720"/>
    </row>
    <row r="478" spans="1:9" ht="17.100000000000001" customHeight="1">
      <c r="A478" s="1720"/>
      <c r="B478" s="1720"/>
      <c r="C478" s="1720"/>
      <c r="D478" s="1720"/>
      <c r="E478" s="1720"/>
      <c r="F478" s="1720"/>
      <c r="G478" s="1720"/>
      <c r="H478" s="1720"/>
      <c r="I478" s="1720"/>
    </row>
    <row r="479" spans="1:9" ht="17.100000000000001" customHeight="1">
      <c r="A479" s="1720"/>
      <c r="B479" s="1720"/>
      <c r="C479" s="1720"/>
      <c r="D479" s="1720"/>
      <c r="E479" s="1720"/>
      <c r="F479" s="1720"/>
      <c r="G479" s="1720"/>
      <c r="H479" s="1720"/>
      <c r="I479" s="1720"/>
    </row>
    <row r="480" spans="1:9" ht="17.100000000000001" customHeight="1">
      <c r="A480" s="1720"/>
      <c r="B480" s="1720"/>
      <c r="C480" s="1720"/>
      <c r="D480" s="1720"/>
      <c r="E480" s="1720"/>
      <c r="F480" s="1720"/>
      <c r="G480" s="1720"/>
      <c r="H480" s="1720"/>
      <c r="I480" s="1720"/>
    </row>
    <row r="481" spans="1:9" ht="17.100000000000001" customHeight="1">
      <c r="A481" s="1720"/>
      <c r="B481" s="1720"/>
      <c r="C481" s="1720"/>
      <c r="D481" s="1720"/>
      <c r="E481" s="1720"/>
      <c r="F481" s="1720"/>
      <c r="G481" s="1720"/>
      <c r="H481" s="1720"/>
      <c r="I481" s="1720"/>
    </row>
    <row r="482" spans="1:9" ht="17.100000000000001" customHeight="1">
      <c r="A482" s="1720"/>
      <c r="B482" s="1720"/>
      <c r="C482" s="1720"/>
      <c r="D482" s="1720"/>
      <c r="E482" s="1720"/>
      <c r="F482" s="1720"/>
      <c r="G482" s="1720"/>
      <c r="H482" s="1720"/>
      <c r="I482" s="1720"/>
    </row>
    <row r="483" spans="1:9" ht="17.100000000000001" customHeight="1">
      <c r="A483" s="1720"/>
      <c r="B483" s="1720"/>
      <c r="C483" s="1720"/>
      <c r="D483" s="1720"/>
      <c r="E483" s="1720"/>
      <c r="F483" s="1720"/>
      <c r="G483" s="1720"/>
      <c r="H483" s="1720"/>
      <c r="I483" s="1720"/>
    </row>
    <row r="484" spans="1:9" ht="17.100000000000001" customHeight="1">
      <c r="A484" s="1720"/>
      <c r="B484" s="1720"/>
      <c r="C484" s="1720"/>
      <c r="D484" s="1720"/>
      <c r="E484" s="1720"/>
      <c r="F484" s="1720"/>
      <c r="G484" s="1720"/>
      <c r="H484" s="1720"/>
      <c r="I484" s="1720"/>
    </row>
    <row r="485" spans="1:9" ht="17.100000000000001" customHeight="1">
      <c r="A485" s="1720"/>
      <c r="B485" s="1720"/>
      <c r="C485" s="1720"/>
      <c r="D485" s="1720"/>
      <c r="E485" s="1720"/>
      <c r="F485" s="1720"/>
      <c r="G485" s="1720"/>
      <c r="H485" s="1720"/>
      <c r="I485" s="1720"/>
    </row>
    <row r="486" spans="1:9" ht="17.100000000000001" customHeight="1">
      <c r="A486" s="1720"/>
      <c r="B486" s="1720"/>
      <c r="C486" s="1720"/>
      <c r="D486" s="1720"/>
      <c r="E486" s="1720"/>
      <c r="F486" s="1720"/>
      <c r="G486" s="1720"/>
      <c r="H486" s="1720"/>
      <c r="I486" s="1720"/>
    </row>
  </sheetData>
  <mergeCells count="57">
    <mergeCell ref="D117:E117"/>
    <mergeCell ref="G117:H117"/>
    <mergeCell ref="C118:H118"/>
    <mergeCell ref="B139:I139"/>
    <mergeCell ref="B140:I140"/>
    <mergeCell ref="D116:E116"/>
    <mergeCell ref="G116:H116"/>
    <mergeCell ref="D87:E87"/>
    <mergeCell ref="G87:H87"/>
    <mergeCell ref="D88:E88"/>
    <mergeCell ref="G88:H88"/>
    <mergeCell ref="C89:H89"/>
    <mergeCell ref="A112:I112"/>
    <mergeCell ref="A113:I113"/>
    <mergeCell ref="D114:E114"/>
    <mergeCell ref="G114:H114"/>
    <mergeCell ref="D115:E115"/>
    <mergeCell ref="G115:H115"/>
    <mergeCell ref="D86:E86"/>
    <mergeCell ref="G86:H86"/>
    <mergeCell ref="D58:E58"/>
    <mergeCell ref="G58:H58"/>
    <mergeCell ref="D59:E59"/>
    <mergeCell ref="G59:H59"/>
    <mergeCell ref="D60:E60"/>
    <mergeCell ref="G60:H60"/>
    <mergeCell ref="C61:H61"/>
    <mergeCell ref="A83:I83"/>
    <mergeCell ref="A84:I84"/>
    <mergeCell ref="D85:E85"/>
    <mergeCell ref="G85:H85"/>
    <mergeCell ref="D57:E57"/>
    <mergeCell ref="G57:H57"/>
    <mergeCell ref="A30:I30"/>
    <mergeCell ref="D31:E31"/>
    <mergeCell ref="G31:H31"/>
    <mergeCell ref="D32:E32"/>
    <mergeCell ref="G32:H32"/>
    <mergeCell ref="D33:E33"/>
    <mergeCell ref="G33:H33"/>
    <mergeCell ref="D34:E34"/>
    <mergeCell ref="G34:H34"/>
    <mergeCell ref="C35:H35"/>
    <mergeCell ref="A55:I55"/>
    <mergeCell ref="A56:I56"/>
    <mergeCell ref="A29:I29"/>
    <mergeCell ref="A1:I1"/>
    <mergeCell ref="A2:I2"/>
    <mergeCell ref="D3:E3"/>
    <mergeCell ref="G3:H3"/>
    <mergeCell ref="D4:E4"/>
    <mergeCell ref="G4:H4"/>
    <mergeCell ref="D5:E5"/>
    <mergeCell ref="G5:H5"/>
    <mergeCell ref="D6:E6"/>
    <mergeCell ref="G6:H6"/>
    <mergeCell ref="C7:H7"/>
  </mergeCells>
  <pageMargins left="0.74803149606299213" right="0.74803149606299213" top="0.98425196850393704" bottom="0.74803149606299213" header="0.55118110236220474" footer="0.31496062992125984"/>
  <pageSetup paperSize="9" firstPageNumber="15" orientation="landscape" useFirstPageNumber="1" r:id="rId1"/>
  <headerFooter>
    <oddHeader>&amp;C&amp;"Times New Roman,Regular"&amp;12&amp;P</oddHeader>
  </headerFooter>
  <rowBreaks count="4" manualBreakCount="4">
    <brk id="28" max="16383" man="1"/>
    <brk id="54" max="16383" man="1"/>
    <brk id="82" max="16383" man="1"/>
    <brk id="111"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K36"/>
  <sheetViews>
    <sheetView view="pageLayout" zoomScale="120" zoomScalePageLayoutView="120" workbookViewId="0">
      <selection activeCell="E61" sqref="E61"/>
    </sheetView>
  </sheetViews>
  <sheetFormatPr defaultColWidth="9.140625" defaultRowHeight="12"/>
  <cols>
    <col min="1" max="1" width="5.5703125" style="325" customWidth="1"/>
    <col min="2" max="2" width="9.140625" style="325"/>
    <col min="3" max="3" width="21.7109375" style="325" customWidth="1"/>
    <col min="4" max="4" width="9.140625" style="325"/>
    <col min="5" max="6" width="14.28515625" style="325" customWidth="1"/>
    <col min="7" max="7" width="16.140625" style="325" customWidth="1"/>
    <col min="8" max="8" width="15.42578125" style="325" customWidth="1"/>
    <col min="9" max="9" width="15.5703125" style="325" customWidth="1"/>
    <col min="10" max="10" width="1" style="325" customWidth="1"/>
    <col min="11" max="16384" width="9.140625" style="325"/>
  </cols>
  <sheetData>
    <row r="1" spans="1:11" ht="15" customHeight="1">
      <c r="A1" s="2274" t="s">
        <v>5743</v>
      </c>
      <c r="B1" s="2274"/>
      <c r="C1" s="2274"/>
      <c r="D1" s="2274"/>
      <c r="E1" s="2274"/>
      <c r="F1" s="2274"/>
      <c r="G1" s="2274"/>
      <c r="H1" s="2274"/>
      <c r="I1" s="2274"/>
    </row>
    <row r="2" spans="1:11" ht="15" customHeight="1"/>
    <row r="3" spans="1:11" ht="17.25" customHeight="1">
      <c r="A3" s="2275" t="s">
        <v>3849</v>
      </c>
      <c r="B3" s="2275"/>
      <c r="C3" s="2275"/>
      <c r="D3" s="2275"/>
      <c r="E3" s="2275"/>
      <c r="F3" s="2275"/>
      <c r="G3" s="2275"/>
      <c r="H3" s="2275"/>
      <c r="I3" s="2275"/>
    </row>
    <row r="4" spans="1:11" ht="36" customHeight="1">
      <c r="A4" s="1910" t="s">
        <v>3441</v>
      </c>
      <c r="B4" s="2227" t="s">
        <v>5744</v>
      </c>
      <c r="C4" s="2227"/>
      <c r="D4" s="2227"/>
      <c r="E4" s="2227"/>
      <c r="F4" s="2227"/>
      <c r="G4" s="2227"/>
      <c r="H4" s="2227"/>
      <c r="I4" s="2227"/>
    </row>
    <row r="5" spans="1:11" ht="63.75" customHeight="1">
      <c r="A5" s="1910" t="s">
        <v>3445</v>
      </c>
      <c r="B5" s="2227" t="s">
        <v>5745</v>
      </c>
      <c r="C5" s="2227"/>
      <c r="D5" s="2227"/>
      <c r="E5" s="2227"/>
      <c r="F5" s="2227"/>
      <c r="G5" s="2227"/>
      <c r="H5" s="2227"/>
      <c r="I5" s="2227"/>
    </row>
    <row r="6" spans="1:11" ht="3.75" customHeight="1">
      <c r="A6" s="1911"/>
      <c r="B6" s="1912"/>
      <c r="C6" s="1912"/>
      <c r="D6" s="1912"/>
      <c r="E6" s="1912"/>
      <c r="F6" s="1912"/>
      <c r="G6" s="1912"/>
      <c r="H6" s="1912"/>
      <c r="I6" s="1912"/>
    </row>
    <row r="7" spans="1:11" ht="16.7" customHeight="1">
      <c r="A7" s="1910" t="s">
        <v>3450</v>
      </c>
      <c r="B7" s="2276" t="s">
        <v>5746</v>
      </c>
      <c r="C7" s="2276"/>
      <c r="D7" s="2276"/>
      <c r="E7" s="2276"/>
      <c r="F7" s="2276"/>
      <c r="G7" s="2276"/>
      <c r="H7" s="2276"/>
      <c r="I7" s="2276"/>
    </row>
    <row r="8" spans="1:11" ht="6.75" customHeight="1">
      <c r="A8" s="1910"/>
      <c r="B8" s="1913"/>
      <c r="C8" s="1913"/>
      <c r="D8" s="1913"/>
      <c r="E8" s="1913"/>
      <c r="F8" s="1913"/>
      <c r="G8" s="1913"/>
      <c r="H8" s="1913"/>
      <c r="I8" s="1913"/>
      <c r="K8" s="390"/>
    </row>
    <row r="9" spans="1:11">
      <c r="A9" s="98"/>
      <c r="H9" s="1914"/>
      <c r="I9" s="1915" t="s">
        <v>5426</v>
      </c>
    </row>
    <row r="10" spans="1:11" ht="36">
      <c r="A10" s="1747" t="s">
        <v>2106</v>
      </c>
      <c r="B10" s="2272" t="s">
        <v>5747</v>
      </c>
      <c r="C10" s="2273"/>
      <c r="D10" s="2272" t="s">
        <v>5748</v>
      </c>
      <c r="E10" s="2273"/>
      <c r="F10" s="1747" t="s">
        <v>5749</v>
      </c>
      <c r="G10" s="1747" t="s">
        <v>5750</v>
      </c>
      <c r="H10" s="1747" t="s">
        <v>5751</v>
      </c>
      <c r="I10" s="1747" t="s">
        <v>5752</v>
      </c>
    </row>
    <row r="11" spans="1:11" ht="13.7" customHeight="1">
      <c r="A11" s="1916">
        <v>1</v>
      </c>
      <c r="B11" s="2272">
        <v>2</v>
      </c>
      <c r="C11" s="2273"/>
      <c r="D11" s="2272">
        <v>3</v>
      </c>
      <c r="E11" s="2273"/>
      <c r="F11" s="1747">
        <v>4</v>
      </c>
      <c r="G11" s="1747">
        <v>5</v>
      </c>
      <c r="H11" s="1747">
        <v>6</v>
      </c>
      <c r="I11" s="1747">
        <v>7</v>
      </c>
    </row>
    <row r="12" spans="1:11" ht="16.7" customHeight="1">
      <c r="A12" s="996">
        <v>1</v>
      </c>
      <c r="B12" s="2213" t="s">
        <v>5753</v>
      </c>
      <c r="C12" s="2234"/>
      <c r="D12" s="2213" t="s">
        <v>5754</v>
      </c>
      <c r="E12" s="2234"/>
      <c r="F12" s="414" t="s">
        <v>3514</v>
      </c>
      <c r="G12" s="1917">
        <v>42.69</v>
      </c>
      <c r="H12" s="1917" t="s">
        <v>5755</v>
      </c>
      <c r="I12" s="414" t="s">
        <v>68</v>
      </c>
    </row>
    <row r="36" spans="2:2">
      <c r="B36" s="801"/>
    </row>
  </sheetData>
  <mergeCells count="11">
    <mergeCell ref="B11:C11"/>
    <mergeCell ref="D11:E11"/>
    <mergeCell ref="B12:C12"/>
    <mergeCell ref="D12:E12"/>
    <mergeCell ref="A1:I1"/>
    <mergeCell ref="A3:I3"/>
    <mergeCell ref="B4:I4"/>
    <mergeCell ref="B5:I5"/>
    <mergeCell ref="B7:I7"/>
    <mergeCell ref="B10:C10"/>
    <mergeCell ref="D10:E10"/>
  </mergeCells>
  <printOptions horizontalCentered="1"/>
  <pageMargins left="0.74803149606299213" right="0.74803149606299213" top="0.98425196850393704" bottom="0.74803149606299213" header="0.55118110236220474" footer="0.31496062992125984"/>
  <pageSetup paperSize="9" firstPageNumber="20" orientation="landscape" useFirstPageNumber="1" r:id="rId1"/>
  <headerFooter alignWithMargins="0">
    <oddHeader>&amp;C&amp;"Times New Roman,Regular"&amp;12&amp;P</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view="pageLayout" topLeftCell="A31" zoomScale="130" zoomScaleSheetLayoutView="100" zoomScalePageLayoutView="130" workbookViewId="0">
      <selection activeCell="B61" sqref="B61:I61"/>
    </sheetView>
  </sheetViews>
  <sheetFormatPr defaultColWidth="9.140625" defaultRowHeight="12"/>
  <cols>
    <col min="1" max="1" width="5.28515625" style="98" customWidth="1"/>
    <col min="2" max="2" width="41.5703125" style="98" customWidth="1"/>
    <col min="3" max="3" width="11.85546875" style="98" customWidth="1"/>
    <col min="4" max="4" width="2.28515625" style="467" customWidth="1"/>
    <col min="5" max="5" width="11.7109375" style="98" customWidth="1"/>
    <col min="6" max="6" width="13.140625" style="98" customWidth="1"/>
    <col min="7" max="7" width="12.7109375" style="98" customWidth="1"/>
    <col min="8" max="8" width="10.5703125" style="98" customWidth="1"/>
    <col min="9" max="9" width="10.7109375" style="434" customWidth="1"/>
    <col min="10" max="14" width="9.140625" style="98"/>
    <col min="15" max="15" width="9.42578125" style="98" customWidth="1"/>
    <col min="16" max="16384" width="9.140625" style="98"/>
  </cols>
  <sheetData>
    <row r="1" spans="1:9" ht="15" customHeight="1">
      <c r="A1" s="2274" t="s">
        <v>5756</v>
      </c>
      <c r="B1" s="2274"/>
      <c r="C1" s="2274"/>
      <c r="D1" s="2274"/>
      <c r="E1" s="2274"/>
      <c r="F1" s="2274"/>
      <c r="G1" s="2274"/>
      <c r="H1" s="2274"/>
      <c r="I1" s="2274"/>
    </row>
    <row r="2" spans="1:9">
      <c r="A2" s="2277" t="s">
        <v>5757</v>
      </c>
      <c r="B2" s="2277"/>
      <c r="C2" s="2277"/>
      <c r="D2" s="2277"/>
      <c r="E2" s="2277"/>
      <c r="F2" s="2277"/>
      <c r="G2" s="2277"/>
      <c r="H2" s="2277"/>
      <c r="I2" s="2277"/>
    </row>
    <row r="3" spans="1:9" ht="36" customHeight="1">
      <c r="A3" s="2214" t="s">
        <v>5758</v>
      </c>
      <c r="B3" s="2214"/>
      <c r="C3" s="1739" t="s">
        <v>5759</v>
      </c>
      <c r="D3" s="1918"/>
      <c r="E3" s="1919" t="s">
        <v>5760</v>
      </c>
      <c r="F3" s="1748" t="s">
        <v>5761</v>
      </c>
      <c r="G3" s="1919" t="s">
        <v>5762</v>
      </c>
      <c r="H3" s="1747" t="s">
        <v>5763</v>
      </c>
      <c r="I3" s="1920" t="s">
        <v>5764</v>
      </c>
    </row>
    <row r="4" spans="1:9">
      <c r="A4" s="2278">
        <v>1</v>
      </c>
      <c r="B4" s="2278"/>
      <c r="C4" s="1738">
        <v>2</v>
      </c>
      <c r="D4" s="1921"/>
      <c r="E4" s="1922">
        <v>3</v>
      </c>
      <c r="F4" s="414">
        <v>4</v>
      </c>
      <c r="G4" s="1922">
        <v>5</v>
      </c>
      <c r="H4" s="414">
        <v>6</v>
      </c>
      <c r="I4" s="1923">
        <v>7</v>
      </c>
    </row>
    <row r="5" spans="1:9" ht="11.25" customHeight="1">
      <c r="A5" s="1740"/>
      <c r="B5" s="1740"/>
      <c r="C5" s="2279" t="s">
        <v>5426</v>
      </c>
      <c r="D5" s="2279"/>
      <c r="E5" s="2279"/>
      <c r="F5" s="2279"/>
      <c r="G5" s="2279"/>
      <c r="H5" s="510"/>
      <c r="I5" s="523"/>
    </row>
    <row r="6" spans="1:9" ht="10.7" customHeight="1">
      <c r="A6" s="552" t="s">
        <v>15</v>
      </c>
      <c r="B6" s="509" t="s">
        <v>2961</v>
      </c>
      <c r="C6" s="49"/>
      <c r="D6" s="317"/>
      <c r="E6" s="49"/>
      <c r="F6" s="49"/>
      <c r="G6" s="49"/>
      <c r="H6" s="49"/>
      <c r="I6" s="49"/>
    </row>
    <row r="7" spans="1:9" ht="11.25" customHeight="1">
      <c r="A7" s="494">
        <v>6003</v>
      </c>
      <c r="B7" s="481" t="s">
        <v>5765</v>
      </c>
      <c r="C7" s="435"/>
      <c r="D7" s="492"/>
      <c r="E7" s="435"/>
      <c r="F7" s="435"/>
      <c r="G7" s="435"/>
      <c r="H7" s="435"/>
    </row>
    <row r="8" spans="1:9" ht="13.5" customHeight="1">
      <c r="A8" s="1924"/>
      <c r="B8" s="480" t="s">
        <v>2767</v>
      </c>
      <c r="C8" s="49">
        <v>200898.56</v>
      </c>
      <c r="D8" s="317"/>
      <c r="E8" s="49">
        <v>42386.05</v>
      </c>
      <c r="F8" s="49">
        <v>10729.01</v>
      </c>
      <c r="G8" s="49">
        <v>232555.6</v>
      </c>
      <c r="H8" s="49" t="s">
        <v>5766</v>
      </c>
      <c r="I8" s="49">
        <v>67.180000000000007</v>
      </c>
    </row>
    <row r="9" spans="1:9" ht="13.5" customHeight="1">
      <c r="A9" s="1924"/>
      <c r="B9" s="480" t="s">
        <v>5767</v>
      </c>
      <c r="C9" s="49" t="s">
        <v>68</v>
      </c>
      <c r="D9" s="317"/>
      <c r="E9" s="49">
        <v>12949.3</v>
      </c>
      <c r="F9" s="49">
        <v>11582.03</v>
      </c>
      <c r="G9" s="49">
        <v>1367.27</v>
      </c>
      <c r="H9" s="49" t="s">
        <v>5768</v>
      </c>
      <c r="I9" s="49">
        <v>0.39</v>
      </c>
    </row>
    <row r="10" spans="1:9" ht="13.5" customHeight="1">
      <c r="A10" s="1924"/>
      <c r="B10" s="480" t="s">
        <v>2784</v>
      </c>
      <c r="C10" s="49" t="s">
        <v>68</v>
      </c>
      <c r="D10" s="317"/>
      <c r="E10" s="49">
        <v>46801.91</v>
      </c>
      <c r="F10" s="49">
        <v>44588.75</v>
      </c>
      <c r="G10" s="49">
        <v>2213.16</v>
      </c>
      <c r="H10" s="49" t="s">
        <v>5769</v>
      </c>
      <c r="I10" s="49">
        <v>0.64</v>
      </c>
    </row>
    <row r="11" spans="1:9" ht="12.75" customHeight="1">
      <c r="A11" s="1924"/>
      <c r="B11" s="480" t="s">
        <v>2774</v>
      </c>
      <c r="C11" s="49">
        <v>12502.74</v>
      </c>
      <c r="D11" s="317"/>
      <c r="E11" s="49" t="s">
        <v>68</v>
      </c>
      <c r="F11" s="49">
        <v>2139.62</v>
      </c>
      <c r="G11" s="49">
        <v>10363.120000000001</v>
      </c>
      <c r="H11" s="49" t="s">
        <v>5770</v>
      </c>
      <c r="I11" s="49">
        <v>2.99</v>
      </c>
    </row>
    <row r="12" spans="1:9" ht="12.75" customHeight="1">
      <c r="A12" s="1924"/>
      <c r="B12" s="480" t="s">
        <v>5496</v>
      </c>
      <c r="C12" s="49">
        <v>26391.5</v>
      </c>
      <c r="D12" s="317"/>
      <c r="E12" s="49">
        <v>650</v>
      </c>
      <c r="F12" s="49">
        <v>1947.05</v>
      </c>
      <c r="G12" s="49">
        <v>25094.45</v>
      </c>
      <c r="H12" s="49" t="s">
        <v>5771</v>
      </c>
      <c r="I12" s="49">
        <v>7.25</v>
      </c>
    </row>
    <row r="13" spans="1:9" ht="23.25" customHeight="1">
      <c r="A13" s="1924"/>
      <c r="B13" s="480" t="s">
        <v>2782</v>
      </c>
      <c r="C13" s="49">
        <v>11173.02</v>
      </c>
      <c r="D13" s="317"/>
      <c r="E13" s="49" t="s">
        <v>68</v>
      </c>
      <c r="F13" s="49">
        <v>1841.47</v>
      </c>
      <c r="G13" s="49">
        <v>9331.5499999999993</v>
      </c>
      <c r="H13" s="49" t="s">
        <v>5772</v>
      </c>
      <c r="I13" s="49">
        <v>2.7</v>
      </c>
    </row>
    <row r="14" spans="1:9" ht="13.5" customHeight="1">
      <c r="A14" s="1924"/>
      <c r="B14" s="480" t="s">
        <v>4617</v>
      </c>
      <c r="C14" s="49">
        <v>5.86</v>
      </c>
      <c r="D14" s="317"/>
      <c r="E14" s="49">
        <v>34.93</v>
      </c>
      <c r="F14" s="49" t="s">
        <v>68</v>
      </c>
      <c r="G14" s="49">
        <v>40.79</v>
      </c>
      <c r="H14" s="49" t="s">
        <v>5773</v>
      </c>
      <c r="I14" s="49">
        <v>0.01</v>
      </c>
    </row>
    <row r="15" spans="1:9" ht="13.5" customHeight="1">
      <c r="A15" s="1924"/>
      <c r="B15" s="481" t="s">
        <v>2785</v>
      </c>
      <c r="C15" s="1925">
        <v>250971.68</v>
      </c>
      <c r="D15" s="1926"/>
      <c r="E15" s="1925">
        <v>102822.19</v>
      </c>
      <c r="F15" s="1925">
        <v>72827.929999999993</v>
      </c>
      <c r="G15" s="1925">
        <v>280965.94</v>
      </c>
      <c r="H15" s="1925" t="s">
        <v>5774</v>
      </c>
      <c r="I15" s="1925">
        <v>81.16</v>
      </c>
    </row>
    <row r="16" spans="1:9" ht="13.5" customHeight="1">
      <c r="A16" s="494">
        <v>6004</v>
      </c>
      <c r="B16" s="481" t="s">
        <v>5228</v>
      </c>
      <c r="C16" s="470"/>
      <c r="D16" s="914"/>
      <c r="E16" s="470"/>
      <c r="F16" s="470"/>
      <c r="G16" s="470"/>
      <c r="H16" s="435"/>
      <c r="I16" s="1720"/>
    </row>
    <row r="17" spans="1:9" ht="13.5" customHeight="1">
      <c r="A17" s="1924"/>
      <c r="B17" s="480" t="s">
        <v>5331</v>
      </c>
      <c r="C17" s="1927">
        <v>9.58</v>
      </c>
      <c r="D17" s="1928"/>
      <c r="E17" s="1927" t="s">
        <v>68</v>
      </c>
      <c r="F17" s="1927">
        <v>2.5</v>
      </c>
      <c r="G17" s="1927">
        <v>7.08</v>
      </c>
      <c r="H17" s="1927" t="s">
        <v>5775</v>
      </c>
      <c r="I17" s="1927" t="s">
        <v>68</v>
      </c>
    </row>
    <row r="18" spans="1:9" ht="13.5" customHeight="1">
      <c r="A18" s="1924"/>
      <c r="B18" s="480" t="s">
        <v>5498</v>
      </c>
      <c r="C18" s="1927">
        <v>1215.06</v>
      </c>
      <c r="D18" s="1928"/>
      <c r="E18" s="1927" t="s">
        <v>5776</v>
      </c>
      <c r="F18" s="1927">
        <v>177.73</v>
      </c>
      <c r="G18" s="1927">
        <v>130.76</v>
      </c>
      <c r="H18" s="1927" t="s">
        <v>5777</v>
      </c>
      <c r="I18" s="1927">
        <v>0.04</v>
      </c>
    </row>
    <row r="19" spans="1:9" ht="13.5" customHeight="1">
      <c r="A19" s="1924"/>
      <c r="B19" s="480" t="s">
        <v>5335</v>
      </c>
      <c r="C19" s="1927">
        <v>0.3</v>
      </c>
      <c r="D19" s="1928"/>
      <c r="E19" s="1927" t="s">
        <v>68</v>
      </c>
      <c r="F19" s="1927" t="s">
        <v>68</v>
      </c>
      <c r="G19" s="1927">
        <v>0.3</v>
      </c>
      <c r="H19" s="1927" t="s">
        <v>68</v>
      </c>
      <c r="I19" s="1927" t="s">
        <v>68</v>
      </c>
    </row>
    <row r="20" spans="1:9" ht="13.5" customHeight="1">
      <c r="A20" s="1924"/>
      <c r="B20" s="480" t="s">
        <v>5337</v>
      </c>
      <c r="C20" s="1927">
        <v>24262.45</v>
      </c>
      <c r="D20" s="1928"/>
      <c r="E20" s="1927">
        <v>1118.3900000000001</v>
      </c>
      <c r="F20" s="1927">
        <v>443.63</v>
      </c>
      <c r="G20" s="1927">
        <v>24937.21</v>
      </c>
      <c r="H20" s="1927" t="s">
        <v>5778</v>
      </c>
      <c r="I20" s="1927">
        <v>7.2</v>
      </c>
    </row>
    <row r="21" spans="1:9" ht="13.5" customHeight="1">
      <c r="A21" s="1924"/>
      <c r="B21" s="481" t="s">
        <v>2812</v>
      </c>
      <c r="C21" s="1925">
        <v>25487.39</v>
      </c>
      <c r="D21" s="1926"/>
      <c r="E21" s="1925">
        <v>211.82</v>
      </c>
      <c r="F21" s="1925">
        <v>623.86</v>
      </c>
      <c r="G21" s="1925">
        <v>25075.35</v>
      </c>
      <c r="H21" s="1925" t="s">
        <v>5779</v>
      </c>
      <c r="I21" s="1925">
        <v>7.24</v>
      </c>
    </row>
    <row r="22" spans="1:9" ht="13.5" customHeight="1">
      <c r="A22" s="464"/>
      <c r="B22" s="490" t="s">
        <v>5780</v>
      </c>
      <c r="C22" s="1925">
        <v>276459.07</v>
      </c>
      <c r="D22" s="1929"/>
      <c r="E22" s="1925">
        <v>103034.01</v>
      </c>
      <c r="F22" s="1925">
        <v>73451.789999999994</v>
      </c>
      <c r="G22" s="1925">
        <v>306041.28999999998</v>
      </c>
      <c r="H22" s="1925" t="s">
        <v>5781</v>
      </c>
      <c r="I22" s="1925">
        <v>88.4</v>
      </c>
    </row>
    <row r="23" spans="1:9" ht="12" customHeight="1">
      <c r="A23" s="465" t="s">
        <v>182</v>
      </c>
      <c r="B23" s="490" t="s">
        <v>5782</v>
      </c>
      <c r="C23" s="470"/>
      <c r="D23" s="1930"/>
      <c r="E23" s="468"/>
      <c r="F23" s="468"/>
      <c r="G23" s="470"/>
      <c r="H23" s="435"/>
      <c r="I23" s="1720"/>
    </row>
    <row r="24" spans="1:9" ht="12" customHeight="1">
      <c r="A24" s="464"/>
      <c r="B24" s="1604" t="s">
        <v>5783</v>
      </c>
      <c r="C24" s="470"/>
      <c r="D24" s="1930"/>
      <c r="E24" s="468"/>
      <c r="F24" s="468"/>
      <c r="G24" s="470"/>
      <c r="H24" s="435"/>
      <c r="I24" s="1720"/>
    </row>
    <row r="25" spans="1:9" ht="13.5" customHeight="1">
      <c r="A25" s="1924"/>
      <c r="B25" s="480" t="s">
        <v>5784</v>
      </c>
      <c r="C25" s="49">
        <v>22404.33</v>
      </c>
      <c r="D25" s="317"/>
      <c r="E25" s="49">
        <v>3417.67</v>
      </c>
      <c r="F25" s="49">
        <v>2816.73</v>
      </c>
      <c r="G25" s="49">
        <v>23005.27</v>
      </c>
      <c r="H25" s="49" t="s">
        <v>5785</v>
      </c>
      <c r="I25" s="49">
        <v>6.65</v>
      </c>
    </row>
    <row r="26" spans="1:9" ht="13.5" customHeight="1">
      <c r="A26" s="1924"/>
      <c r="B26" s="480" t="s">
        <v>5786</v>
      </c>
      <c r="C26" s="49">
        <v>10443.379999999999</v>
      </c>
      <c r="D26" s="317"/>
      <c r="E26" s="49">
        <v>2363.92</v>
      </c>
      <c r="F26" s="49">
        <v>741.82</v>
      </c>
      <c r="G26" s="49">
        <v>12065.48</v>
      </c>
      <c r="H26" s="49" t="s">
        <v>5787</v>
      </c>
      <c r="I26" s="49">
        <v>3.49</v>
      </c>
    </row>
    <row r="27" spans="1:9" ht="13.5" customHeight="1">
      <c r="A27" s="1924"/>
      <c r="B27" s="480" t="s">
        <v>2840</v>
      </c>
      <c r="C27" s="49">
        <v>0.72</v>
      </c>
      <c r="D27" s="317"/>
      <c r="E27" s="49">
        <v>2265.09</v>
      </c>
      <c r="F27" s="49">
        <v>2265.0500000000002</v>
      </c>
      <c r="G27" s="49">
        <v>0.76</v>
      </c>
      <c r="H27" s="49" t="s">
        <v>5788</v>
      </c>
      <c r="I27" s="49" t="s">
        <v>68</v>
      </c>
    </row>
    <row r="28" spans="1:9" ht="13.5" customHeight="1">
      <c r="A28" s="1924"/>
      <c r="B28" s="480" t="s">
        <v>5789</v>
      </c>
      <c r="C28" s="49">
        <v>1379.35</v>
      </c>
      <c r="D28" s="317"/>
      <c r="E28" s="49">
        <v>3148.99</v>
      </c>
      <c r="F28" s="49">
        <v>3161.34</v>
      </c>
      <c r="G28" s="49">
        <v>1367</v>
      </c>
      <c r="H28" s="49" t="s">
        <v>5790</v>
      </c>
      <c r="I28" s="49">
        <v>0.39</v>
      </c>
    </row>
    <row r="29" spans="1:9" ht="13.5" customHeight="1">
      <c r="A29" s="1924"/>
      <c r="B29" s="480" t="s">
        <v>5791</v>
      </c>
      <c r="C29" s="49">
        <v>3533.92</v>
      </c>
      <c r="D29" s="317"/>
      <c r="E29" s="49">
        <v>3728.89</v>
      </c>
      <c r="F29" s="49">
        <v>3557.54</v>
      </c>
      <c r="G29" s="49">
        <v>3705.27</v>
      </c>
      <c r="H29" s="49" t="s">
        <v>5792</v>
      </c>
      <c r="I29" s="49">
        <v>1.07</v>
      </c>
    </row>
    <row r="30" spans="1:9" ht="13.5" customHeight="1">
      <c r="A30" s="1924"/>
      <c r="B30" s="481" t="s">
        <v>5793</v>
      </c>
      <c r="C30" s="1925">
        <v>37761.699999999997</v>
      </c>
      <c r="D30" s="1929"/>
      <c r="E30" s="1925">
        <v>14924.56</v>
      </c>
      <c r="F30" s="1925">
        <v>12542.48</v>
      </c>
      <c r="G30" s="1925">
        <v>40143.78</v>
      </c>
      <c r="H30" s="1925" t="s">
        <v>5794</v>
      </c>
      <c r="I30" s="1925">
        <v>11.6</v>
      </c>
    </row>
    <row r="31" spans="1:9" ht="13.5" customHeight="1">
      <c r="A31" s="1931"/>
      <c r="B31" s="1932" t="s">
        <v>5795</v>
      </c>
      <c r="C31" s="1933">
        <v>314220.77</v>
      </c>
      <c r="D31" s="1928"/>
      <c r="E31" s="1933">
        <v>117958.57</v>
      </c>
      <c r="F31" s="1933">
        <v>85994.27</v>
      </c>
      <c r="G31" s="1933">
        <v>346185.07</v>
      </c>
      <c r="H31" s="1933" t="s">
        <v>5796</v>
      </c>
      <c r="I31" s="52">
        <v>100</v>
      </c>
    </row>
    <row r="32" spans="1:9" ht="11.25" customHeight="1">
      <c r="A32" s="1934" t="s">
        <v>683</v>
      </c>
      <c r="B32" s="2280" t="s">
        <v>5797</v>
      </c>
      <c r="C32" s="2280"/>
      <c r="D32" s="2280"/>
      <c r="E32" s="2280"/>
      <c r="F32" s="2280"/>
      <c r="G32" s="2280"/>
      <c r="H32" s="2280"/>
      <c r="I32" s="2280"/>
    </row>
    <row r="33" spans="1:9" ht="12" customHeight="1">
      <c r="A33" s="513"/>
      <c r="B33" s="2281" t="s">
        <v>5798</v>
      </c>
      <c r="C33" s="2281"/>
      <c r="D33" s="2281"/>
      <c r="E33" s="2281"/>
      <c r="F33" s="2281"/>
      <c r="G33" s="2281"/>
      <c r="H33" s="2281"/>
      <c r="I33" s="2281"/>
    </row>
    <row r="34" spans="1:9" ht="12" customHeight="1">
      <c r="A34" s="401" t="s">
        <v>858</v>
      </c>
      <c r="B34" s="1935" t="s">
        <v>5799</v>
      </c>
      <c r="C34" s="1935"/>
      <c r="D34" s="1935"/>
      <c r="E34" s="1935"/>
      <c r="F34" s="1935"/>
      <c r="G34" s="1935"/>
      <c r="H34" s="1935"/>
      <c r="I34" s="1935"/>
    </row>
    <row r="35" spans="1:9" ht="12" customHeight="1">
      <c r="A35" s="1741" t="s">
        <v>860</v>
      </c>
      <c r="B35" s="2281" t="s">
        <v>3391</v>
      </c>
      <c r="C35" s="2281"/>
      <c r="D35" s="2281"/>
      <c r="E35" s="2281"/>
      <c r="F35" s="2281"/>
      <c r="G35" s="2281"/>
      <c r="H35" s="2281"/>
      <c r="I35" s="2281"/>
    </row>
    <row r="36" spans="1:9" ht="15" customHeight="1">
      <c r="A36" s="2274" t="s">
        <v>5800</v>
      </c>
      <c r="B36" s="2274"/>
      <c r="C36" s="2274"/>
      <c r="D36" s="2274"/>
      <c r="E36" s="2274"/>
      <c r="F36" s="2274"/>
      <c r="G36" s="2274"/>
      <c r="H36" s="2274"/>
      <c r="I36" s="2274"/>
    </row>
    <row r="37" spans="1:9" ht="15.75">
      <c r="A37" s="2282" t="s">
        <v>4698</v>
      </c>
      <c r="B37" s="2282"/>
      <c r="C37" s="2282"/>
      <c r="D37" s="2282"/>
      <c r="E37" s="2282"/>
      <c r="F37" s="2282"/>
      <c r="G37" s="2282"/>
      <c r="H37" s="2282"/>
      <c r="I37" s="2282"/>
    </row>
    <row r="38" spans="1:9" ht="32.25" customHeight="1">
      <c r="A38" s="1936">
        <v>1</v>
      </c>
      <c r="B38" s="2283" t="s">
        <v>5801</v>
      </c>
      <c r="C38" s="2227"/>
      <c r="D38" s="2227"/>
      <c r="E38" s="2227"/>
      <c r="F38" s="2227"/>
      <c r="G38" s="2227"/>
      <c r="H38" s="2227"/>
      <c r="I38" s="2227"/>
    </row>
    <row r="39" spans="1:9" ht="81.75" customHeight="1">
      <c r="A39" s="1937">
        <v>2</v>
      </c>
      <c r="B39" s="2227" t="s">
        <v>5802</v>
      </c>
      <c r="C39" s="2227"/>
      <c r="D39" s="2227"/>
      <c r="E39" s="2227"/>
      <c r="F39" s="2227"/>
      <c r="G39" s="2227"/>
      <c r="H39" s="2227"/>
      <c r="I39" s="2227"/>
    </row>
    <row r="40" spans="1:9" ht="177" customHeight="1">
      <c r="A40" s="1938">
        <v>2.1</v>
      </c>
      <c r="B40" s="2286" t="s">
        <v>5803</v>
      </c>
      <c r="C40" s="2286"/>
      <c r="D40" s="2286"/>
      <c r="E40" s="2286"/>
      <c r="F40" s="2286"/>
      <c r="G40" s="2286"/>
      <c r="H40" s="2286"/>
      <c r="I40" s="2286"/>
    </row>
    <row r="41" spans="1:9" ht="97.5" customHeight="1">
      <c r="A41" s="1937"/>
      <c r="B41" s="2227" t="s">
        <v>5804</v>
      </c>
      <c r="C41" s="2227"/>
      <c r="D41" s="2227"/>
      <c r="E41" s="2227"/>
      <c r="F41" s="2227"/>
      <c r="G41" s="2227"/>
      <c r="H41" s="2227"/>
      <c r="I41" s="2227"/>
    </row>
    <row r="42" spans="1:9" ht="18.75" customHeight="1">
      <c r="A42" s="1937"/>
      <c r="B42" s="2287" t="s">
        <v>5805</v>
      </c>
      <c r="C42" s="2287"/>
      <c r="D42" s="2287"/>
      <c r="E42" s="2287"/>
      <c r="F42" s="2287"/>
      <c r="G42" s="2287"/>
      <c r="H42" s="2287"/>
      <c r="I42" s="2287"/>
    </row>
    <row r="43" spans="1:9" s="1939" customFormat="1" ht="15" customHeight="1">
      <c r="A43" s="2274" t="s">
        <v>5806</v>
      </c>
      <c r="B43" s="2274"/>
      <c r="C43" s="2274"/>
      <c r="D43" s="2274"/>
      <c r="E43" s="2274"/>
      <c r="F43" s="2274"/>
      <c r="G43" s="2274"/>
      <c r="H43" s="2274"/>
      <c r="I43" s="2274"/>
    </row>
    <row r="44" spans="1:9" s="1939" customFormat="1" ht="15.6" customHeight="1">
      <c r="A44" s="2282" t="s">
        <v>5807</v>
      </c>
      <c r="B44" s="2282"/>
      <c r="C44" s="2282"/>
      <c r="D44" s="2282"/>
      <c r="E44" s="2282"/>
      <c r="F44" s="2282"/>
      <c r="G44" s="2282"/>
      <c r="H44" s="2282"/>
      <c r="I44" s="2282"/>
    </row>
    <row r="45" spans="1:9" ht="45.75" customHeight="1">
      <c r="A45" s="1938">
        <v>2.2000000000000002</v>
      </c>
      <c r="B45" s="2283" t="s">
        <v>5808</v>
      </c>
      <c r="C45" s="2283"/>
      <c r="D45" s="2283"/>
      <c r="E45" s="2283"/>
      <c r="F45" s="2283"/>
      <c r="G45" s="2283"/>
      <c r="H45" s="2283"/>
      <c r="I45" s="2283"/>
    </row>
    <row r="46" spans="1:9" ht="45" customHeight="1">
      <c r="A46" s="1937"/>
      <c r="B46" s="2227" t="s">
        <v>5809</v>
      </c>
      <c r="C46" s="2283"/>
      <c r="D46" s="2283"/>
      <c r="E46" s="2283"/>
      <c r="F46" s="2283"/>
      <c r="G46" s="2283"/>
      <c r="H46" s="2283"/>
      <c r="I46" s="2283"/>
    </row>
    <row r="47" spans="1:9" ht="51.75" customHeight="1">
      <c r="A47" s="1937"/>
      <c r="B47" s="2285" t="s">
        <v>5810</v>
      </c>
      <c r="C47" s="2285"/>
      <c r="D47" s="2285"/>
      <c r="E47" s="2285"/>
      <c r="F47" s="2285"/>
      <c r="G47" s="2285"/>
      <c r="H47" s="2285"/>
      <c r="I47" s="2285"/>
    </row>
    <row r="48" spans="1:9" s="1939" customFormat="1" ht="51" customHeight="1">
      <c r="A48" s="1938">
        <v>2.2999999999999998</v>
      </c>
      <c r="B48" s="2284" t="s">
        <v>5811</v>
      </c>
      <c r="C48" s="2285"/>
      <c r="D48" s="2285"/>
      <c r="E48" s="2285"/>
      <c r="F48" s="2285"/>
      <c r="G48" s="2285"/>
      <c r="H48" s="2285"/>
      <c r="I48" s="2285"/>
    </row>
    <row r="49" spans="1:10" s="1939" customFormat="1" ht="72.75" customHeight="1">
      <c r="A49" s="1938">
        <v>2.4</v>
      </c>
      <c r="B49" s="2284" t="s">
        <v>5812</v>
      </c>
      <c r="C49" s="2285"/>
      <c r="D49" s="2285"/>
      <c r="E49" s="2285"/>
      <c r="F49" s="2285"/>
      <c r="G49" s="2285"/>
      <c r="H49" s="2285"/>
      <c r="I49" s="2285"/>
    </row>
    <row r="50" spans="1:10" s="1939" customFormat="1" ht="54.75" customHeight="1">
      <c r="A50" s="1938">
        <v>2.5</v>
      </c>
      <c r="B50" s="2284" t="s">
        <v>5813</v>
      </c>
      <c r="C50" s="2285"/>
      <c r="D50" s="2285"/>
      <c r="E50" s="2285"/>
      <c r="F50" s="2285"/>
      <c r="G50" s="2285"/>
      <c r="H50" s="2285"/>
      <c r="I50" s="2285"/>
    </row>
    <row r="51" spans="1:10" s="1939" customFormat="1" ht="66.75" customHeight="1">
      <c r="A51" s="1938">
        <v>2.6</v>
      </c>
      <c r="B51" s="2284" t="s">
        <v>5814</v>
      </c>
      <c r="C51" s="2285"/>
      <c r="D51" s="2285"/>
      <c r="E51" s="2285"/>
      <c r="F51" s="2285"/>
      <c r="G51" s="2285"/>
      <c r="H51" s="2285"/>
      <c r="I51" s="2285"/>
    </row>
    <row r="52" spans="1:10" ht="15" customHeight="1">
      <c r="A52" s="2274" t="s">
        <v>5800</v>
      </c>
      <c r="B52" s="2274"/>
      <c r="C52" s="2274"/>
      <c r="D52" s="2274"/>
      <c r="E52" s="2274"/>
      <c r="F52" s="2274"/>
      <c r="G52" s="2274"/>
      <c r="H52" s="2274"/>
      <c r="I52" s="2274"/>
    </row>
    <row r="53" spans="1:10" ht="15.75" customHeight="1">
      <c r="A53" s="1940"/>
      <c r="B53" s="2282" t="s">
        <v>5807</v>
      </c>
      <c r="C53" s="2282"/>
      <c r="D53" s="2282"/>
      <c r="E53" s="2282"/>
      <c r="F53" s="2282"/>
      <c r="G53" s="2282"/>
      <c r="H53" s="2282"/>
      <c r="I53" s="2282"/>
    </row>
    <row r="54" spans="1:10" ht="61.5" customHeight="1">
      <c r="A54" s="1937"/>
      <c r="B54" s="2285" t="s">
        <v>5815</v>
      </c>
      <c r="C54" s="2285"/>
      <c r="D54" s="2285"/>
      <c r="E54" s="2285"/>
      <c r="F54" s="2285"/>
      <c r="G54" s="2285"/>
      <c r="H54" s="2285"/>
      <c r="I54" s="2285"/>
    </row>
    <row r="55" spans="1:10" ht="37.5" customHeight="1">
      <c r="A55" s="1937"/>
      <c r="B55" s="2285" t="s">
        <v>5816</v>
      </c>
      <c r="C55" s="2285"/>
      <c r="D55" s="2285"/>
      <c r="E55" s="2285"/>
      <c r="F55" s="2285"/>
      <c r="G55" s="2285"/>
      <c r="H55" s="2285"/>
      <c r="I55" s="2285"/>
    </row>
    <row r="56" spans="1:10" ht="37.5" customHeight="1">
      <c r="A56" s="1937"/>
      <c r="B56" s="2285" t="s">
        <v>5817</v>
      </c>
      <c r="C56" s="2285"/>
      <c r="D56" s="2285"/>
      <c r="E56" s="2285"/>
      <c r="F56" s="2285"/>
      <c r="G56" s="2285"/>
      <c r="H56" s="2285"/>
      <c r="I56" s="2285"/>
    </row>
    <row r="57" spans="1:10" ht="54" customHeight="1">
      <c r="A57" s="1937"/>
      <c r="B57" s="2285" t="s">
        <v>5818</v>
      </c>
      <c r="C57" s="2285"/>
      <c r="D57" s="2285"/>
      <c r="E57" s="2285"/>
      <c r="F57" s="2285"/>
      <c r="G57" s="2285"/>
      <c r="H57" s="2285"/>
      <c r="I57" s="2285"/>
    </row>
    <row r="58" spans="1:10" s="1939" customFormat="1" ht="49.5" customHeight="1">
      <c r="A58" s="1938">
        <v>2.7</v>
      </c>
      <c r="B58" s="2288" t="s">
        <v>5819</v>
      </c>
      <c r="C58" s="2288"/>
      <c r="D58" s="2288"/>
      <c r="E58" s="2288"/>
      <c r="F58" s="2288"/>
      <c r="G58" s="2288"/>
      <c r="H58" s="2288"/>
      <c r="I58" s="2288"/>
      <c r="J58" s="434"/>
    </row>
    <row r="59" spans="1:10" ht="69.75" customHeight="1">
      <c r="A59" s="1941" t="s">
        <v>3450</v>
      </c>
      <c r="B59" s="2227" t="s">
        <v>5820</v>
      </c>
      <c r="C59" s="2227"/>
      <c r="D59" s="2227"/>
      <c r="E59" s="2227"/>
      <c r="F59" s="2227"/>
      <c r="G59" s="2227"/>
      <c r="H59" s="2227"/>
      <c r="I59" s="2227"/>
    </row>
    <row r="60" spans="1:10" ht="21" customHeight="1">
      <c r="A60" s="1942" t="s">
        <v>3456</v>
      </c>
      <c r="B60" s="2283" t="s">
        <v>5821</v>
      </c>
      <c r="C60" s="2283"/>
      <c r="D60" s="2283"/>
      <c r="E60" s="2283"/>
      <c r="F60" s="2283"/>
      <c r="G60" s="2283"/>
      <c r="H60" s="2283"/>
      <c r="I60" s="2283"/>
    </row>
    <row r="61" spans="1:10" ht="21" customHeight="1">
      <c r="A61" s="1941" t="s">
        <v>3467</v>
      </c>
      <c r="B61" s="2289" t="s">
        <v>5822</v>
      </c>
      <c r="C61" s="2289"/>
      <c r="D61" s="2289"/>
      <c r="E61" s="2289"/>
      <c r="F61" s="2289"/>
      <c r="G61" s="2289"/>
      <c r="H61" s="2289"/>
      <c r="I61" s="2289"/>
    </row>
    <row r="62" spans="1:10" ht="15" customHeight="1">
      <c r="A62" s="2274" t="s">
        <v>5823</v>
      </c>
      <c r="B62" s="2274"/>
      <c r="C62" s="2274"/>
      <c r="D62" s="2274"/>
      <c r="E62" s="2274"/>
      <c r="F62" s="2274"/>
      <c r="G62" s="2274"/>
      <c r="H62" s="2274"/>
      <c r="I62" s="2274"/>
    </row>
    <row r="63" spans="1:10" ht="15.75" customHeight="1">
      <c r="A63" s="1940"/>
      <c r="B63" s="2282" t="s">
        <v>5824</v>
      </c>
      <c r="C63" s="2282"/>
      <c r="D63" s="2282"/>
      <c r="E63" s="2282"/>
      <c r="F63" s="2282"/>
      <c r="G63" s="2282"/>
      <c r="H63" s="2282"/>
      <c r="I63" s="2282"/>
    </row>
    <row r="64" spans="1:10" ht="15.75">
      <c r="A64" s="1941" t="s">
        <v>3510</v>
      </c>
      <c r="B64" s="1943" t="s">
        <v>5825</v>
      </c>
      <c r="C64" s="1944"/>
      <c r="D64" s="1945"/>
      <c r="E64" s="871"/>
      <c r="F64" s="871"/>
      <c r="G64" s="871"/>
      <c r="H64" s="1944"/>
      <c r="I64" s="1946"/>
    </row>
    <row r="65" spans="1:11" ht="40.700000000000003" customHeight="1">
      <c r="A65" s="1937"/>
      <c r="B65" s="2283" t="s">
        <v>5826</v>
      </c>
      <c r="C65" s="2283"/>
      <c r="D65" s="2283"/>
      <c r="E65" s="2283"/>
      <c r="F65" s="2283"/>
      <c r="G65" s="2283"/>
      <c r="H65" s="2283"/>
      <c r="I65" s="2283"/>
    </row>
    <row r="66" spans="1:11" ht="38.25" customHeight="1">
      <c r="A66" s="1947"/>
      <c r="B66" s="1948" t="s">
        <v>5026</v>
      </c>
      <c r="C66" s="1947"/>
      <c r="D66" s="1949"/>
      <c r="E66" s="334" t="s">
        <v>6</v>
      </c>
      <c r="F66" s="334" t="s">
        <v>7</v>
      </c>
      <c r="G66" s="1948" t="s">
        <v>5827</v>
      </c>
      <c r="H66" s="798"/>
      <c r="K66" s="1950">
        <v>24.973524659969826</v>
      </c>
    </row>
    <row r="67" spans="1:11" ht="15" customHeight="1">
      <c r="A67" s="1947"/>
      <c r="B67" s="1951">
        <v>1</v>
      </c>
      <c r="C67" s="1952"/>
      <c r="D67" s="1953"/>
      <c r="E67" s="1954" t="s">
        <v>11</v>
      </c>
      <c r="F67" s="1954" t="s">
        <v>12</v>
      </c>
      <c r="G67" s="1951">
        <v>4</v>
      </c>
      <c r="H67" s="798"/>
    </row>
    <row r="68" spans="1:11" ht="15" customHeight="1">
      <c r="A68" s="1604"/>
      <c r="B68" s="1604"/>
      <c r="C68" s="1604"/>
      <c r="D68" s="480"/>
      <c r="E68" s="2292" t="s">
        <v>5426</v>
      </c>
      <c r="F68" s="2292"/>
      <c r="G68" s="1604"/>
      <c r="H68" s="1604"/>
    </row>
    <row r="69" spans="1:11" ht="12" customHeight="1">
      <c r="A69" s="465" t="s">
        <v>214</v>
      </c>
      <c r="B69" s="2293" t="s">
        <v>5828</v>
      </c>
      <c r="C69" s="2293"/>
      <c r="D69" s="480"/>
      <c r="E69" s="1955">
        <v>346185.07</v>
      </c>
      <c r="F69" s="1955">
        <v>314220.77</v>
      </c>
      <c r="G69" s="1956">
        <v>9.23</v>
      </c>
      <c r="H69" s="539"/>
    </row>
    <row r="70" spans="1:11" ht="12" customHeight="1">
      <c r="A70" s="464" t="s">
        <v>18</v>
      </c>
      <c r="B70" s="1604" t="s">
        <v>5019</v>
      </c>
      <c r="C70" s="1604"/>
      <c r="D70" s="480"/>
      <c r="E70" s="470">
        <v>306041.28999999998</v>
      </c>
      <c r="F70" s="470">
        <v>276459.07</v>
      </c>
      <c r="G70" s="1957">
        <v>10.7</v>
      </c>
      <c r="H70" s="539"/>
    </row>
    <row r="71" spans="1:11" ht="12" customHeight="1">
      <c r="A71" s="464" t="s">
        <v>51</v>
      </c>
      <c r="B71" s="1604" t="s">
        <v>5829</v>
      </c>
      <c r="C71" s="1604"/>
      <c r="D71" s="480"/>
      <c r="E71" s="470">
        <v>40143.78</v>
      </c>
      <c r="F71" s="470">
        <v>37761.699999999997</v>
      </c>
      <c r="G71" s="1958">
        <v>5.93</v>
      </c>
      <c r="H71" s="539"/>
    </row>
    <row r="72" spans="1:11" ht="13.7" customHeight="1">
      <c r="A72" s="465" t="s">
        <v>339</v>
      </c>
      <c r="B72" s="490" t="s">
        <v>5830</v>
      </c>
      <c r="C72" s="490"/>
      <c r="D72" s="480"/>
      <c r="E72" s="1955">
        <v>22551.93</v>
      </c>
      <c r="F72" s="1955">
        <v>19905.13</v>
      </c>
      <c r="G72" s="1956">
        <v>11.74</v>
      </c>
      <c r="H72" s="539"/>
      <c r="J72" s="434"/>
    </row>
    <row r="73" spans="1:11" ht="13.7" customHeight="1">
      <c r="A73" s="510" t="s">
        <v>18</v>
      </c>
      <c r="B73" s="1742" t="s">
        <v>5831</v>
      </c>
      <c r="C73" s="1742"/>
      <c r="D73" s="1959"/>
      <c r="E73" s="470">
        <v>22488.83</v>
      </c>
      <c r="F73" s="470">
        <v>19848.400000000001</v>
      </c>
      <c r="G73" s="1958">
        <v>11.74</v>
      </c>
      <c r="H73" s="539"/>
    </row>
    <row r="74" spans="1:11" ht="13.7" customHeight="1">
      <c r="A74" s="510" t="s">
        <v>51</v>
      </c>
      <c r="B74" s="1742" t="s">
        <v>5832</v>
      </c>
      <c r="C74" s="1742"/>
      <c r="D74" s="1959"/>
      <c r="E74" s="470">
        <v>63.1</v>
      </c>
      <c r="F74" s="470">
        <v>56.73</v>
      </c>
      <c r="G74" s="1958">
        <v>10.1</v>
      </c>
      <c r="H74" s="539"/>
    </row>
    <row r="75" spans="1:11" ht="13.7" customHeight="1">
      <c r="A75" s="465" t="s">
        <v>504</v>
      </c>
      <c r="B75" s="490" t="s">
        <v>5833</v>
      </c>
      <c r="C75" s="1604"/>
      <c r="D75" s="480"/>
      <c r="E75" s="1955">
        <v>27</v>
      </c>
      <c r="F75" s="1955">
        <v>17.27</v>
      </c>
      <c r="G75" s="1956">
        <v>36.04</v>
      </c>
      <c r="H75" s="539"/>
      <c r="I75" s="1960"/>
    </row>
    <row r="76" spans="1:11" ht="13.7" customHeight="1">
      <c r="A76" s="464" t="s">
        <v>18</v>
      </c>
      <c r="B76" s="2294" t="s">
        <v>5834</v>
      </c>
      <c r="C76" s="2294"/>
      <c r="D76" s="480"/>
      <c r="E76" s="470">
        <v>27.57</v>
      </c>
      <c r="F76" s="470">
        <v>14.58</v>
      </c>
      <c r="G76" s="1958">
        <v>47.12</v>
      </c>
      <c r="H76" s="539"/>
      <c r="I76" s="1960"/>
    </row>
    <row r="77" spans="1:11" ht="13.7" customHeight="1">
      <c r="A77" s="464" t="s">
        <v>51</v>
      </c>
      <c r="B77" s="1604" t="s">
        <v>5835</v>
      </c>
      <c r="C77" s="1604"/>
      <c r="D77" s="480"/>
      <c r="E77" s="49" t="s">
        <v>1502</v>
      </c>
      <c r="F77" s="470">
        <v>2.69</v>
      </c>
      <c r="G77" s="1958">
        <v>-121.19</v>
      </c>
      <c r="H77" s="539"/>
      <c r="I77" s="1960"/>
    </row>
    <row r="78" spans="1:11" ht="13.7" customHeight="1">
      <c r="A78" s="465" t="s">
        <v>1120</v>
      </c>
      <c r="B78" s="1961" t="s">
        <v>5836</v>
      </c>
      <c r="C78" s="1604"/>
      <c r="D78" s="480"/>
      <c r="E78" s="1962">
        <v>22524.93</v>
      </c>
      <c r="F78" s="1962">
        <v>19887.86</v>
      </c>
      <c r="G78" s="1963">
        <v>11.71</v>
      </c>
      <c r="H78" s="539"/>
      <c r="I78" s="1960"/>
    </row>
    <row r="79" spans="1:11" ht="13.7" customHeight="1">
      <c r="A79" s="465" t="s">
        <v>2165</v>
      </c>
      <c r="B79" s="2295" t="s">
        <v>5837</v>
      </c>
      <c r="C79" s="2295"/>
      <c r="D79" s="1964"/>
      <c r="E79" s="1965">
        <v>25.28</v>
      </c>
      <c r="F79" s="1965">
        <v>22.72</v>
      </c>
      <c r="G79" s="1966" t="s">
        <v>68</v>
      </c>
      <c r="H79" s="539"/>
      <c r="I79" s="515"/>
    </row>
    <row r="80" spans="1:11" ht="13.7" customHeight="1">
      <c r="A80" s="1967" t="s">
        <v>2167</v>
      </c>
      <c r="B80" s="2296" t="s">
        <v>5838</v>
      </c>
      <c r="C80" s="2296"/>
      <c r="D80" s="1968"/>
      <c r="E80" s="1965">
        <v>25.25</v>
      </c>
      <c r="F80" s="1965">
        <v>22.7</v>
      </c>
      <c r="G80" s="1966" t="s">
        <v>68</v>
      </c>
      <c r="H80" s="539"/>
      <c r="I80" s="515"/>
    </row>
    <row r="81" spans="1:9" ht="24.75" customHeight="1">
      <c r="A81" s="412"/>
      <c r="B81" s="2290" t="s">
        <v>5839</v>
      </c>
      <c r="C81" s="2290"/>
      <c r="D81" s="2290"/>
      <c r="E81" s="2290"/>
      <c r="F81" s="2290"/>
      <c r="G81" s="2290"/>
      <c r="H81" s="2290"/>
      <c r="I81" s="2290"/>
    </row>
    <row r="82" spans="1:9">
      <c r="A82" s="1969"/>
      <c r="B82" s="2291"/>
      <c r="C82" s="2291"/>
      <c r="D82" s="2291"/>
      <c r="E82" s="2291"/>
      <c r="F82" s="2291"/>
      <c r="G82" s="2291"/>
      <c r="H82" s="2291"/>
      <c r="I82" s="2291"/>
    </row>
    <row r="83" spans="1:9" ht="12" customHeight="1">
      <c r="A83" s="1970"/>
      <c r="B83" s="2281"/>
      <c r="C83" s="2281"/>
      <c r="D83" s="2281"/>
      <c r="E83" s="2281"/>
      <c r="F83" s="2281"/>
      <c r="G83" s="2281"/>
      <c r="H83" s="2281"/>
      <c r="I83" s="2281"/>
    </row>
    <row r="84" spans="1:9" ht="24" customHeight="1">
      <c r="A84" s="464"/>
      <c r="B84" s="2281"/>
      <c r="C84" s="2281"/>
      <c r="D84" s="2281"/>
      <c r="E84" s="2281"/>
      <c r="F84" s="2281"/>
      <c r="G84" s="2281"/>
      <c r="H84" s="2281"/>
      <c r="I84" s="2281"/>
    </row>
    <row r="85" spans="1:9">
      <c r="B85" s="412"/>
      <c r="C85" s="412"/>
      <c r="D85" s="1971"/>
      <c r="E85" s="815"/>
      <c r="F85" s="412"/>
      <c r="G85" s="412"/>
      <c r="H85" s="412"/>
      <c r="I85" s="815"/>
    </row>
  </sheetData>
  <mergeCells count="46">
    <mergeCell ref="B81:I81"/>
    <mergeCell ref="B82:I82"/>
    <mergeCell ref="B83:I83"/>
    <mergeCell ref="B84:I84"/>
    <mergeCell ref="B65:I65"/>
    <mergeCell ref="E68:F68"/>
    <mergeCell ref="B69:C69"/>
    <mergeCell ref="B76:C76"/>
    <mergeCell ref="B79:C79"/>
    <mergeCell ref="B80:C80"/>
    <mergeCell ref="B63:I63"/>
    <mergeCell ref="A52:I52"/>
    <mergeCell ref="B53:I53"/>
    <mergeCell ref="B54:I54"/>
    <mergeCell ref="B55:I55"/>
    <mergeCell ref="B56:I56"/>
    <mergeCell ref="B57:I57"/>
    <mergeCell ref="B58:I58"/>
    <mergeCell ref="B59:I59"/>
    <mergeCell ref="B60:I60"/>
    <mergeCell ref="B61:I61"/>
    <mergeCell ref="A62:I62"/>
    <mergeCell ref="B51:I51"/>
    <mergeCell ref="B40:I40"/>
    <mergeCell ref="B41:I41"/>
    <mergeCell ref="B42:I42"/>
    <mergeCell ref="A43:I43"/>
    <mergeCell ref="A44:I44"/>
    <mergeCell ref="B45:I45"/>
    <mergeCell ref="B46:I46"/>
    <mergeCell ref="B47:I47"/>
    <mergeCell ref="B48:I48"/>
    <mergeCell ref="B49:I49"/>
    <mergeCell ref="B50:I50"/>
    <mergeCell ref="B39:I39"/>
    <mergeCell ref="A1:I1"/>
    <mergeCell ref="A2:I2"/>
    <mergeCell ref="A3:B3"/>
    <mergeCell ref="A4:B4"/>
    <mergeCell ref="C5:G5"/>
    <mergeCell ref="B32:I32"/>
    <mergeCell ref="B33:I33"/>
    <mergeCell ref="B35:I35"/>
    <mergeCell ref="A36:I36"/>
    <mergeCell ref="A37:I37"/>
    <mergeCell ref="B38:I38"/>
  </mergeCells>
  <pageMargins left="0.74803149606299213" right="0.74803149606299213" top="0.98425196850393704" bottom="0.74803149606299213" header="0.55118110236220474" footer="0.31496062992125984"/>
  <pageSetup paperSize="9" firstPageNumber="21" orientation="landscape" useFirstPageNumber="1" r:id="rId1"/>
  <headerFooter>
    <oddHeader>&amp;C&amp;"Times New Roman,Regular"&amp;12&amp;P</oddHeader>
  </headerFooter>
  <rowBreaks count="4" manualBreakCount="4">
    <brk id="35" max="16383" man="1"/>
    <brk id="42" max="16383" man="1"/>
    <brk id="51" max="8" man="1"/>
    <brk id="61" max="8"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05"/>
  <sheetViews>
    <sheetView view="pageLayout" topLeftCell="A13" zoomScale="140" zoomScalePageLayoutView="140" workbookViewId="0">
      <selection activeCell="E61" sqref="E61"/>
    </sheetView>
  </sheetViews>
  <sheetFormatPr defaultRowHeight="15"/>
  <cols>
    <col min="1" max="1" width="43" style="16" customWidth="1"/>
    <col min="2" max="2" width="10.5703125" style="16" customWidth="1"/>
    <col min="3" max="3" width="2.140625" style="16" customWidth="1"/>
    <col min="4" max="5" width="11.85546875" style="16" customWidth="1"/>
    <col min="6" max="6" width="14.85546875" style="16" customWidth="1"/>
    <col min="7" max="7" width="12.28515625" style="16" customWidth="1"/>
    <col min="8" max="8" width="10.7109375" style="16" customWidth="1"/>
    <col min="9" max="9" width="9.140625" style="16"/>
    <col min="10" max="10" width="9.5703125" style="16" bestFit="1" customWidth="1"/>
    <col min="11" max="16384" width="9.140625" style="16"/>
  </cols>
  <sheetData>
    <row r="1" spans="1:9" ht="15" customHeight="1">
      <c r="A1" s="2155" t="s">
        <v>5840</v>
      </c>
      <c r="B1" s="2106"/>
      <c r="C1" s="2106"/>
      <c r="D1" s="2106"/>
      <c r="E1" s="2106"/>
      <c r="F1" s="2106"/>
      <c r="G1" s="2106"/>
      <c r="H1" s="2106"/>
      <c r="I1" s="2106"/>
    </row>
    <row r="2" spans="1:9" ht="15" customHeight="1">
      <c r="A2" s="2299" t="s">
        <v>5841</v>
      </c>
      <c r="B2" s="2300"/>
      <c r="C2" s="2300"/>
      <c r="D2" s="2300"/>
      <c r="E2" s="2300"/>
      <c r="F2" s="2300"/>
      <c r="G2" s="2300"/>
      <c r="H2" s="2300"/>
      <c r="I2" s="2300"/>
    </row>
    <row r="3" spans="1:9" ht="15" customHeight="1">
      <c r="A3" s="1730" t="s">
        <v>5842</v>
      </c>
      <c r="B3" s="2253" t="s">
        <v>2755</v>
      </c>
      <c r="C3" s="2260"/>
      <c r="D3" s="1731" t="s">
        <v>3864</v>
      </c>
      <c r="E3" s="1730" t="s">
        <v>5843</v>
      </c>
      <c r="F3" s="1731" t="s">
        <v>5844</v>
      </c>
      <c r="G3" s="1730" t="s">
        <v>2755</v>
      </c>
      <c r="H3" s="1730" t="s">
        <v>5845</v>
      </c>
      <c r="I3" s="1725" t="s">
        <v>27</v>
      </c>
    </row>
    <row r="4" spans="1:9" ht="15" customHeight="1">
      <c r="A4" s="316"/>
      <c r="B4" s="2249" t="s">
        <v>2758</v>
      </c>
      <c r="C4" s="2301"/>
      <c r="D4" s="316" t="s">
        <v>2760</v>
      </c>
      <c r="E4" s="316" t="s">
        <v>2760</v>
      </c>
      <c r="F4" s="316" t="s">
        <v>5846</v>
      </c>
      <c r="G4" s="1732" t="s">
        <v>3865</v>
      </c>
      <c r="H4" s="316" t="s">
        <v>2138</v>
      </c>
      <c r="I4" s="1725" t="s">
        <v>5847</v>
      </c>
    </row>
    <row r="5" spans="1:9" ht="15" customHeight="1">
      <c r="A5" s="316"/>
      <c r="B5" s="1722"/>
      <c r="C5" s="316"/>
      <c r="D5" s="316"/>
      <c r="E5" s="316"/>
      <c r="F5" s="1732" t="s">
        <v>5312</v>
      </c>
      <c r="G5" s="1732" t="s">
        <v>5848</v>
      </c>
      <c r="H5" s="316" t="s">
        <v>9</v>
      </c>
      <c r="I5" s="1725" t="s">
        <v>5849</v>
      </c>
    </row>
    <row r="6" spans="1:9" ht="15" customHeight="1">
      <c r="A6" s="316"/>
      <c r="B6" s="1759"/>
      <c r="C6" s="1539"/>
      <c r="D6" s="316"/>
      <c r="E6" s="316"/>
      <c r="F6" s="316"/>
      <c r="G6" s="316"/>
      <c r="H6" s="316"/>
      <c r="I6" s="1725"/>
    </row>
    <row r="7" spans="1:9" ht="15" customHeight="1">
      <c r="A7" s="1715" t="s">
        <v>10</v>
      </c>
      <c r="B7" s="2255" t="s">
        <v>11</v>
      </c>
      <c r="C7" s="2302"/>
      <c r="D7" s="39" t="s">
        <v>12</v>
      </c>
      <c r="E7" s="39" t="s">
        <v>13</v>
      </c>
      <c r="F7" s="39" t="s">
        <v>1000</v>
      </c>
      <c r="G7" s="39" t="s">
        <v>1001</v>
      </c>
      <c r="H7" s="39" t="s">
        <v>2141</v>
      </c>
      <c r="I7" s="1715" t="s">
        <v>2142</v>
      </c>
    </row>
    <row r="8" spans="1:9" ht="12.75" customHeight="1">
      <c r="A8" s="1720"/>
      <c r="B8" s="2297" t="s">
        <v>5463</v>
      </c>
      <c r="C8" s="2297"/>
      <c r="D8" s="2298"/>
      <c r="E8" s="2298"/>
      <c r="F8" s="2298"/>
      <c r="G8" s="2298"/>
      <c r="H8" s="2298"/>
      <c r="I8" s="1720"/>
    </row>
    <row r="9" spans="1:9" ht="13.5" customHeight="1">
      <c r="A9" s="1717" t="s">
        <v>3171</v>
      </c>
      <c r="B9" s="1720"/>
      <c r="C9" s="1720"/>
      <c r="D9" s="1720"/>
      <c r="E9" s="1720"/>
      <c r="F9" s="1720"/>
      <c r="G9" s="1720"/>
      <c r="H9" s="1720"/>
      <c r="I9" s="1720"/>
    </row>
    <row r="10" spans="1:9" ht="13.5" customHeight="1">
      <c r="A10" s="1717" t="s">
        <v>5850</v>
      </c>
      <c r="B10" s="1720"/>
      <c r="C10" s="1720"/>
      <c r="D10" s="1720"/>
      <c r="E10" s="1720"/>
      <c r="F10" s="1720"/>
      <c r="G10" s="1720"/>
      <c r="H10" s="1720"/>
      <c r="I10" s="1720"/>
    </row>
    <row r="11" spans="1:9" ht="13.5" customHeight="1">
      <c r="A11" s="1718" t="s">
        <v>5851</v>
      </c>
      <c r="B11" s="497">
        <v>1</v>
      </c>
      <c r="C11" s="497"/>
      <c r="D11" s="497" t="s">
        <v>68</v>
      </c>
      <c r="E11" s="497" t="s">
        <v>68</v>
      </c>
      <c r="F11" s="497" t="s">
        <v>68</v>
      </c>
      <c r="G11" s="497">
        <v>1</v>
      </c>
      <c r="H11" s="497" t="s">
        <v>68</v>
      </c>
      <c r="I11" s="1720"/>
    </row>
    <row r="12" spans="1:9" ht="13.5" customHeight="1">
      <c r="A12" s="1718" t="s">
        <v>5852</v>
      </c>
      <c r="B12" s="497" t="s">
        <v>68</v>
      </c>
      <c r="C12" s="497"/>
      <c r="D12" s="497" t="s">
        <v>68</v>
      </c>
      <c r="E12" s="497" t="s">
        <v>68</v>
      </c>
      <c r="F12" s="497" t="s">
        <v>68</v>
      </c>
      <c r="G12" s="497" t="s">
        <v>68</v>
      </c>
      <c r="H12" s="533" t="s">
        <v>68</v>
      </c>
      <c r="I12" s="1720"/>
    </row>
    <row r="13" spans="1:9" ht="13.5" customHeight="1">
      <c r="A13" s="1718" t="s">
        <v>5853</v>
      </c>
      <c r="B13" s="497">
        <v>3.8</v>
      </c>
      <c r="C13" s="497"/>
      <c r="D13" s="497" t="s">
        <v>68</v>
      </c>
      <c r="E13" s="497" t="s">
        <v>68</v>
      </c>
      <c r="F13" s="497" t="s">
        <v>68</v>
      </c>
      <c r="G13" s="497">
        <v>3.8</v>
      </c>
      <c r="H13" s="497" t="s">
        <v>68</v>
      </c>
      <c r="I13" s="1720"/>
    </row>
    <row r="14" spans="1:9" ht="13.5" customHeight="1">
      <c r="A14" s="1718" t="s">
        <v>5854</v>
      </c>
      <c r="B14" s="497">
        <v>52.54</v>
      </c>
      <c r="C14" s="497"/>
      <c r="D14" s="497" t="s">
        <v>68</v>
      </c>
      <c r="E14" s="497" t="s">
        <v>68</v>
      </c>
      <c r="F14" s="497" t="s">
        <v>68</v>
      </c>
      <c r="G14" s="497">
        <v>52.54</v>
      </c>
      <c r="H14" s="497" t="s">
        <v>68</v>
      </c>
      <c r="I14" s="1720"/>
    </row>
    <row r="15" spans="1:9" ht="13.5" customHeight="1">
      <c r="A15" s="1718" t="s">
        <v>5855</v>
      </c>
      <c r="B15" s="497">
        <v>5.19</v>
      </c>
      <c r="C15" s="497"/>
      <c r="D15" s="497" t="s">
        <v>68</v>
      </c>
      <c r="E15" s="497" t="s">
        <v>68</v>
      </c>
      <c r="F15" s="497" t="s">
        <v>68</v>
      </c>
      <c r="G15" s="497">
        <v>5.19</v>
      </c>
      <c r="H15" s="497" t="s">
        <v>68</v>
      </c>
      <c r="I15" s="1720"/>
    </row>
    <row r="16" spans="1:9" ht="13.5" customHeight="1">
      <c r="A16" s="1718" t="s">
        <v>5856</v>
      </c>
      <c r="B16" s="497">
        <v>0.56000000000000005</v>
      </c>
      <c r="C16" s="497"/>
      <c r="D16" s="497" t="s">
        <v>68</v>
      </c>
      <c r="E16" s="497" t="s">
        <v>68</v>
      </c>
      <c r="F16" s="497" t="s">
        <v>68</v>
      </c>
      <c r="G16" s="497">
        <v>0.56000000000000005</v>
      </c>
      <c r="H16" s="497" t="s">
        <v>68</v>
      </c>
      <c r="I16" s="1720"/>
    </row>
    <row r="17" spans="1:10" ht="13.5" customHeight="1">
      <c r="A17" s="1718" t="s">
        <v>5857</v>
      </c>
      <c r="B17" s="497">
        <v>1.67</v>
      </c>
      <c r="C17" s="497"/>
      <c r="D17" s="497" t="s">
        <v>68</v>
      </c>
      <c r="E17" s="497" t="s">
        <v>68</v>
      </c>
      <c r="F17" s="497" t="s">
        <v>68</v>
      </c>
      <c r="G17" s="497">
        <v>1.67</v>
      </c>
      <c r="H17" s="497" t="s">
        <v>68</v>
      </c>
      <c r="I17" s="1720"/>
    </row>
    <row r="18" spans="1:10" ht="13.5" customHeight="1">
      <c r="A18" s="1718" t="s">
        <v>2639</v>
      </c>
      <c r="B18" s="497">
        <v>0.25</v>
      </c>
      <c r="C18" s="497"/>
      <c r="D18" s="497" t="s">
        <v>68</v>
      </c>
      <c r="E18" s="497" t="s">
        <v>68</v>
      </c>
      <c r="F18" s="497" t="s">
        <v>68</v>
      </c>
      <c r="G18" s="497">
        <v>0.25</v>
      </c>
      <c r="H18" s="497" t="s">
        <v>68</v>
      </c>
      <c r="I18" s="1720"/>
    </row>
    <row r="19" spans="1:10" ht="13.5" customHeight="1">
      <c r="A19" s="1717" t="s">
        <v>5858</v>
      </c>
      <c r="B19" s="1810">
        <v>65.010000000000005</v>
      </c>
      <c r="C19" s="1810"/>
      <c r="D19" s="1810" t="s">
        <v>68</v>
      </c>
      <c r="E19" s="1810" t="s">
        <v>68</v>
      </c>
      <c r="F19" s="1810" t="s">
        <v>68</v>
      </c>
      <c r="G19" s="1810">
        <v>65.010000000000005</v>
      </c>
      <c r="H19" s="1972" t="s">
        <v>68</v>
      </c>
      <c r="I19" s="1713"/>
    </row>
    <row r="20" spans="1:10" ht="13.5" customHeight="1">
      <c r="A20" s="1717" t="s">
        <v>5859</v>
      </c>
      <c r="B20" s="1006"/>
      <c r="C20" s="1006"/>
      <c r="D20" s="1006"/>
      <c r="E20" s="1006"/>
      <c r="F20" s="1006"/>
      <c r="G20" s="1006"/>
      <c r="H20" s="1006"/>
      <c r="I20" s="1720"/>
    </row>
    <row r="21" spans="1:10" ht="13.5" customHeight="1">
      <c r="A21" s="1718" t="s">
        <v>5860</v>
      </c>
      <c r="B21" s="497">
        <v>0.48</v>
      </c>
      <c r="C21" s="497"/>
      <c r="D21" s="497" t="s">
        <v>68</v>
      </c>
      <c r="E21" s="497" t="s">
        <v>68</v>
      </c>
      <c r="F21" s="497" t="s">
        <v>68</v>
      </c>
      <c r="G21" s="497">
        <v>0.48</v>
      </c>
      <c r="H21" s="497" t="s">
        <v>68</v>
      </c>
      <c r="I21" s="1720"/>
    </row>
    <row r="22" spans="1:10" ht="13.5" customHeight="1">
      <c r="A22" s="1718" t="s">
        <v>5856</v>
      </c>
      <c r="B22" s="497">
        <v>1101.9100000000001</v>
      </c>
      <c r="C22" s="904"/>
      <c r="D22" s="497" t="s">
        <v>68</v>
      </c>
      <c r="E22" s="497" t="s">
        <v>68</v>
      </c>
      <c r="F22" s="497" t="s">
        <v>68</v>
      </c>
      <c r="G22" s="497">
        <v>1101.9100000000001</v>
      </c>
      <c r="H22" s="533" t="s">
        <v>68</v>
      </c>
      <c r="I22" s="1720"/>
    </row>
    <row r="23" spans="1:10" ht="13.5" customHeight="1">
      <c r="A23" s="1718" t="s">
        <v>5861</v>
      </c>
      <c r="B23" s="497">
        <v>34371.15</v>
      </c>
      <c r="C23" s="497"/>
      <c r="D23" s="497">
        <v>50</v>
      </c>
      <c r="E23" s="497">
        <v>7.6</v>
      </c>
      <c r="F23" s="497" t="s">
        <v>68</v>
      </c>
      <c r="G23" s="497">
        <v>34413.550000000003</v>
      </c>
      <c r="H23" s="533">
        <v>42.4</v>
      </c>
      <c r="I23" s="1720"/>
      <c r="J23" s="178"/>
    </row>
    <row r="24" spans="1:10" ht="13.5" customHeight="1">
      <c r="A24" s="1718" t="s">
        <v>5857</v>
      </c>
      <c r="B24" s="497">
        <v>3315.96</v>
      </c>
      <c r="C24" s="497"/>
      <c r="D24" s="497">
        <v>121.21</v>
      </c>
      <c r="E24" s="497">
        <v>7.05</v>
      </c>
      <c r="F24" s="497" t="s">
        <v>68</v>
      </c>
      <c r="G24" s="497">
        <v>3430.12</v>
      </c>
      <c r="H24" s="533">
        <v>114.16</v>
      </c>
      <c r="I24" s="1720"/>
    </row>
    <row r="25" spans="1:10" ht="13.5" customHeight="1">
      <c r="A25" s="1718" t="s">
        <v>2639</v>
      </c>
      <c r="B25" s="497">
        <v>25.06</v>
      </c>
      <c r="C25" s="497"/>
      <c r="D25" s="497" t="s">
        <v>68</v>
      </c>
      <c r="E25" s="497" t="s">
        <v>68</v>
      </c>
      <c r="F25" s="497" t="s">
        <v>68</v>
      </c>
      <c r="G25" s="497">
        <v>25.06</v>
      </c>
      <c r="H25" s="533" t="s">
        <v>68</v>
      </c>
      <c r="I25" s="1720"/>
    </row>
    <row r="26" spans="1:10" ht="13.5" customHeight="1">
      <c r="A26" s="1717" t="s">
        <v>5862</v>
      </c>
      <c r="B26" s="1810">
        <v>38814.559999999998</v>
      </c>
      <c r="C26" s="1973"/>
      <c r="D26" s="1810">
        <v>171.21</v>
      </c>
      <c r="E26" s="1810">
        <v>14.65</v>
      </c>
      <c r="F26" s="1810" t="s">
        <v>68</v>
      </c>
      <c r="G26" s="1810">
        <v>38971.120000000003</v>
      </c>
      <c r="H26" s="1974">
        <v>156.56</v>
      </c>
      <c r="I26" s="1713"/>
    </row>
    <row r="27" spans="1:10" ht="13.5" customHeight="1">
      <c r="A27" s="1717" t="s">
        <v>5863</v>
      </c>
      <c r="B27" s="935">
        <v>8.1</v>
      </c>
      <c r="C27" s="1975"/>
      <c r="D27" s="1810">
        <v>24.61</v>
      </c>
      <c r="E27" s="1810">
        <v>24.12</v>
      </c>
      <c r="F27" s="1810" t="s">
        <v>68</v>
      </c>
      <c r="G27" s="935">
        <v>8.59</v>
      </c>
      <c r="H27" s="936">
        <v>0.49</v>
      </c>
      <c r="I27" s="1713"/>
    </row>
    <row r="28" spans="1:10" ht="13.5" customHeight="1">
      <c r="A28" s="1717" t="s">
        <v>5864</v>
      </c>
      <c r="B28" s="1810">
        <v>38887.67</v>
      </c>
      <c r="C28" s="1976"/>
      <c r="D28" s="1810">
        <v>195.82</v>
      </c>
      <c r="E28" s="1810">
        <v>38.770000000000003</v>
      </c>
      <c r="F28" s="1810" t="s">
        <v>68</v>
      </c>
      <c r="G28" s="1810">
        <v>39044.720000000001</v>
      </c>
      <c r="H28" s="1974">
        <v>157.05000000000001</v>
      </c>
      <c r="I28" s="1977"/>
    </row>
    <row r="29" spans="1:10" ht="12.75" customHeight="1">
      <c r="A29" s="2303" t="s">
        <v>5865</v>
      </c>
      <c r="B29" s="2304"/>
      <c r="C29" s="2304"/>
      <c r="D29" s="2304"/>
      <c r="E29" s="2304"/>
      <c r="F29" s="2304"/>
      <c r="G29" s="1978"/>
      <c r="H29" s="1978"/>
      <c r="I29" s="1978"/>
    </row>
    <row r="30" spans="1:10" ht="12.75" customHeight="1">
      <c r="A30" s="2305" t="s">
        <v>5866</v>
      </c>
      <c r="B30" s="2305"/>
      <c r="C30" s="2305"/>
      <c r="D30" s="2305"/>
      <c r="E30" s="2305"/>
      <c r="F30" s="2305"/>
      <c r="G30" s="2305"/>
      <c r="H30" s="2305"/>
      <c r="I30" s="2305"/>
    </row>
    <row r="31" spans="1:10" ht="12.75" customHeight="1">
      <c r="A31" s="2271" t="s">
        <v>5867</v>
      </c>
      <c r="B31" s="2271"/>
      <c r="C31" s="2271"/>
      <c r="D31" s="2271"/>
      <c r="E31" s="2271"/>
      <c r="F31" s="2271"/>
      <c r="G31" s="2271"/>
      <c r="H31" s="2271"/>
      <c r="I31" s="2271"/>
    </row>
    <row r="32" spans="1:10" ht="12.75" customHeight="1">
      <c r="A32" s="2163" t="s">
        <v>5868</v>
      </c>
      <c r="B32" s="2306"/>
      <c r="C32" s="2306"/>
      <c r="D32" s="2306"/>
      <c r="E32" s="2306"/>
      <c r="F32" s="2306"/>
      <c r="G32" s="1009"/>
      <c r="H32" s="1009"/>
      <c r="I32" s="1009"/>
    </row>
    <row r="33" spans="1:9" ht="13.5" customHeight="1">
      <c r="A33" s="2307" t="s">
        <v>5869</v>
      </c>
      <c r="B33" s="2308"/>
      <c r="C33" s="2308"/>
      <c r="D33" s="2308"/>
      <c r="E33" s="2308"/>
      <c r="F33" s="2308"/>
      <c r="G33" s="1009"/>
      <c r="H33" s="1009"/>
      <c r="I33" s="1009"/>
    </row>
    <row r="34" spans="1:9" ht="13.5" customHeight="1"/>
    <row r="35" spans="1:9" ht="15" customHeight="1">
      <c r="A35" s="1879"/>
      <c r="B35" s="1879"/>
      <c r="C35" s="1879"/>
      <c r="D35" s="1879"/>
      <c r="E35" s="1879"/>
      <c r="F35" s="1879"/>
      <c r="G35" s="1009"/>
      <c r="H35" s="1009"/>
      <c r="I35" s="1009"/>
    </row>
    <row r="36" spans="1:9" ht="15" customHeight="1">
      <c r="A36" s="1720"/>
      <c r="B36" s="1720"/>
      <c r="C36" s="1720"/>
      <c r="D36" s="1720"/>
      <c r="E36" s="1720"/>
      <c r="F36" s="1720"/>
      <c r="G36" s="1720"/>
      <c r="H36" s="1720"/>
      <c r="I36" s="1720"/>
    </row>
    <row r="37" spans="1:9" ht="15" customHeight="1">
      <c r="A37" s="1720"/>
      <c r="B37" s="1720"/>
      <c r="C37" s="1720"/>
      <c r="D37" s="1720"/>
      <c r="E37" s="1720"/>
      <c r="F37" s="1720"/>
      <c r="G37" s="1720"/>
      <c r="H37" s="1720"/>
      <c r="I37" s="1720"/>
    </row>
    <row r="38" spans="1:9" ht="15" customHeight="1">
      <c r="A38" s="1720"/>
      <c r="B38" s="1720"/>
      <c r="C38" s="1720"/>
      <c r="D38" s="1720"/>
      <c r="E38" s="1720"/>
      <c r="F38" s="1720"/>
      <c r="G38" s="1720"/>
      <c r="H38" s="1720"/>
      <c r="I38" s="1720"/>
    </row>
    <row r="39" spans="1:9" ht="15" customHeight="1">
      <c r="A39" s="1720"/>
      <c r="B39" s="1720"/>
      <c r="C39" s="1720"/>
      <c r="D39" s="1720"/>
      <c r="E39" s="1720"/>
      <c r="F39" s="1720"/>
      <c r="G39" s="1720"/>
      <c r="H39" s="1720"/>
      <c r="I39" s="1720"/>
    </row>
    <row r="40" spans="1:9" ht="15" customHeight="1">
      <c r="A40" s="1720"/>
      <c r="B40" s="1720"/>
      <c r="C40" s="1720"/>
      <c r="D40" s="1720"/>
      <c r="E40" s="1720"/>
      <c r="F40" s="1720"/>
      <c r="G40" s="1720"/>
      <c r="H40" s="1720"/>
      <c r="I40" s="1720"/>
    </row>
    <row r="41" spans="1:9" ht="15" customHeight="1">
      <c r="A41" s="1720"/>
      <c r="B41" s="1720"/>
      <c r="C41" s="1720"/>
      <c r="D41" s="1720"/>
      <c r="E41" s="1720"/>
      <c r="F41" s="1720"/>
      <c r="G41" s="1720"/>
      <c r="H41" s="1720"/>
      <c r="I41" s="1720"/>
    </row>
    <row r="42" spans="1:9" ht="15" customHeight="1">
      <c r="A42" s="1720"/>
      <c r="B42" s="1720"/>
      <c r="C42" s="1720"/>
      <c r="D42" s="1720"/>
      <c r="E42" s="1720"/>
      <c r="F42" s="1720"/>
      <c r="G42" s="1720"/>
      <c r="H42" s="1720"/>
      <c r="I42" s="1720"/>
    </row>
    <row r="43" spans="1:9" ht="15" customHeight="1">
      <c r="A43" s="1720"/>
      <c r="B43" s="1720"/>
      <c r="C43" s="1720"/>
      <c r="D43" s="1720"/>
      <c r="E43" s="1720"/>
      <c r="F43" s="1720"/>
      <c r="G43" s="1720"/>
      <c r="H43" s="1720"/>
      <c r="I43" s="1720"/>
    </row>
    <row r="44" spans="1:9" ht="15" customHeight="1">
      <c r="A44" s="1720"/>
      <c r="B44" s="1720"/>
      <c r="C44" s="1720"/>
      <c r="D44" s="1720"/>
      <c r="E44" s="1720"/>
      <c r="F44" s="1720"/>
      <c r="G44" s="1720"/>
      <c r="H44" s="1720"/>
      <c r="I44" s="1720"/>
    </row>
    <row r="45" spans="1:9" ht="15" customHeight="1">
      <c r="A45" s="1720"/>
      <c r="B45" s="1720"/>
      <c r="C45" s="1720"/>
      <c r="D45" s="1720"/>
      <c r="E45" s="1720"/>
      <c r="F45" s="1720"/>
      <c r="G45" s="1720"/>
      <c r="H45" s="1720"/>
      <c r="I45" s="1720"/>
    </row>
    <row r="46" spans="1:9" ht="15" customHeight="1">
      <c r="A46" s="1720"/>
      <c r="B46" s="1720"/>
      <c r="C46" s="1720"/>
      <c r="D46" s="1720"/>
      <c r="E46" s="1720"/>
      <c r="F46" s="1720"/>
      <c r="G46" s="1720"/>
      <c r="H46" s="1720"/>
      <c r="I46" s="1720"/>
    </row>
    <row r="47" spans="1:9" ht="15" customHeight="1">
      <c r="A47" s="1720"/>
      <c r="B47" s="1720"/>
      <c r="C47" s="1720"/>
      <c r="D47" s="1720"/>
      <c r="E47" s="1720"/>
      <c r="F47" s="1720"/>
      <c r="G47" s="1720"/>
      <c r="H47" s="1720"/>
      <c r="I47" s="1720"/>
    </row>
    <row r="48" spans="1:9" ht="15" customHeight="1">
      <c r="A48" s="1720"/>
      <c r="B48" s="1720"/>
      <c r="C48" s="1720"/>
      <c r="D48" s="1720"/>
      <c r="E48" s="1720"/>
      <c r="F48" s="1720"/>
      <c r="G48" s="1720"/>
      <c r="H48" s="1720"/>
      <c r="I48" s="1720"/>
    </row>
    <row r="49" spans="1:9" ht="15" customHeight="1">
      <c r="A49" s="1720"/>
      <c r="B49" s="1720"/>
      <c r="C49" s="1720"/>
      <c r="D49" s="1720"/>
      <c r="E49" s="1720"/>
      <c r="F49" s="1720"/>
      <c r="G49" s="1720"/>
      <c r="H49" s="1720"/>
      <c r="I49" s="1720"/>
    </row>
    <row r="50" spans="1:9" ht="15" customHeight="1">
      <c r="A50" s="1720"/>
      <c r="B50" s="1720"/>
      <c r="C50" s="1720"/>
      <c r="D50" s="1720"/>
      <c r="E50" s="1720"/>
      <c r="F50" s="1720"/>
      <c r="G50" s="1720"/>
      <c r="H50" s="1720"/>
      <c r="I50" s="1720"/>
    </row>
    <row r="51" spans="1:9" ht="15" customHeight="1">
      <c r="A51" s="1720"/>
      <c r="B51" s="1720"/>
      <c r="C51" s="1720"/>
      <c r="D51" s="1720"/>
      <c r="E51" s="1720"/>
      <c r="F51" s="1720"/>
      <c r="G51" s="1720"/>
      <c r="H51" s="1720"/>
      <c r="I51" s="1720"/>
    </row>
    <row r="52" spans="1:9" ht="15" customHeight="1">
      <c r="A52" s="1720"/>
      <c r="B52" s="1720"/>
      <c r="C52" s="1720"/>
      <c r="D52" s="1720"/>
      <c r="E52" s="1720"/>
      <c r="F52" s="1720"/>
      <c r="G52" s="1720"/>
      <c r="H52" s="1720"/>
      <c r="I52" s="1720"/>
    </row>
    <row r="53" spans="1:9" ht="15" customHeight="1">
      <c r="A53" s="1720"/>
      <c r="B53" s="1720"/>
      <c r="C53" s="1720"/>
      <c r="D53" s="1720"/>
      <c r="E53" s="1720"/>
      <c r="F53" s="1720"/>
      <c r="G53" s="1720"/>
      <c r="H53" s="1720"/>
      <c r="I53" s="1720"/>
    </row>
    <row r="54" spans="1:9" ht="15" customHeight="1">
      <c r="A54" s="1720"/>
      <c r="B54" s="1720"/>
      <c r="C54" s="1720"/>
      <c r="D54" s="1720"/>
      <c r="E54" s="1720"/>
      <c r="F54" s="1720"/>
      <c r="G54" s="1720"/>
      <c r="H54" s="1720"/>
      <c r="I54" s="1720"/>
    </row>
    <row r="55" spans="1:9" ht="15" customHeight="1">
      <c r="A55" s="1720"/>
      <c r="B55" s="1720"/>
      <c r="C55" s="1720"/>
      <c r="D55" s="1720"/>
      <c r="E55" s="1720"/>
      <c r="F55" s="1720"/>
      <c r="G55" s="1720"/>
      <c r="H55" s="1720"/>
      <c r="I55" s="1720"/>
    </row>
    <row r="56" spans="1:9" ht="15" customHeight="1">
      <c r="A56" s="1720"/>
      <c r="B56" s="1720"/>
      <c r="C56" s="1720"/>
      <c r="D56" s="1720"/>
      <c r="E56" s="1720"/>
      <c r="F56" s="1720"/>
      <c r="G56" s="1720"/>
      <c r="H56" s="1720"/>
      <c r="I56" s="1720"/>
    </row>
    <row r="57" spans="1:9" ht="15" customHeight="1">
      <c r="A57" s="1720"/>
      <c r="B57" s="1720"/>
      <c r="C57" s="1720"/>
      <c r="D57" s="1720"/>
      <c r="E57" s="1720"/>
      <c r="F57" s="1720"/>
      <c r="G57" s="1720"/>
      <c r="H57" s="1720"/>
      <c r="I57" s="1720"/>
    </row>
    <row r="58" spans="1:9" ht="15" customHeight="1">
      <c r="A58" s="1720"/>
      <c r="B58" s="1720"/>
      <c r="C58" s="1720"/>
      <c r="D58" s="1720"/>
      <c r="E58" s="1720"/>
      <c r="F58" s="1720"/>
      <c r="G58" s="1720"/>
      <c r="H58" s="1720"/>
      <c r="I58" s="1720"/>
    </row>
    <row r="59" spans="1:9" ht="15" customHeight="1">
      <c r="A59" s="1720"/>
      <c r="B59" s="1720"/>
      <c r="C59" s="1720"/>
      <c r="D59" s="1720"/>
      <c r="E59" s="1720"/>
      <c r="F59" s="1720"/>
      <c r="G59" s="1720"/>
      <c r="H59" s="1720"/>
      <c r="I59" s="1720"/>
    </row>
    <row r="60" spans="1:9" ht="15" customHeight="1">
      <c r="A60" s="1720"/>
      <c r="B60" s="1720"/>
      <c r="C60" s="1720"/>
      <c r="D60" s="1720"/>
      <c r="E60" s="1720"/>
      <c r="F60" s="1720"/>
      <c r="G60" s="1720"/>
      <c r="H60" s="1720"/>
      <c r="I60" s="1720"/>
    </row>
    <row r="61" spans="1:9" ht="15" customHeight="1">
      <c r="A61" s="1720"/>
      <c r="B61" s="1720"/>
      <c r="C61" s="1720"/>
      <c r="D61" s="1720"/>
      <c r="E61" s="1720"/>
      <c r="F61" s="1720"/>
      <c r="G61" s="1720"/>
      <c r="H61" s="1720"/>
      <c r="I61" s="1720"/>
    </row>
    <row r="62" spans="1:9" ht="15" customHeight="1">
      <c r="A62" s="1720"/>
      <c r="B62" s="1720"/>
      <c r="C62" s="1720"/>
      <c r="D62" s="1720"/>
      <c r="E62" s="1720"/>
      <c r="F62" s="1720"/>
      <c r="G62" s="1720"/>
      <c r="H62" s="1720"/>
      <c r="I62" s="1720"/>
    </row>
    <row r="63" spans="1:9" ht="15" customHeight="1">
      <c r="A63" s="1720"/>
      <c r="B63" s="1720"/>
      <c r="C63" s="1720"/>
      <c r="D63" s="1720"/>
      <c r="E63" s="1720"/>
      <c r="F63" s="1720"/>
      <c r="G63" s="1720"/>
      <c r="H63" s="1720"/>
      <c r="I63" s="1720"/>
    </row>
    <row r="64" spans="1:9" ht="15" customHeight="1">
      <c r="A64" s="1720"/>
      <c r="B64" s="1720"/>
      <c r="C64" s="1720"/>
      <c r="D64" s="1720"/>
      <c r="E64" s="1720"/>
      <c r="F64" s="1720"/>
      <c r="G64" s="1720"/>
      <c r="H64" s="1720"/>
      <c r="I64" s="1720"/>
    </row>
    <row r="65" spans="1:9" ht="15" customHeight="1">
      <c r="A65" s="1720"/>
      <c r="B65" s="1720"/>
      <c r="C65" s="1720"/>
      <c r="D65" s="1720"/>
      <c r="E65" s="1720"/>
      <c r="F65" s="1720"/>
      <c r="G65" s="1720"/>
      <c r="H65" s="1720"/>
      <c r="I65" s="1720"/>
    </row>
    <row r="66" spans="1:9" ht="15" customHeight="1">
      <c r="A66" s="1720"/>
      <c r="B66" s="1720"/>
      <c r="C66" s="1720"/>
      <c r="D66" s="1720"/>
      <c r="E66" s="1720"/>
      <c r="F66" s="1720"/>
      <c r="G66" s="1720"/>
      <c r="H66" s="1720"/>
      <c r="I66" s="1720"/>
    </row>
    <row r="67" spans="1:9" ht="15" customHeight="1">
      <c r="A67" s="1720"/>
      <c r="B67" s="1720"/>
      <c r="C67" s="1720"/>
      <c r="D67" s="1720"/>
      <c r="E67" s="1720"/>
      <c r="F67" s="1720"/>
      <c r="G67" s="1720"/>
      <c r="H67" s="1720"/>
      <c r="I67" s="1720"/>
    </row>
    <row r="68" spans="1:9" ht="15" customHeight="1">
      <c r="A68" s="1720"/>
      <c r="B68" s="1720"/>
      <c r="C68" s="1720"/>
      <c r="D68" s="1720"/>
      <c r="E68" s="1720"/>
      <c r="F68" s="1720"/>
      <c r="G68" s="1720"/>
      <c r="H68" s="1720"/>
      <c r="I68" s="1720"/>
    </row>
    <row r="69" spans="1:9" ht="15" customHeight="1">
      <c r="A69" s="1720"/>
      <c r="B69" s="1720"/>
      <c r="C69" s="1720"/>
      <c r="D69" s="1720"/>
      <c r="E69" s="1720"/>
      <c r="F69" s="1720"/>
      <c r="G69" s="1720"/>
      <c r="H69" s="1720"/>
      <c r="I69" s="1720"/>
    </row>
    <row r="70" spans="1:9" ht="15" customHeight="1">
      <c r="A70" s="1720"/>
      <c r="B70" s="1720"/>
      <c r="C70" s="1720"/>
      <c r="D70" s="1720"/>
      <c r="E70" s="1720"/>
      <c r="F70" s="1720"/>
      <c r="G70" s="1720"/>
      <c r="H70" s="1720"/>
      <c r="I70" s="1720"/>
    </row>
    <row r="71" spans="1:9" ht="15" customHeight="1">
      <c r="A71" s="1720"/>
      <c r="B71" s="1720"/>
      <c r="C71" s="1720"/>
      <c r="D71" s="1720"/>
      <c r="E71" s="1720"/>
      <c r="F71" s="1720"/>
      <c r="G71" s="1720"/>
      <c r="H71" s="1720"/>
      <c r="I71" s="1720"/>
    </row>
    <row r="72" spans="1:9" ht="15" customHeight="1">
      <c r="A72" s="1720"/>
      <c r="B72" s="1720"/>
      <c r="C72" s="1720"/>
      <c r="D72" s="1720"/>
      <c r="E72" s="1720"/>
      <c r="F72" s="1720"/>
      <c r="G72" s="1720"/>
      <c r="H72" s="1720"/>
      <c r="I72" s="1720"/>
    </row>
    <row r="73" spans="1:9" ht="15" customHeight="1">
      <c r="A73" s="1720"/>
      <c r="B73" s="1720"/>
      <c r="C73" s="1720"/>
      <c r="D73" s="1720"/>
      <c r="E73" s="1720"/>
      <c r="F73" s="1720"/>
      <c r="G73" s="1720"/>
      <c r="H73" s="1720"/>
      <c r="I73" s="1720"/>
    </row>
    <row r="74" spans="1:9" ht="15" customHeight="1">
      <c r="A74" s="1720"/>
      <c r="B74" s="1720"/>
      <c r="C74" s="1720"/>
      <c r="D74" s="1720"/>
      <c r="E74" s="1720"/>
      <c r="F74" s="1720"/>
      <c r="G74" s="1720"/>
      <c r="H74" s="1720"/>
      <c r="I74" s="1720"/>
    </row>
    <row r="75" spans="1:9" ht="15" customHeight="1">
      <c r="A75" s="1720"/>
      <c r="B75" s="1720"/>
      <c r="C75" s="1720"/>
      <c r="D75" s="1720"/>
      <c r="E75" s="1720"/>
      <c r="F75" s="1720"/>
      <c r="G75" s="1720"/>
      <c r="H75" s="1720"/>
      <c r="I75" s="1720"/>
    </row>
    <row r="76" spans="1:9" ht="15" customHeight="1">
      <c r="A76" s="1720"/>
      <c r="B76" s="1720"/>
      <c r="C76" s="1720"/>
      <c r="D76" s="1720"/>
      <c r="E76" s="1720"/>
      <c r="F76" s="1720"/>
      <c r="G76" s="1720"/>
      <c r="H76" s="1720"/>
      <c r="I76" s="1720"/>
    </row>
    <row r="77" spans="1:9" ht="15" customHeight="1">
      <c r="A77" s="1720"/>
      <c r="B77" s="1720"/>
      <c r="C77" s="1720"/>
      <c r="D77" s="1720"/>
      <c r="E77" s="1720"/>
      <c r="F77" s="1720"/>
      <c r="G77" s="1720"/>
      <c r="H77" s="1720"/>
      <c r="I77" s="1720"/>
    </row>
    <row r="78" spans="1:9" ht="15" customHeight="1">
      <c r="A78" s="1720"/>
      <c r="B78" s="1720"/>
      <c r="C78" s="1720"/>
      <c r="D78" s="1720"/>
      <c r="E78" s="1720"/>
      <c r="F78" s="1720"/>
      <c r="G78" s="1720"/>
      <c r="H78" s="1720"/>
      <c r="I78" s="1720"/>
    </row>
    <row r="79" spans="1:9" ht="15" customHeight="1">
      <c r="A79" s="1720"/>
      <c r="B79" s="1720"/>
      <c r="C79" s="1720"/>
      <c r="D79" s="1720"/>
      <c r="E79" s="1720"/>
      <c r="F79" s="1720"/>
      <c r="G79" s="1720"/>
      <c r="H79" s="1720"/>
      <c r="I79" s="1720"/>
    </row>
    <row r="80" spans="1:9" ht="15" customHeight="1">
      <c r="A80" s="1720"/>
      <c r="B80" s="1720"/>
      <c r="C80" s="1720"/>
      <c r="D80" s="1720"/>
      <c r="E80" s="1720"/>
      <c r="F80" s="1720"/>
      <c r="G80" s="1720"/>
      <c r="H80" s="1720"/>
      <c r="I80" s="1720"/>
    </row>
    <row r="81" spans="1:9" ht="15" customHeight="1">
      <c r="A81" s="1720"/>
      <c r="B81" s="1720"/>
      <c r="C81" s="1720"/>
      <c r="D81" s="1720"/>
      <c r="E81" s="1720"/>
      <c r="F81" s="1720"/>
      <c r="G81" s="1720"/>
      <c r="H81" s="1720"/>
      <c r="I81" s="1720"/>
    </row>
    <row r="82" spans="1:9" ht="15" customHeight="1">
      <c r="A82" s="1720"/>
      <c r="B82" s="1720"/>
      <c r="C82" s="1720"/>
      <c r="D82" s="1720"/>
      <c r="E82" s="1720"/>
      <c r="F82" s="1720"/>
      <c r="G82" s="1720"/>
      <c r="H82" s="1720"/>
      <c r="I82" s="1720"/>
    </row>
    <row r="83" spans="1:9" ht="15" customHeight="1">
      <c r="A83" s="1720"/>
      <c r="B83" s="1720"/>
      <c r="C83" s="1720"/>
      <c r="D83" s="1720"/>
      <c r="E83" s="1720"/>
      <c r="F83" s="1720"/>
      <c r="G83" s="1720"/>
      <c r="H83" s="1720"/>
      <c r="I83" s="1720"/>
    </row>
    <row r="84" spans="1:9" ht="15" customHeight="1">
      <c r="A84" s="1720"/>
      <c r="B84" s="1720"/>
      <c r="C84" s="1720"/>
      <c r="D84" s="1720"/>
      <c r="E84" s="1720"/>
      <c r="F84" s="1720"/>
      <c r="G84" s="1720"/>
      <c r="H84" s="1720"/>
      <c r="I84" s="1720"/>
    </row>
    <row r="85" spans="1:9" ht="15" customHeight="1">
      <c r="A85" s="1720"/>
      <c r="B85" s="1720"/>
      <c r="C85" s="1720"/>
      <c r="D85" s="1720"/>
      <c r="E85" s="1720"/>
      <c r="F85" s="1720"/>
      <c r="G85" s="1720"/>
      <c r="H85" s="1720"/>
      <c r="I85" s="1720"/>
    </row>
    <row r="86" spans="1:9" ht="15" customHeight="1">
      <c r="A86" s="1720"/>
      <c r="B86" s="1720"/>
      <c r="C86" s="1720"/>
      <c r="D86" s="1720"/>
      <c r="E86" s="1720"/>
      <c r="F86" s="1720"/>
      <c r="G86" s="1720"/>
      <c r="H86" s="1720"/>
      <c r="I86" s="1720"/>
    </row>
    <row r="87" spans="1:9" ht="15" customHeight="1">
      <c r="A87" s="1720"/>
      <c r="B87" s="1720"/>
      <c r="C87" s="1720"/>
      <c r="D87" s="1720"/>
      <c r="E87" s="1720"/>
      <c r="F87" s="1720"/>
      <c r="G87" s="1720"/>
      <c r="H87" s="1720"/>
      <c r="I87" s="1720"/>
    </row>
    <row r="88" spans="1:9" ht="15" customHeight="1">
      <c r="A88" s="1720"/>
      <c r="B88" s="1720"/>
      <c r="C88" s="1720"/>
      <c r="D88" s="1720"/>
      <c r="E88" s="1720"/>
      <c r="F88" s="1720"/>
      <c r="G88" s="1720"/>
      <c r="H88" s="1720"/>
      <c r="I88" s="1720"/>
    </row>
    <row r="89" spans="1:9" ht="15" customHeight="1">
      <c r="A89" s="1720"/>
      <c r="B89" s="1720"/>
      <c r="C89" s="1720"/>
      <c r="D89" s="1720"/>
      <c r="E89" s="1720"/>
      <c r="F89" s="1720"/>
      <c r="G89" s="1720"/>
      <c r="H89" s="1720"/>
      <c r="I89" s="1720"/>
    </row>
    <row r="90" spans="1:9" ht="15" customHeight="1">
      <c r="A90" s="1720"/>
      <c r="B90" s="1720"/>
      <c r="C90" s="1720"/>
      <c r="D90" s="1720"/>
      <c r="E90" s="1720"/>
      <c r="F90" s="1720"/>
      <c r="G90" s="1720"/>
      <c r="H90" s="1720"/>
      <c r="I90" s="1720"/>
    </row>
    <row r="91" spans="1:9" ht="15" customHeight="1">
      <c r="A91" s="1720"/>
      <c r="B91" s="1720"/>
      <c r="C91" s="1720"/>
      <c r="D91" s="1720"/>
      <c r="E91" s="1720"/>
      <c r="F91" s="1720"/>
      <c r="G91" s="1720"/>
      <c r="H91" s="1720"/>
      <c r="I91" s="1720"/>
    </row>
    <row r="92" spans="1:9" ht="15" customHeight="1">
      <c r="A92" s="1720"/>
      <c r="B92" s="1720"/>
      <c r="C92" s="1720"/>
      <c r="D92" s="1720"/>
      <c r="E92" s="1720"/>
      <c r="F92" s="1720"/>
      <c r="G92" s="1720"/>
      <c r="H92" s="1720"/>
      <c r="I92" s="1720"/>
    </row>
    <row r="93" spans="1:9" ht="15" customHeight="1">
      <c r="A93" s="1720"/>
      <c r="B93" s="1720"/>
      <c r="C93" s="1720"/>
      <c r="D93" s="1720"/>
      <c r="E93" s="1720"/>
      <c r="F93" s="1720"/>
      <c r="G93" s="1720"/>
      <c r="H93" s="1720"/>
      <c r="I93" s="1720"/>
    </row>
    <row r="94" spans="1:9" ht="15" customHeight="1">
      <c r="A94" s="1720"/>
      <c r="B94" s="1720"/>
      <c r="C94" s="1720"/>
      <c r="D94" s="1720"/>
      <c r="E94" s="1720"/>
      <c r="F94" s="1720"/>
      <c r="G94" s="1720"/>
      <c r="H94" s="1720"/>
      <c r="I94" s="1720"/>
    </row>
    <row r="95" spans="1:9" ht="15" customHeight="1">
      <c r="A95" s="1720"/>
      <c r="B95" s="1720"/>
      <c r="C95" s="1720"/>
      <c r="D95" s="1720"/>
      <c r="E95" s="1720"/>
      <c r="F95" s="1720"/>
      <c r="G95" s="1720"/>
      <c r="H95" s="1720"/>
      <c r="I95" s="1720"/>
    </row>
    <row r="96" spans="1:9" ht="15" customHeight="1">
      <c r="A96" s="1720"/>
      <c r="B96" s="1720"/>
      <c r="C96" s="1720"/>
      <c r="D96" s="1720"/>
      <c r="E96" s="1720"/>
      <c r="F96" s="1720"/>
      <c r="G96" s="1720"/>
      <c r="H96" s="1720"/>
      <c r="I96" s="1720"/>
    </row>
    <row r="97" spans="1:9" ht="15" customHeight="1">
      <c r="A97" s="1720"/>
      <c r="B97" s="1720"/>
      <c r="C97" s="1720"/>
      <c r="D97" s="1720"/>
      <c r="E97" s="1720"/>
      <c r="F97" s="1720"/>
      <c r="G97" s="1720"/>
      <c r="H97" s="1720"/>
      <c r="I97" s="1720"/>
    </row>
    <row r="98" spans="1:9" ht="15" customHeight="1">
      <c r="A98" s="1720"/>
      <c r="B98" s="1720"/>
      <c r="C98" s="1720"/>
      <c r="D98" s="1720"/>
      <c r="E98" s="1720"/>
      <c r="F98" s="1720"/>
      <c r="G98" s="1720"/>
      <c r="H98" s="1720"/>
      <c r="I98" s="1720"/>
    </row>
    <row r="99" spans="1:9" ht="15" customHeight="1">
      <c r="A99" s="1720"/>
      <c r="B99" s="1720"/>
      <c r="C99" s="1720"/>
      <c r="D99" s="1720"/>
      <c r="E99" s="1720"/>
      <c r="F99" s="1720"/>
      <c r="G99" s="1720"/>
      <c r="H99" s="1720"/>
      <c r="I99" s="1720"/>
    </row>
    <row r="100" spans="1:9" ht="15" customHeight="1">
      <c r="A100" s="1720"/>
      <c r="B100" s="1720"/>
      <c r="C100" s="1720"/>
      <c r="D100" s="1720"/>
      <c r="E100" s="1720"/>
      <c r="F100" s="1720"/>
      <c r="G100" s="1720"/>
      <c r="H100" s="1720"/>
      <c r="I100" s="1720"/>
    </row>
    <row r="101" spans="1:9" ht="15" customHeight="1">
      <c r="A101" s="1720"/>
      <c r="B101" s="1720"/>
      <c r="C101" s="1720"/>
      <c r="D101" s="1720"/>
      <c r="E101" s="1720"/>
      <c r="F101" s="1720"/>
      <c r="G101" s="1720"/>
      <c r="H101" s="1720"/>
      <c r="I101" s="1720"/>
    </row>
    <row r="102" spans="1:9" ht="15" customHeight="1">
      <c r="A102" s="1720"/>
      <c r="B102" s="1720"/>
      <c r="C102" s="1720"/>
      <c r="D102" s="1720"/>
      <c r="E102" s="1720"/>
      <c r="F102" s="1720"/>
      <c r="G102" s="1720"/>
      <c r="H102" s="1720"/>
      <c r="I102" s="1720"/>
    </row>
    <row r="103" spans="1:9" ht="15" customHeight="1">
      <c r="A103" s="1720"/>
      <c r="B103" s="1720"/>
      <c r="C103" s="1720"/>
      <c r="D103" s="1720"/>
      <c r="E103" s="1720"/>
      <c r="F103" s="1720"/>
      <c r="G103" s="1720"/>
      <c r="H103" s="1720"/>
      <c r="I103" s="1720"/>
    </row>
    <row r="104" spans="1:9" ht="15" customHeight="1">
      <c r="A104" s="1720"/>
      <c r="B104" s="1720"/>
      <c r="C104" s="1720"/>
      <c r="D104" s="1720"/>
      <c r="E104" s="1720"/>
      <c r="F104" s="1720"/>
      <c r="G104" s="1720"/>
      <c r="H104" s="1720"/>
      <c r="I104" s="1720"/>
    </row>
    <row r="105" spans="1:9" ht="15" customHeight="1">
      <c r="A105" s="1720"/>
      <c r="B105" s="1720"/>
      <c r="C105" s="1720"/>
      <c r="D105" s="1720"/>
      <c r="E105" s="1720"/>
      <c r="F105" s="1720"/>
      <c r="G105" s="1720"/>
      <c r="H105" s="1720"/>
      <c r="I105" s="1720"/>
    </row>
    <row r="106" spans="1:9" ht="15" customHeight="1">
      <c r="A106" s="1720"/>
      <c r="B106" s="1720"/>
      <c r="C106" s="1720"/>
      <c r="D106" s="1720"/>
      <c r="E106" s="1720"/>
      <c r="F106" s="1720"/>
      <c r="G106" s="1720"/>
      <c r="H106" s="1720"/>
      <c r="I106" s="1720"/>
    </row>
    <row r="107" spans="1:9" ht="15" customHeight="1">
      <c r="A107" s="1720"/>
      <c r="B107" s="1720"/>
      <c r="C107" s="1720"/>
      <c r="D107" s="1720"/>
      <c r="E107" s="1720"/>
      <c r="F107" s="1720"/>
      <c r="G107" s="1720"/>
      <c r="H107" s="1720"/>
      <c r="I107" s="1720"/>
    </row>
    <row r="108" spans="1:9" ht="15" customHeight="1">
      <c r="A108" s="1720"/>
      <c r="B108" s="1720"/>
      <c r="C108" s="1720"/>
      <c r="D108" s="1720"/>
      <c r="E108" s="1720"/>
      <c r="F108" s="1720"/>
      <c r="G108" s="1720"/>
      <c r="H108" s="1720"/>
      <c r="I108" s="1720"/>
    </row>
    <row r="109" spans="1:9" ht="15" customHeight="1">
      <c r="A109" s="1720"/>
      <c r="B109" s="1720"/>
      <c r="C109" s="1720"/>
      <c r="D109" s="1720"/>
      <c r="E109" s="1720"/>
      <c r="F109" s="1720"/>
      <c r="G109" s="1720"/>
      <c r="H109" s="1720"/>
      <c r="I109" s="1720"/>
    </row>
    <row r="110" spans="1:9" ht="15" customHeight="1">
      <c r="A110" s="1720"/>
      <c r="B110" s="1720"/>
      <c r="C110" s="1720"/>
      <c r="D110" s="1720"/>
      <c r="E110" s="1720"/>
      <c r="F110" s="1720"/>
      <c r="G110" s="1720"/>
      <c r="H110" s="1720"/>
      <c r="I110" s="1720"/>
    </row>
    <row r="111" spans="1:9" ht="15" customHeight="1">
      <c r="A111" s="1720"/>
      <c r="B111" s="1720"/>
      <c r="C111" s="1720"/>
      <c r="D111" s="1720"/>
      <c r="E111" s="1720"/>
      <c r="F111" s="1720"/>
      <c r="G111" s="1720"/>
      <c r="H111" s="1720"/>
      <c r="I111" s="1720"/>
    </row>
    <row r="112" spans="1:9" ht="15" customHeight="1">
      <c r="A112" s="1720"/>
      <c r="B112" s="1720"/>
      <c r="C112" s="1720"/>
      <c r="D112" s="1720"/>
      <c r="E112" s="1720"/>
      <c r="F112" s="1720"/>
      <c r="G112" s="1720"/>
      <c r="H112" s="1720"/>
      <c r="I112" s="1720"/>
    </row>
    <row r="113" spans="1:9" ht="15" customHeight="1">
      <c r="A113" s="1720"/>
      <c r="B113" s="1720"/>
      <c r="C113" s="1720"/>
      <c r="D113" s="1720"/>
      <c r="E113" s="1720"/>
      <c r="F113" s="1720"/>
      <c r="G113" s="1720"/>
      <c r="H113" s="1720"/>
      <c r="I113" s="1720"/>
    </row>
    <row r="114" spans="1:9" ht="15" customHeight="1">
      <c r="A114" s="1720"/>
      <c r="B114" s="1720"/>
      <c r="C114" s="1720"/>
      <c r="D114" s="1720"/>
      <c r="E114" s="1720"/>
      <c r="F114" s="1720"/>
      <c r="G114" s="1720"/>
      <c r="H114" s="1720"/>
      <c r="I114" s="1720"/>
    </row>
    <row r="115" spans="1:9" ht="15" customHeight="1">
      <c r="A115" s="1720"/>
      <c r="B115" s="1720"/>
      <c r="C115" s="1720"/>
      <c r="D115" s="1720"/>
      <c r="E115" s="1720"/>
      <c r="F115" s="1720"/>
      <c r="G115" s="1720"/>
      <c r="H115" s="1720"/>
      <c r="I115" s="1720"/>
    </row>
    <row r="116" spans="1:9" ht="15" customHeight="1">
      <c r="A116" s="1720"/>
      <c r="B116" s="1720"/>
      <c r="C116" s="1720"/>
      <c r="D116" s="1720"/>
      <c r="E116" s="1720"/>
      <c r="F116" s="1720"/>
      <c r="G116" s="1720"/>
      <c r="H116" s="1720"/>
      <c r="I116" s="1720"/>
    </row>
    <row r="117" spans="1:9" ht="15" customHeight="1">
      <c r="A117" s="1720"/>
      <c r="B117" s="1720"/>
      <c r="C117" s="1720"/>
      <c r="D117" s="1720"/>
      <c r="E117" s="1720"/>
      <c r="F117" s="1720"/>
      <c r="G117" s="1720"/>
      <c r="H117" s="1720"/>
      <c r="I117" s="1720"/>
    </row>
    <row r="118" spans="1:9" ht="15" customHeight="1">
      <c r="A118" s="1720"/>
      <c r="B118" s="1720"/>
      <c r="C118" s="1720"/>
      <c r="D118" s="1720"/>
      <c r="E118" s="1720"/>
      <c r="F118" s="1720"/>
      <c r="G118" s="1720"/>
      <c r="H118" s="1720"/>
      <c r="I118" s="1720"/>
    </row>
    <row r="119" spans="1:9" ht="15" customHeight="1">
      <c r="A119" s="1720"/>
      <c r="B119" s="1720"/>
      <c r="C119" s="1720"/>
      <c r="D119" s="1720"/>
      <c r="E119" s="1720"/>
      <c r="F119" s="1720"/>
      <c r="G119" s="1720"/>
      <c r="H119" s="1720"/>
      <c r="I119" s="1720"/>
    </row>
    <row r="120" spans="1:9" ht="15" customHeight="1">
      <c r="A120" s="1720"/>
      <c r="B120" s="1720"/>
      <c r="C120" s="1720"/>
      <c r="D120" s="1720"/>
      <c r="E120" s="1720"/>
      <c r="F120" s="1720"/>
      <c r="G120" s="1720"/>
      <c r="H120" s="1720"/>
      <c r="I120" s="1720"/>
    </row>
    <row r="121" spans="1:9" ht="15" customHeight="1">
      <c r="A121" s="1720"/>
      <c r="B121" s="1720"/>
      <c r="C121" s="1720"/>
      <c r="D121" s="1720"/>
      <c r="E121" s="1720"/>
      <c r="F121" s="1720"/>
      <c r="G121" s="1720"/>
      <c r="H121" s="1720"/>
      <c r="I121" s="1720"/>
    </row>
    <row r="122" spans="1:9" ht="15" customHeight="1">
      <c r="A122" s="1720"/>
      <c r="B122" s="1720"/>
      <c r="C122" s="1720"/>
      <c r="D122" s="1720"/>
      <c r="E122" s="1720"/>
      <c r="F122" s="1720"/>
      <c r="G122" s="1720"/>
      <c r="H122" s="1720"/>
      <c r="I122" s="1720"/>
    </row>
    <row r="123" spans="1:9" ht="15" customHeight="1">
      <c r="A123" s="1720"/>
      <c r="B123" s="1720"/>
      <c r="C123" s="1720"/>
      <c r="D123" s="1720"/>
      <c r="E123" s="1720"/>
      <c r="F123" s="1720"/>
      <c r="G123" s="1720"/>
      <c r="H123" s="1720"/>
      <c r="I123" s="1720"/>
    </row>
    <row r="124" spans="1:9" ht="15" customHeight="1">
      <c r="A124" s="1720"/>
      <c r="B124" s="1720"/>
      <c r="C124" s="1720"/>
      <c r="D124" s="1720"/>
      <c r="E124" s="1720"/>
      <c r="F124" s="1720"/>
      <c r="G124" s="1720"/>
      <c r="H124" s="1720"/>
      <c r="I124" s="1720"/>
    </row>
    <row r="125" spans="1:9" ht="15" customHeight="1">
      <c r="A125" s="1720"/>
      <c r="B125" s="1720"/>
      <c r="C125" s="1720"/>
      <c r="D125" s="1720"/>
      <c r="E125" s="1720"/>
      <c r="F125" s="1720"/>
      <c r="G125" s="1720"/>
      <c r="H125" s="1720"/>
      <c r="I125" s="1720"/>
    </row>
    <row r="126" spans="1:9" ht="15" customHeight="1">
      <c r="A126" s="1720"/>
      <c r="B126" s="1720"/>
      <c r="C126" s="1720"/>
      <c r="D126" s="1720"/>
      <c r="E126" s="1720"/>
      <c r="F126" s="1720"/>
      <c r="G126" s="1720"/>
      <c r="H126" s="1720"/>
      <c r="I126" s="1720"/>
    </row>
    <row r="127" spans="1:9" ht="15" customHeight="1">
      <c r="A127" s="1720"/>
      <c r="B127" s="1720"/>
      <c r="C127" s="1720"/>
      <c r="D127" s="1720"/>
      <c r="E127" s="1720"/>
      <c r="F127" s="1720"/>
      <c r="G127" s="1720"/>
      <c r="H127" s="1720"/>
      <c r="I127" s="1720"/>
    </row>
    <row r="128" spans="1:9" ht="15" customHeight="1">
      <c r="A128" s="1720"/>
      <c r="B128" s="1720"/>
      <c r="C128" s="1720"/>
      <c r="D128" s="1720"/>
      <c r="E128" s="1720"/>
      <c r="F128" s="1720"/>
      <c r="G128" s="1720"/>
      <c r="H128" s="1720"/>
      <c r="I128" s="1720"/>
    </row>
    <row r="129" spans="1:9" ht="15" customHeight="1">
      <c r="A129" s="1720"/>
      <c r="B129" s="1720"/>
      <c r="C129" s="1720"/>
      <c r="D129" s="1720"/>
      <c r="E129" s="1720"/>
      <c r="F129" s="1720"/>
      <c r="G129" s="1720"/>
      <c r="H129" s="1720"/>
      <c r="I129" s="1720"/>
    </row>
    <row r="130" spans="1:9" ht="15" customHeight="1">
      <c r="A130" s="1720"/>
      <c r="B130" s="1720"/>
      <c r="C130" s="1720"/>
      <c r="D130" s="1720"/>
      <c r="E130" s="1720"/>
      <c r="F130" s="1720"/>
      <c r="G130" s="1720"/>
      <c r="H130" s="1720"/>
      <c r="I130" s="1720"/>
    </row>
    <row r="131" spans="1:9" ht="15" customHeight="1">
      <c r="A131" s="1720"/>
      <c r="B131" s="1720"/>
      <c r="C131" s="1720"/>
      <c r="D131" s="1720"/>
      <c r="E131" s="1720"/>
      <c r="F131" s="1720"/>
      <c r="G131" s="1720"/>
      <c r="H131" s="1720"/>
      <c r="I131" s="1720"/>
    </row>
    <row r="132" spans="1:9" ht="15" customHeight="1">
      <c r="A132" s="1720"/>
      <c r="B132" s="1720"/>
      <c r="C132" s="1720"/>
      <c r="D132" s="1720"/>
      <c r="E132" s="1720"/>
      <c r="F132" s="1720"/>
      <c r="G132" s="1720"/>
      <c r="H132" s="1720"/>
      <c r="I132" s="1720"/>
    </row>
    <row r="133" spans="1:9" ht="15" customHeight="1">
      <c r="A133" s="1720"/>
      <c r="B133" s="1720"/>
      <c r="C133" s="1720"/>
      <c r="D133" s="1720"/>
      <c r="E133" s="1720"/>
      <c r="F133" s="1720"/>
      <c r="G133" s="1720"/>
      <c r="H133" s="1720"/>
      <c r="I133" s="1720"/>
    </row>
    <row r="134" spans="1:9" ht="15" customHeight="1">
      <c r="A134" s="1720"/>
      <c r="B134" s="1720"/>
      <c r="C134" s="1720"/>
      <c r="D134" s="1720"/>
      <c r="E134" s="1720"/>
      <c r="F134" s="1720"/>
      <c r="G134" s="1720"/>
      <c r="H134" s="1720"/>
      <c r="I134" s="1720"/>
    </row>
    <row r="135" spans="1:9" ht="15" customHeight="1">
      <c r="A135" s="1720"/>
      <c r="B135" s="1720"/>
      <c r="C135" s="1720"/>
      <c r="D135" s="1720"/>
      <c r="E135" s="1720"/>
      <c r="F135" s="1720"/>
      <c r="G135" s="1720"/>
      <c r="H135" s="1720"/>
      <c r="I135" s="1720"/>
    </row>
    <row r="136" spans="1:9" ht="15" customHeight="1">
      <c r="A136" s="1720"/>
      <c r="B136" s="1720"/>
      <c r="C136" s="1720"/>
      <c r="D136" s="1720"/>
      <c r="E136" s="1720"/>
      <c r="F136" s="1720"/>
      <c r="G136" s="1720"/>
      <c r="H136" s="1720"/>
      <c r="I136" s="1720"/>
    </row>
    <row r="137" spans="1:9" ht="15" customHeight="1">
      <c r="A137" s="1720"/>
      <c r="B137" s="1720"/>
      <c r="C137" s="1720"/>
      <c r="D137" s="1720"/>
      <c r="E137" s="1720"/>
      <c r="F137" s="1720"/>
      <c r="G137" s="1720"/>
      <c r="H137" s="1720"/>
      <c r="I137" s="1720"/>
    </row>
    <row r="138" spans="1:9" ht="15" customHeight="1">
      <c r="A138" s="1720"/>
      <c r="B138" s="1720"/>
      <c r="C138" s="1720"/>
      <c r="D138" s="1720"/>
      <c r="E138" s="1720"/>
      <c r="F138" s="1720"/>
      <c r="G138" s="1720"/>
      <c r="H138" s="1720"/>
      <c r="I138" s="1720"/>
    </row>
    <row r="139" spans="1:9" ht="15" customHeight="1">
      <c r="A139" s="1720"/>
      <c r="B139" s="1720"/>
      <c r="C139" s="1720"/>
      <c r="D139" s="1720"/>
      <c r="E139" s="1720"/>
      <c r="F139" s="1720"/>
      <c r="G139" s="1720"/>
      <c r="H139" s="1720"/>
      <c r="I139" s="1720"/>
    </row>
    <row r="140" spans="1:9" ht="15" customHeight="1">
      <c r="A140" s="1720"/>
      <c r="B140" s="1720"/>
      <c r="C140" s="1720"/>
      <c r="D140" s="1720"/>
      <c r="E140" s="1720"/>
      <c r="F140" s="1720"/>
      <c r="G140" s="1720"/>
      <c r="H140" s="1720"/>
      <c r="I140" s="1720"/>
    </row>
    <row r="141" spans="1:9" ht="15" customHeight="1">
      <c r="A141" s="1720"/>
      <c r="B141" s="1720"/>
      <c r="C141" s="1720"/>
      <c r="D141" s="1720"/>
      <c r="E141" s="1720"/>
      <c r="F141" s="1720"/>
      <c r="G141" s="1720"/>
      <c r="H141" s="1720"/>
      <c r="I141" s="1720"/>
    </row>
    <row r="142" spans="1:9" ht="15" customHeight="1">
      <c r="A142" s="1720"/>
      <c r="B142" s="1720"/>
      <c r="C142" s="1720"/>
      <c r="D142" s="1720"/>
      <c r="E142" s="1720"/>
      <c r="F142" s="1720"/>
      <c r="G142" s="1720"/>
      <c r="H142" s="1720"/>
      <c r="I142" s="1720"/>
    </row>
    <row r="143" spans="1:9" ht="15" customHeight="1">
      <c r="A143" s="1720"/>
      <c r="B143" s="1720"/>
      <c r="C143" s="1720"/>
      <c r="D143" s="1720"/>
      <c r="E143" s="1720"/>
      <c r="F143" s="1720"/>
      <c r="G143" s="1720"/>
      <c r="H143" s="1720"/>
      <c r="I143" s="1720"/>
    </row>
    <row r="144" spans="1:9" ht="15" customHeight="1">
      <c r="A144" s="1720"/>
      <c r="B144" s="1720"/>
      <c r="C144" s="1720"/>
      <c r="D144" s="1720"/>
      <c r="E144" s="1720"/>
      <c r="F144" s="1720"/>
      <c r="G144" s="1720"/>
      <c r="H144" s="1720"/>
      <c r="I144" s="1720"/>
    </row>
    <row r="145" spans="1:9" ht="15" customHeight="1">
      <c r="A145" s="1720"/>
      <c r="B145" s="1720"/>
      <c r="C145" s="1720"/>
      <c r="D145" s="1720"/>
      <c r="E145" s="1720"/>
      <c r="F145" s="1720"/>
      <c r="G145" s="1720"/>
      <c r="H145" s="1720"/>
      <c r="I145" s="1720"/>
    </row>
    <row r="146" spans="1:9" ht="15" customHeight="1">
      <c r="A146" s="1720"/>
      <c r="B146" s="1720"/>
      <c r="C146" s="1720"/>
      <c r="D146" s="1720"/>
      <c r="E146" s="1720"/>
      <c r="F146" s="1720"/>
      <c r="G146" s="1720"/>
      <c r="H146" s="1720"/>
      <c r="I146" s="1720"/>
    </row>
    <row r="147" spans="1:9" ht="15" customHeight="1">
      <c r="A147" s="1720"/>
      <c r="B147" s="1720"/>
      <c r="C147" s="1720"/>
      <c r="D147" s="1720"/>
      <c r="E147" s="1720"/>
      <c r="F147" s="1720"/>
      <c r="G147" s="1720"/>
      <c r="H147" s="1720"/>
      <c r="I147" s="1720"/>
    </row>
    <row r="148" spans="1:9" ht="15" customHeight="1">
      <c r="A148" s="1720"/>
      <c r="B148" s="1720"/>
      <c r="C148" s="1720"/>
      <c r="D148" s="1720"/>
      <c r="E148" s="1720"/>
      <c r="F148" s="1720"/>
      <c r="G148" s="1720"/>
      <c r="H148" s="1720"/>
      <c r="I148" s="1720"/>
    </row>
    <row r="149" spans="1:9" ht="15" customHeight="1">
      <c r="A149" s="1720"/>
      <c r="B149" s="1720"/>
      <c r="C149" s="1720"/>
      <c r="D149" s="1720"/>
      <c r="E149" s="1720"/>
      <c r="F149" s="1720"/>
      <c r="G149" s="1720"/>
      <c r="H149" s="1720"/>
      <c r="I149" s="1720"/>
    </row>
    <row r="150" spans="1:9" ht="15" customHeight="1">
      <c r="A150" s="1720"/>
      <c r="B150" s="1720"/>
      <c r="C150" s="1720"/>
      <c r="D150" s="1720"/>
      <c r="E150" s="1720"/>
      <c r="F150" s="1720"/>
      <c r="G150" s="1720"/>
      <c r="H150" s="1720"/>
      <c r="I150" s="1720"/>
    </row>
    <row r="151" spans="1:9" ht="15" customHeight="1">
      <c r="A151" s="1720"/>
      <c r="B151" s="1720"/>
      <c r="C151" s="1720"/>
      <c r="D151" s="1720"/>
      <c r="E151" s="1720"/>
      <c r="F151" s="1720"/>
      <c r="G151" s="1720"/>
      <c r="H151" s="1720"/>
      <c r="I151" s="1720"/>
    </row>
    <row r="152" spans="1:9" ht="15" customHeight="1">
      <c r="A152" s="1720"/>
      <c r="B152" s="1720"/>
      <c r="C152" s="1720"/>
      <c r="D152" s="1720"/>
      <c r="E152" s="1720"/>
      <c r="F152" s="1720"/>
      <c r="G152" s="1720"/>
      <c r="H152" s="1720"/>
      <c r="I152" s="1720"/>
    </row>
    <row r="153" spans="1:9" ht="15" customHeight="1">
      <c r="A153" s="1720"/>
      <c r="B153" s="1720"/>
      <c r="C153" s="1720"/>
      <c r="D153" s="1720"/>
      <c r="E153" s="1720"/>
      <c r="F153" s="1720"/>
      <c r="G153" s="1720"/>
      <c r="H153" s="1720"/>
      <c r="I153" s="1720"/>
    </row>
    <row r="154" spans="1:9" ht="15" customHeight="1">
      <c r="A154" s="1720"/>
      <c r="B154" s="1720"/>
      <c r="C154" s="1720"/>
      <c r="D154" s="1720"/>
      <c r="E154" s="1720"/>
      <c r="F154" s="1720"/>
      <c r="G154" s="1720"/>
      <c r="H154" s="1720"/>
      <c r="I154" s="1720"/>
    </row>
    <row r="155" spans="1:9" ht="15" customHeight="1">
      <c r="A155" s="1720"/>
      <c r="B155" s="1720"/>
      <c r="C155" s="1720"/>
      <c r="D155" s="1720"/>
      <c r="E155" s="1720"/>
      <c r="F155" s="1720"/>
      <c r="G155" s="1720"/>
      <c r="H155" s="1720"/>
      <c r="I155" s="1720"/>
    </row>
    <row r="156" spans="1:9" ht="15" customHeight="1">
      <c r="A156" s="1720"/>
      <c r="B156" s="1720"/>
      <c r="C156" s="1720"/>
      <c r="D156" s="1720"/>
      <c r="E156" s="1720"/>
      <c r="F156" s="1720"/>
      <c r="G156" s="1720"/>
      <c r="H156" s="1720"/>
      <c r="I156" s="1720"/>
    </row>
    <row r="157" spans="1:9" ht="15" customHeight="1">
      <c r="A157" s="1720"/>
      <c r="B157" s="1720"/>
      <c r="C157" s="1720"/>
      <c r="D157" s="1720"/>
      <c r="E157" s="1720"/>
      <c r="F157" s="1720"/>
      <c r="G157" s="1720"/>
      <c r="H157" s="1720"/>
      <c r="I157" s="1720"/>
    </row>
    <row r="158" spans="1:9" ht="15" customHeight="1">
      <c r="A158" s="1720"/>
      <c r="B158" s="1720"/>
      <c r="C158" s="1720"/>
      <c r="D158" s="1720"/>
      <c r="E158" s="1720"/>
      <c r="F158" s="1720"/>
      <c r="G158" s="1720"/>
      <c r="H158" s="1720"/>
      <c r="I158" s="1720"/>
    </row>
    <row r="159" spans="1:9" ht="15" customHeight="1">
      <c r="A159" s="1720"/>
      <c r="B159" s="1720"/>
      <c r="C159" s="1720"/>
      <c r="D159" s="1720"/>
      <c r="E159" s="1720"/>
      <c r="F159" s="1720"/>
      <c r="G159" s="1720"/>
      <c r="H159" s="1720"/>
      <c r="I159" s="1720"/>
    </row>
    <row r="160" spans="1:9" ht="15" customHeight="1">
      <c r="A160" s="1720"/>
      <c r="B160" s="1720"/>
      <c r="C160" s="1720"/>
      <c r="D160" s="1720"/>
      <c r="E160" s="1720"/>
      <c r="F160" s="1720"/>
      <c r="G160" s="1720"/>
      <c r="H160" s="1720"/>
      <c r="I160" s="1720"/>
    </row>
    <row r="161" spans="1:9" ht="15" customHeight="1">
      <c r="A161" s="1720"/>
      <c r="B161" s="1720"/>
      <c r="C161" s="1720"/>
      <c r="D161" s="1720"/>
      <c r="E161" s="1720"/>
      <c r="F161" s="1720"/>
      <c r="G161" s="1720"/>
      <c r="H161" s="1720"/>
      <c r="I161" s="1720"/>
    </row>
    <row r="162" spans="1:9" ht="15" customHeight="1">
      <c r="A162" s="1720"/>
      <c r="B162" s="1720"/>
      <c r="C162" s="1720"/>
      <c r="D162" s="1720"/>
      <c r="E162" s="1720"/>
      <c r="F162" s="1720"/>
      <c r="G162" s="1720"/>
      <c r="H162" s="1720"/>
      <c r="I162" s="1720"/>
    </row>
    <row r="163" spans="1:9" ht="15" customHeight="1">
      <c r="A163" s="1720"/>
      <c r="B163" s="1720"/>
      <c r="C163" s="1720"/>
      <c r="D163" s="1720"/>
      <c r="E163" s="1720"/>
      <c r="F163" s="1720"/>
      <c r="G163" s="1720"/>
      <c r="H163" s="1720"/>
      <c r="I163" s="1720"/>
    </row>
    <row r="164" spans="1:9" ht="15" customHeight="1">
      <c r="A164" s="1720"/>
      <c r="B164" s="1720"/>
      <c r="C164" s="1720"/>
      <c r="D164" s="1720"/>
      <c r="E164" s="1720"/>
      <c r="F164" s="1720"/>
      <c r="G164" s="1720"/>
      <c r="H164" s="1720"/>
      <c r="I164" s="1720"/>
    </row>
    <row r="165" spans="1:9" ht="15" customHeight="1">
      <c r="A165" s="1720"/>
      <c r="B165" s="1720"/>
      <c r="C165" s="1720"/>
      <c r="D165" s="1720"/>
      <c r="E165" s="1720"/>
      <c r="F165" s="1720"/>
      <c r="G165" s="1720"/>
      <c r="H165" s="1720"/>
      <c r="I165" s="1720"/>
    </row>
    <row r="166" spans="1:9" ht="15" customHeight="1">
      <c r="A166" s="1720"/>
      <c r="B166" s="1720"/>
      <c r="C166" s="1720"/>
      <c r="D166" s="1720"/>
      <c r="E166" s="1720"/>
      <c r="F166" s="1720"/>
      <c r="G166" s="1720"/>
      <c r="H166" s="1720"/>
      <c r="I166" s="1720"/>
    </row>
    <row r="167" spans="1:9" ht="15" customHeight="1">
      <c r="A167" s="1720"/>
      <c r="B167" s="1720"/>
      <c r="C167" s="1720"/>
      <c r="D167" s="1720"/>
      <c r="E167" s="1720"/>
      <c r="F167" s="1720"/>
      <c r="G167" s="1720"/>
      <c r="H167" s="1720"/>
      <c r="I167" s="1720"/>
    </row>
    <row r="168" spans="1:9" ht="15" customHeight="1">
      <c r="A168" s="1720"/>
      <c r="B168" s="1720"/>
      <c r="C168" s="1720"/>
      <c r="D168" s="1720"/>
      <c r="E168" s="1720"/>
      <c r="F168" s="1720"/>
      <c r="G168" s="1720"/>
      <c r="H168" s="1720"/>
      <c r="I168" s="1720"/>
    </row>
    <row r="169" spans="1:9" ht="15" customHeight="1">
      <c r="A169" s="1720"/>
      <c r="B169" s="1720"/>
      <c r="C169" s="1720"/>
      <c r="D169" s="1720"/>
      <c r="E169" s="1720"/>
      <c r="F169" s="1720"/>
      <c r="G169" s="1720"/>
      <c r="H169" s="1720"/>
      <c r="I169" s="1720"/>
    </row>
    <row r="170" spans="1:9" ht="15" customHeight="1">
      <c r="A170" s="1720"/>
      <c r="B170" s="1720"/>
      <c r="C170" s="1720"/>
      <c r="D170" s="1720"/>
      <c r="E170" s="1720"/>
      <c r="F170" s="1720"/>
      <c r="G170" s="1720"/>
      <c r="H170" s="1720"/>
      <c r="I170" s="1720"/>
    </row>
    <row r="171" spans="1:9" ht="15" customHeight="1">
      <c r="A171" s="1720"/>
      <c r="B171" s="1720"/>
      <c r="C171" s="1720"/>
      <c r="D171" s="1720"/>
      <c r="E171" s="1720"/>
      <c r="F171" s="1720"/>
      <c r="G171" s="1720"/>
      <c r="H171" s="1720"/>
      <c r="I171" s="1720"/>
    </row>
    <row r="172" spans="1:9" ht="15" customHeight="1">
      <c r="A172" s="1720"/>
      <c r="B172" s="1720"/>
      <c r="C172" s="1720"/>
      <c r="D172" s="1720"/>
      <c r="E172" s="1720"/>
      <c r="F172" s="1720"/>
      <c r="G172" s="1720"/>
      <c r="H172" s="1720"/>
      <c r="I172" s="1720"/>
    </row>
    <row r="173" spans="1:9" ht="15" customHeight="1">
      <c r="A173" s="1720"/>
      <c r="B173" s="1720"/>
      <c r="C173" s="1720"/>
      <c r="D173" s="1720"/>
      <c r="E173" s="1720"/>
      <c r="F173" s="1720"/>
      <c r="G173" s="1720"/>
      <c r="H173" s="1720"/>
      <c r="I173" s="1720"/>
    </row>
    <row r="174" spans="1:9" ht="15" customHeight="1">
      <c r="A174" s="1720"/>
      <c r="B174" s="1720"/>
      <c r="C174" s="1720"/>
      <c r="D174" s="1720"/>
      <c r="E174" s="1720"/>
      <c r="F174" s="1720"/>
      <c r="G174" s="1720"/>
      <c r="H174" s="1720"/>
      <c r="I174" s="1720"/>
    </row>
    <row r="175" spans="1:9" ht="15" customHeight="1">
      <c r="A175" s="1720"/>
      <c r="B175" s="1720"/>
      <c r="C175" s="1720"/>
      <c r="D175" s="1720"/>
      <c r="E175" s="1720"/>
      <c r="F175" s="1720"/>
      <c r="G175" s="1720"/>
      <c r="H175" s="1720"/>
      <c r="I175" s="1720"/>
    </row>
    <row r="176" spans="1:9" ht="15" customHeight="1">
      <c r="A176" s="1720"/>
      <c r="B176" s="1720"/>
      <c r="C176" s="1720"/>
      <c r="D176" s="1720"/>
      <c r="E176" s="1720"/>
      <c r="F176" s="1720"/>
      <c r="G176" s="1720"/>
      <c r="H176" s="1720"/>
      <c r="I176" s="1720"/>
    </row>
    <row r="177" spans="1:9" ht="15" customHeight="1">
      <c r="A177" s="1720"/>
      <c r="B177" s="1720"/>
      <c r="C177" s="1720"/>
      <c r="D177" s="1720"/>
      <c r="E177" s="1720"/>
      <c r="F177" s="1720"/>
      <c r="G177" s="1720"/>
      <c r="H177" s="1720"/>
      <c r="I177" s="1720"/>
    </row>
    <row r="178" spans="1:9" ht="15" customHeight="1">
      <c r="A178" s="1720"/>
      <c r="B178" s="1720"/>
      <c r="C178" s="1720"/>
      <c r="D178" s="1720"/>
      <c r="E178" s="1720"/>
      <c r="F178" s="1720"/>
      <c r="G178" s="1720"/>
      <c r="H178" s="1720"/>
      <c r="I178" s="1720"/>
    </row>
    <row r="179" spans="1:9" ht="15" customHeight="1">
      <c r="A179" s="1720"/>
      <c r="B179" s="1720"/>
      <c r="C179" s="1720"/>
      <c r="D179" s="1720"/>
      <c r="E179" s="1720"/>
      <c r="F179" s="1720"/>
      <c r="G179" s="1720"/>
      <c r="H179" s="1720"/>
      <c r="I179" s="1720"/>
    </row>
    <row r="180" spans="1:9" ht="15" customHeight="1">
      <c r="A180" s="1720"/>
      <c r="B180" s="1720"/>
      <c r="C180" s="1720"/>
      <c r="D180" s="1720"/>
      <c r="E180" s="1720"/>
      <c r="F180" s="1720"/>
      <c r="G180" s="1720"/>
      <c r="H180" s="1720"/>
      <c r="I180" s="1720"/>
    </row>
    <row r="181" spans="1:9" ht="15" customHeight="1">
      <c r="A181" s="1720"/>
      <c r="B181" s="1720"/>
      <c r="C181" s="1720"/>
      <c r="D181" s="1720"/>
      <c r="E181" s="1720"/>
      <c r="F181" s="1720"/>
      <c r="G181" s="1720"/>
      <c r="H181" s="1720"/>
      <c r="I181" s="1720"/>
    </row>
    <row r="182" spans="1:9" ht="15" customHeight="1">
      <c r="A182" s="1720"/>
      <c r="B182" s="1720"/>
      <c r="C182" s="1720"/>
      <c r="D182" s="1720"/>
      <c r="E182" s="1720"/>
      <c r="F182" s="1720"/>
      <c r="G182" s="1720"/>
      <c r="H182" s="1720"/>
      <c r="I182" s="1720"/>
    </row>
    <row r="183" spans="1:9" ht="15" customHeight="1">
      <c r="A183" s="1720"/>
      <c r="B183" s="1720"/>
      <c r="C183" s="1720"/>
      <c r="D183" s="1720"/>
      <c r="E183" s="1720"/>
      <c r="F183" s="1720"/>
      <c r="G183" s="1720"/>
      <c r="H183" s="1720"/>
      <c r="I183" s="1720"/>
    </row>
    <row r="184" spans="1:9" ht="15" customHeight="1">
      <c r="A184" s="1720"/>
      <c r="B184" s="1720"/>
      <c r="C184" s="1720"/>
      <c r="D184" s="1720"/>
      <c r="E184" s="1720"/>
      <c r="F184" s="1720"/>
      <c r="G184" s="1720"/>
      <c r="H184" s="1720"/>
      <c r="I184" s="1720"/>
    </row>
    <row r="185" spans="1:9" ht="15" customHeight="1">
      <c r="A185" s="1720"/>
      <c r="B185" s="1720"/>
      <c r="C185" s="1720"/>
      <c r="D185" s="1720"/>
      <c r="E185" s="1720"/>
      <c r="F185" s="1720"/>
      <c r="G185" s="1720"/>
      <c r="H185" s="1720"/>
      <c r="I185" s="1720"/>
    </row>
    <row r="186" spans="1:9" ht="15" customHeight="1">
      <c r="A186" s="1720"/>
      <c r="B186" s="1720"/>
      <c r="C186" s="1720"/>
      <c r="D186" s="1720"/>
      <c r="E186" s="1720"/>
      <c r="F186" s="1720"/>
      <c r="G186" s="1720"/>
      <c r="H186" s="1720"/>
      <c r="I186" s="1720"/>
    </row>
    <row r="187" spans="1:9" ht="15" customHeight="1">
      <c r="A187" s="1720"/>
      <c r="B187" s="1720"/>
      <c r="C187" s="1720"/>
      <c r="D187" s="1720"/>
      <c r="E187" s="1720"/>
      <c r="F187" s="1720"/>
      <c r="G187" s="1720"/>
      <c r="H187" s="1720"/>
      <c r="I187" s="1720"/>
    </row>
    <row r="188" spans="1:9" ht="15" customHeight="1">
      <c r="A188" s="1720"/>
      <c r="B188" s="1720"/>
      <c r="C188" s="1720"/>
      <c r="D188" s="1720"/>
      <c r="E188" s="1720"/>
      <c r="F188" s="1720"/>
      <c r="G188" s="1720"/>
      <c r="H188" s="1720"/>
      <c r="I188" s="1720"/>
    </row>
    <row r="189" spans="1:9" ht="15" customHeight="1">
      <c r="A189" s="1720"/>
      <c r="B189" s="1720"/>
      <c r="C189" s="1720"/>
      <c r="D189" s="1720"/>
      <c r="E189" s="1720"/>
      <c r="F189" s="1720"/>
      <c r="G189" s="1720"/>
      <c r="H189" s="1720"/>
      <c r="I189" s="1720"/>
    </row>
    <row r="190" spans="1:9" ht="15" customHeight="1">
      <c r="A190" s="1720"/>
      <c r="B190" s="1720"/>
      <c r="C190" s="1720"/>
      <c r="D190" s="1720"/>
      <c r="E190" s="1720"/>
      <c r="F190" s="1720"/>
      <c r="G190" s="1720"/>
      <c r="H190" s="1720"/>
      <c r="I190" s="1720"/>
    </row>
    <row r="191" spans="1:9" ht="15" customHeight="1">
      <c r="A191" s="1720"/>
      <c r="B191" s="1720"/>
      <c r="C191" s="1720"/>
      <c r="D191" s="1720"/>
      <c r="E191" s="1720"/>
      <c r="F191" s="1720"/>
      <c r="G191" s="1720"/>
      <c r="H191" s="1720"/>
      <c r="I191" s="1720"/>
    </row>
    <row r="192" spans="1:9" ht="15" customHeight="1">
      <c r="A192" s="1720"/>
      <c r="B192" s="1720"/>
      <c r="C192" s="1720"/>
      <c r="D192" s="1720"/>
      <c r="E192" s="1720"/>
      <c r="F192" s="1720"/>
      <c r="G192" s="1720"/>
      <c r="H192" s="1720"/>
      <c r="I192" s="1720"/>
    </row>
    <row r="193" spans="1:9" ht="15" customHeight="1">
      <c r="A193" s="1720"/>
      <c r="B193" s="1720"/>
      <c r="C193" s="1720"/>
      <c r="D193" s="1720"/>
      <c r="E193" s="1720"/>
      <c r="F193" s="1720"/>
      <c r="G193" s="1720"/>
      <c r="H193" s="1720"/>
      <c r="I193" s="1720"/>
    </row>
    <row r="194" spans="1:9" ht="15" customHeight="1">
      <c r="A194" s="1720"/>
      <c r="B194" s="1720"/>
      <c r="C194" s="1720"/>
      <c r="D194" s="1720"/>
      <c r="E194" s="1720"/>
      <c r="F194" s="1720"/>
      <c r="G194" s="1720"/>
      <c r="H194" s="1720"/>
      <c r="I194" s="1720"/>
    </row>
    <row r="195" spans="1:9" ht="15" customHeight="1">
      <c r="A195" s="1720"/>
      <c r="B195" s="1720"/>
      <c r="C195" s="1720"/>
      <c r="D195" s="1720"/>
      <c r="E195" s="1720"/>
      <c r="F195" s="1720"/>
      <c r="G195" s="1720"/>
      <c r="H195" s="1720"/>
      <c r="I195" s="1720"/>
    </row>
    <row r="196" spans="1:9" ht="15" customHeight="1">
      <c r="A196" s="1720"/>
      <c r="B196" s="1720"/>
      <c r="C196" s="1720"/>
      <c r="D196" s="1720"/>
      <c r="E196" s="1720"/>
      <c r="F196" s="1720"/>
      <c r="G196" s="1720"/>
      <c r="H196" s="1720"/>
      <c r="I196" s="1720"/>
    </row>
    <row r="197" spans="1:9" ht="15" customHeight="1">
      <c r="A197" s="1720"/>
      <c r="B197" s="1720"/>
      <c r="C197" s="1720"/>
      <c r="D197" s="1720"/>
      <c r="E197" s="1720"/>
      <c r="F197" s="1720"/>
      <c r="G197" s="1720"/>
      <c r="H197" s="1720"/>
      <c r="I197" s="1720"/>
    </row>
    <row r="198" spans="1:9" ht="15" customHeight="1">
      <c r="A198" s="1720"/>
      <c r="B198" s="1720"/>
      <c r="C198" s="1720"/>
      <c r="D198" s="1720"/>
      <c r="E198" s="1720"/>
      <c r="F198" s="1720"/>
      <c r="G198" s="1720"/>
      <c r="H198" s="1720"/>
      <c r="I198" s="1720"/>
    </row>
    <row r="199" spans="1:9" ht="15" customHeight="1">
      <c r="A199" s="1720"/>
      <c r="B199" s="1720"/>
      <c r="C199" s="1720"/>
      <c r="D199" s="1720"/>
      <c r="E199" s="1720"/>
      <c r="F199" s="1720"/>
      <c r="G199" s="1720"/>
      <c r="H199" s="1720"/>
      <c r="I199" s="1720"/>
    </row>
    <row r="200" spans="1:9" ht="15" customHeight="1">
      <c r="A200" s="1720"/>
      <c r="B200" s="1720"/>
      <c r="C200" s="1720"/>
      <c r="D200" s="1720"/>
      <c r="E200" s="1720"/>
      <c r="F200" s="1720"/>
      <c r="G200" s="1720"/>
      <c r="H200" s="1720"/>
      <c r="I200" s="1720"/>
    </row>
    <row r="201" spans="1:9" ht="15" customHeight="1">
      <c r="A201" s="1720"/>
      <c r="B201" s="1720"/>
      <c r="C201" s="1720"/>
      <c r="D201" s="1720"/>
      <c r="E201" s="1720"/>
      <c r="F201" s="1720"/>
      <c r="G201" s="1720"/>
      <c r="H201" s="1720"/>
      <c r="I201" s="1720"/>
    </row>
    <row r="202" spans="1:9" ht="15" customHeight="1">
      <c r="A202" s="1720"/>
      <c r="B202" s="1720"/>
      <c r="C202" s="1720"/>
      <c r="D202" s="1720"/>
      <c r="E202" s="1720"/>
      <c r="F202" s="1720"/>
      <c r="G202" s="1720"/>
      <c r="H202" s="1720"/>
      <c r="I202" s="1720"/>
    </row>
    <row r="203" spans="1:9" ht="15" customHeight="1">
      <c r="A203" s="1720"/>
      <c r="B203" s="1720"/>
      <c r="C203" s="1720"/>
      <c r="D203" s="1720"/>
      <c r="E203" s="1720"/>
      <c r="F203" s="1720"/>
      <c r="G203" s="1720"/>
      <c r="H203" s="1720"/>
      <c r="I203" s="1720"/>
    </row>
    <row r="204" spans="1:9" ht="15" customHeight="1">
      <c r="A204" s="1720"/>
      <c r="B204" s="1720"/>
      <c r="C204" s="1720"/>
      <c r="D204" s="1720"/>
      <c r="E204" s="1720"/>
      <c r="F204" s="1720"/>
      <c r="G204" s="1720"/>
      <c r="H204" s="1720"/>
      <c r="I204" s="1720"/>
    </row>
    <row r="205" spans="1:9" ht="15" customHeight="1">
      <c r="A205" s="1720"/>
      <c r="B205" s="1720"/>
      <c r="C205" s="1720"/>
      <c r="D205" s="1720"/>
      <c r="E205" s="1720"/>
      <c r="F205" s="1720"/>
      <c r="G205" s="1720"/>
      <c r="H205" s="1720"/>
      <c r="I205" s="1720"/>
    </row>
    <row r="206" spans="1:9" ht="15" customHeight="1">
      <c r="A206" s="1720"/>
      <c r="B206" s="1720"/>
      <c r="C206" s="1720"/>
      <c r="D206" s="1720"/>
      <c r="E206" s="1720"/>
      <c r="F206" s="1720"/>
      <c r="G206" s="1720"/>
      <c r="H206" s="1720"/>
      <c r="I206" s="1720"/>
    </row>
    <row r="207" spans="1:9" ht="15" customHeight="1">
      <c r="A207" s="1720"/>
      <c r="B207" s="1720"/>
      <c r="C207" s="1720"/>
      <c r="D207" s="1720"/>
      <c r="E207" s="1720"/>
      <c r="F207" s="1720"/>
      <c r="G207" s="1720"/>
      <c r="H207" s="1720"/>
      <c r="I207" s="1720"/>
    </row>
    <row r="208" spans="1:9" ht="15" customHeight="1">
      <c r="A208" s="1720"/>
      <c r="B208" s="1720"/>
      <c r="C208" s="1720"/>
      <c r="D208" s="1720"/>
      <c r="E208" s="1720"/>
      <c r="F208" s="1720"/>
      <c r="G208" s="1720"/>
      <c r="H208" s="1720"/>
      <c r="I208" s="1720"/>
    </row>
    <row r="209" spans="1:9" ht="15" customHeight="1">
      <c r="A209" s="1720"/>
      <c r="B209" s="1720"/>
      <c r="C209" s="1720"/>
      <c r="D209" s="1720"/>
      <c r="E209" s="1720"/>
      <c r="F209" s="1720"/>
      <c r="G209" s="1720"/>
      <c r="H209" s="1720"/>
      <c r="I209" s="1720"/>
    </row>
    <row r="210" spans="1:9" ht="15" customHeight="1">
      <c r="A210" s="1720"/>
      <c r="B210" s="1720"/>
      <c r="C210" s="1720"/>
      <c r="D210" s="1720"/>
      <c r="E210" s="1720"/>
      <c r="F210" s="1720"/>
      <c r="G210" s="1720"/>
      <c r="H210" s="1720"/>
      <c r="I210" s="1720"/>
    </row>
    <row r="211" spans="1:9" ht="15" customHeight="1">
      <c r="A211" s="1720"/>
      <c r="B211" s="1720"/>
      <c r="C211" s="1720"/>
      <c r="D211" s="1720"/>
      <c r="E211" s="1720"/>
      <c r="F211" s="1720"/>
      <c r="G211" s="1720"/>
      <c r="H211" s="1720"/>
      <c r="I211" s="1720"/>
    </row>
    <row r="212" spans="1:9" ht="15" customHeight="1">
      <c r="A212" s="1720"/>
      <c r="B212" s="1720"/>
      <c r="C212" s="1720"/>
      <c r="D212" s="1720"/>
      <c r="E212" s="1720"/>
      <c r="F212" s="1720"/>
      <c r="G212" s="1720"/>
      <c r="H212" s="1720"/>
      <c r="I212" s="1720"/>
    </row>
    <row r="213" spans="1:9" ht="15" customHeight="1">
      <c r="A213" s="1720"/>
      <c r="B213" s="1720"/>
      <c r="C213" s="1720"/>
      <c r="D213" s="1720"/>
      <c r="E213" s="1720"/>
      <c r="F213" s="1720"/>
      <c r="G213" s="1720"/>
      <c r="H213" s="1720"/>
      <c r="I213" s="1720"/>
    </row>
    <row r="214" spans="1:9" ht="15" customHeight="1">
      <c r="A214" s="1720"/>
      <c r="B214" s="1720"/>
      <c r="C214" s="1720"/>
      <c r="D214" s="1720"/>
      <c r="E214" s="1720"/>
      <c r="F214" s="1720"/>
      <c r="G214" s="1720"/>
      <c r="H214" s="1720"/>
      <c r="I214" s="1720"/>
    </row>
    <row r="215" spans="1:9" ht="15" customHeight="1">
      <c r="A215" s="1720"/>
      <c r="B215" s="1720"/>
      <c r="C215" s="1720"/>
      <c r="D215" s="1720"/>
      <c r="E215" s="1720"/>
      <c r="F215" s="1720"/>
      <c r="G215" s="1720"/>
      <c r="H215" s="1720"/>
      <c r="I215" s="1720"/>
    </row>
    <row r="216" spans="1:9" ht="15" customHeight="1">
      <c r="A216" s="1720"/>
      <c r="B216" s="1720"/>
      <c r="C216" s="1720"/>
      <c r="D216" s="1720"/>
      <c r="E216" s="1720"/>
      <c r="F216" s="1720"/>
      <c r="G216" s="1720"/>
      <c r="H216" s="1720"/>
      <c r="I216" s="1720"/>
    </row>
    <row r="217" spans="1:9" ht="15" customHeight="1">
      <c r="A217" s="1720"/>
      <c r="B217" s="1720"/>
      <c r="C217" s="1720"/>
      <c r="D217" s="1720"/>
      <c r="E217" s="1720"/>
      <c r="F217" s="1720"/>
      <c r="G217" s="1720"/>
      <c r="H217" s="1720"/>
      <c r="I217" s="1720"/>
    </row>
    <row r="218" spans="1:9" ht="15" customHeight="1">
      <c r="A218" s="1720"/>
      <c r="B218" s="1720"/>
      <c r="C218" s="1720"/>
      <c r="D218" s="1720"/>
      <c r="E218" s="1720"/>
      <c r="F218" s="1720"/>
      <c r="G218" s="1720"/>
      <c r="H218" s="1720"/>
      <c r="I218" s="1720"/>
    </row>
    <row r="219" spans="1:9" ht="15" customHeight="1">
      <c r="A219" s="1720"/>
      <c r="B219" s="1720"/>
      <c r="C219" s="1720"/>
      <c r="D219" s="1720"/>
      <c r="E219" s="1720"/>
      <c r="F219" s="1720"/>
      <c r="G219" s="1720"/>
      <c r="H219" s="1720"/>
      <c r="I219" s="1720"/>
    </row>
    <row r="220" spans="1:9" ht="15" customHeight="1">
      <c r="A220" s="1720"/>
      <c r="B220" s="1720"/>
      <c r="C220" s="1720"/>
      <c r="D220" s="1720"/>
      <c r="E220" s="1720"/>
      <c r="F220" s="1720"/>
      <c r="G220" s="1720"/>
      <c r="H220" s="1720"/>
      <c r="I220" s="1720"/>
    </row>
    <row r="221" spans="1:9" ht="15" customHeight="1">
      <c r="A221" s="1720"/>
      <c r="B221" s="1720"/>
      <c r="C221" s="1720"/>
      <c r="D221" s="1720"/>
      <c r="E221" s="1720"/>
      <c r="F221" s="1720"/>
      <c r="G221" s="1720"/>
      <c r="H221" s="1720"/>
      <c r="I221" s="1720"/>
    </row>
    <row r="222" spans="1:9" ht="15" customHeight="1">
      <c r="A222" s="1720"/>
      <c r="B222" s="1720"/>
      <c r="C222" s="1720"/>
      <c r="D222" s="1720"/>
      <c r="E222" s="1720"/>
      <c r="F222" s="1720"/>
      <c r="G222" s="1720"/>
      <c r="H222" s="1720"/>
      <c r="I222" s="1720"/>
    </row>
    <row r="223" spans="1:9" ht="15" customHeight="1">
      <c r="A223" s="1720"/>
      <c r="B223" s="1720"/>
      <c r="C223" s="1720"/>
      <c r="D223" s="1720"/>
      <c r="E223" s="1720"/>
      <c r="F223" s="1720"/>
      <c r="G223" s="1720"/>
      <c r="H223" s="1720"/>
      <c r="I223" s="1720"/>
    </row>
    <row r="224" spans="1:9" ht="15" customHeight="1">
      <c r="A224" s="1720"/>
      <c r="B224" s="1720"/>
      <c r="C224" s="1720"/>
      <c r="D224" s="1720"/>
      <c r="E224" s="1720"/>
      <c r="F224" s="1720"/>
      <c r="G224" s="1720"/>
      <c r="H224" s="1720"/>
      <c r="I224" s="1720"/>
    </row>
    <row r="225" spans="1:9" ht="15" customHeight="1">
      <c r="A225" s="1720"/>
      <c r="B225" s="1720"/>
      <c r="C225" s="1720"/>
      <c r="D225" s="1720"/>
      <c r="E225" s="1720"/>
      <c r="F225" s="1720"/>
      <c r="G225" s="1720"/>
      <c r="H225" s="1720"/>
      <c r="I225" s="1720"/>
    </row>
    <row r="226" spans="1:9" ht="15" customHeight="1">
      <c r="A226" s="1720"/>
      <c r="B226" s="1720"/>
      <c r="C226" s="1720"/>
      <c r="D226" s="1720"/>
      <c r="E226" s="1720"/>
      <c r="F226" s="1720"/>
      <c r="G226" s="1720"/>
      <c r="H226" s="1720"/>
      <c r="I226" s="1720"/>
    </row>
    <row r="227" spans="1:9" ht="15" customHeight="1">
      <c r="A227" s="1720"/>
      <c r="B227" s="1720"/>
      <c r="C227" s="1720"/>
      <c r="D227" s="1720"/>
      <c r="E227" s="1720"/>
      <c r="F227" s="1720"/>
      <c r="G227" s="1720"/>
      <c r="H227" s="1720"/>
      <c r="I227" s="1720"/>
    </row>
    <row r="228" spans="1:9" ht="15" customHeight="1">
      <c r="A228" s="1720"/>
      <c r="B228" s="1720"/>
      <c r="C228" s="1720"/>
      <c r="D228" s="1720"/>
      <c r="E228" s="1720"/>
      <c r="F228" s="1720"/>
      <c r="G228" s="1720"/>
      <c r="H228" s="1720"/>
      <c r="I228" s="1720"/>
    </row>
    <row r="229" spans="1:9" ht="15" customHeight="1">
      <c r="A229" s="1720"/>
      <c r="B229" s="1720"/>
      <c r="C229" s="1720"/>
      <c r="D229" s="1720"/>
      <c r="E229" s="1720"/>
      <c r="F229" s="1720"/>
      <c r="G229" s="1720"/>
      <c r="H229" s="1720"/>
      <c r="I229" s="1720"/>
    </row>
    <row r="230" spans="1:9" ht="15" customHeight="1">
      <c r="A230" s="1720"/>
      <c r="B230" s="1720"/>
      <c r="C230" s="1720"/>
      <c r="D230" s="1720"/>
      <c r="E230" s="1720"/>
      <c r="F230" s="1720"/>
      <c r="G230" s="1720"/>
      <c r="H230" s="1720"/>
      <c r="I230" s="1720"/>
    </row>
    <row r="231" spans="1:9" ht="15" customHeight="1">
      <c r="A231" s="1720"/>
      <c r="B231" s="1720"/>
      <c r="C231" s="1720"/>
      <c r="D231" s="1720"/>
      <c r="E231" s="1720"/>
      <c r="F231" s="1720"/>
      <c r="G231" s="1720"/>
      <c r="H231" s="1720"/>
      <c r="I231" s="1720"/>
    </row>
    <row r="232" spans="1:9" ht="15" customHeight="1">
      <c r="A232" s="1720"/>
      <c r="B232" s="1720"/>
      <c r="C232" s="1720"/>
      <c r="D232" s="1720"/>
      <c r="E232" s="1720"/>
      <c r="F232" s="1720"/>
      <c r="G232" s="1720"/>
      <c r="H232" s="1720"/>
      <c r="I232" s="1720"/>
    </row>
    <row r="233" spans="1:9" ht="15" customHeight="1">
      <c r="A233" s="1720"/>
      <c r="B233" s="1720"/>
      <c r="C233" s="1720"/>
      <c r="D233" s="1720"/>
      <c r="E233" s="1720"/>
      <c r="F233" s="1720"/>
      <c r="G233" s="1720"/>
      <c r="H233" s="1720"/>
      <c r="I233" s="1720"/>
    </row>
    <row r="234" spans="1:9" ht="15" customHeight="1">
      <c r="A234" s="1720"/>
      <c r="B234" s="1720"/>
      <c r="C234" s="1720"/>
      <c r="D234" s="1720"/>
      <c r="E234" s="1720"/>
      <c r="F234" s="1720"/>
      <c r="G234" s="1720"/>
      <c r="H234" s="1720"/>
      <c r="I234" s="1720"/>
    </row>
    <row r="235" spans="1:9" ht="15" customHeight="1">
      <c r="A235" s="1720"/>
      <c r="B235" s="1720"/>
      <c r="C235" s="1720"/>
      <c r="D235" s="1720"/>
      <c r="E235" s="1720"/>
      <c r="F235" s="1720"/>
      <c r="G235" s="1720"/>
      <c r="H235" s="1720"/>
      <c r="I235" s="1720"/>
    </row>
    <row r="236" spans="1:9" ht="15" customHeight="1">
      <c r="A236" s="1720"/>
      <c r="B236" s="1720"/>
      <c r="C236" s="1720"/>
      <c r="D236" s="1720"/>
      <c r="E236" s="1720"/>
      <c r="F236" s="1720"/>
      <c r="G236" s="1720"/>
      <c r="H236" s="1720"/>
      <c r="I236" s="1720"/>
    </row>
    <row r="237" spans="1:9" ht="15" customHeight="1">
      <c r="A237" s="1720"/>
      <c r="B237" s="1720"/>
      <c r="C237" s="1720"/>
      <c r="D237" s="1720"/>
      <c r="E237" s="1720"/>
      <c r="F237" s="1720"/>
      <c r="G237" s="1720"/>
      <c r="H237" s="1720"/>
      <c r="I237" s="1720"/>
    </row>
    <row r="238" spans="1:9" ht="15" customHeight="1">
      <c r="A238" s="1720"/>
      <c r="B238" s="1720"/>
      <c r="C238" s="1720"/>
      <c r="D238" s="1720"/>
      <c r="E238" s="1720"/>
      <c r="F238" s="1720"/>
      <c r="G238" s="1720"/>
      <c r="H238" s="1720"/>
      <c r="I238" s="1720"/>
    </row>
    <row r="239" spans="1:9" ht="15" customHeight="1">
      <c r="A239" s="1720"/>
      <c r="B239" s="1720"/>
      <c r="C239" s="1720"/>
      <c r="D239" s="1720"/>
      <c r="E239" s="1720"/>
      <c r="F239" s="1720"/>
      <c r="G239" s="1720"/>
      <c r="H239" s="1720"/>
      <c r="I239" s="1720"/>
    </row>
    <row r="240" spans="1:9" ht="15" customHeight="1">
      <c r="A240" s="1720"/>
      <c r="B240" s="1720"/>
      <c r="C240" s="1720"/>
      <c r="D240" s="1720"/>
      <c r="E240" s="1720"/>
      <c r="F240" s="1720"/>
      <c r="G240" s="1720"/>
      <c r="H240" s="1720"/>
      <c r="I240" s="1720"/>
    </row>
    <row r="241" spans="1:9" ht="15" customHeight="1">
      <c r="A241" s="1720"/>
      <c r="B241" s="1720"/>
      <c r="C241" s="1720"/>
      <c r="D241" s="1720"/>
      <c r="E241" s="1720"/>
      <c r="F241" s="1720"/>
      <c r="G241" s="1720"/>
      <c r="H241" s="1720"/>
      <c r="I241" s="1720"/>
    </row>
    <row r="242" spans="1:9" ht="15" customHeight="1">
      <c r="A242" s="1720"/>
      <c r="B242" s="1720"/>
      <c r="C242" s="1720"/>
      <c r="D242" s="1720"/>
      <c r="E242" s="1720"/>
      <c r="F242" s="1720"/>
      <c r="G242" s="1720"/>
      <c r="H242" s="1720"/>
      <c r="I242" s="1720"/>
    </row>
    <row r="243" spans="1:9" ht="15" customHeight="1">
      <c r="A243" s="1720"/>
      <c r="B243" s="1720"/>
      <c r="C243" s="1720"/>
      <c r="D243" s="1720"/>
      <c r="E243" s="1720"/>
      <c r="F243" s="1720"/>
      <c r="G243" s="1720"/>
      <c r="H243" s="1720"/>
      <c r="I243" s="1720"/>
    </row>
    <row r="244" spans="1:9" ht="15" customHeight="1">
      <c r="A244" s="1720"/>
      <c r="B244" s="1720"/>
      <c r="C244" s="1720"/>
      <c r="D244" s="1720"/>
      <c r="E244" s="1720"/>
      <c r="F244" s="1720"/>
      <c r="G244" s="1720"/>
      <c r="H244" s="1720"/>
      <c r="I244" s="1720"/>
    </row>
    <row r="245" spans="1:9" ht="15" customHeight="1">
      <c r="A245" s="1720"/>
      <c r="B245" s="1720"/>
      <c r="C245" s="1720"/>
      <c r="D245" s="1720"/>
      <c r="E245" s="1720"/>
      <c r="F245" s="1720"/>
      <c r="G245" s="1720"/>
      <c r="H245" s="1720"/>
      <c r="I245" s="1720"/>
    </row>
    <row r="246" spans="1:9" ht="15" customHeight="1">
      <c r="A246" s="1720"/>
      <c r="B246" s="1720"/>
      <c r="C246" s="1720"/>
      <c r="D246" s="1720"/>
      <c r="E246" s="1720"/>
      <c r="F246" s="1720"/>
      <c r="G246" s="1720"/>
      <c r="H246" s="1720"/>
      <c r="I246" s="1720"/>
    </row>
    <row r="247" spans="1:9" ht="15" customHeight="1">
      <c r="A247" s="1720"/>
      <c r="B247" s="1720"/>
      <c r="C247" s="1720"/>
      <c r="D247" s="1720"/>
      <c r="E247" s="1720"/>
      <c r="F247" s="1720"/>
      <c r="G247" s="1720"/>
      <c r="H247" s="1720"/>
      <c r="I247" s="1720"/>
    </row>
    <row r="248" spans="1:9" ht="15" customHeight="1">
      <c r="A248" s="1720"/>
      <c r="B248" s="1720"/>
      <c r="C248" s="1720"/>
      <c r="D248" s="1720"/>
      <c r="E248" s="1720"/>
      <c r="F248" s="1720"/>
      <c r="G248" s="1720"/>
      <c r="H248" s="1720"/>
      <c r="I248" s="1720"/>
    </row>
    <row r="249" spans="1:9" ht="15" customHeight="1">
      <c r="A249" s="1720"/>
      <c r="B249" s="1720"/>
      <c r="C249" s="1720"/>
      <c r="D249" s="1720"/>
      <c r="E249" s="1720"/>
      <c r="F249" s="1720"/>
      <c r="G249" s="1720"/>
      <c r="H249" s="1720"/>
      <c r="I249" s="1720"/>
    </row>
    <row r="250" spans="1:9" ht="15" customHeight="1">
      <c r="A250" s="1720"/>
      <c r="B250" s="1720"/>
      <c r="C250" s="1720"/>
      <c r="D250" s="1720"/>
      <c r="E250" s="1720"/>
      <c r="F250" s="1720"/>
      <c r="G250" s="1720"/>
      <c r="H250" s="1720"/>
      <c r="I250" s="1720"/>
    </row>
    <row r="251" spans="1:9" ht="15" customHeight="1">
      <c r="A251" s="1720"/>
      <c r="B251" s="1720"/>
      <c r="C251" s="1720"/>
      <c r="D251" s="1720"/>
      <c r="E251" s="1720"/>
      <c r="F251" s="1720"/>
      <c r="G251" s="1720"/>
      <c r="H251" s="1720"/>
      <c r="I251" s="1720"/>
    </row>
    <row r="252" spans="1:9" ht="15" customHeight="1">
      <c r="A252" s="1720"/>
      <c r="B252" s="1720"/>
      <c r="C252" s="1720"/>
      <c r="D252" s="1720"/>
      <c r="E252" s="1720"/>
      <c r="F252" s="1720"/>
      <c r="G252" s="1720"/>
      <c r="H252" s="1720"/>
      <c r="I252" s="1720"/>
    </row>
    <row r="253" spans="1:9" ht="15" customHeight="1">
      <c r="A253" s="1720"/>
      <c r="B253" s="1720"/>
      <c r="C253" s="1720"/>
      <c r="D253" s="1720"/>
      <c r="E253" s="1720"/>
      <c r="F253" s="1720"/>
      <c r="G253" s="1720"/>
      <c r="H253" s="1720"/>
      <c r="I253" s="1720"/>
    </row>
    <row r="254" spans="1:9" ht="15" customHeight="1">
      <c r="A254" s="1720"/>
      <c r="B254" s="1720"/>
      <c r="C254" s="1720"/>
      <c r="D254" s="1720"/>
      <c r="E254" s="1720"/>
      <c r="F254" s="1720"/>
      <c r="G254" s="1720"/>
      <c r="H254" s="1720"/>
      <c r="I254" s="1720"/>
    </row>
    <row r="255" spans="1:9" ht="15" customHeight="1">
      <c r="A255" s="1720"/>
      <c r="B255" s="1720"/>
      <c r="C255" s="1720"/>
      <c r="D255" s="1720"/>
      <c r="E255" s="1720"/>
      <c r="F255" s="1720"/>
      <c r="G255" s="1720"/>
      <c r="H255" s="1720"/>
      <c r="I255" s="1720"/>
    </row>
    <row r="256" spans="1:9" ht="15" customHeight="1">
      <c r="A256" s="1720"/>
      <c r="B256" s="1720"/>
      <c r="C256" s="1720"/>
      <c r="D256" s="1720"/>
      <c r="E256" s="1720"/>
      <c r="F256" s="1720"/>
      <c r="G256" s="1720"/>
      <c r="H256" s="1720"/>
      <c r="I256" s="1720"/>
    </row>
    <row r="257" spans="1:9" ht="15" customHeight="1">
      <c r="A257" s="1720"/>
      <c r="B257" s="1720"/>
      <c r="C257" s="1720"/>
      <c r="D257" s="1720"/>
      <c r="E257" s="1720"/>
      <c r="F257" s="1720"/>
      <c r="G257" s="1720"/>
      <c r="H257" s="1720"/>
      <c r="I257" s="1720"/>
    </row>
    <row r="258" spans="1:9" ht="15" customHeight="1">
      <c r="A258" s="1720"/>
      <c r="B258" s="1720"/>
      <c r="C258" s="1720"/>
      <c r="D258" s="1720"/>
      <c r="E258" s="1720"/>
      <c r="F258" s="1720"/>
      <c r="G258" s="1720"/>
      <c r="H258" s="1720"/>
      <c r="I258" s="1720"/>
    </row>
    <row r="259" spans="1:9" ht="15" customHeight="1">
      <c r="A259" s="1720"/>
      <c r="B259" s="1720"/>
      <c r="C259" s="1720"/>
      <c r="D259" s="1720"/>
      <c r="E259" s="1720"/>
      <c r="F259" s="1720"/>
      <c r="G259" s="1720"/>
      <c r="H259" s="1720"/>
      <c r="I259" s="1720"/>
    </row>
    <row r="260" spans="1:9" ht="15" customHeight="1">
      <c r="A260" s="1720"/>
      <c r="B260" s="1720"/>
      <c r="C260" s="1720"/>
      <c r="D260" s="1720"/>
      <c r="E260" s="1720"/>
      <c r="F260" s="1720"/>
      <c r="G260" s="1720"/>
      <c r="H260" s="1720"/>
      <c r="I260" s="1720"/>
    </row>
    <row r="261" spans="1:9" ht="15" customHeight="1">
      <c r="A261" s="1720"/>
      <c r="B261" s="1720"/>
      <c r="C261" s="1720"/>
      <c r="D261" s="1720"/>
      <c r="E261" s="1720"/>
      <c r="F261" s="1720"/>
      <c r="G261" s="1720"/>
      <c r="H261" s="1720"/>
      <c r="I261" s="1720"/>
    </row>
    <row r="262" spans="1:9" ht="15" customHeight="1">
      <c r="A262" s="1720"/>
      <c r="B262" s="1720"/>
      <c r="C262" s="1720"/>
      <c r="D262" s="1720"/>
      <c r="E262" s="1720"/>
      <c r="F262" s="1720"/>
      <c r="G262" s="1720"/>
      <c r="H262" s="1720"/>
      <c r="I262" s="1720"/>
    </row>
    <row r="263" spans="1:9" ht="15" customHeight="1">
      <c r="A263" s="1720"/>
      <c r="B263" s="1720"/>
      <c r="C263" s="1720"/>
      <c r="D263" s="1720"/>
      <c r="E263" s="1720"/>
      <c r="F263" s="1720"/>
      <c r="G263" s="1720"/>
      <c r="H263" s="1720"/>
      <c r="I263" s="1720"/>
    </row>
    <row r="264" spans="1:9" ht="15" customHeight="1">
      <c r="A264" s="1720"/>
      <c r="B264" s="1720"/>
      <c r="C264" s="1720"/>
      <c r="D264" s="1720"/>
      <c r="E264" s="1720"/>
      <c r="F264" s="1720"/>
      <c r="G264" s="1720"/>
      <c r="H264" s="1720"/>
      <c r="I264" s="1720"/>
    </row>
    <row r="265" spans="1:9" ht="15" customHeight="1">
      <c r="A265" s="1720"/>
      <c r="B265" s="1720"/>
      <c r="C265" s="1720"/>
      <c r="D265" s="1720"/>
      <c r="E265" s="1720"/>
      <c r="F265" s="1720"/>
      <c r="G265" s="1720"/>
      <c r="H265" s="1720"/>
      <c r="I265" s="1720"/>
    </row>
    <row r="266" spans="1:9" ht="15" customHeight="1">
      <c r="A266" s="1720"/>
      <c r="B266" s="1720"/>
      <c r="C266" s="1720"/>
      <c r="D266" s="1720"/>
      <c r="E266" s="1720"/>
      <c r="F266" s="1720"/>
      <c r="G266" s="1720"/>
      <c r="H266" s="1720"/>
      <c r="I266" s="1720"/>
    </row>
    <row r="267" spans="1:9" ht="15" customHeight="1">
      <c r="A267" s="1720"/>
      <c r="B267" s="1720"/>
      <c r="C267" s="1720"/>
      <c r="D267" s="1720"/>
      <c r="E267" s="1720"/>
      <c r="F267" s="1720"/>
      <c r="G267" s="1720"/>
      <c r="H267" s="1720"/>
      <c r="I267" s="1720"/>
    </row>
    <row r="268" spans="1:9" ht="15" customHeight="1">
      <c r="A268" s="1720"/>
      <c r="B268" s="1720"/>
      <c r="C268" s="1720"/>
      <c r="D268" s="1720"/>
      <c r="E268" s="1720"/>
      <c r="F268" s="1720"/>
      <c r="G268" s="1720"/>
      <c r="H268" s="1720"/>
      <c r="I268" s="1720"/>
    </row>
    <row r="269" spans="1:9" ht="15" customHeight="1">
      <c r="A269" s="1720"/>
      <c r="B269" s="1720"/>
      <c r="C269" s="1720"/>
      <c r="D269" s="1720"/>
      <c r="E269" s="1720"/>
      <c r="F269" s="1720"/>
      <c r="G269" s="1720"/>
      <c r="H269" s="1720"/>
      <c r="I269" s="1720"/>
    </row>
    <row r="270" spans="1:9" ht="15" customHeight="1">
      <c r="A270" s="1720"/>
      <c r="B270" s="1720"/>
      <c r="C270" s="1720"/>
      <c r="D270" s="1720"/>
      <c r="E270" s="1720"/>
      <c r="F270" s="1720"/>
      <c r="G270" s="1720"/>
      <c r="H270" s="1720"/>
      <c r="I270" s="1720"/>
    </row>
    <row r="271" spans="1:9" ht="15" customHeight="1">
      <c r="A271" s="1720"/>
      <c r="B271" s="1720"/>
      <c r="C271" s="1720"/>
      <c r="D271" s="1720"/>
      <c r="E271" s="1720"/>
      <c r="F271" s="1720"/>
      <c r="G271" s="1720"/>
      <c r="H271" s="1720"/>
      <c r="I271" s="1720"/>
    </row>
    <row r="272" spans="1:9" ht="15" customHeight="1">
      <c r="A272" s="1720"/>
      <c r="B272" s="1720"/>
      <c r="C272" s="1720"/>
      <c r="D272" s="1720"/>
      <c r="E272" s="1720"/>
      <c r="F272" s="1720"/>
      <c r="G272" s="1720"/>
      <c r="H272" s="1720"/>
      <c r="I272" s="1720"/>
    </row>
    <row r="273" spans="1:9" ht="15" customHeight="1">
      <c r="A273" s="1720"/>
      <c r="B273" s="1720"/>
      <c r="C273" s="1720"/>
      <c r="D273" s="1720"/>
      <c r="E273" s="1720"/>
      <c r="F273" s="1720"/>
      <c r="G273" s="1720"/>
      <c r="H273" s="1720"/>
      <c r="I273" s="1720"/>
    </row>
    <row r="274" spans="1:9" ht="15" customHeight="1">
      <c r="A274" s="1720"/>
      <c r="B274" s="1720"/>
      <c r="C274" s="1720"/>
      <c r="D274" s="1720"/>
      <c r="E274" s="1720"/>
      <c r="F274" s="1720"/>
      <c r="G274" s="1720"/>
      <c r="H274" s="1720"/>
      <c r="I274" s="1720"/>
    </row>
    <row r="275" spans="1:9" ht="15" customHeight="1">
      <c r="A275" s="1720"/>
      <c r="B275" s="1720"/>
      <c r="C275" s="1720"/>
      <c r="D275" s="1720"/>
      <c r="E275" s="1720"/>
      <c r="F275" s="1720"/>
      <c r="G275" s="1720"/>
      <c r="H275" s="1720"/>
      <c r="I275" s="1720"/>
    </row>
    <row r="276" spans="1:9" ht="15" customHeight="1">
      <c r="A276" s="1720"/>
      <c r="B276" s="1720"/>
      <c r="C276" s="1720"/>
      <c r="D276" s="1720"/>
      <c r="E276" s="1720"/>
      <c r="F276" s="1720"/>
      <c r="G276" s="1720"/>
      <c r="H276" s="1720"/>
      <c r="I276" s="1720"/>
    </row>
    <row r="277" spans="1:9" ht="15" customHeight="1">
      <c r="A277" s="1720"/>
      <c r="B277" s="1720"/>
      <c r="C277" s="1720"/>
      <c r="D277" s="1720"/>
      <c r="E277" s="1720"/>
      <c r="F277" s="1720"/>
      <c r="G277" s="1720"/>
      <c r="H277" s="1720"/>
      <c r="I277" s="1720"/>
    </row>
    <row r="278" spans="1:9" ht="15" customHeight="1">
      <c r="A278" s="1720"/>
      <c r="B278" s="1720"/>
      <c r="C278" s="1720"/>
      <c r="D278" s="1720"/>
      <c r="E278" s="1720"/>
      <c r="F278" s="1720"/>
      <c r="G278" s="1720"/>
      <c r="H278" s="1720"/>
      <c r="I278" s="1720"/>
    </row>
    <row r="279" spans="1:9" ht="15" customHeight="1">
      <c r="A279" s="1720"/>
      <c r="B279" s="1720"/>
      <c r="C279" s="1720"/>
      <c r="D279" s="1720"/>
      <c r="E279" s="1720"/>
      <c r="F279" s="1720"/>
      <c r="G279" s="1720"/>
      <c r="H279" s="1720"/>
      <c r="I279" s="1720"/>
    </row>
    <row r="280" spans="1:9" ht="15" customHeight="1">
      <c r="A280" s="1720"/>
      <c r="B280" s="1720"/>
      <c r="C280" s="1720"/>
      <c r="D280" s="1720"/>
      <c r="E280" s="1720"/>
      <c r="F280" s="1720"/>
      <c r="G280" s="1720"/>
      <c r="H280" s="1720"/>
      <c r="I280" s="1720"/>
    </row>
    <row r="281" spans="1:9" ht="15" customHeight="1">
      <c r="A281" s="1720"/>
      <c r="B281" s="1720"/>
      <c r="C281" s="1720"/>
      <c r="D281" s="1720"/>
      <c r="E281" s="1720"/>
      <c r="F281" s="1720"/>
      <c r="G281" s="1720"/>
      <c r="H281" s="1720"/>
      <c r="I281" s="1720"/>
    </row>
    <row r="282" spans="1:9" ht="15" customHeight="1">
      <c r="A282" s="1720"/>
      <c r="B282" s="1720"/>
      <c r="C282" s="1720"/>
      <c r="D282" s="1720"/>
      <c r="E282" s="1720"/>
      <c r="F282" s="1720"/>
      <c r="G282" s="1720"/>
      <c r="H282" s="1720"/>
      <c r="I282" s="1720"/>
    </row>
    <row r="283" spans="1:9" ht="15" customHeight="1">
      <c r="A283" s="1720"/>
      <c r="B283" s="1720"/>
      <c r="C283" s="1720"/>
      <c r="D283" s="1720"/>
      <c r="E283" s="1720"/>
      <c r="F283" s="1720"/>
      <c r="G283" s="1720"/>
      <c r="H283" s="1720"/>
      <c r="I283" s="1720"/>
    </row>
    <row r="284" spans="1:9" ht="15" customHeight="1">
      <c r="A284" s="1720"/>
      <c r="B284" s="1720"/>
      <c r="C284" s="1720"/>
      <c r="D284" s="1720"/>
      <c r="E284" s="1720"/>
      <c r="F284" s="1720"/>
      <c r="G284" s="1720"/>
      <c r="H284" s="1720"/>
      <c r="I284" s="1720"/>
    </row>
    <row r="285" spans="1:9" ht="15" customHeight="1">
      <c r="A285" s="1720"/>
      <c r="B285" s="1720"/>
      <c r="C285" s="1720"/>
      <c r="D285" s="1720"/>
      <c r="E285" s="1720"/>
      <c r="F285" s="1720"/>
      <c r="G285" s="1720"/>
      <c r="H285" s="1720"/>
      <c r="I285" s="1720"/>
    </row>
    <row r="286" spans="1:9" ht="15" customHeight="1">
      <c r="A286" s="1720"/>
      <c r="B286" s="1720"/>
      <c r="C286" s="1720"/>
      <c r="D286" s="1720"/>
      <c r="E286" s="1720"/>
      <c r="F286" s="1720"/>
      <c r="G286" s="1720"/>
      <c r="H286" s="1720"/>
      <c r="I286" s="1720"/>
    </row>
    <row r="287" spans="1:9" ht="15" customHeight="1">
      <c r="A287" s="1720"/>
      <c r="B287" s="1720"/>
      <c r="C287" s="1720"/>
      <c r="D287" s="1720"/>
      <c r="E287" s="1720"/>
      <c r="F287" s="1720"/>
      <c r="G287" s="1720"/>
      <c r="H287" s="1720"/>
      <c r="I287" s="1720"/>
    </row>
    <row r="288" spans="1:9" ht="15" customHeight="1">
      <c r="A288" s="1720"/>
      <c r="B288" s="1720"/>
      <c r="C288" s="1720"/>
      <c r="D288" s="1720"/>
      <c r="E288" s="1720"/>
      <c r="F288" s="1720"/>
      <c r="G288" s="1720"/>
      <c r="H288" s="1720"/>
      <c r="I288" s="1720"/>
    </row>
    <row r="289" spans="1:9" ht="15" customHeight="1">
      <c r="A289" s="1720"/>
      <c r="B289" s="1720"/>
      <c r="C289" s="1720"/>
      <c r="D289" s="1720"/>
      <c r="E289" s="1720"/>
      <c r="F289" s="1720"/>
      <c r="G289" s="1720"/>
      <c r="H289" s="1720"/>
      <c r="I289" s="1720"/>
    </row>
    <row r="290" spans="1:9" ht="15" customHeight="1">
      <c r="A290" s="1720"/>
      <c r="B290" s="1720"/>
      <c r="C290" s="1720"/>
      <c r="D290" s="1720"/>
      <c r="E290" s="1720"/>
      <c r="F290" s="1720"/>
      <c r="G290" s="1720"/>
      <c r="H290" s="1720"/>
      <c r="I290" s="1720"/>
    </row>
    <row r="291" spans="1:9" ht="15" customHeight="1">
      <c r="A291" s="1720"/>
      <c r="B291" s="1720"/>
      <c r="C291" s="1720"/>
      <c r="D291" s="1720"/>
      <c r="E291" s="1720"/>
      <c r="F291" s="1720"/>
      <c r="G291" s="1720"/>
      <c r="H291" s="1720"/>
      <c r="I291" s="1720"/>
    </row>
    <row r="292" spans="1:9" ht="15" customHeight="1">
      <c r="A292" s="1720"/>
      <c r="B292" s="1720"/>
      <c r="C292" s="1720"/>
      <c r="D292" s="1720"/>
      <c r="E292" s="1720"/>
      <c r="F292" s="1720"/>
      <c r="G292" s="1720"/>
      <c r="H292" s="1720"/>
      <c r="I292" s="1720"/>
    </row>
    <row r="293" spans="1:9" ht="15" customHeight="1">
      <c r="A293" s="1720"/>
      <c r="B293" s="1720"/>
      <c r="C293" s="1720"/>
      <c r="D293" s="1720"/>
      <c r="E293" s="1720"/>
      <c r="F293" s="1720"/>
      <c r="G293" s="1720"/>
      <c r="H293" s="1720"/>
      <c r="I293" s="1720"/>
    </row>
    <row r="294" spans="1:9" ht="15" customHeight="1">
      <c r="A294" s="1720"/>
      <c r="B294" s="1720"/>
      <c r="C294" s="1720"/>
      <c r="D294" s="1720"/>
      <c r="E294" s="1720"/>
      <c r="F294" s="1720"/>
      <c r="G294" s="1720"/>
      <c r="H294" s="1720"/>
      <c r="I294" s="1720"/>
    </row>
    <row r="295" spans="1:9" ht="15" customHeight="1">
      <c r="A295" s="1720"/>
      <c r="B295" s="1720"/>
      <c r="C295" s="1720"/>
      <c r="D295" s="1720"/>
      <c r="E295" s="1720"/>
      <c r="F295" s="1720"/>
      <c r="G295" s="1720"/>
      <c r="H295" s="1720"/>
      <c r="I295" s="1720"/>
    </row>
    <row r="296" spans="1:9" ht="15" customHeight="1">
      <c r="A296" s="1720"/>
      <c r="B296" s="1720"/>
      <c r="C296" s="1720"/>
      <c r="D296" s="1720"/>
      <c r="E296" s="1720"/>
      <c r="F296" s="1720"/>
      <c r="G296" s="1720"/>
      <c r="H296" s="1720"/>
      <c r="I296" s="1720"/>
    </row>
    <row r="297" spans="1:9" ht="15" customHeight="1">
      <c r="A297" s="1720"/>
      <c r="B297" s="1720"/>
      <c r="C297" s="1720"/>
      <c r="D297" s="1720"/>
      <c r="E297" s="1720"/>
      <c r="F297" s="1720"/>
      <c r="G297" s="1720"/>
      <c r="H297" s="1720"/>
      <c r="I297" s="1720"/>
    </row>
    <row r="298" spans="1:9" ht="15" customHeight="1">
      <c r="A298" s="1720"/>
      <c r="B298" s="1720"/>
      <c r="C298" s="1720"/>
      <c r="D298" s="1720"/>
      <c r="E298" s="1720"/>
      <c r="F298" s="1720"/>
      <c r="G298" s="1720"/>
      <c r="H298" s="1720"/>
      <c r="I298" s="1720"/>
    </row>
    <row r="299" spans="1:9" ht="15" customHeight="1">
      <c r="A299" s="1720"/>
      <c r="B299" s="1720"/>
      <c r="C299" s="1720"/>
      <c r="D299" s="1720"/>
      <c r="E299" s="1720"/>
      <c r="F299" s="1720"/>
      <c r="G299" s="1720"/>
      <c r="H299" s="1720"/>
      <c r="I299" s="1720"/>
    </row>
    <row r="300" spans="1:9" ht="15" customHeight="1">
      <c r="A300" s="1720"/>
      <c r="B300" s="1720"/>
      <c r="C300" s="1720"/>
      <c r="D300" s="1720"/>
      <c r="E300" s="1720"/>
      <c r="F300" s="1720"/>
      <c r="G300" s="1720"/>
      <c r="H300" s="1720"/>
      <c r="I300" s="1720"/>
    </row>
    <row r="301" spans="1:9" ht="15" customHeight="1">
      <c r="A301" s="1720"/>
      <c r="B301" s="1720"/>
      <c r="C301" s="1720"/>
      <c r="D301" s="1720"/>
      <c r="E301" s="1720"/>
      <c r="F301" s="1720"/>
      <c r="G301" s="1720"/>
      <c r="H301" s="1720"/>
      <c r="I301" s="1720"/>
    </row>
    <row r="302" spans="1:9" ht="15" customHeight="1">
      <c r="A302" s="1720"/>
      <c r="B302" s="1720"/>
      <c r="C302" s="1720"/>
      <c r="D302" s="1720"/>
      <c r="E302" s="1720"/>
      <c r="F302" s="1720"/>
      <c r="G302" s="1720"/>
      <c r="H302" s="1720"/>
      <c r="I302" s="1720"/>
    </row>
    <row r="303" spans="1:9" ht="15" customHeight="1">
      <c r="A303" s="1720"/>
      <c r="B303" s="1720"/>
      <c r="C303" s="1720"/>
      <c r="D303" s="1720"/>
      <c r="E303" s="1720"/>
      <c r="F303" s="1720"/>
      <c r="G303" s="1720"/>
      <c r="H303" s="1720"/>
      <c r="I303" s="1720"/>
    </row>
    <row r="304" spans="1:9" ht="15" customHeight="1">
      <c r="A304" s="1720"/>
      <c r="B304" s="1720"/>
      <c r="C304" s="1720"/>
      <c r="D304" s="1720"/>
      <c r="E304" s="1720"/>
      <c r="F304" s="1720"/>
      <c r="G304" s="1720"/>
      <c r="H304" s="1720"/>
      <c r="I304" s="1720"/>
    </row>
    <row r="305" spans="1:9" ht="15" customHeight="1">
      <c r="A305" s="1720"/>
      <c r="B305" s="1720"/>
      <c r="C305" s="1720"/>
      <c r="D305" s="1720"/>
      <c r="E305" s="1720"/>
      <c r="F305" s="1720"/>
      <c r="G305" s="1720"/>
      <c r="H305" s="1720"/>
      <c r="I305" s="1720"/>
    </row>
    <row r="306" spans="1:9" ht="15" customHeight="1">
      <c r="A306" s="1720"/>
      <c r="B306" s="1720"/>
      <c r="C306" s="1720"/>
      <c r="D306" s="1720"/>
      <c r="E306" s="1720"/>
      <c r="F306" s="1720"/>
      <c r="G306" s="1720"/>
      <c r="H306" s="1720"/>
      <c r="I306" s="1720"/>
    </row>
    <row r="307" spans="1:9" ht="15" customHeight="1">
      <c r="A307" s="1720"/>
      <c r="B307" s="1720"/>
      <c r="C307" s="1720"/>
      <c r="D307" s="1720"/>
      <c r="E307" s="1720"/>
      <c r="F307" s="1720"/>
      <c r="G307" s="1720"/>
      <c r="H307" s="1720"/>
      <c r="I307" s="1720"/>
    </row>
    <row r="308" spans="1:9" ht="15" customHeight="1">
      <c r="A308" s="1720"/>
      <c r="B308" s="1720"/>
      <c r="C308" s="1720"/>
      <c r="D308" s="1720"/>
      <c r="E308" s="1720"/>
      <c r="F308" s="1720"/>
      <c r="G308" s="1720"/>
      <c r="H308" s="1720"/>
      <c r="I308" s="1720"/>
    </row>
    <row r="309" spans="1:9" ht="15" customHeight="1">
      <c r="A309" s="1720"/>
      <c r="B309" s="1720"/>
      <c r="C309" s="1720"/>
      <c r="D309" s="1720"/>
      <c r="E309" s="1720"/>
      <c r="F309" s="1720"/>
      <c r="G309" s="1720"/>
      <c r="H309" s="1720"/>
      <c r="I309" s="1720"/>
    </row>
    <row r="310" spans="1:9" ht="15" customHeight="1">
      <c r="A310" s="1720"/>
      <c r="B310" s="1720"/>
      <c r="C310" s="1720"/>
      <c r="D310" s="1720"/>
      <c r="E310" s="1720"/>
      <c r="F310" s="1720"/>
      <c r="G310" s="1720"/>
      <c r="H310" s="1720"/>
      <c r="I310" s="1720"/>
    </row>
    <row r="311" spans="1:9" ht="15" customHeight="1">
      <c r="A311" s="1720"/>
      <c r="B311" s="1720"/>
      <c r="C311" s="1720"/>
      <c r="D311" s="1720"/>
      <c r="E311" s="1720"/>
      <c r="F311" s="1720"/>
      <c r="G311" s="1720"/>
      <c r="H311" s="1720"/>
      <c r="I311" s="1720"/>
    </row>
    <row r="312" spans="1:9" ht="15" customHeight="1">
      <c r="A312" s="1720"/>
      <c r="B312" s="1720"/>
      <c r="C312" s="1720"/>
      <c r="D312" s="1720"/>
      <c r="E312" s="1720"/>
      <c r="F312" s="1720"/>
      <c r="G312" s="1720"/>
      <c r="H312" s="1720"/>
      <c r="I312" s="1720"/>
    </row>
    <row r="313" spans="1:9" ht="15" customHeight="1">
      <c r="A313" s="1720"/>
      <c r="B313" s="1720"/>
      <c r="C313" s="1720"/>
      <c r="D313" s="1720"/>
      <c r="E313" s="1720"/>
      <c r="F313" s="1720"/>
      <c r="G313" s="1720"/>
      <c r="H313" s="1720"/>
      <c r="I313" s="1720"/>
    </row>
    <row r="314" spans="1:9" ht="15" customHeight="1">
      <c r="A314" s="1720"/>
      <c r="B314" s="1720"/>
      <c r="C314" s="1720"/>
      <c r="D314" s="1720"/>
      <c r="E314" s="1720"/>
      <c r="F314" s="1720"/>
      <c r="G314" s="1720"/>
      <c r="H314" s="1720"/>
      <c r="I314" s="1720"/>
    </row>
    <row r="315" spans="1:9" ht="15" customHeight="1">
      <c r="A315" s="1720"/>
      <c r="B315" s="1720"/>
      <c r="C315" s="1720"/>
      <c r="D315" s="1720"/>
      <c r="E315" s="1720"/>
      <c r="F315" s="1720"/>
      <c r="G315" s="1720"/>
      <c r="H315" s="1720"/>
      <c r="I315" s="1720"/>
    </row>
    <row r="316" spans="1:9" ht="15" customHeight="1">
      <c r="A316" s="1720"/>
      <c r="B316" s="1720"/>
      <c r="C316" s="1720"/>
      <c r="D316" s="1720"/>
      <c r="E316" s="1720"/>
      <c r="F316" s="1720"/>
      <c r="G316" s="1720"/>
      <c r="H316" s="1720"/>
      <c r="I316" s="1720"/>
    </row>
    <row r="317" spans="1:9" ht="15" customHeight="1">
      <c r="A317" s="1720"/>
      <c r="B317" s="1720"/>
      <c r="C317" s="1720"/>
      <c r="D317" s="1720"/>
      <c r="E317" s="1720"/>
      <c r="F317" s="1720"/>
      <c r="G317" s="1720"/>
      <c r="H317" s="1720"/>
      <c r="I317" s="1720"/>
    </row>
    <row r="318" spans="1:9" ht="15" customHeight="1">
      <c r="A318" s="1720"/>
      <c r="B318" s="1720"/>
      <c r="C318" s="1720"/>
      <c r="D318" s="1720"/>
      <c r="E318" s="1720"/>
      <c r="F318" s="1720"/>
      <c r="G318" s="1720"/>
      <c r="H318" s="1720"/>
      <c r="I318" s="1720"/>
    </row>
    <row r="319" spans="1:9" ht="15" customHeight="1">
      <c r="A319" s="1720"/>
      <c r="B319" s="1720"/>
      <c r="C319" s="1720"/>
      <c r="D319" s="1720"/>
      <c r="E319" s="1720"/>
      <c r="F319" s="1720"/>
      <c r="G319" s="1720"/>
      <c r="H319" s="1720"/>
      <c r="I319" s="1720"/>
    </row>
    <row r="320" spans="1:9" ht="15" customHeight="1">
      <c r="A320" s="1720"/>
      <c r="B320" s="1720"/>
      <c r="C320" s="1720"/>
      <c r="D320" s="1720"/>
      <c r="E320" s="1720"/>
      <c r="F320" s="1720"/>
      <c r="G320" s="1720"/>
      <c r="H320" s="1720"/>
      <c r="I320" s="1720"/>
    </row>
    <row r="321" spans="1:9" ht="15" customHeight="1">
      <c r="A321" s="1720"/>
      <c r="B321" s="1720"/>
      <c r="C321" s="1720"/>
      <c r="D321" s="1720"/>
      <c r="E321" s="1720"/>
      <c r="F321" s="1720"/>
      <c r="G321" s="1720"/>
      <c r="H321" s="1720"/>
      <c r="I321" s="1720"/>
    </row>
    <row r="322" spans="1:9" ht="15" customHeight="1">
      <c r="A322" s="1720"/>
      <c r="B322" s="1720"/>
      <c r="C322" s="1720"/>
      <c r="D322" s="1720"/>
      <c r="E322" s="1720"/>
      <c r="F322" s="1720"/>
      <c r="G322" s="1720"/>
      <c r="H322" s="1720"/>
      <c r="I322" s="1720"/>
    </row>
    <row r="323" spans="1:9" ht="15" customHeight="1">
      <c r="A323" s="1720"/>
      <c r="B323" s="1720"/>
      <c r="C323" s="1720"/>
      <c r="D323" s="1720"/>
      <c r="E323" s="1720"/>
      <c r="F323" s="1720"/>
      <c r="G323" s="1720"/>
      <c r="H323" s="1720"/>
      <c r="I323" s="1720"/>
    </row>
    <row r="324" spans="1:9" ht="15" customHeight="1">
      <c r="A324" s="1720"/>
      <c r="B324" s="1720"/>
      <c r="C324" s="1720"/>
      <c r="D324" s="1720"/>
      <c r="E324" s="1720"/>
      <c r="F324" s="1720"/>
      <c r="G324" s="1720"/>
      <c r="H324" s="1720"/>
      <c r="I324" s="1720"/>
    </row>
    <row r="325" spans="1:9" ht="15" customHeight="1">
      <c r="A325" s="1720"/>
      <c r="B325" s="1720"/>
      <c r="C325" s="1720"/>
      <c r="D325" s="1720"/>
      <c r="E325" s="1720"/>
      <c r="F325" s="1720"/>
      <c r="G325" s="1720"/>
      <c r="H325" s="1720"/>
      <c r="I325" s="1720"/>
    </row>
    <row r="326" spans="1:9" ht="15" customHeight="1">
      <c r="A326" s="1720"/>
      <c r="B326" s="1720"/>
      <c r="C326" s="1720"/>
      <c r="D326" s="1720"/>
      <c r="E326" s="1720"/>
      <c r="F326" s="1720"/>
      <c r="G326" s="1720"/>
      <c r="H326" s="1720"/>
      <c r="I326" s="1720"/>
    </row>
    <row r="327" spans="1:9" ht="15" customHeight="1">
      <c r="A327" s="1720"/>
      <c r="B327" s="1720"/>
      <c r="C327" s="1720"/>
      <c r="D327" s="1720"/>
      <c r="E327" s="1720"/>
      <c r="F327" s="1720"/>
      <c r="G327" s="1720"/>
      <c r="H327" s="1720"/>
      <c r="I327" s="1720"/>
    </row>
    <row r="328" spans="1:9" ht="15" customHeight="1">
      <c r="A328" s="1720"/>
      <c r="B328" s="1720"/>
      <c r="C328" s="1720"/>
      <c r="D328" s="1720"/>
      <c r="E328" s="1720"/>
      <c r="F328" s="1720"/>
      <c r="G328" s="1720"/>
      <c r="H328" s="1720"/>
      <c r="I328" s="1720"/>
    </row>
    <row r="329" spans="1:9" ht="15" customHeight="1">
      <c r="A329" s="1720"/>
      <c r="B329" s="1720"/>
      <c r="C329" s="1720"/>
      <c r="D329" s="1720"/>
      <c r="E329" s="1720"/>
      <c r="F329" s="1720"/>
      <c r="G329" s="1720"/>
      <c r="H329" s="1720"/>
      <c r="I329" s="1720"/>
    </row>
    <row r="330" spans="1:9" ht="15" customHeight="1">
      <c r="A330" s="1720"/>
      <c r="B330" s="1720"/>
      <c r="C330" s="1720"/>
      <c r="D330" s="1720"/>
      <c r="E330" s="1720"/>
      <c r="F330" s="1720"/>
      <c r="G330" s="1720"/>
      <c r="H330" s="1720"/>
      <c r="I330" s="1720"/>
    </row>
    <row r="331" spans="1:9" ht="15" customHeight="1">
      <c r="A331" s="1720"/>
      <c r="B331" s="1720"/>
      <c r="C331" s="1720"/>
      <c r="D331" s="1720"/>
      <c r="E331" s="1720"/>
      <c r="F331" s="1720"/>
      <c r="G331" s="1720"/>
      <c r="H331" s="1720"/>
      <c r="I331" s="1720"/>
    </row>
    <row r="332" spans="1:9" ht="15" customHeight="1">
      <c r="A332" s="1720"/>
      <c r="B332" s="1720"/>
      <c r="C332" s="1720"/>
      <c r="D332" s="1720"/>
      <c r="E332" s="1720"/>
      <c r="F332" s="1720"/>
      <c r="G332" s="1720"/>
      <c r="H332" s="1720"/>
      <c r="I332" s="1720"/>
    </row>
    <row r="333" spans="1:9" ht="15" customHeight="1">
      <c r="A333" s="1720"/>
      <c r="B333" s="1720"/>
      <c r="C333" s="1720"/>
      <c r="D333" s="1720"/>
      <c r="E333" s="1720"/>
      <c r="F333" s="1720"/>
      <c r="G333" s="1720"/>
      <c r="H333" s="1720"/>
      <c r="I333" s="1720"/>
    </row>
    <row r="334" spans="1:9" ht="15" customHeight="1">
      <c r="A334" s="1720"/>
      <c r="B334" s="1720"/>
      <c r="C334" s="1720"/>
      <c r="D334" s="1720"/>
      <c r="E334" s="1720"/>
      <c r="F334" s="1720"/>
      <c r="G334" s="1720"/>
      <c r="H334" s="1720"/>
      <c r="I334" s="1720"/>
    </row>
    <row r="335" spans="1:9" ht="15" customHeight="1">
      <c r="A335" s="1720"/>
      <c r="B335" s="1720"/>
      <c r="C335" s="1720"/>
      <c r="D335" s="1720"/>
      <c r="E335" s="1720"/>
      <c r="F335" s="1720"/>
      <c r="G335" s="1720"/>
      <c r="H335" s="1720"/>
      <c r="I335" s="1720"/>
    </row>
    <row r="336" spans="1:9" ht="15" customHeight="1">
      <c r="A336" s="1720"/>
      <c r="B336" s="1720"/>
      <c r="C336" s="1720"/>
      <c r="D336" s="1720"/>
      <c r="E336" s="1720"/>
      <c r="F336" s="1720"/>
      <c r="G336" s="1720"/>
      <c r="H336" s="1720"/>
      <c r="I336" s="1720"/>
    </row>
    <row r="337" spans="1:9" ht="15" customHeight="1">
      <c r="A337" s="1720"/>
      <c r="B337" s="1720"/>
      <c r="C337" s="1720"/>
      <c r="D337" s="1720"/>
      <c r="E337" s="1720"/>
      <c r="F337" s="1720"/>
      <c r="G337" s="1720"/>
      <c r="H337" s="1720"/>
      <c r="I337" s="1720"/>
    </row>
    <row r="338" spans="1:9" ht="15" customHeight="1">
      <c r="A338" s="1720"/>
      <c r="B338" s="1720"/>
      <c r="C338" s="1720"/>
      <c r="D338" s="1720"/>
      <c r="E338" s="1720"/>
      <c r="F338" s="1720"/>
      <c r="G338" s="1720"/>
      <c r="H338" s="1720"/>
      <c r="I338" s="1720"/>
    </row>
    <row r="339" spans="1:9" ht="15" customHeight="1">
      <c r="A339" s="1720"/>
      <c r="B339" s="1720"/>
      <c r="C339" s="1720"/>
      <c r="D339" s="1720"/>
      <c r="E339" s="1720"/>
      <c r="F339" s="1720"/>
      <c r="G339" s="1720"/>
      <c r="H339" s="1720"/>
      <c r="I339" s="1720"/>
    </row>
    <row r="340" spans="1:9" ht="15" customHeight="1">
      <c r="A340" s="1720"/>
      <c r="B340" s="1720"/>
      <c r="C340" s="1720"/>
      <c r="D340" s="1720"/>
      <c r="E340" s="1720"/>
      <c r="F340" s="1720"/>
      <c r="G340" s="1720"/>
      <c r="H340" s="1720"/>
      <c r="I340" s="1720"/>
    </row>
    <row r="341" spans="1:9" ht="15" customHeight="1">
      <c r="A341" s="1720"/>
      <c r="B341" s="1720"/>
      <c r="C341" s="1720"/>
      <c r="D341" s="1720"/>
      <c r="E341" s="1720"/>
      <c r="F341" s="1720"/>
      <c r="G341" s="1720"/>
      <c r="H341" s="1720"/>
      <c r="I341" s="1720"/>
    </row>
    <row r="342" spans="1:9" ht="15" customHeight="1">
      <c r="A342" s="1720"/>
      <c r="B342" s="1720"/>
      <c r="C342" s="1720"/>
      <c r="D342" s="1720"/>
      <c r="E342" s="1720"/>
      <c r="F342" s="1720"/>
      <c r="G342" s="1720"/>
      <c r="H342" s="1720"/>
      <c r="I342" s="1720"/>
    </row>
    <row r="343" spans="1:9" ht="15" customHeight="1">
      <c r="A343" s="1720"/>
      <c r="B343" s="1720"/>
      <c r="C343" s="1720"/>
      <c r="D343" s="1720"/>
      <c r="E343" s="1720"/>
      <c r="F343" s="1720"/>
      <c r="G343" s="1720"/>
      <c r="H343" s="1720"/>
      <c r="I343" s="1720"/>
    </row>
    <row r="344" spans="1:9" ht="15" customHeight="1">
      <c r="A344" s="1720"/>
      <c r="B344" s="1720"/>
      <c r="C344" s="1720"/>
      <c r="D344" s="1720"/>
      <c r="E344" s="1720"/>
      <c r="F344" s="1720"/>
      <c r="G344" s="1720"/>
      <c r="H344" s="1720"/>
      <c r="I344" s="1720"/>
    </row>
    <row r="345" spans="1:9" ht="15" customHeight="1">
      <c r="A345" s="1720"/>
      <c r="B345" s="1720"/>
      <c r="C345" s="1720"/>
      <c r="D345" s="1720"/>
      <c r="E345" s="1720"/>
      <c r="F345" s="1720"/>
      <c r="G345" s="1720"/>
      <c r="H345" s="1720"/>
      <c r="I345" s="1720"/>
    </row>
    <row r="346" spans="1:9" ht="15" customHeight="1">
      <c r="A346" s="1720"/>
      <c r="B346" s="1720"/>
      <c r="C346" s="1720"/>
      <c r="D346" s="1720"/>
      <c r="E346" s="1720"/>
      <c r="F346" s="1720"/>
      <c r="G346" s="1720"/>
      <c r="H346" s="1720"/>
      <c r="I346" s="1720"/>
    </row>
    <row r="347" spans="1:9" ht="15" customHeight="1">
      <c r="A347" s="1720"/>
      <c r="B347" s="1720"/>
      <c r="C347" s="1720"/>
      <c r="D347" s="1720"/>
      <c r="E347" s="1720"/>
      <c r="F347" s="1720"/>
      <c r="G347" s="1720"/>
      <c r="H347" s="1720"/>
      <c r="I347" s="1720"/>
    </row>
    <row r="348" spans="1:9" ht="15" customHeight="1">
      <c r="A348" s="1720"/>
      <c r="B348" s="1720"/>
      <c r="C348" s="1720"/>
      <c r="D348" s="1720"/>
      <c r="E348" s="1720"/>
      <c r="F348" s="1720"/>
      <c r="G348" s="1720"/>
      <c r="H348" s="1720"/>
      <c r="I348" s="1720"/>
    </row>
    <row r="349" spans="1:9" ht="15" customHeight="1">
      <c r="A349" s="1720"/>
      <c r="B349" s="1720"/>
      <c r="C349" s="1720"/>
      <c r="D349" s="1720"/>
      <c r="E349" s="1720"/>
      <c r="F349" s="1720"/>
      <c r="G349" s="1720"/>
      <c r="H349" s="1720"/>
      <c r="I349" s="1720"/>
    </row>
    <row r="350" spans="1:9" ht="15" customHeight="1">
      <c r="A350" s="1720"/>
      <c r="B350" s="1720"/>
      <c r="C350" s="1720"/>
      <c r="D350" s="1720"/>
      <c r="E350" s="1720"/>
      <c r="F350" s="1720"/>
      <c r="G350" s="1720"/>
      <c r="H350" s="1720"/>
      <c r="I350" s="1720"/>
    </row>
    <row r="351" spans="1:9" ht="15" customHeight="1">
      <c r="A351" s="1720"/>
      <c r="B351" s="1720"/>
      <c r="C351" s="1720"/>
      <c r="D351" s="1720"/>
      <c r="E351" s="1720"/>
      <c r="F351" s="1720"/>
      <c r="G351" s="1720"/>
      <c r="H351" s="1720"/>
      <c r="I351" s="1720"/>
    </row>
    <row r="352" spans="1:9" ht="15" customHeight="1">
      <c r="A352" s="1720"/>
      <c r="B352" s="1720"/>
      <c r="C352" s="1720"/>
      <c r="D352" s="1720"/>
      <c r="E352" s="1720"/>
      <c r="F352" s="1720"/>
      <c r="G352" s="1720"/>
      <c r="H352" s="1720"/>
      <c r="I352" s="1720"/>
    </row>
    <row r="353" spans="1:9" ht="15" customHeight="1">
      <c r="A353" s="1720"/>
      <c r="B353" s="1720"/>
      <c r="C353" s="1720"/>
      <c r="D353" s="1720"/>
      <c r="E353" s="1720"/>
      <c r="F353" s="1720"/>
      <c r="G353" s="1720"/>
      <c r="H353" s="1720"/>
      <c r="I353" s="1720"/>
    </row>
    <row r="354" spans="1:9" ht="15" customHeight="1">
      <c r="A354" s="1720"/>
      <c r="B354" s="1720"/>
      <c r="C354" s="1720"/>
      <c r="D354" s="1720"/>
      <c r="E354" s="1720"/>
      <c r="F354" s="1720"/>
      <c r="G354" s="1720"/>
      <c r="H354" s="1720"/>
      <c r="I354" s="1720"/>
    </row>
    <row r="355" spans="1:9" ht="15" customHeight="1">
      <c r="A355" s="1720"/>
      <c r="B355" s="1720"/>
      <c r="C355" s="1720"/>
      <c r="D355" s="1720"/>
      <c r="E355" s="1720"/>
      <c r="F355" s="1720"/>
      <c r="G355" s="1720"/>
      <c r="H355" s="1720"/>
      <c r="I355" s="1720"/>
    </row>
    <row r="356" spans="1:9" ht="15" customHeight="1">
      <c r="A356" s="1720"/>
      <c r="B356" s="1720"/>
      <c r="C356" s="1720"/>
      <c r="D356" s="1720"/>
      <c r="E356" s="1720"/>
      <c r="F356" s="1720"/>
      <c r="G356" s="1720"/>
      <c r="H356" s="1720"/>
      <c r="I356" s="1720"/>
    </row>
    <row r="357" spans="1:9" ht="15" customHeight="1">
      <c r="A357" s="1720"/>
      <c r="B357" s="1720"/>
      <c r="C357" s="1720"/>
      <c r="D357" s="1720"/>
      <c r="E357" s="1720"/>
      <c r="F357" s="1720"/>
      <c r="G357" s="1720"/>
      <c r="H357" s="1720"/>
      <c r="I357" s="1720"/>
    </row>
    <row r="358" spans="1:9" ht="15" customHeight="1">
      <c r="A358" s="1720"/>
      <c r="B358" s="1720"/>
      <c r="C358" s="1720"/>
      <c r="D358" s="1720"/>
      <c r="E358" s="1720"/>
      <c r="F358" s="1720"/>
      <c r="G358" s="1720"/>
      <c r="H358" s="1720"/>
      <c r="I358" s="1720"/>
    </row>
    <row r="359" spans="1:9" ht="15" customHeight="1">
      <c r="A359" s="1720"/>
      <c r="B359" s="1720"/>
      <c r="C359" s="1720"/>
      <c r="D359" s="1720"/>
      <c r="E359" s="1720"/>
      <c r="F359" s="1720"/>
      <c r="G359" s="1720"/>
      <c r="H359" s="1720"/>
      <c r="I359" s="1720"/>
    </row>
    <row r="360" spans="1:9" ht="15" customHeight="1">
      <c r="A360" s="1720"/>
      <c r="B360" s="1720"/>
      <c r="C360" s="1720"/>
      <c r="D360" s="1720"/>
      <c r="E360" s="1720"/>
      <c r="F360" s="1720"/>
      <c r="G360" s="1720"/>
      <c r="H360" s="1720"/>
      <c r="I360" s="1720"/>
    </row>
    <row r="361" spans="1:9" ht="15" customHeight="1">
      <c r="A361" s="1720"/>
      <c r="B361" s="1720"/>
      <c r="C361" s="1720"/>
      <c r="D361" s="1720"/>
      <c r="E361" s="1720"/>
      <c r="F361" s="1720"/>
      <c r="G361" s="1720"/>
      <c r="H361" s="1720"/>
      <c r="I361" s="1720"/>
    </row>
    <row r="362" spans="1:9" ht="15" customHeight="1">
      <c r="A362" s="1720"/>
      <c r="B362" s="1720"/>
      <c r="C362" s="1720"/>
      <c r="D362" s="1720"/>
      <c r="E362" s="1720"/>
      <c r="F362" s="1720"/>
      <c r="G362" s="1720"/>
      <c r="H362" s="1720"/>
      <c r="I362" s="1720"/>
    </row>
    <row r="363" spans="1:9" ht="15" customHeight="1">
      <c r="A363" s="1720"/>
      <c r="B363" s="1720"/>
      <c r="C363" s="1720"/>
      <c r="D363" s="1720"/>
      <c r="E363" s="1720"/>
      <c r="F363" s="1720"/>
      <c r="G363" s="1720"/>
      <c r="H363" s="1720"/>
      <c r="I363" s="1720"/>
    </row>
    <row r="364" spans="1:9" ht="15" customHeight="1">
      <c r="A364" s="1720"/>
      <c r="B364" s="1720"/>
      <c r="C364" s="1720"/>
      <c r="D364" s="1720"/>
      <c r="E364" s="1720"/>
      <c r="F364" s="1720"/>
      <c r="G364" s="1720"/>
      <c r="H364" s="1720"/>
      <c r="I364" s="1720"/>
    </row>
    <row r="365" spans="1:9" ht="15" customHeight="1">
      <c r="A365" s="1720"/>
      <c r="B365" s="1720"/>
      <c r="C365" s="1720"/>
      <c r="D365" s="1720"/>
      <c r="E365" s="1720"/>
      <c r="F365" s="1720"/>
      <c r="G365" s="1720"/>
      <c r="H365" s="1720"/>
      <c r="I365" s="1720"/>
    </row>
    <row r="366" spans="1:9" ht="15" customHeight="1">
      <c r="A366" s="1720"/>
      <c r="B366" s="1720"/>
      <c r="C366" s="1720"/>
      <c r="D366" s="1720"/>
      <c r="E366" s="1720"/>
      <c r="F366" s="1720"/>
      <c r="G366" s="1720"/>
      <c r="H366" s="1720"/>
      <c r="I366" s="1720"/>
    </row>
    <row r="367" spans="1:9" ht="15" customHeight="1">
      <c r="A367" s="1720"/>
      <c r="B367" s="1720"/>
      <c r="C367" s="1720"/>
      <c r="D367" s="1720"/>
      <c r="E367" s="1720"/>
      <c r="F367" s="1720"/>
      <c r="G367" s="1720"/>
      <c r="H367" s="1720"/>
      <c r="I367" s="1720"/>
    </row>
    <row r="368" spans="1:9" ht="15" customHeight="1">
      <c r="A368" s="1720"/>
      <c r="B368" s="1720"/>
      <c r="C368" s="1720"/>
      <c r="D368" s="1720"/>
      <c r="E368" s="1720"/>
      <c r="F368" s="1720"/>
      <c r="G368" s="1720"/>
      <c r="H368" s="1720"/>
      <c r="I368" s="1720"/>
    </row>
    <row r="369" spans="1:9" ht="15" customHeight="1">
      <c r="A369" s="1720"/>
      <c r="B369" s="1720"/>
      <c r="C369" s="1720"/>
      <c r="D369" s="1720"/>
      <c r="E369" s="1720"/>
      <c r="F369" s="1720"/>
      <c r="G369" s="1720"/>
      <c r="H369" s="1720"/>
      <c r="I369" s="1720"/>
    </row>
    <row r="370" spans="1:9" ht="15" customHeight="1">
      <c r="A370" s="1720"/>
      <c r="B370" s="1720"/>
      <c r="C370" s="1720"/>
      <c r="D370" s="1720"/>
      <c r="E370" s="1720"/>
      <c r="F370" s="1720"/>
      <c r="G370" s="1720"/>
      <c r="H370" s="1720"/>
      <c r="I370" s="1720"/>
    </row>
    <row r="371" spans="1:9" ht="15" customHeight="1">
      <c r="A371" s="1720"/>
      <c r="B371" s="1720"/>
      <c r="C371" s="1720"/>
      <c r="D371" s="1720"/>
      <c r="E371" s="1720"/>
      <c r="F371" s="1720"/>
      <c r="G371" s="1720"/>
      <c r="H371" s="1720"/>
      <c r="I371" s="1720"/>
    </row>
    <row r="372" spans="1:9" ht="15" customHeight="1">
      <c r="A372" s="1720"/>
      <c r="B372" s="1720"/>
      <c r="C372" s="1720"/>
      <c r="D372" s="1720"/>
      <c r="E372" s="1720"/>
      <c r="F372" s="1720"/>
      <c r="G372" s="1720"/>
      <c r="H372" s="1720"/>
      <c r="I372" s="1720"/>
    </row>
    <row r="373" spans="1:9" ht="15" customHeight="1">
      <c r="A373" s="1720"/>
      <c r="B373" s="1720"/>
      <c r="C373" s="1720"/>
      <c r="D373" s="1720"/>
      <c r="E373" s="1720"/>
      <c r="F373" s="1720"/>
      <c r="G373" s="1720"/>
      <c r="H373" s="1720"/>
      <c r="I373" s="1720"/>
    </row>
    <row r="374" spans="1:9" ht="15" customHeight="1">
      <c r="A374" s="1720"/>
      <c r="B374" s="1720"/>
      <c r="C374" s="1720"/>
      <c r="D374" s="1720"/>
      <c r="E374" s="1720"/>
      <c r="F374" s="1720"/>
      <c r="G374" s="1720"/>
      <c r="H374" s="1720"/>
      <c r="I374" s="1720"/>
    </row>
    <row r="375" spans="1:9" ht="15" customHeight="1">
      <c r="A375" s="1720"/>
      <c r="B375" s="1720"/>
      <c r="C375" s="1720"/>
      <c r="D375" s="1720"/>
      <c r="E375" s="1720"/>
      <c r="F375" s="1720"/>
      <c r="G375" s="1720"/>
      <c r="H375" s="1720"/>
      <c r="I375" s="1720"/>
    </row>
    <row r="376" spans="1:9" ht="15" customHeight="1">
      <c r="A376" s="1720"/>
      <c r="B376" s="1720"/>
      <c r="C376" s="1720"/>
      <c r="D376" s="1720"/>
      <c r="E376" s="1720"/>
      <c r="F376" s="1720"/>
      <c r="G376" s="1720"/>
      <c r="H376" s="1720"/>
      <c r="I376" s="1720"/>
    </row>
    <row r="377" spans="1:9" ht="15" customHeight="1">
      <c r="A377" s="1720"/>
      <c r="B377" s="1720"/>
      <c r="C377" s="1720"/>
      <c r="D377" s="1720"/>
      <c r="E377" s="1720"/>
      <c r="F377" s="1720"/>
      <c r="G377" s="1720"/>
      <c r="H377" s="1720"/>
      <c r="I377" s="1720"/>
    </row>
    <row r="378" spans="1:9" ht="15" customHeight="1">
      <c r="A378" s="1720"/>
      <c r="B378" s="1720"/>
      <c r="C378" s="1720"/>
      <c r="D378" s="1720"/>
      <c r="E378" s="1720"/>
      <c r="F378" s="1720"/>
      <c r="G378" s="1720"/>
      <c r="H378" s="1720"/>
      <c r="I378" s="1720"/>
    </row>
    <row r="379" spans="1:9" ht="15" customHeight="1">
      <c r="A379" s="1720"/>
      <c r="B379" s="1720"/>
      <c r="C379" s="1720"/>
      <c r="D379" s="1720"/>
      <c r="E379" s="1720"/>
      <c r="F379" s="1720"/>
      <c r="G379" s="1720"/>
      <c r="H379" s="1720"/>
      <c r="I379" s="1720"/>
    </row>
    <row r="380" spans="1:9" ht="15" customHeight="1">
      <c r="A380" s="1720"/>
      <c r="B380" s="1720"/>
      <c r="C380" s="1720"/>
      <c r="D380" s="1720"/>
      <c r="E380" s="1720"/>
      <c r="F380" s="1720"/>
      <c r="G380" s="1720"/>
      <c r="H380" s="1720"/>
      <c r="I380" s="1720"/>
    </row>
    <row r="381" spans="1:9" ht="15" customHeight="1">
      <c r="A381" s="1720"/>
      <c r="B381" s="1720"/>
      <c r="C381" s="1720"/>
      <c r="D381" s="1720"/>
      <c r="E381" s="1720"/>
      <c r="F381" s="1720"/>
      <c r="G381" s="1720"/>
      <c r="H381" s="1720"/>
      <c r="I381" s="1720"/>
    </row>
    <row r="382" spans="1:9" ht="15" customHeight="1">
      <c r="A382" s="1720"/>
      <c r="B382" s="1720"/>
      <c r="C382" s="1720"/>
      <c r="D382" s="1720"/>
      <c r="E382" s="1720"/>
      <c r="F382" s="1720"/>
      <c r="G382" s="1720"/>
      <c r="H382" s="1720"/>
      <c r="I382" s="1720"/>
    </row>
    <row r="383" spans="1:9" ht="15" customHeight="1">
      <c r="A383" s="1720"/>
      <c r="B383" s="1720"/>
      <c r="C383" s="1720"/>
      <c r="D383" s="1720"/>
      <c r="E383" s="1720"/>
      <c r="F383" s="1720"/>
      <c r="G383" s="1720"/>
      <c r="H383" s="1720"/>
      <c r="I383" s="1720"/>
    </row>
    <row r="384" spans="1:9" ht="15" customHeight="1">
      <c r="A384" s="1720"/>
      <c r="B384" s="1720"/>
      <c r="C384" s="1720"/>
      <c r="D384" s="1720"/>
      <c r="E384" s="1720"/>
      <c r="F384" s="1720"/>
      <c r="G384" s="1720"/>
      <c r="H384" s="1720"/>
      <c r="I384" s="1720"/>
    </row>
    <row r="385" spans="1:9" ht="15" customHeight="1">
      <c r="A385" s="1720"/>
      <c r="B385" s="1720"/>
      <c r="C385" s="1720"/>
      <c r="D385" s="1720"/>
      <c r="E385" s="1720"/>
      <c r="F385" s="1720"/>
      <c r="G385" s="1720"/>
      <c r="H385" s="1720"/>
      <c r="I385" s="1720"/>
    </row>
    <row r="386" spans="1:9" ht="15" customHeight="1">
      <c r="A386" s="1720"/>
      <c r="B386" s="1720"/>
      <c r="C386" s="1720"/>
      <c r="D386" s="1720"/>
      <c r="E386" s="1720"/>
      <c r="F386" s="1720"/>
      <c r="G386" s="1720"/>
      <c r="H386" s="1720"/>
      <c r="I386" s="1720"/>
    </row>
    <row r="387" spans="1:9" ht="15" customHeight="1">
      <c r="A387" s="1720"/>
      <c r="B387" s="1720"/>
      <c r="C387" s="1720"/>
      <c r="D387" s="1720"/>
      <c r="E387" s="1720"/>
      <c r="F387" s="1720"/>
      <c r="G387" s="1720"/>
      <c r="H387" s="1720"/>
      <c r="I387" s="1720"/>
    </row>
    <row r="388" spans="1:9" ht="15" customHeight="1">
      <c r="A388" s="1720"/>
      <c r="B388" s="1720"/>
      <c r="C388" s="1720"/>
      <c r="D388" s="1720"/>
      <c r="E388" s="1720"/>
      <c r="F388" s="1720"/>
      <c r="G388" s="1720"/>
      <c r="H388" s="1720"/>
      <c r="I388" s="1720"/>
    </row>
    <row r="389" spans="1:9" ht="15" customHeight="1">
      <c r="A389" s="1720"/>
      <c r="B389" s="1720"/>
      <c r="C389" s="1720"/>
      <c r="D389" s="1720"/>
      <c r="E389" s="1720"/>
      <c r="F389" s="1720"/>
      <c r="G389" s="1720"/>
      <c r="H389" s="1720"/>
      <c r="I389" s="1720"/>
    </row>
    <row r="390" spans="1:9" ht="15" customHeight="1">
      <c r="A390" s="1720"/>
      <c r="B390" s="1720"/>
      <c r="C390" s="1720"/>
      <c r="D390" s="1720"/>
      <c r="E390" s="1720"/>
      <c r="F390" s="1720"/>
      <c r="G390" s="1720"/>
      <c r="H390" s="1720"/>
      <c r="I390" s="1720"/>
    </row>
    <row r="391" spans="1:9" ht="15" customHeight="1">
      <c r="A391" s="1720"/>
      <c r="B391" s="1720"/>
      <c r="C391" s="1720"/>
      <c r="D391" s="1720"/>
      <c r="E391" s="1720"/>
      <c r="F391" s="1720"/>
      <c r="G391" s="1720"/>
      <c r="H391" s="1720"/>
      <c r="I391" s="1720"/>
    </row>
    <row r="392" spans="1:9" ht="15" customHeight="1">
      <c r="A392" s="1720"/>
      <c r="B392" s="1720"/>
      <c r="C392" s="1720"/>
      <c r="D392" s="1720"/>
      <c r="E392" s="1720"/>
      <c r="F392" s="1720"/>
      <c r="G392" s="1720"/>
      <c r="H392" s="1720"/>
      <c r="I392" s="1720"/>
    </row>
    <row r="393" spans="1:9" ht="15" customHeight="1">
      <c r="A393" s="1720"/>
      <c r="B393" s="1720"/>
      <c r="C393" s="1720"/>
      <c r="D393" s="1720"/>
      <c r="E393" s="1720"/>
      <c r="F393" s="1720"/>
      <c r="G393" s="1720"/>
      <c r="H393" s="1720"/>
      <c r="I393" s="1720"/>
    </row>
    <row r="394" spans="1:9" ht="15" customHeight="1">
      <c r="A394" s="1720"/>
      <c r="B394" s="1720"/>
      <c r="C394" s="1720"/>
      <c r="D394" s="1720"/>
      <c r="E394" s="1720"/>
      <c r="F394" s="1720"/>
      <c r="G394" s="1720"/>
      <c r="H394" s="1720"/>
      <c r="I394" s="1720"/>
    </row>
    <row r="395" spans="1:9" ht="15" customHeight="1">
      <c r="A395" s="1720"/>
      <c r="B395" s="1720"/>
      <c r="C395" s="1720"/>
      <c r="D395" s="1720"/>
      <c r="E395" s="1720"/>
      <c r="F395" s="1720"/>
      <c r="G395" s="1720"/>
      <c r="H395" s="1720"/>
      <c r="I395" s="1720"/>
    </row>
    <row r="396" spans="1:9" ht="15" customHeight="1">
      <c r="A396" s="1720"/>
      <c r="B396" s="1720"/>
      <c r="C396" s="1720"/>
      <c r="D396" s="1720"/>
      <c r="E396" s="1720"/>
      <c r="F396" s="1720"/>
      <c r="G396" s="1720"/>
      <c r="H396" s="1720"/>
      <c r="I396" s="1720"/>
    </row>
    <row r="397" spans="1:9" ht="15" customHeight="1">
      <c r="A397" s="1720"/>
      <c r="B397" s="1720"/>
      <c r="C397" s="1720"/>
      <c r="D397" s="1720"/>
      <c r="E397" s="1720"/>
      <c r="F397" s="1720"/>
      <c r="G397" s="1720"/>
      <c r="H397" s="1720"/>
      <c r="I397" s="1720"/>
    </row>
    <row r="398" spans="1:9" ht="15" customHeight="1">
      <c r="A398" s="1720"/>
      <c r="B398" s="1720"/>
      <c r="C398" s="1720"/>
      <c r="D398" s="1720"/>
      <c r="E398" s="1720"/>
      <c r="F398" s="1720"/>
      <c r="G398" s="1720"/>
      <c r="H398" s="1720"/>
      <c r="I398" s="1720"/>
    </row>
    <row r="399" spans="1:9" ht="15" customHeight="1">
      <c r="A399" s="1720"/>
      <c r="B399" s="1720"/>
      <c r="C399" s="1720"/>
      <c r="D399" s="1720"/>
      <c r="E399" s="1720"/>
      <c r="F399" s="1720"/>
      <c r="G399" s="1720"/>
      <c r="H399" s="1720"/>
      <c r="I399" s="1720"/>
    </row>
    <row r="400" spans="1:9" ht="15" customHeight="1">
      <c r="A400" s="1720"/>
      <c r="B400" s="1720"/>
      <c r="C400" s="1720"/>
      <c r="D400" s="1720"/>
      <c r="E400" s="1720"/>
      <c r="F400" s="1720"/>
      <c r="G400" s="1720"/>
      <c r="H400" s="1720"/>
      <c r="I400" s="1720"/>
    </row>
    <row r="401" spans="1:9" ht="15" customHeight="1">
      <c r="A401" s="1720"/>
      <c r="B401" s="1720"/>
      <c r="C401" s="1720"/>
      <c r="D401" s="1720"/>
      <c r="E401" s="1720"/>
      <c r="F401" s="1720"/>
      <c r="G401" s="1720"/>
      <c r="H401" s="1720"/>
      <c r="I401" s="1720"/>
    </row>
    <row r="402" spans="1:9" ht="15" customHeight="1">
      <c r="A402" s="1720"/>
      <c r="B402" s="1720"/>
      <c r="C402" s="1720"/>
      <c r="D402" s="1720"/>
      <c r="E402" s="1720"/>
      <c r="F402" s="1720"/>
      <c r="G402" s="1720"/>
      <c r="H402" s="1720"/>
      <c r="I402" s="1720"/>
    </row>
    <row r="403" spans="1:9" ht="15" customHeight="1">
      <c r="A403" s="1720"/>
      <c r="B403" s="1720"/>
      <c r="C403" s="1720"/>
      <c r="D403" s="1720"/>
      <c r="E403" s="1720"/>
      <c r="F403" s="1720"/>
      <c r="G403" s="1720"/>
      <c r="H403" s="1720"/>
      <c r="I403" s="1720"/>
    </row>
    <row r="404" spans="1:9" ht="15" customHeight="1">
      <c r="A404" s="1720"/>
      <c r="B404" s="1720"/>
      <c r="C404" s="1720"/>
      <c r="D404" s="1720"/>
      <c r="E404" s="1720"/>
      <c r="F404" s="1720"/>
      <c r="G404" s="1720"/>
      <c r="H404" s="1720"/>
      <c r="I404" s="1720"/>
    </row>
    <row r="405" spans="1:9" ht="15" customHeight="1">
      <c r="A405" s="1720"/>
      <c r="B405" s="1720"/>
      <c r="C405" s="1720"/>
      <c r="D405" s="1720"/>
      <c r="E405" s="1720"/>
      <c r="F405" s="1720"/>
      <c r="G405" s="1720"/>
      <c r="H405" s="1720"/>
      <c r="I405" s="1720"/>
    </row>
    <row r="406" spans="1:9" ht="15" customHeight="1">
      <c r="A406" s="1720"/>
      <c r="B406" s="1720"/>
      <c r="C406" s="1720"/>
      <c r="D406" s="1720"/>
      <c r="E406" s="1720"/>
      <c r="F406" s="1720"/>
      <c r="G406" s="1720"/>
      <c r="H406" s="1720"/>
      <c r="I406" s="1720"/>
    </row>
    <row r="407" spans="1:9" ht="15" customHeight="1">
      <c r="A407" s="1720"/>
      <c r="B407" s="1720"/>
      <c r="C407" s="1720"/>
      <c r="D407" s="1720"/>
      <c r="E407" s="1720"/>
      <c r="F407" s="1720"/>
      <c r="G407" s="1720"/>
      <c r="H407" s="1720"/>
      <c r="I407" s="1720"/>
    </row>
    <row r="408" spans="1:9" ht="15" customHeight="1">
      <c r="A408" s="1720"/>
      <c r="B408" s="1720"/>
      <c r="C408" s="1720"/>
      <c r="D408" s="1720"/>
      <c r="E408" s="1720"/>
      <c r="F408" s="1720"/>
      <c r="G408" s="1720"/>
      <c r="H408" s="1720"/>
      <c r="I408" s="1720"/>
    </row>
    <row r="409" spans="1:9" ht="15" customHeight="1">
      <c r="A409" s="1720"/>
      <c r="B409" s="1720"/>
      <c r="C409" s="1720"/>
      <c r="D409" s="1720"/>
      <c r="E409" s="1720"/>
      <c r="F409" s="1720"/>
      <c r="G409" s="1720"/>
      <c r="H409" s="1720"/>
      <c r="I409" s="1720"/>
    </row>
    <row r="410" spans="1:9" ht="15" customHeight="1">
      <c r="A410" s="1720"/>
      <c r="B410" s="1720"/>
      <c r="C410" s="1720"/>
      <c r="D410" s="1720"/>
      <c r="E410" s="1720"/>
      <c r="F410" s="1720"/>
      <c r="G410" s="1720"/>
      <c r="H410" s="1720"/>
      <c r="I410" s="1720"/>
    </row>
    <row r="411" spans="1:9" ht="15" customHeight="1">
      <c r="A411" s="1720"/>
      <c r="B411" s="1720"/>
      <c r="C411" s="1720"/>
      <c r="D411" s="1720"/>
      <c r="E411" s="1720"/>
      <c r="F411" s="1720"/>
      <c r="G411" s="1720"/>
      <c r="H411" s="1720"/>
      <c r="I411" s="1720"/>
    </row>
    <row r="412" spans="1:9" ht="15" customHeight="1">
      <c r="A412" s="1720"/>
      <c r="B412" s="1720"/>
      <c r="C412" s="1720"/>
      <c r="D412" s="1720"/>
      <c r="E412" s="1720"/>
      <c r="F412" s="1720"/>
      <c r="G412" s="1720"/>
      <c r="H412" s="1720"/>
      <c r="I412" s="1720"/>
    </row>
    <row r="413" spans="1:9" ht="15" customHeight="1">
      <c r="A413" s="1720"/>
      <c r="B413" s="1720"/>
      <c r="C413" s="1720"/>
      <c r="D413" s="1720"/>
      <c r="E413" s="1720"/>
      <c r="F413" s="1720"/>
      <c r="G413" s="1720"/>
      <c r="H413" s="1720"/>
      <c r="I413" s="1720"/>
    </row>
    <row r="414" spans="1:9" ht="15" customHeight="1">
      <c r="A414" s="1720"/>
      <c r="B414" s="1720"/>
      <c r="C414" s="1720"/>
      <c r="D414" s="1720"/>
      <c r="E414" s="1720"/>
      <c r="F414" s="1720"/>
      <c r="G414" s="1720"/>
      <c r="H414" s="1720"/>
      <c r="I414" s="1720"/>
    </row>
    <row r="415" spans="1:9" ht="15" customHeight="1">
      <c r="A415" s="1720"/>
      <c r="B415" s="1720"/>
      <c r="C415" s="1720"/>
      <c r="D415" s="1720"/>
      <c r="E415" s="1720"/>
      <c r="F415" s="1720"/>
      <c r="G415" s="1720"/>
      <c r="H415" s="1720"/>
      <c r="I415" s="1720"/>
    </row>
    <row r="416" spans="1:9" ht="15" customHeight="1">
      <c r="A416" s="1720"/>
      <c r="B416" s="1720"/>
      <c r="C416" s="1720"/>
      <c r="D416" s="1720"/>
      <c r="E416" s="1720"/>
      <c r="F416" s="1720"/>
      <c r="G416" s="1720"/>
      <c r="H416" s="1720"/>
      <c r="I416" s="1720"/>
    </row>
    <row r="417" spans="1:9" ht="15" customHeight="1">
      <c r="A417" s="1720"/>
      <c r="B417" s="1720"/>
      <c r="C417" s="1720"/>
      <c r="D417" s="1720"/>
      <c r="E417" s="1720"/>
      <c r="F417" s="1720"/>
      <c r="G417" s="1720"/>
      <c r="H417" s="1720"/>
      <c r="I417" s="1720"/>
    </row>
    <row r="418" spans="1:9" ht="15" customHeight="1">
      <c r="A418" s="1720"/>
      <c r="B418" s="1720"/>
      <c r="C418" s="1720"/>
      <c r="D418" s="1720"/>
      <c r="E418" s="1720"/>
      <c r="F418" s="1720"/>
      <c r="G418" s="1720"/>
      <c r="H418" s="1720"/>
      <c r="I418" s="1720"/>
    </row>
    <row r="419" spans="1:9" ht="15" customHeight="1">
      <c r="A419" s="1720"/>
      <c r="B419" s="1720"/>
      <c r="C419" s="1720"/>
      <c r="D419" s="1720"/>
      <c r="E419" s="1720"/>
      <c r="F419" s="1720"/>
      <c r="G419" s="1720"/>
      <c r="H419" s="1720"/>
      <c r="I419" s="1720"/>
    </row>
    <row r="420" spans="1:9" ht="15" customHeight="1">
      <c r="A420" s="1720"/>
      <c r="B420" s="1720"/>
      <c r="C420" s="1720"/>
      <c r="D420" s="1720"/>
      <c r="E420" s="1720"/>
      <c r="F420" s="1720"/>
      <c r="G420" s="1720"/>
      <c r="H420" s="1720"/>
      <c r="I420" s="1720"/>
    </row>
    <row r="421" spans="1:9" ht="15" customHeight="1">
      <c r="A421" s="1720"/>
      <c r="B421" s="1720"/>
      <c r="C421" s="1720"/>
      <c r="D421" s="1720"/>
      <c r="E421" s="1720"/>
      <c r="F421" s="1720"/>
      <c r="G421" s="1720"/>
      <c r="H421" s="1720"/>
      <c r="I421" s="1720"/>
    </row>
    <row r="422" spans="1:9" ht="15" customHeight="1">
      <c r="A422" s="1720"/>
      <c r="B422" s="1720"/>
      <c r="C422" s="1720"/>
      <c r="D422" s="1720"/>
      <c r="E422" s="1720"/>
      <c r="F422" s="1720"/>
      <c r="G422" s="1720"/>
      <c r="H422" s="1720"/>
      <c r="I422" s="1720"/>
    </row>
    <row r="423" spans="1:9" ht="15" customHeight="1">
      <c r="A423" s="1720"/>
      <c r="B423" s="1720"/>
      <c r="C423" s="1720"/>
      <c r="D423" s="1720"/>
      <c r="E423" s="1720"/>
      <c r="F423" s="1720"/>
      <c r="G423" s="1720"/>
      <c r="H423" s="1720"/>
      <c r="I423" s="1720"/>
    </row>
    <row r="424" spans="1:9" ht="15" customHeight="1">
      <c r="A424" s="1720"/>
      <c r="B424" s="1720"/>
      <c r="C424" s="1720"/>
      <c r="D424" s="1720"/>
      <c r="E424" s="1720"/>
      <c r="F424" s="1720"/>
      <c r="G424" s="1720"/>
      <c r="H424" s="1720"/>
      <c r="I424" s="1720"/>
    </row>
    <row r="425" spans="1:9" ht="15" customHeight="1">
      <c r="A425" s="1720"/>
      <c r="B425" s="1720"/>
      <c r="C425" s="1720"/>
      <c r="D425" s="1720"/>
      <c r="E425" s="1720"/>
      <c r="F425" s="1720"/>
      <c r="G425" s="1720"/>
      <c r="H425" s="1720"/>
      <c r="I425" s="1720"/>
    </row>
    <row r="426" spans="1:9" ht="15" customHeight="1">
      <c r="A426" s="1720"/>
      <c r="B426" s="1720"/>
      <c r="C426" s="1720"/>
      <c r="D426" s="1720"/>
      <c r="E426" s="1720"/>
      <c r="F426" s="1720"/>
      <c r="G426" s="1720"/>
      <c r="H426" s="1720"/>
      <c r="I426" s="1720"/>
    </row>
    <row r="427" spans="1:9" ht="15" customHeight="1">
      <c r="A427" s="1720"/>
      <c r="B427" s="1720"/>
      <c r="C427" s="1720"/>
      <c r="D427" s="1720"/>
      <c r="E427" s="1720"/>
      <c r="F427" s="1720"/>
      <c r="G427" s="1720"/>
      <c r="H427" s="1720"/>
      <c r="I427" s="1720"/>
    </row>
    <row r="428" spans="1:9" ht="15" customHeight="1">
      <c r="A428" s="1720"/>
      <c r="B428" s="1720"/>
      <c r="C428" s="1720"/>
      <c r="D428" s="1720"/>
      <c r="E428" s="1720"/>
      <c r="F428" s="1720"/>
      <c r="G428" s="1720"/>
      <c r="H428" s="1720"/>
      <c r="I428" s="1720"/>
    </row>
    <row r="429" spans="1:9" ht="15" customHeight="1">
      <c r="A429" s="1720"/>
      <c r="B429" s="1720"/>
      <c r="C429" s="1720"/>
      <c r="D429" s="1720"/>
      <c r="E429" s="1720"/>
      <c r="F429" s="1720"/>
      <c r="G429" s="1720"/>
      <c r="H429" s="1720"/>
      <c r="I429" s="1720"/>
    </row>
    <row r="430" spans="1:9" ht="15" customHeight="1">
      <c r="A430" s="1720"/>
      <c r="B430" s="1720"/>
      <c r="C430" s="1720"/>
      <c r="D430" s="1720"/>
      <c r="E430" s="1720"/>
      <c r="F430" s="1720"/>
      <c r="G430" s="1720"/>
      <c r="H430" s="1720"/>
      <c r="I430" s="1720"/>
    </row>
    <row r="431" spans="1:9" ht="15" customHeight="1">
      <c r="A431" s="1720"/>
      <c r="B431" s="1720"/>
      <c r="C431" s="1720"/>
      <c r="D431" s="1720"/>
      <c r="E431" s="1720"/>
      <c r="F431" s="1720"/>
      <c r="G431" s="1720"/>
      <c r="H431" s="1720"/>
      <c r="I431" s="1720"/>
    </row>
    <row r="432" spans="1:9" ht="15" customHeight="1">
      <c r="A432" s="1720"/>
      <c r="B432" s="1720"/>
      <c r="C432" s="1720"/>
      <c r="D432" s="1720"/>
      <c r="E432" s="1720"/>
      <c r="F432" s="1720"/>
      <c r="G432" s="1720"/>
      <c r="H432" s="1720"/>
      <c r="I432" s="1720"/>
    </row>
    <row r="433" spans="1:9" ht="15" customHeight="1">
      <c r="A433" s="1720"/>
      <c r="B433" s="1720"/>
      <c r="C433" s="1720"/>
      <c r="D433" s="1720"/>
      <c r="E433" s="1720"/>
      <c r="F433" s="1720"/>
      <c r="G433" s="1720"/>
      <c r="H433" s="1720"/>
      <c r="I433" s="1720"/>
    </row>
    <row r="434" spans="1:9" ht="15" customHeight="1">
      <c r="A434" s="1720"/>
      <c r="B434" s="1720"/>
      <c r="C434" s="1720"/>
      <c r="D434" s="1720"/>
      <c r="E434" s="1720"/>
      <c r="F434" s="1720"/>
      <c r="G434" s="1720"/>
      <c r="H434" s="1720"/>
      <c r="I434" s="1720"/>
    </row>
    <row r="435" spans="1:9" ht="15" customHeight="1">
      <c r="A435" s="1720"/>
      <c r="B435" s="1720"/>
      <c r="C435" s="1720"/>
      <c r="D435" s="1720"/>
      <c r="E435" s="1720"/>
      <c r="F435" s="1720"/>
      <c r="G435" s="1720"/>
      <c r="H435" s="1720"/>
      <c r="I435" s="1720"/>
    </row>
    <row r="436" spans="1:9" ht="15" customHeight="1">
      <c r="A436" s="1720"/>
      <c r="B436" s="1720"/>
      <c r="C436" s="1720"/>
      <c r="D436" s="1720"/>
      <c r="E436" s="1720"/>
      <c r="F436" s="1720"/>
      <c r="G436" s="1720"/>
      <c r="H436" s="1720"/>
      <c r="I436" s="1720"/>
    </row>
    <row r="437" spans="1:9" ht="15" customHeight="1">
      <c r="A437" s="1720"/>
      <c r="B437" s="1720"/>
      <c r="C437" s="1720"/>
      <c r="D437" s="1720"/>
      <c r="E437" s="1720"/>
      <c r="F437" s="1720"/>
      <c r="G437" s="1720"/>
      <c r="H437" s="1720"/>
      <c r="I437" s="1720"/>
    </row>
    <row r="438" spans="1:9" ht="15" customHeight="1">
      <c r="A438" s="1720"/>
      <c r="B438" s="1720"/>
      <c r="C438" s="1720"/>
      <c r="D438" s="1720"/>
      <c r="E438" s="1720"/>
      <c r="F438" s="1720"/>
      <c r="G438" s="1720"/>
      <c r="H438" s="1720"/>
      <c r="I438" s="1720"/>
    </row>
    <row r="439" spans="1:9" ht="15" customHeight="1">
      <c r="A439" s="1720"/>
      <c r="B439" s="1720"/>
      <c r="C439" s="1720"/>
      <c r="D439" s="1720"/>
      <c r="E439" s="1720"/>
      <c r="F439" s="1720"/>
      <c r="G439" s="1720"/>
      <c r="H439" s="1720"/>
      <c r="I439" s="1720"/>
    </row>
    <row r="440" spans="1:9" ht="15" customHeight="1">
      <c r="A440" s="1720"/>
      <c r="B440" s="1720"/>
      <c r="C440" s="1720"/>
      <c r="D440" s="1720"/>
      <c r="E440" s="1720"/>
      <c r="F440" s="1720"/>
      <c r="G440" s="1720"/>
      <c r="H440" s="1720"/>
      <c r="I440" s="1720"/>
    </row>
    <row r="441" spans="1:9" ht="15" customHeight="1">
      <c r="A441" s="1720"/>
      <c r="B441" s="1720"/>
      <c r="C441" s="1720"/>
      <c r="D441" s="1720"/>
      <c r="E441" s="1720"/>
      <c r="F441" s="1720"/>
      <c r="G441" s="1720"/>
      <c r="H441" s="1720"/>
      <c r="I441" s="1720"/>
    </row>
    <row r="442" spans="1:9" ht="15" customHeight="1">
      <c r="A442" s="1720"/>
      <c r="B442" s="1720"/>
      <c r="C442" s="1720"/>
      <c r="D442" s="1720"/>
      <c r="E442" s="1720"/>
      <c r="F442" s="1720"/>
      <c r="G442" s="1720"/>
      <c r="H442" s="1720"/>
      <c r="I442" s="1720"/>
    </row>
    <row r="443" spans="1:9" ht="15" customHeight="1">
      <c r="A443" s="1720"/>
      <c r="B443" s="1720"/>
      <c r="C443" s="1720"/>
      <c r="D443" s="1720"/>
      <c r="E443" s="1720"/>
      <c r="F443" s="1720"/>
      <c r="G443" s="1720"/>
      <c r="H443" s="1720"/>
      <c r="I443" s="1720"/>
    </row>
    <row r="444" spans="1:9" ht="15" customHeight="1">
      <c r="A444" s="1720"/>
      <c r="B444" s="1720"/>
      <c r="C444" s="1720"/>
      <c r="D444" s="1720"/>
      <c r="E444" s="1720"/>
      <c r="F444" s="1720"/>
      <c r="G444" s="1720"/>
      <c r="H444" s="1720"/>
      <c r="I444" s="1720"/>
    </row>
    <row r="445" spans="1:9" ht="15" customHeight="1">
      <c r="A445" s="1720"/>
      <c r="B445" s="1720"/>
      <c r="C445" s="1720"/>
      <c r="D445" s="1720"/>
      <c r="E445" s="1720"/>
      <c r="F445" s="1720"/>
      <c r="G445" s="1720"/>
      <c r="H445" s="1720"/>
      <c r="I445" s="1720"/>
    </row>
    <row r="446" spans="1:9" ht="15" customHeight="1">
      <c r="A446" s="1720"/>
      <c r="B446" s="1720"/>
      <c r="C446" s="1720"/>
      <c r="D446" s="1720"/>
      <c r="E446" s="1720"/>
      <c r="F446" s="1720"/>
      <c r="G446" s="1720"/>
      <c r="H446" s="1720"/>
      <c r="I446" s="1720"/>
    </row>
    <row r="447" spans="1:9" ht="15" customHeight="1">
      <c r="A447" s="1720"/>
      <c r="B447" s="1720"/>
      <c r="C447" s="1720"/>
      <c r="D447" s="1720"/>
      <c r="E447" s="1720"/>
      <c r="F447" s="1720"/>
      <c r="G447" s="1720"/>
      <c r="H447" s="1720"/>
      <c r="I447" s="1720"/>
    </row>
    <row r="448" spans="1:9" ht="15" customHeight="1">
      <c r="A448" s="1720"/>
      <c r="B448" s="1720"/>
      <c r="C448" s="1720"/>
      <c r="D448" s="1720"/>
      <c r="E448" s="1720"/>
      <c r="F448" s="1720"/>
      <c r="G448" s="1720"/>
      <c r="H448" s="1720"/>
      <c r="I448" s="1720"/>
    </row>
    <row r="449" spans="1:9" ht="15" customHeight="1">
      <c r="A449" s="1720"/>
      <c r="B449" s="1720"/>
      <c r="C449" s="1720"/>
      <c r="D449" s="1720"/>
      <c r="E449" s="1720"/>
      <c r="F449" s="1720"/>
      <c r="G449" s="1720"/>
      <c r="H449" s="1720"/>
      <c r="I449" s="1720"/>
    </row>
    <row r="450" spans="1:9" ht="15" customHeight="1">
      <c r="A450" s="1720"/>
      <c r="B450" s="1720"/>
      <c r="C450" s="1720"/>
      <c r="D450" s="1720"/>
      <c r="E450" s="1720"/>
      <c r="F450" s="1720"/>
      <c r="G450" s="1720"/>
      <c r="H450" s="1720"/>
      <c r="I450" s="1720"/>
    </row>
    <row r="451" spans="1:9" ht="15" customHeight="1">
      <c r="A451" s="1720"/>
      <c r="B451" s="1720"/>
      <c r="C451" s="1720"/>
      <c r="D451" s="1720"/>
      <c r="E451" s="1720"/>
      <c r="F451" s="1720"/>
      <c r="G451" s="1720"/>
      <c r="H451" s="1720"/>
      <c r="I451" s="1720"/>
    </row>
    <row r="452" spans="1:9" ht="15" customHeight="1">
      <c r="A452" s="1720"/>
      <c r="B452" s="1720"/>
      <c r="C452" s="1720"/>
      <c r="D452" s="1720"/>
      <c r="E452" s="1720"/>
      <c r="F452" s="1720"/>
      <c r="G452" s="1720"/>
      <c r="H452" s="1720"/>
      <c r="I452" s="1720"/>
    </row>
    <row r="453" spans="1:9" ht="15" customHeight="1">
      <c r="A453" s="1720"/>
      <c r="B453" s="1720"/>
      <c r="C453" s="1720"/>
      <c r="D453" s="1720"/>
      <c r="E453" s="1720"/>
      <c r="F453" s="1720"/>
      <c r="G453" s="1720"/>
      <c r="H453" s="1720"/>
      <c r="I453" s="1720"/>
    </row>
    <row r="454" spans="1:9" ht="15" customHeight="1">
      <c r="A454" s="1720"/>
      <c r="B454" s="1720"/>
      <c r="C454" s="1720"/>
      <c r="D454" s="1720"/>
      <c r="E454" s="1720"/>
      <c r="F454" s="1720"/>
      <c r="G454" s="1720"/>
      <c r="H454" s="1720"/>
      <c r="I454" s="1720"/>
    </row>
    <row r="455" spans="1:9" ht="15" customHeight="1">
      <c r="A455" s="1720"/>
      <c r="B455" s="1720"/>
      <c r="C455" s="1720"/>
      <c r="D455" s="1720"/>
      <c r="E455" s="1720"/>
      <c r="F455" s="1720"/>
      <c r="G455" s="1720"/>
      <c r="H455" s="1720"/>
      <c r="I455" s="1720"/>
    </row>
    <row r="456" spans="1:9" ht="15" customHeight="1">
      <c r="A456" s="1720"/>
      <c r="B456" s="1720"/>
      <c r="C456" s="1720"/>
      <c r="D456" s="1720"/>
      <c r="E456" s="1720"/>
      <c r="F456" s="1720"/>
      <c r="G456" s="1720"/>
      <c r="H456" s="1720"/>
      <c r="I456" s="1720"/>
    </row>
    <row r="457" spans="1:9" ht="15" customHeight="1">
      <c r="A457" s="1720"/>
      <c r="B457" s="1720"/>
      <c r="C457" s="1720"/>
      <c r="D457" s="1720"/>
      <c r="E457" s="1720"/>
      <c r="F457" s="1720"/>
      <c r="G457" s="1720"/>
      <c r="H457" s="1720"/>
      <c r="I457" s="1720"/>
    </row>
    <row r="458" spans="1:9" ht="15" customHeight="1">
      <c r="A458" s="1720"/>
      <c r="B458" s="1720"/>
      <c r="C458" s="1720"/>
      <c r="D458" s="1720"/>
      <c r="E458" s="1720"/>
      <c r="F458" s="1720"/>
      <c r="G458" s="1720"/>
      <c r="H458" s="1720"/>
      <c r="I458" s="1720"/>
    </row>
    <row r="459" spans="1:9" ht="15" customHeight="1">
      <c r="A459" s="1720"/>
      <c r="B459" s="1720"/>
      <c r="C459" s="1720"/>
      <c r="D459" s="1720"/>
      <c r="E459" s="1720"/>
      <c r="F459" s="1720"/>
      <c r="G459" s="1720"/>
      <c r="H459" s="1720"/>
      <c r="I459" s="1720"/>
    </row>
    <row r="460" spans="1:9" ht="15" customHeight="1">
      <c r="A460" s="1720"/>
      <c r="B460" s="1720"/>
      <c r="C460" s="1720"/>
      <c r="D460" s="1720"/>
      <c r="E460" s="1720"/>
      <c r="F460" s="1720"/>
      <c r="G460" s="1720"/>
      <c r="H460" s="1720"/>
      <c r="I460" s="1720"/>
    </row>
    <row r="461" spans="1:9" ht="15" customHeight="1">
      <c r="A461" s="1720"/>
      <c r="B461" s="1720"/>
      <c r="C461" s="1720"/>
      <c r="D461" s="1720"/>
      <c r="E461" s="1720"/>
      <c r="F461" s="1720"/>
      <c r="G461" s="1720"/>
      <c r="H461" s="1720"/>
      <c r="I461" s="1720"/>
    </row>
    <row r="462" spans="1:9" ht="15" customHeight="1">
      <c r="A462" s="1720"/>
      <c r="B462" s="1720"/>
      <c r="C462" s="1720"/>
      <c r="D462" s="1720"/>
      <c r="E462" s="1720"/>
      <c r="F462" s="1720"/>
      <c r="G462" s="1720"/>
      <c r="H462" s="1720"/>
      <c r="I462" s="1720"/>
    </row>
    <row r="463" spans="1:9" ht="15" customHeight="1">
      <c r="A463" s="1720"/>
      <c r="B463" s="1720"/>
      <c r="C463" s="1720"/>
      <c r="D463" s="1720"/>
      <c r="E463" s="1720"/>
      <c r="F463" s="1720"/>
      <c r="G463" s="1720"/>
      <c r="H463" s="1720"/>
      <c r="I463" s="1720"/>
    </row>
    <row r="464" spans="1:9" ht="15" customHeight="1">
      <c r="A464" s="1720"/>
      <c r="B464" s="1720"/>
      <c r="C464" s="1720"/>
      <c r="D464" s="1720"/>
      <c r="E464" s="1720"/>
      <c r="F464" s="1720"/>
      <c r="G464" s="1720"/>
      <c r="H464" s="1720"/>
      <c r="I464" s="1720"/>
    </row>
    <row r="465" spans="1:9" ht="15" customHeight="1">
      <c r="A465" s="1720"/>
      <c r="B465" s="1720"/>
      <c r="C465" s="1720"/>
      <c r="D465" s="1720"/>
      <c r="E465" s="1720"/>
      <c r="F465" s="1720"/>
      <c r="G465" s="1720"/>
      <c r="H465" s="1720"/>
      <c r="I465" s="1720"/>
    </row>
    <row r="466" spans="1:9" ht="15" customHeight="1">
      <c r="A466" s="1720"/>
      <c r="B466" s="1720"/>
      <c r="C466" s="1720"/>
      <c r="D466" s="1720"/>
      <c r="E466" s="1720"/>
      <c r="F466" s="1720"/>
      <c r="G466" s="1720"/>
      <c r="H466" s="1720"/>
      <c r="I466" s="1720"/>
    </row>
    <row r="467" spans="1:9" ht="15" customHeight="1">
      <c r="A467" s="1720"/>
      <c r="B467" s="1720"/>
      <c r="C467" s="1720"/>
      <c r="D467" s="1720"/>
      <c r="E467" s="1720"/>
      <c r="F467" s="1720"/>
      <c r="G467" s="1720"/>
      <c r="H467" s="1720"/>
      <c r="I467" s="1720"/>
    </row>
    <row r="468" spans="1:9" ht="15" customHeight="1">
      <c r="A468" s="1720"/>
      <c r="B468" s="1720"/>
      <c r="C468" s="1720"/>
      <c r="D468" s="1720"/>
      <c r="E468" s="1720"/>
      <c r="F468" s="1720"/>
      <c r="G468" s="1720"/>
      <c r="H468" s="1720"/>
      <c r="I468" s="1720"/>
    </row>
    <row r="469" spans="1:9" ht="15" customHeight="1">
      <c r="A469" s="1720"/>
      <c r="B469" s="1720"/>
      <c r="C469" s="1720"/>
      <c r="D469" s="1720"/>
      <c r="E469" s="1720"/>
      <c r="F469" s="1720"/>
      <c r="G469" s="1720"/>
      <c r="H469" s="1720"/>
      <c r="I469" s="1720"/>
    </row>
    <row r="470" spans="1:9" ht="15" customHeight="1">
      <c r="A470" s="1720"/>
      <c r="B470" s="1720"/>
      <c r="C470" s="1720"/>
      <c r="D470" s="1720"/>
      <c r="E470" s="1720"/>
      <c r="F470" s="1720"/>
      <c r="G470" s="1720"/>
      <c r="H470" s="1720"/>
      <c r="I470" s="1720"/>
    </row>
    <row r="471" spans="1:9" ht="15" customHeight="1">
      <c r="A471" s="1720"/>
      <c r="B471" s="1720"/>
      <c r="C471" s="1720"/>
      <c r="D471" s="1720"/>
      <c r="E471" s="1720"/>
      <c r="F471" s="1720"/>
      <c r="G471" s="1720"/>
      <c r="H471" s="1720"/>
      <c r="I471" s="1720"/>
    </row>
    <row r="472" spans="1:9" ht="15" customHeight="1">
      <c r="A472" s="1720"/>
      <c r="B472" s="1720"/>
      <c r="C472" s="1720"/>
      <c r="D472" s="1720"/>
      <c r="E472" s="1720"/>
      <c r="F472" s="1720"/>
      <c r="G472" s="1720"/>
      <c r="H472" s="1720"/>
      <c r="I472" s="1720"/>
    </row>
    <row r="473" spans="1:9" ht="15" customHeight="1">
      <c r="A473" s="1720"/>
      <c r="B473" s="1720"/>
      <c r="C473" s="1720"/>
      <c r="D473" s="1720"/>
      <c r="E473" s="1720"/>
      <c r="F473" s="1720"/>
      <c r="G473" s="1720"/>
      <c r="H473" s="1720"/>
      <c r="I473" s="1720"/>
    </row>
    <row r="474" spans="1:9" ht="15" customHeight="1">
      <c r="A474" s="1720"/>
      <c r="B474" s="1720"/>
      <c r="C474" s="1720"/>
      <c r="D474" s="1720"/>
      <c r="E474" s="1720"/>
      <c r="F474" s="1720"/>
      <c r="G474" s="1720"/>
      <c r="H474" s="1720"/>
      <c r="I474" s="1720"/>
    </row>
    <row r="475" spans="1:9" ht="15" customHeight="1">
      <c r="A475" s="1720"/>
      <c r="B475" s="1720"/>
      <c r="C475" s="1720"/>
      <c r="D475" s="1720"/>
      <c r="E475" s="1720"/>
      <c r="F475" s="1720"/>
      <c r="G475" s="1720"/>
      <c r="H475" s="1720"/>
      <c r="I475" s="1720"/>
    </row>
    <row r="476" spans="1:9" ht="15" customHeight="1">
      <c r="A476" s="1720"/>
      <c r="B476" s="1720"/>
      <c r="C476" s="1720"/>
      <c r="D476" s="1720"/>
      <c r="E476" s="1720"/>
      <c r="F476" s="1720"/>
      <c r="G476" s="1720"/>
      <c r="H476" s="1720"/>
      <c r="I476" s="1720"/>
    </row>
    <row r="477" spans="1:9" ht="15" customHeight="1">
      <c r="A477" s="1720"/>
      <c r="B477" s="1720"/>
      <c r="C477" s="1720"/>
      <c r="D477" s="1720"/>
      <c r="E477" s="1720"/>
      <c r="F477" s="1720"/>
      <c r="G477" s="1720"/>
      <c r="H477" s="1720"/>
      <c r="I477" s="1720"/>
    </row>
    <row r="478" spans="1:9" ht="15" customHeight="1">
      <c r="A478" s="1720"/>
      <c r="B478" s="1720"/>
      <c r="C478" s="1720"/>
      <c r="D478" s="1720"/>
      <c r="E478" s="1720"/>
      <c r="F478" s="1720"/>
      <c r="G478" s="1720"/>
      <c r="H478" s="1720"/>
      <c r="I478" s="1720"/>
    </row>
    <row r="479" spans="1:9" ht="15" customHeight="1">
      <c r="A479" s="1720"/>
      <c r="B479" s="1720"/>
      <c r="C479" s="1720"/>
      <c r="D479" s="1720"/>
      <c r="E479" s="1720"/>
      <c r="F479" s="1720"/>
      <c r="G479" s="1720"/>
      <c r="H479" s="1720"/>
      <c r="I479" s="1720"/>
    </row>
    <row r="480" spans="1:9" ht="15" customHeight="1">
      <c r="A480" s="1720"/>
      <c r="B480" s="1720"/>
      <c r="C480" s="1720"/>
      <c r="D480" s="1720"/>
      <c r="E480" s="1720"/>
      <c r="F480" s="1720"/>
      <c r="G480" s="1720"/>
      <c r="H480" s="1720"/>
      <c r="I480" s="1720"/>
    </row>
    <row r="481" spans="1:9" ht="15" customHeight="1">
      <c r="A481" s="1720"/>
      <c r="B481" s="1720"/>
      <c r="C481" s="1720"/>
      <c r="D481" s="1720"/>
      <c r="E481" s="1720"/>
      <c r="F481" s="1720"/>
      <c r="G481" s="1720"/>
      <c r="H481" s="1720"/>
      <c r="I481" s="1720"/>
    </row>
    <row r="482" spans="1:9" ht="15" customHeight="1">
      <c r="A482" s="1720"/>
      <c r="B482" s="1720"/>
      <c r="C482" s="1720"/>
      <c r="D482" s="1720"/>
      <c r="E482" s="1720"/>
      <c r="F482" s="1720"/>
      <c r="G482" s="1720"/>
      <c r="H482" s="1720"/>
      <c r="I482" s="1720"/>
    </row>
    <row r="483" spans="1:9" ht="15" customHeight="1">
      <c r="A483" s="1720"/>
      <c r="B483" s="1720"/>
      <c r="C483" s="1720"/>
      <c r="D483" s="1720"/>
      <c r="E483" s="1720"/>
      <c r="F483" s="1720"/>
      <c r="G483" s="1720"/>
      <c r="H483" s="1720"/>
      <c r="I483" s="1720"/>
    </row>
    <row r="484" spans="1:9" ht="15" customHeight="1">
      <c r="A484" s="1720"/>
      <c r="B484" s="1720"/>
      <c r="C484" s="1720"/>
      <c r="D484" s="1720"/>
      <c r="E484" s="1720"/>
      <c r="F484" s="1720"/>
      <c r="G484" s="1720"/>
      <c r="H484" s="1720"/>
      <c r="I484" s="1720"/>
    </row>
    <row r="485" spans="1:9" ht="15" customHeight="1">
      <c r="A485" s="1720"/>
      <c r="B485" s="1720"/>
      <c r="C485" s="1720"/>
      <c r="D485" s="1720"/>
      <c r="E485" s="1720"/>
      <c r="F485" s="1720"/>
      <c r="G485" s="1720"/>
      <c r="H485" s="1720"/>
      <c r="I485" s="1720"/>
    </row>
    <row r="486" spans="1:9" ht="15" customHeight="1">
      <c r="A486" s="1720"/>
      <c r="B486" s="1720"/>
      <c r="C486" s="1720"/>
      <c r="D486" s="1720"/>
      <c r="E486" s="1720"/>
      <c r="F486" s="1720"/>
      <c r="G486" s="1720"/>
      <c r="H486" s="1720"/>
      <c r="I486" s="1720"/>
    </row>
    <row r="487" spans="1:9" ht="15" customHeight="1">
      <c r="A487" s="1720"/>
      <c r="B487" s="1720"/>
      <c r="C487" s="1720"/>
      <c r="D487" s="1720"/>
      <c r="E487" s="1720"/>
      <c r="F487" s="1720"/>
      <c r="G487" s="1720"/>
      <c r="H487" s="1720"/>
      <c r="I487" s="1720"/>
    </row>
    <row r="488" spans="1:9" ht="15" customHeight="1">
      <c r="A488" s="1720"/>
      <c r="B488" s="1720"/>
      <c r="C488" s="1720"/>
      <c r="D488" s="1720"/>
      <c r="E488" s="1720"/>
      <c r="F488" s="1720"/>
      <c r="G488" s="1720"/>
      <c r="H488" s="1720"/>
      <c r="I488" s="1720"/>
    </row>
    <row r="489" spans="1:9" ht="15" customHeight="1">
      <c r="A489" s="1720"/>
      <c r="B489" s="1720"/>
      <c r="C489" s="1720"/>
      <c r="D489" s="1720"/>
      <c r="E489" s="1720"/>
      <c r="F489" s="1720"/>
      <c r="G489" s="1720"/>
      <c r="H489" s="1720"/>
      <c r="I489" s="1720"/>
    </row>
    <row r="490" spans="1:9" ht="15" customHeight="1">
      <c r="A490" s="1720"/>
      <c r="B490" s="1720"/>
      <c r="C490" s="1720"/>
      <c r="D490" s="1720"/>
      <c r="E490" s="1720"/>
      <c r="F490" s="1720"/>
      <c r="G490" s="1720"/>
      <c r="H490" s="1720"/>
      <c r="I490" s="1720"/>
    </row>
    <row r="491" spans="1:9" ht="15" customHeight="1">
      <c r="A491" s="1720"/>
      <c r="B491" s="1720"/>
      <c r="C491" s="1720"/>
      <c r="D491" s="1720"/>
      <c r="E491" s="1720"/>
      <c r="F491" s="1720"/>
      <c r="G491" s="1720"/>
      <c r="H491" s="1720"/>
      <c r="I491" s="1720"/>
    </row>
    <row r="492" spans="1:9" ht="15" customHeight="1">
      <c r="A492" s="1720"/>
      <c r="B492" s="1720"/>
      <c r="C492" s="1720"/>
      <c r="D492" s="1720"/>
      <c r="E492" s="1720"/>
      <c r="F492" s="1720"/>
      <c r="G492" s="1720"/>
      <c r="H492" s="1720"/>
      <c r="I492" s="1720"/>
    </row>
    <row r="493" spans="1:9" ht="15" customHeight="1">
      <c r="A493" s="1720"/>
      <c r="B493" s="1720"/>
      <c r="C493" s="1720"/>
      <c r="D493" s="1720"/>
      <c r="E493" s="1720"/>
      <c r="F493" s="1720"/>
      <c r="G493" s="1720"/>
      <c r="H493" s="1720"/>
      <c r="I493" s="1720"/>
    </row>
    <row r="494" spans="1:9" ht="15" customHeight="1">
      <c r="A494" s="1720"/>
      <c r="B494" s="1720"/>
      <c r="C494" s="1720"/>
      <c r="D494" s="1720"/>
      <c r="E494" s="1720"/>
      <c r="F494" s="1720"/>
      <c r="G494" s="1720"/>
      <c r="H494" s="1720"/>
      <c r="I494" s="1720"/>
    </row>
    <row r="495" spans="1:9" ht="15" customHeight="1">
      <c r="A495" s="1720"/>
      <c r="B495" s="1720"/>
      <c r="C495" s="1720"/>
      <c r="D495" s="1720"/>
      <c r="E495" s="1720"/>
      <c r="F495" s="1720"/>
      <c r="G495" s="1720"/>
      <c r="H495" s="1720"/>
      <c r="I495" s="1720"/>
    </row>
    <row r="496" spans="1:9" ht="15" customHeight="1">
      <c r="A496" s="1720"/>
      <c r="B496" s="1720"/>
      <c r="C496" s="1720"/>
      <c r="D496" s="1720"/>
      <c r="E496" s="1720"/>
      <c r="F496" s="1720"/>
      <c r="G496" s="1720"/>
      <c r="H496" s="1720"/>
      <c r="I496" s="1720"/>
    </row>
    <row r="497" spans="1:9" ht="15" customHeight="1">
      <c r="A497" s="1720"/>
      <c r="B497" s="1720"/>
      <c r="C497" s="1720"/>
      <c r="D497" s="1720"/>
      <c r="E497" s="1720"/>
      <c r="F497" s="1720"/>
      <c r="G497" s="1720"/>
      <c r="H497" s="1720"/>
      <c r="I497" s="1720"/>
    </row>
    <row r="498" spans="1:9" ht="15" customHeight="1">
      <c r="A498" s="1720"/>
      <c r="B498" s="1720"/>
      <c r="C498" s="1720"/>
      <c r="D498" s="1720"/>
      <c r="E498" s="1720"/>
      <c r="F498" s="1720"/>
      <c r="G498" s="1720"/>
      <c r="H498" s="1720"/>
      <c r="I498" s="1720"/>
    </row>
    <row r="499" spans="1:9" ht="15" customHeight="1">
      <c r="A499" s="1720"/>
      <c r="B499" s="1720"/>
      <c r="C499" s="1720"/>
      <c r="D499" s="1720"/>
      <c r="E499" s="1720"/>
      <c r="F499" s="1720"/>
      <c r="G499" s="1720"/>
      <c r="H499" s="1720"/>
      <c r="I499" s="1720"/>
    </row>
    <row r="500" spans="1:9" ht="15" customHeight="1">
      <c r="A500" s="1720"/>
      <c r="B500" s="1720"/>
      <c r="C500" s="1720"/>
      <c r="D500" s="1720"/>
      <c r="E500" s="1720"/>
      <c r="F500" s="1720"/>
      <c r="G500" s="1720"/>
      <c r="H500" s="1720"/>
      <c r="I500" s="1720"/>
    </row>
    <row r="501" spans="1:9" ht="15" customHeight="1">
      <c r="A501" s="1720"/>
      <c r="B501" s="1720"/>
      <c r="C501" s="1720"/>
      <c r="D501" s="1720"/>
      <c r="E501" s="1720"/>
      <c r="F501" s="1720"/>
      <c r="G501" s="1720"/>
      <c r="H501" s="1720"/>
      <c r="I501" s="1720"/>
    </row>
    <row r="502" spans="1:9" ht="15" customHeight="1">
      <c r="A502" s="1720"/>
      <c r="B502" s="1720"/>
      <c r="C502" s="1720"/>
      <c r="D502" s="1720"/>
      <c r="E502" s="1720"/>
      <c r="F502" s="1720"/>
      <c r="G502" s="1720"/>
      <c r="H502" s="1720"/>
      <c r="I502" s="1720"/>
    </row>
    <row r="503" spans="1:9" ht="15" customHeight="1">
      <c r="A503" s="1720"/>
      <c r="B503" s="1720"/>
      <c r="C503" s="1720"/>
      <c r="D503" s="1720"/>
      <c r="E503" s="1720"/>
      <c r="F503" s="1720"/>
      <c r="G503" s="1720"/>
      <c r="H503" s="1720"/>
      <c r="I503" s="1720"/>
    </row>
    <row r="504" spans="1:9" ht="15" customHeight="1">
      <c r="A504" s="1720"/>
      <c r="B504" s="1720"/>
      <c r="C504" s="1720"/>
      <c r="D504" s="1720"/>
      <c r="E504" s="1720"/>
      <c r="F504" s="1720"/>
      <c r="G504" s="1720"/>
      <c r="H504" s="1720"/>
      <c r="I504" s="1720"/>
    </row>
    <row r="505" spans="1:9" ht="15" customHeight="1">
      <c r="A505" s="1720"/>
      <c r="B505" s="1720"/>
      <c r="C505" s="1720"/>
      <c r="D505" s="1720"/>
      <c r="E505" s="1720"/>
      <c r="F505" s="1720"/>
      <c r="G505" s="1720"/>
      <c r="H505" s="1720"/>
      <c r="I505" s="1720"/>
    </row>
    <row r="506" spans="1:9" ht="15" customHeight="1">
      <c r="A506" s="1720"/>
      <c r="B506" s="1720"/>
      <c r="C506" s="1720"/>
      <c r="D506" s="1720"/>
      <c r="E506" s="1720"/>
      <c r="F506" s="1720"/>
      <c r="G506" s="1720"/>
      <c r="H506" s="1720"/>
      <c r="I506" s="1720"/>
    </row>
    <row r="507" spans="1:9" ht="15" customHeight="1">
      <c r="A507" s="1720"/>
      <c r="B507" s="1720"/>
      <c r="C507" s="1720"/>
      <c r="D507" s="1720"/>
      <c r="E507" s="1720"/>
      <c r="F507" s="1720"/>
      <c r="G507" s="1720"/>
      <c r="H507" s="1720"/>
      <c r="I507" s="1720"/>
    </row>
    <row r="508" spans="1:9" ht="15" customHeight="1">
      <c r="A508" s="1720"/>
      <c r="B508" s="1720"/>
      <c r="C508" s="1720"/>
      <c r="D508" s="1720"/>
      <c r="E508" s="1720"/>
      <c r="F508" s="1720"/>
      <c r="G508" s="1720"/>
      <c r="H508" s="1720"/>
      <c r="I508" s="1720"/>
    </row>
    <row r="509" spans="1:9" ht="15" customHeight="1">
      <c r="A509" s="1720"/>
      <c r="B509" s="1720"/>
      <c r="C509" s="1720"/>
      <c r="D509" s="1720"/>
      <c r="E509" s="1720"/>
      <c r="F509" s="1720"/>
      <c r="G509" s="1720"/>
      <c r="H509" s="1720"/>
      <c r="I509" s="1720"/>
    </row>
    <row r="510" spans="1:9" ht="15" customHeight="1">
      <c r="A510" s="1720"/>
      <c r="B510" s="1720"/>
      <c r="C510" s="1720"/>
      <c r="D510" s="1720"/>
      <c r="E510" s="1720"/>
      <c r="F510" s="1720"/>
      <c r="G510" s="1720"/>
      <c r="H510" s="1720"/>
      <c r="I510" s="1720"/>
    </row>
    <row r="511" spans="1:9" ht="15" customHeight="1">
      <c r="A511" s="1720"/>
      <c r="B511" s="1720"/>
      <c r="C511" s="1720"/>
      <c r="D511" s="1720"/>
      <c r="E511" s="1720"/>
      <c r="F511" s="1720"/>
      <c r="G511" s="1720"/>
      <c r="H511" s="1720"/>
      <c r="I511" s="1720"/>
    </row>
    <row r="512" spans="1:9" ht="15" customHeight="1">
      <c r="A512" s="1720"/>
      <c r="B512" s="1720"/>
      <c r="C512" s="1720"/>
      <c r="D512" s="1720"/>
      <c r="E512" s="1720"/>
      <c r="F512" s="1720"/>
      <c r="G512" s="1720"/>
      <c r="H512" s="1720"/>
      <c r="I512" s="1720"/>
    </row>
    <row r="513" spans="1:9" ht="15" customHeight="1">
      <c r="A513" s="1720"/>
      <c r="B513" s="1720"/>
      <c r="C513" s="1720"/>
      <c r="D513" s="1720"/>
      <c r="E513" s="1720"/>
      <c r="F513" s="1720"/>
      <c r="G513" s="1720"/>
      <c r="H513" s="1720"/>
      <c r="I513" s="1720"/>
    </row>
    <row r="514" spans="1:9" ht="15" customHeight="1">
      <c r="A514" s="1720"/>
      <c r="B514" s="1720"/>
      <c r="C514" s="1720"/>
      <c r="D514" s="1720"/>
      <c r="E514" s="1720"/>
      <c r="F514" s="1720"/>
      <c r="G514" s="1720"/>
      <c r="H514" s="1720"/>
      <c r="I514" s="1720"/>
    </row>
    <row r="515" spans="1:9" ht="15" customHeight="1">
      <c r="A515" s="1720"/>
      <c r="B515" s="1720"/>
      <c r="C515" s="1720"/>
      <c r="D515" s="1720"/>
      <c r="E515" s="1720"/>
      <c r="F515" s="1720"/>
      <c r="G515" s="1720"/>
      <c r="H515" s="1720"/>
      <c r="I515" s="1720"/>
    </row>
    <row r="516" spans="1:9" ht="15" customHeight="1">
      <c r="A516" s="1720"/>
      <c r="B516" s="1720"/>
      <c r="C516" s="1720"/>
      <c r="D516" s="1720"/>
      <c r="E516" s="1720"/>
      <c r="F516" s="1720"/>
      <c r="G516" s="1720"/>
      <c r="H516" s="1720"/>
      <c r="I516" s="1720"/>
    </row>
    <row r="517" spans="1:9" ht="15" customHeight="1">
      <c r="A517" s="1720"/>
      <c r="B517" s="1720"/>
      <c r="C517" s="1720"/>
      <c r="D517" s="1720"/>
      <c r="E517" s="1720"/>
      <c r="F517" s="1720"/>
      <c r="G517" s="1720"/>
      <c r="H517" s="1720"/>
      <c r="I517" s="1720"/>
    </row>
    <row r="518" spans="1:9" ht="15" customHeight="1">
      <c r="A518" s="1720"/>
      <c r="B518" s="1720"/>
      <c r="C518" s="1720"/>
      <c r="D518" s="1720"/>
      <c r="E518" s="1720"/>
      <c r="F518" s="1720"/>
      <c r="G518" s="1720"/>
      <c r="H518" s="1720"/>
      <c r="I518" s="1720"/>
    </row>
    <row r="519" spans="1:9" ht="15" customHeight="1">
      <c r="A519" s="1720"/>
      <c r="B519" s="1720"/>
      <c r="C519" s="1720"/>
      <c r="D519" s="1720"/>
      <c r="E519" s="1720"/>
      <c r="F519" s="1720"/>
      <c r="G519" s="1720"/>
      <c r="H519" s="1720"/>
      <c r="I519" s="1720"/>
    </row>
    <row r="520" spans="1:9" ht="15" customHeight="1">
      <c r="A520" s="1720"/>
      <c r="B520" s="1720"/>
      <c r="C520" s="1720"/>
      <c r="D520" s="1720"/>
      <c r="E520" s="1720"/>
      <c r="F520" s="1720"/>
      <c r="G520" s="1720"/>
      <c r="H520" s="1720"/>
      <c r="I520" s="1720"/>
    </row>
    <row r="521" spans="1:9" ht="15" customHeight="1">
      <c r="A521" s="1720"/>
      <c r="B521" s="1720"/>
      <c r="C521" s="1720"/>
      <c r="D521" s="1720"/>
      <c r="E521" s="1720"/>
      <c r="F521" s="1720"/>
      <c r="G521" s="1720"/>
      <c r="H521" s="1720"/>
      <c r="I521" s="1720"/>
    </row>
    <row r="522" spans="1:9" ht="15" customHeight="1">
      <c r="A522" s="1720"/>
      <c r="B522" s="1720"/>
      <c r="C522" s="1720"/>
      <c r="D522" s="1720"/>
      <c r="E522" s="1720"/>
      <c r="F522" s="1720"/>
      <c r="G522" s="1720"/>
      <c r="H522" s="1720"/>
      <c r="I522" s="1720"/>
    </row>
    <row r="523" spans="1:9" ht="15" customHeight="1">
      <c r="A523" s="1720"/>
      <c r="B523" s="1720"/>
      <c r="C523" s="1720"/>
      <c r="D523" s="1720"/>
      <c r="E523" s="1720"/>
      <c r="F523" s="1720"/>
      <c r="G523" s="1720"/>
      <c r="H523" s="1720"/>
      <c r="I523" s="1720"/>
    </row>
    <row r="524" spans="1:9" ht="15" customHeight="1">
      <c r="A524" s="1720"/>
      <c r="B524" s="1720"/>
      <c r="C524" s="1720"/>
      <c r="D524" s="1720"/>
      <c r="E524" s="1720"/>
      <c r="F524" s="1720"/>
      <c r="G524" s="1720"/>
      <c r="H524" s="1720"/>
      <c r="I524" s="1720"/>
    </row>
    <row r="525" spans="1:9" ht="15" customHeight="1">
      <c r="A525" s="1720"/>
      <c r="B525" s="1720"/>
      <c r="C525" s="1720"/>
      <c r="D525" s="1720"/>
      <c r="E525" s="1720"/>
      <c r="F525" s="1720"/>
      <c r="G525" s="1720"/>
      <c r="H525" s="1720"/>
      <c r="I525" s="1720"/>
    </row>
    <row r="526" spans="1:9" ht="15" customHeight="1">
      <c r="A526" s="1720"/>
      <c r="B526" s="1720"/>
      <c r="C526" s="1720"/>
      <c r="D526" s="1720"/>
      <c r="E526" s="1720"/>
      <c r="F526" s="1720"/>
      <c r="G526" s="1720"/>
      <c r="H526" s="1720"/>
      <c r="I526" s="1720"/>
    </row>
    <row r="527" spans="1:9" ht="15" customHeight="1">
      <c r="A527" s="1720"/>
      <c r="B527" s="1720"/>
      <c r="C527" s="1720"/>
      <c r="D527" s="1720"/>
      <c r="E527" s="1720"/>
      <c r="F527" s="1720"/>
      <c r="G527" s="1720"/>
      <c r="H527" s="1720"/>
      <c r="I527" s="1720"/>
    </row>
    <row r="528" spans="1:9" ht="15" customHeight="1">
      <c r="A528" s="1720"/>
      <c r="B528" s="1720"/>
      <c r="C528" s="1720"/>
      <c r="D528" s="1720"/>
      <c r="E528" s="1720"/>
      <c r="F528" s="1720"/>
      <c r="G528" s="1720"/>
      <c r="H528" s="1720"/>
      <c r="I528" s="1720"/>
    </row>
    <row r="529" spans="1:9" ht="15" customHeight="1">
      <c r="A529" s="1720"/>
      <c r="B529" s="1720"/>
      <c r="C529" s="1720"/>
      <c r="D529" s="1720"/>
      <c r="E529" s="1720"/>
      <c r="F529" s="1720"/>
      <c r="G529" s="1720"/>
      <c r="H529" s="1720"/>
      <c r="I529" s="1720"/>
    </row>
    <row r="530" spans="1:9" ht="15" customHeight="1">
      <c r="A530" s="1720"/>
      <c r="B530" s="1720"/>
      <c r="C530" s="1720"/>
      <c r="D530" s="1720"/>
      <c r="E530" s="1720"/>
      <c r="F530" s="1720"/>
      <c r="G530" s="1720"/>
      <c r="H530" s="1720"/>
      <c r="I530" s="1720"/>
    </row>
    <row r="531" spans="1:9" ht="15" customHeight="1">
      <c r="A531" s="1720"/>
      <c r="B531" s="1720"/>
      <c r="C531" s="1720"/>
      <c r="D531" s="1720"/>
      <c r="E531" s="1720"/>
      <c r="F531" s="1720"/>
      <c r="G531" s="1720"/>
      <c r="H531" s="1720"/>
      <c r="I531" s="1720"/>
    </row>
    <row r="532" spans="1:9" ht="15" customHeight="1">
      <c r="A532" s="1720"/>
      <c r="B532" s="1720"/>
      <c r="C532" s="1720"/>
      <c r="D532" s="1720"/>
      <c r="E532" s="1720"/>
      <c r="F532" s="1720"/>
      <c r="G532" s="1720"/>
      <c r="H532" s="1720"/>
      <c r="I532" s="1720"/>
    </row>
    <row r="533" spans="1:9" ht="15" customHeight="1">
      <c r="A533" s="1720"/>
      <c r="B533" s="1720"/>
      <c r="C533" s="1720"/>
      <c r="D533" s="1720"/>
      <c r="E533" s="1720"/>
      <c r="F533" s="1720"/>
      <c r="G533" s="1720"/>
      <c r="H533" s="1720"/>
      <c r="I533" s="1720"/>
    </row>
    <row r="534" spans="1:9" ht="15" customHeight="1">
      <c r="A534" s="1720"/>
      <c r="B534" s="1720"/>
      <c r="C534" s="1720"/>
      <c r="D534" s="1720"/>
      <c r="E534" s="1720"/>
      <c r="F534" s="1720"/>
      <c r="G534" s="1720"/>
      <c r="H534" s="1720"/>
      <c r="I534" s="1720"/>
    </row>
    <row r="535" spans="1:9" ht="15" customHeight="1">
      <c r="A535" s="1720"/>
      <c r="B535" s="1720"/>
      <c r="C535" s="1720"/>
      <c r="D535" s="1720"/>
      <c r="E535" s="1720"/>
      <c r="F535" s="1720"/>
      <c r="G535" s="1720"/>
      <c r="H535" s="1720"/>
      <c r="I535" s="1720"/>
    </row>
    <row r="536" spans="1:9" ht="15" customHeight="1">
      <c r="A536" s="1720"/>
      <c r="B536" s="1720"/>
      <c r="C536" s="1720"/>
      <c r="D536" s="1720"/>
      <c r="E536" s="1720"/>
      <c r="F536" s="1720"/>
      <c r="G536" s="1720"/>
      <c r="H536" s="1720"/>
      <c r="I536" s="1720"/>
    </row>
    <row r="537" spans="1:9" ht="15" customHeight="1">
      <c r="A537" s="1720"/>
      <c r="B537" s="1720"/>
      <c r="C537" s="1720"/>
      <c r="D537" s="1720"/>
      <c r="E537" s="1720"/>
      <c r="F537" s="1720"/>
      <c r="G537" s="1720"/>
      <c r="H537" s="1720"/>
      <c r="I537" s="1720"/>
    </row>
    <row r="538" spans="1:9" ht="15" customHeight="1">
      <c r="A538" s="1720"/>
      <c r="B538" s="1720"/>
      <c r="C538" s="1720"/>
      <c r="D538" s="1720"/>
      <c r="E538" s="1720"/>
      <c r="F538" s="1720"/>
      <c r="G538" s="1720"/>
      <c r="H538" s="1720"/>
      <c r="I538" s="1720"/>
    </row>
    <row r="539" spans="1:9" ht="15" customHeight="1">
      <c r="A539" s="1720"/>
      <c r="B539" s="1720"/>
      <c r="C539" s="1720"/>
      <c r="D539" s="1720"/>
      <c r="E539" s="1720"/>
      <c r="F539" s="1720"/>
      <c r="G539" s="1720"/>
      <c r="H539" s="1720"/>
      <c r="I539" s="1720"/>
    </row>
    <row r="540" spans="1:9" ht="15" customHeight="1">
      <c r="A540" s="1720"/>
      <c r="B540" s="1720"/>
      <c r="C540" s="1720"/>
      <c r="D540" s="1720"/>
      <c r="E540" s="1720"/>
      <c r="F540" s="1720"/>
      <c r="G540" s="1720"/>
      <c r="H540" s="1720"/>
      <c r="I540" s="1720"/>
    </row>
    <row r="541" spans="1:9" ht="15" customHeight="1">
      <c r="A541" s="1720"/>
      <c r="B541" s="1720"/>
      <c r="C541" s="1720"/>
      <c r="D541" s="1720"/>
      <c r="E541" s="1720"/>
      <c r="F541" s="1720"/>
      <c r="G541" s="1720"/>
      <c r="H541" s="1720"/>
      <c r="I541" s="1720"/>
    </row>
    <row r="542" spans="1:9" ht="15" customHeight="1">
      <c r="A542" s="1720"/>
      <c r="B542" s="1720"/>
      <c r="C542" s="1720"/>
      <c r="D542" s="1720"/>
      <c r="E542" s="1720"/>
      <c r="F542" s="1720"/>
      <c r="G542" s="1720"/>
      <c r="H542" s="1720"/>
      <c r="I542" s="1720"/>
    </row>
    <row r="543" spans="1:9" ht="15" customHeight="1">
      <c r="A543" s="1720"/>
      <c r="B543" s="1720"/>
      <c r="C543" s="1720"/>
      <c r="D543" s="1720"/>
      <c r="E543" s="1720"/>
      <c r="F543" s="1720"/>
      <c r="G543" s="1720"/>
      <c r="H543" s="1720"/>
      <c r="I543" s="1720"/>
    </row>
    <row r="544" spans="1:9" ht="15" customHeight="1">
      <c r="A544" s="1720"/>
      <c r="B544" s="1720"/>
      <c r="C544" s="1720"/>
      <c r="D544" s="1720"/>
      <c r="E544" s="1720"/>
      <c r="F544" s="1720"/>
      <c r="G544" s="1720"/>
      <c r="H544" s="1720"/>
      <c r="I544" s="1720"/>
    </row>
    <row r="545" spans="1:9" ht="15" customHeight="1">
      <c r="A545" s="1720"/>
      <c r="B545" s="1720"/>
      <c r="C545" s="1720"/>
      <c r="D545" s="1720"/>
      <c r="E545" s="1720"/>
      <c r="F545" s="1720"/>
      <c r="G545" s="1720"/>
      <c r="H545" s="1720"/>
      <c r="I545" s="1720"/>
    </row>
    <row r="546" spans="1:9" ht="15" customHeight="1">
      <c r="A546" s="1720"/>
      <c r="B546" s="1720"/>
      <c r="C546" s="1720"/>
      <c r="D546" s="1720"/>
      <c r="E546" s="1720"/>
      <c r="F546" s="1720"/>
      <c r="G546" s="1720"/>
      <c r="H546" s="1720"/>
      <c r="I546" s="1720"/>
    </row>
    <row r="547" spans="1:9" ht="15" customHeight="1">
      <c r="A547" s="1720"/>
      <c r="B547" s="1720"/>
      <c r="C547" s="1720"/>
      <c r="D547" s="1720"/>
      <c r="E547" s="1720"/>
      <c r="F547" s="1720"/>
      <c r="G547" s="1720"/>
      <c r="H547" s="1720"/>
      <c r="I547" s="1720"/>
    </row>
    <row r="548" spans="1:9" ht="15" customHeight="1">
      <c r="A548" s="1720"/>
      <c r="B548" s="1720"/>
      <c r="C548" s="1720"/>
      <c r="D548" s="1720"/>
      <c r="E548" s="1720"/>
      <c r="F548" s="1720"/>
      <c r="G548" s="1720"/>
      <c r="H548" s="1720"/>
      <c r="I548" s="1720"/>
    </row>
    <row r="549" spans="1:9" ht="15" customHeight="1">
      <c r="A549" s="1720"/>
      <c r="B549" s="1720"/>
      <c r="C549" s="1720"/>
      <c r="D549" s="1720"/>
      <c r="E549" s="1720"/>
      <c r="F549" s="1720"/>
      <c r="G549" s="1720"/>
      <c r="H549" s="1720"/>
      <c r="I549" s="1720"/>
    </row>
    <row r="550" spans="1:9" ht="15" customHeight="1">
      <c r="A550" s="1720"/>
      <c r="B550" s="1720"/>
      <c r="C550" s="1720"/>
      <c r="D550" s="1720"/>
      <c r="E550" s="1720"/>
      <c r="F550" s="1720"/>
      <c r="G550" s="1720"/>
      <c r="H550" s="1720"/>
      <c r="I550" s="1720"/>
    </row>
    <row r="551" spans="1:9" ht="15" customHeight="1">
      <c r="A551" s="1720"/>
      <c r="B551" s="1720"/>
      <c r="C551" s="1720"/>
      <c r="D551" s="1720"/>
      <c r="E551" s="1720"/>
      <c r="F551" s="1720"/>
      <c r="G551" s="1720"/>
      <c r="H551" s="1720"/>
      <c r="I551" s="1720"/>
    </row>
    <row r="552" spans="1:9" ht="15" customHeight="1">
      <c r="A552" s="1720"/>
      <c r="B552" s="1720"/>
      <c r="C552" s="1720"/>
      <c r="D552" s="1720"/>
      <c r="E552" s="1720"/>
      <c r="F552" s="1720"/>
      <c r="G552" s="1720"/>
      <c r="H552" s="1720"/>
      <c r="I552" s="1720"/>
    </row>
    <row r="553" spans="1:9" ht="15" customHeight="1">
      <c r="A553" s="1720"/>
      <c r="B553" s="1720"/>
      <c r="C553" s="1720"/>
      <c r="D553" s="1720"/>
      <c r="E553" s="1720"/>
      <c r="F553" s="1720"/>
      <c r="G553" s="1720"/>
      <c r="H553" s="1720"/>
      <c r="I553" s="1720"/>
    </row>
    <row r="554" spans="1:9" ht="15" customHeight="1">
      <c r="A554" s="1720"/>
      <c r="B554" s="1720"/>
      <c r="C554" s="1720"/>
      <c r="D554" s="1720"/>
      <c r="E554" s="1720"/>
      <c r="F554" s="1720"/>
      <c r="G554" s="1720"/>
      <c r="H554" s="1720"/>
      <c r="I554" s="1720"/>
    </row>
    <row r="555" spans="1:9" ht="15" customHeight="1">
      <c r="A555" s="1720"/>
      <c r="B555" s="1720"/>
      <c r="C555" s="1720"/>
      <c r="D555" s="1720"/>
      <c r="E555" s="1720"/>
      <c r="F555" s="1720"/>
      <c r="G555" s="1720"/>
      <c r="H555" s="1720"/>
      <c r="I555" s="1720"/>
    </row>
    <row r="556" spans="1:9" ht="15" customHeight="1">
      <c r="A556" s="1720"/>
      <c r="B556" s="1720"/>
      <c r="C556" s="1720"/>
      <c r="D556" s="1720"/>
      <c r="E556" s="1720"/>
      <c r="F556" s="1720"/>
      <c r="G556" s="1720"/>
      <c r="H556" s="1720"/>
      <c r="I556" s="1720"/>
    </row>
    <row r="557" spans="1:9" ht="15" customHeight="1">
      <c r="A557" s="1720"/>
      <c r="B557" s="1720"/>
      <c r="C557" s="1720"/>
      <c r="D557" s="1720"/>
      <c r="E557" s="1720"/>
      <c r="F557" s="1720"/>
      <c r="G557" s="1720"/>
      <c r="H557" s="1720"/>
      <c r="I557" s="1720"/>
    </row>
    <row r="558" spans="1:9" ht="15" customHeight="1">
      <c r="A558" s="1720"/>
      <c r="B558" s="1720"/>
      <c r="C558" s="1720"/>
      <c r="D558" s="1720"/>
      <c r="E558" s="1720"/>
      <c r="F558" s="1720"/>
      <c r="G558" s="1720"/>
      <c r="H558" s="1720"/>
      <c r="I558" s="1720"/>
    </row>
    <row r="559" spans="1:9" ht="15" customHeight="1">
      <c r="A559" s="1720"/>
      <c r="B559" s="1720"/>
      <c r="C559" s="1720"/>
      <c r="D559" s="1720"/>
      <c r="E559" s="1720"/>
      <c r="F559" s="1720"/>
      <c r="G559" s="1720"/>
      <c r="H559" s="1720"/>
      <c r="I559" s="1720"/>
    </row>
    <row r="560" spans="1:9" ht="15" customHeight="1">
      <c r="A560" s="1720"/>
      <c r="B560" s="1720"/>
      <c r="C560" s="1720"/>
      <c r="D560" s="1720"/>
      <c r="E560" s="1720"/>
      <c r="F560" s="1720"/>
      <c r="G560" s="1720"/>
      <c r="H560" s="1720"/>
      <c r="I560" s="1720"/>
    </row>
    <row r="561" spans="1:9" ht="15" customHeight="1">
      <c r="A561" s="1720"/>
      <c r="B561" s="1720"/>
      <c r="C561" s="1720"/>
      <c r="D561" s="1720"/>
      <c r="E561" s="1720"/>
      <c r="F561" s="1720"/>
      <c r="G561" s="1720"/>
      <c r="H561" s="1720"/>
      <c r="I561" s="1720"/>
    </row>
    <row r="562" spans="1:9" ht="15" customHeight="1">
      <c r="A562" s="1720"/>
      <c r="B562" s="1720"/>
      <c r="C562" s="1720"/>
      <c r="D562" s="1720"/>
      <c r="E562" s="1720"/>
      <c r="F562" s="1720"/>
      <c r="G562" s="1720"/>
      <c r="H562" s="1720"/>
      <c r="I562" s="1720"/>
    </row>
    <row r="563" spans="1:9" ht="15" customHeight="1">
      <c r="A563" s="1720"/>
      <c r="B563" s="1720"/>
      <c r="C563" s="1720"/>
      <c r="D563" s="1720"/>
      <c r="E563" s="1720"/>
      <c r="F563" s="1720"/>
      <c r="G563" s="1720"/>
      <c r="H563" s="1720"/>
      <c r="I563" s="1720"/>
    </row>
    <row r="564" spans="1:9" ht="15" customHeight="1">
      <c r="A564" s="1720"/>
      <c r="B564" s="1720"/>
      <c r="C564" s="1720"/>
      <c r="D564" s="1720"/>
      <c r="E564" s="1720"/>
      <c r="F564" s="1720"/>
      <c r="G564" s="1720"/>
      <c r="H564" s="1720"/>
      <c r="I564" s="1720"/>
    </row>
    <row r="565" spans="1:9" ht="15" customHeight="1">
      <c r="A565" s="1720"/>
      <c r="B565" s="1720"/>
      <c r="C565" s="1720"/>
      <c r="D565" s="1720"/>
      <c r="E565" s="1720"/>
      <c r="F565" s="1720"/>
      <c r="G565" s="1720"/>
      <c r="H565" s="1720"/>
      <c r="I565" s="1720"/>
    </row>
    <row r="566" spans="1:9" ht="15" customHeight="1">
      <c r="A566" s="1720"/>
      <c r="B566" s="1720"/>
      <c r="C566" s="1720"/>
      <c r="D566" s="1720"/>
      <c r="E566" s="1720"/>
      <c r="F566" s="1720"/>
      <c r="G566" s="1720"/>
      <c r="H566" s="1720"/>
      <c r="I566" s="1720"/>
    </row>
    <row r="567" spans="1:9" ht="15" customHeight="1">
      <c r="A567" s="1720"/>
      <c r="B567" s="1720"/>
      <c r="C567" s="1720"/>
      <c r="D567" s="1720"/>
      <c r="E567" s="1720"/>
      <c r="F567" s="1720"/>
      <c r="G567" s="1720"/>
      <c r="H567" s="1720"/>
      <c r="I567" s="1720"/>
    </row>
    <row r="568" spans="1:9" ht="15" customHeight="1">
      <c r="A568" s="1720"/>
      <c r="B568" s="1720"/>
      <c r="C568" s="1720"/>
      <c r="D568" s="1720"/>
      <c r="E568" s="1720"/>
      <c r="F568" s="1720"/>
      <c r="G568" s="1720"/>
      <c r="H568" s="1720"/>
      <c r="I568" s="1720"/>
    </row>
    <row r="569" spans="1:9" ht="15" customHeight="1">
      <c r="A569" s="1720"/>
      <c r="B569" s="1720"/>
      <c r="C569" s="1720"/>
      <c r="D569" s="1720"/>
      <c r="E569" s="1720"/>
      <c r="F569" s="1720"/>
      <c r="G569" s="1720"/>
      <c r="H569" s="1720"/>
      <c r="I569" s="1720"/>
    </row>
    <row r="570" spans="1:9" ht="15" customHeight="1">
      <c r="A570" s="1720"/>
      <c r="B570" s="1720"/>
      <c r="C570" s="1720"/>
      <c r="D570" s="1720"/>
      <c r="E570" s="1720"/>
      <c r="F570" s="1720"/>
      <c r="G570" s="1720"/>
      <c r="H570" s="1720"/>
      <c r="I570" s="1720"/>
    </row>
    <row r="571" spans="1:9" ht="15" customHeight="1">
      <c r="A571" s="1720"/>
      <c r="B571" s="1720"/>
      <c r="C571" s="1720"/>
      <c r="D571" s="1720"/>
      <c r="E571" s="1720"/>
      <c r="F571" s="1720"/>
      <c r="G571" s="1720"/>
      <c r="H571" s="1720"/>
      <c r="I571" s="1720"/>
    </row>
    <row r="572" spans="1:9" ht="15" customHeight="1">
      <c r="A572" s="1720"/>
      <c r="B572" s="1720"/>
      <c r="C572" s="1720"/>
      <c r="D572" s="1720"/>
      <c r="E572" s="1720"/>
      <c r="F572" s="1720"/>
      <c r="G572" s="1720"/>
      <c r="H572" s="1720"/>
      <c r="I572" s="1720"/>
    </row>
    <row r="573" spans="1:9" ht="15" customHeight="1">
      <c r="A573" s="1720"/>
      <c r="B573" s="1720"/>
      <c r="C573" s="1720"/>
      <c r="D573" s="1720"/>
      <c r="E573" s="1720"/>
      <c r="F573" s="1720"/>
      <c r="G573" s="1720"/>
      <c r="H573" s="1720"/>
      <c r="I573" s="1720"/>
    </row>
    <row r="574" spans="1:9" ht="15" customHeight="1">
      <c r="A574" s="1720"/>
      <c r="B574" s="1720"/>
      <c r="C574" s="1720"/>
      <c r="D574" s="1720"/>
      <c r="E574" s="1720"/>
      <c r="F574" s="1720"/>
      <c r="G574" s="1720"/>
      <c r="H574" s="1720"/>
      <c r="I574" s="1720"/>
    </row>
    <row r="575" spans="1:9" ht="15" customHeight="1">
      <c r="A575" s="1720"/>
      <c r="B575" s="1720"/>
      <c r="C575" s="1720"/>
      <c r="D575" s="1720"/>
      <c r="E575" s="1720"/>
      <c r="F575" s="1720"/>
      <c r="G575" s="1720"/>
      <c r="H575" s="1720"/>
      <c r="I575" s="1720"/>
    </row>
    <row r="576" spans="1:9" ht="15" customHeight="1">
      <c r="A576" s="1720"/>
      <c r="B576" s="1720"/>
      <c r="C576" s="1720"/>
      <c r="D576" s="1720"/>
      <c r="E576" s="1720"/>
      <c r="F576" s="1720"/>
      <c r="G576" s="1720"/>
      <c r="H576" s="1720"/>
      <c r="I576" s="1720"/>
    </row>
    <row r="577" spans="1:9" ht="15" customHeight="1">
      <c r="A577" s="1720"/>
      <c r="B577" s="1720"/>
      <c r="C577" s="1720"/>
      <c r="D577" s="1720"/>
      <c r="E577" s="1720"/>
      <c r="F577" s="1720"/>
      <c r="G577" s="1720"/>
      <c r="H577" s="1720"/>
      <c r="I577" s="1720"/>
    </row>
    <row r="578" spans="1:9" ht="15" customHeight="1">
      <c r="A578" s="1720"/>
      <c r="B578" s="1720"/>
      <c r="C578" s="1720"/>
      <c r="D578" s="1720"/>
      <c r="E578" s="1720"/>
      <c r="F578" s="1720"/>
      <c r="G578" s="1720"/>
      <c r="H578" s="1720"/>
      <c r="I578" s="1720"/>
    </row>
    <row r="579" spans="1:9" ht="15" customHeight="1">
      <c r="A579" s="1720"/>
      <c r="B579" s="1720"/>
      <c r="C579" s="1720"/>
      <c r="D579" s="1720"/>
      <c r="E579" s="1720"/>
      <c r="F579" s="1720"/>
      <c r="G579" s="1720"/>
      <c r="H579" s="1720"/>
      <c r="I579" s="1720"/>
    </row>
    <row r="580" spans="1:9" ht="15" customHeight="1">
      <c r="A580" s="1720"/>
      <c r="B580" s="1720"/>
      <c r="C580" s="1720"/>
      <c r="D580" s="1720"/>
      <c r="E580" s="1720"/>
      <c r="F580" s="1720"/>
      <c r="G580" s="1720"/>
      <c r="H580" s="1720"/>
      <c r="I580" s="1720"/>
    </row>
    <row r="581" spans="1:9" ht="15" customHeight="1">
      <c r="A581" s="1720"/>
      <c r="B581" s="1720"/>
      <c r="C581" s="1720"/>
      <c r="D581" s="1720"/>
      <c r="E581" s="1720"/>
      <c r="F581" s="1720"/>
      <c r="G581" s="1720"/>
      <c r="H581" s="1720"/>
      <c r="I581" s="1720"/>
    </row>
    <row r="582" spans="1:9" ht="15" customHeight="1">
      <c r="A582" s="1720"/>
      <c r="B582" s="1720"/>
      <c r="C582" s="1720"/>
      <c r="D582" s="1720"/>
      <c r="E582" s="1720"/>
      <c r="F582" s="1720"/>
      <c r="G582" s="1720"/>
      <c r="H582" s="1720"/>
      <c r="I582" s="1720"/>
    </row>
    <row r="583" spans="1:9" ht="15" customHeight="1">
      <c r="A583" s="1720"/>
      <c r="B583" s="1720"/>
      <c r="C583" s="1720"/>
      <c r="D583" s="1720"/>
      <c r="E583" s="1720"/>
      <c r="F583" s="1720"/>
      <c r="G583" s="1720"/>
      <c r="H583" s="1720"/>
      <c r="I583" s="1720"/>
    </row>
    <row r="584" spans="1:9" ht="15" customHeight="1">
      <c r="A584" s="1720"/>
      <c r="B584" s="1720"/>
      <c r="C584" s="1720"/>
      <c r="D584" s="1720"/>
      <c r="E584" s="1720"/>
      <c r="F584" s="1720"/>
      <c r="G584" s="1720"/>
      <c r="H584" s="1720"/>
      <c r="I584" s="1720"/>
    </row>
    <row r="585" spans="1:9" ht="15" customHeight="1">
      <c r="A585" s="1720"/>
      <c r="B585" s="1720"/>
      <c r="C585" s="1720"/>
      <c r="D585" s="1720"/>
      <c r="E585" s="1720"/>
      <c r="F585" s="1720"/>
      <c r="G585" s="1720"/>
      <c r="H585" s="1720"/>
      <c r="I585" s="1720"/>
    </row>
    <row r="586" spans="1:9" ht="15" customHeight="1">
      <c r="A586" s="1720"/>
      <c r="B586" s="1720"/>
      <c r="C586" s="1720"/>
      <c r="D586" s="1720"/>
      <c r="E586" s="1720"/>
      <c r="F586" s="1720"/>
      <c r="G586" s="1720"/>
      <c r="H586" s="1720"/>
      <c r="I586" s="1720"/>
    </row>
    <row r="587" spans="1:9" ht="15" customHeight="1">
      <c r="A587" s="1720"/>
      <c r="B587" s="1720"/>
      <c r="C587" s="1720"/>
      <c r="D587" s="1720"/>
      <c r="E587" s="1720"/>
      <c r="F587" s="1720"/>
      <c r="G587" s="1720"/>
      <c r="H587" s="1720"/>
      <c r="I587" s="1720"/>
    </row>
    <row r="588" spans="1:9" ht="15" customHeight="1">
      <c r="A588" s="1720"/>
      <c r="B588" s="1720"/>
      <c r="C588" s="1720"/>
      <c r="D588" s="1720"/>
      <c r="E588" s="1720"/>
      <c r="F588" s="1720"/>
      <c r="G588" s="1720"/>
      <c r="H588" s="1720"/>
      <c r="I588" s="1720"/>
    </row>
    <row r="589" spans="1:9" ht="15" customHeight="1">
      <c r="A589" s="1720"/>
      <c r="B589" s="1720"/>
      <c r="C589" s="1720"/>
      <c r="D589" s="1720"/>
      <c r="E589" s="1720"/>
      <c r="F589" s="1720"/>
      <c r="G589" s="1720"/>
      <c r="H589" s="1720"/>
      <c r="I589" s="1720"/>
    </row>
    <row r="590" spans="1:9" ht="15" customHeight="1">
      <c r="A590" s="1720"/>
      <c r="B590" s="1720"/>
      <c r="C590" s="1720"/>
      <c r="D590" s="1720"/>
      <c r="E590" s="1720"/>
      <c r="F590" s="1720"/>
      <c r="G590" s="1720"/>
      <c r="H590" s="1720"/>
      <c r="I590" s="1720"/>
    </row>
    <row r="591" spans="1:9" ht="15" customHeight="1">
      <c r="A591" s="1720"/>
      <c r="B591" s="1720"/>
      <c r="C591" s="1720"/>
      <c r="D591" s="1720"/>
      <c r="E591" s="1720"/>
      <c r="F591" s="1720"/>
      <c r="G591" s="1720"/>
      <c r="H591" s="1720"/>
      <c r="I591" s="1720"/>
    </row>
    <row r="592" spans="1:9" ht="15" customHeight="1">
      <c r="A592" s="1720"/>
      <c r="B592" s="1720"/>
      <c r="C592" s="1720"/>
      <c r="D592" s="1720"/>
      <c r="E592" s="1720"/>
      <c r="F592" s="1720"/>
      <c r="G592" s="1720"/>
      <c r="H592" s="1720"/>
      <c r="I592" s="1720"/>
    </row>
    <row r="593" spans="1:9" ht="15" customHeight="1">
      <c r="A593" s="1720"/>
      <c r="B593" s="1720"/>
      <c r="C593" s="1720"/>
      <c r="D593" s="1720"/>
      <c r="E593" s="1720"/>
      <c r="F593" s="1720"/>
      <c r="G593" s="1720"/>
      <c r="H593" s="1720"/>
      <c r="I593" s="1720"/>
    </row>
    <row r="594" spans="1:9" ht="15" customHeight="1">
      <c r="A594" s="1720"/>
      <c r="B594" s="1720"/>
      <c r="C594" s="1720"/>
      <c r="D594" s="1720"/>
      <c r="E594" s="1720"/>
      <c r="F594" s="1720"/>
      <c r="G594" s="1720"/>
      <c r="H594" s="1720"/>
      <c r="I594" s="1720"/>
    </row>
    <row r="595" spans="1:9" ht="15" customHeight="1">
      <c r="A595" s="1720"/>
      <c r="B595" s="1720"/>
      <c r="C595" s="1720"/>
      <c r="D595" s="1720"/>
      <c r="E595" s="1720"/>
      <c r="F595" s="1720"/>
      <c r="G595" s="1720"/>
      <c r="H595" s="1720"/>
      <c r="I595" s="1720"/>
    </row>
    <row r="596" spans="1:9" ht="15" customHeight="1">
      <c r="A596" s="1720"/>
      <c r="B596" s="1720"/>
      <c r="C596" s="1720"/>
      <c r="D596" s="1720"/>
      <c r="E596" s="1720"/>
      <c r="F596" s="1720"/>
      <c r="G596" s="1720"/>
      <c r="H596" s="1720"/>
      <c r="I596" s="1720"/>
    </row>
    <row r="597" spans="1:9" ht="15" customHeight="1">
      <c r="A597" s="1720"/>
      <c r="B597" s="1720"/>
      <c r="C597" s="1720"/>
      <c r="D597" s="1720"/>
      <c r="E597" s="1720"/>
      <c r="F597" s="1720"/>
      <c r="G597" s="1720"/>
      <c r="H597" s="1720"/>
      <c r="I597" s="1720"/>
    </row>
    <row r="598" spans="1:9" ht="15" customHeight="1">
      <c r="A598" s="1720"/>
      <c r="B598" s="1720"/>
      <c r="C598" s="1720"/>
      <c r="D598" s="1720"/>
      <c r="E598" s="1720"/>
      <c r="F598" s="1720"/>
      <c r="G598" s="1720"/>
      <c r="H598" s="1720"/>
      <c r="I598" s="1720"/>
    </row>
    <row r="599" spans="1:9" ht="15" customHeight="1">
      <c r="A599" s="1720"/>
      <c r="B599" s="1720"/>
      <c r="C599" s="1720"/>
      <c r="D599" s="1720"/>
      <c r="E599" s="1720"/>
      <c r="F599" s="1720"/>
      <c r="G599" s="1720"/>
      <c r="H599" s="1720"/>
      <c r="I599" s="1720"/>
    </row>
    <row r="600" spans="1:9" ht="15" customHeight="1">
      <c r="A600" s="1720"/>
      <c r="B600" s="1720"/>
      <c r="C600" s="1720"/>
      <c r="D600" s="1720"/>
      <c r="E600" s="1720"/>
      <c r="F600" s="1720"/>
      <c r="G600" s="1720"/>
      <c r="H600" s="1720"/>
      <c r="I600" s="1720"/>
    </row>
    <row r="601" spans="1:9" ht="15" customHeight="1">
      <c r="A601" s="1720"/>
      <c r="B601" s="1720"/>
      <c r="C601" s="1720"/>
      <c r="D601" s="1720"/>
      <c r="E601" s="1720"/>
      <c r="F601" s="1720"/>
      <c r="G601" s="1720"/>
      <c r="H601" s="1720"/>
      <c r="I601" s="1720"/>
    </row>
    <row r="602" spans="1:9" ht="15" customHeight="1">
      <c r="A602" s="1720"/>
      <c r="B602" s="1720"/>
      <c r="C602" s="1720"/>
      <c r="D602" s="1720"/>
      <c r="E602" s="1720"/>
      <c r="F602" s="1720"/>
      <c r="G602" s="1720"/>
      <c r="H602" s="1720"/>
      <c r="I602" s="1720"/>
    </row>
    <row r="603" spans="1:9" ht="15" customHeight="1">
      <c r="A603" s="1720"/>
      <c r="B603" s="1720"/>
      <c r="C603" s="1720"/>
      <c r="D603" s="1720"/>
      <c r="E603" s="1720"/>
      <c r="F603" s="1720"/>
      <c r="G603" s="1720"/>
      <c r="H603" s="1720"/>
      <c r="I603" s="1720"/>
    </row>
    <row r="604" spans="1:9" ht="15" customHeight="1">
      <c r="A604" s="1720"/>
      <c r="B604" s="1720"/>
      <c r="C604" s="1720"/>
      <c r="D604" s="1720"/>
      <c r="E604" s="1720"/>
      <c r="F604" s="1720"/>
      <c r="G604" s="1720"/>
      <c r="H604" s="1720"/>
      <c r="I604" s="1720"/>
    </row>
    <row r="605" spans="1:9" ht="15" customHeight="1">
      <c r="A605" s="1720"/>
      <c r="B605" s="1720"/>
      <c r="C605" s="1720"/>
      <c r="D605" s="1720"/>
      <c r="E605" s="1720"/>
      <c r="F605" s="1720"/>
      <c r="G605" s="1720"/>
      <c r="H605" s="1720"/>
      <c r="I605" s="1720"/>
    </row>
    <row r="606" spans="1:9" ht="15" customHeight="1">
      <c r="A606" s="1720"/>
      <c r="B606" s="1720"/>
      <c r="C606" s="1720"/>
      <c r="D606" s="1720"/>
      <c r="E606" s="1720"/>
      <c r="F606" s="1720"/>
      <c r="G606" s="1720"/>
      <c r="H606" s="1720"/>
      <c r="I606" s="1720"/>
    </row>
    <row r="607" spans="1:9" ht="15" customHeight="1">
      <c r="A607" s="1720"/>
      <c r="B607" s="1720"/>
      <c r="C607" s="1720"/>
      <c r="D607" s="1720"/>
      <c r="E607" s="1720"/>
      <c r="F607" s="1720"/>
      <c r="G607" s="1720"/>
      <c r="H607" s="1720"/>
      <c r="I607" s="1720"/>
    </row>
    <row r="608" spans="1:9" ht="15" customHeight="1">
      <c r="A608" s="1720"/>
      <c r="B608" s="1720"/>
      <c r="C608" s="1720"/>
      <c r="D608" s="1720"/>
      <c r="E608" s="1720"/>
      <c r="F608" s="1720"/>
      <c r="G608" s="1720"/>
      <c r="H608" s="1720"/>
      <c r="I608" s="1720"/>
    </row>
    <row r="609" spans="1:9" ht="15" customHeight="1">
      <c r="A609" s="1720"/>
      <c r="B609" s="1720"/>
      <c r="C609" s="1720"/>
      <c r="D609" s="1720"/>
      <c r="E609" s="1720"/>
      <c r="F609" s="1720"/>
      <c r="G609" s="1720"/>
      <c r="H609" s="1720"/>
      <c r="I609" s="1720"/>
    </row>
    <row r="610" spans="1:9" ht="15" customHeight="1">
      <c r="A610" s="1720"/>
      <c r="B610" s="1720"/>
      <c r="C610" s="1720"/>
      <c r="D610" s="1720"/>
      <c r="E610" s="1720"/>
      <c r="F610" s="1720"/>
      <c r="G610" s="1720"/>
      <c r="H610" s="1720"/>
      <c r="I610" s="1720"/>
    </row>
    <row r="611" spans="1:9" ht="15" customHeight="1">
      <c r="A611" s="1720"/>
      <c r="B611" s="1720"/>
      <c r="C611" s="1720"/>
      <c r="D611" s="1720"/>
      <c r="E611" s="1720"/>
      <c r="F611" s="1720"/>
      <c r="G611" s="1720"/>
      <c r="H611" s="1720"/>
      <c r="I611" s="1720"/>
    </row>
    <row r="612" spans="1:9" ht="15" customHeight="1">
      <c r="A612" s="1720"/>
      <c r="B612" s="1720"/>
      <c r="C612" s="1720"/>
      <c r="D612" s="1720"/>
      <c r="E612" s="1720"/>
      <c r="F612" s="1720"/>
      <c r="G612" s="1720"/>
      <c r="H612" s="1720"/>
      <c r="I612" s="1720"/>
    </row>
    <row r="613" spans="1:9" ht="15" customHeight="1">
      <c r="A613" s="1720"/>
      <c r="B613" s="1720"/>
      <c r="C613" s="1720"/>
      <c r="D613" s="1720"/>
      <c r="E613" s="1720"/>
      <c r="F613" s="1720"/>
      <c r="G613" s="1720"/>
      <c r="H613" s="1720"/>
      <c r="I613" s="1720"/>
    </row>
    <row r="614" spans="1:9" ht="15" customHeight="1">
      <c r="A614" s="1720"/>
      <c r="B614" s="1720"/>
      <c r="C614" s="1720"/>
      <c r="D614" s="1720"/>
      <c r="E614" s="1720"/>
      <c r="F614" s="1720"/>
      <c r="G614" s="1720"/>
      <c r="H614" s="1720"/>
      <c r="I614" s="1720"/>
    </row>
    <row r="615" spans="1:9" ht="15" customHeight="1">
      <c r="A615" s="1720"/>
      <c r="B615" s="1720"/>
      <c r="C615" s="1720"/>
      <c r="D615" s="1720"/>
      <c r="E615" s="1720"/>
      <c r="F615" s="1720"/>
      <c r="G615" s="1720"/>
      <c r="H615" s="1720"/>
      <c r="I615" s="1720"/>
    </row>
    <row r="616" spans="1:9" ht="15" customHeight="1">
      <c r="A616" s="1720"/>
      <c r="B616" s="1720"/>
      <c r="C616" s="1720"/>
      <c r="D616" s="1720"/>
      <c r="E616" s="1720"/>
      <c r="F616" s="1720"/>
      <c r="G616" s="1720"/>
      <c r="H616" s="1720"/>
      <c r="I616" s="1720"/>
    </row>
    <row r="617" spans="1:9" ht="15" customHeight="1">
      <c r="A617" s="1720"/>
      <c r="B617" s="1720"/>
      <c r="C617" s="1720"/>
      <c r="D617" s="1720"/>
      <c r="E617" s="1720"/>
      <c r="F617" s="1720"/>
      <c r="G617" s="1720"/>
      <c r="H617" s="1720"/>
      <c r="I617" s="1720"/>
    </row>
    <row r="618" spans="1:9" ht="15" customHeight="1">
      <c r="A618" s="1720"/>
      <c r="B618" s="1720"/>
      <c r="C618" s="1720"/>
      <c r="D618" s="1720"/>
      <c r="E618" s="1720"/>
      <c r="F618" s="1720"/>
      <c r="G618" s="1720"/>
      <c r="H618" s="1720"/>
      <c r="I618" s="1720"/>
    </row>
    <row r="619" spans="1:9" ht="15" customHeight="1">
      <c r="A619" s="1720"/>
      <c r="B619" s="1720"/>
      <c r="C619" s="1720"/>
      <c r="D619" s="1720"/>
      <c r="E619" s="1720"/>
      <c r="F619" s="1720"/>
      <c r="G619" s="1720"/>
      <c r="H619" s="1720"/>
      <c r="I619" s="1720"/>
    </row>
    <row r="620" spans="1:9" ht="15" customHeight="1">
      <c r="A620" s="1720"/>
      <c r="B620" s="1720"/>
      <c r="C620" s="1720"/>
      <c r="D620" s="1720"/>
      <c r="E620" s="1720"/>
      <c r="F620" s="1720"/>
      <c r="G620" s="1720"/>
      <c r="H620" s="1720"/>
      <c r="I620" s="1720"/>
    </row>
    <row r="621" spans="1:9" ht="15" customHeight="1">
      <c r="A621" s="1720"/>
      <c r="B621" s="1720"/>
      <c r="C621" s="1720"/>
      <c r="D621" s="1720"/>
      <c r="E621" s="1720"/>
      <c r="F621" s="1720"/>
      <c r="G621" s="1720"/>
      <c r="H621" s="1720"/>
      <c r="I621" s="1720"/>
    </row>
    <row r="622" spans="1:9" ht="15" customHeight="1">
      <c r="A622" s="1720"/>
      <c r="B622" s="1720"/>
      <c r="C622" s="1720"/>
      <c r="D622" s="1720"/>
      <c r="E622" s="1720"/>
      <c r="F622" s="1720"/>
      <c r="G622" s="1720"/>
      <c r="H622" s="1720"/>
      <c r="I622" s="1720"/>
    </row>
    <row r="623" spans="1:9" ht="15" customHeight="1">
      <c r="A623" s="1720"/>
      <c r="B623" s="1720"/>
      <c r="C623" s="1720"/>
      <c r="D623" s="1720"/>
      <c r="E623" s="1720"/>
      <c r="F623" s="1720"/>
      <c r="G623" s="1720"/>
      <c r="H623" s="1720"/>
      <c r="I623" s="1720"/>
    </row>
    <row r="624" spans="1:9" ht="15" customHeight="1">
      <c r="A624" s="1720"/>
      <c r="B624" s="1720"/>
      <c r="C624" s="1720"/>
      <c r="D624" s="1720"/>
      <c r="E624" s="1720"/>
      <c r="F624" s="1720"/>
      <c r="G624" s="1720"/>
      <c r="H624" s="1720"/>
      <c r="I624" s="1720"/>
    </row>
    <row r="625" spans="1:9" ht="15" customHeight="1">
      <c r="A625" s="1720"/>
      <c r="B625" s="1720"/>
      <c r="C625" s="1720"/>
      <c r="D625" s="1720"/>
      <c r="E625" s="1720"/>
      <c r="F625" s="1720"/>
      <c r="G625" s="1720"/>
      <c r="H625" s="1720"/>
      <c r="I625" s="1720"/>
    </row>
    <row r="626" spans="1:9" ht="15" customHeight="1">
      <c r="A626" s="1720"/>
      <c r="B626" s="1720"/>
      <c r="C626" s="1720"/>
      <c r="D626" s="1720"/>
      <c r="E626" s="1720"/>
      <c r="F626" s="1720"/>
      <c r="G626" s="1720"/>
      <c r="H626" s="1720"/>
      <c r="I626" s="1720"/>
    </row>
    <row r="627" spans="1:9" ht="15" customHeight="1">
      <c r="A627" s="1720"/>
      <c r="B627" s="1720"/>
      <c r="C627" s="1720"/>
      <c r="D627" s="1720"/>
      <c r="E627" s="1720"/>
      <c r="F627" s="1720"/>
      <c r="G627" s="1720"/>
      <c r="H627" s="1720"/>
      <c r="I627" s="1720"/>
    </row>
    <row r="628" spans="1:9" ht="15" customHeight="1">
      <c r="A628" s="1720"/>
      <c r="B628" s="1720"/>
      <c r="C628" s="1720"/>
      <c r="D628" s="1720"/>
      <c r="E628" s="1720"/>
      <c r="F628" s="1720"/>
      <c r="G628" s="1720"/>
      <c r="H628" s="1720"/>
      <c r="I628" s="1720"/>
    </row>
    <row r="629" spans="1:9" ht="15" customHeight="1">
      <c r="A629" s="1720"/>
      <c r="B629" s="1720"/>
      <c r="C629" s="1720"/>
      <c r="D629" s="1720"/>
      <c r="E629" s="1720"/>
      <c r="F629" s="1720"/>
      <c r="G629" s="1720"/>
      <c r="H629" s="1720"/>
      <c r="I629" s="1720"/>
    </row>
    <row r="630" spans="1:9" ht="15" customHeight="1">
      <c r="A630" s="1720"/>
      <c r="B630" s="1720"/>
      <c r="C630" s="1720"/>
      <c r="D630" s="1720"/>
      <c r="E630" s="1720"/>
      <c r="F630" s="1720"/>
      <c r="G630" s="1720"/>
      <c r="H630" s="1720"/>
      <c r="I630" s="1720"/>
    </row>
    <row r="631" spans="1:9" ht="15" customHeight="1">
      <c r="A631" s="1720"/>
      <c r="B631" s="1720"/>
      <c r="C631" s="1720"/>
      <c r="D631" s="1720"/>
      <c r="E631" s="1720"/>
      <c r="F631" s="1720"/>
      <c r="G631" s="1720"/>
      <c r="H631" s="1720"/>
      <c r="I631" s="1720"/>
    </row>
    <row r="632" spans="1:9" ht="15" customHeight="1">
      <c r="A632" s="1720"/>
      <c r="B632" s="1720"/>
      <c r="C632" s="1720"/>
      <c r="D632" s="1720"/>
      <c r="E632" s="1720"/>
      <c r="F632" s="1720"/>
      <c r="G632" s="1720"/>
      <c r="H632" s="1720"/>
      <c r="I632" s="1720"/>
    </row>
    <row r="633" spans="1:9" ht="15" customHeight="1">
      <c r="A633" s="1720"/>
      <c r="B633" s="1720"/>
      <c r="C633" s="1720"/>
      <c r="D633" s="1720"/>
      <c r="E633" s="1720"/>
      <c r="F633" s="1720"/>
      <c r="G633" s="1720"/>
      <c r="H633" s="1720"/>
      <c r="I633" s="1720"/>
    </row>
    <row r="634" spans="1:9" ht="15" customHeight="1">
      <c r="A634" s="1720"/>
      <c r="B634" s="1720"/>
      <c r="C634" s="1720"/>
      <c r="D634" s="1720"/>
      <c r="E634" s="1720"/>
      <c r="F634" s="1720"/>
      <c r="G634" s="1720"/>
      <c r="H634" s="1720"/>
      <c r="I634" s="1720"/>
    </row>
    <row r="635" spans="1:9" ht="15" customHeight="1">
      <c r="A635" s="1720"/>
      <c r="B635" s="1720"/>
      <c r="C635" s="1720"/>
      <c r="D635" s="1720"/>
      <c r="E635" s="1720"/>
      <c r="F635" s="1720"/>
      <c r="G635" s="1720"/>
      <c r="H635" s="1720"/>
      <c r="I635" s="1720"/>
    </row>
    <row r="636" spans="1:9" ht="15" customHeight="1">
      <c r="A636" s="1720"/>
      <c r="B636" s="1720"/>
      <c r="C636" s="1720"/>
      <c r="D636" s="1720"/>
      <c r="E636" s="1720"/>
      <c r="F636" s="1720"/>
      <c r="G636" s="1720"/>
      <c r="H636" s="1720"/>
      <c r="I636" s="1720"/>
    </row>
    <row r="637" spans="1:9" ht="15" customHeight="1">
      <c r="A637" s="1720"/>
      <c r="B637" s="1720"/>
      <c r="C637" s="1720"/>
      <c r="D637" s="1720"/>
      <c r="E637" s="1720"/>
      <c r="F637" s="1720"/>
      <c r="G637" s="1720"/>
      <c r="H637" s="1720"/>
      <c r="I637" s="1720"/>
    </row>
    <row r="638" spans="1:9" ht="15" customHeight="1">
      <c r="A638" s="1720"/>
      <c r="B638" s="1720"/>
      <c r="C638" s="1720"/>
      <c r="D638" s="1720"/>
      <c r="E638" s="1720"/>
      <c r="F638" s="1720"/>
      <c r="G638" s="1720"/>
      <c r="H638" s="1720"/>
      <c r="I638" s="1720"/>
    </row>
    <row r="639" spans="1:9" ht="15" customHeight="1">
      <c r="A639" s="1720"/>
      <c r="B639" s="1720"/>
      <c r="C639" s="1720"/>
      <c r="D639" s="1720"/>
      <c r="E639" s="1720"/>
      <c r="F639" s="1720"/>
      <c r="G639" s="1720"/>
      <c r="H639" s="1720"/>
      <c r="I639" s="1720"/>
    </row>
    <row r="640" spans="1:9" ht="15" customHeight="1">
      <c r="A640" s="1720"/>
      <c r="B640" s="1720"/>
      <c r="C640" s="1720"/>
      <c r="D640" s="1720"/>
      <c r="E640" s="1720"/>
      <c r="F640" s="1720"/>
      <c r="G640" s="1720"/>
      <c r="H640" s="1720"/>
      <c r="I640" s="1720"/>
    </row>
    <row r="641" spans="1:9" ht="15" customHeight="1">
      <c r="A641" s="1720"/>
      <c r="B641" s="1720"/>
      <c r="C641" s="1720"/>
      <c r="D641" s="1720"/>
      <c r="E641" s="1720"/>
      <c r="F641" s="1720"/>
      <c r="G641" s="1720"/>
      <c r="H641" s="1720"/>
      <c r="I641" s="1720"/>
    </row>
    <row r="642" spans="1:9" ht="15" customHeight="1">
      <c r="A642" s="1720"/>
      <c r="B642" s="1720"/>
      <c r="C642" s="1720"/>
      <c r="D642" s="1720"/>
      <c r="E642" s="1720"/>
      <c r="F642" s="1720"/>
      <c r="G642" s="1720"/>
      <c r="H642" s="1720"/>
      <c r="I642" s="1720"/>
    </row>
    <row r="643" spans="1:9" ht="15" customHeight="1">
      <c r="A643" s="1720"/>
      <c r="B643" s="1720"/>
      <c r="C643" s="1720"/>
      <c r="D643" s="1720"/>
      <c r="E643" s="1720"/>
      <c r="F643" s="1720"/>
      <c r="G643" s="1720"/>
      <c r="H643" s="1720"/>
      <c r="I643" s="1720"/>
    </row>
    <row r="644" spans="1:9" ht="15" customHeight="1">
      <c r="A644" s="1720"/>
      <c r="B644" s="1720"/>
      <c r="C644" s="1720"/>
      <c r="D644" s="1720"/>
      <c r="E644" s="1720"/>
      <c r="F644" s="1720"/>
      <c r="G644" s="1720"/>
      <c r="H644" s="1720"/>
      <c r="I644" s="1720"/>
    </row>
    <row r="645" spans="1:9" ht="15" customHeight="1">
      <c r="A645" s="1720"/>
      <c r="B645" s="1720"/>
      <c r="C645" s="1720"/>
      <c r="D645" s="1720"/>
      <c r="E645" s="1720"/>
      <c r="F645" s="1720"/>
      <c r="G645" s="1720"/>
      <c r="H645" s="1720"/>
      <c r="I645" s="1720"/>
    </row>
    <row r="646" spans="1:9" ht="15" customHeight="1">
      <c r="A646" s="1720"/>
      <c r="B646" s="1720"/>
      <c r="C646" s="1720"/>
      <c r="D646" s="1720"/>
      <c r="E646" s="1720"/>
      <c r="F646" s="1720"/>
      <c r="G646" s="1720"/>
      <c r="H646" s="1720"/>
      <c r="I646" s="1720"/>
    </row>
    <row r="647" spans="1:9" ht="15" customHeight="1">
      <c r="A647" s="1720"/>
      <c r="B647" s="1720"/>
      <c r="C647" s="1720"/>
      <c r="D647" s="1720"/>
      <c r="E647" s="1720"/>
      <c r="F647" s="1720"/>
      <c r="G647" s="1720"/>
      <c r="H647" s="1720"/>
      <c r="I647" s="1720"/>
    </row>
    <row r="648" spans="1:9" ht="15" customHeight="1">
      <c r="A648" s="1720"/>
      <c r="B648" s="1720"/>
      <c r="C648" s="1720"/>
      <c r="D648" s="1720"/>
      <c r="E648" s="1720"/>
      <c r="F648" s="1720"/>
      <c r="G648" s="1720"/>
      <c r="H648" s="1720"/>
      <c r="I648" s="1720"/>
    </row>
    <row r="649" spans="1:9" ht="15" customHeight="1">
      <c r="A649" s="1720"/>
      <c r="B649" s="1720"/>
      <c r="C649" s="1720"/>
      <c r="D649" s="1720"/>
      <c r="E649" s="1720"/>
      <c r="F649" s="1720"/>
      <c r="G649" s="1720"/>
      <c r="H649" s="1720"/>
      <c r="I649" s="1720"/>
    </row>
    <row r="650" spans="1:9" ht="15" customHeight="1">
      <c r="A650" s="1720"/>
      <c r="B650" s="1720"/>
      <c r="C650" s="1720"/>
      <c r="D650" s="1720"/>
      <c r="E650" s="1720"/>
      <c r="F650" s="1720"/>
      <c r="G650" s="1720"/>
      <c r="H650" s="1720"/>
      <c r="I650" s="1720"/>
    </row>
    <row r="651" spans="1:9" ht="15" customHeight="1">
      <c r="A651" s="1720"/>
      <c r="B651" s="1720"/>
      <c r="C651" s="1720"/>
      <c r="D651" s="1720"/>
      <c r="E651" s="1720"/>
      <c r="F651" s="1720"/>
      <c r="G651" s="1720"/>
      <c r="H651" s="1720"/>
      <c r="I651" s="1720"/>
    </row>
    <row r="652" spans="1:9" ht="15" customHeight="1">
      <c r="A652" s="1720"/>
      <c r="B652" s="1720"/>
      <c r="C652" s="1720"/>
      <c r="D652" s="1720"/>
      <c r="E652" s="1720"/>
      <c r="F652" s="1720"/>
      <c r="G652" s="1720"/>
      <c r="H652" s="1720"/>
      <c r="I652" s="1720"/>
    </row>
    <row r="653" spans="1:9" ht="15" customHeight="1">
      <c r="A653" s="1720"/>
      <c r="B653" s="1720"/>
      <c r="C653" s="1720"/>
      <c r="D653" s="1720"/>
      <c r="E653" s="1720"/>
      <c r="F653" s="1720"/>
      <c r="G653" s="1720"/>
      <c r="H653" s="1720"/>
      <c r="I653" s="1720"/>
    </row>
    <row r="654" spans="1:9" ht="15" customHeight="1">
      <c r="A654" s="1720"/>
      <c r="B654" s="1720"/>
      <c r="C654" s="1720"/>
      <c r="D654" s="1720"/>
      <c r="E654" s="1720"/>
      <c r="F654" s="1720"/>
      <c r="G654" s="1720"/>
      <c r="H654" s="1720"/>
      <c r="I654" s="1720"/>
    </row>
    <row r="655" spans="1:9" ht="15" customHeight="1">
      <c r="A655" s="1720"/>
      <c r="B655" s="1720"/>
      <c r="C655" s="1720"/>
      <c r="D655" s="1720"/>
      <c r="E655" s="1720"/>
      <c r="F655" s="1720"/>
      <c r="G655" s="1720"/>
      <c r="H655" s="1720"/>
      <c r="I655" s="1720"/>
    </row>
    <row r="656" spans="1:9" ht="15" customHeight="1">
      <c r="A656" s="1720"/>
      <c r="B656" s="1720"/>
      <c r="C656" s="1720"/>
      <c r="D656" s="1720"/>
      <c r="E656" s="1720"/>
      <c r="F656" s="1720"/>
      <c r="G656" s="1720"/>
      <c r="H656" s="1720"/>
      <c r="I656" s="1720"/>
    </row>
    <row r="657" spans="1:9" ht="15" customHeight="1">
      <c r="A657" s="1720"/>
      <c r="B657" s="1720"/>
      <c r="C657" s="1720"/>
      <c r="D657" s="1720"/>
      <c r="E657" s="1720"/>
      <c r="F657" s="1720"/>
      <c r="G657" s="1720"/>
      <c r="H657" s="1720"/>
      <c r="I657" s="1720"/>
    </row>
    <row r="658" spans="1:9" ht="15" customHeight="1">
      <c r="A658" s="1720"/>
      <c r="B658" s="1720"/>
      <c r="C658" s="1720"/>
      <c r="D658" s="1720"/>
      <c r="E658" s="1720"/>
      <c r="F658" s="1720"/>
      <c r="G658" s="1720"/>
      <c r="H658" s="1720"/>
      <c r="I658" s="1720"/>
    </row>
    <row r="659" spans="1:9" ht="15" customHeight="1">
      <c r="A659" s="1720"/>
      <c r="B659" s="1720"/>
      <c r="C659" s="1720"/>
      <c r="D659" s="1720"/>
      <c r="E659" s="1720"/>
      <c r="F659" s="1720"/>
      <c r="G659" s="1720"/>
      <c r="H659" s="1720"/>
      <c r="I659" s="1720"/>
    </row>
    <row r="660" spans="1:9" ht="15" customHeight="1">
      <c r="A660" s="1720"/>
      <c r="B660" s="1720"/>
      <c r="C660" s="1720"/>
      <c r="D660" s="1720"/>
      <c r="E660" s="1720"/>
      <c r="F660" s="1720"/>
      <c r="G660" s="1720"/>
      <c r="H660" s="1720"/>
      <c r="I660" s="1720"/>
    </row>
    <row r="661" spans="1:9" ht="15" customHeight="1">
      <c r="A661" s="1720"/>
      <c r="B661" s="1720"/>
      <c r="C661" s="1720"/>
      <c r="D661" s="1720"/>
      <c r="E661" s="1720"/>
      <c r="F661" s="1720"/>
      <c r="G661" s="1720"/>
      <c r="H661" s="1720"/>
      <c r="I661" s="1720"/>
    </row>
    <row r="662" spans="1:9" ht="15" customHeight="1">
      <c r="A662" s="1720"/>
      <c r="B662" s="1720"/>
      <c r="C662" s="1720"/>
      <c r="D662" s="1720"/>
      <c r="E662" s="1720"/>
      <c r="F662" s="1720"/>
      <c r="G662" s="1720"/>
      <c r="H662" s="1720"/>
      <c r="I662" s="1720"/>
    </row>
    <row r="663" spans="1:9" ht="15" customHeight="1">
      <c r="A663" s="1720"/>
      <c r="B663" s="1720"/>
      <c r="C663" s="1720"/>
      <c r="D663" s="1720"/>
      <c r="E663" s="1720"/>
      <c r="F663" s="1720"/>
      <c r="G663" s="1720"/>
      <c r="H663" s="1720"/>
      <c r="I663" s="1720"/>
    </row>
    <row r="664" spans="1:9" ht="15" customHeight="1">
      <c r="A664" s="1720"/>
      <c r="B664" s="1720"/>
      <c r="C664" s="1720"/>
      <c r="D664" s="1720"/>
      <c r="E664" s="1720"/>
      <c r="F664" s="1720"/>
      <c r="G664" s="1720"/>
      <c r="H664" s="1720"/>
      <c r="I664" s="1720"/>
    </row>
    <row r="665" spans="1:9" ht="15" customHeight="1">
      <c r="A665" s="1720"/>
      <c r="B665" s="1720"/>
      <c r="C665" s="1720"/>
      <c r="D665" s="1720"/>
      <c r="E665" s="1720"/>
      <c r="F665" s="1720"/>
      <c r="G665" s="1720"/>
      <c r="H665" s="1720"/>
      <c r="I665" s="1720"/>
    </row>
    <row r="666" spans="1:9" ht="15" customHeight="1">
      <c r="A666" s="1720"/>
      <c r="B666" s="1720"/>
      <c r="C666" s="1720"/>
      <c r="D666" s="1720"/>
      <c r="E666" s="1720"/>
      <c r="F666" s="1720"/>
      <c r="G666" s="1720"/>
      <c r="H666" s="1720"/>
      <c r="I666" s="1720"/>
    </row>
    <row r="667" spans="1:9" ht="15" customHeight="1">
      <c r="A667" s="1720"/>
      <c r="B667" s="1720"/>
      <c r="C667" s="1720"/>
      <c r="D667" s="1720"/>
      <c r="E667" s="1720"/>
      <c r="F667" s="1720"/>
      <c r="G667" s="1720"/>
      <c r="H667" s="1720"/>
      <c r="I667" s="1720"/>
    </row>
    <row r="668" spans="1:9" ht="15" customHeight="1">
      <c r="A668" s="1720"/>
      <c r="B668" s="1720"/>
      <c r="C668" s="1720"/>
      <c r="D668" s="1720"/>
      <c r="E668" s="1720"/>
      <c r="F668" s="1720"/>
      <c r="G668" s="1720"/>
      <c r="H668" s="1720"/>
      <c r="I668" s="1720"/>
    </row>
    <row r="669" spans="1:9" ht="15" customHeight="1">
      <c r="A669" s="1720"/>
      <c r="B669" s="1720"/>
      <c r="C669" s="1720"/>
      <c r="D669" s="1720"/>
      <c r="E669" s="1720"/>
      <c r="F669" s="1720"/>
      <c r="G669" s="1720"/>
      <c r="H669" s="1720"/>
      <c r="I669" s="1720"/>
    </row>
    <row r="670" spans="1:9" ht="15" customHeight="1">
      <c r="A670" s="1720"/>
      <c r="B670" s="1720"/>
      <c r="C670" s="1720"/>
      <c r="D670" s="1720"/>
      <c r="E670" s="1720"/>
      <c r="F670" s="1720"/>
      <c r="G670" s="1720"/>
      <c r="H670" s="1720"/>
      <c r="I670" s="1720"/>
    </row>
    <row r="671" spans="1:9" ht="15" customHeight="1">
      <c r="A671" s="1720"/>
      <c r="B671" s="1720"/>
      <c r="C671" s="1720"/>
      <c r="D671" s="1720"/>
      <c r="E671" s="1720"/>
      <c r="F671" s="1720"/>
      <c r="G671" s="1720"/>
      <c r="H671" s="1720"/>
      <c r="I671" s="1720"/>
    </row>
    <row r="672" spans="1:9" ht="15" customHeight="1">
      <c r="A672" s="1720"/>
      <c r="B672" s="1720"/>
      <c r="C672" s="1720"/>
      <c r="D672" s="1720"/>
      <c r="E672" s="1720"/>
      <c r="F672" s="1720"/>
      <c r="G672" s="1720"/>
      <c r="H672" s="1720"/>
      <c r="I672" s="1720"/>
    </row>
    <row r="673" spans="1:9" ht="15" customHeight="1">
      <c r="A673" s="1720"/>
      <c r="B673" s="1720"/>
      <c r="C673" s="1720"/>
      <c r="D673" s="1720"/>
      <c r="E673" s="1720"/>
      <c r="F673" s="1720"/>
      <c r="G673" s="1720"/>
      <c r="H673" s="1720"/>
      <c r="I673" s="1720"/>
    </row>
    <row r="674" spans="1:9" ht="15" customHeight="1">
      <c r="A674" s="1720"/>
      <c r="B674" s="1720"/>
      <c r="C674" s="1720"/>
      <c r="D674" s="1720"/>
      <c r="E674" s="1720"/>
      <c r="F674" s="1720"/>
      <c r="G674" s="1720"/>
      <c r="H674" s="1720"/>
      <c r="I674" s="1720"/>
    </row>
    <row r="675" spans="1:9" ht="15" customHeight="1">
      <c r="A675" s="1720"/>
      <c r="B675" s="1720"/>
      <c r="C675" s="1720"/>
      <c r="D675" s="1720"/>
      <c r="E675" s="1720"/>
      <c r="F675" s="1720"/>
      <c r="G675" s="1720"/>
      <c r="H675" s="1720"/>
      <c r="I675" s="1720"/>
    </row>
    <row r="676" spans="1:9" ht="15" customHeight="1">
      <c r="A676" s="1720"/>
      <c r="B676" s="1720"/>
      <c r="C676" s="1720"/>
      <c r="D676" s="1720"/>
      <c r="E676" s="1720"/>
      <c r="F676" s="1720"/>
      <c r="G676" s="1720"/>
      <c r="H676" s="1720"/>
      <c r="I676" s="1720"/>
    </row>
    <row r="677" spans="1:9" ht="15" customHeight="1">
      <c r="A677" s="1720"/>
      <c r="B677" s="1720"/>
      <c r="C677" s="1720"/>
      <c r="D677" s="1720"/>
      <c r="E677" s="1720"/>
      <c r="F677" s="1720"/>
      <c r="G677" s="1720"/>
      <c r="H677" s="1720"/>
      <c r="I677" s="1720"/>
    </row>
    <row r="678" spans="1:9" ht="15" customHeight="1">
      <c r="A678" s="1720"/>
      <c r="B678" s="1720"/>
      <c r="C678" s="1720"/>
      <c r="D678" s="1720"/>
      <c r="E678" s="1720"/>
      <c r="F678" s="1720"/>
      <c r="G678" s="1720"/>
      <c r="H678" s="1720"/>
      <c r="I678" s="1720"/>
    </row>
    <row r="679" spans="1:9" ht="15" customHeight="1">
      <c r="A679" s="1720"/>
      <c r="B679" s="1720"/>
      <c r="C679" s="1720"/>
      <c r="D679" s="1720"/>
      <c r="E679" s="1720"/>
      <c r="F679" s="1720"/>
      <c r="G679" s="1720"/>
      <c r="H679" s="1720"/>
      <c r="I679" s="1720"/>
    </row>
    <row r="680" spans="1:9" ht="15" customHeight="1">
      <c r="A680" s="1720"/>
      <c r="B680" s="1720"/>
      <c r="C680" s="1720"/>
      <c r="D680" s="1720"/>
      <c r="E680" s="1720"/>
      <c r="F680" s="1720"/>
      <c r="G680" s="1720"/>
      <c r="H680" s="1720"/>
      <c r="I680" s="1720"/>
    </row>
    <row r="681" spans="1:9" ht="15" customHeight="1">
      <c r="A681" s="1720"/>
      <c r="B681" s="1720"/>
      <c r="C681" s="1720"/>
      <c r="D681" s="1720"/>
      <c r="E681" s="1720"/>
      <c r="F681" s="1720"/>
      <c r="G681" s="1720"/>
      <c r="H681" s="1720"/>
      <c r="I681" s="1720"/>
    </row>
    <row r="682" spans="1:9" ht="15" customHeight="1">
      <c r="A682" s="1720"/>
      <c r="B682" s="1720"/>
      <c r="C682" s="1720"/>
      <c r="D682" s="1720"/>
      <c r="E682" s="1720"/>
      <c r="F682" s="1720"/>
      <c r="G682" s="1720"/>
      <c r="H682" s="1720"/>
      <c r="I682" s="1720"/>
    </row>
    <row r="683" spans="1:9" ht="15" customHeight="1">
      <c r="A683" s="1720"/>
      <c r="B683" s="1720"/>
      <c r="C683" s="1720"/>
      <c r="D683" s="1720"/>
      <c r="E683" s="1720"/>
      <c r="F683" s="1720"/>
      <c r="G683" s="1720"/>
      <c r="H683" s="1720"/>
      <c r="I683" s="1720"/>
    </row>
    <row r="684" spans="1:9" ht="15" customHeight="1">
      <c r="A684" s="1720"/>
      <c r="B684" s="1720"/>
      <c r="C684" s="1720"/>
      <c r="D684" s="1720"/>
      <c r="E684" s="1720"/>
      <c r="F684" s="1720"/>
      <c r="G684" s="1720"/>
      <c r="H684" s="1720"/>
      <c r="I684" s="1720"/>
    </row>
    <row r="685" spans="1:9" ht="15" customHeight="1">
      <c r="A685" s="1720"/>
      <c r="B685" s="1720"/>
      <c r="C685" s="1720"/>
      <c r="D685" s="1720"/>
      <c r="E685" s="1720"/>
      <c r="F685" s="1720"/>
      <c r="G685" s="1720"/>
      <c r="H685" s="1720"/>
      <c r="I685" s="1720"/>
    </row>
    <row r="686" spans="1:9" ht="15" customHeight="1">
      <c r="A686" s="1720"/>
      <c r="B686" s="1720"/>
      <c r="C686" s="1720"/>
      <c r="D686" s="1720"/>
      <c r="E686" s="1720"/>
      <c r="F686" s="1720"/>
      <c r="G686" s="1720"/>
      <c r="H686" s="1720"/>
      <c r="I686" s="1720"/>
    </row>
    <row r="687" spans="1:9" ht="15" customHeight="1">
      <c r="A687" s="1720"/>
      <c r="B687" s="1720"/>
      <c r="C687" s="1720"/>
      <c r="D687" s="1720"/>
      <c r="E687" s="1720"/>
      <c r="F687" s="1720"/>
      <c r="G687" s="1720"/>
      <c r="H687" s="1720"/>
      <c r="I687" s="1720"/>
    </row>
    <row r="688" spans="1:9" ht="15" customHeight="1">
      <c r="A688" s="1720"/>
      <c r="B688" s="1720"/>
      <c r="C688" s="1720"/>
      <c r="D688" s="1720"/>
      <c r="E688" s="1720"/>
      <c r="F688" s="1720"/>
      <c r="G688" s="1720"/>
      <c r="H688" s="1720"/>
      <c r="I688" s="1720"/>
    </row>
    <row r="689" spans="1:9" ht="15" customHeight="1">
      <c r="A689" s="1720"/>
      <c r="B689" s="1720"/>
      <c r="C689" s="1720"/>
      <c r="D689" s="1720"/>
      <c r="E689" s="1720"/>
      <c r="F689" s="1720"/>
      <c r="G689" s="1720"/>
      <c r="H689" s="1720"/>
      <c r="I689" s="1720"/>
    </row>
    <row r="690" spans="1:9" ht="15" customHeight="1">
      <c r="A690" s="1720"/>
      <c r="B690" s="1720"/>
      <c r="C690" s="1720"/>
      <c r="D690" s="1720"/>
      <c r="E690" s="1720"/>
      <c r="F690" s="1720"/>
      <c r="G690" s="1720"/>
      <c r="H690" s="1720"/>
      <c r="I690" s="1720"/>
    </row>
    <row r="691" spans="1:9" ht="15" customHeight="1">
      <c r="A691" s="1720"/>
      <c r="B691" s="1720"/>
      <c r="C691" s="1720"/>
      <c r="D691" s="1720"/>
      <c r="E691" s="1720"/>
      <c r="F691" s="1720"/>
      <c r="G691" s="1720"/>
      <c r="H691" s="1720"/>
      <c r="I691" s="1720"/>
    </row>
    <row r="692" spans="1:9" ht="15" customHeight="1">
      <c r="A692" s="1720"/>
      <c r="B692" s="1720"/>
      <c r="C692" s="1720"/>
      <c r="D692" s="1720"/>
      <c r="E692" s="1720"/>
      <c r="F692" s="1720"/>
      <c r="G692" s="1720"/>
      <c r="H692" s="1720"/>
      <c r="I692" s="1720"/>
    </row>
    <row r="693" spans="1:9" ht="15" customHeight="1">
      <c r="A693" s="1720"/>
      <c r="B693" s="1720"/>
      <c r="C693" s="1720"/>
      <c r="D693" s="1720"/>
      <c r="E693" s="1720"/>
      <c r="F693" s="1720"/>
      <c r="G693" s="1720"/>
      <c r="H693" s="1720"/>
      <c r="I693" s="1720"/>
    </row>
    <row r="694" spans="1:9" ht="15" customHeight="1">
      <c r="A694" s="1720"/>
      <c r="B694" s="1720"/>
      <c r="C694" s="1720"/>
      <c r="D694" s="1720"/>
      <c r="E694" s="1720"/>
      <c r="F694" s="1720"/>
      <c r="G694" s="1720"/>
      <c r="H694" s="1720"/>
      <c r="I694" s="1720"/>
    </row>
    <row r="695" spans="1:9" ht="15" customHeight="1">
      <c r="A695" s="1720"/>
      <c r="B695" s="1720"/>
      <c r="C695" s="1720"/>
      <c r="D695" s="1720"/>
      <c r="E695" s="1720"/>
      <c r="F695" s="1720"/>
      <c r="G695" s="1720"/>
      <c r="H695" s="1720"/>
      <c r="I695" s="1720"/>
    </row>
    <row r="696" spans="1:9" ht="15" customHeight="1">
      <c r="A696" s="1720"/>
      <c r="B696" s="1720"/>
      <c r="C696" s="1720"/>
      <c r="D696" s="1720"/>
      <c r="E696" s="1720"/>
      <c r="F696" s="1720"/>
      <c r="G696" s="1720"/>
      <c r="H696" s="1720"/>
      <c r="I696" s="1720"/>
    </row>
    <row r="697" spans="1:9" ht="15" customHeight="1">
      <c r="A697" s="1720"/>
      <c r="B697" s="1720"/>
      <c r="C697" s="1720"/>
      <c r="D697" s="1720"/>
      <c r="E697" s="1720"/>
      <c r="F697" s="1720"/>
      <c r="G697" s="1720"/>
      <c r="H697" s="1720"/>
      <c r="I697" s="1720"/>
    </row>
    <row r="698" spans="1:9" ht="15" customHeight="1">
      <c r="A698" s="1720"/>
      <c r="B698" s="1720"/>
      <c r="C698" s="1720"/>
      <c r="D698" s="1720"/>
      <c r="E698" s="1720"/>
      <c r="F698" s="1720"/>
      <c r="G698" s="1720"/>
      <c r="H698" s="1720"/>
      <c r="I698" s="1720"/>
    </row>
    <row r="699" spans="1:9" ht="15" customHeight="1">
      <c r="A699" s="1720"/>
      <c r="B699" s="1720"/>
      <c r="C699" s="1720"/>
      <c r="D699" s="1720"/>
      <c r="E699" s="1720"/>
      <c r="F699" s="1720"/>
      <c r="G699" s="1720"/>
      <c r="H699" s="1720"/>
      <c r="I699" s="1720"/>
    </row>
    <row r="700" spans="1:9" ht="15" customHeight="1">
      <c r="A700" s="1720"/>
      <c r="B700" s="1720"/>
      <c r="C700" s="1720"/>
      <c r="D700" s="1720"/>
      <c r="E700" s="1720"/>
      <c r="F700" s="1720"/>
      <c r="G700" s="1720"/>
      <c r="H700" s="1720"/>
      <c r="I700" s="1720"/>
    </row>
    <row r="701" spans="1:9" ht="15" customHeight="1">
      <c r="A701" s="1720"/>
      <c r="B701" s="1720"/>
      <c r="C701" s="1720"/>
      <c r="D701" s="1720"/>
      <c r="E701" s="1720"/>
      <c r="F701" s="1720"/>
      <c r="G701" s="1720"/>
      <c r="H701" s="1720"/>
      <c r="I701" s="1720"/>
    </row>
    <row r="702" spans="1:9" ht="15" customHeight="1">
      <c r="A702" s="1720"/>
      <c r="B702" s="1720"/>
      <c r="C702" s="1720"/>
      <c r="D702" s="1720"/>
      <c r="E702" s="1720"/>
      <c r="F702" s="1720"/>
      <c r="G702" s="1720"/>
      <c r="H702" s="1720"/>
      <c r="I702" s="1720"/>
    </row>
    <row r="703" spans="1:9" ht="15" customHeight="1">
      <c r="A703" s="1720"/>
      <c r="B703" s="1720"/>
      <c r="C703" s="1720"/>
      <c r="D703" s="1720"/>
      <c r="E703" s="1720"/>
      <c r="F703" s="1720"/>
      <c r="G703" s="1720"/>
      <c r="H703" s="1720"/>
      <c r="I703" s="1720"/>
    </row>
    <row r="704" spans="1:9" ht="15" customHeight="1">
      <c r="A704" s="1720"/>
      <c r="B704" s="1720"/>
      <c r="C704" s="1720"/>
      <c r="D704" s="1720"/>
      <c r="E704" s="1720"/>
      <c r="F704" s="1720"/>
      <c r="G704" s="1720"/>
      <c r="H704" s="1720"/>
      <c r="I704" s="1720"/>
    </row>
    <row r="705" spans="1:9" ht="15" customHeight="1">
      <c r="A705" s="1720"/>
      <c r="B705" s="1720"/>
      <c r="C705" s="1720"/>
      <c r="D705" s="1720"/>
      <c r="E705" s="1720"/>
      <c r="F705" s="1720"/>
      <c r="G705" s="1720"/>
      <c r="H705" s="1720"/>
      <c r="I705" s="1720"/>
    </row>
    <row r="706" spans="1:9" ht="15" customHeight="1">
      <c r="A706" s="1720"/>
      <c r="B706" s="1720"/>
      <c r="C706" s="1720"/>
      <c r="D706" s="1720"/>
      <c r="E706" s="1720"/>
      <c r="F706" s="1720"/>
      <c r="G706" s="1720"/>
      <c r="H706" s="1720"/>
      <c r="I706" s="1720"/>
    </row>
    <row r="707" spans="1:9" ht="15" customHeight="1">
      <c r="A707" s="1720"/>
      <c r="B707" s="1720"/>
      <c r="C707" s="1720"/>
      <c r="D707" s="1720"/>
      <c r="E707" s="1720"/>
      <c r="F707" s="1720"/>
      <c r="G707" s="1720"/>
      <c r="H707" s="1720"/>
      <c r="I707" s="1720"/>
    </row>
    <row r="708" spans="1:9" ht="15" customHeight="1">
      <c r="A708" s="1720"/>
      <c r="B708" s="1720"/>
      <c r="C708" s="1720"/>
      <c r="D708" s="1720"/>
      <c r="E708" s="1720"/>
      <c r="F708" s="1720"/>
      <c r="G708" s="1720"/>
      <c r="H708" s="1720"/>
      <c r="I708" s="1720"/>
    </row>
    <row r="709" spans="1:9" ht="15" customHeight="1">
      <c r="A709" s="1720"/>
      <c r="B709" s="1720"/>
      <c r="C709" s="1720"/>
      <c r="D709" s="1720"/>
      <c r="E709" s="1720"/>
      <c r="F709" s="1720"/>
      <c r="G709" s="1720"/>
      <c r="H709" s="1720"/>
      <c r="I709" s="1720"/>
    </row>
    <row r="710" spans="1:9" ht="15" customHeight="1">
      <c r="A710" s="1720"/>
      <c r="B710" s="1720"/>
      <c r="C710" s="1720"/>
      <c r="D710" s="1720"/>
      <c r="E710" s="1720"/>
      <c r="F710" s="1720"/>
      <c r="G710" s="1720"/>
      <c r="H710" s="1720"/>
      <c r="I710" s="1720"/>
    </row>
    <row r="711" spans="1:9" ht="15" customHeight="1">
      <c r="A711" s="1720"/>
      <c r="B711" s="1720"/>
      <c r="C711" s="1720"/>
      <c r="D711" s="1720"/>
      <c r="E711" s="1720"/>
      <c r="F711" s="1720"/>
      <c r="G711" s="1720"/>
      <c r="H711" s="1720"/>
      <c r="I711" s="1720"/>
    </row>
    <row r="712" spans="1:9" ht="15" customHeight="1">
      <c r="A712" s="1720"/>
      <c r="B712" s="1720"/>
      <c r="C712" s="1720"/>
      <c r="D712" s="1720"/>
      <c r="E712" s="1720"/>
      <c r="F712" s="1720"/>
      <c r="G712" s="1720"/>
      <c r="H712" s="1720"/>
      <c r="I712" s="1720"/>
    </row>
    <row r="713" spans="1:9" ht="15" customHeight="1">
      <c r="A713" s="1720"/>
      <c r="B713" s="1720"/>
      <c r="C713" s="1720"/>
      <c r="D713" s="1720"/>
      <c r="E713" s="1720"/>
      <c r="F713" s="1720"/>
      <c r="G713" s="1720"/>
      <c r="H713" s="1720"/>
      <c r="I713" s="1720"/>
    </row>
    <row r="714" spans="1:9" ht="15" customHeight="1">
      <c r="A714" s="1720"/>
      <c r="B714" s="1720"/>
      <c r="C714" s="1720"/>
      <c r="D714" s="1720"/>
      <c r="E714" s="1720"/>
      <c r="F714" s="1720"/>
      <c r="G714" s="1720"/>
      <c r="H714" s="1720"/>
      <c r="I714" s="1720"/>
    </row>
    <row r="715" spans="1:9" ht="15" customHeight="1">
      <c r="A715" s="1720"/>
      <c r="B715" s="1720"/>
      <c r="C715" s="1720"/>
      <c r="D715" s="1720"/>
      <c r="E715" s="1720"/>
      <c r="F715" s="1720"/>
      <c r="G715" s="1720"/>
      <c r="H715" s="1720"/>
      <c r="I715" s="1720"/>
    </row>
    <row r="716" spans="1:9" ht="15" customHeight="1">
      <c r="A716" s="1720"/>
      <c r="B716" s="1720"/>
      <c r="C716" s="1720"/>
      <c r="D716" s="1720"/>
      <c r="E716" s="1720"/>
      <c r="F716" s="1720"/>
      <c r="G716" s="1720"/>
      <c r="H716" s="1720"/>
      <c r="I716" s="1720"/>
    </row>
    <row r="717" spans="1:9" ht="15" customHeight="1">
      <c r="A717" s="1720"/>
      <c r="B717" s="1720"/>
      <c r="C717" s="1720"/>
      <c r="D717" s="1720"/>
      <c r="E717" s="1720"/>
      <c r="F717" s="1720"/>
      <c r="G717" s="1720"/>
      <c r="H717" s="1720"/>
      <c r="I717" s="1720"/>
    </row>
    <row r="718" spans="1:9" ht="15" customHeight="1">
      <c r="A718" s="1720"/>
      <c r="B718" s="1720"/>
      <c r="C718" s="1720"/>
      <c r="D718" s="1720"/>
      <c r="E718" s="1720"/>
      <c r="F718" s="1720"/>
      <c r="G718" s="1720"/>
      <c r="H718" s="1720"/>
      <c r="I718" s="1720"/>
    </row>
    <row r="719" spans="1:9" ht="15" customHeight="1">
      <c r="A719" s="1720"/>
      <c r="B719" s="1720"/>
      <c r="C719" s="1720"/>
      <c r="D719" s="1720"/>
      <c r="E719" s="1720"/>
      <c r="F719" s="1720"/>
      <c r="G719" s="1720"/>
      <c r="H719" s="1720"/>
      <c r="I719" s="1720"/>
    </row>
    <row r="720" spans="1:9" ht="15" customHeight="1">
      <c r="A720" s="1720"/>
      <c r="B720" s="1720"/>
      <c r="C720" s="1720"/>
      <c r="D720" s="1720"/>
      <c r="E720" s="1720"/>
      <c r="F720" s="1720"/>
      <c r="G720" s="1720"/>
      <c r="H720" s="1720"/>
      <c r="I720" s="1720"/>
    </row>
    <row r="721" spans="1:9" ht="15" customHeight="1">
      <c r="A721" s="1720"/>
      <c r="B721" s="1720"/>
      <c r="C721" s="1720"/>
      <c r="D721" s="1720"/>
      <c r="E721" s="1720"/>
      <c r="F721" s="1720"/>
      <c r="G721" s="1720"/>
      <c r="H721" s="1720"/>
      <c r="I721" s="1720"/>
    </row>
    <row r="722" spans="1:9" ht="15" customHeight="1">
      <c r="A722" s="1720"/>
      <c r="B722" s="1720"/>
      <c r="C722" s="1720"/>
      <c r="D722" s="1720"/>
      <c r="E722" s="1720"/>
      <c r="F722" s="1720"/>
      <c r="G722" s="1720"/>
      <c r="H722" s="1720"/>
      <c r="I722" s="1720"/>
    </row>
    <row r="723" spans="1:9" ht="15" customHeight="1">
      <c r="A723" s="1720"/>
      <c r="B723" s="1720"/>
      <c r="C723" s="1720"/>
      <c r="D723" s="1720"/>
      <c r="E723" s="1720"/>
      <c r="F723" s="1720"/>
      <c r="G723" s="1720"/>
      <c r="H723" s="1720"/>
      <c r="I723" s="1720"/>
    </row>
    <row r="724" spans="1:9" ht="15" customHeight="1">
      <c r="A724" s="1720"/>
      <c r="B724" s="1720"/>
      <c r="C724" s="1720"/>
      <c r="D724" s="1720"/>
      <c r="E724" s="1720"/>
      <c r="F724" s="1720"/>
      <c r="G724" s="1720"/>
      <c r="H724" s="1720"/>
      <c r="I724" s="1720"/>
    </row>
    <row r="725" spans="1:9" ht="15" customHeight="1">
      <c r="A725" s="1720"/>
      <c r="B725" s="1720"/>
      <c r="C725" s="1720"/>
      <c r="D725" s="1720"/>
      <c r="E725" s="1720"/>
      <c r="F725" s="1720"/>
      <c r="G725" s="1720"/>
      <c r="H725" s="1720"/>
      <c r="I725" s="1720"/>
    </row>
    <row r="726" spans="1:9" ht="15" customHeight="1">
      <c r="A726" s="1720"/>
      <c r="B726" s="1720"/>
      <c r="C726" s="1720"/>
      <c r="D726" s="1720"/>
      <c r="E726" s="1720"/>
      <c r="F726" s="1720"/>
      <c r="G726" s="1720"/>
      <c r="H726" s="1720"/>
      <c r="I726" s="1720"/>
    </row>
    <row r="727" spans="1:9" ht="15" customHeight="1">
      <c r="A727" s="1720"/>
      <c r="B727" s="1720"/>
      <c r="C727" s="1720"/>
      <c r="D727" s="1720"/>
      <c r="E727" s="1720"/>
      <c r="F727" s="1720"/>
      <c r="G727" s="1720"/>
      <c r="H727" s="1720"/>
      <c r="I727" s="1720"/>
    </row>
    <row r="728" spans="1:9" ht="15" customHeight="1">
      <c r="A728" s="1720"/>
      <c r="B728" s="1720"/>
      <c r="C728" s="1720"/>
      <c r="D728" s="1720"/>
      <c r="E728" s="1720"/>
      <c r="F728" s="1720"/>
      <c r="G728" s="1720"/>
      <c r="H728" s="1720"/>
      <c r="I728" s="1720"/>
    </row>
    <row r="729" spans="1:9" ht="15" customHeight="1">
      <c r="A729" s="1720"/>
      <c r="B729" s="1720"/>
      <c r="C729" s="1720"/>
      <c r="D729" s="1720"/>
      <c r="E729" s="1720"/>
      <c r="F729" s="1720"/>
      <c r="G729" s="1720"/>
      <c r="H729" s="1720"/>
      <c r="I729" s="1720"/>
    </row>
    <row r="730" spans="1:9" ht="15" customHeight="1">
      <c r="A730" s="1720"/>
      <c r="B730" s="1720"/>
      <c r="C730" s="1720"/>
      <c r="D730" s="1720"/>
      <c r="E730" s="1720"/>
      <c r="F730" s="1720"/>
      <c r="G730" s="1720"/>
      <c r="H730" s="1720"/>
      <c r="I730" s="1720"/>
    </row>
    <row r="731" spans="1:9" ht="15" customHeight="1">
      <c r="A731" s="1720"/>
      <c r="B731" s="1720"/>
      <c r="C731" s="1720"/>
      <c r="D731" s="1720"/>
      <c r="E731" s="1720"/>
      <c r="F731" s="1720"/>
      <c r="G731" s="1720"/>
      <c r="H731" s="1720"/>
      <c r="I731" s="1720"/>
    </row>
    <row r="732" spans="1:9" ht="15" customHeight="1">
      <c r="A732" s="1720"/>
      <c r="B732" s="1720"/>
      <c r="C732" s="1720"/>
      <c r="D732" s="1720"/>
      <c r="E732" s="1720"/>
      <c r="F732" s="1720"/>
      <c r="G732" s="1720"/>
      <c r="H732" s="1720"/>
      <c r="I732" s="1720"/>
    </row>
    <row r="733" spans="1:9" ht="15" customHeight="1">
      <c r="A733" s="1720"/>
      <c r="B733" s="1720"/>
      <c r="C733" s="1720"/>
      <c r="D733" s="1720"/>
      <c r="E733" s="1720"/>
      <c r="F733" s="1720"/>
      <c r="G733" s="1720"/>
      <c r="H733" s="1720"/>
      <c r="I733" s="1720"/>
    </row>
    <row r="734" spans="1:9" ht="15" customHeight="1">
      <c r="A734" s="1720"/>
      <c r="B734" s="1720"/>
      <c r="C734" s="1720"/>
      <c r="D734" s="1720"/>
      <c r="E734" s="1720"/>
      <c r="F734" s="1720"/>
      <c r="G734" s="1720"/>
      <c r="H734" s="1720"/>
      <c r="I734" s="1720"/>
    </row>
    <row r="735" spans="1:9" ht="15" customHeight="1">
      <c r="A735" s="1720"/>
      <c r="B735" s="1720"/>
      <c r="C735" s="1720"/>
      <c r="D735" s="1720"/>
      <c r="E735" s="1720"/>
      <c r="F735" s="1720"/>
      <c r="G735" s="1720"/>
      <c r="H735" s="1720"/>
      <c r="I735" s="1720"/>
    </row>
    <row r="736" spans="1:9" ht="15" customHeight="1">
      <c r="A736" s="1720"/>
      <c r="B736" s="1720"/>
      <c r="C736" s="1720"/>
      <c r="D736" s="1720"/>
      <c r="E736" s="1720"/>
      <c r="F736" s="1720"/>
      <c r="G736" s="1720"/>
      <c r="H736" s="1720"/>
      <c r="I736" s="1720"/>
    </row>
    <row r="737" spans="1:9" ht="15" customHeight="1">
      <c r="A737" s="1720"/>
      <c r="B737" s="1720"/>
      <c r="C737" s="1720"/>
      <c r="D737" s="1720"/>
      <c r="E737" s="1720"/>
      <c r="F737" s="1720"/>
      <c r="G737" s="1720"/>
      <c r="H737" s="1720"/>
      <c r="I737" s="1720"/>
    </row>
    <row r="738" spans="1:9" ht="15" customHeight="1">
      <c r="A738" s="1720"/>
      <c r="B738" s="1720"/>
      <c r="C738" s="1720"/>
      <c r="D738" s="1720"/>
      <c r="E738" s="1720"/>
      <c r="F738" s="1720"/>
      <c r="G738" s="1720"/>
      <c r="H738" s="1720"/>
      <c r="I738" s="1720"/>
    </row>
    <row r="739" spans="1:9" ht="15" customHeight="1">
      <c r="A739" s="1720"/>
      <c r="B739" s="1720"/>
      <c r="C739" s="1720"/>
      <c r="D739" s="1720"/>
      <c r="E739" s="1720"/>
      <c r="F739" s="1720"/>
      <c r="G739" s="1720"/>
      <c r="H739" s="1720"/>
      <c r="I739" s="1720"/>
    </row>
    <row r="740" spans="1:9" ht="15" customHeight="1">
      <c r="A740" s="1720"/>
      <c r="B740" s="1720"/>
      <c r="C740" s="1720"/>
      <c r="D740" s="1720"/>
      <c r="E740" s="1720"/>
      <c r="F740" s="1720"/>
      <c r="G740" s="1720"/>
      <c r="H740" s="1720"/>
      <c r="I740" s="1720"/>
    </row>
    <row r="741" spans="1:9" ht="15" customHeight="1">
      <c r="A741" s="1720"/>
      <c r="B741" s="1720"/>
      <c r="C741" s="1720"/>
      <c r="D741" s="1720"/>
      <c r="E741" s="1720"/>
      <c r="F741" s="1720"/>
      <c r="G741" s="1720"/>
      <c r="H741" s="1720"/>
      <c r="I741" s="1720"/>
    </row>
    <row r="742" spans="1:9" ht="15" customHeight="1">
      <c r="A742" s="1720"/>
      <c r="B742" s="1720"/>
      <c r="C742" s="1720"/>
      <c r="D742" s="1720"/>
      <c r="E742" s="1720"/>
      <c r="F742" s="1720"/>
      <c r="G742" s="1720"/>
      <c r="H742" s="1720"/>
      <c r="I742" s="1720"/>
    </row>
    <row r="743" spans="1:9" ht="15" customHeight="1">
      <c r="A743" s="1720"/>
      <c r="B743" s="1720"/>
      <c r="C743" s="1720"/>
      <c r="D743" s="1720"/>
      <c r="E743" s="1720"/>
      <c r="F743" s="1720"/>
      <c r="G743" s="1720"/>
      <c r="H743" s="1720"/>
      <c r="I743" s="1720"/>
    </row>
    <row r="744" spans="1:9" ht="15" customHeight="1">
      <c r="A744" s="1720"/>
      <c r="B744" s="1720"/>
      <c r="C744" s="1720"/>
      <c r="D744" s="1720"/>
      <c r="E744" s="1720"/>
      <c r="F744" s="1720"/>
      <c r="G744" s="1720"/>
      <c r="H744" s="1720"/>
      <c r="I744" s="1720"/>
    </row>
    <row r="745" spans="1:9" ht="15" customHeight="1">
      <c r="A745" s="1720"/>
      <c r="B745" s="1720"/>
      <c r="C745" s="1720"/>
      <c r="D745" s="1720"/>
      <c r="E745" s="1720"/>
      <c r="F745" s="1720"/>
      <c r="G745" s="1720"/>
      <c r="H745" s="1720"/>
      <c r="I745" s="1720"/>
    </row>
    <row r="746" spans="1:9" ht="15" customHeight="1">
      <c r="A746" s="1720"/>
      <c r="B746" s="1720"/>
      <c r="C746" s="1720"/>
      <c r="D746" s="1720"/>
      <c r="E746" s="1720"/>
      <c r="F746" s="1720"/>
      <c r="G746" s="1720"/>
      <c r="H746" s="1720"/>
      <c r="I746" s="1720"/>
    </row>
    <row r="747" spans="1:9" ht="15" customHeight="1">
      <c r="A747" s="1720"/>
      <c r="B747" s="1720"/>
      <c r="C747" s="1720"/>
      <c r="D747" s="1720"/>
      <c r="E747" s="1720"/>
      <c r="F747" s="1720"/>
      <c r="G747" s="1720"/>
      <c r="H747" s="1720"/>
      <c r="I747" s="1720"/>
    </row>
    <row r="748" spans="1:9" ht="15" customHeight="1">
      <c r="A748" s="1720"/>
      <c r="B748" s="1720"/>
      <c r="C748" s="1720"/>
      <c r="D748" s="1720"/>
      <c r="E748" s="1720"/>
      <c r="F748" s="1720"/>
      <c r="G748" s="1720"/>
      <c r="H748" s="1720"/>
      <c r="I748" s="1720"/>
    </row>
    <row r="749" spans="1:9" ht="15" customHeight="1">
      <c r="A749" s="1720"/>
      <c r="B749" s="1720"/>
      <c r="C749" s="1720"/>
      <c r="D749" s="1720"/>
      <c r="E749" s="1720"/>
      <c r="F749" s="1720"/>
      <c r="G749" s="1720"/>
      <c r="H749" s="1720"/>
      <c r="I749" s="1720"/>
    </row>
    <row r="750" spans="1:9" ht="15" customHeight="1">
      <c r="A750" s="1720"/>
      <c r="B750" s="1720"/>
      <c r="C750" s="1720"/>
      <c r="D750" s="1720"/>
      <c r="E750" s="1720"/>
      <c r="F750" s="1720"/>
      <c r="G750" s="1720"/>
      <c r="H750" s="1720"/>
      <c r="I750" s="1720"/>
    </row>
    <row r="751" spans="1:9" ht="15" customHeight="1">
      <c r="A751" s="1720"/>
      <c r="B751" s="1720"/>
      <c r="C751" s="1720"/>
      <c r="D751" s="1720"/>
      <c r="E751" s="1720"/>
      <c r="F751" s="1720"/>
      <c r="G751" s="1720"/>
      <c r="H751" s="1720"/>
      <c r="I751" s="1720"/>
    </row>
    <row r="752" spans="1:9" ht="15" customHeight="1">
      <c r="A752" s="1720"/>
      <c r="B752" s="1720"/>
      <c r="C752" s="1720"/>
      <c r="D752" s="1720"/>
      <c r="E752" s="1720"/>
      <c r="F752" s="1720"/>
      <c r="G752" s="1720"/>
      <c r="H752" s="1720"/>
      <c r="I752" s="1720"/>
    </row>
    <row r="753" spans="1:9" ht="15" customHeight="1">
      <c r="A753" s="1720"/>
      <c r="B753" s="1720"/>
      <c r="C753" s="1720"/>
      <c r="D753" s="1720"/>
      <c r="E753" s="1720"/>
      <c r="F753" s="1720"/>
      <c r="G753" s="1720"/>
      <c r="H753" s="1720"/>
      <c r="I753" s="1720"/>
    </row>
    <row r="754" spans="1:9" ht="15" customHeight="1">
      <c r="A754" s="1720"/>
      <c r="B754" s="1720"/>
      <c r="C754" s="1720"/>
      <c r="D754" s="1720"/>
      <c r="E754" s="1720"/>
      <c r="F754" s="1720"/>
      <c r="G754" s="1720"/>
      <c r="H754" s="1720"/>
      <c r="I754" s="1720"/>
    </row>
    <row r="755" spans="1:9" ht="15" customHeight="1">
      <c r="A755" s="1720"/>
      <c r="B755" s="1720"/>
      <c r="C755" s="1720"/>
      <c r="D755" s="1720"/>
      <c r="E755" s="1720"/>
      <c r="F755" s="1720"/>
      <c r="G755" s="1720"/>
      <c r="H755" s="1720"/>
      <c r="I755" s="1720"/>
    </row>
    <row r="756" spans="1:9" ht="15" customHeight="1">
      <c r="A756" s="1720"/>
      <c r="B756" s="1720"/>
      <c r="C756" s="1720"/>
      <c r="D756" s="1720"/>
      <c r="E756" s="1720"/>
      <c r="F756" s="1720"/>
      <c r="G756" s="1720"/>
      <c r="H756" s="1720"/>
      <c r="I756" s="1720"/>
    </row>
    <row r="757" spans="1:9" ht="15" customHeight="1">
      <c r="A757" s="1720"/>
      <c r="B757" s="1720"/>
      <c r="C757" s="1720"/>
      <c r="D757" s="1720"/>
      <c r="E757" s="1720"/>
      <c r="F757" s="1720"/>
      <c r="G757" s="1720"/>
      <c r="H757" s="1720"/>
      <c r="I757" s="1720"/>
    </row>
    <row r="758" spans="1:9" ht="15" customHeight="1">
      <c r="A758" s="1720"/>
      <c r="B758" s="1720"/>
      <c r="C758" s="1720"/>
      <c r="D758" s="1720"/>
      <c r="E758" s="1720"/>
      <c r="F758" s="1720"/>
      <c r="G758" s="1720"/>
      <c r="H758" s="1720"/>
      <c r="I758" s="1720"/>
    </row>
    <row r="759" spans="1:9" ht="15" customHeight="1">
      <c r="A759" s="1720"/>
      <c r="B759" s="1720"/>
      <c r="C759" s="1720"/>
      <c r="D759" s="1720"/>
      <c r="E759" s="1720"/>
      <c r="F759" s="1720"/>
      <c r="G759" s="1720"/>
      <c r="H759" s="1720"/>
      <c r="I759" s="1720"/>
    </row>
    <row r="760" spans="1:9" ht="15" customHeight="1">
      <c r="A760" s="1720"/>
      <c r="B760" s="1720"/>
      <c r="C760" s="1720"/>
      <c r="D760" s="1720"/>
      <c r="E760" s="1720"/>
      <c r="F760" s="1720"/>
      <c r="G760" s="1720"/>
      <c r="H760" s="1720"/>
      <c r="I760" s="1720"/>
    </row>
    <row r="761" spans="1:9" ht="15" customHeight="1">
      <c r="A761" s="1720"/>
      <c r="B761" s="1720"/>
      <c r="C761" s="1720"/>
      <c r="D761" s="1720"/>
      <c r="E761" s="1720"/>
      <c r="F761" s="1720"/>
      <c r="G761" s="1720"/>
      <c r="H761" s="1720"/>
      <c r="I761" s="1720"/>
    </row>
    <row r="762" spans="1:9" ht="15" customHeight="1">
      <c r="A762" s="1720"/>
      <c r="B762" s="1720"/>
      <c r="C762" s="1720"/>
      <c r="D762" s="1720"/>
      <c r="E762" s="1720"/>
      <c r="F762" s="1720"/>
      <c r="G762" s="1720"/>
      <c r="H762" s="1720"/>
      <c r="I762" s="1720"/>
    </row>
    <row r="763" spans="1:9" ht="15" customHeight="1">
      <c r="A763" s="1720"/>
      <c r="B763" s="1720"/>
      <c r="C763" s="1720"/>
      <c r="D763" s="1720"/>
      <c r="E763" s="1720"/>
      <c r="F763" s="1720"/>
      <c r="G763" s="1720"/>
      <c r="H763" s="1720"/>
      <c r="I763" s="1720"/>
    </row>
    <row r="764" spans="1:9" ht="15" customHeight="1">
      <c r="A764" s="1720"/>
      <c r="B764" s="1720"/>
      <c r="C764" s="1720"/>
      <c r="D764" s="1720"/>
      <c r="E764" s="1720"/>
      <c r="F764" s="1720"/>
      <c r="G764" s="1720"/>
      <c r="H764" s="1720"/>
      <c r="I764" s="1720"/>
    </row>
    <row r="765" spans="1:9" ht="15" customHeight="1">
      <c r="A765" s="1720"/>
      <c r="B765" s="1720"/>
      <c r="C765" s="1720"/>
      <c r="D765" s="1720"/>
      <c r="E765" s="1720"/>
      <c r="F765" s="1720"/>
      <c r="G765" s="1720"/>
      <c r="H765" s="1720"/>
      <c r="I765" s="1720"/>
    </row>
    <row r="766" spans="1:9" ht="15" customHeight="1">
      <c r="A766" s="1720"/>
      <c r="B766" s="1720"/>
      <c r="C766" s="1720"/>
      <c r="D766" s="1720"/>
      <c r="E766" s="1720"/>
      <c r="F766" s="1720"/>
      <c r="G766" s="1720"/>
      <c r="H766" s="1720"/>
      <c r="I766" s="1720"/>
    </row>
    <row r="767" spans="1:9" ht="15" customHeight="1">
      <c r="A767" s="1720"/>
      <c r="B767" s="1720"/>
      <c r="C767" s="1720"/>
      <c r="D767" s="1720"/>
      <c r="E767" s="1720"/>
      <c r="F767" s="1720"/>
      <c r="G767" s="1720"/>
      <c r="H767" s="1720"/>
      <c r="I767" s="1720"/>
    </row>
    <row r="768" spans="1:9" ht="15" customHeight="1">
      <c r="A768" s="1720"/>
      <c r="B768" s="1720"/>
      <c r="C768" s="1720"/>
      <c r="D768" s="1720"/>
      <c r="E768" s="1720"/>
      <c r="F768" s="1720"/>
      <c r="G768" s="1720"/>
      <c r="H768" s="1720"/>
      <c r="I768" s="1720"/>
    </row>
    <row r="769" spans="1:9" ht="15" customHeight="1">
      <c r="A769" s="1720"/>
      <c r="B769" s="1720"/>
      <c r="C769" s="1720"/>
      <c r="D769" s="1720"/>
      <c r="E769" s="1720"/>
      <c r="F769" s="1720"/>
      <c r="G769" s="1720"/>
      <c r="H769" s="1720"/>
      <c r="I769" s="1720"/>
    </row>
    <row r="770" spans="1:9" ht="15" customHeight="1">
      <c r="A770" s="1720"/>
      <c r="B770" s="1720"/>
      <c r="C770" s="1720"/>
      <c r="D770" s="1720"/>
      <c r="E770" s="1720"/>
      <c r="F770" s="1720"/>
      <c r="G770" s="1720"/>
      <c r="H770" s="1720"/>
      <c r="I770" s="1720"/>
    </row>
    <row r="771" spans="1:9" ht="15" customHeight="1">
      <c r="A771" s="1720"/>
      <c r="B771" s="1720"/>
      <c r="C771" s="1720"/>
      <c r="D771" s="1720"/>
      <c r="E771" s="1720"/>
      <c r="F771" s="1720"/>
      <c r="G771" s="1720"/>
      <c r="H771" s="1720"/>
      <c r="I771" s="1720"/>
    </row>
    <row r="772" spans="1:9" ht="15" customHeight="1">
      <c r="A772" s="1720"/>
      <c r="B772" s="1720"/>
      <c r="C772" s="1720"/>
      <c r="D772" s="1720"/>
      <c r="E772" s="1720"/>
      <c r="F772" s="1720"/>
      <c r="G772" s="1720"/>
      <c r="H772" s="1720"/>
      <c r="I772" s="1720"/>
    </row>
    <row r="773" spans="1:9" ht="15" customHeight="1">
      <c r="A773" s="1720"/>
      <c r="B773" s="1720"/>
      <c r="C773" s="1720"/>
      <c r="D773" s="1720"/>
      <c r="E773" s="1720"/>
      <c r="F773" s="1720"/>
      <c r="G773" s="1720"/>
      <c r="H773" s="1720"/>
      <c r="I773" s="1720"/>
    </row>
    <row r="774" spans="1:9" ht="15" customHeight="1">
      <c r="A774" s="1720"/>
      <c r="B774" s="1720"/>
      <c r="C774" s="1720"/>
      <c r="D774" s="1720"/>
      <c r="E774" s="1720"/>
      <c r="F774" s="1720"/>
      <c r="G774" s="1720"/>
      <c r="H774" s="1720"/>
      <c r="I774" s="1720"/>
    </row>
    <row r="775" spans="1:9" ht="15" customHeight="1">
      <c r="A775" s="1720"/>
      <c r="B775" s="1720"/>
      <c r="C775" s="1720"/>
      <c r="D775" s="1720"/>
      <c r="E775" s="1720"/>
      <c r="F775" s="1720"/>
      <c r="G775" s="1720"/>
      <c r="H775" s="1720"/>
      <c r="I775" s="1720"/>
    </row>
    <row r="776" spans="1:9" ht="15" customHeight="1">
      <c r="A776" s="1720"/>
      <c r="B776" s="1720"/>
      <c r="C776" s="1720"/>
      <c r="D776" s="1720"/>
      <c r="E776" s="1720"/>
      <c r="F776" s="1720"/>
      <c r="G776" s="1720"/>
      <c r="H776" s="1720"/>
      <c r="I776" s="1720"/>
    </row>
    <row r="777" spans="1:9" ht="15" customHeight="1">
      <c r="A777" s="1720"/>
      <c r="B777" s="1720"/>
      <c r="C777" s="1720"/>
      <c r="D777" s="1720"/>
      <c r="E777" s="1720"/>
      <c r="F777" s="1720"/>
      <c r="G777" s="1720"/>
      <c r="H777" s="1720"/>
      <c r="I777" s="1720"/>
    </row>
    <row r="778" spans="1:9" ht="15" customHeight="1">
      <c r="A778" s="1720"/>
      <c r="B778" s="1720"/>
      <c r="C778" s="1720"/>
      <c r="D778" s="1720"/>
      <c r="E778" s="1720"/>
      <c r="F778" s="1720"/>
      <c r="G778" s="1720"/>
      <c r="H778" s="1720"/>
      <c r="I778" s="1720"/>
    </row>
    <row r="779" spans="1:9" ht="15" customHeight="1">
      <c r="A779" s="1720"/>
      <c r="B779" s="1720"/>
      <c r="C779" s="1720"/>
      <c r="D779" s="1720"/>
      <c r="E779" s="1720"/>
      <c r="F779" s="1720"/>
      <c r="G779" s="1720"/>
      <c r="H779" s="1720"/>
      <c r="I779" s="1720"/>
    </row>
    <row r="780" spans="1:9" ht="15" customHeight="1">
      <c r="A780" s="1720"/>
      <c r="B780" s="1720"/>
      <c r="C780" s="1720"/>
      <c r="D780" s="1720"/>
      <c r="E780" s="1720"/>
      <c r="F780" s="1720"/>
      <c r="G780" s="1720"/>
      <c r="H780" s="1720"/>
      <c r="I780" s="1720"/>
    </row>
    <row r="781" spans="1:9" ht="15" customHeight="1">
      <c r="A781" s="1720"/>
      <c r="B781" s="1720"/>
      <c r="C781" s="1720"/>
      <c r="D781" s="1720"/>
      <c r="E781" s="1720"/>
      <c r="F781" s="1720"/>
      <c r="G781" s="1720"/>
      <c r="H781" s="1720"/>
      <c r="I781" s="1720"/>
    </row>
    <row r="782" spans="1:9" ht="15" customHeight="1">
      <c r="A782" s="1720"/>
      <c r="B782" s="1720"/>
      <c r="C782" s="1720"/>
      <c r="D782" s="1720"/>
      <c r="E782" s="1720"/>
      <c r="F782" s="1720"/>
      <c r="G782" s="1720"/>
      <c r="H782" s="1720"/>
      <c r="I782" s="1720"/>
    </row>
    <row r="783" spans="1:9" ht="15" customHeight="1">
      <c r="A783" s="1720"/>
      <c r="B783" s="1720"/>
      <c r="C783" s="1720"/>
      <c r="D783" s="1720"/>
      <c r="E783" s="1720"/>
      <c r="F783" s="1720"/>
      <c r="G783" s="1720"/>
      <c r="H783" s="1720"/>
      <c r="I783" s="1720"/>
    </row>
    <row r="784" spans="1:9" ht="15" customHeight="1">
      <c r="A784" s="1720"/>
      <c r="B784" s="1720"/>
      <c r="C784" s="1720"/>
      <c r="D784" s="1720"/>
      <c r="E784" s="1720"/>
      <c r="F784" s="1720"/>
      <c r="G784" s="1720"/>
      <c r="H784" s="1720"/>
      <c r="I784" s="1720"/>
    </row>
    <row r="785" spans="1:9" ht="15" customHeight="1">
      <c r="A785" s="1720"/>
      <c r="B785" s="1720"/>
      <c r="C785" s="1720"/>
      <c r="D785" s="1720"/>
      <c r="E785" s="1720"/>
      <c r="F785" s="1720"/>
      <c r="G785" s="1720"/>
      <c r="H785" s="1720"/>
      <c r="I785" s="1720"/>
    </row>
    <row r="786" spans="1:9" ht="15" customHeight="1">
      <c r="A786" s="1720"/>
      <c r="B786" s="1720"/>
      <c r="C786" s="1720"/>
      <c r="D786" s="1720"/>
      <c r="E786" s="1720"/>
      <c r="F786" s="1720"/>
      <c r="G786" s="1720"/>
      <c r="H786" s="1720"/>
      <c r="I786" s="1720"/>
    </row>
    <row r="787" spans="1:9" ht="15" customHeight="1">
      <c r="A787" s="1720"/>
      <c r="B787" s="1720"/>
      <c r="C787" s="1720"/>
      <c r="D787" s="1720"/>
      <c r="E787" s="1720"/>
      <c r="F787" s="1720"/>
      <c r="G787" s="1720"/>
      <c r="H787" s="1720"/>
      <c r="I787" s="1720"/>
    </row>
    <row r="788" spans="1:9" ht="15" customHeight="1">
      <c r="A788" s="1720"/>
      <c r="B788" s="1720"/>
      <c r="C788" s="1720"/>
      <c r="D788" s="1720"/>
      <c r="E788" s="1720"/>
      <c r="F788" s="1720"/>
      <c r="G788" s="1720"/>
      <c r="H788" s="1720"/>
      <c r="I788" s="1720"/>
    </row>
    <row r="789" spans="1:9" ht="15" customHeight="1">
      <c r="A789" s="1720"/>
      <c r="B789" s="1720"/>
      <c r="C789" s="1720"/>
      <c r="D789" s="1720"/>
      <c r="E789" s="1720"/>
      <c r="F789" s="1720"/>
      <c r="G789" s="1720"/>
      <c r="H789" s="1720"/>
      <c r="I789" s="1720"/>
    </row>
    <row r="790" spans="1:9" ht="15" customHeight="1">
      <c r="A790" s="1720"/>
      <c r="B790" s="1720"/>
      <c r="C790" s="1720"/>
      <c r="D790" s="1720"/>
      <c r="E790" s="1720"/>
      <c r="F790" s="1720"/>
      <c r="G790" s="1720"/>
      <c r="H790" s="1720"/>
      <c r="I790" s="1720"/>
    </row>
    <row r="791" spans="1:9" ht="15" customHeight="1">
      <c r="A791" s="1720"/>
      <c r="B791" s="1720"/>
      <c r="C791" s="1720"/>
      <c r="D791" s="1720"/>
      <c r="E791" s="1720"/>
      <c r="F791" s="1720"/>
      <c r="G791" s="1720"/>
      <c r="H791" s="1720"/>
      <c r="I791" s="1720"/>
    </row>
    <row r="792" spans="1:9" ht="15" customHeight="1">
      <c r="A792" s="1720"/>
      <c r="B792" s="1720"/>
      <c r="C792" s="1720"/>
      <c r="D792" s="1720"/>
      <c r="E792" s="1720"/>
      <c r="F792" s="1720"/>
      <c r="G792" s="1720"/>
      <c r="H792" s="1720"/>
      <c r="I792" s="1720"/>
    </row>
    <row r="793" spans="1:9" ht="15" customHeight="1">
      <c r="A793" s="1720"/>
      <c r="B793" s="1720"/>
      <c r="C793" s="1720"/>
      <c r="D793" s="1720"/>
      <c r="E793" s="1720"/>
      <c r="F793" s="1720"/>
      <c r="G793" s="1720"/>
      <c r="H793" s="1720"/>
      <c r="I793" s="1720"/>
    </row>
    <row r="794" spans="1:9" ht="15" customHeight="1">
      <c r="A794" s="1720"/>
      <c r="B794" s="1720"/>
      <c r="C794" s="1720"/>
      <c r="D794" s="1720"/>
      <c r="E794" s="1720"/>
      <c r="F794" s="1720"/>
      <c r="G794" s="1720"/>
      <c r="H794" s="1720"/>
      <c r="I794" s="1720"/>
    </row>
    <row r="795" spans="1:9" ht="15" customHeight="1">
      <c r="A795" s="1720"/>
      <c r="B795" s="1720"/>
      <c r="C795" s="1720"/>
      <c r="D795" s="1720"/>
      <c r="E795" s="1720"/>
      <c r="F795" s="1720"/>
      <c r="G795" s="1720"/>
      <c r="H795" s="1720"/>
      <c r="I795" s="1720"/>
    </row>
    <row r="796" spans="1:9" ht="15" customHeight="1">
      <c r="A796" s="1720"/>
      <c r="B796" s="1720"/>
      <c r="C796" s="1720"/>
      <c r="D796" s="1720"/>
      <c r="E796" s="1720"/>
      <c r="F796" s="1720"/>
      <c r="G796" s="1720"/>
      <c r="H796" s="1720"/>
      <c r="I796" s="1720"/>
    </row>
    <row r="797" spans="1:9" ht="15" customHeight="1">
      <c r="A797" s="1720"/>
      <c r="B797" s="1720"/>
      <c r="C797" s="1720"/>
      <c r="D797" s="1720"/>
      <c r="E797" s="1720"/>
      <c r="F797" s="1720"/>
      <c r="G797" s="1720"/>
      <c r="H797" s="1720"/>
      <c r="I797" s="1720"/>
    </row>
    <row r="798" spans="1:9" ht="15" customHeight="1">
      <c r="A798" s="1720"/>
      <c r="B798" s="1720"/>
      <c r="C798" s="1720"/>
      <c r="D798" s="1720"/>
      <c r="E798" s="1720"/>
      <c r="F798" s="1720"/>
      <c r="G798" s="1720"/>
      <c r="H798" s="1720"/>
      <c r="I798" s="1720"/>
    </row>
    <row r="799" spans="1:9" ht="15" customHeight="1">
      <c r="A799" s="1720"/>
      <c r="B799" s="1720"/>
      <c r="C799" s="1720"/>
      <c r="D799" s="1720"/>
      <c r="E799" s="1720"/>
      <c r="F799" s="1720"/>
      <c r="G799" s="1720"/>
      <c r="H799" s="1720"/>
      <c r="I799" s="1720"/>
    </row>
    <row r="800" spans="1:9" ht="15" customHeight="1">
      <c r="A800" s="1720"/>
      <c r="B800" s="1720"/>
      <c r="C800" s="1720"/>
      <c r="D800" s="1720"/>
      <c r="E800" s="1720"/>
      <c r="F800" s="1720"/>
      <c r="G800" s="1720"/>
      <c r="H800" s="1720"/>
      <c r="I800" s="1720"/>
    </row>
    <row r="801" spans="1:9" ht="15" customHeight="1">
      <c r="A801" s="1720"/>
      <c r="B801" s="1720"/>
      <c r="C801" s="1720"/>
      <c r="D801" s="1720"/>
      <c r="E801" s="1720"/>
      <c r="F801" s="1720"/>
      <c r="G801" s="1720"/>
      <c r="H801" s="1720"/>
      <c r="I801" s="1720"/>
    </row>
    <row r="802" spans="1:9" ht="15" customHeight="1">
      <c r="A802" s="1720"/>
      <c r="B802" s="1720"/>
      <c r="C802" s="1720"/>
      <c r="D802" s="1720"/>
      <c r="E802" s="1720"/>
      <c r="F802" s="1720"/>
      <c r="G802" s="1720"/>
      <c r="H802" s="1720"/>
      <c r="I802" s="1720"/>
    </row>
    <row r="803" spans="1:9" ht="15" customHeight="1">
      <c r="A803" s="1720"/>
      <c r="B803" s="1720"/>
      <c r="C803" s="1720"/>
      <c r="D803" s="1720"/>
      <c r="E803" s="1720"/>
      <c r="F803" s="1720"/>
      <c r="G803" s="1720"/>
      <c r="H803" s="1720"/>
      <c r="I803" s="1720"/>
    </row>
    <row r="804" spans="1:9" ht="15" customHeight="1">
      <c r="A804" s="1720"/>
      <c r="B804" s="1720"/>
      <c r="C804" s="1720"/>
      <c r="D804" s="1720"/>
      <c r="E804" s="1720"/>
      <c r="F804" s="1720"/>
      <c r="G804" s="1720"/>
      <c r="H804" s="1720"/>
      <c r="I804" s="1720"/>
    </row>
    <row r="805" spans="1:9" ht="15" customHeight="1">
      <c r="A805" s="1720"/>
      <c r="B805" s="1720"/>
      <c r="C805" s="1720"/>
      <c r="D805" s="1720"/>
      <c r="E805" s="1720"/>
      <c r="F805" s="1720"/>
      <c r="G805" s="1720"/>
      <c r="H805" s="1720"/>
      <c r="I805" s="1720"/>
    </row>
    <row r="806" spans="1:9" ht="15" customHeight="1">
      <c r="A806" s="1720"/>
      <c r="B806" s="1720"/>
      <c r="C806" s="1720"/>
      <c r="D806" s="1720"/>
      <c r="E806" s="1720"/>
      <c r="F806" s="1720"/>
      <c r="G806" s="1720"/>
      <c r="H806" s="1720"/>
      <c r="I806" s="1720"/>
    </row>
    <row r="807" spans="1:9" ht="15" customHeight="1">
      <c r="A807" s="1720"/>
      <c r="B807" s="1720"/>
      <c r="C807" s="1720"/>
      <c r="D807" s="1720"/>
      <c r="E807" s="1720"/>
      <c r="F807" s="1720"/>
      <c r="G807" s="1720"/>
      <c r="H807" s="1720"/>
      <c r="I807" s="1720"/>
    </row>
    <row r="808" spans="1:9" ht="15" customHeight="1">
      <c r="A808" s="1720"/>
      <c r="B808" s="1720"/>
      <c r="C808" s="1720"/>
      <c r="D808" s="1720"/>
      <c r="E808" s="1720"/>
      <c r="F808" s="1720"/>
      <c r="G808" s="1720"/>
      <c r="H808" s="1720"/>
      <c r="I808" s="1720"/>
    </row>
    <row r="809" spans="1:9" ht="15" customHeight="1">
      <c r="A809" s="1720"/>
      <c r="B809" s="1720"/>
      <c r="C809" s="1720"/>
      <c r="D809" s="1720"/>
      <c r="E809" s="1720"/>
      <c r="F809" s="1720"/>
      <c r="G809" s="1720"/>
      <c r="H809" s="1720"/>
      <c r="I809" s="1720"/>
    </row>
    <row r="810" spans="1:9" ht="15" customHeight="1">
      <c r="A810" s="1720"/>
      <c r="B810" s="1720"/>
      <c r="C810" s="1720"/>
      <c r="D810" s="1720"/>
      <c r="E810" s="1720"/>
      <c r="F810" s="1720"/>
      <c r="G810" s="1720"/>
      <c r="H810" s="1720"/>
      <c r="I810" s="1720"/>
    </row>
    <row r="811" spans="1:9" ht="15" customHeight="1">
      <c r="A811" s="1720"/>
      <c r="B811" s="1720"/>
      <c r="C811" s="1720"/>
      <c r="D811" s="1720"/>
      <c r="E811" s="1720"/>
      <c r="F811" s="1720"/>
      <c r="G811" s="1720"/>
      <c r="H811" s="1720"/>
      <c r="I811" s="1720"/>
    </row>
    <row r="812" spans="1:9" ht="15" customHeight="1">
      <c r="A812" s="1720"/>
      <c r="B812" s="1720"/>
      <c r="C812" s="1720"/>
      <c r="D812" s="1720"/>
      <c r="E812" s="1720"/>
      <c r="F812" s="1720"/>
      <c r="G812" s="1720"/>
      <c r="H812" s="1720"/>
      <c r="I812" s="1720"/>
    </row>
    <row r="813" spans="1:9" ht="15" customHeight="1">
      <c r="A813" s="1720"/>
      <c r="B813" s="1720"/>
      <c r="C813" s="1720"/>
      <c r="D813" s="1720"/>
      <c r="E813" s="1720"/>
      <c r="F813" s="1720"/>
      <c r="G813" s="1720"/>
      <c r="H813" s="1720"/>
      <c r="I813" s="1720"/>
    </row>
    <row r="814" spans="1:9" ht="15" customHeight="1">
      <c r="A814" s="1720"/>
      <c r="B814" s="1720"/>
      <c r="C814" s="1720"/>
      <c r="D814" s="1720"/>
      <c r="E814" s="1720"/>
      <c r="F814" s="1720"/>
      <c r="G814" s="1720"/>
      <c r="H814" s="1720"/>
      <c r="I814" s="1720"/>
    </row>
    <row r="815" spans="1:9" ht="15" customHeight="1">
      <c r="A815" s="1720"/>
      <c r="B815" s="1720"/>
      <c r="C815" s="1720"/>
      <c r="D815" s="1720"/>
      <c r="E815" s="1720"/>
      <c r="F815" s="1720"/>
      <c r="G815" s="1720"/>
      <c r="H815" s="1720"/>
      <c r="I815" s="1720"/>
    </row>
    <row r="816" spans="1:9" ht="15" customHeight="1">
      <c r="A816" s="1720"/>
      <c r="B816" s="1720"/>
      <c r="C816" s="1720"/>
      <c r="D816" s="1720"/>
      <c r="E816" s="1720"/>
      <c r="F816" s="1720"/>
      <c r="G816" s="1720"/>
      <c r="H816" s="1720"/>
      <c r="I816" s="1720"/>
    </row>
    <row r="817" spans="1:9" ht="15" customHeight="1">
      <c r="A817" s="1720"/>
      <c r="B817" s="1720"/>
      <c r="C817" s="1720"/>
      <c r="D817" s="1720"/>
      <c r="E817" s="1720"/>
      <c r="F817" s="1720"/>
      <c r="G817" s="1720"/>
      <c r="H817" s="1720"/>
      <c r="I817" s="1720"/>
    </row>
    <row r="818" spans="1:9" ht="15" customHeight="1">
      <c r="A818" s="1720"/>
      <c r="B818" s="1720"/>
      <c r="C818" s="1720"/>
      <c r="D818" s="1720"/>
      <c r="E818" s="1720"/>
      <c r="F818" s="1720"/>
      <c r="G818" s="1720"/>
      <c r="H818" s="1720"/>
      <c r="I818" s="1720"/>
    </row>
    <row r="819" spans="1:9" ht="15" customHeight="1">
      <c r="A819" s="1720"/>
      <c r="B819" s="1720"/>
      <c r="C819" s="1720"/>
      <c r="D819" s="1720"/>
      <c r="E819" s="1720"/>
      <c r="F819" s="1720"/>
      <c r="G819" s="1720"/>
      <c r="H819" s="1720"/>
      <c r="I819" s="1720"/>
    </row>
    <row r="820" spans="1:9" ht="15" customHeight="1">
      <c r="A820" s="1720"/>
      <c r="B820" s="1720"/>
      <c r="C820" s="1720"/>
      <c r="D820" s="1720"/>
      <c r="E820" s="1720"/>
      <c r="F820" s="1720"/>
      <c r="G820" s="1720"/>
      <c r="H820" s="1720"/>
      <c r="I820" s="1720"/>
    </row>
    <row r="821" spans="1:9" ht="15" customHeight="1">
      <c r="A821" s="1720"/>
      <c r="B821" s="1720"/>
      <c r="C821" s="1720"/>
      <c r="D821" s="1720"/>
      <c r="E821" s="1720"/>
      <c r="F821" s="1720"/>
      <c r="G821" s="1720"/>
      <c r="H821" s="1720"/>
      <c r="I821" s="1720"/>
    </row>
    <row r="822" spans="1:9" ht="15" customHeight="1">
      <c r="A822" s="1720"/>
      <c r="B822" s="1720"/>
      <c r="C822" s="1720"/>
      <c r="D822" s="1720"/>
      <c r="E822" s="1720"/>
      <c r="F822" s="1720"/>
      <c r="G822" s="1720"/>
      <c r="H822" s="1720"/>
      <c r="I822" s="1720"/>
    </row>
    <row r="823" spans="1:9" ht="15" customHeight="1">
      <c r="A823" s="1720"/>
      <c r="B823" s="1720"/>
      <c r="C823" s="1720"/>
      <c r="D823" s="1720"/>
      <c r="E823" s="1720"/>
      <c r="F823" s="1720"/>
      <c r="G823" s="1720"/>
      <c r="H823" s="1720"/>
      <c r="I823" s="1720"/>
    </row>
    <row r="824" spans="1:9" ht="15" customHeight="1">
      <c r="A824" s="1720"/>
      <c r="B824" s="1720"/>
      <c r="C824" s="1720"/>
      <c r="D824" s="1720"/>
      <c r="E824" s="1720"/>
      <c r="F824" s="1720"/>
      <c r="G824" s="1720"/>
      <c r="H824" s="1720"/>
      <c r="I824" s="1720"/>
    </row>
    <row r="825" spans="1:9" ht="15" customHeight="1">
      <c r="A825" s="1720"/>
      <c r="B825" s="1720"/>
      <c r="C825" s="1720"/>
      <c r="D825" s="1720"/>
      <c r="E825" s="1720"/>
      <c r="F825" s="1720"/>
      <c r="G825" s="1720"/>
      <c r="H825" s="1720"/>
      <c r="I825" s="1720"/>
    </row>
    <row r="826" spans="1:9" ht="15" customHeight="1">
      <c r="A826" s="1720"/>
      <c r="B826" s="1720"/>
      <c r="C826" s="1720"/>
      <c r="D826" s="1720"/>
      <c r="E826" s="1720"/>
      <c r="F826" s="1720"/>
      <c r="G826" s="1720"/>
      <c r="H826" s="1720"/>
      <c r="I826" s="1720"/>
    </row>
    <row r="827" spans="1:9" ht="15" customHeight="1">
      <c r="A827" s="1720"/>
      <c r="B827" s="1720"/>
      <c r="C827" s="1720"/>
      <c r="D827" s="1720"/>
      <c r="E827" s="1720"/>
      <c r="F827" s="1720"/>
      <c r="G827" s="1720"/>
      <c r="H827" s="1720"/>
      <c r="I827" s="1720"/>
    </row>
    <row r="828" spans="1:9" ht="15" customHeight="1">
      <c r="A828" s="1720"/>
      <c r="B828" s="1720"/>
      <c r="C828" s="1720"/>
      <c r="D828" s="1720"/>
      <c r="E828" s="1720"/>
      <c r="F828" s="1720"/>
      <c r="G828" s="1720"/>
      <c r="H828" s="1720"/>
      <c r="I828" s="1720"/>
    </row>
    <row r="829" spans="1:9" ht="15" customHeight="1">
      <c r="A829" s="1720"/>
      <c r="B829" s="1720"/>
      <c r="C829" s="1720"/>
      <c r="D829" s="1720"/>
      <c r="E829" s="1720"/>
      <c r="F829" s="1720"/>
      <c r="G829" s="1720"/>
      <c r="H829" s="1720"/>
      <c r="I829" s="1720"/>
    </row>
    <row r="830" spans="1:9" ht="15" customHeight="1">
      <c r="A830" s="1720"/>
      <c r="B830" s="1720"/>
      <c r="C830" s="1720"/>
      <c r="D830" s="1720"/>
      <c r="E830" s="1720"/>
      <c r="F830" s="1720"/>
      <c r="G830" s="1720"/>
      <c r="H830" s="1720"/>
      <c r="I830" s="1720"/>
    </row>
    <row r="831" spans="1:9" ht="15" customHeight="1">
      <c r="A831" s="1720"/>
      <c r="B831" s="1720"/>
      <c r="C831" s="1720"/>
      <c r="D831" s="1720"/>
      <c r="E831" s="1720"/>
      <c r="F831" s="1720"/>
      <c r="G831" s="1720"/>
      <c r="H831" s="1720"/>
      <c r="I831" s="1720"/>
    </row>
    <row r="832" spans="1:9" ht="15" customHeight="1">
      <c r="A832" s="1720"/>
      <c r="B832" s="1720"/>
      <c r="C832" s="1720"/>
      <c r="D832" s="1720"/>
      <c r="E832" s="1720"/>
      <c r="F832" s="1720"/>
      <c r="G832" s="1720"/>
      <c r="H832" s="1720"/>
      <c r="I832" s="1720"/>
    </row>
    <row r="833" spans="1:9" ht="15" customHeight="1">
      <c r="A833" s="1720"/>
      <c r="B833" s="1720"/>
      <c r="C833" s="1720"/>
      <c r="D833" s="1720"/>
      <c r="E833" s="1720"/>
      <c r="F833" s="1720"/>
      <c r="G833" s="1720"/>
      <c r="H833" s="1720"/>
      <c r="I833" s="1720"/>
    </row>
    <row r="834" spans="1:9" ht="15" customHeight="1">
      <c r="A834" s="1720"/>
      <c r="B834" s="1720"/>
      <c r="C834" s="1720"/>
      <c r="D834" s="1720"/>
      <c r="E834" s="1720"/>
      <c r="F834" s="1720"/>
      <c r="G834" s="1720"/>
      <c r="H834" s="1720"/>
      <c r="I834" s="1720"/>
    </row>
    <row r="835" spans="1:9" ht="15" customHeight="1">
      <c r="A835" s="1720"/>
      <c r="B835" s="1720"/>
      <c r="C835" s="1720"/>
      <c r="D835" s="1720"/>
      <c r="E835" s="1720"/>
      <c r="F835" s="1720"/>
      <c r="G835" s="1720"/>
      <c r="H835" s="1720"/>
      <c r="I835" s="1720"/>
    </row>
    <row r="836" spans="1:9" ht="15" customHeight="1">
      <c r="A836" s="1720"/>
      <c r="B836" s="1720"/>
      <c r="C836" s="1720"/>
      <c r="D836" s="1720"/>
      <c r="E836" s="1720"/>
      <c r="F836" s="1720"/>
      <c r="G836" s="1720"/>
      <c r="H836" s="1720"/>
      <c r="I836" s="1720"/>
    </row>
    <row r="837" spans="1:9" ht="15" customHeight="1">
      <c r="A837" s="1720"/>
      <c r="B837" s="1720"/>
      <c r="C837" s="1720"/>
      <c r="D837" s="1720"/>
      <c r="E837" s="1720"/>
      <c r="F837" s="1720"/>
      <c r="G837" s="1720"/>
      <c r="H837" s="1720"/>
      <c r="I837" s="1720"/>
    </row>
    <row r="838" spans="1:9" ht="15" customHeight="1">
      <c r="A838" s="1720"/>
      <c r="B838" s="1720"/>
      <c r="C838" s="1720"/>
      <c r="D838" s="1720"/>
      <c r="E838" s="1720"/>
      <c r="F838" s="1720"/>
      <c r="G838" s="1720"/>
      <c r="H838" s="1720"/>
      <c r="I838" s="1720"/>
    </row>
    <row r="839" spans="1:9" ht="15" customHeight="1">
      <c r="A839" s="1720"/>
      <c r="B839" s="1720"/>
      <c r="C839" s="1720"/>
      <c r="D839" s="1720"/>
      <c r="E839" s="1720"/>
      <c r="F839" s="1720"/>
      <c r="G839" s="1720"/>
      <c r="H839" s="1720"/>
      <c r="I839" s="1720"/>
    </row>
    <row r="840" spans="1:9" ht="15" customHeight="1">
      <c r="A840" s="1720"/>
      <c r="B840" s="1720"/>
      <c r="C840" s="1720"/>
      <c r="D840" s="1720"/>
      <c r="E840" s="1720"/>
      <c r="F840" s="1720"/>
      <c r="G840" s="1720"/>
      <c r="H840" s="1720"/>
      <c r="I840" s="1720"/>
    </row>
    <row r="841" spans="1:9" ht="15" customHeight="1">
      <c r="A841" s="1720"/>
      <c r="B841" s="1720"/>
      <c r="C841" s="1720"/>
      <c r="D841" s="1720"/>
      <c r="E841" s="1720"/>
      <c r="F841" s="1720"/>
      <c r="G841" s="1720"/>
      <c r="H841" s="1720"/>
      <c r="I841" s="1720"/>
    </row>
    <row r="842" spans="1:9" ht="15" customHeight="1">
      <c r="A842" s="1720"/>
      <c r="B842" s="1720"/>
      <c r="C842" s="1720"/>
      <c r="D842" s="1720"/>
      <c r="E842" s="1720"/>
      <c r="F842" s="1720"/>
      <c r="G842" s="1720"/>
      <c r="H842" s="1720"/>
      <c r="I842" s="1720"/>
    </row>
    <row r="843" spans="1:9" ht="15" customHeight="1">
      <c r="A843" s="1720"/>
      <c r="B843" s="1720"/>
      <c r="C843" s="1720"/>
      <c r="D843" s="1720"/>
      <c r="E843" s="1720"/>
      <c r="F843" s="1720"/>
      <c r="G843" s="1720"/>
      <c r="H843" s="1720"/>
      <c r="I843" s="1720"/>
    </row>
    <row r="844" spans="1:9" ht="15" customHeight="1">
      <c r="A844" s="1720"/>
      <c r="B844" s="1720"/>
      <c r="C844" s="1720"/>
      <c r="D844" s="1720"/>
      <c r="E844" s="1720"/>
      <c r="F844" s="1720"/>
      <c r="G844" s="1720"/>
      <c r="H844" s="1720"/>
      <c r="I844" s="1720"/>
    </row>
    <row r="845" spans="1:9" ht="15" customHeight="1">
      <c r="A845" s="1720"/>
      <c r="B845" s="1720"/>
      <c r="C845" s="1720"/>
      <c r="D845" s="1720"/>
      <c r="E845" s="1720"/>
      <c r="F845" s="1720"/>
      <c r="G845" s="1720"/>
      <c r="H845" s="1720"/>
      <c r="I845" s="1720"/>
    </row>
    <row r="846" spans="1:9" ht="15" customHeight="1">
      <c r="A846" s="1720"/>
      <c r="B846" s="1720"/>
      <c r="C846" s="1720"/>
      <c r="D846" s="1720"/>
      <c r="E846" s="1720"/>
      <c r="F846" s="1720"/>
      <c r="G846" s="1720"/>
      <c r="H846" s="1720"/>
      <c r="I846" s="1720"/>
    </row>
    <row r="847" spans="1:9" ht="15" customHeight="1">
      <c r="A847" s="1720"/>
      <c r="B847" s="1720"/>
      <c r="C847" s="1720"/>
      <c r="D847" s="1720"/>
      <c r="E847" s="1720"/>
      <c r="F847" s="1720"/>
      <c r="G847" s="1720"/>
      <c r="H847" s="1720"/>
      <c r="I847" s="1720"/>
    </row>
    <row r="848" spans="1:9" ht="15" customHeight="1">
      <c r="A848" s="1720"/>
      <c r="B848" s="1720"/>
      <c r="C848" s="1720"/>
      <c r="D848" s="1720"/>
      <c r="E848" s="1720"/>
      <c r="F848" s="1720"/>
      <c r="G848" s="1720"/>
      <c r="H848" s="1720"/>
      <c r="I848" s="1720"/>
    </row>
    <row r="849" spans="1:9" ht="15" customHeight="1">
      <c r="A849" s="1720"/>
      <c r="B849" s="1720"/>
      <c r="C849" s="1720"/>
      <c r="D849" s="1720"/>
      <c r="E849" s="1720"/>
      <c r="F849" s="1720"/>
      <c r="G849" s="1720"/>
      <c r="H849" s="1720"/>
      <c r="I849" s="1720"/>
    </row>
    <row r="850" spans="1:9" ht="15" customHeight="1">
      <c r="A850" s="1720"/>
      <c r="B850" s="1720"/>
      <c r="C850" s="1720"/>
      <c r="D850" s="1720"/>
      <c r="E850" s="1720"/>
      <c r="F850" s="1720"/>
      <c r="G850" s="1720"/>
      <c r="H850" s="1720"/>
      <c r="I850" s="1720"/>
    </row>
    <row r="851" spans="1:9" ht="15" customHeight="1">
      <c r="A851" s="1720"/>
      <c r="B851" s="1720"/>
      <c r="C851" s="1720"/>
      <c r="D851" s="1720"/>
      <c r="E851" s="1720"/>
      <c r="F851" s="1720"/>
      <c r="G851" s="1720"/>
      <c r="H851" s="1720"/>
      <c r="I851" s="1720"/>
    </row>
    <row r="852" spans="1:9" ht="15" customHeight="1">
      <c r="A852" s="1720"/>
      <c r="B852" s="1720"/>
      <c r="C852" s="1720"/>
      <c r="D852" s="1720"/>
      <c r="E852" s="1720"/>
      <c r="F852" s="1720"/>
      <c r="G852" s="1720"/>
      <c r="H852" s="1720"/>
      <c r="I852" s="1720"/>
    </row>
    <row r="853" spans="1:9" ht="15" customHeight="1">
      <c r="A853" s="1720"/>
      <c r="B853" s="1720"/>
      <c r="C853" s="1720"/>
      <c r="D853" s="1720"/>
      <c r="E853" s="1720"/>
      <c r="F853" s="1720"/>
      <c r="G853" s="1720"/>
      <c r="H853" s="1720"/>
      <c r="I853" s="1720"/>
    </row>
    <row r="854" spans="1:9" ht="15" customHeight="1">
      <c r="A854" s="1720"/>
      <c r="B854" s="1720"/>
      <c r="C854" s="1720"/>
      <c r="D854" s="1720"/>
      <c r="E854" s="1720"/>
      <c r="F854" s="1720"/>
      <c r="G854" s="1720"/>
      <c r="H854" s="1720"/>
      <c r="I854" s="1720"/>
    </row>
    <row r="855" spans="1:9" ht="15" customHeight="1">
      <c r="A855" s="1720"/>
      <c r="B855" s="1720"/>
      <c r="C855" s="1720"/>
      <c r="D855" s="1720"/>
      <c r="E855" s="1720"/>
      <c r="F855" s="1720"/>
      <c r="G855" s="1720"/>
      <c r="H855" s="1720"/>
      <c r="I855" s="1720"/>
    </row>
    <row r="856" spans="1:9" ht="15" customHeight="1">
      <c r="A856" s="1720"/>
      <c r="B856" s="1720"/>
      <c r="C856" s="1720"/>
      <c r="D856" s="1720"/>
      <c r="E856" s="1720"/>
      <c r="F856" s="1720"/>
      <c r="G856" s="1720"/>
      <c r="H856" s="1720"/>
      <c r="I856" s="1720"/>
    </row>
    <row r="857" spans="1:9" ht="15" customHeight="1">
      <c r="A857" s="1720"/>
      <c r="B857" s="1720"/>
      <c r="C857" s="1720"/>
      <c r="D857" s="1720"/>
      <c r="E857" s="1720"/>
      <c r="F857" s="1720"/>
      <c r="G857" s="1720"/>
      <c r="H857" s="1720"/>
      <c r="I857" s="1720"/>
    </row>
    <row r="858" spans="1:9" ht="15" customHeight="1">
      <c r="A858" s="1720"/>
      <c r="B858" s="1720"/>
      <c r="C858" s="1720"/>
      <c r="D858" s="1720"/>
      <c r="E858" s="1720"/>
      <c r="F858" s="1720"/>
      <c r="G858" s="1720"/>
      <c r="H858" s="1720"/>
      <c r="I858" s="1720"/>
    </row>
    <row r="859" spans="1:9" ht="15" customHeight="1">
      <c r="A859" s="1720"/>
      <c r="B859" s="1720"/>
      <c r="C859" s="1720"/>
      <c r="D859" s="1720"/>
      <c r="E859" s="1720"/>
      <c r="F859" s="1720"/>
      <c r="G859" s="1720"/>
      <c r="H859" s="1720"/>
      <c r="I859" s="1720"/>
    </row>
    <row r="860" spans="1:9" ht="15" customHeight="1">
      <c r="A860" s="1720"/>
      <c r="B860" s="1720"/>
      <c r="C860" s="1720"/>
      <c r="D860" s="1720"/>
      <c r="E860" s="1720"/>
      <c r="F860" s="1720"/>
      <c r="G860" s="1720"/>
      <c r="H860" s="1720"/>
      <c r="I860" s="1720"/>
    </row>
    <row r="861" spans="1:9" ht="15" customHeight="1">
      <c r="A861" s="1720"/>
      <c r="B861" s="1720"/>
      <c r="C861" s="1720"/>
      <c r="D861" s="1720"/>
      <c r="E861" s="1720"/>
      <c r="F861" s="1720"/>
      <c r="G861" s="1720"/>
      <c r="H861" s="1720"/>
      <c r="I861" s="1720"/>
    </row>
    <row r="862" spans="1:9" ht="15" customHeight="1">
      <c r="A862" s="1720"/>
      <c r="B862" s="1720"/>
      <c r="C862" s="1720"/>
      <c r="D862" s="1720"/>
      <c r="E862" s="1720"/>
      <c r="F862" s="1720"/>
      <c r="G862" s="1720"/>
      <c r="H862" s="1720"/>
      <c r="I862" s="1720"/>
    </row>
    <row r="863" spans="1:9" ht="15" customHeight="1">
      <c r="A863" s="1720"/>
      <c r="B863" s="1720"/>
      <c r="C863" s="1720"/>
      <c r="D863" s="1720"/>
      <c r="E863" s="1720"/>
      <c r="F863" s="1720"/>
      <c r="G863" s="1720"/>
      <c r="H863" s="1720"/>
      <c r="I863" s="1720"/>
    </row>
    <row r="864" spans="1:9" ht="15" customHeight="1">
      <c r="A864" s="1720"/>
      <c r="B864" s="1720"/>
      <c r="C864" s="1720"/>
      <c r="D864" s="1720"/>
      <c r="E864" s="1720"/>
      <c r="F864" s="1720"/>
      <c r="G864" s="1720"/>
      <c r="H864" s="1720"/>
      <c r="I864" s="1720"/>
    </row>
    <row r="865" spans="1:9" ht="15" customHeight="1">
      <c r="A865" s="1720"/>
      <c r="B865" s="1720"/>
      <c r="C865" s="1720"/>
      <c r="D865" s="1720"/>
      <c r="E865" s="1720"/>
      <c r="F865" s="1720"/>
      <c r="G865" s="1720"/>
      <c r="H865" s="1720"/>
      <c r="I865" s="1720"/>
    </row>
    <row r="866" spans="1:9" ht="15" customHeight="1">
      <c r="A866" s="1720"/>
      <c r="B866" s="1720"/>
      <c r="C866" s="1720"/>
      <c r="D866" s="1720"/>
      <c r="E866" s="1720"/>
      <c r="F866" s="1720"/>
      <c r="G866" s="1720"/>
      <c r="H866" s="1720"/>
      <c r="I866" s="1720"/>
    </row>
    <row r="867" spans="1:9" ht="15" customHeight="1">
      <c r="A867" s="1720"/>
      <c r="B867" s="1720"/>
      <c r="C867" s="1720"/>
      <c r="D867" s="1720"/>
      <c r="E867" s="1720"/>
      <c r="F867" s="1720"/>
      <c r="G867" s="1720"/>
      <c r="H867" s="1720"/>
      <c r="I867" s="1720"/>
    </row>
    <row r="868" spans="1:9" ht="15" customHeight="1">
      <c r="A868" s="1720"/>
      <c r="B868" s="1720"/>
      <c r="C868" s="1720"/>
      <c r="D868" s="1720"/>
      <c r="E868" s="1720"/>
      <c r="F868" s="1720"/>
      <c r="G868" s="1720"/>
      <c r="H868" s="1720"/>
      <c r="I868" s="1720"/>
    </row>
    <row r="869" spans="1:9" ht="15" customHeight="1">
      <c r="A869" s="1720"/>
      <c r="B869" s="1720"/>
      <c r="C869" s="1720"/>
      <c r="D869" s="1720"/>
      <c r="E869" s="1720"/>
      <c r="F869" s="1720"/>
      <c r="G869" s="1720"/>
      <c r="H869" s="1720"/>
      <c r="I869" s="1720"/>
    </row>
    <row r="870" spans="1:9" ht="15" customHeight="1">
      <c r="A870" s="1720"/>
      <c r="B870" s="1720"/>
      <c r="C870" s="1720"/>
      <c r="D870" s="1720"/>
      <c r="E870" s="1720"/>
      <c r="F870" s="1720"/>
      <c r="G870" s="1720"/>
      <c r="H870" s="1720"/>
      <c r="I870" s="1720"/>
    </row>
    <row r="871" spans="1:9" ht="15" customHeight="1">
      <c r="A871" s="1720"/>
      <c r="B871" s="1720"/>
      <c r="C871" s="1720"/>
      <c r="D871" s="1720"/>
      <c r="E871" s="1720"/>
      <c r="F871" s="1720"/>
      <c r="G871" s="1720"/>
      <c r="H871" s="1720"/>
      <c r="I871" s="1720"/>
    </row>
    <row r="872" spans="1:9" ht="15" customHeight="1">
      <c r="A872" s="1720"/>
      <c r="B872" s="1720"/>
      <c r="C872" s="1720"/>
      <c r="D872" s="1720"/>
      <c r="E872" s="1720"/>
      <c r="F872" s="1720"/>
      <c r="G872" s="1720"/>
      <c r="H872" s="1720"/>
      <c r="I872" s="1720"/>
    </row>
    <row r="873" spans="1:9" ht="15" customHeight="1">
      <c r="A873" s="1720"/>
      <c r="B873" s="1720"/>
      <c r="C873" s="1720"/>
      <c r="D873" s="1720"/>
      <c r="E873" s="1720"/>
      <c r="F873" s="1720"/>
      <c r="G873" s="1720"/>
      <c r="H873" s="1720"/>
      <c r="I873" s="1720"/>
    </row>
    <row r="874" spans="1:9" ht="15" customHeight="1">
      <c r="A874" s="1720"/>
      <c r="B874" s="1720"/>
      <c r="C874" s="1720"/>
      <c r="D874" s="1720"/>
      <c r="E874" s="1720"/>
      <c r="F874" s="1720"/>
      <c r="G874" s="1720"/>
      <c r="H874" s="1720"/>
      <c r="I874" s="1720"/>
    </row>
    <row r="875" spans="1:9" ht="15" customHeight="1">
      <c r="A875" s="1720"/>
      <c r="B875" s="1720"/>
      <c r="C875" s="1720"/>
      <c r="D875" s="1720"/>
      <c r="E875" s="1720"/>
      <c r="F875" s="1720"/>
      <c r="G875" s="1720"/>
      <c r="H875" s="1720"/>
      <c r="I875" s="1720"/>
    </row>
    <row r="876" spans="1:9" ht="15" customHeight="1">
      <c r="A876" s="1720"/>
      <c r="B876" s="1720"/>
      <c r="C876" s="1720"/>
      <c r="D876" s="1720"/>
      <c r="E876" s="1720"/>
      <c r="F876" s="1720"/>
      <c r="G876" s="1720"/>
      <c r="H876" s="1720"/>
      <c r="I876" s="1720"/>
    </row>
    <row r="877" spans="1:9" ht="15" customHeight="1">
      <c r="A877" s="1720"/>
      <c r="B877" s="1720"/>
      <c r="C877" s="1720"/>
      <c r="D877" s="1720"/>
      <c r="E877" s="1720"/>
      <c r="F877" s="1720"/>
      <c r="G877" s="1720"/>
      <c r="H877" s="1720"/>
      <c r="I877" s="1720"/>
    </row>
    <row r="878" spans="1:9" ht="15" customHeight="1">
      <c r="A878" s="1720"/>
      <c r="B878" s="1720"/>
      <c r="C878" s="1720"/>
      <c r="D878" s="1720"/>
      <c r="E878" s="1720"/>
      <c r="F878" s="1720"/>
      <c r="G878" s="1720"/>
      <c r="H878" s="1720"/>
      <c r="I878" s="1720"/>
    </row>
    <row r="879" spans="1:9" ht="15" customHeight="1">
      <c r="A879" s="1720"/>
      <c r="B879" s="1720"/>
      <c r="C879" s="1720"/>
      <c r="D879" s="1720"/>
      <c r="E879" s="1720"/>
      <c r="F879" s="1720"/>
      <c r="G879" s="1720"/>
      <c r="H879" s="1720"/>
      <c r="I879" s="1720"/>
    </row>
    <row r="880" spans="1:9" ht="15" customHeight="1">
      <c r="A880" s="1720"/>
      <c r="B880" s="1720"/>
      <c r="C880" s="1720"/>
      <c r="D880" s="1720"/>
      <c r="E880" s="1720"/>
      <c r="F880" s="1720"/>
      <c r="G880" s="1720"/>
      <c r="H880" s="1720"/>
      <c r="I880" s="1720"/>
    </row>
    <row r="881" spans="1:9" ht="15" customHeight="1">
      <c r="A881" s="1720"/>
      <c r="B881" s="1720"/>
      <c r="C881" s="1720"/>
      <c r="D881" s="1720"/>
      <c r="E881" s="1720"/>
      <c r="F881" s="1720"/>
      <c r="G881" s="1720"/>
      <c r="H881" s="1720"/>
      <c r="I881" s="1720"/>
    </row>
    <row r="882" spans="1:9" ht="15" customHeight="1">
      <c r="A882" s="1720"/>
      <c r="B882" s="1720"/>
      <c r="C882" s="1720"/>
      <c r="D882" s="1720"/>
      <c r="E882" s="1720"/>
      <c r="F882" s="1720"/>
      <c r="G882" s="1720"/>
      <c r="H882" s="1720"/>
      <c r="I882" s="1720"/>
    </row>
    <row r="883" spans="1:9" ht="15" customHeight="1">
      <c r="A883" s="1720"/>
      <c r="B883" s="1720"/>
      <c r="C883" s="1720"/>
      <c r="D883" s="1720"/>
      <c r="E883" s="1720"/>
      <c r="F883" s="1720"/>
      <c r="G883" s="1720"/>
      <c r="H883" s="1720"/>
      <c r="I883" s="1720"/>
    </row>
    <row r="884" spans="1:9" ht="15" customHeight="1">
      <c r="A884" s="1720"/>
      <c r="B884" s="1720"/>
      <c r="C884" s="1720"/>
      <c r="D884" s="1720"/>
      <c r="E884" s="1720"/>
      <c r="F884" s="1720"/>
      <c r="G884" s="1720"/>
      <c r="H884" s="1720"/>
      <c r="I884" s="1720"/>
    </row>
    <row r="885" spans="1:9" ht="15" customHeight="1">
      <c r="A885" s="1720"/>
      <c r="B885" s="1720"/>
      <c r="C885" s="1720"/>
      <c r="D885" s="1720"/>
      <c r="E885" s="1720"/>
      <c r="F885" s="1720"/>
      <c r="G885" s="1720"/>
      <c r="H885" s="1720"/>
      <c r="I885" s="1720"/>
    </row>
    <row r="886" spans="1:9" ht="15" customHeight="1">
      <c r="A886" s="1720"/>
      <c r="B886" s="1720"/>
      <c r="C886" s="1720"/>
      <c r="D886" s="1720"/>
      <c r="E886" s="1720"/>
      <c r="F886" s="1720"/>
      <c r="G886" s="1720"/>
      <c r="H886" s="1720"/>
      <c r="I886" s="1720"/>
    </row>
    <row r="887" spans="1:9" ht="15" customHeight="1">
      <c r="A887" s="1720"/>
      <c r="B887" s="1720"/>
      <c r="C887" s="1720"/>
      <c r="D887" s="1720"/>
      <c r="E887" s="1720"/>
      <c r="F887" s="1720"/>
      <c r="G887" s="1720"/>
      <c r="H887" s="1720"/>
      <c r="I887" s="1720"/>
    </row>
    <row r="888" spans="1:9" ht="15" customHeight="1">
      <c r="A888" s="1720"/>
      <c r="B888" s="1720"/>
      <c r="C888" s="1720"/>
      <c r="D888" s="1720"/>
      <c r="E888" s="1720"/>
      <c r="F888" s="1720"/>
      <c r="G888" s="1720"/>
      <c r="H888" s="1720"/>
      <c r="I888" s="1720"/>
    </row>
    <row r="889" spans="1:9" ht="15" customHeight="1">
      <c r="A889" s="1720"/>
      <c r="B889" s="1720"/>
      <c r="C889" s="1720"/>
      <c r="D889" s="1720"/>
      <c r="E889" s="1720"/>
      <c r="F889" s="1720"/>
      <c r="G889" s="1720"/>
      <c r="H889" s="1720"/>
      <c r="I889" s="1720"/>
    </row>
    <row r="890" spans="1:9" ht="15" customHeight="1">
      <c r="A890" s="1720"/>
      <c r="B890" s="1720"/>
      <c r="C890" s="1720"/>
      <c r="D890" s="1720"/>
      <c r="E890" s="1720"/>
      <c r="F890" s="1720"/>
      <c r="G890" s="1720"/>
      <c r="H890" s="1720"/>
      <c r="I890" s="1720"/>
    </row>
    <row r="891" spans="1:9" ht="15" customHeight="1">
      <c r="A891" s="1720"/>
      <c r="B891" s="1720"/>
      <c r="C891" s="1720"/>
      <c r="D891" s="1720"/>
      <c r="E891" s="1720"/>
      <c r="F891" s="1720"/>
      <c r="G891" s="1720"/>
      <c r="H891" s="1720"/>
      <c r="I891" s="1720"/>
    </row>
    <row r="892" spans="1:9" ht="15" customHeight="1">
      <c r="A892" s="1720"/>
      <c r="B892" s="1720"/>
      <c r="C892" s="1720"/>
      <c r="D892" s="1720"/>
      <c r="E892" s="1720"/>
      <c r="F892" s="1720"/>
      <c r="G892" s="1720"/>
      <c r="H892" s="1720"/>
      <c r="I892" s="1720"/>
    </row>
    <row r="893" spans="1:9" ht="15" customHeight="1">
      <c r="A893" s="1720"/>
      <c r="B893" s="1720"/>
      <c r="C893" s="1720"/>
      <c r="D893" s="1720"/>
      <c r="E893" s="1720"/>
      <c r="F893" s="1720"/>
      <c r="G893" s="1720"/>
      <c r="H893" s="1720"/>
      <c r="I893" s="1720"/>
    </row>
    <row r="894" spans="1:9" ht="15" customHeight="1">
      <c r="A894" s="1720"/>
      <c r="B894" s="1720"/>
      <c r="C894" s="1720"/>
      <c r="D894" s="1720"/>
      <c r="E894" s="1720"/>
      <c r="F894" s="1720"/>
      <c r="G894" s="1720"/>
      <c r="H894" s="1720"/>
      <c r="I894" s="1720"/>
    </row>
    <row r="895" spans="1:9" ht="15" customHeight="1">
      <c r="A895" s="1720"/>
      <c r="B895" s="1720"/>
      <c r="C895" s="1720"/>
      <c r="D895" s="1720"/>
      <c r="E895" s="1720"/>
      <c r="F895" s="1720"/>
      <c r="G895" s="1720"/>
      <c r="H895" s="1720"/>
      <c r="I895" s="1720"/>
    </row>
    <row r="896" spans="1:9" ht="15" customHeight="1">
      <c r="A896" s="1720"/>
      <c r="B896" s="1720"/>
      <c r="C896" s="1720"/>
      <c r="D896" s="1720"/>
      <c r="E896" s="1720"/>
      <c r="F896" s="1720"/>
      <c r="G896" s="1720"/>
      <c r="H896" s="1720"/>
      <c r="I896" s="1720"/>
    </row>
    <row r="897" spans="1:9" ht="15" customHeight="1">
      <c r="A897" s="1720"/>
      <c r="B897" s="1720"/>
      <c r="C897" s="1720"/>
      <c r="D897" s="1720"/>
      <c r="E897" s="1720"/>
      <c r="F897" s="1720"/>
      <c r="G897" s="1720"/>
      <c r="H897" s="1720"/>
      <c r="I897" s="1720"/>
    </row>
    <row r="898" spans="1:9" ht="15" customHeight="1">
      <c r="A898" s="1720"/>
      <c r="B898" s="1720"/>
      <c r="C898" s="1720"/>
      <c r="D898" s="1720"/>
      <c r="E898" s="1720"/>
      <c r="F898" s="1720"/>
      <c r="G898" s="1720"/>
      <c r="H898" s="1720"/>
      <c r="I898" s="1720"/>
    </row>
    <row r="899" spans="1:9" ht="15" customHeight="1">
      <c r="A899" s="1720"/>
      <c r="B899" s="1720"/>
      <c r="C899" s="1720"/>
      <c r="D899" s="1720"/>
      <c r="E899" s="1720"/>
      <c r="F899" s="1720"/>
      <c r="G899" s="1720"/>
      <c r="H899" s="1720"/>
      <c r="I899" s="1720"/>
    </row>
    <row r="900" spans="1:9" ht="15" customHeight="1">
      <c r="A900" s="1720"/>
      <c r="B900" s="1720"/>
      <c r="C900" s="1720"/>
      <c r="D900" s="1720"/>
      <c r="E900" s="1720"/>
      <c r="F900" s="1720"/>
      <c r="G900" s="1720"/>
      <c r="H900" s="1720"/>
      <c r="I900" s="1720"/>
    </row>
    <row r="901" spans="1:9" ht="15" customHeight="1">
      <c r="A901" s="1720"/>
      <c r="B901" s="1720"/>
      <c r="C901" s="1720"/>
      <c r="D901" s="1720"/>
      <c r="E901" s="1720"/>
      <c r="F901" s="1720"/>
      <c r="G901" s="1720"/>
      <c r="H901" s="1720"/>
      <c r="I901" s="1720"/>
    </row>
    <row r="902" spans="1:9" ht="15" customHeight="1">
      <c r="A902" s="1720"/>
      <c r="B902" s="1720"/>
      <c r="C902" s="1720"/>
      <c r="D902" s="1720"/>
      <c r="E902" s="1720"/>
      <c r="F902" s="1720"/>
      <c r="G902" s="1720"/>
      <c r="H902" s="1720"/>
      <c r="I902" s="1720"/>
    </row>
    <row r="903" spans="1:9" ht="15" customHeight="1">
      <c r="A903" s="1720"/>
      <c r="B903" s="1720"/>
      <c r="C903" s="1720"/>
      <c r="D903" s="1720"/>
      <c r="E903" s="1720"/>
      <c r="F903" s="1720"/>
      <c r="G903" s="1720"/>
      <c r="H903" s="1720"/>
      <c r="I903" s="1720"/>
    </row>
    <row r="904" spans="1:9" ht="15" customHeight="1">
      <c r="A904" s="1720"/>
      <c r="B904" s="1720"/>
      <c r="C904" s="1720"/>
      <c r="D904" s="1720"/>
      <c r="E904" s="1720"/>
      <c r="F904" s="1720"/>
      <c r="G904" s="1720"/>
      <c r="H904" s="1720"/>
      <c r="I904" s="1720"/>
    </row>
    <row r="905" spans="1:9" ht="15" customHeight="1">
      <c r="A905" s="1720"/>
      <c r="B905" s="1720"/>
      <c r="C905" s="1720"/>
      <c r="D905" s="1720"/>
      <c r="E905" s="1720"/>
      <c r="F905" s="1720"/>
      <c r="G905" s="1720"/>
      <c r="H905" s="1720"/>
      <c r="I905" s="1720"/>
    </row>
    <row r="906" spans="1:9" ht="15" customHeight="1">
      <c r="A906" s="1720"/>
      <c r="B906" s="1720"/>
      <c r="C906" s="1720"/>
      <c r="D906" s="1720"/>
      <c r="E906" s="1720"/>
      <c r="F906" s="1720"/>
      <c r="G906" s="1720"/>
      <c r="H906" s="1720"/>
      <c r="I906" s="1720"/>
    </row>
    <row r="907" spans="1:9" ht="15" customHeight="1">
      <c r="A907" s="1720"/>
      <c r="B907" s="1720"/>
      <c r="C907" s="1720"/>
      <c r="D907" s="1720"/>
      <c r="E907" s="1720"/>
      <c r="F907" s="1720"/>
      <c r="G907" s="1720"/>
      <c r="H907" s="1720"/>
      <c r="I907" s="1720"/>
    </row>
    <row r="908" spans="1:9" ht="15" customHeight="1">
      <c r="A908" s="1720"/>
      <c r="B908" s="1720"/>
      <c r="C908" s="1720"/>
      <c r="D908" s="1720"/>
      <c r="E908" s="1720"/>
      <c r="F908" s="1720"/>
      <c r="G908" s="1720"/>
      <c r="H908" s="1720"/>
      <c r="I908" s="1720"/>
    </row>
    <row r="909" spans="1:9" ht="15" customHeight="1">
      <c r="A909" s="1720"/>
      <c r="B909" s="1720"/>
      <c r="C909" s="1720"/>
      <c r="D909" s="1720"/>
      <c r="E909" s="1720"/>
      <c r="F909" s="1720"/>
      <c r="G909" s="1720"/>
      <c r="H909" s="1720"/>
      <c r="I909" s="1720"/>
    </row>
    <row r="910" spans="1:9" ht="15" customHeight="1">
      <c r="A910" s="1720"/>
      <c r="B910" s="1720"/>
      <c r="C910" s="1720"/>
      <c r="D910" s="1720"/>
      <c r="E910" s="1720"/>
      <c r="F910" s="1720"/>
      <c r="G910" s="1720"/>
      <c r="H910" s="1720"/>
      <c r="I910" s="1720"/>
    </row>
    <row r="911" spans="1:9" ht="15" customHeight="1">
      <c r="A911" s="1720"/>
      <c r="B911" s="1720"/>
      <c r="C911" s="1720"/>
      <c r="D911" s="1720"/>
      <c r="E911" s="1720"/>
      <c r="F911" s="1720"/>
      <c r="G911" s="1720"/>
      <c r="H911" s="1720"/>
      <c r="I911" s="1720"/>
    </row>
    <row r="912" spans="1:9" ht="15" customHeight="1">
      <c r="A912" s="1720"/>
      <c r="B912" s="1720"/>
      <c r="C912" s="1720"/>
      <c r="D912" s="1720"/>
      <c r="E912" s="1720"/>
      <c r="F912" s="1720"/>
      <c r="G912" s="1720"/>
      <c r="H912" s="1720"/>
      <c r="I912" s="1720"/>
    </row>
    <row r="913" spans="1:9" ht="15" customHeight="1">
      <c r="A913" s="1720"/>
      <c r="B913" s="1720"/>
      <c r="C913" s="1720"/>
      <c r="D913" s="1720"/>
      <c r="E913" s="1720"/>
      <c r="F913" s="1720"/>
      <c r="G913" s="1720"/>
      <c r="H913" s="1720"/>
      <c r="I913" s="1720"/>
    </row>
    <row r="914" spans="1:9" ht="15" customHeight="1">
      <c r="A914" s="1720"/>
      <c r="B914" s="1720"/>
      <c r="C914" s="1720"/>
      <c r="D914" s="1720"/>
      <c r="E914" s="1720"/>
      <c r="F914" s="1720"/>
      <c r="G914" s="1720"/>
      <c r="H914" s="1720"/>
      <c r="I914" s="1720"/>
    </row>
    <row r="915" spans="1:9" ht="15" customHeight="1">
      <c r="A915" s="1720"/>
      <c r="B915" s="1720"/>
      <c r="C915" s="1720"/>
      <c r="D915" s="1720"/>
      <c r="E915" s="1720"/>
      <c r="F915" s="1720"/>
      <c r="G915" s="1720"/>
      <c r="H915" s="1720"/>
      <c r="I915" s="1720"/>
    </row>
    <row r="916" spans="1:9" ht="15" customHeight="1">
      <c r="A916" s="1720"/>
      <c r="B916" s="1720"/>
      <c r="C916" s="1720"/>
      <c r="D916" s="1720"/>
      <c r="E916" s="1720"/>
      <c r="F916" s="1720"/>
      <c r="G916" s="1720"/>
      <c r="H916" s="1720"/>
      <c r="I916" s="1720"/>
    </row>
    <row r="917" spans="1:9" ht="15" customHeight="1">
      <c r="A917" s="1720"/>
      <c r="B917" s="1720"/>
      <c r="C917" s="1720"/>
      <c r="D917" s="1720"/>
      <c r="E917" s="1720"/>
      <c r="F917" s="1720"/>
      <c r="G917" s="1720"/>
      <c r="H917" s="1720"/>
      <c r="I917" s="1720"/>
    </row>
    <row r="918" spans="1:9" ht="15" customHeight="1">
      <c r="A918" s="1720"/>
      <c r="B918" s="1720"/>
      <c r="C918" s="1720"/>
      <c r="D918" s="1720"/>
      <c r="E918" s="1720"/>
      <c r="F918" s="1720"/>
      <c r="G918" s="1720"/>
      <c r="H918" s="1720"/>
      <c r="I918" s="1720"/>
    </row>
    <row r="919" spans="1:9" ht="15" customHeight="1">
      <c r="A919" s="1720"/>
      <c r="B919" s="1720"/>
      <c r="C919" s="1720"/>
      <c r="D919" s="1720"/>
      <c r="E919" s="1720"/>
      <c r="F919" s="1720"/>
      <c r="G919" s="1720"/>
      <c r="H919" s="1720"/>
      <c r="I919" s="1720"/>
    </row>
    <row r="920" spans="1:9" ht="15" customHeight="1">
      <c r="A920" s="1720"/>
      <c r="B920" s="1720"/>
      <c r="C920" s="1720"/>
      <c r="D920" s="1720"/>
      <c r="E920" s="1720"/>
      <c r="F920" s="1720"/>
      <c r="G920" s="1720"/>
      <c r="H920" s="1720"/>
      <c r="I920" s="1720"/>
    </row>
    <row r="921" spans="1:9" ht="15" customHeight="1">
      <c r="A921" s="1720"/>
      <c r="B921" s="1720"/>
      <c r="C921" s="1720"/>
      <c r="D921" s="1720"/>
      <c r="E921" s="1720"/>
      <c r="F921" s="1720"/>
      <c r="G921" s="1720"/>
      <c r="H921" s="1720"/>
      <c r="I921" s="1720"/>
    </row>
    <row r="922" spans="1:9" ht="15" customHeight="1">
      <c r="A922" s="1720"/>
      <c r="B922" s="1720"/>
      <c r="C922" s="1720"/>
      <c r="D922" s="1720"/>
      <c r="E922" s="1720"/>
      <c r="F922" s="1720"/>
      <c r="G922" s="1720"/>
      <c r="H922" s="1720"/>
      <c r="I922" s="1720"/>
    </row>
    <row r="923" spans="1:9" ht="15" customHeight="1">
      <c r="A923" s="1720"/>
      <c r="B923" s="1720"/>
      <c r="C923" s="1720"/>
      <c r="D923" s="1720"/>
      <c r="E923" s="1720"/>
      <c r="F923" s="1720"/>
      <c r="G923" s="1720"/>
      <c r="H923" s="1720"/>
      <c r="I923" s="1720"/>
    </row>
    <row r="924" spans="1:9" ht="15" customHeight="1">
      <c r="A924" s="1720"/>
      <c r="B924" s="1720"/>
      <c r="C924" s="1720"/>
      <c r="D924" s="1720"/>
      <c r="E924" s="1720"/>
      <c r="F924" s="1720"/>
      <c r="G924" s="1720"/>
      <c r="H924" s="1720"/>
      <c r="I924" s="1720"/>
    </row>
    <row r="925" spans="1:9" ht="15" customHeight="1">
      <c r="A925" s="1720"/>
      <c r="B925" s="1720"/>
      <c r="C925" s="1720"/>
      <c r="D925" s="1720"/>
      <c r="E925" s="1720"/>
      <c r="F925" s="1720"/>
      <c r="G925" s="1720"/>
      <c r="H925" s="1720"/>
      <c r="I925" s="1720"/>
    </row>
    <row r="926" spans="1:9" ht="15" customHeight="1">
      <c r="A926" s="1720"/>
      <c r="B926" s="1720"/>
      <c r="C926" s="1720"/>
      <c r="D926" s="1720"/>
      <c r="E926" s="1720"/>
      <c r="F926" s="1720"/>
      <c r="G926" s="1720"/>
      <c r="H926" s="1720"/>
      <c r="I926" s="1720"/>
    </row>
    <row r="927" spans="1:9" ht="15" customHeight="1">
      <c r="A927" s="1720"/>
      <c r="B927" s="1720"/>
      <c r="C927" s="1720"/>
      <c r="D927" s="1720"/>
      <c r="E927" s="1720"/>
      <c r="F927" s="1720"/>
      <c r="G927" s="1720"/>
      <c r="H927" s="1720"/>
      <c r="I927" s="1720"/>
    </row>
    <row r="928" spans="1:9" ht="15" customHeight="1">
      <c r="A928" s="1720"/>
      <c r="B928" s="1720"/>
      <c r="C928" s="1720"/>
      <c r="D928" s="1720"/>
      <c r="E928" s="1720"/>
      <c r="F928" s="1720"/>
      <c r="G928" s="1720"/>
      <c r="H928" s="1720"/>
      <c r="I928" s="1720"/>
    </row>
    <row r="929" spans="1:9" ht="15" customHeight="1">
      <c r="A929" s="1720"/>
      <c r="B929" s="1720"/>
      <c r="C929" s="1720"/>
      <c r="D929" s="1720"/>
      <c r="E929" s="1720"/>
      <c r="F929" s="1720"/>
      <c r="G929" s="1720"/>
      <c r="H929" s="1720"/>
      <c r="I929" s="1720"/>
    </row>
    <row r="930" spans="1:9" ht="15" customHeight="1">
      <c r="A930" s="1720"/>
      <c r="B930" s="1720"/>
      <c r="C930" s="1720"/>
      <c r="D930" s="1720"/>
      <c r="E930" s="1720"/>
      <c r="F930" s="1720"/>
      <c r="G930" s="1720"/>
      <c r="H930" s="1720"/>
      <c r="I930" s="1720"/>
    </row>
    <row r="931" spans="1:9" ht="15" customHeight="1">
      <c r="A931" s="1720"/>
      <c r="B931" s="1720"/>
      <c r="C931" s="1720"/>
      <c r="D931" s="1720"/>
      <c r="E931" s="1720"/>
      <c r="F931" s="1720"/>
      <c r="G931" s="1720"/>
      <c r="H931" s="1720"/>
      <c r="I931" s="1720"/>
    </row>
    <row r="932" spans="1:9" ht="15" customHeight="1">
      <c r="A932" s="1720"/>
      <c r="B932" s="1720"/>
      <c r="C932" s="1720"/>
      <c r="D932" s="1720"/>
      <c r="E932" s="1720"/>
      <c r="F932" s="1720"/>
      <c r="G932" s="1720"/>
      <c r="H932" s="1720"/>
      <c r="I932" s="1720"/>
    </row>
    <row r="933" spans="1:9" ht="15" customHeight="1">
      <c r="A933" s="1720"/>
      <c r="B933" s="1720"/>
      <c r="C933" s="1720"/>
      <c r="D933" s="1720"/>
      <c r="E933" s="1720"/>
      <c r="F933" s="1720"/>
      <c r="G933" s="1720"/>
      <c r="H933" s="1720"/>
      <c r="I933" s="1720"/>
    </row>
    <row r="934" spans="1:9" ht="15" customHeight="1">
      <c r="A934" s="1720"/>
      <c r="B934" s="1720"/>
      <c r="C934" s="1720"/>
      <c r="D934" s="1720"/>
      <c r="E934" s="1720"/>
      <c r="F934" s="1720"/>
      <c r="G934" s="1720"/>
      <c r="H934" s="1720"/>
      <c r="I934" s="1720"/>
    </row>
    <row r="935" spans="1:9" ht="15" customHeight="1">
      <c r="A935" s="1720"/>
      <c r="B935" s="1720"/>
      <c r="C935" s="1720"/>
      <c r="D935" s="1720"/>
      <c r="E935" s="1720"/>
      <c r="F935" s="1720"/>
      <c r="G935" s="1720"/>
      <c r="H935" s="1720"/>
      <c r="I935" s="1720"/>
    </row>
    <row r="936" spans="1:9" ht="15" customHeight="1">
      <c r="A936" s="1720"/>
      <c r="B936" s="1720"/>
      <c r="C936" s="1720"/>
      <c r="D936" s="1720"/>
      <c r="E936" s="1720"/>
      <c r="F936" s="1720"/>
      <c r="G936" s="1720"/>
      <c r="H936" s="1720"/>
      <c r="I936" s="1720"/>
    </row>
    <row r="937" spans="1:9" ht="15" customHeight="1">
      <c r="A937" s="1720"/>
      <c r="B937" s="1720"/>
      <c r="C937" s="1720"/>
      <c r="D937" s="1720"/>
      <c r="E937" s="1720"/>
      <c r="F937" s="1720"/>
      <c r="G937" s="1720"/>
      <c r="H937" s="1720"/>
      <c r="I937" s="1720"/>
    </row>
    <row r="938" spans="1:9" ht="15" customHeight="1">
      <c r="A938" s="1720"/>
      <c r="B938" s="1720"/>
      <c r="C938" s="1720"/>
      <c r="D938" s="1720"/>
      <c r="E938" s="1720"/>
      <c r="F938" s="1720"/>
      <c r="G938" s="1720"/>
      <c r="H938" s="1720"/>
      <c r="I938" s="1720"/>
    </row>
    <row r="939" spans="1:9" ht="15" customHeight="1">
      <c r="A939" s="1720"/>
      <c r="B939" s="1720"/>
      <c r="C939" s="1720"/>
      <c r="D939" s="1720"/>
      <c r="E939" s="1720"/>
      <c r="F939" s="1720"/>
      <c r="G939" s="1720"/>
      <c r="H939" s="1720"/>
      <c r="I939" s="1720"/>
    </row>
    <row r="940" spans="1:9" ht="15" customHeight="1">
      <c r="A940" s="1720"/>
      <c r="B940" s="1720"/>
      <c r="C940" s="1720"/>
      <c r="D940" s="1720"/>
      <c r="E940" s="1720"/>
      <c r="F940" s="1720"/>
      <c r="G940" s="1720"/>
      <c r="H940" s="1720"/>
      <c r="I940" s="1720"/>
    </row>
    <row r="941" spans="1:9" ht="15" customHeight="1">
      <c r="A941" s="1720"/>
      <c r="B941" s="1720"/>
      <c r="C941" s="1720"/>
      <c r="D941" s="1720"/>
      <c r="E941" s="1720"/>
      <c r="F941" s="1720"/>
      <c r="G941" s="1720"/>
      <c r="H941" s="1720"/>
      <c r="I941" s="1720"/>
    </row>
    <row r="942" spans="1:9" ht="15" customHeight="1">
      <c r="A942" s="1720"/>
      <c r="B942" s="1720"/>
      <c r="C942" s="1720"/>
      <c r="D942" s="1720"/>
      <c r="E942" s="1720"/>
      <c r="F942" s="1720"/>
      <c r="G942" s="1720"/>
      <c r="H942" s="1720"/>
      <c r="I942" s="1720"/>
    </row>
    <row r="943" spans="1:9" ht="15" customHeight="1">
      <c r="A943" s="1720"/>
      <c r="B943" s="1720"/>
      <c r="C943" s="1720"/>
      <c r="D943" s="1720"/>
      <c r="E943" s="1720"/>
      <c r="F943" s="1720"/>
      <c r="G943" s="1720"/>
      <c r="H943" s="1720"/>
      <c r="I943" s="1720"/>
    </row>
    <row r="944" spans="1:9" ht="15" customHeight="1">
      <c r="A944" s="1720"/>
      <c r="B944" s="1720"/>
      <c r="C944" s="1720"/>
      <c r="D944" s="1720"/>
      <c r="E944" s="1720"/>
      <c r="F944" s="1720"/>
      <c r="G944" s="1720"/>
      <c r="H944" s="1720"/>
      <c r="I944" s="1720"/>
    </row>
    <row r="945" spans="1:9" ht="15" customHeight="1">
      <c r="A945" s="1720"/>
      <c r="B945" s="1720"/>
      <c r="C945" s="1720"/>
      <c r="D945" s="1720"/>
      <c r="E945" s="1720"/>
      <c r="F945" s="1720"/>
      <c r="G945" s="1720"/>
      <c r="H945" s="1720"/>
      <c r="I945" s="1720"/>
    </row>
    <row r="946" spans="1:9" ht="15" customHeight="1">
      <c r="A946" s="1720"/>
      <c r="B946" s="1720"/>
      <c r="C946" s="1720"/>
      <c r="D946" s="1720"/>
      <c r="E946" s="1720"/>
      <c r="F946" s="1720"/>
      <c r="G946" s="1720"/>
      <c r="H946" s="1720"/>
      <c r="I946" s="1720"/>
    </row>
    <row r="947" spans="1:9" ht="15" customHeight="1">
      <c r="A947" s="1720"/>
      <c r="B947" s="1720"/>
      <c r="C947" s="1720"/>
      <c r="D947" s="1720"/>
      <c r="E947" s="1720"/>
      <c r="F947" s="1720"/>
      <c r="G947" s="1720"/>
      <c r="H947" s="1720"/>
      <c r="I947" s="1720"/>
    </row>
    <row r="948" spans="1:9" ht="15" customHeight="1">
      <c r="A948" s="1720"/>
      <c r="B948" s="1720"/>
      <c r="C948" s="1720"/>
      <c r="D948" s="1720"/>
      <c r="E948" s="1720"/>
      <c r="F948" s="1720"/>
      <c r="G948" s="1720"/>
      <c r="H948" s="1720"/>
      <c r="I948" s="1720"/>
    </row>
    <row r="949" spans="1:9" ht="15" customHeight="1">
      <c r="A949" s="1720"/>
      <c r="B949" s="1720"/>
      <c r="C949" s="1720"/>
      <c r="D949" s="1720"/>
      <c r="E949" s="1720"/>
      <c r="F949" s="1720"/>
      <c r="G949" s="1720"/>
      <c r="H949" s="1720"/>
      <c r="I949" s="1720"/>
    </row>
    <row r="950" spans="1:9" ht="15" customHeight="1">
      <c r="A950" s="1720"/>
      <c r="B950" s="1720"/>
      <c r="C950" s="1720"/>
      <c r="D950" s="1720"/>
      <c r="E950" s="1720"/>
      <c r="F950" s="1720"/>
      <c r="G950" s="1720"/>
      <c r="H950" s="1720"/>
      <c r="I950" s="1720"/>
    </row>
    <row r="951" spans="1:9" ht="15" customHeight="1">
      <c r="A951" s="1720"/>
      <c r="B951" s="1720"/>
      <c r="C951" s="1720"/>
      <c r="D951" s="1720"/>
      <c r="E951" s="1720"/>
      <c r="F951" s="1720"/>
      <c r="G951" s="1720"/>
      <c r="H951" s="1720"/>
      <c r="I951" s="1720"/>
    </row>
    <row r="952" spans="1:9" ht="15" customHeight="1">
      <c r="A952" s="1720"/>
      <c r="B952" s="1720"/>
      <c r="C952" s="1720"/>
      <c r="D952" s="1720"/>
      <c r="E952" s="1720"/>
      <c r="F952" s="1720"/>
      <c r="G952" s="1720"/>
      <c r="H952" s="1720"/>
      <c r="I952" s="1720"/>
    </row>
    <row r="953" spans="1:9" ht="15" customHeight="1">
      <c r="A953" s="1720"/>
      <c r="B953" s="1720"/>
      <c r="C953" s="1720"/>
      <c r="D953" s="1720"/>
      <c r="E953" s="1720"/>
      <c r="F953" s="1720"/>
      <c r="G953" s="1720"/>
      <c r="H953" s="1720"/>
      <c r="I953" s="1720"/>
    </row>
    <row r="954" spans="1:9" ht="15" customHeight="1">
      <c r="A954" s="1720"/>
      <c r="B954" s="1720"/>
      <c r="C954" s="1720"/>
      <c r="D954" s="1720"/>
      <c r="E954" s="1720"/>
      <c r="F954" s="1720"/>
      <c r="G954" s="1720"/>
      <c r="H954" s="1720"/>
      <c r="I954" s="1720"/>
    </row>
    <row r="955" spans="1:9" ht="15" customHeight="1">
      <c r="A955" s="1720"/>
      <c r="B955" s="1720"/>
      <c r="C955" s="1720"/>
      <c r="D955" s="1720"/>
      <c r="E955" s="1720"/>
      <c r="F955" s="1720"/>
      <c r="G955" s="1720"/>
      <c r="H955" s="1720"/>
      <c r="I955" s="1720"/>
    </row>
    <row r="956" spans="1:9" ht="15" customHeight="1">
      <c r="A956" s="1720"/>
      <c r="B956" s="1720"/>
      <c r="C956" s="1720"/>
      <c r="D956" s="1720"/>
      <c r="E956" s="1720"/>
      <c r="F956" s="1720"/>
      <c r="G956" s="1720"/>
      <c r="H956" s="1720"/>
      <c r="I956" s="1720"/>
    </row>
    <row r="957" spans="1:9" ht="15" customHeight="1">
      <c r="A957" s="1720"/>
      <c r="B957" s="1720"/>
      <c r="C957" s="1720"/>
      <c r="D957" s="1720"/>
      <c r="E957" s="1720"/>
      <c r="F957" s="1720"/>
      <c r="G957" s="1720"/>
      <c r="H957" s="1720"/>
      <c r="I957" s="1720"/>
    </row>
    <row r="958" spans="1:9" ht="15" customHeight="1">
      <c r="A958" s="1720"/>
      <c r="B958" s="1720"/>
      <c r="C958" s="1720"/>
      <c r="D958" s="1720"/>
      <c r="E958" s="1720"/>
      <c r="F958" s="1720"/>
      <c r="G958" s="1720"/>
      <c r="H958" s="1720"/>
      <c r="I958" s="1720"/>
    </row>
    <row r="959" spans="1:9" ht="15" customHeight="1">
      <c r="A959" s="1720"/>
      <c r="B959" s="1720"/>
      <c r="C959" s="1720"/>
      <c r="D959" s="1720"/>
      <c r="E959" s="1720"/>
      <c r="F959" s="1720"/>
      <c r="G959" s="1720"/>
      <c r="H959" s="1720"/>
      <c r="I959" s="1720"/>
    </row>
    <row r="960" spans="1:9" ht="15" customHeight="1">
      <c r="A960" s="1720"/>
      <c r="B960" s="1720"/>
      <c r="C960" s="1720"/>
      <c r="D960" s="1720"/>
      <c r="E960" s="1720"/>
      <c r="F960" s="1720"/>
      <c r="G960" s="1720"/>
      <c r="H960" s="1720"/>
      <c r="I960" s="1720"/>
    </row>
    <row r="961" spans="1:9" ht="15" customHeight="1">
      <c r="A961" s="1720"/>
      <c r="B961" s="1720"/>
      <c r="C961" s="1720"/>
      <c r="D961" s="1720"/>
      <c r="E961" s="1720"/>
      <c r="F961" s="1720"/>
      <c r="G961" s="1720"/>
      <c r="H961" s="1720"/>
      <c r="I961" s="1720"/>
    </row>
    <row r="962" spans="1:9" ht="15" customHeight="1">
      <c r="A962" s="1720"/>
      <c r="B962" s="1720"/>
      <c r="C962" s="1720"/>
      <c r="D962" s="1720"/>
      <c r="E962" s="1720"/>
      <c r="F962" s="1720"/>
      <c r="G962" s="1720"/>
      <c r="H962" s="1720"/>
      <c r="I962" s="1720"/>
    </row>
    <row r="963" spans="1:9" ht="15" customHeight="1">
      <c r="A963" s="1720"/>
      <c r="B963" s="1720"/>
      <c r="C963" s="1720"/>
      <c r="D963" s="1720"/>
      <c r="E963" s="1720"/>
      <c r="F963" s="1720"/>
      <c r="G963" s="1720"/>
      <c r="H963" s="1720"/>
      <c r="I963" s="1720"/>
    </row>
    <row r="964" spans="1:9" ht="15" customHeight="1">
      <c r="A964" s="1720"/>
      <c r="B964" s="1720"/>
      <c r="C964" s="1720"/>
      <c r="D964" s="1720"/>
      <c r="E964" s="1720"/>
      <c r="F964" s="1720"/>
      <c r="G964" s="1720"/>
      <c r="H964" s="1720"/>
      <c r="I964" s="1720"/>
    </row>
    <row r="965" spans="1:9" ht="15" customHeight="1">
      <c r="A965" s="1720"/>
      <c r="B965" s="1720"/>
      <c r="C965" s="1720"/>
      <c r="D965" s="1720"/>
      <c r="E965" s="1720"/>
      <c r="F965" s="1720"/>
      <c r="G965" s="1720"/>
      <c r="H965" s="1720"/>
      <c r="I965" s="1720"/>
    </row>
    <row r="966" spans="1:9" ht="15" customHeight="1">
      <c r="A966" s="1720"/>
      <c r="B966" s="1720"/>
      <c r="C966" s="1720"/>
      <c r="D966" s="1720"/>
      <c r="E966" s="1720"/>
      <c r="F966" s="1720"/>
      <c r="G966" s="1720"/>
      <c r="H966" s="1720"/>
      <c r="I966" s="1720"/>
    </row>
    <row r="967" spans="1:9" ht="15" customHeight="1">
      <c r="A967" s="1720"/>
      <c r="B967" s="1720"/>
      <c r="C967" s="1720"/>
      <c r="D967" s="1720"/>
      <c r="E967" s="1720"/>
      <c r="F967" s="1720"/>
      <c r="G967" s="1720"/>
      <c r="H967" s="1720"/>
      <c r="I967" s="1720"/>
    </row>
    <row r="968" spans="1:9" ht="15" customHeight="1">
      <c r="A968" s="1720"/>
      <c r="B968" s="1720"/>
      <c r="C968" s="1720"/>
      <c r="D968" s="1720"/>
      <c r="E968" s="1720"/>
      <c r="F968" s="1720"/>
      <c r="G968" s="1720"/>
      <c r="H968" s="1720"/>
      <c r="I968" s="1720"/>
    </row>
    <row r="969" spans="1:9" ht="15" customHeight="1">
      <c r="A969" s="1720"/>
      <c r="B969" s="1720"/>
      <c r="C969" s="1720"/>
      <c r="D969" s="1720"/>
      <c r="E969" s="1720"/>
      <c r="F969" s="1720"/>
      <c r="G969" s="1720"/>
      <c r="H969" s="1720"/>
      <c r="I969" s="1720"/>
    </row>
    <row r="970" spans="1:9" ht="15" customHeight="1">
      <c r="A970" s="1720"/>
      <c r="B970" s="1720"/>
      <c r="C970" s="1720"/>
      <c r="D970" s="1720"/>
      <c r="E970" s="1720"/>
      <c r="F970" s="1720"/>
      <c r="G970" s="1720"/>
      <c r="H970" s="1720"/>
      <c r="I970" s="1720"/>
    </row>
    <row r="971" spans="1:9" ht="15" customHeight="1">
      <c r="A971" s="1720"/>
      <c r="B971" s="1720"/>
      <c r="C971" s="1720"/>
      <c r="D971" s="1720"/>
      <c r="E971" s="1720"/>
      <c r="F971" s="1720"/>
      <c r="G971" s="1720"/>
      <c r="H971" s="1720"/>
      <c r="I971" s="1720"/>
    </row>
    <row r="972" spans="1:9" ht="15" customHeight="1">
      <c r="A972" s="1720"/>
      <c r="B972" s="1720"/>
      <c r="C972" s="1720"/>
      <c r="D972" s="1720"/>
      <c r="E972" s="1720"/>
      <c r="F972" s="1720"/>
      <c r="G972" s="1720"/>
      <c r="H972" s="1720"/>
      <c r="I972" s="1720"/>
    </row>
    <row r="973" spans="1:9" ht="15" customHeight="1">
      <c r="A973" s="1720"/>
      <c r="B973" s="1720"/>
      <c r="C973" s="1720"/>
      <c r="D973" s="1720"/>
      <c r="E973" s="1720"/>
      <c r="F973" s="1720"/>
      <c r="G973" s="1720"/>
      <c r="H973" s="1720"/>
      <c r="I973" s="1720"/>
    </row>
    <row r="974" spans="1:9" ht="15" customHeight="1">
      <c r="A974" s="1720"/>
      <c r="B974" s="1720"/>
      <c r="C974" s="1720"/>
      <c r="D974" s="1720"/>
      <c r="E974" s="1720"/>
      <c r="F974" s="1720"/>
      <c r="G974" s="1720"/>
      <c r="H974" s="1720"/>
      <c r="I974" s="1720"/>
    </row>
    <row r="975" spans="1:9" ht="15" customHeight="1">
      <c r="A975" s="1720"/>
      <c r="B975" s="1720"/>
      <c r="C975" s="1720"/>
      <c r="D975" s="1720"/>
      <c r="E975" s="1720"/>
      <c r="F975" s="1720"/>
      <c r="G975" s="1720"/>
      <c r="H975" s="1720"/>
      <c r="I975" s="1720"/>
    </row>
    <row r="976" spans="1:9" ht="15" customHeight="1">
      <c r="A976" s="1720"/>
      <c r="B976" s="1720"/>
      <c r="C976" s="1720"/>
      <c r="D976" s="1720"/>
      <c r="E976" s="1720"/>
      <c r="F976" s="1720"/>
      <c r="G976" s="1720"/>
      <c r="H976" s="1720"/>
      <c r="I976" s="1720"/>
    </row>
    <row r="977" spans="1:9" ht="15" customHeight="1">
      <c r="A977" s="1720"/>
      <c r="B977" s="1720"/>
      <c r="C977" s="1720"/>
      <c r="D977" s="1720"/>
      <c r="E977" s="1720"/>
      <c r="F977" s="1720"/>
      <c r="G977" s="1720"/>
      <c r="H977" s="1720"/>
      <c r="I977" s="1720"/>
    </row>
    <row r="978" spans="1:9" ht="15" customHeight="1">
      <c r="A978" s="1720"/>
      <c r="B978" s="1720"/>
      <c r="C978" s="1720"/>
      <c r="D978" s="1720"/>
      <c r="E978" s="1720"/>
      <c r="F978" s="1720"/>
      <c r="G978" s="1720"/>
      <c r="H978" s="1720"/>
      <c r="I978" s="1720"/>
    </row>
    <row r="979" spans="1:9" ht="15" customHeight="1">
      <c r="A979" s="1720"/>
      <c r="B979" s="1720"/>
      <c r="C979" s="1720"/>
      <c r="D979" s="1720"/>
      <c r="E979" s="1720"/>
      <c r="F979" s="1720"/>
      <c r="G979" s="1720"/>
      <c r="H979" s="1720"/>
      <c r="I979" s="1720"/>
    </row>
    <row r="980" spans="1:9" ht="15" customHeight="1">
      <c r="A980" s="1720"/>
      <c r="B980" s="1720"/>
      <c r="C980" s="1720"/>
      <c r="D980" s="1720"/>
      <c r="E980" s="1720"/>
      <c r="F980" s="1720"/>
      <c r="G980" s="1720"/>
      <c r="H980" s="1720"/>
      <c r="I980" s="1720"/>
    </row>
    <row r="981" spans="1:9" ht="15" customHeight="1">
      <c r="A981" s="1720"/>
      <c r="B981" s="1720"/>
      <c r="C981" s="1720"/>
      <c r="D981" s="1720"/>
      <c r="E981" s="1720"/>
      <c r="F981" s="1720"/>
      <c r="G981" s="1720"/>
      <c r="H981" s="1720"/>
      <c r="I981" s="1720"/>
    </row>
    <row r="982" spans="1:9" ht="15" customHeight="1">
      <c r="A982" s="1720"/>
      <c r="B982" s="1720"/>
      <c r="C982" s="1720"/>
      <c r="D982" s="1720"/>
      <c r="E982" s="1720"/>
      <c r="F982" s="1720"/>
      <c r="G982" s="1720"/>
      <c r="H982" s="1720"/>
      <c r="I982" s="1720"/>
    </row>
    <row r="983" spans="1:9" ht="15" customHeight="1">
      <c r="A983" s="1720"/>
      <c r="B983" s="1720"/>
      <c r="C983" s="1720"/>
      <c r="D983" s="1720"/>
      <c r="E983" s="1720"/>
      <c r="F983" s="1720"/>
      <c r="G983" s="1720"/>
      <c r="H983" s="1720"/>
      <c r="I983" s="1720"/>
    </row>
    <row r="984" spans="1:9" ht="15" customHeight="1">
      <c r="A984" s="1720"/>
      <c r="B984" s="1720"/>
      <c r="C984" s="1720"/>
      <c r="D984" s="1720"/>
      <c r="E984" s="1720"/>
      <c r="F984" s="1720"/>
      <c r="G984" s="1720"/>
      <c r="H984" s="1720"/>
      <c r="I984" s="1720"/>
    </row>
    <row r="985" spans="1:9" ht="15" customHeight="1">
      <c r="A985" s="1720"/>
      <c r="B985" s="1720"/>
      <c r="C985" s="1720"/>
      <c r="D985" s="1720"/>
      <c r="E985" s="1720"/>
      <c r="F985" s="1720"/>
      <c r="G985" s="1720"/>
      <c r="H985" s="1720"/>
      <c r="I985" s="1720"/>
    </row>
    <row r="986" spans="1:9" ht="15" customHeight="1">
      <c r="A986" s="1720"/>
      <c r="B986" s="1720"/>
      <c r="C986" s="1720"/>
      <c r="D986" s="1720"/>
      <c r="E986" s="1720"/>
      <c r="F986" s="1720"/>
      <c r="G986" s="1720"/>
      <c r="H986" s="1720"/>
      <c r="I986" s="1720"/>
    </row>
    <row r="987" spans="1:9" ht="15" customHeight="1">
      <c r="A987" s="1720"/>
      <c r="B987" s="1720"/>
      <c r="C987" s="1720"/>
      <c r="D987" s="1720"/>
      <c r="E987" s="1720"/>
      <c r="F987" s="1720"/>
      <c r="G987" s="1720"/>
      <c r="H987" s="1720"/>
      <c r="I987" s="1720"/>
    </row>
    <row r="988" spans="1:9" ht="15" customHeight="1">
      <c r="A988" s="1720"/>
      <c r="B988" s="1720"/>
      <c r="C988" s="1720"/>
      <c r="D988" s="1720"/>
      <c r="E988" s="1720"/>
      <c r="F988" s="1720"/>
      <c r="G988" s="1720"/>
      <c r="H988" s="1720"/>
      <c r="I988" s="1720"/>
    </row>
    <row r="989" spans="1:9" ht="15" customHeight="1">
      <c r="A989" s="1720"/>
      <c r="B989" s="1720"/>
      <c r="C989" s="1720"/>
      <c r="D989" s="1720"/>
      <c r="E989" s="1720"/>
      <c r="F989" s="1720"/>
      <c r="G989" s="1720"/>
      <c r="H989" s="1720"/>
      <c r="I989" s="1720"/>
    </row>
    <row r="990" spans="1:9" ht="15" customHeight="1">
      <c r="A990" s="1720"/>
      <c r="B990" s="1720"/>
      <c r="C990" s="1720"/>
      <c r="D990" s="1720"/>
      <c r="E990" s="1720"/>
      <c r="F990" s="1720"/>
      <c r="G990" s="1720"/>
      <c r="H990" s="1720"/>
      <c r="I990" s="1720"/>
    </row>
    <row r="991" spans="1:9" ht="15" customHeight="1">
      <c r="A991" s="1720"/>
      <c r="B991" s="1720"/>
      <c r="C991" s="1720"/>
      <c r="D991" s="1720"/>
      <c r="E991" s="1720"/>
      <c r="F991" s="1720"/>
      <c r="G991" s="1720"/>
      <c r="H991" s="1720"/>
      <c r="I991" s="1720"/>
    </row>
    <row r="992" spans="1:9" ht="15" customHeight="1">
      <c r="A992" s="1720"/>
      <c r="B992" s="1720"/>
      <c r="C992" s="1720"/>
      <c r="D992" s="1720"/>
      <c r="E992" s="1720"/>
      <c r="F992" s="1720"/>
      <c r="G992" s="1720"/>
      <c r="H992" s="1720"/>
      <c r="I992" s="1720"/>
    </row>
    <row r="993" spans="1:9" ht="15" customHeight="1">
      <c r="A993" s="1720"/>
      <c r="B993" s="1720"/>
      <c r="C993" s="1720"/>
      <c r="D993" s="1720"/>
      <c r="E993" s="1720"/>
      <c r="F993" s="1720"/>
      <c r="G993" s="1720"/>
      <c r="H993" s="1720"/>
      <c r="I993" s="1720"/>
    </row>
    <row r="994" spans="1:9" ht="15" customHeight="1">
      <c r="A994" s="1720"/>
      <c r="B994" s="1720"/>
      <c r="C994" s="1720"/>
      <c r="D994" s="1720"/>
      <c r="E994" s="1720"/>
      <c r="F994" s="1720"/>
      <c r="G994" s="1720"/>
      <c r="H994" s="1720"/>
      <c r="I994" s="1720"/>
    </row>
    <row r="995" spans="1:9" ht="15" customHeight="1">
      <c r="A995" s="1720"/>
      <c r="B995" s="1720"/>
      <c r="C995" s="1720"/>
      <c r="D995" s="1720"/>
      <c r="E995" s="1720"/>
      <c r="F995" s="1720"/>
      <c r="G995" s="1720"/>
      <c r="H995" s="1720"/>
      <c r="I995" s="1720"/>
    </row>
    <row r="996" spans="1:9" ht="15" customHeight="1">
      <c r="A996" s="1720"/>
      <c r="B996" s="1720"/>
      <c r="C996" s="1720"/>
      <c r="D996" s="1720"/>
      <c r="E996" s="1720"/>
      <c r="F996" s="1720"/>
      <c r="G996" s="1720"/>
      <c r="H996" s="1720"/>
      <c r="I996" s="1720"/>
    </row>
    <row r="997" spans="1:9" ht="15" customHeight="1">
      <c r="A997" s="1720"/>
      <c r="B997" s="1720"/>
      <c r="C997" s="1720"/>
      <c r="D997" s="1720"/>
      <c r="E997" s="1720"/>
      <c r="F997" s="1720"/>
      <c r="G997" s="1720"/>
      <c r="H997" s="1720"/>
      <c r="I997" s="1720"/>
    </row>
    <row r="998" spans="1:9" ht="15" customHeight="1">
      <c r="A998" s="1720"/>
      <c r="B998" s="1720"/>
      <c r="C998" s="1720"/>
      <c r="D998" s="1720"/>
      <c r="E998" s="1720"/>
      <c r="F998" s="1720"/>
      <c r="G998" s="1720"/>
      <c r="H998" s="1720"/>
      <c r="I998" s="1720"/>
    </row>
    <row r="999" spans="1:9" ht="15" customHeight="1">
      <c r="A999" s="1720"/>
      <c r="B999" s="1720"/>
      <c r="C999" s="1720"/>
      <c r="D999" s="1720"/>
      <c r="E999" s="1720"/>
      <c r="F999" s="1720"/>
      <c r="G999" s="1720"/>
      <c r="H999" s="1720"/>
      <c r="I999" s="1720"/>
    </row>
    <row r="1000" spans="1:9" ht="15" customHeight="1">
      <c r="A1000" s="1720"/>
      <c r="B1000" s="1720"/>
      <c r="C1000" s="1720"/>
      <c r="D1000" s="1720"/>
      <c r="E1000" s="1720"/>
      <c r="F1000" s="1720"/>
      <c r="G1000" s="1720"/>
      <c r="H1000" s="1720"/>
      <c r="I1000" s="1720"/>
    </row>
    <row r="1001" spans="1:9" ht="15" customHeight="1">
      <c r="A1001" s="1720"/>
      <c r="B1001" s="1720"/>
      <c r="C1001" s="1720"/>
      <c r="D1001" s="1720"/>
      <c r="E1001" s="1720"/>
      <c r="F1001" s="1720"/>
      <c r="G1001" s="1720"/>
      <c r="H1001" s="1720"/>
      <c r="I1001" s="1720"/>
    </row>
    <row r="1002" spans="1:9" ht="15" customHeight="1">
      <c r="A1002" s="1720"/>
      <c r="B1002" s="1720"/>
      <c r="C1002" s="1720"/>
      <c r="D1002" s="1720"/>
      <c r="E1002" s="1720"/>
      <c r="F1002" s="1720"/>
      <c r="G1002" s="1720"/>
      <c r="H1002" s="1720"/>
      <c r="I1002" s="1720"/>
    </row>
    <row r="1003" spans="1:9" ht="15" customHeight="1">
      <c r="A1003" s="1720"/>
      <c r="B1003" s="1720"/>
      <c r="C1003" s="1720"/>
      <c r="D1003" s="1720"/>
      <c r="E1003" s="1720"/>
      <c r="F1003" s="1720"/>
      <c r="G1003" s="1720"/>
      <c r="H1003" s="1720"/>
      <c r="I1003" s="1720"/>
    </row>
    <row r="1004" spans="1:9" ht="15" customHeight="1">
      <c r="A1004" s="1720"/>
      <c r="B1004" s="1720"/>
      <c r="C1004" s="1720"/>
      <c r="D1004" s="1720"/>
      <c r="E1004" s="1720"/>
      <c r="F1004" s="1720"/>
      <c r="G1004" s="1720"/>
      <c r="H1004" s="1720"/>
      <c r="I1004" s="1720"/>
    </row>
    <row r="1005" spans="1:9" ht="15" customHeight="1">
      <c r="A1005" s="1720"/>
      <c r="B1005" s="1720"/>
      <c r="C1005" s="1720"/>
      <c r="D1005" s="1720"/>
      <c r="E1005" s="1720"/>
      <c r="F1005" s="1720"/>
      <c r="G1005" s="1720"/>
      <c r="H1005" s="1720"/>
      <c r="I1005" s="1720"/>
    </row>
    <row r="1006" spans="1:9" ht="15" customHeight="1">
      <c r="A1006" s="1720"/>
      <c r="B1006" s="1720"/>
      <c r="C1006" s="1720"/>
      <c r="D1006" s="1720"/>
      <c r="E1006" s="1720"/>
      <c r="F1006" s="1720"/>
      <c r="G1006" s="1720"/>
      <c r="H1006" s="1720"/>
      <c r="I1006" s="1720"/>
    </row>
    <row r="1007" spans="1:9" ht="15" customHeight="1">
      <c r="A1007" s="1720"/>
      <c r="B1007" s="1720"/>
      <c r="C1007" s="1720"/>
      <c r="D1007" s="1720"/>
      <c r="E1007" s="1720"/>
      <c r="F1007" s="1720"/>
      <c r="G1007" s="1720"/>
      <c r="H1007" s="1720"/>
      <c r="I1007" s="1720"/>
    </row>
    <row r="1008" spans="1:9" ht="15" customHeight="1">
      <c r="A1008" s="1720"/>
      <c r="B1008" s="1720"/>
      <c r="C1008" s="1720"/>
      <c r="D1008" s="1720"/>
      <c r="E1008" s="1720"/>
      <c r="F1008" s="1720"/>
      <c r="G1008" s="1720"/>
      <c r="H1008" s="1720"/>
      <c r="I1008" s="1720"/>
    </row>
    <row r="1009" spans="1:9" ht="15" customHeight="1">
      <c r="A1009" s="1720"/>
      <c r="B1009" s="1720"/>
      <c r="C1009" s="1720"/>
      <c r="D1009" s="1720"/>
      <c r="E1009" s="1720"/>
      <c r="F1009" s="1720"/>
      <c r="G1009" s="1720"/>
      <c r="H1009" s="1720"/>
      <c r="I1009" s="1720"/>
    </row>
    <row r="1010" spans="1:9" ht="15" customHeight="1">
      <c r="A1010" s="1720"/>
      <c r="B1010" s="1720"/>
      <c r="C1010" s="1720"/>
      <c r="D1010" s="1720"/>
      <c r="E1010" s="1720"/>
      <c r="F1010" s="1720"/>
      <c r="G1010" s="1720"/>
      <c r="H1010" s="1720"/>
      <c r="I1010" s="1720"/>
    </row>
    <row r="1011" spans="1:9" ht="15" customHeight="1">
      <c r="A1011" s="1720"/>
      <c r="B1011" s="1720"/>
      <c r="C1011" s="1720"/>
      <c r="D1011" s="1720"/>
      <c r="E1011" s="1720"/>
      <c r="F1011" s="1720"/>
      <c r="G1011" s="1720"/>
      <c r="H1011" s="1720"/>
      <c r="I1011" s="1720"/>
    </row>
    <row r="1012" spans="1:9" ht="15" customHeight="1">
      <c r="A1012" s="1720"/>
      <c r="B1012" s="1720"/>
      <c r="C1012" s="1720"/>
      <c r="D1012" s="1720"/>
      <c r="E1012" s="1720"/>
      <c r="F1012" s="1720"/>
      <c r="G1012" s="1720"/>
      <c r="H1012" s="1720"/>
      <c r="I1012" s="1720"/>
    </row>
    <row r="1013" spans="1:9" ht="15" customHeight="1">
      <c r="A1013" s="1720"/>
      <c r="B1013" s="1720"/>
      <c r="C1013" s="1720"/>
      <c r="D1013" s="1720"/>
      <c r="E1013" s="1720"/>
      <c r="F1013" s="1720"/>
      <c r="G1013" s="1720"/>
      <c r="H1013" s="1720"/>
      <c r="I1013" s="1720"/>
    </row>
    <row r="1014" spans="1:9" ht="15" customHeight="1">
      <c r="A1014" s="1720"/>
      <c r="B1014" s="1720"/>
      <c r="C1014" s="1720"/>
      <c r="D1014" s="1720"/>
      <c r="E1014" s="1720"/>
      <c r="F1014" s="1720"/>
      <c r="G1014" s="1720"/>
      <c r="H1014" s="1720"/>
      <c r="I1014" s="1720"/>
    </row>
    <row r="1015" spans="1:9" ht="15" customHeight="1">
      <c r="A1015" s="1720"/>
      <c r="B1015" s="1720"/>
      <c r="C1015" s="1720"/>
      <c r="D1015" s="1720"/>
      <c r="E1015" s="1720"/>
      <c r="F1015" s="1720"/>
      <c r="G1015" s="1720"/>
      <c r="H1015" s="1720"/>
      <c r="I1015" s="1720"/>
    </row>
    <row r="1016" spans="1:9" ht="15" customHeight="1">
      <c r="A1016" s="1720"/>
      <c r="B1016" s="1720"/>
      <c r="C1016" s="1720"/>
      <c r="D1016" s="1720"/>
      <c r="E1016" s="1720"/>
      <c r="F1016" s="1720"/>
      <c r="G1016" s="1720"/>
      <c r="H1016" s="1720"/>
      <c r="I1016" s="1720"/>
    </row>
    <row r="1017" spans="1:9" ht="15" customHeight="1">
      <c r="A1017" s="1720"/>
      <c r="B1017" s="1720"/>
      <c r="C1017" s="1720"/>
      <c r="D1017" s="1720"/>
      <c r="E1017" s="1720"/>
      <c r="F1017" s="1720"/>
      <c r="G1017" s="1720"/>
      <c r="H1017" s="1720"/>
      <c r="I1017" s="1720"/>
    </row>
    <row r="1018" spans="1:9" ht="15" customHeight="1">
      <c r="A1018" s="1720"/>
      <c r="B1018" s="1720"/>
      <c r="C1018" s="1720"/>
      <c r="D1018" s="1720"/>
      <c r="E1018" s="1720"/>
      <c r="F1018" s="1720"/>
      <c r="G1018" s="1720"/>
      <c r="H1018" s="1720"/>
      <c r="I1018" s="1720"/>
    </row>
    <row r="1019" spans="1:9" ht="15" customHeight="1">
      <c r="A1019" s="1720"/>
      <c r="B1019" s="1720"/>
      <c r="C1019" s="1720"/>
      <c r="D1019" s="1720"/>
      <c r="E1019" s="1720"/>
      <c r="F1019" s="1720"/>
      <c r="G1019" s="1720"/>
      <c r="H1019" s="1720"/>
      <c r="I1019" s="1720"/>
    </row>
    <row r="1020" spans="1:9" ht="15" customHeight="1">
      <c r="A1020" s="1720"/>
      <c r="B1020" s="1720"/>
      <c r="C1020" s="1720"/>
      <c r="D1020" s="1720"/>
      <c r="E1020" s="1720"/>
      <c r="F1020" s="1720"/>
      <c r="G1020" s="1720"/>
      <c r="H1020" s="1720"/>
      <c r="I1020" s="1720"/>
    </row>
    <row r="1021" spans="1:9" ht="15" customHeight="1">
      <c r="A1021" s="1720"/>
      <c r="B1021" s="1720"/>
      <c r="C1021" s="1720"/>
      <c r="D1021" s="1720"/>
      <c r="E1021" s="1720"/>
      <c r="F1021" s="1720"/>
      <c r="G1021" s="1720"/>
      <c r="H1021" s="1720"/>
      <c r="I1021" s="1720"/>
    </row>
    <row r="1022" spans="1:9" ht="15" customHeight="1">
      <c r="A1022" s="1720"/>
      <c r="B1022" s="1720"/>
      <c r="C1022" s="1720"/>
      <c r="D1022" s="1720"/>
      <c r="E1022" s="1720"/>
      <c r="F1022" s="1720"/>
      <c r="G1022" s="1720"/>
      <c r="H1022" s="1720"/>
      <c r="I1022" s="1720"/>
    </row>
    <row r="1023" spans="1:9" ht="15" customHeight="1">
      <c r="A1023" s="1720"/>
      <c r="B1023" s="1720"/>
      <c r="C1023" s="1720"/>
      <c r="D1023" s="1720"/>
      <c r="E1023" s="1720"/>
      <c r="F1023" s="1720"/>
      <c r="G1023" s="1720"/>
      <c r="H1023" s="1720"/>
      <c r="I1023" s="1720"/>
    </row>
    <row r="1024" spans="1:9" ht="15" customHeight="1">
      <c r="A1024" s="1720"/>
      <c r="B1024" s="1720"/>
      <c r="C1024" s="1720"/>
      <c r="D1024" s="1720"/>
      <c r="E1024" s="1720"/>
      <c r="F1024" s="1720"/>
      <c r="G1024" s="1720"/>
      <c r="H1024" s="1720"/>
      <c r="I1024" s="1720"/>
    </row>
    <row r="1025" spans="1:9" ht="15" customHeight="1">
      <c r="A1025" s="1720"/>
      <c r="B1025" s="1720"/>
      <c r="C1025" s="1720"/>
      <c r="D1025" s="1720"/>
      <c r="E1025" s="1720"/>
      <c r="F1025" s="1720"/>
      <c r="G1025" s="1720"/>
      <c r="H1025" s="1720"/>
      <c r="I1025" s="1720"/>
    </row>
    <row r="1026" spans="1:9" ht="15" customHeight="1">
      <c r="A1026" s="1720"/>
      <c r="B1026" s="1720"/>
      <c r="C1026" s="1720"/>
      <c r="D1026" s="1720"/>
      <c r="E1026" s="1720"/>
      <c r="F1026" s="1720"/>
      <c r="G1026" s="1720"/>
      <c r="H1026" s="1720"/>
      <c r="I1026" s="1720"/>
    </row>
    <row r="1027" spans="1:9" ht="15" customHeight="1">
      <c r="A1027" s="1720"/>
      <c r="B1027" s="1720"/>
      <c r="C1027" s="1720"/>
      <c r="D1027" s="1720"/>
      <c r="E1027" s="1720"/>
      <c r="F1027" s="1720"/>
      <c r="G1027" s="1720"/>
      <c r="H1027" s="1720"/>
      <c r="I1027" s="1720"/>
    </row>
    <row r="1028" spans="1:9" ht="15" customHeight="1">
      <c r="A1028" s="1720"/>
      <c r="B1028" s="1720"/>
      <c r="C1028" s="1720"/>
      <c r="D1028" s="1720"/>
      <c r="E1028" s="1720"/>
      <c r="F1028" s="1720"/>
      <c r="G1028" s="1720"/>
      <c r="H1028" s="1720"/>
      <c r="I1028" s="1720"/>
    </row>
    <row r="1029" spans="1:9" ht="15" customHeight="1">
      <c r="A1029" s="1720"/>
      <c r="B1029" s="1720"/>
      <c r="C1029" s="1720"/>
      <c r="D1029" s="1720"/>
      <c r="E1029" s="1720"/>
      <c r="F1029" s="1720"/>
      <c r="G1029" s="1720"/>
      <c r="H1029" s="1720"/>
      <c r="I1029" s="1720"/>
    </row>
    <row r="1030" spans="1:9" ht="15" customHeight="1">
      <c r="A1030" s="1720"/>
      <c r="B1030" s="1720"/>
      <c r="C1030" s="1720"/>
      <c r="D1030" s="1720"/>
      <c r="E1030" s="1720"/>
      <c r="F1030" s="1720"/>
      <c r="G1030" s="1720"/>
      <c r="H1030" s="1720"/>
      <c r="I1030" s="1720"/>
    </row>
    <row r="1031" spans="1:9" ht="15" customHeight="1">
      <c r="A1031" s="1720"/>
      <c r="B1031" s="1720"/>
      <c r="C1031" s="1720"/>
      <c r="D1031" s="1720"/>
      <c r="E1031" s="1720"/>
      <c r="F1031" s="1720"/>
      <c r="G1031" s="1720"/>
      <c r="H1031" s="1720"/>
      <c r="I1031" s="1720"/>
    </row>
    <row r="1032" spans="1:9" ht="15" customHeight="1">
      <c r="A1032" s="1720"/>
      <c r="B1032" s="1720"/>
      <c r="C1032" s="1720"/>
      <c r="D1032" s="1720"/>
      <c r="E1032" s="1720"/>
      <c r="F1032" s="1720"/>
      <c r="G1032" s="1720"/>
      <c r="H1032" s="1720"/>
      <c r="I1032" s="1720"/>
    </row>
    <row r="1033" spans="1:9" ht="15" customHeight="1">
      <c r="A1033" s="1720"/>
      <c r="B1033" s="1720"/>
      <c r="C1033" s="1720"/>
      <c r="D1033" s="1720"/>
      <c r="E1033" s="1720"/>
      <c r="F1033" s="1720"/>
      <c r="G1033" s="1720"/>
      <c r="H1033" s="1720"/>
      <c r="I1033" s="1720"/>
    </row>
    <row r="1034" spans="1:9" ht="15" customHeight="1">
      <c r="A1034" s="1720"/>
      <c r="B1034" s="1720"/>
      <c r="C1034" s="1720"/>
      <c r="D1034" s="1720"/>
      <c r="E1034" s="1720"/>
      <c r="F1034" s="1720"/>
      <c r="G1034" s="1720"/>
      <c r="H1034" s="1720"/>
      <c r="I1034" s="1720"/>
    </row>
    <row r="1035" spans="1:9" ht="15" customHeight="1">
      <c r="A1035" s="1720"/>
      <c r="B1035" s="1720"/>
      <c r="C1035" s="1720"/>
      <c r="D1035" s="1720"/>
      <c r="E1035" s="1720"/>
      <c r="F1035" s="1720"/>
      <c r="G1035" s="1720"/>
      <c r="H1035" s="1720"/>
      <c r="I1035" s="1720"/>
    </row>
    <row r="1036" spans="1:9" ht="15" customHeight="1">
      <c r="A1036" s="1720"/>
      <c r="B1036" s="1720"/>
      <c r="C1036" s="1720"/>
      <c r="D1036" s="1720"/>
      <c r="E1036" s="1720"/>
      <c r="F1036" s="1720"/>
      <c r="G1036" s="1720"/>
      <c r="H1036" s="1720"/>
      <c r="I1036" s="1720"/>
    </row>
    <row r="1037" spans="1:9" ht="15" customHeight="1">
      <c r="A1037" s="1720"/>
      <c r="B1037" s="1720"/>
      <c r="C1037" s="1720"/>
      <c r="D1037" s="1720"/>
      <c r="E1037" s="1720"/>
      <c r="F1037" s="1720"/>
      <c r="G1037" s="1720"/>
      <c r="H1037" s="1720"/>
      <c r="I1037" s="1720"/>
    </row>
    <row r="1038" spans="1:9" ht="15" customHeight="1">
      <c r="A1038" s="1720"/>
      <c r="B1038" s="1720"/>
      <c r="C1038" s="1720"/>
      <c r="D1038" s="1720"/>
      <c r="E1038" s="1720"/>
      <c r="F1038" s="1720"/>
      <c r="G1038" s="1720"/>
      <c r="H1038" s="1720"/>
      <c r="I1038" s="1720"/>
    </row>
    <row r="1039" spans="1:9" ht="15" customHeight="1">
      <c r="A1039" s="1720"/>
      <c r="B1039" s="1720"/>
      <c r="C1039" s="1720"/>
      <c r="D1039" s="1720"/>
      <c r="E1039" s="1720"/>
      <c r="F1039" s="1720"/>
      <c r="G1039" s="1720"/>
      <c r="H1039" s="1720"/>
      <c r="I1039" s="1720"/>
    </row>
    <row r="1040" spans="1:9" ht="15" customHeight="1">
      <c r="A1040" s="1720"/>
      <c r="B1040" s="1720"/>
      <c r="C1040" s="1720"/>
      <c r="D1040" s="1720"/>
      <c r="E1040" s="1720"/>
      <c r="F1040" s="1720"/>
      <c r="G1040" s="1720"/>
      <c r="H1040" s="1720"/>
      <c r="I1040" s="1720"/>
    </row>
    <row r="1041" spans="1:9" ht="15" customHeight="1">
      <c r="A1041" s="1720"/>
      <c r="B1041" s="1720"/>
      <c r="C1041" s="1720"/>
      <c r="D1041" s="1720"/>
      <c r="E1041" s="1720"/>
      <c r="F1041" s="1720"/>
      <c r="G1041" s="1720"/>
      <c r="H1041" s="1720"/>
      <c r="I1041" s="1720"/>
    </row>
    <row r="1042" spans="1:9" ht="15" customHeight="1">
      <c r="A1042" s="1720"/>
      <c r="B1042" s="1720"/>
      <c r="C1042" s="1720"/>
      <c r="D1042" s="1720"/>
      <c r="E1042" s="1720"/>
      <c r="F1042" s="1720"/>
      <c r="G1042" s="1720"/>
      <c r="H1042" s="1720"/>
      <c r="I1042" s="1720"/>
    </row>
    <row r="1043" spans="1:9" ht="15" customHeight="1">
      <c r="A1043" s="1720"/>
      <c r="B1043" s="1720"/>
      <c r="C1043" s="1720"/>
      <c r="D1043" s="1720"/>
      <c r="E1043" s="1720"/>
      <c r="F1043" s="1720"/>
      <c r="G1043" s="1720"/>
      <c r="H1043" s="1720"/>
      <c r="I1043" s="1720"/>
    </row>
    <row r="1044" spans="1:9" ht="15" customHeight="1">
      <c r="A1044" s="1720"/>
      <c r="B1044" s="1720"/>
      <c r="C1044" s="1720"/>
      <c r="D1044" s="1720"/>
      <c r="E1044" s="1720"/>
      <c r="F1044" s="1720"/>
      <c r="G1044" s="1720"/>
      <c r="H1044" s="1720"/>
      <c r="I1044" s="1720"/>
    </row>
    <row r="1045" spans="1:9" ht="15" customHeight="1">
      <c r="A1045" s="1720"/>
      <c r="B1045" s="1720"/>
      <c r="C1045" s="1720"/>
      <c r="D1045" s="1720"/>
      <c r="E1045" s="1720"/>
      <c r="F1045" s="1720"/>
      <c r="G1045" s="1720"/>
      <c r="H1045" s="1720"/>
      <c r="I1045" s="1720"/>
    </row>
    <row r="1046" spans="1:9" ht="15" customHeight="1">
      <c r="A1046" s="1720"/>
      <c r="B1046" s="1720"/>
      <c r="C1046" s="1720"/>
      <c r="D1046" s="1720"/>
      <c r="E1046" s="1720"/>
      <c r="F1046" s="1720"/>
      <c r="G1046" s="1720"/>
      <c r="H1046" s="1720"/>
      <c r="I1046" s="1720"/>
    </row>
    <row r="1047" spans="1:9" ht="15" customHeight="1">
      <c r="A1047" s="1720"/>
      <c r="B1047" s="1720"/>
      <c r="C1047" s="1720"/>
      <c r="D1047" s="1720"/>
      <c r="E1047" s="1720"/>
      <c r="F1047" s="1720"/>
      <c r="G1047" s="1720"/>
      <c r="H1047" s="1720"/>
      <c r="I1047" s="1720"/>
    </row>
    <row r="1048" spans="1:9" ht="15" customHeight="1">
      <c r="A1048" s="1720"/>
      <c r="B1048" s="1720"/>
      <c r="C1048" s="1720"/>
      <c r="D1048" s="1720"/>
      <c r="E1048" s="1720"/>
      <c r="F1048" s="1720"/>
      <c r="G1048" s="1720"/>
      <c r="H1048" s="1720"/>
      <c r="I1048" s="1720"/>
    </row>
    <row r="1049" spans="1:9" ht="15" customHeight="1">
      <c r="A1049" s="1720"/>
      <c r="B1049" s="1720"/>
      <c r="C1049" s="1720"/>
      <c r="D1049" s="1720"/>
      <c r="E1049" s="1720"/>
      <c r="F1049" s="1720"/>
      <c r="G1049" s="1720"/>
      <c r="H1049" s="1720"/>
      <c r="I1049" s="1720"/>
    </row>
    <row r="1050" spans="1:9" ht="15" customHeight="1">
      <c r="A1050" s="1720"/>
      <c r="B1050" s="1720"/>
      <c r="C1050" s="1720"/>
      <c r="D1050" s="1720"/>
      <c r="E1050" s="1720"/>
      <c r="F1050" s="1720"/>
      <c r="G1050" s="1720"/>
      <c r="H1050" s="1720"/>
      <c r="I1050" s="1720"/>
    </row>
    <row r="1051" spans="1:9" ht="15" customHeight="1">
      <c r="A1051" s="1720"/>
      <c r="B1051" s="1720"/>
      <c r="C1051" s="1720"/>
      <c r="D1051" s="1720"/>
      <c r="E1051" s="1720"/>
      <c r="F1051" s="1720"/>
      <c r="G1051" s="1720"/>
      <c r="H1051" s="1720"/>
      <c r="I1051" s="1720"/>
    </row>
    <row r="1052" spans="1:9" ht="15" customHeight="1">
      <c r="A1052" s="1720"/>
      <c r="B1052" s="1720"/>
      <c r="C1052" s="1720"/>
      <c r="D1052" s="1720"/>
      <c r="E1052" s="1720"/>
      <c r="F1052" s="1720"/>
      <c r="G1052" s="1720"/>
      <c r="H1052" s="1720"/>
      <c r="I1052" s="1720"/>
    </row>
    <row r="1053" spans="1:9" ht="15" customHeight="1">
      <c r="A1053" s="1720"/>
      <c r="B1053" s="1720"/>
      <c r="C1053" s="1720"/>
      <c r="D1053" s="1720"/>
      <c r="E1053" s="1720"/>
      <c r="F1053" s="1720"/>
      <c r="G1053" s="1720"/>
      <c r="H1053" s="1720"/>
      <c r="I1053" s="1720"/>
    </row>
    <row r="1054" spans="1:9" ht="15" customHeight="1">
      <c r="A1054" s="1720"/>
      <c r="B1054" s="1720"/>
      <c r="C1054" s="1720"/>
      <c r="D1054" s="1720"/>
      <c r="E1054" s="1720"/>
      <c r="F1054" s="1720"/>
      <c r="G1054" s="1720"/>
      <c r="H1054" s="1720"/>
      <c r="I1054" s="1720"/>
    </row>
    <row r="1055" spans="1:9" ht="15" customHeight="1">
      <c r="A1055" s="1720"/>
      <c r="B1055" s="1720"/>
      <c r="C1055" s="1720"/>
      <c r="D1055" s="1720"/>
      <c r="E1055" s="1720"/>
      <c r="F1055" s="1720"/>
      <c r="G1055" s="1720"/>
      <c r="H1055" s="1720"/>
      <c r="I1055" s="1720"/>
    </row>
    <row r="1056" spans="1:9" ht="15" customHeight="1">
      <c r="A1056" s="1720"/>
      <c r="B1056" s="1720"/>
      <c r="C1056" s="1720"/>
      <c r="D1056" s="1720"/>
      <c r="E1056" s="1720"/>
      <c r="F1056" s="1720"/>
      <c r="G1056" s="1720"/>
      <c r="H1056" s="1720"/>
      <c r="I1056" s="1720"/>
    </row>
    <row r="1057" spans="1:9" ht="15" customHeight="1">
      <c r="A1057" s="1720"/>
      <c r="B1057" s="1720"/>
      <c r="C1057" s="1720"/>
      <c r="D1057" s="1720"/>
      <c r="E1057" s="1720"/>
      <c r="F1057" s="1720"/>
      <c r="G1057" s="1720"/>
      <c r="H1057" s="1720"/>
      <c r="I1057" s="1720"/>
    </row>
    <row r="1058" spans="1:9" ht="15" customHeight="1">
      <c r="A1058" s="1720"/>
      <c r="B1058" s="1720"/>
      <c r="C1058" s="1720"/>
      <c r="D1058" s="1720"/>
      <c r="E1058" s="1720"/>
      <c r="F1058" s="1720"/>
      <c r="G1058" s="1720"/>
      <c r="H1058" s="1720"/>
      <c r="I1058" s="1720"/>
    </row>
    <row r="1059" spans="1:9" ht="15" customHeight="1">
      <c r="A1059" s="1720"/>
      <c r="B1059" s="1720"/>
      <c r="C1059" s="1720"/>
      <c r="D1059" s="1720"/>
      <c r="E1059" s="1720"/>
      <c r="F1059" s="1720"/>
      <c r="G1059" s="1720"/>
      <c r="H1059" s="1720"/>
      <c r="I1059" s="1720"/>
    </row>
    <row r="1060" spans="1:9" ht="15" customHeight="1">
      <c r="A1060" s="1720"/>
      <c r="B1060" s="1720"/>
      <c r="C1060" s="1720"/>
      <c r="D1060" s="1720"/>
      <c r="E1060" s="1720"/>
      <c r="F1060" s="1720"/>
      <c r="G1060" s="1720"/>
      <c r="H1060" s="1720"/>
      <c r="I1060" s="1720"/>
    </row>
    <row r="1061" spans="1:9" ht="15" customHeight="1">
      <c r="A1061" s="1720"/>
      <c r="B1061" s="1720"/>
      <c r="C1061" s="1720"/>
      <c r="D1061" s="1720"/>
      <c r="E1061" s="1720"/>
      <c r="F1061" s="1720"/>
      <c r="G1061" s="1720"/>
      <c r="H1061" s="1720"/>
      <c r="I1061" s="1720"/>
    </row>
    <row r="1062" spans="1:9" ht="15" customHeight="1">
      <c r="A1062" s="1720"/>
      <c r="B1062" s="1720"/>
      <c r="C1062" s="1720"/>
      <c r="D1062" s="1720"/>
      <c r="E1062" s="1720"/>
      <c r="F1062" s="1720"/>
      <c r="G1062" s="1720"/>
      <c r="H1062" s="1720"/>
      <c r="I1062" s="1720"/>
    </row>
    <row r="1063" spans="1:9" ht="15" customHeight="1">
      <c r="A1063" s="1720"/>
      <c r="B1063" s="1720"/>
      <c r="C1063" s="1720"/>
      <c r="D1063" s="1720"/>
      <c r="E1063" s="1720"/>
      <c r="F1063" s="1720"/>
      <c r="G1063" s="1720"/>
      <c r="H1063" s="1720"/>
      <c r="I1063" s="1720"/>
    </row>
    <row r="1064" spans="1:9" ht="15" customHeight="1">
      <c r="A1064" s="1720"/>
      <c r="B1064" s="1720"/>
      <c r="C1064" s="1720"/>
      <c r="D1064" s="1720"/>
      <c r="E1064" s="1720"/>
      <c r="F1064" s="1720"/>
      <c r="G1064" s="1720"/>
      <c r="H1064" s="1720"/>
      <c r="I1064" s="1720"/>
    </row>
    <row r="1065" spans="1:9" ht="15" customHeight="1">
      <c r="A1065" s="1720"/>
      <c r="B1065" s="1720"/>
      <c r="C1065" s="1720"/>
      <c r="D1065" s="1720"/>
      <c r="E1065" s="1720"/>
      <c r="F1065" s="1720"/>
      <c r="G1065" s="1720"/>
      <c r="H1065" s="1720"/>
      <c r="I1065" s="1720"/>
    </row>
    <row r="1066" spans="1:9" ht="15" customHeight="1">
      <c r="A1066" s="1720"/>
      <c r="B1066" s="1720"/>
      <c r="C1066" s="1720"/>
      <c r="D1066" s="1720"/>
      <c r="E1066" s="1720"/>
      <c r="F1066" s="1720"/>
      <c r="G1066" s="1720"/>
      <c r="H1066" s="1720"/>
      <c r="I1066" s="1720"/>
    </row>
    <row r="1067" spans="1:9" ht="15" customHeight="1">
      <c r="A1067" s="1720"/>
      <c r="B1067" s="1720"/>
      <c r="C1067" s="1720"/>
      <c r="D1067" s="1720"/>
      <c r="E1067" s="1720"/>
      <c r="F1067" s="1720"/>
      <c r="G1067" s="1720"/>
      <c r="H1067" s="1720"/>
      <c r="I1067" s="1720"/>
    </row>
    <row r="1068" spans="1:9" ht="15" customHeight="1">
      <c r="A1068" s="1720"/>
      <c r="B1068" s="1720"/>
      <c r="C1068" s="1720"/>
      <c r="D1068" s="1720"/>
      <c r="E1068" s="1720"/>
      <c r="F1068" s="1720"/>
      <c r="G1068" s="1720"/>
      <c r="H1068" s="1720"/>
      <c r="I1068" s="1720"/>
    </row>
    <row r="1069" spans="1:9" ht="15" customHeight="1">
      <c r="A1069" s="1720"/>
      <c r="B1069" s="1720"/>
      <c r="C1069" s="1720"/>
      <c r="D1069" s="1720"/>
      <c r="E1069" s="1720"/>
      <c r="F1069" s="1720"/>
      <c r="G1069" s="1720"/>
      <c r="H1069" s="1720"/>
      <c r="I1069" s="1720"/>
    </row>
    <row r="1070" spans="1:9" ht="15" customHeight="1">
      <c r="A1070" s="1720"/>
      <c r="B1070" s="1720"/>
      <c r="C1070" s="1720"/>
      <c r="D1070" s="1720"/>
      <c r="E1070" s="1720"/>
      <c r="F1070" s="1720"/>
      <c r="G1070" s="1720"/>
      <c r="H1070" s="1720"/>
      <c r="I1070" s="1720"/>
    </row>
    <row r="1071" spans="1:9" ht="15" customHeight="1">
      <c r="A1071" s="1720"/>
      <c r="B1071" s="1720"/>
      <c r="C1071" s="1720"/>
      <c r="D1071" s="1720"/>
      <c r="E1071" s="1720"/>
      <c r="F1071" s="1720"/>
      <c r="G1071" s="1720"/>
      <c r="H1071" s="1720"/>
      <c r="I1071" s="1720"/>
    </row>
    <row r="1072" spans="1:9" ht="15" customHeight="1">
      <c r="A1072" s="1720"/>
      <c r="B1072" s="1720"/>
      <c r="C1072" s="1720"/>
      <c r="D1072" s="1720"/>
      <c r="E1072" s="1720"/>
      <c r="F1072" s="1720"/>
      <c r="G1072" s="1720"/>
      <c r="H1072" s="1720"/>
      <c r="I1072" s="1720"/>
    </row>
    <row r="1073" spans="1:9" ht="15" customHeight="1">
      <c r="A1073" s="1720"/>
      <c r="B1073" s="1720"/>
      <c r="C1073" s="1720"/>
      <c r="D1073" s="1720"/>
      <c r="E1073" s="1720"/>
      <c r="F1073" s="1720"/>
      <c r="G1073" s="1720"/>
      <c r="H1073" s="1720"/>
      <c r="I1073" s="1720"/>
    </row>
    <row r="1074" spans="1:9" ht="15" customHeight="1">
      <c r="A1074" s="1720"/>
      <c r="B1074" s="1720"/>
      <c r="C1074" s="1720"/>
      <c r="D1074" s="1720"/>
      <c r="E1074" s="1720"/>
      <c r="F1074" s="1720"/>
      <c r="G1074" s="1720"/>
      <c r="H1074" s="1720"/>
      <c r="I1074" s="1720"/>
    </row>
    <row r="1075" spans="1:9" ht="15" customHeight="1">
      <c r="A1075" s="1720"/>
      <c r="B1075" s="1720"/>
      <c r="C1075" s="1720"/>
      <c r="D1075" s="1720"/>
      <c r="E1075" s="1720"/>
      <c r="F1075" s="1720"/>
      <c r="G1075" s="1720"/>
      <c r="H1075" s="1720"/>
      <c r="I1075" s="1720"/>
    </row>
    <row r="1076" spans="1:9" ht="15" customHeight="1">
      <c r="A1076" s="1720"/>
      <c r="B1076" s="1720"/>
      <c r="C1076" s="1720"/>
      <c r="D1076" s="1720"/>
      <c r="E1076" s="1720"/>
      <c r="F1076" s="1720"/>
      <c r="G1076" s="1720"/>
      <c r="H1076" s="1720"/>
      <c r="I1076" s="1720"/>
    </row>
    <row r="1077" spans="1:9" ht="15" customHeight="1">
      <c r="A1077" s="1720"/>
      <c r="B1077" s="1720"/>
      <c r="C1077" s="1720"/>
      <c r="D1077" s="1720"/>
      <c r="E1077" s="1720"/>
      <c r="F1077" s="1720"/>
      <c r="G1077" s="1720"/>
      <c r="H1077" s="1720"/>
      <c r="I1077" s="1720"/>
    </row>
    <row r="1078" spans="1:9" ht="15" customHeight="1">
      <c r="A1078" s="1720"/>
      <c r="B1078" s="1720"/>
      <c r="C1078" s="1720"/>
      <c r="D1078" s="1720"/>
      <c r="E1078" s="1720"/>
      <c r="F1078" s="1720"/>
      <c r="G1078" s="1720"/>
      <c r="H1078" s="1720"/>
      <c r="I1078" s="1720"/>
    </row>
    <row r="1079" spans="1:9" ht="15" customHeight="1">
      <c r="A1079" s="1720"/>
      <c r="B1079" s="1720"/>
      <c r="C1079" s="1720"/>
      <c r="D1079" s="1720"/>
      <c r="E1079" s="1720"/>
      <c r="F1079" s="1720"/>
      <c r="G1079" s="1720"/>
      <c r="H1079" s="1720"/>
      <c r="I1079" s="1720"/>
    </row>
    <row r="1080" spans="1:9" ht="15" customHeight="1">
      <c r="A1080" s="1720"/>
      <c r="B1080" s="1720"/>
      <c r="C1080" s="1720"/>
      <c r="D1080" s="1720"/>
      <c r="E1080" s="1720"/>
      <c r="F1080" s="1720"/>
      <c r="G1080" s="1720"/>
      <c r="H1080" s="1720"/>
      <c r="I1080" s="1720"/>
    </row>
    <row r="1081" spans="1:9" ht="15" customHeight="1">
      <c r="A1081" s="1720"/>
      <c r="B1081" s="1720"/>
      <c r="C1081" s="1720"/>
      <c r="D1081" s="1720"/>
      <c r="E1081" s="1720"/>
      <c r="F1081" s="1720"/>
      <c r="G1081" s="1720"/>
      <c r="H1081" s="1720"/>
      <c r="I1081" s="1720"/>
    </row>
    <row r="1082" spans="1:9" ht="15" customHeight="1">
      <c r="A1082" s="1720"/>
      <c r="B1082" s="1720"/>
      <c r="C1082" s="1720"/>
      <c r="D1082" s="1720"/>
      <c r="E1082" s="1720"/>
      <c r="F1082" s="1720"/>
      <c r="G1082" s="1720"/>
      <c r="H1082" s="1720"/>
      <c r="I1082" s="1720"/>
    </row>
    <row r="1083" spans="1:9" ht="15" customHeight="1">
      <c r="A1083" s="1720"/>
      <c r="B1083" s="1720"/>
      <c r="C1083" s="1720"/>
      <c r="D1083" s="1720"/>
      <c r="E1083" s="1720"/>
      <c r="F1083" s="1720"/>
      <c r="G1083" s="1720"/>
      <c r="H1083" s="1720"/>
      <c r="I1083" s="1720"/>
    </row>
    <row r="1084" spans="1:9" ht="15" customHeight="1">
      <c r="A1084" s="1720"/>
      <c r="B1084" s="1720"/>
      <c r="C1084" s="1720"/>
      <c r="D1084" s="1720"/>
      <c r="E1084" s="1720"/>
      <c r="F1084" s="1720"/>
      <c r="G1084" s="1720"/>
      <c r="H1084" s="1720"/>
      <c r="I1084" s="1720"/>
    </row>
    <row r="1085" spans="1:9" ht="15" customHeight="1">
      <c r="A1085" s="1720"/>
      <c r="B1085" s="1720"/>
      <c r="C1085" s="1720"/>
      <c r="D1085" s="1720"/>
      <c r="E1085" s="1720"/>
      <c r="F1085" s="1720"/>
      <c r="G1085" s="1720"/>
      <c r="H1085" s="1720"/>
      <c r="I1085" s="1720"/>
    </row>
    <row r="1086" spans="1:9" ht="15" customHeight="1">
      <c r="A1086" s="1720"/>
      <c r="B1086" s="1720"/>
      <c r="C1086" s="1720"/>
      <c r="D1086" s="1720"/>
      <c r="E1086" s="1720"/>
      <c r="F1086" s="1720"/>
      <c r="G1086" s="1720"/>
      <c r="H1086" s="1720"/>
      <c r="I1086" s="1720"/>
    </row>
    <row r="1087" spans="1:9" ht="15" customHeight="1">
      <c r="A1087" s="1720"/>
      <c r="B1087" s="1720"/>
      <c r="C1087" s="1720"/>
      <c r="D1087" s="1720"/>
      <c r="E1087" s="1720"/>
      <c r="F1087" s="1720"/>
      <c r="G1087" s="1720"/>
      <c r="H1087" s="1720"/>
      <c r="I1087" s="1720"/>
    </row>
    <row r="1088" spans="1:9" ht="15" customHeight="1">
      <c r="A1088" s="1720"/>
      <c r="B1088" s="1720"/>
      <c r="C1088" s="1720"/>
      <c r="D1088" s="1720"/>
      <c r="E1088" s="1720"/>
      <c r="F1088" s="1720"/>
      <c r="G1088" s="1720"/>
      <c r="H1088" s="1720"/>
      <c r="I1088" s="1720"/>
    </row>
    <row r="1089" spans="1:9" ht="15" customHeight="1">
      <c r="A1089" s="1720"/>
      <c r="B1089" s="1720"/>
      <c r="C1089" s="1720"/>
      <c r="D1089" s="1720"/>
      <c r="E1089" s="1720"/>
      <c r="F1089" s="1720"/>
      <c r="G1089" s="1720"/>
      <c r="H1089" s="1720"/>
      <c r="I1089" s="1720"/>
    </row>
    <row r="1090" spans="1:9" ht="15" customHeight="1">
      <c r="A1090" s="1720"/>
      <c r="B1090" s="1720"/>
      <c r="C1090" s="1720"/>
      <c r="D1090" s="1720"/>
      <c r="E1090" s="1720"/>
      <c r="F1090" s="1720"/>
      <c r="G1090" s="1720"/>
      <c r="H1090" s="1720"/>
      <c r="I1090" s="1720"/>
    </row>
    <row r="1091" spans="1:9" ht="15" customHeight="1">
      <c r="A1091" s="1720"/>
      <c r="B1091" s="1720"/>
      <c r="C1091" s="1720"/>
      <c r="D1091" s="1720"/>
      <c r="E1091" s="1720"/>
      <c r="F1091" s="1720"/>
      <c r="G1091" s="1720"/>
      <c r="H1091" s="1720"/>
      <c r="I1091" s="1720"/>
    </row>
    <row r="1092" spans="1:9" ht="15" customHeight="1">
      <c r="A1092" s="1720"/>
      <c r="B1092" s="1720"/>
      <c r="C1092" s="1720"/>
      <c r="D1092" s="1720"/>
      <c r="E1092" s="1720"/>
      <c r="F1092" s="1720"/>
      <c r="G1092" s="1720"/>
      <c r="H1092" s="1720"/>
      <c r="I1092" s="1720"/>
    </row>
    <row r="1093" spans="1:9" ht="15" customHeight="1">
      <c r="A1093" s="1720"/>
      <c r="B1093" s="1720"/>
      <c r="C1093" s="1720"/>
      <c r="D1093" s="1720"/>
      <c r="E1093" s="1720"/>
      <c r="F1093" s="1720"/>
      <c r="G1093" s="1720"/>
      <c r="H1093" s="1720"/>
      <c r="I1093" s="1720"/>
    </row>
    <row r="1094" spans="1:9" ht="15" customHeight="1">
      <c r="A1094" s="1720"/>
      <c r="B1094" s="1720"/>
      <c r="C1094" s="1720"/>
      <c r="D1094" s="1720"/>
      <c r="E1094" s="1720"/>
      <c r="F1094" s="1720"/>
      <c r="G1094" s="1720"/>
      <c r="H1094" s="1720"/>
      <c r="I1094" s="1720"/>
    </row>
    <row r="1095" spans="1:9" ht="15" customHeight="1">
      <c r="A1095" s="1720"/>
      <c r="B1095" s="1720"/>
      <c r="C1095" s="1720"/>
      <c r="D1095" s="1720"/>
      <c r="E1095" s="1720"/>
      <c r="F1095" s="1720"/>
      <c r="G1095" s="1720"/>
      <c r="H1095" s="1720"/>
      <c r="I1095" s="1720"/>
    </row>
    <row r="1096" spans="1:9" ht="15" customHeight="1">
      <c r="A1096" s="1720"/>
      <c r="B1096" s="1720"/>
      <c r="C1096" s="1720"/>
      <c r="D1096" s="1720"/>
      <c r="E1096" s="1720"/>
      <c r="F1096" s="1720"/>
      <c r="G1096" s="1720"/>
      <c r="H1096" s="1720"/>
      <c r="I1096" s="1720"/>
    </row>
    <row r="1097" spans="1:9" ht="15" customHeight="1">
      <c r="A1097" s="1720"/>
      <c r="B1097" s="1720"/>
      <c r="C1097" s="1720"/>
      <c r="D1097" s="1720"/>
      <c r="E1097" s="1720"/>
      <c r="F1097" s="1720"/>
      <c r="G1097" s="1720"/>
      <c r="H1097" s="1720"/>
      <c r="I1097" s="1720"/>
    </row>
    <row r="1098" spans="1:9" ht="15" customHeight="1">
      <c r="A1098" s="1720"/>
      <c r="B1098" s="1720"/>
      <c r="C1098" s="1720"/>
      <c r="D1098" s="1720"/>
      <c r="E1098" s="1720"/>
      <c r="F1098" s="1720"/>
      <c r="G1098" s="1720"/>
      <c r="H1098" s="1720"/>
      <c r="I1098" s="1720"/>
    </row>
    <row r="1099" spans="1:9" ht="15" customHeight="1">
      <c r="A1099" s="1720"/>
      <c r="B1099" s="1720"/>
      <c r="C1099" s="1720"/>
      <c r="D1099" s="1720"/>
      <c r="E1099" s="1720"/>
      <c r="F1099" s="1720"/>
      <c r="G1099" s="1720"/>
      <c r="H1099" s="1720"/>
      <c r="I1099" s="1720"/>
    </row>
    <row r="1100" spans="1:9" ht="15" customHeight="1">
      <c r="A1100" s="1720"/>
      <c r="B1100" s="1720"/>
      <c r="C1100" s="1720"/>
      <c r="D1100" s="1720"/>
      <c r="E1100" s="1720"/>
      <c r="F1100" s="1720"/>
      <c r="G1100" s="1720"/>
      <c r="H1100" s="1720"/>
      <c r="I1100" s="1720"/>
    </row>
    <row r="1101" spans="1:9" ht="15" customHeight="1">
      <c r="A1101" s="1720"/>
      <c r="B1101" s="1720"/>
      <c r="C1101" s="1720"/>
      <c r="D1101" s="1720"/>
      <c r="E1101" s="1720"/>
      <c r="F1101" s="1720"/>
      <c r="G1101" s="1720"/>
      <c r="H1101" s="1720"/>
      <c r="I1101" s="1720"/>
    </row>
    <row r="1102" spans="1:9" ht="15" customHeight="1">
      <c r="A1102" s="1720"/>
      <c r="B1102" s="1720"/>
      <c r="C1102" s="1720"/>
      <c r="D1102" s="1720"/>
      <c r="E1102" s="1720"/>
      <c r="F1102" s="1720"/>
      <c r="G1102" s="1720"/>
      <c r="H1102" s="1720"/>
      <c r="I1102" s="1720"/>
    </row>
    <row r="1103" spans="1:9" ht="15" customHeight="1">
      <c r="A1103" s="1720"/>
      <c r="B1103" s="1720"/>
      <c r="C1103" s="1720"/>
      <c r="D1103" s="1720"/>
      <c r="E1103" s="1720"/>
      <c r="F1103" s="1720"/>
      <c r="G1103" s="1720"/>
      <c r="H1103" s="1720"/>
      <c r="I1103" s="1720"/>
    </row>
    <row r="1104" spans="1:9" ht="15" customHeight="1">
      <c r="A1104" s="1720"/>
      <c r="B1104" s="1720"/>
      <c r="C1104" s="1720"/>
      <c r="D1104" s="1720"/>
      <c r="E1104" s="1720"/>
      <c r="F1104" s="1720"/>
      <c r="G1104" s="1720"/>
      <c r="H1104" s="1720"/>
      <c r="I1104" s="1720"/>
    </row>
    <row r="1105" spans="1:9" ht="15" customHeight="1">
      <c r="A1105" s="1720"/>
      <c r="B1105" s="1720"/>
      <c r="C1105" s="1720"/>
      <c r="D1105" s="1720"/>
      <c r="E1105" s="1720"/>
      <c r="F1105" s="1720"/>
      <c r="G1105" s="1720"/>
      <c r="H1105" s="1720"/>
      <c r="I1105" s="1720"/>
    </row>
    <row r="1106" spans="1:9" ht="15" customHeight="1">
      <c r="A1106" s="1720"/>
      <c r="B1106" s="1720"/>
      <c r="C1106" s="1720"/>
      <c r="D1106" s="1720"/>
      <c r="E1106" s="1720"/>
      <c r="F1106" s="1720"/>
      <c r="G1106" s="1720"/>
      <c r="H1106" s="1720"/>
      <c r="I1106" s="1720"/>
    </row>
    <row r="1107" spans="1:9" ht="15" customHeight="1">
      <c r="A1107" s="1720"/>
      <c r="B1107" s="1720"/>
      <c r="C1107" s="1720"/>
      <c r="D1107" s="1720"/>
      <c r="E1107" s="1720"/>
      <c r="F1107" s="1720"/>
      <c r="G1107" s="1720"/>
      <c r="H1107" s="1720"/>
      <c r="I1107" s="1720"/>
    </row>
    <row r="1108" spans="1:9" ht="15" customHeight="1">
      <c r="A1108" s="1720"/>
      <c r="B1108" s="1720"/>
      <c r="C1108" s="1720"/>
      <c r="D1108" s="1720"/>
      <c r="E1108" s="1720"/>
      <c r="F1108" s="1720"/>
      <c r="G1108" s="1720"/>
      <c r="H1108" s="1720"/>
      <c r="I1108" s="1720"/>
    </row>
    <row r="1109" spans="1:9" ht="15" customHeight="1">
      <c r="A1109" s="1720"/>
      <c r="B1109" s="1720"/>
      <c r="C1109" s="1720"/>
      <c r="D1109" s="1720"/>
      <c r="E1109" s="1720"/>
      <c r="F1109" s="1720"/>
      <c r="G1109" s="1720"/>
      <c r="H1109" s="1720"/>
      <c r="I1109" s="1720"/>
    </row>
    <row r="1110" spans="1:9" ht="15" customHeight="1">
      <c r="A1110" s="1720"/>
      <c r="B1110" s="1720"/>
      <c r="C1110" s="1720"/>
      <c r="D1110" s="1720"/>
      <c r="E1110" s="1720"/>
      <c r="F1110" s="1720"/>
      <c r="G1110" s="1720"/>
      <c r="H1110" s="1720"/>
      <c r="I1110" s="1720"/>
    </row>
    <row r="1111" spans="1:9" ht="15" customHeight="1">
      <c r="A1111" s="1720"/>
      <c r="B1111" s="1720"/>
      <c r="C1111" s="1720"/>
      <c r="D1111" s="1720"/>
      <c r="E1111" s="1720"/>
      <c r="F1111" s="1720"/>
      <c r="G1111" s="1720"/>
      <c r="H1111" s="1720"/>
      <c r="I1111" s="1720"/>
    </row>
    <row r="1112" spans="1:9" ht="15" customHeight="1">
      <c r="A1112" s="1720"/>
      <c r="B1112" s="1720"/>
      <c r="C1112" s="1720"/>
      <c r="D1112" s="1720"/>
      <c r="E1112" s="1720"/>
      <c r="F1112" s="1720"/>
      <c r="G1112" s="1720"/>
      <c r="H1112" s="1720"/>
      <c r="I1112" s="1720"/>
    </row>
    <row r="1113" spans="1:9" ht="15" customHeight="1">
      <c r="A1113" s="1720"/>
      <c r="B1113" s="1720"/>
      <c r="C1113" s="1720"/>
      <c r="D1113" s="1720"/>
      <c r="E1113" s="1720"/>
      <c r="F1113" s="1720"/>
      <c r="G1113" s="1720"/>
      <c r="H1113" s="1720"/>
      <c r="I1113" s="1720"/>
    </row>
    <row r="1114" spans="1:9" ht="15" customHeight="1">
      <c r="A1114" s="1720"/>
      <c r="B1114" s="1720"/>
      <c r="C1114" s="1720"/>
      <c r="D1114" s="1720"/>
      <c r="E1114" s="1720"/>
      <c r="F1114" s="1720"/>
      <c r="G1114" s="1720"/>
      <c r="H1114" s="1720"/>
      <c r="I1114" s="1720"/>
    </row>
    <row r="1115" spans="1:9" ht="15" customHeight="1">
      <c r="A1115" s="1720"/>
      <c r="B1115" s="1720"/>
      <c r="C1115" s="1720"/>
      <c r="D1115" s="1720"/>
      <c r="E1115" s="1720"/>
      <c r="F1115" s="1720"/>
      <c r="G1115" s="1720"/>
      <c r="H1115" s="1720"/>
      <c r="I1115" s="1720"/>
    </row>
    <row r="1116" spans="1:9" ht="15" customHeight="1">
      <c r="A1116" s="1720"/>
      <c r="B1116" s="1720"/>
      <c r="C1116" s="1720"/>
      <c r="D1116" s="1720"/>
      <c r="E1116" s="1720"/>
      <c r="F1116" s="1720"/>
      <c r="G1116" s="1720"/>
      <c r="H1116" s="1720"/>
      <c r="I1116" s="1720"/>
    </row>
    <row r="1117" spans="1:9" ht="15" customHeight="1">
      <c r="A1117" s="1720"/>
      <c r="B1117" s="1720"/>
      <c r="C1117" s="1720"/>
      <c r="D1117" s="1720"/>
      <c r="E1117" s="1720"/>
      <c r="F1117" s="1720"/>
      <c r="G1117" s="1720"/>
      <c r="H1117" s="1720"/>
      <c r="I1117" s="1720"/>
    </row>
    <row r="1118" spans="1:9" ht="15" customHeight="1">
      <c r="A1118" s="1720"/>
      <c r="B1118" s="1720"/>
      <c r="C1118" s="1720"/>
      <c r="D1118" s="1720"/>
      <c r="E1118" s="1720"/>
      <c r="F1118" s="1720"/>
      <c r="G1118" s="1720"/>
      <c r="H1118" s="1720"/>
      <c r="I1118" s="1720"/>
    </row>
    <row r="1119" spans="1:9" ht="15" customHeight="1">
      <c r="A1119" s="1720"/>
      <c r="B1119" s="1720"/>
      <c r="C1119" s="1720"/>
      <c r="D1119" s="1720"/>
      <c r="E1119" s="1720"/>
      <c r="F1119" s="1720"/>
      <c r="G1119" s="1720"/>
      <c r="H1119" s="1720"/>
      <c r="I1119" s="1720"/>
    </row>
    <row r="1120" spans="1:9" ht="15" customHeight="1">
      <c r="A1120" s="1720"/>
      <c r="B1120" s="1720"/>
      <c r="C1120" s="1720"/>
      <c r="D1120" s="1720"/>
      <c r="E1120" s="1720"/>
      <c r="F1120" s="1720"/>
      <c r="G1120" s="1720"/>
      <c r="H1120" s="1720"/>
      <c r="I1120" s="1720"/>
    </row>
    <row r="1121" spans="1:9" ht="15" customHeight="1">
      <c r="A1121" s="1720"/>
      <c r="B1121" s="1720"/>
      <c r="C1121" s="1720"/>
      <c r="D1121" s="1720"/>
      <c r="E1121" s="1720"/>
      <c r="F1121" s="1720"/>
      <c r="G1121" s="1720"/>
      <c r="H1121" s="1720"/>
      <c r="I1121" s="1720"/>
    </row>
    <row r="1122" spans="1:9" ht="15" customHeight="1">
      <c r="A1122" s="1720"/>
      <c r="B1122" s="1720"/>
      <c r="C1122" s="1720"/>
      <c r="D1122" s="1720"/>
      <c r="E1122" s="1720"/>
      <c r="F1122" s="1720"/>
      <c r="G1122" s="1720"/>
      <c r="H1122" s="1720"/>
      <c r="I1122" s="1720"/>
    </row>
    <row r="1123" spans="1:9" ht="15" customHeight="1">
      <c r="A1123" s="1720"/>
      <c r="B1123" s="1720"/>
      <c r="C1123" s="1720"/>
      <c r="D1123" s="1720"/>
      <c r="E1123" s="1720"/>
      <c r="F1123" s="1720"/>
      <c r="G1123" s="1720"/>
      <c r="H1123" s="1720"/>
      <c r="I1123" s="1720"/>
    </row>
    <row r="1124" spans="1:9" ht="15" customHeight="1">
      <c r="A1124" s="1720"/>
      <c r="B1124" s="1720"/>
      <c r="C1124" s="1720"/>
      <c r="D1124" s="1720"/>
      <c r="E1124" s="1720"/>
      <c r="F1124" s="1720"/>
      <c r="G1124" s="1720"/>
      <c r="H1124" s="1720"/>
      <c r="I1124" s="1720"/>
    </row>
    <row r="1125" spans="1:9" ht="15" customHeight="1">
      <c r="A1125" s="1720"/>
      <c r="B1125" s="1720"/>
      <c r="C1125" s="1720"/>
      <c r="D1125" s="1720"/>
      <c r="E1125" s="1720"/>
      <c r="F1125" s="1720"/>
      <c r="G1125" s="1720"/>
      <c r="H1125" s="1720"/>
      <c r="I1125" s="1720"/>
    </row>
    <row r="1126" spans="1:9" ht="15" customHeight="1">
      <c r="A1126" s="1720"/>
      <c r="B1126" s="1720"/>
      <c r="C1126" s="1720"/>
      <c r="D1126" s="1720"/>
      <c r="E1126" s="1720"/>
      <c r="F1126" s="1720"/>
      <c r="G1126" s="1720"/>
      <c r="H1126" s="1720"/>
      <c r="I1126" s="1720"/>
    </row>
    <row r="1127" spans="1:9" ht="15" customHeight="1">
      <c r="A1127" s="1720"/>
      <c r="B1127" s="1720"/>
      <c r="C1127" s="1720"/>
      <c r="D1127" s="1720"/>
      <c r="E1127" s="1720"/>
      <c r="F1127" s="1720"/>
      <c r="G1127" s="1720"/>
      <c r="H1127" s="1720"/>
      <c r="I1127" s="1720"/>
    </row>
    <row r="1128" spans="1:9" ht="15" customHeight="1">
      <c r="A1128" s="1720"/>
      <c r="B1128" s="1720"/>
      <c r="C1128" s="1720"/>
      <c r="D1128" s="1720"/>
      <c r="E1128" s="1720"/>
      <c r="F1128" s="1720"/>
      <c r="G1128" s="1720"/>
      <c r="H1128" s="1720"/>
      <c r="I1128" s="1720"/>
    </row>
    <row r="1129" spans="1:9" ht="15" customHeight="1">
      <c r="A1129" s="1720"/>
      <c r="B1129" s="1720"/>
      <c r="C1129" s="1720"/>
      <c r="D1129" s="1720"/>
      <c r="E1129" s="1720"/>
      <c r="F1129" s="1720"/>
      <c r="G1129" s="1720"/>
      <c r="H1129" s="1720"/>
      <c r="I1129" s="1720"/>
    </row>
    <row r="1130" spans="1:9" ht="15" customHeight="1">
      <c r="A1130" s="1720"/>
      <c r="B1130" s="1720"/>
      <c r="C1130" s="1720"/>
      <c r="D1130" s="1720"/>
      <c r="E1130" s="1720"/>
      <c r="F1130" s="1720"/>
      <c r="G1130" s="1720"/>
      <c r="H1130" s="1720"/>
      <c r="I1130" s="1720"/>
    </row>
    <row r="1131" spans="1:9" ht="15" customHeight="1">
      <c r="A1131" s="1720"/>
      <c r="B1131" s="1720"/>
      <c r="C1131" s="1720"/>
      <c r="D1131" s="1720"/>
      <c r="E1131" s="1720"/>
      <c r="F1131" s="1720"/>
      <c r="G1131" s="1720"/>
      <c r="H1131" s="1720"/>
      <c r="I1131" s="1720"/>
    </row>
    <row r="1132" spans="1:9" ht="15" customHeight="1">
      <c r="A1132" s="1720"/>
      <c r="B1132" s="1720"/>
      <c r="C1132" s="1720"/>
      <c r="D1132" s="1720"/>
      <c r="E1132" s="1720"/>
      <c r="F1132" s="1720"/>
      <c r="G1132" s="1720"/>
      <c r="H1132" s="1720"/>
      <c r="I1132" s="1720"/>
    </row>
    <row r="1133" spans="1:9" ht="15" customHeight="1">
      <c r="A1133" s="1720"/>
      <c r="B1133" s="1720"/>
      <c r="C1133" s="1720"/>
      <c r="D1133" s="1720"/>
      <c r="E1133" s="1720"/>
      <c r="F1133" s="1720"/>
      <c r="G1133" s="1720"/>
      <c r="H1133" s="1720"/>
      <c r="I1133" s="1720"/>
    </row>
    <row r="1134" spans="1:9" ht="15" customHeight="1">
      <c r="A1134" s="1720"/>
      <c r="B1134" s="1720"/>
      <c r="C1134" s="1720"/>
      <c r="D1134" s="1720"/>
      <c r="E1134" s="1720"/>
      <c r="F1134" s="1720"/>
      <c r="G1134" s="1720"/>
      <c r="H1134" s="1720"/>
      <c r="I1134" s="1720"/>
    </row>
    <row r="1135" spans="1:9" ht="15" customHeight="1">
      <c r="A1135" s="1720"/>
      <c r="B1135" s="1720"/>
      <c r="C1135" s="1720"/>
      <c r="D1135" s="1720"/>
      <c r="E1135" s="1720"/>
      <c r="F1135" s="1720"/>
      <c r="G1135" s="1720"/>
      <c r="H1135" s="1720"/>
      <c r="I1135" s="1720"/>
    </row>
    <row r="1136" spans="1:9" ht="15" customHeight="1">
      <c r="A1136" s="1720"/>
      <c r="B1136" s="1720"/>
      <c r="C1136" s="1720"/>
      <c r="D1136" s="1720"/>
      <c r="E1136" s="1720"/>
      <c r="F1136" s="1720"/>
      <c r="G1136" s="1720"/>
      <c r="H1136" s="1720"/>
      <c r="I1136" s="1720"/>
    </row>
    <row r="1137" spans="1:9" ht="15" customHeight="1">
      <c r="A1137" s="1720"/>
      <c r="B1137" s="1720"/>
      <c r="C1137" s="1720"/>
      <c r="D1137" s="1720"/>
      <c r="E1137" s="1720"/>
      <c r="F1137" s="1720"/>
      <c r="G1137" s="1720"/>
      <c r="H1137" s="1720"/>
      <c r="I1137" s="1720"/>
    </row>
    <row r="1138" spans="1:9" ht="15" customHeight="1">
      <c r="A1138" s="1720"/>
      <c r="B1138" s="1720"/>
      <c r="C1138" s="1720"/>
      <c r="D1138" s="1720"/>
      <c r="E1138" s="1720"/>
      <c r="F1138" s="1720"/>
      <c r="G1138" s="1720"/>
      <c r="H1138" s="1720"/>
      <c r="I1138" s="1720"/>
    </row>
    <row r="1139" spans="1:9" ht="15" customHeight="1">
      <c r="A1139" s="1720"/>
      <c r="B1139" s="1720"/>
      <c r="C1139" s="1720"/>
      <c r="D1139" s="1720"/>
      <c r="E1139" s="1720"/>
      <c r="F1139" s="1720"/>
      <c r="G1139" s="1720"/>
      <c r="H1139" s="1720"/>
      <c r="I1139" s="1720"/>
    </row>
    <row r="1140" spans="1:9" ht="15" customHeight="1">
      <c r="A1140" s="1720"/>
      <c r="B1140" s="1720"/>
      <c r="C1140" s="1720"/>
      <c r="D1140" s="1720"/>
      <c r="E1140" s="1720"/>
      <c r="F1140" s="1720"/>
      <c r="G1140" s="1720"/>
      <c r="H1140" s="1720"/>
      <c r="I1140" s="1720"/>
    </row>
    <row r="1141" spans="1:9" ht="15" customHeight="1">
      <c r="A1141" s="1720"/>
      <c r="B1141" s="1720"/>
      <c r="C1141" s="1720"/>
      <c r="D1141" s="1720"/>
      <c r="E1141" s="1720"/>
      <c r="F1141" s="1720"/>
      <c r="G1141" s="1720"/>
      <c r="H1141" s="1720"/>
      <c r="I1141" s="1720"/>
    </row>
    <row r="1142" spans="1:9" ht="15" customHeight="1">
      <c r="A1142" s="1720"/>
      <c r="B1142" s="1720"/>
      <c r="C1142" s="1720"/>
      <c r="D1142" s="1720"/>
      <c r="E1142" s="1720"/>
      <c r="F1142" s="1720"/>
      <c r="G1142" s="1720"/>
      <c r="H1142" s="1720"/>
      <c r="I1142" s="1720"/>
    </row>
    <row r="1143" spans="1:9" ht="15" customHeight="1">
      <c r="A1143" s="1720"/>
      <c r="B1143" s="1720"/>
      <c r="C1143" s="1720"/>
      <c r="D1143" s="1720"/>
      <c r="E1143" s="1720"/>
      <c r="F1143" s="1720"/>
      <c r="G1143" s="1720"/>
      <c r="H1143" s="1720"/>
      <c r="I1143" s="1720"/>
    </row>
    <row r="1144" spans="1:9" ht="15" customHeight="1">
      <c r="A1144" s="1720"/>
      <c r="B1144" s="1720"/>
      <c r="C1144" s="1720"/>
      <c r="D1144" s="1720"/>
      <c r="E1144" s="1720"/>
      <c r="F1144" s="1720"/>
      <c r="G1144" s="1720"/>
      <c r="H1144" s="1720"/>
      <c r="I1144" s="1720"/>
    </row>
    <row r="1145" spans="1:9" ht="15" customHeight="1">
      <c r="A1145" s="1720"/>
      <c r="B1145" s="1720"/>
      <c r="C1145" s="1720"/>
      <c r="D1145" s="1720"/>
      <c r="E1145" s="1720"/>
      <c r="F1145" s="1720"/>
      <c r="G1145" s="1720"/>
      <c r="H1145" s="1720"/>
      <c r="I1145" s="1720"/>
    </row>
    <row r="1146" spans="1:9" ht="15" customHeight="1">
      <c r="A1146" s="1720"/>
      <c r="B1146" s="1720"/>
      <c r="C1146" s="1720"/>
      <c r="D1146" s="1720"/>
      <c r="E1146" s="1720"/>
      <c r="F1146" s="1720"/>
      <c r="G1146" s="1720"/>
      <c r="H1146" s="1720"/>
      <c r="I1146" s="1720"/>
    </row>
    <row r="1147" spans="1:9" ht="15" customHeight="1">
      <c r="A1147" s="1720"/>
      <c r="B1147" s="1720"/>
      <c r="C1147" s="1720"/>
      <c r="D1147" s="1720"/>
      <c r="E1147" s="1720"/>
      <c r="F1147" s="1720"/>
      <c r="G1147" s="1720"/>
      <c r="H1147" s="1720"/>
      <c r="I1147" s="1720"/>
    </row>
    <row r="1148" spans="1:9" ht="15" customHeight="1">
      <c r="A1148" s="1720"/>
      <c r="B1148" s="1720"/>
      <c r="C1148" s="1720"/>
      <c r="D1148" s="1720"/>
      <c r="E1148" s="1720"/>
      <c r="F1148" s="1720"/>
      <c r="G1148" s="1720"/>
      <c r="H1148" s="1720"/>
      <c r="I1148" s="1720"/>
    </row>
    <row r="1149" spans="1:9" ht="15" customHeight="1">
      <c r="A1149" s="1720"/>
      <c r="B1149" s="1720"/>
      <c r="C1149" s="1720"/>
      <c r="D1149" s="1720"/>
      <c r="E1149" s="1720"/>
      <c r="F1149" s="1720"/>
      <c r="G1149" s="1720"/>
      <c r="H1149" s="1720"/>
      <c r="I1149" s="1720"/>
    </row>
    <row r="1150" spans="1:9" ht="15" customHeight="1">
      <c r="A1150" s="1720"/>
      <c r="B1150" s="1720"/>
      <c r="C1150" s="1720"/>
      <c r="D1150" s="1720"/>
      <c r="E1150" s="1720"/>
      <c r="F1150" s="1720"/>
      <c r="G1150" s="1720"/>
      <c r="H1150" s="1720"/>
      <c r="I1150" s="1720"/>
    </row>
    <row r="1151" spans="1:9" ht="15" customHeight="1">
      <c r="A1151" s="1720"/>
      <c r="B1151" s="1720"/>
      <c r="C1151" s="1720"/>
      <c r="D1151" s="1720"/>
      <c r="E1151" s="1720"/>
      <c r="F1151" s="1720"/>
      <c r="G1151" s="1720"/>
      <c r="H1151" s="1720"/>
      <c r="I1151" s="1720"/>
    </row>
    <row r="1152" spans="1:9" ht="15" customHeight="1">
      <c r="A1152" s="1720"/>
      <c r="B1152" s="1720"/>
      <c r="C1152" s="1720"/>
      <c r="D1152" s="1720"/>
      <c r="E1152" s="1720"/>
      <c r="F1152" s="1720"/>
      <c r="G1152" s="1720"/>
      <c r="H1152" s="1720"/>
      <c r="I1152" s="1720"/>
    </row>
    <row r="1153" spans="1:9" ht="15" customHeight="1">
      <c r="A1153" s="1720"/>
      <c r="B1153" s="1720"/>
      <c r="C1153" s="1720"/>
      <c r="D1153" s="1720"/>
      <c r="E1153" s="1720"/>
      <c r="F1153" s="1720"/>
      <c r="G1153" s="1720"/>
      <c r="H1153" s="1720"/>
      <c r="I1153" s="1720"/>
    </row>
    <row r="1154" spans="1:9" ht="15" customHeight="1">
      <c r="A1154" s="1720"/>
      <c r="B1154" s="1720"/>
      <c r="C1154" s="1720"/>
      <c r="D1154" s="1720"/>
      <c r="E1154" s="1720"/>
      <c r="F1154" s="1720"/>
      <c r="G1154" s="1720"/>
      <c r="H1154" s="1720"/>
      <c r="I1154" s="1720"/>
    </row>
    <row r="1155" spans="1:9" ht="15" customHeight="1">
      <c r="A1155" s="1720"/>
      <c r="B1155" s="1720"/>
      <c r="C1155" s="1720"/>
      <c r="D1155" s="1720"/>
      <c r="E1155" s="1720"/>
      <c r="F1155" s="1720"/>
      <c r="G1155" s="1720"/>
      <c r="H1155" s="1720"/>
      <c r="I1155" s="1720"/>
    </row>
    <row r="1156" spans="1:9" ht="15" customHeight="1">
      <c r="A1156" s="1720"/>
      <c r="B1156" s="1720"/>
      <c r="C1156" s="1720"/>
      <c r="D1156" s="1720"/>
      <c r="E1156" s="1720"/>
      <c r="F1156" s="1720"/>
      <c r="G1156" s="1720"/>
      <c r="H1156" s="1720"/>
      <c r="I1156" s="1720"/>
    </row>
    <row r="1157" spans="1:9" ht="15" customHeight="1">
      <c r="A1157" s="1720"/>
      <c r="B1157" s="1720"/>
      <c r="C1157" s="1720"/>
      <c r="D1157" s="1720"/>
      <c r="E1157" s="1720"/>
      <c r="F1157" s="1720"/>
      <c r="G1157" s="1720"/>
      <c r="H1157" s="1720"/>
      <c r="I1157" s="1720"/>
    </row>
    <row r="1158" spans="1:9" ht="15" customHeight="1">
      <c r="A1158" s="1720"/>
      <c r="B1158" s="1720"/>
      <c r="C1158" s="1720"/>
      <c r="D1158" s="1720"/>
      <c r="E1158" s="1720"/>
      <c r="F1158" s="1720"/>
      <c r="G1158" s="1720"/>
      <c r="H1158" s="1720"/>
      <c r="I1158" s="1720"/>
    </row>
    <row r="1159" spans="1:9" ht="15" customHeight="1">
      <c r="A1159" s="1720"/>
      <c r="B1159" s="1720"/>
      <c r="C1159" s="1720"/>
      <c r="D1159" s="1720"/>
      <c r="E1159" s="1720"/>
      <c r="F1159" s="1720"/>
      <c r="G1159" s="1720"/>
      <c r="H1159" s="1720"/>
      <c r="I1159" s="1720"/>
    </row>
    <row r="1160" spans="1:9" ht="15" customHeight="1">
      <c r="A1160" s="1720"/>
      <c r="B1160" s="1720"/>
      <c r="C1160" s="1720"/>
      <c r="D1160" s="1720"/>
      <c r="E1160" s="1720"/>
      <c r="F1160" s="1720"/>
      <c r="G1160" s="1720"/>
      <c r="H1160" s="1720"/>
      <c r="I1160" s="1720"/>
    </row>
    <row r="1161" spans="1:9" ht="15" customHeight="1">
      <c r="A1161" s="1720"/>
      <c r="B1161" s="1720"/>
      <c r="C1161" s="1720"/>
      <c r="D1161" s="1720"/>
      <c r="E1161" s="1720"/>
      <c r="F1161" s="1720"/>
      <c r="G1161" s="1720"/>
      <c r="H1161" s="1720"/>
      <c r="I1161" s="1720"/>
    </row>
    <row r="1162" spans="1:9" ht="15" customHeight="1">
      <c r="A1162" s="1720"/>
      <c r="B1162" s="1720"/>
      <c r="C1162" s="1720"/>
      <c r="D1162" s="1720"/>
      <c r="E1162" s="1720"/>
      <c r="F1162" s="1720"/>
      <c r="G1162" s="1720"/>
      <c r="H1162" s="1720"/>
      <c r="I1162" s="1720"/>
    </row>
    <row r="1163" spans="1:9" ht="15" customHeight="1">
      <c r="A1163" s="1720"/>
      <c r="B1163" s="1720"/>
      <c r="C1163" s="1720"/>
      <c r="D1163" s="1720"/>
      <c r="E1163" s="1720"/>
      <c r="F1163" s="1720"/>
      <c r="G1163" s="1720"/>
      <c r="H1163" s="1720"/>
      <c r="I1163" s="1720"/>
    </row>
    <row r="1164" spans="1:9" ht="15" customHeight="1">
      <c r="A1164" s="1720"/>
      <c r="B1164" s="1720"/>
      <c r="C1164" s="1720"/>
      <c r="D1164" s="1720"/>
      <c r="E1164" s="1720"/>
      <c r="F1164" s="1720"/>
      <c r="G1164" s="1720"/>
      <c r="H1164" s="1720"/>
      <c r="I1164" s="1720"/>
    </row>
    <row r="1165" spans="1:9" ht="15" customHeight="1">
      <c r="A1165" s="1720"/>
      <c r="B1165" s="1720"/>
      <c r="C1165" s="1720"/>
      <c r="D1165" s="1720"/>
      <c r="E1165" s="1720"/>
      <c r="F1165" s="1720"/>
      <c r="G1165" s="1720"/>
      <c r="H1165" s="1720"/>
      <c r="I1165" s="1720"/>
    </row>
    <row r="1166" spans="1:9" ht="15" customHeight="1">
      <c r="A1166" s="1720"/>
      <c r="B1166" s="1720"/>
      <c r="C1166" s="1720"/>
      <c r="D1166" s="1720"/>
      <c r="E1166" s="1720"/>
      <c r="F1166" s="1720"/>
      <c r="G1166" s="1720"/>
      <c r="H1166" s="1720"/>
      <c r="I1166" s="1720"/>
    </row>
    <row r="1167" spans="1:9" ht="15" customHeight="1">
      <c r="A1167" s="1720"/>
      <c r="B1167" s="1720"/>
      <c r="C1167" s="1720"/>
      <c r="D1167" s="1720"/>
      <c r="E1167" s="1720"/>
      <c r="F1167" s="1720"/>
      <c r="G1167" s="1720"/>
      <c r="H1167" s="1720"/>
      <c r="I1167" s="1720"/>
    </row>
    <row r="1168" spans="1:9" ht="15" customHeight="1">
      <c r="A1168" s="1720"/>
      <c r="B1168" s="1720"/>
      <c r="C1168" s="1720"/>
      <c r="D1168" s="1720"/>
      <c r="E1168" s="1720"/>
      <c r="F1168" s="1720"/>
      <c r="G1168" s="1720"/>
      <c r="H1168" s="1720"/>
      <c r="I1168" s="1720"/>
    </row>
    <row r="1169" spans="1:9" ht="15" customHeight="1">
      <c r="A1169" s="1720"/>
      <c r="B1169" s="1720"/>
      <c r="C1169" s="1720"/>
      <c r="D1169" s="1720"/>
      <c r="E1169" s="1720"/>
      <c r="F1169" s="1720"/>
      <c r="G1169" s="1720"/>
      <c r="H1169" s="1720"/>
      <c r="I1169" s="1720"/>
    </row>
    <row r="1170" spans="1:9" ht="15" customHeight="1">
      <c r="A1170" s="1720"/>
      <c r="B1170" s="1720"/>
      <c r="C1170" s="1720"/>
      <c r="D1170" s="1720"/>
      <c r="E1170" s="1720"/>
      <c r="F1170" s="1720"/>
      <c r="G1170" s="1720"/>
      <c r="H1170" s="1720"/>
      <c r="I1170" s="1720"/>
    </row>
    <row r="1171" spans="1:9" ht="15" customHeight="1">
      <c r="A1171" s="1720"/>
      <c r="B1171" s="1720"/>
      <c r="C1171" s="1720"/>
      <c r="D1171" s="1720"/>
      <c r="E1171" s="1720"/>
      <c r="F1171" s="1720"/>
      <c r="G1171" s="1720"/>
      <c r="H1171" s="1720"/>
      <c r="I1171" s="1720"/>
    </row>
    <row r="1172" spans="1:9" ht="15" customHeight="1">
      <c r="A1172" s="1720"/>
      <c r="B1172" s="1720"/>
      <c r="C1172" s="1720"/>
      <c r="D1172" s="1720"/>
      <c r="E1172" s="1720"/>
      <c r="F1172" s="1720"/>
      <c r="G1172" s="1720"/>
      <c r="H1172" s="1720"/>
      <c r="I1172" s="1720"/>
    </row>
    <row r="1173" spans="1:9" ht="15" customHeight="1">
      <c r="A1173" s="1720"/>
      <c r="B1173" s="1720"/>
      <c r="C1173" s="1720"/>
      <c r="D1173" s="1720"/>
      <c r="E1173" s="1720"/>
      <c r="F1173" s="1720"/>
      <c r="G1173" s="1720"/>
      <c r="H1173" s="1720"/>
      <c r="I1173" s="1720"/>
    </row>
    <row r="1174" spans="1:9" ht="15" customHeight="1">
      <c r="A1174" s="1720"/>
      <c r="B1174" s="1720"/>
      <c r="C1174" s="1720"/>
      <c r="D1174" s="1720"/>
      <c r="E1174" s="1720"/>
      <c r="F1174" s="1720"/>
      <c r="G1174" s="1720"/>
      <c r="H1174" s="1720"/>
      <c r="I1174" s="1720"/>
    </row>
    <row r="1175" spans="1:9" ht="15" customHeight="1">
      <c r="A1175" s="1720"/>
      <c r="B1175" s="1720"/>
      <c r="C1175" s="1720"/>
      <c r="D1175" s="1720"/>
      <c r="E1175" s="1720"/>
      <c r="F1175" s="1720"/>
      <c r="G1175" s="1720"/>
      <c r="H1175" s="1720"/>
      <c r="I1175" s="1720"/>
    </row>
    <row r="1176" spans="1:9" ht="15" customHeight="1">
      <c r="A1176" s="1720"/>
      <c r="B1176" s="1720"/>
      <c r="C1176" s="1720"/>
      <c r="D1176" s="1720"/>
      <c r="E1176" s="1720"/>
      <c r="F1176" s="1720"/>
      <c r="G1176" s="1720"/>
      <c r="H1176" s="1720"/>
      <c r="I1176" s="1720"/>
    </row>
    <row r="1177" spans="1:9" ht="15" customHeight="1">
      <c r="A1177" s="1720"/>
      <c r="B1177" s="1720"/>
      <c r="C1177" s="1720"/>
      <c r="D1177" s="1720"/>
      <c r="E1177" s="1720"/>
      <c r="F1177" s="1720"/>
      <c r="G1177" s="1720"/>
      <c r="H1177" s="1720"/>
      <c r="I1177" s="1720"/>
    </row>
    <row r="1178" spans="1:9" ht="15" customHeight="1">
      <c r="A1178" s="1720"/>
      <c r="B1178" s="1720"/>
      <c r="C1178" s="1720"/>
      <c r="D1178" s="1720"/>
      <c r="E1178" s="1720"/>
      <c r="F1178" s="1720"/>
      <c r="G1178" s="1720"/>
      <c r="H1178" s="1720"/>
      <c r="I1178" s="1720"/>
    </row>
    <row r="1179" spans="1:9" ht="15" customHeight="1">
      <c r="A1179" s="1720"/>
      <c r="B1179" s="1720"/>
      <c r="C1179" s="1720"/>
      <c r="D1179" s="1720"/>
      <c r="E1179" s="1720"/>
      <c r="F1179" s="1720"/>
      <c r="G1179" s="1720"/>
      <c r="H1179" s="1720"/>
      <c r="I1179" s="1720"/>
    </row>
    <row r="1180" spans="1:9" ht="15" customHeight="1">
      <c r="A1180" s="1720"/>
      <c r="B1180" s="1720"/>
      <c r="C1180" s="1720"/>
      <c r="D1180" s="1720"/>
      <c r="E1180" s="1720"/>
      <c r="F1180" s="1720"/>
      <c r="G1180" s="1720"/>
      <c r="H1180" s="1720"/>
      <c r="I1180" s="1720"/>
    </row>
    <row r="1181" spans="1:9" ht="15" customHeight="1">
      <c r="A1181" s="1720"/>
      <c r="B1181" s="1720"/>
      <c r="C1181" s="1720"/>
      <c r="D1181" s="1720"/>
      <c r="E1181" s="1720"/>
      <c r="F1181" s="1720"/>
      <c r="G1181" s="1720"/>
      <c r="H1181" s="1720"/>
      <c r="I1181" s="1720"/>
    </row>
    <row r="1182" spans="1:9" ht="15" customHeight="1">
      <c r="A1182" s="1720"/>
      <c r="B1182" s="1720"/>
      <c r="C1182" s="1720"/>
      <c r="D1182" s="1720"/>
      <c r="E1182" s="1720"/>
      <c r="F1182" s="1720"/>
      <c r="G1182" s="1720"/>
      <c r="H1182" s="1720"/>
      <c r="I1182" s="1720"/>
    </row>
    <row r="1183" spans="1:9" ht="15" customHeight="1">
      <c r="A1183" s="1720"/>
      <c r="B1183" s="1720"/>
      <c r="C1183" s="1720"/>
      <c r="D1183" s="1720"/>
      <c r="E1183" s="1720"/>
      <c r="F1183" s="1720"/>
      <c r="G1183" s="1720"/>
      <c r="H1183" s="1720"/>
      <c r="I1183" s="1720"/>
    </row>
    <row r="1184" spans="1:9" ht="15" customHeight="1">
      <c r="A1184" s="1720"/>
      <c r="B1184" s="1720"/>
      <c r="C1184" s="1720"/>
      <c r="D1184" s="1720"/>
      <c r="E1184" s="1720"/>
      <c r="F1184" s="1720"/>
      <c r="G1184" s="1720"/>
      <c r="H1184" s="1720"/>
      <c r="I1184" s="1720"/>
    </row>
    <row r="1185" spans="1:9" ht="15" customHeight="1">
      <c r="A1185" s="1720"/>
      <c r="B1185" s="1720"/>
      <c r="C1185" s="1720"/>
      <c r="D1185" s="1720"/>
      <c r="E1185" s="1720"/>
      <c r="F1185" s="1720"/>
      <c r="G1185" s="1720"/>
      <c r="H1185" s="1720"/>
      <c r="I1185" s="1720"/>
    </row>
    <row r="1186" spans="1:9" ht="15" customHeight="1">
      <c r="A1186" s="1720"/>
      <c r="B1186" s="1720"/>
      <c r="C1186" s="1720"/>
      <c r="D1186" s="1720"/>
      <c r="E1186" s="1720"/>
      <c r="F1186" s="1720"/>
      <c r="G1186" s="1720"/>
      <c r="H1186" s="1720"/>
      <c r="I1186" s="1720"/>
    </row>
    <row r="1187" spans="1:9" ht="15" customHeight="1">
      <c r="A1187" s="1720"/>
      <c r="B1187" s="1720"/>
      <c r="C1187" s="1720"/>
      <c r="D1187" s="1720"/>
      <c r="E1187" s="1720"/>
      <c r="F1187" s="1720"/>
      <c r="G1187" s="1720"/>
      <c r="H1187" s="1720"/>
      <c r="I1187" s="1720"/>
    </row>
    <row r="1188" spans="1:9" ht="15" customHeight="1">
      <c r="A1188" s="1720"/>
      <c r="B1188" s="1720"/>
      <c r="C1188" s="1720"/>
      <c r="D1188" s="1720"/>
      <c r="E1188" s="1720"/>
      <c r="F1188" s="1720"/>
      <c r="G1188" s="1720"/>
      <c r="H1188" s="1720"/>
      <c r="I1188" s="1720"/>
    </row>
    <row r="1189" spans="1:9" ht="15" customHeight="1">
      <c r="A1189" s="1720"/>
      <c r="B1189" s="1720"/>
      <c r="C1189" s="1720"/>
      <c r="D1189" s="1720"/>
      <c r="E1189" s="1720"/>
      <c r="F1189" s="1720"/>
      <c r="G1189" s="1720"/>
      <c r="H1189" s="1720"/>
      <c r="I1189" s="1720"/>
    </row>
    <row r="1190" spans="1:9" ht="15" customHeight="1">
      <c r="A1190" s="1720"/>
      <c r="B1190" s="1720"/>
      <c r="C1190" s="1720"/>
      <c r="D1190" s="1720"/>
      <c r="E1190" s="1720"/>
      <c r="F1190" s="1720"/>
      <c r="G1190" s="1720"/>
      <c r="H1190" s="1720"/>
      <c r="I1190" s="1720"/>
    </row>
    <row r="1191" spans="1:9" ht="15" customHeight="1">
      <c r="A1191" s="1720"/>
      <c r="B1191" s="1720"/>
      <c r="C1191" s="1720"/>
      <c r="D1191" s="1720"/>
      <c r="E1191" s="1720"/>
      <c r="F1191" s="1720"/>
      <c r="G1191" s="1720"/>
      <c r="H1191" s="1720"/>
      <c r="I1191" s="1720"/>
    </row>
    <row r="1192" spans="1:9" ht="15" customHeight="1">
      <c r="A1192" s="1720"/>
      <c r="B1192" s="1720"/>
      <c r="C1192" s="1720"/>
      <c r="D1192" s="1720"/>
      <c r="E1192" s="1720"/>
      <c r="F1192" s="1720"/>
      <c r="G1192" s="1720"/>
      <c r="H1192" s="1720"/>
      <c r="I1192" s="1720"/>
    </row>
    <row r="1193" spans="1:9" ht="15" customHeight="1">
      <c r="A1193" s="1720"/>
      <c r="B1193" s="1720"/>
      <c r="C1193" s="1720"/>
      <c r="D1193" s="1720"/>
      <c r="E1193" s="1720"/>
      <c r="F1193" s="1720"/>
      <c r="G1193" s="1720"/>
      <c r="H1193" s="1720"/>
      <c r="I1193" s="1720"/>
    </row>
    <row r="1194" spans="1:9" ht="15" customHeight="1">
      <c r="A1194" s="1720"/>
      <c r="B1194" s="1720"/>
      <c r="C1194" s="1720"/>
      <c r="D1194" s="1720"/>
      <c r="E1194" s="1720"/>
      <c r="F1194" s="1720"/>
      <c r="G1194" s="1720"/>
      <c r="H1194" s="1720"/>
      <c r="I1194" s="1720"/>
    </row>
    <row r="1195" spans="1:9" ht="15" customHeight="1">
      <c r="A1195" s="1720"/>
      <c r="B1195" s="1720"/>
      <c r="C1195" s="1720"/>
      <c r="D1195" s="1720"/>
      <c r="E1195" s="1720"/>
      <c r="F1195" s="1720"/>
      <c r="G1195" s="1720"/>
      <c r="H1195" s="1720"/>
      <c r="I1195" s="1720"/>
    </row>
    <row r="1196" spans="1:9" ht="15" customHeight="1">
      <c r="A1196" s="1720"/>
      <c r="B1196" s="1720"/>
      <c r="C1196" s="1720"/>
      <c r="D1196" s="1720"/>
      <c r="E1196" s="1720"/>
      <c r="F1196" s="1720"/>
      <c r="G1196" s="1720"/>
      <c r="H1196" s="1720"/>
      <c r="I1196" s="1720"/>
    </row>
    <row r="1197" spans="1:9" ht="15" customHeight="1">
      <c r="A1197" s="1720"/>
      <c r="B1197" s="1720"/>
      <c r="C1197" s="1720"/>
      <c r="D1197" s="1720"/>
      <c r="E1197" s="1720"/>
      <c r="F1197" s="1720"/>
      <c r="G1197" s="1720"/>
      <c r="H1197" s="1720"/>
      <c r="I1197" s="1720"/>
    </row>
    <row r="1198" spans="1:9" ht="15" customHeight="1">
      <c r="A1198" s="1720"/>
      <c r="B1198" s="1720"/>
      <c r="C1198" s="1720"/>
      <c r="D1198" s="1720"/>
      <c r="E1198" s="1720"/>
      <c r="F1198" s="1720"/>
      <c r="G1198" s="1720"/>
      <c r="H1198" s="1720"/>
      <c r="I1198" s="1720"/>
    </row>
    <row r="1199" spans="1:9" ht="15" customHeight="1">
      <c r="A1199" s="1720"/>
      <c r="B1199" s="1720"/>
      <c r="C1199" s="1720"/>
      <c r="D1199" s="1720"/>
      <c r="E1199" s="1720"/>
      <c r="F1199" s="1720"/>
      <c r="G1199" s="1720"/>
      <c r="H1199" s="1720"/>
      <c r="I1199" s="1720"/>
    </row>
    <row r="1200" spans="1:9" ht="15" customHeight="1">
      <c r="A1200" s="1720"/>
      <c r="B1200" s="1720"/>
      <c r="C1200" s="1720"/>
      <c r="D1200" s="1720"/>
      <c r="E1200" s="1720"/>
      <c r="F1200" s="1720"/>
      <c r="G1200" s="1720"/>
      <c r="H1200" s="1720"/>
      <c r="I1200" s="1720"/>
    </row>
    <row r="1201" spans="1:9" ht="15" customHeight="1">
      <c r="A1201" s="1720"/>
      <c r="B1201" s="1720"/>
      <c r="C1201" s="1720"/>
      <c r="D1201" s="1720"/>
      <c r="E1201" s="1720"/>
      <c r="F1201" s="1720"/>
      <c r="G1201" s="1720"/>
      <c r="H1201" s="1720"/>
      <c r="I1201" s="1720"/>
    </row>
    <row r="1202" spans="1:9" ht="15" customHeight="1">
      <c r="A1202" s="1720"/>
      <c r="B1202" s="1720"/>
      <c r="C1202" s="1720"/>
      <c r="D1202" s="1720"/>
      <c r="E1202" s="1720"/>
      <c r="F1202" s="1720"/>
      <c r="G1202" s="1720"/>
      <c r="H1202" s="1720"/>
      <c r="I1202" s="1720"/>
    </row>
    <row r="1203" spans="1:9" ht="15" customHeight="1">
      <c r="A1203" s="1720"/>
      <c r="B1203" s="1720"/>
      <c r="C1203" s="1720"/>
      <c r="D1203" s="1720"/>
      <c r="E1203" s="1720"/>
      <c r="F1203" s="1720"/>
      <c r="G1203" s="1720"/>
      <c r="H1203" s="1720"/>
      <c r="I1203" s="1720"/>
    </row>
    <row r="1204" spans="1:9" ht="15" customHeight="1">
      <c r="A1204" s="1720"/>
      <c r="B1204" s="1720"/>
      <c r="C1204" s="1720"/>
      <c r="D1204" s="1720"/>
      <c r="E1204" s="1720"/>
      <c r="F1204" s="1720"/>
      <c r="G1204" s="1720"/>
      <c r="H1204" s="1720"/>
      <c r="I1204" s="1720"/>
    </row>
    <row r="1205" spans="1:9" ht="15" customHeight="1">
      <c r="A1205" s="1720"/>
      <c r="B1205" s="1720"/>
      <c r="C1205" s="1720"/>
      <c r="D1205" s="1720"/>
      <c r="E1205" s="1720"/>
      <c r="F1205" s="1720"/>
      <c r="G1205" s="1720"/>
      <c r="H1205" s="1720"/>
      <c r="I1205" s="1720"/>
    </row>
    <row r="1206" spans="1:9" ht="15" customHeight="1">
      <c r="A1206" s="1720"/>
      <c r="B1206" s="1720"/>
      <c r="C1206" s="1720"/>
      <c r="D1206" s="1720"/>
      <c r="E1206" s="1720"/>
      <c r="F1206" s="1720"/>
      <c r="G1206" s="1720"/>
      <c r="H1206" s="1720"/>
      <c r="I1206" s="1720"/>
    </row>
    <row r="1207" spans="1:9" ht="15" customHeight="1">
      <c r="A1207" s="1720"/>
      <c r="B1207" s="1720"/>
      <c r="C1207" s="1720"/>
      <c r="D1207" s="1720"/>
      <c r="E1207" s="1720"/>
      <c r="F1207" s="1720"/>
      <c r="G1207" s="1720"/>
      <c r="H1207" s="1720"/>
      <c r="I1207" s="1720"/>
    </row>
    <row r="1208" spans="1:9" ht="15" customHeight="1">
      <c r="A1208" s="1720"/>
      <c r="B1208" s="1720"/>
      <c r="C1208" s="1720"/>
      <c r="D1208" s="1720"/>
      <c r="E1208" s="1720"/>
      <c r="F1208" s="1720"/>
      <c r="G1208" s="1720"/>
      <c r="H1208" s="1720"/>
      <c r="I1208" s="1720"/>
    </row>
    <row r="1209" spans="1:9" ht="15" customHeight="1">
      <c r="A1209" s="1720"/>
      <c r="B1209" s="1720"/>
      <c r="C1209" s="1720"/>
      <c r="D1209" s="1720"/>
      <c r="E1209" s="1720"/>
      <c r="F1209" s="1720"/>
      <c r="G1209" s="1720"/>
      <c r="H1209" s="1720"/>
      <c r="I1209" s="1720"/>
    </row>
    <row r="1210" spans="1:9" ht="15" customHeight="1">
      <c r="A1210" s="1720"/>
      <c r="B1210" s="1720"/>
      <c r="C1210" s="1720"/>
      <c r="D1210" s="1720"/>
      <c r="E1210" s="1720"/>
      <c r="F1210" s="1720"/>
      <c r="G1210" s="1720"/>
      <c r="H1210" s="1720"/>
      <c r="I1210" s="1720"/>
    </row>
    <row r="1211" spans="1:9" ht="15" customHeight="1">
      <c r="A1211" s="1720"/>
      <c r="B1211" s="1720"/>
      <c r="C1211" s="1720"/>
      <c r="D1211" s="1720"/>
      <c r="E1211" s="1720"/>
      <c r="F1211" s="1720"/>
      <c r="G1211" s="1720"/>
      <c r="H1211" s="1720"/>
      <c r="I1211" s="1720"/>
    </row>
    <row r="1212" spans="1:9" ht="15" customHeight="1">
      <c r="A1212" s="1720"/>
      <c r="B1212" s="1720"/>
      <c r="C1212" s="1720"/>
      <c r="D1212" s="1720"/>
      <c r="E1212" s="1720"/>
      <c r="F1212" s="1720"/>
      <c r="G1212" s="1720"/>
      <c r="H1212" s="1720"/>
      <c r="I1212" s="1720"/>
    </row>
    <row r="1213" spans="1:9" ht="15" customHeight="1">
      <c r="A1213" s="1720"/>
      <c r="B1213" s="1720"/>
      <c r="C1213" s="1720"/>
      <c r="D1213" s="1720"/>
      <c r="E1213" s="1720"/>
      <c r="F1213" s="1720"/>
      <c r="G1213" s="1720"/>
      <c r="H1213" s="1720"/>
      <c r="I1213" s="1720"/>
    </row>
    <row r="1214" spans="1:9" ht="15" customHeight="1">
      <c r="A1214" s="1720"/>
      <c r="B1214" s="1720"/>
      <c r="C1214" s="1720"/>
      <c r="D1214" s="1720"/>
      <c r="E1214" s="1720"/>
      <c r="F1214" s="1720"/>
      <c r="G1214" s="1720"/>
      <c r="H1214" s="1720"/>
      <c r="I1214" s="1720"/>
    </row>
    <row r="1215" spans="1:9" ht="15" customHeight="1">
      <c r="A1215" s="1720"/>
      <c r="B1215" s="1720"/>
      <c r="C1215" s="1720"/>
      <c r="D1215" s="1720"/>
      <c r="E1215" s="1720"/>
      <c r="F1215" s="1720"/>
      <c r="G1215" s="1720"/>
      <c r="H1215" s="1720"/>
      <c r="I1215" s="1720"/>
    </row>
    <row r="1216" spans="1:9" ht="15" customHeight="1">
      <c r="A1216" s="1720"/>
      <c r="B1216" s="1720"/>
      <c r="C1216" s="1720"/>
      <c r="D1216" s="1720"/>
      <c r="E1216" s="1720"/>
      <c r="F1216" s="1720"/>
      <c r="G1216" s="1720"/>
      <c r="H1216" s="1720"/>
      <c r="I1216" s="1720"/>
    </row>
    <row r="1217" spans="1:9" ht="15" customHeight="1">
      <c r="A1217" s="1720"/>
      <c r="B1217" s="1720"/>
      <c r="C1217" s="1720"/>
      <c r="D1217" s="1720"/>
      <c r="E1217" s="1720"/>
      <c r="F1217" s="1720"/>
      <c r="G1217" s="1720"/>
      <c r="H1217" s="1720"/>
      <c r="I1217" s="1720"/>
    </row>
    <row r="1218" spans="1:9" ht="15" customHeight="1">
      <c r="A1218" s="1720"/>
      <c r="B1218" s="1720"/>
      <c r="C1218" s="1720"/>
      <c r="D1218" s="1720"/>
      <c r="E1218" s="1720"/>
      <c r="F1218" s="1720"/>
      <c r="G1218" s="1720"/>
      <c r="H1218" s="1720"/>
      <c r="I1218" s="1720"/>
    </row>
    <row r="1219" spans="1:9" ht="15" customHeight="1">
      <c r="A1219" s="1720"/>
      <c r="B1219" s="1720"/>
      <c r="C1219" s="1720"/>
      <c r="D1219" s="1720"/>
      <c r="E1219" s="1720"/>
      <c r="F1219" s="1720"/>
      <c r="G1219" s="1720"/>
      <c r="H1219" s="1720"/>
      <c r="I1219" s="1720"/>
    </row>
    <row r="1220" spans="1:9" ht="15" customHeight="1">
      <c r="A1220" s="1720"/>
      <c r="B1220" s="1720"/>
      <c r="C1220" s="1720"/>
      <c r="D1220" s="1720"/>
      <c r="E1220" s="1720"/>
      <c r="F1220" s="1720"/>
      <c r="G1220" s="1720"/>
      <c r="H1220" s="1720"/>
      <c r="I1220" s="1720"/>
    </row>
    <row r="1221" spans="1:9" ht="15" customHeight="1">
      <c r="A1221" s="1720"/>
      <c r="B1221" s="1720"/>
      <c r="C1221" s="1720"/>
      <c r="D1221" s="1720"/>
      <c r="E1221" s="1720"/>
      <c r="F1221" s="1720"/>
      <c r="G1221" s="1720"/>
      <c r="H1221" s="1720"/>
      <c r="I1221" s="1720"/>
    </row>
    <row r="1222" spans="1:9" ht="15" customHeight="1">
      <c r="A1222" s="1720"/>
      <c r="B1222" s="1720"/>
      <c r="C1222" s="1720"/>
      <c r="D1222" s="1720"/>
      <c r="E1222" s="1720"/>
      <c r="F1222" s="1720"/>
      <c r="G1222" s="1720"/>
      <c r="H1222" s="1720"/>
      <c r="I1222" s="1720"/>
    </row>
    <row r="1223" spans="1:9" ht="15" customHeight="1">
      <c r="A1223" s="1720"/>
      <c r="B1223" s="1720"/>
      <c r="C1223" s="1720"/>
      <c r="D1223" s="1720"/>
      <c r="E1223" s="1720"/>
      <c r="F1223" s="1720"/>
      <c r="G1223" s="1720"/>
      <c r="H1223" s="1720"/>
      <c r="I1223" s="1720"/>
    </row>
    <row r="1224" spans="1:9" ht="15" customHeight="1">
      <c r="A1224" s="1720"/>
      <c r="B1224" s="1720"/>
      <c r="C1224" s="1720"/>
      <c r="D1224" s="1720"/>
      <c r="E1224" s="1720"/>
      <c r="F1224" s="1720"/>
      <c r="G1224" s="1720"/>
      <c r="H1224" s="1720"/>
      <c r="I1224" s="1720"/>
    </row>
    <row r="1225" spans="1:9" ht="15" customHeight="1">
      <c r="A1225" s="1720"/>
      <c r="B1225" s="1720"/>
      <c r="C1225" s="1720"/>
      <c r="D1225" s="1720"/>
      <c r="E1225" s="1720"/>
      <c r="F1225" s="1720"/>
      <c r="G1225" s="1720"/>
      <c r="H1225" s="1720"/>
      <c r="I1225" s="1720"/>
    </row>
    <row r="1226" spans="1:9" ht="15" customHeight="1">
      <c r="A1226" s="1720"/>
      <c r="B1226" s="1720"/>
      <c r="C1226" s="1720"/>
      <c r="D1226" s="1720"/>
      <c r="E1226" s="1720"/>
      <c r="F1226" s="1720"/>
      <c r="G1226" s="1720"/>
      <c r="H1226" s="1720"/>
      <c r="I1226" s="1720"/>
    </row>
    <row r="1227" spans="1:9" ht="15" customHeight="1">
      <c r="A1227" s="1720"/>
      <c r="B1227" s="1720"/>
      <c r="C1227" s="1720"/>
      <c r="D1227" s="1720"/>
      <c r="E1227" s="1720"/>
      <c r="F1227" s="1720"/>
      <c r="G1227" s="1720"/>
      <c r="H1227" s="1720"/>
      <c r="I1227" s="1720"/>
    </row>
    <row r="1228" spans="1:9" ht="15" customHeight="1">
      <c r="A1228" s="1720"/>
      <c r="B1228" s="1720"/>
      <c r="C1228" s="1720"/>
      <c r="D1228" s="1720"/>
      <c r="E1228" s="1720"/>
      <c r="F1228" s="1720"/>
      <c r="G1228" s="1720"/>
      <c r="H1228" s="1720"/>
      <c r="I1228" s="1720"/>
    </row>
    <row r="1229" spans="1:9" ht="15" customHeight="1">
      <c r="A1229" s="1720"/>
      <c r="B1229" s="1720"/>
      <c r="C1229" s="1720"/>
      <c r="D1229" s="1720"/>
      <c r="E1229" s="1720"/>
      <c r="F1229" s="1720"/>
      <c r="G1229" s="1720"/>
      <c r="H1229" s="1720"/>
      <c r="I1229" s="1720"/>
    </row>
    <row r="1230" spans="1:9" ht="15" customHeight="1">
      <c r="A1230" s="1720"/>
      <c r="B1230" s="1720"/>
      <c r="C1230" s="1720"/>
      <c r="D1230" s="1720"/>
      <c r="E1230" s="1720"/>
      <c r="F1230" s="1720"/>
      <c r="G1230" s="1720"/>
      <c r="H1230" s="1720"/>
      <c r="I1230" s="1720"/>
    </row>
    <row r="1231" spans="1:9" ht="15" customHeight="1">
      <c r="A1231" s="1720"/>
      <c r="B1231" s="1720"/>
      <c r="C1231" s="1720"/>
      <c r="D1231" s="1720"/>
      <c r="E1231" s="1720"/>
      <c r="F1231" s="1720"/>
      <c r="G1231" s="1720"/>
      <c r="H1231" s="1720"/>
      <c r="I1231" s="1720"/>
    </row>
    <row r="1232" spans="1:9" ht="15" customHeight="1">
      <c r="A1232" s="1720"/>
      <c r="B1232" s="1720"/>
      <c r="C1232" s="1720"/>
      <c r="D1232" s="1720"/>
      <c r="E1232" s="1720"/>
      <c r="F1232" s="1720"/>
      <c r="G1232" s="1720"/>
      <c r="H1232" s="1720"/>
      <c r="I1232" s="1720"/>
    </row>
    <row r="1233" spans="1:9" ht="15" customHeight="1">
      <c r="A1233" s="1720"/>
      <c r="B1233" s="1720"/>
      <c r="C1233" s="1720"/>
      <c r="D1233" s="1720"/>
      <c r="E1233" s="1720"/>
      <c r="F1233" s="1720"/>
      <c r="G1233" s="1720"/>
      <c r="H1233" s="1720"/>
      <c r="I1233" s="1720"/>
    </row>
    <row r="1234" spans="1:9" ht="15" customHeight="1">
      <c r="A1234" s="1720"/>
      <c r="B1234" s="1720"/>
      <c r="C1234" s="1720"/>
      <c r="D1234" s="1720"/>
      <c r="E1234" s="1720"/>
      <c r="F1234" s="1720"/>
      <c r="G1234" s="1720"/>
      <c r="H1234" s="1720"/>
      <c r="I1234" s="1720"/>
    </row>
    <row r="1235" spans="1:9" ht="15" customHeight="1">
      <c r="A1235" s="1720"/>
      <c r="B1235" s="1720"/>
      <c r="C1235" s="1720"/>
      <c r="D1235" s="1720"/>
      <c r="E1235" s="1720"/>
      <c r="F1235" s="1720"/>
      <c r="G1235" s="1720"/>
      <c r="H1235" s="1720"/>
      <c r="I1235" s="1720"/>
    </row>
    <row r="1236" spans="1:9" ht="15" customHeight="1">
      <c r="A1236" s="1720"/>
      <c r="B1236" s="1720"/>
      <c r="C1236" s="1720"/>
      <c r="D1236" s="1720"/>
      <c r="E1236" s="1720"/>
      <c r="F1236" s="1720"/>
      <c r="G1236" s="1720"/>
      <c r="H1236" s="1720"/>
      <c r="I1236" s="1720"/>
    </row>
    <row r="1237" spans="1:9" ht="15" customHeight="1">
      <c r="A1237" s="1720"/>
      <c r="B1237" s="1720"/>
      <c r="C1237" s="1720"/>
      <c r="D1237" s="1720"/>
      <c r="E1237" s="1720"/>
      <c r="F1237" s="1720"/>
      <c r="G1237" s="1720"/>
      <c r="H1237" s="1720"/>
      <c r="I1237" s="1720"/>
    </row>
    <row r="1238" spans="1:9" ht="15" customHeight="1">
      <c r="A1238" s="1720"/>
      <c r="B1238" s="1720"/>
      <c r="C1238" s="1720"/>
      <c r="D1238" s="1720"/>
      <c r="E1238" s="1720"/>
      <c r="F1238" s="1720"/>
      <c r="G1238" s="1720"/>
      <c r="H1238" s="1720"/>
      <c r="I1238" s="1720"/>
    </row>
    <row r="1239" spans="1:9" ht="15" customHeight="1">
      <c r="A1239" s="1720"/>
      <c r="B1239" s="1720"/>
      <c r="C1239" s="1720"/>
      <c r="D1239" s="1720"/>
      <c r="E1239" s="1720"/>
      <c r="F1239" s="1720"/>
      <c r="G1239" s="1720"/>
      <c r="H1239" s="1720"/>
      <c r="I1239" s="1720"/>
    </row>
    <row r="1240" spans="1:9" ht="15" customHeight="1">
      <c r="A1240" s="1720"/>
      <c r="B1240" s="1720"/>
      <c r="C1240" s="1720"/>
      <c r="D1240" s="1720"/>
      <c r="E1240" s="1720"/>
      <c r="F1240" s="1720"/>
      <c r="G1240" s="1720"/>
      <c r="H1240" s="1720"/>
      <c r="I1240" s="1720"/>
    </row>
    <row r="1241" spans="1:9" ht="15" customHeight="1">
      <c r="A1241" s="1720"/>
      <c r="B1241" s="1720"/>
      <c r="C1241" s="1720"/>
      <c r="D1241" s="1720"/>
      <c r="E1241" s="1720"/>
      <c r="F1241" s="1720"/>
      <c r="G1241" s="1720"/>
      <c r="H1241" s="1720"/>
      <c r="I1241" s="1720"/>
    </row>
    <row r="1242" spans="1:9" ht="15" customHeight="1">
      <c r="A1242" s="1720"/>
      <c r="B1242" s="1720"/>
      <c r="C1242" s="1720"/>
      <c r="D1242" s="1720"/>
      <c r="E1242" s="1720"/>
      <c r="F1242" s="1720"/>
      <c r="G1242" s="1720"/>
      <c r="H1242" s="1720"/>
      <c r="I1242" s="1720"/>
    </row>
    <row r="1243" spans="1:9" ht="15" customHeight="1">
      <c r="A1243" s="1720"/>
      <c r="B1243" s="1720"/>
      <c r="C1243" s="1720"/>
      <c r="D1243" s="1720"/>
      <c r="E1243" s="1720"/>
      <c r="F1243" s="1720"/>
      <c r="G1243" s="1720"/>
      <c r="H1243" s="1720"/>
      <c r="I1243" s="1720"/>
    </row>
    <row r="1244" spans="1:9" ht="15" customHeight="1">
      <c r="A1244" s="1720"/>
      <c r="B1244" s="1720"/>
      <c r="C1244" s="1720"/>
      <c r="D1244" s="1720"/>
      <c r="E1244" s="1720"/>
      <c r="F1244" s="1720"/>
      <c r="G1244" s="1720"/>
      <c r="H1244" s="1720"/>
      <c r="I1244" s="1720"/>
    </row>
    <row r="1245" spans="1:9" ht="15" customHeight="1">
      <c r="A1245" s="1720"/>
      <c r="B1245" s="1720"/>
      <c r="C1245" s="1720"/>
      <c r="D1245" s="1720"/>
      <c r="E1245" s="1720"/>
      <c r="F1245" s="1720"/>
      <c r="G1245" s="1720"/>
      <c r="H1245" s="1720"/>
      <c r="I1245" s="1720"/>
    </row>
    <row r="1246" spans="1:9" ht="15" customHeight="1">
      <c r="A1246" s="1720"/>
      <c r="B1246" s="1720"/>
      <c r="C1246" s="1720"/>
      <c r="D1246" s="1720"/>
      <c r="E1246" s="1720"/>
      <c r="F1246" s="1720"/>
      <c r="G1246" s="1720"/>
      <c r="H1246" s="1720"/>
      <c r="I1246" s="1720"/>
    </row>
    <row r="1247" spans="1:9" ht="15" customHeight="1">
      <c r="A1247" s="1720"/>
      <c r="B1247" s="1720"/>
      <c r="C1247" s="1720"/>
      <c r="D1247" s="1720"/>
      <c r="E1247" s="1720"/>
      <c r="F1247" s="1720"/>
      <c r="G1247" s="1720"/>
      <c r="H1247" s="1720"/>
      <c r="I1247" s="1720"/>
    </row>
    <row r="1248" spans="1:9" ht="15" customHeight="1">
      <c r="A1248" s="1720"/>
      <c r="B1248" s="1720"/>
      <c r="C1248" s="1720"/>
      <c r="D1248" s="1720"/>
      <c r="E1248" s="1720"/>
      <c r="F1248" s="1720"/>
      <c r="G1248" s="1720"/>
      <c r="H1248" s="1720"/>
      <c r="I1248" s="1720"/>
    </row>
    <row r="1249" spans="1:9" ht="15" customHeight="1">
      <c r="A1249" s="1720"/>
      <c r="B1249" s="1720"/>
      <c r="C1249" s="1720"/>
      <c r="D1249" s="1720"/>
      <c r="E1249" s="1720"/>
      <c r="F1249" s="1720"/>
      <c r="G1249" s="1720"/>
      <c r="H1249" s="1720"/>
      <c r="I1249" s="1720"/>
    </row>
    <row r="1250" spans="1:9" ht="15" customHeight="1">
      <c r="A1250" s="1720"/>
      <c r="B1250" s="1720"/>
      <c r="C1250" s="1720"/>
      <c r="D1250" s="1720"/>
      <c r="E1250" s="1720"/>
      <c r="F1250" s="1720"/>
      <c r="G1250" s="1720"/>
      <c r="H1250" s="1720"/>
      <c r="I1250" s="1720"/>
    </row>
    <row r="1251" spans="1:9" ht="15" customHeight="1">
      <c r="A1251" s="1720"/>
      <c r="B1251" s="1720"/>
      <c r="C1251" s="1720"/>
      <c r="D1251" s="1720"/>
      <c r="E1251" s="1720"/>
      <c r="F1251" s="1720"/>
      <c r="G1251" s="1720"/>
      <c r="H1251" s="1720"/>
      <c r="I1251" s="1720"/>
    </row>
    <row r="1252" spans="1:9" ht="15" customHeight="1">
      <c r="A1252" s="1720"/>
      <c r="B1252" s="1720"/>
      <c r="C1252" s="1720"/>
      <c r="D1252" s="1720"/>
      <c r="E1252" s="1720"/>
      <c r="F1252" s="1720"/>
      <c r="G1252" s="1720"/>
      <c r="H1252" s="1720"/>
      <c r="I1252" s="1720"/>
    </row>
    <row r="1253" spans="1:9" ht="15" customHeight="1">
      <c r="A1253" s="1720"/>
      <c r="B1253" s="1720"/>
      <c r="C1253" s="1720"/>
      <c r="D1253" s="1720"/>
      <c r="E1253" s="1720"/>
      <c r="F1253" s="1720"/>
      <c r="G1253" s="1720"/>
      <c r="H1253" s="1720"/>
      <c r="I1253" s="1720"/>
    </row>
    <row r="1254" spans="1:9" ht="15" customHeight="1">
      <c r="A1254" s="1720"/>
      <c r="B1254" s="1720"/>
      <c r="C1254" s="1720"/>
      <c r="D1254" s="1720"/>
      <c r="E1254" s="1720"/>
      <c r="F1254" s="1720"/>
      <c r="G1254" s="1720"/>
      <c r="H1254" s="1720"/>
      <c r="I1254" s="1720"/>
    </row>
    <row r="1255" spans="1:9" ht="15" customHeight="1">
      <c r="A1255" s="1720"/>
      <c r="B1255" s="1720"/>
      <c r="C1255" s="1720"/>
      <c r="D1255" s="1720"/>
      <c r="E1255" s="1720"/>
      <c r="F1255" s="1720"/>
      <c r="G1255" s="1720"/>
      <c r="H1255" s="1720"/>
      <c r="I1255" s="1720"/>
    </row>
    <row r="1256" spans="1:9" ht="15" customHeight="1">
      <c r="A1256" s="1720"/>
      <c r="B1256" s="1720"/>
      <c r="C1256" s="1720"/>
      <c r="D1256" s="1720"/>
      <c r="E1256" s="1720"/>
      <c r="F1256" s="1720"/>
      <c r="G1256" s="1720"/>
      <c r="H1256" s="1720"/>
      <c r="I1256" s="1720"/>
    </row>
    <row r="1257" spans="1:9" ht="15" customHeight="1">
      <c r="A1257" s="1720"/>
      <c r="B1257" s="1720"/>
      <c r="C1257" s="1720"/>
      <c r="D1257" s="1720"/>
      <c r="E1257" s="1720"/>
      <c r="F1257" s="1720"/>
      <c r="G1257" s="1720"/>
      <c r="H1257" s="1720"/>
      <c r="I1257" s="1720"/>
    </row>
    <row r="1258" spans="1:9" ht="15" customHeight="1">
      <c r="A1258" s="1720"/>
      <c r="B1258" s="1720"/>
      <c r="C1258" s="1720"/>
      <c r="D1258" s="1720"/>
      <c r="E1258" s="1720"/>
      <c r="F1258" s="1720"/>
      <c r="G1258" s="1720"/>
      <c r="H1258" s="1720"/>
      <c r="I1258" s="1720"/>
    </row>
    <row r="1259" spans="1:9" ht="15" customHeight="1">
      <c r="A1259" s="1720"/>
      <c r="B1259" s="1720"/>
      <c r="C1259" s="1720"/>
      <c r="D1259" s="1720"/>
      <c r="E1259" s="1720"/>
      <c r="F1259" s="1720"/>
      <c r="G1259" s="1720"/>
      <c r="H1259" s="1720"/>
      <c r="I1259" s="1720"/>
    </row>
    <row r="1260" spans="1:9" ht="15" customHeight="1">
      <c r="A1260" s="1720"/>
      <c r="B1260" s="1720"/>
      <c r="C1260" s="1720"/>
      <c r="D1260" s="1720"/>
      <c r="E1260" s="1720"/>
      <c r="F1260" s="1720"/>
      <c r="G1260" s="1720"/>
      <c r="H1260" s="1720"/>
      <c r="I1260" s="1720"/>
    </row>
    <row r="1261" spans="1:9" ht="15" customHeight="1">
      <c r="A1261" s="1720"/>
      <c r="B1261" s="1720"/>
      <c r="C1261" s="1720"/>
      <c r="D1261" s="1720"/>
      <c r="E1261" s="1720"/>
      <c r="F1261" s="1720"/>
      <c r="G1261" s="1720"/>
      <c r="H1261" s="1720"/>
      <c r="I1261" s="1720"/>
    </row>
    <row r="1262" spans="1:9" ht="15" customHeight="1">
      <c r="A1262" s="1720"/>
      <c r="B1262" s="1720"/>
      <c r="C1262" s="1720"/>
      <c r="D1262" s="1720"/>
      <c r="E1262" s="1720"/>
      <c r="F1262" s="1720"/>
      <c r="G1262" s="1720"/>
      <c r="H1262" s="1720"/>
      <c r="I1262" s="1720"/>
    </row>
    <row r="1263" spans="1:9" ht="15" customHeight="1">
      <c r="A1263" s="1720"/>
      <c r="B1263" s="1720"/>
      <c r="C1263" s="1720"/>
      <c r="D1263" s="1720"/>
      <c r="E1263" s="1720"/>
      <c r="F1263" s="1720"/>
      <c r="G1263" s="1720"/>
      <c r="H1263" s="1720"/>
      <c r="I1263" s="1720"/>
    </row>
    <row r="1264" spans="1:9" ht="15" customHeight="1">
      <c r="A1264" s="1720"/>
      <c r="B1264" s="1720"/>
      <c r="C1264" s="1720"/>
      <c r="D1264" s="1720"/>
      <c r="E1264" s="1720"/>
      <c r="F1264" s="1720"/>
      <c r="G1264" s="1720"/>
      <c r="H1264" s="1720"/>
      <c r="I1264" s="1720"/>
    </row>
    <row r="1265" spans="1:9" ht="15" customHeight="1">
      <c r="A1265" s="1720"/>
      <c r="B1265" s="1720"/>
      <c r="C1265" s="1720"/>
      <c r="D1265" s="1720"/>
      <c r="E1265" s="1720"/>
      <c r="F1265" s="1720"/>
      <c r="G1265" s="1720"/>
      <c r="H1265" s="1720"/>
      <c r="I1265" s="1720"/>
    </row>
    <row r="1266" spans="1:9" ht="15" customHeight="1">
      <c r="A1266" s="1720"/>
      <c r="B1266" s="1720"/>
      <c r="C1266" s="1720"/>
      <c r="D1266" s="1720"/>
      <c r="E1266" s="1720"/>
      <c r="F1266" s="1720"/>
      <c r="G1266" s="1720"/>
      <c r="H1266" s="1720"/>
      <c r="I1266" s="1720"/>
    </row>
    <row r="1267" spans="1:9" ht="15" customHeight="1">
      <c r="A1267" s="1720"/>
      <c r="B1267" s="1720"/>
      <c r="C1267" s="1720"/>
      <c r="D1267" s="1720"/>
      <c r="E1267" s="1720"/>
      <c r="F1267" s="1720"/>
      <c r="G1267" s="1720"/>
      <c r="H1267" s="1720"/>
      <c r="I1267" s="1720"/>
    </row>
    <row r="1268" spans="1:9" ht="15" customHeight="1">
      <c r="A1268" s="1720"/>
      <c r="B1268" s="1720"/>
      <c r="C1268" s="1720"/>
      <c r="D1268" s="1720"/>
      <c r="E1268" s="1720"/>
      <c r="F1268" s="1720"/>
      <c r="G1268" s="1720"/>
      <c r="H1268" s="1720"/>
      <c r="I1268" s="1720"/>
    </row>
    <row r="1269" spans="1:9" ht="15" customHeight="1">
      <c r="A1269" s="1720"/>
      <c r="B1269" s="1720"/>
      <c r="C1269" s="1720"/>
      <c r="D1269" s="1720"/>
      <c r="E1269" s="1720"/>
      <c r="F1269" s="1720"/>
      <c r="G1269" s="1720"/>
      <c r="H1269" s="1720"/>
      <c r="I1269" s="1720"/>
    </row>
    <row r="1270" spans="1:9" ht="15" customHeight="1">
      <c r="A1270" s="1720"/>
      <c r="B1270" s="1720"/>
      <c r="C1270" s="1720"/>
      <c r="D1270" s="1720"/>
      <c r="E1270" s="1720"/>
      <c r="F1270" s="1720"/>
      <c r="G1270" s="1720"/>
      <c r="H1270" s="1720"/>
      <c r="I1270" s="1720"/>
    </row>
    <row r="1271" spans="1:9" ht="15" customHeight="1">
      <c r="A1271" s="1720"/>
      <c r="B1271" s="1720"/>
      <c r="C1271" s="1720"/>
      <c r="D1271" s="1720"/>
      <c r="E1271" s="1720"/>
      <c r="F1271" s="1720"/>
      <c r="G1271" s="1720"/>
      <c r="H1271" s="1720"/>
      <c r="I1271" s="1720"/>
    </row>
    <row r="1272" spans="1:9" ht="15" customHeight="1">
      <c r="A1272" s="1720"/>
      <c r="B1272" s="1720"/>
      <c r="C1272" s="1720"/>
      <c r="D1272" s="1720"/>
      <c r="E1272" s="1720"/>
      <c r="F1272" s="1720"/>
      <c r="G1272" s="1720"/>
      <c r="H1272" s="1720"/>
      <c r="I1272" s="1720"/>
    </row>
    <row r="1273" spans="1:9" ht="15" customHeight="1">
      <c r="A1273" s="1720"/>
      <c r="B1273" s="1720"/>
      <c r="C1273" s="1720"/>
      <c r="D1273" s="1720"/>
      <c r="E1273" s="1720"/>
      <c r="F1273" s="1720"/>
      <c r="G1273" s="1720"/>
      <c r="H1273" s="1720"/>
      <c r="I1273" s="1720"/>
    </row>
    <row r="1274" spans="1:9" ht="15" customHeight="1">
      <c r="A1274" s="1720"/>
      <c r="B1274" s="1720"/>
      <c r="C1274" s="1720"/>
      <c r="D1274" s="1720"/>
      <c r="E1274" s="1720"/>
      <c r="F1274" s="1720"/>
      <c r="G1274" s="1720"/>
      <c r="H1274" s="1720"/>
      <c r="I1274" s="1720"/>
    </row>
    <row r="1275" spans="1:9" ht="15" customHeight="1">
      <c r="A1275" s="1720"/>
      <c r="B1275" s="1720"/>
      <c r="C1275" s="1720"/>
      <c r="D1275" s="1720"/>
      <c r="E1275" s="1720"/>
      <c r="F1275" s="1720"/>
      <c r="G1275" s="1720"/>
      <c r="H1275" s="1720"/>
      <c r="I1275" s="1720"/>
    </row>
    <row r="1276" spans="1:9" ht="15" customHeight="1">
      <c r="A1276" s="1720"/>
      <c r="B1276" s="1720"/>
      <c r="C1276" s="1720"/>
      <c r="D1276" s="1720"/>
      <c r="E1276" s="1720"/>
      <c r="F1276" s="1720"/>
      <c r="G1276" s="1720"/>
      <c r="H1276" s="1720"/>
      <c r="I1276" s="1720"/>
    </row>
    <row r="1277" spans="1:9" ht="15" customHeight="1">
      <c r="A1277" s="1720"/>
      <c r="B1277" s="1720"/>
      <c r="C1277" s="1720"/>
      <c r="D1277" s="1720"/>
      <c r="E1277" s="1720"/>
      <c r="F1277" s="1720"/>
      <c r="G1277" s="1720"/>
      <c r="H1277" s="1720"/>
      <c r="I1277" s="1720"/>
    </row>
    <row r="1278" spans="1:9" ht="15" customHeight="1">
      <c r="A1278" s="1720"/>
      <c r="B1278" s="1720"/>
      <c r="C1278" s="1720"/>
      <c r="D1278" s="1720"/>
      <c r="E1278" s="1720"/>
      <c r="F1278" s="1720"/>
      <c r="G1278" s="1720"/>
      <c r="H1278" s="1720"/>
      <c r="I1278" s="1720"/>
    </row>
    <row r="1279" spans="1:9" ht="15" customHeight="1">
      <c r="A1279" s="1720"/>
      <c r="B1279" s="1720"/>
      <c r="C1279" s="1720"/>
      <c r="D1279" s="1720"/>
      <c r="E1279" s="1720"/>
      <c r="F1279" s="1720"/>
      <c r="G1279" s="1720"/>
      <c r="H1279" s="1720"/>
      <c r="I1279" s="1720"/>
    </row>
    <row r="1280" spans="1:9" ht="15" customHeight="1">
      <c r="A1280" s="1720"/>
      <c r="B1280" s="1720"/>
      <c r="C1280" s="1720"/>
      <c r="D1280" s="1720"/>
      <c r="E1280" s="1720"/>
      <c r="F1280" s="1720"/>
      <c r="G1280" s="1720"/>
      <c r="H1280" s="1720"/>
      <c r="I1280" s="1720"/>
    </row>
    <row r="1281" spans="1:9" ht="15" customHeight="1">
      <c r="A1281" s="1720"/>
      <c r="B1281" s="1720"/>
      <c r="C1281" s="1720"/>
      <c r="D1281" s="1720"/>
      <c r="E1281" s="1720"/>
      <c r="F1281" s="1720"/>
      <c r="G1281" s="1720"/>
      <c r="H1281" s="1720"/>
      <c r="I1281" s="1720"/>
    </row>
    <row r="1282" spans="1:9" ht="15" customHeight="1">
      <c r="A1282" s="1720"/>
      <c r="B1282" s="1720"/>
      <c r="C1282" s="1720"/>
      <c r="D1282" s="1720"/>
      <c r="E1282" s="1720"/>
      <c r="F1282" s="1720"/>
      <c r="G1282" s="1720"/>
      <c r="H1282" s="1720"/>
      <c r="I1282" s="1720"/>
    </row>
    <row r="1283" spans="1:9" ht="15" customHeight="1">
      <c r="A1283" s="1720"/>
      <c r="B1283" s="1720"/>
      <c r="C1283" s="1720"/>
      <c r="D1283" s="1720"/>
      <c r="E1283" s="1720"/>
      <c r="F1283" s="1720"/>
      <c r="G1283" s="1720"/>
      <c r="H1283" s="1720"/>
      <c r="I1283" s="1720"/>
    </row>
    <row r="1284" spans="1:9" ht="15" customHeight="1">
      <c r="A1284" s="1720"/>
      <c r="B1284" s="1720"/>
      <c r="C1284" s="1720"/>
      <c r="D1284" s="1720"/>
      <c r="E1284" s="1720"/>
      <c r="F1284" s="1720"/>
      <c r="G1284" s="1720"/>
      <c r="H1284" s="1720"/>
      <c r="I1284" s="1720"/>
    </row>
    <row r="1285" spans="1:9" ht="15" customHeight="1">
      <c r="A1285" s="1720"/>
      <c r="B1285" s="1720"/>
      <c r="C1285" s="1720"/>
      <c r="D1285" s="1720"/>
      <c r="E1285" s="1720"/>
      <c r="F1285" s="1720"/>
      <c r="G1285" s="1720"/>
      <c r="H1285" s="1720"/>
      <c r="I1285" s="1720"/>
    </row>
    <row r="1286" spans="1:9" ht="15" customHeight="1">
      <c r="A1286" s="1720"/>
      <c r="B1286" s="1720"/>
      <c r="C1286" s="1720"/>
      <c r="D1286" s="1720"/>
      <c r="E1286" s="1720"/>
      <c r="F1286" s="1720"/>
      <c r="G1286" s="1720"/>
      <c r="H1286" s="1720"/>
      <c r="I1286" s="1720"/>
    </row>
    <row r="1287" spans="1:9" ht="15" customHeight="1">
      <c r="A1287" s="1720"/>
      <c r="B1287" s="1720"/>
      <c r="C1287" s="1720"/>
      <c r="D1287" s="1720"/>
      <c r="E1287" s="1720"/>
      <c r="F1287" s="1720"/>
      <c r="G1287" s="1720"/>
      <c r="H1287" s="1720"/>
      <c r="I1287" s="1720"/>
    </row>
    <row r="1288" spans="1:9" ht="15" customHeight="1">
      <c r="A1288" s="1720"/>
      <c r="B1288" s="1720"/>
      <c r="C1288" s="1720"/>
      <c r="D1288" s="1720"/>
      <c r="E1288" s="1720"/>
      <c r="F1288" s="1720"/>
      <c r="G1288" s="1720"/>
      <c r="H1288" s="1720"/>
      <c r="I1288" s="1720"/>
    </row>
    <row r="1289" spans="1:9" ht="15" customHeight="1">
      <c r="A1289" s="1720"/>
      <c r="B1289" s="1720"/>
      <c r="C1289" s="1720"/>
      <c r="D1289" s="1720"/>
      <c r="E1289" s="1720"/>
      <c r="F1289" s="1720"/>
      <c r="G1289" s="1720"/>
      <c r="H1289" s="1720"/>
      <c r="I1289" s="1720"/>
    </row>
    <row r="1290" spans="1:9" ht="15" customHeight="1">
      <c r="A1290" s="1720"/>
      <c r="B1290" s="1720"/>
      <c r="C1290" s="1720"/>
      <c r="D1290" s="1720"/>
      <c r="E1290" s="1720"/>
      <c r="F1290" s="1720"/>
      <c r="G1290" s="1720"/>
      <c r="H1290" s="1720"/>
      <c r="I1290" s="1720"/>
    </row>
    <row r="1291" spans="1:9" ht="15" customHeight="1">
      <c r="A1291" s="1720"/>
      <c r="B1291" s="1720"/>
      <c r="C1291" s="1720"/>
      <c r="D1291" s="1720"/>
      <c r="E1291" s="1720"/>
      <c r="F1291" s="1720"/>
      <c r="G1291" s="1720"/>
      <c r="H1291" s="1720"/>
      <c r="I1291" s="1720"/>
    </row>
    <row r="1292" spans="1:9" ht="15" customHeight="1">
      <c r="A1292" s="1720"/>
      <c r="B1292" s="1720"/>
      <c r="C1292" s="1720"/>
      <c r="D1292" s="1720"/>
      <c r="E1292" s="1720"/>
      <c r="F1292" s="1720"/>
      <c r="G1292" s="1720"/>
      <c r="H1292" s="1720"/>
      <c r="I1292" s="1720"/>
    </row>
    <row r="1293" spans="1:9" ht="15" customHeight="1">
      <c r="A1293" s="1720"/>
      <c r="B1293" s="1720"/>
      <c r="C1293" s="1720"/>
      <c r="D1293" s="1720"/>
      <c r="E1293" s="1720"/>
      <c r="F1293" s="1720"/>
      <c r="G1293" s="1720"/>
      <c r="H1293" s="1720"/>
      <c r="I1293" s="1720"/>
    </row>
    <row r="1294" spans="1:9" ht="15" customHeight="1">
      <c r="A1294" s="1720"/>
      <c r="B1294" s="1720"/>
      <c r="C1294" s="1720"/>
      <c r="D1294" s="1720"/>
      <c r="E1294" s="1720"/>
      <c r="F1294" s="1720"/>
      <c r="G1294" s="1720"/>
      <c r="H1294" s="1720"/>
      <c r="I1294" s="1720"/>
    </row>
    <row r="1295" spans="1:9" ht="15" customHeight="1">
      <c r="A1295" s="1720"/>
      <c r="B1295" s="1720"/>
      <c r="C1295" s="1720"/>
      <c r="D1295" s="1720"/>
      <c r="E1295" s="1720"/>
      <c r="F1295" s="1720"/>
      <c r="G1295" s="1720"/>
      <c r="H1295" s="1720"/>
      <c r="I1295" s="1720"/>
    </row>
    <row r="1296" spans="1:9" ht="15" customHeight="1">
      <c r="A1296" s="1720"/>
      <c r="B1296" s="1720"/>
      <c r="C1296" s="1720"/>
      <c r="D1296" s="1720"/>
      <c r="E1296" s="1720"/>
      <c r="F1296" s="1720"/>
      <c r="G1296" s="1720"/>
      <c r="H1296" s="1720"/>
      <c r="I1296" s="1720"/>
    </row>
    <row r="1297" spans="1:9" ht="15" customHeight="1">
      <c r="A1297" s="1720"/>
      <c r="B1297" s="1720"/>
      <c r="C1297" s="1720"/>
      <c r="D1297" s="1720"/>
      <c r="E1297" s="1720"/>
      <c r="F1297" s="1720"/>
      <c r="G1297" s="1720"/>
      <c r="H1297" s="1720"/>
      <c r="I1297" s="1720"/>
    </row>
    <row r="1298" spans="1:9" ht="15" customHeight="1">
      <c r="A1298" s="1720"/>
      <c r="B1298" s="1720"/>
      <c r="C1298" s="1720"/>
      <c r="D1298" s="1720"/>
      <c r="E1298" s="1720"/>
      <c r="F1298" s="1720"/>
      <c r="G1298" s="1720"/>
      <c r="H1298" s="1720"/>
      <c r="I1298" s="1720"/>
    </row>
    <row r="1299" spans="1:9" ht="15" customHeight="1">
      <c r="A1299" s="1720"/>
      <c r="B1299" s="1720"/>
      <c r="C1299" s="1720"/>
      <c r="D1299" s="1720"/>
      <c r="E1299" s="1720"/>
      <c r="F1299" s="1720"/>
      <c r="G1299" s="1720"/>
      <c r="H1299" s="1720"/>
      <c r="I1299" s="1720"/>
    </row>
    <row r="1300" spans="1:9" ht="15" customHeight="1">
      <c r="A1300" s="1720"/>
      <c r="B1300" s="1720"/>
      <c r="C1300" s="1720"/>
      <c r="D1300" s="1720"/>
      <c r="E1300" s="1720"/>
      <c r="F1300" s="1720"/>
      <c r="G1300" s="1720"/>
      <c r="H1300" s="1720"/>
      <c r="I1300" s="1720"/>
    </row>
    <row r="1301" spans="1:9" ht="15" customHeight="1">
      <c r="A1301" s="1720"/>
      <c r="B1301" s="1720"/>
      <c r="C1301" s="1720"/>
      <c r="D1301" s="1720"/>
      <c r="E1301" s="1720"/>
      <c r="F1301" s="1720"/>
      <c r="G1301" s="1720"/>
      <c r="H1301" s="1720"/>
      <c r="I1301" s="1720"/>
    </row>
    <row r="1302" spans="1:9" ht="15" customHeight="1">
      <c r="A1302" s="1720"/>
      <c r="B1302" s="1720"/>
      <c r="C1302" s="1720"/>
      <c r="D1302" s="1720"/>
      <c r="E1302" s="1720"/>
      <c r="F1302" s="1720"/>
      <c r="G1302" s="1720"/>
      <c r="H1302" s="1720"/>
      <c r="I1302" s="1720"/>
    </row>
    <row r="1303" spans="1:9" ht="15" customHeight="1">
      <c r="A1303" s="1720"/>
      <c r="B1303" s="1720"/>
      <c r="C1303" s="1720"/>
      <c r="D1303" s="1720"/>
      <c r="E1303" s="1720"/>
      <c r="F1303" s="1720"/>
      <c r="G1303" s="1720"/>
      <c r="H1303" s="1720"/>
      <c r="I1303" s="1720"/>
    </row>
    <row r="1304" spans="1:9" ht="15" customHeight="1">
      <c r="A1304" s="1720"/>
      <c r="B1304" s="1720"/>
      <c r="C1304" s="1720"/>
      <c r="D1304" s="1720"/>
      <c r="E1304" s="1720"/>
      <c r="F1304" s="1720"/>
      <c r="G1304" s="1720"/>
      <c r="H1304" s="1720"/>
      <c r="I1304" s="1720"/>
    </row>
    <row r="1305" spans="1:9" ht="15" customHeight="1">
      <c r="A1305" s="1720"/>
      <c r="B1305" s="1720"/>
      <c r="C1305" s="1720"/>
      <c r="D1305" s="1720"/>
      <c r="E1305" s="1720"/>
      <c r="F1305" s="1720"/>
      <c r="G1305" s="1720"/>
      <c r="H1305" s="1720"/>
      <c r="I1305" s="1720"/>
    </row>
    <row r="1306" spans="1:9" ht="15" customHeight="1">
      <c r="A1306" s="1720"/>
      <c r="B1306" s="1720"/>
      <c r="C1306" s="1720"/>
      <c r="D1306" s="1720"/>
      <c r="E1306" s="1720"/>
      <c r="F1306" s="1720"/>
      <c r="G1306" s="1720"/>
      <c r="H1306" s="1720"/>
      <c r="I1306" s="1720"/>
    </row>
    <row r="1307" spans="1:9" ht="15" customHeight="1">
      <c r="A1307" s="1720"/>
      <c r="B1307" s="1720"/>
      <c r="C1307" s="1720"/>
      <c r="D1307" s="1720"/>
      <c r="E1307" s="1720"/>
      <c r="F1307" s="1720"/>
      <c r="G1307" s="1720"/>
      <c r="H1307" s="1720"/>
      <c r="I1307" s="1720"/>
    </row>
    <row r="1308" spans="1:9" ht="15" customHeight="1">
      <c r="A1308" s="1720"/>
      <c r="B1308" s="1720"/>
      <c r="C1308" s="1720"/>
      <c r="D1308" s="1720"/>
      <c r="E1308" s="1720"/>
      <c r="F1308" s="1720"/>
      <c r="G1308" s="1720"/>
      <c r="H1308" s="1720"/>
      <c r="I1308" s="1720"/>
    </row>
    <row r="1309" spans="1:9" ht="15" customHeight="1">
      <c r="A1309" s="1720"/>
      <c r="B1309" s="1720"/>
      <c r="C1309" s="1720"/>
      <c r="D1309" s="1720"/>
      <c r="E1309" s="1720"/>
      <c r="F1309" s="1720"/>
      <c r="G1309" s="1720"/>
      <c r="H1309" s="1720"/>
      <c r="I1309" s="1720"/>
    </row>
    <row r="1310" spans="1:9" ht="15" customHeight="1">
      <c r="A1310" s="1720"/>
      <c r="B1310" s="1720"/>
      <c r="C1310" s="1720"/>
      <c r="D1310" s="1720"/>
      <c r="E1310" s="1720"/>
      <c r="F1310" s="1720"/>
      <c r="G1310" s="1720"/>
      <c r="H1310" s="1720"/>
      <c r="I1310" s="1720"/>
    </row>
    <row r="1311" spans="1:9" ht="15" customHeight="1">
      <c r="A1311" s="1720"/>
      <c r="B1311" s="1720"/>
      <c r="C1311" s="1720"/>
      <c r="D1311" s="1720"/>
      <c r="E1311" s="1720"/>
      <c r="F1311" s="1720"/>
      <c r="G1311" s="1720"/>
      <c r="H1311" s="1720"/>
      <c r="I1311" s="1720"/>
    </row>
    <row r="1312" spans="1:9" ht="15" customHeight="1">
      <c r="A1312" s="1720"/>
      <c r="B1312" s="1720"/>
      <c r="C1312" s="1720"/>
      <c r="D1312" s="1720"/>
      <c r="E1312" s="1720"/>
      <c r="F1312" s="1720"/>
      <c r="G1312" s="1720"/>
      <c r="H1312" s="1720"/>
      <c r="I1312" s="1720"/>
    </row>
    <row r="1313" spans="1:9" ht="15" customHeight="1">
      <c r="A1313" s="1720"/>
      <c r="B1313" s="1720"/>
      <c r="C1313" s="1720"/>
      <c r="D1313" s="1720"/>
      <c r="E1313" s="1720"/>
      <c r="F1313" s="1720"/>
      <c r="G1313" s="1720"/>
      <c r="H1313" s="1720"/>
      <c r="I1313" s="1720"/>
    </row>
    <row r="1314" spans="1:9" ht="15" customHeight="1">
      <c r="A1314" s="1720"/>
      <c r="B1314" s="1720"/>
      <c r="C1314" s="1720"/>
      <c r="D1314" s="1720"/>
      <c r="E1314" s="1720"/>
      <c r="F1314" s="1720"/>
      <c r="G1314" s="1720"/>
      <c r="H1314" s="1720"/>
      <c r="I1314" s="1720"/>
    </row>
    <row r="1315" spans="1:9" ht="15" customHeight="1">
      <c r="A1315" s="1720"/>
      <c r="B1315" s="1720"/>
      <c r="C1315" s="1720"/>
      <c r="D1315" s="1720"/>
      <c r="E1315" s="1720"/>
      <c r="F1315" s="1720"/>
      <c r="G1315" s="1720"/>
      <c r="H1315" s="1720"/>
      <c r="I1315" s="1720"/>
    </row>
    <row r="1316" spans="1:9" ht="15" customHeight="1">
      <c r="A1316" s="1720"/>
      <c r="B1316" s="1720"/>
      <c r="C1316" s="1720"/>
      <c r="D1316" s="1720"/>
      <c r="E1316" s="1720"/>
      <c r="F1316" s="1720"/>
      <c r="G1316" s="1720"/>
      <c r="H1316" s="1720"/>
      <c r="I1316" s="1720"/>
    </row>
    <row r="1317" spans="1:9" ht="15" customHeight="1">
      <c r="A1317" s="1720"/>
      <c r="B1317" s="1720"/>
      <c r="C1317" s="1720"/>
      <c r="D1317" s="1720"/>
      <c r="E1317" s="1720"/>
      <c r="F1317" s="1720"/>
      <c r="G1317" s="1720"/>
      <c r="H1317" s="1720"/>
      <c r="I1317" s="1720"/>
    </row>
    <row r="1318" spans="1:9" ht="15" customHeight="1">
      <c r="A1318" s="1720"/>
      <c r="B1318" s="1720"/>
      <c r="C1318" s="1720"/>
      <c r="D1318" s="1720"/>
      <c r="E1318" s="1720"/>
      <c r="F1318" s="1720"/>
      <c r="G1318" s="1720"/>
      <c r="H1318" s="1720"/>
      <c r="I1318" s="1720"/>
    </row>
    <row r="1319" spans="1:9" ht="15" customHeight="1">
      <c r="A1319" s="1720"/>
      <c r="B1319" s="1720"/>
      <c r="C1319" s="1720"/>
      <c r="D1319" s="1720"/>
      <c r="E1319" s="1720"/>
      <c r="F1319" s="1720"/>
      <c r="G1319" s="1720"/>
      <c r="H1319" s="1720"/>
      <c r="I1319" s="1720"/>
    </row>
    <row r="1320" spans="1:9" ht="15" customHeight="1">
      <c r="A1320" s="1720"/>
      <c r="B1320" s="1720"/>
      <c r="C1320" s="1720"/>
      <c r="D1320" s="1720"/>
      <c r="E1320" s="1720"/>
      <c r="F1320" s="1720"/>
      <c r="G1320" s="1720"/>
      <c r="H1320" s="1720"/>
      <c r="I1320" s="1720"/>
    </row>
    <row r="1321" spans="1:9" ht="15" customHeight="1">
      <c r="A1321" s="1720"/>
      <c r="B1321" s="1720"/>
      <c r="C1321" s="1720"/>
      <c r="D1321" s="1720"/>
      <c r="E1321" s="1720"/>
      <c r="F1321" s="1720"/>
      <c r="G1321" s="1720"/>
      <c r="H1321" s="1720"/>
      <c r="I1321" s="1720"/>
    </row>
    <row r="1322" spans="1:9" ht="15" customHeight="1">
      <c r="A1322" s="1720"/>
      <c r="B1322" s="1720"/>
      <c r="C1322" s="1720"/>
      <c r="D1322" s="1720"/>
      <c r="E1322" s="1720"/>
      <c r="F1322" s="1720"/>
      <c r="G1322" s="1720"/>
      <c r="H1322" s="1720"/>
      <c r="I1322" s="1720"/>
    </row>
    <row r="1323" spans="1:9" ht="15" customHeight="1">
      <c r="A1323" s="1720"/>
      <c r="B1323" s="1720"/>
      <c r="C1323" s="1720"/>
      <c r="D1323" s="1720"/>
      <c r="E1323" s="1720"/>
      <c r="F1323" s="1720"/>
      <c r="G1323" s="1720"/>
      <c r="H1323" s="1720"/>
      <c r="I1323" s="1720"/>
    </row>
    <row r="1324" spans="1:9" ht="15" customHeight="1">
      <c r="A1324" s="1720"/>
      <c r="B1324" s="1720"/>
      <c r="C1324" s="1720"/>
      <c r="D1324" s="1720"/>
      <c r="E1324" s="1720"/>
      <c r="F1324" s="1720"/>
      <c r="G1324" s="1720"/>
      <c r="H1324" s="1720"/>
      <c r="I1324" s="1720"/>
    </row>
    <row r="1325" spans="1:9" ht="15" customHeight="1">
      <c r="A1325" s="1720"/>
      <c r="B1325" s="1720"/>
      <c r="C1325" s="1720"/>
      <c r="D1325" s="1720"/>
      <c r="E1325" s="1720"/>
      <c r="F1325" s="1720"/>
      <c r="G1325" s="1720"/>
      <c r="H1325" s="1720"/>
      <c r="I1325" s="1720"/>
    </row>
    <row r="1326" spans="1:9" ht="15" customHeight="1">
      <c r="A1326" s="1720"/>
      <c r="B1326" s="1720"/>
      <c r="C1326" s="1720"/>
      <c r="D1326" s="1720"/>
      <c r="E1326" s="1720"/>
      <c r="F1326" s="1720"/>
      <c r="G1326" s="1720"/>
      <c r="H1326" s="1720"/>
      <c r="I1326" s="1720"/>
    </row>
    <row r="1327" spans="1:9" ht="15" customHeight="1">
      <c r="A1327" s="1720"/>
      <c r="B1327" s="1720"/>
      <c r="C1327" s="1720"/>
      <c r="D1327" s="1720"/>
      <c r="E1327" s="1720"/>
      <c r="F1327" s="1720"/>
      <c r="G1327" s="1720"/>
      <c r="H1327" s="1720"/>
      <c r="I1327" s="1720"/>
    </row>
    <row r="1328" spans="1:9" ht="15" customHeight="1">
      <c r="A1328" s="1720"/>
      <c r="B1328" s="1720"/>
      <c r="C1328" s="1720"/>
      <c r="D1328" s="1720"/>
      <c r="E1328" s="1720"/>
      <c r="F1328" s="1720"/>
      <c r="G1328" s="1720"/>
      <c r="H1328" s="1720"/>
      <c r="I1328" s="1720"/>
    </row>
    <row r="1329" spans="1:9" ht="15" customHeight="1">
      <c r="A1329" s="1720"/>
      <c r="B1329" s="1720"/>
      <c r="C1329" s="1720"/>
      <c r="D1329" s="1720"/>
      <c r="E1329" s="1720"/>
      <c r="F1329" s="1720"/>
      <c r="G1329" s="1720"/>
      <c r="H1329" s="1720"/>
      <c r="I1329" s="1720"/>
    </row>
    <row r="1330" spans="1:9" ht="15" customHeight="1">
      <c r="A1330" s="1720"/>
      <c r="B1330" s="1720"/>
      <c r="C1330" s="1720"/>
      <c r="D1330" s="1720"/>
      <c r="E1330" s="1720"/>
      <c r="F1330" s="1720"/>
      <c r="G1330" s="1720"/>
      <c r="H1330" s="1720"/>
      <c r="I1330" s="1720"/>
    </row>
    <row r="1331" spans="1:9" ht="15" customHeight="1">
      <c r="A1331" s="1720"/>
      <c r="B1331" s="1720"/>
      <c r="C1331" s="1720"/>
      <c r="D1331" s="1720"/>
      <c r="E1331" s="1720"/>
      <c r="F1331" s="1720"/>
      <c r="G1331" s="1720"/>
      <c r="H1331" s="1720"/>
      <c r="I1331" s="1720"/>
    </row>
    <row r="1332" spans="1:9" ht="15" customHeight="1">
      <c r="A1332" s="1720"/>
      <c r="B1332" s="1720"/>
      <c r="C1332" s="1720"/>
      <c r="D1332" s="1720"/>
      <c r="E1332" s="1720"/>
      <c r="F1332" s="1720"/>
      <c r="G1332" s="1720"/>
      <c r="H1332" s="1720"/>
      <c r="I1332" s="1720"/>
    </row>
    <row r="1333" spans="1:9" ht="15" customHeight="1">
      <c r="A1333" s="1720"/>
      <c r="B1333" s="1720"/>
      <c r="C1333" s="1720"/>
      <c r="D1333" s="1720"/>
      <c r="E1333" s="1720"/>
      <c r="F1333" s="1720"/>
      <c r="G1333" s="1720"/>
      <c r="H1333" s="1720"/>
      <c r="I1333" s="1720"/>
    </row>
    <row r="1334" spans="1:9" ht="15" customHeight="1">
      <c r="A1334" s="1720"/>
      <c r="B1334" s="1720"/>
      <c r="C1334" s="1720"/>
      <c r="D1334" s="1720"/>
      <c r="E1334" s="1720"/>
      <c r="F1334" s="1720"/>
      <c r="G1334" s="1720"/>
      <c r="H1334" s="1720"/>
      <c r="I1334" s="1720"/>
    </row>
    <row r="1335" spans="1:9" ht="15" customHeight="1">
      <c r="A1335" s="1720"/>
      <c r="B1335" s="1720"/>
      <c r="C1335" s="1720"/>
      <c r="D1335" s="1720"/>
      <c r="E1335" s="1720"/>
      <c r="F1335" s="1720"/>
      <c r="G1335" s="1720"/>
      <c r="H1335" s="1720"/>
      <c r="I1335" s="1720"/>
    </row>
    <row r="1336" spans="1:9" ht="15" customHeight="1">
      <c r="A1336" s="1720"/>
      <c r="B1336" s="1720"/>
      <c r="C1336" s="1720"/>
      <c r="D1336" s="1720"/>
      <c r="E1336" s="1720"/>
      <c r="F1336" s="1720"/>
      <c r="G1336" s="1720"/>
      <c r="H1336" s="1720"/>
      <c r="I1336" s="1720"/>
    </row>
    <row r="1337" spans="1:9" ht="15" customHeight="1">
      <c r="A1337" s="1720"/>
      <c r="B1337" s="1720"/>
      <c r="C1337" s="1720"/>
      <c r="D1337" s="1720"/>
      <c r="E1337" s="1720"/>
      <c r="F1337" s="1720"/>
      <c r="G1337" s="1720"/>
      <c r="H1337" s="1720"/>
      <c r="I1337" s="1720"/>
    </row>
    <row r="1338" spans="1:9" ht="15" customHeight="1">
      <c r="A1338" s="1720"/>
      <c r="B1338" s="1720"/>
      <c r="C1338" s="1720"/>
      <c r="D1338" s="1720"/>
      <c r="E1338" s="1720"/>
      <c r="F1338" s="1720"/>
      <c r="G1338" s="1720"/>
      <c r="H1338" s="1720"/>
      <c r="I1338" s="1720"/>
    </row>
    <row r="1339" spans="1:9" ht="15" customHeight="1">
      <c r="A1339" s="1720"/>
      <c r="B1339" s="1720"/>
      <c r="C1339" s="1720"/>
      <c r="D1339" s="1720"/>
      <c r="E1339" s="1720"/>
      <c r="F1339" s="1720"/>
      <c r="G1339" s="1720"/>
      <c r="H1339" s="1720"/>
      <c r="I1339" s="1720"/>
    </row>
    <row r="1340" spans="1:9" ht="15" customHeight="1">
      <c r="A1340" s="1720"/>
      <c r="B1340" s="1720"/>
      <c r="C1340" s="1720"/>
      <c r="D1340" s="1720"/>
      <c r="E1340" s="1720"/>
      <c r="F1340" s="1720"/>
      <c r="G1340" s="1720"/>
      <c r="H1340" s="1720"/>
      <c r="I1340" s="1720"/>
    </row>
    <row r="1341" spans="1:9" ht="15" customHeight="1">
      <c r="A1341" s="1720"/>
      <c r="B1341" s="1720"/>
      <c r="C1341" s="1720"/>
      <c r="D1341" s="1720"/>
      <c r="E1341" s="1720"/>
      <c r="F1341" s="1720"/>
      <c r="G1341" s="1720"/>
      <c r="H1341" s="1720"/>
      <c r="I1341" s="1720"/>
    </row>
    <row r="1342" spans="1:9" ht="15" customHeight="1">
      <c r="A1342" s="1720"/>
      <c r="B1342" s="1720"/>
      <c r="C1342" s="1720"/>
      <c r="D1342" s="1720"/>
      <c r="E1342" s="1720"/>
      <c r="F1342" s="1720"/>
      <c r="G1342" s="1720"/>
      <c r="H1342" s="1720"/>
      <c r="I1342" s="1720"/>
    </row>
    <row r="1343" spans="1:9" ht="15" customHeight="1">
      <c r="A1343" s="1720"/>
      <c r="B1343" s="1720"/>
      <c r="C1343" s="1720"/>
      <c r="D1343" s="1720"/>
      <c r="E1343" s="1720"/>
      <c r="F1343" s="1720"/>
      <c r="G1343" s="1720"/>
      <c r="H1343" s="1720"/>
      <c r="I1343" s="1720"/>
    </row>
    <row r="1344" spans="1:9" ht="15" customHeight="1">
      <c r="A1344" s="1720"/>
      <c r="B1344" s="1720"/>
      <c r="C1344" s="1720"/>
      <c r="D1344" s="1720"/>
      <c r="E1344" s="1720"/>
      <c r="F1344" s="1720"/>
      <c r="G1344" s="1720"/>
      <c r="H1344" s="1720"/>
      <c r="I1344" s="1720"/>
    </row>
    <row r="1345" spans="1:9" ht="15" customHeight="1">
      <c r="A1345" s="1720"/>
      <c r="B1345" s="1720"/>
      <c r="C1345" s="1720"/>
      <c r="D1345" s="1720"/>
      <c r="E1345" s="1720"/>
      <c r="F1345" s="1720"/>
      <c r="G1345" s="1720"/>
      <c r="H1345" s="1720"/>
      <c r="I1345" s="1720"/>
    </row>
    <row r="1346" spans="1:9" ht="15" customHeight="1">
      <c r="A1346" s="1720"/>
      <c r="B1346" s="1720"/>
      <c r="C1346" s="1720"/>
      <c r="D1346" s="1720"/>
      <c r="E1346" s="1720"/>
      <c r="F1346" s="1720"/>
      <c r="G1346" s="1720"/>
      <c r="H1346" s="1720"/>
      <c r="I1346" s="1720"/>
    </row>
    <row r="1347" spans="1:9" ht="15" customHeight="1">
      <c r="A1347" s="1720"/>
      <c r="B1347" s="1720"/>
      <c r="C1347" s="1720"/>
      <c r="D1347" s="1720"/>
      <c r="E1347" s="1720"/>
      <c r="F1347" s="1720"/>
      <c r="G1347" s="1720"/>
      <c r="H1347" s="1720"/>
      <c r="I1347" s="1720"/>
    </row>
    <row r="1348" spans="1:9" ht="15" customHeight="1">
      <c r="A1348" s="1720"/>
      <c r="B1348" s="1720"/>
      <c r="C1348" s="1720"/>
      <c r="D1348" s="1720"/>
      <c r="E1348" s="1720"/>
      <c r="F1348" s="1720"/>
      <c r="G1348" s="1720"/>
      <c r="H1348" s="1720"/>
      <c r="I1348" s="1720"/>
    </row>
    <row r="1349" spans="1:9" ht="15" customHeight="1">
      <c r="A1349" s="1720"/>
      <c r="B1349" s="1720"/>
      <c r="C1349" s="1720"/>
      <c r="D1349" s="1720"/>
      <c r="E1349" s="1720"/>
      <c r="F1349" s="1720"/>
      <c r="G1349" s="1720"/>
      <c r="H1349" s="1720"/>
      <c r="I1349" s="1720"/>
    </row>
    <row r="1350" spans="1:9" ht="15" customHeight="1">
      <c r="A1350" s="1720"/>
      <c r="B1350" s="1720"/>
      <c r="C1350" s="1720"/>
      <c r="D1350" s="1720"/>
      <c r="E1350" s="1720"/>
      <c r="F1350" s="1720"/>
      <c r="G1350" s="1720"/>
      <c r="H1350" s="1720"/>
      <c r="I1350" s="1720"/>
    </row>
    <row r="1351" spans="1:9" ht="15" customHeight="1">
      <c r="A1351" s="1720"/>
      <c r="B1351" s="1720"/>
      <c r="C1351" s="1720"/>
      <c r="D1351" s="1720"/>
      <c r="E1351" s="1720"/>
      <c r="F1351" s="1720"/>
      <c r="G1351" s="1720"/>
      <c r="H1351" s="1720"/>
      <c r="I1351" s="1720"/>
    </row>
    <row r="1352" spans="1:9" ht="15" customHeight="1">
      <c r="A1352" s="1720"/>
      <c r="B1352" s="1720"/>
      <c r="C1352" s="1720"/>
      <c r="D1352" s="1720"/>
      <c r="E1352" s="1720"/>
      <c r="F1352" s="1720"/>
      <c r="G1352" s="1720"/>
      <c r="H1352" s="1720"/>
      <c r="I1352" s="1720"/>
    </row>
    <row r="1353" spans="1:9" ht="15" customHeight="1">
      <c r="A1353" s="1720"/>
      <c r="B1353" s="1720"/>
      <c r="C1353" s="1720"/>
      <c r="D1353" s="1720"/>
      <c r="E1353" s="1720"/>
      <c r="F1353" s="1720"/>
      <c r="G1353" s="1720"/>
      <c r="H1353" s="1720"/>
      <c r="I1353" s="1720"/>
    </row>
    <row r="1354" spans="1:9" ht="15" customHeight="1">
      <c r="A1354" s="1720"/>
      <c r="B1354" s="1720"/>
      <c r="C1354" s="1720"/>
      <c r="D1354" s="1720"/>
      <c r="E1354" s="1720"/>
      <c r="F1354" s="1720"/>
      <c r="G1354" s="1720"/>
      <c r="H1354" s="1720"/>
      <c r="I1354" s="1720"/>
    </row>
    <row r="1355" spans="1:9" ht="15" customHeight="1">
      <c r="A1355" s="1720"/>
      <c r="B1355" s="1720"/>
      <c r="C1355" s="1720"/>
      <c r="D1355" s="1720"/>
      <c r="E1355" s="1720"/>
      <c r="F1355" s="1720"/>
      <c r="G1355" s="1720"/>
      <c r="H1355" s="1720"/>
      <c r="I1355" s="1720"/>
    </row>
    <row r="1356" spans="1:9" ht="15" customHeight="1">
      <c r="A1356" s="1720"/>
      <c r="B1356" s="1720"/>
      <c r="C1356" s="1720"/>
      <c r="D1356" s="1720"/>
      <c r="E1356" s="1720"/>
      <c r="F1356" s="1720"/>
      <c r="G1356" s="1720"/>
      <c r="H1356" s="1720"/>
      <c r="I1356" s="1720"/>
    </row>
    <row r="1357" spans="1:9" ht="15" customHeight="1">
      <c r="A1357" s="1720"/>
      <c r="B1357" s="1720"/>
      <c r="C1357" s="1720"/>
      <c r="D1357" s="1720"/>
      <c r="E1357" s="1720"/>
      <c r="F1357" s="1720"/>
      <c r="G1357" s="1720"/>
      <c r="H1357" s="1720"/>
      <c r="I1357" s="1720"/>
    </row>
    <row r="1358" spans="1:9" ht="15" customHeight="1">
      <c r="A1358" s="1720"/>
      <c r="B1358" s="1720"/>
      <c r="C1358" s="1720"/>
      <c r="D1358" s="1720"/>
      <c r="E1358" s="1720"/>
      <c r="F1358" s="1720"/>
      <c r="G1358" s="1720"/>
      <c r="H1358" s="1720"/>
      <c r="I1358" s="1720"/>
    </row>
    <row r="1359" spans="1:9" ht="15" customHeight="1">
      <c r="A1359" s="1720"/>
      <c r="B1359" s="1720"/>
      <c r="C1359" s="1720"/>
      <c r="D1359" s="1720"/>
      <c r="E1359" s="1720"/>
      <c r="F1359" s="1720"/>
      <c r="G1359" s="1720"/>
      <c r="H1359" s="1720"/>
      <c r="I1359" s="1720"/>
    </row>
    <row r="1360" spans="1:9" ht="15" customHeight="1">
      <c r="A1360" s="1720"/>
      <c r="B1360" s="1720"/>
      <c r="C1360" s="1720"/>
      <c r="D1360" s="1720"/>
      <c r="E1360" s="1720"/>
      <c r="F1360" s="1720"/>
      <c r="G1360" s="1720"/>
      <c r="H1360" s="1720"/>
      <c r="I1360" s="1720"/>
    </row>
    <row r="1361" spans="1:9" ht="15" customHeight="1">
      <c r="A1361" s="1720"/>
      <c r="B1361" s="1720"/>
      <c r="C1361" s="1720"/>
      <c r="D1361" s="1720"/>
      <c r="E1361" s="1720"/>
      <c r="F1361" s="1720"/>
      <c r="G1361" s="1720"/>
      <c r="H1361" s="1720"/>
      <c r="I1361" s="1720"/>
    </row>
    <row r="1362" spans="1:9" ht="15" customHeight="1">
      <c r="A1362" s="1720"/>
      <c r="B1362" s="1720"/>
      <c r="C1362" s="1720"/>
      <c r="D1362" s="1720"/>
      <c r="E1362" s="1720"/>
      <c r="F1362" s="1720"/>
      <c r="G1362" s="1720"/>
      <c r="H1362" s="1720"/>
      <c r="I1362" s="1720"/>
    </row>
    <row r="1363" spans="1:9" ht="15" customHeight="1">
      <c r="A1363" s="1720"/>
      <c r="B1363" s="1720"/>
      <c r="C1363" s="1720"/>
      <c r="D1363" s="1720"/>
      <c r="E1363" s="1720"/>
      <c r="F1363" s="1720"/>
      <c r="G1363" s="1720"/>
      <c r="H1363" s="1720"/>
      <c r="I1363" s="1720"/>
    </row>
    <row r="1364" spans="1:9" ht="15" customHeight="1">
      <c r="A1364" s="1720"/>
      <c r="B1364" s="1720"/>
      <c r="C1364" s="1720"/>
      <c r="D1364" s="1720"/>
      <c r="E1364" s="1720"/>
      <c r="F1364" s="1720"/>
      <c r="G1364" s="1720"/>
      <c r="H1364" s="1720"/>
      <c r="I1364" s="1720"/>
    </row>
    <row r="1365" spans="1:9" ht="15" customHeight="1">
      <c r="A1365" s="1720"/>
      <c r="B1365" s="1720"/>
      <c r="C1365" s="1720"/>
      <c r="D1365" s="1720"/>
      <c r="E1365" s="1720"/>
      <c r="F1365" s="1720"/>
      <c r="G1365" s="1720"/>
      <c r="H1365" s="1720"/>
      <c r="I1365" s="1720"/>
    </row>
    <row r="1366" spans="1:9" ht="15" customHeight="1">
      <c r="A1366" s="1720"/>
      <c r="B1366" s="1720"/>
      <c r="C1366" s="1720"/>
      <c r="D1366" s="1720"/>
      <c r="E1366" s="1720"/>
      <c r="F1366" s="1720"/>
      <c r="G1366" s="1720"/>
      <c r="H1366" s="1720"/>
      <c r="I1366" s="1720"/>
    </row>
    <row r="1367" spans="1:9" ht="15" customHeight="1">
      <c r="A1367" s="1720"/>
      <c r="B1367" s="1720"/>
      <c r="C1367" s="1720"/>
      <c r="D1367" s="1720"/>
      <c r="E1367" s="1720"/>
      <c r="F1367" s="1720"/>
      <c r="G1367" s="1720"/>
      <c r="H1367" s="1720"/>
      <c r="I1367" s="1720"/>
    </row>
    <row r="1368" spans="1:9" ht="15" customHeight="1">
      <c r="A1368" s="1720"/>
      <c r="B1368" s="1720"/>
      <c r="C1368" s="1720"/>
      <c r="D1368" s="1720"/>
      <c r="E1368" s="1720"/>
      <c r="F1368" s="1720"/>
      <c r="G1368" s="1720"/>
      <c r="H1368" s="1720"/>
      <c r="I1368" s="1720"/>
    </row>
    <row r="1369" spans="1:9" ht="15" customHeight="1">
      <c r="A1369" s="1720"/>
      <c r="B1369" s="1720"/>
      <c r="C1369" s="1720"/>
      <c r="D1369" s="1720"/>
      <c r="E1369" s="1720"/>
      <c r="F1369" s="1720"/>
      <c r="G1369" s="1720"/>
      <c r="H1369" s="1720"/>
      <c r="I1369" s="1720"/>
    </row>
    <row r="1370" spans="1:9" ht="15" customHeight="1">
      <c r="A1370" s="1720"/>
      <c r="B1370" s="1720"/>
      <c r="C1370" s="1720"/>
      <c r="D1370" s="1720"/>
      <c r="E1370" s="1720"/>
      <c r="F1370" s="1720"/>
      <c r="G1370" s="1720"/>
      <c r="H1370" s="1720"/>
      <c r="I1370" s="1720"/>
    </row>
    <row r="1371" spans="1:9" ht="15" customHeight="1">
      <c r="A1371" s="1720"/>
      <c r="B1371" s="1720"/>
      <c r="C1371" s="1720"/>
      <c r="D1371" s="1720"/>
      <c r="E1371" s="1720"/>
      <c r="F1371" s="1720"/>
      <c r="G1371" s="1720"/>
      <c r="H1371" s="1720"/>
      <c r="I1371" s="1720"/>
    </row>
    <row r="1372" spans="1:9" ht="15" customHeight="1">
      <c r="A1372" s="1720"/>
      <c r="B1372" s="1720"/>
      <c r="C1372" s="1720"/>
      <c r="D1372" s="1720"/>
      <c r="E1372" s="1720"/>
      <c r="F1372" s="1720"/>
      <c r="G1372" s="1720"/>
      <c r="H1372" s="1720"/>
      <c r="I1372" s="1720"/>
    </row>
    <row r="1373" spans="1:9" ht="15" customHeight="1">
      <c r="A1373" s="1720"/>
      <c r="B1373" s="1720"/>
      <c r="C1373" s="1720"/>
      <c r="D1373" s="1720"/>
      <c r="E1373" s="1720"/>
      <c r="F1373" s="1720"/>
      <c r="G1373" s="1720"/>
      <c r="H1373" s="1720"/>
      <c r="I1373" s="1720"/>
    </row>
    <row r="1374" spans="1:9" ht="15" customHeight="1">
      <c r="A1374" s="1720"/>
      <c r="B1374" s="1720"/>
      <c r="C1374" s="1720"/>
      <c r="D1374" s="1720"/>
      <c r="E1374" s="1720"/>
      <c r="F1374" s="1720"/>
      <c r="G1374" s="1720"/>
      <c r="H1374" s="1720"/>
      <c r="I1374" s="1720"/>
    </row>
    <row r="1375" spans="1:9" ht="15" customHeight="1">
      <c r="A1375" s="1720"/>
      <c r="B1375" s="1720"/>
      <c r="C1375" s="1720"/>
      <c r="D1375" s="1720"/>
      <c r="E1375" s="1720"/>
      <c r="F1375" s="1720"/>
      <c r="G1375" s="1720"/>
      <c r="H1375" s="1720"/>
      <c r="I1375" s="1720"/>
    </row>
    <row r="1376" spans="1:9" ht="15" customHeight="1">
      <c r="A1376" s="1720"/>
      <c r="B1376" s="1720"/>
      <c r="C1376" s="1720"/>
      <c r="D1376" s="1720"/>
      <c r="E1376" s="1720"/>
      <c r="F1376" s="1720"/>
      <c r="G1376" s="1720"/>
      <c r="H1376" s="1720"/>
      <c r="I1376" s="1720"/>
    </row>
    <row r="1377" spans="1:9" ht="15" customHeight="1">
      <c r="A1377" s="1720"/>
      <c r="B1377" s="1720"/>
      <c r="C1377" s="1720"/>
      <c r="D1377" s="1720"/>
      <c r="E1377" s="1720"/>
      <c r="F1377" s="1720"/>
      <c r="G1377" s="1720"/>
      <c r="H1377" s="1720"/>
      <c r="I1377" s="1720"/>
    </row>
    <row r="1378" spans="1:9" ht="15" customHeight="1">
      <c r="A1378" s="1720"/>
      <c r="B1378" s="1720"/>
      <c r="C1378" s="1720"/>
      <c r="D1378" s="1720"/>
      <c r="E1378" s="1720"/>
      <c r="F1378" s="1720"/>
      <c r="G1378" s="1720"/>
      <c r="H1378" s="1720"/>
      <c r="I1378" s="1720"/>
    </row>
    <row r="1379" spans="1:9" ht="15" customHeight="1">
      <c r="A1379" s="1720"/>
      <c r="B1379" s="1720"/>
      <c r="C1379" s="1720"/>
      <c r="D1379" s="1720"/>
      <c r="E1379" s="1720"/>
      <c r="F1379" s="1720"/>
      <c r="G1379" s="1720"/>
      <c r="H1379" s="1720"/>
      <c r="I1379" s="1720"/>
    </row>
    <row r="1380" spans="1:9" ht="15" customHeight="1">
      <c r="A1380" s="1720"/>
      <c r="B1380" s="1720"/>
      <c r="C1380" s="1720"/>
      <c r="D1380" s="1720"/>
      <c r="E1380" s="1720"/>
      <c r="F1380" s="1720"/>
      <c r="G1380" s="1720"/>
      <c r="H1380" s="1720"/>
      <c r="I1380" s="1720"/>
    </row>
    <row r="1381" spans="1:9" ht="15" customHeight="1">
      <c r="A1381" s="1720"/>
      <c r="B1381" s="1720"/>
      <c r="C1381" s="1720"/>
      <c r="D1381" s="1720"/>
      <c r="E1381" s="1720"/>
      <c r="F1381" s="1720"/>
      <c r="G1381" s="1720"/>
      <c r="H1381" s="1720"/>
      <c r="I1381" s="1720"/>
    </row>
    <row r="1382" spans="1:9" ht="15" customHeight="1">
      <c r="A1382" s="1720"/>
      <c r="B1382" s="1720"/>
      <c r="C1382" s="1720"/>
      <c r="D1382" s="1720"/>
      <c r="E1382" s="1720"/>
      <c r="F1382" s="1720"/>
      <c r="G1382" s="1720"/>
      <c r="H1382" s="1720"/>
      <c r="I1382" s="1720"/>
    </row>
    <row r="1383" spans="1:9" ht="15" customHeight="1">
      <c r="A1383" s="1720"/>
      <c r="B1383" s="1720"/>
      <c r="C1383" s="1720"/>
      <c r="D1383" s="1720"/>
      <c r="E1383" s="1720"/>
      <c r="F1383" s="1720"/>
      <c r="G1383" s="1720"/>
      <c r="H1383" s="1720"/>
      <c r="I1383" s="1720"/>
    </row>
    <row r="1384" spans="1:9" ht="15" customHeight="1">
      <c r="A1384" s="1720"/>
      <c r="B1384" s="1720"/>
      <c r="C1384" s="1720"/>
      <c r="D1384" s="1720"/>
      <c r="E1384" s="1720"/>
      <c r="F1384" s="1720"/>
      <c r="G1384" s="1720"/>
      <c r="H1384" s="1720"/>
      <c r="I1384" s="1720"/>
    </row>
    <row r="1385" spans="1:9" ht="15" customHeight="1">
      <c r="A1385" s="1720"/>
      <c r="B1385" s="1720"/>
      <c r="C1385" s="1720"/>
      <c r="D1385" s="1720"/>
      <c r="E1385" s="1720"/>
      <c r="F1385" s="1720"/>
      <c r="G1385" s="1720"/>
      <c r="H1385" s="1720"/>
      <c r="I1385" s="1720"/>
    </row>
    <row r="1386" spans="1:9" ht="15" customHeight="1">
      <c r="A1386" s="1720"/>
      <c r="B1386" s="1720"/>
      <c r="C1386" s="1720"/>
      <c r="D1386" s="1720"/>
      <c r="E1386" s="1720"/>
      <c r="F1386" s="1720"/>
      <c r="G1386" s="1720"/>
      <c r="H1386" s="1720"/>
      <c r="I1386" s="1720"/>
    </row>
    <row r="1387" spans="1:9" ht="15" customHeight="1">
      <c r="A1387" s="1720"/>
      <c r="B1387" s="1720"/>
      <c r="C1387" s="1720"/>
      <c r="D1387" s="1720"/>
      <c r="E1387" s="1720"/>
      <c r="F1387" s="1720"/>
      <c r="G1387" s="1720"/>
      <c r="H1387" s="1720"/>
      <c r="I1387" s="1720"/>
    </row>
    <row r="1388" spans="1:9" ht="15" customHeight="1">
      <c r="A1388" s="1720"/>
      <c r="B1388" s="1720"/>
      <c r="C1388" s="1720"/>
      <c r="D1388" s="1720"/>
      <c r="E1388" s="1720"/>
      <c r="F1388" s="1720"/>
      <c r="G1388" s="1720"/>
      <c r="H1388" s="1720"/>
      <c r="I1388" s="1720"/>
    </row>
    <row r="1389" spans="1:9" ht="15" customHeight="1">
      <c r="A1389" s="1720"/>
      <c r="B1389" s="1720"/>
      <c r="C1389" s="1720"/>
      <c r="D1389" s="1720"/>
      <c r="E1389" s="1720"/>
      <c r="F1389" s="1720"/>
      <c r="G1389" s="1720"/>
      <c r="H1389" s="1720"/>
      <c r="I1389" s="1720"/>
    </row>
    <row r="1390" spans="1:9" ht="15" customHeight="1">
      <c r="A1390" s="1720"/>
      <c r="B1390" s="1720"/>
      <c r="C1390" s="1720"/>
      <c r="D1390" s="1720"/>
      <c r="E1390" s="1720"/>
      <c r="F1390" s="1720"/>
      <c r="G1390" s="1720"/>
      <c r="H1390" s="1720"/>
      <c r="I1390" s="1720"/>
    </row>
    <row r="1391" spans="1:9" ht="15" customHeight="1">
      <c r="A1391" s="1720"/>
      <c r="B1391" s="1720"/>
      <c r="C1391" s="1720"/>
      <c r="D1391" s="1720"/>
      <c r="E1391" s="1720"/>
      <c r="F1391" s="1720"/>
      <c r="G1391" s="1720"/>
      <c r="H1391" s="1720"/>
      <c r="I1391" s="1720"/>
    </row>
    <row r="1392" spans="1:9" ht="15" customHeight="1">
      <c r="A1392" s="1720"/>
      <c r="B1392" s="1720"/>
      <c r="C1392" s="1720"/>
      <c r="D1392" s="1720"/>
      <c r="E1392" s="1720"/>
      <c r="F1392" s="1720"/>
      <c r="G1392" s="1720"/>
      <c r="H1392" s="1720"/>
      <c r="I1392" s="1720"/>
    </row>
    <row r="1393" spans="1:9" ht="15" customHeight="1">
      <c r="A1393" s="1720"/>
      <c r="B1393" s="1720"/>
      <c r="C1393" s="1720"/>
      <c r="D1393" s="1720"/>
      <c r="E1393" s="1720"/>
      <c r="F1393" s="1720"/>
      <c r="G1393" s="1720"/>
      <c r="H1393" s="1720"/>
      <c r="I1393" s="1720"/>
    </row>
    <row r="1394" spans="1:9" ht="15" customHeight="1">
      <c r="A1394" s="1720"/>
      <c r="B1394" s="1720"/>
      <c r="C1394" s="1720"/>
      <c r="D1394" s="1720"/>
      <c r="E1394" s="1720"/>
      <c r="F1394" s="1720"/>
      <c r="G1394" s="1720"/>
      <c r="H1394" s="1720"/>
      <c r="I1394" s="1720"/>
    </row>
    <row r="1395" spans="1:9" ht="15" customHeight="1">
      <c r="A1395" s="1720"/>
      <c r="B1395" s="1720"/>
      <c r="C1395" s="1720"/>
      <c r="D1395" s="1720"/>
      <c r="E1395" s="1720"/>
      <c r="F1395" s="1720"/>
      <c r="G1395" s="1720"/>
      <c r="H1395" s="1720"/>
      <c r="I1395" s="1720"/>
    </row>
    <row r="1396" spans="1:9" ht="15" customHeight="1">
      <c r="A1396" s="1720"/>
      <c r="B1396" s="1720"/>
      <c r="C1396" s="1720"/>
      <c r="D1396" s="1720"/>
      <c r="E1396" s="1720"/>
      <c r="F1396" s="1720"/>
      <c r="G1396" s="1720"/>
      <c r="H1396" s="1720"/>
      <c r="I1396" s="1720"/>
    </row>
    <row r="1397" spans="1:9" ht="15" customHeight="1">
      <c r="A1397" s="1720"/>
      <c r="B1397" s="1720"/>
      <c r="C1397" s="1720"/>
      <c r="D1397" s="1720"/>
      <c r="E1397" s="1720"/>
      <c r="F1397" s="1720"/>
      <c r="G1397" s="1720"/>
      <c r="H1397" s="1720"/>
      <c r="I1397" s="1720"/>
    </row>
    <row r="1398" spans="1:9" ht="15" customHeight="1">
      <c r="A1398" s="1720"/>
      <c r="B1398" s="1720"/>
      <c r="C1398" s="1720"/>
      <c r="D1398" s="1720"/>
      <c r="E1398" s="1720"/>
      <c r="F1398" s="1720"/>
      <c r="G1398" s="1720"/>
      <c r="H1398" s="1720"/>
      <c r="I1398" s="1720"/>
    </row>
    <row r="1399" spans="1:9" ht="15" customHeight="1">
      <c r="A1399" s="1720"/>
      <c r="B1399" s="1720"/>
      <c r="C1399" s="1720"/>
      <c r="D1399" s="1720"/>
      <c r="E1399" s="1720"/>
      <c r="F1399" s="1720"/>
      <c r="G1399" s="1720"/>
      <c r="H1399" s="1720"/>
      <c r="I1399" s="1720"/>
    </row>
    <row r="1400" spans="1:9" ht="15" customHeight="1">
      <c r="A1400" s="1720"/>
      <c r="B1400" s="1720"/>
      <c r="C1400" s="1720"/>
      <c r="D1400" s="1720"/>
      <c r="E1400" s="1720"/>
      <c r="F1400" s="1720"/>
      <c r="G1400" s="1720"/>
      <c r="H1400" s="1720"/>
      <c r="I1400" s="1720"/>
    </row>
    <row r="1401" spans="1:9" ht="15" customHeight="1">
      <c r="A1401" s="1720"/>
      <c r="B1401" s="1720"/>
      <c r="C1401" s="1720"/>
      <c r="D1401" s="1720"/>
      <c r="E1401" s="1720"/>
      <c r="F1401" s="1720"/>
      <c r="G1401" s="1720"/>
      <c r="H1401" s="1720"/>
      <c r="I1401" s="1720"/>
    </row>
    <row r="1402" spans="1:9" ht="15" customHeight="1">
      <c r="A1402" s="1720"/>
      <c r="B1402" s="1720"/>
      <c r="C1402" s="1720"/>
      <c r="D1402" s="1720"/>
      <c r="E1402" s="1720"/>
      <c r="F1402" s="1720"/>
      <c r="G1402" s="1720"/>
      <c r="H1402" s="1720"/>
      <c r="I1402" s="1720"/>
    </row>
    <row r="1403" spans="1:9" ht="15" customHeight="1">
      <c r="A1403" s="1720"/>
      <c r="B1403" s="1720"/>
      <c r="C1403" s="1720"/>
      <c r="D1403" s="1720"/>
      <c r="E1403" s="1720"/>
      <c r="F1403" s="1720"/>
      <c r="G1403" s="1720"/>
      <c r="H1403" s="1720"/>
      <c r="I1403" s="1720"/>
    </row>
    <row r="1404" spans="1:9" ht="15" customHeight="1">
      <c r="A1404" s="1720"/>
      <c r="B1404" s="1720"/>
      <c r="C1404" s="1720"/>
      <c r="D1404" s="1720"/>
      <c r="E1404" s="1720"/>
      <c r="F1404" s="1720"/>
      <c r="G1404" s="1720"/>
      <c r="H1404" s="1720"/>
      <c r="I1404" s="1720"/>
    </row>
    <row r="1405" spans="1:9" ht="15" customHeight="1">
      <c r="A1405" s="1720"/>
      <c r="B1405" s="1720"/>
      <c r="C1405" s="1720"/>
      <c r="D1405" s="1720"/>
      <c r="E1405" s="1720"/>
      <c r="F1405" s="1720"/>
      <c r="G1405" s="1720"/>
      <c r="H1405" s="1720"/>
      <c r="I1405" s="1720"/>
    </row>
    <row r="1406" spans="1:9" ht="15" customHeight="1">
      <c r="A1406" s="1720"/>
      <c r="B1406" s="1720"/>
      <c r="C1406" s="1720"/>
      <c r="D1406" s="1720"/>
      <c r="E1406" s="1720"/>
      <c r="F1406" s="1720"/>
      <c r="G1406" s="1720"/>
      <c r="H1406" s="1720"/>
      <c r="I1406" s="1720"/>
    </row>
    <row r="1407" spans="1:9" ht="15" customHeight="1">
      <c r="A1407" s="1720"/>
      <c r="B1407" s="1720"/>
      <c r="C1407" s="1720"/>
      <c r="D1407" s="1720"/>
      <c r="E1407" s="1720"/>
      <c r="F1407" s="1720"/>
      <c r="G1407" s="1720"/>
      <c r="H1407" s="1720"/>
      <c r="I1407" s="1720"/>
    </row>
    <row r="1408" spans="1:9" ht="15" customHeight="1">
      <c r="A1408" s="1720"/>
      <c r="B1408" s="1720"/>
      <c r="C1408" s="1720"/>
      <c r="D1408" s="1720"/>
      <c r="E1408" s="1720"/>
      <c r="F1408" s="1720"/>
      <c r="G1408" s="1720"/>
      <c r="H1408" s="1720"/>
      <c r="I1408" s="1720"/>
    </row>
    <row r="1409" spans="1:9" ht="15" customHeight="1">
      <c r="A1409" s="1720"/>
      <c r="B1409" s="1720"/>
      <c r="C1409" s="1720"/>
      <c r="D1409" s="1720"/>
      <c r="E1409" s="1720"/>
      <c r="F1409" s="1720"/>
      <c r="G1409" s="1720"/>
      <c r="H1409" s="1720"/>
      <c r="I1409" s="1720"/>
    </row>
    <row r="1410" spans="1:9" ht="15" customHeight="1">
      <c r="A1410" s="1720"/>
      <c r="B1410" s="1720"/>
      <c r="C1410" s="1720"/>
      <c r="D1410" s="1720"/>
      <c r="E1410" s="1720"/>
      <c r="F1410" s="1720"/>
      <c r="G1410" s="1720"/>
      <c r="H1410" s="1720"/>
      <c r="I1410" s="1720"/>
    </row>
    <row r="1411" spans="1:9" ht="15" customHeight="1">
      <c r="A1411" s="1720"/>
      <c r="B1411" s="1720"/>
      <c r="C1411" s="1720"/>
      <c r="D1411" s="1720"/>
      <c r="E1411" s="1720"/>
      <c r="F1411" s="1720"/>
      <c r="G1411" s="1720"/>
      <c r="H1411" s="1720"/>
      <c r="I1411" s="1720"/>
    </row>
    <row r="1412" spans="1:9" ht="15" customHeight="1">
      <c r="A1412" s="1720"/>
      <c r="B1412" s="1720"/>
      <c r="C1412" s="1720"/>
      <c r="D1412" s="1720"/>
      <c r="E1412" s="1720"/>
      <c r="F1412" s="1720"/>
      <c r="G1412" s="1720"/>
      <c r="H1412" s="1720"/>
      <c r="I1412" s="1720"/>
    </row>
    <row r="1413" spans="1:9" ht="15" customHeight="1">
      <c r="A1413" s="1720"/>
      <c r="B1413" s="1720"/>
      <c r="C1413" s="1720"/>
      <c r="D1413" s="1720"/>
      <c r="E1413" s="1720"/>
      <c r="F1413" s="1720"/>
      <c r="G1413" s="1720"/>
      <c r="H1413" s="1720"/>
      <c r="I1413" s="1720"/>
    </row>
    <row r="1414" spans="1:9" ht="15" customHeight="1">
      <c r="A1414" s="1720"/>
      <c r="B1414" s="1720"/>
      <c r="C1414" s="1720"/>
      <c r="D1414" s="1720"/>
      <c r="E1414" s="1720"/>
      <c r="F1414" s="1720"/>
      <c r="G1414" s="1720"/>
      <c r="H1414" s="1720"/>
      <c r="I1414" s="1720"/>
    </row>
    <row r="1415" spans="1:9" ht="15" customHeight="1">
      <c r="A1415" s="1720"/>
      <c r="B1415" s="1720"/>
      <c r="C1415" s="1720"/>
      <c r="D1415" s="1720"/>
      <c r="E1415" s="1720"/>
      <c r="F1415" s="1720"/>
      <c r="G1415" s="1720"/>
      <c r="H1415" s="1720"/>
      <c r="I1415" s="1720"/>
    </row>
    <row r="1416" spans="1:9" ht="15" customHeight="1">
      <c r="A1416" s="1720"/>
      <c r="B1416" s="1720"/>
      <c r="C1416" s="1720"/>
      <c r="D1416" s="1720"/>
      <c r="E1416" s="1720"/>
      <c r="F1416" s="1720"/>
      <c r="G1416" s="1720"/>
      <c r="H1416" s="1720"/>
      <c r="I1416" s="1720"/>
    </row>
    <row r="1417" spans="1:9" ht="15" customHeight="1">
      <c r="A1417" s="1720"/>
      <c r="B1417" s="1720"/>
      <c r="C1417" s="1720"/>
      <c r="D1417" s="1720"/>
      <c r="E1417" s="1720"/>
      <c r="F1417" s="1720"/>
      <c r="G1417" s="1720"/>
      <c r="H1417" s="1720"/>
      <c r="I1417" s="1720"/>
    </row>
    <row r="1418" spans="1:9" ht="15" customHeight="1">
      <c r="A1418" s="1720"/>
      <c r="B1418" s="1720"/>
      <c r="C1418" s="1720"/>
      <c r="D1418" s="1720"/>
      <c r="E1418" s="1720"/>
      <c r="F1418" s="1720"/>
      <c r="G1418" s="1720"/>
      <c r="H1418" s="1720"/>
      <c r="I1418" s="1720"/>
    </row>
    <row r="1419" spans="1:9" ht="15" customHeight="1">
      <c r="A1419" s="1720"/>
      <c r="B1419" s="1720"/>
      <c r="C1419" s="1720"/>
      <c r="D1419" s="1720"/>
      <c r="E1419" s="1720"/>
      <c r="F1419" s="1720"/>
      <c r="G1419" s="1720"/>
      <c r="H1419" s="1720"/>
      <c r="I1419" s="1720"/>
    </row>
    <row r="1420" spans="1:9" ht="15" customHeight="1">
      <c r="A1420" s="1720"/>
      <c r="B1420" s="1720"/>
      <c r="C1420" s="1720"/>
      <c r="D1420" s="1720"/>
      <c r="E1420" s="1720"/>
      <c r="F1420" s="1720"/>
      <c r="G1420" s="1720"/>
      <c r="H1420" s="1720"/>
      <c r="I1420" s="1720"/>
    </row>
    <row r="1421" spans="1:9" ht="15" customHeight="1">
      <c r="A1421" s="1720"/>
      <c r="B1421" s="1720"/>
      <c r="C1421" s="1720"/>
      <c r="D1421" s="1720"/>
      <c r="E1421" s="1720"/>
      <c r="F1421" s="1720"/>
      <c r="G1421" s="1720"/>
      <c r="H1421" s="1720"/>
      <c r="I1421" s="1720"/>
    </row>
    <row r="1422" spans="1:9" ht="15" customHeight="1">
      <c r="A1422" s="1720"/>
      <c r="B1422" s="1720"/>
      <c r="C1422" s="1720"/>
      <c r="D1422" s="1720"/>
      <c r="E1422" s="1720"/>
      <c r="F1422" s="1720"/>
      <c r="G1422" s="1720"/>
      <c r="H1422" s="1720"/>
      <c r="I1422" s="1720"/>
    </row>
    <row r="1423" spans="1:9" ht="15" customHeight="1">
      <c r="A1423" s="1720"/>
      <c r="B1423" s="1720"/>
      <c r="C1423" s="1720"/>
      <c r="D1423" s="1720"/>
      <c r="E1423" s="1720"/>
      <c r="F1423" s="1720"/>
      <c r="G1423" s="1720"/>
      <c r="H1423" s="1720"/>
      <c r="I1423" s="1720"/>
    </row>
    <row r="1424" spans="1:9" ht="15" customHeight="1">
      <c r="A1424" s="1720"/>
      <c r="B1424" s="1720"/>
      <c r="C1424" s="1720"/>
      <c r="D1424" s="1720"/>
      <c r="E1424" s="1720"/>
      <c r="F1424" s="1720"/>
      <c r="G1424" s="1720"/>
      <c r="H1424" s="1720"/>
      <c r="I1424" s="1720"/>
    </row>
    <row r="1425" spans="1:9" ht="15" customHeight="1">
      <c r="A1425" s="1720"/>
      <c r="B1425" s="1720"/>
      <c r="C1425" s="1720"/>
      <c r="D1425" s="1720"/>
      <c r="E1425" s="1720"/>
      <c r="F1425" s="1720"/>
      <c r="G1425" s="1720"/>
      <c r="H1425" s="1720"/>
      <c r="I1425" s="1720"/>
    </row>
    <row r="1426" spans="1:9" ht="15" customHeight="1">
      <c r="A1426" s="1720"/>
      <c r="B1426" s="1720"/>
      <c r="C1426" s="1720"/>
      <c r="D1426" s="1720"/>
      <c r="E1426" s="1720"/>
      <c r="F1426" s="1720"/>
      <c r="G1426" s="1720"/>
      <c r="H1426" s="1720"/>
      <c r="I1426" s="1720"/>
    </row>
    <row r="1427" spans="1:9" ht="15" customHeight="1">
      <c r="A1427" s="1720"/>
      <c r="B1427" s="1720"/>
      <c r="C1427" s="1720"/>
      <c r="D1427" s="1720"/>
      <c r="E1427" s="1720"/>
      <c r="F1427" s="1720"/>
      <c r="G1427" s="1720"/>
      <c r="H1427" s="1720"/>
      <c r="I1427" s="1720"/>
    </row>
    <row r="1428" spans="1:9" ht="15" customHeight="1">
      <c r="A1428" s="1720"/>
      <c r="B1428" s="1720"/>
      <c r="C1428" s="1720"/>
      <c r="D1428" s="1720"/>
      <c r="E1428" s="1720"/>
      <c r="F1428" s="1720"/>
      <c r="G1428" s="1720"/>
      <c r="H1428" s="1720"/>
      <c r="I1428" s="1720"/>
    </row>
    <row r="1429" spans="1:9" ht="15" customHeight="1">
      <c r="A1429" s="1720"/>
      <c r="B1429" s="1720"/>
      <c r="C1429" s="1720"/>
      <c r="D1429" s="1720"/>
      <c r="E1429" s="1720"/>
      <c r="F1429" s="1720"/>
      <c r="G1429" s="1720"/>
      <c r="H1429" s="1720"/>
      <c r="I1429" s="1720"/>
    </row>
    <row r="1430" spans="1:9" ht="15" customHeight="1">
      <c r="A1430" s="1720"/>
      <c r="B1430" s="1720"/>
      <c r="C1430" s="1720"/>
      <c r="D1430" s="1720"/>
      <c r="E1430" s="1720"/>
      <c r="F1430" s="1720"/>
      <c r="G1430" s="1720"/>
      <c r="H1430" s="1720"/>
      <c r="I1430" s="1720"/>
    </row>
    <row r="1431" spans="1:9" ht="15" customHeight="1">
      <c r="A1431" s="1720"/>
      <c r="B1431" s="1720"/>
      <c r="C1431" s="1720"/>
      <c r="D1431" s="1720"/>
      <c r="E1431" s="1720"/>
      <c r="F1431" s="1720"/>
      <c r="G1431" s="1720"/>
      <c r="H1431" s="1720"/>
      <c r="I1431" s="1720"/>
    </row>
    <row r="1432" spans="1:9" ht="15" customHeight="1">
      <c r="A1432" s="1720"/>
      <c r="B1432" s="1720"/>
      <c r="C1432" s="1720"/>
      <c r="D1432" s="1720"/>
      <c r="E1432" s="1720"/>
      <c r="F1432" s="1720"/>
      <c r="G1432" s="1720"/>
      <c r="H1432" s="1720"/>
      <c r="I1432" s="1720"/>
    </row>
    <row r="1433" spans="1:9" ht="15" customHeight="1">
      <c r="A1433" s="1720"/>
      <c r="B1433" s="1720"/>
      <c r="C1433" s="1720"/>
      <c r="D1433" s="1720"/>
      <c r="E1433" s="1720"/>
      <c r="F1433" s="1720"/>
      <c r="G1433" s="1720"/>
      <c r="H1433" s="1720"/>
      <c r="I1433" s="1720"/>
    </row>
    <row r="1434" spans="1:9" ht="15" customHeight="1">
      <c r="A1434" s="1720"/>
      <c r="B1434" s="1720"/>
      <c r="C1434" s="1720"/>
      <c r="D1434" s="1720"/>
      <c r="E1434" s="1720"/>
      <c r="F1434" s="1720"/>
      <c r="G1434" s="1720"/>
      <c r="H1434" s="1720"/>
      <c r="I1434" s="1720"/>
    </row>
    <row r="1435" spans="1:9" ht="15" customHeight="1">
      <c r="A1435" s="1720"/>
      <c r="B1435" s="1720"/>
      <c r="C1435" s="1720"/>
      <c r="D1435" s="1720"/>
      <c r="E1435" s="1720"/>
      <c r="F1435" s="1720"/>
      <c r="G1435" s="1720"/>
      <c r="H1435" s="1720"/>
      <c r="I1435" s="1720"/>
    </row>
    <row r="1436" spans="1:9" ht="15" customHeight="1">
      <c r="A1436" s="1720"/>
      <c r="B1436" s="1720"/>
      <c r="C1436" s="1720"/>
      <c r="D1436" s="1720"/>
      <c r="E1436" s="1720"/>
      <c r="F1436" s="1720"/>
      <c r="G1436" s="1720"/>
      <c r="H1436" s="1720"/>
      <c r="I1436" s="1720"/>
    </row>
    <row r="1437" spans="1:9" ht="15" customHeight="1">
      <c r="A1437" s="1720"/>
      <c r="B1437" s="1720"/>
      <c r="C1437" s="1720"/>
      <c r="D1437" s="1720"/>
      <c r="E1437" s="1720"/>
      <c r="F1437" s="1720"/>
      <c r="G1437" s="1720"/>
      <c r="H1437" s="1720"/>
      <c r="I1437" s="1720"/>
    </row>
    <row r="1438" spans="1:9" ht="15" customHeight="1">
      <c r="A1438" s="1720"/>
      <c r="B1438" s="1720"/>
      <c r="C1438" s="1720"/>
      <c r="D1438" s="1720"/>
      <c r="E1438" s="1720"/>
      <c r="F1438" s="1720"/>
      <c r="G1438" s="1720"/>
      <c r="H1438" s="1720"/>
      <c r="I1438" s="1720"/>
    </row>
    <row r="1439" spans="1:9" ht="15" customHeight="1">
      <c r="A1439" s="1720"/>
      <c r="B1439" s="1720"/>
      <c r="C1439" s="1720"/>
      <c r="D1439" s="1720"/>
      <c r="E1439" s="1720"/>
      <c r="F1439" s="1720"/>
      <c r="G1439" s="1720"/>
      <c r="H1439" s="1720"/>
      <c r="I1439" s="1720"/>
    </row>
    <row r="1440" spans="1:9" ht="15" customHeight="1">
      <c r="A1440" s="1720"/>
      <c r="B1440" s="1720"/>
      <c r="C1440" s="1720"/>
      <c r="D1440" s="1720"/>
      <c r="E1440" s="1720"/>
      <c r="F1440" s="1720"/>
      <c r="G1440" s="1720"/>
      <c r="H1440" s="1720"/>
      <c r="I1440" s="1720"/>
    </row>
    <row r="1441" spans="1:9" ht="15" customHeight="1">
      <c r="A1441" s="1720"/>
      <c r="B1441" s="1720"/>
      <c r="C1441" s="1720"/>
      <c r="D1441" s="1720"/>
      <c r="E1441" s="1720"/>
      <c r="F1441" s="1720"/>
      <c r="G1441" s="1720"/>
      <c r="H1441" s="1720"/>
      <c r="I1441" s="1720"/>
    </row>
    <row r="1442" spans="1:9" ht="15" customHeight="1">
      <c r="A1442" s="1720"/>
      <c r="B1442" s="1720"/>
      <c r="C1442" s="1720"/>
      <c r="D1442" s="1720"/>
      <c r="E1442" s="1720"/>
      <c r="F1442" s="1720"/>
      <c r="G1442" s="1720"/>
      <c r="H1442" s="1720"/>
      <c r="I1442" s="1720"/>
    </row>
    <row r="1443" spans="1:9" ht="15" customHeight="1">
      <c r="A1443" s="1720"/>
      <c r="B1443" s="1720"/>
      <c r="C1443" s="1720"/>
      <c r="D1443" s="1720"/>
      <c r="E1443" s="1720"/>
      <c r="F1443" s="1720"/>
      <c r="G1443" s="1720"/>
      <c r="H1443" s="1720"/>
      <c r="I1443" s="1720"/>
    </row>
    <row r="1444" spans="1:9" ht="15" customHeight="1">
      <c r="A1444" s="1720"/>
      <c r="B1444" s="1720"/>
      <c r="C1444" s="1720"/>
      <c r="D1444" s="1720"/>
      <c r="E1444" s="1720"/>
      <c r="F1444" s="1720"/>
      <c r="G1444" s="1720"/>
      <c r="H1444" s="1720"/>
      <c r="I1444" s="1720"/>
    </row>
    <row r="1445" spans="1:9" ht="15" customHeight="1">
      <c r="A1445" s="1720"/>
      <c r="B1445" s="1720"/>
      <c r="C1445" s="1720"/>
      <c r="D1445" s="1720"/>
      <c r="E1445" s="1720"/>
      <c r="F1445" s="1720"/>
      <c r="G1445" s="1720"/>
      <c r="H1445" s="1720"/>
      <c r="I1445" s="1720"/>
    </row>
    <row r="1446" spans="1:9" ht="15" customHeight="1">
      <c r="A1446" s="1720"/>
      <c r="B1446" s="1720"/>
      <c r="C1446" s="1720"/>
      <c r="D1446" s="1720"/>
      <c r="E1446" s="1720"/>
      <c r="F1446" s="1720"/>
      <c r="G1446" s="1720"/>
      <c r="H1446" s="1720"/>
      <c r="I1446" s="1720"/>
    </row>
    <row r="1447" spans="1:9" ht="15" customHeight="1">
      <c r="A1447" s="1720"/>
      <c r="B1447" s="1720"/>
      <c r="C1447" s="1720"/>
      <c r="D1447" s="1720"/>
      <c r="E1447" s="1720"/>
      <c r="F1447" s="1720"/>
      <c r="G1447" s="1720"/>
      <c r="H1447" s="1720"/>
      <c r="I1447" s="1720"/>
    </row>
    <row r="1448" spans="1:9" ht="15" customHeight="1">
      <c r="A1448" s="1720"/>
      <c r="B1448" s="1720"/>
      <c r="C1448" s="1720"/>
      <c r="D1448" s="1720"/>
      <c r="E1448" s="1720"/>
      <c r="F1448" s="1720"/>
      <c r="G1448" s="1720"/>
      <c r="H1448" s="1720"/>
      <c r="I1448" s="1720"/>
    </row>
    <row r="1449" spans="1:9" ht="15" customHeight="1">
      <c r="A1449" s="1720"/>
      <c r="B1449" s="1720"/>
      <c r="C1449" s="1720"/>
      <c r="D1449" s="1720"/>
      <c r="E1449" s="1720"/>
      <c r="F1449" s="1720"/>
      <c r="G1449" s="1720"/>
      <c r="H1449" s="1720"/>
      <c r="I1449" s="1720"/>
    </row>
    <row r="1450" spans="1:9" ht="15" customHeight="1">
      <c r="A1450" s="1720"/>
      <c r="B1450" s="1720"/>
      <c r="C1450" s="1720"/>
      <c r="D1450" s="1720"/>
      <c r="E1450" s="1720"/>
      <c r="F1450" s="1720"/>
      <c r="G1450" s="1720"/>
      <c r="H1450" s="1720"/>
      <c r="I1450" s="1720"/>
    </row>
    <row r="1451" spans="1:9" ht="15" customHeight="1">
      <c r="A1451" s="1720"/>
      <c r="B1451" s="1720"/>
      <c r="C1451" s="1720"/>
      <c r="D1451" s="1720"/>
      <c r="E1451" s="1720"/>
      <c r="F1451" s="1720"/>
      <c r="G1451" s="1720"/>
      <c r="H1451" s="1720"/>
      <c r="I1451" s="1720"/>
    </row>
    <row r="1452" spans="1:9" ht="15" customHeight="1">
      <c r="A1452" s="1720"/>
      <c r="B1452" s="1720"/>
      <c r="C1452" s="1720"/>
      <c r="D1452" s="1720"/>
      <c r="E1452" s="1720"/>
      <c r="F1452" s="1720"/>
      <c r="G1452" s="1720"/>
      <c r="H1452" s="1720"/>
      <c r="I1452" s="1720"/>
    </row>
    <row r="1453" spans="1:9" ht="15" customHeight="1">
      <c r="A1453" s="1720"/>
      <c r="B1453" s="1720"/>
      <c r="C1453" s="1720"/>
      <c r="D1453" s="1720"/>
      <c r="E1453" s="1720"/>
      <c r="F1453" s="1720"/>
      <c r="G1453" s="1720"/>
      <c r="H1453" s="1720"/>
      <c r="I1453" s="1720"/>
    </row>
    <row r="1454" spans="1:9" ht="15" customHeight="1">
      <c r="A1454" s="1720"/>
      <c r="B1454" s="1720"/>
      <c r="C1454" s="1720"/>
      <c r="D1454" s="1720"/>
      <c r="E1454" s="1720"/>
      <c r="F1454" s="1720"/>
      <c r="G1454" s="1720"/>
      <c r="H1454" s="1720"/>
      <c r="I1454" s="1720"/>
    </row>
    <row r="1455" spans="1:9" ht="15" customHeight="1">
      <c r="A1455" s="1720"/>
      <c r="B1455" s="1720"/>
      <c r="C1455" s="1720"/>
      <c r="D1455" s="1720"/>
      <c r="E1455" s="1720"/>
      <c r="F1455" s="1720"/>
      <c r="G1455" s="1720"/>
      <c r="H1455" s="1720"/>
      <c r="I1455" s="1720"/>
    </row>
    <row r="1456" spans="1:9" ht="15" customHeight="1">
      <c r="A1456" s="1720"/>
      <c r="B1456" s="1720"/>
      <c r="C1456" s="1720"/>
      <c r="D1456" s="1720"/>
      <c r="E1456" s="1720"/>
      <c r="F1456" s="1720"/>
      <c r="G1456" s="1720"/>
      <c r="H1456" s="1720"/>
      <c r="I1456" s="1720"/>
    </row>
    <row r="1457" spans="1:9" ht="15" customHeight="1">
      <c r="A1457" s="1720"/>
      <c r="B1457" s="1720"/>
      <c r="C1457" s="1720"/>
      <c r="D1457" s="1720"/>
      <c r="E1457" s="1720"/>
      <c r="F1457" s="1720"/>
      <c r="G1457" s="1720"/>
      <c r="H1457" s="1720"/>
      <c r="I1457" s="1720"/>
    </row>
    <row r="1458" spans="1:9" ht="15" customHeight="1">
      <c r="A1458" s="1720"/>
      <c r="B1458" s="1720"/>
      <c r="C1458" s="1720"/>
      <c r="D1458" s="1720"/>
      <c r="E1458" s="1720"/>
      <c r="F1458" s="1720"/>
      <c r="G1458" s="1720"/>
      <c r="H1458" s="1720"/>
      <c r="I1458" s="1720"/>
    </row>
    <row r="1459" spans="1:9" ht="15" customHeight="1">
      <c r="A1459" s="1720"/>
      <c r="B1459" s="1720"/>
      <c r="C1459" s="1720"/>
      <c r="D1459" s="1720"/>
      <c r="E1459" s="1720"/>
      <c r="F1459" s="1720"/>
      <c r="G1459" s="1720"/>
      <c r="H1459" s="1720"/>
      <c r="I1459" s="1720"/>
    </row>
    <row r="1460" spans="1:9" ht="15" customHeight="1">
      <c r="A1460" s="1720"/>
      <c r="B1460" s="1720"/>
      <c r="C1460" s="1720"/>
      <c r="D1460" s="1720"/>
      <c r="E1460" s="1720"/>
      <c r="F1460" s="1720"/>
      <c r="G1460" s="1720"/>
      <c r="H1460" s="1720"/>
      <c r="I1460" s="1720"/>
    </row>
    <row r="1461" spans="1:9" ht="15" customHeight="1">
      <c r="A1461" s="1720"/>
      <c r="B1461" s="1720"/>
      <c r="C1461" s="1720"/>
      <c r="D1461" s="1720"/>
      <c r="E1461" s="1720"/>
      <c r="F1461" s="1720"/>
      <c r="G1461" s="1720"/>
      <c r="H1461" s="1720"/>
      <c r="I1461" s="1720"/>
    </row>
    <row r="1462" spans="1:9" ht="15" customHeight="1">
      <c r="A1462" s="1720"/>
      <c r="B1462" s="1720"/>
      <c r="C1462" s="1720"/>
      <c r="D1462" s="1720"/>
      <c r="E1462" s="1720"/>
      <c r="F1462" s="1720"/>
      <c r="G1462" s="1720"/>
      <c r="H1462" s="1720"/>
      <c r="I1462" s="1720"/>
    </row>
    <row r="1463" spans="1:9" ht="15" customHeight="1">
      <c r="A1463" s="1720"/>
      <c r="B1463" s="1720"/>
      <c r="C1463" s="1720"/>
      <c r="D1463" s="1720"/>
      <c r="E1463" s="1720"/>
      <c r="F1463" s="1720"/>
      <c r="G1463" s="1720"/>
      <c r="H1463" s="1720"/>
      <c r="I1463" s="1720"/>
    </row>
    <row r="1464" spans="1:9" ht="15" customHeight="1">
      <c r="A1464" s="1720"/>
      <c r="B1464" s="1720"/>
      <c r="C1464" s="1720"/>
      <c r="D1464" s="1720"/>
      <c r="E1464" s="1720"/>
      <c r="F1464" s="1720"/>
      <c r="G1464" s="1720"/>
      <c r="H1464" s="1720"/>
      <c r="I1464" s="1720"/>
    </row>
    <row r="1465" spans="1:9" ht="15" customHeight="1">
      <c r="A1465" s="1720"/>
      <c r="B1465" s="1720"/>
      <c r="C1465" s="1720"/>
      <c r="D1465" s="1720"/>
      <c r="E1465" s="1720"/>
      <c r="F1465" s="1720"/>
      <c r="G1465" s="1720"/>
      <c r="H1465" s="1720"/>
      <c r="I1465" s="1720"/>
    </row>
    <row r="1466" spans="1:9" ht="15" customHeight="1">
      <c r="A1466" s="1720"/>
      <c r="B1466" s="1720"/>
      <c r="C1466" s="1720"/>
      <c r="D1466" s="1720"/>
      <c r="E1466" s="1720"/>
      <c r="F1466" s="1720"/>
      <c r="G1466" s="1720"/>
      <c r="H1466" s="1720"/>
      <c r="I1466" s="1720"/>
    </row>
    <row r="1467" spans="1:9" ht="15" customHeight="1">
      <c r="A1467" s="1720"/>
      <c r="B1467" s="1720"/>
      <c r="C1467" s="1720"/>
      <c r="D1467" s="1720"/>
      <c r="E1467" s="1720"/>
      <c r="F1467" s="1720"/>
      <c r="G1467" s="1720"/>
      <c r="H1467" s="1720"/>
      <c r="I1467" s="1720"/>
    </row>
    <row r="1468" spans="1:9" ht="15" customHeight="1">
      <c r="A1468" s="1720"/>
      <c r="B1468" s="1720"/>
      <c r="C1468" s="1720"/>
      <c r="D1468" s="1720"/>
      <c r="E1468" s="1720"/>
      <c r="F1468" s="1720"/>
      <c r="G1468" s="1720"/>
      <c r="H1468" s="1720"/>
      <c r="I1468" s="1720"/>
    </row>
    <row r="1469" spans="1:9" ht="15" customHeight="1">
      <c r="A1469" s="1720"/>
      <c r="B1469" s="1720"/>
      <c r="C1469" s="1720"/>
      <c r="D1469" s="1720"/>
      <c r="E1469" s="1720"/>
      <c r="F1469" s="1720"/>
      <c r="G1469" s="1720"/>
      <c r="H1469" s="1720"/>
      <c r="I1469" s="1720"/>
    </row>
    <row r="1470" spans="1:9" ht="15" customHeight="1">
      <c r="A1470" s="1720"/>
      <c r="B1470" s="1720"/>
      <c r="C1470" s="1720"/>
      <c r="D1470" s="1720"/>
      <c r="E1470" s="1720"/>
      <c r="F1470" s="1720"/>
      <c r="G1470" s="1720"/>
      <c r="H1470" s="1720"/>
      <c r="I1470" s="1720"/>
    </row>
    <row r="1471" spans="1:9" ht="15" customHeight="1">
      <c r="A1471" s="1720"/>
      <c r="B1471" s="1720"/>
      <c r="C1471" s="1720"/>
      <c r="D1471" s="1720"/>
      <c r="E1471" s="1720"/>
      <c r="F1471" s="1720"/>
      <c r="G1471" s="1720"/>
      <c r="H1471" s="1720"/>
      <c r="I1471" s="1720"/>
    </row>
    <row r="1472" spans="1:9" ht="15" customHeight="1">
      <c r="A1472" s="1720"/>
      <c r="B1472" s="1720"/>
      <c r="C1472" s="1720"/>
      <c r="D1472" s="1720"/>
      <c r="E1472" s="1720"/>
      <c r="F1472" s="1720"/>
      <c r="G1472" s="1720"/>
      <c r="H1472" s="1720"/>
      <c r="I1472" s="1720"/>
    </row>
    <row r="1473" spans="1:9" ht="15" customHeight="1">
      <c r="A1473" s="1720"/>
      <c r="B1473" s="1720"/>
      <c r="C1473" s="1720"/>
      <c r="D1473" s="1720"/>
      <c r="E1473" s="1720"/>
      <c r="F1473" s="1720"/>
      <c r="G1473" s="1720"/>
      <c r="H1473" s="1720"/>
      <c r="I1473" s="1720"/>
    </row>
    <row r="1474" spans="1:9" ht="15" customHeight="1">
      <c r="A1474" s="1720"/>
      <c r="B1474" s="1720"/>
      <c r="C1474" s="1720"/>
      <c r="D1474" s="1720"/>
      <c r="E1474" s="1720"/>
      <c r="F1474" s="1720"/>
      <c r="G1474" s="1720"/>
      <c r="H1474" s="1720"/>
      <c r="I1474" s="1720"/>
    </row>
    <row r="1475" spans="1:9" ht="15" customHeight="1">
      <c r="A1475" s="1720"/>
      <c r="B1475" s="1720"/>
      <c r="C1475" s="1720"/>
      <c r="D1475" s="1720"/>
      <c r="E1475" s="1720"/>
      <c r="F1475" s="1720"/>
      <c r="G1475" s="1720"/>
      <c r="H1475" s="1720"/>
      <c r="I1475" s="1720"/>
    </row>
    <row r="1476" spans="1:9" ht="15" customHeight="1">
      <c r="A1476" s="1720"/>
      <c r="B1476" s="1720"/>
      <c r="C1476" s="1720"/>
      <c r="D1476" s="1720"/>
      <c r="E1476" s="1720"/>
      <c r="F1476" s="1720"/>
      <c r="G1476" s="1720"/>
      <c r="H1476" s="1720"/>
      <c r="I1476" s="1720"/>
    </row>
    <row r="1477" spans="1:9" ht="15" customHeight="1">
      <c r="A1477" s="1720"/>
      <c r="B1477" s="1720"/>
      <c r="C1477" s="1720"/>
      <c r="D1477" s="1720"/>
      <c r="E1477" s="1720"/>
      <c r="F1477" s="1720"/>
      <c r="G1477" s="1720"/>
      <c r="H1477" s="1720"/>
      <c r="I1477" s="1720"/>
    </row>
    <row r="1478" spans="1:9" ht="15" customHeight="1">
      <c r="A1478" s="1720"/>
      <c r="B1478" s="1720"/>
      <c r="C1478" s="1720"/>
      <c r="D1478" s="1720"/>
      <c r="E1478" s="1720"/>
      <c r="F1478" s="1720"/>
      <c r="G1478" s="1720"/>
      <c r="H1478" s="1720"/>
      <c r="I1478" s="1720"/>
    </row>
    <row r="1479" spans="1:9" ht="15" customHeight="1">
      <c r="A1479" s="1720"/>
      <c r="B1479" s="1720"/>
      <c r="C1479" s="1720"/>
      <c r="D1479" s="1720"/>
      <c r="E1479" s="1720"/>
      <c r="F1479" s="1720"/>
      <c r="G1479" s="1720"/>
      <c r="H1479" s="1720"/>
      <c r="I1479" s="1720"/>
    </row>
    <row r="1480" spans="1:9" ht="15" customHeight="1">
      <c r="A1480" s="1720"/>
      <c r="B1480" s="1720"/>
      <c r="C1480" s="1720"/>
      <c r="D1480" s="1720"/>
      <c r="E1480" s="1720"/>
      <c r="F1480" s="1720"/>
      <c r="G1480" s="1720"/>
      <c r="H1480" s="1720"/>
      <c r="I1480" s="1720"/>
    </row>
    <row r="1481" spans="1:9" ht="15" customHeight="1">
      <c r="A1481" s="1720"/>
      <c r="B1481" s="1720"/>
      <c r="C1481" s="1720"/>
      <c r="D1481" s="1720"/>
      <c r="E1481" s="1720"/>
      <c r="F1481" s="1720"/>
      <c r="G1481" s="1720"/>
      <c r="H1481" s="1720"/>
      <c r="I1481" s="1720"/>
    </row>
    <row r="1482" spans="1:9" ht="15" customHeight="1">
      <c r="A1482" s="1720"/>
      <c r="B1482" s="1720"/>
      <c r="C1482" s="1720"/>
      <c r="D1482" s="1720"/>
      <c r="E1482" s="1720"/>
      <c r="F1482" s="1720"/>
      <c r="G1482" s="1720"/>
      <c r="H1482" s="1720"/>
      <c r="I1482" s="1720"/>
    </row>
    <row r="1483" spans="1:9" ht="15" customHeight="1">
      <c r="A1483" s="1720"/>
      <c r="B1483" s="1720"/>
      <c r="C1483" s="1720"/>
      <c r="D1483" s="1720"/>
      <c r="E1483" s="1720"/>
      <c r="F1483" s="1720"/>
      <c r="G1483" s="1720"/>
      <c r="H1483" s="1720"/>
      <c r="I1483" s="1720"/>
    </row>
    <row r="1484" spans="1:9" ht="15" customHeight="1">
      <c r="A1484" s="1720"/>
      <c r="B1484" s="1720"/>
      <c r="C1484" s="1720"/>
      <c r="D1484" s="1720"/>
      <c r="E1484" s="1720"/>
      <c r="F1484" s="1720"/>
      <c r="G1484" s="1720"/>
      <c r="H1484" s="1720"/>
      <c r="I1484" s="1720"/>
    </row>
    <row r="1485" spans="1:9" ht="15" customHeight="1">
      <c r="A1485" s="1720"/>
      <c r="B1485" s="1720"/>
      <c r="C1485" s="1720"/>
      <c r="D1485" s="1720"/>
      <c r="E1485" s="1720"/>
      <c r="F1485" s="1720"/>
      <c r="G1485" s="1720"/>
      <c r="H1485" s="1720"/>
      <c r="I1485" s="1720"/>
    </row>
    <row r="1486" spans="1:9" ht="15" customHeight="1">
      <c r="A1486" s="1720"/>
      <c r="B1486" s="1720"/>
      <c r="C1486" s="1720"/>
      <c r="D1486" s="1720"/>
      <c r="E1486" s="1720"/>
      <c r="F1486" s="1720"/>
      <c r="G1486" s="1720"/>
      <c r="H1486" s="1720"/>
      <c r="I1486" s="1720"/>
    </row>
    <row r="1487" spans="1:9" ht="15" customHeight="1">
      <c r="A1487" s="1720"/>
      <c r="B1487" s="1720"/>
      <c r="C1487" s="1720"/>
      <c r="D1487" s="1720"/>
      <c r="E1487" s="1720"/>
      <c r="F1487" s="1720"/>
      <c r="G1487" s="1720"/>
      <c r="H1487" s="1720"/>
      <c r="I1487" s="1720"/>
    </row>
    <row r="1488" spans="1:9" ht="15" customHeight="1">
      <c r="A1488" s="1720"/>
      <c r="B1488" s="1720"/>
      <c r="C1488" s="1720"/>
      <c r="D1488" s="1720"/>
      <c r="E1488" s="1720"/>
      <c r="F1488" s="1720"/>
      <c r="G1488" s="1720"/>
      <c r="H1488" s="1720"/>
      <c r="I1488" s="1720"/>
    </row>
    <row r="1489" spans="1:9" ht="15" customHeight="1">
      <c r="A1489" s="1720"/>
      <c r="B1489" s="1720"/>
      <c r="C1489" s="1720"/>
      <c r="D1489" s="1720"/>
      <c r="E1489" s="1720"/>
      <c r="F1489" s="1720"/>
      <c r="G1489" s="1720"/>
      <c r="H1489" s="1720"/>
      <c r="I1489" s="1720"/>
    </row>
    <row r="1490" spans="1:9" ht="15" customHeight="1">
      <c r="A1490" s="1720"/>
      <c r="B1490" s="1720"/>
      <c r="C1490" s="1720"/>
      <c r="D1490" s="1720"/>
      <c r="E1490" s="1720"/>
      <c r="F1490" s="1720"/>
      <c r="G1490" s="1720"/>
      <c r="H1490" s="1720"/>
      <c r="I1490" s="1720"/>
    </row>
    <row r="1491" spans="1:9" ht="15" customHeight="1">
      <c r="A1491" s="1720"/>
      <c r="B1491" s="1720"/>
      <c r="C1491" s="1720"/>
      <c r="D1491" s="1720"/>
      <c r="E1491" s="1720"/>
      <c r="F1491" s="1720"/>
      <c r="G1491" s="1720"/>
      <c r="H1491" s="1720"/>
      <c r="I1491" s="1720"/>
    </row>
    <row r="1492" spans="1:9" ht="15" customHeight="1">
      <c r="A1492" s="1720"/>
      <c r="B1492" s="1720"/>
      <c r="C1492" s="1720"/>
      <c r="D1492" s="1720"/>
      <c r="E1492" s="1720"/>
      <c r="F1492" s="1720"/>
      <c r="G1492" s="1720"/>
      <c r="H1492" s="1720"/>
      <c r="I1492" s="1720"/>
    </row>
    <row r="1493" spans="1:9" ht="15" customHeight="1">
      <c r="A1493" s="1720"/>
      <c r="B1493" s="1720"/>
      <c r="C1493" s="1720"/>
      <c r="D1493" s="1720"/>
      <c r="E1493" s="1720"/>
      <c r="F1493" s="1720"/>
      <c r="G1493" s="1720"/>
      <c r="H1493" s="1720"/>
      <c r="I1493" s="1720"/>
    </row>
    <row r="1494" spans="1:9" ht="15" customHeight="1">
      <c r="A1494" s="1720"/>
      <c r="B1494" s="1720"/>
      <c r="C1494" s="1720"/>
      <c r="D1494" s="1720"/>
      <c r="E1494" s="1720"/>
      <c r="F1494" s="1720"/>
      <c r="G1494" s="1720"/>
      <c r="H1494" s="1720"/>
      <c r="I1494" s="1720"/>
    </row>
    <row r="1495" spans="1:9" ht="15" customHeight="1">
      <c r="A1495" s="1720"/>
      <c r="B1495" s="1720"/>
      <c r="C1495" s="1720"/>
      <c r="D1495" s="1720"/>
      <c r="E1495" s="1720"/>
      <c r="F1495" s="1720"/>
      <c r="G1495" s="1720"/>
      <c r="H1495" s="1720"/>
      <c r="I1495" s="1720"/>
    </row>
    <row r="1496" spans="1:9" ht="15" customHeight="1">
      <c r="A1496" s="1720"/>
      <c r="B1496" s="1720"/>
      <c r="C1496" s="1720"/>
      <c r="D1496" s="1720"/>
      <c r="E1496" s="1720"/>
      <c r="F1496" s="1720"/>
      <c r="G1496" s="1720"/>
      <c r="H1496" s="1720"/>
      <c r="I1496" s="1720"/>
    </row>
    <row r="1497" spans="1:9" ht="15" customHeight="1">
      <c r="A1497" s="1720"/>
      <c r="B1497" s="1720"/>
      <c r="C1497" s="1720"/>
      <c r="D1497" s="1720"/>
      <c r="E1497" s="1720"/>
      <c r="F1497" s="1720"/>
      <c r="G1497" s="1720"/>
      <c r="H1497" s="1720"/>
      <c r="I1497" s="1720"/>
    </row>
    <row r="1498" spans="1:9" ht="15" customHeight="1">
      <c r="A1498" s="1720"/>
      <c r="B1498" s="1720"/>
      <c r="C1498" s="1720"/>
      <c r="D1498" s="1720"/>
      <c r="E1498" s="1720"/>
      <c r="F1498" s="1720"/>
      <c r="G1498" s="1720"/>
      <c r="H1498" s="1720"/>
      <c r="I1498" s="1720"/>
    </row>
    <row r="1499" spans="1:9" ht="15" customHeight="1">
      <c r="A1499" s="1720"/>
      <c r="B1499" s="1720"/>
      <c r="C1499" s="1720"/>
      <c r="D1499" s="1720"/>
      <c r="E1499" s="1720"/>
      <c r="F1499" s="1720"/>
      <c r="G1499" s="1720"/>
      <c r="H1499" s="1720"/>
      <c r="I1499" s="1720"/>
    </row>
    <row r="1500" spans="1:9" ht="15" customHeight="1">
      <c r="A1500" s="1720"/>
      <c r="B1500" s="1720"/>
      <c r="C1500" s="1720"/>
      <c r="D1500" s="1720"/>
      <c r="E1500" s="1720"/>
      <c r="F1500" s="1720"/>
      <c r="G1500" s="1720"/>
      <c r="H1500" s="1720"/>
      <c r="I1500" s="1720"/>
    </row>
    <row r="1501" spans="1:9" ht="15" customHeight="1">
      <c r="A1501" s="1720"/>
      <c r="B1501" s="1720"/>
      <c r="C1501" s="1720"/>
      <c r="D1501" s="1720"/>
      <c r="E1501" s="1720"/>
      <c r="F1501" s="1720"/>
      <c r="G1501" s="1720"/>
      <c r="H1501" s="1720"/>
      <c r="I1501" s="1720"/>
    </row>
    <row r="1502" spans="1:9" ht="15" customHeight="1">
      <c r="A1502" s="1720"/>
      <c r="B1502" s="1720"/>
      <c r="C1502" s="1720"/>
      <c r="D1502" s="1720"/>
      <c r="E1502" s="1720"/>
      <c r="F1502" s="1720"/>
      <c r="G1502" s="1720"/>
      <c r="H1502" s="1720"/>
      <c r="I1502" s="1720"/>
    </row>
    <row r="1503" spans="1:9" ht="15" customHeight="1">
      <c r="A1503" s="1720"/>
      <c r="B1503" s="1720"/>
      <c r="C1503" s="1720"/>
      <c r="D1503" s="1720"/>
      <c r="E1503" s="1720"/>
      <c r="F1503" s="1720"/>
      <c r="G1503" s="1720"/>
      <c r="H1503" s="1720"/>
      <c r="I1503" s="1720"/>
    </row>
    <row r="1504" spans="1:9" ht="15" customHeight="1">
      <c r="A1504" s="1720"/>
      <c r="B1504" s="1720"/>
      <c r="C1504" s="1720"/>
      <c r="D1504" s="1720"/>
      <c r="E1504" s="1720"/>
      <c r="F1504" s="1720"/>
      <c r="G1504" s="1720"/>
      <c r="H1504" s="1720"/>
      <c r="I1504" s="1720"/>
    </row>
    <row r="1505" spans="1:9" ht="15" customHeight="1">
      <c r="A1505" s="1720"/>
      <c r="B1505" s="1720"/>
      <c r="C1505" s="1720"/>
      <c r="D1505" s="1720"/>
      <c r="E1505" s="1720"/>
      <c r="F1505" s="1720"/>
      <c r="G1505" s="1720"/>
      <c r="H1505" s="1720"/>
      <c r="I1505" s="1720"/>
    </row>
    <row r="1506" spans="1:9" ht="15" customHeight="1">
      <c r="A1506" s="1720"/>
      <c r="B1506" s="1720"/>
      <c r="C1506" s="1720"/>
      <c r="D1506" s="1720"/>
      <c r="E1506" s="1720"/>
      <c r="F1506" s="1720"/>
      <c r="G1506" s="1720"/>
      <c r="H1506" s="1720"/>
      <c r="I1506" s="1720"/>
    </row>
    <row r="1507" spans="1:9" ht="15" customHeight="1">
      <c r="A1507" s="1720"/>
      <c r="B1507" s="1720"/>
      <c r="C1507" s="1720"/>
      <c r="D1507" s="1720"/>
      <c r="E1507" s="1720"/>
      <c r="F1507" s="1720"/>
      <c r="G1507" s="1720"/>
      <c r="H1507" s="1720"/>
      <c r="I1507" s="1720"/>
    </row>
    <row r="1508" spans="1:9" ht="15" customHeight="1">
      <c r="A1508" s="1720"/>
      <c r="B1508" s="1720"/>
      <c r="C1508" s="1720"/>
      <c r="D1508" s="1720"/>
      <c r="E1508" s="1720"/>
      <c r="F1508" s="1720"/>
      <c r="G1508" s="1720"/>
      <c r="H1508" s="1720"/>
      <c r="I1508" s="1720"/>
    </row>
    <row r="1509" spans="1:9" ht="15" customHeight="1">
      <c r="A1509" s="1720"/>
      <c r="B1509" s="1720"/>
      <c r="C1509" s="1720"/>
      <c r="D1509" s="1720"/>
      <c r="E1509" s="1720"/>
      <c r="F1509" s="1720"/>
      <c r="G1509" s="1720"/>
      <c r="H1509" s="1720"/>
      <c r="I1509" s="1720"/>
    </row>
    <row r="1510" spans="1:9" ht="15" customHeight="1">
      <c r="A1510" s="1720"/>
      <c r="B1510" s="1720"/>
      <c r="C1510" s="1720"/>
      <c r="D1510" s="1720"/>
      <c r="E1510" s="1720"/>
      <c r="F1510" s="1720"/>
      <c r="G1510" s="1720"/>
      <c r="H1510" s="1720"/>
      <c r="I1510" s="1720"/>
    </row>
    <row r="1511" spans="1:9" ht="15" customHeight="1">
      <c r="A1511" s="1720"/>
      <c r="B1511" s="1720"/>
      <c r="C1511" s="1720"/>
      <c r="D1511" s="1720"/>
      <c r="E1511" s="1720"/>
      <c r="F1511" s="1720"/>
      <c r="G1511" s="1720"/>
      <c r="H1511" s="1720"/>
      <c r="I1511" s="1720"/>
    </row>
    <row r="1512" spans="1:9" ht="15" customHeight="1">
      <c r="A1512" s="1720"/>
      <c r="B1512" s="1720"/>
      <c r="C1512" s="1720"/>
      <c r="D1512" s="1720"/>
      <c r="E1512" s="1720"/>
      <c r="F1512" s="1720"/>
      <c r="G1512" s="1720"/>
      <c r="H1512" s="1720"/>
      <c r="I1512" s="1720"/>
    </row>
    <row r="1513" spans="1:9" ht="15" customHeight="1">
      <c r="A1513" s="1720"/>
      <c r="B1513" s="1720"/>
      <c r="C1513" s="1720"/>
      <c r="D1513" s="1720"/>
      <c r="E1513" s="1720"/>
      <c r="F1513" s="1720"/>
      <c r="G1513" s="1720"/>
      <c r="H1513" s="1720"/>
      <c r="I1513" s="1720"/>
    </row>
    <row r="1514" spans="1:9" ht="15" customHeight="1">
      <c r="A1514" s="1720"/>
      <c r="B1514" s="1720"/>
      <c r="C1514" s="1720"/>
      <c r="D1514" s="1720"/>
      <c r="E1514" s="1720"/>
      <c r="F1514" s="1720"/>
      <c r="G1514" s="1720"/>
      <c r="H1514" s="1720"/>
      <c r="I1514" s="1720"/>
    </row>
    <row r="1515" spans="1:9" ht="15" customHeight="1">
      <c r="A1515" s="1720"/>
      <c r="B1515" s="1720"/>
      <c r="C1515" s="1720"/>
      <c r="D1515" s="1720"/>
      <c r="E1515" s="1720"/>
      <c r="F1515" s="1720"/>
      <c r="G1515" s="1720"/>
      <c r="H1515" s="1720"/>
      <c r="I1515" s="1720"/>
    </row>
    <row r="1516" spans="1:9" ht="15" customHeight="1">
      <c r="A1516" s="1720"/>
      <c r="B1516" s="1720"/>
      <c r="C1516" s="1720"/>
      <c r="D1516" s="1720"/>
      <c r="E1516" s="1720"/>
      <c r="F1516" s="1720"/>
      <c r="G1516" s="1720"/>
      <c r="H1516" s="1720"/>
      <c r="I1516" s="1720"/>
    </row>
    <row r="1517" spans="1:9" ht="15" customHeight="1">
      <c r="A1517" s="1720"/>
      <c r="B1517" s="1720"/>
      <c r="C1517" s="1720"/>
      <c r="D1517" s="1720"/>
      <c r="E1517" s="1720"/>
      <c r="F1517" s="1720"/>
      <c r="G1517" s="1720"/>
      <c r="H1517" s="1720"/>
      <c r="I1517" s="1720"/>
    </row>
    <row r="1518" spans="1:9" ht="15" customHeight="1">
      <c r="A1518" s="1720"/>
      <c r="B1518" s="1720"/>
      <c r="C1518" s="1720"/>
      <c r="D1518" s="1720"/>
      <c r="E1518" s="1720"/>
      <c r="F1518" s="1720"/>
      <c r="G1518" s="1720"/>
      <c r="H1518" s="1720"/>
      <c r="I1518" s="1720"/>
    </row>
    <row r="1519" spans="1:9" ht="15" customHeight="1">
      <c r="A1519" s="1720"/>
      <c r="B1519" s="1720"/>
      <c r="C1519" s="1720"/>
      <c r="D1519" s="1720"/>
      <c r="E1519" s="1720"/>
      <c r="F1519" s="1720"/>
      <c r="G1519" s="1720"/>
      <c r="H1519" s="1720"/>
      <c r="I1519" s="1720"/>
    </row>
    <row r="1520" spans="1:9" ht="15" customHeight="1">
      <c r="A1520" s="1720"/>
      <c r="B1520" s="1720"/>
      <c r="C1520" s="1720"/>
      <c r="D1520" s="1720"/>
      <c r="E1520" s="1720"/>
      <c r="F1520" s="1720"/>
      <c r="G1520" s="1720"/>
      <c r="H1520" s="1720"/>
      <c r="I1520" s="1720"/>
    </row>
    <row r="1521" spans="1:9" ht="15" customHeight="1">
      <c r="A1521" s="1720"/>
      <c r="B1521" s="1720"/>
      <c r="C1521" s="1720"/>
      <c r="D1521" s="1720"/>
      <c r="E1521" s="1720"/>
      <c r="F1521" s="1720"/>
      <c r="G1521" s="1720"/>
      <c r="H1521" s="1720"/>
      <c r="I1521" s="1720"/>
    </row>
    <row r="1522" spans="1:9" ht="15" customHeight="1">
      <c r="A1522" s="1720"/>
      <c r="B1522" s="1720"/>
      <c r="C1522" s="1720"/>
      <c r="D1522" s="1720"/>
      <c r="E1522" s="1720"/>
      <c r="F1522" s="1720"/>
      <c r="G1522" s="1720"/>
      <c r="H1522" s="1720"/>
      <c r="I1522" s="1720"/>
    </row>
    <row r="1523" spans="1:9" ht="15" customHeight="1">
      <c r="A1523" s="1720"/>
      <c r="B1523" s="1720"/>
      <c r="C1523" s="1720"/>
      <c r="D1523" s="1720"/>
      <c r="E1523" s="1720"/>
      <c r="F1523" s="1720"/>
      <c r="G1523" s="1720"/>
      <c r="H1523" s="1720"/>
      <c r="I1523" s="1720"/>
    </row>
    <row r="1524" spans="1:9" ht="15" customHeight="1">
      <c r="A1524" s="1720"/>
      <c r="B1524" s="1720"/>
      <c r="C1524" s="1720"/>
      <c r="D1524" s="1720"/>
      <c r="E1524" s="1720"/>
      <c r="F1524" s="1720"/>
      <c r="G1524" s="1720"/>
      <c r="H1524" s="1720"/>
      <c r="I1524" s="1720"/>
    </row>
    <row r="1525" spans="1:9" ht="15" customHeight="1">
      <c r="A1525" s="1720"/>
      <c r="B1525" s="1720"/>
      <c r="C1525" s="1720"/>
      <c r="D1525" s="1720"/>
      <c r="E1525" s="1720"/>
      <c r="F1525" s="1720"/>
      <c r="G1525" s="1720"/>
      <c r="H1525" s="1720"/>
      <c r="I1525" s="1720"/>
    </row>
    <row r="1526" spans="1:9" ht="15" customHeight="1">
      <c r="A1526" s="1720"/>
      <c r="B1526" s="1720"/>
      <c r="C1526" s="1720"/>
      <c r="D1526" s="1720"/>
      <c r="E1526" s="1720"/>
      <c r="F1526" s="1720"/>
      <c r="G1526" s="1720"/>
      <c r="H1526" s="1720"/>
      <c r="I1526" s="1720"/>
    </row>
    <row r="1527" spans="1:9" ht="15" customHeight="1">
      <c r="A1527" s="1720"/>
      <c r="B1527" s="1720"/>
      <c r="C1527" s="1720"/>
      <c r="D1527" s="1720"/>
      <c r="E1527" s="1720"/>
      <c r="F1527" s="1720"/>
      <c r="G1527" s="1720"/>
      <c r="H1527" s="1720"/>
      <c r="I1527" s="1720"/>
    </row>
    <row r="1528" spans="1:9" ht="15" customHeight="1">
      <c r="A1528" s="1720"/>
      <c r="B1528" s="1720"/>
      <c r="C1528" s="1720"/>
      <c r="D1528" s="1720"/>
      <c r="E1528" s="1720"/>
      <c r="F1528" s="1720"/>
      <c r="G1528" s="1720"/>
      <c r="H1528" s="1720"/>
      <c r="I1528" s="1720"/>
    </row>
    <row r="1529" spans="1:9" ht="15" customHeight="1">
      <c r="A1529" s="1720"/>
      <c r="B1529" s="1720"/>
      <c r="C1529" s="1720"/>
      <c r="D1529" s="1720"/>
      <c r="E1529" s="1720"/>
      <c r="F1529" s="1720"/>
      <c r="G1529" s="1720"/>
      <c r="H1529" s="1720"/>
      <c r="I1529" s="1720"/>
    </row>
    <row r="1530" spans="1:9" ht="15" customHeight="1">
      <c r="A1530" s="1720"/>
      <c r="B1530" s="1720"/>
      <c r="C1530" s="1720"/>
      <c r="D1530" s="1720"/>
      <c r="E1530" s="1720"/>
      <c r="F1530" s="1720"/>
      <c r="G1530" s="1720"/>
      <c r="H1530" s="1720"/>
      <c r="I1530" s="1720"/>
    </row>
    <row r="1531" spans="1:9" ht="15" customHeight="1">
      <c r="A1531" s="1720"/>
      <c r="B1531" s="1720"/>
      <c r="C1531" s="1720"/>
      <c r="D1531" s="1720"/>
      <c r="E1531" s="1720"/>
      <c r="F1531" s="1720"/>
      <c r="G1531" s="1720"/>
      <c r="H1531" s="1720"/>
      <c r="I1531" s="1720"/>
    </row>
    <row r="1532" spans="1:9" ht="15" customHeight="1">
      <c r="A1532" s="1720"/>
      <c r="B1532" s="1720"/>
      <c r="C1532" s="1720"/>
      <c r="D1532" s="1720"/>
      <c r="E1532" s="1720"/>
      <c r="F1532" s="1720"/>
      <c r="G1532" s="1720"/>
      <c r="H1532" s="1720"/>
      <c r="I1532" s="1720"/>
    </row>
    <row r="1533" spans="1:9" ht="15" customHeight="1">
      <c r="A1533" s="1720"/>
      <c r="B1533" s="1720"/>
      <c r="C1533" s="1720"/>
      <c r="D1533" s="1720"/>
      <c r="E1533" s="1720"/>
      <c r="F1533" s="1720"/>
      <c r="G1533" s="1720"/>
      <c r="H1533" s="1720"/>
      <c r="I1533" s="1720"/>
    </row>
    <row r="1534" spans="1:9" ht="15" customHeight="1">
      <c r="A1534" s="1720"/>
      <c r="B1534" s="1720"/>
      <c r="C1534" s="1720"/>
      <c r="D1534" s="1720"/>
      <c r="E1534" s="1720"/>
      <c r="F1534" s="1720"/>
      <c r="G1534" s="1720"/>
      <c r="H1534" s="1720"/>
      <c r="I1534" s="1720"/>
    </row>
    <row r="1535" spans="1:9" ht="15" customHeight="1">
      <c r="A1535" s="1720"/>
      <c r="B1535" s="1720"/>
      <c r="C1535" s="1720"/>
      <c r="D1535" s="1720"/>
      <c r="E1535" s="1720"/>
      <c r="F1535" s="1720"/>
      <c r="G1535" s="1720"/>
      <c r="H1535" s="1720"/>
      <c r="I1535" s="1720"/>
    </row>
    <row r="1536" spans="1:9" ht="15" customHeight="1">
      <c r="A1536" s="1720"/>
      <c r="B1536" s="1720"/>
      <c r="C1536" s="1720"/>
      <c r="D1536" s="1720"/>
      <c r="E1536" s="1720"/>
      <c r="F1536" s="1720"/>
      <c r="G1536" s="1720"/>
      <c r="H1536" s="1720"/>
      <c r="I1536" s="1720"/>
    </row>
    <row r="1537" spans="1:9" ht="15" customHeight="1">
      <c r="A1537" s="1720"/>
      <c r="B1537" s="1720"/>
      <c r="C1537" s="1720"/>
      <c r="D1537" s="1720"/>
      <c r="E1537" s="1720"/>
      <c r="F1537" s="1720"/>
      <c r="G1537" s="1720"/>
      <c r="H1537" s="1720"/>
      <c r="I1537" s="1720"/>
    </row>
    <row r="1538" spans="1:9" ht="15" customHeight="1">
      <c r="A1538" s="1720"/>
      <c r="B1538" s="1720"/>
      <c r="C1538" s="1720"/>
      <c r="D1538" s="1720"/>
      <c r="E1538" s="1720"/>
      <c r="F1538" s="1720"/>
      <c r="G1538" s="1720"/>
      <c r="H1538" s="1720"/>
      <c r="I1538" s="1720"/>
    </row>
    <row r="1539" spans="1:9" ht="15" customHeight="1">
      <c r="A1539" s="1720"/>
      <c r="B1539" s="1720"/>
      <c r="C1539" s="1720"/>
      <c r="D1539" s="1720"/>
      <c r="E1539" s="1720"/>
      <c r="F1539" s="1720"/>
      <c r="G1539" s="1720"/>
      <c r="H1539" s="1720"/>
      <c r="I1539" s="1720"/>
    </row>
    <row r="1540" spans="1:9" ht="15" customHeight="1">
      <c r="A1540" s="1720"/>
      <c r="B1540" s="1720"/>
      <c r="C1540" s="1720"/>
      <c r="D1540" s="1720"/>
      <c r="E1540" s="1720"/>
      <c r="F1540" s="1720"/>
      <c r="G1540" s="1720"/>
      <c r="H1540" s="1720"/>
      <c r="I1540" s="1720"/>
    </row>
    <row r="1541" spans="1:9" ht="15" customHeight="1">
      <c r="A1541" s="1720"/>
      <c r="B1541" s="1720"/>
      <c r="C1541" s="1720"/>
      <c r="D1541" s="1720"/>
      <c r="E1541" s="1720"/>
      <c r="F1541" s="1720"/>
      <c r="G1541" s="1720"/>
      <c r="H1541" s="1720"/>
      <c r="I1541" s="1720"/>
    </row>
    <row r="1542" spans="1:9" ht="15" customHeight="1">
      <c r="A1542" s="1720"/>
      <c r="B1542" s="1720"/>
      <c r="C1542" s="1720"/>
      <c r="D1542" s="1720"/>
      <c r="E1542" s="1720"/>
      <c r="F1542" s="1720"/>
      <c r="G1542" s="1720"/>
      <c r="H1542" s="1720"/>
      <c r="I1542" s="1720"/>
    </row>
    <row r="1543" spans="1:9" ht="15" customHeight="1">
      <c r="A1543" s="1720"/>
      <c r="B1543" s="1720"/>
      <c r="C1543" s="1720"/>
      <c r="D1543" s="1720"/>
      <c r="E1543" s="1720"/>
      <c r="F1543" s="1720"/>
      <c r="G1543" s="1720"/>
      <c r="H1543" s="1720"/>
      <c r="I1543" s="1720"/>
    </row>
    <row r="1544" spans="1:9" ht="15" customHeight="1">
      <c r="A1544" s="1720"/>
      <c r="B1544" s="1720"/>
      <c r="C1544" s="1720"/>
      <c r="D1544" s="1720"/>
      <c r="E1544" s="1720"/>
      <c r="F1544" s="1720"/>
      <c r="G1544" s="1720"/>
      <c r="H1544" s="1720"/>
      <c r="I1544" s="1720"/>
    </row>
    <row r="1545" spans="1:9" ht="15" customHeight="1">
      <c r="A1545" s="1720"/>
      <c r="B1545" s="1720"/>
      <c r="C1545" s="1720"/>
      <c r="D1545" s="1720"/>
      <c r="E1545" s="1720"/>
      <c r="F1545" s="1720"/>
      <c r="G1545" s="1720"/>
      <c r="H1545" s="1720"/>
      <c r="I1545" s="1720"/>
    </row>
    <row r="1546" spans="1:9" ht="15" customHeight="1">
      <c r="A1546" s="1720"/>
      <c r="B1546" s="1720"/>
      <c r="C1546" s="1720"/>
      <c r="D1546" s="1720"/>
      <c r="E1546" s="1720"/>
      <c r="F1546" s="1720"/>
      <c r="G1546" s="1720"/>
      <c r="H1546" s="1720"/>
      <c r="I1546" s="1720"/>
    </row>
    <row r="1547" spans="1:9" ht="15" customHeight="1">
      <c r="A1547" s="1720"/>
      <c r="B1547" s="1720"/>
      <c r="C1547" s="1720"/>
      <c r="D1547" s="1720"/>
      <c r="E1547" s="1720"/>
      <c r="F1547" s="1720"/>
      <c r="G1547" s="1720"/>
      <c r="H1547" s="1720"/>
      <c r="I1547" s="1720"/>
    </row>
    <row r="1548" spans="1:9" ht="15" customHeight="1">
      <c r="A1548" s="1720"/>
      <c r="B1548" s="1720"/>
      <c r="C1548" s="1720"/>
      <c r="D1548" s="1720"/>
      <c r="E1548" s="1720"/>
      <c r="F1548" s="1720"/>
      <c r="G1548" s="1720"/>
      <c r="H1548" s="1720"/>
      <c r="I1548" s="1720"/>
    </row>
    <row r="1549" spans="1:9" ht="15" customHeight="1">
      <c r="A1549" s="1720"/>
      <c r="B1549" s="1720"/>
      <c r="C1549" s="1720"/>
      <c r="D1549" s="1720"/>
      <c r="E1549" s="1720"/>
      <c r="F1549" s="1720"/>
      <c r="G1549" s="1720"/>
      <c r="H1549" s="1720"/>
      <c r="I1549" s="1720"/>
    </row>
    <row r="1550" spans="1:9" ht="15" customHeight="1">
      <c r="A1550" s="1720"/>
      <c r="B1550" s="1720"/>
      <c r="C1550" s="1720"/>
      <c r="D1550" s="1720"/>
      <c r="E1550" s="1720"/>
      <c r="F1550" s="1720"/>
      <c r="G1550" s="1720"/>
      <c r="H1550" s="1720"/>
      <c r="I1550" s="1720"/>
    </row>
    <row r="1551" spans="1:9" ht="15" customHeight="1">
      <c r="A1551" s="1720"/>
      <c r="B1551" s="1720"/>
      <c r="C1551" s="1720"/>
      <c r="D1551" s="1720"/>
      <c r="E1551" s="1720"/>
      <c r="F1551" s="1720"/>
      <c r="G1551" s="1720"/>
      <c r="H1551" s="1720"/>
      <c r="I1551" s="1720"/>
    </row>
    <row r="1552" spans="1:9" ht="15" customHeight="1">
      <c r="A1552" s="1720"/>
      <c r="B1552" s="1720"/>
      <c r="C1552" s="1720"/>
      <c r="D1552" s="1720"/>
      <c r="E1552" s="1720"/>
      <c r="F1552" s="1720"/>
      <c r="G1552" s="1720"/>
      <c r="H1552" s="1720"/>
      <c r="I1552" s="1720"/>
    </row>
    <row r="1553" spans="1:9" ht="15" customHeight="1">
      <c r="A1553" s="1720"/>
      <c r="B1553" s="1720"/>
      <c r="C1553" s="1720"/>
      <c r="D1553" s="1720"/>
      <c r="E1553" s="1720"/>
      <c r="F1553" s="1720"/>
      <c r="G1553" s="1720"/>
      <c r="H1553" s="1720"/>
      <c r="I1553" s="1720"/>
    </row>
    <row r="1554" spans="1:9" ht="15" customHeight="1">
      <c r="A1554" s="1720"/>
      <c r="B1554" s="1720"/>
      <c r="C1554" s="1720"/>
      <c r="D1554" s="1720"/>
      <c r="E1554" s="1720"/>
      <c r="F1554" s="1720"/>
      <c r="G1554" s="1720"/>
      <c r="H1554" s="1720"/>
      <c r="I1554" s="1720"/>
    </row>
    <row r="1555" spans="1:9" ht="15" customHeight="1">
      <c r="A1555" s="1720"/>
      <c r="B1555" s="1720"/>
      <c r="C1555" s="1720"/>
      <c r="D1555" s="1720"/>
      <c r="E1555" s="1720"/>
      <c r="F1555" s="1720"/>
      <c r="G1555" s="1720"/>
      <c r="H1555" s="1720"/>
      <c r="I1555" s="1720"/>
    </row>
    <row r="1556" spans="1:9" ht="15" customHeight="1">
      <c r="A1556" s="1720"/>
      <c r="B1556" s="1720"/>
      <c r="C1556" s="1720"/>
      <c r="D1556" s="1720"/>
      <c r="E1556" s="1720"/>
      <c r="F1556" s="1720"/>
      <c r="G1556" s="1720"/>
      <c r="H1556" s="1720"/>
      <c r="I1556" s="1720"/>
    </row>
    <row r="1557" spans="1:9" ht="15" customHeight="1">
      <c r="A1557" s="1720"/>
      <c r="B1557" s="1720"/>
      <c r="C1557" s="1720"/>
      <c r="D1557" s="1720"/>
      <c r="E1557" s="1720"/>
      <c r="F1557" s="1720"/>
      <c r="G1557" s="1720"/>
      <c r="H1557" s="1720"/>
      <c r="I1557" s="1720"/>
    </row>
    <row r="1558" spans="1:9" ht="15" customHeight="1">
      <c r="A1558" s="1720"/>
      <c r="B1558" s="1720"/>
      <c r="C1558" s="1720"/>
      <c r="D1558" s="1720"/>
      <c r="E1558" s="1720"/>
      <c r="F1558" s="1720"/>
      <c r="G1558" s="1720"/>
      <c r="H1558" s="1720"/>
      <c r="I1558" s="1720"/>
    </row>
    <row r="1559" spans="1:9" ht="15" customHeight="1">
      <c r="A1559" s="1720"/>
      <c r="B1559" s="1720"/>
      <c r="C1559" s="1720"/>
      <c r="D1559" s="1720"/>
      <c r="E1559" s="1720"/>
      <c r="F1559" s="1720"/>
      <c r="G1559" s="1720"/>
      <c r="H1559" s="1720"/>
      <c r="I1559" s="1720"/>
    </row>
    <row r="1560" spans="1:9" ht="15" customHeight="1">
      <c r="A1560" s="1720"/>
      <c r="B1560" s="1720"/>
      <c r="C1560" s="1720"/>
      <c r="D1560" s="1720"/>
      <c r="E1560" s="1720"/>
      <c r="F1560" s="1720"/>
      <c r="G1560" s="1720"/>
      <c r="H1560" s="1720"/>
      <c r="I1560" s="1720"/>
    </row>
    <row r="1561" spans="1:9" ht="15" customHeight="1">
      <c r="A1561" s="1720"/>
      <c r="B1561" s="1720"/>
      <c r="C1561" s="1720"/>
      <c r="D1561" s="1720"/>
      <c r="E1561" s="1720"/>
      <c r="F1561" s="1720"/>
      <c r="G1561" s="1720"/>
      <c r="H1561" s="1720"/>
      <c r="I1561" s="1720"/>
    </row>
    <row r="1562" spans="1:9" ht="15" customHeight="1">
      <c r="A1562" s="1720"/>
      <c r="B1562" s="1720"/>
      <c r="C1562" s="1720"/>
      <c r="D1562" s="1720"/>
      <c r="E1562" s="1720"/>
      <c r="F1562" s="1720"/>
      <c r="G1562" s="1720"/>
      <c r="H1562" s="1720"/>
      <c r="I1562" s="1720"/>
    </row>
    <row r="1563" spans="1:9" ht="15" customHeight="1">
      <c r="A1563" s="1720"/>
      <c r="B1563" s="1720"/>
      <c r="C1563" s="1720"/>
      <c r="D1563" s="1720"/>
      <c r="E1563" s="1720"/>
      <c r="F1563" s="1720"/>
      <c r="G1563" s="1720"/>
      <c r="H1563" s="1720"/>
      <c r="I1563" s="1720"/>
    </row>
    <row r="1564" spans="1:9" ht="15" customHeight="1">
      <c r="A1564" s="1720"/>
      <c r="B1564" s="1720"/>
      <c r="C1564" s="1720"/>
      <c r="D1564" s="1720"/>
      <c r="E1564" s="1720"/>
      <c r="F1564" s="1720"/>
      <c r="G1564" s="1720"/>
      <c r="H1564" s="1720"/>
      <c r="I1564" s="1720"/>
    </row>
    <row r="1565" spans="1:9" ht="15" customHeight="1">
      <c r="A1565" s="1720"/>
      <c r="B1565" s="1720"/>
      <c r="C1565" s="1720"/>
      <c r="D1565" s="1720"/>
      <c r="E1565" s="1720"/>
      <c r="F1565" s="1720"/>
      <c r="G1565" s="1720"/>
      <c r="H1565" s="1720"/>
      <c r="I1565" s="1720"/>
    </row>
    <row r="1566" spans="1:9" ht="15" customHeight="1">
      <c r="A1566" s="1720"/>
      <c r="B1566" s="1720"/>
      <c r="C1566" s="1720"/>
      <c r="D1566" s="1720"/>
      <c r="E1566" s="1720"/>
      <c r="F1566" s="1720"/>
      <c r="G1566" s="1720"/>
      <c r="H1566" s="1720"/>
      <c r="I1566" s="1720"/>
    </row>
    <row r="1567" spans="1:9" ht="15" customHeight="1">
      <c r="A1567" s="1720"/>
      <c r="B1567" s="1720"/>
      <c r="C1567" s="1720"/>
      <c r="D1567" s="1720"/>
      <c r="E1567" s="1720"/>
      <c r="F1567" s="1720"/>
      <c r="G1567" s="1720"/>
      <c r="H1567" s="1720"/>
      <c r="I1567" s="1720"/>
    </row>
    <row r="1568" spans="1:9" ht="15" customHeight="1">
      <c r="A1568" s="1720"/>
      <c r="B1568" s="1720"/>
      <c r="C1568" s="1720"/>
      <c r="D1568" s="1720"/>
      <c r="E1568" s="1720"/>
      <c r="F1568" s="1720"/>
      <c r="G1568" s="1720"/>
      <c r="H1568" s="1720"/>
      <c r="I1568" s="1720"/>
    </row>
    <row r="1569" spans="1:9" ht="15" customHeight="1">
      <c r="A1569" s="1720"/>
      <c r="B1569" s="1720"/>
      <c r="C1569" s="1720"/>
      <c r="D1569" s="1720"/>
      <c r="E1569" s="1720"/>
      <c r="F1569" s="1720"/>
      <c r="G1569" s="1720"/>
      <c r="H1569" s="1720"/>
      <c r="I1569" s="1720"/>
    </row>
    <row r="1570" spans="1:9" ht="15" customHeight="1">
      <c r="A1570" s="1720"/>
      <c r="B1570" s="1720"/>
      <c r="C1570" s="1720"/>
      <c r="D1570" s="1720"/>
      <c r="E1570" s="1720"/>
      <c r="F1570" s="1720"/>
      <c r="G1570" s="1720"/>
      <c r="H1570" s="1720"/>
      <c r="I1570" s="1720"/>
    </row>
    <row r="1571" spans="1:9" ht="15" customHeight="1">
      <c r="A1571" s="1720"/>
      <c r="B1571" s="1720"/>
      <c r="C1571" s="1720"/>
      <c r="D1571" s="1720"/>
      <c r="E1571" s="1720"/>
      <c r="F1571" s="1720"/>
      <c r="G1571" s="1720"/>
      <c r="H1571" s="1720"/>
      <c r="I1571" s="1720"/>
    </row>
    <row r="1572" spans="1:9" ht="15" customHeight="1">
      <c r="A1572" s="1720"/>
      <c r="B1572" s="1720"/>
      <c r="C1572" s="1720"/>
      <c r="D1572" s="1720"/>
      <c r="E1572" s="1720"/>
      <c r="F1572" s="1720"/>
      <c r="G1572" s="1720"/>
      <c r="H1572" s="1720"/>
      <c r="I1572" s="1720"/>
    </row>
    <row r="1573" spans="1:9" ht="15" customHeight="1">
      <c r="A1573" s="1720"/>
      <c r="B1573" s="1720"/>
      <c r="C1573" s="1720"/>
      <c r="D1573" s="1720"/>
      <c r="E1573" s="1720"/>
      <c r="F1573" s="1720"/>
      <c r="G1573" s="1720"/>
      <c r="H1573" s="1720"/>
      <c r="I1573" s="1720"/>
    </row>
    <row r="1574" spans="1:9" ht="15" customHeight="1">
      <c r="A1574" s="1720"/>
      <c r="B1574" s="1720"/>
      <c r="C1574" s="1720"/>
      <c r="D1574" s="1720"/>
      <c r="E1574" s="1720"/>
      <c r="F1574" s="1720"/>
      <c r="G1574" s="1720"/>
      <c r="H1574" s="1720"/>
      <c r="I1574" s="1720"/>
    </row>
    <row r="1575" spans="1:9" ht="15" customHeight="1">
      <c r="A1575" s="1720"/>
      <c r="B1575" s="1720"/>
      <c r="C1575" s="1720"/>
      <c r="D1575" s="1720"/>
      <c r="E1575" s="1720"/>
      <c r="F1575" s="1720"/>
      <c r="G1575" s="1720"/>
      <c r="H1575" s="1720"/>
      <c r="I1575" s="1720"/>
    </row>
    <row r="1576" spans="1:9" ht="15" customHeight="1">
      <c r="A1576" s="1720"/>
      <c r="B1576" s="1720"/>
      <c r="C1576" s="1720"/>
      <c r="D1576" s="1720"/>
      <c r="E1576" s="1720"/>
      <c r="F1576" s="1720"/>
      <c r="G1576" s="1720"/>
      <c r="H1576" s="1720"/>
      <c r="I1576" s="1720"/>
    </row>
    <row r="1577" spans="1:9" ht="15" customHeight="1">
      <c r="A1577" s="1720"/>
      <c r="B1577" s="1720"/>
      <c r="C1577" s="1720"/>
      <c r="D1577" s="1720"/>
      <c r="E1577" s="1720"/>
      <c r="F1577" s="1720"/>
      <c r="G1577" s="1720"/>
      <c r="H1577" s="1720"/>
      <c r="I1577" s="1720"/>
    </row>
    <row r="1578" spans="1:9" ht="15" customHeight="1">
      <c r="A1578" s="1720"/>
      <c r="B1578" s="1720"/>
      <c r="C1578" s="1720"/>
      <c r="D1578" s="1720"/>
      <c r="E1578" s="1720"/>
      <c r="F1578" s="1720"/>
      <c r="G1578" s="1720"/>
      <c r="H1578" s="1720"/>
      <c r="I1578" s="1720"/>
    </row>
    <row r="1579" spans="1:9" ht="15" customHeight="1">
      <c r="A1579" s="1720"/>
      <c r="B1579" s="1720"/>
      <c r="C1579" s="1720"/>
      <c r="D1579" s="1720"/>
      <c r="E1579" s="1720"/>
      <c r="F1579" s="1720"/>
      <c r="G1579" s="1720"/>
      <c r="H1579" s="1720"/>
      <c r="I1579" s="1720"/>
    </row>
    <row r="1580" spans="1:9" ht="15" customHeight="1">
      <c r="A1580" s="1720"/>
      <c r="B1580" s="1720"/>
      <c r="C1580" s="1720"/>
      <c r="D1580" s="1720"/>
      <c r="E1580" s="1720"/>
      <c r="F1580" s="1720"/>
      <c r="G1580" s="1720"/>
      <c r="H1580" s="1720"/>
      <c r="I1580" s="1720"/>
    </row>
    <row r="1581" spans="1:9" ht="15" customHeight="1">
      <c r="A1581" s="1720"/>
      <c r="B1581" s="1720"/>
      <c r="C1581" s="1720"/>
      <c r="D1581" s="1720"/>
      <c r="E1581" s="1720"/>
      <c r="F1581" s="1720"/>
      <c r="G1581" s="1720"/>
      <c r="H1581" s="1720"/>
      <c r="I1581" s="1720"/>
    </row>
    <row r="1582" spans="1:9" ht="15" customHeight="1">
      <c r="A1582" s="1720"/>
      <c r="B1582" s="1720"/>
      <c r="C1582" s="1720"/>
      <c r="D1582" s="1720"/>
      <c r="E1582" s="1720"/>
      <c r="F1582" s="1720"/>
      <c r="G1582" s="1720"/>
      <c r="H1582" s="1720"/>
      <c r="I1582" s="1720"/>
    </row>
    <row r="1583" spans="1:9" ht="15" customHeight="1">
      <c r="A1583" s="1720"/>
      <c r="B1583" s="1720"/>
      <c r="C1583" s="1720"/>
      <c r="D1583" s="1720"/>
      <c r="E1583" s="1720"/>
      <c r="F1583" s="1720"/>
      <c r="G1583" s="1720"/>
      <c r="H1583" s="1720"/>
      <c r="I1583" s="1720"/>
    </row>
    <row r="1584" spans="1:9" ht="15" customHeight="1">
      <c r="A1584" s="1720"/>
      <c r="B1584" s="1720"/>
      <c r="C1584" s="1720"/>
      <c r="D1584" s="1720"/>
      <c r="E1584" s="1720"/>
      <c r="F1584" s="1720"/>
      <c r="G1584" s="1720"/>
      <c r="H1584" s="1720"/>
      <c r="I1584" s="1720"/>
    </row>
    <row r="1585" spans="1:9" ht="15" customHeight="1">
      <c r="A1585" s="1720"/>
      <c r="B1585" s="1720"/>
      <c r="C1585" s="1720"/>
      <c r="D1585" s="1720"/>
      <c r="E1585" s="1720"/>
      <c r="F1585" s="1720"/>
      <c r="G1585" s="1720"/>
      <c r="H1585" s="1720"/>
      <c r="I1585" s="1720"/>
    </row>
    <row r="1586" spans="1:9" ht="15" customHeight="1">
      <c r="A1586" s="1720"/>
      <c r="B1586" s="1720"/>
      <c r="C1586" s="1720"/>
      <c r="D1586" s="1720"/>
      <c r="E1586" s="1720"/>
      <c r="F1586" s="1720"/>
      <c r="G1586" s="1720"/>
      <c r="H1586" s="1720"/>
      <c r="I1586" s="1720"/>
    </row>
    <row r="1587" spans="1:9" ht="15" customHeight="1">
      <c r="A1587" s="1720"/>
      <c r="B1587" s="1720"/>
      <c r="C1587" s="1720"/>
      <c r="D1587" s="1720"/>
      <c r="E1587" s="1720"/>
      <c r="F1587" s="1720"/>
      <c r="G1587" s="1720"/>
      <c r="H1587" s="1720"/>
      <c r="I1587" s="1720"/>
    </row>
    <row r="1588" spans="1:9" ht="15" customHeight="1">
      <c r="A1588" s="1720"/>
      <c r="B1588" s="1720"/>
      <c r="C1588" s="1720"/>
      <c r="D1588" s="1720"/>
      <c r="E1588" s="1720"/>
      <c r="F1588" s="1720"/>
      <c r="G1588" s="1720"/>
      <c r="H1588" s="1720"/>
      <c r="I1588" s="1720"/>
    </row>
    <row r="1589" spans="1:9" ht="15" customHeight="1">
      <c r="A1589" s="1720"/>
      <c r="B1589" s="1720"/>
      <c r="C1589" s="1720"/>
      <c r="D1589" s="1720"/>
      <c r="E1589" s="1720"/>
      <c r="F1589" s="1720"/>
      <c r="G1589" s="1720"/>
      <c r="H1589" s="1720"/>
      <c r="I1589" s="1720"/>
    </row>
    <row r="1590" spans="1:9" ht="15" customHeight="1">
      <c r="A1590" s="1720"/>
      <c r="B1590" s="1720"/>
      <c r="C1590" s="1720"/>
      <c r="D1590" s="1720"/>
      <c r="E1590" s="1720"/>
      <c r="F1590" s="1720"/>
      <c r="G1590" s="1720"/>
      <c r="H1590" s="1720"/>
      <c r="I1590" s="1720"/>
    </row>
    <row r="1591" spans="1:9" ht="15" customHeight="1">
      <c r="A1591" s="1720"/>
      <c r="B1591" s="1720"/>
      <c r="C1591" s="1720"/>
      <c r="D1591" s="1720"/>
      <c r="E1591" s="1720"/>
      <c r="F1591" s="1720"/>
      <c r="G1591" s="1720"/>
      <c r="H1591" s="1720"/>
      <c r="I1591" s="1720"/>
    </row>
    <row r="1592" spans="1:9" ht="15" customHeight="1">
      <c r="A1592" s="1720"/>
      <c r="B1592" s="1720"/>
      <c r="C1592" s="1720"/>
      <c r="D1592" s="1720"/>
      <c r="E1592" s="1720"/>
      <c r="F1592" s="1720"/>
      <c r="G1592" s="1720"/>
      <c r="H1592" s="1720"/>
      <c r="I1592" s="1720"/>
    </row>
    <row r="1593" spans="1:9" ht="15" customHeight="1">
      <c r="A1593" s="1720"/>
      <c r="B1593" s="1720"/>
      <c r="C1593" s="1720"/>
      <c r="D1593" s="1720"/>
      <c r="E1593" s="1720"/>
      <c r="F1593" s="1720"/>
      <c r="G1593" s="1720"/>
      <c r="H1593" s="1720"/>
      <c r="I1593" s="1720"/>
    </row>
    <row r="1594" spans="1:9" ht="15" customHeight="1">
      <c r="A1594" s="1720"/>
      <c r="B1594" s="1720"/>
      <c r="C1594" s="1720"/>
      <c r="D1594" s="1720"/>
      <c r="E1594" s="1720"/>
      <c r="F1594" s="1720"/>
      <c r="G1594" s="1720"/>
      <c r="H1594" s="1720"/>
      <c r="I1594" s="1720"/>
    </row>
    <row r="1595" spans="1:9" ht="15" customHeight="1">
      <c r="A1595" s="1720"/>
      <c r="B1595" s="1720"/>
      <c r="C1595" s="1720"/>
      <c r="D1595" s="1720"/>
      <c r="E1595" s="1720"/>
      <c r="F1595" s="1720"/>
      <c r="G1595" s="1720"/>
      <c r="H1595" s="1720"/>
      <c r="I1595" s="1720"/>
    </row>
    <row r="1596" spans="1:9" ht="15" customHeight="1">
      <c r="A1596" s="1720"/>
      <c r="B1596" s="1720"/>
      <c r="C1596" s="1720"/>
      <c r="D1596" s="1720"/>
      <c r="E1596" s="1720"/>
      <c r="F1596" s="1720"/>
      <c r="G1596" s="1720"/>
      <c r="H1596" s="1720"/>
      <c r="I1596" s="1720"/>
    </row>
    <row r="1597" spans="1:9" ht="15" customHeight="1">
      <c r="A1597" s="1720"/>
      <c r="B1597" s="1720"/>
      <c r="C1597" s="1720"/>
      <c r="D1597" s="1720"/>
      <c r="E1597" s="1720"/>
      <c r="F1597" s="1720"/>
      <c r="G1597" s="1720"/>
      <c r="H1597" s="1720"/>
      <c r="I1597" s="1720"/>
    </row>
    <row r="1598" spans="1:9" ht="15" customHeight="1">
      <c r="A1598" s="1720"/>
      <c r="B1598" s="1720"/>
      <c r="C1598" s="1720"/>
      <c r="D1598" s="1720"/>
      <c r="E1598" s="1720"/>
      <c r="F1598" s="1720"/>
      <c r="G1598" s="1720"/>
      <c r="H1598" s="1720"/>
      <c r="I1598" s="1720"/>
    </row>
    <row r="1599" spans="1:9" ht="15" customHeight="1">
      <c r="A1599" s="1720"/>
      <c r="B1599" s="1720"/>
      <c r="C1599" s="1720"/>
      <c r="D1599" s="1720"/>
      <c r="E1599" s="1720"/>
      <c r="F1599" s="1720"/>
      <c r="G1599" s="1720"/>
      <c r="H1599" s="1720"/>
      <c r="I1599" s="1720"/>
    </row>
    <row r="1600" spans="1:9" ht="15" customHeight="1">
      <c r="A1600" s="1720"/>
      <c r="B1600" s="1720"/>
      <c r="C1600" s="1720"/>
      <c r="D1600" s="1720"/>
      <c r="E1600" s="1720"/>
      <c r="F1600" s="1720"/>
      <c r="G1600" s="1720"/>
      <c r="H1600" s="1720"/>
      <c r="I1600" s="1720"/>
    </row>
    <row r="1601" spans="1:9" ht="15" customHeight="1">
      <c r="A1601" s="1720"/>
      <c r="B1601" s="1720"/>
      <c r="C1601" s="1720"/>
      <c r="D1601" s="1720"/>
      <c r="E1601" s="1720"/>
      <c r="F1601" s="1720"/>
      <c r="G1601" s="1720"/>
      <c r="H1601" s="1720"/>
      <c r="I1601" s="1720"/>
    </row>
    <row r="1602" spans="1:9" ht="15" customHeight="1">
      <c r="A1602" s="1720"/>
      <c r="B1602" s="1720"/>
      <c r="C1602" s="1720"/>
      <c r="D1602" s="1720"/>
      <c r="E1602" s="1720"/>
      <c r="F1602" s="1720"/>
      <c r="G1602" s="1720"/>
      <c r="H1602" s="1720"/>
      <c r="I1602" s="1720"/>
    </row>
    <row r="1603" spans="1:9" ht="15" customHeight="1">
      <c r="A1603" s="1720"/>
      <c r="B1603" s="1720"/>
      <c r="C1603" s="1720"/>
      <c r="D1603" s="1720"/>
      <c r="E1603" s="1720"/>
      <c r="F1603" s="1720"/>
      <c r="G1603" s="1720"/>
      <c r="H1603" s="1720"/>
      <c r="I1603" s="1720"/>
    </row>
    <row r="1604" spans="1:9" ht="15" customHeight="1">
      <c r="A1604" s="1720"/>
      <c r="B1604" s="1720"/>
      <c r="C1604" s="1720"/>
      <c r="D1604" s="1720"/>
      <c r="E1604" s="1720"/>
      <c r="F1604" s="1720"/>
      <c r="G1604" s="1720"/>
      <c r="H1604" s="1720"/>
      <c r="I1604" s="1720"/>
    </row>
    <row r="1605" spans="1:9" ht="15" customHeight="1">
      <c r="A1605" s="1720"/>
      <c r="B1605" s="1720"/>
      <c r="C1605" s="1720"/>
      <c r="D1605" s="1720"/>
      <c r="E1605" s="1720"/>
      <c r="F1605" s="1720"/>
      <c r="G1605" s="1720"/>
      <c r="H1605" s="1720"/>
      <c r="I1605" s="1720"/>
    </row>
    <row r="1606" spans="1:9" ht="15" customHeight="1">
      <c r="A1606" s="1720"/>
      <c r="B1606" s="1720"/>
      <c r="C1606" s="1720"/>
      <c r="D1606" s="1720"/>
      <c r="E1606" s="1720"/>
      <c r="F1606" s="1720"/>
      <c r="G1606" s="1720"/>
      <c r="H1606" s="1720"/>
      <c r="I1606" s="1720"/>
    </row>
    <row r="1607" spans="1:9" ht="15" customHeight="1">
      <c r="A1607" s="1720"/>
      <c r="B1607" s="1720"/>
      <c r="C1607" s="1720"/>
      <c r="D1607" s="1720"/>
      <c r="E1607" s="1720"/>
      <c r="F1607" s="1720"/>
      <c r="G1607" s="1720"/>
      <c r="H1607" s="1720"/>
      <c r="I1607" s="1720"/>
    </row>
    <row r="1608" spans="1:9" ht="15" customHeight="1">
      <c r="A1608" s="1720"/>
      <c r="B1608" s="1720"/>
      <c r="C1608" s="1720"/>
      <c r="D1608" s="1720"/>
      <c r="E1608" s="1720"/>
      <c r="F1608" s="1720"/>
      <c r="G1608" s="1720"/>
      <c r="H1608" s="1720"/>
      <c r="I1608" s="1720"/>
    </row>
    <row r="1609" spans="1:9" ht="15" customHeight="1">
      <c r="A1609" s="1720"/>
      <c r="B1609" s="1720"/>
      <c r="C1609" s="1720"/>
      <c r="D1609" s="1720"/>
      <c r="E1609" s="1720"/>
      <c r="F1609" s="1720"/>
      <c r="G1609" s="1720"/>
      <c r="H1609" s="1720"/>
      <c r="I1609" s="1720"/>
    </row>
    <row r="1610" spans="1:9" ht="15" customHeight="1">
      <c r="A1610" s="1720"/>
      <c r="B1610" s="1720"/>
      <c r="C1610" s="1720"/>
      <c r="D1610" s="1720"/>
      <c r="E1610" s="1720"/>
      <c r="F1610" s="1720"/>
      <c r="G1610" s="1720"/>
      <c r="H1610" s="1720"/>
      <c r="I1610" s="1720"/>
    </row>
    <row r="1611" spans="1:9" ht="15" customHeight="1">
      <c r="A1611" s="1720"/>
      <c r="B1611" s="1720"/>
      <c r="C1611" s="1720"/>
      <c r="D1611" s="1720"/>
      <c r="E1611" s="1720"/>
      <c r="F1611" s="1720"/>
      <c r="G1611" s="1720"/>
      <c r="H1611" s="1720"/>
      <c r="I1611" s="1720"/>
    </row>
    <row r="1612" spans="1:9" ht="15" customHeight="1">
      <c r="A1612" s="1720"/>
      <c r="B1612" s="1720"/>
      <c r="C1612" s="1720"/>
      <c r="D1612" s="1720"/>
      <c r="E1612" s="1720"/>
      <c r="F1612" s="1720"/>
      <c r="G1612" s="1720"/>
      <c r="H1612" s="1720"/>
      <c r="I1612" s="1720"/>
    </row>
    <row r="1613" spans="1:9" ht="15" customHeight="1">
      <c r="A1613" s="1720"/>
      <c r="B1613" s="1720"/>
      <c r="C1613" s="1720"/>
      <c r="D1613" s="1720"/>
      <c r="E1613" s="1720"/>
      <c r="F1613" s="1720"/>
      <c r="G1613" s="1720"/>
      <c r="H1613" s="1720"/>
      <c r="I1613" s="1720"/>
    </row>
    <row r="1614" spans="1:9" ht="15" customHeight="1">
      <c r="A1614" s="1720"/>
      <c r="B1614" s="1720"/>
      <c r="C1614" s="1720"/>
      <c r="D1614" s="1720"/>
      <c r="E1614" s="1720"/>
      <c r="F1614" s="1720"/>
      <c r="G1614" s="1720"/>
      <c r="H1614" s="1720"/>
      <c r="I1614" s="1720"/>
    </row>
    <row r="1615" spans="1:9" ht="15" customHeight="1">
      <c r="A1615" s="1720"/>
      <c r="B1615" s="1720"/>
      <c r="C1615" s="1720"/>
      <c r="D1615" s="1720"/>
      <c r="E1615" s="1720"/>
      <c r="F1615" s="1720"/>
      <c r="G1615" s="1720"/>
      <c r="H1615" s="1720"/>
      <c r="I1615" s="1720"/>
    </row>
    <row r="1616" spans="1:9" ht="15" customHeight="1">
      <c r="A1616" s="1720"/>
      <c r="B1616" s="1720"/>
      <c r="C1616" s="1720"/>
      <c r="D1616" s="1720"/>
      <c r="E1616" s="1720"/>
      <c r="F1616" s="1720"/>
      <c r="G1616" s="1720"/>
      <c r="H1616" s="1720"/>
      <c r="I1616" s="1720"/>
    </row>
    <row r="1617" spans="1:9" ht="15" customHeight="1">
      <c r="A1617" s="1720"/>
      <c r="B1617" s="1720"/>
      <c r="C1617" s="1720"/>
      <c r="D1617" s="1720"/>
      <c r="E1617" s="1720"/>
      <c r="F1617" s="1720"/>
      <c r="G1617" s="1720"/>
      <c r="H1617" s="1720"/>
      <c r="I1617" s="1720"/>
    </row>
    <row r="1618" spans="1:9" ht="15" customHeight="1">
      <c r="A1618" s="1720"/>
      <c r="B1618" s="1720"/>
      <c r="C1618" s="1720"/>
      <c r="D1618" s="1720"/>
      <c r="E1618" s="1720"/>
      <c r="F1618" s="1720"/>
      <c r="G1618" s="1720"/>
      <c r="H1618" s="1720"/>
      <c r="I1618" s="1720"/>
    </row>
    <row r="1619" spans="1:9" ht="15" customHeight="1">
      <c r="A1619" s="1720"/>
      <c r="B1619" s="1720"/>
      <c r="C1619" s="1720"/>
      <c r="D1619" s="1720"/>
      <c r="E1619" s="1720"/>
      <c r="F1619" s="1720"/>
      <c r="G1619" s="1720"/>
      <c r="H1619" s="1720"/>
      <c r="I1619" s="1720"/>
    </row>
    <row r="1620" spans="1:9" ht="15" customHeight="1">
      <c r="A1620" s="1720"/>
      <c r="B1620" s="1720"/>
      <c r="C1620" s="1720"/>
      <c r="D1620" s="1720"/>
      <c r="E1620" s="1720"/>
      <c r="F1620" s="1720"/>
      <c r="G1620" s="1720"/>
      <c r="H1620" s="1720"/>
      <c r="I1620" s="1720"/>
    </row>
    <row r="1621" spans="1:9" ht="15" customHeight="1">
      <c r="A1621" s="1720"/>
      <c r="B1621" s="1720"/>
      <c r="C1621" s="1720"/>
      <c r="D1621" s="1720"/>
      <c r="E1621" s="1720"/>
      <c r="F1621" s="1720"/>
      <c r="G1621" s="1720"/>
      <c r="H1621" s="1720"/>
      <c r="I1621" s="1720"/>
    </row>
    <row r="1622" spans="1:9" ht="15" customHeight="1">
      <c r="A1622" s="1720"/>
      <c r="B1622" s="1720"/>
      <c r="C1622" s="1720"/>
      <c r="D1622" s="1720"/>
      <c r="E1622" s="1720"/>
      <c r="F1622" s="1720"/>
      <c r="G1622" s="1720"/>
      <c r="H1622" s="1720"/>
      <c r="I1622" s="1720"/>
    </row>
    <row r="1623" spans="1:9" ht="15" customHeight="1">
      <c r="A1623" s="1720"/>
      <c r="B1623" s="1720"/>
      <c r="C1623" s="1720"/>
      <c r="D1623" s="1720"/>
      <c r="E1623" s="1720"/>
      <c r="F1623" s="1720"/>
      <c r="G1623" s="1720"/>
      <c r="H1623" s="1720"/>
      <c r="I1623" s="1720"/>
    </row>
    <row r="1624" spans="1:9" ht="15" customHeight="1">
      <c r="A1624" s="1720"/>
      <c r="B1624" s="1720"/>
      <c r="C1624" s="1720"/>
      <c r="D1624" s="1720"/>
      <c r="E1624" s="1720"/>
      <c r="F1624" s="1720"/>
      <c r="G1624" s="1720"/>
      <c r="H1624" s="1720"/>
      <c r="I1624" s="1720"/>
    </row>
    <row r="1625" spans="1:9" ht="15" customHeight="1">
      <c r="A1625" s="1720"/>
      <c r="B1625" s="1720"/>
      <c r="C1625" s="1720"/>
      <c r="D1625" s="1720"/>
      <c r="E1625" s="1720"/>
      <c r="F1625" s="1720"/>
      <c r="G1625" s="1720"/>
      <c r="H1625" s="1720"/>
      <c r="I1625" s="1720"/>
    </row>
    <row r="1626" spans="1:9" ht="15" customHeight="1">
      <c r="A1626" s="1720"/>
      <c r="B1626" s="1720"/>
      <c r="C1626" s="1720"/>
      <c r="D1626" s="1720"/>
      <c r="E1626" s="1720"/>
      <c r="F1626" s="1720"/>
      <c r="G1626" s="1720"/>
      <c r="H1626" s="1720"/>
      <c r="I1626" s="1720"/>
    </row>
    <row r="1627" spans="1:9" ht="15" customHeight="1">
      <c r="A1627" s="1720"/>
      <c r="B1627" s="1720"/>
      <c r="C1627" s="1720"/>
      <c r="D1627" s="1720"/>
      <c r="E1627" s="1720"/>
      <c r="F1627" s="1720"/>
      <c r="G1627" s="1720"/>
      <c r="H1627" s="1720"/>
      <c r="I1627" s="1720"/>
    </row>
    <row r="1628" spans="1:9" ht="15" customHeight="1">
      <c r="A1628" s="1720"/>
      <c r="B1628" s="1720"/>
      <c r="C1628" s="1720"/>
      <c r="D1628" s="1720"/>
      <c r="E1628" s="1720"/>
      <c r="F1628" s="1720"/>
      <c r="G1628" s="1720"/>
      <c r="H1628" s="1720"/>
      <c r="I1628" s="1720"/>
    </row>
    <row r="1629" spans="1:9" ht="15" customHeight="1">
      <c r="A1629" s="1720"/>
      <c r="B1629" s="1720"/>
      <c r="C1629" s="1720"/>
      <c r="D1629" s="1720"/>
      <c r="E1629" s="1720"/>
      <c r="F1629" s="1720"/>
      <c r="G1629" s="1720"/>
      <c r="H1629" s="1720"/>
      <c r="I1629" s="1720"/>
    </row>
    <row r="1630" spans="1:9" ht="15" customHeight="1">
      <c r="A1630" s="1720"/>
      <c r="B1630" s="1720"/>
      <c r="C1630" s="1720"/>
      <c r="D1630" s="1720"/>
      <c r="E1630" s="1720"/>
      <c r="F1630" s="1720"/>
      <c r="G1630" s="1720"/>
      <c r="H1630" s="1720"/>
      <c r="I1630" s="1720"/>
    </row>
    <row r="1631" spans="1:9" ht="15" customHeight="1">
      <c r="A1631" s="1720"/>
      <c r="B1631" s="1720"/>
      <c r="C1631" s="1720"/>
      <c r="D1631" s="1720"/>
      <c r="E1631" s="1720"/>
      <c r="F1631" s="1720"/>
      <c r="G1631" s="1720"/>
      <c r="H1631" s="1720"/>
      <c r="I1631" s="1720"/>
    </row>
    <row r="1632" spans="1:9" ht="15" customHeight="1">
      <c r="A1632" s="1720"/>
      <c r="B1632" s="1720"/>
      <c r="C1632" s="1720"/>
      <c r="D1632" s="1720"/>
      <c r="E1632" s="1720"/>
      <c r="F1632" s="1720"/>
      <c r="G1632" s="1720"/>
      <c r="H1632" s="1720"/>
      <c r="I1632" s="1720"/>
    </row>
    <row r="1633" spans="1:9" ht="15" customHeight="1">
      <c r="A1633" s="1720"/>
      <c r="B1633" s="1720"/>
      <c r="C1633" s="1720"/>
      <c r="D1633" s="1720"/>
      <c r="E1633" s="1720"/>
      <c r="F1633" s="1720"/>
      <c r="G1633" s="1720"/>
      <c r="H1633" s="1720"/>
      <c r="I1633" s="1720"/>
    </row>
    <row r="1634" spans="1:9" ht="15" customHeight="1">
      <c r="A1634" s="1720"/>
      <c r="B1634" s="1720"/>
      <c r="C1634" s="1720"/>
      <c r="D1634" s="1720"/>
      <c r="E1634" s="1720"/>
      <c r="F1634" s="1720"/>
      <c r="G1634" s="1720"/>
      <c r="H1634" s="1720"/>
      <c r="I1634" s="1720"/>
    </row>
    <row r="1635" spans="1:9" ht="15" customHeight="1">
      <c r="A1635" s="1720"/>
      <c r="B1635" s="1720"/>
      <c r="C1635" s="1720"/>
      <c r="D1635" s="1720"/>
      <c r="E1635" s="1720"/>
      <c r="F1635" s="1720"/>
      <c r="G1635" s="1720"/>
      <c r="H1635" s="1720"/>
      <c r="I1635" s="1720"/>
    </row>
    <row r="1636" spans="1:9" ht="15" customHeight="1">
      <c r="A1636" s="1720"/>
      <c r="B1636" s="1720"/>
      <c r="C1636" s="1720"/>
      <c r="D1636" s="1720"/>
      <c r="E1636" s="1720"/>
      <c r="F1636" s="1720"/>
      <c r="G1636" s="1720"/>
      <c r="H1636" s="1720"/>
      <c r="I1636" s="1720"/>
    </row>
    <row r="1637" spans="1:9" ht="15" customHeight="1">
      <c r="A1637" s="1720"/>
      <c r="B1637" s="1720"/>
      <c r="C1637" s="1720"/>
      <c r="D1637" s="1720"/>
      <c r="E1637" s="1720"/>
      <c r="F1637" s="1720"/>
      <c r="G1637" s="1720"/>
      <c r="H1637" s="1720"/>
      <c r="I1637" s="1720"/>
    </row>
    <row r="1638" spans="1:9" ht="15" customHeight="1">
      <c r="A1638" s="1720"/>
      <c r="B1638" s="1720"/>
      <c r="C1638" s="1720"/>
      <c r="D1638" s="1720"/>
      <c r="E1638" s="1720"/>
      <c r="F1638" s="1720"/>
      <c r="G1638" s="1720"/>
      <c r="H1638" s="1720"/>
      <c r="I1638" s="1720"/>
    </row>
    <row r="1639" spans="1:9" ht="15" customHeight="1">
      <c r="A1639" s="1720"/>
      <c r="B1639" s="1720"/>
      <c r="C1639" s="1720"/>
      <c r="D1639" s="1720"/>
      <c r="E1639" s="1720"/>
      <c r="F1639" s="1720"/>
      <c r="G1639" s="1720"/>
      <c r="H1639" s="1720"/>
      <c r="I1639" s="1720"/>
    </row>
    <row r="1640" spans="1:9" ht="15" customHeight="1">
      <c r="A1640" s="1720"/>
      <c r="B1640" s="1720"/>
      <c r="C1640" s="1720"/>
      <c r="D1640" s="1720"/>
      <c r="E1640" s="1720"/>
      <c r="F1640" s="1720"/>
      <c r="G1640" s="1720"/>
      <c r="H1640" s="1720"/>
      <c r="I1640" s="1720"/>
    </row>
    <row r="1641" spans="1:9" ht="15" customHeight="1">
      <c r="A1641" s="1720"/>
      <c r="B1641" s="1720"/>
      <c r="C1641" s="1720"/>
      <c r="D1641" s="1720"/>
      <c r="E1641" s="1720"/>
      <c r="F1641" s="1720"/>
      <c r="G1641" s="1720"/>
      <c r="H1641" s="1720"/>
      <c r="I1641" s="1720"/>
    </row>
    <row r="1642" spans="1:9" ht="15" customHeight="1">
      <c r="A1642" s="1720"/>
      <c r="B1642" s="1720"/>
      <c r="C1642" s="1720"/>
      <c r="D1642" s="1720"/>
      <c r="E1642" s="1720"/>
      <c r="F1642" s="1720"/>
      <c r="G1642" s="1720"/>
      <c r="H1642" s="1720"/>
      <c r="I1642" s="1720"/>
    </row>
    <row r="1643" spans="1:9" ht="15" customHeight="1">
      <c r="A1643" s="1720"/>
      <c r="B1643" s="1720"/>
      <c r="C1643" s="1720"/>
      <c r="D1643" s="1720"/>
      <c r="E1643" s="1720"/>
      <c r="F1643" s="1720"/>
      <c r="G1643" s="1720"/>
      <c r="H1643" s="1720"/>
      <c r="I1643" s="1720"/>
    </row>
    <row r="1644" spans="1:9" ht="15" customHeight="1">
      <c r="A1644" s="1720"/>
      <c r="B1644" s="1720"/>
      <c r="C1644" s="1720"/>
      <c r="D1644" s="1720"/>
      <c r="E1644" s="1720"/>
      <c r="F1644" s="1720"/>
      <c r="G1644" s="1720"/>
      <c r="H1644" s="1720"/>
      <c r="I1644" s="1720"/>
    </row>
    <row r="1645" spans="1:9" ht="15" customHeight="1">
      <c r="A1645" s="1720"/>
      <c r="B1645" s="1720"/>
      <c r="C1645" s="1720"/>
      <c r="D1645" s="1720"/>
      <c r="E1645" s="1720"/>
      <c r="F1645" s="1720"/>
      <c r="G1645" s="1720"/>
      <c r="H1645" s="1720"/>
      <c r="I1645" s="1720"/>
    </row>
    <row r="1646" spans="1:9" ht="15" customHeight="1">
      <c r="A1646" s="1720"/>
      <c r="B1646" s="1720"/>
      <c r="C1646" s="1720"/>
      <c r="D1646" s="1720"/>
      <c r="E1646" s="1720"/>
      <c r="F1646" s="1720"/>
      <c r="G1646" s="1720"/>
      <c r="H1646" s="1720"/>
      <c r="I1646" s="1720"/>
    </row>
    <row r="1647" spans="1:9" ht="15" customHeight="1">
      <c r="A1647" s="1720"/>
      <c r="B1647" s="1720"/>
      <c r="C1647" s="1720"/>
      <c r="D1647" s="1720"/>
      <c r="E1647" s="1720"/>
      <c r="F1647" s="1720"/>
      <c r="G1647" s="1720"/>
      <c r="H1647" s="1720"/>
      <c r="I1647" s="1720"/>
    </row>
    <row r="1648" spans="1:9" ht="15" customHeight="1">
      <c r="A1648" s="1720"/>
      <c r="B1648" s="1720"/>
      <c r="C1648" s="1720"/>
      <c r="D1648" s="1720"/>
      <c r="E1648" s="1720"/>
      <c r="F1648" s="1720"/>
      <c r="G1648" s="1720"/>
      <c r="H1648" s="1720"/>
      <c r="I1648" s="1720"/>
    </row>
    <row r="1649" spans="1:9" ht="15" customHeight="1">
      <c r="A1649" s="1720"/>
      <c r="B1649" s="1720"/>
      <c r="C1649" s="1720"/>
      <c r="D1649" s="1720"/>
      <c r="E1649" s="1720"/>
      <c r="F1649" s="1720"/>
      <c r="G1649" s="1720"/>
      <c r="H1649" s="1720"/>
      <c r="I1649" s="1720"/>
    </row>
    <row r="1650" spans="1:9" ht="15" customHeight="1">
      <c r="A1650" s="1720"/>
      <c r="B1650" s="1720"/>
      <c r="C1650" s="1720"/>
      <c r="D1650" s="1720"/>
      <c r="E1650" s="1720"/>
      <c r="F1650" s="1720"/>
      <c r="G1650" s="1720"/>
      <c r="H1650" s="1720"/>
      <c r="I1650" s="1720"/>
    </row>
    <row r="1651" spans="1:9" ht="15" customHeight="1">
      <c r="A1651" s="1720"/>
      <c r="B1651" s="1720"/>
      <c r="C1651" s="1720"/>
      <c r="D1651" s="1720"/>
      <c r="E1651" s="1720"/>
      <c r="F1651" s="1720"/>
      <c r="G1651" s="1720"/>
      <c r="H1651" s="1720"/>
      <c r="I1651" s="1720"/>
    </row>
    <row r="1652" spans="1:9" ht="15" customHeight="1">
      <c r="A1652" s="1720"/>
      <c r="B1652" s="1720"/>
      <c r="C1652" s="1720"/>
      <c r="D1652" s="1720"/>
      <c r="E1652" s="1720"/>
      <c r="F1652" s="1720"/>
      <c r="G1652" s="1720"/>
      <c r="H1652" s="1720"/>
      <c r="I1652" s="1720"/>
    </row>
    <row r="1653" spans="1:9" ht="15" customHeight="1">
      <c r="A1653" s="1720"/>
      <c r="B1653" s="1720"/>
      <c r="C1653" s="1720"/>
      <c r="D1653" s="1720"/>
      <c r="E1653" s="1720"/>
      <c r="F1653" s="1720"/>
      <c r="G1653" s="1720"/>
      <c r="H1653" s="1720"/>
      <c r="I1653" s="1720"/>
    </row>
    <row r="1654" spans="1:9" ht="15" customHeight="1">
      <c r="A1654" s="1720"/>
      <c r="B1654" s="1720"/>
      <c r="C1654" s="1720"/>
      <c r="D1654" s="1720"/>
      <c r="E1654" s="1720"/>
      <c r="F1654" s="1720"/>
      <c r="G1654" s="1720"/>
      <c r="H1654" s="1720"/>
      <c r="I1654" s="1720"/>
    </row>
    <row r="1655" spans="1:9" ht="15" customHeight="1">
      <c r="A1655" s="1720"/>
      <c r="B1655" s="1720"/>
      <c r="C1655" s="1720"/>
      <c r="D1655" s="1720"/>
      <c r="E1655" s="1720"/>
      <c r="F1655" s="1720"/>
      <c r="G1655" s="1720"/>
      <c r="H1655" s="1720"/>
      <c r="I1655" s="1720"/>
    </row>
    <row r="1656" spans="1:9" ht="15" customHeight="1">
      <c r="A1656" s="1720"/>
      <c r="B1656" s="1720"/>
      <c r="C1656" s="1720"/>
      <c r="D1656" s="1720"/>
      <c r="E1656" s="1720"/>
      <c r="F1656" s="1720"/>
      <c r="G1656" s="1720"/>
      <c r="H1656" s="1720"/>
      <c r="I1656" s="1720"/>
    </row>
    <row r="1657" spans="1:9" ht="15" customHeight="1">
      <c r="A1657" s="1720"/>
      <c r="B1657" s="1720"/>
      <c r="C1657" s="1720"/>
      <c r="D1657" s="1720"/>
      <c r="E1657" s="1720"/>
      <c r="F1657" s="1720"/>
      <c r="G1657" s="1720"/>
      <c r="H1657" s="1720"/>
      <c r="I1657" s="1720"/>
    </row>
    <row r="1658" spans="1:9" ht="15" customHeight="1">
      <c r="A1658" s="1720"/>
      <c r="B1658" s="1720"/>
      <c r="C1658" s="1720"/>
      <c r="D1658" s="1720"/>
      <c r="E1658" s="1720"/>
      <c r="F1658" s="1720"/>
      <c r="G1658" s="1720"/>
      <c r="H1658" s="1720"/>
      <c r="I1658" s="1720"/>
    </row>
    <row r="1659" spans="1:9" ht="15" customHeight="1">
      <c r="A1659" s="1720"/>
      <c r="B1659" s="1720"/>
      <c r="C1659" s="1720"/>
      <c r="D1659" s="1720"/>
      <c r="E1659" s="1720"/>
      <c r="F1659" s="1720"/>
      <c r="G1659" s="1720"/>
      <c r="H1659" s="1720"/>
      <c r="I1659" s="1720"/>
    </row>
    <row r="1660" spans="1:9" ht="15" customHeight="1">
      <c r="A1660" s="1720"/>
      <c r="B1660" s="1720"/>
      <c r="C1660" s="1720"/>
      <c r="D1660" s="1720"/>
      <c r="E1660" s="1720"/>
      <c r="F1660" s="1720"/>
      <c r="G1660" s="1720"/>
      <c r="H1660" s="1720"/>
      <c r="I1660" s="1720"/>
    </row>
    <row r="1661" spans="1:9" ht="15" customHeight="1">
      <c r="A1661" s="1720"/>
      <c r="B1661" s="1720"/>
      <c r="C1661" s="1720"/>
      <c r="D1661" s="1720"/>
      <c r="E1661" s="1720"/>
      <c r="F1661" s="1720"/>
      <c r="G1661" s="1720"/>
      <c r="H1661" s="1720"/>
      <c r="I1661" s="1720"/>
    </row>
    <row r="1662" spans="1:9" ht="15" customHeight="1">
      <c r="A1662" s="1720"/>
      <c r="B1662" s="1720"/>
      <c r="C1662" s="1720"/>
      <c r="D1662" s="1720"/>
      <c r="E1662" s="1720"/>
      <c r="F1662" s="1720"/>
      <c r="G1662" s="1720"/>
      <c r="H1662" s="1720"/>
      <c r="I1662" s="1720"/>
    </row>
    <row r="1663" spans="1:9" ht="15" customHeight="1">
      <c r="A1663" s="1720"/>
      <c r="B1663" s="1720"/>
      <c r="C1663" s="1720"/>
      <c r="D1663" s="1720"/>
      <c r="E1663" s="1720"/>
      <c r="F1663" s="1720"/>
      <c r="G1663" s="1720"/>
      <c r="H1663" s="1720"/>
      <c r="I1663" s="1720"/>
    </row>
    <row r="1664" spans="1:9" ht="15" customHeight="1">
      <c r="A1664" s="1720"/>
      <c r="B1664" s="1720"/>
      <c r="C1664" s="1720"/>
      <c r="D1664" s="1720"/>
      <c r="E1664" s="1720"/>
      <c r="F1664" s="1720"/>
      <c r="G1664" s="1720"/>
      <c r="H1664" s="1720"/>
      <c r="I1664" s="1720"/>
    </row>
    <row r="1665" spans="1:9" ht="15" customHeight="1">
      <c r="A1665" s="1720"/>
      <c r="B1665" s="1720"/>
      <c r="C1665" s="1720"/>
      <c r="D1665" s="1720"/>
      <c r="E1665" s="1720"/>
      <c r="F1665" s="1720"/>
      <c r="G1665" s="1720"/>
      <c r="H1665" s="1720"/>
      <c r="I1665" s="1720"/>
    </row>
    <row r="1666" spans="1:9" ht="15" customHeight="1">
      <c r="A1666" s="1720"/>
      <c r="B1666" s="1720"/>
      <c r="C1666" s="1720"/>
      <c r="D1666" s="1720"/>
      <c r="E1666" s="1720"/>
      <c r="F1666" s="1720"/>
      <c r="G1666" s="1720"/>
      <c r="H1666" s="1720"/>
      <c r="I1666" s="1720"/>
    </row>
    <row r="1667" spans="1:9" ht="15" customHeight="1">
      <c r="A1667" s="1720"/>
      <c r="B1667" s="1720"/>
      <c r="C1667" s="1720"/>
      <c r="D1667" s="1720"/>
      <c r="E1667" s="1720"/>
      <c r="F1667" s="1720"/>
      <c r="G1667" s="1720"/>
      <c r="H1667" s="1720"/>
      <c r="I1667" s="1720"/>
    </row>
    <row r="1668" spans="1:9" ht="15" customHeight="1">
      <c r="A1668" s="1720"/>
      <c r="B1668" s="1720"/>
      <c r="C1668" s="1720"/>
      <c r="D1668" s="1720"/>
      <c r="E1668" s="1720"/>
      <c r="F1668" s="1720"/>
      <c r="G1668" s="1720"/>
      <c r="H1668" s="1720"/>
      <c r="I1668" s="1720"/>
    </row>
    <row r="1669" spans="1:9" ht="15" customHeight="1">
      <c r="A1669" s="1720"/>
      <c r="B1669" s="1720"/>
      <c r="C1669" s="1720"/>
      <c r="D1669" s="1720"/>
      <c r="E1669" s="1720"/>
      <c r="F1669" s="1720"/>
      <c r="G1669" s="1720"/>
      <c r="H1669" s="1720"/>
      <c r="I1669" s="1720"/>
    </row>
    <row r="1670" spans="1:9" ht="15" customHeight="1">
      <c r="A1670" s="1720"/>
      <c r="B1670" s="1720"/>
      <c r="C1670" s="1720"/>
      <c r="D1670" s="1720"/>
      <c r="E1670" s="1720"/>
      <c r="F1670" s="1720"/>
      <c r="G1670" s="1720"/>
      <c r="H1670" s="1720"/>
      <c r="I1670" s="1720"/>
    </row>
    <row r="1671" spans="1:9" ht="15" customHeight="1">
      <c r="A1671" s="1720"/>
      <c r="B1671" s="1720"/>
      <c r="C1671" s="1720"/>
      <c r="D1671" s="1720"/>
      <c r="E1671" s="1720"/>
      <c r="F1671" s="1720"/>
      <c r="G1671" s="1720"/>
      <c r="H1671" s="1720"/>
      <c r="I1671" s="1720"/>
    </row>
    <row r="1672" spans="1:9" ht="15" customHeight="1">
      <c r="A1672" s="1720"/>
      <c r="B1672" s="1720"/>
      <c r="C1672" s="1720"/>
      <c r="D1672" s="1720"/>
      <c r="E1672" s="1720"/>
      <c r="F1672" s="1720"/>
      <c r="G1672" s="1720"/>
      <c r="H1672" s="1720"/>
      <c r="I1672" s="1720"/>
    </row>
    <row r="1673" spans="1:9" ht="15" customHeight="1">
      <c r="A1673" s="1720"/>
      <c r="B1673" s="1720"/>
      <c r="C1673" s="1720"/>
      <c r="D1673" s="1720"/>
      <c r="E1673" s="1720"/>
      <c r="F1673" s="1720"/>
      <c r="G1673" s="1720"/>
      <c r="H1673" s="1720"/>
      <c r="I1673" s="1720"/>
    </row>
    <row r="1674" spans="1:9" ht="15" customHeight="1">
      <c r="A1674" s="1720"/>
      <c r="B1674" s="1720"/>
      <c r="C1674" s="1720"/>
      <c r="D1674" s="1720"/>
      <c r="E1674" s="1720"/>
      <c r="F1674" s="1720"/>
      <c r="G1674" s="1720"/>
      <c r="H1674" s="1720"/>
      <c r="I1674" s="1720"/>
    </row>
    <row r="1675" spans="1:9" ht="15" customHeight="1">
      <c r="A1675" s="1720"/>
      <c r="B1675" s="1720"/>
      <c r="C1675" s="1720"/>
      <c r="D1675" s="1720"/>
      <c r="E1675" s="1720"/>
      <c r="F1675" s="1720"/>
      <c r="G1675" s="1720"/>
      <c r="H1675" s="1720"/>
      <c r="I1675" s="1720"/>
    </row>
    <row r="1676" spans="1:9" ht="15" customHeight="1">
      <c r="A1676" s="1720"/>
      <c r="B1676" s="1720"/>
      <c r="C1676" s="1720"/>
      <c r="D1676" s="1720"/>
      <c r="E1676" s="1720"/>
      <c r="F1676" s="1720"/>
      <c r="G1676" s="1720"/>
      <c r="H1676" s="1720"/>
      <c r="I1676" s="1720"/>
    </row>
    <row r="1677" spans="1:9" ht="15" customHeight="1">
      <c r="A1677" s="1720"/>
      <c r="B1677" s="1720"/>
      <c r="C1677" s="1720"/>
      <c r="D1677" s="1720"/>
      <c r="E1677" s="1720"/>
      <c r="F1677" s="1720"/>
      <c r="G1677" s="1720"/>
      <c r="H1677" s="1720"/>
      <c r="I1677" s="1720"/>
    </row>
    <row r="1678" spans="1:9" ht="15" customHeight="1">
      <c r="A1678" s="1720"/>
      <c r="B1678" s="1720"/>
      <c r="C1678" s="1720"/>
      <c r="D1678" s="1720"/>
      <c r="E1678" s="1720"/>
      <c r="F1678" s="1720"/>
      <c r="G1678" s="1720"/>
      <c r="H1678" s="1720"/>
      <c r="I1678" s="1720"/>
    </row>
    <row r="1679" spans="1:9" ht="15" customHeight="1">
      <c r="A1679" s="1720"/>
      <c r="B1679" s="1720"/>
      <c r="C1679" s="1720"/>
      <c r="D1679" s="1720"/>
      <c r="E1679" s="1720"/>
      <c r="F1679" s="1720"/>
      <c r="G1679" s="1720"/>
      <c r="H1679" s="1720"/>
      <c r="I1679" s="1720"/>
    </row>
    <row r="1680" spans="1:9" ht="15" customHeight="1">
      <c r="A1680" s="1720"/>
      <c r="B1680" s="1720"/>
      <c r="C1680" s="1720"/>
      <c r="D1680" s="1720"/>
      <c r="E1680" s="1720"/>
      <c r="F1680" s="1720"/>
      <c r="G1680" s="1720"/>
      <c r="H1680" s="1720"/>
      <c r="I1680" s="1720"/>
    </row>
    <row r="1681" spans="1:9" ht="15" customHeight="1">
      <c r="A1681" s="1720"/>
      <c r="B1681" s="1720"/>
      <c r="C1681" s="1720"/>
      <c r="D1681" s="1720"/>
      <c r="E1681" s="1720"/>
      <c r="F1681" s="1720"/>
      <c r="G1681" s="1720"/>
      <c r="H1681" s="1720"/>
      <c r="I1681" s="1720"/>
    </row>
    <row r="1682" spans="1:9" ht="15" customHeight="1">
      <c r="A1682" s="1720"/>
      <c r="B1682" s="1720"/>
      <c r="C1682" s="1720"/>
      <c r="D1682" s="1720"/>
      <c r="E1682" s="1720"/>
      <c r="F1682" s="1720"/>
      <c r="G1682" s="1720"/>
      <c r="H1682" s="1720"/>
      <c r="I1682" s="1720"/>
    </row>
    <row r="1683" spans="1:9" ht="15" customHeight="1">
      <c r="A1683" s="1720"/>
      <c r="B1683" s="1720"/>
      <c r="C1683" s="1720"/>
      <c r="D1683" s="1720"/>
      <c r="E1683" s="1720"/>
      <c r="F1683" s="1720"/>
      <c r="G1683" s="1720"/>
      <c r="H1683" s="1720"/>
      <c r="I1683" s="1720"/>
    </row>
    <row r="1684" spans="1:9" ht="15" customHeight="1">
      <c r="A1684" s="1720"/>
      <c r="B1684" s="1720"/>
      <c r="C1684" s="1720"/>
      <c r="D1684" s="1720"/>
      <c r="E1684" s="1720"/>
      <c r="F1684" s="1720"/>
      <c r="G1684" s="1720"/>
      <c r="H1684" s="1720"/>
      <c r="I1684" s="1720"/>
    </row>
    <row r="1685" spans="1:9" ht="15" customHeight="1">
      <c r="A1685" s="1720"/>
      <c r="B1685" s="1720"/>
      <c r="C1685" s="1720"/>
      <c r="D1685" s="1720"/>
      <c r="E1685" s="1720"/>
      <c r="F1685" s="1720"/>
      <c r="G1685" s="1720"/>
      <c r="H1685" s="1720"/>
      <c r="I1685" s="1720"/>
    </row>
    <row r="1686" spans="1:9" ht="15" customHeight="1">
      <c r="A1686" s="1720"/>
      <c r="B1686" s="1720"/>
      <c r="C1686" s="1720"/>
      <c r="D1686" s="1720"/>
      <c r="E1686" s="1720"/>
      <c r="F1686" s="1720"/>
      <c r="G1686" s="1720"/>
      <c r="H1686" s="1720"/>
      <c r="I1686" s="1720"/>
    </row>
    <row r="1687" spans="1:9" ht="15" customHeight="1">
      <c r="A1687" s="1720"/>
      <c r="B1687" s="1720"/>
      <c r="C1687" s="1720"/>
      <c r="D1687" s="1720"/>
      <c r="E1687" s="1720"/>
      <c r="F1687" s="1720"/>
      <c r="G1687" s="1720"/>
      <c r="H1687" s="1720"/>
      <c r="I1687" s="1720"/>
    </row>
    <row r="1688" spans="1:9" ht="15" customHeight="1">
      <c r="A1688" s="1720"/>
      <c r="B1688" s="1720"/>
      <c r="C1688" s="1720"/>
      <c r="D1688" s="1720"/>
      <c r="E1688" s="1720"/>
      <c r="F1688" s="1720"/>
      <c r="G1688" s="1720"/>
      <c r="H1688" s="1720"/>
      <c r="I1688" s="1720"/>
    </row>
    <row r="1689" spans="1:9" ht="15" customHeight="1">
      <c r="A1689" s="1720"/>
      <c r="B1689" s="1720"/>
      <c r="C1689" s="1720"/>
      <c r="D1689" s="1720"/>
      <c r="E1689" s="1720"/>
      <c r="F1689" s="1720"/>
      <c r="G1689" s="1720"/>
      <c r="H1689" s="1720"/>
      <c r="I1689" s="1720"/>
    </row>
    <row r="1690" spans="1:9" ht="15" customHeight="1">
      <c r="A1690" s="1720"/>
      <c r="B1690" s="1720"/>
      <c r="C1690" s="1720"/>
      <c r="D1690" s="1720"/>
      <c r="E1690" s="1720"/>
      <c r="F1690" s="1720"/>
      <c r="G1690" s="1720"/>
      <c r="H1690" s="1720"/>
      <c r="I1690" s="1720"/>
    </row>
    <row r="1691" spans="1:9" ht="15" customHeight="1">
      <c r="A1691" s="1720"/>
      <c r="B1691" s="1720"/>
      <c r="C1691" s="1720"/>
      <c r="D1691" s="1720"/>
      <c r="E1691" s="1720"/>
      <c r="F1691" s="1720"/>
      <c r="G1691" s="1720"/>
      <c r="H1691" s="1720"/>
      <c r="I1691" s="1720"/>
    </row>
    <row r="1692" spans="1:9" ht="15" customHeight="1">
      <c r="A1692" s="1720"/>
      <c r="B1692" s="1720"/>
      <c r="C1692" s="1720"/>
      <c r="D1692" s="1720"/>
      <c r="E1692" s="1720"/>
      <c r="F1692" s="1720"/>
      <c r="G1692" s="1720"/>
      <c r="H1692" s="1720"/>
      <c r="I1692" s="1720"/>
    </row>
    <row r="1693" spans="1:9" ht="15" customHeight="1">
      <c r="A1693" s="1720"/>
      <c r="B1693" s="1720"/>
      <c r="C1693" s="1720"/>
      <c r="D1693" s="1720"/>
      <c r="E1693" s="1720"/>
      <c r="F1693" s="1720"/>
      <c r="G1693" s="1720"/>
      <c r="H1693" s="1720"/>
      <c r="I1693" s="1720"/>
    </row>
    <row r="1694" spans="1:9" ht="15" customHeight="1">
      <c r="A1694" s="1720"/>
      <c r="B1694" s="1720"/>
      <c r="C1694" s="1720"/>
      <c r="D1694" s="1720"/>
      <c r="E1694" s="1720"/>
      <c r="F1694" s="1720"/>
      <c r="G1694" s="1720"/>
      <c r="H1694" s="1720"/>
      <c r="I1694" s="1720"/>
    </row>
    <row r="1695" spans="1:9" ht="15" customHeight="1">
      <c r="A1695" s="1720"/>
      <c r="B1695" s="1720"/>
      <c r="C1695" s="1720"/>
      <c r="D1695" s="1720"/>
      <c r="E1695" s="1720"/>
      <c r="F1695" s="1720"/>
      <c r="G1695" s="1720"/>
      <c r="H1695" s="1720"/>
      <c r="I1695" s="1720"/>
    </row>
    <row r="1696" spans="1:9" ht="15" customHeight="1">
      <c r="A1696" s="1720"/>
      <c r="B1696" s="1720"/>
      <c r="C1696" s="1720"/>
      <c r="D1696" s="1720"/>
      <c r="E1696" s="1720"/>
      <c r="F1696" s="1720"/>
      <c r="G1696" s="1720"/>
      <c r="H1696" s="1720"/>
      <c r="I1696" s="1720"/>
    </row>
    <row r="1697" spans="1:9" ht="15" customHeight="1">
      <c r="A1697" s="1720"/>
      <c r="B1697" s="1720"/>
      <c r="C1697" s="1720"/>
      <c r="D1697" s="1720"/>
      <c r="E1697" s="1720"/>
      <c r="F1697" s="1720"/>
      <c r="G1697" s="1720"/>
      <c r="H1697" s="1720"/>
      <c r="I1697" s="1720"/>
    </row>
    <row r="1698" spans="1:9" ht="15" customHeight="1">
      <c r="A1698" s="1720"/>
      <c r="B1698" s="1720"/>
      <c r="C1698" s="1720"/>
      <c r="D1698" s="1720"/>
      <c r="E1698" s="1720"/>
      <c r="F1698" s="1720"/>
      <c r="G1698" s="1720"/>
      <c r="H1698" s="1720"/>
      <c r="I1698" s="1720"/>
    </row>
    <row r="1699" spans="1:9" ht="15" customHeight="1">
      <c r="A1699" s="1720"/>
      <c r="B1699" s="1720"/>
      <c r="C1699" s="1720"/>
      <c r="D1699" s="1720"/>
      <c r="E1699" s="1720"/>
      <c r="F1699" s="1720"/>
      <c r="G1699" s="1720"/>
      <c r="H1699" s="1720"/>
      <c r="I1699" s="1720"/>
    </row>
    <row r="1700" spans="1:9" ht="15" customHeight="1">
      <c r="A1700" s="1720"/>
      <c r="B1700" s="1720"/>
      <c r="C1700" s="1720"/>
      <c r="D1700" s="1720"/>
      <c r="E1700" s="1720"/>
      <c r="F1700" s="1720"/>
      <c r="G1700" s="1720"/>
      <c r="H1700" s="1720"/>
      <c r="I1700" s="1720"/>
    </row>
    <row r="1701" spans="1:9" ht="15" customHeight="1">
      <c r="A1701" s="1720"/>
      <c r="B1701" s="1720"/>
      <c r="C1701" s="1720"/>
      <c r="D1701" s="1720"/>
      <c r="E1701" s="1720"/>
      <c r="F1701" s="1720"/>
      <c r="G1701" s="1720"/>
      <c r="H1701" s="1720"/>
      <c r="I1701" s="1720"/>
    </row>
    <row r="1702" spans="1:9" ht="15" customHeight="1">
      <c r="A1702" s="1720"/>
      <c r="B1702" s="1720"/>
      <c r="C1702" s="1720"/>
      <c r="D1702" s="1720"/>
      <c r="E1702" s="1720"/>
      <c r="F1702" s="1720"/>
      <c r="G1702" s="1720"/>
      <c r="H1702" s="1720"/>
      <c r="I1702" s="1720"/>
    </row>
    <row r="1703" spans="1:9" ht="15" customHeight="1">
      <c r="A1703" s="1720"/>
      <c r="B1703" s="1720"/>
      <c r="C1703" s="1720"/>
      <c r="D1703" s="1720"/>
      <c r="E1703" s="1720"/>
      <c r="F1703" s="1720"/>
      <c r="G1703" s="1720"/>
      <c r="H1703" s="1720"/>
      <c r="I1703" s="1720"/>
    </row>
    <row r="1704" spans="1:9" ht="15" customHeight="1">
      <c r="A1704" s="1720"/>
      <c r="B1704" s="1720"/>
      <c r="C1704" s="1720"/>
      <c r="D1704" s="1720"/>
      <c r="E1704" s="1720"/>
      <c r="F1704" s="1720"/>
      <c r="G1704" s="1720"/>
      <c r="H1704" s="1720"/>
      <c r="I1704" s="1720"/>
    </row>
    <row r="1705" spans="1:9" ht="15" customHeight="1">
      <c r="A1705" s="1720"/>
      <c r="B1705" s="1720"/>
      <c r="C1705" s="1720"/>
      <c r="D1705" s="1720"/>
      <c r="E1705" s="1720"/>
      <c r="F1705" s="1720"/>
      <c r="G1705" s="1720"/>
      <c r="H1705" s="1720"/>
      <c r="I1705" s="1720"/>
    </row>
    <row r="1706" spans="1:9" ht="15" customHeight="1">
      <c r="A1706" s="1720"/>
      <c r="B1706" s="1720"/>
      <c r="C1706" s="1720"/>
      <c r="D1706" s="1720"/>
      <c r="E1706" s="1720"/>
      <c r="F1706" s="1720"/>
      <c r="G1706" s="1720"/>
      <c r="H1706" s="1720"/>
      <c r="I1706" s="1720"/>
    </row>
    <row r="1707" spans="1:9" ht="15" customHeight="1">
      <c r="A1707" s="1720"/>
      <c r="B1707" s="1720"/>
      <c r="C1707" s="1720"/>
      <c r="D1707" s="1720"/>
      <c r="E1707" s="1720"/>
      <c r="F1707" s="1720"/>
      <c r="G1707" s="1720"/>
      <c r="H1707" s="1720"/>
      <c r="I1707" s="1720"/>
    </row>
    <row r="1708" spans="1:9" ht="15" customHeight="1">
      <c r="A1708" s="1720"/>
      <c r="B1708" s="1720"/>
      <c r="C1708" s="1720"/>
      <c r="D1708" s="1720"/>
      <c r="E1708" s="1720"/>
      <c r="F1708" s="1720"/>
      <c r="G1708" s="1720"/>
      <c r="H1708" s="1720"/>
      <c r="I1708" s="1720"/>
    </row>
    <row r="1709" spans="1:9" ht="15" customHeight="1">
      <c r="A1709" s="1720"/>
      <c r="B1709" s="1720"/>
      <c r="C1709" s="1720"/>
      <c r="D1709" s="1720"/>
      <c r="E1709" s="1720"/>
      <c r="F1709" s="1720"/>
      <c r="G1709" s="1720"/>
      <c r="H1709" s="1720"/>
      <c r="I1709" s="1720"/>
    </row>
    <row r="1710" spans="1:9" ht="15" customHeight="1">
      <c r="A1710" s="1720"/>
      <c r="B1710" s="1720"/>
      <c r="C1710" s="1720"/>
      <c r="D1710" s="1720"/>
      <c r="E1710" s="1720"/>
      <c r="F1710" s="1720"/>
      <c r="G1710" s="1720"/>
      <c r="H1710" s="1720"/>
      <c r="I1710" s="1720"/>
    </row>
    <row r="1711" spans="1:9" ht="15" customHeight="1">
      <c r="A1711" s="1720"/>
      <c r="B1711" s="1720"/>
      <c r="C1711" s="1720"/>
      <c r="D1711" s="1720"/>
      <c r="E1711" s="1720"/>
      <c r="F1711" s="1720"/>
      <c r="G1711" s="1720"/>
      <c r="H1711" s="1720"/>
      <c r="I1711" s="1720"/>
    </row>
    <row r="1712" spans="1:9" ht="15" customHeight="1">
      <c r="A1712" s="1720"/>
      <c r="B1712" s="1720"/>
      <c r="C1712" s="1720"/>
      <c r="D1712" s="1720"/>
      <c r="E1712" s="1720"/>
      <c r="F1712" s="1720"/>
      <c r="G1712" s="1720"/>
      <c r="H1712" s="1720"/>
      <c r="I1712" s="1720"/>
    </row>
    <row r="1713" spans="1:9" ht="15" customHeight="1">
      <c r="A1713" s="1720"/>
      <c r="B1713" s="1720"/>
      <c r="C1713" s="1720"/>
      <c r="D1713" s="1720"/>
      <c r="E1713" s="1720"/>
      <c r="F1713" s="1720"/>
      <c r="G1713" s="1720"/>
      <c r="H1713" s="1720"/>
      <c r="I1713" s="1720"/>
    </row>
    <row r="1714" spans="1:9" ht="15" customHeight="1">
      <c r="A1714" s="1720"/>
      <c r="B1714" s="1720"/>
      <c r="C1714" s="1720"/>
      <c r="D1714" s="1720"/>
      <c r="E1714" s="1720"/>
      <c r="F1714" s="1720"/>
      <c r="G1714" s="1720"/>
      <c r="H1714" s="1720"/>
      <c r="I1714" s="1720"/>
    </row>
    <row r="1715" spans="1:9" ht="15" customHeight="1">
      <c r="A1715" s="1720"/>
      <c r="B1715" s="1720"/>
      <c r="C1715" s="1720"/>
      <c r="D1715" s="1720"/>
      <c r="E1715" s="1720"/>
      <c r="F1715" s="1720"/>
      <c r="G1715" s="1720"/>
      <c r="H1715" s="1720"/>
      <c r="I1715" s="1720"/>
    </row>
    <row r="1716" spans="1:9" ht="15" customHeight="1">
      <c r="A1716" s="1720"/>
      <c r="B1716" s="1720"/>
      <c r="C1716" s="1720"/>
      <c r="D1716" s="1720"/>
      <c r="E1716" s="1720"/>
      <c r="F1716" s="1720"/>
      <c r="G1716" s="1720"/>
      <c r="H1716" s="1720"/>
      <c r="I1716" s="1720"/>
    </row>
    <row r="1717" spans="1:9" ht="15" customHeight="1">
      <c r="A1717" s="1720"/>
      <c r="B1717" s="1720"/>
      <c r="C1717" s="1720"/>
      <c r="D1717" s="1720"/>
      <c r="E1717" s="1720"/>
      <c r="F1717" s="1720"/>
      <c r="G1717" s="1720"/>
      <c r="H1717" s="1720"/>
      <c r="I1717" s="1720"/>
    </row>
    <row r="1718" spans="1:9" ht="15" customHeight="1">
      <c r="A1718" s="1720"/>
      <c r="B1718" s="1720"/>
      <c r="C1718" s="1720"/>
      <c r="D1718" s="1720"/>
      <c r="E1718" s="1720"/>
      <c r="F1718" s="1720"/>
      <c r="G1718" s="1720"/>
      <c r="H1718" s="1720"/>
      <c r="I1718" s="1720"/>
    </row>
    <row r="1719" spans="1:9" ht="15" customHeight="1">
      <c r="A1719" s="1720"/>
      <c r="B1719" s="1720"/>
      <c r="C1719" s="1720"/>
      <c r="D1719" s="1720"/>
      <c r="E1719" s="1720"/>
      <c r="F1719" s="1720"/>
      <c r="G1719" s="1720"/>
      <c r="H1719" s="1720"/>
      <c r="I1719" s="1720"/>
    </row>
    <row r="1720" spans="1:9" ht="15" customHeight="1">
      <c r="A1720" s="1720"/>
      <c r="B1720" s="1720"/>
      <c r="C1720" s="1720"/>
      <c r="D1720" s="1720"/>
      <c r="E1720" s="1720"/>
      <c r="F1720" s="1720"/>
      <c r="G1720" s="1720"/>
      <c r="H1720" s="1720"/>
      <c r="I1720" s="1720"/>
    </row>
    <row r="1721" spans="1:9" ht="15" customHeight="1">
      <c r="A1721" s="1720"/>
      <c r="B1721" s="1720"/>
      <c r="C1721" s="1720"/>
      <c r="D1721" s="1720"/>
      <c r="E1721" s="1720"/>
      <c r="F1721" s="1720"/>
      <c r="G1721" s="1720"/>
      <c r="H1721" s="1720"/>
      <c r="I1721" s="1720"/>
    </row>
    <row r="1722" spans="1:9" ht="15" customHeight="1">
      <c r="A1722" s="1720"/>
      <c r="B1722" s="1720"/>
      <c r="C1722" s="1720"/>
      <c r="D1722" s="1720"/>
      <c r="E1722" s="1720"/>
      <c r="F1722" s="1720"/>
      <c r="G1722" s="1720"/>
      <c r="H1722" s="1720"/>
      <c r="I1722" s="1720"/>
    </row>
    <row r="1723" spans="1:9" ht="15" customHeight="1">
      <c r="A1723" s="1720"/>
      <c r="B1723" s="1720"/>
      <c r="C1723" s="1720"/>
      <c r="D1723" s="1720"/>
      <c r="E1723" s="1720"/>
      <c r="F1723" s="1720"/>
      <c r="G1723" s="1720"/>
      <c r="H1723" s="1720"/>
      <c r="I1723" s="1720"/>
    </row>
    <row r="1724" spans="1:9" ht="15" customHeight="1">
      <c r="A1724" s="1720"/>
      <c r="B1724" s="1720"/>
      <c r="C1724" s="1720"/>
      <c r="D1724" s="1720"/>
      <c r="E1724" s="1720"/>
      <c r="F1724" s="1720"/>
      <c r="G1724" s="1720"/>
      <c r="H1724" s="1720"/>
      <c r="I1724" s="1720"/>
    </row>
    <row r="1725" spans="1:9" ht="15" customHeight="1">
      <c r="A1725" s="1720"/>
      <c r="B1725" s="1720"/>
      <c r="C1725" s="1720"/>
      <c r="D1725" s="1720"/>
      <c r="E1725" s="1720"/>
      <c r="F1725" s="1720"/>
      <c r="G1725" s="1720"/>
      <c r="H1725" s="1720"/>
      <c r="I1725" s="1720"/>
    </row>
    <row r="1726" spans="1:9" ht="15" customHeight="1">
      <c r="A1726" s="1720"/>
      <c r="B1726" s="1720"/>
      <c r="C1726" s="1720"/>
      <c r="D1726" s="1720"/>
      <c r="E1726" s="1720"/>
      <c r="F1726" s="1720"/>
      <c r="G1726" s="1720"/>
      <c r="H1726" s="1720"/>
      <c r="I1726" s="1720"/>
    </row>
    <row r="1727" spans="1:9" ht="15" customHeight="1">
      <c r="A1727" s="1720"/>
      <c r="B1727" s="1720"/>
      <c r="C1727" s="1720"/>
      <c r="D1727" s="1720"/>
      <c r="E1727" s="1720"/>
      <c r="F1727" s="1720"/>
      <c r="G1727" s="1720"/>
      <c r="H1727" s="1720"/>
      <c r="I1727" s="1720"/>
    </row>
    <row r="1728" spans="1:9" ht="15" customHeight="1">
      <c r="A1728" s="1720"/>
      <c r="B1728" s="1720"/>
      <c r="C1728" s="1720"/>
      <c r="D1728" s="1720"/>
      <c r="E1728" s="1720"/>
      <c r="F1728" s="1720"/>
      <c r="G1728" s="1720"/>
      <c r="H1728" s="1720"/>
      <c r="I1728" s="1720"/>
    </row>
    <row r="1729" spans="1:9" ht="15" customHeight="1">
      <c r="A1729" s="1720"/>
      <c r="B1729" s="1720"/>
      <c r="C1729" s="1720"/>
      <c r="D1729" s="1720"/>
      <c r="E1729" s="1720"/>
      <c r="F1729" s="1720"/>
      <c r="G1729" s="1720"/>
      <c r="H1729" s="1720"/>
      <c r="I1729" s="1720"/>
    </row>
    <row r="1730" spans="1:9" ht="15" customHeight="1">
      <c r="A1730" s="1720"/>
      <c r="B1730" s="1720"/>
      <c r="C1730" s="1720"/>
      <c r="D1730" s="1720"/>
      <c r="E1730" s="1720"/>
      <c r="F1730" s="1720"/>
      <c r="G1730" s="1720"/>
      <c r="H1730" s="1720"/>
      <c r="I1730" s="1720"/>
    </row>
    <row r="1731" spans="1:9" ht="15" customHeight="1">
      <c r="A1731" s="1720"/>
      <c r="B1731" s="1720"/>
      <c r="C1731" s="1720"/>
      <c r="D1731" s="1720"/>
      <c r="E1731" s="1720"/>
      <c r="F1731" s="1720"/>
      <c r="G1731" s="1720"/>
      <c r="H1731" s="1720"/>
      <c r="I1731" s="1720"/>
    </row>
    <row r="1732" spans="1:9" ht="15" customHeight="1">
      <c r="A1732" s="1720"/>
      <c r="B1732" s="1720"/>
      <c r="C1732" s="1720"/>
      <c r="D1732" s="1720"/>
      <c r="E1732" s="1720"/>
      <c r="F1732" s="1720"/>
      <c r="G1732" s="1720"/>
      <c r="H1732" s="1720"/>
      <c r="I1732" s="1720"/>
    </row>
    <row r="1733" spans="1:9" ht="15" customHeight="1">
      <c r="A1733" s="1720"/>
      <c r="B1733" s="1720"/>
      <c r="C1733" s="1720"/>
      <c r="D1733" s="1720"/>
      <c r="E1733" s="1720"/>
      <c r="F1733" s="1720"/>
      <c r="G1733" s="1720"/>
      <c r="H1733" s="1720"/>
      <c r="I1733" s="1720"/>
    </row>
    <row r="1734" spans="1:9" ht="15" customHeight="1">
      <c r="A1734" s="1720"/>
      <c r="B1734" s="1720"/>
      <c r="C1734" s="1720"/>
      <c r="D1734" s="1720"/>
      <c r="E1734" s="1720"/>
      <c r="F1734" s="1720"/>
      <c r="G1734" s="1720"/>
      <c r="H1734" s="1720"/>
      <c r="I1734" s="1720"/>
    </row>
    <row r="1735" spans="1:9" ht="15" customHeight="1">
      <c r="A1735" s="1720"/>
      <c r="B1735" s="1720"/>
      <c r="C1735" s="1720"/>
      <c r="D1735" s="1720"/>
      <c r="E1735" s="1720"/>
      <c r="F1735" s="1720"/>
      <c r="G1735" s="1720"/>
      <c r="H1735" s="1720"/>
      <c r="I1735" s="1720"/>
    </row>
    <row r="1736" spans="1:9" ht="15" customHeight="1">
      <c r="A1736" s="1720"/>
      <c r="B1736" s="1720"/>
      <c r="C1736" s="1720"/>
      <c r="D1736" s="1720"/>
      <c r="E1736" s="1720"/>
      <c r="F1736" s="1720"/>
      <c r="G1736" s="1720"/>
      <c r="H1736" s="1720"/>
      <c r="I1736" s="1720"/>
    </row>
    <row r="1737" spans="1:9" ht="15" customHeight="1">
      <c r="A1737" s="1720"/>
      <c r="B1737" s="1720"/>
      <c r="C1737" s="1720"/>
      <c r="D1737" s="1720"/>
      <c r="E1737" s="1720"/>
      <c r="F1737" s="1720"/>
      <c r="G1737" s="1720"/>
      <c r="H1737" s="1720"/>
      <c r="I1737" s="1720"/>
    </row>
    <row r="1738" spans="1:9" ht="15" customHeight="1">
      <c r="A1738" s="1720"/>
      <c r="B1738" s="1720"/>
      <c r="C1738" s="1720"/>
      <c r="D1738" s="1720"/>
      <c r="E1738" s="1720"/>
      <c r="F1738" s="1720"/>
      <c r="G1738" s="1720"/>
      <c r="H1738" s="1720"/>
      <c r="I1738" s="1720"/>
    </row>
    <row r="1739" spans="1:9" ht="15" customHeight="1">
      <c r="A1739" s="1720"/>
      <c r="B1739" s="1720"/>
      <c r="C1739" s="1720"/>
      <c r="D1739" s="1720"/>
      <c r="E1739" s="1720"/>
      <c r="F1739" s="1720"/>
      <c r="G1739" s="1720"/>
      <c r="H1739" s="1720"/>
      <c r="I1739" s="1720"/>
    </row>
    <row r="1740" spans="1:9" ht="15" customHeight="1">
      <c r="A1740" s="1720"/>
      <c r="B1740" s="1720"/>
      <c r="C1740" s="1720"/>
      <c r="D1740" s="1720"/>
      <c r="E1740" s="1720"/>
      <c r="F1740" s="1720"/>
      <c r="G1740" s="1720"/>
      <c r="H1740" s="1720"/>
      <c r="I1740" s="1720"/>
    </row>
    <row r="1741" spans="1:9" ht="15" customHeight="1">
      <c r="A1741" s="1720"/>
      <c r="B1741" s="1720"/>
      <c r="C1741" s="1720"/>
      <c r="D1741" s="1720"/>
      <c r="E1741" s="1720"/>
      <c r="F1741" s="1720"/>
      <c r="G1741" s="1720"/>
      <c r="H1741" s="1720"/>
      <c r="I1741" s="1720"/>
    </row>
    <row r="1742" spans="1:9" ht="15" customHeight="1">
      <c r="A1742" s="1720"/>
      <c r="B1742" s="1720"/>
      <c r="C1742" s="1720"/>
      <c r="D1742" s="1720"/>
      <c r="E1742" s="1720"/>
      <c r="F1742" s="1720"/>
      <c r="G1742" s="1720"/>
      <c r="H1742" s="1720"/>
      <c r="I1742" s="1720"/>
    </row>
    <row r="1743" spans="1:9" ht="15" customHeight="1">
      <c r="A1743" s="1720"/>
      <c r="B1743" s="1720"/>
      <c r="C1743" s="1720"/>
      <c r="D1743" s="1720"/>
      <c r="E1743" s="1720"/>
      <c r="F1743" s="1720"/>
      <c r="G1743" s="1720"/>
      <c r="H1743" s="1720"/>
      <c r="I1743" s="1720"/>
    </row>
    <row r="1744" spans="1:9" ht="15" customHeight="1">
      <c r="A1744" s="1720"/>
      <c r="B1744" s="1720"/>
      <c r="C1744" s="1720"/>
      <c r="D1744" s="1720"/>
      <c r="E1744" s="1720"/>
      <c r="F1744" s="1720"/>
      <c r="G1744" s="1720"/>
      <c r="H1744" s="1720"/>
      <c r="I1744" s="1720"/>
    </row>
    <row r="1745" spans="1:9" ht="15" customHeight="1">
      <c r="A1745" s="1720"/>
      <c r="B1745" s="1720"/>
      <c r="C1745" s="1720"/>
      <c r="D1745" s="1720"/>
      <c r="E1745" s="1720"/>
      <c r="F1745" s="1720"/>
      <c r="G1745" s="1720"/>
      <c r="H1745" s="1720"/>
      <c r="I1745" s="1720"/>
    </row>
    <row r="1746" spans="1:9" ht="15" customHeight="1">
      <c r="A1746" s="1720"/>
      <c r="B1746" s="1720"/>
      <c r="C1746" s="1720"/>
      <c r="D1746" s="1720"/>
      <c r="E1746" s="1720"/>
      <c r="F1746" s="1720"/>
      <c r="G1746" s="1720"/>
      <c r="H1746" s="1720"/>
      <c r="I1746" s="1720"/>
    </row>
    <row r="1747" spans="1:9" ht="15" customHeight="1">
      <c r="A1747" s="1720"/>
      <c r="B1747" s="1720"/>
      <c r="C1747" s="1720"/>
      <c r="D1747" s="1720"/>
      <c r="E1747" s="1720"/>
      <c r="F1747" s="1720"/>
      <c r="G1747" s="1720"/>
      <c r="H1747" s="1720"/>
      <c r="I1747" s="1720"/>
    </row>
    <row r="1748" spans="1:9" ht="15" customHeight="1">
      <c r="A1748" s="1720"/>
      <c r="B1748" s="1720"/>
      <c r="C1748" s="1720"/>
      <c r="D1748" s="1720"/>
      <c r="E1748" s="1720"/>
      <c r="F1748" s="1720"/>
      <c r="G1748" s="1720"/>
      <c r="H1748" s="1720"/>
      <c r="I1748" s="1720"/>
    </row>
    <row r="1749" spans="1:9" ht="15" customHeight="1">
      <c r="A1749" s="1720"/>
      <c r="B1749" s="1720"/>
      <c r="C1749" s="1720"/>
      <c r="D1749" s="1720"/>
      <c r="E1749" s="1720"/>
      <c r="F1749" s="1720"/>
      <c r="G1749" s="1720"/>
      <c r="H1749" s="1720"/>
      <c r="I1749" s="1720"/>
    </row>
    <row r="1750" spans="1:9" ht="15" customHeight="1">
      <c r="A1750" s="1720"/>
      <c r="B1750" s="1720"/>
      <c r="C1750" s="1720"/>
      <c r="D1750" s="1720"/>
      <c r="E1750" s="1720"/>
      <c r="F1750" s="1720"/>
      <c r="G1750" s="1720"/>
      <c r="H1750" s="1720"/>
      <c r="I1750" s="1720"/>
    </row>
    <row r="1751" spans="1:9" ht="15" customHeight="1">
      <c r="A1751" s="1720"/>
      <c r="B1751" s="1720"/>
      <c r="C1751" s="1720"/>
      <c r="D1751" s="1720"/>
      <c r="E1751" s="1720"/>
      <c r="F1751" s="1720"/>
      <c r="G1751" s="1720"/>
      <c r="H1751" s="1720"/>
      <c r="I1751" s="1720"/>
    </row>
    <row r="1752" spans="1:9" ht="15" customHeight="1">
      <c r="A1752" s="1720"/>
      <c r="B1752" s="1720"/>
      <c r="C1752" s="1720"/>
      <c r="D1752" s="1720"/>
      <c r="E1752" s="1720"/>
      <c r="F1752" s="1720"/>
      <c r="G1752" s="1720"/>
      <c r="H1752" s="1720"/>
      <c r="I1752" s="1720"/>
    </row>
    <row r="1753" spans="1:9" ht="15" customHeight="1">
      <c r="A1753" s="1720"/>
      <c r="B1753" s="1720"/>
      <c r="C1753" s="1720"/>
      <c r="D1753" s="1720"/>
      <c r="E1753" s="1720"/>
      <c r="F1753" s="1720"/>
      <c r="G1753" s="1720"/>
      <c r="H1753" s="1720"/>
      <c r="I1753" s="1720"/>
    </row>
    <row r="1754" spans="1:9" ht="15" customHeight="1">
      <c r="A1754" s="1720"/>
      <c r="B1754" s="1720"/>
      <c r="C1754" s="1720"/>
      <c r="D1754" s="1720"/>
      <c r="E1754" s="1720"/>
      <c r="F1754" s="1720"/>
      <c r="G1754" s="1720"/>
      <c r="H1754" s="1720"/>
      <c r="I1754" s="1720"/>
    </row>
    <row r="1755" spans="1:9" ht="15" customHeight="1">
      <c r="A1755" s="1720"/>
      <c r="B1755" s="1720"/>
      <c r="C1755" s="1720"/>
      <c r="D1755" s="1720"/>
      <c r="E1755" s="1720"/>
      <c r="F1755" s="1720"/>
      <c r="G1755" s="1720"/>
      <c r="H1755" s="1720"/>
      <c r="I1755" s="1720"/>
    </row>
    <row r="1756" spans="1:9" ht="15" customHeight="1">
      <c r="A1756" s="1720"/>
      <c r="B1756" s="1720"/>
      <c r="C1756" s="1720"/>
      <c r="D1756" s="1720"/>
      <c r="E1756" s="1720"/>
      <c r="F1756" s="1720"/>
      <c r="G1756" s="1720"/>
      <c r="H1756" s="1720"/>
      <c r="I1756" s="1720"/>
    </row>
    <row r="1757" spans="1:9" ht="15" customHeight="1">
      <c r="A1757" s="1720"/>
      <c r="B1757" s="1720"/>
      <c r="C1757" s="1720"/>
      <c r="D1757" s="1720"/>
      <c r="E1757" s="1720"/>
      <c r="F1757" s="1720"/>
      <c r="G1757" s="1720"/>
      <c r="H1757" s="1720"/>
      <c r="I1757" s="1720"/>
    </row>
    <row r="1758" spans="1:9" ht="15" customHeight="1">
      <c r="A1758" s="1720"/>
      <c r="B1758" s="1720"/>
      <c r="C1758" s="1720"/>
      <c r="D1758" s="1720"/>
      <c r="E1758" s="1720"/>
      <c r="F1758" s="1720"/>
      <c r="G1758" s="1720"/>
      <c r="H1758" s="1720"/>
      <c r="I1758" s="1720"/>
    </row>
    <row r="1759" spans="1:9" ht="15" customHeight="1">
      <c r="A1759" s="1720"/>
      <c r="B1759" s="1720"/>
      <c r="C1759" s="1720"/>
      <c r="D1759" s="1720"/>
      <c r="E1759" s="1720"/>
      <c r="F1759" s="1720"/>
      <c r="G1759" s="1720"/>
      <c r="H1759" s="1720"/>
      <c r="I1759" s="1720"/>
    </row>
    <row r="1760" spans="1:9" ht="15" customHeight="1">
      <c r="A1760" s="1720"/>
      <c r="B1760" s="1720"/>
      <c r="C1760" s="1720"/>
      <c r="D1760" s="1720"/>
      <c r="E1760" s="1720"/>
      <c r="F1760" s="1720"/>
      <c r="G1760" s="1720"/>
      <c r="H1760" s="1720"/>
      <c r="I1760" s="1720"/>
    </row>
    <row r="1761" spans="1:9" ht="15" customHeight="1">
      <c r="A1761" s="1720"/>
      <c r="B1761" s="1720"/>
      <c r="C1761" s="1720"/>
      <c r="D1761" s="1720"/>
      <c r="E1761" s="1720"/>
      <c r="F1761" s="1720"/>
      <c r="G1761" s="1720"/>
      <c r="H1761" s="1720"/>
      <c r="I1761" s="1720"/>
    </row>
    <row r="1762" spans="1:9" ht="15" customHeight="1">
      <c r="A1762" s="1720"/>
      <c r="B1762" s="1720"/>
      <c r="C1762" s="1720"/>
      <c r="D1762" s="1720"/>
      <c r="E1762" s="1720"/>
      <c r="F1762" s="1720"/>
      <c r="G1762" s="1720"/>
      <c r="H1762" s="1720"/>
      <c r="I1762" s="1720"/>
    </row>
    <row r="1763" spans="1:9" ht="15" customHeight="1">
      <c r="A1763" s="1720"/>
      <c r="B1763" s="1720"/>
      <c r="C1763" s="1720"/>
      <c r="D1763" s="1720"/>
      <c r="E1763" s="1720"/>
      <c r="F1763" s="1720"/>
      <c r="G1763" s="1720"/>
      <c r="H1763" s="1720"/>
      <c r="I1763" s="1720"/>
    </row>
    <row r="1764" spans="1:9" ht="15" customHeight="1">
      <c r="A1764" s="1720"/>
      <c r="B1764" s="1720"/>
      <c r="C1764" s="1720"/>
      <c r="D1764" s="1720"/>
      <c r="E1764" s="1720"/>
      <c r="F1764" s="1720"/>
      <c r="G1764" s="1720"/>
      <c r="H1764" s="1720"/>
      <c r="I1764" s="1720"/>
    </row>
    <row r="1765" spans="1:9" ht="15" customHeight="1">
      <c r="A1765" s="1720"/>
      <c r="B1765" s="1720"/>
      <c r="C1765" s="1720"/>
      <c r="D1765" s="1720"/>
      <c r="E1765" s="1720"/>
      <c r="F1765" s="1720"/>
      <c r="G1765" s="1720"/>
      <c r="H1765" s="1720"/>
      <c r="I1765" s="1720"/>
    </row>
    <row r="1766" spans="1:9" ht="15" customHeight="1">
      <c r="A1766" s="1720"/>
      <c r="B1766" s="1720"/>
      <c r="C1766" s="1720"/>
      <c r="D1766" s="1720"/>
      <c r="E1766" s="1720"/>
      <c r="F1766" s="1720"/>
      <c r="G1766" s="1720"/>
      <c r="H1766" s="1720"/>
      <c r="I1766" s="1720"/>
    </row>
    <row r="1767" spans="1:9" ht="15" customHeight="1">
      <c r="A1767" s="1720"/>
      <c r="B1767" s="1720"/>
      <c r="C1767" s="1720"/>
      <c r="D1767" s="1720"/>
      <c r="E1767" s="1720"/>
      <c r="F1767" s="1720"/>
      <c r="G1767" s="1720"/>
      <c r="H1767" s="1720"/>
      <c r="I1767" s="1720"/>
    </row>
    <row r="1768" spans="1:9" ht="15" customHeight="1">
      <c r="A1768" s="1720"/>
      <c r="B1768" s="1720"/>
      <c r="C1768" s="1720"/>
      <c r="D1768" s="1720"/>
      <c r="E1768" s="1720"/>
      <c r="F1768" s="1720"/>
      <c r="G1768" s="1720"/>
      <c r="H1768" s="1720"/>
      <c r="I1768" s="1720"/>
    </row>
    <row r="1769" spans="1:9" ht="15" customHeight="1">
      <c r="A1769" s="1720"/>
      <c r="B1769" s="1720"/>
      <c r="C1769" s="1720"/>
      <c r="D1769" s="1720"/>
      <c r="E1769" s="1720"/>
      <c r="F1769" s="1720"/>
      <c r="G1769" s="1720"/>
      <c r="H1769" s="1720"/>
      <c r="I1769" s="1720"/>
    </row>
    <row r="1770" spans="1:9" ht="15" customHeight="1">
      <c r="A1770" s="1720"/>
      <c r="B1770" s="1720"/>
      <c r="C1770" s="1720"/>
      <c r="D1770" s="1720"/>
      <c r="E1770" s="1720"/>
      <c r="F1770" s="1720"/>
      <c r="G1770" s="1720"/>
      <c r="H1770" s="1720"/>
      <c r="I1770" s="1720"/>
    </row>
    <row r="1771" spans="1:9" ht="15" customHeight="1">
      <c r="A1771" s="1720"/>
      <c r="B1771" s="1720"/>
      <c r="C1771" s="1720"/>
      <c r="D1771" s="1720"/>
      <c r="E1771" s="1720"/>
      <c r="F1771" s="1720"/>
      <c r="G1771" s="1720"/>
      <c r="H1771" s="1720"/>
      <c r="I1771" s="1720"/>
    </row>
    <row r="1772" spans="1:9" ht="15" customHeight="1">
      <c r="A1772" s="1720"/>
      <c r="B1772" s="1720"/>
      <c r="C1772" s="1720"/>
      <c r="D1772" s="1720"/>
      <c r="E1772" s="1720"/>
      <c r="F1772" s="1720"/>
      <c r="G1772" s="1720"/>
      <c r="H1772" s="1720"/>
      <c r="I1772" s="1720"/>
    </row>
    <row r="1773" spans="1:9" ht="15" customHeight="1">
      <c r="A1773" s="1720"/>
      <c r="B1773" s="1720"/>
      <c r="C1773" s="1720"/>
      <c r="D1773" s="1720"/>
      <c r="E1773" s="1720"/>
      <c r="F1773" s="1720"/>
      <c r="G1773" s="1720"/>
      <c r="H1773" s="1720"/>
      <c r="I1773" s="1720"/>
    </row>
    <row r="1774" spans="1:9" ht="15" customHeight="1">
      <c r="A1774" s="1720"/>
      <c r="B1774" s="1720"/>
      <c r="C1774" s="1720"/>
      <c r="D1774" s="1720"/>
      <c r="E1774" s="1720"/>
      <c r="F1774" s="1720"/>
      <c r="G1774" s="1720"/>
      <c r="H1774" s="1720"/>
      <c r="I1774" s="1720"/>
    </row>
    <row r="1775" spans="1:9" ht="15" customHeight="1">
      <c r="A1775" s="1720"/>
      <c r="B1775" s="1720"/>
      <c r="C1775" s="1720"/>
      <c r="D1775" s="1720"/>
      <c r="E1775" s="1720"/>
      <c r="F1775" s="1720"/>
      <c r="G1775" s="1720"/>
      <c r="H1775" s="1720"/>
      <c r="I1775" s="1720"/>
    </row>
    <row r="1776" spans="1:9" ht="15" customHeight="1">
      <c r="A1776" s="1720"/>
      <c r="B1776" s="1720"/>
      <c r="C1776" s="1720"/>
      <c r="D1776" s="1720"/>
      <c r="E1776" s="1720"/>
      <c r="F1776" s="1720"/>
      <c r="G1776" s="1720"/>
      <c r="H1776" s="1720"/>
      <c r="I1776" s="1720"/>
    </row>
    <row r="1777" spans="1:9" ht="15" customHeight="1">
      <c r="A1777" s="1720"/>
      <c r="B1777" s="1720"/>
      <c r="C1777" s="1720"/>
      <c r="D1777" s="1720"/>
      <c r="E1777" s="1720"/>
      <c r="F1777" s="1720"/>
      <c r="G1777" s="1720"/>
      <c r="H1777" s="1720"/>
      <c r="I1777" s="1720"/>
    </row>
    <row r="1778" spans="1:9" ht="15" customHeight="1">
      <c r="A1778" s="1720"/>
      <c r="B1778" s="1720"/>
      <c r="C1778" s="1720"/>
      <c r="D1778" s="1720"/>
      <c r="E1778" s="1720"/>
      <c r="F1778" s="1720"/>
      <c r="G1778" s="1720"/>
      <c r="H1778" s="1720"/>
      <c r="I1778" s="1720"/>
    </row>
    <row r="1779" spans="1:9" ht="15" customHeight="1">
      <c r="A1779" s="1720"/>
      <c r="B1779" s="1720"/>
      <c r="C1779" s="1720"/>
      <c r="D1779" s="1720"/>
      <c r="E1779" s="1720"/>
      <c r="F1779" s="1720"/>
      <c r="G1779" s="1720"/>
      <c r="H1779" s="1720"/>
      <c r="I1779" s="1720"/>
    </row>
    <row r="1780" spans="1:9" ht="15" customHeight="1">
      <c r="A1780" s="1720"/>
      <c r="B1780" s="1720"/>
      <c r="C1780" s="1720"/>
      <c r="D1780" s="1720"/>
      <c r="E1780" s="1720"/>
      <c r="F1780" s="1720"/>
      <c r="G1780" s="1720"/>
      <c r="H1780" s="1720"/>
      <c r="I1780" s="1720"/>
    </row>
    <row r="1781" spans="1:9" ht="15" customHeight="1">
      <c r="A1781" s="1720"/>
      <c r="B1781" s="1720"/>
      <c r="C1781" s="1720"/>
      <c r="D1781" s="1720"/>
      <c r="E1781" s="1720"/>
      <c r="F1781" s="1720"/>
      <c r="G1781" s="1720"/>
      <c r="H1781" s="1720"/>
      <c r="I1781" s="1720"/>
    </row>
    <row r="1782" spans="1:9" ht="15" customHeight="1">
      <c r="A1782" s="1720"/>
      <c r="B1782" s="1720"/>
      <c r="C1782" s="1720"/>
      <c r="D1782" s="1720"/>
      <c r="E1782" s="1720"/>
      <c r="F1782" s="1720"/>
      <c r="G1782" s="1720"/>
      <c r="H1782" s="1720"/>
      <c r="I1782" s="1720"/>
    </row>
    <row r="1783" spans="1:9" ht="15" customHeight="1">
      <c r="A1783" s="1720"/>
      <c r="B1783" s="1720"/>
      <c r="C1783" s="1720"/>
      <c r="D1783" s="1720"/>
      <c r="E1783" s="1720"/>
      <c r="F1783" s="1720"/>
      <c r="G1783" s="1720"/>
      <c r="H1783" s="1720"/>
      <c r="I1783" s="1720"/>
    </row>
    <row r="1784" spans="1:9" ht="15" customHeight="1">
      <c r="A1784" s="1720"/>
      <c r="B1784" s="1720"/>
      <c r="C1784" s="1720"/>
      <c r="D1784" s="1720"/>
      <c r="E1784" s="1720"/>
      <c r="F1784" s="1720"/>
      <c r="G1784" s="1720"/>
      <c r="H1784" s="1720"/>
      <c r="I1784" s="1720"/>
    </row>
    <row r="1785" spans="1:9" ht="15" customHeight="1">
      <c r="A1785" s="1720"/>
      <c r="B1785" s="1720"/>
      <c r="C1785" s="1720"/>
      <c r="D1785" s="1720"/>
      <c r="E1785" s="1720"/>
      <c r="F1785" s="1720"/>
      <c r="G1785" s="1720"/>
      <c r="H1785" s="1720"/>
      <c r="I1785" s="1720"/>
    </row>
    <row r="1786" spans="1:9" ht="15" customHeight="1">
      <c r="A1786" s="1720"/>
      <c r="B1786" s="1720"/>
      <c r="C1786" s="1720"/>
      <c r="D1786" s="1720"/>
      <c r="E1786" s="1720"/>
      <c r="F1786" s="1720"/>
      <c r="G1786" s="1720"/>
      <c r="H1786" s="1720"/>
      <c r="I1786" s="1720"/>
    </row>
    <row r="1787" spans="1:9" ht="15" customHeight="1">
      <c r="A1787" s="1720"/>
      <c r="B1787" s="1720"/>
      <c r="C1787" s="1720"/>
      <c r="D1787" s="1720"/>
      <c r="E1787" s="1720"/>
      <c r="F1787" s="1720"/>
      <c r="G1787" s="1720"/>
      <c r="H1787" s="1720"/>
      <c r="I1787" s="1720"/>
    </row>
    <row r="1788" spans="1:9" ht="15" customHeight="1">
      <c r="A1788" s="1720"/>
      <c r="B1788" s="1720"/>
      <c r="C1788" s="1720"/>
      <c r="D1788" s="1720"/>
      <c r="E1788" s="1720"/>
      <c r="F1788" s="1720"/>
      <c r="G1788" s="1720"/>
      <c r="H1788" s="1720"/>
      <c r="I1788" s="1720"/>
    </row>
    <row r="1789" spans="1:9" ht="15" customHeight="1">
      <c r="A1789" s="1720"/>
      <c r="B1789" s="1720"/>
      <c r="C1789" s="1720"/>
      <c r="D1789" s="1720"/>
      <c r="E1789" s="1720"/>
      <c r="F1789" s="1720"/>
      <c r="G1789" s="1720"/>
      <c r="H1789" s="1720"/>
      <c r="I1789" s="1720"/>
    </row>
    <row r="1790" spans="1:9" ht="15" customHeight="1">
      <c r="A1790" s="1720"/>
      <c r="B1790" s="1720"/>
      <c r="C1790" s="1720"/>
      <c r="D1790" s="1720"/>
      <c r="E1790" s="1720"/>
      <c r="F1790" s="1720"/>
      <c r="G1790" s="1720"/>
      <c r="H1790" s="1720"/>
      <c r="I1790" s="1720"/>
    </row>
    <row r="1791" spans="1:9" ht="15" customHeight="1">
      <c r="A1791" s="1720"/>
      <c r="B1791" s="1720"/>
      <c r="C1791" s="1720"/>
      <c r="D1791" s="1720"/>
      <c r="E1791" s="1720"/>
      <c r="F1791" s="1720"/>
      <c r="G1791" s="1720"/>
      <c r="H1791" s="1720"/>
      <c r="I1791" s="1720"/>
    </row>
    <row r="1792" spans="1:9" ht="15" customHeight="1">
      <c r="A1792" s="1720"/>
      <c r="B1792" s="1720"/>
      <c r="C1792" s="1720"/>
      <c r="D1792" s="1720"/>
      <c r="E1792" s="1720"/>
      <c r="F1792" s="1720"/>
      <c r="G1792" s="1720"/>
      <c r="H1792" s="1720"/>
      <c r="I1792" s="1720"/>
    </row>
    <row r="1793" spans="1:9" ht="15" customHeight="1">
      <c r="A1793" s="1720"/>
      <c r="B1793" s="1720"/>
      <c r="C1793" s="1720"/>
      <c r="D1793" s="1720"/>
      <c r="E1793" s="1720"/>
      <c r="F1793" s="1720"/>
      <c r="G1793" s="1720"/>
      <c r="H1793" s="1720"/>
      <c r="I1793" s="1720"/>
    </row>
    <row r="1794" spans="1:9" ht="15" customHeight="1">
      <c r="A1794" s="1720"/>
      <c r="B1794" s="1720"/>
      <c r="C1794" s="1720"/>
      <c r="D1794" s="1720"/>
      <c r="E1794" s="1720"/>
      <c r="F1794" s="1720"/>
      <c r="G1794" s="1720"/>
      <c r="H1794" s="1720"/>
      <c r="I1794" s="1720"/>
    </row>
    <row r="1795" spans="1:9" ht="15" customHeight="1">
      <c r="A1795" s="1720"/>
      <c r="B1795" s="1720"/>
      <c r="C1795" s="1720"/>
      <c r="D1795" s="1720"/>
      <c r="E1795" s="1720"/>
      <c r="F1795" s="1720"/>
      <c r="G1795" s="1720"/>
      <c r="H1795" s="1720"/>
      <c r="I1795" s="1720"/>
    </row>
    <row r="1796" spans="1:9" ht="15" customHeight="1">
      <c r="A1796" s="1720"/>
      <c r="B1796" s="1720"/>
      <c r="C1796" s="1720"/>
      <c r="D1796" s="1720"/>
      <c r="E1796" s="1720"/>
      <c r="F1796" s="1720"/>
      <c r="G1796" s="1720"/>
      <c r="H1796" s="1720"/>
      <c r="I1796" s="1720"/>
    </row>
    <row r="1797" spans="1:9" ht="15" customHeight="1">
      <c r="A1797" s="1720"/>
      <c r="B1797" s="1720"/>
      <c r="C1797" s="1720"/>
      <c r="D1797" s="1720"/>
      <c r="E1797" s="1720"/>
      <c r="F1797" s="1720"/>
      <c r="G1797" s="1720"/>
      <c r="H1797" s="1720"/>
      <c r="I1797" s="1720"/>
    </row>
    <row r="1798" spans="1:9" ht="15" customHeight="1">
      <c r="A1798" s="1720"/>
      <c r="B1798" s="1720"/>
      <c r="C1798" s="1720"/>
      <c r="D1798" s="1720"/>
      <c r="E1798" s="1720"/>
      <c r="F1798" s="1720"/>
      <c r="G1798" s="1720"/>
      <c r="H1798" s="1720"/>
      <c r="I1798" s="1720"/>
    </row>
    <row r="1799" spans="1:9" ht="15" customHeight="1">
      <c r="A1799" s="1720"/>
      <c r="B1799" s="1720"/>
      <c r="C1799" s="1720"/>
      <c r="D1799" s="1720"/>
      <c r="E1799" s="1720"/>
      <c r="F1799" s="1720"/>
      <c r="G1799" s="1720"/>
      <c r="H1799" s="1720"/>
      <c r="I1799" s="1720"/>
    </row>
    <row r="1800" spans="1:9" ht="15" customHeight="1">
      <c r="A1800" s="1720"/>
      <c r="B1800" s="1720"/>
      <c r="C1800" s="1720"/>
      <c r="D1800" s="1720"/>
      <c r="E1800" s="1720"/>
      <c r="F1800" s="1720"/>
      <c r="G1800" s="1720"/>
      <c r="H1800" s="1720"/>
      <c r="I1800" s="1720"/>
    </row>
    <row r="1801" spans="1:9" ht="15" customHeight="1">
      <c r="A1801" s="1720"/>
      <c r="B1801" s="1720"/>
      <c r="C1801" s="1720"/>
      <c r="D1801" s="1720"/>
      <c r="E1801" s="1720"/>
      <c r="F1801" s="1720"/>
      <c r="G1801" s="1720"/>
      <c r="H1801" s="1720"/>
      <c r="I1801" s="1720"/>
    </row>
    <row r="1802" spans="1:9" ht="15" customHeight="1">
      <c r="A1802" s="1720"/>
      <c r="B1802" s="1720"/>
      <c r="C1802" s="1720"/>
      <c r="D1802" s="1720"/>
      <c r="E1802" s="1720"/>
      <c r="F1802" s="1720"/>
      <c r="G1802" s="1720"/>
      <c r="H1802" s="1720"/>
      <c r="I1802" s="1720"/>
    </row>
    <row r="1803" spans="1:9" ht="15" customHeight="1">
      <c r="A1803" s="1720"/>
      <c r="B1803" s="1720"/>
      <c r="C1803" s="1720"/>
      <c r="D1803" s="1720"/>
      <c r="E1803" s="1720"/>
      <c r="F1803" s="1720"/>
      <c r="G1803" s="1720"/>
      <c r="H1803" s="1720"/>
      <c r="I1803" s="1720"/>
    </row>
    <row r="1804" spans="1:9" ht="15" customHeight="1">
      <c r="A1804" s="1720"/>
      <c r="B1804" s="1720"/>
      <c r="C1804" s="1720"/>
      <c r="D1804" s="1720"/>
      <c r="E1804" s="1720"/>
      <c r="F1804" s="1720"/>
      <c r="G1804" s="1720"/>
      <c r="H1804" s="1720"/>
      <c r="I1804" s="1720"/>
    </row>
    <row r="1805" spans="1:9" ht="15" customHeight="1">
      <c r="A1805" s="1720"/>
      <c r="B1805" s="1720"/>
      <c r="C1805" s="1720"/>
      <c r="D1805" s="1720"/>
      <c r="E1805" s="1720"/>
      <c r="F1805" s="1720"/>
      <c r="G1805" s="1720"/>
      <c r="H1805" s="1720"/>
      <c r="I1805" s="1720"/>
    </row>
    <row r="1806" spans="1:9" ht="15" customHeight="1">
      <c r="A1806" s="1720"/>
      <c r="B1806" s="1720"/>
      <c r="C1806" s="1720"/>
      <c r="D1806" s="1720"/>
      <c r="E1806" s="1720"/>
      <c r="F1806" s="1720"/>
      <c r="G1806" s="1720"/>
      <c r="H1806" s="1720"/>
      <c r="I1806" s="1720"/>
    </row>
    <row r="1807" spans="1:9" ht="15" customHeight="1">
      <c r="A1807" s="1720"/>
      <c r="B1807" s="1720"/>
      <c r="C1807" s="1720"/>
      <c r="D1807" s="1720"/>
      <c r="E1807" s="1720"/>
      <c r="F1807" s="1720"/>
      <c r="G1807" s="1720"/>
      <c r="H1807" s="1720"/>
      <c r="I1807" s="1720"/>
    </row>
    <row r="1808" spans="1:9" ht="15" customHeight="1">
      <c r="A1808" s="1720"/>
      <c r="B1808" s="1720"/>
      <c r="C1808" s="1720"/>
      <c r="D1808" s="1720"/>
      <c r="E1808" s="1720"/>
      <c r="F1808" s="1720"/>
      <c r="G1808" s="1720"/>
      <c r="H1808" s="1720"/>
      <c r="I1808" s="1720"/>
    </row>
    <row r="1809" spans="1:9" ht="15" customHeight="1">
      <c r="A1809" s="1720"/>
      <c r="B1809" s="1720"/>
      <c r="C1809" s="1720"/>
      <c r="D1809" s="1720"/>
      <c r="E1809" s="1720"/>
      <c r="F1809" s="1720"/>
      <c r="G1809" s="1720"/>
      <c r="H1809" s="1720"/>
      <c r="I1809" s="1720"/>
    </row>
    <row r="1810" spans="1:9" ht="15" customHeight="1">
      <c r="A1810" s="1720"/>
      <c r="B1810" s="1720"/>
      <c r="C1810" s="1720"/>
      <c r="D1810" s="1720"/>
      <c r="E1810" s="1720"/>
      <c r="F1810" s="1720"/>
      <c r="G1810" s="1720"/>
      <c r="H1810" s="1720"/>
      <c r="I1810" s="1720"/>
    </row>
    <row r="1811" spans="1:9" ht="15" customHeight="1">
      <c r="A1811" s="1720"/>
      <c r="B1811" s="1720"/>
      <c r="C1811" s="1720"/>
      <c r="D1811" s="1720"/>
      <c r="E1811" s="1720"/>
      <c r="F1811" s="1720"/>
      <c r="G1811" s="1720"/>
      <c r="H1811" s="1720"/>
      <c r="I1811" s="1720"/>
    </row>
    <row r="1812" spans="1:9" ht="15" customHeight="1">
      <c r="A1812" s="1720"/>
      <c r="B1812" s="1720"/>
      <c r="C1812" s="1720"/>
      <c r="D1812" s="1720"/>
      <c r="E1812" s="1720"/>
      <c r="F1812" s="1720"/>
      <c r="G1812" s="1720"/>
      <c r="H1812" s="1720"/>
      <c r="I1812" s="1720"/>
    </row>
    <row r="1813" spans="1:9" ht="15" customHeight="1">
      <c r="A1813" s="1720"/>
      <c r="B1813" s="1720"/>
      <c r="C1813" s="1720"/>
      <c r="D1813" s="1720"/>
      <c r="E1813" s="1720"/>
      <c r="F1813" s="1720"/>
      <c r="G1813" s="1720"/>
      <c r="H1813" s="1720"/>
      <c r="I1813" s="1720"/>
    </row>
    <row r="1814" spans="1:9" ht="15" customHeight="1">
      <c r="A1814" s="1720"/>
      <c r="B1814" s="1720"/>
      <c r="C1814" s="1720"/>
      <c r="D1814" s="1720"/>
      <c r="E1814" s="1720"/>
      <c r="F1814" s="1720"/>
      <c r="G1814" s="1720"/>
      <c r="H1814" s="1720"/>
      <c r="I1814" s="1720"/>
    </row>
    <row r="1815" spans="1:9" ht="15" customHeight="1">
      <c r="A1815" s="1720"/>
      <c r="B1815" s="1720"/>
      <c r="C1815" s="1720"/>
      <c r="D1815" s="1720"/>
      <c r="E1815" s="1720"/>
      <c r="F1815" s="1720"/>
      <c r="G1815" s="1720"/>
      <c r="H1815" s="1720"/>
      <c r="I1815" s="1720"/>
    </row>
    <row r="1816" spans="1:9" ht="15" customHeight="1">
      <c r="A1816" s="1720"/>
      <c r="B1816" s="1720"/>
      <c r="C1816" s="1720"/>
      <c r="D1816" s="1720"/>
      <c r="E1816" s="1720"/>
      <c r="F1816" s="1720"/>
      <c r="G1816" s="1720"/>
      <c r="H1816" s="1720"/>
      <c r="I1816" s="1720"/>
    </row>
    <row r="1817" spans="1:9" ht="15" customHeight="1">
      <c r="A1817" s="1720"/>
      <c r="B1817" s="1720"/>
      <c r="C1817" s="1720"/>
      <c r="D1817" s="1720"/>
      <c r="E1817" s="1720"/>
      <c r="F1817" s="1720"/>
      <c r="G1817" s="1720"/>
      <c r="H1817" s="1720"/>
      <c r="I1817" s="1720"/>
    </row>
    <row r="1818" spans="1:9" ht="15" customHeight="1">
      <c r="A1818" s="1720"/>
      <c r="B1818" s="1720"/>
      <c r="C1818" s="1720"/>
      <c r="D1818" s="1720"/>
      <c r="E1818" s="1720"/>
      <c r="F1818" s="1720"/>
      <c r="G1818" s="1720"/>
      <c r="H1818" s="1720"/>
      <c r="I1818" s="1720"/>
    </row>
    <row r="1819" spans="1:9" ht="15" customHeight="1">
      <c r="A1819" s="1720"/>
      <c r="B1819" s="1720"/>
      <c r="C1819" s="1720"/>
      <c r="D1819" s="1720"/>
      <c r="E1819" s="1720"/>
      <c r="F1819" s="1720"/>
      <c r="G1819" s="1720"/>
      <c r="H1819" s="1720"/>
      <c r="I1819" s="1720"/>
    </row>
    <row r="1820" spans="1:9" ht="15" customHeight="1">
      <c r="A1820" s="1720"/>
      <c r="B1820" s="1720"/>
      <c r="C1820" s="1720"/>
      <c r="D1820" s="1720"/>
      <c r="E1820" s="1720"/>
      <c r="F1820" s="1720"/>
      <c r="G1820" s="1720"/>
      <c r="H1820" s="1720"/>
      <c r="I1820" s="1720"/>
    </row>
    <row r="1821" spans="1:9" ht="15" customHeight="1">
      <c r="A1821" s="1720"/>
      <c r="B1821" s="1720"/>
      <c r="C1821" s="1720"/>
      <c r="D1821" s="1720"/>
      <c r="E1821" s="1720"/>
      <c r="F1821" s="1720"/>
      <c r="G1821" s="1720"/>
      <c r="H1821" s="1720"/>
      <c r="I1821" s="1720"/>
    </row>
    <row r="1822" spans="1:9" ht="15" customHeight="1">
      <c r="A1822" s="1720"/>
      <c r="B1822" s="1720"/>
      <c r="C1822" s="1720"/>
      <c r="D1822" s="1720"/>
      <c r="E1822" s="1720"/>
      <c r="F1822" s="1720"/>
      <c r="G1822" s="1720"/>
      <c r="H1822" s="1720"/>
      <c r="I1822" s="1720"/>
    </row>
    <row r="1823" spans="1:9" ht="15" customHeight="1">
      <c r="A1823" s="1720"/>
      <c r="B1823" s="1720"/>
      <c r="C1823" s="1720"/>
      <c r="D1823" s="1720"/>
      <c r="E1823" s="1720"/>
      <c r="F1823" s="1720"/>
      <c r="G1823" s="1720"/>
      <c r="H1823" s="1720"/>
      <c r="I1823" s="1720"/>
    </row>
    <row r="1824" spans="1:9" ht="15" customHeight="1">
      <c r="A1824" s="1720"/>
      <c r="B1824" s="1720"/>
      <c r="C1824" s="1720"/>
      <c r="D1824" s="1720"/>
      <c r="E1824" s="1720"/>
      <c r="F1824" s="1720"/>
      <c r="G1824" s="1720"/>
      <c r="H1824" s="1720"/>
      <c r="I1824" s="1720"/>
    </row>
    <row r="1825" spans="1:9" ht="15" customHeight="1">
      <c r="A1825" s="1720"/>
      <c r="B1825" s="1720"/>
      <c r="C1825" s="1720"/>
      <c r="D1825" s="1720"/>
      <c r="E1825" s="1720"/>
      <c r="F1825" s="1720"/>
      <c r="G1825" s="1720"/>
      <c r="H1825" s="1720"/>
      <c r="I1825" s="1720"/>
    </row>
    <row r="1826" spans="1:9" ht="15" customHeight="1">
      <c r="A1826" s="1720"/>
      <c r="B1826" s="1720"/>
      <c r="C1826" s="1720"/>
      <c r="D1826" s="1720"/>
      <c r="E1826" s="1720"/>
      <c r="F1826" s="1720"/>
      <c r="G1826" s="1720"/>
      <c r="H1826" s="1720"/>
      <c r="I1826" s="1720"/>
    </row>
    <row r="1827" spans="1:9" ht="15" customHeight="1">
      <c r="A1827" s="1720"/>
      <c r="B1827" s="1720"/>
      <c r="C1827" s="1720"/>
      <c r="D1827" s="1720"/>
      <c r="E1827" s="1720"/>
      <c r="F1827" s="1720"/>
      <c r="G1827" s="1720"/>
      <c r="H1827" s="1720"/>
      <c r="I1827" s="1720"/>
    </row>
    <row r="1828" spans="1:9" ht="15" customHeight="1">
      <c r="A1828" s="1720"/>
      <c r="B1828" s="1720"/>
      <c r="C1828" s="1720"/>
      <c r="D1828" s="1720"/>
      <c r="E1828" s="1720"/>
      <c r="F1828" s="1720"/>
      <c r="G1828" s="1720"/>
      <c r="H1828" s="1720"/>
      <c r="I1828" s="1720"/>
    </row>
    <row r="1829" spans="1:9" ht="15" customHeight="1">
      <c r="A1829" s="1720"/>
      <c r="B1829" s="1720"/>
      <c r="C1829" s="1720"/>
      <c r="D1829" s="1720"/>
      <c r="E1829" s="1720"/>
      <c r="F1829" s="1720"/>
      <c r="G1829" s="1720"/>
      <c r="H1829" s="1720"/>
      <c r="I1829" s="1720"/>
    </row>
    <row r="1830" spans="1:9" ht="15" customHeight="1">
      <c r="A1830" s="1720"/>
      <c r="B1830" s="1720"/>
      <c r="C1830" s="1720"/>
      <c r="D1830" s="1720"/>
      <c r="E1830" s="1720"/>
      <c r="F1830" s="1720"/>
      <c r="G1830" s="1720"/>
      <c r="H1830" s="1720"/>
      <c r="I1830" s="1720"/>
    </row>
    <row r="1831" spans="1:9" ht="15" customHeight="1">
      <c r="A1831" s="1720"/>
      <c r="B1831" s="1720"/>
      <c r="C1831" s="1720"/>
      <c r="D1831" s="1720"/>
      <c r="E1831" s="1720"/>
      <c r="F1831" s="1720"/>
      <c r="G1831" s="1720"/>
      <c r="H1831" s="1720"/>
      <c r="I1831" s="1720"/>
    </row>
    <row r="1832" spans="1:9" ht="15" customHeight="1">
      <c r="A1832" s="1720"/>
      <c r="B1832" s="1720"/>
      <c r="C1832" s="1720"/>
      <c r="D1832" s="1720"/>
      <c r="E1832" s="1720"/>
      <c r="F1832" s="1720"/>
      <c r="G1832" s="1720"/>
      <c r="H1832" s="1720"/>
      <c r="I1832" s="1720"/>
    </row>
    <row r="1833" spans="1:9" ht="15" customHeight="1">
      <c r="A1833" s="1720"/>
      <c r="B1833" s="1720"/>
      <c r="C1833" s="1720"/>
      <c r="D1833" s="1720"/>
      <c r="E1833" s="1720"/>
      <c r="F1833" s="1720"/>
      <c r="G1833" s="1720"/>
      <c r="H1833" s="1720"/>
      <c r="I1833" s="1720"/>
    </row>
    <row r="1834" spans="1:9" ht="15" customHeight="1">
      <c r="A1834" s="1720"/>
      <c r="B1834" s="1720"/>
      <c r="C1834" s="1720"/>
      <c r="D1834" s="1720"/>
      <c r="E1834" s="1720"/>
      <c r="F1834" s="1720"/>
      <c r="G1834" s="1720"/>
      <c r="H1834" s="1720"/>
      <c r="I1834" s="1720"/>
    </row>
    <row r="1835" spans="1:9" ht="15" customHeight="1">
      <c r="A1835" s="1720"/>
      <c r="B1835" s="1720"/>
      <c r="C1835" s="1720"/>
      <c r="D1835" s="1720"/>
      <c r="E1835" s="1720"/>
      <c r="F1835" s="1720"/>
      <c r="G1835" s="1720"/>
      <c r="H1835" s="1720"/>
      <c r="I1835" s="1720"/>
    </row>
    <row r="1836" spans="1:9" ht="15" customHeight="1">
      <c r="A1836" s="1720"/>
      <c r="B1836" s="1720"/>
      <c r="C1836" s="1720"/>
      <c r="D1836" s="1720"/>
      <c r="E1836" s="1720"/>
      <c r="F1836" s="1720"/>
      <c r="G1836" s="1720"/>
      <c r="H1836" s="1720"/>
      <c r="I1836" s="1720"/>
    </row>
    <row r="1837" spans="1:9" ht="15" customHeight="1">
      <c r="A1837" s="1720"/>
      <c r="B1837" s="1720"/>
      <c r="C1837" s="1720"/>
      <c r="D1837" s="1720"/>
      <c r="E1837" s="1720"/>
      <c r="F1837" s="1720"/>
      <c r="G1837" s="1720"/>
      <c r="H1837" s="1720"/>
      <c r="I1837" s="1720"/>
    </row>
    <row r="1838" spans="1:9" ht="15" customHeight="1">
      <c r="A1838" s="1720"/>
      <c r="B1838" s="1720"/>
      <c r="C1838" s="1720"/>
      <c r="D1838" s="1720"/>
      <c r="E1838" s="1720"/>
      <c r="F1838" s="1720"/>
      <c r="G1838" s="1720"/>
      <c r="H1838" s="1720"/>
      <c r="I1838" s="1720"/>
    </row>
    <row r="1839" spans="1:9" ht="15" customHeight="1">
      <c r="A1839" s="1720"/>
      <c r="B1839" s="1720"/>
      <c r="C1839" s="1720"/>
      <c r="D1839" s="1720"/>
      <c r="E1839" s="1720"/>
      <c r="F1839" s="1720"/>
      <c r="G1839" s="1720"/>
      <c r="H1839" s="1720"/>
      <c r="I1839" s="1720"/>
    </row>
    <row r="1840" spans="1:9" ht="15" customHeight="1">
      <c r="A1840" s="1720"/>
      <c r="B1840" s="1720"/>
      <c r="C1840" s="1720"/>
      <c r="D1840" s="1720"/>
      <c r="E1840" s="1720"/>
      <c r="F1840" s="1720"/>
      <c r="G1840" s="1720"/>
      <c r="H1840" s="1720"/>
      <c r="I1840" s="1720"/>
    </row>
    <row r="1841" spans="1:9" ht="15" customHeight="1">
      <c r="A1841" s="1720"/>
      <c r="B1841" s="1720"/>
      <c r="C1841" s="1720"/>
      <c r="D1841" s="1720"/>
      <c r="E1841" s="1720"/>
      <c r="F1841" s="1720"/>
      <c r="G1841" s="1720"/>
      <c r="H1841" s="1720"/>
      <c r="I1841" s="1720"/>
    </row>
    <row r="1842" spans="1:9" ht="15" customHeight="1">
      <c r="A1842" s="1720"/>
      <c r="B1842" s="1720"/>
      <c r="C1842" s="1720"/>
      <c r="D1842" s="1720"/>
      <c r="E1842" s="1720"/>
      <c r="F1842" s="1720"/>
      <c r="G1842" s="1720"/>
      <c r="H1842" s="1720"/>
      <c r="I1842" s="1720"/>
    </row>
    <row r="1843" spans="1:9" ht="15" customHeight="1">
      <c r="A1843" s="1720"/>
      <c r="B1843" s="1720"/>
      <c r="C1843" s="1720"/>
      <c r="D1843" s="1720"/>
      <c r="E1843" s="1720"/>
      <c r="F1843" s="1720"/>
      <c r="G1843" s="1720"/>
      <c r="H1843" s="1720"/>
      <c r="I1843" s="1720"/>
    </row>
    <row r="1844" spans="1:9" ht="15" customHeight="1">
      <c r="A1844" s="1720"/>
      <c r="B1844" s="1720"/>
      <c r="C1844" s="1720"/>
      <c r="D1844" s="1720"/>
      <c r="E1844" s="1720"/>
      <c r="F1844" s="1720"/>
      <c r="G1844" s="1720"/>
      <c r="H1844" s="1720"/>
      <c r="I1844" s="1720"/>
    </row>
    <row r="1845" spans="1:9" ht="15" customHeight="1">
      <c r="A1845" s="1720"/>
      <c r="B1845" s="1720"/>
      <c r="C1845" s="1720"/>
      <c r="D1845" s="1720"/>
      <c r="E1845" s="1720"/>
      <c r="F1845" s="1720"/>
      <c r="G1845" s="1720"/>
      <c r="H1845" s="1720"/>
      <c r="I1845" s="1720"/>
    </row>
    <row r="1846" spans="1:9" ht="15" customHeight="1">
      <c r="A1846" s="1720"/>
      <c r="B1846" s="1720"/>
      <c r="C1846" s="1720"/>
      <c r="D1846" s="1720"/>
      <c r="E1846" s="1720"/>
      <c r="F1846" s="1720"/>
      <c r="G1846" s="1720"/>
      <c r="H1846" s="1720"/>
      <c r="I1846" s="1720"/>
    </row>
    <row r="1847" spans="1:9" ht="15" customHeight="1">
      <c r="A1847" s="1720"/>
      <c r="B1847" s="1720"/>
      <c r="C1847" s="1720"/>
      <c r="D1847" s="1720"/>
      <c r="E1847" s="1720"/>
      <c r="F1847" s="1720"/>
      <c r="G1847" s="1720"/>
      <c r="H1847" s="1720"/>
      <c r="I1847" s="1720"/>
    </row>
    <row r="1848" spans="1:9" ht="15" customHeight="1">
      <c r="A1848" s="1720"/>
      <c r="B1848" s="1720"/>
      <c r="C1848" s="1720"/>
      <c r="D1848" s="1720"/>
      <c r="E1848" s="1720"/>
      <c r="F1848" s="1720"/>
      <c r="G1848" s="1720"/>
      <c r="H1848" s="1720"/>
      <c r="I1848" s="1720"/>
    </row>
    <row r="1849" spans="1:9" ht="15" customHeight="1">
      <c r="A1849" s="1720"/>
      <c r="B1849" s="1720"/>
      <c r="C1849" s="1720"/>
      <c r="D1849" s="1720"/>
      <c r="E1849" s="1720"/>
      <c r="F1849" s="1720"/>
      <c r="G1849" s="1720"/>
      <c r="H1849" s="1720"/>
      <c r="I1849" s="1720"/>
    </row>
    <row r="1850" spans="1:9" ht="15" customHeight="1">
      <c r="A1850" s="1720"/>
      <c r="B1850" s="1720"/>
      <c r="C1850" s="1720"/>
      <c r="D1850" s="1720"/>
      <c r="E1850" s="1720"/>
      <c r="F1850" s="1720"/>
      <c r="G1850" s="1720"/>
      <c r="H1850" s="1720"/>
      <c r="I1850" s="1720"/>
    </row>
    <row r="1851" spans="1:9" ht="15" customHeight="1">
      <c r="A1851" s="1720"/>
      <c r="B1851" s="1720"/>
      <c r="C1851" s="1720"/>
      <c r="D1851" s="1720"/>
      <c r="E1851" s="1720"/>
      <c r="F1851" s="1720"/>
      <c r="G1851" s="1720"/>
      <c r="H1851" s="1720"/>
      <c r="I1851" s="1720"/>
    </row>
    <row r="1852" spans="1:9" ht="15" customHeight="1">
      <c r="A1852" s="1720"/>
      <c r="B1852" s="1720"/>
      <c r="C1852" s="1720"/>
      <c r="D1852" s="1720"/>
      <c r="E1852" s="1720"/>
      <c r="F1852" s="1720"/>
      <c r="G1852" s="1720"/>
      <c r="H1852" s="1720"/>
      <c r="I1852" s="1720"/>
    </row>
    <row r="1853" spans="1:9" ht="15" customHeight="1">
      <c r="A1853" s="1720"/>
      <c r="B1853" s="1720"/>
      <c r="C1853" s="1720"/>
      <c r="D1853" s="1720"/>
      <c r="E1853" s="1720"/>
      <c r="F1853" s="1720"/>
      <c r="G1853" s="1720"/>
      <c r="H1853" s="1720"/>
      <c r="I1853" s="1720"/>
    </row>
    <row r="1854" spans="1:9" ht="15" customHeight="1">
      <c r="A1854" s="1720"/>
      <c r="B1854" s="1720"/>
      <c r="C1854" s="1720"/>
      <c r="D1854" s="1720"/>
      <c r="E1854" s="1720"/>
      <c r="F1854" s="1720"/>
      <c r="G1854" s="1720"/>
      <c r="H1854" s="1720"/>
      <c r="I1854" s="1720"/>
    </row>
    <row r="1855" spans="1:9" ht="15" customHeight="1">
      <c r="A1855" s="1720"/>
      <c r="B1855" s="1720"/>
      <c r="C1855" s="1720"/>
      <c r="D1855" s="1720"/>
      <c r="E1855" s="1720"/>
      <c r="F1855" s="1720"/>
      <c r="G1855" s="1720"/>
      <c r="H1855" s="1720"/>
      <c r="I1855" s="1720"/>
    </row>
    <row r="1856" spans="1:9" ht="15" customHeight="1">
      <c r="A1856" s="1720"/>
      <c r="B1856" s="1720"/>
      <c r="C1856" s="1720"/>
      <c r="D1856" s="1720"/>
      <c r="E1856" s="1720"/>
      <c r="F1856" s="1720"/>
      <c r="G1856" s="1720"/>
      <c r="H1856" s="1720"/>
      <c r="I1856" s="1720"/>
    </row>
    <row r="1857" spans="1:9" ht="15" customHeight="1">
      <c r="A1857" s="1720"/>
      <c r="B1857" s="1720"/>
      <c r="C1857" s="1720"/>
      <c r="D1857" s="1720"/>
      <c r="E1857" s="1720"/>
      <c r="F1857" s="1720"/>
      <c r="G1857" s="1720"/>
      <c r="H1857" s="1720"/>
      <c r="I1857" s="1720"/>
    </row>
    <row r="1858" spans="1:9" ht="15" customHeight="1">
      <c r="A1858" s="1720"/>
      <c r="B1858" s="1720"/>
      <c r="C1858" s="1720"/>
      <c r="D1858" s="1720"/>
      <c r="E1858" s="1720"/>
      <c r="F1858" s="1720"/>
      <c r="G1858" s="1720"/>
      <c r="H1858" s="1720"/>
      <c r="I1858" s="1720"/>
    </row>
    <row r="1859" spans="1:9" ht="15" customHeight="1">
      <c r="A1859" s="1720"/>
      <c r="B1859" s="1720"/>
      <c r="C1859" s="1720"/>
      <c r="D1859" s="1720"/>
      <c r="E1859" s="1720"/>
      <c r="F1859" s="1720"/>
      <c r="G1859" s="1720"/>
      <c r="H1859" s="1720"/>
      <c r="I1859" s="1720"/>
    </row>
    <row r="1860" spans="1:9" ht="15" customHeight="1">
      <c r="A1860" s="1720"/>
      <c r="B1860" s="1720"/>
      <c r="C1860" s="1720"/>
      <c r="D1860" s="1720"/>
      <c r="E1860" s="1720"/>
      <c r="F1860" s="1720"/>
      <c r="G1860" s="1720"/>
      <c r="H1860" s="1720"/>
      <c r="I1860" s="1720"/>
    </row>
    <row r="1861" spans="1:9" ht="15" customHeight="1">
      <c r="A1861" s="1720"/>
      <c r="B1861" s="1720"/>
      <c r="C1861" s="1720"/>
      <c r="D1861" s="1720"/>
      <c r="E1861" s="1720"/>
      <c r="F1861" s="1720"/>
      <c r="G1861" s="1720"/>
      <c r="H1861" s="1720"/>
      <c r="I1861" s="1720"/>
    </row>
    <row r="1862" spans="1:9" ht="15" customHeight="1">
      <c r="A1862" s="1720"/>
      <c r="B1862" s="1720"/>
      <c r="C1862" s="1720"/>
      <c r="D1862" s="1720"/>
      <c r="E1862" s="1720"/>
      <c r="F1862" s="1720"/>
      <c r="G1862" s="1720"/>
      <c r="H1862" s="1720"/>
      <c r="I1862" s="1720"/>
    </row>
    <row r="1863" spans="1:9" ht="15" customHeight="1">
      <c r="A1863" s="1720"/>
      <c r="B1863" s="1720"/>
      <c r="C1863" s="1720"/>
      <c r="D1863" s="1720"/>
      <c r="E1863" s="1720"/>
      <c r="F1863" s="1720"/>
      <c r="G1863" s="1720"/>
      <c r="H1863" s="1720"/>
      <c r="I1863" s="1720"/>
    </row>
    <row r="1864" spans="1:9" ht="15" customHeight="1">
      <c r="A1864" s="1720"/>
      <c r="B1864" s="1720"/>
      <c r="C1864" s="1720"/>
      <c r="D1864" s="1720"/>
      <c r="E1864" s="1720"/>
      <c r="F1864" s="1720"/>
      <c r="G1864" s="1720"/>
      <c r="H1864" s="1720"/>
      <c r="I1864" s="1720"/>
    </row>
    <row r="1865" spans="1:9" ht="15" customHeight="1">
      <c r="A1865" s="1720"/>
      <c r="B1865" s="1720"/>
      <c r="C1865" s="1720"/>
      <c r="D1865" s="1720"/>
      <c r="E1865" s="1720"/>
      <c r="F1865" s="1720"/>
      <c r="G1865" s="1720"/>
      <c r="H1865" s="1720"/>
      <c r="I1865" s="1720"/>
    </row>
    <row r="1866" spans="1:9" ht="15" customHeight="1">
      <c r="A1866" s="1720"/>
      <c r="B1866" s="1720"/>
      <c r="C1866" s="1720"/>
      <c r="D1866" s="1720"/>
      <c r="E1866" s="1720"/>
      <c r="F1866" s="1720"/>
      <c r="G1866" s="1720"/>
      <c r="H1866" s="1720"/>
      <c r="I1866" s="1720"/>
    </row>
    <row r="1867" spans="1:9" ht="15" customHeight="1">
      <c r="A1867" s="1720"/>
      <c r="B1867" s="1720"/>
      <c r="C1867" s="1720"/>
      <c r="D1867" s="1720"/>
      <c r="E1867" s="1720"/>
      <c r="F1867" s="1720"/>
      <c r="G1867" s="1720"/>
      <c r="H1867" s="1720"/>
      <c r="I1867" s="1720"/>
    </row>
    <row r="1868" spans="1:9" ht="15" customHeight="1">
      <c r="A1868" s="1720"/>
      <c r="B1868" s="1720"/>
      <c r="C1868" s="1720"/>
      <c r="D1868" s="1720"/>
      <c r="E1868" s="1720"/>
      <c r="F1868" s="1720"/>
      <c r="G1868" s="1720"/>
      <c r="H1868" s="1720"/>
      <c r="I1868" s="1720"/>
    </row>
    <row r="1869" spans="1:9" ht="15" customHeight="1">
      <c r="A1869" s="1720"/>
      <c r="B1869" s="1720"/>
      <c r="C1869" s="1720"/>
      <c r="D1869" s="1720"/>
      <c r="E1869" s="1720"/>
      <c r="F1869" s="1720"/>
      <c r="G1869" s="1720"/>
      <c r="H1869" s="1720"/>
      <c r="I1869" s="1720"/>
    </row>
    <row r="1870" spans="1:9" ht="15" customHeight="1">
      <c r="A1870" s="1720"/>
      <c r="B1870" s="1720"/>
      <c r="C1870" s="1720"/>
      <c r="D1870" s="1720"/>
      <c r="E1870" s="1720"/>
      <c r="F1870" s="1720"/>
      <c r="G1870" s="1720"/>
      <c r="H1870" s="1720"/>
      <c r="I1870" s="1720"/>
    </row>
    <row r="1871" spans="1:9" ht="15" customHeight="1">
      <c r="A1871" s="1720"/>
      <c r="B1871" s="1720"/>
      <c r="C1871" s="1720"/>
      <c r="D1871" s="1720"/>
      <c r="E1871" s="1720"/>
      <c r="F1871" s="1720"/>
      <c r="G1871" s="1720"/>
      <c r="H1871" s="1720"/>
      <c r="I1871" s="1720"/>
    </row>
    <row r="1872" spans="1:9" ht="15" customHeight="1">
      <c r="A1872" s="1720"/>
      <c r="B1872" s="1720"/>
      <c r="C1872" s="1720"/>
      <c r="D1872" s="1720"/>
      <c r="E1872" s="1720"/>
      <c r="F1872" s="1720"/>
      <c r="G1872" s="1720"/>
      <c r="H1872" s="1720"/>
      <c r="I1872" s="1720"/>
    </row>
    <row r="1873" spans="1:9" ht="15" customHeight="1">
      <c r="A1873" s="1720"/>
      <c r="B1873" s="1720"/>
      <c r="C1873" s="1720"/>
      <c r="D1873" s="1720"/>
      <c r="E1873" s="1720"/>
      <c r="F1873" s="1720"/>
      <c r="G1873" s="1720"/>
      <c r="H1873" s="1720"/>
      <c r="I1873" s="1720"/>
    </row>
    <row r="1874" spans="1:9" ht="15" customHeight="1">
      <c r="A1874" s="1720"/>
      <c r="B1874" s="1720"/>
      <c r="C1874" s="1720"/>
      <c r="D1874" s="1720"/>
      <c r="E1874" s="1720"/>
      <c r="F1874" s="1720"/>
      <c r="G1874" s="1720"/>
      <c r="H1874" s="1720"/>
      <c r="I1874" s="1720"/>
    </row>
    <row r="1875" spans="1:9" ht="15" customHeight="1">
      <c r="A1875" s="1720"/>
      <c r="B1875" s="1720"/>
      <c r="C1875" s="1720"/>
      <c r="D1875" s="1720"/>
      <c r="E1875" s="1720"/>
      <c r="F1875" s="1720"/>
      <c r="G1875" s="1720"/>
      <c r="H1875" s="1720"/>
      <c r="I1875" s="1720"/>
    </row>
    <row r="1876" spans="1:9" ht="15" customHeight="1">
      <c r="A1876" s="1720"/>
      <c r="B1876" s="1720"/>
      <c r="C1876" s="1720"/>
      <c r="D1876" s="1720"/>
      <c r="E1876" s="1720"/>
      <c r="F1876" s="1720"/>
      <c r="G1876" s="1720"/>
      <c r="H1876" s="1720"/>
      <c r="I1876" s="1720"/>
    </row>
    <row r="1877" spans="1:9" ht="15" customHeight="1">
      <c r="A1877" s="1720"/>
      <c r="B1877" s="1720"/>
      <c r="C1877" s="1720"/>
      <c r="D1877" s="1720"/>
      <c r="E1877" s="1720"/>
      <c r="F1877" s="1720"/>
      <c r="G1877" s="1720"/>
      <c r="H1877" s="1720"/>
      <c r="I1877" s="1720"/>
    </row>
    <row r="1878" spans="1:9" ht="15" customHeight="1">
      <c r="A1878" s="1720"/>
      <c r="B1878" s="1720"/>
      <c r="C1878" s="1720"/>
      <c r="D1878" s="1720"/>
      <c r="E1878" s="1720"/>
      <c r="F1878" s="1720"/>
      <c r="G1878" s="1720"/>
      <c r="H1878" s="1720"/>
      <c r="I1878" s="1720"/>
    </row>
    <row r="1879" spans="1:9" ht="15" customHeight="1">
      <c r="A1879" s="1720"/>
      <c r="B1879" s="1720"/>
      <c r="C1879" s="1720"/>
      <c r="D1879" s="1720"/>
      <c r="E1879" s="1720"/>
      <c r="F1879" s="1720"/>
      <c r="G1879" s="1720"/>
      <c r="H1879" s="1720"/>
      <c r="I1879" s="1720"/>
    </row>
    <row r="1880" spans="1:9" ht="15" customHeight="1">
      <c r="A1880" s="1720"/>
      <c r="B1880" s="1720"/>
      <c r="C1880" s="1720"/>
      <c r="D1880" s="1720"/>
      <c r="E1880" s="1720"/>
      <c r="F1880" s="1720"/>
      <c r="G1880" s="1720"/>
      <c r="H1880" s="1720"/>
      <c r="I1880" s="1720"/>
    </row>
    <row r="1881" spans="1:9" ht="15" customHeight="1">
      <c r="A1881" s="1720"/>
      <c r="B1881" s="1720"/>
      <c r="C1881" s="1720"/>
      <c r="D1881" s="1720"/>
      <c r="E1881" s="1720"/>
      <c r="F1881" s="1720"/>
      <c r="G1881" s="1720"/>
      <c r="H1881" s="1720"/>
      <c r="I1881" s="1720"/>
    </row>
    <row r="1882" spans="1:9" ht="15" customHeight="1">
      <c r="A1882" s="1720"/>
      <c r="B1882" s="1720"/>
      <c r="C1882" s="1720"/>
      <c r="D1882" s="1720"/>
      <c r="E1882" s="1720"/>
      <c r="F1882" s="1720"/>
      <c r="G1882" s="1720"/>
      <c r="H1882" s="1720"/>
      <c r="I1882" s="1720"/>
    </row>
    <row r="1883" spans="1:9" ht="15" customHeight="1">
      <c r="A1883" s="1720"/>
      <c r="B1883" s="1720"/>
      <c r="C1883" s="1720"/>
      <c r="D1883" s="1720"/>
      <c r="E1883" s="1720"/>
      <c r="F1883" s="1720"/>
      <c r="G1883" s="1720"/>
      <c r="H1883" s="1720"/>
      <c r="I1883" s="1720"/>
    </row>
    <row r="1884" spans="1:9" ht="15" customHeight="1">
      <c r="A1884" s="1720"/>
      <c r="B1884" s="1720"/>
      <c r="C1884" s="1720"/>
      <c r="D1884" s="1720"/>
      <c r="E1884" s="1720"/>
      <c r="F1884" s="1720"/>
      <c r="G1884" s="1720"/>
      <c r="H1884" s="1720"/>
      <c r="I1884" s="1720"/>
    </row>
    <row r="1885" spans="1:9" ht="15" customHeight="1">
      <c r="A1885" s="1720"/>
      <c r="B1885" s="1720"/>
      <c r="C1885" s="1720"/>
      <c r="D1885" s="1720"/>
      <c r="E1885" s="1720"/>
      <c r="F1885" s="1720"/>
      <c r="G1885" s="1720"/>
      <c r="H1885" s="1720"/>
      <c r="I1885" s="1720"/>
    </row>
    <row r="1886" spans="1:9" ht="15" customHeight="1">
      <c r="A1886" s="1720"/>
      <c r="B1886" s="1720"/>
      <c r="C1886" s="1720"/>
      <c r="D1886" s="1720"/>
      <c r="E1886" s="1720"/>
      <c r="F1886" s="1720"/>
      <c r="G1886" s="1720"/>
      <c r="H1886" s="1720"/>
      <c r="I1886" s="1720"/>
    </row>
    <row r="1887" spans="1:9" ht="15" customHeight="1">
      <c r="A1887" s="1720"/>
      <c r="B1887" s="1720"/>
      <c r="C1887" s="1720"/>
      <c r="D1887" s="1720"/>
      <c r="E1887" s="1720"/>
      <c r="F1887" s="1720"/>
      <c r="G1887" s="1720"/>
      <c r="H1887" s="1720"/>
      <c r="I1887" s="1720"/>
    </row>
    <row r="1888" spans="1:9" ht="15" customHeight="1">
      <c r="A1888" s="1720"/>
      <c r="B1888" s="1720"/>
      <c r="C1888" s="1720"/>
      <c r="D1888" s="1720"/>
      <c r="E1888" s="1720"/>
      <c r="F1888" s="1720"/>
      <c r="G1888" s="1720"/>
      <c r="H1888" s="1720"/>
      <c r="I1888" s="1720"/>
    </row>
    <row r="1889" spans="1:9" ht="15" customHeight="1">
      <c r="A1889" s="1720"/>
      <c r="B1889" s="1720"/>
      <c r="C1889" s="1720"/>
      <c r="D1889" s="1720"/>
      <c r="E1889" s="1720"/>
      <c r="F1889" s="1720"/>
      <c r="G1889" s="1720"/>
      <c r="H1889" s="1720"/>
      <c r="I1889" s="1720"/>
    </row>
    <row r="1890" spans="1:9" ht="15" customHeight="1">
      <c r="A1890" s="1720"/>
      <c r="B1890" s="1720"/>
      <c r="C1890" s="1720"/>
      <c r="D1890" s="1720"/>
      <c r="E1890" s="1720"/>
      <c r="F1890" s="1720"/>
      <c r="G1890" s="1720"/>
      <c r="H1890" s="1720"/>
      <c r="I1890" s="1720"/>
    </row>
    <row r="1891" spans="1:9" ht="15" customHeight="1">
      <c r="A1891" s="1720"/>
      <c r="B1891" s="1720"/>
      <c r="C1891" s="1720"/>
      <c r="D1891" s="1720"/>
      <c r="E1891" s="1720"/>
      <c r="F1891" s="1720"/>
      <c r="G1891" s="1720"/>
      <c r="H1891" s="1720"/>
      <c r="I1891" s="1720"/>
    </row>
    <row r="1892" spans="1:9" ht="15" customHeight="1">
      <c r="A1892" s="1720"/>
      <c r="B1892" s="1720"/>
      <c r="C1892" s="1720"/>
      <c r="D1892" s="1720"/>
      <c r="E1892" s="1720"/>
      <c r="F1892" s="1720"/>
      <c r="G1892" s="1720"/>
      <c r="H1892" s="1720"/>
      <c r="I1892" s="1720"/>
    </row>
    <row r="1893" spans="1:9" ht="15" customHeight="1">
      <c r="A1893" s="1720"/>
      <c r="B1893" s="1720"/>
      <c r="C1893" s="1720"/>
      <c r="D1893" s="1720"/>
      <c r="E1893" s="1720"/>
      <c r="F1893" s="1720"/>
      <c r="G1893" s="1720"/>
      <c r="H1893" s="1720"/>
      <c r="I1893" s="1720"/>
    </row>
    <row r="1894" spans="1:9" ht="15" customHeight="1">
      <c r="A1894" s="1720"/>
      <c r="B1894" s="1720"/>
      <c r="C1894" s="1720"/>
      <c r="D1894" s="1720"/>
      <c r="E1894" s="1720"/>
      <c r="F1894" s="1720"/>
      <c r="G1894" s="1720"/>
      <c r="H1894" s="1720"/>
      <c r="I1894" s="1720"/>
    </row>
    <row r="1895" spans="1:9" ht="15" customHeight="1">
      <c r="A1895" s="1720"/>
      <c r="B1895" s="1720"/>
      <c r="C1895" s="1720"/>
      <c r="D1895" s="1720"/>
      <c r="E1895" s="1720"/>
      <c r="F1895" s="1720"/>
      <c r="G1895" s="1720"/>
      <c r="H1895" s="1720"/>
      <c r="I1895" s="1720"/>
    </row>
    <row r="1896" spans="1:9" ht="15" customHeight="1">
      <c r="A1896" s="1720"/>
      <c r="B1896" s="1720"/>
      <c r="C1896" s="1720"/>
      <c r="D1896" s="1720"/>
      <c r="E1896" s="1720"/>
      <c r="F1896" s="1720"/>
      <c r="G1896" s="1720"/>
      <c r="H1896" s="1720"/>
      <c r="I1896" s="1720"/>
    </row>
    <row r="1897" spans="1:9" ht="15" customHeight="1">
      <c r="A1897" s="1720"/>
      <c r="B1897" s="1720"/>
      <c r="C1897" s="1720"/>
      <c r="D1897" s="1720"/>
      <c r="E1897" s="1720"/>
      <c r="F1897" s="1720"/>
      <c r="G1897" s="1720"/>
      <c r="H1897" s="1720"/>
      <c r="I1897" s="1720"/>
    </row>
    <row r="1898" spans="1:9" ht="15" customHeight="1">
      <c r="A1898" s="1720"/>
      <c r="B1898" s="1720"/>
      <c r="C1898" s="1720"/>
      <c r="D1898" s="1720"/>
      <c r="E1898" s="1720"/>
      <c r="F1898" s="1720"/>
      <c r="G1898" s="1720"/>
      <c r="H1898" s="1720"/>
      <c r="I1898" s="1720"/>
    </row>
    <row r="1899" spans="1:9" ht="15" customHeight="1">
      <c r="A1899" s="1720"/>
      <c r="B1899" s="1720"/>
      <c r="C1899" s="1720"/>
      <c r="D1899" s="1720"/>
      <c r="E1899" s="1720"/>
      <c r="F1899" s="1720"/>
      <c r="G1899" s="1720"/>
      <c r="H1899" s="1720"/>
      <c r="I1899" s="1720"/>
    </row>
    <row r="1900" spans="1:9" ht="15" customHeight="1">
      <c r="A1900" s="1720"/>
      <c r="B1900" s="1720"/>
      <c r="C1900" s="1720"/>
      <c r="D1900" s="1720"/>
      <c r="E1900" s="1720"/>
      <c r="F1900" s="1720"/>
      <c r="G1900" s="1720"/>
      <c r="H1900" s="1720"/>
      <c r="I1900" s="1720"/>
    </row>
    <row r="1901" spans="1:9" ht="15" customHeight="1">
      <c r="A1901" s="1720"/>
      <c r="B1901" s="1720"/>
      <c r="C1901" s="1720"/>
      <c r="D1901" s="1720"/>
      <c r="E1901" s="1720"/>
      <c r="F1901" s="1720"/>
      <c r="G1901" s="1720"/>
      <c r="H1901" s="1720"/>
      <c r="I1901" s="1720"/>
    </row>
    <row r="1902" spans="1:9" ht="15" customHeight="1">
      <c r="A1902" s="1720"/>
      <c r="B1902" s="1720"/>
      <c r="C1902" s="1720"/>
      <c r="D1902" s="1720"/>
      <c r="E1902" s="1720"/>
      <c r="F1902" s="1720"/>
      <c r="G1902" s="1720"/>
      <c r="H1902" s="1720"/>
      <c r="I1902" s="1720"/>
    </row>
    <row r="1903" spans="1:9" ht="15" customHeight="1">
      <c r="A1903" s="1720"/>
      <c r="B1903" s="1720"/>
      <c r="C1903" s="1720"/>
      <c r="D1903" s="1720"/>
      <c r="E1903" s="1720"/>
      <c r="F1903" s="1720"/>
      <c r="G1903" s="1720"/>
      <c r="H1903" s="1720"/>
      <c r="I1903" s="1720"/>
    </row>
    <row r="1904" spans="1:9" ht="15" customHeight="1">
      <c r="A1904" s="1720"/>
      <c r="B1904" s="1720"/>
      <c r="C1904" s="1720"/>
      <c r="D1904" s="1720"/>
      <c r="E1904" s="1720"/>
      <c r="F1904" s="1720"/>
      <c r="G1904" s="1720"/>
      <c r="H1904" s="1720"/>
      <c r="I1904" s="1720"/>
    </row>
    <row r="1905" spans="1:9" ht="15" customHeight="1">
      <c r="A1905" s="1720"/>
      <c r="B1905" s="1720"/>
      <c r="C1905" s="1720"/>
      <c r="D1905" s="1720"/>
      <c r="E1905" s="1720"/>
      <c r="F1905" s="1720"/>
      <c r="G1905" s="1720"/>
      <c r="H1905" s="1720"/>
      <c r="I1905" s="1720"/>
    </row>
    <row r="1906" spans="1:9" ht="15" customHeight="1">
      <c r="A1906" s="1720"/>
      <c r="B1906" s="1720"/>
      <c r="C1906" s="1720"/>
      <c r="D1906" s="1720"/>
      <c r="E1906" s="1720"/>
      <c r="F1906" s="1720"/>
      <c r="G1906" s="1720"/>
      <c r="H1906" s="1720"/>
      <c r="I1906" s="1720"/>
    </row>
    <row r="1907" spans="1:9" ht="15" customHeight="1">
      <c r="A1907" s="1720"/>
      <c r="B1907" s="1720"/>
      <c r="C1907" s="1720"/>
      <c r="D1907" s="1720"/>
      <c r="E1907" s="1720"/>
      <c r="F1907" s="1720"/>
      <c r="G1907" s="1720"/>
      <c r="H1907" s="1720"/>
      <c r="I1907" s="1720"/>
    </row>
    <row r="1908" spans="1:9" ht="15" customHeight="1">
      <c r="A1908" s="1720"/>
      <c r="B1908" s="1720"/>
      <c r="C1908" s="1720"/>
      <c r="D1908" s="1720"/>
      <c r="E1908" s="1720"/>
      <c r="F1908" s="1720"/>
      <c r="G1908" s="1720"/>
      <c r="H1908" s="1720"/>
      <c r="I1908" s="1720"/>
    </row>
    <row r="1909" spans="1:9" ht="15" customHeight="1">
      <c r="A1909" s="1720"/>
      <c r="B1909" s="1720"/>
      <c r="C1909" s="1720"/>
      <c r="D1909" s="1720"/>
      <c r="E1909" s="1720"/>
      <c r="F1909" s="1720"/>
      <c r="G1909" s="1720"/>
      <c r="H1909" s="1720"/>
      <c r="I1909" s="1720"/>
    </row>
    <row r="1910" spans="1:9" ht="15" customHeight="1">
      <c r="A1910" s="1720"/>
      <c r="B1910" s="1720"/>
      <c r="C1910" s="1720"/>
      <c r="D1910" s="1720"/>
      <c r="E1910" s="1720"/>
      <c r="F1910" s="1720"/>
      <c r="G1910" s="1720"/>
      <c r="H1910" s="1720"/>
      <c r="I1910" s="1720"/>
    </row>
    <row r="1911" spans="1:9" ht="15" customHeight="1">
      <c r="A1911" s="1720"/>
      <c r="B1911" s="1720"/>
      <c r="C1911" s="1720"/>
      <c r="D1911" s="1720"/>
      <c r="E1911" s="1720"/>
      <c r="F1911" s="1720"/>
      <c r="G1911" s="1720"/>
      <c r="H1911" s="1720"/>
      <c r="I1911" s="1720"/>
    </row>
    <row r="1912" spans="1:9" ht="15" customHeight="1">
      <c r="A1912" s="1720"/>
      <c r="B1912" s="1720"/>
      <c r="C1912" s="1720"/>
      <c r="D1912" s="1720"/>
      <c r="E1912" s="1720"/>
      <c r="F1912" s="1720"/>
      <c r="G1912" s="1720"/>
      <c r="H1912" s="1720"/>
      <c r="I1912" s="1720"/>
    </row>
    <row r="1913" spans="1:9" ht="15" customHeight="1">
      <c r="A1913" s="1720"/>
      <c r="B1913" s="1720"/>
      <c r="C1913" s="1720"/>
      <c r="D1913" s="1720"/>
      <c r="E1913" s="1720"/>
      <c r="F1913" s="1720"/>
      <c r="G1913" s="1720"/>
      <c r="H1913" s="1720"/>
      <c r="I1913" s="1720"/>
    </row>
    <row r="1914" spans="1:9" ht="15" customHeight="1">
      <c r="A1914" s="1720"/>
      <c r="B1914" s="1720"/>
      <c r="C1914" s="1720"/>
      <c r="D1914" s="1720"/>
      <c r="E1914" s="1720"/>
      <c r="F1914" s="1720"/>
      <c r="G1914" s="1720"/>
      <c r="H1914" s="1720"/>
      <c r="I1914" s="1720"/>
    </row>
    <row r="1915" spans="1:9" ht="15" customHeight="1">
      <c r="A1915" s="1720"/>
      <c r="B1915" s="1720"/>
      <c r="C1915" s="1720"/>
      <c r="D1915" s="1720"/>
      <c r="E1915" s="1720"/>
      <c r="F1915" s="1720"/>
      <c r="G1915" s="1720"/>
      <c r="H1915" s="1720"/>
      <c r="I1915" s="1720"/>
    </row>
    <row r="1916" spans="1:9" ht="15" customHeight="1">
      <c r="A1916" s="1720"/>
      <c r="B1916" s="1720"/>
      <c r="C1916" s="1720"/>
      <c r="D1916" s="1720"/>
      <c r="E1916" s="1720"/>
      <c r="F1916" s="1720"/>
      <c r="G1916" s="1720"/>
      <c r="H1916" s="1720"/>
      <c r="I1916" s="1720"/>
    </row>
    <row r="1917" spans="1:9" ht="15" customHeight="1">
      <c r="A1917" s="1720"/>
      <c r="B1917" s="1720"/>
      <c r="C1917" s="1720"/>
      <c r="D1917" s="1720"/>
      <c r="E1917" s="1720"/>
      <c r="F1917" s="1720"/>
      <c r="G1917" s="1720"/>
      <c r="H1917" s="1720"/>
      <c r="I1917" s="1720"/>
    </row>
    <row r="1918" spans="1:9" ht="15" customHeight="1">
      <c r="A1918" s="1720"/>
      <c r="B1918" s="1720"/>
      <c r="C1918" s="1720"/>
      <c r="D1918" s="1720"/>
      <c r="E1918" s="1720"/>
      <c r="F1918" s="1720"/>
      <c r="G1918" s="1720"/>
      <c r="H1918" s="1720"/>
      <c r="I1918" s="1720"/>
    </row>
    <row r="1919" spans="1:9" ht="15" customHeight="1">
      <c r="A1919" s="1720"/>
      <c r="B1919" s="1720"/>
      <c r="C1919" s="1720"/>
      <c r="D1919" s="1720"/>
      <c r="E1919" s="1720"/>
      <c r="F1919" s="1720"/>
      <c r="G1919" s="1720"/>
      <c r="H1919" s="1720"/>
      <c r="I1919" s="1720"/>
    </row>
    <row r="1920" spans="1:9" ht="15" customHeight="1">
      <c r="A1920" s="1720"/>
      <c r="B1920" s="1720"/>
      <c r="C1920" s="1720"/>
      <c r="D1920" s="1720"/>
      <c r="E1920" s="1720"/>
      <c r="F1920" s="1720"/>
      <c r="G1920" s="1720"/>
      <c r="H1920" s="1720"/>
      <c r="I1920" s="1720"/>
    </row>
    <row r="1921" spans="1:9" ht="15" customHeight="1">
      <c r="A1921" s="1720"/>
      <c r="B1921" s="1720"/>
      <c r="C1921" s="1720"/>
      <c r="D1921" s="1720"/>
      <c r="E1921" s="1720"/>
      <c r="F1921" s="1720"/>
      <c r="G1921" s="1720"/>
      <c r="H1921" s="1720"/>
      <c r="I1921" s="1720"/>
    </row>
    <row r="1922" spans="1:9" ht="15" customHeight="1">
      <c r="A1922" s="1720"/>
      <c r="B1922" s="1720"/>
      <c r="C1922" s="1720"/>
      <c r="D1922" s="1720"/>
      <c r="E1922" s="1720"/>
      <c r="F1922" s="1720"/>
      <c r="G1922" s="1720"/>
      <c r="H1922" s="1720"/>
      <c r="I1922" s="1720"/>
    </row>
    <row r="1923" spans="1:9" ht="15" customHeight="1">
      <c r="A1923" s="1720"/>
      <c r="B1923" s="1720"/>
      <c r="C1923" s="1720"/>
      <c r="D1923" s="1720"/>
      <c r="E1923" s="1720"/>
      <c r="F1923" s="1720"/>
      <c r="G1923" s="1720"/>
      <c r="H1923" s="1720"/>
      <c r="I1923" s="1720"/>
    </row>
    <row r="1924" spans="1:9" ht="15" customHeight="1">
      <c r="A1924" s="1720"/>
      <c r="B1924" s="1720"/>
      <c r="C1924" s="1720"/>
      <c r="D1924" s="1720"/>
      <c r="E1924" s="1720"/>
      <c r="F1924" s="1720"/>
      <c r="G1924" s="1720"/>
      <c r="H1924" s="1720"/>
      <c r="I1924" s="1720"/>
    </row>
    <row r="1925" spans="1:9" ht="15" customHeight="1">
      <c r="A1925" s="1720"/>
      <c r="B1925" s="1720"/>
      <c r="C1925" s="1720"/>
      <c r="D1925" s="1720"/>
      <c r="E1925" s="1720"/>
      <c r="F1925" s="1720"/>
      <c r="G1925" s="1720"/>
      <c r="H1925" s="1720"/>
      <c r="I1925" s="1720"/>
    </row>
    <row r="1926" spans="1:9" ht="15" customHeight="1">
      <c r="A1926" s="1720"/>
      <c r="B1926" s="1720"/>
      <c r="C1926" s="1720"/>
      <c r="D1926" s="1720"/>
      <c r="E1926" s="1720"/>
      <c r="F1926" s="1720"/>
      <c r="G1926" s="1720"/>
      <c r="H1926" s="1720"/>
      <c r="I1926" s="1720"/>
    </row>
    <row r="1927" spans="1:9" ht="15" customHeight="1">
      <c r="A1927" s="1720"/>
      <c r="B1927" s="1720"/>
      <c r="C1927" s="1720"/>
      <c r="D1927" s="1720"/>
      <c r="E1927" s="1720"/>
      <c r="F1927" s="1720"/>
      <c r="G1927" s="1720"/>
      <c r="H1927" s="1720"/>
      <c r="I1927" s="1720"/>
    </row>
    <row r="1928" spans="1:9" ht="15" customHeight="1">
      <c r="A1928" s="1720"/>
      <c r="B1928" s="1720"/>
      <c r="C1928" s="1720"/>
      <c r="D1928" s="1720"/>
      <c r="E1928" s="1720"/>
      <c r="F1928" s="1720"/>
      <c r="G1928" s="1720"/>
      <c r="H1928" s="1720"/>
      <c r="I1928" s="1720"/>
    </row>
    <row r="1929" spans="1:9" ht="15" customHeight="1">
      <c r="A1929" s="1720"/>
      <c r="B1929" s="1720"/>
      <c r="C1929" s="1720"/>
      <c r="D1929" s="1720"/>
      <c r="E1929" s="1720"/>
      <c r="F1929" s="1720"/>
      <c r="G1929" s="1720"/>
      <c r="H1929" s="1720"/>
      <c r="I1929" s="1720"/>
    </row>
    <row r="1930" spans="1:9" ht="15" customHeight="1">
      <c r="A1930" s="1720"/>
      <c r="B1930" s="1720"/>
      <c r="C1930" s="1720"/>
      <c r="D1930" s="1720"/>
      <c r="E1930" s="1720"/>
      <c r="F1930" s="1720"/>
      <c r="G1930" s="1720"/>
      <c r="H1930" s="1720"/>
      <c r="I1930" s="1720"/>
    </row>
    <row r="1931" spans="1:9" ht="15" customHeight="1">
      <c r="A1931" s="1720"/>
      <c r="B1931" s="1720"/>
      <c r="C1931" s="1720"/>
      <c r="D1931" s="1720"/>
      <c r="E1931" s="1720"/>
      <c r="F1931" s="1720"/>
      <c r="G1931" s="1720"/>
      <c r="H1931" s="1720"/>
      <c r="I1931" s="1720"/>
    </row>
    <row r="1932" spans="1:9" ht="15" customHeight="1">
      <c r="A1932" s="1720"/>
      <c r="B1932" s="1720"/>
      <c r="C1932" s="1720"/>
      <c r="D1932" s="1720"/>
      <c r="E1932" s="1720"/>
      <c r="F1932" s="1720"/>
      <c r="G1932" s="1720"/>
      <c r="H1932" s="1720"/>
      <c r="I1932" s="1720"/>
    </row>
    <row r="1933" spans="1:9" ht="15" customHeight="1">
      <c r="A1933" s="1720"/>
      <c r="B1933" s="1720"/>
      <c r="C1933" s="1720"/>
      <c r="D1933" s="1720"/>
      <c r="E1933" s="1720"/>
      <c r="F1933" s="1720"/>
      <c r="G1933" s="1720"/>
      <c r="H1933" s="1720"/>
      <c r="I1933" s="1720"/>
    </row>
    <row r="1934" spans="1:9" ht="15" customHeight="1">
      <c r="A1934" s="1720"/>
      <c r="B1934" s="1720"/>
      <c r="C1934" s="1720"/>
      <c r="D1934" s="1720"/>
      <c r="E1934" s="1720"/>
      <c r="F1934" s="1720"/>
      <c r="G1934" s="1720"/>
      <c r="H1934" s="1720"/>
      <c r="I1934" s="1720"/>
    </row>
    <row r="1935" spans="1:9" ht="15" customHeight="1">
      <c r="A1935" s="1720"/>
      <c r="B1935" s="1720"/>
      <c r="C1935" s="1720"/>
      <c r="D1935" s="1720"/>
      <c r="E1935" s="1720"/>
      <c r="F1935" s="1720"/>
      <c r="G1935" s="1720"/>
      <c r="H1935" s="1720"/>
      <c r="I1935" s="1720"/>
    </row>
    <row r="1936" spans="1:9" ht="15" customHeight="1">
      <c r="A1936" s="1720"/>
      <c r="B1936" s="1720"/>
      <c r="C1936" s="1720"/>
      <c r="D1936" s="1720"/>
      <c r="E1936" s="1720"/>
      <c r="F1936" s="1720"/>
      <c r="G1936" s="1720"/>
      <c r="H1936" s="1720"/>
      <c r="I1936" s="1720"/>
    </row>
    <row r="1937" spans="1:9" ht="15" customHeight="1">
      <c r="A1937" s="1720"/>
      <c r="B1937" s="1720"/>
      <c r="C1937" s="1720"/>
      <c r="D1937" s="1720"/>
      <c r="E1937" s="1720"/>
      <c r="F1937" s="1720"/>
      <c r="G1937" s="1720"/>
      <c r="H1937" s="1720"/>
      <c r="I1937" s="1720"/>
    </row>
    <row r="1938" spans="1:9" ht="15" customHeight="1">
      <c r="A1938" s="1720"/>
      <c r="B1938" s="1720"/>
      <c r="C1938" s="1720"/>
      <c r="D1938" s="1720"/>
      <c r="E1938" s="1720"/>
      <c r="F1938" s="1720"/>
      <c r="G1938" s="1720"/>
      <c r="H1938" s="1720"/>
      <c r="I1938" s="1720"/>
    </row>
    <row r="1939" spans="1:9" ht="15" customHeight="1">
      <c r="A1939" s="1720"/>
      <c r="B1939" s="1720"/>
      <c r="C1939" s="1720"/>
      <c r="D1939" s="1720"/>
      <c r="E1939" s="1720"/>
      <c r="F1939" s="1720"/>
      <c r="G1939" s="1720"/>
      <c r="H1939" s="1720"/>
      <c r="I1939" s="1720"/>
    </row>
    <row r="1940" spans="1:9" ht="15" customHeight="1">
      <c r="A1940" s="1720"/>
      <c r="B1940" s="1720"/>
      <c r="C1940" s="1720"/>
      <c r="D1940" s="1720"/>
      <c r="E1940" s="1720"/>
      <c r="F1940" s="1720"/>
      <c r="G1940" s="1720"/>
      <c r="H1940" s="1720"/>
      <c r="I1940" s="1720"/>
    </row>
    <row r="1941" spans="1:9" ht="15" customHeight="1">
      <c r="A1941" s="1720"/>
      <c r="B1941" s="1720"/>
      <c r="C1941" s="1720"/>
      <c r="D1941" s="1720"/>
      <c r="E1941" s="1720"/>
      <c r="F1941" s="1720"/>
      <c r="G1941" s="1720"/>
      <c r="H1941" s="1720"/>
      <c r="I1941" s="1720"/>
    </row>
    <row r="1942" spans="1:9" ht="15" customHeight="1">
      <c r="A1942" s="1720"/>
      <c r="B1942" s="1720"/>
      <c r="C1942" s="1720"/>
      <c r="D1942" s="1720"/>
      <c r="E1942" s="1720"/>
      <c r="F1942" s="1720"/>
      <c r="G1942" s="1720"/>
      <c r="H1942" s="1720"/>
      <c r="I1942" s="1720"/>
    </row>
    <row r="1943" spans="1:9" ht="15" customHeight="1">
      <c r="A1943" s="1720"/>
      <c r="B1943" s="1720"/>
      <c r="C1943" s="1720"/>
      <c r="D1943" s="1720"/>
      <c r="E1943" s="1720"/>
      <c r="F1943" s="1720"/>
      <c r="G1943" s="1720"/>
      <c r="H1943" s="1720"/>
      <c r="I1943" s="1720"/>
    </row>
    <row r="1944" spans="1:9" ht="15" customHeight="1">
      <c r="A1944" s="1720"/>
      <c r="B1944" s="1720"/>
      <c r="C1944" s="1720"/>
      <c r="D1944" s="1720"/>
      <c r="E1944" s="1720"/>
      <c r="F1944" s="1720"/>
      <c r="G1944" s="1720"/>
      <c r="H1944" s="1720"/>
      <c r="I1944" s="1720"/>
    </row>
    <row r="1945" spans="1:9" ht="15" customHeight="1">
      <c r="A1945" s="1720"/>
      <c r="B1945" s="1720"/>
      <c r="C1945" s="1720"/>
      <c r="D1945" s="1720"/>
      <c r="E1945" s="1720"/>
      <c r="F1945" s="1720"/>
      <c r="G1945" s="1720"/>
      <c r="H1945" s="1720"/>
      <c r="I1945" s="1720"/>
    </row>
    <row r="1946" spans="1:9" ht="15" customHeight="1">
      <c r="A1946" s="1720"/>
      <c r="B1946" s="1720"/>
      <c r="C1946" s="1720"/>
      <c r="D1946" s="1720"/>
      <c r="E1946" s="1720"/>
      <c r="F1946" s="1720"/>
      <c r="G1946" s="1720"/>
      <c r="H1946" s="1720"/>
      <c r="I1946" s="1720"/>
    </row>
    <row r="1947" spans="1:9" ht="15" customHeight="1">
      <c r="A1947" s="1720"/>
      <c r="B1947" s="1720"/>
      <c r="C1947" s="1720"/>
      <c r="D1947" s="1720"/>
      <c r="E1947" s="1720"/>
      <c r="F1947" s="1720"/>
      <c r="G1947" s="1720"/>
      <c r="H1947" s="1720"/>
      <c r="I1947" s="1720"/>
    </row>
    <row r="1948" spans="1:9" ht="15" customHeight="1">
      <c r="A1948" s="1720"/>
      <c r="B1948" s="1720"/>
      <c r="C1948" s="1720"/>
      <c r="D1948" s="1720"/>
      <c r="E1948" s="1720"/>
      <c r="F1948" s="1720"/>
      <c r="G1948" s="1720"/>
      <c r="H1948" s="1720"/>
      <c r="I1948" s="1720"/>
    </row>
    <row r="1949" spans="1:9" ht="15" customHeight="1">
      <c r="A1949" s="1720"/>
      <c r="B1949" s="1720"/>
      <c r="C1949" s="1720"/>
      <c r="D1949" s="1720"/>
      <c r="E1949" s="1720"/>
      <c r="F1949" s="1720"/>
      <c r="G1949" s="1720"/>
      <c r="H1949" s="1720"/>
      <c r="I1949" s="1720"/>
    </row>
    <row r="1950" spans="1:9" ht="15" customHeight="1">
      <c r="A1950" s="1720"/>
      <c r="B1950" s="1720"/>
      <c r="C1950" s="1720"/>
      <c r="D1950" s="1720"/>
      <c r="E1950" s="1720"/>
      <c r="F1950" s="1720"/>
      <c r="G1950" s="1720"/>
      <c r="H1950" s="1720"/>
      <c r="I1950" s="1720"/>
    </row>
    <row r="1951" spans="1:9" ht="15" customHeight="1">
      <c r="A1951" s="1720"/>
      <c r="B1951" s="1720"/>
      <c r="C1951" s="1720"/>
      <c r="D1951" s="1720"/>
      <c r="E1951" s="1720"/>
      <c r="F1951" s="1720"/>
      <c r="G1951" s="1720"/>
      <c r="H1951" s="1720"/>
      <c r="I1951" s="1720"/>
    </row>
    <row r="1952" spans="1:9" ht="15" customHeight="1">
      <c r="A1952" s="1720"/>
      <c r="B1952" s="1720"/>
      <c r="C1952" s="1720"/>
      <c r="D1952" s="1720"/>
      <c r="E1952" s="1720"/>
      <c r="F1952" s="1720"/>
      <c r="G1952" s="1720"/>
      <c r="H1952" s="1720"/>
      <c r="I1952" s="1720"/>
    </row>
    <row r="1953" spans="1:9" ht="15" customHeight="1">
      <c r="A1953" s="1720"/>
      <c r="B1953" s="1720"/>
      <c r="C1953" s="1720"/>
      <c r="D1953" s="1720"/>
      <c r="E1953" s="1720"/>
      <c r="F1953" s="1720"/>
      <c r="G1953" s="1720"/>
      <c r="H1953" s="1720"/>
      <c r="I1953" s="1720"/>
    </row>
    <row r="1954" spans="1:9" ht="15" customHeight="1">
      <c r="A1954" s="1720"/>
      <c r="B1954" s="1720"/>
      <c r="C1954" s="1720"/>
      <c r="D1954" s="1720"/>
      <c r="E1954" s="1720"/>
      <c r="F1954" s="1720"/>
      <c r="G1954" s="1720"/>
      <c r="H1954" s="1720"/>
      <c r="I1954" s="1720"/>
    </row>
    <row r="1955" spans="1:9" ht="15" customHeight="1">
      <c r="A1955" s="1720"/>
      <c r="B1955" s="1720"/>
      <c r="C1955" s="1720"/>
      <c r="D1955" s="1720"/>
      <c r="E1955" s="1720"/>
      <c r="F1955" s="1720"/>
      <c r="G1955" s="1720"/>
      <c r="H1955" s="1720"/>
      <c r="I1955" s="1720"/>
    </row>
    <row r="1956" spans="1:9" ht="15" customHeight="1">
      <c r="A1956" s="1720"/>
      <c r="B1956" s="1720"/>
      <c r="C1956" s="1720"/>
      <c r="D1956" s="1720"/>
      <c r="E1956" s="1720"/>
      <c r="F1956" s="1720"/>
      <c r="G1956" s="1720"/>
      <c r="H1956" s="1720"/>
      <c r="I1956" s="1720"/>
    </row>
    <row r="1957" spans="1:9" ht="15" customHeight="1">
      <c r="A1957" s="1720"/>
      <c r="B1957" s="1720"/>
      <c r="C1957" s="1720"/>
      <c r="D1957" s="1720"/>
      <c r="E1957" s="1720"/>
      <c r="F1957" s="1720"/>
      <c r="G1957" s="1720"/>
      <c r="H1957" s="1720"/>
      <c r="I1957" s="1720"/>
    </row>
    <row r="1958" spans="1:9" ht="15" customHeight="1">
      <c r="A1958" s="1720"/>
      <c r="B1958" s="1720"/>
      <c r="C1958" s="1720"/>
      <c r="D1958" s="1720"/>
      <c r="E1958" s="1720"/>
      <c r="F1958" s="1720"/>
      <c r="G1958" s="1720"/>
      <c r="H1958" s="1720"/>
      <c r="I1958" s="1720"/>
    </row>
    <row r="1959" spans="1:9" ht="15" customHeight="1">
      <c r="A1959" s="1720"/>
      <c r="B1959" s="1720"/>
      <c r="C1959" s="1720"/>
      <c r="D1959" s="1720"/>
      <c r="E1959" s="1720"/>
      <c r="F1959" s="1720"/>
      <c r="G1959" s="1720"/>
      <c r="H1959" s="1720"/>
      <c r="I1959" s="1720"/>
    </row>
    <row r="1960" spans="1:9" ht="15" customHeight="1">
      <c r="A1960" s="1720"/>
      <c r="B1960" s="1720"/>
      <c r="C1960" s="1720"/>
      <c r="D1960" s="1720"/>
      <c r="E1960" s="1720"/>
      <c r="F1960" s="1720"/>
      <c r="G1960" s="1720"/>
      <c r="H1960" s="1720"/>
      <c r="I1960" s="1720"/>
    </row>
    <row r="1961" spans="1:9" ht="15" customHeight="1">
      <c r="A1961" s="1720"/>
      <c r="B1961" s="1720"/>
      <c r="C1961" s="1720"/>
      <c r="D1961" s="1720"/>
      <c r="E1961" s="1720"/>
      <c r="F1961" s="1720"/>
      <c r="G1961" s="1720"/>
      <c r="H1961" s="1720"/>
      <c r="I1961" s="1720"/>
    </row>
    <row r="1962" spans="1:9" ht="15" customHeight="1">
      <c r="A1962" s="1720"/>
      <c r="B1962" s="1720"/>
      <c r="C1962" s="1720"/>
      <c r="D1962" s="1720"/>
      <c r="E1962" s="1720"/>
      <c r="F1962" s="1720"/>
      <c r="G1962" s="1720"/>
      <c r="H1962" s="1720"/>
      <c r="I1962" s="1720"/>
    </row>
    <row r="1963" spans="1:9" ht="15" customHeight="1">
      <c r="A1963" s="1720"/>
      <c r="B1963" s="1720"/>
      <c r="C1963" s="1720"/>
      <c r="D1963" s="1720"/>
      <c r="E1963" s="1720"/>
      <c r="F1963" s="1720"/>
      <c r="G1963" s="1720"/>
      <c r="H1963" s="1720"/>
      <c r="I1963" s="1720"/>
    </row>
    <row r="1964" spans="1:9" ht="15" customHeight="1">
      <c r="A1964" s="1720"/>
      <c r="B1964" s="1720"/>
      <c r="C1964" s="1720"/>
      <c r="D1964" s="1720"/>
      <c r="E1964" s="1720"/>
      <c r="F1964" s="1720"/>
      <c r="G1964" s="1720"/>
      <c r="H1964" s="1720"/>
      <c r="I1964" s="1720"/>
    </row>
    <row r="1965" spans="1:9" ht="15" customHeight="1">
      <c r="A1965" s="1720"/>
      <c r="B1965" s="1720"/>
      <c r="C1965" s="1720"/>
      <c r="D1965" s="1720"/>
      <c r="E1965" s="1720"/>
      <c r="F1965" s="1720"/>
      <c r="G1965" s="1720"/>
      <c r="H1965" s="1720"/>
      <c r="I1965" s="1720"/>
    </row>
    <row r="1966" spans="1:9" ht="15" customHeight="1">
      <c r="A1966" s="1720"/>
      <c r="B1966" s="1720"/>
      <c r="C1966" s="1720"/>
      <c r="D1966" s="1720"/>
      <c r="E1966" s="1720"/>
      <c r="F1966" s="1720"/>
      <c r="G1966" s="1720"/>
      <c r="H1966" s="1720"/>
      <c r="I1966" s="1720"/>
    </row>
    <row r="1967" spans="1:9" ht="15" customHeight="1">
      <c r="A1967" s="1720"/>
      <c r="B1967" s="1720"/>
      <c r="C1967" s="1720"/>
      <c r="D1967" s="1720"/>
      <c r="E1967" s="1720"/>
      <c r="F1967" s="1720"/>
      <c r="G1967" s="1720"/>
      <c r="H1967" s="1720"/>
      <c r="I1967" s="1720"/>
    </row>
    <row r="1968" spans="1:9" ht="15" customHeight="1">
      <c r="A1968" s="1720"/>
      <c r="B1968" s="1720"/>
      <c r="C1968" s="1720"/>
      <c r="D1968" s="1720"/>
      <c r="E1968" s="1720"/>
      <c r="F1968" s="1720"/>
      <c r="G1968" s="1720"/>
      <c r="H1968" s="1720"/>
      <c r="I1968" s="1720"/>
    </row>
    <row r="1969" spans="1:9" ht="15" customHeight="1">
      <c r="A1969" s="1720"/>
      <c r="B1969" s="1720"/>
      <c r="C1969" s="1720"/>
      <c r="D1969" s="1720"/>
      <c r="E1969" s="1720"/>
      <c r="F1969" s="1720"/>
      <c r="G1969" s="1720"/>
      <c r="H1969" s="1720"/>
      <c r="I1969" s="1720"/>
    </row>
    <row r="1970" spans="1:9" ht="15" customHeight="1">
      <c r="A1970" s="1720"/>
      <c r="B1970" s="1720"/>
      <c r="C1970" s="1720"/>
      <c r="D1970" s="1720"/>
      <c r="E1970" s="1720"/>
      <c r="F1970" s="1720"/>
      <c r="G1970" s="1720"/>
      <c r="H1970" s="1720"/>
      <c r="I1970" s="1720"/>
    </row>
    <row r="1971" spans="1:9" ht="15" customHeight="1">
      <c r="A1971" s="1720"/>
      <c r="B1971" s="1720"/>
      <c r="C1971" s="1720"/>
      <c r="D1971" s="1720"/>
      <c r="E1971" s="1720"/>
      <c r="F1971" s="1720"/>
      <c r="G1971" s="1720"/>
      <c r="H1971" s="1720"/>
      <c r="I1971" s="1720"/>
    </row>
    <row r="1972" spans="1:9" ht="15" customHeight="1">
      <c r="A1972" s="1720"/>
      <c r="B1972" s="1720"/>
      <c r="C1972" s="1720"/>
      <c r="D1972" s="1720"/>
      <c r="E1972" s="1720"/>
      <c r="F1972" s="1720"/>
      <c r="G1972" s="1720"/>
      <c r="H1972" s="1720"/>
      <c r="I1972" s="1720"/>
    </row>
    <row r="1973" spans="1:9" ht="15" customHeight="1">
      <c r="A1973" s="1720"/>
      <c r="B1973" s="1720"/>
      <c r="C1973" s="1720"/>
      <c r="D1973" s="1720"/>
      <c r="E1973" s="1720"/>
      <c r="F1973" s="1720"/>
      <c r="G1973" s="1720"/>
      <c r="H1973" s="1720"/>
      <c r="I1973" s="1720"/>
    </row>
    <row r="1974" spans="1:9" ht="15" customHeight="1">
      <c r="A1974" s="1720"/>
      <c r="B1974" s="1720"/>
      <c r="C1974" s="1720"/>
      <c r="D1974" s="1720"/>
      <c r="E1974" s="1720"/>
      <c r="F1974" s="1720"/>
      <c r="G1974" s="1720"/>
      <c r="H1974" s="1720"/>
      <c r="I1974" s="1720"/>
    </row>
    <row r="1975" spans="1:9" ht="15" customHeight="1">
      <c r="A1975" s="1720"/>
      <c r="B1975" s="1720"/>
      <c r="C1975" s="1720"/>
      <c r="D1975" s="1720"/>
      <c r="E1975" s="1720"/>
      <c r="F1975" s="1720"/>
      <c r="G1975" s="1720"/>
      <c r="H1975" s="1720"/>
      <c r="I1975" s="1720"/>
    </row>
    <row r="1976" spans="1:9" ht="15" customHeight="1">
      <c r="A1976" s="1720"/>
      <c r="B1976" s="1720"/>
      <c r="C1976" s="1720"/>
      <c r="D1976" s="1720"/>
      <c r="E1976" s="1720"/>
      <c r="F1976" s="1720"/>
      <c r="G1976" s="1720"/>
      <c r="H1976" s="1720"/>
      <c r="I1976" s="1720"/>
    </row>
    <row r="1977" spans="1:9" ht="15" customHeight="1">
      <c r="A1977" s="1720"/>
      <c r="B1977" s="1720"/>
      <c r="C1977" s="1720"/>
      <c r="D1977" s="1720"/>
      <c r="E1977" s="1720"/>
      <c r="F1977" s="1720"/>
      <c r="G1977" s="1720"/>
      <c r="H1977" s="1720"/>
      <c r="I1977" s="1720"/>
    </row>
    <row r="1978" spans="1:9" ht="15" customHeight="1">
      <c r="A1978" s="1720"/>
      <c r="B1978" s="1720"/>
      <c r="C1978" s="1720"/>
      <c r="D1978" s="1720"/>
      <c r="E1978" s="1720"/>
      <c r="F1978" s="1720"/>
      <c r="G1978" s="1720"/>
      <c r="H1978" s="1720"/>
      <c r="I1978" s="1720"/>
    </row>
    <row r="1979" spans="1:9" ht="15" customHeight="1">
      <c r="A1979" s="1720"/>
      <c r="B1979" s="1720"/>
      <c r="C1979" s="1720"/>
      <c r="D1979" s="1720"/>
      <c r="E1979" s="1720"/>
      <c r="F1979" s="1720"/>
      <c r="G1979" s="1720"/>
      <c r="H1979" s="1720"/>
      <c r="I1979" s="1720"/>
    </row>
    <row r="1980" spans="1:9" ht="15" customHeight="1">
      <c r="A1980" s="1720"/>
      <c r="B1980" s="1720"/>
      <c r="C1980" s="1720"/>
      <c r="D1980" s="1720"/>
      <c r="E1980" s="1720"/>
      <c r="F1980" s="1720"/>
      <c r="G1980" s="1720"/>
      <c r="H1980" s="1720"/>
      <c r="I1980" s="1720"/>
    </row>
    <row r="1981" spans="1:9" ht="15" customHeight="1">
      <c r="A1981" s="1720"/>
      <c r="B1981" s="1720"/>
      <c r="C1981" s="1720"/>
      <c r="D1981" s="1720"/>
      <c r="E1981" s="1720"/>
      <c r="F1981" s="1720"/>
      <c r="G1981" s="1720"/>
      <c r="H1981" s="1720"/>
      <c r="I1981" s="1720"/>
    </row>
    <row r="1982" spans="1:9" ht="15" customHeight="1">
      <c r="A1982" s="1720"/>
      <c r="B1982" s="1720"/>
      <c r="C1982" s="1720"/>
      <c r="D1982" s="1720"/>
      <c r="E1982" s="1720"/>
      <c r="F1982" s="1720"/>
      <c r="G1982" s="1720"/>
      <c r="H1982" s="1720"/>
      <c r="I1982" s="1720"/>
    </row>
    <row r="1983" spans="1:9" ht="15" customHeight="1">
      <c r="A1983" s="1720"/>
      <c r="B1983" s="1720"/>
      <c r="C1983" s="1720"/>
      <c r="D1983" s="1720"/>
      <c r="E1983" s="1720"/>
      <c r="F1983" s="1720"/>
      <c r="G1983" s="1720"/>
      <c r="H1983" s="1720"/>
      <c r="I1983" s="1720"/>
    </row>
    <row r="1984" spans="1:9" ht="15" customHeight="1">
      <c r="A1984" s="1720"/>
      <c r="B1984" s="1720"/>
      <c r="C1984" s="1720"/>
      <c r="D1984" s="1720"/>
      <c r="E1984" s="1720"/>
      <c r="F1984" s="1720"/>
      <c r="G1984" s="1720"/>
      <c r="H1984" s="1720"/>
      <c r="I1984" s="1720"/>
    </row>
    <row r="1985" spans="1:9" ht="15" customHeight="1">
      <c r="A1985" s="1720"/>
      <c r="B1985" s="1720"/>
      <c r="C1985" s="1720"/>
      <c r="D1985" s="1720"/>
      <c r="E1985" s="1720"/>
      <c r="F1985" s="1720"/>
      <c r="G1985" s="1720"/>
      <c r="H1985" s="1720"/>
      <c r="I1985" s="1720"/>
    </row>
    <row r="1986" spans="1:9" ht="15" customHeight="1">
      <c r="A1986" s="1720"/>
      <c r="B1986" s="1720"/>
      <c r="C1986" s="1720"/>
      <c r="D1986" s="1720"/>
      <c r="E1986" s="1720"/>
      <c r="F1986" s="1720"/>
      <c r="G1986" s="1720"/>
      <c r="H1986" s="1720"/>
      <c r="I1986" s="1720"/>
    </row>
    <row r="1987" spans="1:9" ht="15" customHeight="1">
      <c r="A1987" s="1720"/>
      <c r="B1987" s="1720"/>
      <c r="C1987" s="1720"/>
      <c r="D1987" s="1720"/>
      <c r="E1987" s="1720"/>
      <c r="F1987" s="1720"/>
      <c r="G1987" s="1720"/>
      <c r="H1987" s="1720"/>
      <c r="I1987" s="1720"/>
    </row>
    <row r="1988" spans="1:9" ht="15" customHeight="1">
      <c r="A1988" s="1720"/>
      <c r="B1988" s="1720"/>
      <c r="C1988" s="1720"/>
      <c r="D1988" s="1720"/>
      <c r="E1988" s="1720"/>
      <c r="F1988" s="1720"/>
      <c r="G1988" s="1720"/>
      <c r="H1988" s="1720"/>
      <c r="I1988" s="1720"/>
    </row>
    <row r="1989" spans="1:9" ht="15" customHeight="1">
      <c r="A1989" s="1720"/>
      <c r="B1989" s="1720"/>
      <c r="C1989" s="1720"/>
      <c r="D1989" s="1720"/>
      <c r="E1989" s="1720"/>
      <c r="F1989" s="1720"/>
      <c r="G1989" s="1720"/>
      <c r="H1989" s="1720"/>
      <c r="I1989" s="1720"/>
    </row>
    <row r="1990" spans="1:9" ht="15" customHeight="1">
      <c r="A1990" s="1720"/>
      <c r="B1990" s="1720"/>
      <c r="C1990" s="1720"/>
      <c r="D1990" s="1720"/>
      <c r="E1990" s="1720"/>
      <c r="F1990" s="1720"/>
      <c r="G1990" s="1720"/>
      <c r="H1990" s="1720"/>
      <c r="I1990" s="1720"/>
    </row>
    <row r="1991" spans="1:9" ht="15" customHeight="1">
      <c r="A1991" s="1720"/>
      <c r="B1991" s="1720"/>
      <c r="C1991" s="1720"/>
      <c r="D1991" s="1720"/>
      <c r="E1991" s="1720"/>
      <c r="F1991" s="1720"/>
      <c r="G1991" s="1720"/>
      <c r="H1991" s="1720"/>
      <c r="I1991" s="1720"/>
    </row>
    <row r="1992" spans="1:9" ht="15" customHeight="1">
      <c r="A1992" s="1720"/>
      <c r="B1992" s="1720"/>
      <c r="C1992" s="1720"/>
      <c r="D1992" s="1720"/>
      <c r="E1992" s="1720"/>
      <c r="F1992" s="1720"/>
      <c r="G1992" s="1720"/>
      <c r="H1992" s="1720"/>
      <c r="I1992" s="1720"/>
    </row>
    <row r="1993" spans="1:9" ht="15" customHeight="1">
      <c r="A1993" s="1720"/>
      <c r="B1993" s="1720"/>
      <c r="C1993" s="1720"/>
      <c r="D1993" s="1720"/>
      <c r="E1993" s="1720"/>
      <c r="F1993" s="1720"/>
      <c r="G1993" s="1720"/>
      <c r="H1993" s="1720"/>
      <c r="I1993" s="1720"/>
    </row>
    <row r="1994" spans="1:9" ht="15" customHeight="1">
      <c r="A1994" s="1720"/>
      <c r="B1994" s="1720"/>
      <c r="C1994" s="1720"/>
      <c r="D1994" s="1720"/>
      <c r="E1994" s="1720"/>
      <c r="F1994" s="1720"/>
      <c r="G1994" s="1720"/>
      <c r="H1994" s="1720"/>
      <c r="I1994" s="1720"/>
    </row>
    <row r="1995" spans="1:9" ht="15" customHeight="1">
      <c r="A1995" s="1720"/>
      <c r="B1995" s="1720"/>
      <c r="C1995" s="1720"/>
      <c r="D1995" s="1720"/>
      <c r="E1995" s="1720"/>
      <c r="F1995" s="1720"/>
      <c r="G1995" s="1720"/>
      <c r="H1995" s="1720"/>
      <c r="I1995" s="1720"/>
    </row>
    <row r="1996" spans="1:9" ht="15" customHeight="1">
      <c r="A1996" s="1720"/>
      <c r="B1996" s="1720"/>
      <c r="C1996" s="1720"/>
      <c r="D1996" s="1720"/>
      <c r="E1996" s="1720"/>
      <c r="F1996" s="1720"/>
      <c r="G1996" s="1720"/>
      <c r="H1996" s="1720"/>
      <c r="I1996" s="1720"/>
    </row>
    <row r="1997" spans="1:9" ht="15" customHeight="1">
      <c r="A1997" s="1720"/>
      <c r="B1997" s="1720"/>
      <c r="C1997" s="1720"/>
      <c r="D1997" s="1720"/>
      <c r="E1997" s="1720"/>
      <c r="F1997" s="1720"/>
      <c r="G1997" s="1720"/>
      <c r="H1997" s="1720"/>
      <c r="I1997" s="1720"/>
    </row>
    <row r="1998" spans="1:9" ht="15" customHeight="1">
      <c r="A1998" s="1720"/>
      <c r="B1998" s="1720"/>
      <c r="C1998" s="1720"/>
      <c r="D1998" s="1720"/>
      <c r="E1998" s="1720"/>
      <c r="F1998" s="1720"/>
      <c r="G1998" s="1720"/>
      <c r="H1998" s="1720"/>
      <c r="I1998" s="1720"/>
    </row>
    <row r="1999" spans="1:9" ht="15" customHeight="1">
      <c r="A1999" s="1720"/>
      <c r="B1999" s="1720"/>
      <c r="C1999" s="1720"/>
      <c r="D1999" s="1720"/>
      <c r="E1999" s="1720"/>
      <c r="F1999" s="1720"/>
      <c r="G1999" s="1720"/>
      <c r="H1999" s="1720"/>
      <c r="I1999" s="1720"/>
    </row>
    <row r="2000" spans="1:9" ht="15" customHeight="1">
      <c r="A2000" s="1720"/>
      <c r="B2000" s="1720"/>
      <c r="C2000" s="1720"/>
      <c r="D2000" s="1720"/>
      <c r="E2000" s="1720"/>
      <c r="F2000" s="1720"/>
      <c r="G2000" s="1720"/>
      <c r="H2000" s="1720"/>
      <c r="I2000" s="1720"/>
    </row>
    <row r="2001" spans="1:9" ht="15" customHeight="1">
      <c r="A2001" s="1720"/>
      <c r="B2001" s="1720"/>
      <c r="C2001" s="1720"/>
      <c r="D2001" s="1720"/>
      <c r="E2001" s="1720"/>
      <c r="F2001" s="1720"/>
      <c r="G2001" s="1720"/>
      <c r="H2001" s="1720"/>
      <c r="I2001" s="1720"/>
    </row>
    <row r="2002" spans="1:9" ht="15" customHeight="1">
      <c r="A2002" s="1720"/>
      <c r="B2002" s="1720"/>
      <c r="C2002" s="1720"/>
      <c r="D2002" s="1720"/>
      <c r="E2002" s="1720"/>
      <c r="F2002" s="1720"/>
      <c r="G2002" s="1720"/>
      <c r="H2002" s="1720"/>
      <c r="I2002" s="1720"/>
    </row>
    <row r="2003" spans="1:9" ht="15" customHeight="1">
      <c r="A2003" s="1720"/>
      <c r="B2003" s="1720"/>
      <c r="C2003" s="1720"/>
      <c r="D2003" s="1720"/>
      <c r="E2003" s="1720"/>
      <c r="F2003" s="1720"/>
      <c r="G2003" s="1720"/>
      <c r="H2003" s="1720"/>
      <c r="I2003" s="1720"/>
    </row>
    <row r="2004" spans="1:9" ht="15" customHeight="1">
      <c r="A2004" s="1720"/>
      <c r="B2004" s="1720"/>
      <c r="C2004" s="1720"/>
      <c r="D2004" s="1720"/>
      <c r="E2004" s="1720"/>
      <c r="F2004" s="1720"/>
      <c r="G2004" s="1720"/>
      <c r="H2004" s="1720"/>
      <c r="I2004" s="1720"/>
    </row>
    <row r="2005" spans="1:9" ht="15" customHeight="1">
      <c r="A2005" s="1720"/>
      <c r="B2005" s="1720"/>
      <c r="C2005" s="1720"/>
      <c r="D2005" s="1720"/>
      <c r="E2005" s="1720"/>
      <c r="F2005" s="1720"/>
      <c r="G2005" s="1720"/>
      <c r="H2005" s="1720"/>
      <c r="I2005" s="1720"/>
    </row>
  </sheetData>
  <mergeCells count="11">
    <mergeCell ref="A29:F29"/>
    <mergeCell ref="A30:I30"/>
    <mergeCell ref="A31:I31"/>
    <mergeCell ref="A32:F32"/>
    <mergeCell ref="A33:F33"/>
    <mergeCell ref="B8:H8"/>
    <mergeCell ref="A1:I1"/>
    <mergeCell ref="A2:I2"/>
    <mergeCell ref="B3:C3"/>
    <mergeCell ref="B4:C4"/>
    <mergeCell ref="B7:C7"/>
  </mergeCells>
  <pageMargins left="0.74803149606299213" right="0.74803149606299213" top="0.98425196850393704" bottom="0.74803149606299213" header="0.55118110236220474" footer="0.31496062992125984"/>
  <pageSetup paperSize="9" firstPageNumber="26" orientation="landscape" useFirstPageNumber="1" r:id="rId1"/>
  <headerFooter>
    <oddHeader>&amp;C&amp;"Times New Roman,Regular"&amp;12&amp;P</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002"/>
  <sheetViews>
    <sheetView showRuler="0" view="pageLayout" zoomScale="130" zoomScalePageLayoutView="130" workbookViewId="0">
      <selection activeCell="E61" sqref="E61"/>
    </sheetView>
  </sheetViews>
  <sheetFormatPr defaultRowHeight="15"/>
  <cols>
    <col min="1" max="1" width="41.7109375" style="16" customWidth="1"/>
    <col min="2" max="2" width="10.5703125" style="16" customWidth="1"/>
    <col min="3" max="3" width="2.5703125" style="16" bestFit="1" customWidth="1"/>
    <col min="4" max="5" width="11.85546875" style="16" customWidth="1"/>
    <col min="6" max="6" width="14.85546875" style="16" customWidth="1"/>
    <col min="7" max="7" width="12.28515625" style="16" customWidth="1"/>
    <col min="8" max="8" width="10.7109375" style="16" customWidth="1"/>
    <col min="9" max="16384" width="9.140625" style="16"/>
  </cols>
  <sheetData>
    <row r="1" spans="1:9" ht="15" customHeight="1">
      <c r="A1" s="2155" t="s">
        <v>5870</v>
      </c>
      <c r="B1" s="2106"/>
      <c r="C1" s="2106"/>
      <c r="D1" s="2106"/>
      <c r="E1" s="2106"/>
      <c r="F1" s="2106"/>
      <c r="G1" s="2106"/>
      <c r="H1" s="2106"/>
      <c r="I1" s="2106"/>
    </row>
    <row r="2" spans="1:9" ht="15" customHeight="1">
      <c r="A2" s="2299" t="s">
        <v>5871</v>
      </c>
      <c r="B2" s="2300"/>
      <c r="C2" s="2300"/>
      <c r="D2" s="2300"/>
      <c r="E2" s="2300"/>
      <c r="F2" s="2300"/>
      <c r="G2" s="2300"/>
      <c r="H2" s="2300"/>
      <c r="I2" s="2300"/>
    </row>
    <row r="3" spans="1:9" ht="15" customHeight="1">
      <c r="A3" s="1730" t="s">
        <v>5872</v>
      </c>
      <c r="B3" s="2253" t="s">
        <v>2755</v>
      </c>
      <c r="C3" s="2260"/>
      <c r="D3" s="1730" t="s">
        <v>3864</v>
      </c>
      <c r="E3" s="1730" t="s">
        <v>5843</v>
      </c>
      <c r="F3" s="1730" t="s">
        <v>5844</v>
      </c>
      <c r="G3" s="1731" t="s">
        <v>2755</v>
      </c>
      <c r="H3" s="1730" t="s">
        <v>5845</v>
      </c>
      <c r="I3" s="1725" t="s">
        <v>27</v>
      </c>
    </row>
    <row r="4" spans="1:9" ht="15" customHeight="1">
      <c r="A4" s="316"/>
      <c r="B4" s="2249" t="s">
        <v>2758</v>
      </c>
      <c r="C4" s="2301"/>
      <c r="D4" s="316" t="s">
        <v>2760</v>
      </c>
      <c r="E4" s="316" t="s">
        <v>2760</v>
      </c>
      <c r="F4" s="1732" t="s">
        <v>5846</v>
      </c>
      <c r="G4" s="316" t="s">
        <v>3865</v>
      </c>
      <c r="H4" s="316" t="s">
        <v>2138</v>
      </c>
      <c r="I4" s="1725" t="s">
        <v>5847</v>
      </c>
    </row>
    <row r="5" spans="1:9" ht="15" customHeight="1">
      <c r="A5" s="316"/>
      <c r="B5" s="2249"/>
      <c r="C5" s="2301"/>
      <c r="D5" s="316"/>
      <c r="E5" s="316"/>
      <c r="F5" s="316" t="s">
        <v>5312</v>
      </c>
      <c r="G5" s="1732" t="s">
        <v>5873</v>
      </c>
      <c r="H5" s="1732" t="s">
        <v>9</v>
      </c>
      <c r="I5" s="1725" t="s">
        <v>5849</v>
      </c>
    </row>
    <row r="6" spans="1:9" ht="15" customHeight="1">
      <c r="A6" s="316"/>
      <c r="B6" s="2261"/>
      <c r="C6" s="2262"/>
      <c r="D6" s="316"/>
      <c r="E6" s="1732"/>
      <c r="F6" s="316"/>
      <c r="G6" s="1732"/>
      <c r="H6" s="316"/>
      <c r="I6" s="1725"/>
    </row>
    <row r="7" spans="1:9" ht="15" customHeight="1">
      <c r="A7" s="1715" t="s">
        <v>10</v>
      </c>
      <c r="B7" s="2255" t="s">
        <v>11</v>
      </c>
      <c r="C7" s="2302"/>
      <c r="D7" s="39" t="s">
        <v>12</v>
      </c>
      <c r="E7" s="39" t="s">
        <v>13</v>
      </c>
      <c r="F7" s="39" t="s">
        <v>1000</v>
      </c>
      <c r="G7" s="39" t="s">
        <v>1001</v>
      </c>
      <c r="H7" s="39" t="s">
        <v>2141</v>
      </c>
      <c r="I7" s="1715" t="s">
        <v>2142</v>
      </c>
    </row>
    <row r="8" spans="1:9" ht="15" customHeight="1">
      <c r="A8" s="1720"/>
      <c r="B8" s="2297" t="s">
        <v>5463</v>
      </c>
      <c r="C8" s="2297"/>
      <c r="D8" s="2298"/>
      <c r="E8" s="2298"/>
      <c r="F8" s="2298"/>
      <c r="G8" s="2298"/>
      <c r="H8" s="2298"/>
      <c r="I8" s="1720"/>
    </row>
    <row r="9" spans="1:9" ht="15" customHeight="1">
      <c r="A9" s="1717" t="s">
        <v>5874</v>
      </c>
      <c r="B9" s="1720"/>
      <c r="C9" s="1720"/>
      <c r="D9" s="1720"/>
      <c r="E9" s="1720"/>
      <c r="F9" s="1720"/>
      <c r="G9" s="1720"/>
      <c r="H9" s="1720"/>
      <c r="I9" s="1720"/>
    </row>
    <row r="10" spans="1:9" ht="15" customHeight="1">
      <c r="A10" s="1718" t="s">
        <v>5523</v>
      </c>
      <c r="B10" s="497">
        <v>65.010000000000005</v>
      </c>
      <c r="C10" s="497"/>
      <c r="D10" s="497" t="s">
        <v>68</v>
      </c>
      <c r="E10" s="497" t="s">
        <v>68</v>
      </c>
      <c r="F10" s="497" t="s">
        <v>68</v>
      </c>
      <c r="G10" s="497">
        <v>65.010000000000005</v>
      </c>
      <c r="H10" s="533" t="s">
        <v>68</v>
      </c>
      <c r="I10" s="1720"/>
    </row>
    <row r="11" spans="1:9" ht="15" customHeight="1">
      <c r="A11" s="1718" t="s">
        <v>5543</v>
      </c>
      <c r="B11" s="497">
        <v>38814.559999999998</v>
      </c>
      <c r="C11" s="904"/>
      <c r="D11" s="497">
        <v>171.21</v>
      </c>
      <c r="E11" s="497">
        <v>14.65</v>
      </c>
      <c r="F11" s="497" t="s">
        <v>68</v>
      </c>
      <c r="G11" s="497">
        <v>38971.120000000003</v>
      </c>
      <c r="H11" s="1979">
        <v>156.56</v>
      </c>
      <c r="I11" s="1720"/>
    </row>
    <row r="12" spans="1:9" ht="15" customHeight="1">
      <c r="A12" s="1718" t="s">
        <v>5875</v>
      </c>
      <c r="B12" s="497">
        <v>8.1</v>
      </c>
      <c r="C12" s="904"/>
      <c r="D12" s="497">
        <v>24.61</v>
      </c>
      <c r="E12" s="497">
        <v>24.12</v>
      </c>
      <c r="F12" s="497" t="s">
        <v>68</v>
      </c>
      <c r="G12" s="497">
        <v>8.59</v>
      </c>
      <c r="H12" s="533">
        <v>0.49</v>
      </c>
      <c r="I12" s="1720"/>
    </row>
    <row r="13" spans="1:9" ht="15" customHeight="1">
      <c r="A13" s="1980" t="s">
        <v>5864</v>
      </c>
      <c r="B13" s="1810">
        <v>38887.67</v>
      </c>
      <c r="C13" s="1973"/>
      <c r="D13" s="1810">
        <v>195.82</v>
      </c>
      <c r="E13" s="1810">
        <v>38.770000000000003</v>
      </c>
      <c r="F13" s="1810" t="s">
        <v>68</v>
      </c>
      <c r="G13" s="1810">
        <v>39044.720000000001</v>
      </c>
      <c r="H13" s="1974">
        <v>157.05000000000001</v>
      </c>
      <c r="I13" s="1713"/>
    </row>
    <row r="14" spans="1:9" ht="12.75" customHeight="1">
      <c r="A14" s="2305" t="s">
        <v>5865</v>
      </c>
      <c r="B14" s="2309"/>
      <c r="C14" s="2309"/>
      <c r="D14" s="2309"/>
      <c r="E14" s="2309"/>
      <c r="F14" s="2309"/>
      <c r="G14" s="1009"/>
      <c r="H14" s="1009"/>
      <c r="I14" s="1009"/>
    </row>
    <row r="15" spans="1:9" ht="12.75" customHeight="1">
      <c r="A15" s="2305" t="s">
        <v>5866</v>
      </c>
      <c r="B15" s="2305"/>
      <c r="C15" s="2305"/>
      <c r="D15" s="2305"/>
      <c r="E15" s="2305"/>
      <c r="F15" s="2305"/>
      <c r="G15" s="2305"/>
      <c r="H15" s="2305"/>
      <c r="I15" s="2305"/>
    </row>
    <row r="16" spans="1:9" ht="14.25" customHeight="1">
      <c r="A16" s="2163" t="s">
        <v>5876</v>
      </c>
      <c r="B16" s="2306"/>
      <c r="C16" s="2306"/>
      <c r="D16" s="2306"/>
      <c r="E16" s="2306"/>
      <c r="F16" s="2306"/>
      <c r="G16" s="1009"/>
      <c r="H16" s="1009"/>
      <c r="I16" s="1009"/>
    </row>
    <row r="17" spans="1:9" ht="14.25" customHeight="1">
      <c r="G17" s="1720"/>
      <c r="I17" s="1720"/>
    </row>
    <row r="18" spans="1:9" ht="15" customHeight="1">
      <c r="A18" s="1720"/>
      <c r="B18" s="1720"/>
      <c r="C18" s="1720"/>
      <c r="D18" s="1720"/>
      <c r="E18" s="1720"/>
      <c r="F18" s="1720"/>
      <c r="G18" s="1720"/>
      <c r="H18" s="1720"/>
      <c r="I18" s="1720"/>
    </row>
    <row r="19" spans="1:9" ht="15" customHeight="1">
      <c r="A19" s="1720"/>
      <c r="B19" s="1720"/>
      <c r="C19" s="1720"/>
      <c r="D19" s="1720"/>
      <c r="E19" s="1720"/>
      <c r="F19" s="1720"/>
      <c r="G19" s="1720"/>
      <c r="H19" s="1720"/>
      <c r="I19" s="1720"/>
    </row>
    <row r="20" spans="1:9" ht="15" customHeight="1">
      <c r="A20" s="1720"/>
      <c r="B20" s="1720"/>
      <c r="C20" s="1720"/>
      <c r="D20" s="1720"/>
      <c r="E20" s="1720"/>
      <c r="F20" s="1720"/>
      <c r="G20" s="1720"/>
      <c r="H20" s="1720"/>
      <c r="I20" s="1720"/>
    </row>
    <row r="21" spans="1:9" ht="15" customHeight="1">
      <c r="A21" s="1720"/>
      <c r="B21" s="1720"/>
      <c r="C21" s="1720"/>
      <c r="D21" s="1720"/>
      <c r="E21" s="1720"/>
      <c r="F21" s="1720"/>
      <c r="G21" s="1720"/>
      <c r="H21" s="1720"/>
      <c r="I21" s="1720"/>
    </row>
    <row r="22" spans="1:9" ht="15" customHeight="1">
      <c r="A22" s="1720"/>
      <c r="B22" s="1720"/>
      <c r="C22" s="1720"/>
      <c r="D22" s="1720"/>
      <c r="E22" s="1720"/>
      <c r="F22" s="1720"/>
      <c r="G22" s="1720"/>
      <c r="H22" s="1720"/>
      <c r="I22" s="1720"/>
    </row>
    <row r="23" spans="1:9" ht="15" customHeight="1">
      <c r="A23" s="1720"/>
      <c r="B23" s="1720"/>
      <c r="C23" s="1720"/>
      <c r="D23" s="1720"/>
      <c r="E23" s="1720"/>
      <c r="F23" s="1720"/>
      <c r="G23" s="1720"/>
      <c r="H23" s="1720"/>
      <c r="I23" s="1720"/>
    </row>
    <row r="24" spans="1:9" ht="15" customHeight="1">
      <c r="A24" s="1720"/>
      <c r="B24" s="1720"/>
      <c r="C24" s="1720"/>
      <c r="D24" s="1720"/>
      <c r="E24" s="1720"/>
      <c r="F24" s="1720"/>
      <c r="G24" s="1720"/>
      <c r="H24" s="1720"/>
      <c r="I24" s="1720"/>
    </row>
    <row r="25" spans="1:9" ht="15" customHeight="1">
      <c r="A25" s="1720"/>
      <c r="B25" s="1720"/>
      <c r="C25" s="1720"/>
      <c r="D25" s="1720"/>
      <c r="E25" s="1720"/>
      <c r="F25" s="1720"/>
      <c r="G25" s="1720"/>
      <c r="H25" s="1720"/>
      <c r="I25" s="1720"/>
    </row>
    <row r="26" spans="1:9" ht="15" customHeight="1">
      <c r="A26" s="1720"/>
      <c r="B26" s="1720"/>
      <c r="C26" s="1720"/>
      <c r="D26" s="1720"/>
      <c r="E26" s="1720"/>
      <c r="F26" s="1720"/>
      <c r="G26" s="1720"/>
      <c r="H26" s="1720"/>
      <c r="I26" s="1720"/>
    </row>
    <row r="27" spans="1:9" ht="15" customHeight="1">
      <c r="A27" s="1720"/>
      <c r="B27" s="1720"/>
      <c r="C27" s="1720"/>
      <c r="D27" s="1720"/>
      <c r="E27" s="1720"/>
      <c r="F27" s="1720"/>
      <c r="G27" s="1720"/>
      <c r="H27" s="1720"/>
      <c r="I27" s="1720"/>
    </row>
    <row r="28" spans="1:9" ht="15" customHeight="1">
      <c r="A28" s="1720"/>
      <c r="B28" s="1720"/>
      <c r="C28" s="1720"/>
      <c r="D28" s="1720"/>
      <c r="E28" s="1720"/>
      <c r="F28" s="1720"/>
      <c r="G28" s="1720"/>
      <c r="H28" s="1720"/>
      <c r="I28" s="1720"/>
    </row>
    <row r="29" spans="1:9" ht="15" customHeight="1">
      <c r="A29" s="1720"/>
      <c r="B29" s="1720"/>
      <c r="C29" s="1720"/>
      <c r="D29" s="1720"/>
      <c r="E29" s="1720"/>
      <c r="F29" s="1720"/>
      <c r="G29" s="1720"/>
      <c r="H29" s="1720"/>
      <c r="I29" s="1720"/>
    </row>
    <row r="30" spans="1:9" ht="15" customHeight="1">
      <c r="A30" s="1720"/>
      <c r="B30" s="1720"/>
      <c r="C30" s="1720"/>
      <c r="D30" s="1720"/>
      <c r="E30" s="1720"/>
      <c r="F30" s="1720"/>
      <c r="G30" s="1720"/>
      <c r="H30" s="1720"/>
      <c r="I30" s="1720"/>
    </row>
    <row r="31" spans="1:9" ht="15" customHeight="1">
      <c r="A31" s="1720"/>
      <c r="B31" s="1720"/>
      <c r="C31" s="1720"/>
      <c r="D31" s="1720"/>
      <c r="E31" s="1720"/>
      <c r="F31" s="1720"/>
      <c r="G31" s="1720"/>
      <c r="H31" s="1720"/>
      <c r="I31" s="1720"/>
    </row>
    <row r="32" spans="1:9" ht="15" customHeight="1">
      <c r="A32" s="1720"/>
      <c r="B32" s="1720"/>
      <c r="C32" s="1720"/>
      <c r="D32" s="1720"/>
      <c r="E32" s="1720"/>
      <c r="F32" s="1720"/>
      <c r="G32" s="1720"/>
      <c r="H32" s="1720"/>
      <c r="I32" s="1720"/>
    </row>
    <row r="33" spans="1:9" ht="15" customHeight="1">
      <c r="A33" s="1720"/>
      <c r="B33" s="1720"/>
      <c r="C33" s="1720"/>
      <c r="D33" s="1720"/>
      <c r="E33" s="1720"/>
      <c r="F33" s="1720"/>
      <c r="G33" s="1720"/>
      <c r="H33" s="1720"/>
      <c r="I33" s="1720"/>
    </row>
    <row r="34" spans="1:9" ht="15" customHeight="1">
      <c r="A34" s="1720"/>
      <c r="B34" s="1720"/>
      <c r="C34" s="1720"/>
      <c r="D34" s="1720"/>
      <c r="E34" s="1720"/>
      <c r="F34" s="1720"/>
      <c r="G34" s="1720"/>
      <c r="H34" s="1720"/>
      <c r="I34" s="1720"/>
    </row>
    <row r="35" spans="1:9" ht="15" customHeight="1">
      <c r="A35" s="1720"/>
      <c r="B35" s="1720"/>
      <c r="C35" s="1720"/>
      <c r="D35" s="1720"/>
      <c r="E35" s="1720"/>
      <c r="F35" s="1720"/>
      <c r="G35" s="1720"/>
      <c r="H35" s="1720"/>
      <c r="I35" s="1720"/>
    </row>
    <row r="36" spans="1:9" ht="15" customHeight="1">
      <c r="A36" s="1720"/>
      <c r="B36" s="1720"/>
      <c r="C36" s="1720"/>
      <c r="D36" s="1720"/>
      <c r="E36" s="1720"/>
      <c r="F36" s="1720"/>
      <c r="G36" s="1720"/>
      <c r="H36" s="1720"/>
      <c r="I36" s="1720"/>
    </row>
    <row r="37" spans="1:9" ht="15" customHeight="1">
      <c r="A37" s="1720"/>
      <c r="B37" s="1720"/>
      <c r="C37" s="1720"/>
      <c r="D37" s="1720"/>
      <c r="E37" s="1720"/>
      <c r="F37" s="1720"/>
      <c r="G37" s="1720"/>
      <c r="H37" s="1720"/>
      <c r="I37" s="1720"/>
    </row>
    <row r="38" spans="1:9" ht="15" customHeight="1">
      <c r="A38" s="1720"/>
      <c r="B38" s="1720"/>
      <c r="C38" s="1720"/>
      <c r="D38" s="1720"/>
      <c r="E38" s="1720"/>
      <c r="F38" s="1720"/>
      <c r="G38" s="1720"/>
      <c r="H38" s="1720"/>
      <c r="I38" s="1720"/>
    </row>
    <row r="39" spans="1:9" ht="15" customHeight="1">
      <c r="A39" s="1720"/>
      <c r="B39" s="1720"/>
      <c r="C39" s="1720"/>
      <c r="D39" s="1720"/>
      <c r="E39" s="1720"/>
      <c r="F39" s="1720"/>
      <c r="G39" s="1720"/>
      <c r="H39" s="1720"/>
      <c r="I39" s="1720"/>
    </row>
    <row r="40" spans="1:9" ht="15" customHeight="1">
      <c r="A40" s="1720"/>
      <c r="B40" s="1720"/>
      <c r="C40" s="1720"/>
      <c r="D40" s="1720"/>
      <c r="E40" s="1720"/>
      <c r="F40" s="1720"/>
      <c r="G40" s="1720"/>
      <c r="H40" s="1720"/>
      <c r="I40" s="1720"/>
    </row>
    <row r="41" spans="1:9" ht="15" customHeight="1">
      <c r="A41" s="1720"/>
      <c r="B41" s="1720"/>
      <c r="C41" s="1720"/>
      <c r="D41" s="1720"/>
      <c r="E41" s="1720"/>
      <c r="F41" s="1720"/>
      <c r="G41" s="1720"/>
      <c r="H41" s="1720"/>
      <c r="I41" s="1720"/>
    </row>
    <row r="42" spans="1:9" ht="15" customHeight="1">
      <c r="A42" s="1720"/>
      <c r="B42" s="1720"/>
      <c r="C42" s="1720"/>
      <c r="D42" s="1720"/>
      <c r="E42" s="1720"/>
      <c r="F42" s="1720"/>
      <c r="G42" s="1720"/>
      <c r="H42" s="1720"/>
      <c r="I42" s="1720"/>
    </row>
    <row r="43" spans="1:9" ht="15" customHeight="1">
      <c r="A43" s="1720"/>
      <c r="B43" s="1720"/>
      <c r="C43" s="1720"/>
      <c r="D43" s="1720"/>
      <c r="E43" s="1720"/>
      <c r="F43" s="1720"/>
      <c r="G43" s="1720"/>
      <c r="H43" s="1720"/>
      <c r="I43" s="1720"/>
    </row>
    <row r="44" spans="1:9" ht="15" customHeight="1">
      <c r="A44" s="1720"/>
      <c r="B44" s="1720"/>
      <c r="C44" s="1720"/>
      <c r="D44" s="1720"/>
      <c r="E44" s="1720"/>
      <c r="F44" s="1720"/>
      <c r="G44" s="1720"/>
      <c r="H44" s="1720"/>
      <c r="I44" s="1720"/>
    </row>
    <row r="45" spans="1:9" ht="15" customHeight="1">
      <c r="A45" s="1720"/>
      <c r="B45" s="1720"/>
      <c r="C45" s="1720"/>
      <c r="D45" s="1720"/>
      <c r="E45" s="1720"/>
      <c r="F45" s="1720"/>
      <c r="G45" s="1720"/>
      <c r="H45" s="1720"/>
      <c r="I45" s="1720"/>
    </row>
    <row r="46" spans="1:9" ht="15" customHeight="1">
      <c r="A46" s="1720"/>
      <c r="B46" s="1720"/>
      <c r="C46" s="1720"/>
      <c r="D46" s="1720"/>
      <c r="E46" s="1720"/>
      <c r="F46" s="1720"/>
      <c r="G46" s="1720"/>
      <c r="H46" s="1720"/>
      <c r="I46" s="1720"/>
    </row>
    <row r="47" spans="1:9" ht="15" customHeight="1">
      <c r="A47" s="1720"/>
      <c r="B47" s="1720"/>
      <c r="C47" s="1720"/>
      <c r="D47" s="1720"/>
      <c r="E47" s="1720"/>
      <c r="F47" s="1720"/>
      <c r="G47" s="1720"/>
      <c r="H47" s="1720"/>
      <c r="I47" s="1720"/>
    </row>
    <row r="48" spans="1:9" ht="15" customHeight="1">
      <c r="A48" s="1720"/>
      <c r="B48" s="1720"/>
      <c r="C48" s="1720"/>
      <c r="D48" s="1720"/>
      <c r="E48" s="1720"/>
      <c r="F48" s="1720"/>
      <c r="G48" s="1720"/>
      <c r="H48" s="1720"/>
      <c r="I48" s="1720"/>
    </row>
    <row r="49" spans="1:9" ht="15" customHeight="1">
      <c r="A49" s="1720"/>
      <c r="B49" s="1720"/>
      <c r="C49" s="1720"/>
      <c r="D49" s="1720"/>
      <c r="E49" s="1720"/>
      <c r="F49" s="1720"/>
      <c r="G49" s="1720"/>
      <c r="H49" s="1720"/>
      <c r="I49" s="1720"/>
    </row>
    <row r="50" spans="1:9" ht="15" customHeight="1">
      <c r="A50" s="1720"/>
      <c r="B50" s="1720"/>
      <c r="C50" s="1720"/>
      <c r="D50" s="1720"/>
      <c r="E50" s="1720"/>
      <c r="F50" s="1720"/>
      <c r="G50" s="1720"/>
      <c r="H50" s="1720"/>
      <c r="I50" s="1720"/>
    </row>
    <row r="51" spans="1:9" ht="15" customHeight="1">
      <c r="A51" s="1720"/>
      <c r="B51" s="1720"/>
      <c r="C51" s="1720"/>
      <c r="D51" s="1720"/>
      <c r="E51" s="1720"/>
      <c r="F51" s="1720"/>
      <c r="G51" s="1720"/>
      <c r="H51" s="1720"/>
      <c r="I51" s="1720"/>
    </row>
    <row r="52" spans="1:9" ht="15" customHeight="1">
      <c r="A52" s="1720"/>
      <c r="B52" s="1720"/>
      <c r="C52" s="1720"/>
      <c r="D52" s="1720"/>
      <c r="E52" s="1720"/>
      <c r="F52" s="1720"/>
      <c r="G52" s="1720"/>
      <c r="H52" s="1720"/>
      <c r="I52" s="1720"/>
    </row>
    <row r="53" spans="1:9" ht="15" customHeight="1">
      <c r="A53" s="1720"/>
      <c r="B53" s="1720"/>
      <c r="C53" s="1720"/>
      <c r="D53" s="1720"/>
      <c r="E53" s="1720"/>
      <c r="F53" s="1720"/>
      <c r="G53" s="1720"/>
      <c r="H53" s="1720"/>
      <c r="I53" s="1720"/>
    </row>
    <row r="54" spans="1:9" ht="15" customHeight="1">
      <c r="A54" s="1720"/>
      <c r="B54" s="1720"/>
      <c r="C54" s="1720"/>
      <c r="D54" s="1720"/>
      <c r="E54" s="1720"/>
      <c r="F54" s="1720"/>
      <c r="G54" s="1720"/>
      <c r="H54" s="1720"/>
      <c r="I54" s="1720"/>
    </row>
    <row r="55" spans="1:9" ht="15" customHeight="1">
      <c r="A55" s="1720"/>
      <c r="B55" s="1720"/>
      <c r="C55" s="1720"/>
      <c r="D55" s="1720"/>
      <c r="E55" s="1720"/>
      <c r="F55" s="1720"/>
      <c r="G55" s="1720"/>
      <c r="H55" s="1720"/>
      <c r="I55" s="1720"/>
    </row>
    <row r="56" spans="1:9" ht="15" customHeight="1">
      <c r="A56" s="1720"/>
      <c r="B56" s="1720"/>
      <c r="C56" s="1720"/>
      <c r="D56" s="1720"/>
      <c r="E56" s="1720"/>
      <c r="F56" s="1720"/>
      <c r="G56" s="1720"/>
      <c r="H56" s="1720"/>
      <c r="I56" s="1720"/>
    </row>
    <row r="57" spans="1:9" ht="15" customHeight="1">
      <c r="A57" s="1720"/>
      <c r="B57" s="1720"/>
      <c r="C57" s="1720"/>
      <c r="D57" s="1720"/>
      <c r="E57" s="1720"/>
      <c r="F57" s="1720"/>
      <c r="G57" s="1720"/>
      <c r="H57" s="1720"/>
      <c r="I57" s="1720"/>
    </row>
    <row r="58" spans="1:9" ht="15" customHeight="1">
      <c r="A58" s="1720"/>
      <c r="B58" s="1720"/>
      <c r="C58" s="1720"/>
      <c r="D58" s="1720"/>
      <c r="E58" s="1720"/>
      <c r="F58" s="1720"/>
      <c r="G58" s="1720"/>
      <c r="H58" s="1720"/>
      <c r="I58" s="1720"/>
    </row>
    <row r="59" spans="1:9" ht="15" customHeight="1">
      <c r="A59" s="1720"/>
      <c r="B59" s="1720"/>
      <c r="C59" s="1720"/>
      <c r="D59" s="1720"/>
      <c r="E59" s="1720"/>
      <c r="F59" s="1720"/>
      <c r="G59" s="1720"/>
      <c r="H59" s="1720"/>
      <c r="I59" s="1720"/>
    </row>
    <row r="60" spans="1:9" ht="15" customHeight="1">
      <c r="A60" s="1720"/>
      <c r="B60" s="1720"/>
      <c r="C60" s="1720"/>
      <c r="D60" s="1720"/>
      <c r="E60" s="1720"/>
      <c r="F60" s="1720"/>
      <c r="G60" s="1720"/>
      <c r="H60" s="1720"/>
      <c r="I60" s="1720"/>
    </row>
    <row r="61" spans="1:9" ht="15" customHeight="1">
      <c r="A61" s="1720"/>
      <c r="B61" s="1720"/>
      <c r="C61" s="1720"/>
      <c r="D61" s="1720"/>
      <c r="E61" s="1720"/>
      <c r="F61" s="1720"/>
      <c r="G61" s="1720"/>
      <c r="H61" s="1720"/>
      <c r="I61" s="1720"/>
    </row>
    <row r="62" spans="1:9" ht="15" customHeight="1">
      <c r="A62" s="1720"/>
      <c r="B62" s="1720"/>
      <c r="C62" s="1720"/>
      <c r="D62" s="1720"/>
      <c r="E62" s="1720"/>
      <c r="F62" s="1720"/>
      <c r="G62" s="1720"/>
      <c r="H62" s="1720"/>
      <c r="I62" s="1720"/>
    </row>
    <row r="63" spans="1:9" ht="15" customHeight="1">
      <c r="A63" s="1720"/>
      <c r="B63" s="1720"/>
      <c r="C63" s="1720"/>
      <c r="D63" s="1720"/>
      <c r="E63" s="1720"/>
      <c r="F63" s="1720"/>
      <c r="G63" s="1720"/>
      <c r="H63" s="1720"/>
      <c r="I63" s="1720"/>
    </row>
    <row r="64" spans="1:9" ht="15" customHeight="1">
      <c r="A64" s="1720"/>
      <c r="B64" s="1720"/>
      <c r="C64" s="1720"/>
      <c r="D64" s="1720"/>
      <c r="E64" s="1720"/>
      <c r="F64" s="1720"/>
      <c r="G64" s="1720"/>
      <c r="H64" s="1720"/>
      <c r="I64" s="1720"/>
    </row>
    <row r="65" spans="1:9" ht="15" customHeight="1">
      <c r="A65" s="1720"/>
      <c r="B65" s="1720"/>
      <c r="C65" s="1720"/>
      <c r="D65" s="1720"/>
      <c r="E65" s="1720"/>
      <c r="F65" s="1720"/>
      <c r="G65" s="1720"/>
      <c r="H65" s="1720"/>
      <c r="I65" s="1720"/>
    </row>
    <row r="66" spans="1:9" ht="15" customHeight="1">
      <c r="A66" s="1720"/>
      <c r="B66" s="1720"/>
      <c r="C66" s="1720"/>
      <c r="D66" s="1720"/>
      <c r="E66" s="1720"/>
      <c r="F66" s="1720"/>
      <c r="G66" s="1720"/>
      <c r="H66" s="1720"/>
      <c r="I66" s="1720"/>
    </row>
    <row r="67" spans="1:9" ht="15" customHeight="1">
      <c r="A67" s="1720"/>
      <c r="B67" s="1720"/>
      <c r="C67" s="1720"/>
      <c r="D67" s="1720"/>
      <c r="E67" s="1720"/>
      <c r="F67" s="1720"/>
      <c r="G67" s="1720"/>
      <c r="H67" s="1720"/>
      <c r="I67" s="1720"/>
    </row>
    <row r="68" spans="1:9" ht="15" customHeight="1">
      <c r="A68" s="1720"/>
      <c r="B68" s="1720"/>
      <c r="C68" s="1720"/>
      <c r="D68" s="1720"/>
      <c r="E68" s="1720"/>
      <c r="F68" s="1720"/>
      <c r="G68" s="1720"/>
      <c r="H68" s="1720"/>
      <c r="I68" s="1720"/>
    </row>
    <row r="69" spans="1:9" ht="15" customHeight="1">
      <c r="A69" s="1720"/>
      <c r="B69" s="1720"/>
      <c r="C69" s="1720"/>
      <c r="D69" s="1720"/>
      <c r="E69" s="1720"/>
      <c r="F69" s="1720"/>
      <c r="G69" s="1720"/>
      <c r="H69" s="1720"/>
      <c r="I69" s="1720"/>
    </row>
    <row r="70" spans="1:9" ht="15" customHeight="1">
      <c r="A70" s="1720"/>
      <c r="B70" s="1720"/>
      <c r="C70" s="1720"/>
      <c r="D70" s="1720"/>
      <c r="E70" s="1720"/>
      <c r="F70" s="1720"/>
      <c r="G70" s="1720"/>
      <c r="H70" s="1720"/>
      <c r="I70" s="1720"/>
    </row>
    <row r="71" spans="1:9" ht="15" customHeight="1">
      <c r="A71" s="1720"/>
      <c r="B71" s="1720"/>
      <c r="C71" s="1720"/>
      <c r="D71" s="1720"/>
      <c r="E71" s="1720"/>
      <c r="F71" s="1720"/>
      <c r="G71" s="1720"/>
      <c r="H71" s="1720"/>
      <c r="I71" s="1720"/>
    </row>
    <row r="72" spans="1:9" ht="15" customHeight="1">
      <c r="A72" s="1720"/>
      <c r="B72" s="1720"/>
      <c r="C72" s="1720"/>
      <c r="D72" s="1720"/>
      <c r="E72" s="1720"/>
      <c r="F72" s="1720"/>
      <c r="G72" s="1720"/>
      <c r="H72" s="1720"/>
      <c r="I72" s="1720"/>
    </row>
    <row r="73" spans="1:9" ht="15" customHeight="1">
      <c r="A73" s="1720"/>
      <c r="B73" s="1720"/>
      <c r="C73" s="1720"/>
      <c r="D73" s="1720"/>
      <c r="E73" s="1720"/>
      <c r="F73" s="1720"/>
      <c r="G73" s="1720"/>
      <c r="H73" s="1720"/>
      <c r="I73" s="1720"/>
    </row>
    <row r="74" spans="1:9" ht="15" customHeight="1">
      <c r="A74" s="1720"/>
      <c r="B74" s="1720"/>
      <c r="C74" s="1720"/>
      <c r="D74" s="1720"/>
      <c r="E74" s="1720"/>
      <c r="F74" s="1720"/>
      <c r="G74" s="1720"/>
      <c r="H74" s="1720"/>
      <c r="I74" s="1720"/>
    </row>
    <row r="75" spans="1:9" ht="15" customHeight="1">
      <c r="A75" s="1720"/>
      <c r="B75" s="1720"/>
      <c r="C75" s="1720"/>
      <c r="D75" s="1720"/>
      <c r="E75" s="1720"/>
      <c r="F75" s="1720"/>
      <c r="G75" s="1720"/>
      <c r="H75" s="1720"/>
      <c r="I75" s="1720"/>
    </row>
    <row r="76" spans="1:9" ht="15" customHeight="1">
      <c r="A76" s="1720"/>
      <c r="B76" s="1720"/>
      <c r="C76" s="1720"/>
      <c r="D76" s="1720"/>
      <c r="E76" s="1720"/>
      <c r="F76" s="1720"/>
      <c r="G76" s="1720"/>
      <c r="H76" s="1720"/>
      <c r="I76" s="1720"/>
    </row>
    <row r="77" spans="1:9" ht="15" customHeight="1">
      <c r="A77" s="1720"/>
      <c r="B77" s="1720"/>
      <c r="C77" s="1720"/>
      <c r="D77" s="1720"/>
      <c r="E77" s="1720"/>
      <c r="F77" s="1720"/>
      <c r="G77" s="1720"/>
      <c r="H77" s="1720"/>
      <c r="I77" s="1720"/>
    </row>
    <row r="78" spans="1:9" ht="15" customHeight="1">
      <c r="A78" s="1720"/>
      <c r="B78" s="1720"/>
      <c r="C78" s="1720"/>
      <c r="D78" s="1720"/>
      <c r="E78" s="1720"/>
      <c r="F78" s="1720"/>
      <c r="G78" s="1720"/>
      <c r="H78" s="1720"/>
      <c r="I78" s="1720"/>
    </row>
    <row r="79" spans="1:9" ht="15" customHeight="1">
      <c r="A79" s="1720"/>
      <c r="B79" s="1720"/>
      <c r="C79" s="1720"/>
      <c r="D79" s="1720"/>
      <c r="E79" s="1720"/>
      <c r="F79" s="1720"/>
      <c r="G79" s="1720"/>
      <c r="H79" s="1720"/>
      <c r="I79" s="1720"/>
    </row>
    <row r="80" spans="1:9" ht="15" customHeight="1">
      <c r="A80" s="1720"/>
      <c r="B80" s="1720"/>
      <c r="C80" s="1720"/>
      <c r="D80" s="1720"/>
      <c r="E80" s="1720"/>
      <c r="F80" s="1720"/>
      <c r="G80" s="1720"/>
      <c r="H80" s="1720"/>
      <c r="I80" s="1720"/>
    </row>
    <row r="81" spans="1:9" ht="15" customHeight="1">
      <c r="A81" s="1720"/>
      <c r="B81" s="1720"/>
      <c r="C81" s="1720"/>
      <c r="D81" s="1720"/>
      <c r="E81" s="1720"/>
      <c r="F81" s="1720"/>
      <c r="G81" s="1720"/>
      <c r="H81" s="1720"/>
      <c r="I81" s="1720"/>
    </row>
    <row r="82" spans="1:9" ht="15" customHeight="1">
      <c r="A82" s="1720"/>
      <c r="B82" s="1720"/>
      <c r="C82" s="1720"/>
      <c r="D82" s="1720"/>
      <c r="E82" s="1720"/>
      <c r="F82" s="1720"/>
      <c r="G82" s="1720"/>
      <c r="H82" s="1720"/>
      <c r="I82" s="1720"/>
    </row>
    <row r="83" spans="1:9" ht="15" customHeight="1">
      <c r="A83" s="1720"/>
      <c r="B83" s="1720"/>
      <c r="C83" s="1720"/>
      <c r="D83" s="1720"/>
      <c r="E83" s="1720"/>
      <c r="F83" s="1720"/>
      <c r="G83" s="1720"/>
      <c r="H83" s="1720"/>
      <c r="I83" s="1720"/>
    </row>
    <row r="84" spans="1:9" ht="15" customHeight="1">
      <c r="A84" s="1720"/>
      <c r="B84" s="1720"/>
      <c r="C84" s="1720"/>
      <c r="D84" s="1720"/>
      <c r="E84" s="1720"/>
      <c r="F84" s="1720"/>
      <c r="G84" s="1720"/>
      <c r="H84" s="1720"/>
      <c r="I84" s="1720"/>
    </row>
    <row r="85" spans="1:9" ht="15" customHeight="1">
      <c r="A85" s="1720"/>
      <c r="B85" s="1720"/>
      <c r="C85" s="1720"/>
      <c r="D85" s="1720"/>
      <c r="E85" s="1720"/>
      <c r="F85" s="1720"/>
      <c r="G85" s="1720"/>
      <c r="H85" s="1720"/>
      <c r="I85" s="1720"/>
    </row>
    <row r="86" spans="1:9" ht="15" customHeight="1">
      <c r="A86" s="1720"/>
      <c r="B86" s="1720"/>
      <c r="C86" s="1720"/>
      <c r="D86" s="1720"/>
      <c r="E86" s="1720"/>
      <c r="F86" s="1720"/>
      <c r="G86" s="1720"/>
      <c r="H86" s="1720"/>
      <c r="I86" s="1720"/>
    </row>
    <row r="87" spans="1:9" ht="15" customHeight="1">
      <c r="A87" s="1720"/>
      <c r="B87" s="1720"/>
      <c r="C87" s="1720"/>
      <c r="D87" s="1720"/>
      <c r="E87" s="1720"/>
      <c r="F87" s="1720"/>
      <c r="G87" s="1720"/>
      <c r="H87" s="1720"/>
      <c r="I87" s="1720"/>
    </row>
    <row r="88" spans="1:9" ht="15" customHeight="1">
      <c r="A88" s="1720"/>
      <c r="B88" s="1720"/>
      <c r="C88" s="1720"/>
      <c r="D88" s="1720"/>
      <c r="E88" s="1720"/>
      <c r="F88" s="1720"/>
      <c r="G88" s="1720"/>
      <c r="H88" s="1720"/>
      <c r="I88" s="1720"/>
    </row>
    <row r="89" spans="1:9" ht="15" customHeight="1">
      <c r="A89" s="1720"/>
      <c r="B89" s="1720"/>
      <c r="C89" s="1720"/>
      <c r="D89" s="1720"/>
      <c r="E89" s="1720"/>
      <c r="F89" s="1720"/>
      <c r="G89" s="1720"/>
      <c r="H89" s="1720"/>
      <c r="I89" s="1720"/>
    </row>
    <row r="90" spans="1:9" ht="15" customHeight="1">
      <c r="A90" s="1720"/>
      <c r="B90" s="1720"/>
      <c r="C90" s="1720"/>
      <c r="D90" s="1720"/>
      <c r="E90" s="1720"/>
      <c r="F90" s="1720"/>
      <c r="G90" s="1720"/>
      <c r="H90" s="1720"/>
      <c r="I90" s="1720"/>
    </row>
    <row r="91" spans="1:9" ht="15" customHeight="1">
      <c r="A91" s="1720"/>
      <c r="B91" s="1720"/>
      <c r="C91" s="1720"/>
      <c r="D91" s="1720"/>
      <c r="E91" s="1720"/>
      <c r="F91" s="1720"/>
      <c r="G91" s="1720"/>
      <c r="H91" s="1720"/>
      <c r="I91" s="1720"/>
    </row>
    <row r="92" spans="1:9" ht="15" customHeight="1">
      <c r="A92" s="1720"/>
      <c r="B92" s="1720"/>
      <c r="C92" s="1720"/>
      <c r="D92" s="1720"/>
      <c r="E92" s="1720"/>
      <c r="F92" s="1720"/>
      <c r="G92" s="1720"/>
      <c r="H92" s="1720"/>
      <c r="I92" s="1720"/>
    </row>
    <row r="93" spans="1:9" ht="15" customHeight="1">
      <c r="A93" s="1720"/>
      <c r="B93" s="1720"/>
      <c r="C93" s="1720"/>
      <c r="D93" s="1720"/>
      <c r="E93" s="1720"/>
      <c r="F93" s="1720"/>
      <c r="G93" s="1720"/>
      <c r="H93" s="1720"/>
      <c r="I93" s="1720"/>
    </row>
    <row r="94" spans="1:9" ht="15" customHeight="1">
      <c r="A94" s="1720"/>
      <c r="B94" s="1720"/>
      <c r="C94" s="1720"/>
      <c r="D94" s="1720"/>
      <c r="E94" s="1720"/>
      <c r="F94" s="1720"/>
      <c r="G94" s="1720"/>
      <c r="H94" s="1720"/>
      <c r="I94" s="1720"/>
    </row>
    <row r="95" spans="1:9" ht="15" customHeight="1">
      <c r="A95" s="1720"/>
      <c r="B95" s="1720"/>
      <c r="C95" s="1720"/>
      <c r="D95" s="1720"/>
      <c r="E95" s="1720"/>
      <c r="F95" s="1720"/>
      <c r="G95" s="1720"/>
      <c r="H95" s="1720"/>
      <c r="I95" s="1720"/>
    </row>
    <row r="96" spans="1:9" ht="15" customHeight="1">
      <c r="A96" s="1720"/>
      <c r="B96" s="1720"/>
      <c r="C96" s="1720"/>
      <c r="D96" s="1720"/>
      <c r="E96" s="1720"/>
      <c r="F96" s="1720"/>
      <c r="G96" s="1720"/>
      <c r="H96" s="1720"/>
      <c r="I96" s="1720"/>
    </row>
    <row r="97" spans="1:9" ht="15" customHeight="1">
      <c r="A97" s="1720"/>
      <c r="B97" s="1720"/>
      <c r="C97" s="1720"/>
      <c r="D97" s="1720"/>
      <c r="E97" s="1720"/>
      <c r="F97" s="1720"/>
      <c r="G97" s="1720"/>
      <c r="H97" s="1720"/>
      <c r="I97" s="1720"/>
    </row>
    <row r="98" spans="1:9" ht="15" customHeight="1">
      <c r="A98" s="1720"/>
      <c r="B98" s="1720"/>
      <c r="C98" s="1720"/>
      <c r="D98" s="1720"/>
      <c r="E98" s="1720"/>
      <c r="F98" s="1720"/>
      <c r="G98" s="1720"/>
      <c r="H98" s="1720"/>
      <c r="I98" s="1720"/>
    </row>
    <row r="99" spans="1:9" ht="15" customHeight="1">
      <c r="A99" s="1720"/>
      <c r="B99" s="1720"/>
      <c r="C99" s="1720"/>
      <c r="D99" s="1720"/>
      <c r="E99" s="1720"/>
      <c r="F99" s="1720"/>
      <c r="G99" s="1720"/>
      <c r="H99" s="1720"/>
      <c r="I99" s="1720"/>
    </row>
    <row r="100" spans="1:9" ht="15" customHeight="1">
      <c r="A100" s="1720"/>
      <c r="B100" s="1720"/>
      <c r="C100" s="1720"/>
      <c r="D100" s="1720"/>
      <c r="E100" s="1720"/>
      <c r="F100" s="1720"/>
      <c r="G100" s="1720"/>
      <c r="H100" s="1720"/>
      <c r="I100" s="1720"/>
    </row>
    <row r="101" spans="1:9" ht="15" customHeight="1">
      <c r="A101" s="1720"/>
      <c r="B101" s="1720"/>
      <c r="C101" s="1720"/>
      <c r="D101" s="1720"/>
      <c r="E101" s="1720"/>
      <c r="F101" s="1720"/>
      <c r="G101" s="1720"/>
      <c r="H101" s="1720"/>
      <c r="I101" s="1720"/>
    </row>
    <row r="102" spans="1:9" ht="15" customHeight="1">
      <c r="A102" s="1720"/>
      <c r="B102" s="1720"/>
      <c r="C102" s="1720"/>
      <c r="D102" s="1720"/>
      <c r="E102" s="1720"/>
      <c r="F102" s="1720"/>
      <c r="G102" s="1720"/>
      <c r="H102" s="1720"/>
      <c r="I102" s="1720"/>
    </row>
    <row r="103" spans="1:9" ht="15" customHeight="1">
      <c r="A103" s="1720"/>
      <c r="B103" s="1720"/>
      <c r="C103" s="1720"/>
      <c r="D103" s="1720"/>
      <c r="E103" s="1720"/>
      <c r="F103" s="1720"/>
      <c r="G103" s="1720"/>
      <c r="H103" s="1720"/>
      <c r="I103" s="1720"/>
    </row>
    <row r="104" spans="1:9" ht="15" customHeight="1">
      <c r="A104" s="1720"/>
      <c r="B104" s="1720"/>
      <c r="C104" s="1720"/>
      <c r="D104" s="1720"/>
      <c r="E104" s="1720"/>
      <c r="F104" s="1720"/>
      <c r="G104" s="1720"/>
      <c r="H104" s="1720"/>
      <c r="I104" s="1720"/>
    </row>
    <row r="105" spans="1:9" ht="15" customHeight="1">
      <c r="A105" s="1720"/>
      <c r="B105" s="1720"/>
      <c r="C105" s="1720"/>
      <c r="D105" s="1720"/>
      <c r="E105" s="1720"/>
      <c r="F105" s="1720"/>
      <c r="G105" s="1720"/>
      <c r="H105" s="1720"/>
      <c r="I105" s="1720"/>
    </row>
    <row r="106" spans="1:9" ht="15" customHeight="1">
      <c r="A106" s="1720"/>
      <c r="B106" s="1720"/>
      <c r="C106" s="1720"/>
      <c r="D106" s="1720"/>
      <c r="E106" s="1720"/>
      <c r="F106" s="1720"/>
      <c r="G106" s="1720"/>
      <c r="H106" s="1720"/>
      <c r="I106" s="1720"/>
    </row>
    <row r="107" spans="1:9" ht="15" customHeight="1">
      <c r="A107" s="1720"/>
      <c r="B107" s="1720"/>
      <c r="C107" s="1720"/>
      <c r="D107" s="1720"/>
      <c r="E107" s="1720"/>
      <c r="F107" s="1720"/>
      <c r="G107" s="1720"/>
      <c r="H107" s="1720"/>
      <c r="I107" s="1720"/>
    </row>
    <row r="108" spans="1:9" ht="15" customHeight="1">
      <c r="A108" s="1720"/>
      <c r="B108" s="1720"/>
      <c r="C108" s="1720"/>
      <c r="D108" s="1720"/>
      <c r="E108" s="1720"/>
      <c r="F108" s="1720"/>
      <c r="G108" s="1720"/>
      <c r="H108" s="1720"/>
      <c r="I108" s="1720"/>
    </row>
    <row r="109" spans="1:9" ht="15" customHeight="1">
      <c r="A109" s="1720"/>
      <c r="B109" s="1720"/>
      <c r="C109" s="1720"/>
      <c r="D109" s="1720"/>
      <c r="E109" s="1720"/>
      <c r="F109" s="1720"/>
      <c r="G109" s="1720"/>
      <c r="H109" s="1720"/>
      <c r="I109" s="1720"/>
    </row>
    <row r="110" spans="1:9" ht="15" customHeight="1">
      <c r="A110" s="1720"/>
      <c r="B110" s="1720"/>
      <c r="C110" s="1720"/>
      <c r="D110" s="1720"/>
      <c r="E110" s="1720"/>
      <c r="F110" s="1720"/>
      <c r="G110" s="1720"/>
      <c r="H110" s="1720"/>
      <c r="I110" s="1720"/>
    </row>
    <row r="111" spans="1:9" ht="15" customHeight="1">
      <c r="A111" s="1720"/>
      <c r="B111" s="1720"/>
      <c r="C111" s="1720"/>
      <c r="D111" s="1720"/>
      <c r="E111" s="1720"/>
      <c r="F111" s="1720"/>
      <c r="G111" s="1720"/>
      <c r="H111" s="1720"/>
      <c r="I111" s="1720"/>
    </row>
    <row r="112" spans="1:9" ht="15" customHeight="1">
      <c r="A112" s="1720"/>
      <c r="B112" s="1720"/>
      <c r="C112" s="1720"/>
      <c r="D112" s="1720"/>
      <c r="E112" s="1720"/>
      <c r="F112" s="1720"/>
      <c r="G112" s="1720"/>
      <c r="H112" s="1720"/>
      <c r="I112" s="1720"/>
    </row>
    <row r="113" spans="1:9" ht="15" customHeight="1">
      <c r="A113" s="1720"/>
      <c r="B113" s="1720"/>
      <c r="C113" s="1720"/>
      <c r="D113" s="1720"/>
      <c r="E113" s="1720"/>
      <c r="F113" s="1720"/>
      <c r="G113" s="1720"/>
      <c r="H113" s="1720"/>
      <c r="I113" s="1720"/>
    </row>
    <row r="114" spans="1:9" ht="15" customHeight="1">
      <c r="A114" s="1720"/>
      <c r="B114" s="1720"/>
      <c r="C114" s="1720"/>
      <c r="D114" s="1720"/>
      <c r="E114" s="1720"/>
      <c r="F114" s="1720"/>
      <c r="G114" s="1720"/>
      <c r="H114" s="1720"/>
      <c r="I114" s="1720"/>
    </row>
    <row r="115" spans="1:9" ht="15" customHeight="1">
      <c r="A115" s="1720"/>
      <c r="B115" s="1720"/>
      <c r="C115" s="1720"/>
      <c r="D115" s="1720"/>
      <c r="E115" s="1720"/>
      <c r="F115" s="1720"/>
      <c r="G115" s="1720"/>
      <c r="H115" s="1720"/>
      <c r="I115" s="1720"/>
    </row>
    <row r="116" spans="1:9" ht="15" customHeight="1">
      <c r="A116" s="1720"/>
      <c r="B116" s="1720"/>
      <c r="C116" s="1720"/>
      <c r="D116" s="1720"/>
      <c r="E116" s="1720"/>
      <c r="F116" s="1720"/>
      <c r="G116" s="1720"/>
      <c r="H116" s="1720"/>
      <c r="I116" s="1720"/>
    </row>
    <row r="117" spans="1:9" ht="15" customHeight="1">
      <c r="A117" s="1720"/>
      <c r="B117" s="1720"/>
      <c r="C117" s="1720"/>
      <c r="D117" s="1720"/>
      <c r="E117" s="1720"/>
      <c r="F117" s="1720"/>
      <c r="G117" s="1720"/>
      <c r="H117" s="1720"/>
      <c r="I117" s="1720"/>
    </row>
    <row r="118" spans="1:9" ht="15" customHeight="1">
      <c r="A118" s="1720"/>
      <c r="B118" s="1720"/>
      <c r="C118" s="1720"/>
      <c r="D118" s="1720"/>
      <c r="E118" s="1720"/>
      <c r="F118" s="1720"/>
      <c r="G118" s="1720"/>
      <c r="H118" s="1720"/>
      <c r="I118" s="1720"/>
    </row>
    <row r="119" spans="1:9" ht="15" customHeight="1">
      <c r="A119" s="1720"/>
      <c r="B119" s="1720"/>
      <c r="C119" s="1720"/>
      <c r="D119" s="1720"/>
      <c r="E119" s="1720"/>
      <c r="F119" s="1720"/>
      <c r="G119" s="1720"/>
      <c r="H119" s="1720"/>
      <c r="I119" s="1720"/>
    </row>
    <row r="120" spans="1:9" ht="15" customHeight="1">
      <c r="A120" s="1720"/>
      <c r="B120" s="1720"/>
      <c r="C120" s="1720"/>
      <c r="D120" s="1720"/>
      <c r="E120" s="1720"/>
      <c r="F120" s="1720"/>
      <c r="G120" s="1720"/>
      <c r="H120" s="1720"/>
      <c r="I120" s="1720"/>
    </row>
    <row r="121" spans="1:9" ht="15" customHeight="1">
      <c r="A121" s="1720"/>
      <c r="B121" s="1720"/>
      <c r="C121" s="1720"/>
      <c r="D121" s="1720"/>
      <c r="E121" s="1720"/>
      <c r="F121" s="1720"/>
      <c r="G121" s="1720"/>
      <c r="H121" s="1720"/>
      <c r="I121" s="1720"/>
    </row>
    <row r="122" spans="1:9" ht="15" customHeight="1">
      <c r="A122" s="1720"/>
      <c r="B122" s="1720"/>
      <c r="C122" s="1720"/>
      <c r="D122" s="1720"/>
      <c r="E122" s="1720"/>
      <c r="F122" s="1720"/>
      <c r="G122" s="1720"/>
      <c r="H122" s="1720"/>
      <c r="I122" s="1720"/>
    </row>
    <row r="123" spans="1:9" ht="15" customHeight="1">
      <c r="A123" s="1720"/>
      <c r="B123" s="1720"/>
      <c r="C123" s="1720"/>
      <c r="D123" s="1720"/>
      <c r="E123" s="1720"/>
      <c r="F123" s="1720"/>
      <c r="G123" s="1720"/>
      <c r="H123" s="1720"/>
      <c r="I123" s="1720"/>
    </row>
    <row r="124" spans="1:9" ht="15" customHeight="1">
      <c r="A124" s="1720"/>
      <c r="B124" s="1720"/>
      <c r="C124" s="1720"/>
      <c r="D124" s="1720"/>
      <c r="E124" s="1720"/>
      <c r="F124" s="1720"/>
      <c r="G124" s="1720"/>
      <c r="H124" s="1720"/>
      <c r="I124" s="1720"/>
    </row>
    <row r="125" spans="1:9" ht="15" customHeight="1">
      <c r="A125" s="1720"/>
      <c r="B125" s="1720"/>
      <c r="C125" s="1720"/>
      <c r="D125" s="1720"/>
      <c r="E125" s="1720"/>
      <c r="F125" s="1720"/>
      <c r="G125" s="1720"/>
      <c r="H125" s="1720"/>
      <c r="I125" s="1720"/>
    </row>
    <row r="126" spans="1:9" ht="15" customHeight="1">
      <c r="A126" s="1720"/>
      <c r="B126" s="1720"/>
      <c r="C126" s="1720"/>
      <c r="D126" s="1720"/>
      <c r="E126" s="1720"/>
      <c r="F126" s="1720"/>
      <c r="G126" s="1720"/>
      <c r="H126" s="1720"/>
      <c r="I126" s="1720"/>
    </row>
    <row r="127" spans="1:9" ht="15" customHeight="1">
      <c r="A127" s="1720"/>
      <c r="B127" s="1720"/>
      <c r="C127" s="1720"/>
      <c r="D127" s="1720"/>
      <c r="E127" s="1720"/>
      <c r="F127" s="1720"/>
      <c r="G127" s="1720"/>
      <c r="H127" s="1720"/>
      <c r="I127" s="1720"/>
    </row>
    <row r="128" spans="1:9" ht="15" customHeight="1">
      <c r="A128" s="1720"/>
      <c r="B128" s="1720"/>
      <c r="C128" s="1720"/>
      <c r="D128" s="1720"/>
      <c r="E128" s="1720"/>
      <c r="F128" s="1720"/>
      <c r="G128" s="1720"/>
      <c r="H128" s="1720"/>
      <c r="I128" s="1720"/>
    </row>
    <row r="129" spans="1:9" ht="15" customHeight="1">
      <c r="A129" s="1720"/>
      <c r="B129" s="1720"/>
      <c r="C129" s="1720"/>
      <c r="D129" s="1720"/>
      <c r="E129" s="1720"/>
      <c r="F129" s="1720"/>
      <c r="G129" s="1720"/>
      <c r="H129" s="1720"/>
      <c r="I129" s="1720"/>
    </row>
    <row r="130" spans="1:9" ht="15" customHeight="1">
      <c r="A130" s="1720"/>
      <c r="B130" s="1720"/>
      <c r="C130" s="1720"/>
      <c r="D130" s="1720"/>
      <c r="E130" s="1720"/>
      <c r="F130" s="1720"/>
      <c r="G130" s="1720"/>
      <c r="H130" s="1720"/>
      <c r="I130" s="1720"/>
    </row>
    <row r="131" spans="1:9" ht="15" customHeight="1">
      <c r="A131" s="1720"/>
      <c r="B131" s="1720"/>
      <c r="C131" s="1720"/>
      <c r="D131" s="1720"/>
      <c r="E131" s="1720"/>
      <c r="F131" s="1720"/>
      <c r="G131" s="1720"/>
      <c r="H131" s="1720"/>
      <c r="I131" s="1720"/>
    </row>
    <row r="132" spans="1:9" ht="15" customHeight="1">
      <c r="A132" s="1720"/>
      <c r="B132" s="1720"/>
      <c r="C132" s="1720"/>
      <c r="D132" s="1720"/>
      <c r="E132" s="1720"/>
      <c r="F132" s="1720"/>
      <c r="G132" s="1720"/>
      <c r="H132" s="1720"/>
      <c r="I132" s="1720"/>
    </row>
    <row r="133" spans="1:9" ht="15" customHeight="1">
      <c r="A133" s="1720"/>
      <c r="B133" s="1720"/>
      <c r="C133" s="1720"/>
      <c r="D133" s="1720"/>
      <c r="E133" s="1720"/>
      <c r="F133" s="1720"/>
      <c r="G133" s="1720"/>
      <c r="H133" s="1720"/>
      <c r="I133" s="1720"/>
    </row>
    <row r="134" spans="1:9" ht="15" customHeight="1">
      <c r="A134" s="1720"/>
      <c r="B134" s="1720"/>
      <c r="C134" s="1720"/>
      <c r="D134" s="1720"/>
      <c r="E134" s="1720"/>
      <c r="F134" s="1720"/>
      <c r="G134" s="1720"/>
      <c r="H134" s="1720"/>
      <c r="I134" s="1720"/>
    </row>
    <row r="135" spans="1:9" ht="15" customHeight="1">
      <c r="A135" s="1720"/>
      <c r="B135" s="1720"/>
      <c r="C135" s="1720"/>
      <c r="D135" s="1720"/>
      <c r="E135" s="1720"/>
      <c r="F135" s="1720"/>
      <c r="G135" s="1720"/>
      <c r="H135" s="1720"/>
      <c r="I135" s="1720"/>
    </row>
    <row r="136" spans="1:9" ht="15" customHeight="1">
      <c r="A136" s="1720"/>
      <c r="B136" s="1720"/>
      <c r="C136" s="1720"/>
      <c r="D136" s="1720"/>
      <c r="E136" s="1720"/>
      <c r="F136" s="1720"/>
      <c r="G136" s="1720"/>
      <c r="H136" s="1720"/>
      <c r="I136" s="1720"/>
    </row>
    <row r="137" spans="1:9" ht="15" customHeight="1">
      <c r="A137" s="1720"/>
      <c r="B137" s="1720"/>
      <c r="C137" s="1720"/>
      <c r="D137" s="1720"/>
      <c r="E137" s="1720"/>
      <c r="F137" s="1720"/>
      <c r="G137" s="1720"/>
      <c r="H137" s="1720"/>
      <c r="I137" s="1720"/>
    </row>
    <row r="138" spans="1:9" ht="15" customHeight="1">
      <c r="A138" s="1720"/>
      <c r="B138" s="1720"/>
      <c r="C138" s="1720"/>
      <c r="D138" s="1720"/>
      <c r="E138" s="1720"/>
      <c r="F138" s="1720"/>
      <c r="G138" s="1720"/>
      <c r="H138" s="1720"/>
      <c r="I138" s="1720"/>
    </row>
    <row r="139" spans="1:9" ht="15" customHeight="1">
      <c r="A139" s="1720"/>
      <c r="B139" s="1720"/>
      <c r="C139" s="1720"/>
      <c r="D139" s="1720"/>
      <c r="E139" s="1720"/>
      <c r="F139" s="1720"/>
      <c r="G139" s="1720"/>
      <c r="H139" s="1720"/>
      <c r="I139" s="1720"/>
    </row>
    <row r="140" spans="1:9" ht="15" customHeight="1">
      <c r="A140" s="1720"/>
      <c r="B140" s="1720"/>
      <c r="C140" s="1720"/>
      <c r="D140" s="1720"/>
      <c r="E140" s="1720"/>
      <c r="F140" s="1720"/>
      <c r="G140" s="1720"/>
      <c r="H140" s="1720"/>
      <c r="I140" s="1720"/>
    </row>
    <row r="141" spans="1:9" ht="15" customHeight="1">
      <c r="A141" s="1720"/>
      <c r="B141" s="1720"/>
      <c r="C141" s="1720"/>
      <c r="D141" s="1720"/>
      <c r="E141" s="1720"/>
      <c r="F141" s="1720"/>
      <c r="G141" s="1720"/>
      <c r="H141" s="1720"/>
      <c r="I141" s="1720"/>
    </row>
    <row r="142" spans="1:9" ht="15" customHeight="1">
      <c r="A142" s="1720"/>
      <c r="B142" s="1720"/>
      <c r="C142" s="1720"/>
      <c r="D142" s="1720"/>
      <c r="E142" s="1720"/>
      <c r="F142" s="1720"/>
      <c r="G142" s="1720"/>
      <c r="H142" s="1720"/>
      <c r="I142" s="1720"/>
    </row>
    <row r="143" spans="1:9" ht="15" customHeight="1">
      <c r="A143" s="1720"/>
      <c r="B143" s="1720"/>
      <c r="C143" s="1720"/>
      <c r="D143" s="1720"/>
      <c r="E143" s="1720"/>
      <c r="F143" s="1720"/>
      <c r="G143" s="1720"/>
      <c r="H143" s="1720"/>
      <c r="I143" s="1720"/>
    </row>
    <row r="144" spans="1:9" ht="15" customHeight="1">
      <c r="A144" s="1720"/>
      <c r="B144" s="1720"/>
      <c r="C144" s="1720"/>
      <c r="D144" s="1720"/>
      <c r="E144" s="1720"/>
      <c r="F144" s="1720"/>
      <c r="G144" s="1720"/>
      <c r="H144" s="1720"/>
      <c r="I144" s="1720"/>
    </row>
    <row r="145" spans="1:9" ht="15" customHeight="1">
      <c r="A145" s="1720"/>
      <c r="B145" s="1720"/>
      <c r="C145" s="1720"/>
      <c r="D145" s="1720"/>
      <c r="E145" s="1720"/>
      <c r="F145" s="1720"/>
      <c r="G145" s="1720"/>
      <c r="H145" s="1720"/>
      <c r="I145" s="1720"/>
    </row>
    <row r="146" spans="1:9" ht="15" customHeight="1">
      <c r="A146" s="1720"/>
      <c r="B146" s="1720"/>
      <c r="C146" s="1720"/>
      <c r="D146" s="1720"/>
      <c r="E146" s="1720"/>
      <c r="F146" s="1720"/>
      <c r="G146" s="1720"/>
      <c r="H146" s="1720"/>
      <c r="I146" s="1720"/>
    </row>
    <row r="147" spans="1:9" ht="15" customHeight="1">
      <c r="A147" s="1720"/>
      <c r="B147" s="1720"/>
      <c r="C147" s="1720"/>
      <c r="D147" s="1720"/>
      <c r="E147" s="1720"/>
      <c r="F147" s="1720"/>
      <c r="G147" s="1720"/>
      <c r="H147" s="1720"/>
      <c r="I147" s="1720"/>
    </row>
    <row r="148" spans="1:9" ht="15" customHeight="1">
      <c r="A148" s="1720"/>
      <c r="B148" s="1720"/>
      <c r="C148" s="1720"/>
      <c r="D148" s="1720"/>
      <c r="E148" s="1720"/>
      <c r="F148" s="1720"/>
      <c r="G148" s="1720"/>
      <c r="H148" s="1720"/>
      <c r="I148" s="1720"/>
    </row>
    <row r="149" spans="1:9" ht="15" customHeight="1">
      <c r="A149" s="1720"/>
      <c r="B149" s="1720"/>
      <c r="C149" s="1720"/>
      <c r="D149" s="1720"/>
      <c r="E149" s="1720"/>
      <c r="F149" s="1720"/>
      <c r="G149" s="1720"/>
      <c r="H149" s="1720"/>
      <c r="I149" s="1720"/>
    </row>
    <row r="150" spans="1:9" ht="15" customHeight="1">
      <c r="A150" s="1720"/>
      <c r="B150" s="1720"/>
      <c r="C150" s="1720"/>
      <c r="D150" s="1720"/>
      <c r="E150" s="1720"/>
      <c r="F150" s="1720"/>
      <c r="G150" s="1720"/>
      <c r="H150" s="1720"/>
      <c r="I150" s="1720"/>
    </row>
    <row r="151" spans="1:9" ht="15" customHeight="1">
      <c r="A151" s="1720"/>
      <c r="B151" s="1720"/>
      <c r="C151" s="1720"/>
      <c r="D151" s="1720"/>
      <c r="E151" s="1720"/>
      <c r="F151" s="1720"/>
      <c r="G151" s="1720"/>
      <c r="H151" s="1720"/>
      <c r="I151" s="1720"/>
    </row>
    <row r="152" spans="1:9" ht="15" customHeight="1">
      <c r="A152" s="1720"/>
      <c r="B152" s="1720"/>
      <c r="C152" s="1720"/>
      <c r="D152" s="1720"/>
      <c r="E152" s="1720"/>
      <c r="F152" s="1720"/>
      <c r="G152" s="1720"/>
      <c r="H152" s="1720"/>
      <c r="I152" s="1720"/>
    </row>
    <row r="153" spans="1:9" ht="15" customHeight="1">
      <c r="A153" s="1720"/>
      <c r="B153" s="1720"/>
      <c r="C153" s="1720"/>
      <c r="D153" s="1720"/>
      <c r="E153" s="1720"/>
      <c r="F153" s="1720"/>
      <c r="G153" s="1720"/>
      <c r="H153" s="1720"/>
      <c r="I153" s="1720"/>
    </row>
    <row r="154" spans="1:9" ht="15" customHeight="1">
      <c r="A154" s="1720"/>
      <c r="B154" s="1720"/>
      <c r="C154" s="1720"/>
      <c r="D154" s="1720"/>
      <c r="E154" s="1720"/>
      <c r="F154" s="1720"/>
      <c r="G154" s="1720"/>
      <c r="H154" s="1720"/>
      <c r="I154" s="1720"/>
    </row>
    <row r="155" spans="1:9" ht="15" customHeight="1">
      <c r="A155" s="1720"/>
      <c r="B155" s="1720"/>
      <c r="C155" s="1720"/>
      <c r="D155" s="1720"/>
      <c r="E155" s="1720"/>
      <c r="F155" s="1720"/>
      <c r="G155" s="1720"/>
      <c r="H155" s="1720"/>
      <c r="I155" s="1720"/>
    </row>
    <row r="156" spans="1:9" ht="15" customHeight="1">
      <c r="A156" s="1720"/>
      <c r="B156" s="1720"/>
      <c r="C156" s="1720"/>
      <c r="D156" s="1720"/>
      <c r="E156" s="1720"/>
      <c r="F156" s="1720"/>
      <c r="G156" s="1720"/>
      <c r="H156" s="1720"/>
      <c r="I156" s="1720"/>
    </row>
    <row r="157" spans="1:9" ht="15" customHeight="1">
      <c r="A157" s="1720"/>
      <c r="B157" s="1720"/>
      <c r="C157" s="1720"/>
      <c r="D157" s="1720"/>
      <c r="E157" s="1720"/>
      <c r="F157" s="1720"/>
      <c r="G157" s="1720"/>
      <c r="H157" s="1720"/>
      <c r="I157" s="1720"/>
    </row>
    <row r="158" spans="1:9" ht="15" customHeight="1">
      <c r="A158" s="1720"/>
      <c r="B158" s="1720"/>
      <c r="C158" s="1720"/>
      <c r="D158" s="1720"/>
      <c r="E158" s="1720"/>
      <c r="F158" s="1720"/>
      <c r="G158" s="1720"/>
      <c r="H158" s="1720"/>
      <c r="I158" s="1720"/>
    </row>
    <row r="159" spans="1:9" ht="15" customHeight="1">
      <c r="A159" s="1720"/>
      <c r="B159" s="1720"/>
      <c r="C159" s="1720"/>
      <c r="D159" s="1720"/>
      <c r="E159" s="1720"/>
      <c r="F159" s="1720"/>
      <c r="G159" s="1720"/>
      <c r="H159" s="1720"/>
      <c r="I159" s="1720"/>
    </row>
    <row r="160" spans="1:9" ht="15" customHeight="1">
      <c r="A160" s="1720"/>
      <c r="B160" s="1720"/>
      <c r="C160" s="1720"/>
      <c r="D160" s="1720"/>
      <c r="E160" s="1720"/>
      <c r="F160" s="1720"/>
      <c r="G160" s="1720"/>
      <c r="H160" s="1720"/>
      <c r="I160" s="1720"/>
    </row>
    <row r="161" spans="1:9" ht="15" customHeight="1">
      <c r="A161" s="1720"/>
      <c r="B161" s="1720"/>
      <c r="C161" s="1720"/>
      <c r="D161" s="1720"/>
      <c r="E161" s="1720"/>
      <c r="F161" s="1720"/>
      <c r="G161" s="1720"/>
      <c r="H161" s="1720"/>
      <c r="I161" s="1720"/>
    </row>
    <row r="162" spans="1:9" ht="15" customHeight="1">
      <c r="A162" s="1720"/>
      <c r="B162" s="1720"/>
      <c r="C162" s="1720"/>
      <c r="D162" s="1720"/>
      <c r="E162" s="1720"/>
      <c r="F162" s="1720"/>
      <c r="G162" s="1720"/>
      <c r="H162" s="1720"/>
      <c r="I162" s="1720"/>
    </row>
    <row r="163" spans="1:9" ht="15" customHeight="1">
      <c r="A163" s="1720"/>
      <c r="B163" s="1720"/>
      <c r="C163" s="1720"/>
      <c r="D163" s="1720"/>
      <c r="E163" s="1720"/>
      <c r="F163" s="1720"/>
      <c r="G163" s="1720"/>
      <c r="H163" s="1720"/>
      <c r="I163" s="1720"/>
    </row>
    <row r="164" spans="1:9" ht="15" customHeight="1">
      <c r="A164" s="1720"/>
      <c r="B164" s="1720"/>
      <c r="C164" s="1720"/>
      <c r="D164" s="1720"/>
      <c r="E164" s="1720"/>
      <c r="F164" s="1720"/>
      <c r="G164" s="1720"/>
      <c r="H164" s="1720"/>
      <c r="I164" s="1720"/>
    </row>
    <row r="165" spans="1:9" ht="15" customHeight="1">
      <c r="A165" s="1720"/>
      <c r="B165" s="1720"/>
      <c r="C165" s="1720"/>
      <c r="D165" s="1720"/>
      <c r="E165" s="1720"/>
      <c r="F165" s="1720"/>
      <c r="G165" s="1720"/>
      <c r="H165" s="1720"/>
      <c r="I165" s="1720"/>
    </row>
    <row r="166" spans="1:9" ht="15" customHeight="1">
      <c r="A166" s="1720"/>
      <c r="B166" s="1720"/>
      <c r="C166" s="1720"/>
      <c r="D166" s="1720"/>
      <c r="E166" s="1720"/>
      <c r="F166" s="1720"/>
      <c r="G166" s="1720"/>
      <c r="H166" s="1720"/>
      <c r="I166" s="1720"/>
    </row>
    <row r="167" spans="1:9" ht="15" customHeight="1">
      <c r="A167" s="1720"/>
      <c r="B167" s="1720"/>
      <c r="C167" s="1720"/>
      <c r="D167" s="1720"/>
      <c r="E167" s="1720"/>
      <c r="F167" s="1720"/>
      <c r="G167" s="1720"/>
      <c r="H167" s="1720"/>
      <c r="I167" s="1720"/>
    </row>
    <row r="168" spans="1:9" ht="15" customHeight="1">
      <c r="A168" s="1720"/>
      <c r="B168" s="1720"/>
      <c r="C168" s="1720"/>
      <c r="D168" s="1720"/>
      <c r="E168" s="1720"/>
      <c r="F168" s="1720"/>
      <c r="G168" s="1720"/>
      <c r="H168" s="1720"/>
      <c r="I168" s="1720"/>
    </row>
    <row r="169" spans="1:9" ht="15" customHeight="1">
      <c r="A169" s="1720"/>
      <c r="B169" s="1720"/>
      <c r="C169" s="1720"/>
      <c r="D169" s="1720"/>
      <c r="E169" s="1720"/>
      <c r="F169" s="1720"/>
      <c r="G169" s="1720"/>
      <c r="H169" s="1720"/>
      <c r="I169" s="1720"/>
    </row>
    <row r="170" spans="1:9" ht="15" customHeight="1">
      <c r="A170" s="1720"/>
      <c r="B170" s="1720"/>
      <c r="C170" s="1720"/>
      <c r="D170" s="1720"/>
      <c r="E170" s="1720"/>
      <c r="F170" s="1720"/>
      <c r="G170" s="1720"/>
      <c r="H170" s="1720"/>
      <c r="I170" s="1720"/>
    </row>
    <row r="171" spans="1:9" ht="15" customHeight="1">
      <c r="A171" s="1720"/>
      <c r="B171" s="1720"/>
      <c r="C171" s="1720"/>
      <c r="D171" s="1720"/>
      <c r="E171" s="1720"/>
      <c r="F171" s="1720"/>
      <c r="G171" s="1720"/>
      <c r="H171" s="1720"/>
      <c r="I171" s="1720"/>
    </row>
    <row r="172" spans="1:9" ht="15" customHeight="1">
      <c r="A172" s="1720"/>
      <c r="B172" s="1720"/>
      <c r="C172" s="1720"/>
      <c r="D172" s="1720"/>
      <c r="E172" s="1720"/>
      <c r="F172" s="1720"/>
      <c r="G172" s="1720"/>
      <c r="H172" s="1720"/>
      <c r="I172" s="1720"/>
    </row>
    <row r="173" spans="1:9" ht="15" customHeight="1">
      <c r="A173" s="1720"/>
      <c r="B173" s="1720"/>
      <c r="C173" s="1720"/>
      <c r="D173" s="1720"/>
      <c r="E173" s="1720"/>
      <c r="F173" s="1720"/>
      <c r="G173" s="1720"/>
      <c r="H173" s="1720"/>
      <c r="I173" s="1720"/>
    </row>
    <row r="174" spans="1:9" ht="15" customHeight="1">
      <c r="A174" s="1720"/>
      <c r="B174" s="1720"/>
      <c r="C174" s="1720"/>
      <c r="D174" s="1720"/>
      <c r="E174" s="1720"/>
      <c r="F174" s="1720"/>
      <c r="G174" s="1720"/>
      <c r="H174" s="1720"/>
      <c r="I174" s="1720"/>
    </row>
    <row r="175" spans="1:9" ht="15" customHeight="1">
      <c r="A175" s="1720"/>
      <c r="B175" s="1720"/>
      <c r="C175" s="1720"/>
      <c r="D175" s="1720"/>
      <c r="E175" s="1720"/>
      <c r="F175" s="1720"/>
      <c r="G175" s="1720"/>
      <c r="H175" s="1720"/>
      <c r="I175" s="1720"/>
    </row>
    <row r="176" spans="1:9" ht="15" customHeight="1">
      <c r="A176" s="1720"/>
      <c r="B176" s="1720"/>
      <c r="C176" s="1720"/>
      <c r="D176" s="1720"/>
      <c r="E176" s="1720"/>
      <c r="F176" s="1720"/>
      <c r="G176" s="1720"/>
      <c r="H176" s="1720"/>
      <c r="I176" s="1720"/>
    </row>
    <row r="177" spans="1:9" ht="15" customHeight="1">
      <c r="A177" s="1720"/>
      <c r="B177" s="1720"/>
      <c r="C177" s="1720"/>
      <c r="D177" s="1720"/>
      <c r="E177" s="1720"/>
      <c r="F177" s="1720"/>
      <c r="G177" s="1720"/>
      <c r="H177" s="1720"/>
      <c r="I177" s="1720"/>
    </row>
    <row r="178" spans="1:9" ht="15" customHeight="1">
      <c r="A178" s="1720"/>
      <c r="B178" s="1720"/>
      <c r="C178" s="1720"/>
      <c r="D178" s="1720"/>
      <c r="E178" s="1720"/>
      <c r="F178" s="1720"/>
      <c r="G178" s="1720"/>
      <c r="H178" s="1720"/>
      <c r="I178" s="1720"/>
    </row>
    <row r="179" spans="1:9" ht="15" customHeight="1">
      <c r="A179" s="1720"/>
      <c r="B179" s="1720"/>
      <c r="C179" s="1720"/>
      <c r="D179" s="1720"/>
      <c r="E179" s="1720"/>
      <c r="F179" s="1720"/>
      <c r="G179" s="1720"/>
      <c r="H179" s="1720"/>
      <c r="I179" s="1720"/>
    </row>
    <row r="180" spans="1:9" ht="15" customHeight="1">
      <c r="A180" s="1720"/>
      <c r="B180" s="1720"/>
      <c r="C180" s="1720"/>
      <c r="D180" s="1720"/>
      <c r="E180" s="1720"/>
      <c r="F180" s="1720"/>
      <c r="G180" s="1720"/>
      <c r="H180" s="1720"/>
      <c r="I180" s="1720"/>
    </row>
    <row r="181" spans="1:9" ht="15" customHeight="1">
      <c r="A181" s="1720"/>
      <c r="B181" s="1720"/>
      <c r="C181" s="1720"/>
      <c r="D181" s="1720"/>
      <c r="E181" s="1720"/>
      <c r="F181" s="1720"/>
      <c r="G181" s="1720"/>
      <c r="H181" s="1720"/>
      <c r="I181" s="1720"/>
    </row>
    <row r="182" spans="1:9" ht="15" customHeight="1">
      <c r="A182" s="1720"/>
      <c r="B182" s="1720"/>
      <c r="C182" s="1720"/>
      <c r="D182" s="1720"/>
      <c r="E182" s="1720"/>
      <c r="F182" s="1720"/>
      <c r="G182" s="1720"/>
      <c r="H182" s="1720"/>
      <c r="I182" s="1720"/>
    </row>
    <row r="183" spans="1:9" ht="15" customHeight="1">
      <c r="A183" s="1720"/>
      <c r="B183" s="1720"/>
      <c r="C183" s="1720"/>
      <c r="D183" s="1720"/>
      <c r="E183" s="1720"/>
      <c r="F183" s="1720"/>
      <c r="G183" s="1720"/>
      <c r="H183" s="1720"/>
      <c r="I183" s="1720"/>
    </row>
    <row r="184" spans="1:9" ht="15" customHeight="1">
      <c r="A184" s="1720"/>
      <c r="B184" s="1720"/>
      <c r="C184" s="1720"/>
      <c r="D184" s="1720"/>
      <c r="E184" s="1720"/>
      <c r="F184" s="1720"/>
      <c r="G184" s="1720"/>
      <c r="H184" s="1720"/>
      <c r="I184" s="1720"/>
    </row>
    <row r="185" spans="1:9" ht="15" customHeight="1">
      <c r="A185" s="1720"/>
      <c r="B185" s="1720"/>
      <c r="C185" s="1720"/>
      <c r="D185" s="1720"/>
      <c r="E185" s="1720"/>
      <c r="F185" s="1720"/>
      <c r="G185" s="1720"/>
      <c r="H185" s="1720"/>
      <c r="I185" s="1720"/>
    </row>
    <row r="186" spans="1:9" ht="15" customHeight="1">
      <c r="A186" s="1720"/>
      <c r="B186" s="1720"/>
      <c r="C186" s="1720"/>
      <c r="D186" s="1720"/>
      <c r="E186" s="1720"/>
      <c r="F186" s="1720"/>
      <c r="G186" s="1720"/>
      <c r="H186" s="1720"/>
      <c r="I186" s="1720"/>
    </row>
    <row r="187" spans="1:9" ht="15" customHeight="1">
      <c r="A187" s="1720"/>
      <c r="B187" s="1720"/>
      <c r="C187" s="1720"/>
      <c r="D187" s="1720"/>
      <c r="E187" s="1720"/>
      <c r="F187" s="1720"/>
      <c r="G187" s="1720"/>
      <c r="H187" s="1720"/>
      <c r="I187" s="1720"/>
    </row>
    <row r="188" spans="1:9" ht="15" customHeight="1">
      <c r="A188" s="1720"/>
      <c r="B188" s="1720"/>
      <c r="C188" s="1720"/>
      <c r="D188" s="1720"/>
      <c r="E188" s="1720"/>
      <c r="F188" s="1720"/>
      <c r="G188" s="1720"/>
      <c r="H188" s="1720"/>
      <c r="I188" s="1720"/>
    </row>
    <row r="189" spans="1:9" ht="15" customHeight="1">
      <c r="A189" s="1720"/>
      <c r="B189" s="1720"/>
      <c r="C189" s="1720"/>
      <c r="D189" s="1720"/>
      <c r="E189" s="1720"/>
      <c r="F189" s="1720"/>
      <c r="G189" s="1720"/>
      <c r="H189" s="1720"/>
      <c r="I189" s="1720"/>
    </row>
    <row r="190" spans="1:9" ht="15" customHeight="1">
      <c r="A190" s="1720"/>
      <c r="B190" s="1720"/>
      <c r="C190" s="1720"/>
      <c r="D190" s="1720"/>
      <c r="E190" s="1720"/>
      <c r="F190" s="1720"/>
      <c r="G190" s="1720"/>
      <c r="H190" s="1720"/>
      <c r="I190" s="1720"/>
    </row>
    <row r="191" spans="1:9" ht="15" customHeight="1">
      <c r="A191" s="1720"/>
      <c r="B191" s="1720"/>
      <c r="C191" s="1720"/>
      <c r="D191" s="1720"/>
      <c r="E191" s="1720"/>
      <c r="F191" s="1720"/>
      <c r="G191" s="1720"/>
      <c r="H191" s="1720"/>
      <c r="I191" s="1720"/>
    </row>
    <row r="192" spans="1:9" ht="15" customHeight="1">
      <c r="A192" s="1720"/>
      <c r="B192" s="1720"/>
      <c r="C192" s="1720"/>
      <c r="D192" s="1720"/>
      <c r="E192" s="1720"/>
      <c r="F192" s="1720"/>
      <c r="G192" s="1720"/>
      <c r="H192" s="1720"/>
      <c r="I192" s="1720"/>
    </row>
    <row r="193" spans="1:9" ht="15" customHeight="1">
      <c r="A193" s="1720"/>
      <c r="B193" s="1720"/>
      <c r="C193" s="1720"/>
      <c r="D193" s="1720"/>
      <c r="E193" s="1720"/>
      <c r="F193" s="1720"/>
      <c r="G193" s="1720"/>
      <c r="H193" s="1720"/>
      <c r="I193" s="1720"/>
    </row>
    <row r="194" spans="1:9" ht="15" customHeight="1">
      <c r="A194" s="1720"/>
      <c r="B194" s="1720"/>
      <c r="C194" s="1720"/>
      <c r="D194" s="1720"/>
      <c r="E194" s="1720"/>
      <c r="F194" s="1720"/>
      <c r="G194" s="1720"/>
      <c r="H194" s="1720"/>
      <c r="I194" s="1720"/>
    </row>
    <row r="195" spans="1:9" ht="15" customHeight="1">
      <c r="A195" s="1720"/>
      <c r="B195" s="1720"/>
      <c r="C195" s="1720"/>
      <c r="D195" s="1720"/>
      <c r="E195" s="1720"/>
      <c r="F195" s="1720"/>
      <c r="G195" s="1720"/>
      <c r="H195" s="1720"/>
      <c r="I195" s="1720"/>
    </row>
    <row r="196" spans="1:9" ht="15" customHeight="1">
      <c r="A196" s="1720"/>
      <c r="B196" s="1720"/>
      <c r="C196" s="1720"/>
      <c r="D196" s="1720"/>
      <c r="E196" s="1720"/>
      <c r="F196" s="1720"/>
      <c r="G196" s="1720"/>
      <c r="H196" s="1720"/>
      <c r="I196" s="1720"/>
    </row>
    <row r="197" spans="1:9" ht="15" customHeight="1">
      <c r="A197" s="1720"/>
      <c r="B197" s="1720"/>
      <c r="C197" s="1720"/>
      <c r="D197" s="1720"/>
      <c r="E197" s="1720"/>
      <c r="F197" s="1720"/>
      <c r="G197" s="1720"/>
      <c r="H197" s="1720"/>
      <c r="I197" s="1720"/>
    </row>
    <row r="198" spans="1:9" ht="15" customHeight="1">
      <c r="A198" s="1720"/>
      <c r="B198" s="1720"/>
      <c r="C198" s="1720"/>
      <c r="D198" s="1720"/>
      <c r="E198" s="1720"/>
      <c r="F198" s="1720"/>
      <c r="G198" s="1720"/>
      <c r="H198" s="1720"/>
      <c r="I198" s="1720"/>
    </row>
    <row r="199" spans="1:9" ht="15" customHeight="1">
      <c r="A199" s="1720"/>
      <c r="B199" s="1720"/>
      <c r="C199" s="1720"/>
      <c r="D199" s="1720"/>
      <c r="E199" s="1720"/>
      <c r="F199" s="1720"/>
      <c r="G199" s="1720"/>
      <c r="H199" s="1720"/>
      <c r="I199" s="1720"/>
    </row>
    <row r="200" spans="1:9" ht="15" customHeight="1">
      <c r="A200" s="1720"/>
      <c r="B200" s="1720"/>
      <c r="C200" s="1720"/>
      <c r="D200" s="1720"/>
      <c r="E200" s="1720"/>
      <c r="F200" s="1720"/>
      <c r="G200" s="1720"/>
      <c r="H200" s="1720"/>
      <c r="I200" s="1720"/>
    </row>
    <row r="201" spans="1:9" ht="15" customHeight="1">
      <c r="A201" s="1720"/>
      <c r="B201" s="1720"/>
      <c r="C201" s="1720"/>
      <c r="D201" s="1720"/>
      <c r="E201" s="1720"/>
      <c r="F201" s="1720"/>
      <c r="G201" s="1720"/>
      <c r="H201" s="1720"/>
      <c r="I201" s="1720"/>
    </row>
    <row r="202" spans="1:9" ht="15" customHeight="1">
      <c r="A202" s="1720"/>
      <c r="B202" s="1720"/>
      <c r="C202" s="1720"/>
      <c r="D202" s="1720"/>
      <c r="E202" s="1720"/>
      <c r="F202" s="1720"/>
      <c r="G202" s="1720"/>
      <c r="H202" s="1720"/>
      <c r="I202" s="1720"/>
    </row>
    <row r="203" spans="1:9" ht="15" customHeight="1">
      <c r="A203" s="1720"/>
      <c r="B203" s="1720"/>
      <c r="C203" s="1720"/>
      <c r="D203" s="1720"/>
      <c r="E203" s="1720"/>
      <c r="F203" s="1720"/>
      <c r="G203" s="1720"/>
      <c r="H203" s="1720"/>
      <c r="I203" s="1720"/>
    </row>
    <row r="204" spans="1:9" ht="15" customHeight="1">
      <c r="A204" s="1720"/>
      <c r="B204" s="1720"/>
      <c r="C204" s="1720"/>
      <c r="D204" s="1720"/>
      <c r="E204" s="1720"/>
      <c r="F204" s="1720"/>
      <c r="G204" s="1720"/>
      <c r="H204" s="1720"/>
      <c r="I204" s="1720"/>
    </row>
    <row r="205" spans="1:9" ht="15" customHeight="1">
      <c r="A205" s="1720"/>
      <c r="B205" s="1720"/>
      <c r="C205" s="1720"/>
      <c r="D205" s="1720"/>
      <c r="E205" s="1720"/>
      <c r="F205" s="1720"/>
      <c r="G205" s="1720"/>
      <c r="H205" s="1720"/>
      <c r="I205" s="1720"/>
    </row>
    <row r="206" spans="1:9" ht="15" customHeight="1">
      <c r="A206" s="1720"/>
      <c r="B206" s="1720"/>
      <c r="C206" s="1720"/>
      <c r="D206" s="1720"/>
      <c r="E206" s="1720"/>
      <c r="F206" s="1720"/>
      <c r="G206" s="1720"/>
      <c r="H206" s="1720"/>
      <c r="I206" s="1720"/>
    </row>
    <row r="207" spans="1:9" ht="15" customHeight="1">
      <c r="A207" s="1720"/>
      <c r="B207" s="1720"/>
      <c r="C207" s="1720"/>
      <c r="D207" s="1720"/>
      <c r="E207" s="1720"/>
      <c r="F207" s="1720"/>
      <c r="G207" s="1720"/>
      <c r="H207" s="1720"/>
      <c r="I207" s="1720"/>
    </row>
    <row r="208" spans="1:9" ht="15" customHeight="1">
      <c r="A208" s="1720"/>
      <c r="B208" s="1720"/>
      <c r="C208" s="1720"/>
      <c r="D208" s="1720"/>
      <c r="E208" s="1720"/>
      <c r="F208" s="1720"/>
      <c r="G208" s="1720"/>
      <c r="H208" s="1720"/>
      <c r="I208" s="1720"/>
    </row>
    <row r="209" spans="1:9" ht="15" customHeight="1">
      <c r="A209" s="1720"/>
      <c r="B209" s="1720"/>
      <c r="C209" s="1720"/>
      <c r="D209" s="1720"/>
      <c r="E209" s="1720"/>
      <c r="F209" s="1720"/>
      <c r="G209" s="1720"/>
      <c r="H209" s="1720"/>
      <c r="I209" s="1720"/>
    </row>
    <row r="210" spans="1:9" ht="15" customHeight="1">
      <c r="A210" s="1720"/>
      <c r="B210" s="1720"/>
      <c r="C210" s="1720"/>
      <c r="D210" s="1720"/>
      <c r="E210" s="1720"/>
      <c r="F210" s="1720"/>
      <c r="G210" s="1720"/>
      <c r="H210" s="1720"/>
      <c r="I210" s="1720"/>
    </row>
    <row r="211" spans="1:9" ht="15" customHeight="1">
      <c r="A211" s="1720"/>
      <c r="B211" s="1720"/>
      <c r="C211" s="1720"/>
      <c r="D211" s="1720"/>
      <c r="E211" s="1720"/>
      <c r="F211" s="1720"/>
      <c r="G211" s="1720"/>
      <c r="H211" s="1720"/>
      <c r="I211" s="1720"/>
    </row>
    <row r="212" spans="1:9" ht="15" customHeight="1">
      <c r="A212" s="1720"/>
      <c r="B212" s="1720"/>
      <c r="C212" s="1720"/>
      <c r="D212" s="1720"/>
      <c r="E212" s="1720"/>
      <c r="F212" s="1720"/>
      <c r="G212" s="1720"/>
      <c r="H212" s="1720"/>
      <c r="I212" s="1720"/>
    </row>
    <row r="213" spans="1:9" ht="15" customHeight="1">
      <c r="A213" s="1720"/>
      <c r="B213" s="1720"/>
      <c r="C213" s="1720"/>
      <c r="D213" s="1720"/>
      <c r="E213" s="1720"/>
      <c r="F213" s="1720"/>
      <c r="G213" s="1720"/>
      <c r="H213" s="1720"/>
      <c r="I213" s="1720"/>
    </row>
    <row r="214" spans="1:9" ht="15" customHeight="1">
      <c r="A214" s="1720"/>
      <c r="B214" s="1720"/>
      <c r="C214" s="1720"/>
      <c r="D214" s="1720"/>
      <c r="E214" s="1720"/>
      <c r="F214" s="1720"/>
      <c r="G214" s="1720"/>
      <c r="H214" s="1720"/>
      <c r="I214" s="1720"/>
    </row>
    <row r="215" spans="1:9" ht="15" customHeight="1">
      <c r="A215" s="1720"/>
      <c r="B215" s="1720"/>
      <c r="C215" s="1720"/>
      <c r="D215" s="1720"/>
      <c r="E215" s="1720"/>
      <c r="F215" s="1720"/>
      <c r="G215" s="1720"/>
      <c r="H215" s="1720"/>
      <c r="I215" s="1720"/>
    </row>
    <row r="216" spans="1:9" ht="15" customHeight="1">
      <c r="A216" s="1720"/>
      <c r="B216" s="1720"/>
      <c r="C216" s="1720"/>
      <c r="D216" s="1720"/>
      <c r="E216" s="1720"/>
      <c r="F216" s="1720"/>
      <c r="G216" s="1720"/>
      <c r="H216" s="1720"/>
      <c r="I216" s="1720"/>
    </row>
    <row r="217" spans="1:9" ht="15" customHeight="1">
      <c r="A217" s="1720"/>
      <c r="B217" s="1720"/>
      <c r="C217" s="1720"/>
      <c r="D217" s="1720"/>
      <c r="E217" s="1720"/>
      <c r="F217" s="1720"/>
      <c r="G217" s="1720"/>
      <c r="H217" s="1720"/>
      <c r="I217" s="1720"/>
    </row>
    <row r="218" spans="1:9" ht="15" customHeight="1">
      <c r="A218" s="1720"/>
      <c r="B218" s="1720"/>
      <c r="C218" s="1720"/>
      <c r="D218" s="1720"/>
      <c r="E218" s="1720"/>
      <c r="F218" s="1720"/>
      <c r="G218" s="1720"/>
      <c r="H218" s="1720"/>
      <c r="I218" s="1720"/>
    </row>
    <row r="219" spans="1:9" ht="15" customHeight="1">
      <c r="A219" s="1720"/>
      <c r="B219" s="1720"/>
      <c r="C219" s="1720"/>
      <c r="D219" s="1720"/>
      <c r="E219" s="1720"/>
      <c r="F219" s="1720"/>
      <c r="G219" s="1720"/>
      <c r="H219" s="1720"/>
      <c r="I219" s="1720"/>
    </row>
    <row r="220" spans="1:9" ht="15" customHeight="1">
      <c r="A220" s="1720"/>
      <c r="B220" s="1720"/>
      <c r="C220" s="1720"/>
      <c r="D220" s="1720"/>
      <c r="E220" s="1720"/>
      <c r="F220" s="1720"/>
      <c r="G220" s="1720"/>
      <c r="H220" s="1720"/>
      <c r="I220" s="1720"/>
    </row>
    <row r="221" spans="1:9" ht="15" customHeight="1">
      <c r="A221" s="1720"/>
      <c r="B221" s="1720"/>
      <c r="C221" s="1720"/>
      <c r="D221" s="1720"/>
      <c r="E221" s="1720"/>
      <c r="F221" s="1720"/>
      <c r="G221" s="1720"/>
      <c r="H221" s="1720"/>
      <c r="I221" s="1720"/>
    </row>
    <row r="222" spans="1:9" ht="15" customHeight="1">
      <c r="A222" s="1720"/>
      <c r="B222" s="1720"/>
      <c r="C222" s="1720"/>
      <c r="D222" s="1720"/>
      <c r="E222" s="1720"/>
      <c r="F222" s="1720"/>
      <c r="G222" s="1720"/>
      <c r="H222" s="1720"/>
      <c r="I222" s="1720"/>
    </row>
    <row r="223" spans="1:9" ht="15" customHeight="1">
      <c r="A223" s="1720"/>
      <c r="B223" s="1720"/>
      <c r="C223" s="1720"/>
      <c r="D223" s="1720"/>
      <c r="E223" s="1720"/>
      <c r="F223" s="1720"/>
      <c r="G223" s="1720"/>
      <c r="H223" s="1720"/>
      <c r="I223" s="1720"/>
    </row>
    <row r="224" spans="1:9" ht="15" customHeight="1">
      <c r="A224" s="1720"/>
      <c r="B224" s="1720"/>
      <c r="C224" s="1720"/>
      <c r="D224" s="1720"/>
      <c r="E224" s="1720"/>
      <c r="F224" s="1720"/>
      <c r="G224" s="1720"/>
      <c r="H224" s="1720"/>
      <c r="I224" s="1720"/>
    </row>
    <row r="225" spans="1:9" ht="15" customHeight="1">
      <c r="A225" s="1720"/>
      <c r="B225" s="1720"/>
      <c r="C225" s="1720"/>
      <c r="D225" s="1720"/>
      <c r="E225" s="1720"/>
      <c r="F225" s="1720"/>
      <c r="G225" s="1720"/>
      <c r="H225" s="1720"/>
      <c r="I225" s="1720"/>
    </row>
    <row r="226" spans="1:9" ht="15" customHeight="1">
      <c r="A226" s="1720"/>
      <c r="B226" s="1720"/>
      <c r="C226" s="1720"/>
      <c r="D226" s="1720"/>
      <c r="E226" s="1720"/>
      <c r="F226" s="1720"/>
      <c r="G226" s="1720"/>
      <c r="H226" s="1720"/>
      <c r="I226" s="1720"/>
    </row>
    <row r="227" spans="1:9" ht="15" customHeight="1">
      <c r="A227" s="1720"/>
      <c r="B227" s="1720"/>
      <c r="C227" s="1720"/>
      <c r="D227" s="1720"/>
      <c r="E227" s="1720"/>
      <c r="F227" s="1720"/>
      <c r="G227" s="1720"/>
      <c r="H227" s="1720"/>
      <c r="I227" s="1720"/>
    </row>
    <row r="228" spans="1:9" ht="15" customHeight="1">
      <c r="A228" s="1720"/>
      <c r="B228" s="1720"/>
      <c r="C228" s="1720"/>
      <c r="D228" s="1720"/>
      <c r="E228" s="1720"/>
      <c r="F228" s="1720"/>
      <c r="G228" s="1720"/>
      <c r="H228" s="1720"/>
      <c r="I228" s="1720"/>
    </row>
    <row r="229" spans="1:9" ht="15" customHeight="1">
      <c r="A229" s="1720"/>
      <c r="B229" s="1720"/>
      <c r="C229" s="1720"/>
      <c r="D229" s="1720"/>
      <c r="E229" s="1720"/>
      <c r="F229" s="1720"/>
      <c r="G229" s="1720"/>
      <c r="H229" s="1720"/>
      <c r="I229" s="1720"/>
    </row>
    <row r="230" spans="1:9" ht="15" customHeight="1">
      <c r="A230" s="1720"/>
      <c r="B230" s="1720"/>
      <c r="C230" s="1720"/>
      <c r="D230" s="1720"/>
      <c r="E230" s="1720"/>
      <c r="F230" s="1720"/>
      <c r="G230" s="1720"/>
      <c r="H230" s="1720"/>
      <c r="I230" s="1720"/>
    </row>
    <row r="231" spans="1:9" ht="15" customHeight="1">
      <c r="A231" s="1720"/>
      <c r="B231" s="1720"/>
      <c r="C231" s="1720"/>
      <c r="D231" s="1720"/>
      <c r="E231" s="1720"/>
      <c r="F231" s="1720"/>
      <c r="G231" s="1720"/>
      <c r="H231" s="1720"/>
      <c r="I231" s="1720"/>
    </row>
    <row r="232" spans="1:9" ht="15" customHeight="1">
      <c r="A232" s="1720"/>
      <c r="B232" s="1720"/>
      <c r="C232" s="1720"/>
      <c r="D232" s="1720"/>
      <c r="E232" s="1720"/>
      <c r="F232" s="1720"/>
      <c r="G232" s="1720"/>
      <c r="H232" s="1720"/>
      <c r="I232" s="1720"/>
    </row>
    <row r="233" spans="1:9" ht="15" customHeight="1">
      <c r="A233" s="1720"/>
      <c r="B233" s="1720"/>
      <c r="C233" s="1720"/>
      <c r="D233" s="1720"/>
      <c r="E233" s="1720"/>
      <c r="F233" s="1720"/>
      <c r="G233" s="1720"/>
      <c r="H233" s="1720"/>
      <c r="I233" s="1720"/>
    </row>
    <row r="234" spans="1:9" ht="15" customHeight="1">
      <c r="A234" s="1720"/>
      <c r="B234" s="1720"/>
      <c r="C234" s="1720"/>
      <c r="D234" s="1720"/>
      <c r="E234" s="1720"/>
      <c r="F234" s="1720"/>
      <c r="G234" s="1720"/>
      <c r="H234" s="1720"/>
      <c r="I234" s="1720"/>
    </row>
    <row r="235" spans="1:9" ht="15" customHeight="1">
      <c r="A235" s="1720"/>
      <c r="B235" s="1720"/>
      <c r="C235" s="1720"/>
      <c r="D235" s="1720"/>
      <c r="E235" s="1720"/>
      <c r="F235" s="1720"/>
      <c r="G235" s="1720"/>
      <c r="H235" s="1720"/>
      <c r="I235" s="1720"/>
    </row>
    <row r="236" spans="1:9" ht="15" customHeight="1">
      <c r="A236" s="1720"/>
      <c r="B236" s="1720"/>
      <c r="C236" s="1720"/>
      <c r="D236" s="1720"/>
      <c r="E236" s="1720"/>
      <c r="F236" s="1720"/>
      <c r="G236" s="1720"/>
      <c r="H236" s="1720"/>
      <c r="I236" s="1720"/>
    </row>
    <row r="237" spans="1:9" ht="15" customHeight="1">
      <c r="A237" s="1720"/>
      <c r="B237" s="1720"/>
      <c r="C237" s="1720"/>
      <c r="D237" s="1720"/>
      <c r="E237" s="1720"/>
      <c r="F237" s="1720"/>
      <c r="G237" s="1720"/>
      <c r="H237" s="1720"/>
      <c r="I237" s="1720"/>
    </row>
    <row r="238" spans="1:9" ht="15" customHeight="1">
      <c r="A238" s="1720"/>
      <c r="B238" s="1720"/>
      <c r="C238" s="1720"/>
      <c r="D238" s="1720"/>
      <c r="E238" s="1720"/>
      <c r="F238" s="1720"/>
      <c r="G238" s="1720"/>
      <c r="H238" s="1720"/>
      <c r="I238" s="1720"/>
    </row>
    <row r="239" spans="1:9" ht="15" customHeight="1">
      <c r="A239" s="1720"/>
      <c r="B239" s="1720"/>
      <c r="C239" s="1720"/>
      <c r="D239" s="1720"/>
      <c r="E239" s="1720"/>
      <c r="F239" s="1720"/>
      <c r="G239" s="1720"/>
      <c r="H239" s="1720"/>
      <c r="I239" s="1720"/>
    </row>
    <row r="240" spans="1:9" ht="15" customHeight="1">
      <c r="A240" s="1720"/>
      <c r="B240" s="1720"/>
      <c r="C240" s="1720"/>
      <c r="D240" s="1720"/>
      <c r="E240" s="1720"/>
      <c r="F240" s="1720"/>
      <c r="G240" s="1720"/>
      <c r="H240" s="1720"/>
      <c r="I240" s="1720"/>
    </row>
    <row r="241" spans="1:9" ht="15" customHeight="1">
      <c r="A241" s="1720"/>
      <c r="B241" s="1720"/>
      <c r="C241" s="1720"/>
      <c r="D241" s="1720"/>
      <c r="E241" s="1720"/>
      <c r="F241" s="1720"/>
      <c r="G241" s="1720"/>
      <c r="H241" s="1720"/>
      <c r="I241" s="1720"/>
    </row>
    <row r="242" spans="1:9" ht="15" customHeight="1">
      <c r="A242" s="1720"/>
      <c r="B242" s="1720"/>
      <c r="C242" s="1720"/>
      <c r="D242" s="1720"/>
      <c r="E242" s="1720"/>
      <c r="F242" s="1720"/>
      <c r="G242" s="1720"/>
      <c r="H242" s="1720"/>
      <c r="I242" s="1720"/>
    </row>
    <row r="243" spans="1:9" ht="15" customHeight="1">
      <c r="A243" s="1720"/>
      <c r="B243" s="1720"/>
      <c r="C243" s="1720"/>
      <c r="D243" s="1720"/>
      <c r="E243" s="1720"/>
      <c r="F243" s="1720"/>
      <c r="G243" s="1720"/>
      <c r="H243" s="1720"/>
      <c r="I243" s="1720"/>
    </row>
    <row r="244" spans="1:9" ht="15" customHeight="1">
      <c r="A244" s="1720"/>
      <c r="B244" s="1720"/>
      <c r="C244" s="1720"/>
      <c r="D244" s="1720"/>
      <c r="E244" s="1720"/>
      <c r="F244" s="1720"/>
      <c r="G244" s="1720"/>
      <c r="H244" s="1720"/>
      <c r="I244" s="1720"/>
    </row>
    <row r="245" spans="1:9" ht="15" customHeight="1">
      <c r="A245" s="1720"/>
      <c r="B245" s="1720"/>
      <c r="C245" s="1720"/>
      <c r="D245" s="1720"/>
      <c r="E245" s="1720"/>
      <c r="F245" s="1720"/>
      <c r="G245" s="1720"/>
      <c r="H245" s="1720"/>
      <c r="I245" s="1720"/>
    </row>
    <row r="246" spans="1:9" ht="15" customHeight="1">
      <c r="A246" s="1720"/>
      <c r="B246" s="1720"/>
      <c r="C246" s="1720"/>
      <c r="D246" s="1720"/>
      <c r="E246" s="1720"/>
      <c r="F246" s="1720"/>
      <c r="G246" s="1720"/>
      <c r="H246" s="1720"/>
      <c r="I246" s="1720"/>
    </row>
    <row r="247" spans="1:9" ht="15" customHeight="1">
      <c r="A247" s="1720"/>
      <c r="B247" s="1720"/>
      <c r="C247" s="1720"/>
      <c r="D247" s="1720"/>
      <c r="E247" s="1720"/>
      <c r="F247" s="1720"/>
      <c r="G247" s="1720"/>
      <c r="H247" s="1720"/>
      <c r="I247" s="1720"/>
    </row>
    <row r="248" spans="1:9" ht="15" customHeight="1">
      <c r="A248" s="1720"/>
      <c r="B248" s="1720"/>
      <c r="C248" s="1720"/>
      <c r="D248" s="1720"/>
      <c r="E248" s="1720"/>
      <c r="F248" s="1720"/>
      <c r="G248" s="1720"/>
      <c r="H248" s="1720"/>
      <c r="I248" s="1720"/>
    </row>
    <row r="249" spans="1:9" ht="15" customHeight="1">
      <c r="A249" s="1720"/>
      <c r="B249" s="1720"/>
      <c r="C249" s="1720"/>
      <c r="D249" s="1720"/>
      <c r="E249" s="1720"/>
      <c r="F249" s="1720"/>
      <c r="G249" s="1720"/>
      <c r="H249" s="1720"/>
      <c r="I249" s="1720"/>
    </row>
    <row r="250" spans="1:9" ht="15" customHeight="1">
      <c r="A250" s="1720"/>
      <c r="B250" s="1720"/>
      <c r="C250" s="1720"/>
      <c r="D250" s="1720"/>
      <c r="E250" s="1720"/>
      <c r="F250" s="1720"/>
      <c r="G250" s="1720"/>
      <c r="H250" s="1720"/>
      <c r="I250" s="1720"/>
    </row>
    <row r="251" spans="1:9" ht="15" customHeight="1">
      <c r="A251" s="1720"/>
      <c r="B251" s="1720"/>
      <c r="C251" s="1720"/>
      <c r="D251" s="1720"/>
      <c r="E251" s="1720"/>
      <c r="F251" s="1720"/>
      <c r="G251" s="1720"/>
      <c r="H251" s="1720"/>
      <c r="I251" s="1720"/>
    </row>
    <row r="252" spans="1:9" ht="15" customHeight="1">
      <c r="A252" s="1720"/>
      <c r="B252" s="1720"/>
      <c r="C252" s="1720"/>
      <c r="D252" s="1720"/>
      <c r="E252" s="1720"/>
      <c r="F252" s="1720"/>
      <c r="G252" s="1720"/>
      <c r="H252" s="1720"/>
      <c r="I252" s="1720"/>
    </row>
    <row r="253" spans="1:9" ht="15" customHeight="1">
      <c r="A253" s="1720"/>
      <c r="B253" s="1720"/>
      <c r="C253" s="1720"/>
      <c r="D253" s="1720"/>
      <c r="E253" s="1720"/>
      <c r="F253" s="1720"/>
      <c r="G253" s="1720"/>
      <c r="H253" s="1720"/>
      <c r="I253" s="1720"/>
    </row>
    <row r="254" spans="1:9" ht="15" customHeight="1">
      <c r="A254" s="1720"/>
      <c r="B254" s="1720"/>
      <c r="C254" s="1720"/>
      <c r="D254" s="1720"/>
      <c r="E254" s="1720"/>
      <c r="F254" s="1720"/>
      <c r="G254" s="1720"/>
      <c r="H254" s="1720"/>
      <c r="I254" s="1720"/>
    </row>
    <row r="255" spans="1:9" ht="15" customHeight="1">
      <c r="A255" s="1720"/>
      <c r="B255" s="1720"/>
      <c r="C255" s="1720"/>
      <c r="D255" s="1720"/>
      <c r="E255" s="1720"/>
      <c r="F255" s="1720"/>
      <c r="G255" s="1720"/>
      <c r="H255" s="1720"/>
      <c r="I255" s="1720"/>
    </row>
    <row r="256" spans="1:9" ht="15" customHeight="1">
      <c r="A256" s="1720"/>
      <c r="B256" s="1720"/>
      <c r="C256" s="1720"/>
      <c r="D256" s="1720"/>
      <c r="E256" s="1720"/>
      <c r="F256" s="1720"/>
      <c r="G256" s="1720"/>
      <c r="H256" s="1720"/>
      <c r="I256" s="1720"/>
    </row>
    <row r="257" spans="1:9" ht="15" customHeight="1">
      <c r="A257" s="1720"/>
      <c r="B257" s="1720"/>
      <c r="C257" s="1720"/>
      <c r="D257" s="1720"/>
      <c r="E257" s="1720"/>
      <c r="F257" s="1720"/>
      <c r="G257" s="1720"/>
      <c r="H257" s="1720"/>
      <c r="I257" s="1720"/>
    </row>
    <row r="258" spans="1:9" ht="15" customHeight="1">
      <c r="A258" s="1720"/>
      <c r="B258" s="1720"/>
      <c r="C258" s="1720"/>
      <c r="D258" s="1720"/>
      <c r="E258" s="1720"/>
      <c r="F258" s="1720"/>
      <c r="G258" s="1720"/>
      <c r="H258" s="1720"/>
      <c r="I258" s="1720"/>
    </row>
    <row r="259" spans="1:9" ht="15" customHeight="1">
      <c r="A259" s="1720"/>
      <c r="B259" s="1720"/>
      <c r="C259" s="1720"/>
      <c r="D259" s="1720"/>
      <c r="E259" s="1720"/>
      <c r="F259" s="1720"/>
      <c r="G259" s="1720"/>
      <c r="H259" s="1720"/>
      <c r="I259" s="1720"/>
    </row>
    <row r="260" spans="1:9" ht="15" customHeight="1">
      <c r="A260" s="1720"/>
      <c r="B260" s="1720"/>
      <c r="C260" s="1720"/>
      <c r="D260" s="1720"/>
      <c r="E260" s="1720"/>
      <c r="F260" s="1720"/>
      <c r="G260" s="1720"/>
      <c r="H260" s="1720"/>
      <c r="I260" s="1720"/>
    </row>
    <row r="261" spans="1:9" ht="15" customHeight="1">
      <c r="A261" s="1720"/>
      <c r="B261" s="1720"/>
      <c r="C261" s="1720"/>
      <c r="D261" s="1720"/>
      <c r="E261" s="1720"/>
      <c r="F261" s="1720"/>
      <c r="G261" s="1720"/>
      <c r="H261" s="1720"/>
      <c r="I261" s="1720"/>
    </row>
    <row r="262" spans="1:9" ht="15" customHeight="1">
      <c r="A262" s="1720"/>
      <c r="B262" s="1720"/>
      <c r="C262" s="1720"/>
      <c r="D262" s="1720"/>
      <c r="E262" s="1720"/>
      <c r="F262" s="1720"/>
      <c r="G262" s="1720"/>
      <c r="H262" s="1720"/>
      <c r="I262" s="1720"/>
    </row>
    <row r="263" spans="1:9" ht="15" customHeight="1">
      <c r="A263" s="1720"/>
      <c r="B263" s="1720"/>
      <c r="C263" s="1720"/>
      <c r="D263" s="1720"/>
      <c r="E263" s="1720"/>
      <c r="F263" s="1720"/>
      <c r="G263" s="1720"/>
      <c r="H263" s="1720"/>
      <c r="I263" s="1720"/>
    </row>
    <row r="264" spans="1:9" ht="15" customHeight="1">
      <c r="A264" s="1720"/>
      <c r="B264" s="1720"/>
      <c r="C264" s="1720"/>
      <c r="D264" s="1720"/>
      <c r="E264" s="1720"/>
      <c r="F264" s="1720"/>
      <c r="G264" s="1720"/>
      <c r="H264" s="1720"/>
      <c r="I264" s="1720"/>
    </row>
    <row r="265" spans="1:9" ht="15" customHeight="1">
      <c r="A265" s="1720"/>
      <c r="B265" s="1720"/>
      <c r="C265" s="1720"/>
      <c r="D265" s="1720"/>
      <c r="E265" s="1720"/>
      <c r="F265" s="1720"/>
      <c r="G265" s="1720"/>
      <c r="H265" s="1720"/>
      <c r="I265" s="1720"/>
    </row>
    <row r="266" spans="1:9" ht="15" customHeight="1">
      <c r="A266" s="1720"/>
      <c r="B266" s="1720"/>
      <c r="C266" s="1720"/>
      <c r="D266" s="1720"/>
      <c r="E266" s="1720"/>
      <c r="F266" s="1720"/>
      <c r="G266" s="1720"/>
      <c r="H266" s="1720"/>
      <c r="I266" s="1720"/>
    </row>
    <row r="267" spans="1:9" ht="15" customHeight="1">
      <c r="A267" s="1720"/>
      <c r="B267" s="1720"/>
      <c r="C267" s="1720"/>
      <c r="D267" s="1720"/>
      <c r="E267" s="1720"/>
      <c r="F267" s="1720"/>
      <c r="G267" s="1720"/>
      <c r="H267" s="1720"/>
      <c r="I267" s="1720"/>
    </row>
    <row r="268" spans="1:9" ht="15" customHeight="1">
      <c r="A268" s="1720"/>
      <c r="B268" s="1720"/>
      <c r="C268" s="1720"/>
      <c r="D268" s="1720"/>
      <c r="E268" s="1720"/>
      <c r="F268" s="1720"/>
      <c r="G268" s="1720"/>
      <c r="H268" s="1720"/>
      <c r="I268" s="1720"/>
    </row>
    <row r="269" spans="1:9" ht="15" customHeight="1">
      <c r="A269" s="1720"/>
      <c r="B269" s="1720"/>
      <c r="C269" s="1720"/>
      <c r="D269" s="1720"/>
      <c r="E269" s="1720"/>
      <c r="F269" s="1720"/>
      <c r="G269" s="1720"/>
      <c r="H269" s="1720"/>
      <c r="I269" s="1720"/>
    </row>
    <row r="270" spans="1:9" ht="15" customHeight="1">
      <c r="A270" s="1720"/>
      <c r="B270" s="1720"/>
      <c r="C270" s="1720"/>
      <c r="D270" s="1720"/>
      <c r="E270" s="1720"/>
      <c r="F270" s="1720"/>
      <c r="G270" s="1720"/>
      <c r="H270" s="1720"/>
      <c r="I270" s="1720"/>
    </row>
    <row r="271" spans="1:9" ht="15" customHeight="1">
      <c r="A271" s="1720"/>
      <c r="B271" s="1720"/>
      <c r="C271" s="1720"/>
      <c r="D271" s="1720"/>
      <c r="E271" s="1720"/>
      <c r="F271" s="1720"/>
      <c r="G271" s="1720"/>
      <c r="H271" s="1720"/>
      <c r="I271" s="1720"/>
    </row>
    <row r="272" spans="1:9" ht="15" customHeight="1">
      <c r="A272" s="1720"/>
      <c r="B272" s="1720"/>
      <c r="C272" s="1720"/>
      <c r="D272" s="1720"/>
      <c r="E272" s="1720"/>
      <c r="F272" s="1720"/>
      <c r="G272" s="1720"/>
      <c r="H272" s="1720"/>
      <c r="I272" s="1720"/>
    </row>
    <row r="273" spans="1:9" ht="15" customHeight="1">
      <c r="A273" s="1720"/>
      <c r="B273" s="1720"/>
      <c r="C273" s="1720"/>
      <c r="D273" s="1720"/>
      <c r="E273" s="1720"/>
      <c r="F273" s="1720"/>
      <c r="G273" s="1720"/>
      <c r="H273" s="1720"/>
      <c r="I273" s="1720"/>
    </row>
    <row r="274" spans="1:9" ht="15" customHeight="1">
      <c r="A274" s="1720"/>
      <c r="B274" s="1720"/>
      <c r="C274" s="1720"/>
      <c r="D274" s="1720"/>
      <c r="E274" s="1720"/>
      <c r="F274" s="1720"/>
      <c r="G274" s="1720"/>
      <c r="H274" s="1720"/>
      <c r="I274" s="1720"/>
    </row>
    <row r="275" spans="1:9" ht="15" customHeight="1">
      <c r="A275" s="1720"/>
      <c r="B275" s="1720"/>
      <c r="C275" s="1720"/>
      <c r="D275" s="1720"/>
      <c r="E275" s="1720"/>
      <c r="F275" s="1720"/>
      <c r="G275" s="1720"/>
      <c r="H275" s="1720"/>
      <c r="I275" s="1720"/>
    </row>
    <row r="276" spans="1:9" ht="15" customHeight="1">
      <c r="A276" s="1720"/>
      <c r="B276" s="1720"/>
      <c r="C276" s="1720"/>
      <c r="D276" s="1720"/>
      <c r="E276" s="1720"/>
      <c r="F276" s="1720"/>
      <c r="G276" s="1720"/>
      <c r="H276" s="1720"/>
      <c r="I276" s="1720"/>
    </row>
    <row r="277" spans="1:9" ht="15" customHeight="1">
      <c r="A277" s="1720"/>
      <c r="B277" s="1720"/>
      <c r="C277" s="1720"/>
      <c r="D277" s="1720"/>
      <c r="E277" s="1720"/>
      <c r="F277" s="1720"/>
      <c r="G277" s="1720"/>
      <c r="H277" s="1720"/>
      <c r="I277" s="1720"/>
    </row>
    <row r="278" spans="1:9" ht="15" customHeight="1">
      <c r="A278" s="1720"/>
      <c r="B278" s="1720"/>
      <c r="C278" s="1720"/>
      <c r="D278" s="1720"/>
      <c r="E278" s="1720"/>
      <c r="F278" s="1720"/>
      <c r="G278" s="1720"/>
      <c r="H278" s="1720"/>
      <c r="I278" s="1720"/>
    </row>
    <row r="279" spans="1:9" ht="15" customHeight="1">
      <c r="A279" s="1720"/>
      <c r="B279" s="1720"/>
      <c r="C279" s="1720"/>
      <c r="D279" s="1720"/>
      <c r="E279" s="1720"/>
      <c r="F279" s="1720"/>
      <c r="G279" s="1720"/>
      <c r="H279" s="1720"/>
      <c r="I279" s="1720"/>
    </row>
    <row r="280" spans="1:9" ht="15" customHeight="1">
      <c r="A280" s="1720"/>
      <c r="B280" s="1720"/>
      <c r="C280" s="1720"/>
      <c r="D280" s="1720"/>
      <c r="E280" s="1720"/>
      <c r="F280" s="1720"/>
      <c r="G280" s="1720"/>
      <c r="H280" s="1720"/>
      <c r="I280" s="1720"/>
    </row>
    <row r="281" spans="1:9" ht="15" customHeight="1">
      <c r="A281" s="1720"/>
      <c r="B281" s="1720"/>
      <c r="C281" s="1720"/>
      <c r="D281" s="1720"/>
      <c r="E281" s="1720"/>
      <c r="F281" s="1720"/>
      <c r="G281" s="1720"/>
      <c r="H281" s="1720"/>
      <c r="I281" s="1720"/>
    </row>
    <row r="282" spans="1:9" ht="15" customHeight="1">
      <c r="A282" s="1720"/>
      <c r="B282" s="1720"/>
      <c r="C282" s="1720"/>
      <c r="D282" s="1720"/>
      <c r="E282" s="1720"/>
      <c r="F282" s="1720"/>
      <c r="G282" s="1720"/>
      <c r="H282" s="1720"/>
      <c r="I282" s="1720"/>
    </row>
    <row r="283" spans="1:9" ht="15" customHeight="1">
      <c r="A283" s="1720"/>
      <c r="B283" s="1720"/>
      <c r="C283" s="1720"/>
      <c r="D283" s="1720"/>
      <c r="E283" s="1720"/>
      <c r="F283" s="1720"/>
      <c r="G283" s="1720"/>
      <c r="H283" s="1720"/>
      <c r="I283" s="1720"/>
    </row>
    <row r="284" spans="1:9" ht="15" customHeight="1">
      <c r="A284" s="1720"/>
      <c r="B284" s="1720"/>
      <c r="C284" s="1720"/>
      <c r="D284" s="1720"/>
      <c r="E284" s="1720"/>
      <c r="F284" s="1720"/>
      <c r="G284" s="1720"/>
      <c r="H284" s="1720"/>
      <c r="I284" s="1720"/>
    </row>
    <row r="285" spans="1:9" ht="15" customHeight="1">
      <c r="A285" s="1720"/>
      <c r="B285" s="1720"/>
      <c r="C285" s="1720"/>
      <c r="D285" s="1720"/>
      <c r="E285" s="1720"/>
      <c r="F285" s="1720"/>
      <c r="G285" s="1720"/>
      <c r="H285" s="1720"/>
      <c r="I285" s="1720"/>
    </row>
    <row r="286" spans="1:9" ht="15" customHeight="1">
      <c r="A286" s="1720"/>
      <c r="B286" s="1720"/>
      <c r="C286" s="1720"/>
      <c r="D286" s="1720"/>
      <c r="E286" s="1720"/>
      <c r="F286" s="1720"/>
      <c r="G286" s="1720"/>
      <c r="H286" s="1720"/>
      <c r="I286" s="1720"/>
    </row>
    <row r="287" spans="1:9" ht="15" customHeight="1">
      <c r="A287" s="1720"/>
      <c r="B287" s="1720"/>
      <c r="C287" s="1720"/>
      <c r="D287" s="1720"/>
      <c r="E287" s="1720"/>
      <c r="F287" s="1720"/>
      <c r="G287" s="1720"/>
      <c r="H287" s="1720"/>
      <c r="I287" s="1720"/>
    </row>
    <row r="288" spans="1:9" ht="15" customHeight="1">
      <c r="A288" s="1720"/>
      <c r="B288" s="1720"/>
      <c r="C288" s="1720"/>
      <c r="D288" s="1720"/>
      <c r="E288" s="1720"/>
      <c r="F288" s="1720"/>
      <c r="G288" s="1720"/>
      <c r="H288" s="1720"/>
      <c r="I288" s="1720"/>
    </row>
    <row r="289" spans="1:9" ht="15" customHeight="1">
      <c r="A289" s="1720"/>
      <c r="B289" s="1720"/>
      <c r="C289" s="1720"/>
      <c r="D289" s="1720"/>
      <c r="E289" s="1720"/>
      <c r="F289" s="1720"/>
      <c r="G289" s="1720"/>
      <c r="H289" s="1720"/>
      <c r="I289" s="1720"/>
    </row>
    <row r="290" spans="1:9" ht="15" customHeight="1">
      <c r="A290" s="1720"/>
      <c r="B290" s="1720"/>
      <c r="C290" s="1720"/>
      <c r="D290" s="1720"/>
      <c r="E290" s="1720"/>
      <c r="F290" s="1720"/>
      <c r="G290" s="1720"/>
      <c r="H290" s="1720"/>
      <c r="I290" s="1720"/>
    </row>
    <row r="291" spans="1:9" ht="15" customHeight="1">
      <c r="A291" s="1720"/>
      <c r="B291" s="1720"/>
      <c r="C291" s="1720"/>
      <c r="D291" s="1720"/>
      <c r="E291" s="1720"/>
      <c r="F291" s="1720"/>
      <c r="G291" s="1720"/>
      <c r="H291" s="1720"/>
      <c r="I291" s="1720"/>
    </row>
    <row r="292" spans="1:9" ht="15" customHeight="1">
      <c r="A292" s="1720"/>
      <c r="B292" s="1720"/>
      <c r="C292" s="1720"/>
      <c r="D292" s="1720"/>
      <c r="E292" s="1720"/>
      <c r="F292" s="1720"/>
      <c r="G292" s="1720"/>
      <c r="H292" s="1720"/>
      <c r="I292" s="1720"/>
    </row>
    <row r="293" spans="1:9" ht="15" customHeight="1">
      <c r="A293" s="1720"/>
      <c r="B293" s="1720"/>
      <c r="C293" s="1720"/>
      <c r="D293" s="1720"/>
      <c r="E293" s="1720"/>
      <c r="F293" s="1720"/>
      <c r="G293" s="1720"/>
      <c r="H293" s="1720"/>
      <c r="I293" s="1720"/>
    </row>
    <row r="294" spans="1:9" ht="15" customHeight="1">
      <c r="A294" s="1720"/>
      <c r="B294" s="1720"/>
      <c r="C294" s="1720"/>
      <c r="D294" s="1720"/>
      <c r="E294" s="1720"/>
      <c r="F294" s="1720"/>
      <c r="G294" s="1720"/>
      <c r="H294" s="1720"/>
      <c r="I294" s="1720"/>
    </row>
    <row r="295" spans="1:9" ht="15" customHeight="1">
      <c r="A295" s="1720"/>
      <c r="B295" s="1720"/>
      <c r="C295" s="1720"/>
      <c r="D295" s="1720"/>
      <c r="E295" s="1720"/>
      <c r="F295" s="1720"/>
      <c r="G295" s="1720"/>
      <c r="H295" s="1720"/>
      <c r="I295" s="1720"/>
    </row>
    <row r="296" spans="1:9" ht="15" customHeight="1">
      <c r="A296" s="1720"/>
      <c r="B296" s="1720"/>
      <c r="C296" s="1720"/>
      <c r="D296" s="1720"/>
      <c r="E296" s="1720"/>
      <c r="F296" s="1720"/>
      <c r="G296" s="1720"/>
      <c r="H296" s="1720"/>
      <c r="I296" s="1720"/>
    </row>
    <row r="297" spans="1:9" ht="15" customHeight="1">
      <c r="A297" s="1720"/>
      <c r="B297" s="1720"/>
      <c r="C297" s="1720"/>
      <c r="D297" s="1720"/>
      <c r="E297" s="1720"/>
      <c r="F297" s="1720"/>
      <c r="G297" s="1720"/>
      <c r="H297" s="1720"/>
      <c r="I297" s="1720"/>
    </row>
    <row r="298" spans="1:9" ht="15" customHeight="1">
      <c r="A298" s="1720"/>
      <c r="B298" s="1720"/>
      <c r="C298" s="1720"/>
      <c r="D298" s="1720"/>
      <c r="E298" s="1720"/>
      <c r="F298" s="1720"/>
      <c r="G298" s="1720"/>
      <c r="H298" s="1720"/>
      <c r="I298" s="1720"/>
    </row>
    <row r="299" spans="1:9" ht="15" customHeight="1">
      <c r="A299" s="1720"/>
      <c r="B299" s="1720"/>
      <c r="C299" s="1720"/>
      <c r="D299" s="1720"/>
      <c r="E299" s="1720"/>
      <c r="F299" s="1720"/>
      <c r="G299" s="1720"/>
      <c r="H299" s="1720"/>
      <c r="I299" s="1720"/>
    </row>
    <row r="300" spans="1:9" ht="15" customHeight="1">
      <c r="A300" s="1720"/>
      <c r="B300" s="1720"/>
      <c r="C300" s="1720"/>
      <c r="D300" s="1720"/>
      <c r="E300" s="1720"/>
      <c r="F300" s="1720"/>
      <c r="G300" s="1720"/>
      <c r="H300" s="1720"/>
      <c r="I300" s="1720"/>
    </row>
    <row r="301" spans="1:9" ht="15" customHeight="1">
      <c r="A301" s="1720"/>
      <c r="B301" s="1720"/>
      <c r="C301" s="1720"/>
      <c r="D301" s="1720"/>
      <c r="E301" s="1720"/>
      <c r="F301" s="1720"/>
      <c r="G301" s="1720"/>
      <c r="H301" s="1720"/>
      <c r="I301" s="1720"/>
    </row>
    <row r="302" spans="1:9" ht="15" customHeight="1">
      <c r="A302" s="1720"/>
      <c r="B302" s="1720"/>
      <c r="C302" s="1720"/>
      <c r="D302" s="1720"/>
      <c r="E302" s="1720"/>
      <c r="F302" s="1720"/>
      <c r="G302" s="1720"/>
      <c r="H302" s="1720"/>
      <c r="I302" s="1720"/>
    </row>
    <row r="303" spans="1:9" ht="15" customHeight="1">
      <c r="A303" s="1720"/>
      <c r="B303" s="1720"/>
      <c r="C303" s="1720"/>
      <c r="D303" s="1720"/>
      <c r="E303" s="1720"/>
      <c r="F303" s="1720"/>
      <c r="G303" s="1720"/>
      <c r="H303" s="1720"/>
      <c r="I303" s="1720"/>
    </row>
    <row r="304" spans="1:9" ht="15" customHeight="1">
      <c r="A304" s="1720"/>
      <c r="B304" s="1720"/>
      <c r="C304" s="1720"/>
      <c r="D304" s="1720"/>
      <c r="E304" s="1720"/>
      <c r="F304" s="1720"/>
      <c r="G304" s="1720"/>
      <c r="H304" s="1720"/>
      <c r="I304" s="1720"/>
    </row>
    <row r="305" spans="1:9" ht="15" customHeight="1">
      <c r="A305" s="1720"/>
      <c r="B305" s="1720"/>
      <c r="C305" s="1720"/>
      <c r="D305" s="1720"/>
      <c r="E305" s="1720"/>
      <c r="F305" s="1720"/>
      <c r="G305" s="1720"/>
      <c r="H305" s="1720"/>
      <c r="I305" s="1720"/>
    </row>
    <row r="306" spans="1:9" ht="15" customHeight="1">
      <c r="A306" s="1720"/>
      <c r="B306" s="1720"/>
      <c r="C306" s="1720"/>
      <c r="D306" s="1720"/>
      <c r="E306" s="1720"/>
      <c r="F306" s="1720"/>
      <c r="G306" s="1720"/>
      <c r="H306" s="1720"/>
      <c r="I306" s="1720"/>
    </row>
    <row r="307" spans="1:9" ht="15" customHeight="1">
      <c r="A307" s="1720"/>
      <c r="B307" s="1720"/>
      <c r="C307" s="1720"/>
      <c r="D307" s="1720"/>
      <c r="E307" s="1720"/>
      <c r="F307" s="1720"/>
      <c r="G307" s="1720"/>
      <c r="H307" s="1720"/>
      <c r="I307" s="1720"/>
    </row>
    <row r="308" spans="1:9" ht="15" customHeight="1">
      <c r="A308" s="1720"/>
      <c r="B308" s="1720"/>
      <c r="C308" s="1720"/>
      <c r="D308" s="1720"/>
      <c r="E308" s="1720"/>
      <c r="F308" s="1720"/>
      <c r="G308" s="1720"/>
      <c r="H308" s="1720"/>
      <c r="I308" s="1720"/>
    </row>
    <row r="309" spans="1:9" ht="15" customHeight="1">
      <c r="A309" s="1720"/>
      <c r="B309" s="1720"/>
      <c r="C309" s="1720"/>
      <c r="D309" s="1720"/>
      <c r="E309" s="1720"/>
      <c r="F309" s="1720"/>
      <c r="G309" s="1720"/>
      <c r="H309" s="1720"/>
      <c r="I309" s="1720"/>
    </row>
    <row r="310" spans="1:9" ht="15" customHeight="1">
      <c r="A310" s="1720"/>
      <c r="B310" s="1720"/>
      <c r="C310" s="1720"/>
      <c r="D310" s="1720"/>
      <c r="E310" s="1720"/>
      <c r="F310" s="1720"/>
      <c r="G310" s="1720"/>
      <c r="H310" s="1720"/>
      <c r="I310" s="1720"/>
    </row>
    <row r="311" spans="1:9" ht="15" customHeight="1">
      <c r="A311" s="1720"/>
      <c r="B311" s="1720"/>
      <c r="C311" s="1720"/>
      <c r="D311" s="1720"/>
      <c r="E311" s="1720"/>
      <c r="F311" s="1720"/>
      <c r="G311" s="1720"/>
      <c r="H311" s="1720"/>
      <c r="I311" s="1720"/>
    </row>
    <row r="312" spans="1:9" ht="15" customHeight="1">
      <c r="A312" s="1720"/>
      <c r="B312" s="1720"/>
      <c r="C312" s="1720"/>
      <c r="D312" s="1720"/>
      <c r="E312" s="1720"/>
      <c r="F312" s="1720"/>
      <c r="G312" s="1720"/>
      <c r="H312" s="1720"/>
      <c r="I312" s="1720"/>
    </row>
    <row r="313" spans="1:9" ht="15" customHeight="1">
      <c r="A313" s="1720"/>
      <c r="B313" s="1720"/>
      <c r="C313" s="1720"/>
      <c r="D313" s="1720"/>
      <c r="E313" s="1720"/>
      <c r="F313" s="1720"/>
      <c r="G313" s="1720"/>
      <c r="H313" s="1720"/>
      <c r="I313" s="1720"/>
    </row>
    <row r="314" spans="1:9" ht="15" customHeight="1">
      <c r="A314" s="1720"/>
      <c r="B314" s="1720"/>
      <c r="C314" s="1720"/>
      <c r="D314" s="1720"/>
      <c r="E314" s="1720"/>
      <c r="F314" s="1720"/>
      <c r="G314" s="1720"/>
      <c r="H314" s="1720"/>
      <c r="I314" s="1720"/>
    </row>
    <row r="315" spans="1:9" ht="15" customHeight="1">
      <c r="A315" s="1720"/>
      <c r="B315" s="1720"/>
      <c r="C315" s="1720"/>
      <c r="D315" s="1720"/>
      <c r="E315" s="1720"/>
      <c r="F315" s="1720"/>
      <c r="G315" s="1720"/>
      <c r="H315" s="1720"/>
      <c r="I315" s="1720"/>
    </row>
    <row r="316" spans="1:9" ht="15" customHeight="1">
      <c r="A316" s="1720"/>
      <c r="B316" s="1720"/>
      <c r="C316" s="1720"/>
      <c r="D316" s="1720"/>
      <c r="E316" s="1720"/>
      <c r="F316" s="1720"/>
      <c r="G316" s="1720"/>
      <c r="H316" s="1720"/>
      <c r="I316" s="1720"/>
    </row>
    <row r="317" spans="1:9" ht="15" customHeight="1">
      <c r="A317" s="1720"/>
      <c r="B317" s="1720"/>
      <c r="C317" s="1720"/>
      <c r="D317" s="1720"/>
      <c r="E317" s="1720"/>
      <c r="F317" s="1720"/>
      <c r="G317" s="1720"/>
      <c r="H317" s="1720"/>
      <c r="I317" s="1720"/>
    </row>
    <row r="318" spans="1:9" ht="15" customHeight="1">
      <c r="A318" s="1720"/>
      <c r="B318" s="1720"/>
      <c r="C318" s="1720"/>
      <c r="D318" s="1720"/>
      <c r="E318" s="1720"/>
      <c r="F318" s="1720"/>
      <c r="G318" s="1720"/>
      <c r="H318" s="1720"/>
      <c r="I318" s="1720"/>
    </row>
    <row r="319" spans="1:9" ht="15" customHeight="1">
      <c r="A319" s="1720"/>
      <c r="B319" s="1720"/>
      <c r="C319" s="1720"/>
      <c r="D319" s="1720"/>
      <c r="E319" s="1720"/>
      <c r="F319" s="1720"/>
      <c r="G319" s="1720"/>
      <c r="H319" s="1720"/>
      <c r="I319" s="1720"/>
    </row>
    <row r="320" spans="1:9" ht="15" customHeight="1">
      <c r="A320" s="1720"/>
      <c r="B320" s="1720"/>
      <c r="C320" s="1720"/>
      <c r="D320" s="1720"/>
      <c r="E320" s="1720"/>
      <c r="F320" s="1720"/>
      <c r="G320" s="1720"/>
      <c r="H320" s="1720"/>
      <c r="I320" s="1720"/>
    </row>
    <row r="321" spans="1:9" ht="15" customHeight="1">
      <c r="A321" s="1720"/>
      <c r="B321" s="1720"/>
      <c r="C321" s="1720"/>
      <c r="D321" s="1720"/>
      <c r="E321" s="1720"/>
      <c r="F321" s="1720"/>
      <c r="G321" s="1720"/>
      <c r="H321" s="1720"/>
      <c r="I321" s="1720"/>
    </row>
    <row r="322" spans="1:9" ht="15" customHeight="1">
      <c r="A322" s="1720"/>
      <c r="B322" s="1720"/>
      <c r="C322" s="1720"/>
      <c r="D322" s="1720"/>
      <c r="E322" s="1720"/>
      <c r="F322" s="1720"/>
      <c r="G322" s="1720"/>
      <c r="H322" s="1720"/>
      <c r="I322" s="1720"/>
    </row>
    <row r="323" spans="1:9" ht="15" customHeight="1">
      <c r="A323" s="1720"/>
      <c r="B323" s="1720"/>
      <c r="C323" s="1720"/>
      <c r="D323" s="1720"/>
      <c r="E323" s="1720"/>
      <c r="F323" s="1720"/>
      <c r="G323" s="1720"/>
      <c r="H323" s="1720"/>
      <c r="I323" s="1720"/>
    </row>
    <row r="324" spans="1:9" ht="15" customHeight="1">
      <c r="A324" s="1720"/>
      <c r="B324" s="1720"/>
      <c r="C324" s="1720"/>
      <c r="D324" s="1720"/>
      <c r="E324" s="1720"/>
      <c r="F324" s="1720"/>
      <c r="G324" s="1720"/>
      <c r="H324" s="1720"/>
      <c r="I324" s="1720"/>
    </row>
    <row r="325" spans="1:9" ht="15" customHeight="1">
      <c r="A325" s="1720"/>
      <c r="B325" s="1720"/>
      <c r="C325" s="1720"/>
      <c r="D325" s="1720"/>
      <c r="E325" s="1720"/>
      <c r="F325" s="1720"/>
      <c r="G325" s="1720"/>
      <c r="H325" s="1720"/>
      <c r="I325" s="1720"/>
    </row>
    <row r="326" spans="1:9" ht="15" customHeight="1">
      <c r="A326" s="1720"/>
      <c r="B326" s="1720"/>
      <c r="C326" s="1720"/>
      <c r="D326" s="1720"/>
      <c r="E326" s="1720"/>
      <c r="F326" s="1720"/>
      <c r="G326" s="1720"/>
      <c r="H326" s="1720"/>
      <c r="I326" s="1720"/>
    </row>
    <row r="327" spans="1:9" ht="15" customHeight="1">
      <c r="A327" s="1720"/>
      <c r="B327" s="1720"/>
      <c r="C327" s="1720"/>
      <c r="D327" s="1720"/>
      <c r="E327" s="1720"/>
      <c r="F327" s="1720"/>
      <c r="G327" s="1720"/>
      <c r="H327" s="1720"/>
      <c r="I327" s="1720"/>
    </row>
    <row r="328" spans="1:9" ht="15" customHeight="1">
      <c r="A328" s="1720"/>
      <c r="B328" s="1720"/>
      <c r="C328" s="1720"/>
      <c r="D328" s="1720"/>
      <c r="E328" s="1720"/>
      <c r="F328" s="1720"/>
      <c r="G328" s="1720"/>
      <c r="H328" s="1720"/>
      <c r="I328" s="1720"/>
    </row>
    <row r="329" spans="1:9" ht="15" customHeight="1">
      <c r="A329" s="1720"/>
      <c r="B329" s="1720"/>
      <c r="C329" s="1720"/>
      <c r="D329" s="1720"/>
      <c r="E329" s="1720"/>
      <c r="F329" s="1720"/>
      <c r="G329" s="1720"/>
      <c r="H329" s="1720"/>
      <c r="I329" s="1720"/>
    </row>
    <row r="330" spans="1:9" ht="15" customHeight="1">
      <c r="A330" s="1720"/>
      <c r="B330" s="1720"/>
      <c r="C330" s="1720"/>
      <c r="D330" s="1720"/>
      <c r="E330" s="1720"/>
      <c r="F330" s="1720"/>
      <c r="G330" s="1720"/>
      <c r="H330" s="1720"/>
      <c r="I330" s="1720"/>
    </row>
    <row r="331" spans="1:9" ht="15" customHeight="1">
      <c r="A331" s="1720"/>
      <c r="B331" s="1720"/>
      <c r="C331" s="1720"/>
      <c r="D331" s="1720"/>
      <c r="E331" s="1720"/>
      <c r="F331" s="1720"/>
      <c r="G331" s="1720"/>
      <c r="H331" s="1720"/>
      <c r="I331" s="1720"/>
    </row>
    <row r="332" spans="1:9" ht="15" customHeight="1">
      <c r="A332" s="1720"/>
      <c r="B332" s="1720"/>
      <c r="C332" s="1720"/>
      <c r="D332" s="1720"/>
      <c r="E332" s="1720"/>
      <c r="F332" s="1720"/>
      <c r="G332" s="1720"/>
      <c r="H332" s="1720"/>
      <c r="I332" s="1720"/>
    </row>
    <row r="333" spans="1:9" ht="15" customHeight="1">
      <c r="A333" s="1720"/>
      <c r="B333" s="1720"/>
      <c r="C333" s="1720"/>
      <c r="D333" s="1720"/>
      <c r="E333" s="1720"/>
      <c r="F333" s="1720"/>
      <c r="G333" s="1720"/>
      <c r="H333" s="1720"/>
      <c r="I333" s="1720"/>
    </row>
    <row r="334" spans="1:9" ht="15" customHeight="1">
      <c r="A334" s="1720"/>
      <c r="B334" s="1720"/>
      <c r="C334" s="1720"/>
      <c r="D334" s="1720"/>
      <c r="E334" s="1720"/>
      <c r="F334" s="1720"/>
      <c r="G334" s="1720"/>
      <c r="H334" s="1720"/>
      <c r="I334" s="1720"/>
    </row>
    <row r="335" spans="1:9" ht="15" customHeight="1">
      <c r="A335" s="1720"/>
      <c r="B335" s="1720"/>
      <c r="C335" s="1720"/>
      <c r="D335" s="1720"/>
      <c r="E335" s="1720"/>
      <c r="F335" s="1720"/>
      <c r="G335" s="1720"/>
      <c r="H335" s="1720"/>
      <c r="I335" s="1720"/>
    </row>
    <row r="336" spans="1:9" ht="15" customHeight="1">
      <c r="A336" s="1720"/>
      <c r="B336" s="1720"/>
      <c r="C336" s="1720"/>
      <c r="D336" s="1720"/>
      <c r="E336" s="1720"/>
      <c r="F336" s="1720"/>
      <c r="G336" s="1720"/>
      <c r="H336" s="1720"/>
      <c r="I336" s="1720"/>
    </row>
    <row r="337" spans="1:9" ht="15" customHeight="1">
      <c r="A337" s="1720"/>
      <c r="B337" s="1720"/>
      <c r="C337" s="1720"/>
      <c r="D337" s="1720"/>
      <c r="E337" s="1720"/>
      <c r="F337" s="1720"/>
      <c r="G337" s="1720"/>
      <c r="H337" s="1720"/>
      <c r="I337" s="1720"/>
    </row>
    <row r="338" spans="1:9" ht="15" customHeight="1">
      <c r="A338" s="1720"/>
      <c r="B338" s="1720"/>
      <c r="C338" s="1720"/>
      <c r="D338" s="1720"/>
      <c r="E338" s="1720"/>
      <c r="F338" s="1720"/>
      <c r="G338" s="1720"/>
      <c r="H338" s="1720"/>
      <c r="I338" s="1720"/>
    </row>
    <row r="339" spans="1:9" ht="15" customHeight="1">
      <c r="A339" s="1720"/>
      <c r="B339" s="1720"/>
      <c r="C339" s="1720"/>
      <c r="D339" s="1720"/>
      <c r="E339" s="1720"/>
      <c r="F339" s="1720"/>
      <c r="G339" s="1720"/>
      <c r="H339" s="1720"/>
      <c r="I339" s="1720"/>
    </row>
    <row r="340" spans="1:9" ht="15" customHeight="1">
      <c r="A340" s="1720"/>
      <c r="B340" s="1720"/>
      <c r="C340" s="1720"/>
      <c r="D340" s="1720"/>
      <c r="E340" s="1720"/>
      <c r="F340" s="1720"/>
      <c r="G340" s="1720"/>
      <c r="H340" s="1720"/>
      <c r="I340" s="1720"/>
    </row>
    <row r="341" spans="1:9" ht="15" customHeight="1">
      <c r="A341" s="1720"/>
      <c r="B341" s="1720"/>
      <c r="C341" s="1720"/>
      <c r="D341" s="1720"/>
      <c r="E341" s="1720"/>
      <c r="F341" s="1720"/>
      <c r="G341" s="1720"/>
      <c r="H341" s="1720"/>
      <c r="I341" s="1720"/>
    </row>
    <row r="342" spans="1:9" ht="15" customHeight="1">
      <c r="A342" s="1720"/>
      <c r="B342" s="1720"/>
      <c r="C342" s="1720"/>
      <c r="D342" s="1720"/>
      <c r="E342" s="1720"/>
      <c r="F342" s="1720"/>
      <c r="G342" s="1720"/>
      <c r="H342" s="1720"/>
      <c r="I342" s="1720"/>
    </row>
    <row r="343" spans="1:9" ht="15" customHeight="1">
      <c r="A343" s="1720"/>
      <c r="B343" s="1720"/>
      <c r="C343" s="1720"/>
      <c r="D343" s="1720"/>
      <c r="E343" s="1720"/>
      <c r="F343" s="1720"/>
      <c r="G343" s="1720"/>
      <c r="H343" s="1720"/>
      <c r="I343" s="1720"/>
    </row>
    <row r="344" spans="1:9" ht="15" customHeight="1">
      <c r="A344" s="1720"/>
      <c r="B344" s="1720"/>
      <c r="C344" s="1720"/>
      <c r="D344" s="1720"/>
      <c r="E344" s="1720"/>
      <c r="F344" s="1720"/>
      <c r="G344" s="1720"/>
      <c r="H344" s="1720"/>
      <c r="I344" s="1720"/>
    </row>
    <row r="345" spans="1:9" ht="15" customHeight="1">
      <c r="A345" s="1720"/>
      <c r="B345" s="1720"/>
      <c r="C345" s="1720"/>
      <c r="D345" s="1720"/>
      <c r="E345" s="1720"/>
      <c r="F345" s="1720"/>
      <c r="G345" s="1720"/>
      <c r="H345" s="1720"/>
      <c r="I345" s="1720"/>
    </row>
    <row r="346" spans="1:9" ht="15" customHeight="1">
      <c r="A346" s="1720"/>
      <c r="B346" s="1720"/>
      <c r="C346" s="1720"/>
      <c r="D346" s="1720"/>
      <c r="E346" s="1720"/>
      <c r="F346" s="1720"/>
      <c r="G346" s="1720"/>
      <c r="H346" s="1720"/>
      <c r="I346" s="1720"/>
    </row>
    <row r="347" spans="1:9" ht="15" customHeight="1">
      <c r="A347" s="1720"/>
      <c r="B347" s="1720"/>
      <c r="C347" s="1720"/>
      <c r="D347" s="1720"/>
      <c r="E347" s="1720"/>
      <c r="F347" s="1720"/>
      <c r="G347" s="1720"/>
      <c r="H347" s="1720"/>
      <c r="I347" s="1720"/>
    </row>
    <row r="348" spans="1:9" ht="15" customHeight="1">
      <c r="A348" s="1720"/>
      <c r="B348" s="1720"/>
      <c r="C348" s="1720"/>
      <c r="D348" s="1720"/>
      <c r="E348" s="1720"/>
      <c r="F348" s="1720"/>
      <c r="G348" s="1720"/>
      <c r="H348" s="1720"/>
      <c r="I348" s="1720"/>
    </row>
    <row r="349" spans="1:9" ht="15" customHeight="1">
      <c r="A349" s="1720"/>
      <c r="B349" s="1720"/>
      <c r="C349" s="1720"/>
      <c r="D349" s="1720"/>
      <c r="E349" s="1720"/>
      <c r="F349" s="1720"/>
      <c r="G349" s="1720"/>
      <c r="H349" s="1720"/>
      <c r="I349" s="1720"/>
    </row>
    <row r="350" spans="1:9" ht="15" customHeight="1">
      <c r="A350" s="1720"/>
      <c r="B350" s="1720"/>
      <c r="C350" s="1720"/>
      <c r="D350" s="1720"/>
      <c r="E350" s="1720"/>
      <c r="F350" s="1720"/>
      <c r="G350" s="1720"/>
      <c r="H350" s="1720"/>
      <c r="I350" s="1720"/>
    </row>
    <row r="351" spans="1:9" ht="15" customHeight="1">
      <c r="A351" s="1720"/>
      <c r="B351" s="1720"/>
      <c r="C351" s="1720"/>
      <c r="D351" s="1720"/>
      <c r="E351" s="1720"/>
      <c r="F351" s="1720"/>
      <c r="G351" s="1720"/>
      <c r="H351" s="1720"/>
      <c r="I351" s="1720"/>
    </row>
    <row r="352" spans="1:9" ht="15" customHeight="1">
      <c r="A352" s="1720"/>
      <c r="B352" s="1720"/>
      <c r="C352" s="1720"/>
      <c r="D352" s="1720"/>
      <c r="E352" s="1720"/>
      <c r="F352" s="1720"/>
      <c r="G352" s="1720"/>
      <c r="H352" s="1720"/>
      <c r="I352" s="1720"/>
    </row>
    <row r="353" spans="1:9" ht="15" customHeight="1">
      <c r="A353" s="1720"/>
      <c r="B353" s="1720"/>
      <c r="C353" s="1720"/>
      <c r="D353" s="1720"/>
      <c r="E353" s="1720"/>
      <c r="F353" s="1720"/>
      <c r="G353" s="1720"/>
      <c r="H353" s="1720"/>
      <c r="I353" s="1720"/>
    </row>
    <row r="354" spans="1:9" ht="15" customHeight="1">
      <c r="A354" s="1720"/>
      <c r="B354" s="1720"/>
      <c r="C354" s="1720"/>
      <c r="D354" s="1720"/>
      <c r="E354" s="1720"/>
      <c r="F354" s="1720"/>
      <c r="G354" s="1720"/>
      <c r="H354" s="1720"/>
      <c r="I354" s="1720"/>
    </row>
    <row r="355" spans="1:9" ht="15" customHeight="1">
      <c r="A355" s="1720"/>
      <c r="B355" s="1720"/>
      <c r="C355" s="1720"/>
      <c r="D355" s="1720"/>
      <c r="E355" s="1720"/>
      <c r="F355" s="1720"/>
      <c r="G355" s="1720"/>
      <c r="H355" s="1720"/>
      <c r="I355" s="1720"/>
    </row>
    <row r="356" spans="1:9" ht="15" customHeight="1">
      <c r="A356" s="1720"/>
      <c r="B356" s="1720"/>
      <c r="C356" s="1720"/>
      <c r="D356" s="1720"/>
      <c r="E356" s="1720"/>
      <c r="F356" s="1720"/>
      <c r="G356" s="1720"/>
      <c r="H356" s="1720"/>
      <c r="I356" s="1720"/>
    </row>
    <row r="357" spans="1:9" ht="15" customHeight="1">
      <c r="A357" s="1720"/>
      <c r="B357" s="1720"/>
      <c r="C357" s="1720"/>
      <c r="D357" s="1720"/>
      <c r="E357" s="1720"/>
      <c r="F357" s="1720"/>
      <c r="G357" s="1720"/>
      <c r="H357" s="1720"/>
      <c r="I357" s="1720"/>
    </row>
    <row r="358" spans="1:9" ht="15" customHeight="1">
      <c r="A358" s="1720"/>
      <c r="B358" s="1720"/>
      <c r="C358" s="1720"/>
      <c r="D358" s="1720"/>
      <c r="E358" s="1720"/>
      <c r="F358" s="1720"/>
      <c r="G358" s="1720"/>
      <c r="H358" s="1720"/>
      <c r="I358" s="1720"/>
    </row>
    <row r="359" spans="1:9" ht="15" customHeight="1">
      <c r="A359" s="1720"/>
      <c r="B359" s="1720"/>
      <c r="C359" s="1720"/>
      <c r="D359" s="1720"/>
      <c r="E359" s="1720"/>
      <c r="F359" s="1720"/>
      <c r="G359" s="1720"/>
      <c r="H359" s="1720"/>
      <c r="I359" s="1720"/>
    </row>
    <row r="360" spans="1:9" ht="15" customHeight="1">
      <c r="A360" s="1720"/>
      <c r="B360" s="1720"/>
      <c r="C360" s="1720"/>
      <c r="D360" s="1720"/>
      <c r="E360" s="1720"/>
      <c r="F360" s="1720"/>
      <c r="G360" s="1720"/>
      <c r="H360" s="1720"/>
      <c r="I360" s="1720"/>
    </row>
    <row r="361" spans="1:9" ht="15" customHeight="1">
      <c r="A361" s="1720"/>
      <c r="B361" s="1720"/>
      <c r="C361" s="1720"/>
      <c r="D361" s="1720"/>
      <c r="E361" s="1720"/>
      <c r="F361" s="1720"/>
      <c r="G361" s="1720"/>
      <c r="H361" s="1720"/>
      <c r="I361" s="1720"/>
    </row>
    <row r="362" spans="1:9" ht="15" customHeight="1">
      <c r="A362" s="1720"/>
      <c r="B362" s="1720"/>
      <c r="C362" s="1720"/>
      <c r="D362" s="1720"/>
      <c r="E362" s="1720"/>
      <c r="F362" s="1720"/>
      <c r="G362" s="1720"/>
      <c r="H362" s="1720"/>
      <c r="I362" s="1720"/>
    </row>
    <row r="363" spans="1:9" ht="15" customHeight="1">
      <c r="A363" s="1720"/>
      <c r="B363" s="1720"/>
      <c r="C363" s="1720"/>
      <c r="D363" s="1720"/>
      <c r="E363" s="1720"/>
      <c r="F363" s="1720"/>
      <c r="G363" s="1720"/>
      <c r="H363" s="1720"/>
      <c r="I363" s="1720"/>
    </row>
    <row r="364" spans="1:9" ht="15" customHeight="1">
      <c r="A364" s="1720"/>
      <c r="B364" s="1720"/>
      <c r="C364" s="1720"/>
      <c r="D364" s="1720"/>
      <c r="E364" s="1720"/>
      <c r="F364" s="1720"/>
      <c r="G364" s="1720"/>
      <c r="H364" s="1720"/>
      <c r="I364" s="1720"/>
    </row>
    <row r="365" spans="1:9" ht="15" customHeight="1">
      <c r="A365" s="1720"/>
      <c r="B365" s="1720"/>
      <c r="C365" s="1720"/>
      <c r="D365" s="1720"/>
      <c r="E365" s="1720"/>
      <c r="F365" s="1720"/>
      <c r="G365" s="1720"/>
      <c r="H365" s="1720"/>
      <c r="I365" s="1720"/>
    </row>
    <row r="366" spans="1:9" ht="15" customHeight="1">
      <c r="A366" s="1720"/>
      <c r="B366" s="1720"/>
      <c r="C366" s="1720"/>
      <c r="D366" s="1720"/>
      <c r="E366" s="1720"/>
      <c r="F366" s="1720"/>
      <c r="G366" s="1720"/>
      <c r="H366" s="1720"/>
      <c r="I366" s="1720"/>
    </row>
    <row r="367" spans="1:9" ht="15" customHeight="1">
      <c r="A367" s="1720"/>
      <c r="B367" s="1720"/>
      <c r="C367" s="1720"/>
      <c r="D367" s="1720"/>
      <c r="E367" s="1720"/>
      <c r="F367" s="1720"/>
      <c r="G367" s="1720"/>
      <c r="H367" s="1720"/>
      <c r="I367" s="1720"/>
    </row>
    <row r="368" spans="1:9" ht="15" customHeight="1">
      <c r="A368" s="1720"/>
      <c r="B368" s="1720"/>
      <c r="C368" s="1720"/>
      <c r="D368" s="1720"/>
      <c r="E368" s="1720"/>
      <c r="F368" s="1720"/>
      <c r="G368" s="1720"/>
      <c r="H368" s="1720"/>
      <c r="I368" s="1720"/>
    </row>
    <row r="369" spans="1:9" ht="15" customHeight="1">
      <c r="A369" s="1720"/>
      <c r="B369" s="1720"/>
      <c r="C369" s="1720"/>
      <c r="D369" s="1720"/>
      <c r="E369" s="1720"/>
      <c r="F369" s="1720"/>
      <c r="G369" s="1720"/>
      <c r="H369" s="1720"/>
      <c r="I369" s="1720"/>
    </row>
    <row r="370" spans="1:9" ht="15" customHeight="1">
      <c r="A370" s="1720"/>
      <c r="B370" s="1720"/>
      <c r="C370" s="1720"/>
      <c r="D370" s="1720"/>
      <c r="E370" s="1720"/>
      <c r="F370" s="1720"/>
      <c r="G370" s="1720"/>
      <c r="H370" s="1720"/>
      <c r="I370" s="1720"/>
    </row>
    <row r="371" spans="1:9" ht="15" customHeight="1">
      <c r="A371" s="1720"/>
      <c r="B371" s="1720"/>
      <c r="C371" s="1720"/>
      <c r="D371" s="1720"/>
      <c r="E371" s="1720"/>
      <c r="F371" s="1720"/>
      <c r="G371" s="1720"/>
      <c r="H371" s="1720"/>
      <c r="I371" s="1720"/>
    </row>
    <row r="372" spans="1:9" ht="15" customHeight="1">
      <c r="A372" s="1720"/>
      <c r="B372" s="1720"/>
      <c r="C372" s="1720"/>
      <c r="D372" s="1720"/>
      <c r="E372" s="1720"/>
      <c r="F372" s="1720"/>
      <c r="G372" s="1720"/>
      <c r="H372" s="1720"/>
      <c r="I372" s="1720"/>
    </row>
    <row r="373" spans="1:9" ht="15" customHeight="1">
      <c r="A373" s="1720"/>
      <c r="B373" s="1720"/>
      <c r="C373" s="1720"/>
      <c r="D373" s="1720"/>
      <c r="E373" s="1720"/>
      <c r="F373" s="1720"/>
      <c r="G373" s="1720"/>
      <c r="H373" s="1720"/>
      <c r="I373" s="1720"/>
    </row>
    <row r="374" spans="1:9" ht="15" customHeight="1">
      <c r="A374" s="1720"/>
      <c r="B374" s="1720"/>
      <c r="C374" s="1720"/>
      <c r="D374" s="1720"/>
      <c r="E374" s="1720"/>
      <c r="F374" s="1720"/>
      <c r="G374" s="1720"/>
      <c r="H374" s="1720"/>
      <c r="I374" s="1720"/>
    </row>
    <row r="375" spans="1:9" ht="15" customHeight="1">
      <c r="A375" s="1720"/>
      <c r="B375" s="1720"/>
      <c r="C375" s="1720"/>
      <c r="D375" s="1720"/>
      <c r="E375" s="1720"/>
      <c r="F375" s="1720"/>
      <c r="G375" s="1720"/>
      <c r="H375" s="1720"/>
      <c r="I375" s="1720"/>
    </row>
    <row r="376" spans="1:9" ht="15" customHeight="1">
      <c r="A376" s="1720"/>
      <c r="B376" s="1720"/>
      <c r="C376" s="1720"/>
      <c r="D376" s="1720"/>
      <c r="E376" s="1720"/>
      <c r="F376" s="1720"/>
      <c r="G376" s="1720"/>
      <c r="H376" s="1720"/>
      <c r="I376" s="1720"/>
    </row>
    <row r="377" spans="1:9" ht="15" customHeight="1">
      <c r="A377" s="1720"/>
      <c r="B377" s="1720"/>
      <c r="C377" s="1720"/>
      <c r="D377" s="1720"/>
      <c r="E377" s="1720"/>
      <c r="F377" s="1720"/>
      <c r="G377" s="1720"/>
      <c r="H377" s="1720"/>
      <c r="I377" s="1720"/>
    </row>
    <row r="378" spans="1:9" ht="15" customHeight="1">
      <c r="A378" s="1720"/>
      <c r="B378" s="1720"/>
      <c r="C378" s="1720"/>
      <c r="D378" s="1720"/>
      <c r="E378" s="1720"/>
      <c r="F378" s="1720"/>
      <c r="G378" s="1720"/>
      <c r="H378" s="1720"/>
      <c r="I378" s="1720"/>
    </row>
    <row r="379" spans="1:9" ht="15" customHeight="1">
      <c r="A379" s="1720"/>
      <c r="B379" s="1720"/>
      <c r="C379" s="1720"/>
      <c r="D379" s="1720"/>
      <c r="E379" s="1720"/>
      <c r="F379" s="1720"/>
      <c r="G379" s="1720"/>
      <c r="H379" s="1720"/>
      <c r="I379" s="1720"/>
    </row>
    <row r="380" spans="1:9" ht="15" customHeight="1">
      <c r="A380" s="1720"/>
      <c r="B380" s="1720"/>
      <c r="C380" s="1720"/>
      <c r="D380" s="1720"/>
      <c r="E380" s="1720"/>
      <c r="F380" s="1720"/>
      <c r="G380" s="1720"/>
      <c r="H380" s="1720"/>
      <c r="I380" s="1720"/>
    </row>
    <row r="381" spans="1:9" ht="15" customHeight="1">
      <c r="A381" s="1720"/>
      <c r="B381" s="1720"/>
      <c r="C381" s="1720"/>
      <c r="D381" s="1720"/>
      <c r="E381" s="1720"/>
      <c r="F381" s="1720"/>
      <c r="G381" s="1720"/>
      <c r="H381" s="1720"/>
      <c r="I381" s="1720"/>
    </row>
    <row r="382" spans="1:9" ht="15" customHeight="1">
      <c r="A382" s="1720"/>
      <c r="B382" s="1720"/>
      <c r="C382" s="1720"/>
      <c r="D382" s="1720"/>
      <c r="E382" s="1720"/>
      <c r="F382" s="1720"/>
      <c r="G382" s="1720"/>
      <c r="H382" s="1720"/>
      <c r="I382" s="1720"/>
    </row>
    <row r="383" spans="1:9" ht="15" customHeight="1">
      <c r="A383" s="1720"/>
      <c r="B383" s="1720"/>
      <c r="C383" s="1720"/>
      <c r="D383" s="1720"/>
      <c r="E383" s="1720"/>
      <c r="F383" s="1720"/>
      <c r="G383" s="1720"/>
      <c r="H383" s="1720"/>
      <c r="I383" s="1720"/>
    </row>
    <row r="384" spans="1:9" ht="15" customHeight="1">
      <c r="A384" s="1720"/>
      <c r="B384" s="1720"/>
      <c r="C384" s="1720"/>
      <c r="D384" s="1720"/>
      <c r="E384" s="1720"/>
      <c r="F384" s="1720"/>
      <c r="G384" s="1720"/>
      <c r="H384" s="1720"/>
      <c r="I384" s="1720"/>
    </row>
    <row r="385" spans="1:9" ht="15" customHeight="1">
      <c r="A385" s="1720"/>
      <c r="B385" s="1720"/>
      <c r="C385" s="1720"/>
      <c r="D385" s="1720"/>
      <c r="E385" s="1720"/>
      <c r="F385" s="1720"/>
      <c r="G385" s="1720"/>
      <c r="H385" s="1720"/>
      <c r="I385" s="1720"/>
    </row>
    <row r="386" spans="1:9" ht="15" customHeight="1">
      <c r="A386" s="1720"/>
      <c r="B386" s="1720"/>
      <c r="C386" s="1720"/>
      <c r="D386" s="1720"/>
      <c r="E386" s="1720"/>
      <c r="F386" s="1720"/>
      <c r="G386" s="1720"/>
      <c r="H386" s="1720"/>
      <c r="I386" s="1720"/>
    </row>
    <row r="387" spans="1:9" ht="15" customHeight="1">
      <c r="A387" s="1720"/>
      <c r="B387" s="1720"/>
      <c r="C387" s="1720"/>
      <c r="D387" s="1720"/>
      <c r="E387" s="1720"/>
      <c r="F387" s="1720"/>
      <c r="G387" s="1720"/>
      <c r="H387" s="1720"/>
      <c r="I387" s="1720"/>
    </row>
    <row r="388" spans="1:9" ht="15" customHeight="1">
      <c r="A388" s="1720"/>
      <c r="B388" s="1720"/>
      <c r="C388" s="1720"/>
      <c r="D388" s="1720"/>
      <c r="E388" s="1720"/>
      <c r="F388" s="1720"/>
      <c r="G388" s="1720"/>
      <c r="H388" s="1720"/>
      <c r="I388" s="1720"/>
    </row>
    <row r="389" spans="1:9" ht="15" customHeight="1">
      <c r="A389" s="1720"/>
      <c r="B389" s="1720"/>
      <c r="C389" s="1720"/>
      <c r="D389" s="1720"/>
      <c r="E389" s="1720"/>
      <c r="F389" s="1720"/>
      <c r="G389" s="1720"/>
      <c r="H389" s="1720"/>
      <c r="I389" s="1720"/>
    </row>
    <row r="390" spans="1:9" ht="15" customHeight="1">
      <c r="A390" s="1720"/>
      <c r="B390" s="1720"/>
      <c r="C390" s="1720"/>
      <c r="D390" s="1720"/>
      <c r="E390" s="1720"/>
      <c r="F390" s="1720"/>
      <c r="G390" s="1720"/>
      <c r="H390" s="1720"/>
      <c r="I390" s="1720"/>
    </row>
    <row r="391" spans="1:9" ht="15" customHeight="1">
      <c r="A391" s="1720"/>
      <c r="B391" s="1720"/>
      <c r="C391" s="1720"/>
      <c r="D391" s="1720"/>
      <c r="E391" s="1720"/>
      <c r="F391" s="1720"/>
      <c r="G391" s="1720"/>
      <c r="H391" s="1720"/>
      <c r="I391" s="1720"/>
    </row>
    <row r="392" spans="1:9" ht="15" customHeight="1">
      <c r="A392" s="1720"/>
      <c r="B392" s="1720"/>
      <c r="C392" s="1720"/>
      <c r="D392" s="1720"/>
      <c r="E392" s="1720"/>
      <c r="F392" s="1720"/>
      <c r="G392" s="1720"/>
      <c r="H392" s="1720"/>
      <c r="I392" s="1720"/>
    </row>
    <row r="393" spans="1:9" ht="15" customHeight="1">
      <c r="A393" s="1720"/>
      <c r="B393" s="1720"/>
      <c r="C393" s="1720"/>
      <c r="D393" s="1720"/>
      <c r="E393" s="1720"/>
      <c r="F393" s="1720"/>
      <c r="G393" s="1720"/>
      <c r="H393" s="1720"/>
      <c r="I393" s="1720"/>
    </row>
    <row r="394" spans="1:9" ht="15" customHeight="1">
      <c r="A394" s="1720"/>
      <c r="B394" s="1720"/>
      <c r="C394" s="1720"/>
      <c r="D394" s="1720"/>
      <c r="E394" s="1720"/>
      <c r="F394" s="1720"/>
      <c r="G394" s="1720"/>
      <c r="H394" s="1720"/>
      <c r="I394" s="1720"/>
    </row>
    <row r="395" spans="1:9" ht="15" customHeight="1">
      <c r="A395" s="1720"/>
      <c r="B395" s="1720"/>
      <c r="C395" s="1720"/>
      <c r="D395" s="1720"/>
      <c r="E395" s="1720"/>
      <c r="F395" s="1720"/>
      <c r="G395" s="1720"/>
      <c r="H395" s="1720"/>
      <c r="I395" s="1720"/>
    </row>
    <row r="396" spans="1:9" ht="15" customHeight="1">
      <c r="A396" s="1720"/>
      <c r="B396" s="1720"/>
      <c r="C396" s="1720"/>
      <c r="D396" s="1720"/>
      <c r="E396" s="1720"/>
      <c r="F396" s="1720"/>
      <c r="G396" s="1720"/>
      <c r="H396" s="1720"/>
      <c r="I396" s="1720"/>
    </row>
    <row r="397" spans="1:9" ht="15" customHeight="1">
      <c r="A397" s="1720"/>
      <c r="B397" s="1720"/>
      <c r="C397" s="1720"/>
      <c r="D397" s="1720"/>
      <c r="E397" s="1720"/>
      <c r="F397" s="1720"/>
      <c r="G397" s="1720"/>
      <c r="H397" s="1720"/>
      <c r="I397" s="1720"/>
    </row>
    <row r="398" spans="1:9" ht="15" customHeight="1">
      <c r="A398" s="1720"/>
      <c r="B398" s="1720"/>
      <c r="C398" s="1720"/>
      <c r="D398" s="1720"/>
      <c r="E398" s="1720"/>
      <c r="F398" s="1720"/>
      <c r="G398" s="1720"/>
      <c r="H398" s="1720"/>
      <c r="I398" s="1720"/>
    </row>
    <row r="399" spans="1:9" ht="15" customHeight="1">
      <c r="A399" s="1720"/>
      <c r="B399" s="1720"/>
      <c r="C399" s="1720"/>
      <c r="D399" s="1720"/>
      <c r="E399" s="1720"/>
      <c r="F399" s="1720"/>
      <c r="G399" s="1720"/>
      <c r="H399" s="1720"/>
      <c r="I399" s="1720"/>
    </row>
    <row r="400" spans="1:9" ht="15" customHeight="1">
      <c r="A400" s="1720"/>
      <c r="B400" s="1720"/>
      <c r="C400" s="1720"/>
      <c r="D400" s="1720"/>
      <c r="E400" s="1720"/>
      <c r="F400" s="1720"/>
      <c r="G400" s="1720"/>
      <c r="H400" s="1720"/>
      <c r="I400" s="1720"/>
    </row>
    <row r="401" spans="1:9" ht="15" customHeight="1">
      <c r="A401" s="1720"/>
      <c r="B401" s="1720"/>
      <c r="C401" s="1720"/>
      <c r="D401" s="1720"/>
      <c r="E401" s="1720"/>
      <c r="F401" s="1720"/>
      <c r="G401" s="1720"/>
      <c r="H401" s="1720"/>
      <c r="I401" s="1720"/>
    </row>
    <row r="402" spans="1:9" ht="15" customHeight="1">
      <c r="A402" s="1720"/>
      <c r="B402" s="1720"/>
      <c r="C402" s="1720"/>
      <c r="D402" s="1720"/>
      <c r="E402" s="1720"/>
      <c r="F402" s="1720"/>
      <c r="G402" s="1720"/>
      <c r="H402" s="1720"/>
      <c r="I402" s="1720"/>
    </row>
    <row r="403" spans="1:9" ht="15" customHeight="1">
      <c r="A403" s="1720"/>
      <c r="B403" s="1720"/>
      <c r="C403" s="1720"/>
      <c r="D403" s="1720"/>
      <c r="E403" s="1720"/>
      <c r="F403" s="1720"/>
      <c r="G403" s="1720"/>
      <c r="H403" s="1720"/>
      <c r="I403" s="1720"/>
    </row>
    <row r="404" spans="1:9" ht="15" customHeight="1">
      <c r="A404" s="1720"/>
      <c r="B404" s="1720"/>
      <c r="C404" s="1720"/>
      <c r="D404" s="1720"/>
      <c r="E404" s="1720"/>
      <c r="F404" s="1720"/>
      <c r="G404" s="1720"/>
      <c r="H404" s="1720"/>
      <c r="I404" s="1720"/>
    </row>
    <row r="405" spans="1:9" ht="15" customHeight="1">
      <c r="A405" s="1720"/>
      <c r="B405" s="1720"/>
      <c r="C405" s="1720"/>
      <c r="D405" s="1720"/>
      <c r="E405" s="1720"/>
      <c r="F405" s="1720"/>
      <c r="G405" s="1720"/>
      <c r="H405" s="1720"/>
      <c r="I405" s="1720"/>
    </row>
    <row r="406" spans="1:9" ht="15" customHeight="1">
      <c r="A406" s="1720"/>
      <c r="B406" s="1720"/>
      <c r="C406" s="1720"/>
      <c r="D406" s="1720"/>
      <c r="E406" s="1720"/>
      <c r="F406" s="1720"/>
      <c r="G406" s="1720"/>
      <c r="H406" s="1720"/>
      <c r="I406" s="1720"/>
    </row>
    <row r="407" spans="1:9" ht="15" customHeight="1">
      <c r="A407" s="1720"/>
      <c r="B407" s="1720"/>
      <c r="C407" s="1720"/>
      <c r="D407" s="1720"/>
      <c r="E407" s="1720"/>
      <c r="F407" s="1720"/>
      <c r="G407" s="1720"/>
      <c r="H407" s="1720"/>
      <c r="I407" s="1720"/>
    </row>
    <row r="408" spans="1:9" ht="15" customHeight="1">
      <c r="A408" s="1720"/>
      <c r="B408" s="1720"/>
      <c r="C408" s="1720"/>
      <c r="D408" s="1720"/>
      <c r="E408" s="1720"/>
      <c r="F408" s="1720"/>
      <c r="G408" s="1720"/>
      <c r="H408" s="1720"/>
      <c r="I408" s="1720"/>
    </row>
    <row r="409" spans="1:9" ht="15" customHeight="1">
      <c r="A409" s="1720"/>
      <c r="B409" s="1720"/>
      <c r="C409" s="1720"/>
      <c r="D409" s="1720"/>
      <c r="E409" s="1720"/>
      <c r="F409" s="1720"/>
      <c r="G409" s="1720"/>
      <c r="H409" s="1720"/>
      <c r="I409" s="1720"/>
    </row>
    <row r="410" spans="1:9" ht="15" customHeight="1">
      <c r="A410" s="1720"/>
      <c r="B410" s="1720"/>
      <c r="C410" s="1720"/>
      <c r="D410" s="1720"/>
      <c r="E410" s="1720"/>
      <c r="F410" s="1720"/>
      <c r="G410" s="1720"/>
      <c r="H410" s="1720"/>
      <c r="I410" s="1720"/>
    </row>
    <row r="411" spans="1:9" ht="15" customHeight="1">
      <c r="A411" s="1720"/>
      <c r="B411" s="1720"/>
      <c r="C411" s="1720"/>
      <c r="D411" s="1720"/>
      <c r="E411" s="1720"/>
      <c r="F411" s="1720"/>
      <c r="G411" s="1720"/>
      <c r="H411" s="1720"/>
      <c r="I411" s="1720"/>
    </row>
    <row r="412" spans="1:9" ht="15" customHeight="1">
      <c r="A412" s="1720"/>
      <c r="B412" s="1720"/>
      <c r="C412" s="1720"/>
      <c r="D412" s="1720"/>
      <c r="E412" s="1720"/>
      <c r="F412" s="1720"/>
      <c r="G412" s="1720"/>
      <c r="H412" s="1720"/>
      <c r="I412" s="1720"/>
    </row>
    <row r="413" spans="1:9" ht="15" customHeight="1">
      <c r="A413" s="1720"/>
      <c r="B413" s="1720"/>
      <c r="C413" s="1720"/>
      <c r="D413" s="1720"/>
      <c r="E413" s="1720"/>
      <c r="F413" s="1720"/>
      <c r="G413" s="1720"/>
      <c r="H413" s="1720"/>
      <c r="I413" s="1720"/>
    </row>
    <row r="414" spans="1:9" ht="15" customHeight="1">
      <c r="A414" s="1720"/>
      <c r="B414" s="1720"/>
      <c r="C414" s="1720"/>
      <c r="D414" s="1720"/>
      <c r="E414" s="1720"/>
      <c r="F414" s="1720"/>
      <c r="G414" s="1720"/>
      <c r="H414" s="1720"/>
      <c r="I414" s="1720"/>
    </row>
    <row r="415" spans="1:9" ht="15" customHeight="1">
      <c r="A415" s="1720"/>
      <c r="B415" s="1720"/>
      <c r="C415" s="1720"/>
      <c r="D415" s="1720"/>
      <c r="E415" s="1720"/>
      <c r="F415" s="1720"/>
      <c r="G415" s="1720"/>
      <c r="H415" s="1720"/>
      <c r="I415" s="1720"/>
    </row>
    <row r="416" spans="1:9" ht="15" customHeight="1">
      <c r="A416" s="1720"/>
      <c r="B416" s="1720"/>
      <c r="C416" s="1720"/>
      <c r="D416" s="1720"/>
      <c r="E416" s="1720"/>
      <c r="F416" s="1720"/>
      <c r="G416" s="1720"/>
      <c r="H416" s="1720"/>
      <c r="I416" s="1720"/>
    </row>
    <row r="417" spans="1:9" ht="15" customHeight="1">
      <c r="A417" s="1720"/>
      <c r="B417" s="1720"/>
      <c r="C417" s="1720"/>
      <c r="D417" s="1720"/>
      <c r="E417" s="1720"/>
      <c r="F417" s="1720"/>
      <c r="G417" s="1720"/>
      <c r="H417" s="1720"/>
      <c r="I417" s="1720"/>
    </row>
    <row r="418" spans="1:9" ht="15" customHeight="1">
      <c r="A418" s="1720"/>
      <c r="B418" s="1720"/>
      <c r="C418" s="1720"/>
      <c r="D418" s="1720"/>
      <c r="E418" s="1720"/>
      <c r="F418" s="1720"/>
      <c r="G418" s="1720"/>
      <c r="H418" s="1720"/>
      <c r="I418" s="1720"/>
    </row>
    <row r="419" spans="1:9" ht="15" customHeight="1">
      <c r="A419" s="1720"/>
      <c r="B419" s="1720"/>
      <c r="C419" s="1720"/>
      <c r="D419" s="1720"/>
      <c r="E419" s="1720"/>
      <c r="F419" s="1720"/>
      <c r="G419" s="1720"/>
      <c r="H419" s="1720"/>
      <c r="I419" s="1720"/>
    </row>
    <row r="420" spans="1:9" ht="15" customHeight="1">
      <c r="A420" s="1720"/>
      <c r="B420" s="1720"/>
      <c r="C420" s="1720"/>
      <c r="D420" s="1720"/>
      <c r="E420" s="1720"/>
      <c r="F420" s="1720"/>
      <c r="G420" s="1720"/>
      <c r="H420" s="1720"/>
      <c r="I420" s="1720"/>
    </row>
    <row r="421" spans="1:9" ht="15" customHeight="1">
      <c r="A421" s="1720"/>
      <c r="B421" s="1720"/>
      <c r="C421" s="1720"/>
      <c r="D421" s="1720"/>
      <c r="E421" s="1720"/>
      <c r="F421" s="1720"/>
      <c r="G421" s="1720"/>
      <c r="H421" s="1720"/>
      <c r="I421" s="1720"/>
    </row>
    <row r="422" spans="1:9" ht="15" customHeight="1">
      <c r="A422" s="1720"/>
      <c r="B422" s="1720"/>
      <c r="C422" s="1720"/>
      <c r="D422" s="1720"/>
      <c r="E422" s="1720"/>
      <c r="F422" s="1720"/>
      <c r="G422" s="1720"/>
      <c r="H422" s="1720"/>
      <c r="I422" s="1720"/>
    </row>
    <row r="423" spans="1:9" ht="15" customHeight="1">
      <c r="A423" s="1720"/>
      <c r="B423" s="1720"/>
      <c r="C423" s="1720"/>
      <c r="D423" s="1720"/>
      <c r="E423" s="1720"/>
      <c r="F423" s="1720"/>
      <c r="G423" s="1720"/>
      <c r="H423" s="1720"/>
      <c r="I423" s="1720"/>
    </row>
    <row r="424" spans="1:9" ht="15" customHeight="1">
      <c r="A424" s="1720"/>
      <c r="B424" s="1720"/>
      <c r="C424" s="1720"/>
      <c r="D424" s="1720"/>
      <c r="E424" s="1720"/>
      <c r="F424" s="1720"/>
      <c r="G424" s="1720"/>
      <c r="H424" s="1720"/>
      <c r="I424" s="1720"/>
    </row>
    <row r="425" spans="1:9" ht="15" customHeight="1">
      <c r="A425" s="1720"/>
      <c r="B425" s="1720"/>
      <c r="C425" s="1720"/>
      <c r="D425" s="1720"/>
      <c r="E425" s="1720"/>
      <c r="F425" s="1720"/>
      <c r="G425" s="1720"/>
      <c r="H425" s="1720"/>
      <c r="I425" s="1720"/>
    </row>
    <row r="426" spans="1:9" ht="15" customHeight="1">
      <c r="A426" s="1720"/>
      <c r="B426" s="1720"/>
      <c r="C426" s="1720"/>
      <c r="D426" s="1720"/>
      <c r="E426" s="1720"/>
      <c r="F426" s="1720"/>
      <c r="G426" s="1720"/>
      <c r="H426" s="1720"/>
      <c r="I426" s="1720"/>
    </row>
    <row r="427" spans="1:9" ht="15" customHeight="1">
      <c r="A427" s="1720"/>
      <c r="B427" s="1720"/>
      <c r="C427" s="1720"/>
      <c r="D427" s="1720"/>
      <c r="E427" s="1720"/>
      <c r="F427" s="1720"/>
      <c r="G427" s="1720"/>
      <c r="H427" s="1720"/>
      <c r="I427" s="1720"/>
    </row>
    <row r="428" spans="1:9" ht="15" customHeight="1">
      <c r="A428" s="1720"/>
      <c r="B428" s="1720"/>
      <c r="C428" s="1720"/>
      <c r="D428" s="1720"/>
      <c r="E428" s="1720"/>
      <c r="F428" s="1720"/>
      <c r="G428" s="1720"/>
      <c r="H428" s="1720"/>
      <c r="I428" s="1720"/>
    </row>
    <row r="429" spans="1:9" ht="15" customHeight="1">
      <c r="A429" s="1720"/>
      <c r="B429" s="1720"/>
      <c r="C429" s="1720"/>
      <c r="D429" s="1720"/>
      <c r="E429" s="1720"/>
      <c r="F429" s="1720"/>
      <c r="G429" s="1720"/>
      <c r="H429" s="1720"/>
      <c r="I429" s="1720"/>
    </row>
    <row r="430" spans="1:9" ht="15" customHeight="1">
      <c r="A430" s="1720"/>
      <c r="B430" s="1720"/>
      <c r="C430" s="1720"/>
      <c r="D430" s="1720"/>
      <c r="E430" s="1720"/>
      <c r="F430" s="1720"/>
      <c r="G430" s="1720"/>
      <c r="H430" s="1720"/>
      <c r="I430" s="1720"/>
    </row>
    <row r="431" spans="1:9" ht="15" customHeight="1">
      <c r="A431" s="1720"/>
      <c r="B431" s="1720"/>
      <c r="C431" s="1720"/>
      <c r="D431" s="1720"/>
      <c r="E431" s="1720"/>
      <c r="F431" s="1720"/>
      <c r="G431" s="1720"/>
      <c r="H431" s="1720"/>
      <c r="I431" s="1720"/>
    </row>
    <row r="432" spans="1:9" ht="15" customHeight="1">
      <c r="A432" s="1720"/>
      <c r="B432" s="1720"/>
      <c r="C432" s="1720"/>
      <c r="D432" s="1720"/>
      <c r="E432" s="1720"/>
      <c r="F432" s="1720"/>
      <c r="G432" s="1720"/>
      <c r="H432" s="1720"/>
      <c r="I432" s="1720"/>
    </row>
    <row r="433" spans="1:9" ht="15" customHeight="1">
      <c r="A433" s="1720"/>
      <c r="B433" s="1720"/>
      <c r="C433" s="1720"/>
      <c r="D433" s="1720"/>
      <c r="E433" s="1720"/>
      <c r="F433" s="1720"/>
      <c r="G433" s="1720"/>
      <c r="H433" s="1720"/>
      <c r="I433" s="1720"/>
    </row>
    <row r="434" spans="1:9" ht="15" customHeight="1">
      <c r="A434" s="1720"/>
      <c r="B434" s="1720"/>
      <c r="C434" s="1720"/>
      <c r="D434" s="1720"/>
      <c r="E434" s="1720"/>
      <c r="F434" s="1720"/>
      <c r="G434" s="1720"/>
      <c r="H434" s="1720"/>
      <c r="I434" s="1720"/>
    </row>
    <row r="435" spans="1:9" ht="15" customHeight="1">
      <c r="A435" s="1720"/>
      <c r="B435" s="1720"/>
      <c r="C435" s="1720"/>
      <c r="D435" s="1720"/>
      <c r="E435" s="1720"/>
      <c r="F435" s="1720"/>
      <c r="G435" s="1720"/>
      <c r="H435" s="1720"/>
      <c r="I435" s="1720"/>
    </row>
    <row r="436" spans="1:9" ht="15" customHeight="1">
      <c r="A436" s="1720"/>
      <c r="B436" s="1720"/>
      <c r="C436" s="1720"/>
      <c r="D436" s="1720"/>
      <c r="E436" s="1720"/>
      <c r="F436" s="1720"/>
      <c r="G436" s="1720"/>
      <c r="H436" s="1720"/>
      <c r="I436" s="1720"/>
    </row>
    <row r="437" spans="1:9" ht="15" customHeight="1">
      <c r="A437" s="1720"/>
      <c r="B437" s="1720"/>
      <c r="C437" s="1720"/>
      <c r="D437" s="1720"/>
      <c r="E437" s="1720"/>
      <c r="F437" s="1720"/>
      <c r="G437" s="1720"/>
      <c r="H437" s="1720"/>
      <c r="I437" s="1720"/>
    </row>
    <row r="438" spans="1:9" ht="15" customHeight="1">
      <c r="A438" s="1720"/>
      <c r="B438" s="1720"/>
      <c r="C438" s="1720"/>
      <c r="D438" s="1720"/>
      <c r="E438" s="1720"/>
      <c r="F438" s="1720"/>
      <c r="G438" s="1720"/>
      <c r="H438" s="1720"/>
      <c r="I438" s="1720"/>
    </row>
    <row r="439" spans="1:9" ht="15" customHeight="1">
      <c r="A439" s="1720"/>
      <c r="B439" s="1720"/>
      <c r="C439" s="1720"/>
      <c r="D439" s="1720"/>
      <c r="E439" s="1720"/>
      <c r="F439" s="1720"/>
      <c r="G439" s="1720"/>
      <c r="H439" s="1720"/>
      <c r="I439" s="1720"/>
    </row>
    <row r="440" spans="1:9" ht="15" customHeight="1">
      <c r="A440" s="1720"/>
      <c r="B440" s="1720"/>
      <c r="C440" s="1720"/>
      <c r="D440" s="1720"/>
      <c r="E440" s="1720"/>
      <c r="F440" s="1720"/>
      <c r="G440" s="1720"/>
      <c r="H440" s="1720"/>
      <c r="I440" s="1720"/>
    </row>
    <row r="441" spans="1:9" ht="15" customHeight="1">
      <c r="A441" s="1720"/>
      <c r="B441" s="1720"/>
      <c r="C441" s="1720"/>
      <c r="D441" s="1720"/>
      <c r="E441" s="1720"/>
      <c r="F441" s="1720"/>
      <c r="G441" s="1720"/>
      <c r="H441" s="1720"/>
      <c r="I441" s="1720"/>
    </row>
    <row r="442" spans="1:9" ht="15" customHeight="1">
      <c r="A442" s="1720"/>
      <c r="B442" s="1720"/>
      <c r="C442" s="1720"/>
      <c r="D442" s="1720"/>
      <c r="E442" s="1720"/>
      <c r="F442" s="1720"/>
      <c r="G442" s="1720"/>
      <c r="H442" s="1720"/>
      <c r="I442" s="1720"/>
    </row>
    <row r="443" spans="1:9" ht="15" customHeight="1">
      <c r="A443" s="1720"/>
      <c r="B443" s="1720"/>
      <c r="C443" s="1720"/>
      <c r="D443" s="1720"/>
      <c r="E443" s="1720"/>
      <c r="F443" s="1720"/>
      <c r="G443" s="1720"/>
      <c r="H443" s="1720"/>
      <c r="I443" s="1720"/>
    </row>
    <row r="444" spans="1:9" ht="15" customHeight="1">
      <c r="A444" s="1720"/>
      <c r="B444" s="1720"/>
      <c r="C444" s="1720"/>
      <c r="D444" s="1720"/>
      <c r="E444" s="1720"/>
      <c r="F444" s="1720"/>
      <c r="G444" s="1720"/>
      <c r="H444" s="1720"/>
      <c r="I444" s="1720"/>
    </row>
    <row r="445" spans="1:9" ht="15" customHeight="1">
      <c r="A445" s="1720"/>
      <c r="B445" s="1720"/>
      <c r="C445" s="1720"/>
      <c r="D445" s="1720"/>
      <c r="E445" s="1720"/>
      <c r="F445" s="1720"/>
      <c r="G445" s="1720"/>
      <c r="H445" s="1720"/>
      <c r="I445" s="1720"/>
    </row>
    <row r="446" spans="1:9" ht="15" customHeight="1">
      <c r="A446" s="1720"/>
      <c r="B446" s="1720"/>
      <c r="C446" s="1720"/>
      <c r="D446" s="1720"/>
      <c r="E446" s="1720"/>
      <c r="F446" s="1720"/>
      <c r="G446" s="1720"/>
      <c r="H446" s="1720"/>
      <c r="I446" s="1720"/>
    </row>
    <row r="447" spans="1:9" ht="15" customHeight="1">
      <c r="A447" s="1720"/>
      <c r="B447" s="1720"/>
      <c r="C447" s="1720"/>
      <c r="D447" s="1720"/>
      <c r="E447" s="1720"/>
      <c r="F447" s="1720"/>
      <c r="G447" s="1720"/>
      <c r="H447" s="1720"/>
      <c r="I447" s="1720"/>
    </row>
    <row r="448" spans="1:9" ht="15" customHeight="1">
      <c r="A448" s="1720"/>
      <c r="B448" s="1720"/>
      <c r="C448" s="1720"/>
      <c r="D448" s="1720"/>
      <c r="E448" s="1720"/>
      <c r="F448" s="1720"/>
      <c r="G448" s="1720"/>
      <c r="H448" s="1720"/>
      <c r="I448" s="1720"/>
    </row>
    <row r="449" spans="1:9" ht="15" customHeight="1">
      <c r="A449" s="1720"/>
      <c r="B449" s="1720"/>
      <c r="C449" s="1720"/>
      <c r="D449" s="1720"/>
      <c r="E449" s="1720"/>
      <c r="F449" s="1720"/>
      <c r="G449" s="1720"/>
      <c r="H449" s="1720"/>
      <c r="I449" s="1720"/>
    </row>
    <row r="450" spans="1:9" ht="15" customHeight="1">
      <c r="A450" s="1720"/>
      <c r="B450" s="1720"/>
      <c r="C450" s="1720"/>
      <c r="D450" s="1720"/>
      <c r="E450" s="1720"/>
      <c r="F450" s="1720"/>
      <c r="G450" s="1720"/>
      <c r="H450" s="1720"/>
      <c r="I450" s="1720"/>
    </row>
    <row r="451" spans="1:9" ht="15" customHeight="1">
      <c r="A451" s="1720"/>
      <c r="B451" s="1720"/>
      <c r="C451" s="1720"/>
      <c r="D451" s="1720"/>
      <c r="E451" s="1720"/>
      <c r="F451" s="1720"/>
      <c r="G451" s="1720"/>
      <c r="H451" s="1720"/>
      <c r="I451" s="1720"/>
    </row>
    <row r="452" spans="1:9" ht="15" customHeight="1">
      <c r="A452" s="1720"/>
      <c r="B452" s="1720"/>
      <c r="C452" s="1720"/>
      <c r="D452" s="1720"/>
      <c r="E452" s="1720"/>
      <c r="F452" s="1720"/>
      <c r="G452" s="1720"/>
      <c r="H452" s="1720"/>
      <c r="I452" s="1720"/>
    </row>
    <row r="453" spans="1:9" ht="15" customHeight="1">
      <c r="A453" s="1720"/>
      <c r="B453" s="1720"/>
      <c r="C453" s="1720"/>
      <c r="D453" s="1720"/>
      <c r="E453" s="1720"/>
      <c r="F453" s="1720"/>
      <c r="G453" s="1720"/>
      <c r="H453" s="1720"/>
      <c r="I453" s="1720"/>
    </row>
    <row r="454" spans="1:9" ht="15" customHeight="1">
      <c r="A454" s="1720"/>
      <c r="B454" s="1720"/>
      <c r="C454" s="1720"/>
      <c r="D454" s="1720"/>
      <c r="E454" s="1720"/>
      <c r="F454" s="1720"/>
      <c r="G454" s="1720"/>
      <c r="H454" s="1720"/>
      <c r="I454" s="1720"/>
    </row>
    <row r="455" spans="1:9" ht="15" customHeight="1">
      <c r="A455" s="1720"/>
      <c r="B455" s="1720"/>
      <c r="C455" s="1720"/>
      <c r="D455" s="1720"/>
      <c r="E455" s="1720"/>
      <c r="F455" s="1720"/>
      <c r="G455" s="1720"/>
      <c r="H455" s="1720"/>
      <c r="I455" s="1720"/>
    </row>
    <row r="456" spans="1:9" ht="15" customHeight="1">
      <c r="A456" s="1720"/>
      <c r="B456" s="1720"/>
      <c r="C456" s="1720"/>
      <c r="D456" s="1720"/>
      <c r="E456" s="1720"/>
      <c r="F456" s="1720"/>
      <c r="G456" s="1720"/>
      <c r="H456" s="1720"/>
      <c r="I456" s="1720"/>
    </row>
    <row r="457" spans="1:9" ht="15" customHeight="1">
      <c r="A457" s="1720"/>
      <c r="B457" s="1720"/>
      <c r="C457" s="1720"/>
      <c r="D457" s="1720"/>
      <c r="E457" s="1720"/>
      <c r="F457" s="1720"/>
      <c r="G457" s="1720"/>
      <c r="H457" s="1720"/>
      <c r="I457" s="1720"/>
    </row>
    <row r="458" spans="1:9" ht="15" customHeight="1">
      <c r="A458" s="1720"/>
      <c r="B458" s="1720"/>
      <c r="C458" s="1720"/>
      <c r="D458" s="1720"/>
      <c r="E458" s="1720"/>
      <c r="F458" s="1720"/>
      <c r="G458" s="1720"/>
      <c r="H458" s="1720"/>
      <c r="I458" s="1720"/>
    </row>
    <row r="459" spans="1:9" ht="15" customHeight="1">
      <c r="A459" s="1720"/>
      <c r="B459" s="1720"/>
      <c r="C459" s="1720"/>
      <c r="D459" s="1720"/>
      <c r="E459" s="1720"/>
      <c r="F459" s="1720"/>
      <c r="G459" s="1720"/>
      <c r="H459" s="1720"/>
      <c r="I459" s="1720"/>
    </row>
    <row r="460" spans="1:9" ht="15" customHeight="1">
      <c r="A460" s="1720"/>
      <c r="B460" s="1720"/>
      <c r="C460" s="1720"/>
      <c r="D460" s="1720"/>
      <c r="E460" s="1720"/>
      <c r="F460" s="1720"/>
      <c r="G460" s="1720"/>
      <c r="H460" s="1720"/>
      <c r="I460" s="1720"/>
    </row>
    <row r="461" spans="1:9" ht="15" customHeight="1">
      <c r="A461" s="1720"/>
      <c r="B461" s="1720"/>
      <c r="C461" s="1720"/>
      <c r="D461" s="1720"/>
      <c r="E461" s="1720"/>
      <c r="F461" s="1720"/>
      <c r="G461" s="1720"/>
      <c r="H461" s="1720"/>
      <c r="I461" s="1720"/>
    </row>
    <row r="462" spans="1:9" ht="15" customHeight="1">
      <c r="A462" s="1720"/>
      <c r="B462" s="1720"/>
      <c r="C462" s="1720"/>
      <c r="D462" s="1720"/>
      <c r="E462" s="1720"/>
      <c r="F462" s="1720"/>
      <c r="G462" s="1720"/>
      <c r="H462" s="1720"/>
      <c r="I462" s="1720"/>
    </row>
    <row r="463" spans="1:9" ht="15" customHeight="1">
      <c r="A463" s="1720"/>
      <c r="B463" s="1720"/>
      <c r="C463" s="1720"/>
      <c r="D463" s="1720"/>
      <c r="E463" s="1720"/>
      <c r="F463" s="1720"/>
      <c r="G463" s="1720"/>
      <c r="H463" s="1720"/>
      <c r="I463" s="1720"/>
    </row>
    <row r="464" spans="1:9" ht="15" customHeight="1">
      <c r="A464" s="1720"/>
      <c r="B464" s="1720"/>
      <c r="C464" s="1720"/>
      <c r="D464" s="1720"/>
      <c r="E464" s="1720"/>
      <c r="F464" s="1720"/>
      <c r="G464" s="1720"/>
      <c r="H464" s="1720"/>
      <c r="I464" s="1720"/>
    </row>
    <row r="465" spans="1:9" ht="15" customHeight="1">
      <c r="A465" s="1720"/>
      <c r="B465" s="1720"/>
      <c r="C465" s="1720"/>
      <c r="D465" s="1720"/>
      <c r="E465" s="1720"/>
      <c r="F465" s="1720"/>
      <c r="G465" s="1720"/>
      <c r="H465" s="1720"/>
      <c r="I465" s="1720"/>
    </row>
    <row r="466" spans="1:9" ht="15" customHeight="1">
      <c r="A466" s="1720"/>
      <c r="B466" s="1720"/>
      <c r="C466" s="1720"/>
      <c r="D466" s="1720"/>
      <c r="E466" s="1720"/>
      <c r="F466" s="1720"/>
      <c r="G466" s="1720"/>
      <c r="H466" s="1720"/>
      <c r="I466" s="1720"/>
    </row>
    <row r="467" spans="1:9" ht="15" customHeight="1">
      <c r="A467" s="1720"/>
      <c r="B467" s="1720"/>
      <c r="C467" s="1720"/>
      <c r="D467" s="1720"/>
      <c r="E467" s="1720"/>
      <c r="F467" s="1720"/>
      <c r="G467" s="1720"/>
      <c r="H467" s="1720"/>
      <c r="I467" s="1720"/>
    </row>
    <row r="468" spans="1:9" ht="15" customHeight="1">
      <c r="A468" s="1720"/>
      <c r="B468" s="1720"/>
      <c r="C468" s="1720"/>
      <c r="D468" s="1720"/>
      <c r="E468" s="1720"/>
      <c r="F468" s="1720"/>
      <c r="G468" s="1720"/>
      <c r="H468" s="1720"/>
      <c r="I468" s="1720"/>
    </row>
    <row r="469" spans="1:9" ht="15" customHeight="1">
      <c r="A469" s="1720"/>
      <c r="B469" s="1720"/>
      <c r="C469" s="1720"/>
      <c r="D469" s="1720"/>
      <c r="E469" s="1720"/>
      <c r="F469" s="1720"/>
      <c r="G469" s="1720"/>
      <c r="H469" s="1720"/>
      <c r="I469" s="1720"/>
    </row>
    <row r="470" spans="1:9" ht="15" customHeight="1">
      <c r="A470" s="1720"/>
      <c r="B470" s="1720"/>
      <c r="C470" s="1720"/>
      <c r="D470" s="1720"/>
      <c r="E470" s="1720"/>
      <c r="F470" s="1720"/>
      <c r="G470" s="1720"/>
      <c r="H470" s="1720"/>
      <c r="I470" s="1720"/>
    </row>
    <row r="471" spans="1:9" ht="15" customHeight="1">
      <c r="A471" s="1720"/>
      <c r="B471" s="1720"/>
      <c r="C471" s="1720"/>
      <c r="D471" s="1720"/>
      <c r="E471" s="1720"/>
      <c r="F471" s="1720"/>
      <c r="G471" s="1720"/>
      <c r="H471" s="1720"/>
      <c r="I471" s="1720"/>
    </row>
    <row r="472" spans="1:9" ht="15" customHeight="1">
      <c r="A472" s="1720"/>
      <c r="B472" s="1720"/>
      <c r="C472" s="1720"/>
      <c r="D472" s="1720"/>
      <c r="E472" s="1720"/>
      <c r="F472" s="1720"/>
      <c r="G472" s="1720"/>
      <c r="H472" s="1720"/>
      <c r="I472" s="1720"/>
    </row>
    <row r="473" spans="1:9" ht="15" customHeight="1">
      <c r="A473" s="1720"/>
      <c r="B473" s="1720"/>
      <c r="C473" s="1720"/>
      <c r="D473" s="1720"/>
      <c r="E473" s="1720"/>
      <c r="F473" s="1720"/>
      <c r="G473" s="1720"/>
      <c r="H473" s="1720"/>
      <c r="I473" s="1720"/>
    </row>
    <row r="474" spans="1:9" ht="15" customHeight="1">
      <c r="A474" s="1720"/>
      <c r="B474" s="1720"/>
      <c r="C474" s="1720"/>
      <c r="D474" s="1720"/>
      <c r="E474" s="1720"/>
      <c r="F474" s="1720"/>
      <c r="G474" s="1720"/>
      <c r="H474" s="1720"/>
      <c r="I474" s="1720"/>
    </row>
    <row r="475" spans="1:9" ht="15" customHeight="1">
      <c r="A475" s="1720"/>
      <c r="B475" s="1720"/>
      <c r="C475" s="1720"/>
      <c r="D475" s="1720"/>
      <c r="E475" s="1720"/>
      <c r="F475" s="1720"/>
      <c r="G475" s="1720"/>
      <c r="H475" s="1720"/>
      <c r="I475" s="1720"/>
    </row>
    <row r="476" spans="1:9" ht="15" customHeight="1">
      <c r="A476" s="1720"/>
      <c r="B476" s="1720"/>
      <c r="C476" s="1720"/>
      <c r="D476" s="1720"/>
      <c r="E476" s="1720"/>
      <c r="F476" s="1720"/>
      <c r="G476" s="1720"/>
      <c r="H476" s="1720"/>
      <c r="I476" s="1720"/>
    </row>
    <row r="477" spans="1:9" ht="15" customHeight="1">
      <c r="A477" s="1720"/>
      <c r="B477" s="1720"/>
      <c r="C477" s="1720"/>
      <c r="D477" s="1720"/>
      <c r="E477" s="1720"/>
      <c r="F477" s="1720"/>
      <c r="G477" s="1720"/>
      <c r="H477" s="1720"/>
      <c r="I477" s="1720"/>
    </row>
    <row r="478" spans="1:9" ht="15" customHeight="1">
      <c r="A478" s="1720"/>
      <c r="B478" s="1720"/>
      <c r="C478" s="1720"/>
      <c r="D478" s="1720"/>
      <c r="E478" s="1720"/>
      <c r="F478" s="1720"/>
      <c r="G478" s="1720"/>
      <c r="H478" s="1720"/>
      <c r="I478" s="1720"/>
    </row>
    <row r="479" spans="1:9" ht="15" customHeight="1">
      <c r="A479" s="1720"/>
      <c r="B479" s="1720"/>
      <c r="C479" s="1720"/>
      <c r="D479" s="1720"/>
      <c r="E479" s="1720"/>
      <c r="F479" s="1720"/>
      <c r="G479" s="1720"/>
      <c r="H479" s="1720"/>
      <c r="I479" s="1720"/>
    </row>
    <row r="480" spans="1:9" ht="15" customHeight="1">
      <c r="A480" s="1720"/>
      <c r="B480" s="1720"/>
      <c r="C480" s="1720"/>
      <c r="D480" s="1720"/>
      <c r="E480" s="1720"/>
      <c r="F480" s="1720"/>
      <c r="G480" s="1720"/>
      <c r="H480" s="1720"/>
      <c r="I480" s="1720"/>
    </row>
    <row r="481" spans="1:9" ht="15" customHeight="1">
      <c r="A481" s="1720"/>
      <c r="B481" s="1720"/>
      <c r="C481" s="1720"/>
      <c r="D481" s="1720"/>
      <c r="E481" s="1720"/>
      <c r="F481" s="1720"/>
      <c r="G481" s="1720"/>
      <c r="H481" s="1720"/>
      <c r="I481" s="1720"/>
    </row>
    <row r="482" spans="1:9" ht="15" customHeight="1">
      <c r="A482" s="1720"/>
      <c r="B482" s="1720"/>
      <c r="C482" s="1720"/>
      <c r="D482" s="1720"/>
      <c r="E482" s="1720"/>
      <c r="F482" s="1720"/>
      <c r="G482" s="1720"/>
      <c r="H482" s="1720"/>
      <c r="I482" s="1720"/>
    </row>
    <row r="483" spans="1:9" ht="15" customHeight="1">
      <c r="A483" s="1720"/>
      <c r="B483" s="1720"/>
      <c r="C483" s="1720"/>
      <c r="D483" s="1720"/>
      <c r="E483" s="1720"/>
      <c r="F483" s="1720"/>
      <c r="G483" s="1720"/>
      <c r="H483" s="1720"/>
      <c r="I483" s="1720"/>
    </row>
    <row r="484" spans="1:9" ht="15" customHeight="1">
      <c r="A484" s="1720"/>
      <c r="B484" s="1720"/>
      <c r="C484" s="1720"/>
      <c r="D484" s="1720"/>
      <c r="E484" s="1720"/>
      <c r="F484" s="1720"/>
      <c r="G484" s="1720"/>
      <c r="H484" s="1720"/>
      <c r="I484" s="1720"/>
    </row>
    <row r="485" spans="1:9" ht="15" customHeight="1">
      <c r="A485" s="1720"/>
      <c r="B485" s="1720"/>
      <c r="C485" s="1720"/>
      <c r="D485" s="1720"/>
      <c r="E485" s="1720"/>
      <c r="F485" s="1720"/>
      <c r="G485" s="1720"/>
      <c r="H485" s="1720"/>
      <c r="I485" s="1720"/>
    </row>
    <row r="486" spans="1:9" ht="15" customHeight="1">
      <c r="A486" s="1720"/>
      <c r="B486" s="1720"/>
      <c r="C486" s="1720"/>
      <c r="D486" s="1720"/>
      <c r="E486" s="1720"/>
      <c r="F486" s="1720"/>
      <c r="G486" s="1720"/>
      <c r="H486" s="1720"/>
      <c r="I486" s="1720"/>
    </row>
    <row r="487" spans="1:9" ht="15" customHeight="1">
      <c r="A487" s="1720"/>
      <c r="B487" s="1720"/>
      <c r="C487" s="1720"/>
      <c r="D487" s="1720"/>
      <c r="E487" s="1720"/>
      <c r="F487" s="1720"/>
      <c r="G487" s="1720"/>
      <c r="H487" s="1720"/>
      <c r="I487" s="1720"/>
    </row>
    <row r="488" spans="1:9" ht="15" customHeight="1">
      <c r="A488" s="1720"/>
      <c r="B488" s="1720"/>
      <c r="C488" s="1720"/>
      <c r="D488" s="1720"/>
      <c r="E488" s="1720"/>
      <c r="F488" s="1720"/>
      <c r="G488" s="1720"/>
      <c r="H488" s="1720"/>
      <c r="I488" s="1720"/>
    </row>
    <row r="489" spans="1:9" ht="15" customHeight="1">
      <c r="A489" s="1720"/>
      <c r="B489" s="1720"/>
      <c r="C489" s="1720"/>
      <c r="D489" s="1720"/>
      <c r="E489" s="1720"/>
      <c r="F489" s="1720"/>
      <c r="G489" s="1720"/>
      <c r="H489" s="1720"/>
      <c r="I489" s="1720"/>
    </row>
    <row r="490" spans="1:9" ht="15" customHeight="1">
      <c r="A490" s="1720"/>
      <c r="B490" s="1720"/>
      <c r="C490" s="1720"/>
      <c r="D490" s="1720"/>
      <c r="E490" s="1720"/>
      <c r="F490" s="1720"/>
      <c r="G490" s="1720"/>
      <c r="H490" s="1720"/>
      <c r="I490" s="1720"/>
    </row>
    <row r="491" spans="1:9" ht="15" customHeight="1">
      <c r="A491" s="1720"/>
      <c r="B491" s="1720"/>
      <c r="C491" s="1720"/>
      <c r="D491" s="1720"/>
      <c r="E491" s="1720"/>
      <c r="F491" s="1720"/>
      <c r="G491" s="1720"/>
      <c r="H491" s="1720"/>
      <c r="I491" s="1720"/>
    </row>
    <row r="492" spans="1:9" ht="15" customHeight="1">
      <c r="A492" s="1720"/>
      <c r="B492" s="1720"/>
      <c r="C492" s="1720"/>
      <c r="D492" s="1720"/>
      <c r="E492" s="1720"/>
      <c r="F492" s="1720"/>
      <c r="G492" s="1720"/>
      <c r="H492" s="1720"/>
      <c r="I492" s="1720"/>
    </row>
    <row r="493" spans="1:9" ht="15" customHeight="1">
      <c r="A493" s="1720"/>
      <c r="B493" s="1720"/>
      <c r="C493" s="1720"/>
      <c r="D493" s="1720"/>
      <c r="E493" s="1720"/>
      <c r="F493" s="1720"/>
      <c r="G493" s="1720"/>
      <c r="H493" s="1720"/>
      <c r="I493" s="1720"/>
    </row>
    <row r="494" spans="1:9" ht="15" customHeight="1">
      <c r="A494" s="1720"/>
      <c r="B494" s="1720"/>
      <c r="C494" s="1720"/>
      <c r="D494" s="1720"/>
      <c r="E494" s="1720"/>
      <c r="F494" s="1720"/>
      <c r="G494" s="1720"/>
      <c r="H494" s="1720"/>
      <c r="I494" s="1720"/>
    </row>
    <row r="495" spans="1:9" ht="15" customHeight="1">
      <c r="A495" s="1720"/>
      <c r="B495" s="1720"/>
      <c r="C495" s="1720"/>
      <c r="D495" s="1720"/>
      <c r="E495" s="1720"/>
      <c r="F495" s="1720"/>
      <c r="G495" s="1720"/>
      <c r="H495" s="1720"/>
      <c r="I495" s="1720"/>
    </row>
    <row r="496" spans="1:9" ht="15" customHeight="1">
      <c r="A496" s="1720"/>
      <c r="B496" s="1720"/>
      <c r="C496" s="1720"/>
      <c r="D496" s="1720"/>
      <c r="E496" s="1720"/>
      <c r="F496" s="1720"/>
      <c r="G496" s="1720"/>
      <c r="H496" s="1720"/>
      <c r="I496" s="1720"/>
    </row>
    <row r="497" spans="1:9" ht="15" customHeight="1">
      <c r="A497" s="1720"/>
      <c r="B497" s="1720"/>
      <c r="C497" s="1720"/>
      <c r="D497" s="1720"/>
      <c r="E497" s="1720"/>
      <c r="F497" s="1720"/>
      <c r="G497" s="1720"/>
      <c r="H497" s="1720"/>
      <c r="I497" s="1720"/>
    </row>
    <row r="498" spans="1:9" ht="15" customHeight="1">
      <c r="A498" s="1720"/>
      <c r="B498" s="1720"/>
      <c r="C498" s="1720"/>
      <c r="D498" s="1720"/>
      <c r="E498" s="1720"/>
      <c r="F498" s="1720"/>
      <c r="G498" s="1720"/>
      <c r="H498" s="1720"/>
      <c r="I498" s="1720"/>
    </row>
    <row r="499" spans="1:9" ht="15" customHeight="1">
      <c r="A499" s="1720"/>
      <c r="B499" s="1720"/>
      <c r="C499" s="1720"/>
      <c r="D499" s="1720"/>
      <c r="E499" s="1720"/>
      <c r="F499" s="1720"/>
      <c r="G499" s="1720"/>
      <c r="H499" s="1720"/>
      <c r="I499" s="1720"/>
    </row>
    <row r="500" spans="1:9" ht="15" customHeight="1">
      <c r="A500" s="1720"/>
      <c r="B500" s="1720"/>
      <c r="C500" s="1720"/>
      <c r="D500" s="1720"/>
      <c r="E500" s="1720"/>
      <c r="F500" s="1720"/>
      <c r="G500" s="1720"/>
      <c r="H500" s="1720"/>
      <c r="I500" s="1720"/>
    </row>
    <row r="501" spans="1:9" ht="15" customHeight="1">
      <c r="A501" s="1720"/>
      <c r="B501" s="1720"/>
      <c r="C501" s="1720"/>
      <c r="D501" s="1720"/>
      <c r="E501" s="1720"/>
      <c r="F501" s="1720"/>
      <c r="G501" s="1720"/>
      <c r="H501" s="1720"/>
      <c r="I501" s="1720"/>
    </row>
    <row r="502" spans="1:9" ht="15" customHeight="1">
      <c r="A502" s="1720"/>
      <c r="B502" s="1720"/>
      <c r="C502" s="1720"/>
      <c r="D502" s="1720"/>
      <c r="E502" s="1720"/>
      <c r="F502" s="1720"/>
      <c r="G502" s="1720"/>
      <c r="H502" s="1720"/>
      <c r="I502" s="1720"/>
    </row>
    <row r="503" spans="1:9" ht="15" customHeight="1">
      <c r="A503" s="1720"/>
      <c r="B503" s="1720"/>
      <c r="C503" s="1720"/>
      <c r="D503" s="1720"/>
      <c r="E503" s="1720"/>
      <c r="F503" s="1720"/>
      <c r="G503" s="1720"/>
      <c r="H503" s="1720"/>
      <c r="I503" s="1720"/>
    </row>
    <row r="504" spans="1:9" ht="15" customHeight="1">
      <c r="A504" s="1720"/>
      <c r="B504" s="1720"/>
      <c r="C504" s="1720"/>
      <c r="D504" s="1720"/>
      <c r="E504" s="1720"/>
      <c r="F504" s="1720"/>
      <c r="G504" s="1720"/>
      <c r="H504" s="1720"/>
      <c r="I504" s="1720"/>
    </row>
    <row r="505" spans="1:9" ht="15" customHeight="1">
      <c r="A505" s="1720"/>
      <c r="B505" s="1720"/>
      <c r="C505" s="1720"/>
      <c r="D505" s="1720"/>
      <c r="E505" s="1720"/>
      <c r="F505" s="1720"/>
      <c r="G505" s="1720"/>
      <c r="H505" s="1720"/>
      <c r="I505" s="1720"/>
    </row>
    <row r="506" spans="1:9" ht="15" customHeight="1">
      <c r="A506" s="1720"/>
      <c r="B506" s="1720"/>
      <c r="C506" s="1720"/>
      <c r="D506" s="1720"/>
      <c r="E506" s="1720"/>
      <c r="F506" s="1720"/>
      <c r="G506" s="1720"/>
      <c r="H506" s="1720"/>
      <c r="I506" s="1720"/>
    </row>
    <row r="507" spans="1:9" ht="15" customHeight="1">
      <c r="A507" s="1720"/>
      <c r="B507" s="1720"/>
      <c r="C507" s="1720"/>
      <c r="D507" s="1720"/>
      <c r="E507" s="1720"/>
      <c r="F507" s="1720"/>
      <c r="G507" s="1720"/>
      <c r="H507" s="1720"/>
      <c r="I507" s="1720"/>
    </row>
    <row r="508" spans="1:9" ht="15" customHeight="1">
      <c r="A508" s="1720"/>
      <c r="B508" s="1720"/>
      <c r="C508" s="1720"/>
      <c r="D508" s="1720"/>
      <c r="E508" s="1720"/>
      <c r="F508" s="1720"/>
      <c r="G508" s="1720"/>
      <c r="H508" s="1720"/>
      <c r="I508" s="1720"/>
    </row>
    <row r="509" spans="1:9" ht="15" customHeight="1">
      <c r="A509" s="1720"/>
      <c r="B509" s="1720"/>
      <c r="C509" s="1720"/>
      <c r="D509" s="1720"/>
      <c r="E509" s="1720"/>
      <c r="F509" s="1720"/>
      <c r="G509" s="1720"/>
      <c r="H509" s="1720"/>
      <c r="I509" s="1720"/>
    </row>
    <row r="510" spans="1:9" ht="15" customHeight="1">
      <c r="A510" s="1720"/>
      <c r="B510" s="1720"/>
      <c r="C510" s="1720"/>
      <c r="D510" s="1720"/>
      <c r="E510" s="1720"/>
      <c r="F510" s="1720"/>
      <c r="G510" s="1720"/>
      <c r="H510" s="1720"/>
      <c r="I510" s="1720"/>
    </row>
    <row r="511" spans="1:9" ht="15" customHeight="1">
      <c r="A511" s="1720"/>
      <c r="B511" s="1720"/>
      <c r="C511" s="1720"/>
      <c r="D511" s="1720"/>
      <c r="E511" s="1720"/>
      <c r="F511" s="1720"/>
      <c r="G511" s="1720"/>
      <c r="H511" s="1720"/>
      <c r="I511" s="1720"/>
    </row>
    <row r="512" spans="1:9" ht="15" customHeight="1">
      <c r="A512" s="1720"/>
      <c r="B512" s="1720"/>
      <c r="C512" s="1720"/>
      <c r="D512" s="1720"/>
      <c r="E512" s="1720"/>
      <c r="F512" s="1720"/>
      <c r="G512" s="1720"/>
      <c r="H512" s="1720"/>
      <c r="I512" s="1720"/>
    </row>
    <row r="513" spans="1:9" ht="15" customHeight="1">
      <c r="A513" s="1720"/>
      <c r="B513" s="1720"/>
      <c r="C513" s="1720"/>
      <c r="D513" s="1720"/>
      <c r="E513" s="1720"/>
      <c r="F513" s="1720"/>
      <c r="G513" s="1720"/>
      <c r="H513" s="1720"/>
      <c r="I513" s="1720"/>
    </row>
    <row r="514" spans="1:9" ht="15" customHeight="1">
      <c r="A514" s="1720"/>
      <c r="B514" s="1720"/>
      <c r="C514" s="1720"/>
      <c r="D514" s="1720"/>
      <c r="E514" s="1720"/>
      <c r="F514" s="1720"/>
      <c r="G514" s="1720"/>
      <c r="H514" s="1720"/>
      <c r="I514" s="1720"/>
    </row>
    <row r="515" spans="1:9" ht="15" customHeight="1">
      <c r="A515" s="1720"/>
      <c r="B515" s="1720"/>
      <c r="C515" s="1720"/>
      <c r="D515" s="1720"/>
      <c r="E515" s="1720"/>
      <c r="F515" s="1720"/>
      <c r="G515" s="1720"/>
      <c r="H515" s="1720"/>
      <c r="I515" s="1720"/>
    </row>
    <row r="516" spans="1:9" ht="15" customHeight="1">
      <c r="A516" s="1720"/>
      <c r="B516" s="1720"/>
      <c r="C516" s="1720"/>
      <c r="D516" s="1720"/>
      <c r="E516" s="1720"/>
      <c r="F516" s="1720"/>
      <c r="G516" s="1720"/>
      <c r="H516" s="1720"/>
      <c r="I516" s="1720"/>
    </row>
    <row r="517" spans="1:9" ht="15" customHeight="1">
      <c r="A517" s="1720"/>
      <c r="B517" s="1720"/>
      <c r="C517" s="1720"/>
      <c r="D517" s="1720"/>
      <c r="E517" s="1720"/>
      <c r="F517" s="1720"/>
      <c r="G517" s="1720"/>
      <c r="H517" s="1720"/>
      <c r="I517" s="1720"/>
    </row>
    <row r="518" spans="1:9" ht="15" customHeight="1">
      <c r="A518" s="1720"/>
      <c r="B518" s="1720"/>
      <c r="C518" s="1720"/>
      <c r="D518" s="1720"/>
      <c r="E518" s="1720"/>
      <c r="F518" s="1720"/>
      <c r="G518" s="1720"/>
      <c r="H518" s="1720"/>
      <c r="I518" s="1720"/>
    </row>
    <row r="519" spans="1:9" ht="15" customHeight="1">
      <c r="A519" s="1720"/>
      <c r="B519" s="1720"/>
      <c r="C519" s="1720"/>
      <c r="D519" s="1720"/>
      <c r="E519" s="1720"/>
      <c r="F519" s="1720"/>
      <c r="G519" s="1720"/>
      <c r="H519" s="1720"/>
      <c r="I519" s="1720"/>
    </row>
    <row r="520" spans="1:9" ht="15" customHeight="1">
      <c r="A520" s="1720"/>
      <c r="B520" s="1720"/>
      <c r="C520" s="1720"/>
      <c r="D520" s="1720"/>
      <c r="E520" s="1720"/>
      <c r="F520" s="1720"/>
      <c r="G520" s="1720"/>
      <c r="H520" s="1720"/>
      <c r="I520" s="1720"/>
    </row>
    <row r="521" spans="1:9" ht="15" customHeight="1">
      <c r="A521" s="1720"/>
      <c r="B521" s="1720"/>
      <c r="C521" s="1720"/>
      <c r="D521" s="1720"/>
      <c r="E521" s="1720"/>
      <c r="F521" s="1720"/>
      <c r="G521" s="1720"/>
      <c r="H521" s="1720"/>
      <c r="I521" s="1720"/>
    </row>
    <row r="522" spans="1:9" ht="15" customHeight="1">
      <c r="A522" s="1720"/>
      <c r="B522" s="1720"/>
      <c r="C522" s="1720"/>
      <c r="D522" s="1720"/>
      <c r="E522" s="1720"/>
      <c r="F522" s="1720"/>
      <c r="G522" s="1720"/>
      <c r="H522" s="1720"/>
      <c r="I522" s="1720"/>
    </row>
    <row r="523" spans="1:9" ht="15" customHeight="1">
      <c r="A523" s="1720"/>
      <c r="B523" s="1720"/>
      <c r="C523" s="1720"/>
      <c r="D523" s="1720"/>
      <c r="E523" s="1720"/>
      <c r="F523" s="1720"/>
      <c r="G523" s="1720"/>
      <c r="H523" s="1720"/>
      <c r="I523" s="1720"/>
    </row>
    <row r="524" spans="1:9" ht="15" customHeight="1">
      <c r="A524" s="1720"/>
      <c r="B524" s="1720"/>
      <c r="C524" s="1720"/>
      <c r="D524" s="1720"/>
      <c r="E524" s="1720"/>
      <c r="F524" s="1720"/>
      <c r="G524" s="1720"/>
      <c r="H524" s="1720"/>
      <c r="I524" s="1720"/>
    </row>
    <row r="525" spans="1:9" ht="15" customHeight="1">
      <c r="A525" s="1720"/>
      <c r="B525" s="1720"/>
      <c r="C525" s="1720"/>
      <c r="D525" s="1720"/>
      <c r="E525" s="1720"/>
      <c r="F525" s="1720"/>
      <c r="G525" s="1720"/>
      <c r="H525" s="1720"/>
      <c r="I525" s="1720"/>
    </row>
    <row r="526" spans="1:9" ht="15" customHeight="1">
      <c r="A526" s="1720"/>
      <c r="B526" s="1720"/>
      <c r="C526" s="1720"/>
      <c r="D526" s="1720"/>
      <c r="E526" s="1720"/>
      <c r="F526" s="1720"/>
      <c r="G526" s="1720"/>
      <c r="H526" s="1720"/>
      <c r="I526" s="1720"/>
    </row>
    <row r="527" spans="1:9" ht="15" customHeight="1">
      <c r="A527" s="1720"/>
      <c r="B527" s="1720"/>
      <c r="C527" s="1720"/>
      <c r="D527" s="1720"/>
      <c r="E527" s="1720"/>
      <c r="F527" s="1720"/>
      <c r="G527" s="1720"/>
      <c r="H527" s="1720"/>
      <c r="I527" s="1720"/>
    </row>
    <row r="528" spans="1:9" ht="15" customHeight="1">
      <c r="A528" s="1720"/>
      <c r="B528" s="1720"/>
      <c r="C528" s="1720"/>
      <c r="D528" s="1720"/>
      <c r="E528" s="1720"/>
      <c r="F528" s="1720"/>
      <c r="G528" s="1720"/>
      <c r="H528" s="1720"/>
      <c r="I528" s="1720"/>
    </row>
    <row r="529" spans="1:9" ht="15" customHeight="1">
      <c r="A529" s="1720"/>
      <c r="B529" s="1720"/>
      <c r="C529" s="1720"/>
      <c r="D529" s="1720"/>
      <c r="E529" s="1720"/>
      <c r="F529" s="1720"/>
      <c r="G529" s="1720"/>
      <c r="H529" s="1720"/>
      <c r="I529" s="1720"/>
    </row>
    <row r="530" spans="1:9" ht="15" customHeight="1">
      <c r="A530" s="1720"/>
      <c r="B530" s="1720"/>
      <c r="C530" s="1720"/>
      <c r="D530" s="1720"/>
      <c r="E530" s="1720"/>
      <c r="F530" s="1720"/>
      <c r="G530" s="1720"/>
      <c r="H530" s="1720"/>
      <c r="I530" s="1720"/>
    </row>
    <row r="531" spans="1:9" ht="15" customHeight="1">
      <c r="A531" s="1720"/>
      <c r="B531" s="1720"/>
      <c r="C531" s="1720"/>
      <c r="D531" s="1720"/>
      <c r="E531" s="1720"/>
      <c r="F531" s="1720"/>
      <c r="G531" s="1720"/>
      <c r="H531" s="1720"/>
      <c r="I531" s="1720"/>
    </row>
    <row r="532" spans="1:9" ht="15" customHeight="1">
      <c r="A532" s="1720"/>
      <c r="B532" s="1720"/>
      <c r="C532" s="1720"/>
      <c r="D532" s="1720"/>
      <c r="E532" s="1720"/>
      <c r="F532" s="1720"/>
      <c r="G532" s="1720"/>
      <c r="H532" s="1720"/>
      <c r="I532" s="1720"/>
    </row>
    <row r="533" spans="1:9" ht="15" customHeight="1">
      <c r="A533" s="1720"/>
      <c r="B533" s="1720"/>
      <c r="C533" s="1720"/>
      <c r="D533" s="1720"/>
      <c r="E533" s="1720"/>
      <c r="F533" s="1720"/>
      <c r="G533" s="1720"/>
      <c r="H533" s="1720"/>
      <c r="I533" s="1720"/>
    </row>
    <row r="534" spans="1:9" ht="15" customHeight="1">
      <c r="A534" s="1720"/>
      <c r="B534" s="1720"/>
      <c r="C534" s="1720"/>
      <c r="D534" s="1720"/>
      <c r="E534" s="1720"/>
      <c r="F534" s="1720"/>
      <c r="G534" s="1720"/>
      <c r="H534" s="1720"/>
      <c r="I534" s="1720"/>
    </row>
    <row r="535" spans="1:9" ht="15" customHeight="1">
      <c r="A535" s="1720"/>
      <c r="B535" s="1720"/>
      <c r="C535" s="1720"/>
      <c r="D535" s="1720"/>
      <c r="E535" s="1720"/>
      <c r="F535" s="1720"/>
      <c r="G535" s="1720"/>
      <c r="H535" s="1720"/>
      <c r="I535" s="1720"/>
    </row>
    <row r="536" spans="1:9" ht="15" customHeight="1">
      <c r="A536" s="1720"/>
      <c r="B536" s="1720"/>
      <c r="C536" s="1720"/>
      <c r="D536" s="1720"/>
      <c r="E536" s="1720"/>
      <c r="F536" s="1720"/>
      <c r="G536" s="1720"/>
      <c r="H536" s="1720"/>
      <c r="I536" s="1720"/>
    </row>
    <row r="537" spans="1:9" ht="15" customHeight="1">
      <c r="A537" s="1720"/>
      <c r="B537" s="1720"/>
      <c r="C537" s="1720"/>
      <c r="D537" s="1720"/>
      <c r="E537" s="1720"/>
      <c r="F537" s="1720"/>
      <c r="G537" s="1720"/>
      <c r="H537" s="1720"/>
      <c r="I537" s="1720"/>
    </row>
    <row r="538" spans="1:9" ht="15" customHeight="1">
      <c r="A538" s="1720"/>
      <c r="B538" s="1720"/>
      <c r="C538" s="1720"/>
      <c r="D538" s="1720"/>
      <c r="E538" s="1720"/>
      <c r="F538" s="1720"/>
      <c r="G538" s="1720"/>
      <c r="H538" s="1720"/>
      <c r="I538" s="1720"/>
    </row>
    <row r="539" spans="1:9" ht="15" customHeight="1">
      <c r="A539" s="1720"/>
      <c r="B539" s="1720"/>
      <c r="C539" s="1720"/>
      <c r="D539" s="1720"/>
      <c r="E539" s="1720"/>
      <c r="F539" s="1720"/>
      <c r="G539" s="1720"/>
      <c r="H539" s="1720"/>
      <c r="I539" s="1720"/>
    </row>
    <row r="540" spans="1:9" ht="15" customHeight="1">
      <c r="A540" s="1720"/>
      <c r="B540" s="1720"/>
      <c r="C540" s="1720"/>
      <c r="D540" s="1720"/>
      <c r="E540" s="1720"/>
      <c r="F540" s="1720"/>
      <c r="G540" s="1720"/>
      <c r="H540" s="1720"/>
      <c r="I540" s="1720"/>
    </row>
    <row r="541" spans="1:9" ht="15" customHeight="1">
      <c r="A541" s="1720"/>
      <c r="B541" s="1720"/>
      <c r="C541" s="1720"/>
      <c r="D541" s="1720"/>
      <c r="E541" s="1720"/>
      <c r="F541" s="1720"/>
      <c r="G541" s="1720"/>
      <c r="H541" s="1720"/>
      <c r="I541" s="1720"/>
    </row>
    <row r="542" spans="1:9" ht="15" customHeight="1">
      <c r="A542" s="1720"/>
      <c r="B542" s="1720"/>
      <c r="C542" s="1720"/>
      <c r="D542" s="1720"/>
      <c r="E542" s="1720"/>
      <c r="F542" s="1720"/>
      <c r="G542" s="1720"/>
      <c r="H542" s="1720"/>
      <c r="I542" s="1720"/>
    </row>
    <row r="543" spans="1:9" ht="15" customHeight="1">
      <c r="A543" s="1720"/>
      <c r="B543" s="1720"/>
      <c r="C543" s="1720"/>
      <c r="D543" s="1720"/>
      <c r="E543" s="1720"/>
      <c r="F543" s="1720"/>
      <c r="G543" s="1720"/>
      <c r="H543" s="1720"/>
      <c r="I543" s="1720"/>
    </row>
    <row r="544" spans="1:9" ht="15" customHeight="1">
      <c r="A544" s="1720"/>
      <c r="B544" s="1720"/>
      <c r="C544" s="1720"/>
      <c r="D544" s="1720"/>
      <c r="E544" s="1720"/>
      <c r="F544" s="1720"/>
      <c r="G544" s="1720"/>
      <c r="H544" s="1720"/>
      <c r="I544" s="1720"/>
    </row>
    <row r="545" spans="1:9" ht="15" customHeight="1">
      <c r="A545" s="1720"/>
      <c r="B545" s="1720"/>
      <c r="C545" s="1720"/>
      <c r="D545" s="1720"/>
      <c r="E545" s="1720"/>
      <c r="F545" s="1720"/>
      <c r="G545" s="1720"/>
      <c r="H545" s="1720"/>
      <c r="I545" s="1720"/>
    </row>
    <row r="546" spans="1:9" ht="15" customHeight="1">
      <c r="A546" s="1720"/>
      <c r="B546" s="1720"/>
      <c r="C546" s="1720"/>
      <c r="D546" s="1720"/>
      <c r="E546" s="1720"/>
      <c r="F546" s="1720"/>
      <c r="G546" s="1720"/>
      <c r="H546" s="1720"/>
      <c r="I546" s="1720"/>
    </row>
    <row r="547" spans="1:9" ht="15" customHeight="1">
      <c r="A547" s="1720"/>
      <c r="B547" s="1720"/>
      <c r="C547" s="1720"/>
      <c r="D547" s="1720"/>
      <c r="E547" s="1720"/>
      <c r="F547" s="1720"/>
      <c r="G547" s="1720"/>
      <c r="H547" s="1720"/>
      <c r="I547" s="1720"/>
    </row>
    <row r="548" spans="1:9" ht="15" customHeight="1">
      <c r="A548" s="1720"/>
      <c r="B548" s="1720"/>
      <c r="C548" s="1720"/>
      <c r="D548" s="1720"/>
      <c r="E548" s="1720"/>
      <c r="F548" s="1720"/>
      <c r="G548" s="1720"/>
      <c r="H548" s="1720"/>
      <c r="I548" s="1720"/>
    </row>
    <row r="549" spans="1:9" ht="15" customHeight="1">
      <c r="A549" s="1720"/>
      <c r="B549" s="1720"/>
      <c r="C549" s="1720"/>
      <c r="D549" s="1720"/>
      <c r="E549" s="1720"/>
      <c r="F549" s="1720"/>
      <c r="G549" s="1720"/>
      <c r="H549" s="1720"/>
      <c r="I549" s="1720"/>
    </row>
    <row r="550" spans="1:9" ht="15" customHeight="1">
      <c r="A550" s="1720"/>
      <c r="B550" s="1720"/>
      <c r="C550" s="1720"/>
      <c r="D550" s="1720"/>
      <c r="E550" s="1720"/>
      <c r="F550" s="1720"/>
      <c r="G550" s="1720"/>
      <c r="H550" s="1720"/>
      <c r="I550" s="1720"/>
    </row>
    <row r="551" spans="1:9" ht="15" customHeight="1">
      <c r="A551" s="1720"/>
      <c r="B551" s="1720"/>
      <c r="C551" s="1720"/>
      <c r="D551" s="1720"/>
      <c r="E551" s="1720"/>
      <c r="F551" s="1720"/>
      <c r="G551" s="1720"/>
      <c r="H551" s="1720"/>
      <c r="I551" s="1720"/>
    </row>
    <row r="552" spans="1:9" ht="15" customHeight="1">
      <c r="A552" s="1720"/>
      <c r="B552" s="1720"/>
      <c r="C552" s="1720"/>
      <c r="D552" s="1720"/>
      <c r="E552" s="1720"/>
      <c r="F552" s="1720"/>
      <c r="G552" s="1720"/>
      <c r="H552" s="1720"/>
      <c r="I552" s="1720"/>
    </row>
    <row r="553" spans="1:9" ht="15" customHeight="1">
      <c r="A553" s="1720"/>
      <c r="B553" s="1720"/>
      <c r="C553" s="1720"/>
      <c r="D553" s="1720"/>
      <c r="E553" s="1720"/>
      <c r="F553" s="1720"/>
      <c r="G553" s="1720"/>
      <c r="H553" s="1720"/>
      <c r="I553" s="1720"/>
    </row>
    <row r="554" spans="1:9" ht="15" customHeight="1">
      <c r="A554" s="1720"/>
      <c r="B554" s="1720"/>
      <c r="C554" s="1720"/>
      <c r="D554" s="1720"/>
      <c r="E554" s="1720"/>
      <c r="F554" s="1720"/>
      <c r="G554" s="1720"/>
      <c r="H554" s="1720"/>
      <c r="I554" s="1720"/>
    </row>
    <row r="555" spans="1:9" ht="15" customHeight="1">
      <c r="A555" s="1720"/>
      <c r="B555" s="1720"/>
      <c r="C555" s="1720"/>
      <c r="D555" s="1720"/>
      <c r="E555" s="1720"/>
      <c r="F555" s="1720"/>
      <c r="G555" s="1720"/>
      <c r="H555" s="1720"/>
      <c r="I555" s="1720"/>
    </row>
    <row r="556" spans="1:9" ht="15" customHeight="1">
      <c r="A556" s="1720"/>
      <c r="B556" s="1720"/>
      <c r="C556" s="1720"/>
      <c r="D556" s="1720"/>
      <c r="E556" s="1720"/>
      <c r="F556" s="1720"/>
      <c r="G556" s="1720"/>
      <c r="H556" s="1720"/>
      <c r="I556" s="1720"/>
    </row>
    <row r="557" spans="1:9" ht="15" customHeight="1">
      <c r="A557" s="1720"/>
      <c r="B557" s="1720"/>
      <c r="C557" s="1720"/>
      <c r="D557" s="1720"/>
      <c r="E557" s="1720"/>
      <c r="F557" s="1720"/>
      <c r="G557" s="1720"/>
      <c r="H557" s="1720"/>
      <c r="I557" s="1720"/>
    </row>
    <row r="558" spans="1:9" ht="15" customHeight="1">
      <c r="A558" s="1720"/>
      <c r="B558" s="1720"/>
      <c r="C558" s="1720"/>
      <c r="D558" s="1720"/>
      <c r="E558" s="1720"/>
      <c r="F558" s="1720"/>
      <c r="G558" s="1720"/>
      <c r="H558" s="1720"/>
      <c r="I558" s="1720"/>
    </row>
    <row r="559" spans="1:9" ht="15" customHeight="1">
      <c r="A559" s="1720"/>
      <c r="B559" s="1720"/>
      <c r="C559" s="1720"/>
      <c r="D559" s="1720"/>
      <c r="E559" s="1720"/>
      <c r="F559" s="1720"/>
      <c r="G559" s="1720"/>
      <c r="H559" s="1720"/>
      <c r="I559" s="1720"/>
    </row>
    <row r="560" spans="1:9" ht="15" customHeight="1">
      <c r="A560" s="1720"/>
      <c r="B560" s="1720"/>
      <c r="C560" s="1720"/>
      <c r="D560" s="1720"/>
      <c r="E560" s="1720"/>
      <c r="F560" s="1720"/>
      <c r="G560" s="1720"/>
      <c r="H560" s="1720"/>
      <c r="I560" s="1720"/>
    </row>
    <row r="561" spans="1:9" ht="15" customHeight="1">
      <c r="A561" s="1720"/>
      <c r="B561" s="1720"/>
      <c r="C561" s="1720"/>
      <c r="D561" s="1720"/>
      <c r="E561" s="1720"/>
      <c r="F561" s="1720"/>
      <c r="G561" s="1720"/>
      <c r="H561" s="1720"/>
      <c r="I561" s="1720"/>
    </row>
    <row r="562" spans="1:9" ht="15" customHeight="1">
      <c r="A562" s="1720"/>
      <c r="B562" s="1720"/>
      <c r="C562" s="1720"/>
      <c r="D562" s="1720"/>
      <c r="E562" s="1720"/>
      <c r="F562" s="1720"/>
      <c r="G562" s="1720"/>
      <c r="H562" s="1720"/>
      <c r="I562" s="1720"/>
    </row>
    <row r="563" spans="1:9" ht="15" customHeight="1">
      <c r="A563" s="1720"/>
      <c r="B563" s="1720"/>
      <c r="C563" s="1720"/>
      <c r="D563" s="1720"/>
      <c r="E563" s="1720"/>
      <c r="F563" s="1720"/>
      <c r="G563" s="1720"/>
      <c r="H563" s="1720"/>
      <c r="I563" s="1720"/>
    </row>
    <row r="564" spans="1:9" ht="15" customHeight="1">
      <c r="A564" s="1720"/>
      <c r="B564" s="1720"/>
      <c r="C564" s="1720"/>
      <c r="D564" s="1720"/>
      <c r="E564" s="1720"/>
      <c r="F564" s="1720"/>
      <c r="G564" s="1720"/>
      <c r="H564" s="1720"/>
      <c r="I564" s="1720"/>
    </row>
    <row r="565" spans="1:9" ht="15" customHeight="1">
      <c r="A565" s="1720"/>
      <c r="B565" s="1720"/>
      <c r="C565" s="1720"/>
      <c r="D565" s="1720"/>
      <c r="E565" s="1720"/>
      <c r="F565" s="1720"/>
      <c r="G565" s="1720"/>
      <c r="H565" s="1720"/>
      <c r="I565" s="1720"/>
    </row>
    <row r="566" spans="1:9" ht="15" customHeight="1">
      <c r="A566" s="1720"/>
      <c r="B566" s="1720"/>
      <c r="C566" s="1720"/>
      <c r="D566" s="1720"/>
      <c r="E566" s="1720"/>
      <c r="F566" s="1720"/>
      <c r="G566" s="1720"/>
      <c r="H566" s="1720"/>
      <c r="I566" s="1720"/>
    </row>
    <row r="567" spans="1:9" ht="15" customHeight="1">
      <c r="A567" s="1720"/>
      <c r="B567" s="1720"/>
      <c r="C567" s="1720"/>
      <c r="D567" s="1720"/>
      <c r="E567" s="1720"/>
      <c r="F567" s="1720"/>
      <c r="G567" s="1720"/>
      <c r="H567" s="1720"/>
      <c r="I567" s="1720"/>
    </row>
    <row r="568" spans="1:9" ht="15" customHeight="1">
      <c r="A568" s="1720"/>
      <c r="B568" s="1720"/>
      <c r="C568" s="1720"/>
      <c r="D568" s="1720"/>
      <c r="E568" s="1720"/>
      <c r="F568" s="1720"/>
      <c r="G568" s="1720"/>
      <c r="H568" s="1720"/>
      <c r="I568" s="1720"/>
    </row>
    <row r="569" spans="1:9" ht="15" customHeight="1">
      <c r="A569" s="1720"/>
      <c r="B569" s="1720"/>
      <c r="C569" s="1720"/>
      <c r="D569" s="1720"/>
      <c r="E569" s="1720"/>
      <c r="F569" s="1720"/>
      <c r="G569" s="1720"/>
      <c r="H569" s="1720"/>
      <c r="I569" s="1720"/>
    </row>
    <row r="570" spans="1:9" ht="15" customHeight="1">
      <c r="A570" s="1720"/>
      <c r="B570" s="1720"/>
      <c r="C570" s="1720"/>
      <c r="D570" s="1720"/>
      <c r="E570" s="1720"/>
      <c r="F570" s="1720"/>
      <c r="G570" s="1720"/>
      <c r="H570" s="1720"/>
      <c r="I570" s="1720"/>
    </row>
    <row r="571" spans="1:9" ht="15" customHeight="1">
      <c r="A571" s="1720"/>
      <c r="B571" s="1720"/>
      <c r="C571" s="1720"/>
      <c r="D571" s="1720"/>
      <c r="E571" s="1720"/>
      <c r="F571" s="1720"/>
      <c r="G571" s="1720"/>
      <c r="H571" s="1720"/>
      <c r="I571" s="1720"/>
    </row>
    <row r="572" spans="1:9" ht="15" customHeight="1">
      <c r="A572" s="1720"/>
      <c r="B572" s="1720"/>
      <c r="C572" s="1720"/>
      <c r="D572" s="1720"/>
      <c r="E572" s="1720"/>
      <c r="F572" s="1720"/>
      <c r="G572" s="1720"/>
      <c r="H572" s="1720"/>
      <c r="I572" s="1720"/>
    </row>
    <row r="573" spans="1:9" ht="15" customHeight="1">
      <c r="A573" s="1720"/>
      <c r="B573" s="1720"/>
      <c r="C573" s="1720"/>
      <c r="D573" s="1720"/>
      <c r="E573" s="1720"/>
      <c r="F573" s="1720"/>
      <c r="G573" s="1720"/>
      <c r="H573" s="1720"/>
      <c r="I573" s="1720"/>
    </row>
    <row r="574" spans="1:9" ht="15" customHeight="1">
      <c r="A574" s="1720"/>
      <c r="B574" s="1720"/>
      <c r="C574" s="1720"/>
      <c r="D574" s="1720"/>
      <c r="E574" s="1720"/>
      <c r="F574" s="1720"/>
      <c r="G574" s="1720"/>
      <c r="H574" s="1720"/>
      <c r="I574" s="1720"/>
    </row>
    <row r="575" spans="1:9" ht="15" customHeight="1">
      <c r="A575" s="1720"/>
      <c r="B575" s="1720"/>
      <c r="C575" s="1720"/>
      <c r="D575" s="1720"/>
      <c r="E575" s="1720"/>
      <c r="F575" s="1720"/>
      <c r="G575" s="1720"/>
      <c r="H575" s="1720"/>
      <c r="I575" s="1720"/>
    </row>
    <row r="576" spans="1:9" ht="15" customHeight="1">
      <c r="A576" s="1720"/>
      <c r="B576" s="1720"/>
      <c r="C576" s="1720"/>
      <c r="D576" s="1720"/>
      <c r="E576" s="1720"/>
      <c r="F576" s="1720"/>
      <c r="G576" s="1720"/>
      <c r="H576" s="1720"/>
      <c r="I576" s="1720"/>
    </row>
    <row r="577" spans="1:9" ht="15" customHeight="1">
      <c r="A577" s="1720"/>
      <c r="B577" s="1720"/>
      <c r="C577" s="1720"/>
      <c r="D577" s="1720"/>
      <c r="E577" s="1720"/>
      <c r="F577" s="1720"/>
      <c r="G577" s="1720"/>
      <c r="H577" s="1720"/>
      <c r="I577" s="1720"/>
    </row>
    <row r="578" spans="1:9" ht="15" customHeight="1">
      <c r="A578" s="1720"/>
      <c r="B578" s="1720"/>
      <c r="C578" s="1720"/>
      <c r="D578" s="1720"/>
      <c r="E578" s="1720"/>
      <c r="F578" s="1720"/>
      <c r="G578" s="1720"/>
      <c r="H578" s="1720"/>
      <c r="I578" s="1720"/>
    </row>
    <row r="579" spans="1:9" ht="15" customHeight="1">
      <c r="A579" s="1720"/>
      <c r="B579" s="1720"/>
      <c r="C579" s="1720"/>
      <c r="D579" s="1720"/>
      <c r="E579" s="1720"/>
      <c r="F579" s="1720"/>
      <c r="G579" s="1720"/>
      <c r="H579" s="1720"/>
      <c r="I579" s="1720"/>
    </row>
    <row r="580" spans="1:9" ht="15" customHeight="1">
      <c r="A580" s="1720"/>
      <c r="B580" s="1720"/>
      <c r="C580" s="1720"/>
      <c r="D580" s="1720"/>
      <c r="E580" s="1720"/>
      <c r="F580" s="1720"/>
      <c r="G580" s="1720"/>
      <c r="H580" s="1720"/>
      <c r="I580" s="1720"/>
    </row>
    <row r="581" spans="1:9" ht="15" customHeight="1">
      <c r="A581" s="1720"/>
      <c r="B581" s="1720"/>
      <c r="C581" s="1720"/>
      <c r="D581" s="1720"/>
      <c r="E581" s="1720"/>
      <c r="F581" s="1720"/>
      <c r="G581" s="1720"/>
      <c r="H581" s="1720"/>
      <c r="I581" s="1720"/>
    </row>
    <row r="582" spans="1:9" ht="15" customHeight="1">
      <c r="A582" s="1720"/>
      <c r="B582" s="1720"/>
      <c r="C582" s="1720"/>
      <c r="D582" s="1720"/>
      <c r="E582" s="1720"/>
      <c r="F582" s="1720"/>
      <c r="G582" s="1720"/>
      <c r="H582" s="1720"/>
      <c r="I582" s="1720"/>
    </row>
    <row r="583" spans="1:9" ht="15" customHeight="1">
      <c r="A583" s="1720"/>
      <c r="B583" s="1720"/>
      <c r="C583" s="1720"/>
      <c r="D583" s="1720"/>
      <c r="E583" s="1720"/>
      <c r="F583" s="1720"/>
      <c r="G583" s="1720"/>
      <c r="H583" s="1720"/>
      <c r="I583" s="1720"/>
    </row>
    <row r="584" spans="1:9" ht="15" customHeight="1">
      <c r="A584" s="1720"/>
      <c r="B584" s="1720"/>
      <c r="C584" s="1720"/>
      <c r="D584" s="1720"/>
      <c r="E584" s="1720"/>
      <c r="F584" s="1720"/>
      <c r="G584" s="1720"/>
      <c r="H584" s="1720"/>
      <c r="I584" s="1720"/>
    </row>
    <row r="585" spans="1:9" ht="15" customHeight="1">
      <c r="A585" s="1720"/>
      <c r="B585" s="1720"/>
      <c r="C585" s="1720"/>
      <c r="D585" s="1720"/>
      <c r="E585" s="1720"/>
      <c r="F585" s="1720"/>
      <c r="G585" s="1720"/>
      <c r="H585" s="1720"/>
      <c r="I585" s="1720"/>
    </row>
    <row r="586" spans="1:9" ht="15" customHeight="1">
      <c r="A586" s="1720"/>
      <c r="B586" s="1720"/>
      <c r="C586" s="1720"/>
      <c r="D586" s="1720"/>
      <c r="E586" s="1720"/>
      <c r="F586" s="1720"/>
      <c r="G586" s="1720"/>
      <c r="H586" s="1720"/>
      <c r="I586" s="1720"/>
    </row>
    <row r="587" spans="1:9" ht="15" customHeight="1">
      <c r="A587" s="1720"/>
      <c r="B587" s="1720"/>
      <c r="C587" s="1720"/>
      <c r="D587" s="1720"/>
      <c r="E587" s="1720"/>
      <c r="F587" s="1720"/>
      <c r="G587" s="1720"/>
      <c r="H587" s="1720"/>
      <c r="I587" s="1720"/>
    </row>
    <row r="588" spans="1:9" ht="15" customHeight="1">
      <c r="A588" s="1720"/>
      <c r="B588" s="1720"/>
      <c r="C588" s="1720"/>
      <c r="D588" s="1720"/>
      <c r="E588" s="1720"/>
      <c r="F588" s="1720"/>
      <c r="G588" s="1720"/>
      <c r="H588" s="1720"/>
      <c r="I588" s="1720"/>
    </row>
    <row r="589" spans="1:9" ht="15" customHeight="1">
      <c r="A589" s="1720"/>
      <c r="B589" s="1720"/>
      <c r="C589" s="1720"/>
      <c r="D589" s="1720"/>
      <c r="E589" s="1720"/>
      <c r="F589" s="1720"/>
      <c r="G589" s="1720"/>
      <c r="H589" s="1720"/>
      <c r="I589" s="1720"/>
    </row>
    <row r="590" spans="1:9" ht="15" customHeight="1">
      <c r="A590" s="1720"/>
      <c r="B590" s="1720"/>
      <c r="C590" s="1720"/>
      <c r="D590" s="1720"/>
      <c r="E590" s="1720"/>
      <c r="F590" s="1720"/>
      <c r="G590" s="1720"/>
      <c r="H590" s="1720"/>
      <c r="I590" s="1720"/>
    </row>
    <row r="591" spans="1:9" ht="15" customHeight="1">
      <c r="A591" s="1720"/>
      <c r="B591" s="1720"/>
      <c r="C591" s="1720"/>
      <c r="D591" s="1720"/>
      <c r="E591" s="1720"/>
      <c r="F591" s="1720"/>
      <c r="G591" s="1720"/>
      <c r="H591" s="1720"/>
      <c r="I591" s="1720"/>
    </row>
    <row r="592" spans="1:9" ht="15" customHeight="1">
      <c r="A592" s="1720"/>
      <c r="B592" s="1720"/>
      <c r="C592" s="1720"/>
      <c r="D592" s="1720"/>
      <c r="E592" s="1720"/>
      <c r="F592" s="1720"/>
      <c r="G592" s="1720"/>
      <c r="H592" s="1720"/>
      <c r="I592" s="1720"/>
    </row>
    <row r="593" spans="1:9" ht="15" customHeight="1">
      <c r="A593" s="1720"/>
      <c r="B593" s="1720"/>
      <c r="C593" s="1720"/>
      <c r="D593" s="1720"/>
      <c r="E593" s="1720"/>
      <c r="F593" s="1720"/>
      <c r="G593" s="1720"/>
      <c r="H593" s="1720"/>
      <c r="I593" s="1720"/>
    </row>
    <row r="594" spans="1:9" ht="15" customHeight="1">
      <c r="A594" s="1720"/>
      <c r="B594" s="1720"/>
      <c r="C594" s="1720"/>
      <c r="D594" s="1720"/>
      <c r="E594" s="1720"/>
      <c r="F594" s="1720"/>
      <c r="G594" s="1720"/>
      <c r="H594" s="1720"/>
      <c r="I594" s="1720"/>
    </row>
    <row r="595" spans="1:9" ht="15" customHeight="1">
      <c r="A595" s="1720"/>
      <c r="B595" s="1720"/>
      <c r="C595" s="1720"/>
      <c r="D595" s="1720"/>
      <c r="E595" s="1720"/>
      <c r="F595" s="1720"/>
      <c r="G595" s="1720"/>
      <c r="H595" s="1720"/>
      <c r="I595" s="1720"/>
    </row>
    <row r="596" spans="1:9" ht="15" customHeight="1">
      <c r="A596" s="1720"/>
      <c r="B596" s="1720"/>
      <c r="C596" s="1720"/>
      <c r="D596" s="1720"/>
      <c r="E596" s="1720"/>
      <c r="F596" s="1720"/>
      <c r="G596" s="1720"/>
      <c r="H596" s="1720"/>
      <c r="I596" s="1720"/>
    </row>
    <row r="597" spans="1:9" ht="15" customHeight="1">
      <c r="A597" s="1720"/>
      <c r="B597" s="1720"/>
      <c r="C597" s="1720"/>
      <c r="D597" s="1720"/>
      <c r="E597" s="1720"/>
      <c r="F597" s="1720"/>
      <c r="G597" s="1720"/>
      <c r="H597" s="1720"/>
      <c r="I597" s="1720"/>
    </row>
    <row r="598" spans="1:9" ht="15" customHeight="1">
      <c r="A598" s="1720"/>
      <c r="B598" s="1720"/>
      <c r="C598" s="1720"/>
      <c r="D598" s="1720"/>
      <c r="E598" s="1720"/>
      <c r="F598" s="1720"/>
      <c r="G598" s="1720"/>
      <c r="H598" s="1720"/>
      <c r="I598" s="1720"/>
    </row>
    <row r="599" spans="1:9" ht="15" customHeight="1">
      <c r="A599" s="1720"/>
      <c r="B599" s="1720"/>
      <c r="C599" s="1720"/>
      <c r="D599" s="1720"/>
      <c r="E599" s="1720"/>
      <c r="F599" s="1720"/>
      <c r="G599" s="1720"/>
      <c r="H599" s="1720"/>
      <c r="I599" s="1720"/>
    </row>
    <row r="600" spans="1:9" ht="15" customHeight="1">
      <c r="A600" s="1720"/>
      <c r="B600" s="1720"/>
      <c r="C600" s="1720"/>
      <c r="D600" s="1720"/>
      <c r="E600" s="1720"/>
      <c r="F600" s="1720"/>
      <c r="G600" s="1720"/>
      <c r="H600" s="1720"/>
      <c r="I600" s="1720"/>
    </row>
    <row r="601" spans="1:9" ht="15" customHeight="1">
      <c r="A601" s="1720"/>
      <c r="B601" s="1720"/>
      <c r="C601" s="1720"/>
      <c r="D601" s="1720"/>
      <c r="E601" s="1720"/>
      <c r="F601" s="1720"/>
      <c r="G601" s="1720"/>
      <c r="H601" s="1720"/>
      <c r="I601" s="1720"/>
    </row>
    <row r="602" spans="1:9" ht="15" customHeight="1">
      <c r="A602" s="1720"/>
      <c r="B602" s="1720"/>
      <c r="C602" s="1720"/>
      <c r="D602" s="1720"/>
      <c r="E602" s="1720"/>
      <c r="F602" s="1720"/>
      <c r="G602" s="1720"/>
      <c r="H602" s="1720"/>
      <c r="I602" s="1720"/>
    </row>
    <row r="603" spans="1:9" ht="15" customHeight="1">
      <c r="A603" s="1720"/>
      <c r="B603" s="1720"/>
      <c r="C603" s="1720"/>
      <c r="D603" s="1720"/>
      <c r="E603" s="1720"/>
      <c r="F603" s="1720"/>
      <c r="G603" s="1720"/>
      <c r="H603" s="1720"/>
      <c r="I603" s="1720"/>
    </row>
    <row r="604" spans="1:9" ht="15" customHeight="1">
      <c r="A604" s="1720"/>
      <c r="B604" s="1720"/>
      <c r="C604" s="1720"/>
      <c r="D604" s="1720"/>
      <c r="E604" s="1720"/>
      <c r="F604" s="1720"/>
      <c r="G604" s="1720"/>
      <c r="H604" s="1720"/>
      <c r="I604" s="1720"/>
    </row>
    <row r="605" spans="1:9" ht="15" customHeight="1">
      <c r="A605" s="1720"/>
      <c r="B605" s="1720"/>
      <c r="C605" s="1720"/>
      <c r="D605" s="1720"/>
      <c r="E605" s="1720"/>
      <c r="F605" s="1720"/>
      <c r="G605" s="1720"/>
      <c r="H605" s="1720"/>
      <c r="I605" s="1720"/>
    </row>
    <row r="606" spans="1:9" ht="15" customHeight="1">
      <c r="A606" s="1720"/>
      <c r="B606" s="1720"/>
      <c r="C606" s="1720"/>
      <c r="D606" s="1720"/>
      <c r="E606" s="1720"/>
      <c r="F606" s="1720"/>
      <c r="G606" s="1720"/>
      <c r="H606" s="1720"/>
      <c r="I606" s="1720"/>
    </row>
    <row r="607" spans="1:9" ht="15" customHeight="1">
      <c r="A607" s="1720"/>
      <c r="B607" s="1720"/>
      <c r="C607" s="1720"/>
      <c r="D607" s="1720"/>
      <c r="E607" s="1720"/>
      <c r="F607" s="1720"/>
      <c r="G607" s="1720"/>
      <c r="H607" s="1720"/>
      <c r="I607" s="1720"/>
    </row>
    <row r="608" spans="1:9" ht="15" customHeight="1">
      <c r="A608" s="1720"/>
      <c r="B608" s="1720"/>
      <c r="C608" s="1720"/>
      <c r="D608" s="1720"/>
      <c r="E608" s="1720"/>
      <c r="F608" s="1720"/>
      <c r="G608" s="1720"/>
      <c r="H608" s="1720"/>
      <c r="I608" s="1720"/>
    </row>
    <row r="609" spans="1:9" ht="15" customHeight="1">
      <c r="A609" s="1720"/>
      <c r="B609" s="1720"/>
      <c r="C609" s="1720"/>
      <c r="D609" s="1720"/>
      <c r="E609" s="1720"/>
      <c r="F609" s="1720"/>
      <c r="G609" s="1720"/>
      <c r="H609" s="1720"/>
      <c r="I609" s="1720"/>
    </row>
    <row r="610" spans="1:9" ht="15" customHeight="1">
      <c r="A610" s="1720"/>
      <c r="B610" s="1720"/>
      <c r="C610" s="1720"/>
      <c r="D610" s="1720"/>
      <c r="E610" s="1720"/>
      <c r="F610" s="1720"/>
      <c r="G610" s="1720"/>
      <c r="H610" s="1720"/>
      <c r="I610" s="1720"/>
    </row>
    <row r="611" spans="1:9" ht="15" customHeight="1">
      <c r="A611" s="1720"/>
      <c r="B611" s="1720"/>
      <c r="C611" s="1720"/>
      <c r="D611" s="1720"/>
      <c r="E611" s="1720"/>
      <c r="F611" s="1720"/>
      <c r="G611" s="1720"/>
      <c r="H611" s="1720"/>
      <c r="I611" s="1720"/>
    </row>
    <row r="612" spans="1:9" ht="15" customHeight="1">
      <c r="A612" s="1720"/>
      <c r="B612" s="1720"/>
      <c r="C612" s="1720"/>
      <c r="D612" s="1720"/>
      <c r="E612" s="1720"/>
      <c r="F612" s="1720"/>
      <c r="G612" s="1720"/>
      <c r="H612" s="1720"/>
      <c r="I612" s="1720"/>
    </row>
    <row r="613" spans="1:9" ht="15" customHeight="1">
      <c r="A613" s="1720"/>
      <c r="B613" s="1720"/>
      <c r="C613" s="1720"/>
      <c r="D613" s="1720"/>
      <c r="E613" s="1720"/>
      <c r="F613" s="1720"/>
      <c r="G613" s="1720"/>
      <c r="H613" s="1720"/>
      <c r="I613" s="1720"/>
    </row>
    <row r="614" spans="1:9" ht="15" customHeight="1">
      <c r="A614" s="1720"/>
      <c r="B614" s="1720"/>
      <c r="C614" s="1720"/>
      <c r="D614" s="1720"/>
      <c r="E614" s="1720"/>
      <c r="F614" s="1720"/>
      <c r="G614" s="1720"/>
      <c r="H614" s="1720"/>
      <c r="I614" s="1720"/>
    </row>
    <row r="615" spans="1:9" ht="15" customHeight="1">
      <c r="A615" s="1720"/>
      <c r="B615" s="1720"/>
      <c r="C615" s="1720"/>
      <c r="D615" s="1720"/>
      <c r="E615" s="1720"/>
      <c r="F615" s="1720"/>
      <c r="G615" s="1720"/>
      <c r="H615" s="1720"/>
      <c r="I615" s="1720"/>
    </row>
    <row r="616" spans="1:9" ht="15" customHeight="1">
      <c r="A616" s="1720"/>
      <c r="B616" s="1720"/>
      <c r="C616" s="1720"/>
      <c r="D616" s="1720"/>
      <c r="E616" s="1720"/>
      <c r="F616" s="1720"/>
      <c r="G616" s="1720"/>
      <c r="H616" s="1720"/>
      <c r="I616" s="1720"/>
    </row>
    <row r="617" spans="1:9" ht="15" customHeight="1">
      <c r="A617" s="1720"/>
      <c r="B617" s="1720"/>
      <c r="C617" s="1720"/>
      <c r="D617" s="1720"/>
      <c r="E617" s="1720"/>
      <c r="F617" s="1720"/>
      <c r="G617" s="1720"/>
      <c r="H617" s="1720"/>
      <c r="I617" s="1720"/>
    </row>
    <row r="618" spans="1:9" ht="15" customHeight="1">
      <c r="A618" s="1720"/>
      <c r="B618" s="1720"/>
      <c r="C618" s="1720"/>
      <c r="D618" s="1720"/>
      <c r="E618" s="1720"/>
      <c r="F618" s="1720"/>
      <c r="G618" s="1720"/>
      <c r="H618" s="1720"/>
      <c r="I618" s="1720"/>
    </row>
    <row r="619" spans="1:9" ht="15" customHeight="1">
      <c r="A619" s="1720"/>
      <c r="B619" s="1720"/>
      <c r="C619" s="1720"/>
      <c r="D619" s="1720"/>
      <c r="E619" s="1720"/>
      <c r="F619" s="1720"/>
      <c r="G619" s="1720"/>
      <c r="H619" s="1720"/>
      <c r="I619" s="1720"/>
    </row>
    <row r="620" spans="1:9" ht="15" customHeight="1">
      <c r="A620" s="1720"/>
      <c r="B620" s="1720"/>
      <c r="C620" s="1720"/>
      <c r="D620" s="1720"/>
      <c r="E620" s="1720"/>
      <c r="F620" s="1720"/>
      <c r="G620" s="1720"/>
      <c r="H620" s="1720"/>
      <c r="I620" s="1720"/>
    </row>
    <row r="621" spans="1:9" ht="15" customHeight="1">
      <c r="A621" s="1720"/>
      <c r="B621" s="1720"/>
      <c r="C621" s="1720"/>
      <c r="D621" s="1720"/>
      <c r="E621" s="1720"/>
      <c r="F621" s="1720"/>
      <c r="G621" s="1720"/>
      <c r="H621" s="1720"/>
      <c r="I621" s="1720"/>
    </row>
    <row r="622" spans="1:9" ht="15" customHeight="1">
      <c r="A622" s="1720"/>
      <c r="B622" s="1720"/>
      <c r="C622" s="1720"/>
      <c r="D622" s="1720"/>
      <c r="E622" s="1720"/>
      <c r="F622" s="1720"/>
      <c r="G622" s="1720"/>
      <c r="H622" s="1720"/>
      <c r="I622" s="1720"/>
    </row>
    <row r="623" spans="1:9" ht="15" customHeight="1">
      <c r="A623" s="1720"/>
      <c r="B623" s="1720"/>
      <c r="C623" s="1720"/>
      <c r="D623" s="1720"/>
      <c r="E623" s="1720"/>
      <c r="F623" s="1720"/>
      <c r="G623" s="1720"/>
      <c r="H623" s="1720"/>
      <c r="I623" s="1720"/>
    </row>
    <row r="624" spans="1:9" ht="15" customHeight="1">
      <c r="A624" s="1720"/>
      <c r="B624" s="1720"/>
      <c r="C624" s="1720"/>
      <c r="D624" s="1720"/>
      <c r="E624" s="1720"/>
      <c r="F624" s="1720"/>
      <c r="G624" s="1720"/>
      <c r="H624" s="1720"/>
      <c r="I624" s="1720"/>
    </row>
    <row r="625" spans="1:9" ht="15" customHeight="1">
      <c r="A625" s="1720"/>
      <c r="B625" s="1720"/>
      <c r="C625" s="1720"/>
      <c r="D625" s="1720"/>
      <c r="E625" s="1720"/>
      <c r="F625" s="1720"/>
      <c r="G625" s="1720"/>
      <c r="H625" s="1720"/>
      <c r="I625" s="1720"/>
    </row>
    <row r="626" spans="1:9" ht="15" customHeight="1">
      <c r="A626" s="1720"/>
      <c r="B626" s="1720"/>
      <c r="C626" s="1720"/>
      <c r="D626" s="1720"/>
      <c r="E626" s="1720"/>
      <c r="F626" s="1720"/>
      <c r="G626" s="1720"/>
      <c r="H626" s="1720"/>
      <c r="I626" s="1720"/>
    </row>
    <row r="627" spans="1:9" ht="15" customHeight="1">
      <c r="A627" s="1720"/>
      <c r="B627" s="1720"/>
      <c r="C627" s="1720"/>
      <c r="D627" s="1720"/>
      <c r="E627" s="1720"/>
      <c r="F627" s="1720"/>
      <c r="G627" s="1720"/>
      <c r="H627" s="1720"/>
      <c r="I627" s="1720"/>
    </row>
    <row r="628" spans="1:9" ht="15" customHeight="1">
      <c r="A628" s="1720"/>
      <c r="B628" s="1720"/>
      <c r="C628" s="1720"/>
      <c r="D628" s="1720"/>
      <c r="E628" s="1720"/>
      <c r="F628" s="1720"/>
      <c r="G628" s="1720"/>
      <c r="H628" s="1720"/>
      <c r="I628" s="1720"/>
    </row>
    <row r="629" spans="1:9" ht="15" customHeight="1">
      <c r="A629" s="1720"/>
      <c r="B629" s="1720"/>
      <c r="C629" s="1720"/>
      <c r="D629" s="1720"/>
      <c r="E629" s="1720"/>
      <c r="F629" s="1720"/>
      <c r="G629" s="1720"/>
      <c r="H629" s="1720"/>
      <c r="I629" s="1720"/>
    </row>
    <row r="630" spans="1:9" ht="15" customHeight="1">
      <c r="A630" s="1720"/>
      <c r="B630" s="1720"/>
      <c r="C630" s="1720"/>
      <c r="D630" s="1720"/>
      <c r="E630" s="1720"/>
      <c r="F630" s="1720"/>
      <c r="G630" s="1720"/>
      <c r="H630" s="1720"/>
      <c r="I630" s="1720"/>
    </row>
    <row r="631" spans="1:9" ht="15" customHeight="1">
      <c r="A631" s="1720"/>
      <c r="B631" s="1720"/>
      <c r="C631" s="1720"/>
      <c r="D631" s="1720"/>
      <c r="E631" s="1720"/>
      <c r="F631" s="1720"/>
      <c r="G631" s="1720"/>
      <c r="H631" s="1720"/>
      <c r="I631" s="1720"/>
    </row>
    <row r="632" spans="1:9" ht="15" customHeight="1">
      <c r="A632" s="1720"/>
      <c r="B632" s="1720"/>
      <c r="C632" s="1720"/>
      <c r="D632" s="1720"/>
      <c r="E632" s="1720"/>
      <c r="F632" s="1720"/>
      <c r="G632" s="1720"/>
      <c r="H632" s="1720"/>
      <c r="I632" s="1720"/>
    </row>
    <row r="633" spans="1:9" ht="15" customHeight="1">
      <c r="A633" s="1720"/>
      <c r="B633" s="1720"/>
      <c r="C633" s="1720"/>
      <c r="D633" s="1720"/>
      <c r="E633" s="1720"/>
      <c r="F633" s="1720"/>
      <c r="G633" s="1720"/>
      <c r="H633" s="1720"/>
      <c r="I633" s="1720"/>
    </row>
    <row r="634" spans="1:9" ht="15" customHeight="1">
      <c r="A634" s="1720"/>
      <c r="B634" s="1720"/>
      <c r="C634" s="1720"/>
      <c r="D634" s="1720"/>
      <c r="E634" s="1720"/>
      <c r="F634" s="1720"/>
      <c r="G634" s="1720"/>
      <c r="H634" s="1720"/>
      <c r="I634" s="1720"/>
    </row>
    <row r="635" spans="1:9" ht="15" customHeight="1">
      <c r="A635" s="1720"/>
      <c r="B635" s="1720"/>
      <c r="C635" s="1720"/>
      <c r="D635" s="1720"/>
      <c r="E635" s="1720"/>
      <c r="F635" s="1720"/>
      <c r="G635" s="1720"/>
      <c r="H635" s="1720"/>
      <c r="I635" s="1720"/>
    </row>
    <row r="636" spans="1:9" ht="15" customHeight="1">
      <c r="A636" s="1720"/>
      <c r="B636" s="1720"/>
      <c r="C636" s="1720"/>
      <c r="D636" s="1720"/>
      <c r="E636" s="1720"/>
      <c r="F636" s="1720"/>
      <c r="G636" s="1720"/>
      <c r="H636" s="1720"/>
      <c r="I636" s="1720"/>
    </row>
    <row r="637" spans="1:9" ht="15" customHeight="1">
      <c r="A637" s="1720"/>
      <c r="B637" s="1720"/>
      <c r="C637" s="1720"/>
      <c r="D637" s="1720"/>
      <c r="E637" s="1720"/>
      <c r="F637" s="1720"/>
      <c r="G637" s="1720"/>
      <c r="H637" s="1720"/>
      <c r="I637" s="1720"/>
    </row>
    <row r="638" spans="1:9" ht="15" customHeight="1">
      <c r="A638" s="1720"/>
      <c r="B638" s="1720"/>
      <c r="C638" s="1720"/>
      <c r="D638" s="1720"/>
      <c r="E638" s="1720"/>
      <c r="F638" s="1720"/>
      <c r="G638" s="1720"/>
      <c r="H638" s="1720"/>
      <c r="I638" s="1720"/>
    </row>
    <row r="639" spans="1:9" ht="15" customHeight="1">
      <c r="A639" s="1720"/>
      <c r="B639" s="1720"/>
      <c r="C639" s="1720"/>
      <c r="D639" s="1720"/>
      <c r="E639" s="1720"/>
      <c r="F639" s="1720"/>
      <c r="G639" s="1720"/>
      <c r="H639" s="1720"/>
      <c r="I639" s="1720"/>
    </row>
    <row r="640" spans="1:9" ht="15" customHeight="1">
      <c r="A640" s="1720"/>
      <c r="B640" s="1720"/>
      <c r="C640" s="1720"/>
      <c r="D640" s="1720"/>
      <c r="E640" s="1720"/>
      <c r="F640" s="1720"/>
      <c r="G640" s="1720"/>
      <c r="H640" s="1720"/>
      <c r="I640" s="1720"/>
    </row>
    <row r="641" spans="1:9" ht="15" customHeight="1">
      <c r="A641" s="1720"/>
      <c r="B641" s="1720"/>
      <c r="C641" s="1720"/>
      <c r="D641" s="1720"/>
      <c r="E641" s="1720"/>
      <c r="F641" s="1720"/>
      <c r="G641" s="1720"/>
      <c r="H641" s="1720"/>
      <c r="I641" s="1720"/>
    </row>
    <row r="642" spans="1:9" ht="15" customHeight="1">
      <c r="A642" s="1720"/>
      <c r="B642" s="1720"/>
      <c r="C642" s="1720"/>
      <c r="D642" s="1720"/>
      <c r="E642" s="1720"/>
      <c r="F642" s="1720"/>
      <c r="G642" s="1720"/>
      <c r="H642" s="1720"/>
      <c r="I642" s="1720"/>
    </row>
    <row r="643" spans="1:9" ht="15" customHeight="1">
      <c r="A643" s="1720"/>
      <c r="B643" s="1720"/>
      <c r="C643" s="1720"/>
      <c r="D643" s="1720"/>
      <c r="E643" s="1720"/>
      <c r="F643" s="1720"/>
      <c r="G643" s="1720"/>
      <c r="H643" s="1720"/>
      <c r="I643" s="1720"/>
    </row>
    <row r="644" spans="1:9" ht="15" customHeight="1">
      <c r="A644" s="1720"/>
      <c r="B644" s="1720"/>
      <c r="C644" s="1720"/>
      <c r="D644" s="1720"/>
      <c r="E644" s="1720"/>
      <c r="F644" s="1720"/>
      <c r="G644" s="1720"/>
      <c r="H644" s="1720"/>
      <c r="I644" s="1720"/>
    </row>
    <row r="645" spans="1:9" ht="15" customHeight="1">
      <c r="A645" s="1720"/>
      <c r="B645" s="1720"/>
      <c r="C645" s="1720"/>
      <c r="D645" s="1720"/>
      <c r="E645" s="1720"/>
      <c r="F645" s="1720"/>
      <c r="G645" s="1720"/>
      <c r="H645" s="1720"/>
      <c r="I645" s="1720"/>
    </row>
    <row r="646" spans="1:9" ht="15" customHeight="1">
      <c r="A646" s="1720"/>
      <c r="B646" s="1720"/>
      <c r="C646" s="1720"/>
      <c r="D646" s="1720"/>
      <c r="E646" s="1720"/>
      <c r="F646" s="1720"/>
      <c r="G646" s="1720"/>
      <c r="H646" s="1720"/>
      <c r="I646" s="1720"/>
    </row>
    <row r="647" spans="1:9" ht="15" customHeight="1">
      <c r="A647" s="1720"/>
      <c r="B647" s="1720"/>
      <c r="C647" s="1720"/>
      <c r="D647" s="1720"/>
      <c r="E647" s="1720"/>
      <c r="F647" s="1720"/>
      <c r="G647" s="1720"/>
      <c r="H647" s="1720"/>
      <c r="I647" s="1720"/>
    </row>
    <row r="648" spans="1:9" ht="15" customHeight="1">
      <c r="A648" s="1720"/>
      <c r="B648" s="1720"/>
      <c r="C648" s="1720"/>
      <c r="D648" s="1720"/>
      <c r="E648" s="1720"/>
      <c r="F648" s="1720"/>
      <c r="G648" s="1720"/>
      <c r="H648" s="1720"/>
      <c r="I648" s="1720"/>
    </row>
    <row r="649" spans="1:9" ht="15" customHeight="1">
      <c r="A649" s="1720"/>
      <c r="B649" s="1720"/>
      <c r="C649" s="1720"/>
      <c r="D649" s="1720"/>
      <c r="E649" s="1720"/>
      <c r="F649" s="1720"/>
      <c r="G649" s="1720"/>
      <c r="H649" s="1720"/>
      <c r="I649" s="1720"/>
    </row>
    <row r="650" spans="1:9" ht="15" customHeight="1">
      <c r="A650" s="1720"/>
      <c r="B650" s="1720"/>
      <c r="C650" s="1720"/>
      <c r="D650" s="1720"/>
      <c r="E650" s="1720"/>
      <c r="F650" s="1720"/>
      <c r="G650" s="1720"/>
      <c r="H650" s="1720"/>
      <c r="I650" s="1720"/>
    </row>
    <row r="651" spans="1:9" ht="15" customHeight="1">
      <c r="A651" s="1720"/>
      <c r="B651" s="1720"/>
      <c r="C651" s="1720"/>
      <c r="D651" s="1720"/>
      <c r="E651" s="1720"/>
      <c r="F651" s="1720"/>
      <c r="G651" s="1720"/>
      <c r="H651" s="1720"/>
      <c r="I651" s="1720"/>
    </row>
    <row r="652" spans="1:9" ht="15" customHeight="1">
      <c r="A652" s="1720"/>
      <c r="B652" s="1720"/>
      <c r="C652" s="1720"/>
      <c r="D652" s="1720"/>
      <c r="E652" s="1720"/>
      <c r="F652" s="1720"/>
      <c r="G652" s="1720"/>
      <c r="H652" s="1720"/>
      <c r="I652" s="1720"/>
    </row>
    <row r="653" spans="1:9" ht="15" customHeight="1">
      <c r="A653" s="1720"/>
      <c r="B653" s="1720"/>
      <c r="C653" s="1720"/>
      <c r="D653" s="1720"/>
      <c r="E653" s="1720"/>
      <c r="F653" s="1720"/>
      <c r="G653" s="1720"/>
      <c r="H653" s="1720"/>
      <c r="I653" s="1720"/>
    </row>
    <row r="654" spans="1:9" ht="15" customHeight="1">
      <c r="A654" s="1720"/>
      <c r="B654" s="1720"/>
      <c r="C654" s="1720"/>
      <c r="D654" s="1720"/>
      <c r="E654" s="1720"/>
      <c r="F654" s="1720"/>
      <c r="G654" s="1720"/>
      <c r="H654" s="1720"/>
      <c r="I654" s="1720"/>
    </row>
    <row r="655" spans="1:9" ht="15" customHeight="1">
      <c r="A655" s="1720"/>
      <c r="B655" s="1720"/>
      <c r="C655" s="1720"/>
      <c r="D655" s="1720"/>
      <c r="E655" s="1720"/>
      <c r="F655" s="1720"/>
      <c r="G655" s="1720"/>
      <c r="H655" s="1720"/>
      <c r="I655" s="1720"/>
    </row>
    <row r="656" spans="1:9" ht="15" customHeight="1">
      <c r="A656" s="1720"/>
      <c r="B656" s="1720"/>
      <c r="C656" s="1720"/>
      <c r="D656" s="1720"/>
      <c r="E656" s="1720"/>
      <c r="F656" s="1720"/>
      <c r="G656" s="1720"/>
      <c r="H656" s="1720"/>
      <c r="I656" s="1720"/>
    </row>
    <row r="657" spans="1:9" ht="15" customHeight="1">
      <c r="A657" s="1720"/>
      <c r="B657" s="1720"/>
      <c r="C657" s="1720"/>
      <c r="D657" s="1720"/>
      <c r="E657" s="1720"/>
      <c r="F657" s="1720"/>
      <c r="G657" s="1720"/>
      <c r="H657" s="1720"/>
      <c r="I657" s="1720"/>
    </row>
    <row r="658" spans="1:9" ht="15" customHeight="1">
      <c r="A658" s="1720"/>
      <c r="B658" s="1720"/>
      <c r="C658" s="1720"/>
      <c r="D658" s="1720"/>
      <c r="E658" s="1720"/>
      <c r="F658" s="1720"/>
      <c r="G658" s="1720"/>
      <c r="H658" s="1720"/>
      <c r="I658" s="1720"/>
    </row>
    <row r="659" spans="1:9" ht="15" customHeight="1">
      <c r="A659" s="1720"/>
      <c r="B659" s="1720"/>
      <c r="C659" s="1720"/>
      <c r="D659" s="1720"/>
      <c r="E659" s="1720"/>
      <c r="F659" s="1720"/>
      <c r="G659" s="1720"/>
      <c r="H659" s="1720"/>
      <c r="I659" s="1720"/>
    </row>
    <row r="660" spans="1:9" ht="15" customHeight="1">
      <c r="A660" s="1720"/>
      <c r="B660" s="1720"/>
      <c r="C660" s="1720"/>
      <c r="D660" s="1720"/>
      <c r="E660" s="1720"/>
      <c r="F660" s="1720"/>
      <c r="G660" s="1720"/>
      <c r="H660" s="1720"/>
      <c r="I660" s="1720"/>
    </row>
    <row r="661" spans="1:9" ht="15" customHeight="1">
      <c r="A661" s="1720"/>
      <c r="B661" s="1720"/>
      <c r="C661" s="1720"/>
      <c r="D661" s="1720"/>
      <c r="E661" s="1720"/>
      <c r="F661" s="1720"/>
      <c r="G661" s="1720"/>
      <c r="H661" s="1720"/>
      <c r="I661" s="1720"/>
    </row>
    <row r="662" spans="1:9" ht="15" customHeight="1">
      <c r="A662" s="1720"/>
      <c r="B662" s="1720"/>
      <c r="C662" s="1720"/>
      <c r="D662" s="1720"/>
      <c r="E662" s="1720"/>
      <c r="F662" s="1720"/>
      <c r="G662" s="1720"/>
      <c r="H662" s="1720"/>
      <c r="I662" s="1720"/>
    </row>
    <row r="663" spans="1:9" ht="15" customHeight="1">
      <c r="A663" s="1720"/>
      <c r="B663" s="1720"/>
      <c r="C663" s="1720"/>
      <c r="D663" s="1720"/>
      <c r="E663" s="1720"/>
      <c r="F663" s="1720"/>
      <c r="G663" s="1720"/>
      <c r="H663" s="1720"/>
      <c r="I663" s="1720"/>
    </row>
    <row r="664" spans="1:9" ht="15" customHeight="1">
      <c r="A664" s="1720"/>
      <c r="B664" s="1720"/>
      <c r="C664" s="1720"/>
      <c r="D664" s="1720"/>
      <c r="E664" s="1720"/>
      <c r="F664" s="1720"/>
      <c r="G664" s="1720"/>
      <c r="H664" s="1720"/>
      <c r="I664" s="1720"/>
    </row>
    <row r="665" spans="1:9" ht="15" customHeight="1">
      <c r="A665" s="1720"/>
      <c r="B665" s="1720"/>
      <c r="C665" s="1720"/>
      <c r="D665" s="1720"/>
      <c r="E665" s="1720"/>
      <c r="F665" s="1720"/>
      <c r="G665" s="1720"/>
      <c r="H665" s="1720"/>
      <c r="I665" s="1720"/>
    </row>
    <row r="666" spans="1:9" ht="15" customHeight="1">
      <c r="A666" s="1720"/>
      <c r="B666" s="1720"/>
      <c r="C666" s="1720"/>
      <c r="D666" s="1720"/>
      <c r="E666" s="1720"/>
      <c r="F666" s="1720"/>
      <c r="G666" s="1720"/>
      <c r="H666" s="1720"/>
      <c r="I666" s="1720"/>
    </row>
    <row r="667" spans="1:9" ht="15" customHeight="1">
      <c r="A667" s="1720"/>
      <c r="B667" s="1720"/>
      <c r="C667" s="1720"/>
      <c r="D667" s="1720"/>
      <c r="E667" s="1720"/>
      <c r="F667" s="1720"/>
      <c r="G667" s="1720"/>
      <c r="H667" s="1720"/>
      <c r="I667" s="1720"/>
    </row>
    <row r="668" spans="1:9" ht="15" customHeight="1">
      <c r="A668" s="1720"/>
      <c r="B668" s="1720"/>
      <c r="C668" s="1720"/>
      <c r="D668" s="1720"/>
      <c r="E668" s="1720"/>
      <c r="F668" s="1720"/>
      <c r="G668" s="1720"/>
      <c r="H668" s="1720"/>
      <c r="I668" s="1720"/>
    </row>
    <row r="669" spans="1:9" ht="15" customHeight="1">
      <c r="A669" s="1720"/>
      <c r="B669" s="1720"/>
      <c r="C669" s="1720"/>
      <c r="D669" s="1720"/>
      <c r="E669" s="1720"/>
      <c r="F669" s="1720"/>
      <c r="G669" s="1720"/>
      <c r="H669" s="1720"/>
      <c r="I669" s="1720"/>
    </row>
    <row r="670" spans="1:9" ht="15" customHeight="1">
      <c r="A670" s="1720"/>
      <c r="B670" s="1720"/>
      <c r="C670" s="1720"/>
      <c r="D670" s="1720"/>
      <c r="E670" s="1720"/>
      <c r="F670" s="1720"/>
      <c r="G670" s="1720"/>
      <c r="H670" s="1720"/>
      <c r="I670" s="1720"/>
    </row>
    <row r="671" spans="1:9" ht="15" customHeight="1">
      <c r="A671" s="1720"/>
      <c r="B671" s="1720"/>
      <c r="C671" s="1720"/>
      <c r="D671" s="1720"/>
      <c r="E671" s="1720"/>
      <c r="F671" s="1720"/>
      <c r="G671" s="1720"/>
      <c r="H671" s="1720"/>
      <c r="I671" s="1720"/>
    </row>
    <row r="672" spans="1:9" ht="15" customHeight="1">
      <c r="A672" s="1720"/>
      <c r="B672" s="1720"/>
      <c r="C672" s="1720"/>
      <c r="D672" s="1720"/>
      <c r="E672" s="1720"/>
      <c r="F672" s="1720"/>
      <c r="G672" s="1720"/>
      <c r="H672" s="1720"/>
      <c r="I672" s="1720"/>
    </row>
    <row r="673" spans="1:9" ht="15" customHeight="1">
      <c r="A673" s="1720"/>
      <c r="B673" s="1720"/>
      <c r="C673" s="1720"/>
      <c r="D673" s="1720"/>
      <c r="E673" s="1720"/>
      <c r="F673" s="1720"/>
      <c r="G673" s="1720"/>
      <c r="H673" s="1720"/>
      <c r="I673" s="1720"/>
    </row>
    <row r="674" spans="1:9" ht="15" customHeight="1">
      <c r="A674" s="1720"/>
      <c r="B674" s="1720"/>
      <c r="C674" s="1720"/>
      <c r="D674" s="1720"/>
      <c r="E674" s="1720"/>
      <c r="F674" s="1720"/>
      <c r="G674" s="1720"/>
      <c r="H674" s="1720"/>
      <c r="I674" s="1720"/>
    </row>
    <row r="675" spans="1:9" ht="15" customHeight="1">
      <c r="A675" s="1720"/>
      <c r="B675" s="1720"/>
      <c r="C675" s="1720"/>
      <c r="D675" s="1720"/>
      <c r="E675" s="1720"/>
      <c r="F675" s="1720"/>
      <c r="G675" s="1720"/>
      <c r="H675" s="1720"/>
      <c r="I675" s="1720"/>
    </row>
    <row r="676" spans="1:9" ht="15" customHeight="1">
      <c r="A676" s="1720"/>
      <c r="B676" s="1720"/>
      <c r="C676" s="1720"/>
      <c r="D676" s="1720"/>
      <c r="E676" s="1720"/>
      <c r="F676" s="1720"/>
      <c r="G676" s="1720"/>
      <c r="H676" s="1720"/>
      <c r="I676" s="1720"/>
    </row>
    <row r="677" spans="1:9" ht="15" customHeight="1">
      <c r="A677" s="1720"/>
      <c r="B677" s="1720"/>
      <c r="C677" s="1720"/>
      <c r="D677" s="1720"/>
      <c r="E677" s="1720"/>
      <c r="F677" s="1720"/>
      <c r="G677" s="1720"/>
      <c r="H677" s="1720"/>
      <c r="I677" s="1720"/>
    </row>
    <row r="678" spans="1:9" ht="15" customHeight="1">
      <c r="A678" s="1720"/>
      <c r="B678" s="1720"/>
      <c r="C678" s="1720"/>
      <c r="D678" s="1720"/>
      <c r="E678" s="1720"/>
      <c r="F678" s="1720"/>
      <c r="G678" s="1720"/>
      <c r="H678" s="1720"/>
      <c r="I678" s="1720"/>
    </row>
    <row r="679" spans="1:9" ht="15" customHeight="1">
      <c r="A679" s="1720"/>
      <c r="B679" s="1720"/>
      <c r="C679" s="1720"/>
      <c r="D679" s="1720"/>
      <c r="E679" s="1720"/>
      <c r="F679" s="1720"/>
      <c r="G679" s="1720"/>
      <c r="H679" s="1720"/>
      <c r="I679" s="1720"/>
    </row>
    <row r="680" spans="1:9" ht="15" customHeight="1">
      <c r="A680" s="1720"/>
      <c r="B680" s="1720"/>
      <c r="C680" s="1720"/>
      <c r="D680" s="1720"/>
      <c r="E680" s="1720"/>
      <c r="F680" s="1720"/>
      <c r="G680" s="1720"/>
      <c r="H680" s="1720"/>
      <c r="I680" s="1720"/>
    </row>
    <row r="681" spans="1:9" ht="15" customHeight="1">
      <c r="A681" s="1720"/>
      <c r="B681" s="1720"/>
      <c r="C681" s="1720"/>
      <c r="D681" s="1720"/>
      <c r="E681" s="1720"/>
      <c r="F681" s="1720"/>
      <c r="G681" s="1720"/>
      <c r="H681" s="1720"/>
      <c r="I681" s="1720"/>
    </row>
    <row r="682" spans="1:9" ht="15" customHeight="1">
      <c r="A682" s="1720"/>
      <c r="B682" s="1720"/>
      <c r="C682" s="1720"/>
      <c r="D682" s="1720"/>
      <c r="E682" s="1720"/>
      <c r="F682" s="1720"/>
      <c r="G682" s="1720"/>
      <c r="H682" s="1720"/>
      <c r="I682" s="1720"/>
    </row>
    <row r="683" spans="1:9" ht="15" customHeight="1">
      <c r="A683" s="1720"/>
      <c r="B683" s="1720"/>
      <c r="C683" s="1720"/>
      <c r="D683" s="1720"/>
      <c r="E683" s="1720"/>
      <c r="F683" s="1720"/>
      <c r="G683" s="1720"/>
      <c r="H683" s="1720"/>
      <c r="I683" s="1720"/>
    </row>
    <row r="684" spans="1:9" ht="15" customHeight="1">
      <c r="A684" s="1720"/>
      <c r="B684" s="1720"/>
      <c r="C684" s="1720"/>
      <c r="D684" s="1720"/>
      <c r="E684" s="1720"/>
      <c r="F684" s="1720"/>
      <c r="G684" s="1720"/>
      <c r="H684" s="1720"/>
      <c r="I684" s="1720"/>
    </row>
    <row r="685" spans="1:9" ht="15" customHeight="1">
      <c r="A685" s="1720"/>
      <c r="B685" s="1720"/>
      <c r="C685" s="1720"/>
      <c r="D685" s="1720"/>
      <c r="E685" s="1720"/>
      <c r="F685" s="1720"/>
      <c r="G685" s="1720"/>
      <c r="H685" s="1720"/>
      <c r="I685" s="1720"/>
    </row>
    <row r="686" spans="1:9" ht="15" customHeight="1">
      <c r="A686" s="1720"/>
      <c r="B686" s="1720"/>
      <c r="C686" s="1720"/>
      <c r="D686" s="1720"/>
      <c r="E686" s="1720"/>
      <c r="F686" s="1720"/>
      <c r="G686" s="1720"/>
      <c r="H686" s="1720"/>
      <c r="I686" s="1720"/>
    </row>
    <row r="687" spans="1:9" ht="15" customHeight="1">
      <c r="A687" s="1720"/>
      <c r="B687" s="1720"/>
      <c r="C687" s="1720"/>
      <c r="D687" s="1720"/>
      <c r="E687" s="1720"/>
      <c r="F687" s="1720"/>
      <c r="G687" s="1720"/>
      <c r="H687" s="1720"/>
      <c r="I687" s="1720"/>
    </row>
    <row r="688" spans="1:9" ht="15" customHeight="1">
      <c r="A688" s="1720"/>
      <c r="B688" s="1720"/>
      <c r="C688" s="1720"/>
      <c r="D688" s="1720"/>
      <c r="E688" s="1720"/>
      <c r="F688" s="1720"/>
      <c r="G688" s="1720"/>
      <c r="H688" s="1720"/>
      <c r="I688" s="1720"/>
    </row>
    <row r="689" spans="1:9" ht="15" customHeight="1">
      <c r="A689" s="1720"/>
      <c r="B689" s="1720"/>
      <c r="C689" s="1720"/>
      <c r="D689" s="1720"/>
      <c r="E689" s="1720"/>
      <c r="F689" s="1720"/>
      <c r="G689" s="1720"/>
      <c r="H689" s="1720"/>
      <c r="I689" s="1720"/>
    </row>
    <row r="690" spans="1:9" ht="15" customHeight="1">
      <c r="A690" s="1720"/>
      <c r="B690" s="1720"/>
      <c r="C690" s="1720"/>
      <c r="D690" s="1720"/>
      <c r="E690" s="1720"/>
      <c r="F690" s="1720"/>
      <c r="G690" s="1720"/>
      <c r="H690" s="1720"/>
      <c r="I690" s="1720"/>
    </row>
    <row r="691" spans="1:9" ht="15" customHeight="1">
      <c r="A691" s="1720"/>
      <c r="B691" s="1720"/>
      <c r="C691" s="1720"/>
      <c r="D691" s="1720"/>
      <c r="E691" s="1720"/>
      <c r="F691" s="1720"/>
      <c r="G691" s="1720"/>
      <c r="H691" s="1720"/>
      <c r="I691" s="1720"/>
    </row>
    <row r="692" spans="1:9" ht="15" customHeight="1">
      <c r="A692" s="1720"/>
      <c r="B692" s="1720"/>
      <c r="C692" s="1720"/>
      <c r="D692" s="1720"/>
      <c r="E692" s="1720"/>
      <c r="F692" s="1720"/>
      <c r="G692" s="1720"/>
      <c r="H692" s="1720"/>
      <c r="I692" s="1720"/>
    </row>
    <row r="693" spans="1:9" ht="15" customHeight="1">
      <c r="A693" s="1720"/>
      <c r="B693" s="1720"/>
      <c r="C693" s="1720"/>
      <c r="D693" s="1720"/>
      <c r="E693" s="1720"/>
      <c r="F693" s="1720"/>
      <c r="G693" s="1720"/>
      <c r="H693" s="1720"/>
      <c r="I693" s="1720"/>
    </row>
    <row r="694" spans="1:9" ht="15" customHeight="1">
      <c r="A694" s="1720"/>
      <c r="B694" s="1720"/>
      <c r="C694" s="1720"/>
      <c r="D694" s="1720"/>
      <c r="E694" s="1720"/>
      <c r="F694" s="1720"/>
      <c r="G694" s="1720"/>
      <c r="H694" s="1720"/>
      <c r="I694" s="1720"/>
    </row>
    <row r="695" spans="1:9" ht="15" customHeight="1">
      <c r="A695" s="1720"/>
      <c r="B695" s="1720"/>
      <c r="C695" s="1720"/>
      <c r="D695" s="1720"/>
      <c r="E695" s="1720"/>
      <c r="F695" s="1720"/>
      <c r="G695" s="1720"/>
      <c r="H695" s="1720"/>
      <c r="I695" s="1720"/>
    </row>
    <row r="696" spans="1:9" ht="15" customHeight="1">
      <c r="A696" s="1720"/>
      <c r="B696" s="1720"/>
      <c r="C696" s="1720"/>
      <c r="D696" s="1720"/>
      <c r="E696" s="1720"/>
      <c r="F696" s="1720"/>
      <c r="G696" s="1720"/>
      <c r="H696" s="1720"/>
      <c r="I696" s="1720"/>
    </row>
    <row r="697" spans="1:9" ht="15" customHeight="1">
      <c r="A697" s="1720"/>
      <c r="B697" s="1720"/>
      <c r="C697" s="1720"/>
      <c r="D697" s="1720"/>
      <c r="E697" s="1720"/>
      <c r="F697" s="1720"/>
      <c r="G697" s="1720"/>
      <c r="H697" s="1720"/>
      <c r="I697" s="1720"/>
    </row>
    <row r="698" spans="1:9" ht="15" customHeight="1">
      <c r="A698" s="1720"/>
      <c r="B698" s="1720"/>
      <c r="C698" s="1720"/>
      <c r="D698" s="1720"/>
      <c r="E698" s="1720"/>
      <c r="F698" s="1720"/>
      <c r="G698" s="1720"/>
      <c r="H698" s="1720"/>
      <c r="I698" s="1720"/>
    </row>
    <row r="699" spans="1:9" ht="15" customHeight="1">
      <c r="A699" s="1720"/>
      <c r="B699" s="1720"/>
      <c r="C699" s="1720"/>
      <c r="D699" s="1720"/>
      <c r="E699" s="1720"/>
      <c r="F699" s="1720"/>
      <c r="G699" s="1720"/>
      <c r="H699" s="1720"/>
      <c r="I699" s="1720"/>
    </row>
    <row r="700" spans="1:9" ht="15" customHeight="1">
      <c r="A700" s="1720"/>
      <c r="B700" s="1720"/>
      <c r="C700" s="1720"/>
      <c r="D700" s="1720"/>
      <c r="E700" s="1720"/>
      <c r="F700" s="1720"/>
      <c r="G700" s="1720"/>
      <c r="H700" s="1720"/>
      <c r="I700" s="1720"/>
    </row>
    <row r="701" spans="1:9" ht="15" customHeight="1">
      <c r="A701" s="1720"/>
      <c r="B701" s="1720"/>
      <c r="C701" s="1720"/>
      <c r="D701" s="1720"/>
      <c r="E701" s="1720"/>
      <c r="F701" s="1720"/>
      <c r="G701" s="1720"/>
      <c r="H701" s="1720"/>
      <c r="I701" s="1720"/>
    </row>
    <row r="702" spans="1:9" ht="15" customHeight="1">
      <c r="A702" s="1720"/>
      <c r="B702" s="1720"/>
      <c r="C702" s="1720"/>
      <c r="D702" s="1720"/>
      <c r="E702" s="1720"/>
      <c r="F702" s="1720"/>
      <c r="G702" s="1720"/>
      <c r="H702" s="1720"/>
      <c r="I702" s="1720"/>
    </row>
    <row r="703" spans="1:9" ht="15" customHeight="1">
      <c r="A703" s="1720"/>
      <c r="B703" s="1720"/>
      <c r="C703" s="1720"/>
      <c r="D703" s="1720"/>
      <c r="E703" s="1720"/>
      <c r="F703" s="1720"/>
      <c r="G703" s="1720"/>
      <c r="H703" s="1720"/>
      <c r="I703" s="1720"/>
    </row>
    <row r="704" spans="1:9" ht="15" customHeight="1">
      <c r="A704" s="1720"/>
      <c r="B704" s="1720"/>
      <c r="C704" s="1720"/>
      <c r="D704" s="1720"/>
      <c r="E704" s="1720"/>
      <c r="F704" s="1720"/>
      <c r="G704" s="1720"/>
      <c r="H704" s="1720"/>
      <c r="I704" s="1720"/>
    </row>
    <row r="705" spans="1:9" ht="15" customHeight="1">
      <c r="A705" s="1720"/>
      <c r="B705" s="1720"/>
      <c r="C705" s="1720"/>
      <c r="D705" s="1720"/>
      <c r="E705" s="1720"/>
      <c r="F705" s="1720"/>
      <c r="G705" s="1720"/>
      <c r="H705" s="1720"/>
      <c r="I705" s="1720"/>
    </row>
    <row r="706" spans="1:9" ht="15" customHeight="1">
      <c r="A706" s="1720"/>
      <c r="B706" s="1720"/>
      <c r="C706" s="1720"/>
      <c r="D706" s="1720"/>
      <c r="E706" s="1720"/>
      <c r="F706" s="1720"/>
      <c r="G706" s="1720"/>
      <c r="H706" s="1720"/>
      <c r="I706" s="1720"/>
    </row>
    <row r="707" spans="1:9" ht="15" customHeight="1">
      <c r="A707" s="1720"/>
      <c r="B707" s="1720"/>
      <c r="C707" s="1720"/>
      <c r="D707" s="1720"/>
      <c r="E707" s="1720"/>
      <c r="F707" s="1720"/>
      <c r="G707" s="1720"/>
      <c r="H707" s="1720"/>
      <c r="I707" s="1720"/>
    </row>
    <row r="708" spans="1:9" ht="15" customHeight="1">
      <c r="A708" s="1720"/>
      <c r="B708" s="1720"/>
      <c r="C708" s="1720"/>
      <c r="D708" s="1720"/>
      <c r="E708" s="1720"/>
      <c r="F708" s="1720"/>
      <c r="G708" s="1720"/>
      <c r="H708" s="1720"/>
      <c r="I708" s="1720"/>
    </row>
    <row r="709" spans="1:9" ht="15" customHeight="1">
      <c r="A709" s="1720"/>
      <c r="B709" s="1720"/>
      <c r="C709" s="1720"/>
      <c r="D709" s="1720"/>
      <c r="E709" s="1720"/>
      <c r="F709" s="1720"/>
      <c r="G709" s="1720"/>
      <c r="H709" s="1720"/>
      <c r="I709" s="1720"/>
    </row>
    <row r="710" spans="1:9" ht="15" customHeight="1">
      <c r="A710" s="1720"/>
      <c r="B710" s="1720"/>
      <c r="C710" s="1720"/>
      <c r="D710" s="1720"/>
      <c r="E710" s="1720"/>
      <c r="F710" s="1720"/>
      <c r="G710" s="1720"/>
      <c r="H710" s="1720"/>
      <c r="I710" s="1720"/>
    </row>
    <row r="711" spans="1:9" ht="15" customHeight="1">
      <c r="A711" s="1720"/>
      <c r="B711" s="1720"/>
      <c r="C711" s="1720"/>
      <c r="D711" s="1720"/>
      <c r="E711" s="1720"/>
      <c r="F711" s="1720"/>
      <c r="G711" s="1720"/>
      <c r="H711" s="1720"/>
      <c r="I711" s="1720"/>
    </row>
    <row r="712" spans="1:9" ht="15" customHeight="1">
      <c r="A712" s="1720"/>
      <c r="B712" s="1720"/>
      <c r="C712" s="1720"/>
      <c r="D712" s="1720"/>
      <c r="E712" s="1720"/>
      <c r="F712" s="1720"/>
      <c r="G712" s="1720"/>
      <c r="H712" s="1720"/>
      <c r="I712" s="1720"/>
    </row>
    <row r="713" spans="1:9" ht="15" customHeight="1">
      <c r="A713" s="1720"/>
      <c r="B713" s="1720"/>
      <c r="C713" s="1720"/>
      <c r="D713" s="1720"/>
      <c r="E713" s="1720"/>
      <c r="F713" s="1720"/>
      <c r="G713" s="1720"/>
      <c r="H713" s="1720"/>
      <c r="I713" s="1720"/>
    </row>
    <row r="714" spans="1:9" ht="15" customHeight="1">
      <c r="A714" s="1720"/>
      <c r="B714" s="1720"/>
      <c r="C714" s="1720"/>
      <c r="D714" s="1720"/>
      <c r="E714" s="1720"/>
      <c r="F714" s="1720"/>
      <c r="G714" s="1720"/>
      <c r="H714" s="1720"/>
      <c r="I714" s="1720"/>
    </row>
    <row r="715" spans="1:9" ht="15" customHeight="1">
      <c r="A715" s="1720"/>
      <c r="B715" s="1720"/>
      <c r="C715" s="1720"/>
      <c r="D715" s="1720"/>
      <c r="E715" s="1720"/>
      <c r="F715" s="1720"/>
      <c r="G715" s="1720"/>
      <c r="H715" s="1720"/>
      <c r="I715" s="1720"/>
    </row>
    <row r="716" spans="1:9" ht="15" customHeight="1">
      <c r="A716" s="1720"/>
      <c r="B716" s="1720"/>
      <c r="C716" s="1720"/>
      <c r="D716" s="1720"/>
      <c r="E716" s="1720"/>
      <c r="F716" s="1720"/>
      <c r="G716" s="1720"/>
      <c r="H716" s="1720"/>
      <c r="I716" s="1720"/>
    </row>
    <row r="717" spans="1:9" ht="15" customHeight="1">
      <c r="A717" s="1720"/>
      <c r="B717" s="1720"/>
      <c r="C717" s="1720"/>
      <c r="D717" s="1720"/>
      <c r="E717" s="1720"/>
      <c r="F717" s="1720"/>
      <c r="G717" s="1720"/>
      <c r="H717" s="1720"/>
      <c r="I717" s="1720"/>
    </row>
    <row r="718" spans="1:9" ht="15" customHeight="1">
      <c r="A718" s="1720"/>
      <c r="B718" s="1720"/>
      <c r="C718" s="1720"/>
      <c r="D718" s="1720"/>
      <c r="E718" s="1720"/>
      <c r="F718" s="1720"/>
      <c r="G718" s="1720"/>
      <c r="H718" s="1720"/>
      <c r="I718" s="1720"/>
    </row>
    <row r="719" spans="1:9" ht="15" customHeight="1">
      <c r="A719" s="1720"/>
      <c r="B719" s="1720"/>
      <c r="C719" s="1720"/>
      <c r="D719" s="1720"/>
      <c r="E719" s="1720"/>
      <c r="F719" s="1720"/>
      <c r="G719" s="1720"/>
      <c r="H719" s="1720"/>
      <c r="I719" s="1720"/>
    </row>
    <row r="720" spans="1:9" ht="15" customHeight="1">
      <c r="A720" s="1720"/>
      <c r="B720" s="1720"/>
      <c r="C720" s="1720"/>
      <c r="D720" s="1720"/>
      <c r="E720" s="1720"/>
      <c r="F720" s="1720"/>
      <c r="G720" s="1720"/>
      <c r="H720" s="1720"/>
      <c r="I720" s="1720"/>
    </row>
    <row r="721" spans="1:9" ht="15" customHeight="1">
      <c r="A721" s="1720"/>
      <c r="B721" s="1720"/>
      <c r="C721" s="1720"/>
      <c r="D721" s="1720"/>
      <c r="E721" s="1720"/>
      <c r="F721" s="1720"/>
      <c r="G721" s="1720"/>
      <c r="H721" s="1720"/>
      <c r="I721" s="1720"/>
    </row>
    <row r="722" spans="1:9" ht="15" customHeight="1">
      <c r="A722" s="1720"/>
      <c r="B722" s="1720"/>
      <c r="C722" s="1720"/>
      <c r="D722" s="1720"/>
      <c r="E722" s="1720"/>
      <c r="F722" s="1720"/>
      <c r="G722" s="1720"/>
      <c r="H722" s="1720"/>
      <c r="I722" s="1720"/>
    </row>
    <row r="723" spans="1:9" ht="15" customHeight="1">
      <c r="A723" s="1720"/>
      <c r="B723" s="1720"/>
      <c r="C723" s="1720"/>
      <c r="D723" s="1720"/>
      <c r="E723" s="1720"/>
      <c r="F723" s="1720"/>
      <c r="G723" s="1720"/>
      <c r="H723" s="1720"/>
      <c r="I723" s="1720"/>
    </row>
    <row r="724" spans="1:9" ht="15" customHeight="1">
      <c r="A724" s="1720"/>
      <c r="B724" s="1720"/>
      <c r="C724" s="1720"/>
      <c r="D724" s="1720"/>
      <c r="E724" s="1720"/>
      <c r="F724" s="1720"/>
      <c r="G724" s="1720"/>
      <c r="H724" s="1720"/>
      <c r="I724" s="1720"/>
    </row>
    <row r="725" spans="1:9" ht="15" customHeight="1">
      <c r="A725" s="1720"/>
      <c r="B725" s="1720"/>
      <c r="C725" s="1720"/>
      <c r="D725" s="1720"/>
      <c r="E725" s="1720"/>
      <c r="F725" s="1720"/>
      <c r="G725" s="1720"/>
      <c r="H725" s="1720"/>
      <c r="I725" s="1720"/>
    </row>
    <row r="726" spans="1:9" ht="15" customHeight="1">
      <c r="A726" s="1720"/>
      <c r="B726" s="1720"/>
      <c r="C726" s="1720"/>
      <c r="D726" s="1720"/>
      <c r="E726" s="1720"/>
      <c r="F726" s="1720"/>
      <c r="G726" s="1720"/>
      <c r="H726" s="1720"/>
      <c r="I726" s="1720"/>
    </row>
    <row r="727" spans="1:9" ht="15" customHeight="1">
      <c r="A727" s="1720"/>
      <c r="B727" s="1720"/>
      <c r="C727" s="1720"/>
      <c r="D727" s="1720"/>
      <c r="E727" s="1720"/>
      <c r="F727" s="1720"/>
      <c r="G727" s="1720"/>
      <c r="H727" s="1720"/>
      <c r="I727" s="1720"/>
    </row>
    <row r="728" spans="1:9" ht="15" customHeight="1">
      <c r="A728" s="1720"/>
      <c r="B728" s="1720"/>
      <c r="C728" s="1720"/>
      <c r="D728" s="1720"/>
      <c r="E728" s="1720"/>
      <c r="F728" s="1720"/>
      <c r="G728" s="1720"/>
      <c r="H728" s="1720"/>
      <c r="I728" s="1720"/>
    </row>
    <row r="729" spans="1:9" ht="15" customHeight="1">
      <c r="A729" s="1720"/>
      <c r="B729" s="1720"/>
      <c r="C729" s="1720"/>
      <c r="D729" s="1720"/>
      <c r="E729" s="1720"/>
      <c r="F729" s="1720"/>
      <c r="G729" s="1720"/>
      <c r="H729" s="1720"/>
      <c r="I729" s="1720"/>
    </row>
    <row r="730" spans="1:9" ht="15" customHeight="1">
      <c r="A730" s="1720"/>
      <c r="B730" s="1720"/>
      <c r="C730" s="1720"/>
      <c r="D730" s="1720"/>
      <c r="E730" s="1720"/>
      <c r="F730" s="1720"/>
      <c r="G730" s="1720"/>
      <c r="H730" s="1720"/>
      <c r="I730" s="1720"/>
    </row>
    <row r="731" spans="1:9" ht="15" customHeight="1">
      <c r="A731" s="1720"/>
      <c r="B731" s="1720"/>
      <c r="C731" s="1720"/>
      <c r="D731" s="1720"/>
      <c r="E731" s="1720"/>
      <c r="F731" s="1720"/>
      <c r="G731" s="1720"/>
      <c r="H731" s="1720"/>
      <c r="I731" s="1720"/>
    </row>
    <row r="732" spans="1:9" ht="15" customHeight="1">
      <c r="A732" s="1720"/>
      <c r="B732" s="1720"/>
      <c r="C732" s="1720"/>
      <c r="D732" s="1720"/>
      <c r="E732" s="1720"/>
      <c r="F732" s="1720"/>
      <c r="G732" s="1720"/>
      <c r="H732" s="1720"/>
      <c r="I732" s="1720"/>
    </row>
    <row r="733" spans="1:9" ht="15" customHeight="1">
      <c r="A733" s="1720"/>
      <c r="B733" s="1720"/>
      <c r="C733" s="1720"/>
      <c r="D733" s="1720"/>
      <c r="E733" s="1720"/>
      <c r="F733" s="1720"/>
      <c r="G733" s="1720"/>
      <c r="H733" s="1720"/>
      <c r="I733" s="1720"/>
    </row>
    <row r="734" spans="1:9" ht="15" customHeight="1">
      <c r="A734" s="1720"/>
      <c r="B734" s="1720"/>
      <c r="C734" s="1720"/>
      <c r="D734" s="1720"/>
      <c r="E734" s="1720"/>
      <c r="F734" s="1720"/>
      <c r="G734" s="1720"/>
      <c r="H734" s="1720"/>
      <c r="I734" s="1720"/>
    </row>
    <row r="735" spans="1:9" ht="15" customHeight="1">
      <c r="A735" s="1720"/>
      <c r="B735" s="1720"/>
      <c r="C735" s="1720"/>
      <c r="D735" s="1720"/>
      <c r="E735" s="1720"/>
      <c r="F735" s="1720"/>
      <c r="G735" s="1720"/>
      <c r="H735" s="1720"/>
      <c r="I735" s="1720"/>
    </row>
    <row r="736" spans="1:9" ht="15" customHeight="1">
      <c r="A736" s="1720"/>
      <c r="B736" s="1720"/>
      <c r="C736" s="1720"/>
      <c r="D736" s="1720"/>
      <c r="E736" s="1720"/>
      <c r="F736" s="1720"/>
      <c r="G736" s="1720"/>
      <c r="H736" s="1720"/>
      <c r="I736" s="1720"/>
    </row>
    <row r="737" spans="1:9" ht="15" customHeight="1">
      <c r="A737" s="1720"/>
      <c r="B737" s="1720"/>
      <c r="C737" s="1720"/>
      <c r="D737" s="1720"/>
      <c r="E737" s="1720"/>
      <c r="F737" s="1720"/>
      <c r="G737" s="1720"/>
      <c r="H737" s="1720"/>
      <c r="I737" s="1720"/>
    </row>
    <row r="738" spans="1:9" ht="15" customHeight="1">
      <c r="A738" s="1720"/>
      <c r="B738" s="1720"/>
      <c r="C738" s="1720"/>
      <c r="D738" s="1720"/>
      <c r="E738" s="1720"/>
      <c r="F738" s="1720"/>
      <c r="G738" s="1720"/>
      <c r="H738" s="1720"/>
      <c r="I738" s="1720"/>
    </row>
    <row r="739" spans="1:9" ht="15" customHeight="1">
      <c r="A739" s="1720"/>
      <c r="B739" s="1720"/>
      <c r="C739" s="1720"/>
      <c r="D739" s="1720"/>
      <c r="E739" s="1720"/>
      <c r="F739" s="1720"/>
      <c r="G739" s="1720"/>
      <c r="H739" s="1720"/>
      <c r="I739" s="1720"/>
    </row>
    <row r="740" spans="1:9" ht="15" customHeight="1">
      <c r="A740" s="1720"/>
      <c r="B740" s="1720"/>
      <c r="C740" s="1720"/>
      <c r="D740" s="1720"/>
      <c r="E740" s="1720"/>
      <c r="F740" s="1720"/>
      <c r="G740" s="1720"/>
      <c r="H740" s="1720"/>
      <c r="I740" s="1720"/>
    </row>
    <row r="741" spans="1:9" ht="15" customHeight="1">
      <c r="A741" s="1720"/>
      <c r="B741" s="1720"/>
      <c r="C741" s="1720"/>
      <c r="D741" s="1720"/>
      <c r="E741" s="1720"/>
      <c r="F741" s="1720"/>
      <c r="G741" s="1720"/>
      <c r="H741" s="1720"/>
      <c r="I741" s="1720"/>
    </row>
    <row r="742" spans="1:9" ht="15" customHeight="1">
      <c r="A742" s="1720"/>
      <c r="B742" s="1720"/>
      <c r="C742" s="1720"/>
      <c r="D742" s="1720"/>
      <c r="E742" s="1720"/>
      <c r="F742" s="1720"/>
      <c r="G742" s="1720"/>
      <c r="H742" s="1720"/>
      <c r="I742" s="1720"/>
    </row>
    <row r="743" spans="1:9" ht="15" customHeight="1">
      <c r="A743" s="1720"/>
      <c r="B743" s="1720"/>
      <c r="C743" s="1720"/>
      <c r="D743" s="1720"/>
      <c r="E743" s="1720"/>
      <c r="F743" s="1720"/>
      <c r="G743" s="1720"/>
      <c r="H743" s="1720"/>
      <c r="I743" s="1720"/>
    </row>
    <row r="744" spans="1:9" ht="15" customHeight="1">
      <c r="A744" s="1720"/>
      <c r="B744" s="1720"/>
      <c r="C744" s="1720"/>
      <c r="D744" s="1720"/>
      <c r="E744" s="1720"/>
      <c r="F744" s="1720"/>
      <c r="G744" s="1720"/>
      <c r="H744" s="1720"/>
      <c r="I744" s="1720"/>
    </row>
    <row r="745" spans="1:9" ht="15" customHeight="1">
      <c r="A745" s="1720"/>
      <c r="B745" s="1720"/>
      <c r="C745" s="1720"/>
      <c r="D745" s="1720"/>
      <c r="E745" s="1720"/>
      <c r="F745" s="1720"/>
      <c r="G745" s="1720"/>
      <c r="H745" s="1720"/>
      <c r="I745" s="1720"/>
    </row>
    <row r="746" spans="1:9" ht="15" customHeight="1">
      <c r="A746" s="1720"/>
      <c r="B746" s="1720"/>
      <c r="C746" s="1720"/>
      <c r="D746" s="1720"/>
      <c r="E746" s="1720"/>
      <c r="F746" s="1720"/>
      <c r="G746" s="1720"/>
      <c r="H746" s="1720"/>
      <c r="I746" s="1720"/>
    </row>
    <row r="747" spans="1:9" ht="15" customHeight="1">
      <c r="A747" s="1720"/>
      <c r="B747" s="1720"/>
      <c r="C747" s="1720"/>
      <c r="D747" s="1720"/>
      <c r="E747" s="1720"/>
      <c r="F747" s="1720"/>
      <c r="G747" s="1720"/>
      <c r="H747" s="1720"/>
      <c r="I747" s="1720"/>
    </row>
    <row r="748" spans="1:9" ht="15" customHeight="1">
      <c r="A748" s="1720"/>
      <c r="B748" s="1720"/>
      <c r="C748" s="1720"/>
      <c r="D748" s="1720"/>
      <c r="E748" s="1720"/>
      <c r="F748" s="1720"/>
      <c r="G748" s="1720"/>
      <c r="H748" s="1720"/>
      <c r="I748" s="1720"/>
    </row>
    <row r="749" spans="1:9" ht="15" customHeight="1">
      <c r="A749" s="1720"/>
      <c r="B749" s="1720"/>
      <c r="C749" s="1720"/>
      <c r="D749" s="1720"/>
      <c r="E749" s="1720"/>
      <c r="F749" s="1720"/>
      <c r="G749" s="1720"/>
      <c r="H749" s="1720"/>
      <c r="I749" s="1720"/>
    </row>
    <row r="750" spans="1:9" ht="15" customHeight="1">
      <c r="A750" s="1720"/>
      <c r="B750" s="1720"/>
      <c r="C750" s="1720"/>
      <c r="D750" s="1720"/>
      <c r="E750" s="1720"/>
      <c r="F750" s="1720"/>
      <c r="G750" s="1720"/>
      <c r="H750" s="1720"/>
      <c r="I750" s="1720"/>
    </row>
    <row r="751" spans="1:9" ht="15" customHeight="1">
      <c r="A751" s="1720"/>
      <c r="B751" s="1720"/>
      <c r="C751" s="1720"/>
      <c r="D751" s="1720"/>
      <c r="E751" s="1720"/>
      <c r="F751" s="1720"/>
      <c r="G751" s="1720"/>
      <c r="H751" s="1720"/>
      <c r="I751" s="1720"/>
    </row>
    <row r="752" spans="1:9" ht="15" customHeight="1">
      <c r="A752" s="1720"/>
      <c r="B752" s="1720"/>
      <c r="C752" s="1720"/>
      <c r="D752" s="1720"/>
      <c r="E752" s="1720"/>
      <c r="F752" s="1720"/>
      <c r="G752" s="1720"/>
      <c r="H752" s="1720"/>
      <c r="I752" s="1720"/>
    </row>
    <row r="753" spans="1:9" ht="15" customHeight="1">
      <c r="A753" s="1720"/>
      <c r="B753" s="1720"/>
      <c r="C753" s="1720"/>
      <c r="D753" s="1720"/>
      <c r="E753" s="1720"/>
      <c r="F753" s="1720"/>
      <c r="G753" s="1720"/>
      <c r="H753" s="1720"/>
      <c r="I753" s="1720"/>
    </row>
    <row r="754" spans="1:9" ht="15" customHeight="1">
      <c r="A754" s="1720"/>
      <c r="B754" s="1720"/>
      <c r="C754" s="1720"/>
      <c r="D754" s="1720"/>
      <c r="E754" s="1720"/>
      <c r="F754" s="1720"/>
      <c r="G754" s="1720"/>
      <c r="H754" s="1720"/>
      <c r="I754" s="1720"/>
    </row>
    <row r="755" spans="1:9" ht="15" customHeight="1">
      <c r="A755" s="1720"/>
      <c r="B755" s="1720"/>
      <c r="C755" s="1720"/>
      <c r="D755" s="1720"/>
      <c r="E755" s="1720"/>
      <c r="F755" s="1720"/>
      <c r="G755" s="1720"/>
      <c r="H755" s="1720"/>
      <c r="I755" s="1720"/>
    </row>
    <row r="756" spans="1:9" ht="15" customHeight="1">
      <c r="A756" s="1720"/>
      <c r="B756" s="1720"/>
      <c r="C756" s="1720"/>
      <c r="D756" s="1720"/>
      <c r="E756" s="1720"/>
      <c r="F756" s="1720"/>
      <c r="G756" s="1720"/>
      <c r="H756" s="1720"/>
      <c r="I756" s="1720"/>
    </row>
    <row r="757" spans="1:9" ht="15" customHeight="1">
      <c r="A757" s="1720"/>
      <c r="B757" s="1720"/>
      <c r="C757" s="1720"/>
      <c r="D757" s="1720"/>
      <c r="E757" s="1720"/>
      <c r="F757" s="1720"/>
      <c r="G757" s="1720"/>
      <c r="H757" s="1720"/>
      <c r="I757" s="1720"/>
    </row>
    <row r="758" spans="1:9" ht="15" customHeight="1">
      <c r="A758" s="1720"/>
      <c r="B758" s="1720"/>
      <c r="C758" s="1720"/>
      <c r="D758" s="1720"/>
      <c r="E758" s="1720"/>
      <c r="F758" s="1720"/>
      <c r="G758" s="1720"/>
      <c r="H758" s="1720"/>
      <c r="I758" s="1720"/>
    </row>
    <row r="759" spans="1:9" ht="15" customHeight="1">
      <c r="A759" s="1720"/>
      <c r="B759" s="1720"/>
      <c r="C759" s="1720"/>
      <c r="D759" s="1720"/>
      <c r="E759" s="1720"/>
      <c r="F759" s="1720"/>
      <c r="G759" s="1720"/>
      <c r="H759" s="1720"/>
      <c r="I759" s="1720"/>
    </row>
    <row r="760" spans="1:9" ht="15" customHeight="1">
      <c r="A760" s="1720"/>
      <c r="B760" s="1720"/>
      <c r="C760" s="1720"/>
      <c r="D760" s="1720"/>
      <c r="E760" s="1720"/>
      <c r="F760" s="1720"/>
      <c r="G760" s="1720"/>
      <c r="H760" s="1720"/>
      <c r="I760" s="1720"/>
    </row>
    <row r="761" spans="1:9" ht="15" customHeight="1">
      <c r="A761" s="1720"/>
      <c r="B761" s="1720"/>
      <c r="C761" s="1720"/>
      <c r="D761" s="1720"/>
      <c r="E761" s="1720"/>
      <c r="F761" s="1720"/>
      <c r="G761" s="1720"/>
      <c r="H761" s="1720"/>
      <c r="I761" s="1720"/>
    </row>
    <row r="762" spans="1:9" ht="15" customHeight="1">
      <c r="A762" s="1720"/>
      <c r="B762" s="1720"/>
      <c r="C762" s="1720"/>
      <c r="D762" s="1720"/>
      <c r="E762" s="1720"/>
      <c r="F762" s="1720"/>
      <c r="G762" s="1720"/>
      <c r="H762" s="1720"/>
      <c r="I762" s="1720"/>
    </row>
    <row r="763" spans="1:9" ht="15" customHeight="1">
      <c r="A763" s="1720"/>
      <c r="B763" s="1720"/>
      <c r="C763" s="1720"/>
      <c r="D763" s="1720"/>
      <c r="E763" s="1720"/>
      <c r="F763" s="1720"/>
      <c r="G763" s="1720"/>
      <c r="H763" s="1720"/>
      <c r="I763" s="1720"/>
    </row>
    <row r="764" spans="1:9" ht="15" customHeight="1">
      <c r="A764" s="1720"/>
      <c r="B764" s="1720"/>
      <c r="C764" s="1720"/>
      <c r="D764" s="1720"/>
      <c r="E764" s="1720"/>
      <c r="F764" s="1720"/>
      <c r="G764" s="1720"/>
      <c r="H764" s="1720"/>
      <c r="I764" s="1720"/>
    </row>
    <row r="765" spans="1:9" ht="15" customHeight="1">
      <c r="A765" s="1720"/>
      <c r="B765" s="1720"/>
      <c r="C765" s="1720"/>
      <c r="D765" s="1720"/>
      <c r="E765" s="1720"/>
      <c r="F765" s="1720"/>
      <c r="G765" s="1720"/>
      <c r="H765" s="1720"/>
      <c r="I765" s="1720"/>
    </row>
    <row r="766" spans="1:9" ht="15" customHeight="1">
      <c r="A766" s="1720"/>
      <c r="B766" s="1720"/>
      <c r="C766" s="1720"/>
      <c r="D766" s="1720"/>
      <c r="E766" s="1720"/>
      <c r="F766" s="1720"/>
      <c r="G766" s="1720"/>
      <c r="H766" s="1720"/>
      <c r="I766" s="1720"/>
    </row>
    <row r="767" spans="1:9" ht="15" customHeight="1">
      <c r="A767" s="1720"/>
      <c r="B767" s="1720"/>
      <c r="C767" s="1720"/>
      <c r="D767" s="1720"/>
      <c r="E767" s="1720"/>
      <c r="F767" s="1720"/>
      <c r="G767" s="1720"/>
      <c r="H767" s="1720"/>
      <c r="I767" s="1720"/>
    </row>
    <row r="768" spans="1:9" ht="15" customHeight="1">
      <c r="A768" s="1720"/>
      <c r="B768" s="1720"/>
      <c r="C768" s="1720"/>
      <c r="D768" s="1720"/>
      <c r="E768" s="1720"/>
      <c r="F768" s="1720"/>
      <c r="G768" s="1720"/>
      <c r="H768" s="1720"/>
      <c r="I768" s="1720"/>
    </row>
    <row r="769" spans="1:9" ht="15" customHeight="1">
      <c r="A769" s="1720"/>
      <c r="B769" s="1720"/>
      <c r="C769" s="1720"/>
      <c r="D769" s="1720"/>
      <c r="E769" s="1720"/>
      <c r="F769" s="1720"/>
      <c r="G769" s="1720"/>
      <c r="H769" s="1720"/>
      <c r="I769" s="1720"/>
    </row>
    <row r="770" spans="1:9" ht="15" customHeight="1">
      <c r="A770" s="1720"/>
      <c r="B770" s="1720"/>
      <c r="C770" s="1720"/>
      <c r="D770" s="1720"/>
      <c r="E770" s="1720"/>
      <c r="F770" s="1720"/>
      <c r="G770" s="1720"/>
      <c r="H770" s="1720"/>
      <c r="I770" s="1720"/>
    </row>
    <row r="771" spans="1:9" ht="15" customHeight="1">
      <c r="A771" s="1720"/>
      <c r="B771" s="1720"/>
      <c r="C771" s="1720"/>
      <c r="D771" s="1720"/>
      <c r="E771" s="1720"/>
      <c r="F771" s="1720"/>
      <c r="G771" s="1720"/>
      <c r="H771" s="1720"/>
      <c r="I771" s="1720"/>
    </row>
    <row r="772" spans="1:9" ht="15" customHeight="1">
      <c r="A772" s="1720"/>
      <c r="B772" s="1720"/>
      <c r="C772" s="1720"/>
      <c r="D772" s="1720"/>
      <c r="E772" s="1720"/>
      <c r="F772" s="1720"/>
      <c r="G772" s="1720"/>
      <c r="H772" s="1720"/>
      <c r="I772" s="1720"/>
    </row>
    <row r="773" spans="1:9" ht="15" customHeight="1">
      <c r="A773" s="1720"/>
      <c r="B773" s="1720"/>
      <c r="C773" s="1720"/>
      <c r="D773" s="1720"/>
      <c r="E773" s="1720"/>
      <c r="F773" s="1720"/>
      <c r="G773" s="1720"/>
      <c r="H773" s="1720"/>
      <c r="I773" s="1720"/>
    </row>
    <row r="774" spans="1:9" ht="15" customHeight="1">
      <c r="A774" s="1720"/>
      <c r="B774" s="1720"/>
      <c r="C774" s="1720"/>
      <c r="D774" s="1720"/>
      <c r="E774" s="1720"/>
      <c r="F774" s="1720"/>
      <c r="G774" s="1720"/>
      <c r="H774" s="1720"/>
      <c r="I774" s="1720"/>
    </row>
    <row r="775" spans="1:9" ht="15" customHeight="1">
      <c r="A775" s="1720"/>
      <c r="B775" s="1720"/>
      <c r="C775" s="1720"/>
      <c r="D775" s="1720"/>
      <c r="E775" s="1720"/>
      <c r="F775" s="1720"/>
      <c r="G775" s="1720"/>
      <c r="H775" s="1720"/>
      <c r="I775" s="1720"/>
    </row>
    <row r="776" spans="1:9" ht="15" customHeight="1">
      <c r="A776" s="1720"/>
      <c r="B776" s="1720"/>
      <c r="C776" s="1720"/>
      <c r="D776" s="1720"/>
      <c r="E776" s="1720"/>
      <c r="F776" s="1720"/>
      <c r="G776" s="1720"/>
      <c r="H776" s="1720"/>
      <c r="I776" s="1720"/>
    </row>
    <row r="777" spans="1:9" ht="15" customHeight="1">
      <c r="A777" s="1720"/>
      <c r="B777" s="1720"/>
      <c r="C777" s="1720"/>
      <c r="D777" s="1720"/>
      <c r="E777" s="1720"/>
      <c r="F777" s="1720"/>
      <c r="G777" s="1720"/>
      <c r="H777" s="1720"/>
      <c r="I777" s="1720"/>
    </row>
    <row r="778" spans="1:9" ht="15" customHeight="1">
      <c r="A778" s="1720"/>
      <c r="B778" s="1720"/>
      <c r="C778" s="1720"/>
      <c r="D778" s="1720"/>
      <c r="E778" s="1720"/>
      <c r="F778" s="1720"/>
      <c r="G778" s="1720"/>
      <c r="H778" s="1720"/>
      <c r="I778" s="1720"/>
    </row>
    <row r="779" spans="1:9" ht="15" customHeight="1">
      <c r="A779" s="1720"/>
      <c r="B779" s="1720"/>
      <c r="C779" s="1720"/>
      <c r="D779" s="1720"/>
      <c r="E779" s="1720"/>
      <c r="F779" s="1720"/>
      <c r="G779" s="1720"/>
      <c r="H779" s="1720"/>
      <c r="I779" s="1720"/>
    </row>
    <row r="780" spans="1:9" ht="15" customHeight="1">
      <c r="A780" s="1720"/>
      <c r="B780" s="1720"/>
      <c r="C780" s="1720"/>
      <c r="D780" s="1720"/>
      <c r="E780" s="1720"/>
      <c r="F780" s="1720"/>
      <c r="G780" s="1720"/>
      <c r="H780" s="1720"/>
      <c r="I780" s="1720"/>
    </row>
    <row r="781" spans="1:9" ht="15" customHeight="1">
      <c r="A781" s="1720"/>
      <c r="B781" s="1720"/>
      <c r="C781" s="1720"/>
      <c r="D781" s="1720"/>
      <c r="E781" s="1720"/>
      <c r="F781" s="1720"/>
      <c r="G781" s="1720"/>
      <c r="H781" s="1720"/>
      <c r="I781" s="1720"/>
    </row>
    <row r="782" spans="1:9" ht="15" customHeight="1">
      <c r="A782" s="1720"/>
      <c r="B782" s="1720"/>
      <c r="C782" s="1720"/>
      <c r="D782" s="1720"/>
      <c r="E782" s="1720"/>
      <c r="F782" s="1720"/>
      <c r="G782" s="1720"/>
      <c r="H782" s="1720"/>
      <c r="I782" s="1720"/>
    </row>
    <row r="783" spans="1:9" ht="15" customHeight="1">
      <c r="A783" s="1720"/>
      <c r="B783" s="1720"/>
      <c r="C783" s="1720"/>
      <c r="D783" s="1720"/>
      <c r="E783" s="1720"/>
      <c r="F783" s="1720"/>
      <c r="G783" s="1720"/>
      <c r="H783" s="1720"/>
      <c r="I783" s="1720"/>
    </row>
    <row r="784" spans="1:9" ht="15" customHeight="1">
      <c r="A784" s="1720"/>
      <c r="B784" s="1720"/>
      <c r="C784" s="1720"/>
      <c r="D784" s="1720"/>
      <c r="E784" s="1720"/>
      <c r="F784" s="1720"/>
      <c r="G784" s="1720"/>
      <c r="H784" s="1720"/>
      <c r="I784" s="1720"/>
    </row>
    <row r="785" spans="1:9" ht="15" customHeight="1">
      <c r="A785" s="1720"/>
      <c r="B785" s="1720"/>
      <c r="C785" s="1720"/>
      <c r="D785" s="1720"/>
      <c r="E785" s="1720"/>
      <c r="F785" s="1720"/>
      <c r="G785" s="1720"/>
      <c r="H785" s="1720"/>
      <c r="I785" s="1720"/>
    </row>
    <row r="786" spans="1:9" ht="15" customHeight="1">
      <c r="A786" s="1720"/>
      <c r="B786" s="1720"/>
      <c r="C786" s="1720"/>
      <c r="D786" s="1720"/>
      <c r="E786" s="1720"/>
      <c r="F786" s="1720"/>
      <c r="G786" s="1720"/>
      <c r="H786" s="1720"/>
      <c r="I786" s="1720"/>
    </row>
    <row r="787" spans="1:9" ht="15" customHeight="1">
      <c r="A787" s="1720"/>
      <c r="B787" s="1720"/>
      <c r="C787" s="1720"/>
      <c r="D787" s="1720"/>
      <c r="E787" s="1720"/>
      <c r="F787" s="1720"/>
      <c r="G787" s="1720"/>
      <c r="H787" s="1720"/>
      <c r="I787" s="1720"/>
    </row>
    <row r="788" spans="1:9" ht="15" customHeight="1">
      <c r="A788" s="1720"/>
      <c r="B788" s="1720"/>
      <c r="C788" s="1720"/>
      <c r="D788" s="1720"/>
      <c r="E788" s="1720"/>
      <c r="F788" s="1720"/>
      <c r="G788" s="1720"/>
      <c r="H788" s="1720"/>
      <c r="I788" s="1720"/>
    </row>
    <row r="789" spans="1:9" ht="15" customHeight="1">
      <c r="A789" s="1720"/>
      <c r="B789" s="1720"/>
      <c r="C789" s="1720"/>
      <c r="D789" s="1720"/>
      <c r="E789" s="1720"/>
      <c r="F789" s="1720"/>
      <c r="G789" s="1720"/>
      <c r="H789" s="1720"/>
      <c r="I789" s="1720"/>
    </row>
    <row r="790" spans="1:9" ht="15" customHeight="1">
      <c r="A790" s="1720"/>
      <c r="B790" s="1720"/>
      <c r="C790" s="1720"/>
      <c r="D790" s="1720"/>
      <c r="E790" s="1720"/>
      <c r="F790" s="1720"/>
      <c r="G790" s="1720"/>
      <c r="H790" s="1720"/>
      <c r="I790" s="1720"/>
    </row>
    <row r="791" spans="1:9" ht="15" customHeight="1">
      <c r="A791" s="1720"/>
      <c r="B791" s="1720"/>
      <c r="C791" s="1720"/>
      <c r="D791" s="1720"/>
      <c r="E791" s="1720"/>
      <c r="F791" s="1720"/>
      <c r="G791" s="1720"/>
      <c r="H791" s="1720"/>
      <c r="I791" s="1720"/>
    </row>
    <row r="792" spans="1:9" ht="15" customHeight="1">
      <c r="A792" s="1720"/>
      <c r="B792" s="1720"/>
      <c r="C792" s="1720"/>
      <c r="D792" s="1720"/>
      <c r="E792" s="1720"/>
      <c r="F792" s="1720"/>
      <c r="G792" s="1720"/>
      <c r="H792" s="1720"/>
      <c r="I792" s="1720"/>
    </row>
    <row r="793" spans="1:9" ht="15" customHeight="1">
      <c r="A793" s="1720"/>
      <c r="B793" s="1720"/>
      <c r="C793" s="1720"/>
      <c r="D793" s="1720"/>
      <c r="E793" s="1720"/>
      <c r="F793" s="1720"/>
      <c r="G793" s="1720"/>
      <c r="H793" s="1720"/>
      <c r="I793" s="1720"/>
    </row>
    <row r="794" spans="1:9" ht="15" customHeight="1">
      <c r="A794" s="1720"/>
      <c r="B794" s="1720"/>
      <c r="C794" s="1720"/>
      <c r="D794" s="1720"/>
      <c r="E794" s="1720"/>
      <c r="F794" s="1720"/>
      <c r="G794" s="1720"/>
      <c r="H794" s="1720"/>
      <c r="I794" s="1720"/>
    </row>
    <row r="795" spans="1:9" ht="15" customHeight="1">
      <c r="A795" s="1720"/>
      <c r="B795" s="1720"/>
      <c r="C795" s="1720"/>
      <c r="D795" s="1720"/>
      <c r="E795" s="1720"/>
      <c r="F795" s="1720"/>
      <c r="G795" s="1720"/>
      <c r="H795" s="1720"/>
      <c r="I795" s="1720"/>
    </row>
    <row r="796" spans="1:9" ht="15" customHeight="1">
      <c r="A796" s="1720"/>
      <c r="B796" s="1720"/>
      <c r="C796" s="1720"/>
      <c r="D796" s="1720"/>
      <c r="E796" s="1720"/>
      <c r="F796" s="1720"/>
      <c r="G796" s="1720"/>
      <c r="H796" s="1720"/>
      <c r="I796" s="1720"/>
    </row>
    <row r="797" spans="1:9" ht="15" customHeight="1">
      <c r="A797" s="1720"/>
      <c r="B797" s="1720"/>
      <c r="C797" s="1720"/>
      <c r="D797" s="1720"/>
      <c r="E797" s="1720"/>
      <c r="F797" s="1720"/>
      <c r="G797" s="1720"/>
      <c r="H797" s="1720"/>
      <c r="I797" s="1720"/>
    </row>
    <row r="798" spans="1:9" ht="15" customHeight="1">
      <c r="A798" s="1720"/>
      <c r="B798" s="1720"/>
      <c r="C798" s="1720"/>
      <c r="D798" s="1720"/>
      <c r="E798" s="1720"/>
      <c r="F798" s="1720"/>
      <c r="G798" s="1720"/>
      <c r="H798" s="1720"/>
      <c r="I798" s="1720"/>
    </row>
    <row r="799" spans="1:9" ht="15" customHeight="1">
      <c r="A799" s="1720"/>
      <c r="B799" s="1720"/>
      <c r="C799" s="1720"/>
      <c r="D799" s="1720"/>
      <c r="E799" s="1720"/>
      <c r="F799" s="1720"/>
      <c r="G799" s="1720"/>
      <c r="H799" s="1720"/>
      <c r="I799" s="1720"/>
    </row>
    <row r="800" spans="1:9" ht="15" customHeight="1">
      <c r="A800" s="1720"/>
      <c r="B800" s="1720"/>
      <c r="C800" s="1720"/>
      <c r="D800" s="1720"/>
      <c r="E800" s="1720"/>
      <c r="F800" s="1720"/>
      <c r="G800" s="1720"/>
      <c r="H800" s="1720"/>
      <c r="I800" s="1720"/>
    </row>
    <row r="801" spans="1:9" ht="15" customHeight="1">
      <c r="A801" s="1720"/>
      <c r="B801" s="1720"/>
      <c r="C801" s="1720"/>
      <c r="D801" s="1720"/>
      <c r="E801" s="1720"/>
      <c r="F801" s="1720"/>
      <c r="G801" s="1720"/>
      <c r="H801" s="1720"/>
      <c r="I801" s="1720"/>
    </row>
    <row r="802" spans="1:9" ht="15" customHeight="1">
      <c r="A802" s="1720"/>
      <c r="B802" s="1720"/>
      <c r="C802" s="1720"/>
      <c r="D802" s="1720"/>
      <c r="E802" s="1720"/>
      <c r="F802" s="1720"/>
      <c r="G802" s="1720"/>
      <c r="H802" s="1720"/>
      <c r="I802" s="1720"/>
    </row>
    <row r="803" spans="1:9" ht="15" customHeight="1">
      <c r="A803" s="1720"/>
      <c r="B803" s="1720"/>
      <c r="C803" s="1720"/>
      <c r="D803" s="1720"/>
      <c r="E803" s="1720"/>
      <c r="F803" s="1720"/>
      <c r="G803" s="1720"/>
      <c r="H803" s="1720"/>
      <c r="I803" s="1720"/>
    </row>
    <row r="804" spans="1:9" ht="15" customHeight="1">
      <c r="A804" s="1720"/>
      <c r="B804" s="1720"/>
      <c r="C804" s="1720"/>
      <c r="D804" s="1720"/>
      <c r="E804" s="1720"/>
      <c r="F804" s="1720"/>
      <c r="G804" s="1720"/>
      <c r="H804" s="1720"/>
      <c r="I804" s="1720"/>
    </row>
    <row r="805" spans="1:9" ht="15" customHeight="1">
      <c r="A805" s="1720"/>
      <c r="B805" s="1720"/>
      <c r="C805" s="1720"/>
      <c r="D805" s="1720"/>
      <c r="E805" s="1720"/>
      <c r="F805" s="1720"/>
      <c r="G805" s="1720"/>
      <c r="H805" s="1720"/>
      <c r="I805" s="1720"/>
    </row>
    <row r="806" spans="1:9" ht="15" customHeight="1">
      <c r="A806" s="1720"/>
      <c r="B806" s="1720"/>
      <c r="C806" s="1720"/>
      <c r="D806" s="1720"/>
      <c r="E806" s="1720"/>
      <c r="F806" s="1720"/>
      <c r="G806" s="1720"/>
      <c r="H806" s="1720"/>
      <c r="I806" s="1720"/>
    </row>
    <row r="807" spans="1:9" ht="15" customHeight="1">
      <c r="A807" s="1720"/>
      <c r="B807" s="1720"/>
      <c r="C807" s="1720"/>
      <c r="D807" s="1720"/>
      <c r="E807" s="1720"/>
      <c r="F807" s="1720"/>
      <c r="G807" s="1720"/>
      <c r="H807" s="1720"/>
      <c r="I807" s="1720"/>
    </row>
    <row r="808" spans="1:9" ht="15" customHeight="1">
      <c r="A808" s="1720"/>
      <c r="B808" s="1720"/>
      <c r="C808" s="1720"/>
      <c r="D808" s="1720"/>
      <c r="E808" s="1720"/>
      <c r="F808" s="1720"/>
      <c r="G808" s="1720"/>
      <c r="H808" s="1720"/>
      <c r="I808" s="1720"/>
    </row>
    <row r="809" spans="1:9" ht="15" customHeight="1">
      <c r="A809" s="1720"/>
      <c r="B809" s="1720"/>
      <c r="C809" s="1720"/>
      <c r="D809" s="1720"/>
      <c r="E809" s="1720"/>
      <c r="F809" s="1720"/>
      <c r="G809" s="1720"/>
      <c r="H809" s="1720"/>
      <c r="I809" s="1720"/>
    </row>
    <row r="810" spans="1:9" ht="15" customHeight="1">
      <c r="A810" s="1720"/>
      <c r="B810" s="1720"/>
      <c r="C810" s="1720"/>
      <c r="D810" s="1720"/>
      <c r="E810" s="1720"/>
      <c r="F810" s="1720"/>
      <c r="G810" s="1720"/>
      <c r="H810" s="1720"/>
      <c r="I810" s="1720"/>
    </row>
    <row r="811" spans="1:9" ht="15" customHeight="1">
      <c r="A811" s="1720"/>
      <c r="B811" s="1720"/>
      <c r="C811" s="1720"/>
      <c r="D811" s="1720"/>
      <c r="E811" s="1720"/>
      <c r="F811" s="1720"/>
      <c r="G811" s="1720"/>
      <c r="H811" s="1720"/>
      <c r="I811" s="1720"/>
    </row>
    <row r="812" spans="1:9" ht="15" customHeight="1">
      <c r="A812" s="1720"/>
      <c r="B812" s="1720"/>
      <c r="C812" s="1720"/>
      <c r="D812" s="1720"/>
      <c r="E812" s="1720"/>
      <c r="F812" s="1720"/>
      <c r="G812" s="1720"/>
      <c r="H812" s="1720"/>
      <c r="I812" s="1720"/>
    </row>
    <row r="813" spans="1:9" ht="15" customHeight="1">
      <c r="A813" s="1720"/>
      <c r="B813" s="1720"/>
      <c r="C813" s="1720"/>
      <c r="D813" s="1720"/>
      <c r="E813" s="1720"/>
      <c r="F813" s="1720"/>
      <c r="G813" s="1720"/>
      <c r="H813" s="1720"/>
      <c r="I813" s="1720"/>
    </row>
    <row r="814" spans="1:9" ht="15" customHeight="1">
      <c r="A814" s="1720"/>
      <c r="B814" s="1720"/>
      <c r="C814" s="1720"/>
      <c r="D814" s="1720"/>
      <c r="E814" s="1720"/>
      <c r="F814" s="1720"/>
      <c r="G814" s="1720"/>
      <c r="H814" s="1720"/>
      <c r="I814" s="1720"/>
    </row>
    <row r="815" spans="1:9" ht="15" customHeight="1">
      <c r="A815" s="1720"/>
      <c r="B815" s="1720"/>
      <c r="C815" s="1720"/>
      <c r="D815" s="1720"/>
      <c r="E815" s="1720"/>
      <c r="F815" s="1720"/>
      <c r="G815" s="1720"/>
      <c r="H815" s="1720"/>
      <c r="I815" s="1720"/>
    </row>
    <row r="816" spans="1:9" ht="15" customHeight="1">
      <c r="A816" s="1720"/>
      <c r="B816" s="1720"/>
      <c r="C816" s="1720"/>
      <c r="D816" s="1720"/>
      <c r="E816" s="1720"/>
      <c r="F816" s="1720"/>
      <c r="G816" s="1720"/>
      <c r="H816" s="1720"/>
      <c r="I816" s="1720"/>
    </row>
    <row r="817" spans="1:9" ht="15" customHeight="1">
      <c r="A817" s="1720"/>
      <c r="B817" s="1720"/>
      <c r="C817" s="1720"/>
      <c r="D817" s="1720"/>
      <c r="E817" s="1720"/>
      <c r="F817" s="1720"/>
      <c r="G817" s="1720"/>
      <c r="H817" s="1720"/>
      <c r="I817" s="1720"/>
    </row>
    <row r="818" spans="1:9" ht="15" customHeight="1">
      <c r="A818" s="1720"/>
      <c r="B818" s="1720"/>
      <c r="C818" s="1720"/>
      <c r="D818" s="1720"/>
      <c r="E818" s="1720"/>
      <c r="F818" s="1720"/>
      <c r="G818" s="1720"/>
      <c r="H818" s="1720"/>
      <c r="I818" s="1720"/>
    </row>
    <row r="819" spans="1:9" ht="15" customHeight="1">
      <c r="A819" s="1720"/>
      <c r="B819" s="1720"/>
      <c r="C819" s="1720"/>
      <c r="D819" s="1720"/>
      <c r="E819" s="1720"/>
      <c r="F819" s="1720"/>
      <c r="G819" s="1720"/>
      <c r="H819" s="1720"/>
      <c r="I819" s="1720"/>
    </row>
    <row r="820" spans="1:9" ht="15" customHeight="1">
      <c r="A820" s="1720"/>
      <c r="B820" s="1720"/>
      <c r="C820" s="1720"/>
      <c r="D820" s="1720"/>
      <c r="E820" s="1720"/>
      <c r="F820" s="1720"/>
      <c r="G820" s="1720"/>
      <c r="H820" s="1720"/>
      <c r="I820" s="1720"/>
    </row>
    <row r="821" spans="1:9" ht="15" customHeight="1">
      <c r="A821" s="1720"/>
      <c r="B821" s="1720"/>
      <c r="C821" s="1720"/>
      <c r="D821" s="1720"/>
      <c r="E821" s="1720"/>
      <c r="F821" s="1720"/>
      <c r="G821" s="1720"/>
      <c r="H821" s="1720"/>
      <c r="I821" s="1720"/>
    </row>
    <row r="822" spans="1:9" ht="15" customHeight="1">
      <c r="A822" s="1720"/>
      <c r="B822" s="1720"/>
      <c r="C822" s="1720"/>
      <c r="D822" s="1720"/>
      <c r="E822" s="1720"/>
      <c r="F822" s="1720"/>
      <c r="G822" s="1720"/>
      <c r="H822" s="1720"/>
      <c r="I822" s="1720"/>
    </row>
    <row r="823" spans="1:9" ht="15" customHeight="1">
      <c r="A823" s="1720"/>
      <c r="B823" s="1720"/>
      <c r="C823" s="1720"/>
      <c r="D823" s="1720"/>
      <c r="E823" s="1720"/>
      <c r="F823" s="1720"/>
      <c r="G823" s="1720"/>
      <c r="H823" s="1720"/>
      <c r="I823" s="1720"/>
    </row>
    <row r="824" spans="1:9" ht="15" customHeight="1">
      <c r="A824" s="1720"/>
      <c r="B824" s="1720"/>
      <c r="C824" s="1720"/>
      <c r="D824" s="1720"/>
      <c r="E824" s="1720"/>
      <c r="F824" s="1720"/>
      <c r="G824" s="1720"/>
      <c r="H824" s="1720"/>
      <c r="I824" s="1720"/>
    </row>
    <row r="825" spans="1:9" ht="15" customHeight="1">
      <c r="A825" s="1720"/>
      <c r="B825" s="1720"/>
      <c r="C825" s="1720"/>
      <c r="D825" s="1720"/>
      <c r="E825" s="1720"/>
      <c r="F825" s="1720"/>
      <c r="G825" s="1720"/>
      <c r="H825" s="1720"/>
      <c r="I825" s="1720"/>
    </row>
    <row r="826" spans="1:9" ht="15" customHeight="1">
      <c r="A826" s="1720"/>
      <c r="B826" s="1720"/>
      <c r="C826" s="1720"/>
      <c r="D826" s="1720"/>
      <c r="E826" s="1720"/>
      <c r="F826" s="1720"/>
      <c r="G826" s="1720"/>
      <c r="H826" s="1720"/>
      <c r="I826" s="1720"/>
    </row>
    <row r="827" spans="1:9" ht="15" customHeight="1">
      <c r="A827" s="1720"/>
      <c r="B827" s="1720"/>
      <c r="C827" s="1720"/>
      <c r="D827" s="1720"/>
      <c r="E827" s="1720"/>
      <c r="F827" s="1720"/>
      <c r="G827" s="1720"/>
      <c r="H827" s="1720"/>
      <c r="I827" s="1720"/>
    </row>
    <row r="828" spans="1:9" ht="15" customHeight="1">
      <c r="A828" s="1720"/>
      <c r="B828" s="1720"/>
      <c r="C828" s="1720"/>
      <c r="D828" s="1720"/>
      <c r="E828" s="1720"/>
      <c r="F828" s="1720"/>
      <c r="G828" s="1720"/>
      <c r="H828" s="1720"/>
      <c r="I828" s="1720"/>
    </row>
    <row r="829" spans="1:9" ht="15" customHeight="1">
      <c r="A829" s="1720"/>
      <c r="B829" s="1720"/>
      <c r="C829" s="1720"/>
      <c r="D829" s="1720"/>
      <c r="E829" s="1720"/>
      <c r="F829" s="1720"/>
      <c r="G829" s="1720"/>
      <c r="H829" s="1720"/>
      <c r="I829" s="1720"/>
    </row>
    <row r="830" spans="1:9" ht="15" customHeight="1">
      <c r="A830" s="1720"/>
      <c r="B830" s="1720"/>
      <c r="C830" s="1720"/>
      <c r="D830" s="1720"/>
      <c r="E830" s="1720"/>
      <c r="F830" s="1720"/>
      <c r="G830" s="1720"/>
      <c r="H830" s="1720"/>
      <c r="I830" s="1720"/>
    </row>
    <row r="831" spans="1:9" ht="15" customHeight="1">
      <c r="A831" s="1720"/>
      <c r="B831" s="1720"/>
      <c r="C831" s="1720"/>
      <c r="D831" s="1720"/>
      <c r="E831" s="1720"/>
      <c r="F831" s="1720"/>
      <c r="G831" s="1720"/>
      <c r="H831" s="1720"/>
      <c r="I831" s="1720"/>
    </row>
    <row r="832" spans="1:9" ht="15" customHeight="1">
      <c r="A832" s="1720"/>
      <c r="B832" s="1720"/>
      <c r="C832" s="1720"/>
      <c r="D832" s="1720"/>
      <c r="E832" s="1720"/>
      <c r="F832" s="1720"/>
      <c r="G832" s="1720"/>
      <c r="H832" s="1720"/>
      <c r="I832" s="1720"/>
    </row>
    <row r="833" spans="1:9" ht="15" customHeight="1">
      <c r="A833" s="1720"/>
      <c r="B833" s="1720"/>
      <c r="C833" s="1720"/>
      <c r="D833" s="1720"/>
      <c r="E833" s="1720"/>
      <c r="F833" s="1720"/>
      <c r="G833" s="1720"/>
      <c r="H833" s="1720"/>
      <c r="I833" s="1720"/>
    </row>
    <row r="834" spans="1:9" ht="15" customHeight="1">
      <c r="A834" s="1720"/>
      <c r="B834" s="1720"/>
      <c r="C834" s="1720"/>
      <c r="D834" s="1720"/>
      <c r="E834" s="1720"/>
      <c r="F834" s="1720"/>
      <c r="G834" s="1720"/>
      <c r="H834" s="1720"/>
      <c r="I834" s="1720"/>
    </row>
    <row r="835" spans="1:9" ht="15" customHeight="1">
      <c r="A835" s="1720"/>
      <c r="B835" s="1720"/>
      <c r="C835" s="1720"/>
      <c r="D835" s="1720"/>
      <c r="E835" s="1720"/>
      <c r="F835" s="1720"/>
      <c r="G835" s="1720"/>
      <c r="H835" s="1720"/>
      <c r="I835" s="1720"/>
    </row>
    <row r="836" spans="1:9" ht="15" customHeight="1">
      <c r="A836" s="1720"/>
      <c r="B836" s="1720"/>
      <c r="C836" s="1720"/>
      <c r="D836" s="1720"/>
      <c r="E836" s="1720"/>
      <c r="F836" s="1720"/>
      <c r="G836" s="1720"/>
      <c r="H836" s="1720"/>
      <c r="I836" s="1720"/>
    </row>
    <row r="837" spans="1:9" ht="15" customHeight="1">
      <c r="A837" s="1720"/>
      <c r="B837" s="1720"/>
      <c r="C837" s="1720"/>
      <c r="D837" s="1720"/>
      <c r="E837" s="1720"/>
      <c r="F837" s="1720"/>
      <c r="G837" s="1720"/>
      <c r="H837" s="1720"/>
      <c r="I837" s="1720"/>
    </row>
    <row r="838" spans="1:9" ht="15" customHeight="1">
      <c r="A838" s="1720"/>
      <c r="B838" s="1720"/>
      <c r="C838" s="1720"/>
      <c r="D838" s="1720"/>
      <c r="E838" s="1720"/>
      <c r="F838" s="1720"/>
      <c r="G838" s="1720"/>
      <c r="H838" s="1720"/>
      <c r="I838" s="1720"/>
    </row>
    <row r="839" spans="1:9" ht="15" customHeight="1">
      <c r="A839" s="1720"/>
      <c r="B839" s="1720"/>
      <c r="C839" s="1720"/>
      <c r="D839" s="1720"/>
      <c r="E839" s="1720"/>
      <c r="F839" s="1720"/>
      <c r="G839" s="1720"/>
      <c r="H839" s="1720"/>
      <c r="I839" s="1720"/>
    </row>
    <row r="840" spans="1:9" ht="15" customHeight="1">
      <c r="A840" s="1720"/>
      <c r="B840" s="1720"/>
      <c r="C840" s="1720"/>
      <c r="D840" s="1720"/>
      <c r="E840" s="1720"/>
      <c r="F840" s="1720"/>
      <c r="G840" s="1720"/>
      <c r="H840" s="1720"/>
      <c r="I840" s="1720"/>
    </row>
    <row r="841" spans="1:9" ht="15" customHeight="1">
      <c r="A841" s="1720"/>
      <c r="B841" s="1720"/>
      <c r="C841" s="1720"/>
      <c r="D841" s="1720"/>
      <c r="E841" s="1720"/>
      <c r="F841" s="1720"/>
      <c r="G841" s="1720"/>
      <c r="H841" s="1720"/>
      <c r="I841" s="1720"/>
    </row>
    <row r="842" spans="1:9" ht="15" customHeight="1">
      <c r="A842" s="1720"/>
      <c r="B842" s="1720"/>
      <c r="C842" s="1720"/>
      <c r="D842" s="1720"/>
      <c r="E842" s="1720"/>
      <c r="F842" s="1720"/>
      <c r="G842" s="1720"/>
      <c r="H842" s="1720"/>
      <c r="I842" s="1720"/>
    </row>
    <row r="843" spans="1:9" ht="15" customHeight="1">
      <c r="A843" s="1720"/>
      <c r="B843" s="1720"/>
      <c r="C843" s="1720"/>
      <c r="D843" s="1720"/>
      <c r="E843" s="1720"/>
      <c r="F843" s="1720"/>
      <c r="G843" s="1720"/>
      <c r="H843" s="1720"/>
      <c r="I843" s="1720"/>
    </row>
    <row r="844" spans="1:9" ht="15" customHeight="1">
      <c r="A844" s="1720"/>
      <c r="B844" s="1720"/>
      <c r="C844" s="1720"/>
      <c r="D844" s="1720"/>
      <c r="E844" s="1720"/>
      <c r="F844" s="1720"/>
      <c r="G844" s="1720"/>
      <c r="H844" s="1720"/>
      <c r="I844" s="1720"/>
    </row>
    <row r="845" spans="1:9" ht="15" customHeight="1">
      <c r="A845" s="1720"/>
      <c r="B845" s="1720"/>
      <c r="C845" s="1720"/>
      <c r="D845" s="1720"/>
      <c r="E845" s="1720"/>
      <c r="F845" s="1720"/>
      <c r="G845" s="1720"/>
      <c r="H845" s="1720"/>
      <c r="I845" s="1720"/>
    </row>
    <row r="846" spans="1:9" ht="15" customHeight="1">
      <c r="A846" s="1720"/>
      <c r="B846" s="1720"/>
      <c r="C846" s="1720"/>
      <c r="D846" s="1720"/>
      <c r="E846" s="1720"/>
      <c r="F846" s="1720"/>
      <c r="G846" s="1720"/>
      <c r="H846" s="1720"/>
      <c r="I846" s="1720"/>
    </row>
    <row r="847" spans="1:9" ht="15" customHeight="1">
      <c r="A847" s="1720"/>
      <c r="B847" s="1720"/>
      <c r="C847" s="1720"/>
      <c r="D847" s="1720"/>
      <c r="E847" s="1720"/>
      <c r="F847" s="1720"/>
      <c r="G847" s="1720"/>
      <c r="H847" s="1720"/>
      <c r="I847" s="1720"/>
    </row>
    <row r="848" spans="1:9" ht="15" customHeight="1">
      <c r="A848" s="1720"/>
      <c r="B848" s="1720"/>
      <c r="C848" s="1720"/>
      <c r="D848" s="1720"/>
      <c r="E848" s="1720"/>
      <c r="F848" s="1720"/>
      <c r="G848" s="1720"/>
      <c r="H848" s="1720"/>
      <c r="I848" s="1720"/>
    </row>
    <row r="849" spans="1:9" ht="15" customHeight="1">
      <c r="A849" s="1720"/>
      <c r="B849" s="1720"/>
      <c r="C849" s="1720"/>
      <c r="D849" s="1720"/>
      <c r="E849" s="1720"/>
      <c r="F849" s="1720"/>
      <c r="G849" s="1720"/>
      <c r="H849" s="1720"/>
      <c r="I849" s="1720"/>
    </row>
    <row r="850" spans="1:9" ht="15" customHeight="1">
      <c r="A850" s="1720"/>
      <c r="B850" s="1720"/>
      <c r="C850" s="1720"/>
      <c r="D850" s="1720"/>
      <c r="E850" s="1720"/>
      <c r="F850" s="1720"/>
      <c r="G850" s="1720"/>
      <c r="H850" s="1720"/>
      <c r="I850" s="1720"/>
    </row>
    <row r="851" spans="1:9" ht="15" customHeight="1">
      <c r="A851" s="1720"/>
      <c r="B851" s="1720"/>
      <c r="C851" s="1720"/>
      <c r="D851" s="1720"/>
      <c r="E851" s="1720"/>
      <c r="F851" s="1720"/>
      <c r="G851" s="1720"/>
      <c r="H851" s="1720"/>
      <c r="I851" s="1720"/>
    </row>
    <row r="852" spans="1:9" ht="15" customHeight="1">
      <c r="A852" s="1720"/>
      <c r="B852" s="1720"/>
      <c r="C852" s="1720"/>
      <c r="D852" s="1720"/>
      <c r="E852" s="1720"/>
      <c r="F852" s="1720"/>
      <c r="G852" s="1720"/>
      <c r="H852" s="1720"/>
      <c r="I852" s="1720"/>
    </row>
    <row r="853" spans="1:9" ht="15" customHeight="1">
      <c r="A853" s="1720"/>
      <c r="B853" s="1720"/>
      <c r="C853" s="1720"/>
      <c r="D853" s="1720"/>
      <c r="E853" s="1720"/>
      <c r="F853" s="1720"/>
      <c r="G853" s="1720"/>
      <c r="H853" s="1720"/>
      <c r="I853" s="1720"/>
    </row>
    <row r="854" spans="1:9" ht="15" customHeight="1">
      <c r="A854" s="1720"/>
      <c r="B854" s="1720"/>
      <c r="C854" s="1720"/>
      <c r="D854" s="1720"/>
      <c r="E854" s="1720"/>
      <c r="F854" s="1720"/>
      <c r="G854" s="1720"/>
      <c r="H854" s="1720"/>
      <c r="I854" s="1720"/>
    </row>
    <row r="855" spans="1:9" ht="15" customHeight="1">
      <c r="A855" s="1720"/>
      <c r="B855" s="1720"/>
      <c r="C855" s="1720"/>
      <c r="D855" s="1720"/>
      <c r="E855" s="1720"/>
      <c r="F855" s="1720"/>
      <c r="G855" s="1720"/>
      <c r="H855" s="1720"/>
      <c r="I855" s="1720"/>
    </row>
    <row r="856" spans="1:9" ht="15" customHeight="1">
      <c r="A856" s="1720"/>
      <c r="B856" s="1720"/>
      <c r="C856" s="1720"/>
      <c r="D856" s="1720"/>
      <c r="E856" s="1720"/>
      <c r="F856" s="1720"/>
      <c r="G856" s="1720"/>
      <c r="H856" s="1720"/>
      <c r="I856" s="1720"/>
    </row>
    <row r="857" spans="1:9" ht="15" customHeight="1">
      <c r="A857" s="1720"/>
      <c r="B857" s="1720"/>
      <c r="C857" s="1720"/>
      <c r="D857" s="1720"/>
      <c r="E857" s="1720"/>
      <c r="F857" s="1720"/>
      <c r="G857" s="1720"/>
      <c r="H857" s="1720"/>
      <c r="I857" s="1720"/>
    </row>
    <row r="858" spans="1:9" ht="15" customHeight="1">
      <c r="A858" s="1720"/>
      <c r="B858" s="1720"/>
      <c r="C858" s="1720"/>
      <c r="D858" s="1720"/>
      <c r="E858" s="1720"/>
      <c r="F858" s="1720"/>
      <c r="G858" s="1720"/>
      <c r="H858" s="1720"/>
      <c r="I858" s="1720"/>
    </row>
    <row r="859" spans="1:9" ht="15" customHeight="1">
      <c r="A859" s="1720"/>
      <c r="B859" s="1720"/>
      <c r="C859" s="1720"/>
      <c r="D859" s="1720"/>
      <c r="E859" s="1720"/>
      <c r="F859" s="1720"/>
      <c r="G859" s="1720"/>
      <c r="H859" s="1720"/>
      <c r="I859" s="1720"/>
    </row>
    <row r="860" spans="1:9" ht="15" customHeight="1">
      <c r="A860" s="1720"/>
      <c r="B860" s="1720"/>
      <c r="C860" s="1720"/>
      <c r="D860" s="1720"/>
      <c r="E860" s="1720"/>
      <c r="F860" s="1720"/>
      <c r="G860" s="1720"/>
      <c r="H860" s="1720"/>
      <c r="I860" s="1720"/>
    </row>
    <row r="861" spans="1:9" ht="15" customHeight="1">
      <c r="A861" s="1720"/>
      <c r="B861" s="1720"/>
      <c r="C861" s="1720"/>
      <c r="D861" s="1720"/>
      <c r="E861" s="1720"/>
      <c r="F861" s="1720"/>
      <c r="G861" s="1720"/>
      <c r="H861" s="1720"/>
      <c r="I861" s="1720"/>
    </row>
    <row r="862" spans="1:9" ht="15" customHeight="1">
      <c r="A862" s="1720"/>
      <c r="B862" s="1720"/>
      <c r="C862" s="1720"/>
      <c r="D862" s="1720"/>
      <c r="E862" s="1720"/>
      <c r="F862" s="1720"/>
      <c r="G862" s="1720"/>
      <c r="H862" s="1720"/>
      <c r="I862" s="1720"/>
    </row>
    <row r="863" spans="1:9" ht="15" customHeight="1">
      <c r="A863" s="1720"/>
      <c r="B863" s="1720"/>
      <c r="C863" s="1720"/>
      <c r="D863" s="1720"/>
      <c r="E863" s="1720"/>
      <c r="F863" s="1720"/>
      <c r="G863" s="1720"/>
      <c r="H863" s="1720"/>
      <c r="I863" s="1720"/>
    </row>
    <row r="864" spans="1:9" ht="15" customHeight="1">
      <c r="A864" s="1720"/>
      <c r="B864" s="1720"/>
      <c r="C864" s="1720"/>
      <c r="D864" s="1720"/>
      <c r="E864" s="1720"/>
      <c r="F864" s="1720"/>
      <c r="G864" s="1720"/>
      <c r="H864" s="1720"/>
      <c r="I864" s="1720"/>
    </row>
    <row r="865" spans="1:9" ht="15" customHeight="1">
      <c r="A865" s="1720"/>
      <c r="B865" s="1720"/>
      <c r="C865" s="1720"/>
      <c r="D865" s="1720"/>
      <c r="E865" s="1720"/>
      <c r="F865" s="1720"/>
      <c r="G865" s="1720"/>
      <c r="H865" s="1720"/>
      <c r="I865" s="1720"/>
    </row>
    <row r="866" spans="1:9" ht="15" customHeight="1">
      <c r="A866" s="1720"/>
      <c r="B866" s="1720"/>
      <c r="C866" s="1720"/>
      <c r="D866" s="1720"/>
      <c r="E866" s="1720"/>
      <c r="F866" s="1720"/>
      <c r="G866" s="1720"/>
      <c r="H866" s="1720"/>
      <c r="I866" s="1720"/>
    </row>
    <row r="867" spans="1:9" ht="15" customHeight="1">
      <c r="A867" s="1720"/>
      <c r="B867" s="1720"/>
      <c r="C867" s="1720"/>
      <c r="D867" s="1720"/>
      <c r="E867" s="1720"/>
      <c r="F867" s="1720"/>
      <c r="G867" s="1720"/>
      <c r="H867" s="1720"/>
      <c r="I867" s="1720"/>
    </row>
    <row r="868" spans="1:9" ht="15" customHeight="1">
      <c r="A868" s="1720"/>
      <c r="B868" s="1720"/>
      <c r="C868" s="1720"/>
      <c r="D868" s="1720"/>
      <c r="E868" s="1720"/>
      <c r="F868" s="1720"/>
      <c r="G868" s="1720"/>
      <c r="H868" s="1720"/>
      <c r="I868" s="1720"/>
    </row>
    <row r="869" spans="1:9" ht="15" customHeight="1">
      <c r="A869" s="1720"/>
      <c r="B869" s="1720"/>
      <c r="C869" s="1720"/>
      <c r="D869" s="1720"/>
      <c r="E869" s="1720"/>
      <c r="F869" s="1720"/>
      <c r="G869" s="1720"/>
      <c r="H869" s="1720"/>
      <c r="I869" s="1720"/>
    </row>
    <row r="870" spans="1:9" ht="15" customHeight="1">
      <c r="A870" s="1720"/>
      <c r="B870" s="1720"/>
      <c r="C870" s="1720"/>
      <c r="D870" s="1720"/>
      <c r="E870" s="1720"/>
      <c r="F870" s="1720"/>
      <c r="G870" s="1720"/>
      <c r="H870" s="1720"/>
      <c r="I870" s="1720"/>
    </row>
    <row r="871" spans="1:9" ht="15" customHeight="1">
      <c r="A871" s="1720"/>
      <c r="B871" s="1720"/>
      <c r="C871" s="1720"/>
      <c r="D871" s="1720"/>
      <c r="E871" s="1720"/>
      <c r="F871" s="1720"/>
      <c r="G871" s="1720"/>
      <c r="H871" s="1720"/>
      <c r="I871" s="1720"/>
    </row>
    <row r="872" spans="1:9" ht="15" customHeight="1">
      <c r="A872" s="1720"/>
      <c r="B872" s="1720"/>
      <c r="C872" s="1720"/>
      <c r="D872" s="1720"/>
      <c r="E872" s="1720"/>
      <c r="F872" s="1720"/>
      <c r="G872" s="1720"/>
      <c r="H872" s="1720"/>
      <c r="I872" s="1720"/>
    </row>
    <row r="873" spans="1:9" ht="15" customHeight="1">
      <c r="A873" s="1720"/>
      <c r="B873" s="1720"/>
      <c r="C873" s="1720"/>
      <c r="D873" s="1720"/>
      <c r="E873" s="1720"/>
      <c r="F873" s="1720"/>
      <c r="G873" s="1720"/>
      <c r="H873" s="1720"/>
      <c r="I873" s="1720"/>
    </row>
    <row r="874" spans="1:9" ht="15" customHeight="1">
      <c r="A874" s="1720"/>
      <c r="B874" s="1720"/>
      <c r="C874" s="1720"/>
      <c r="D874" s="1720"/>
      <c r="E874" s="1720"/>
      <c r="F874" s="1720"/>
      <c r="G874" s="1720"/>
      <c r="H874" s="1720"/>
      <c r="I874" s="1720"/>
    </row>
    <row r="875" spans="1:9" ht="15" customHeight="1">
      <c r="A875" s="1720"/>
      <c r="B875" s="1720"/>
      <c r="C875" s="1720"/>
      <c r="D875" s="1720"/>
      <c r="E875" s="1720"/>
      <c r="F875" s="1720"/>
      <c r="G875" s="1720"/>
      <c r="H875" s="1720"/>
      <c r="I875" s="1720"/>
    </row>
    <row r="876" spans="1:9" ht="15" customHeight="1">
      <c r="A876" s="1720"/>
      <c r="B876" s="1720"/>
      <c r="C876" s="1720"/>
      <c r="D876" s="1720"/>
      <c r="E876" s="1720"/>
      <c r="F876" s="1720"/>
      <c r="G876" s="1720"/>
      <c r="H876" s="1720"/>
      <c r="I876" s="1720"/>
    </row>
    <row r="877" spans="1:9" ht="15" customHeight="1">
      <c r="A877" s="1720"/>
      <c r="B877" s="1720"/>
      <c r="C877" s="1720"/>
      <c r="D877" s="1720"/>
      <c r="E877" s="1720"/>
      <c r="F877" s="1720"/>
      <c r="G877" s="1720"/>
      <c r="H877" s="1720"/>
      <c r="I877" s="1720"/>
    </row>
    <row r="878" spans="1:9" ht="15" customHeight="1">
      <c r="A878" s="1720"/>
      <c r="B878" s="1720"/>
      <c r="C878" s="1720"/>
      <c r="D878" s="1720"/>
      <c r="E878" s="1720"/>
      <c r="F878" s="1720"/>
      <c r="G878" s="1720"/>
      <c r="H878" s="1720"/>
      <c r="I878" s="1720"/>
    </row>
    <row r="879" spans="1:9" ht="15" customHeight="1">
      <c r="A879" s="1720"/>
      <c r="B879" s="1720"/>
      <c r="C879" s="1720"/>
      <c r="D879" s="1720"/>
      <c r="E879" s="1720"/>
      <c r="F879" s="1720"/>
      <c r="G879" s="1720"/>
      <c r="H879" s="1720"/>
      <c r="I879" s="1720"/>
    </row>
    <row r="880" spans="1:9" ht="15" customHeight="1">
      <c r="A880" s="1720"/>
      <c r="B880" s="1720"/>
      <c r="C880" s="1720"/>
      <c r="D880" s="1720"/>
      <c r="E880" s="1720"/>
      <c r="F880" s="1720"/>
      <c r="G880" s="1720"/>
      <c r="H880" s="1720"/>
      <c r="I880" s="1720"/>
    </row>
    <row r="881" spans="1:9" ht="15" customHeight="1">
      <c r="A881" s="1720"/>
      <c r="B881" s="1720"/>
      <c r="C881" s="1720"/>
      <c r="D881" s="1720"/>
      <c r="E881" s="1720"/>
      <c r="F881" s="1720"/>
      <c r="G881" s="1720"/>
      <c r="H881" s="1720"/>
      <c r="I881" s="1720"/>
    </row>
    <row r="882" spans="1:9" ht="15" customHeight="1">
      <c r="A882" s="1720"/>
      <c r="B882" s="1720"/>
      <c r="C882" s="1720"/>
      <c r="D882" s="1720"/>
      <c r="E882" s="1720"/>
      <c r="F882" s="1720"/>
      <c r="G882" s="1720"/>
      <c r="H882" s="1720"/>
      <c r="I882" s="1720"/>
    </row>
    <row r="883" spans="1:9" ht="15" customHeight="1">
      <c r="A883" s="1720"/>
      <c r="B883" s="1720"/>
      <c r="C883" s="1720"/>
      <c r="D883" s="1720"/>
      <c r="E883" s="1720"/>
      <c r="F883" s="1720"/>
      <c r="G883" s="1720"/>
      <c r="H883" s="1720"/>
      <c r="I883" s="1720"/>
    </row>
    <row r="884" spans="1:9" ht="15" customHeight="1">
      <c r="A884" s="1720"/>
      <c r="B884" s="1720"/>
      <c r="C884" s="1720"/>
      <c r="D884" s="1720"/>
      <c r="E884" s="1720"/>
      <c r="F884" s="1720"/>
      <c r="G884" s="1720"/>
      <c r="H884" s="1720"/>
      <c r="I884" s="1720"/>
    </row>
    <row r="885" spans="1:9" ht="15" customHeight="1">
      <c r="A885" s="1720"/>
      <c r="B885" s="1720"/>
      <c r="C885" s="1720"/>
      <c r="D885" s="1720"/>
      <c r="E885" s="1720"/>
      <c r="F885" s="1720"/>
      <c r="G885" s="1720"/>
      <c r="H885" s="1720"/>
      <c r="I885" s="1720"/>
    </row>
    <row r="886" spans="1:9" ht="15" customHeight="1">
      <c r="A886" s="1720"/>
      <c r="B886" s="1720"/>
      <c r="C886" s="1720"/>
      <c r="D886" s="1720"/>
      <c r="E886" s="1720"/>
      <c r="F886" s="1720"/>
      <c r="G886" s="1720"/>
      <c r="H886" s="1720"/>
      <c r="I886" s="1720"/>
    </row>
    <row r="887" spans="1:9" ht="15" customHeight="1">
      <c r="A887" s="1720"/>
      <c r="B887" s="1720"/>
      <c r="C887" s="1720"/>
      <c r="D887" s="1720"/>
      <c r="E887" s="1720"/>
      <c r="F887" s="1720"/>
      <c r="G887" s="1720"/>
      <c r="H887" s="1720"/>
      <c r="I887" s="1720"/>
    </row>
    <row r="888" spans="1:9" ht="15" customHeight="1">
      <c r="A888" s="1720"/>
      <c r="B888" s="1720"/>
      <c r="C888" s="1720"/>
      <c r="D888" s="1720"/>
      <c r="E888" s="1720"/>
      <c r="F888" s="1720"/>
      <c r="G888" s="1720"/>
      <c r="H888" s="1720"/>
      <c r="I888" s="1720"/>
    </row>
    <row r="889" spans="1:9" ht="15" customHeight="1">
      <c r="A889" s="1720"/>
      <c r="B889" s="1720"/>
      <c r="C889" s="1720"/>
      <c r="D889" s="1720"/>
      <c r="E889" s="1720"/>
      <c r="F889" s="1720"/>
      <c r="G889" s="1720"/>
      <c r="H889" s="1720"/>
      <c r="I889" s="1720"/>
    </row>
    <row r="890" spans="1:9" ht="15" customHeight="1">
      <c r="A890" s="1720"/>
      <c r="B890" s="1720"/>
      <c r="C890" s="1720"/>
      <c r="D890" s="1720"/>
      <c r="E890" s="1720"/>
      <c r="F890" s="1720"/>
      <c r="G890" s="1720"/>
      <c r="H890" s="1720"/>
      <c r="I890" s="1720"/>
    </row>
    <row r="891" spans="1:9" ht="15" customHeight="1">
      <c r="A891" s="1720"/>
      <c r="B891" s="1720"/>
      <c r="C891" s="1720"/>
      <c r="D891" s="1720"/>
      <c r="E891" s="1720"/>
      <c r="F891" s="1720"/>
      <c r="G891" s="1720"/>
      <c r="H891" s="1720"/>
      <c r="I891" s="1720"/>
    </row>
    <row r="892" spans="1:9" ht="15" customHeight="1">
      <c r="A892" s="1720"/>
      <c r="B892" s="1720"/>
      <c r="C892" s="1720"/>
      <c r="D892" s="1720"/>
      <c r="E892" s="1720"/>
      <c r="F892" s="1720"/>
      <c r="G892" s="1720"/>
      <c r="H892" s="1720"/>
      <c r="I892" s="1720"/>
    </row>
    <row r="893" spans="1:9" ht="15" customHeight="1">
      <c r="A893" s="1720"/>
      <c r="B893" s="1720"/>
      <c r="C893" s="1720"/>
      <c r="D893" s="1720"/>
      <c r="E893" s="1720"/>
      <c r="F893" s="1720"/>
      <c r="G893" s="1720"/>
      <c r="H893" s="1720"/>
      <c r="I893" s="1720"/>
    </row>
    <row r="894" spans="1:9" ht="15" customHeight="1">
      <c r="A894" s="1720"/>
      <c r="B894" s="1720"/>
      <c r="C894" s="1720"/>
      <c r="D894" s="1720"/>
      <c r="E894" s="1720"/>
      <c r="F894" s="1720"/>
      <c r="G894" s="1720"/>
      <c r="H894" s="1720"/>
      <c r="I894" s="1720"/>
    </row>
    <row r="895" spans="1:9" ht="15" customHeight="1">
      <c r="A895" s="1720"/>
      <c r="B895" s="1720"/>
      <c r="C895" s="1720"/>
      <c r="D895" s="1720"/>
      <c r="E895" s="1720"/>
      <c r="F895" s="1720"/>
      <c r="G895" s="1720"/>
      <c r="H895" s="1720"/>
      <c r="I895" s="1720"/>
    </row>
    <row r="896" spans="1:9" ht="15" customHeight="1">
      <c r="A896" s="1720"/>
      <c r="B896" s="1720"/>
      <c r="C896" s="1720"/>
      <c r="D896" s="1720"/>
      <c r="E896" s="1720"/>
      <c r="F896" s="1720"/>
      <c r="G896" s="1720"/>
      <c r="H896" s="1720"/>
      <c r="I896" s="1720"/>
    </row>
    <row r="897" spans="1:9" ht="15" customHeight="1">
      <c r="A897" s="1720"/>
      <c r="B897" s="1720"/>
      <c r="C897" s="1720"/>
      <c r="D897" s="1720"/>
      <c r="E897" s="1720"/>
      <c r="F897" s="1720"/>
      <c r="G897" s="1720"/>
      <c r="H897" s="1720"/>
      <c r="I897" s="1720"/>
    </row>
    <row r="898" spans="1:9" ht="15" customHeight="1">
      <c r="A898" s="1720"/>
      <c r="B898" s="1720"/>
      <c r="C898" s="1720"/>
      <c r="D898" s="1720"/>
      <c r="E898" s="1720"/>
      <c r="F898" s="1720"/>
      <c r="G898" s="1720"/>
      <c r="H898" s="1720"/>
      <c r="I898" s="1720"/>
    </row>
    <row r="899" spans="1:9" ht="15" customHeight="1">
      <c r="A899" s="1720"/>
      <c r="B899" s="1720"/>
      <c r="C899" s="1720"/>
      <c r="D899" s="1720"/>
      <c r="E899" s="1720"/>
      <c r="F899" s="1720"/>
      <c r="G899" s="1720"/>
      <c r="H899" s="1720"/>
      <c r="I899" s="1720"/>
    </row>
    <row r="900" spans="1:9" ht="15" customHeight="1">
      <c r="A900" s="1720"/>
      <c r="B900" s="1720"/>
      <c r="C900" s="1720"/>
      <c r="D900" s="1720"/>
      <c r="E900" s="1720"/>
      <c r="F900" s="1720"/>
      <c r="G900" s="1720"/>
      <c r="H900" s="1720"/>
      <c r="I900" s="1720"/>
    </row>
    <row r="901" spans="1:9" ht="15" customHeight="1">
      <c r="A901" s="1720"/>
      <c r="B901" s="1720"/>
      <c r="C901" s="1720"/>
      <c r="D901" s="1720"/>
      <c r="E901" s="1720"/>
      <c r="F901" s="1720"/>
      <c r="G901" s="1720"/>
      <c r="H901" s="1720"/>
      <c r="I901" s="1720"/>
    </row>
    <row r="902" spans="1:9" ht="15" customHeight="1">
      <c r="A902" s="1720"/>
      <c r="B902" s="1720"/>
      <c r="C902" s="1720"/>
      <c r="D902" s="1720"/>
      <c r="E902" s="1720"/>
      <c r="F902" s="1720"/>
      <c r="G902" s="1720"/>
      <c r="H902" s="1720"/>
      <c r="I902" s="1720"/>
    </row>
    <row r="903" spans="1:9" ht="15" customHeight="1">
      <c r="A903" s="1720"/>
      <c r="B903" s="1720"/>
      <c r="C903" s="1720"/>
      <c r="D903" s="1720"/>
      <c r="E903" s="1720"/>
      <c r="F903" s="1720"/>
      <c r="G903" s="1720"/>
      <c r="H903" s="1720"/>
      <c r="I903" s="1720"/>
    </row>
    <row r="904" spans="1:9" ht="15" customHeight="1">
      <c r="A904" s="1720"/>
      <c r="B904" s="1720"/>
      <c r="C904" s="1720"/>
      <c r="D904" s="1720"/>
      <c r="E904" s="1720"/>
      <c r="F904" s="1720"/>
      <c r="G904" s="1720"/>
      <c r="H904" s="1720"/>
      <c r="I904" s="1720"/>
    </row>
    <row r="905" spans="1:9" ht="15" customHeight="1">
      <c r="A905" s="1720"/>
      <c r="B905" s="1720"/>
      <c r="C905" s="1720"/>
      <c r="D905" s="1720"/>
      <c r="E905" s="1720"/>
      <c r="F905" s="1720"/>
      <c r="G905" s="1720"/>
      <c r="H905" s="1720"/>
      <c r="I905" s="1720"/>
    </row>
    <row r="906" spans="1:9" ht="15" customHeight="1">
      <c r="A906" s="1720"/>
      <c r="B906" s="1720"/>
      <c r="C906" s="1720"/>
      <c r="D906" s="1720"/>
      <c r="E906" s="1720"/>
      <c r="F906" s="1720"/>
      <c r="G906" s="1720"/>
      <c r="H906" s="1720"/>
      <c r="I906" s="1720"/>
    </row>
    <row r="907" spans="1:9" ht="15" customHeight="1">
      <c r="A907" s="1720"/>
      <c r="B907" s="1720"/>
      <c r="C907" s="1720"/>
      <c r="D907" s="1720"/>
      <c r="E907" s="1720"/>
      <c r="F907" s="1720"/>
      <c r="G907" s="1720"/>
      <c r="H907" s="1720"/>
      <c r="I907" s="1720"/>
    </row>
    <row r="908" spans="1:9" ht="15" customHeight="1">
      <c r="A908" s="1720"/>
      <c r="B908" s="1720"/>
      <c r="C908" s="1720"/>
      <c r="D908" s="1720"/>
      <c r="E908" s="1720"/>
      <c r="F908" s="1720"/>
      <c r="G908" s="1720"/>
      <c r="H908" s="1720"/>
      <c r="I908" s="1720"/>
    </row>
    <row r="909" spans="1:9" ht="15" customHeight="1">
      <c r="A909" s="1720"/>
      <c r="B909" s="1720"/>
      <c r="C909" s="1720"/>
      <c r="D909" s="1720"/>
      <c r="E909" s="1720"/>
      <c r="F909" s="1720"/>
      <c r="G909" s="1720"/>
      <c r="H909" s="1720"/>
      <c r="I909" s="1720"/>
    </row>
    <row r="910" spans="1:9" ht="15" customHeight="1">
      <c r="A910" s="1720"/>
      <c r="B910" s="1720"/>
      <c r="C910" s="1720"/>
      <c r="D910" s="1720"/>
      <c r="E910" s="1720"/>
      <c r="F910" s="1720"/>
      <c r="G910" s="1720"/>
      <c r="H910" s="1720"/>
      <c r="I910" s="1720"/>
    </row>
    <row r="911" spans="1:9" ht="15" customHeight="1">
      <c r="A911" s="1720"/>
      <c r="B911" s="1720"/>
      <c r="C911" s="1720"/>
      <c r="D911" s="1720"/>
      <c r="E911" s="1720"/>
      <c r="F911" s="1720"/>
      <c r="G911" s="1720"/>
      <c r="H911" s="1720"/>
      <c r="I911" s="1720"/>
    </row>
    <row r="912" spans="1:9" ht="15" customHeight="1">
      <c r="A912" s="1720"/>
      <c r="B912" s="1720"/>
      <c r="C912" s="1720"/>
      <c r="D912" s="1720"/>
      <c r="E912" s="1720"/>
      <c r="F912" s="1720"/>
      <c r="G912" s="1720"/>
      <c r="H912" s="1720"/>
      <c r="I912" s="1720"/>
    </row>
    <row r="913" spans="1:9" ht="15" customHeight="1">
      <c r="A913" s="1720"/>
      <c r="B913" s="1720"/>
      <c r="C913" s="1720"/>
      <c r="D913" s="1720"/>
      <c r="E913" s="1720"/>
      <c r="F913" s="1720"/>
      <c r="G913" s="1720"/>
      <c r="H913" s="1720"/>
      <c r="I913" s="1720"/>
    </row>
    <row r="914" spans="1:9" ht="15" customHeight="1">
      <c r="A914" s="1720"/>
      <c r="B914" s="1720"/>
      <c r="C914" s="1720"/>
      <c r="D914" s="1720"/>
      <c r="E914" s="1720"/>
      <c r="F914" s="1720"/>
      <c r="G914" s="1720"/>
      <c r="H914" s="1720"/>
      <c r="I914" s="1720"/>
    </row>
    <row r="915" spans="1:9" ht="15" customHeight="1">
      <c r="A915" s="1720"/>
      <c r="B915" s="1720"/>
      <c r="C915" s="1720"/>
      <c r="D915" s="1720"/>
      <c r="E915" s="1720"/>
      <c r="F915" s="1720"/>
      <c r="G915" s="1720"/>
      <c r="H915" s="1720"/>
      <c r="I915" s="1720"/>
    </row>
    <row r="916" spans="1:9" ht="15" customHeight="1">
      <c r="A916" s="1720"/>
      <c r="B916" s="1720"/>
      <c r="C916" s="1720"/>
      <c r="D916" s="1720"/>
      <c r="E916" s="1720"/>
      <c r="F916" s="1720"/>
      <c r="G916" s="1720"/>
      <c r="H916" s="1720"/>
      <c r="I916" s="1720"/>
    </row>
    <row r="917" spans="1:9" ht="15" customHeight="1">
      <c r="A917" s="1720"/>
      <c r="B917" s="1720"/>
      <c r="C917" s="1720"/>
      <c r="D917" s="1720"/>
      <c r="E917" s="1720"/>
      <c r="F917" s="1720"/>
      <c r="G917" s="1720"/>
      <c r="H917" s="1720"/>
      <c r="I917" s="1720"/>
    </row>
    <row r="918" spans="1:9" ht="15" customHeight="1">
      <c r="A918" s="1720"/>
      <c r="B918" s="1720"/>
      <c r="C918" s="1720"/>
      <c r="D918" s="1720"/>
      <c r="E918" s="1720"/>
      <c r="F918" s="1720"/>
      <c r="G918" s="1720"/>
      <c r="H918" s="1720"/>
      <c r="I918" s="1720"/>
    </row>
    <row r="919" spans="1:9" ht="15" customHeight="1">
      <c r="A919" s="1720"/>
      <c r="B919" s="1720"/>
      <c r="C919" s="1720"/>
      <c r="D919" s="1720"/>
      <c r="E919" s="1720"/>
      <c r="F919" s="1720"/>
      <c r="G919" s="1720"/>
      <c r="H919" s="1720"/>
      <c r="I919" s="1720"/>
    </row>
    <row r="920" spans="1:9" ht="15" customHeight="1">
      <c r="A920" s="1720"/>
      <c r="B920" s="1720"/>
      <c r="C920" s="1720"/>
      <c r="D920" s="1720"/>
      <c r="E920" s="1720"/>
      <c r="F920" s="1720"/>
      <c r="G920" s="1720"/>
      <c r="H920" s="1720"/>
      <c r="I920" s="1720"/>
    </row>
    <row r="921" spans="1:9" ht="15" customHeight="1">
      <c r="A921" s="1720"/>
      <c r="B921" s="1720"/>
      <c r="C921" s="1720"/>
      <c r="D921" s="1720"/>
      <c r="E921" s="1720"/>
      <c r="F921" s="1720"/>
      <c r="G921" s="1720"/>
      <c r="H921" s="1720"/>
      <c r="I921" s="1720"/>
    </row>
    <row r="922" spans="1:9" ht="15" customHeight="1">
      <c r="A922" s="1720"/>
      <c r="B922" s="1720"/>
      <c r="C922" s="1720"/>
      <c r="D922" s="1720"/>
      <c r="E922" s="1720"/>
      <c r="F922" s="1720"/>
      <c r="G922" s="1720"/>
      <c r="H922" s="1720"/>
      <c r="I922" s="1720"/>
    </row>
    <row r="923" spans="1:9" ht="15" customHeight="1">
      <c r="A923" s="1720"/>
      <c r="B923" s="1720"/>
      <c r="C923" s="1720"/>
      <c r="D923" s="1720"/>
      <c r="E923" s="1720"/>
      <c r="F923" s="1720"/>
      <c r="G923" s="1720"/>
      <c r="H923" s="1720"/>
      <c r="I923" s="1720"/>
    </row>
    <row r="924" spans="1:9" ht="15" customHeight="1">
      <c r="A924" s="1720"/>
      <c r="B924" s="1720"/>
      <c r="C924" s="1720"/>
      <c r="D924" s="1720"/>
      <c r="E924" s="1720"/>
      <c r="F924" s="1720"/>
      <c r="G924" s="1720"/>
      <c r="H924" s="1720"/>
      <c r="I924" s="1720"/>
    </row>
    <row r="925" spans="1:9" ht="15" customHeight="1">
      <c r="A925" s="1720"/>
      <c r="B925" s="1720"/>
      <c r="C925" s="1720"/>
      <c r="D925" s="1720"/>
      <c r="E925" s="1720"/>
      <c r="F925" s="1720"/>
      <c r="G925" s="1720"/>
      <c r="H925" s="1720"/>
      <c r="I925" s="1720"/>
    </row>
    <row r="926" spans="1:9" ht="15" customHeight="1">
      <c r="A926" s="1720"/>
      <c r="B926" s="1720"/>
      <c r="C926" s="1720"/>
      <c r="D926" s="1720"/>
      <c r="E926" s="1720"/>
      <c r="F926" s="1720"/>
      <c r="G926" s="1720"/>
      <c r="H926" s="1720"/>
      <c r="I926" s="1720"/>
    </row>
    <row r="927" spans="1:9" ht="15" customHeight="1">
      <c r="A927" s="1720"/>
      <c r="B927" s="1720"/>
      <c r="C927" s="1720"/>
      <c r="D927" s="1720"/>
      <c r="E927" s="1720"/>
      <c r="F927" s="1720"/>
      <c r="G927" s="1720"/>
      <c r="H927" s="1720"/>
      <c r="I927" s="1720"/>
    </row>
    <row r="928" spans="1:9" ht="15" customHeight="1">
      <c r="A928" s="1720"/>
      <c r="B928" s="1720"/>
      <c r="C928" s="1720"/>
      <c r="D928" s="1720"/>
      <c r="E928" s="1720"/>
      <c r="F928" s="1720"/>
      <c r="G928" s="1720"/>
      <c r="H928" s="1720"/>
      <c r="I928" s="1720"/>
    </row>
    <row r="929" spans="1:9" ht="15" customHeight="1">
      <c r="A929" s="1720"/>
      <c r="B929" s="1720"/>
      <c r="C929" s="1720"/>
      <c r="D929" s="1720"/>
      <c r="E929" s="1720"/>
      <c r="F929" s="1720"/>
      <c r="G929" s="1720"/>
      <c r="H929" s="1720"/>
      <c r="I929" s="1720"/>
    </row>
    <row r="930" spans="1:9" ht="15" customHeight="1">
      <c r="A930" s="1720"/>
      <c r="B930" s="1720"/>
      <c r="C930" s="1720"/>
      <c r="D930" s="1720"/>
      <c r="E930" s="1720"/>
      <c r="F930" s="1720"/>
      <c r="G930" s="1720"/>
      <c r="H930" s="1720"/>
      <c r="I930" s="1720"/>
    </row>
    <row r="931" spans="1:9" ht="15" customHeight="1">
      <c r="A931" s="1720"/>
      <c r="B931" s="1720"/>
      <c r="C931" s="1720"/>
      <c r="D931" s="1720"/>
      <c r="E931" s="1720"/>
      <c r="F931" s="1720"/>
      <c r="G931" s="1720"/>
      <c r="H931" s="1720"/>
      <c r="I931" s="1720"/>
    </row>
    <row r="932" spans="1:9" ht="15" customHeight="1">
      <c r="A932" s="1720"/>
      <c r="B932" s="1720"/>
      <c r="C932" s="1720"/>
      <c r="D932" s="1720"/>
      <c r="E932" s="1720"/>
      <c r="F932" s="1720"/>
      <c r="G932" s="1720"/>
      <c r="H932" s="1720"/>
      <c r="I932" s="1720"/>
    </row>
    <row r="933" spans="1:9" ht="15" customHeight="1">
      <c r="A933" s="1720"/>
      <c r="B933" s="1720"/>
      <c r="C933" s="1720"/>
      <c r="D933" s="1720"/>
      <c r="E933" s="1720"/>
      <c r="F933" s="1720"/>
      <c r="G933" s="1720"/>
      <c r="H933" s="1720"/>
      <c r="I933" s="1720"/>
    </row>
    <row r="934" spans="1:9" ht="15" customHeight="1">
      <c r="A934" s="1720"/>
      <c r="B934" s="1720"/>
      <c r="C934" s="1720"/>
      <c r="D934" s="1720"/>
      <c r="E934" s="1720"/>
      <c r="F934" s="1720"/>
      <c r="G934" s="1720"/>
      <c r="H934" s="1720"/>
      <c r="I934" s="1720"/>
    </row>
    <row r="935" spans="1:9" ht="15" customHeight="1">
      <c r="A935" s="1720"/>
      <c r="B935" s="1720"/>
      <c r="C935" s="1720"/>
      <c r="D935" s="1720"/>
      <c r="E935" s="1720"/>
      <c r="F935" s="1720"/>
      <c r="G935" s="1720"/>
      <c r="H935" s="1720"/>
      <c r="I935" s="1720"/>
    </row>
    <row r="936" spans="1:9" ht="15" customHeight="1">
      <c r="A936" s="1720"/>
      <c r="B936" s="1720"/>
      <c r="C936" s="1720"/>
      <c r="D936" s="1720"/>
      <c r="E936" s="1720"/>
      <c r="F936" s="1720"/>
      <c r="G936" s="1720"/>
      <c r="H936" s="1720"/>
      <c r="I936" s="1720"/>
    </row>
    <row r="937" spans="1:9" ht="15" customHeight="1">
      <c r="A937" s="1720"/>
      <c r="B937" s="1720"/>
      <c r="C937" s="1720"/>
      <c r="D937" s="1720"/>
      <c r="E937" s="1720"/>
      <c r="F937" s="1720"/>
      <c r="G937" s="1720"/>
      <c r="H937" s="1720"/>
      <c r="I937" s="1720"/>
    </row>
    <row r="938" spans="1:9" ht="15" customHeight="1">
      <c r="A938" s="1720"/>
      <c r="B938" s="1720"/>
      <c r="C938" s="1720"/>
      <c r="D938" s="1720"/>
      <c r="E938" s="1720"/>
      <c r="F938" s="1720"/>
      <c r="G938" s="1720"/>
      <c r="H938" s="1720"/>
      <c r="I938" s="1720"/>
    </row>
    <row r="939" spans="1:9" ht="15" customHeight="1">
      <c r="A939" s="1720"/>
      <c r="B939" s="1720"/>
      <c r="C939" s="1720"/>
      <c r="D939" s="1720"/>
      <c r="E939" s="1720"/>
      <c r="F939" s="1720"/>
      <c r="G939" s="1720"/>
      <c r="H939" s="1720"/>
      <c r="I939" s="1720"/>
    </row>
    <row r="940" spans="1:9" ht="15" customHeight="1">
      <c r="A940" s="1720"/>
      <c r="B940" s="1720"/>
      <c r="C940" s="1720"/>
      <c r="D940" s="1720"/>
      <c r="E940" s="1720"/>
      <c r="F940" s="1720"/>
      <c r="G940" s="1720"/>
      <c r="H940" s="1720"/>
      <c r="I940" s="1720"/>
    </row>
    <row r="941" spans="1:9" ht="15" customHeight="1">
      <c r="A941" s="1720"/>
      <c r="B941" s="1720"/>
      <c r="C941" s="1720"/>
      <c r="D941" s="1720"/>
      <c r="E941" s="1720"/>
      <c r="F941" s="1720"/>
      <c r="G941" s="1720"/>
      <c r="H941" s="1720"/>
      <c r="I941" s="1720"/>
    </row>
    <row r="942" spans="1:9" ht="15" customHeight="1">
      <c r="A942" s="1720"/>
      <c r="B942" s="1720"/>
      <c r="C942" s="1720"/>
      <c r="D942" s="1720"/>
      <c r="E942" s="1720"/>
      <c r="F942" s="1720"/>
      <c r="G942" s="1720"/>
      <c r="H942" s="1720"/>
      <c r="I942" s="1720"/>
    </row>
    <row r="943" spans="1:9" ht="15" customHeight="1">
      <c r="A943" s="1720"/>
      <c r="B943" s="1720"/>
      <c r="C943" s="1720"/>
      <c r="D943" s="1720"/>
      <c r="E943" s="1720"/>
      <c r="F943" s="1720"/>
      <c r="G943" s="1720"/>
      <c r="H943" s="1720"/>
      <c r="I943" s="1720"/>
    </row>
    <row r="944" spans="1:9" ht="15" customHeight="1">
      <c r="A944" s="1720"/>
      <c r="B944" s="1720"/>
      <c r="C944" s="1720"/>
      <c r="D944" s="1720"/>
      <c r="E944" s="1720"/>
      <c r="F944" s="1720"/>
      <c r="G944" s="1720"/>
      <c r="H944" s="1720"/>
      <c r="I944" s="1720"/>
    </row>
    <row r="945" spans="1:9" ht="15" customHeight="1">
      <c r="A945" s="1720"/>
      <c r="B945" s="1720"/>
      <c r="C945" s="1720"/>
      <c r="D945" s="1720"/>
      <c r="E945" s="1720"/>
      <c r="F945" s="1720"/>
      <c r="G945" s="1720"/>
      <c r="H945" s="1720"/>
      <c r="I945" s="1720"/>
    </row>
    <row r="946" spans="1:9" ht="15" customHeight="1">
      <c r="A946" s="1720"/>
      <c r="B946" s="1720"/>
      <c r="C946" s="1720"/>
      <c r="D946" s="1720"/>
      <c r="E946" s="1720"/>
      <c r="F946" s="1720"/>
      <c r="G946" s="1720"/>
      <c r="H946" s="1720"/>
      <c r="I946" s="1720"/>
    </row>
    <row r="947" spans="1:9" ht="15" customHeight="1">
      <c r="A947" s="1720"/>
      <c r="B947" s="1720"/>
      <c r="C947" s="1720"/>
      <c r="D947" s="1720"/>
      <c r="E947" s="1720"/>
      <c r="F947" s="1720"/>
      <c r="G947" s="1720"/>
      <c r="H947" s="1720"/>
      <c r="I947" s="1720"/>
    </row>
    <row r="948" spans="1:9" ht="15" customHeight="1">
      <c r="A948" s="1720"/>
      <c r="B948" s="1720"/>
      <c r="C948" s="1720"/>
      <c r="D948" s="1720"/>
      <c r="E948" s="1720"/>
      <c r="F948" s="1720"/>
      <c r="G948" s="1720"/>
      <c r="H948" s="1720"/>
      <c r="I948" s="1720"/>
    </row>
    <row r="949" spans="1:9" ht="15" customHeight="1">
      <c r="A949" s="1720"/>
      <c r="B949" s="1720"/>
      <c r="C949" s="1720"/>
      <c r="D949" s="1720"/>
      <c r="E949" s="1720"/>
      <c r="F949" s="1720"/>
      <c r="G949" s="1720"/>
      <c r="H949" s="1720"/>
      <c r="I949" s="1720"/>
    </row>
    <row r="950" spans="1:9" ht="15" customHeight="1">
      <c r="A950" s="1720"/>
      <c r="B950" s="1720"/>
      <c r="C950" s="1720"/>
      <c r="D950" s="1720"/>
      <c r="E950" s="1720"/>
      <c r="F950" s="1720"/>
      <c r="G950" s="1720"/>
      <c r="H950" s="1720"/>
      <c r="I950" s="1720"/>
    </row>
    <row r="951" spans="1:9" ht="15" customHeight="1">
      <c r="A951" s="1720"/>
      <c r="B951" s="1720"/>
      <c r="C951" s="1720"/>
      <c r="D951" s="1720"/>
      <c r="E951" s="1720"/>
      <c r="F951" s="1720"/>
      <c r="G951" s="1720"/>
      <c r="H951" s="1720"/>
      <c r="I951" s="1720"/>
    </row>
    <row r="952" spans="1:9" ht="15" customHeight="1">
      <c r="A952" s="1720"/>
      <c r="B952" s="1720"/>
      <c r="C952" s="1720"/>
      <c r="D952" s="1720"/>
      <c r="E952" s="1720"/>
      <c r="F952" s="1720"/>
      <c r="G952" s="1720"/>
      <c r="H952" s="1720"/>
      <c r="I952" s="1720"/>
    </row>
    <row r="953" spans="1:9" ht="15" customHeight="1">
      <c r="A953" s="1720"/>
      <c r="B953" s="1720"/>
      <c r="C953" s="1720"/>
      <c r="D953" s="1720"/>
      <c r="E953" s="1720"/>
      <c r="F953" s="1720"/>
      <c r="G953" s="1720"/>
      <c r="H953" s="1720"/>
      <c r="I953" s="1720"/>
    </row>
    <row r="954" spans="1:9" ht="15" customHeight="1">
      <c r="A954" s="1720"/>
      <c r="B954" s="1720"/>
      <c r="C954" s="1720"/>
      <c r="D954" s="1720"/>
      <c r="E954" s="1720"/>
      <c r="F954" s="1720"/>
      <c r="G954" s="1720"/>
      <c r="H954" s="1720"/>
      <c r="I954" s="1720"/>
    </row>
    <row r="955" spans="1:9" ht="15" customHeight="1">
      <c r="A955" s="1720"/>
      <c r="B955" s="1720"/>
      <c r="C955" s="1720"/>
      <c r="D955" s="1720"/>
      <c r="E955" s="1720"/>
      <c r="F955" s="1720"/>
      <c r="G955" s="1720"/>
      <c r="H955" s="1720"/>
      <c r="I955" s="1720"/>
    </row>
    <row r="956" spans="1:9" ht="15" customHeight="1">
      <c r="A956" s="1720"/>
      <c r="B956" s="1720"/>
      <c r="C956" s="1720"/>
      <c r="D956" s="1720"/>
      <c r="E956" s="1720"/>
      <c r="F956" s="1720"/>
      <c r="G956" s="1720"/>
      <c r="H956" s="1720"/>
      <c r="I956" s="1720"/>
    </row>
    <row r="957" spans="1:9" ht="15" customHeight="1">
      <c r="A957" s="1720"/>
      <c r="B957" s="1720"/>
      <c r="C957" s="1720"/>
      <c r="D957" s="1720"/>
      <c r="E957" s="1720"/>
      <c r="F957" s="1720"/>
      <c r="G957" s="1720"/>
      <c r="H957" s="1720"/>
      <c r="I957" s="1720"/>
    </row>
    <row r="958" spans="1:9" ht="15" customHeight="1">
      <c r="A958" s="1720"/>
      <c r="B958" s="1720"/>
      <c r="C958" s="1720"/>
      <c r="D958" s="1720"/>
      <c r="E958" s="1720"/>
      <c r="F958" s="1720"/>
      <c r="G958" s="1720"/>
      <c r="H958" s="1720"/>
      <c r="I958" s="1720"/>
    </row>
    <row r="959" spans="1:9" ht="15" customHeight="1">
      <c r="A959" s="1720"/>
      <c r="B959" s="1720"/>
      <c r="C959" s="1720"/>
      <c r="D959" s="1720"/>
      <c r="E959" s="1720"/>
      <c r="F959" s="1720"/>
      <c r="G959" s="1720"/>
      <c r="H959" s="1720"/>
      <c r="I959" s="1720"/>
    </row>
    <row r="960" spans="1:9" ht="15" customHeight="1">
      <c r="A960" s="1720"/>
      <c r="B960" s="1720"/>
      <c r="C960" s="1720"/>
      <c r="D960" s="1720"/>
      <c r="E960" s="1720"/>
      <c r="F960" s="1720"/>
      <c r="G960" s="1720"/>
      <c r="H960" s="1720"/>
      <c r="I960" s="1720"/>
    </row>
    <row r="961" spans="1:9" ht="15" customHeight="1">
      <c r="A961" s="1720"/>
      <c r="B961" s="1720"/>
      <c r="C961" s="1720"/>
      <c r="D961" s="1720"/>
      <c r="E961" s="1720"/>
      <c r="F961" s="1720"/>
      <c r="G961" s="1720"/>
      <c r="H961" s="1720"/>
      <c r="I961" s="1720"/>
    </row>
    <row r="962" spans="1:9" ht="15" customHeight="1">
      <c r="A962" s="1720"/>
      <c r="B962" s="1720"/>
      <c r="C962" s="1720"/>
      <c r="D962" s="1720"/>
      <c r="E962" s="1720"/>
      <c r="F962" s="1720"/>
      <c r="G962" s="1720"/>
      <c r="H962" s="1720"/>
      <c r="I962" s="1720"/>
    </row>
    <row r="963" spans="1:9" ht="15" customHeight="1">
      <c r="A963" s="1720"/>
      <c r="B963" s="1720"/>
      <c r="C963" s="1720"/>
      <c r="D963" s="1720"/>
      <c r="E963" s="1720"/>
      <c r="F963" s="1720"/>
      <c r="G963" s="1720"/>
      <c r="H963" s="1720"/>
      <c r="I963" s="1720"/>
    </row>
    <row r="964" spans="1:9" ht="15" customHeight="1">
      <c r="A964" s="1720"/>
      <c r="B964" s="1720"/>
      <c r="C964" s="1720"/>
      <c r="D964" s="1720"/>
      <c r="E964" s="1720"/>
      <c r="F964" s="1720"/>
      <c r="G964" s="1720"/>
      <c r="H964" s="1720"/>
      <c r="I964" s="1720"/>
    </row>
    <row r="965" spans="1:9" ht="15" customHeight="1">
      <c r="A965" s="1720"/>
      <c r="B965" s="1720"/>
      <c r="C965" s="1720"/>
      <c r="D965" s="1720"/>
      <c r="E965" s="1720"/>
      <c r="F965" s="1720"/>
      <c r="G965" s="1720"/>
      <c r="H965" s="1720"/>
      <c r="I965" s="1720"/>
    </row>
    <row r="966" spans="1:9" ht="15" customHeight="1">
      <c r="A966" s="1720"/>
      <c r="B966" s="1720"/>
      <c r="C966" s="1720"/>
      <c r="D966" s="1720"/>
      <c r="E966" s="1720"/>
      <c r="F966" s="1720"/>
      <c r="G966" s="1720"/>
      <c r="H966" s="1720"/>
      <c r="I966" s="1720"/>
    </row>
    <row r="967" spans="1:9" ht="15" customHeight="1">
      <c r="A967" s="1720"/>
      <c r="B967" s="1720"/>
      <c r="C967" s="1720"/>
      <c r="D967" s="1720"/>
      <c r="E967" s="1720"/>
      <c r="F967" s="1720"/>
      <c r="G967" s="1720"/>
      <c r="H967" s="1720"/>
      <c r="I967" s="1720"/>
    </row>
    <row r="968" spans="1:9" ht="15" customHeight="1">
      <c r="A968" s="1720"/>
      <c r="B968" s="1720"/>
      <c r="C968" s="1720"/>
      <c r="D968" s="1720"/>
      <c r="E968" s="1720"/>
      <c r="F968" s="1720"/>
      <c r="G968" s="1720"/>
      <c r="H968" s="1720"/>
      <c r="I968" s="1720"/>
    </row>
    <row r="969" spans="1:9" ht="15" customHeight="1">
      <c r="A969" s="1720"/>
      <c r="B969" s="1720"/>
      <c r="C969" s="1720"/>
      <c r="D969" s="1720"/>
      <c r="E969" s="1720"/>
      <c r="F969" s="1720"/>
      <c r="G969" s="1720"/>
      <c r="H969" s="1720"/>
      <c r="I969" s="1720"/>
    </row>
    <row r="970" spans="1:9" ht="15" customHeight="1">
      <c r="A970" s="1720"/>
      <c r="B970" s="1720"/>
      <c r="C970" s="1720"/>
      <c r="D970" s="1720"/>
      <c r="E970" s="1720"/>
      <c r="F970" s="1720"/>
      <c r="G970" s="1720"/>
      <c r="H970" s="1720"/>
      <c r="I970" s="1720"/>
    </row>
    <row r="971" spans="1:9" ht="15" customHeight="1">
      <c r="A971" s="1720"/>
      <c r="B971" s="1720"/>
      <c r="C971" s="1720"/>
      <c r="D971" s="1720"/>
      <c r="E971" s="1720"/>
      <c r="F971" s="1720"/>
      <c r="G971" s="1720"/>
      <c r="H971" s="1720"/>
      <c r="I971" s="1720"/>
    </row>
    <row r="972" spans="1:9" ht="15" customHeight="1">
      <c r="A972" s="1720"/>
      <c r="B972" s="1720"/>
      <c r="C972" s="1720"/>
      <c r="D972" s="1720"/>
      <c r="E972" s="1720"/>
      <c r="F972" s="1720"/>
      <c r="G972" s="1720"/>
      <c r="H972" s="1720"/>
      <c r="I972" s="1720"/>
    </row>
    <row r="973" spans="1:9" ht="15" customHeight="1">
      <c r="A973" s="1720"/>
      <c r="B973" s="1720"/>
      <c r="C973" s="1720"/>
      <c r="D973" s="1720"/>
      <c r="E973" s="1720"/>
      <c r="F973" s="1720"/>
      <c r="G973" s="1720"/>
      <c r="H973" s="1720"/>
      <c r="I973" s="1720"/>
    </row>
    <row r="974" spans="1:9" ht="15" customHeight="1">
      <c r="A974" s="1720"/>
      <c r="B974" s="1720"/>
      <c r="C974" s="1720"/>
      <c r="D974" s="1720"/>
      <c r="E974" s="1720"/>
      <c r="F974" s="1720"/>
      <c r="G974" s="1720"/>
      <c r="H974" s="1720"/>
      <c r="I974" s="1720"/>
    </row>
    <row r="975" spans="1:9" ht="15" customHeight="1">
      <c r="A975" s="1720"/>
      <c r="B975" s="1720"/>
      <c r="C975" s="1720"/>
      <c r="D975" s="1720"/>
      <c r="E975" s="1720"/>
      <c r="F975" s="1720"/>
      <c r="G975" s="1720"/>
      <c r="H975" s="1720"/>
      <c r="I975" s="1720"/>
    </row>
    <row r="976" spans="1:9" ht="15" customHeight="1">
      <c r="A976" s="1720"/>
      <c r="B976" s="1720"/>
      <c r="C976" s="1720"/>
      <c r="D976" s="1720"/>
      <c r="E976" s="1720"/>
      <c r="F976" s="1720"/>
      <c r="G976" s="1720"/>
      <c r="H976" s="1720"/>
      <c r="I976" s="1720"/>
    </row>
    <row r="977" spans="1:9" ht="15" customHeight="1">
      <c r="A977" s="1720"/>
      <c r="B977" s="1720"/>
      <c r="C977" s="1720"/>
      <c r="D977" s="1720"/>
      <c r="E977" s="1720"/>
      <c r="F977" s="1720"/>
      <c r="G977" s="1720"/>
      <c r="H977" s="1720"/>
      <c r="I977" s="1720"/>
    </row>
    <row r="978" spans="1:9" ht="15" customHeight="1">
      <c r="A978" s="1720"/>
      <c r="B978" s="1720"/>
      <c r="C978" s="1720"/>
      <c r="D978" s="1720"/>
      <c r="E978" s="1720"/>
      <c r="F978" s="1720"/>
      <c r="G978" s="1720"/>
      <c r="H978" s="1720"/>
      <c r="I978" s="1720"/>
    </row>
    <row r="979" spans="1:9" ht="15" customHeight="1">
      <c r="A979" s="1720"/>
      <c r="B979" s="1720"/>
      <c r="C979" s="1720"/>
      <c r="D979" s="1720"/>
      <c r="E979" s="1720"/>
      <c r="F979" s="1720"/>
      <c r="G979" s="1720"/>
      <c r="H979" s="1720"/>
      <c r="I979" s="1720"/>
    </row>
    <row r="980" spans="1:9" ht="15" customHeight="1">
      <c r="A980" s="1720"/>
      <c r="B980" s="1720"/>
      <c r="C980" s="1720"/>
      <c r="D980" s="1720"/>
      <c r="E980" s="1720"/>
      <c r="F980" s="1720"/>
      <c r="G980" s="1720"/>
      <c r="H980" s="1720"/>
      <c r="I980" s="1720"/>
    </row>
    <row r="981" spans="1:9" ht="15" customHeight="1">
      <c r="A981" s="1720"/>
      <c r="B981" s="1720"/>
      <c r="C981" s="1720"/>
      <c r="D981" s="1720"/>
      <c r="E981" s="1720"/>
      <c r="F981" s="1720"/>
      <c r="G981" s="1720"/>
      <c r="H981" s="1720"/>
      <c r="I981" s="1720"/>
    </row>
    <row r="982" spans="1:9" ht="15" customHeight="1">
      <c r="A982" s="1720"/>
      <c r="B982" s="1720"/>
      <c r="C982" s="1720"/>
      <c r="D982" s="1720"/>
      <c r="E982" s="1720"/>
      <c r="F982" s="1720"/>
      <c r="G982" s="1720"/>
      <c r="H982" s="1720"/>
      <c r="I982" s="1720"/>
    </row>
    <row r="983" spans="1:9" ht="15" customHeight="1">
      <c r="A983" s="1720"/>
      <c r="B983" s="1720"/>
      <c r="C983" s="1720"/>
      <c r="D983" s="1720"/>
      <c r="E983" s="1720"/>
      <c r="F983" s="1720"/>
      <c r="G983" s="1720"/>
      <c r="H983" s="1720"/>
      <c r="I983" s="1720"/>
    </row>
    <row r="984" spans="1:9" ht="15" customHeight="1">
      <c r="A984" s="1720"/>
      <c r="B984" s="1720"/>
      <c r="C984" s="1720"/>
      <c r="D984" s="1720"/>
      <c r="E984" s="1720"/>
      <c r="F984" s="1720"/>
      <c r="G984" s="1720"/>
      <c r="H984" s="1720"/>
      <c r="I984" s="1720"/>
    </row>
    <row r="985" spans="1:9" ht="15" customHeight="1">
      <c r="A985" s="1720"/>
      <c r="B985" s="1720"/>
      <c r="C985" s="1720"/>
      <c r="D985" s="1720"/>
      <c r="E985" s="1720"/>
      <c r="F985" s="1720"/>
      <c r="G985" s="1720"/>
      <c r="H985" s="1720"/>
      <c r="I985" s="1720"/>
    </row>
    <row r="986" spans="1:9" ht="15" customHeight="1">
      <c r="A986" s="1720"/>
      <c r="B986" s="1720"/>
      <c r="C986" s="1720"/>
      <c r="D986" s="1720"/>
      <c r="E986" s="1720"/>
      <c r="F986" s="1720"/>
      <c r="G986" s="1720"/>
      <c r="H986" s="1720"/>
      <c r="I986" s="1720"/>
    </row>
    <row r="987" spans="1:9" ht="15" customHeight="1">
      <c r="A987" s="1720"/>
      <c r="B987" s="1720"/>
      <c r="C987" s="1720"/>
      <c r="D987" s="1720"/>
      <c r="E987" s="1720"/>
      <c r="F987" s="1720"/>
      <c r="G987" s="1720"/>
      <c r="H987" s="1720"/>
      <c r="I987" s="1720"/>
    </row>
    <row r="988" spans="1:9" ht="15" customHeight="1">
      <c r="A988" s="1720"/>
      <c r="B988" s="1720"/>
      <c r="C988" s="1720"/>
      <c r="D988" s="1720"/>
      <c r="E988" s="1720"/>
      <c r="F988" s="1720"/>
      <c r="G988" s="1720"/>
      <c r="H988" s="1720"/>
      <c r="I988" s="1720"/>
    </row>
    <row r="989" spans="1:9" ht="15" customHeight="1">
      <c r="A989" s="1720"/>
      <c r="B989" s="1720"/>
      <c r="C989" s="1720"/>
      <c r="D989" s="1720"/>
      <c r="E989" s="1720"/>
      <c r="F989" s="1720"/>
      <c r="G989" s="1720"/>
      <c r="H989" s="1720"/>
      <c r="I989" s="1720"/>
    </row>
    <row r="990" spans="1:9" ht="15" customHeight="1">
      <c r="A990" s="1720"/>
      <c r="B990" s="1720"/>
      <c r="C990" s="1720"/>
      <c r="D990" s="1720"/>
      <c r="E990" s="1720"/>
      <c r="F990" s="1720"/>
      <c r="G990" s="1720"/>
      <c r="H990" s="1720"/>
      <c r="I990" s="1720"/>
    </row>
    <row r="991" spans="1:9" ht="15" customHeight="1">
      <c r="A991" s="1720"/>
      <c r="B991" s="1720"/>
      <c r="C991" s="1720"/>
      <c r="D991" s="1720"/>
      <c r="E991" s="1720"/>
      <c r="F991" s="1720"/>
      <c r="G991" s="1720"/>
      <c r="H991" s="1720"/>
      <c r="I991" s="1720"/>
    </row>
    <row r="992" spans="1:9" ht="15" customHeight="1">
      <c r="A992" s="1720"/>
      <c r="B992" s="1720"/>
      <c r="C992" s="1720"/>
      <c r="D992" s="1720"/>
      <c r="E992" s="1720"/>
      <c r="F992" s="1720"/>
      <c r="G992" s="1720"/>
      <c r="H992" s="1720"/>
      <c r="I992" s="1720"/>
    </row>
    <row r="993" spans="1:9" ht="15" customHeight="1">
      <c r="A993" s="1720"/>
      <c r="B993" s="1720"/>
      <c r="C993" s="1720"/>
      <c r="D993" s="1720"/>
      <c r="E993" s="1720"/>
      <c r="F993" s="1720"/>
      <c r="G993" s="1720"/>
      <c r="H993" s="1720"/>
      <c r="I993" s="1720"/>
    </row>
    <row r="994" spans="1:9" ht="15" customHeight="1">
      <c r="A994" s="1720"/>
      <c r="B994" s="1720"/>
      <c r="C994" s="1720"/>
      <c r="D994" s="1720"/>
      <c r="E994" s="1720"/>
      <c r="F994" s="1720"/>
      <c r="G994" s="1720"/>
      <c r="H994" s="1720"/>
      <c r="I994" s="1720"/>
    </row>
    <row r="995" spans="1:9" ht="15" customHeight="1">
      <c r="A995" s="1720"/>
      <c r="B995" s="1720"/>
      <c r="C995" s="1720"/>
      <c r="D995" s="1720"/>
      <c r="E995" s="1720"/>
      <c r="F995" s="1720"/>
      <c r="G995" s="1720"/>
      <c r="H995" s="1720"/>
      <c r="I995" s="1720"/>
    </row>
    <row r="996" spans="1:9" ht="15" customHeight="1">
      <c r="A996" s="1720"/>
      <c r="B996" s="1720"/>
      <c r="C996" s="1720"/>
      <c r="D996" s="1720"/>
      <c r="E996" s="1720"/>
      <c r="F996" s="1720"/>
      <c r="G996" s="1720"/>
      <c r="H996" s="1720"/>
      <c r="I996" s="1720"/>
    </row>
    <row r="997" spans="1:9" ht="15" customHeight="1">
      <c r="A997" s="1720"/>
      <c r="B997" s="1720"/>
      <c r="C997" s="1720"/>
      <c r="D997" s="1720"/>
      <c r="E997" s="1720"/>
      <c r="F997" s="1720"/>
      <c r="G997" s="1720"/>
      <c r="H997" s="1720"/>
      <c r="I997" s="1720"/>
    </row>
    <row r="998" spans="1:9" ht="15" customHeight="1">
      <c r="A998" s="1720"/>
      <c r="B998" s="1720"/>
      <c r="C998" s="1720"/>
      <c r="D998" s="1720"/>
      <c r="E998" s="1720"/>
      <c r="F998" s="1720"/>
      <c r="G998" s="1720"/>
      <c r="H998" s="1720"/>
      <c r="I998" s="1720"/>
    </row>
    <row r="999" spans="1:9" ht="15" customHeight="1">
      <c r="A999" s="1720"/>
      <c r="B999" s="1720"/>
      <c r="C999" s="1720"/>
      <c r="D999" s="1720"/>
      <c r="E999" s="1720"/>
      <c r="F999" s="1720"/>
      <c r="G999" s="1720"/>
      <c r="H999" s="1720"/>
      <c r="I999" s="1720"/>
    </row>
    <row r="1000" spans="1:9" ht="15" customHeight="1">
      <c r="A1000" s="1720"/>
      <c r="B1000" s="1720"/>
      <c r="C1000" s="1720"/>
      <c r="D1000" s="1720"/>
      <c r="E1000" s="1720"/>
      <c r="F1000" s="1720"/>
      <c r="G1000" s="1720"/>
      <c r="H1000" s="1720"/>
      <c r="I1000" s="1720"/>
    </row>
    <row r="1001" spans="1:9" ht="15" customHeight="1">
      <c r="A1001" s="1720"/>
      <c r="B1001" s="1720"/>
      <c r="C1001" s="1720"/>
      <c r="D1001" s="1720"/>
      <c r="E1001" s="1720"/>
      <c r="F1001" s="1720"/>
      <c r="G1001" s="1720"/>
      <c r="H1001" s="1720"/>
      <c r="I1001" s="1720"/>
    </row>
    <row r="1002" spans="1:9" ht="15" customHeight="1">
      <c r="A1002" s="1720"/>
      <c r="B1002" s="1720"/>
      <c r="C1002" s="1720"/>
      <c r="D1002" s="1720"/>
      <c r="E1002" s="1720"/>
      <c r="F1002" s="1720"/>
      <c r="G1002" s="1720"/>
      <c r="H1002" s="1720"/>
      <c r="I1002" s="1720"/>
    </row>
    <row r="1003" spans="1:9" ht="15" customHeight="1">
      <c r="A1003" s="1720"/>
      <c r="B1003" s="1720"/>
      <c r="C1003" s="1720"/>
      <c r="D1003" s="1720"/>
      <c r="E1003" s="1720"/>
      <c r="F1003" s="1720"/>
      <c r="G1003" s="1720"/>
      <c r="H1003" s="1720"/>
      <c r="I1003" s="1720"/>
    </row>
    <row r="1004" spans="1:9" ht="15" customHeight="1">
      <c r="A1004" s="1720"/>
      <c r="B1004" s="1720"/>
      <c r="C1004" s="1720"/>
      <c r="D1004" s="1720"/>
      <c r="E1004" s="1720"/>
      <c r="F1004" s="1720"/>
      <c r="G1004" s="1720"/>
      <c r="H1004" s="1720"/>
      <c r="I1004" s="1720"/>
    </row>
    <row r="1005" spans="1:9" ht="15" customHeight="1">
      <c r="A1005" s="1720"/>
      <c r="B1005" s="1720"/>
      <c r="C1005" s="1720"/>
      <c r="D1005" s="1720"/>
      <c r="E1005" s="1720"/>
      <c r="F1005" s="1720"/>
      <c r="G1005" s="1720"/>
      <c r="H1005" s="1720"/>
      <c r="I1005" s="1720"/>
    </row>
    <row r="1006" spans="1:9" ht="15" customHeight="1">
      <c r="A1006" s="1720"/>
      <c r="B1006" s="1720"/>
      <c r="C1006" s="1720"/>
      <c r="D1006" s="1720"/>
      <c r="E1006" s="1720"/>
      <c r="F1006" s="1720"/>
      <c r="G1006" s="1720"/>
      <c r="H1006" s="1720"/>
      <c r="I1006" s="1720"/>
    </row>
    <row r="1007" spans="1:9" ht="15" customHeight="1">
      <c r="A1007" s="1720"/>
      <c r="B1007" s="1720"/>
      <c r="C1007" s="1720"/>
      <c r="D1007" s="1720"/>
      <c r="E1007" s="1720"/>
      <c r="F1007" s="1720"/>
      <c r="G1007" s="1720"/>
      <c r="H1007" s="1720"/>
      <c r="I1007" s="1720"/>
    </row>
    <row r="1008" spans="1:9" ht="15" customHeight="1">
      <c r="A1008" s="1720"/>
      <c r="B1008" s="1720"/>
      <c r="C1008" s="1720"/>
      <c r="D1008" s="1720"/>
      <c r="E1008" s="1720"/>
      <c r="F1008" s="1720"/>
      <c r="G1008" s="1720"/>
      <c r="H1008" s="1720"/>
      <c r="I1008" s="1720"/>
    </row>
    <row r="1009" spans="1:9" ht="15" customHeight="1">
      <c r="A1009" s="1720"/>
      <c r="B1009" s="1720"/>
      <c r="C1009" s="1720"/>
      <c r="D1009" s="1720"/>
      <c r="E1009" s="1720"/>
      <c r="F1009" s="1720"/>
      <c r="G1009" s="1720"/>
      <c r="H1009" s="1720"/>
      <c r="I1009" s="1720"/>
    </row>
    <row r="1010" spans="1:9" ht="15" customHeight="1">
      <c r="A1010" s="1720"/>
      <c r="B1010" s="1720"/>
      <c r="C1010" s="1720"/>
      <c r="D1010" s="1720"/>
      <c r="E1010" s="1720"/>
      <c r="F1010" s="1720"/>
      <c r="G1010" s="1720"/>
      <c r="H1010" s="1720"/>
      <c r="I1010" s="1720"/>
    </row>
    <row r="1011" spans="1:9" ht="15" customHeight="1">
      <c r="A1011" s="1720"/>
      <c r="B1011" s="1720"/>
      <c r="C1011" s="1720"/>
      <c r="D1011" s="1720"/>
      <c r="E1011" s="1720"/>
      <c r="F1011" s="1720"/>
      <c r="G1011" s="1720"/>
      <c r="H1011" s="1720"/>
      <c r="I1011" s="1720"/>
    </row>
    <row r="1012" spans="1:9" ht="15" customHeight="1">
      <c r="A1012" s="1720"/>
      <c r="B1012" s="1720"/>
      <c r="C1012" s="1720"/>
      <c r="D1012" s="1720"/>
      <c r="E1012" s="1720"/>
      <c r="F1012" s="1720"/>
      <c r="G1012" s="1720"/>
      <c r="H1012" s="1720"/>
      <c r="I1012" s="1720"/>
    </row>
    <row r="1013" spans="1:9" ht="15" customHeight="1">
      <c r="A1013" s="1720"/>
      <c r="B1013" s="1720"/>
      <c r="C1013" s="1720"/>
      <c r="D1013" s="1720"/>
      <c r="E1013" s="1720"/>
      <c r="F1013" s="1720"/>
      <c r="G1013" s="1720"/>
      <c r="H1013" s="1720"/>
      <c r="I1013" s="1720"/>
    </row>
    <row r="1014" spans="1:9" ht="15" customHeight="1">
      <c r="A1014" s="1720"/>
      <c r="B1014" s="1720"/>
      <c r="C1014" s="1720"/>
      <c r="D1014" s="1720"/>
      <c r="E1014" s="1720"/>
      <c r="F1014" s="1720"/>
      <c r="G1014" s="1720"/>
      <c r="H1014" s="1720"/>
      <c r="I1014" s="1720"/>
    </row>
    <row r="1015" spans="1:9" ht="15" customHeight="1">
      <c r="A1015" s="1720"/>
      <c r="B1015" s="1720"/>
      <c r="C1015" s="1720"/>
      <c r="D1015" s="1720"/>
      <c r="E1015" s="1720"/>
      <c r="F1015" s="1720"/>
      <c r="G1015" s="1720"/>
      <c r="H1015" s="1720"/>
      <c r="I1015" s="1720"/>
    </row>
    <row r="1016" spans="1:9" ht="15" customHeight="1">
      <c r="A1016" s="1720"/>
      <c r="B1016" s="1720"/>
      <c r="C1016" s="1720"/>
      <c r="D1016" s="1720"/>
      <c r="E1016" s="1720"/>
      <c r="F1016" s="1720"/>
      <c r="G1016" s="1720"/>
      <c r="H1016" s="1720"/>
      <c r="I1016" s="1720"/>
    </row>
    <row r="1017" spans="1:9" ht="15" customHeight="1">
      <c r="A1017" s="1720"/>
      <c r="B1017" s="1720"/>
      <c r="C1017" s="1720"/>
      <c r="D1017" s="1720"/>
      <c r="E1017" s="1720"/>
      <c r="F1017" s="1720"/>
      <c r="G1017" s="1720"/>
      <c r="H1017" s="1720"/>
      <c r="I1017" s="1720"/>
    </row>
    <row r="1018" spans="1:9" ht="15" customHeight="1">
      <c r="A1018" s="1720"/>
      <c r="B1018" s="1720"/>
      <c r="C1018" s="1720"/>
      <c r="D1018" s="1720"/>
      <c r="E1018" s="1720"/>
      <c r="F1018" s="1720"/>
      <c r="G1018" s="1720"/>
      <c r="H1018" s="1720"/>
      <c r="I1018" s="1720"/>
    </row>
    <row r="1019" spans="1:9" ht="15" customHeight="1">
      <c r="A1019" s="1720"/>
      <c r="B1019" s="1720"/>
      <c r="C1019" s="1720"/>
      <c r="D1019" s="1720"/>
      <c r="E1019" s="1720"/>
      <c r="F1019" s="1720"/>
      <c r="G1019" s="1720"/>
      <c r="H1019" s="1720"/>
      <c r="I1019" s="1720"/>
    </row>
    <row r="1020" spans="1:9" ht="15" customHeight="1">
      <c r="A1020" s="1720"/>
      <c r="B1020" s="1720"/>
      <c r="C1020" s="1720"/>
      <c r="D1020" s="1720"/>
      <c r="E1020" s="1720"/>
      <c r="F1020" s="1720"/>
      <c r="G1020" s="1720"/>
      <c r="H1020" s="1720"/>
      <c r="I1020" s="1720"/>
    </row>
    <row r="1021" spans="1:9" ht="15" customHeight="1">
      <c r="A1021" s="1720"/>
      <c r="B1021" s="1720"/>
      <c r="C1021" s="1720"/>
      <c r="D1021" s="1720"/>
      <c r="E1021" s="1720"/>
      <c r="F1021" s="1720"/>
      <c r="G1021" s="1720"/>
      <c r="H1021" s="1720"/>
      <c r="I1021" s="1720"/>
    </row>
    <row r="1022" spans="1:9" ht="15" customHeight="1">
      <c r="A1022" s="1720"/>
      <c r="B1022" s="1720"/>
      <c r="C1022" s="1720"/>
      <c r="D1022" s="1720"/>
      <c r="E1022" s="1720"/>
      <c r="F1022" s="1720"/>
      <c r="G1022" s="1720"/>
      <c r="H1022" s="1720"/>
      <c r="I1022" s="1720"/>
    </row>
    <row r="1023" spans="1:9" ht="15" customHeight="1">
      <c r="A1023" s="1720"/>
      <c r="B1023" s="1720"/>
      <c r="C1023" s="1720"/>
      <c r="D1023" s="1720"/>
      <c r="E1023" s="1720"/>
      <c r="F1023" s="1720"/>
      <c r="G1023" s="1720"/>
      <c r="H1023" s="1720"/>
      <c r="I1023" s="1720"/>
    </row>
    <row r="1024" spans="1:9" ht="15" customHeight="1">
      <c r="A1024" s="1720"/>
      <c r="B1024" s="1720"/>
      <c r="C1024" s="1720"/>
      <c r="D1024" s="1720"/>
      <c r="E1024" s="1720"/>
      <c r="F1024" s="1720"/>
      <c r="G1024" s="1720"/>
      <c r="H1024" s="1720"/>
      <c r="I1024" s="1720"/>
    </row>
    <row r="1025" spans="1:9" ht="15" customHeight="1">
      <c r="A1025" s="1720"/>
      <c r="B1025" s="1720"/>
      <c r="C1025" s="1720"/>
      <c r="D1025" s="1720"/>
      <c r="E1025" s="1720"/>
      <c r="F1025" s="1720"/>
      <c r="G1025" s="1720"/>
      <c r="H1025" s="1720"/>
      <c r="I1025" s="1720"/>
    </row>
    <row r="1026" spans="1:9" ht="15" customHeight="1">
      <c r="A1026" s="1720"/>
      <c r="B1026" s="1720"/>
      <c r="C1026" s="1720"/>
      <c r="D1026" s="1720"/>
      <c r="E1026" s="1720"/>
      <c r="F1026" s="1720"/>
      <c r="G1026" s="1720"/>
      <c r="H1026" s="1720"/>
      <c r="I1026" s="1720"/>
    </row>
    <row r="1027" spans="1:9" ht="15" customHeight="1">
      <c r="A1027" s="1720"/>
      <c r="B1027" s="1720"/>
      <c r="C1027" s="1720"/>
      <c r="D1027" s="1720"/>
      <c r="E1027" s="1720"/>
      <c r="F1027" s="1720"/>
      <c r="G1027" s="1720"/>
      <c r="H1027" s="1720"/>
      <c r="I1027" s="1720"/>
    </row>
    <row r="1028" spans="1:9" ht="15" customHeight="1">
      <c r="A1028" s="1720"/>
      <c r="B1028" s="1720"/>
      <c r="C1028" s="1720"/>
      <c r="D1028" s="1720"/>
      <c r="E1028" s="1720"/>
      <c r="F1028" s="1720"/>
      <c r="G1028" s="1720"/>
      <c r="H1028" s="1720"/>
      <c r="I1028" s="1720"/>
    </row>
    <row r="1029" spans="1:9" ht="15" customHeight="1">
      <c r="A1029" s="1720"/>
      <c r="B1029" s="1720"/>
      <c r="C1029" s="1720"/>
      <c r="D1029" s="1720"/>
      <c r="E1029" s="1720"/>
      <c r="F1029" s="1720"/>
      <c r="G1029" s="1720"/>
      <c r="H1029" s="1720"/>
      <c r="I1029" s="1720"/>
    </row>
    <row r="1030" spans="1:9" ht="15" customHeight="1">
      <c r="A1030" s="1720"/>
      <c r="B1030" s="1720"/>
      <c r="C1030" s="1720"/>
      <c r="D1030" s="1720"/>
      <c r="E1030" s="1720"/>
      <c r="F1030" s="1720"/>
      <c r="G1030" s="1720"/>
      <c r="H1030" s="1720"/>
      <c r="I1030" s="1720"/>
    </row>
    <row r="1031" spans="1:9" ht="15" customHeight="1">
      <c r="A1031" s="1720"/>
      <c r="B1031" s="1720"/>
      <c r="C1031" s="1720"/>
      <c r="D1031" s="1720"/>
      <c r="E1031" s="1720"/>
      <c r="F1031" s="1720"/>
      <c r="G1031" s="1720"/>
      <c r="H1031" s="1720"/>
      <c r="I1031" s="1720"/>
    </row>
    <row r="1032" spans="1:9" ht="15" customHeight="1">
      <c r="A1032" s="1720"/>
      <c r="B1032" s="1720"/>
      <c r="C1032" s="1720"/>
      <c r="D1032" s="1720"/>
      <c r="E1032" s="1720"/>
      <c r="F1032" s="1720"/>
      <c r="G1032" s="1720"/>
      <c r="H1032" s="1720"/>
      <c r="I1032" s="1720"/>
    </row>
    <row r="1033" spans="1:9" ht="15" customHeight="1">
      <c r="A1033" s="1720"/>
      <c r="B1033" s="1720"/>
      <c r="C1033" s="1720"/>
      <c r="D1033" s="1720"/>
      <c r="E1033" s="1720"/>
      <c r="F1033" s="1720"/>
      <c r="G1033" s="1720"/>
      <c r="H1033" s="1720"/>
      <c r="I1033" s="1720"/>
    </row>
    <row r="1034" spans="1:9" ht="15" customHeight="1">
      <c r="A1034" s="1720"/>
      <c r="B1034" s="1720"/>
      <c r="C1034" s="1720"/>
      <c r="D1034" s="1720"/>
      <c r="E1034" s="1720"/>
      <c r="F1034" s="1720"/>
      <c r="G1034" s="1720"/>
      <c r="H1034" s="1720"/>
      <c r="I1034" s="1720"/>
    </row>
    <row r="1035" spans="1:9" ht="15" customHeight="1">
      <c r="A1035" s="1720"/>
      <c r="B1035" s="1720"/>
      <c r="C1035" s="1720"/>
      <c r="D1035" s="1720"/>
      <c r="E1035" s="1720"/>
      <c r="F1035" s="1720"/>
      <c r="G1035" s="1720"/>
      <c r="H1035" s="1720"/>
      <c r="I1035" s="1720"/>
    </row>
    <row r="1036" spans="1:9" ht="15" customHeight="1">
      <c r="A1036" s="1720"/>
      <c r="B1036" s="1720"/>
      <c r="C1036" s="1720"/>
      <c r="D1036" s="1720"/>
      <c r="E1036" s="1720"/>
      <c r="F1036" s="1720"/>
      <c r="G1036" s="1720"/>
      <c r="H1036" s="1720"/>
      <c r="I1036" s="1720"/>
    </row>
    <row r="1037" spans="1:9" ht="15" customHeight="1">
      <c r="A1037" s="1720"/>
      <c r="B1037" s="1720"/>
      <c r="C1037" s="1720"/>
      <c r="D1037" s="1720"/>
      <c r="E1037" s="1720"/>
      <c r="F1037" s="1720"/>
      <c r="G1037" s="1720"/>
      <c r="H1037" s="1720"/>
      <c r="I1037" s="1720"/>
    </row>
    <row r="1038" spans="1:9" ht="15" customHeight="1">
      <c r="A1038" s="1720"/>
      <c r="B1038" s="1720"/>
      <c r="C1038" s="1720"/>
      <c r="D1038" s="1720"/>
      <c r="E1038" s="1720"/>
      <c r="F1038" s="1720"/>
      <c r="G1038" s="1720"/>
      <c r="H1038" s="1720"/>
      <c r="I1038" s="1720"/>
    </row>
    <row r="1039" spans="1:9" ht="15" customHeight="1">
      <c r="A1039" s="1720"/>
      <c r="B1039" s="1720"/>
      <c r="C1039" s="1720"/>
      <c r="D1039" s="1720"/>
      <c r="E1039" s="1720"/>
      <c r="F1039" s="1720"/>
      <c r="G1039" s="1720"/>
      <c r="H1039" s="1720"/>
      <c r="I1039" s="1720"/>
    </row>
    <row r="1040" spans="1:9" ht="15" customHeight="1">
      <c r="A1040" s="1720"/>
      <c r="B1040" s="1720"/>
      <c r="C1040" s="1720"/>
      <c r="D1040" s="1720"/>
      <c r="E1040" s="1720"/>
      <c r="F1040" s="1720"/>
      <c r="G1040" s="1720"/>
      <c r="H1040" s="1720"/>
      <c r="I1040" s="1720"/>
    </row>
    <row r="1041" spans="1:9" ht="15" customHeight="1">
      <c r="A1041" s="1720"/>
      <c r="B1041" s="1720"/>
      <c r="C1041" s="1720"/>
      <c r="D1041" s="1720"/>
      <c r="E1041" s="1720"/>
      <c r="F1041" s="1720"/>
      <c r="G1041" s="1720"/>
      <c r="H1041" s="1720"/>
      <c r="I1041" s="1720"/>
    </row>
    <row r="1042" spans="1:9" ht="15" customHeight="1">
      <c r="A1042" s="1720"/>
      <c r="B1042" s="1720"/>
      <c r="C1042" s="1720"/>
      <c r="D1042" s="1720"/>
      <c r="E1042" s="1720"/>
      <c r="F1042" s="1720"/>
      <c r="G1042" s="1720"/>
      <c r="H1042" s="1720"/>
      <c r="I1042" s="1720"/>
    </row>
    <row r="1043" spans="1:9" ht="15" customHeight="1">
      <c r="A1043" s="1720"/>
      <c r="B1043" s="1720"/>
      <c r="C1043" s="1720"/>
      <c r="D1043" s="1720"/>
      <c r="E1043" s="1720"/>
      <c r="F1043" s="1720"/>
      <c r="G1043" s="1720"/>
      <c r="H1043" s="1720"/>
      <c r="I1043" s="1720"/>
    </row>
    <row r="1044" spans="1:9" ht="15" customHeight="1">
      <c r="A1044" s="1720"/>
      <c r="B1044" s="1720"/>
      <c r="C1044" s="1720"/>
      <c r="D1044" s="1720"/>
      <c r="E1044" s="1720"/>
      <c r="F1044" s="1720"/>
      <c r="G1044" s="1720"/>
      <c r="H1044" s="1720"/>
      <c r="I1044" s="1720"/>
    </row>
    <row r="1045" spans="1:9" ht="15" customHeight="1">
      <c r="A1045" s="1720"/>
      <c r="B1045" s="1720"/>
      <c r="C1045" s="1720"/>
      <c r="D1045" s="1720"/>
      <c r="E1045" s="1720"/>
      <c r="F1045" s="1720"/>
      <c r="G1045" s="1720"/>
      <c r="H1045" s="1720"/>
      <c r="I1045" s="1720"/>
    </row>
    <row r="1046" spans="1:9" ht="15" customHeight="1">
      <c r="A1046" s="1720"/>
      <c r="B1046" s="1720"/>
      <c r="C1046" s="1720"/>
      <c r="D1046" s="1720"/>
      <c r="E1046" s="1720"/>
      <c r="F1046" s="1720"/>
      <c r="G1046" s="1720"/>
      <c r="H1046" s="1720"/>
      <c r="I1046" s="1720"/>
    </row>
    <row r="1047" spans="1:9" ht="15" customHeight="1">
      <c r="A1047" s="1720"/>
      <c r="B1047" s="1720"/>
      <c r="C1047" s="1720"/>
      <c r="D1047" s="1720"/>
      <c r="E1047" s="1720"/>
      <c r="F1047" s="1720"/>
      <c r="G1047" s="1720"/>
      <c r="H1047" s="1720"/>
      <c r="I1047" s="1720"/>
    </row>
    <row r="1048" spans="1:9" ht="15" customHeight="1">
      <c r="A1048" s="1720"/>
      <c r="B1048" s="1720"/>
      <c r="C1048" s="1720"/>
      <c r="D1048" s="1720"/>
      <c r="E1048" s="1720"/>
      <c r="F1048" s="1720"/>
      <c r="G1048" s="1720"/>
      <c r="H1048" s="1720"/>
      <c r="I1048" s="1720"/>
    </row>
    <row r="1049" spans="1:9" ht="15" customHeight="1">
      <c r="A1049" s="1720"/>
      <c r="B1049" s="1720"/>
      <c r="C1049" s="1720"/>
      <c r="D1049" s="1720"/>
      <c r="E1049" s="1720"/>
      <c r="F1049" s="1720"/>
      <c r="G1049" s="1720"/>
      <c r="H1049" s="1720"/>
      <c r="I1049" s="1720"/>
    </row>
    <row r="1050" spans="1:9" ht="15" customHeight="1">
      <c r="A1050" s="1720"/>
      <c r="B1050" s="1720"/>
      <c r="C1050" s="1720"/>
      <c r="D1050" s="1720"/>
      <c r="E1050" s="1720"/>
      <c r="F1050" s="1720"/>
      <c r="G1050" s="1720"/>
      <c r="H1050" s="1720"/>
      <c r="I1050" s="1720"/>
    </row>
    <row r="1051" spans="1:9" ht="15" customHeight="1">
      <c r="A1051" s="1720"/>
      <c r="B1051" s="1720"/>
      <c r="C1051" s="1720"/>
      <c r="D1051" s="1720"/>
      <c r="E1051" s="1720"/>
      <c r="F1051" s="1720"/>
      <c r="G1051" s="1720"/>
      <c r="H1051" s="1720"/>
      <c r="I1051" s="1720"/>
    </row>
    <row r="1052" spans="1:9" ht="15" customHeight="1">
      <c r="A1052" s="1720"/>
      <c r="B1052" s="1720"/>
      <c r="C1052" s="1720"/>
      <c r="D1052" s="1720"/>
      <c r="E1052" s="1720"/>
      <c r="F1052" s="1720"/>
      <c r="G1052" s="1720"/>
      <c r="H1052" s="1720"/>
      <c r="I1052" s="1720"/>
    </row>
    <row r="1053" spans="1:9" ht="15" customHeight="1">
      <c r="A1053" s="1720"/>
      <c r="B1053" s="1720"/>
      <c r="C1053" s="1720"/>
      <c r="D1053" s="1720"/>
      <c r="E1053" s="1720"/>
      <c r="F1053" s="1720"/>
      <c r="G1053" s="1720"/>
      <c r="H1053" s="1720"/>
      <c r="I1053" s="1720"/>
    </row>
    <row r="1054" spans="1:9" ht="15" customHeight="1">
      <c r="A1054" s="1720"/>
      <c r="B1054" s="1720"/>
      <c r="C1054" s="1720"/>
      <c r="D1054" s="1720"/>
      <c r="E1054" s="1720"/>
      <c r="F1054" s="1720"/>
      <c r="G1054" s="1720"/>
      <c r="H1054" s="1720"/>
      <c r="I1054" s="1720"/>
    </row>
    <row r="1055" spans="1:9" ht="15" customHeight="1">
      <c r="A1055" s="1720"/>
      <c r="B1055" s="1720"/>
      <c r="C1055" s="1720"/>
      <c r="D1055" s="1720"/>
      <c r="E1055" s="1720"/>
      <c r="F1055" s="1720"/>
      <c r="G1055" s="1720"/>
      <c r="H1055" s="1720"/>
      <c r="I1055" s="1720"/>
    </row>
    <row r="1056" spans="1:9" ht="15" customHeight="1">
      <c r="A1056" s="1720"/>
      <c r="B1056" s="1720"/>
      <c r="C1056" s="1720"/>
      <c r="D1056" s="1720"/>
      <c r="E1056" s="1720"/>
      <c r="F1056" s="1720"/>
      <c r="G1056" s="1720"/>
      <c r="H1056" s="1720"/>
      <c r="I1056" s="1720"/>
    </row>
    <row r="1057" spans="1:9" ht="15" customHeight="1">
      <c r="A1057" s="1720"/>
      <c r="B1057" s="1720"/>
      <c r="C1057" s="1720"/>
      <c r="D1057" s="1720"/>
      <c r="E1057" s="1720"/>
      <c r="F1057" s="1720"/>
      <c r="G1057" s="1720"/>
      <c r="H1057" s="1720"/>
      <c r="I1057" s="1720"/>
    </row>
    <row r="1058" spans="1:9" ht="15" customHeight="1">
      <c r="A1058" s="1720"/>
      <c r="B1058" s="1720"/>
      <c r="C1058" s="1720"/>
      <c r="D1058" s="1720"/>
      <c r="E1058" s="1720"/>
      <c r="F1058" s="1720"/>
      <c r="G1058" s="1720"/>
      <c r="H1058" s="1720"/>
      <c r="I1058" s="1720"/>
    </row>
    <row r="1059" spans="1:9" ht="15" customHeight="1">
      <c r="A1059" s="1720"/>
      <c r="B1059" s="1720"/>
      <c r="C1059" s="1720"/>
      <c r="D1059" s="1720"/>
      <c r="E1059" s="1720"/>
      <c r="F1059" s="1720"/>
      <c r="G1059" s="1720"/>
      <c r="H1059" s="1720"/>
      <c r="I1059" s="1720"/>
    </row>
    <row r="1060" spans="1:9" ht="15" customHeight="1">
      <c r="A1060" s="1720"/>
      <c r="B1060" s="1720"/>
      <c r="C1060" s="1720"/>
      <c r="D1060" s="1720"/>
      <c r="E1060" s="1720"/>
      <c r="F1060" s="1720"/>
      <c r="G1060" s="1720"/>
      <c r="H1060" s="1720"/>
      <c r="I1060" s="1720"/>
    </row>
    <row r="1061" spans="1:9" ht="15" customHeight="1">
      <c r="A1061" s="1720"/>
      <c r="B1061" s="1720"/>
      <c r="C1061" s="1720"/>
      <c r="D1061" s="1720"/>
      <c r="E1061" s="1720"/>
      <c r="F1061" s="1720"/>
      <c r="G1061" s="1720"/>
      <c r="H1061" s="1720"/>
      <c r="I1061" s="1720"/>
    </row>
    <row r="1062" spans="1:9" ht="15" customHeight="1">
      <c r="A1062" s="1720"/>
      <c r="B1062" s="1720"/>
      <c r="C1062" s="1720"/>
      <c r="D1062" s="1720"/>
      <c r="E1062" s="1720"/>
      <c r="F1062" s="1720"/>
      <c r="G1062" s="1720"/>
      <c r="H1062" s="1720"/>
      <c r="I1062" s="1720"/>
    </row>
    <row r="1063" spans="1:9" ht="15" customHeight="1">
      <c r="A1063" s="1720"/>
      <c r="B1063" s="1720"/>
      <c r="C1063" s="1720"/>
      <c r="D1063" s="1720"/>
      <c r="E1063" s="1720"/>
      <c r="F1063" s="1720"/>
      <c r="G1063" s="1720"/>
      <c r="H1063" s="1720"/>
      <c r="I1063" s="1720"/>
    </row>
    <row r="1064" spans="1:9" ht="15" customHeight="1">
      <c r="A1064" s="1720"/>
      <c r="B1064" s="1720"/>
      <c r="C1064" s="1720"/>
      <c r="D1064" s="1720"/>
      <c r="E1064" s="1720"/>
      <c r="F1064" s="1720"/>
      <c r="G1064" s="1720"/>
      <c r="H1064" s="1720"/>
      <c r="I1064" s="1720"/>
    </row>
    <row r="1065" spans="1:9" ht="15" customHeight="1">
      <c r="A1065" s="1720"/>
      <c r="B1065" s="1720"/>
      <c r="C1065" s="1720"/>
      <c r="D1065" s="1720"/>
      <c r="E1065" s="1720"/>
      <c r="F1065" s="1720"/>
      <c r="G1065" s="1720"/>
      <c r="H1065" s="1720"/>
      <c r="I1065" s="1720"/>
    </row>
    <row r="1066" spans="1:9" ht="15" customHeight="1">
      <c r="A1066" s="1720"/>
      <c r="B1066" s="1720"/>
      <c r="C1066" s="1720"/>
      <c r="D1066" s="1720"/>
      <c r="E1066" s="1720"/>
      <c r="F1066" s="1720"/>
      <c r="G1066" s="1720"/>
      <c r="H1066" s="1720"/>
      <c r="I1066" s="1720"/>
    </row>
    <row r="1067" spans="1:9" ht="15" customHeight="1">
      <c r="A1067" s="1720"/>
      <c r="B1067" s="1720"/>
      <c r="C1067" s="1720"/>
      <c r="D1067" s="1720"/>
      <c r="E1067" s="1720"/>
      <c r="F1067" s="1720"/>
      <c r="G1067" s="1720"/>
      <c r="H1067" s="1720"/>
      <c r="I1067" s="1720"/>
    </row>
    <row r="1068" spans="1:9" ht="15" customHeight="1">
      <c r="A1068" s="1720"/>
      <c r="B1068" s="1720"/>
      <c r="C1068" s="1720"/>
      <c r="D1068" s="1720"/>
      <c r="E1068" s="1720"/>
      <c r="F1068" s="1720"/>
      <c r="G1068" s="1720"/>
      <c r="H1068" s="1720"/>
      <c r="I1068" s="1720"/>
    </row>
    <row r="1069" spans="1:9" ht="15" customHeight="1">
      <c r="A1069" s="1720"/>
      <c r="B1069" s="1720"/>
      <c r="C1069" s="1720"/>
      <c r="D1069" s="1720"/>
      <c r="E1069" s="1720"/>
      <c r="F1069" s="1720"/>
      <c r="G1069" s="1720"/>
      <c r="H1069" s="1720"/>
      <c r="I1069" s="1720"/>
    </row>
    <row r="1070" spans="1:9" ht="15" customHeight="1">
      <c r="A1070" s="1720"/>
      <c r="B1070" s="1720"/>
      <c r="C1070" s="1720"/>
      <c r="D1070" s="1720"/>
      <c r="E1070" s="1720"/>
      <c r="F1070" s="1720"/>
      <c r="G1070" s="1720"/>
      <c r="H1070" s="1720"/>
      <c r="I1070" s="1720"/>
    </row>
    <row r="1071" spans="1:9" ht="15" customHeight="1">
      <c r="A1071" s="1720"/>
      <c r="B1071" s="1720"/>
      <c r="C1071" s="1720"/>
      <c r="D1071" s="1720"/>
      <c r="E1071" s="1720"/>
      <c r="F1071" s="1720"/>
      <c r="G1071" s="1720"/>
      <c r="H1071" s="1720"/>
      <c r="I1071" s="1720"/>
    </row>
    <row r="1072" spans="1:9" ht="15" customHeight="1">
      <c r="A1072" s="1720"/>
      <c r="B1072" s="1720"/>
      <c r="C1072" s="1720"/>
      <c r="D1072" s="1720"/>
      <c r="E1072" s="1720"/>
      <c r="F1072" s="1720"/>
      <c r="G1072" s="1720"/>
      <c r="H1072" s="1720"/>
      <c r="I1072" s="1720"/>
    </row>
    <row r="1073" spans="1:9" ht="15" customHeight="1">
      <c r="A1073" s="1720"/>
      <c r="B1073" s="1720"/>
      <c r="C1073" s="1720"/>
      <c r="D1073" s="1720"/>
      <c r="E1073" s="1720"/>
      <c r="F1073" s="1720"/>
      <c r="G1073" s="1720"/>
      <c r="H1073" s="1720"/>
      <c r="I1073" s="1720"/>
    </row>
    <row r="1074" spans="1:9" ht="15" customHeight="1">
      <c r="A1074" s="1720"/>
      <c r="B1074" s="1720"/>
      <c r="C1074" s="1720"/>
      <c r="D1074" s="1720"/>
      <c r="E1074" s="1720"/>
      <c r="F1074" s="1720"/>
      <c r="G1074" s="1720"/>
      <c r="H1074" s="1720"/>
      <c r="I1074" s="1720"/>
    </row>
    <row r="1075" spans="1:9" ht="15" customHeight="1">
      <c r="A1075" s="1720"/>
      <c r="B1075" s="1720"/>
      <c r="C1075" s="1720"/>
      <c r="D1075" s="1720"/>
      <c r="E1075" s="1720"/>
      <c r="F1075" s="1720"/>
      <c r="G1075" s="1720"/>
      <c r="H1075" s="1720"/>
      <c r="I1075" s="1720"/>
    </row>
    <row r="1076" spans="1:9" ht="15" customHeight="1">
      <c r="A1076" s="1720"/>
      <c r="B1076" s="1720"/>
      <c r="C1076" s="1720"/>
      <c r="D1076" s="1720"/>
      <c r="E1076" s="1720"/>
      <c r="F1076" s="1720"/>
      <c r="G1076" s="1720"/>
      <c r="H1076" s="1720"/>
      <c r="I1076" s="1720"/>
    </row>
    <row r="1077" spans="1:9" ht="15" customHeight="1">
      <c r="A1077" s="1720"/>
      <c r="B1077" s="1720"/>
      <c r="C1077" s="1720"/>
      <c r="D1077" s="1720"/>
      <c r="E1077" s="1720"/>
      <c r="F1077" s="1720"/>
      <c r="G1077" s="1720"/>
      <c r="H1077" s="1720"/>
      <c r="I1077" s="1720"/>
    </row>
    <row r="1078" spans="1:9" ht="15" customHeight="1">
      <c r="A1078" s="1720"/>
      <c r="B1078" s="1720"/>
      <c r="C1078" s="1720"/>
      <c r="D1078" s="1720"/>
      <c r="E1078" s="1720"/>
      <c r="F1078" s="1720"/>
      <c r="G1078" s="1720"/>
      <c r="H1078" s="1720"/>
      <c r="I1078" s="1720"/>
    </row>
    <row r="1079" spans="1:9" ht="15" customHeight="1">
      <c r="A1079" s="1720"/>
      <c r="B1079" s="1720"/>
      <c r="C1079" s="1720"/>
      <c r="D1079" s="1720"/>
      <c r="E1079" s="1720"/>
      <c r="F1079" s="1720"/>
      <c r="G1079" s="1720"/>
      <c r="H1079" s="1720"/>
      <c r="I1079" s="1720"/>
    </row>
    <row r="1080" spans="1:9" ht="15" customHeight="1">
      <c r="A1080" s="1720"/>
      <c r="B1080" s="1720"/>
      <c r="C1080" s="1720"/>
      <c r="D1080" s="1720"/>
      <c r="E1080" s="1720"/>
      <c r="F1080" s="1720"/>
      <c r="G1080" s="1720"/>
      <c r="H1080" s="1720"/>
      <c r="I1080" s="1720"/>
    </row>
    <row r="1081" spans="1:9" ht="15" customHeight="1">
      <c r="A1081" s="1720"/>
      <c r="B1081" s="1720"/>
      <c r="C1081" s="1720"/>
      <c r="D1081" s="1720"/>
      <c r="E1081" s="1720"/>
      <c r="F1081" s="1720"/>
      <c r="G1081" s="1720"/>
      <c r="H1081" s="1720"/>
      <c r="I1081" s="1720"/>
    </row>
    <row r="1082" spans="1:9" ht="15" customHeight="1">
      <c r="A1082" s="1720"/>
      <c r="B1082" s="1720"/>
      <c r="C1082" s="1720"/>
      <c r="D1082" s="1720"/>
      <c r="E1082" s="1720"/>
      <c r="F1082" s="1720"/>
      <c r="G1082" s="1720"/>
      <c r="H1082" s="1720"/>
      <c r="I1082" s="1720"/>
    </row>
    <row r="1083" spans="1:9" ht="15" customHeight="1">
      <c r="A1083" s="1720"/>
      <c r="B1083" s="1720"/>
      <c r="C1083" s="1720"/>
      <c r="D1083" s="1720"/>
      <c r="E1083" s="1720"/>
      <c r="F1083" s="1720"/>
      <c r="G1083" s="1720"/>
      <c r="H1083" s="1720"/>
      <c r="I1083" s="1720"/>
    </row>
    <row r="1084" spans="1:9" ht="15" customHeight="1">
      <c r="A1084" s="1720"/>
      <c r="B1084" s="1720"/>
      <c r="C1084" s="1720"/>
      <c r="D1084" s="1720"/>
      <c r="E1084" s="1720"/>
      <c r="F1084" s="1720"/>
      <c r="G1084" s="1720"/>
      <c r="H1084" s="1720"/>
      <c r="I1084" s="1720"/>
    </row>
    <row r="1085" spans="1:9" ht="15" customHeight="1">
      <c r="A1085" s="1720"/>
      <c r="B1085" s="1720"/>
      <c r="C1085" s="1720"/>
      <c r="D1085" s="1720"/>
      <c r="E1085" s="1720"/>
      <c r="F1085" s="1720"/>
      <c r="G1085" s="1720"/>
      <c r="H1085" s="1720"/>
      <c r="I1085" s="1720"/>
    </row>
    <row r="1086" spans="1:9" ht="15" customHeight="1">
      <c r="A1086" s="1720"/>
      <c r="B1086" s="1720"/>
      <c r="C1086" s="1720"/>
      <c r="D1086" s="1720"/>
      <c r="E1086" s="1720"/>
      <c r="F1086" s="1720"/>
      <c r="G1086" s="1720"/>
      <c r="H1086" s="1720"/>
      <c r="I1086" s="1720"/>
    </row>
    <row r="1087" spans="1:9" ht="15" customHeight="1">
      <c r="A1087" s="1720"/>
      <c r="B1087" s="1720"/>
      <c r="C1087" s="1720"/>
      <c r="D1087" s="1720"/>
      <c r="E1087" s="1720"/>
      <c r="F1087" s="1720"/>
      <c r="G1087" s="1720"/>
      <c r="H1087" s="1720"/>
      <c r="I1087" s="1720"/>
    </row>
    <row r="1088" spans="1:9" ht="15" customHeight="1">
      <c r="A1088" s="1720"/>
      <c r="B1088" s="1720"/>
      <c r="C1088" s="1720"/>
      <c r="D1088" s="1720"/>
      <c r="E1088" s="1720"/>
      <c r="F1088" s="1720"/>
      <c r="G1088" s="1720"/>
      <c r="H1088" s="1720"/>
      <c r="I1088" s="1720"/>
    </row>
    <row r="1089" spans="1:9" ht="15" customHeight="1">
      <c r="A1089" s="1720"/>
      <c r="B1089" s="1720"/>
      <c r="C1089" s="1720"/>
      <c r="D1089" s="1720"/>
      <c r="E1089" s="1720"/>
      <c r="F1089" s="1720"/>
      <c r="G1089" s="1720"/>
      <c r="H1089" s="1720"/>
      <c r="I1089" s="1720"/>
    </row>
    <row r="1090" spans="1:9" ht="15" customHeight="1">
      <c r="A1090" s="1720"/>
      <c r="B1090" s="1720"/>
      <c r="C1090" s="1720"/>
      <c r="D1090" s="1720"/>
      <c r="E1090" s="1720"/>
      <c r="F1090" s="1720"/>
      <c r="G1090" s="1720"/>
      <c r="H1090" s="1720"/>
      <c r="I1090" s="1720"/>
    </row>
    <row r="1091" spans="1:9" ht="15" customHeight="1">
      <c r="A1091" s="1720"/>
      <c r="B1091" s="1720"/>
      <c r="C1091" s="1720"/>
      <c r="D1091" s="1720"/>
      <c r="E1091" s="1720"/>
      <c r="F1091" s="1720"/>
      <c r="G1091" s="1720"/>
      <c r="H1091" s="1720"/>
      <c r="I1091" s="1720"/>
    </row>
    <row r="1092" spans="1:9" ht="15" customHeight="1">
      <c r="A1092" s="1720"/>
      <c r="B1092" s="1720"/>
      <c r="C1092" s="1720"/>
      <c r="D1092" s="1720"/>
      <c r="E1092" s="1720"/>
      <c r="F1092" s="1720"/>
      <c r="G1092" s="1720"/>
      <c r="H1092" s="1720"/>
      <c r="I1092" s="1720"/>
    </row>
    <row r="1093" spans="1:9" ht="15" customHeight="1">
      <c r="A1093" s="1720"/>
      <c r="B1093" s="1720"/>
      <c r="C1093" s="1720"/>
      <c r="D1093" s="1720"/>
      <c r="E1093" s="1720"/>
      <c r="F1093" s="1720"/>
      <c r="G1093" s="1720"/>
      <c r="H1093" s="1720"/>
      <c r="I1093" s="1720"/>
    </row>
    <row r="1094" spans="1:9" ht="15" customHeight="1">
      <c r="A1094" s="1720"/>
      <c r="B1094" s="1720"/>
      <c r="C1094" s="1720"/>
      <c r="D1094" s="1720"/>
      <c r="E1094" s="1720"/>
      <c r="F1094" s="1720"/>
      <c r="G1094" s="1720"/>
      <c r="H1094" s="1720"/>
      <c r="I1094" s="1720"/>
    </row>
    <row r="1095" spans="1:9" ht="15" customHeight="1">
      <c r="A1095" s="1720"/>
      <c r="B1095" s="1720"/>
      <c r="C1095" s="1720"/>
      <c r="D1095" s="1720"/>
      <c r="E1095" s="1720"/>
      <c r="F1095" s="1720"/>
      <c r="G1095" s="1720"/>
      <c r="H1095" s="1720"/>
      <c r="I1095" s="1720"/>
    </row>
    <row r="1096" spans="1:9" ht="15" customHeight="1">
      <c r="A1096" s="1720"/>
      <c r="B1096" s="1720"/>
      <c r="C1096" s="1720"/>
      <c r="D1096" s="1720"/>
      <c r="E1096" s="1720"/>
      <c r="F1096" s="1720"/>
      <c r="G1096" s="1720"/>
      <c r="H1096" s="1720"/>
      <c r="I1096" s="1720"/>
    </row>
    <row r="1097" spans="1:9" ht="15" customHeight="1">
      <c r="A1097" s="1720"/>
      <c r="B1097" s="1720"/>
      <c r="C1097" s="1720"/>
      <c r="D1097" s="1720"/>
      <c r="E1097" s="1720"/>
      <c r="F1097" s="1720"/>
      <c r="G1097" s="1720"/>
      <c r="H1097" s="1720"/>
      <c r="I1097" s="1720"/>
    </row>
    <row r="1098" spans="1:9" ht="15" customHeight="1">
      <c r="A1098" s="1720"/>
      <c r="B1098" s="1720"/>
      <c r="C1098" s="1720"/>
      <c r="D1098" s="1720"/>
      <c r="E1098" s="1720"/>
      <c r="F1098" s="1720"/>
      <c r="G1098" s="1720"/>
      <c r="H1098" s="1720"/>
      <c r="I1098" s="1720"/>
    </row>
    <row r="1099" spans="1:9" ht="15" customHeight="1">
      <c r="A1099" s="1720"/>
      <c r="B1099" s="1720"/>
      <c r="C1099" s="1720"/>
      <c r="D1099" s="1720"/>
      <c r="E1099" s="1720"/>
      <c r="F1099" s="1720"/>
      <c r="G1099" s="1720"/>
      <c r="H1099" s="1720"/>
      <c r="I1099" s="1720"/>
    </row>
    <row r="1100" spans="1:9" ht="15" customHeight="1">
      <c r="A1100" s="1720"/>
      <c r="B1100" s="1720"/>
      <c r="C1100" s="1720"/>
      <c r="D1100" s="1720"/>
      <c r="E1100" s="1720"/>
      <c r="F1100" s="1720"/>
      <c r="G1100" s="1720"/>
      <c r="H1100" s="1720"/>
      <c r="I1100" s="1720"/>
    </row>
    <row r="1101" spans="1:9" ht="15" customHeight="1">
      <c r="A1101" s="1720"/>
      <c r="B1101" s="1720"/>
      <c r="C1101" s="1720"/>
      <c r="D1101" s="1720"/>
      <c r="E1101" s="1720"/>
      <c r="F1101" s="1720"/>
      <c r="G1101" s="1720"/>
      <c r="H1101" s="1720"/>
      <c r="I1101" s="1720"/>
    </row>
    <row r="1102" spans="1:9" ht="15" customHeight="1">
      <c r="A1102" s="1720"/>
      <c r="B1102" s="1720"/>
      <c r="C1102" s="1720"/>
      <c r="D1102" s="1720"/>
      <c r="E1102" s="1720"/>
      <c r="F1102" s="1720"/>
      <c r="G1102" s="1720"/>
      <c r="H1102" s="1720"/>
      <c r="I1102" s="1720"/>
    </row>
    <row r="1103" spans="1:9" ht="15" customHeight="1">
      <c r="A1103" s="1720"/>
      <c r="B1103" s="1720"/>
      <c r="C1103" s="1720"/>
      <c r="D1103" s="1720"/>
      <c r="E1103" s="1720"/>
      <c r="F1103" s="1720"/>
      <c r="G1103" s="1720"/>
      <c r="H1103" s="1720"/>
      <c r="I1103" s="1720"/>
    </row>
    <row r="1104" spans="1:9" ht="15" customHeight="1">
      <c r="A1104" s="1720"/>
      <c r="B1104" s="1720"/>
      <c r="C1104" s="1720"/>
      <c r="D1104" s="1720"/>
      <c r="E1104" s="1720"/>
      <c r="F1104" s="1720"/>
      <c r="G1104" s="1720"/>
      <c r="H1104" s="1720"/>
      <c r="I1104" s="1720"/>
    </row>
    <row r="1105" spans="1:9" ht="15" customHeight="1">
      <c r="A1105" s="1720"/>
      <c r="B1105" s="1720"/>
      <c r="C1105" s="1720"/>
      <c r="D1105" s="1720"/>
      <c r="E1105" s="1720"/>
      <c r="F1105" s="1720"/>
      <c r="G1105" s="1720"/>
      <c r="H1105" s="1720"/>
      <c r="I1105" s="1720"/>
    </row>
    <row r="1106" spans="1:9" ht="15" customHeight="1">
      <c r="A1106" s="1720"/>
      <c r="B1106" s="1720"/>
      <c r="C1106" s="1720"/>
      <c r="D1106" s="1720"/>
      <c r="E1106" s="1720"/>
      <c r="F1106" s="1720"/>
      <c r="G1106" s="1720"/>
      <c r="H1106" s="1720"/>
      <c r="I1106" s="1720"/>
    </row>
    <row r="1107" spans="1:9" ht="15" customHeight="1">
      <c r="A1107" s="1720"/>
      <c r="B1107" s="1720"/>
      <c r="C1107" s="1720"/>
      <c r="D1107" s="1720"/>
      <c r="E1107" s="1720"/>
      <c r="F1107" s="1720"/>
      <c r="G1107" s="1720"/>
      <c r="H1107" s="1720"/>
      <c r="I1107" s="1720"/>
    </row>
    <row r="1108" spans="1:9" ht="15" customHeight="1">
      <c r="A1108" s="1720"/>
      <c r="B1108" s="1720"/>
      <c r="C1108" s="1720"/>
      <c r="D1108" s="1720"/>
      <c r="E1108" s="1720"/>
      <c r="F1108" s="1720"/>
      <c r="G1108" s="1720"/>
      <c r="H1108" s="1720"/>
      <c r="I1108" s="1720"/>
    </row>
    <row r="1109" spans="1:9" ht="15" customHeight="1">
      <c r="A1109" s="1720"/>
      <c r="B1109" s="1720"/>
      <c r="C1109" s="1720"/>
      <c r="D1109" s="1720"/>
      <c r="E1109" s="1720"/>
      <c r="F1109" s="1720"/>
      <c r="G1109" s="1720"/>
      <c r="H1109" s="1720"/>
      <c r="I1109" s="1720"/>
    </row>
    <row r="1110" spans="1:9" ht="15" customHeight="1">
      <c r="A1110" s="1720"/>
      <c r="B1110" s="1720"/>
      <c r="C1110" s="1720"/>
      <c r="D1110" s="1720"/>
      <c r="E1110" s="1720"/>
      <c r="F1110" s="1720"/>
      <c r="G1110" s="1720"/>
      <c r="H1110" s="1720"/>
      <c r="I1110" s="1720"/>
    </row>
    <row r="1111" spans="1:9" ht="15" customHeight="1">
      <c r="A1111" s="1720"/>
      <c r="B1111" s="1720"/>
      <c r="C1111" s="1720"/>
      <c r="D1111" s="1720"/>
      <c r="E1111" s="1720"/>
      <c r="F1111" s="1720"/>
      <c r="G1111" s="1720"/>
      <c r="H1111" s="1720"/>
      <c r="I1111" s="1720"/>
    </row>
    <row r="1112" spans="1:9" ht="15" customHeight="1">
      <c r="A1112" s="1720"/>
      <c r="B1112" s="1720"/>
      <c r="C1112" s="1720"/>
      <c r="D1112" s="1720"/>
      <c r="E1112" s="1720"/>
      <c r="F1112" s="1720"/>
      <c r="G1112" s="1720"/>
      <c r="H1112" s="1720"/>
      <c r="I1112" s="1720"/>
    </row>
    <row r="1113" spans="1:9" ht="15" customHeight="1">
      <c r="A1113" s="1720"/>
      <c r="B1113" s="1720"/>
      <c r="C1113" s="1720"/>
      <c r="D1113" s="1720"/>
      <c r="E1113" s="1720"/>
      <c r="F1113" s="1720"/>
      <c r="G1113" s="1720"/>
      <c r="H1113" s="1720"/>
      <c r="I1113" s="1720"/>
    </row>
    <row r="1114" spans="1:9" ht="15" customHeight="1">
      <c r="A1114" s="1720"/>
      <c r="B1114" s="1720"/>
      <c r="C1114" s="1720"/>
      <c r="D1114" s="1720"/>
      <c r="E1114" s="1720"/>
      <c r="F1114" s="1720"/>
      <c r="G1114" s="1720"/>
      <c r="H1114" s="1720"/>
      <c r="I1114" s="1720"/>
    </row>
    <row r="1115" spans="1:9" ht="15" customHeight="1">
      <c r="A1115" s="1720"/>
      <c r="B1115" s="1720"/>
      <c r="C1115" s="1720"/>
      <c r="D1115" s="1720"/>
      <c r="E1115" s="1720"/>
      <c r="F1115" s="1720"/>
      <c r="G1115" s="1720"/>
      <c r="H1115" s="1720"/>
      <c r="I1115" s="1720"/>
    </row>
    <row r="1116" spans="1:9" ht="15" customHeight="1">
      <c r="A1116" s="1720"/>
      <c r="B1116" s="1720"/>
      <c r="C1116" s="1720"/>
      <c r="D1116" s="1720"/>
      <c r="E1116" s="1720"/>
      <c r="F1116" s="1720"/>
      <c r="G1116" s="1720"/>
      <c r="H1116" s="1720"/>
      <c r="I1116" s="1720"/>
    </row>
    <row r="1117" spans="1:9" ht="15" customHeight="1">
      <c r="A1117" s="1720"/>
      <c r="B1117" s="1720"/>
      <c r="C1117" s="1720"/>
      <c r="D1117" s="1720"/>
      <c r="E1117" s="1720"/>
      <c r="F1117" s="1720"/>
      <c r="G1117" s="1720"/>
      <c r="H1117" s="1720"/>
      <c r="I1117" s="1720"/>
    </row>
    <row r="1118" spans="1:9" ht="15" customHeight="1">
      <c r="A1118" s="1720"/>
      <c r="B1118" s="1720"/>
      <c r="C1118" s="1720"/>
      <c r="D1118" s="1720"/>
      <c r="E1118" s="1720"/>
      <c r="F1118" s="1720"/>
      <c r="G1118" s="1720"/>
      <c r="H1118" s="1720"/>
      <c r="I1118" s="1720"/>
    </row>
    <row r="1119" spans="1:9" ht="15" customHeight="1">
      <c r="A1119" s="1720"/>
      <c r="B1119" s="1720"/>
      <c r="C1119" s="1720"/>
      <c r="D1119" s="1720"/>
      <c r="E1119" s="1720"/>
      <c r="F1119" s="1720"/>
      <c r="G1119" s="1720"/>
      <c r="H1119" s="1720"/>
      <c r="I1119" s="1720"/>
    </row>
    <row r="1120" spans="1:9" ht="15" customHeight="1">
      <c r="A1120" s="1720"/>
      <c r="B1120" s="1720"/>
      <c r="C1120" s="1720"/>
      <c r="D1120" s="1720"/>
      <c r="E1120" s="1720"/>
      <c r="F1120" s="1720"/>
      <c r="G1120" s="1720"/>
      <c r="H1120" s="1720"/>
      <c r="I1120" s="1720"/>
    </row>
    <row r="1121" spans="1:9" ht="15" customHeight="1">
      <c r="A1121" s="1720"/>
      <c r="B1121" s="1720"/>
      <c r="C1121" s="1720"/>
      <c r="D1121" s="1720"/>
      <c r="E1121" s="1720"/>
      <c r="F1121" s="1720"/>
      <c r="G1121" s="1720"/>
      <c r="H1121" s="1720"/>
      <c r="I1121" s="1720"/>
    </row>
    <row r="1122" spans="1:9" ht="15" customHeight="1">
      <c r="A1122" s="1720"/>
      <c r="B1122" s="1720"/>
      <c r="C1122" s="1720"/>
      <c r="D1122" s="1720"/>
      <c r="E1122" s="1720"/>
      <c r="F1122" s="1720"/>
      <c r="G1122" s="1720"/>
      <c r="H1122" s="1720"/>
      <c r="I1122" s="1720"/>
    </row>
    <row r="1123" spans="1:9" ht="15" customHeight="1">
      <c r="A1123" s="1720"/>
      <c r="B1123" s="1720"/>
      <c r="C1123" s="1720"/>
      <c r="D1123" s="1720"/>
      <c r="E1123" s="1720"/>
      <c r="F1123" s="1720"/>
      <c r="G1123" s="1720"/>
      <c r="H1123" s="1720"/>
      <c r="I1123" s="1720"/>
    </row>
    <row r="1124" spans="1:9" ht="15" customHeight="1">
      <c r="A1124" s="1720"/>
      <c r="B1124" s="1720"/>
      <c r="C1124" s="1720"/>
      <c r="D1124" s="1720"/>
      <c r="E1124" s="1720"/>
      <c r="F1124" s="1720"/>
      <c r="G1124" s="1720"/>
      <c r="H1124" s="1720"/>
      <c r="I1124" s="1720"/>
    </row>
    <row r="1125" spans="1:9" ht="15" customHeight="1">
      <c r="A1125" s="1720"/>
      <c r="B1125" s="1720"/>
      <c r="C1125" s="1720"/>
      <c r="D1125" s="1720"/>
      <c r="E1125" s="1720"/>
      <c r="F1125" s="1720"/>
      <c r="G1125" s="1720"/>
      <c r="H1125" s="1720"/>
      <c r="I1125" s="1720"/>
    </row>
    <row r="1126" spans="1:9" ht="15" customHeight="1">
      <c r="A1126" s="1720"/>
      <c r="B1126" s="1720"/>
      <c r="C1126" s="1720"/>
      <c r="D1126" s="1720"/>
      <c r="E1126" s="1720"/>
      <c r="F1126" s="1720"/>
      <c r="G1126" s="1720"/>
      <c r="H1126" s="1720"/>
      <c r="I1126" s="1720"/>
    </row>
    <row r="1127" spans="1:9" ht="15" customHeight="1">
      <c r="A1127" s="1720"/>
      <c r="B1127" s="1720"/>
      <c r="C1127" s="1720"/>
      <c r="D1127" s="1720"/>
      <c r="E1127" s="1720"/>
      <c r="F1127" s="1720"/>
      <c r="G1127" s="1720"/>
      <c r="H1127" s="1720"/>
      <c r="I1127" s="1720"/>
    </row>
    <row r="1128" spans="1:9" ht="15" customHeight="1">
      <c r="A1128" s="1720"/>
      <c r="B1128" s="1720"/>
      <c r="C1128" s="1720"/>
      <c r="D1128" s="1720"/>
      <c r="E1128" s="1720"/>
      <c r="F1128" s="1720"/>
      <c r="G1128" s="1720"/>
      <c r="H1128" s="1720"/>
      <c r="I1128" s="1720"/>
    </row>
    <row r="1129" spans="1:9" ht="15" customHeight="1">
      <c r="A1129" s="1720"/>
      <c r="B1129" s="1720"/>
      <c r="C1129" s="1720"/>
      <c r="D1129" s="1720"/>
      <c r="E1129" s="1720"/>
      <c r="F1129" s="1720"/>
      <c r="G1129" s="1720"/>
      <c r="H1129" s="1720"/>
      <c r="I1129" s="1720"/>
    </row>
    <row r="1130" spans="1:9" ht="15" customHeight="1">
      <c r="A1130" s="1720"/>
      <c r="B1130" s="1720"/>
      <c r="C1130" s="1720"/>
      <c r="D1130" s="1720"/>
      <c r="E1130" s="1720"/>
      <c r="F1130" s="1720"/>
      <c r="G1130" s="1720"/>
      <c r="H1130" s="1720"/>
      <c r="I1130" s="1720"/>
    </row>
    <row r="1131" spans="1:9" ht="15" customHeight="1">
      <c r="A1131" s="1720"/>
      <c r="B1131" s="1720"/>
      <c r="C1131" s="1720"/>
      <c r="D1131" s="1720"/>
      <c r="E1131" s="1720"/>
      <c r="F1131" s="1720"/>
      <c r="G1131" s="1720"/>
      <c r="H1131" s="1720"/>
      <c r="I1131" s="1720"/>
    </row>
    <row r="1132" spans="1:9" ht="15" customHeight="1">
      <c r="A1132" s="1720"/>
      <c r="B1132" s="1720"/>
      <c r="C1132" s="1720"/>
      <c r="D1132" s="1720"/>
      <c r="E1132" s="1720"/>
      <c r="F1132" s="1720"/>
      <c r="G1132" s="1720"/>
      <c r="H1132" s="1720"/>
      <c r="I1132" s="1720"/>
    </row>
    <row r="1133" spans="1:9" ht="15" customHeight="1">
      <c r="A1133" s="1720"/>
      <c r="B1133" s="1720"/>
      <c r="C1133" s="1720"/>
      <c r="D1133" s="1720"/>
      <c r="E1133" s="1720"/>
      <c r="F1133" s="1720"/>
      <c r="G1133" s="1720"/>
      <c r="H1133" s="1720"/>
      <c r="I1133" s="1720"/>
    </row>
    <row r="1134" spans="1:9" ht="15" customHeight="1">
      <c r="A1134" s="1720"/>
      <c r="B1134" s="1720"/>
      <c r="C1134" s="1720"/>
      <c r="D1134" s="1720"/>
      <c r="E1134" s="1720"/>
      <c r="F1134" s="1720"/>
      <c r="G1134" s="1720"/>
      <c r="H1134" s="1720"/>
      <c r="I1134" s="1720"/>
    </row>
    <row r="1135" spans="1:9" ht="15" customHeight="1">
      <c r="A1135" s="1720"/>
      <c r="B1135" s="1720"/>
      <c r="C1135" s="1720"/>
      <c r="D1135" s="1720"/>
      <c r="E1135" s="1720"/>
      <c r="F1135" s="1720"/>
      <c r="G1135" s="1720"/>
      <c r="H1135" s="1720"/>
      <c r="I1135" s="1720"/>
    </row>
    <row r="1136" spans="1:9" ht="15" customHeight="1">
      <c r="A1136" s="1720"/>
      <c r="B1136" s="1720"/>
      <c r="C1136" s="1720"/>
      <c r="D1136" s="1720"/>
      <c r="E1136" s="1720"/>
      <c r="F1136" s="1720"/>
      <c r="G1136" s="1720"/>
      <c r="H1136" s="1720"/>
      <c r="I1136" s="1720"/>
    </row>
    <row r="1137" spans="1:9" ht="15" customHeight="1">
      <c r="A1137" s="1720"/>
      <c r="B1137" s="1720"/>
      <c r="C1137" s="1720"/>
      <c r="D1137" s="1720"/>
      <c r="E1137" s="1720"/>
      <c r="F1137" s="1720"/>
      <c r="G1137" s="1720"/>
      <c r="H1137" s="1720"/>
      <c r="I1137" s="1720"/>
    </row>
    <row r="1138" spans="1:9" ht="15" customHeight="1">
      <c r="A1138" s="1720"/>
      <c r="B1138" s="1720"/>
      <c r="C1138" s="1720"/>
      <c r="D1138" s="1720"/>
      <c r="E1138" s="1720"/>
      <c r="F1138" s="1720"/>
      <c r="G1138" s="1720"/>
      <c r="H1138" s="1720"/>
      <c r="I1138" s="1720"/>
    </row>
    <row r="1139" spans="1:9" ht="15" customHeight="1">
      <c r="A1139" s="1720"/>
      <c r="B1139" s="1720"/>
      <c r="C1139" s="1720"/>
      <c r="D1139" s="1720"/>
      <c r="E1139" s="1720"/>
      <c r="F1139" s="1720"/>
      <c r="G1139" s="1720"/>
      <c r="H1139" s="1720"/>
      <c r="I1139" s="1720"/>
    </row>
    <row r="1140" spans="1:9" ht="15" customHeight="1">
      <c r="A1140" s="1720"/>
      <c r="B1140" s="1720"/>
      <c r="C1140" s="1720"/>
      <c r="D1140" s="1720"/>
      <c r="E1140" s="1720"/>
      <c r="F1140" s="1720"/>
      <c r="G1140" s="1720"/>
      <c r="H1140" s="1720"/>
      <c r="I1140" s="1720"/>
    </row>
    <row r="1141" spans="1:9" ht="15" customHeight="1">
      <c r="A1141" s="1720"/>
      <c r="B1141" s="1720"/>
      <c r="C1141" s="1720"/>
      <c r="D1141" s="1720"/>
      <c r="E1141" s="1720"/>
      <c r="F1141" s="1720"/>
      <c r="G1141" s="1720"/>
      <c r="H1141" s="1720"/>
      <c r="I1141" s="1720"/>
    </row>
    <row r="1142" spans="1:9" ht="15" customHeight="1">
      <c r="A1142" s="1720"/>
      <c r="B1142" s="1720"/>
      <c r="C1142" s="1720"/>
      <c r="D1142" s="1720"/>
      <c r="E1142" s="1720"/>
      <c r="F1142" s="1720"/>
      <c r="G1142" s="1720"/>
      <c r="H1142" s="1720"/>
      <c r="I1142" s="1720"/>
    </row>
    <row r="1143" spans="1:9" ht="15" customHeight="1">
      <c r="A1143" s="1720"/>
      <c r="B1143" s="1720"/>
      <c r="C1143" s="1720"/>
      <c r="D1143" s="1720"/>
      <c r="E1143" s="1720"/>
      <c r="F1143" s="1720"/>
      <c r="G1143" s="1720"/>
      <c r="H1143" s="1720"/>
      <c r="I1143" s="1720"/>
    </row>
    <row r="1144" spans="1:9" ht="15" customHeight="1">
      <c r="A1144" s="1720"/>
      <c r="B1144" s="1720"/>
      <c r="C1144" s="1720"/>
      <c r="D1144" s="1720"/>
      <c r="E1144" s="1720"/>
      <c r="F1144" s="1720"/>
      <c r="G1144" s="1720"/>
      <c r="H1144" s="1720"/>
      <c r="I1144" s="1720"/>
    </row>
    <row r="1145" spans="1:9" ht="15" customHeight="1">
      <c r="A1145" s="1720"/>
      <c r="B1145" s="1720"/>
      <c r="C1145" s="1720"/>
      <c r="D1145" s="1720"/>
      <c r="E1145" s="1720"/>
      <c r="F1145" s="1720"/>
      <c r="G1145" s="1720"/>
      <c r="H1145" s="1720"/>
      <c r="I1145" s="1720"/>
    </row>
    <row r="1146" spans="1:9" ht="15" customHeight="1">
      <c r="A1146" s="1720"/>
      <c r="B1146" s="1720"/>
      <c r="C1146" s="1720"/>
      <c r="D1146" s="1720"/>
      <c r="E1146" s="1720"/>
      <c r="F1146" s="1720"/>
      <c r="G1146" s="1720"/>
      <c r="H1146" s="1720"/>
      <c r="I1146" s="1720"/>
    </row>
    <row r="1147" spans="1:9" ht="15" customHeight="1">
      <c r="A1147" s="1720"/>
      <c r="B1147" s="1720"/>
      <c r="C1147" s="1720"/>
      <c r="D1147" s="1720"/>
      <c r="E1147" s="1720"/>
      <c r="F1147" s="1720"/>
      <c r="G1147" s="1720"/>
      <c r="H1147" s="1720"/>
      <c r="I1147" s="1720"/>
    </row>
    <row r="1148" spans="1:9" ht="15" customHeight="1">
      <c r="A1148" s="1720"/>
      <c r="B1148" s="1720"/>
      <c r="C1148" s="1720"/>
      <c r="D1148" s="1720"/>
      <c r="E1148" s="1720"/>
      <c r="F1148" s="1720"/>
      <c r="G1148" s="1720"/>
      <c r="H1148" s="1720"/>
      <c r="I1148" s="1720"/>
    </row>
    <row r="1149" spans="1:9" ht="15" customHeight="1">
      <c r="A1149" s="1720"/>
      <c r="B1149" s="1720"/>
      <c r="C1149" s="1720"/>
      <c r="D1149" s="1720"/>
      <c r="E1149" s="1720"/>
      <c r="F1149" s="1720"/>
      <c r="G1149" s="1720"/>
      <c r="H1149" s="1720"/>
      <c r="I1149" s="1720"/>
    </row>
    <row r="1150" spans="1:9" ht="15" customHeight="1">
      <c r="A1150" s="1720"/>
      <c r="B1150" s="1720"/>
      <c r="C1150" s="1720"/>
      <c r="D1150" s="1720"/>
      <c r="E1150" s="1720"/>
      <c r="F1150" s="1720"/>
      <c r="G1150" s="1720"/>
      <c r="H1150" s="1720"/>
      <c r="I1150" s="1720"/>
    </row>
    <row r="1151" spans="1:9" ht="15" customHeight="1">
      <c r="A1151" s="1720"/>
      <c r="B1151" s="1720"/>
      <c r="C1151" s="1720"/>
      <c r="D1151" s="1720"/>
      <c r="E1151" s="1720"/>
      <c r="F1151" s="1720"/>
      <c r="G1151" s="1720"/>
      <c r="H1151" s="1720"/>
      <c r="I1151" s="1720"/>
    </row>
    <row r="1152" spans="1:9" ht="15" customHeight="1">
      <c r="A1152" s="1720"/>
      <c r="B1152" s="1720"/>
      <c r="C1152" s="1720"/>
      <c r="D1152" s="1720"/>
      <c r="E1152" s="1720"/>
      <c r="F1152" s="1720"/>
      <c r="G1152" s="1720"/>
      <c r="H1152" s="1720"/>
      <c r="I1152" s="1720"/>
    </row>
    <row r="1153" spans="1:9" ht="15" customHeight="1">
      <c r="A1153" s="1720"/>
      <c r="B1153" s="1720"/>
      <c r="C1153" s="1720"/>
      <c r="D1153" s="1720"/>
      <c r="E1153" s="1720"/>
      <c r="F1153" s="1720"/>
      <c r="G1153" s="1720"/>
      <c r="H1153" s="1720"/>
      <c r="I1153" s="1720"/>
    </row>
    <row r="1154" spans="1:9" ht="15" customHeight="1">
      <c r="A1154" s="1720"/>
      <c r="B1154" s="1720"/>
      <c r="C1154" s="1720"/>
      <c r="D1154" s="1720"/>
      <c r="E1154" s="1720"/>
      <c r="F1154" s="1720"/>
      <c r="G1154" s="1720"/>
      <c r="H1154" s="1720"/>
      <c r="I1154" s="1720"/>
    </row>
    <row r="1155" spans="1:9" ht="15" customHeight="1">
      <c r="A1155" s="1720"/>
      <c r="B1155" s="1720"/>
      <c r="C1155" s="1720"/>
      <c r="D1155" s="1720"/>
      <c r="E1155" s="1720"/>
      <c r="F1155" s="1720"/>
      <c r="G1155" s="1720"/>
      <c r="H1155" s="1720"/>
      <c r="I1155" s="1720"/>
    </row>
    <row r="1156" spans="1:9" ht="15" customHeight="1">
      <c r="A1156" s="1720"/>
      <c r="B1156" s="1720"/>
      <c r="C1156" s="1720"/>
      <c r="D1156" s="1720"/>
      <c r="E1156" s="1720"/>
      <c r="F1156" s="1720"/>
      <c r="G1156" s="1720"/>
      <c r="H1156" s="1720"/>
      <c r="I1156" s="1720"/>
    </row>
    <row r="1157" spans="1:9" ht="15" customHeight="1">
      <c r="A1157" s="1720"/>
      <c r="B1157" s="1720"/>
      <c r="C1157" s="1720"/>
      <c r="D1157" s="1720"/>
      <c r="E1157" s="1720"/>
      <c r="F1157" s="1720"/>
      <c r="G1157" s="1720"/>
      <c r="H1157" s="1720"/>
      <c r="I1157" s="1720"/>
    </row>
    <row r="1158" spans="1:9" ht="15" customHeight="1">
      <c r="A1158" s="1720"/>
      <c r="B1158" s="1720"/>
      <c r="C1158" s="1720"/>
      <c r="D1158" s="1720"/>
      <c r="E1158" s="1720"/>
      <c r="F1158" s="1720"/>
      <c r="G1158" s="1720"/>
      <c r="H1158" s="1720"/>
      <c r="I1158" s="1720"/>
    </row>
    <row r="1159" spans="1:9" ht="15" customHeight="1">
      <c r="A1159" s="1720"/>
      <c r="B1159" s="1720"/>
      <c r="C1159" s="1720"/>
      <c r="D1159" s="1720"/>
      <c r="E1159" s="1720"/>
      <c r="F1159" s="1720"/>
      <c r="G1159" s="1720"/>
      <c r="H1159" s="1720"/>
      <c r="I1159" s="1720"/>
    </row>
    <row r="1160" spans="1:9" ht="15" customHeight="1">
      <c r="A1160" s="1720"/>
      <c r="B1160" s="1720"/>
      <c r="C1160" s="1720"/>
      <c r="D1160" s="1720"/>
      <c r="E1160" s="1720"/>
      <c r="F1160" s="1720"/>
      <c r="G1160" s="1720"/>
      <c r="H1160" s="1720"/>
      <c r="I1160" s="1720"/>
    </row>
    <row r="1161" spans="1:9" ht="15" customHeight="1">
      <c r="A1161" s="1720"/>
      <c r="B1161" s="1720"/>
      <c r="C1161" s="1720"/>
      <c r="D1161" s="1720"/>
      <c r="E1161" s="1720"/>
      <c r="F1161" s="1720"/>
      <c r="G1161" s="1720"/>
      <c r="H1161" s="1720"/>
      <c r="I1161" s="1720"/>
    </row>
    <row r="1162" spans="1:9" ht="15" customHeight="1">
      <c r="A1162" s="1720"/>
      <c r="B1162" s="1720"/>
      <c r="C1162" s="1720"/>
      <c r="D1162" s="1720"/>
      <c r="E1162" s="1720"/>
      <c r="F1162" s="1720"/>
      <c r="G1162" s="1720"/>
      <c r="H1162" s="1720"/>
      <c r="I1162" s="1720"/>
    </row>
    <row r="1163" spans="1:9" ht="15" customHeight="1">
      <c r="A1163" s="1720"/>
      <c r="B1163" s="1720"/>
      <c r="C1163" s="1720"/>
      <c r="D1163" s="1720"/>
      <c r="E1163" s="1720"/>
      <c r="F1163" s="1720"/>
      <c r="G1163" s="1720"/>
      <c r="H1163" s="1720"/>
      <c r="I1163" s="1720"/>
    </row>
    <row r="1164" spans="1:9" ht="15" customHeight="1">
      <c r="A1164" s="1720"/>
      <c r="B1164" s="1720"/>
      <c r="C1164" s="1720"/>
      <c r="D1164" s="1720"/>
      <c r="E1164" s="1720"/>
      <c r="F1164" s="1720"/>
      <c r="G1164" s="1720"/>
      <c r="H1164" s="1720"/>
      <c r="I1164" s="1720"/>
    </row>
    <row r="1165" spans="1:9" ht="15" customHeight="1">
      <c r="A1165" s="1720"/>
      <c r="B1165" s="1720"/>
      <c r="C1165" s="1720"/>
      <c r="D1165" s="1720"/>
      <c r="E1165" s="1720"/>
      <c r="F1165" s="1720"/>
      <c r="G1165" s="1720"/>
      <c r="H1165" s="1720"/>
      <c r="I1165" s="1720"/>
    </row>
    <row r="1166" spans="1:9" ht="15" customHeight="1">
      <c r="A1166" s="1720"/>
      <c r="B1166" s="1720"/>
      <c r="C1166" s="1720"/>
      <c r="D1166" s="1720"/>
      <c r="E1166" s="1720"/>
      <c r="F1166" s="1720"/>
      <c r="G1166" s="1720"/>
      <c r="H1166" s="1720"/>
      <c r="I1166" s="1720"/>
    </row>
    <row r="1167" spans="1:9" ht="15" customHeight="1">
      <c r="A1167" s="1720"/>
      <c r="B1167" s="1720"/>
      <c r="C1167" s="1720"/>
      <c r="D1167" s="1720"/>
      <c r="E1167" s="1720"/>
      <c r="F1167" s="1720"/>
      <c r="G1167" s="1720"/>
      <c r="H1167" s="1720"/>
      <c r="I1167" s="1720"/>
    </row>
    <row r="1168" spans="1:9" ht="15" customHeight="1">
      <c r="A1168" s="1720"/>
      <c r="B1168" s="1720"/>
      <c r="C1168" s="1720"/>
      <c r="D1168" s="1720"/>
      <c r="E1168" s="1720"/>
      <c r="F1168" s="1720"/>
      <c r="G1168" s="1720"/>
      <c r="H1168" s="1720"/>
      <c r="I1168" s="1720"/>
    </row>
    <row r="1169" spans="1:9" ht="15" customHeight="1">
      <c r="A1169" s="1720"/>
      <c r="B1169" s="1720"/>
      <c r="C1169" s="1720"/>
      <c r="D1169" s="1720"/>
      <c r="E1169" s="1720"/>
      <c r="F1169" s="1720"/>
      <c r="G1169" s="1720"/>
      <c r="H1169" s="1720"/>
      <c r="I1169" s="1720"/>
    </row>
    <row r="1170" spans="1:9" ht="15" customHeight="1">
      <c r="A1170" s="1720"/>
      <c r="B1170" s="1720"/>
      <c r="C1170" s="1720"/>
      <c r="D1170" s="1720"/>
      <c r="E1170" s="1720"/>
      <c r="F1170" s="1720"/>
      <c r="G1170" s="1720"/>
      <c r="H1170" s="1720"/>
      <c r="I1170" s="1720"/>
    </row>
    <row r="1171" spans="1:9" ht="15" customHeight="1">
      <c r="A1171" s="1720"/>
      <c r="B1171" s="1720"/>
      <c r="C1171" s="1720"/>
      <c r="D1171" s="1720"/>
      <c r="E1171" s="1720"/>
      <c r="F1171" s="1720"/>
      <c r="G1171" s="1720"/>
      <c r="H1171" s="1720"/>
      <c r="I1171" s="1720"/>
    </row>
    <row r="1172" spans="1:9" ht="15" customHeight="1">
      <c r="A1172" s="1720"/>
      <c r="B1172" s="1720"/>
      <c r="C1172" s="1720"/>
      <c r="D1172" s="1720"/>
      <c r="E1172" s="1720"/>
      <c r="F1172" s="1720"/>
      <c r="G1172" s="1720"/>
      <c r="H1172" s="1720"/>
      <c r="I1172" s="1720"/>
    </row>
    <row r="1173" spans="1:9" ht="15" customHeight="1">
      <c r="A1173" s="1720"/>
      <c r="B1173" s="1720"/>
      <c r="C1173" s="1720"/>
      <c r="D1173" s="1720"/>
      <c r="E1173" s="1720"/>
      <c r="F1173" s="1720"/>
      <c r="G1173" s="1720"/>
      <c r="H1173" s="1720"/>
      <c r="I1173" s="1720"/>
    </row>
    <row r="1174" spans="1:9" ht="15" customHeight="1">
      <c r="A1174" s="1720"/>
      <c r="B1174" s="1720"/>
      <c r="C1174" s="1720"/>
      <c r="D1174" s="1720"/>
      <c r="E1174" s="1720"/>
      <c r="F1174" s="1720"/>
      <c r="G1174" s="1720"/>
      <c r="H1174" s="1720"/>
      <c r="I1174" s="1720"/>
    </row>
    <row r="1175" spans="1:9" ht="15" customHeight="1">
      <c r="A1175" s="1720"/>
      <c r="B1175" s="1720"/>
      <c r="C1175" s="1720"/>
      <c r="D1175" s="1720"/>
      <c r="E1175" s="1720"/>
      <c r="F1175" s="1720"/>
      <c r="G1175" s="1720"/>
      <c r="H1175" s="1720"/>
      <c r="I1175" s="1720"/>
    </row>
    <row r="1176" spans="1:9" ht="15" customHeight="1">
      <c r="A1176" s="1720"/>
      <c r="B1176" s="1720"/>
      <c r="C1176" s="1720"/>
      <c r="D1176" s="1720"/>
      <c r="E1176" s="1720"/>
      <c r="F1176" s="1720"/>
      <c r="G1176" s="1720"/>
      <c r="H1176" s="1720"/>
      <c r="I1176" s="1720"/>
    </row>
    <row r="1177" spans="1:9" ht="15" customHeight="1">
      <c r="A1177" s="1720"/>
      <c r="B1177" s="1720"/>
      <c r="C1177" s="1720"/>
      <c r="D1177" s="1720"/>
      <c r="E1177" s="1720"/>
      <c r="F1177" s="1720"/>
      <c r="G1177" s="1720"/>
      <c r="H1177" s="1720"/>
      <c r="I1177" s="1720"/>
    </row>
    <row r="1178" spans="1:9" ht="15" customHeight="1">
      <c r="A1178" s="1720"/>
      <c r="B1178" s="1720"/>
      <c r="C1178" s="1720"/>
      <c r="D1178" s="1720"/>
      <c r="E1178" s="1720"/>
      <c r="F1178" s="1720"/>
      <c r="G1178" s="1720"/>
      <c r="H1178" s="1720"/>
      <c r="I1178" s="1720"/>
    </row>
    <row r="1179" spans="1:9" ht="15" customHeight="1">
      <c r="A1179" s="1720"/>
      <c r="B1179" s="1720"/>
      <c r="C1179" s="1720"/>
      <c r="D1179" s="1720"/>
      <c r="E1179" s="1720"/>
      <c r="F1179" s="1720"/>
      <c r="G1179" s="1720"/>
      <c r="H1179" s="1720"/>
      <c r="I1179" s="1720"/>
    </row>
    <row r="1180" spans="1:9" ht="15" customHeight="1">
      <c r="A1180" s="1720"/>
      <c r="B1180" s="1720"/>
      <c r="C1180" s="1720"/>
      <c r="D1180" s="1720"/>
      <c r="E1180" s="1720"/>
      <c r="F1180" s="1720"/>
      <c r="G1180" s="1720"/>
      <c r="H1180" s="1720"/>
      <c r="I1180" s="1720"/>
    </row>
    <row r="1181" spans="1:9" ht="15" customHeight="1">
      <c r="A1181" s="1720"/>
      <c r="B1181" s="1720"/>
      <c r="C1181" s="1720"/>
      <c r="D1181" s="1720"/>
      <c r="E1181" s="1720"/>
      <c r="F1181" s="1720"/>
      <c r="G1181" s="1720"/>
      <c r="H1181" s="1720"/>
      <c r="I1181" s="1720"/>
    </row>
    <row r="1182" spans="1:9" ht="15" customHeight="1">
      <c r="A1182" s="1720"/>
      <c r="B1182" s="1720"/>
      <c r="C1182" s="1720"/>
      <c r="D1182" s="1720"/>
      <c r="E1182" s="1720"/>
      <c r="F1182" s="1720"/>
      <c r="G1182" s="1720"/>
      <c r="H1182" s="1720"/>
      <c r="I1182" s="1720"/>
    </row>
    <row r="1183" spans="1:9" ht="15" customHeight="1">
      <c r="A1183" s="1720"/>
      <c r="B1183" s="1720"/>
      <c r="C1183" s="1720"/>
      <c r="D1183" s="1720"/>
      <c r="E1183" s="1720"/>
      <c r="F1183" s="1720"/>
      <c r="G1183" s="1720"/>
      <c r="H1183" s="1720"/>
      <c r="I1183" s="1720"/>
    </row>
    <row r="1184" spans="1:9" ht="15" customHeight="1">
      <c r="A1184" s="1720"/>
      <c r="B1184" s="1720"/>
      <c r="C1184" s="1720"/>
      <c r="D1184" s="1720"/>
      <c r="E1184" s="1720"/>
      <c r="F1184" s="1720"/>
      <c r="G1184" s="1720"/>
      <c r="H1184" s="1720"/>
      <c r="I1184" s="1720"/>
    </row>
    <row r="1185" spans="1:9" ht="15" customHeight="1">
      <c r="A1185" s="1720"/>
      <c r="B1185" s="1720"/>
      <c r="C1185" s="1720"/>
      <c r="D1185" s="1720"/>
      <c r="E1185" s="1720"/>
      <c r="F1185" s="1720"/>
      <c r="G1185" s="1720"/>
      <c r="H1185" s="1720"/>
      <c r="I1185" s="1720"/>
    </row>
    <row r="1186" spans="1:9" ht="15" customHeight="1">
      <c r="A1186" s="1720"/>
      <c r="B1186" s="1720"/>
      <c r="C1186" s="1720"/>
      <c r="D1186" s="1720"/>
      <c r="E1186" s="1720"/>
      <c r="F1186" s="1720"/>
      <c r="G1186" s="1720"/>
      <c r="H1186" s="1720"/>
      <c r="I1186" s="1720"/>
    </row>
    <row r="1187" spans="1:9" ht="15" customHeight="1">
      <c r="A1187" s="1720"/>
      <c r="B1187" s="1720"/>
      <c r="C1187" s="1720"/>
      <c r="D1187" s="1720"/>
      <c r="E1187" s="1720"/>
      <c r="F1187" s="1720"/>
      <c r="G1187" s="1720"/>
      <c r="H1187" s="1720"/>
      <c r="I1187" s="1720"/>
    </row>
    <row r="1188" spans="1:9" ht="15" customHeight="1">
      <c r="A1188" s="1720"/>
      <c r="B1188" s="1720"/>
      <c r="C1188" s="1720"/>
      <c r="D1188" s="1720"/>
      <c r="E1188" s="1720"/>
      <c r="F1188" s="1720"/>
      <c r="G1188" s="1720"/>
      <c r="H1188" s="1720"/>
      <c r="I1188" s="1720"/>
    </row>
    <row r="1189" spans="1:9" ht="15" customHeight="1">
      <c r="A1189" s="1720"/>
      <c r="B1189" s="1720"/>
      <c r="C1189" s="1720"/>
      <c r="D1189" s="1720"/>
      <c r="E1189" s="1720"/>
      <c r="F1189" s="1720"/>
      <c r="G1189" s="1720"/>
      <c r="H1189" s="1720"/>
      <c r="I1189" s="1720"/>
    </row>
    <row r="1190" spans="1:9" ht="15" customHeight="1">
      <c r="A1190" s="1720"/>
      <c r="B1190" s="1720"/>
      <c r="C1190" s="1720"/>
      <c r="D1190" s="1720"/>
      <c r="E1190" s="1720"/>
      <c r="F1190" s="1720"/>
      <c r="G1190" s="1720"/>
      <c r="H1190" s="1720"/>
      <c r="I1190" s="1720"/>
    </row>
    <row r="1191" spans="1:9" ht="15" customHeight="1">
      <c r="A1191" s="1720"/>
      <c r="B1191" s="1720"/>
      <c r="C1191" s="1720"/>
      <c r="D1191" s="1720"/>
      <c r="E1191" s="1720"/>
      <c r="F1191" s="1720"/>
      <c r="G1191" s="1720"/>
      <c r="H1191" s="1720"/>
      <c r="I1191" s="1720"/>
    </row>
    <row r="1192" spans="1:9" ht="15" customHeight="1">
      <c r="A1192" s="1720"/>
      <c r="B1192" s="1720"/>
      <c r="C1192" s="1720"/>
      <c r="D1192" s="1720"/>
      <c r="E1192" s="1720"/>
      <c r="F1192" s="1720"/>
      <c r="G1192" s="1720"/>
      <c r="H1192" s="1720"/>
      <c r="I1192" s="1720"/>
    </row>
    <row r="1193" spans="1:9" ht="15" customHeight="1">
      <c r="A1193" s="1720"/>
      <c r="B1193" s="1720"/>
      <c r="C1193" s="1720"/>
      <c r="D1193" s="1720"/>
      <c r="E1193" s="1720"/>
      <c r="F1193" s="1720"/>
      <c r="G1193" s="1720"/>
      <c r="H1193" s="1720"/>
      <c r="I1193" s="1720"/>
    </row>
    <row r="1194" spans="1:9" ht="15" customHeight="1">
      <c r="A1194" s="1720"/>
      <c r="B1194" s="1720"/>
      <c r="C1194" s="1720"/>
      <c r="D1194" s="1720"/>
      <c r="E1194" s="1720"/>
      <c r="F1194" s="1720"/>
      <c r="G1194" s="1720"/>
      <c r="H1194" s="1720"/>
      <c r="I1194" s="1720"/>
    </row>
    <row r="1195" spans="1:9" ht="15" customHeight="1">
      <c r="A1195" s="1720"/>
      <c r="B1195" s="1720"/>
      <c r="C1195" s="1720"/>
      <c r="D1195" s="1720"/>
      <c r="E1195" s="1720"/>
      <c r="F1195" s="1720"/>
      <c r="G1195" s="1720"/>
      <c r="H1195" s="1720"/>
      <c r="I1195" s="1720"/>
    </row>
    <row r="1196" spans="1:9" ht="15" customHeight="1">
      <c r="A1196" s="1720"/>
      <c r="B1196" s="1720"/>
      <c r="C1196" s="1720"/>
      <c r="D1196" s="1720"/>
      <c r="E1196" s="1720"/>
      <c r="F1196" s="1720"/>
      <c r="G1196" s="1720"/>
      <c r="H1196" s="1720"/>
      <c r="I1196" s="1720"/>
    </row>
    <row r="1197" spans="1:9" ht="15" customHeight="1">
      <c r="A1197" s="1720"/>
      <c r="B1197" s="1720"/>
      <c r="C1197" s="1720"/>
      <c r="D1197" s="1720"/>
      <c r="E1197" s="1720"/>
      <c r="F1197" s="1720"/>
      <c r="G1197" s="1720"/>
      <c r="H1197" s="1720"/>
      <c r="I1197" s="1720"/>
    </row>
    <row r="1198" spans="1:9" ht="15" customHeight="1">
      <c r="A1198" s="1720"/>
      <c r="B1198" s="1720"/>
      <c r="C1198" s="1720"/>
      <c r="D1198" s="1720"/>
      <c r="E1198" s="1720"/>
      <c r="F1198" s="1720"/>
      <c r="G1198" s="1720"/>
      <c r="H1198" s="1720"/>
      <c r="I1198" s="1720"/>
    </row>
    <row r="1199" spans="1:9" ht="15" customHeight="1">
      <c r="A1199" s="1720"/>
      <c r="B1199" s="1720"/>
      <c r="C1199" s="1720"/>
      <c r="D1199" s="1720"/>
      <c r="E1199" s="1720"/>
      <c r="F1199" s="1720"/>
      <c r="G1199" s="1720"/>
      <c r="H1199" s="1720"/>
      <c r="I1199" s="1720"/>
    </row>
    <row r="1200" spans="1:9" ht="15" customHeight="1">
      <c r="A1200" s="1720"/>
      <c r="B1200" s="1720"/>
      <c r="C1200" s="1720"/>
      <c r="D1200" s="1720"/>
      <c r="E1200" s="1720"/>
      <c r="F1200" s="1720"/>
      <c r="G1200" s="1720"/>
      <c r="H1200" s="1720"/>
      <c r="I1200" s="1720"/>
    </row>
    <row r="1201" spans="1:9" ht="15" customHeight="1">
      <c r="A1201" s="1720"/>
      <c r="B1201" s="1720"/>
      <c r="C1201" s="1720"/>
      <c r="D1201" s="1720"/>
      <c r="E1201" s="1720"/>
      <c r="F1201" s="1720"/>
      <c r="G1201" s="1720"/>
      <c r="H1201" s="1720"/>
      <c r="I1201" s="1720"/>
    </row>
    <row r="1202" spans="1:9" ht="15" customHeight="1">
      <c r="A1202" s="1720"/>
      <c r="B1202" s="1720"/>
      <c r="C1202" s="1720"/>
      <c r="D1202" s="1720"/>
      <c r="E1202" s="1720"/>
      <c r="F1202" s="1720"/>
      <c r="G1202" s="1720"/>
      <c r="H1202" s="1720"/>
      <c r="I1202" s="1720"/>
    </row>
    <row r="1203" spans="1:9" ht="15" customHeight="1">
      <c r="A1203" s="1720"/>
      <c r="B1203" s="1720"/>
      <c r="C1203" s="1720"/>
      <c r="D1203" s="1720"/>
      <c r="E1203" s="1720"/>
      <c r="F1203" s="1720"/>
      <c r="G1203" s="1720"/>
      <c r="H1203" s="1720"/>
      <c r="I1203" s="1720"/>
    </row>
    <row r="1204" spans="1:9" ht="15" customHeight="1">
      <c r="A1204" s="1720"/>
      <c r="B1204" s="1720"/>
      <c r="C1204" s="1720"/>
      <c r="D1204" s="1720"/>
      <c r="E1204" s="1720"/>
      <c r="F1204" s="1720"/>
      <c r="G1204" s="1720"/>
      <c r="H1204" s="1720"/>
      <c r="I1204" s="1720"/>
    </row>
    <row r="1205" spans="1:9" ht="15" customHeight="1">
      <c r="A1205" s="1720"/>
      <c r="B1205" s="1720"/>
      <c r="C1205" s="1720"/>
      <c r="D1205" s="1720"/>
      <c r="E1205" s="1720"/>
      <c r="F1205" s="1720"/>
      <c r="G1205" s="1720"/>
      <c r="H1205" s="1720"/>
      <c r="I1205" s="1720"/>
    </row>
    <row r="1206" spans="1:9" ht="15" customHeight="1">
      <c r="A1206" s="1720"/>
      <c r="B1206" s="1720"/>
      <c r="C1206" s="1720"/>
      <c r="D1206" s="1720"/>
      <c r="E1206" s="1720"/>
      <c r="F1206" s="1720"/>
      <c r="G1206" s="1720"/>
      <c r="H1206" s="1720"/>
      <c r="I1206" s="1720"/>
    </row>
    <row r="1207" spans="1:9" ht="15" customHeight="1">
      <c r="A1207" s="1720"/>
      <c r="B1207" s="1720"/>
      <c r="C1207" s="1720"/>
      <c r="D1207" s="1720"/>
      <c r="E1207" s="1720"/>
      <c r="F1207" s="1720"/>
      <c r="G1207" s="1720"/>
      <c r="H1207" s="1720"/>
      <c r="I1207" s="1720"/>
    </row>
    <row r="1208" spans="1:9" ht="15" customHeight="1">
      <c r="A1208" s="1720"/>
      <c r="B1208" s="1720"/>
      <c r="C1208" s="1720"/>
      <c r="D1208" s="1720"/>
      <c r="E1208" s="1720"/>
      <c r="F1208" s="1720"/>
      <c r="G1208" s="1720"/>
      <c r="H1208" s="1720"/>
      <c r="I1208" s="1720"/>
    </row>
    <row r="1209" spans="1:9" ht="15" customHeight="1">
      <c r="A1209" s="1720"/>
      <c r="B1209" s="1720"/>
      <c r="C1209" s="1720"/>
      <c r="D1209" s="1720"/>
      <c r="E1209" s="1720"/>
      <c r="F1209" s="1720"/>
      <c r="G1209" s="1720"/>
      <c r="H1209" s="1720"/>
      <c r="I1209" s="1720"/>
    </row>
    <row r="1210" spans="1:9" ht="15" customHeight="1">
      <c r="A1210" s="1720"/>
      <c r="B1210" s="1720"/>
      <c r="C1210" s="1720"/>
      <c r="D1210" s="1720"/>
      <c r="E1210" s="1720"/>
      <c r="F1210" s="1720"/>
      <c r="G1210" s="1720"/>
      <c r="H1210" s="1720"/>
      <c r="I1210" s="1720"/>
    </row>
    <row r="1211" spans="1:9" ht="15" customHeight="1">
      <c r="A1211" s="1720"/>
      <c r="B1211" s="1720"/>
      <c r="C1211" s="1720"/>
      <c r="D1211" s="1720"/>
      <c r="E1211" s="1720"/>
      <c r="F1211" s="1720"/>
      <c r="G1211" s="1720"/>
      <c r="H1211" s="1720"/>
      <c r="I1211" s="1720"/>
    </row>
    <row r="1212" spans="1:9" ht="15" customHeight="1">
      <c r="A1212" s="1720"/>
      <c r="B1212" s="1720"/>
      <c r="C1212" s="1720"/>
      <c r="D1212" s="1720"/>
      <c r="E1212" s="1720"/>
      <c r="F1212" s="1720"/>
      <c r="G1212" s="1720"/>
      <c r="H1212" s="1720"/>
      <c r="I1212" s="1720"/>
    </row>
    <row r="1213" spans="1:9" ht="15" customHeight="1">
      <c r="A1213" s="1720"/>
      <c r="B1213" s="1720"/>
      <c r="C1213" s="1720"/>
      <c r="D1213" s="1720"/>
      <c r="E1213" s="1720"/>
      <c r="F1213" s="1720"/>
      <c r="G1213" s="1720"/>
      <c r="H1213" s="1720"/>
      <c r="I1213" s="1720"/>
    </row>
    <row r="1214" spans="1:9" ht="15" customHeight="1">
      <c r="A1214" s="1720"/>
      <c r="B1214" s="1720"/>
      <c r="C1214" s="1720"/>
      <c r="D1214" s="1720"/>
      <c r="E1214" s="1720"/>
      <c r="F1214" s="1720"/>
      <c r="G1214" s="1720"/>
      <c r="H1214" s="1720"/>
      <c r="I1214" s="1720"/>
    </row>
    <row r="1215" spans="1:9" ht="15" customHeight="1">
      <c r="A1215" s="1720"/>
      <c r="B1215" s="1720"/>
      <c r="C1215" s="1720"/>
      <c r="D1215" s="1720"/>
      <c r="E1215" s="1720"/>
      <c r="F1215" s="1720"/>
      <c r="G1215" s="1720"/>
      <c r="H1215" s="1720"/>
      <c r="I1215" s="1720"/>
    </row>
    <row r="1216" spans="1:9" ht="15" customHeight="1">
      <c r="A1216" s="1720"/>
      <c r="B1216" s="1720"/>
      <c r="C1216" s="1720"/>
      <c r="D1216" s="1720"/>
      <c r="E1216" s="1720"/>
      <c r="F1216" s="1720"/>
      <c r="G1216" s="1720"/>
      <c r="H1216" s="1720"/>
      <c r="I1216" s="1720"/>
    </row>
    <row r="1217" spans="1:9" ht="15" customHeight="1">
      <c r="A1217" s="1720"/>
      <c r="B1217" s="1720"/>
      <c r="C1217" s="1720"/>
      <c r="D1217" s="1720"/>
      <c r="E1217" s="1720"/>
      <c r="F1217" s="1720"/>
      <c r="G1217" s="1720"/>
      <c r="H1217" s="1720"/>
      <c r="I1217" s="1720"/>
    </row>
    <row r="1218" spans="1:9" ht="15" customHeight="1">
      <c r="A1218" s="1720"/>
      <c r="B1218" s="1720"/>
      <c r="C1218" s="1720"/>
      <c r="D1218" s="1720"/>
      <c r="E1218" s="1720"/>
      <c r="F1218" s="1720"/>
      <c r="G1218" s="1720"/>
      <c r="H1218" s="1720"/>
      <c r="I1218" s="1720"/>
    </row>
    <row r="1219" spans="1:9" ht="15" customHeight="1">
      <c r="A1219" s="1720"/>
      <c r="B1219" s="1720"/>
      <c r="C1219" s="1720"/>
      <c r="D1219" s="1720"/>
      <c r="E1219" s="1720"/>
      <c r="F1219" s="1720"/>
      <c r="G1219" s="1720"/>
      <c r="H1219" s="1720"/>
      <c r="I1219" s="1720"/>
    </row>
    <row r="1220" spans="1:9" ht="15" customHeight="1">
      <c r="A1220" s="1720"/>
      <c r="B1220" s="1720"/>
      <c r="C1220" s="1720"/>
      <c r="D1220" s="1720"/>
      <c r="E1220" s="1720"/>
      <c r="F1220" s="1720"/>
      <c r="G1220" s="1720"/>
      <c r="H1220" s="1720"/>
      <c r="I1220" s="1720"/>
    </row>
    <row r="1221" spans="1:9" ht="15" customHeight="1">
      <c r="A1221" s="1720"/>
      <c r="B1221" s="1720"/>
      <c r="C1221" s="1720"/>
      <c r="D1221" s="1720"/>
      <c r="E1221" s="1720"/>
      <c r="F1221" s="1720"/>
      <c r="G1221" s="1720"/>
      <c r="H1221" s="1720"/>
      <c r="I1221" s="1720"/>
    </row>
    <row r="1222" spans="1:9" ht="15" customHeight="1">
      <c r="A1222" s="1720"/>
      <c r="B1222" s="1720"/>
      <c r="C1222" s="1720"/>
      <c r="D1222" s="1720"/>
      <c r="E1222" s="1720"/>
      <c r="F1222" s="1720"/>
      <c r="G1222" s="1720"/>
      <c r="H1222" s="1720"/>
      <c r="I1222" s="1720"/>
    </row>
    <row r="1223" spans="1:9" ht="15" customHeight="1">
      <c r="A1223" s="1720"/>
      <c r="B1223" s="1720"/>
      <c r="C1223" s="1720"/>
      <c r="D1223" s="1720"/>
      <c r="E1223" s="1720"/>
      <c r="F1223" s="1720"/>
      <c r="G1223" s="1720"/>
      <c r="H1223" s="1720"/>
      <c r="I1223" s="1720"/>
    </row>
    <row r="1224" spans="1:9" ht="15" customHeight="1">
      <c r="A1224" s="1720"/>
      <c r="B1224" s="1720"/>
      <c r="C1224" s="1720"/>
      <c r="D1224" s="1720"/>
      <c r="E1224" s="1720"/>
      <c r="F1224" s="1720"/>
      <c r="G1224" s="1720"/>
      <c r="H1224" s="1720"/>
      <c r="I1224" s="1720"/>
    </row>
    <row r="1225" spans="1:9" ht="15" customHeight="1">
      <c r="A1225" s="1720"/>
      <c r="B1225" s="1720"/>
      <c r="C1225" s="1720"/>
      <c r="D1225" s="1720"/>
      <c r="E1225" s="1720"/>
      <c r="F1225" s="1720"/>
      <c r="G1225" s="1720"/>
      <c r="H1225" s="1720"/>
      <c r="I1225" s="1720"/>
    </row>
    <row r="1226" spans="1:9" ht="15" customHeight="1">
      <c r="A1226" s="1720"/>
      <c r="B1226" s="1720"/>
      <c r="C1226" s="1720"/>
      <c r="D1226" s="1720"/>
      <c r="E1226" s="1720"/>
      <c r="F1226" s="1720"/>
      <c r="G1226" s="1720"/>
      <c r="H1226" s="1720"/>
      <c r="I1226" s="1720"/>
    </row>
    <row r="1227" spans="1:9" ht="15" customHeight="1">
      <c r="A1227" s="1720"/>
      <c r="B1227" s="1720"/>
      <c r="C1227" s="1720"/>
      <c r="D1227" s="1720"/>
      <c r="E1227" s="1720"/>
      <c r="F1227" s="1720"/>
      <c r="G1227" s="1720"/>
      <c r="H1227" s="1720"/>
      <c r="I1227" s="1720"/>
    </row>
    <row r="1228" spans="1:9" ht="15" customHeight="1">
      <c r="A1228" s="1720"/>
      <c r="B1228" s="1720"/>
      <c r="C1228" s="1720"/>
      <c r="D1228" s="1720"/>
      <c r="E1228" s="1720"/>
      <c r="F1228" s="1720"/>
      <c r="G1228" s="1720"/>
      <c r="H1228" s="1720"/>
      <c r="I1228" s="1720"/>
    </row>
    <row r="1229" spans="1:9" ht="15" customHeight="1">
      <c r="A1229" s="1720"/>
      <c r="B1229" s="1720"/>
      <c r="C1229" s="1720"/>
      <c r="D1229" s="1720"/>
      <c r="E1229" s="1720"/>
      <c r="F1229" s="1720"/>
      <c r="G1229" s="1720"/>
      <c r="H1229" s="1720"/>
      <c r="I1229" s="1720"/>
    </row>
    <row r="1230" spans="1:9" ht="15" customHeight="1">
      <c r="A1230" s="1720"/>
      <c r="B1230" s="1720"/>
      <c r="C1230" s="1720"/>
      <c r="D1230" s="1720"/>
      <c r="E1230" s="1720"/>
      <c r="F1230" s="1720"/>
      <c r="G1230" s="1720"/>
      <c r="H1230" s="1720"/>
      <c r="I1230" s="1720"/>
    </row>
    <row r="1231" spans="1:9" ht="15" customHeight="1">
      <c r="A1231" s="1720"/>
      <c r="B1231" s="1720"/>
      <c r="C1231" s="1720"/>
      <c r="D1231" s="1720"/>
      <c r="E1231" s="1720"/>
      <c r="F1231" s="1720"/>
      <c r="G1231" s="1720"/>
      <c r="H1231" s="1720"/>
      <c r="I1231" s="1720"/>
    </row>
    <row r="1232" spans="1:9" ht="15" customHeight="1">
      <c r="A1232" s="1720"/>
      <c r="B1232" s="1720"/>
      <c r="C1232" s="1720"/>
      <c r="D1232" s="1720"/>
      <c r="E1232" s="1720"/>
      <c r="F1232" s="1720"/>
      <c r="G1232" s="1720"/>
      <c r="H1232" s="1720"/>
      <c r="I1232" s="1720"/>
    </row>
    <row r="1233" spans="1:9" ht="15" customHeight="1">
      <c r="A1233" s="1720"/>
      <c r="B1233" s="1720"/>
      <c r="C1233" s="1720"/>
      <c r="D1233" s="1720"/>
      <c r="E1233" s="1720"/>
      <c r="F1233" s="1720"/>
      <c r="G1233" s="1720"/>
      <c r="H1233" s="1720"/>
      <c r="I1233" s="1720"/>
    </row>
    <row r="1234" spans="1:9" ht="15" customHeight="1">
      <c r="A1234" s="1720"/>
      <c r="B1234" s="1720"/>
      <c r="C1234" s="1720"/>
      <c r="D1234" s="1720"/>
      <c r="E1234" s="1720"/>
      <c r="F1234" s="1720"/>
      <c r="G1234" s="1720"/>
      <c r="H1234" s="1720"/>
      <c r="I1234" s="1720"/>
    </row>
    <row r="1235" spans="1:9" ht="15" customHeight="1">
      <c r="A1235" s="1720"/>
      <c r="B1235" s="1720"/>
      <c r="C1235" s="1720"/>
      <c r="D1235" s="1720"/>
      <c r="E1235" s="1720"/>
      <c r="F1235" s="1720"/>
      <c r="G1235" s="1720"/>
      <c r="H1235" s="1720"/>
      <c r="I1235" s="1720"/>
    </row>
    <row r="1236" spans="1:9" ht="15" customHeight="1">
      <c r="A1236" s="1720"/>
      <c r="B1236" s="1720"/>
      <c r="C1236" s="1720"/>
      <c r="D1236" s="1720"/>
      <c r="E1236" s="1720"/>
      <c r="F1236" s="1720"/>
      <c r="G1236" s="1720"/>
      <c r="H1236" s="1720"/>
      <c r="I1236" s="1720"/>
    </row>
    <row r="1237" spans="1:9" ht="15" customHeight="1">
      <c r="A1237" s="1720"/>
      <c r="B1237" s="1720"/>
      <c r="C1237" s="1720"/>
      <c r="D1237" s="1720"/>
      <c r="E1237" s="1720"/>
      <c r="F1237" s="1720"/>
      <c r="G1237" s="1720"/>
      <c r="H1237" s="1720"/>
      <c r="I1237" s="1720"/>
    </row>
    <row r="1238" spans="1:9" ht="15" customHeight="1">
      <c r="A1238" s="1720"/>
      <c r="B1238" s="1720"/>
      <c r="C1238" s="1720"/>
      <c r="D1238" s="1720"/>
      <c r="E1238" s="1720"/>
      <c r="F1238" s="1720"/>
      <c r="G1238" s="1720"/>
      <c r="H1238" s="1720"/>
      <c r="I1238" s="1720"/>
    </row>
    <row r="1239" spans="1:9" ht="15" customHeight="1">
      <c r="A1239" s="1720"/>
      <c r="B1239" s="1720"/>
      <c r="C1239" s="1720"/>
      <c r="D1239" s="1720"/>
      <c r="E1239" s="1720"/>
      <c r="F1239" s="1720"/>
      <c r="G1239" s="1720"/>
      <c r="H1239" s="1720"/>
      <c r="I1239" s="1720"/>
    </row>
    <row r="1240" spans="1:9" ht="15" customHeight="1">
      <c r="A1240" s="1720"/>
      <c r="B1240" s="1720"/>
      <c r="C1240" s="1720"/>
      <c r="D1240" s="1720"/>
      <c r="E1240" s="1720"/>
      <c r="F1240" s="1720"/>
      <c r="G1240" s="1720"/>
      <c r="H1240" s="1720"/>
      <c r="I1240" s="1720"/>
    </row>
    <row r="1241" spans="1:9" ht="15" customHeight="1">
      <c r="A1241" s="1720"/>
      <c r="B1241" s="1720"/>
      <c r="C1241" s="1720"/>
      <c r="D1241" s="1720"/>
      <c r="E1241" s="1720"/>
      <c r="F1241" s="1720"/>
      <c r="G1241" s="1720"/>
      <c r="H1241" s="1720"/>
      <c r="I1241" s="1720"/>
    </row>
    <row r="1242" spans="1:9" ht="15" customHeight="1">
      <c r="A1242" s="1720"/>
      <c r="B1242" s="1720"/>
      <c r="C1242" s="1720"/>
      <c r="D1242" s="1720"/>
      <c r="E1242" s="1720"/>
      <c r="F1242" s="1720"/>
      <c r="G1242" s="1720"/>
      <c r="H1242" s="1720"/>
      <c r="I1242" s="1720"/>
    </row>
    <row r="1243" spans="1:9" ht="15" customHeight="1">
      <c r="A1243" s="1720"/>
      <c r="B1243" s="1720"/>
      <c r="C1243" s="1720"/>
      <c r="D1243" s="1720"/>
      <c r="E1243" s="1720"/>
      <c r="F1243" s="1720"/>
      <c r="G1243" s="1720"/>
      <c r="H1243" s="1720"/>
      <c r="I1243" s="1720"/>
    </row>
    <row r="1244" spans="1:9" ht="15" customHeight="1">
      <c r="A1244" s="1720"/>
      <c r="B1244" s="1720"/>
      <c r="C1244" s="1720"/>
      <c r="D1244" s="1720"/>
      <c r="E1244" s="1720"/>
      <c r="F1244" s="1720"/>
      <c r="G1244" s="1720"/>
      <c r="H1244" s="1720"/>
      <c r="I1244" s="1720"/>
    </row>
    <row r="1245" spans="1:9" ht="15" customHeight="1">
      <c r="A1245" s="1720"/>
      <c r="B1245" s="1720"/>
      <c r="C1245" s="1720"/>
      <c r="D1245" s="1720"/>
      <c r="E1245" s="1720"/>
      <c r="F1245" s="1720"/>
      <c r="G1245" s="1720"/>
      <c r="H1245" s="1720"/>
      <c r="I1245" s="1720"/>
    </row>
    <row r="1246" spans="1:9" ht="15" customHeight="1">
      <c r="A1246" s="1720"/>
      <c r="B1246" s="1720"/>
      <c r="C1246" s="1720"/>
      <c r="D1246" s="1720"/>
      <c r="E1246" s="1720"/>
      <c r="F1246" s="1720"/>
      <c r="G1246" s="1720"/>
      <c r="H1246" s="1720"/>
      <c r="I1246" s="1720"/>
    </row>
    <row r="1247" spans="1:9" ht="15" customHeight="1">
      <c r="A1247" s="1720"/>
      <c r="B1247" s="1720"/>
      <c r="C1247" s="1720"/>
      <c r="D1247" s="1720"/>
      <c r="E1247" s="1720"/>
      <c r="F1247" s="1720"/>
      <c r="G1247" s="1720"/>
      <c r="H1247" s="1720"/>
      <c r="I1247" s="1720"/>
    </row>
    <row r="1248" spans="1:9" ht="15" customHeight="1">
      <c r="A1248" s="1720"/>
      <c r="B1248" s="1720"/>
      <c r="C1248" s="1720"/>
      <c r="D1248" s="1720"/>
      <c r="E1248" s="1720"/>
      <c r="F1248" s="1720"/>
      <c r="G1248" s="1720"/>
      <c r="H1248" s="1720"/>
      <c r="I1248" s="1720"/>
    </row>
    <row r="1249" spans="1:9" ht="15" customHeight="1">
      <c r="A1249" s="1720"/>
      <c r="B1249" s="1720"/>
      <c r="C1249" s="1720"/>
      <c r="D1249" s="1720"/>
      <c r="E1249" s="1720"/>
      <c r="F1249" s="1720"/>
      <c r="G1249" s="1720"/>
      <c r="H1249" s="1720"/>
      <c r="I1249" s="1720"/>
    </row>
    <row r="1250" spans="1:9" ht="15" customHeight="1">
      <c r="A1250" s="1720"/>
      <c r="B1250" s="1720"/>
      <c r="C1250" s="1720"/>
      <c r="D1250" s="1720"/>
      <c r="E1250" s="1720"/>
      <c r="F1250" s="1720"/>
      <c r="G1250" s="1720"/>
      <c r="H1250" s="1720"/>
      <c r="I1250" s="1720"/>
    </row>
    <row r="1251" spans="1:9" ht="15" customHeight="1">
      <c r="A1251" s="1720"/>
      <c r="B1251" s="1720"/>
      <c r="C1251" s="1720"/>
      <c r="D1251" s="1720"/>
      <c r="E1251" s="1720"/>
      <c r="F1251" s="1720"/>
      <c r="G1251" s="1720"/>
      <c r="H1251" s="1720"/>
      <c r="I1251" s="1720"/>
    </row>
    <row r="1252" spans="1:9" ht="15" customHeight="1">
      <c r="A1252" s="1720"/>
      <c r="B1252" s="1720"/>
      <c r="C1252" s="1720"/>
      <c r="D1252" s="1720"/>
      <c r="E1252" s="1720"/>
      <c r="F1252" s="1720"/>
      <c r="G1252" s="1720"/>
      <c r="H1252" s="1720"/>
      <c r="I1252" s="1720"/>
    </row>
    <row r="1253" spans="1:9" ht="15" customHeight="1">
      <c r="A1253" s="1720"/>
      <c r="B1253" s="1720"/>
      <c r="C1253" s="1720"/>
      <c r="D1253" s="1720"/>
      <c r="E1253" s="1720"/>
      <c r="F1253" s="1720"/>
      <c r="G1253" s="1720"/>
      <c r="H1253" s="1720"/>
      <c r="I1253" s="1720"/>
    </row>
    <row r="1254" spans="1:9" ht="15" customHeight="1">
      <c r="A1254" s="1720"/>
      <c r="B1254" s="1720"/>
      <c r="C1254" s="1720"/>
      <c r="D1254" s="1720"/>
      <c r="E1254" s="1720"/>
      <c r="F1254" s="1720"/>
      <c r="G1254" s="1720"/>
      <c r="H1254" s="1720"/>
      <c r="I1254" s="1720"/>
    </row>
    <row r="1255" spans="1:9" ht="15" customHeight="1">
      <c r="A1255" s="1720"/>
      <c r="B1255" s="1720"/>
      <c r="C1255" s="1720"/>
      <c r="D1255" s="1720"/>
      <c r="E1255" s="1720"/>
      <c r="F1255" s="1720"/>
      <c r="G1255" s="1720"/>
      <c r="H1255" s="1720"/>
      <c r="I1255" s="1720"/>
    </row>
    <row r="1256" spans="1:9" ht="15" customHeight="1">
      <c r="A1256" s="1720"/>
      <c r="B1256" s="1720"/>
      <c r="C1256" s="1720"/>
      <c r="D1256" s="1720"/>
      <c r="E1256" s="1720"/>
      <c r="F1256" s="1720"/>
      <c r="G1256" s="1720"/>
      <c r="H1256" s="1720"/>
      <c r="I1256" s="1720"/>
    </row>
    <row r="1257" spans="1:9" ht="15" customHeight="1">
      <c r="A1257" s="1720"/>
      <c r="B1257" s="1720"/>
      <c r="C1257" s="1720"/>
      <c r="D1257" s="1720"/>
      <c r="E1257" s="1720"/>
      <c r="F1257" s="1720"/>
      <c r="G1257" s="1720"/>
      <c r="H1257" s="1720"/>
      <c r="I1257" s="1720"/>
    </row>
    <row r="1258" spans="1:9" ht="15" customHeight="1">
      <c r="A1258" s="1720"/>
      <c r="B1258" s="1720"/>
      <c r="C1258" s="1720"/>
      <c r="D1258" s="1720"/>
      <c r="E1258" s="1720"/>
      <c r="F1258" s="1720"/>
      <c r="G1258" s="1720"/>
      <c r="H1258" s="1720"/>
      <c r="I1258" s="1720"/>
    </row>
    <row r="1259" spans="1:9" ht="15" customHeight="1">
      <c r="A1259" s="1720"/>
      <c r="B1259" s="1720"/>
      <c r="C1259" s="1720"/>
      <c r="D1259" s="1720"/>
      <c r="E1259" s="1720"/>
      <c r="F1259" s="1720"/>
      <c r="G1259" s="1720"/>
      <c r="H1259" s="1720"/>
      <c r="I1259" s="1720"/>
    </row>
    <row r="1260" spans="1:9" ht="15" customHeight="1">
      <c r="A1260" s="1720"/>
      <c r="B1260" s="1720"/>
      <c r="C1260" s="1720"/>
      <c r="D1260" s="1720"/>
      <c r="E1260" s="1720"/>
      <c r="F1260" s="1720"/>
      <c r="G1260" s="1720"/>
      <c r="H1260" s="1720"/>
      <c r="I1260" s="1720"/>
    </row>
    <row r="1261" spans="1:9" ht="15" customHeight="1">
      <c r="A1261" s="1720"/>
      <c r="B1261" s="1720"/>
      <c r="C1261" s="1720"/>
      <c r="D1261" s="1720"/>
      <c r="E1261" s="1720"/>
      <c r="F1261" s="1720"/>
      <c r="G1261" s="1720"/>
      <c r="H1261" s="1720"/>
      <c r="I1261" s="1720"/>
    </row>
    <row r="1262" spans="1:9" ht="15" customHeight="1">
      <c r="A1262" s="1720"/>
      <c r="B1262" s="1720"/>
      <c r="C1262" s="1720"/>
      <c r="D1262" s="1720"/>
      <c r="E1262" s="1720"/>
      <c r="F1262" s="1720"/>
      <c r="G1262" s="1720"/>
      <c r="H1262" s="1720"/>
      <c r="I1262" s="1720"/>
    </row>
    <row r="1263" spans="1:9" ht="15" customHeight="1">
      <c r="A1263" s="1720"/>
      <c r="B1263" s="1720"/>
      <c r="C1263" s="1720"/>
      <c r="D1263" s="1720"/>
      <c r="E1263" s="1720"/>
      <c r="F1263" s="1720"/>
      <c r="G1263" s="1720"/>
      <c r="H1263" s="1720"/>
      <c r="I1263" s="1720"/>
    </row>
    <row r="1264" spans="1:9" ht="15" customHeight="1">
      <c r="A1264" s="1720"/>
      <c r="B1264" s="1720"/>
      <c r="C1264" s="1720"/>
      <c r="D1264" s="1720"/>
      <c r="E1264" s="1720"/>
      <c r="F1264" s="1720"/>
      <c r="G1264" s="1720"/>
      <c r="H1264" s="1720"/>
      <c r="I1264" s="1720"/>
    </row>
    <row r="1265" spans="1:9" ht="15" customHeight="1">
      <c r="A1265" s="1720"/>
      <c r="B1265" s="1720"/>
      <c r="C1265" s="1720"/>
      <c r="D1265" s="1720"/>
      <c r="E1265" s="1720"/>
      <c r="F1265" s="1720"/>
      <c r="G1265" s="1720"/>
      <c r="H1265" s="1720"/>
      <c r="I1265" s="1720"/>
    </row>
    <row r="1266" spans="1:9" ht="15" customHeight="1">
      <c r="A1266" s="1720"/>
      <c r="B1266" s="1720"/>
      <c r="C1266" s="1720"/>
      <c r="D1266" s="1720"/>
      <c r="E1266" s="1720"/>
      <c r="F1266" s="1720"/>
      <c r="G1266" s="1720"/>
      <c r="H1266" s="1720"/>
      <c r="I1266" s="1720"/>
    </row>
    <row r="1267" spans="1:9" ht="15" customHeight="1">
      <c r="A1267" s="1720"/>
      <c r="B1267" s="1720"/>
      <c r="C1267" s="1720"/>
      <c r="D1267" s="1720"/>
      <c r="E1267" s="1720"/>
      <c r="F1267" s="1720"/>
      <c r="G1267" s="1720"/>
      <c r="H1267" s="1720"/>
      <c r="I1267" s="1720"/>
    </row>
    <row r="1268" spans="1:9" ht="15" customHeight="1">
      <c r="A1268" s="1720"/>
      <c r="B1268" s="1720"/>
      <c r="C1268" s="1720"/>
      <c r="D1268" s="1720"/>
      <c r="E1268" s="1720"/>
      <c r="F1268" s="1720"/>
      <c r="G1268" s="1720"/>
      <c r="H1268" s="1720"/>
      <c r="I1268" s="1720"/>
    </row>
    <row r="1269" spans="1:9" ht="15" customHeight="1">
      <c r="A1269" s="1720"/>
      <c r="B1269" s="1720"/>
      <c r="C1269" s="1720"/>
      <c r="D1269" s="1720"/>
      <c r="E1269" s="1720"/>
      <c r="F1269" s="1720"/>
      <c r="G1269" s="1720"/>
      <c r="H1269" s="1720"/>
      <c r="I1269" s="1720"/>
    </row>
    <row r="1270" spans="1:9" ht="15" customHeight="1">
      <c r="A1270" s="1720"/>
      <c r="B1270" s="1720"/>
      <c r="C1270" s="1720"/>
      <c r="D1270" s="1720"/>
      <c r="E1270" s="1720"/>
      <c r="F1270" s="1720"/>
      <c r="G1270" s="1720"/>
      <c r="H1270" s="1720"/>
      <c r="I1270" s="1720"/>
    </row>
    <row r="1271" spans="1:9" ht="15" customHeight="1">
      <c r="A1271" s="1720"/>
      <c r="B1271" s="1720"/>
      <c r="C1271" s="1720"/>
      <c r="D1271" s="1720"/>
      <c r="E1271" s="1720"/>
      <c r="F1271" s="1720"/>
      <c r="G1271" s="1720"/>
      <c r="H1271" s="1720"/>
      <c r="I1271" s="1720"/>
    </row>
    <row r="1272" spans="1:9" ht="15" customHeight="1">
      <c r="A1272" s="1720"/>
      <c r="B1272" s="1720"/>
      <c r="C1272" s="1720"/>
      <c r="D1272" s="1720"/>
      <c r="E1272" s="1720"/>
      <c r="F1272" s="1720"/>
      <c r="G1272" s="1720"/>
      <c r="H1272" s="1720"/>
      <c r="I1272" s="1720"/>
    </row>
    <row r="1273" spans="1:9" ht="15" customHeight="1">
      <c r="A1273" s="1720"/>
      <c r="B1273" s="1720"/>
      <c r="C1273" s="1720"/>
      <c r="D1273" s="1720"/>
      <c r="E1273" s="1720"/>
      <c r="F1273" s="1720"/>
      <c r="G1273" s="1720"/>
      <c r="H1273" s="1720"/>
      <c r="I1273" s="1720"/>
    </row>
    <row r="1274" spans="1:9" ht="15" customHeight="1">
      <c r="A1274" s="1720"/>
      <c r="B1274" s="1720"/>
      <c r="C1274" s="1720"/>
      <c r="D1274" s="1720"/>
      <c r="E1274" s="1720"/>
      <c r="F1274" s="1720"/>
      <c r="G1274" s="1720"/>
      <c r="H1274" s="1720"/>
      <c r="I1274" s="1720"/>
    </row>
    <row r="1275" spans="1:9" ht="15" customHeight="1">
      <c r="A1275" s="1720"/>
      <c r="B1275" s="1720"/>
      <c r="C1275" s="1720"/>
      <c r="D1275" s="1720"/>
      <c r="E1275" s="1720"/>
      <c r="F1275" s="1720"/>
      <c r="G1275" s="1720"/>
      <c r="H1275" s="1720"/>
      <c r="I1275" s="1720"/>
    </row>
    <row r="1276" spans="1:9" ht="15" customHeight="1">
      <c r="A1276" s="1720"/>
      <c r="B1276" s="1720"/>
      <c r="C1276" s="1720"/>
      <c r="D1276" s="1720"/>
      <c r="E1276" s="1720"/>
      <c r="F1276" s="1720"/>
      <c r="G1276" s="1720"/>
      <c r="H1276" s="1720"/>
      <c r="I1276" s="1720"/>
    </row>
    <row r="1277" spans="1:9" ht="15" customHeight="1">
      <c r="A1277" s="1720"/>
      <c r="B1277" s="1720"/>
      <c r="C1277" s="1720"/>
      <c r="D1277" s="1720"/>
      <c r="E1277" s="1720"/>
      <c r="F1277" s="1720"/>
      <c r="G1277" s="1720"/>
      <c r="H1277" s="1720"/>
      <c r="I1277" s="1720"/>
    </row>
    <row r="1278" spans="1:9" ht="15" customHeight="1">
      <c r="A1278" s="1720"/>
      <c r="B1278" s="1720"/>
      <c r="C1278" s="1720"/>
      <c r="D1278" s="1720"/>
      <c r="E1278" s="1720"/>
      <c r="F1278" s="1720"/>
      <c r="G1278" s="1720"/>
      <c r="H1278" s="1720"/>
      <c r="I1278" s="1720"/>
    </row>
    <row r="1279" spans="1:9" ht="15" customHeight="1">
      <c r="A1279" s="1720"/>
      <c r="B1279" s="1720"/>
      <c r="C1279" s="1720"/>
      <c r="D1279" s="1720"/>
      <c r="E1279" s="1720"/>
      <c r="F1279" s="1720"/>
      <c r="G1279" s="1720"/>
      <c r="H1279" s="1720"/>
      <c r="I1279" s="1720"/>
    </row>
    <row r="1280" spans="1:9" ht="15" customHeight="1">
      <c r="A1280" s="1720"/>
      <c r="B1280" s="1720"/>
      <c r="C1280" s="1720"/>
      <c r="D1280" s="1720"/>
      <c r="E1280" s="1720"/>
      <c r="F1280" s="1720"/>
      <c r="G1280" s="1720"/>
      <c r="H1280" s="1720"/>
      <c r="I1280" s="1720"/>
    </row>
    <row r="1281" spans="1:9" ht="15" customHeight="1">
      <c r="A1281" s="1720"/>
      <c r="B1281" s="1720"/>
      <c r="C1281" s="1720"/>
      <c r="D1281" s="1720"/>
      <c r="E1281" s="1720"/>
      <c r="F1281" s="1720"/>
      <c r="G1281" s="1720"/>
      <c r="H1281" s="1720"/>
      <c r="I1281" s="1720"/>
    </row>
    <row r="1282" spans="1:9" ht="15" customHeight="1">
      <c r="A1282" s="1720"/>
      <c r="B1282" s="1720"/>
      <c r="C1282" s="1720"/>
      <c r="D1282" s="1720"/>
      <c r="E1282" s="1720"/>
      <c r="F1282" s="1720"/>
      <c r="G1282" s="1720"/>
      <c r="H1282" s="1720"/>
      <c r="I1282" s="1720"/>
    </row>
    <row r="1283" spans="1:9" ht="15" customHeight="1">
      <c r="A1283" s="1720"/>
      <c r="B1283" s="1720"/>
      <c r="C1283" s="1720"/>
      <c r="D1283" s="1720"/>
      <c r="E1283" s="1720"/>
      <c r="F1283" s="1720"/>
      <c r="G1283" s="1720"/>
      <c r="H1283" s="1720"/>
      <c r="I1283" s="1720"/>
    </row>
    <row r="1284" spans="1:9" ht="15" customHeight="1">
      <c r="A1284" s="1720"/>
      <c r="B1284" s="1720"/>
      <c r="C1284" s="1720"/>
      <c r="D1284" s="1720"/>
      <c r="E1284" s="1720"/>
      <c r="F1284" s="1720"/>
      <c r="G1284" s="1720"/>
      <c r="H1284" s="1720"/>
      <c r="I1284" s="1720"/>
    </row>
    <row r="1285" spans="1:9" ht="15" customHeight="1">
      <c r="A1285" s="1720"/>
      <c r="B1285" s="1720"/>
      <c r="C1285" s="1720"/>
      <c r="D1285" s="1720"/>
      <c r="E1285" s="1720"/>
      <c r="F1285" s="1720"/>
      <c r="G1285" s="1720"/>
      <c r="H1285" s="1720"/>
      <c r="I1285" s="1720"/>
    </row>
    <row r="1286" spans="1:9" ht="15" customHeight="1">
      <c r="A1286" s="1720"/>
      <c r="B1286" s="1720"/>
      <c r="C1286" s="1720"/>
      <c r="D1286" s="1720"/>
      <c r="E1286" s="1720"/>
      <c r="F1286" s="1720"/>
      <c r="G1286" s="1720"/>
      <c r="H1286" s="1720"/>
      <c r="I1286" s="1720"/>
    </row>
    <row r="1287" spans="1:9" ht="15" customHeight="1">
      <c r="A1287" s="1720"/>
      <c r="B1287" s="1720"/>
      <c r="C1287" s="1720"/>
      <c r="D1287" s="1720"/>
      <c r="E1287" s="1720"/>
      <c r="F1287" s="1720"/>
      <c r="G1287" s="1720"/>
      <c r="H1287" s="1720"/>
      <c r="I1287" s="1720"/>
    </row>
    <row r="1288" spans="1:9" ht="15" customHeight="1">
      <c r="A1288" s="1720"/>
      <c r="B1288" s="1720"/>
      <c r="C1288" s="1720"/>
      <c r="D1288" s="1720"/>
      <c r="E1288" s="1720"/>
      <c r="F1288" s="1720"/>
      <c r="G1288" s="1720"/>
      <c r="H1288" s="1720"/>
      <c r="I1288" s="1720"/>
    </row>
    <row r="1289" spans="1:9" ht="15" customHeight="1">
      <c r="A1289" s="1720"/>
      <c r="B1289" s="1720"/>
      <c r="C1289" s="1720"/>
      <c r="D1289" s="1720"/>
      <c r="E1289" s="1720"/>
      <c r="F1289" s="1720"/>
      <c r="G1289" s="1720"/>
      <c r="H1289" s="1720"/>
      <c r="I1289" s="1720"/>
    </row>
    <row r="1290" spans="1:9" ht="15" customHeight="1">
      <c r="A1290" s="1720"/>
      <c r="B1290" s="1720"/>
      <c r="C1290" s="1720"/>
      <c r="D1290" s="1720"/>
      <c r="E1290" s="1720"/>
      <c r="F1290" s="1720"/>
      <c r="G1290" s="1720"/>
      <c r="H1290" s="1720"/>
      <c r="I1290" s="1720"/>
    </row>
    <row r="1291" spans="1:9" ht="15" customHeight="1">
      <c r="A1291" s="1720"/>
      <c r="B1291" s="1720"/>
      <c r="C1291" s="1720"/>
      <c r="D1291" s="1720"/>
      <c r="E1291" s="1720"/>
      <c r="F1291" s="1720"/>
      <c r="G1291" s="1720"/>
      <c r="H1291" s="1720"/>
      <c r="I1291" s="1720"/>
    </row>
    <row r="1292" spans="1:9" ht="15" customHeight="1">
      <c r="A1292" s="1720"/>
      <c r="B1292" s="1720"/>
      <c r="C1292" s="1720"/>
      <c r="D1292" s="1720"/>
      <c r="E1292" s="1720"/>
      <c r="F1292" s="1720"/>
      <c r="G1292" s="1720"/>
      <c r="H1292" s="1720"/>
      <c r="I1292" s="1720"/>
    </row>
    <row r="1293" spans="1:9" ht="15" customHeight="1">
      <c r="A1293" s="1720"/>
      <c r="B1293" s="1720"/>
      <c r="C1293" s="1720"/>
      <c r="D1293" s="1720"/>
      <c r="E1293" s="1720"/>
      <c r="F1293" s="1720"/>
      <c r="G1293" s="1720"/>
      <c r="H1293" s="1720"/>
      <c r="I1293" s="1720"/>
    </row>
    <row r="1294" spans="1:9" ht="15" customHeight="1">
      <c r="A1294" s="1720"/>
      <c r="B1294" s="1720"/>
      <c r="C1294" s="1720"/>
      <c r="D1294" s="1720"/>
      <c r="E1294" s="1720"/>
      <c r="F1294" s="1720"/>
      <c r="G1294" s="1720"/>
      <c r="H1294" s="1720"/>
      <c r="I1294" s="1720"/>
    </row>
    <row r="1295" spans="1:9" ht="15" customHeight="1">
      <c r="A1295" s="1720"/>
      <c r="B1295" s="1720"/>
      <c r="C1295" s="1720"/>
      <c r="D1295" s="1720"/>
      <c r="E1295" s="1720"/>
      <c r="F1295" s="1720"/>
      <c r="G1295" s="1720"/>
      <c r="H1295" s="1720"/>
      <c r="I1295" s="1720"/>
    </row>
    <row r="1296" spans="1:9" ht="15" customHeight="1">
      <c r="A1296" s="1720"/>
      <c r="B1296" s="1720"/>
      <c r="C1296" s="1720"/>
      <c r="D1296" s="1720"/>
      <c r="E1296" s="1720"/>
      <c r="F1296" s="1720"/>
      <c r="G1296" s="1720"/>
      <c r="H1296" s="1720"/>
      <c r="I1296" s="1720"/>
    </row>
    <row r="1297" spans="1:9" ht="15" customHeight="1">
      <c r="A1297" s="1720"/>
      <c r="B1297" s="1720"/>
      <c r="C1297" s="1720"/>
      <c r="D1297" s="1720"/>
      <c r="E1297" s="1720"/>
      <c r="F1297" s="1720"/>
      <c r="G1297" s="1720"/>
      <c r="H1297" s="1720"/>
      <c r="I1297" s="1720"/>
    </row>
    <row r="1298" spans="1:9" ht="15" customHeight="1">
      <c r="A1298" s="1720"/>
      <c r="B1298" s="1720"/>
      <c r="C1298" s="1720"/>
      <c r="D1298" s="1720"/>
      <c r="E1298" s="1720"/>
      <c r="F1298" s="1720"/>
      <c r="G1298" s="1720"/>
      <c r="H1298" s="1720"/>
      <c r="I1298" s="1720"/>
    </row>
    <row r="1299" spans="1:9" ht="15" customHeight="1">
      <c r="A1299" s="1720"/>
      <c r="B1299" s="1720"/>
      <c r="C1299" s="1720"/>
      <c r="D1299" s="1720"/>
      <c r="E1299" s="1720"/>
      <c r="F1299" s="1720"/>
      <c r="G1299" s="1720"/>
      <c r="H1299" s="1720"/>
      <c r="I1299" s="1720"/>
    </row>
    <row r="1300" spans="1:9" ht="15" customHeight="1">
      <c r="A1300" s="1720"/>
      <c r="B1300" s="1720"/>
      <c r="C1300" s="1720"/>
      <c r="D1300" s="1720"/>
      <c r="E1300" s="1720"/>
      <c r="F1300" s="1720"/>
      <c r="G1300" s="1720"/>
      <c r="H1300" s="1720"/>
      <c r="I1300" s="1720"/>
    </row>
    <row r="1301" spans="1:9" ht="15" customHeight="1">
      <c r="A1301" s="1720"/>
      <c r="B1301" s="1720"/>
      <c r="C1301" s="1720"/>
      <c r="D1301" s="1720"/>
      <c r="E1301" s="1720"/>
      <c r="F1301" s="1720"/>
      <c r="G1301" s="1720"/>
      <c r="H1301" s="1720"/>
      <c r="I1301" s="1720"/>
    </row>
    <row r="1302" spans="1:9" ht="15" customHeight="1">
      <c r="A1302" s="1720"/>
      <c r="B1302" s="1720"/>
      <c r="C1302" s="1720"/>
      <c r="D1302" s="1720"/>
      <c r="E1302" s="1720"/>
      <c r="F1302" s="1720"/>
      <c r="G1302" s="1720"/>
      <c r="H1302" s="1720"/>
      <c r="I1302" s="1720"/>
    </row>
    <row r="1303" spans="1:9" ht="15" customHeight="1">
      <c r="A1303" s="1720"/>
      <c r="B1303" s="1720"/>
      <c r="C1303" s="1720"/>
      <c r="D1303" s="1720"/>
      <c r="E1303" s="1720"/>
      <c r="F1303" s="1720"/>
      <c r="G1303" s="1720"/>
      <c r="H1303" s="1720"/>
      <c r="I1303" s="1720"/>
    </row>
    <row r="1304" spans="1:9" ht="15" customHeight="1">
      <c r="A1304" s="1720"/>
      <c r="B1304" s="1720"/>
      <c r="C1304" s="1720"/>
      <c r="D1304" s="1720"/>
      <c r="E1304" s="1720"/>
      <c r="F1304" s="1720"/>
      <c r="G1304" s="1720"/>
      <c r="H1304" s="1720"/>
      <c r="I1304" s="1720"/>
    </row>
    <row r="1305" spans="1:9" ht="15" customHeight="1">
      <c r="A1305" s="1720"/>
      <c r="B1305" s="1720"/>
      <c r="C1305" s="1720"/>
      <c r="D1305" s="1720"/>
      <c r="E1305" s="1720"/>
      <c r="F1305" s="1720"/>
      <c r="G1305" s="1720"/>
      <c r="H1305" s="1720"/>
      <c r="I1305" s="1720"/>
    </row>
    <row r="1306" spans="1:9" ht="15" customHeight="1">
      <c r="A1306" s="1720"/>
      <c r="B1306" s="1720"/>
      <c r="C1306" s="1720"/>
      <c r="D1306" s="1720"/>
      <c r="E1306" s="1720"/>
      <c r="F1306" s="1720"/>
      <c r="G1306" s="1720"/>
      <c r="H1306" s="1720"/>
      <c r="I1306" s="1720"/>
    </row>
    <row r="1307" spans="1:9" ht="15" customHeight="1">
      <c r="A1307" s="1720"/>
      <c r="B1307" s="1720"/>
      <c r="C1307" s="1720"/>
      <c r="D1307" s="1720"/>
      <c r="E1307" s="1720"/>
      <c r="F1307" s="1720"/>
      <c r="G1307" s="1720"/>
      <c r="H1307" s="1720"/>
      <c r="I1307" s="1720"/>
    </row>
    <row r="1308" spans="1:9" ht="15" customHeight="1">
      <c r="A1308" s="1720"/>
      <c r="B1308" s="1720"/>
      <c r="C1308" s="1720"/>
      <c r="D1308" s="1720"/>
      <c r="E1308" s="1720"/>
      <c r="F1308" s="1720"/>
      <c r="G1308" s="1720"/>
      <c r="H1308" s="1720"/>
      <c r="I1308" s="1720"/>
    </row>
    <row r="1309" spans="1:9" ht="15" customHeight="1">
      <c r="A1309" s="1720"/>
      <c r="B1309" s="1720"/>
      <c r="C1309" s="1720"/>
      <c r="D1309" s="1720"/>
      <c r="E1309" s="1720"/>
      <c r="F1309" s="1720"/>
      <c r="G1309" s="1720"/>
      <c r="H1309" s="1720"/>
      <c r="I1309" s="1720"/>
    </row>
    <row r="1310" spans="1:9" ht="15" customHeight="1">
      <c r="A1310" s="1720"/>
      <c r="B1310" s="1720"/>
      <c r="C1310" s="1720"/>
      <c r="D1310" s="1720"/>
      <c r="E1310" s="1720"/>
      <c r="F1310" s="1720"/>
      <c r="G1310" s="1720"/>
      <c r="H1310" s="1720"/>
      <c r="I1310" s="1720"/>
    </row>
    <row r="1311" spans="1:9" ht="15" customHeight="1">
      <c r="A1311" s="1720"/>
      <c r="B1311" s="1720"/>
      <c r="C1311" s="1720"/>
      <c r="D1311" s="1720"/>
      <c r="E1311" s="1720"/>
      <c r="F1311" s="1720"/>
      <c r="G1311" s="1720"/>
      <c r="H1311" s="1720"/>
      <c r="I1311" s="1720"/>
    </row>
    <row r="1312" spans="1:9" ht="15" customHeight="1">
      <c r="A1312" s="1720"/>
      <c r="B1312" s="1720"/>
      <c r="C1312" s="1720"/>
      <c r="D1312" s="1720"/>
      <c r="E1312" s="1720"/>
      <c r="F1312" s="1720"/>
      <c r="G1312" s="1720"/>
      <c r="H1312" s="1720"/>
      <c r="I1312" s="1720"/>
    </row>
    <row r="1313" spans="1:9" ht="15" customHeight="1">
      <c r="A1313" s="1720"/>
      <c r="B1313" s="1720"/>
      <c r="C1313" s="1720"/>
      <c r="D1313" s="1720"/>
      <c r="E1313" s="1720"/>
      <c r="F1313" s="1720"/>
      <c r="G1313" s="1720"/>
      <c r="H1313" s="1720"/>
      <c r="I1313" s="1720"/>
    </row>
    <row r="1314" spans="1:9" ht="15" customHeight="1">
      <c r="A1314" s="1720"/>
      <c r="B1314" s="1720"/>
      <c r="C1314" s="1720"/>
      <c r="D1314" s="1720"/>
      <c r="E1314" s="1720"/>
      <c r="F1314" s="1720"/>
      <c r="G1314" s="1720"/>
      <c r="H1314" s="1720"/>
      <c r="I1314" s="1720"/>
    </row>
    <row r="1315" spans="1:9" ht="15" customHeight="1">
      <c r="A1315" s="1720"/>
      <c r="B1315" s="1720"/>
      <c r="C1315" s="1720"/>
      <c r="D1315" s="1720"/>
      <c r="E1315" s="1720"/>
      <c r="F1315" s="1720"/>
      <c r="G1315" s="1720"/>
      <c r="H1315" s="1720"/>
      <c r="I1315" s="1720"/>
    </row>
    <row r="1316" spans="1:9" ht="15" customHeight="1">
      <c r="A1316" s="1720"/>
      <c r="B1316" s="1720"/>
      <c r="C1316" s="1720"/>
      <c r="D1316" s="1720"/>
      <c r="E1316" s="1720"/>
      <c r="F1316" s="1720"/>
      <c r="G1316" s="1720"/>
      <c r="H1316" s="1720"/>
      <c r="I1316" s="1720"/>
    </row>
    <row r="1317" spans="1:9" ht="15" customHeight="1">
      <c r="A1317" s="1720"/>
      <c r="B1317" s="1720"/>
      <c r="C1317" s="1720"/>
      <c r="D1317" s="1720"/>
      <c r="E1317" s="1720"/>
      <c r="F1317" s="1720"/>
      <c r="G1317" s="1720"/>
      <c r="H1317" s="1720"/>
      <c r="I1317" s="1720"/>
    </row>
    <row r="1318" spans="1:9" ht="15" customHeight="1">
      <c r="A1318" s="1720"/>
      <c r="B1318" s="1720"/>
      <c r="C1318" s="1720"/>
      <c r="D1318" s="1720"/>
      <c r="E1318" s="1720"/>
      <c r="F1318" s="1720"/>
      <c r="G1318" s="1720"/>
      <c r="H1318" s="1720"/>
      <c r="I1318" s="1720"/>
    </row>
    <row r="1319" spans="1:9" ht="15" customHeight="1">
      <c r="A1319" s="1720"/>
      <c r="B1319" s="1720"/>
      <c r="C1319" s="1720"/>
      <c r="D1319" s="1720"/>
      <c r="E1319" s="1720"/>
      <c r="F1319" s="1720"/>
      <c r="G1319" s="1720"/>
      <c r="H1319" s="1720"/>
      <c r="I1319" s="1720"/>
    </row>
    <row r="1320" spans="1:9" ht="15" customHeight="1">
      <c r="A1320" s="1720"/>
      <c r="B1320" s="1720"/>
      <c r="C1320" s="1720"/>
      <c r="D1320" s="1720"/>
      <c r="E1320" s="1720"/>
      <c r="F1320" s="1720"/>
      <c r="G1320" s="1720"/>
      <c r="H1320" s="1720"/>
      <c r="I1320" s="1720"/>
    </row>
    <row r="1321" spans="1:9" ht="15" customHeight="1">
      <c r="A1321" s="1720"/>
      <c r="B1321" s="1720"/>
      <c r="C1321" s="1720"/>
      <c r="D1321" s="1720"/>
      <c r="E1321" s="1720"/>
      <c r="F1321" s="1720"/>
      <c r="G1321" s="1720"/>
      <c r="H1321" s="1720"/>
      <c r="I1321" s="1720"/>
    </row>
    <row r="1322" spans="1:9" ht="15" customHeight="1">
      <c r="A1322" s="1720"/>
      <c r="B1322" s="1720"/>
      <c r="C1322" s="1720"/>
      <c r="D1322" s="1720"/>
      <c r="E1322" s="1720"/>
      <c r="F1322" s="1720"/>
      <c r="G1322" s="1720"/>
      <c r="H1322" s="1720"/>
      <c r="I1322" s="1720"/>
    </row>
    <row r="1323" spans="1:9" ht="15" customHeight="1">
      <c r="A1323" s="1720"/>
      <c r="B1323" s="1720"/>
      <c r="C1323" s="1720"/>
      <c r="D1323" s="1720"/>
      <c r="E1323" s="1720"/>
      <c r="F1323" s="1720"/>
      <c r="G1323" s="1720"/>
      <c r="H1323" s="1720"/>
      <c r="I1323" s="1720"/>
    </row>
    <row r="1324" spans="1:9" ht="15" customHeight="1">
      <c r="A1324" s="1720"/>
      <c r="B1324" s="1720"/>
      <c r="C1324" s="1720"/>
      <c r="D1324" s="1720"/>
      <c r="E1324" s="1720"/>
      <c r="F1324" s="1720"/>
      <c r="G1324" s="1720"/>
      <c r="H1324" s="1720"/>
      <c r="I1324" s="1720"/>
    </row>
    <row r="1325" spans="1:9" ht="15" customHeight="1">
      <c r="A1325" s="1720"/>
      <c r="B1325" s="1720"/>
      <c r="C1325" s="1720"/>
      <c r="D1325" s="1720"/>
      <c r="E1325" s="1720"/>
      <c r="F1325" s="1720"/>
      <c r="G1325" s="1720"/>
      <c r="H1325" s="1720"/>
      <c r="I1325" s="1720"/>
    </row>
    <row r="1326" spans="1:9" ht="15" customHeight="1">
      <c r="A1326" s="1720"/>
      <c r="B1326" s="1720"/>
      <c r="C1326" s="1720"/>
      <c r="D1326" s="1720"/>
      <c r="E1326" s="1720"/>
      <c r="F1326" s="1720"/>
      <c r="G1326" s="1720"/>
      <c r="H1326" s="1720"/>
      <c r="I1326" s="1720"/>
    </row>
    <row r="1327" spans="1:9" ht="15" customHeight="1">
      <c r="A1327" s="1720"/>
      <c r="B1327" s="1720"/>
      <c r="C1327" s="1720"/>
      <c r="D1327" s="1720"/>
      <c r="E1327" s="1720"/>
      <c r="F1327" s="1720"/>
      <c r="G1327" s="1720"/>
      <c r="H1327" s="1720"/>
      <c r="I1327" s="1720"/>
    </row>
    <row r="1328" spans="1:9" ht="15" customHeight="1">
      <c r="A1328" s="1720"/>
      <c r="B1328" s="1720"/>
      <c r="C1328" s="1720"/>
      <c r="D1328" s="1720"/>
      <c r="E1328" s="1720"/>
      <c r="F1328" s="1720"/>
      <c r="G1328" s="1720"/>
      <c r="H1328" s="1720"/>
      <c r="I1328" s="1720"/>
    </row>
    <row r="1329" spans="1:9" ht="15" customHeight="1">
      <c r="A1329" s="1720"/>
      <c r="B1329" s="1720"/>
      <c r="C1329" s="1720"/>
      <c r="D1329" s="1720"/>
      <c r="E1329" s="1720"/>
      <c r="F1329" s="1720"/>
      <c r="G1329" s="1720"/>
      <c r="H1329" s="1720"/>
      <c r="I1329" s="1720"/>
    </row>
    <row r="1330" spans="1:9" ht="15" customHeight="1">
      <c r="A1330" s="1720"/>
      <c r="B1330" s="1720"/>
      <c r="C1330" s="1720"/>
      <c r="D1330" s="1720"/>
      <c r="E1330" s="1720"/>
      <c r="F1330" s="1720"/>
      <c r="G1330" s="1720"/>
      <c r="H1330" s="1720"/>
      <c r="I1330" s="1720"/>
    </row>
    <row r="1331" spans="1:9" ht="15" customHeight="1">
      <c r="A1331" s="1720"/>
      <c r="B1331" s="1720"/>
      <c r="C1331" s="1720"/>
      <c r="D1331" s="1720"/>
      <c r="E1331" s="1720"/>
      <c r="F1331" s="1720"/>
      <c r="G1331" s="1720"/>
      <c r="H1331" s="1720"/>
      <c r="I1331" s="1720"/>
    </row>
    <row r="1332" spans="1:9" ht="15" customHeight="1">
      <c r="A1332" s="1720"/>
      <c r="B1332" s="1720"/>
      <c r="C1332" s="1720"/>
      <c r="D1332" s="1720"/>
      <c r="E1332" s="1720"/>
      <c r="F1332" s="1720"/>
      <c r="G1332" s="1720"/>
      <c r="H1332" s="1720"/>
      <c r="I1332" s="1720"/>
    </row>
    <row r="1333" spans="1:9" ht="15" customHeight="1">
      <c r="A1333" s="1720"/>
      <c r="B1333" s="1720"/>
      <c r="C1333" s="1720"/>
      <c r="D1333" s="1720"/>
      <c r="E1333" s="1720"/>
      <c r="F1333" s="1720"/>
      <c r="G1333" s="1720"/>
      <c r="H1333" s="1720"/>
      <c r="I1333" s="1720"/>
    </row>
    <row r="1334" spans="1:9" ht="15" customHeight="1">
      <c r="A1334" s="1720"/>
      <c r="B1334" s="1720"/>
      <c r="C1334" s="1720"/>
      <c r="D1334" s="1720"/>
      <c r="E1334" s="1720"/>
      <c r="F1334" s="1720"/>
      <c r="G1334" s="1720"/>
      <c r="H1334" s="1720"/>
      <c r="I1334" s="1720"/>
    </row>
    <row r="1335" spans="1:9" ht="15" customHeight="1">
      <c r="A1335" s="1720"/>
      <c r="B1335" s="1720"/>
      <c r="C1335" s="1720"/>
      <c r="D1335" s="1720"/>
      <c r="E1335" s="1720"/>
      <c r="F1335" s="1720"/>
      <c r="G1335" s="1720"/>
      <c r="H1335" s="1720"/>
      <c r="I1335" s="1720"/>
    </row>
    <row r="1336" spans="1:9" ht="15" customHeight="1">
      <c r="A1336" s="1720"/>
      <c r="B1336" s="1720"/>
      <c r="C1336" s="1720"/>
      <c r="D1336" s="1720"/>
      <c r="E1336" s="1720"/>
      <c r="F1336" s="1720"/>
      <c r="G1336" s="1720"/>
      <c r="H1336" s="1720"/>
      <c r="I1336" s="1720"/>
    </row>
    <row r="1337" spans="1:9" ht="15" customHeight="1">
      <c r="A1337" s="1720"/>
      <c r="B1337" s="1720"/>
      <c r="C1337" s="1720"/>
      <c r="D1337" s="1720"/>
      <c r="E1337" s="1720"/>
      <c r="F1337" s="1720"/>
      <c r="G1337" s="1720"/>
      <c r="H1337" s="1720"/>
      <c r="I1337" s="1720"/>
    </row>
    <row r="1338" spans="1:9" ht="15" customHeight="1">
      <c r="A1338" s="1720"/>
      <c r="B1338" s="1720"/>
      <c r="C1338" s="1720"/>
      <c r="D1338" s="1720"/>
      <c r="E1338" s="1720"/>
      <c r="F1338" s="1720"/>
      <c r="G1338" s="1720"/>
      <c r="H1338" s="1720"/>
      <c r="I1338" s="1720"/>
    </row>
    <row r="1339" spans="1:9" ht="15" customHeight="1">
      <c r="A1339" s="1720"/>
      <c r="B1339" s="1720"/>
      <c r="C1339" s="1720"/>
      <c r="D1339" s="1720"/>
      <c r="E1339" s="1720"/>
      <c r="F1339" s="1720"/>
      <c r="G1339" s="1720"/>
      <c r="H1339" s="1720"/>
      <c r="I1339" s="1720"/>
    </row>
    <row r="1340" spans="1:9" ht="15" customHeight="1">
      <c r="A1340" s="1720"/>
      <c r="B1340" s="1720"/>
      <c r="C1340" s="1720"/>
      <c r="D1340" s="1720"/>
      <c r="E1340" s="1720"/>
      <c r="F1340" s="1720"/>
      <c r="G1340" s="1720"/>
      <c r="H1340" s="1720"/>
      <c r="I1340" s="1720"/>
    </row>
    <row r="1341" spans="1:9" ht="15" customHeight="1">
      <c r="A1341" s="1720"/>
      <c r="B1341" s="1720"/>
      <c r="C1341" s="1720"/>
      <c r="D1341" s="1720"/>
      <c r="E1341" s="1720"/>
      <c r="F1341" s="1720"/>
      <c r="G1341" s="1720"/>
      <c r="H1341" s="1720"/>
      <c r="I1341" s="1720"/>
    </row>
    <row r="1342" spans="1:9" ht="15" customHeight="1">
      <c r="A1342" s="1720"/>
      <c r="B1342" s="1720"/>
      <c r="C1342" s="1720"/>
      <c r="D1342" s="1720"/>
      <c r="E1342" s="1720"/>
      <c r="F1342" s="1720"/>
      <c r="G1342" s="1720"/>
      <c r="H1342" s="1720"/>
      <c r="I1342" s="1720"/>
    </row>
    <row r="1343" spans="1:9" ht="15" customHeight="1">
      <c r="A1343" s="1720"/>
      <c r="B1343" s="1720"/>
      <c r="C1343" s="1720"/>
      <c r="D1343" s="1720"/>
      <c r="E1343" s="1720"/>
      <c r="F1343" s="1720"/>
      <c r="G1343" s="1720"/>
      <c r="H1343" s="1720"/>
      <c r="I1343" s="1720"/>
    </row>
    <row r="1344" spans="1:9" ht="15" customHeight="1">
      <c r="A1344" s="1720"/>
      <c r="B1344" s="1720"/>
      <c r="C1344" s="1720"/>
      <c r="D1344" s="1720"/>
      <c r="E1344" s="1720"/>
      <c r="F1344" s="1720"/>
      <c r="G1344" s="1720"/>
      <c r="H1344" s="1720"/>
      <c r="I1344" s="1720"/>
    </row>
    <row r="1345" spans="1:9" ht="15" customHeight="1">
      <c r="A1345" s="1720"/>
      <c r="B1345" s="1720"/>
      <c r="C1345" s="1720"/>
      <c r="D1345" s="1720"/>
      <c r="E1345" s="1720"/>
      <c r="F1345" s="1720"/>
      <c r="G1345" s="1720"/>
      <c r="H1345" s="1720"/>
      <c r="I1345" s="1720"/>
    </row>
    <row r="1346" spans="1:9" ht="15" customHeight="1">
      <c r="A1346" s="1720"/>
      <c r="B1346" s="1720"/>
      <c r="C1346" s="1720"/>
      <c r="D1346" s="1720"/>
      <c r="E1346" s="1720"/>
      <c r="F1346" s="1720"/>
      <c r="G1346" s="1720"/>
      <c r="H1346" s="1720"/>
      <c r="I1346" s="1720"/>
    </row>
    <row r="1347" spans="1:9" ht="15" customHeight="1">
      <c r="A1347" s="1720"/>
      <c r="B1347" s="1720"/>
      <c r="C1347" s="1720"/>
      <c r="D1347" s="1720"/>
      <c r="E1347" s="1720"/>
      <c r="F1347" s="1720"/>
      <c r="G1347" s="1720"/>
      <c r="H1347" s="1720"/>
      <c r="I1347" s="1720"/>
    </row>
    <row r="1348" spans="1:9" ht="15" customHeight="1">
      <c r="A1348" s="1720"/>
      <c r="B1348" s="1720"/>
      <c r="C1348" s="1720"/>
      <c r="D1348" s="1720"/>
      <c r="E1348" s="1720"/>
      <c r="F1348" s="1720"/>
      <c r="G1348" s="1720"/>
      <c r="H1348" s="1720"/>
      <c r="I1348" s="1720"/>
    </row>
    <row r="1349" spans="1:9" ht="15" customHeight="1">
      <c r="A1349" s="1720"/>
      <c r="B1349" s="1720"/>
      <c r="C1349" s="1720"/>
      <c r="D1349" s="1720"/>
      <c r="E1349" s="1720"/>
      <c r="F1349" s="1720"/>
      <c r="G1349" s="1720"/>
      <c r="H1349" s="1720"/>
      <c r="I1349" s="1720"/>
    </row>
    <row r="1350" spans="1:9" ht="15" customHeight="1">
      <c r="A1350" s="1720"/>
      <c r="B1350" s="1720"/>
      <c r="C1350" s="1720"/>
      <c r="D1350" s="1720"/>
      <c r="E1350" s="1720"/>
      <c r="F1350" s="1720"/>
      <c r="G1350" s="1720"/>
      <c r="H1350" s="1720"/>
      <c r="I1350" s="1720"/>
    </row>
    <row r="1351" spans="1:9" ht="15" customHeight="1">
      <c r="A1351" s="1720"/>
      <c r="B1351" s="1720"/>
      <c r="C1351" s="1720"/>
      <c r="D1351" s="1720"/>
      <c r="E1351" s="1720"/>
      <c r="F1351" s="1720"/>
      <c r="G1351" s="1720"/>
      <c r="H1351" s="1720"/>
      <c r="I1351" s="1720"/>
    </row>
    <row r="1352" spans="1:9" ht="15" customHeight="1">
      <c r="A1352" s="1720"/>
      <c r="B1352" s="1720"/>
      <c r="C1352" s="1720"/>
      <c r="D1352" s="1720"/>
      <c r="E1352" s="1720"/>
      <c r="F1352" s="1720"/>
      <c r="G1352" s="1720"/>
      <c r="H1352" s="1720"/>
      <c r="I1352" s="1720"/>
    </row>
    <row r="1353" spans="1:9" ht="15" customHeight="1">
      <c r="A1353" s="1720"/>
      <c r="B1353" s="1720"/>
      <c r="C1353" s="1720"/>
      <c r="D1353" s="1720"/>
      <c r="E1353" s="1720"/>
      <c r="F1353" s="1720"/>
      <c r="G1353" s="1720"/>
      <c r="H1353" s="1720"/>
      <c r="I1353" s="1720"/>
    </row>
    <row r="1354" spans="1:9" ht="15" customHeight="1">
      <c r="A1354" s="1720"/>
      <c r="B1354" s="1720"/>
      <c r="C1354" s="1720"/>
      <c r="D1354" s="1720"/>
      <c r="E1354" s="1720"/>
      <c r="F1354" s="1720"/>
      <c r="G1354" s="1720"/>
      <c r="H1354" s="1720"/>
      <c r="I1354" s="1720"/>
    </row>
    <row r="1355" spans="1:9" ht="15" customHeight="1">
      <c r="A1355" s="1720"/>
      <c r="B1355" s="1720"/>
      <c r="C1355" s="1720"/>
      <c r="D1355" s="1720"/>
      <c r="E1355" s="1720"/>
      <c r="F1355" s="1720"/>
      <c r="G1355" s="1720"/>
      <c r="H1355" s="1720"/>
      <c r="I1355" s="1720"/>
    </row>
    <row r="1356" spans="1:9" ht="15" customHeight="1">
      <c r="A1356" s="1720"/>
      <c r="B1356" s="1720"/>
      <c r="C1356" s="1720"/>
      <c r="D1356" s="1720"/>
      <c r="E1356" s="1720"/>
      <c r="F1356" s="1720"/>
      <c r="G1356" s="1720"/>
      <c r="H1356" s="1720"/>
      <c r="I1356" s="1720"/>
    </row>
    <row r="1357" spans="1:9" ht="15" customHeight="1">
      <c r="A1357" s="1720"/>
      <c r="B1357" s="1720"/>
      <c r="C1357" s="1720"/>
      <c r="D1357" s="1720"/>
      <c r="E1357" s="1720"/>
      <c r="F1357" s="1720"/>
      <c r="G1357" s="1720"/>
      <c r="H1357" s="1720"/>
      <c r="I1357" s="1720"/>
    </row>
    <row r="1358" spans="1:9" ht="15" customHeight="1">
      <c r="A1358" s="1720"/>
      <c r="B1358" s="1720"/>
      <c r="C1358" s="1720"/>
      <c r="D1358" s="1720"/>
      <c r="E1358" s="1720"/>
      <c r="F1358" s="1720"/>
      <c r="G1358" s="1720"/>
      <c r="H1358" s="1720"/>
      <c r="I1358" s="1720"/>
    </row>
    <row r="1359" spans="1:9" ht="15" customHeight="1">
      <c r="A1359" s="1720"/>
      <c r="B1359" s="1720"/>
      <c r="C1359" s="1720"/>
      <c r="D1359" s="1720"/>
      <c r="E1359" s="1720"/>
      <c r="F1359" s="1720"/>
      <c r="G1359" s="1720"/>
      <c r="H1359" s="1720"/>
      <c r="I1359" s="1720"/>
    </row>
    <row r="1360" spans="1:9" ht="15" customHeight="1">
      <c r="A1360" s="1720"/>
      <c r="B1360" s="1720"/>
      <c r="C1360" s="1720"/>
      <c r="D1360" s="1720"/>
      <c r="E1360" s="1720"/>
      <c r="F1360" s="1720"/>
      <c r="G1360" s="1720"/>
      <c r="H1360" s="1720"/>
      <c r="I1360" s="1720"/>
    </row>
    <row r="1361" spans="1:9" ht="15" customHeight="1">
      <c r="A1361" s="1720"/>
      <c r="B1361" s="1720"/>
      <c r="C1361" s="1720"/>
      <c r="D1361" s="1720"/>
      <c r="E1361" s="1720"/>
      <c r="F1361" s="1720"/>
      <c r="G1361" s="1720"/>
      <c r="H1361" s="1720"/>
      <c r="I1361" s="1720"/>
    </row>
    <row r="1362" spans="1:9" ht="15" customHeight="1">
      <c r="A1362" s="1720"/>
      <c r="B1362" s="1720"/>
      <c r="C1362" s="1720"/>
      <c r="D1362" s="1720"/>
      <c r="E1362" s="1720"/>
      <c r="F1362" s="1720"/>
      <c r="G1362" s="1720"/>
      <c r="H1362" s="1720"/>
      <c r="I1362" s="1720"/>
    </row>
    <row r="1363" spans="1:9" ht="15" customHeight="1">
      <c r="A1363" s="1720"/>
      <c r="B1363" s="1720"/>
      <c r="C1363" s="1720"/>
      <c r="D1363" s="1720"/>
      <c r="E1363" s="1720"/>
      <c r="F1363" s="1720"/>
      <c r="G1363" s="1720"/>
      <c r="H1363" s="1720"/>
      <c r="I1363" s="1720"/>
    </row>
    <row r="1364" spans="1:9" ht="15" customHeight="1">
      <c r="A1364" s="1720"/>
      <c r="B1364" s="1720"/>
      <c r="C1364" s="1720"/>
      <c r="D1364" s="1720"/>
      <c r="E1364" s="1720"/>
      <c r="F1364" s="1720"/>
      <c r="G1364" s="1720"/>
      <c r="H1364" s="1720"/>
      <c r="I1364" s="1720"/>
    </row>
    <row r="1365" spans="1:9" ht="15" customHeight="1">
      <c r="A1365" s="1720"/>
      <c r="B1365" s="1720"/>
      <c r="C1365" s="1720"/>
      <c r="D1365" s="1720"/>
      <c r="E1365" s="1720"/>
      <c r="F1365" s="1720"/>
      <c r="G1365" s="1720"/>
      <c r="H1365" s="1720"/>
      <c r="I1365" s="1720"/>
    </row>
    <row r="1366" spans="1:9" ht="15" customHeight="1">
      <c r="A1366" s="1720"/>
      <c r="B1366" s="1720"/>
      <c r="C1366" s="1720"/>
      <c r="D1366" s="1720"/>
      <c r="E1366" s="1720"/>
      <c r="F1366" s="1720"/>
      <c r="G1366" s="1720"/>
      <c r="H1366" s="1720"/>
      <c r="I1366" s="1720"/>
    </row>
    <row r="1367" spans="1:9" ht="15" customHeight="1">
      <c r="A1367" s="1720"/>
      <c r="B1367" s="1720"/>
      <c r="C1367" s="1720"/>
      <c r="D1367" s="1720"/>
      <c r="E1367" s="1720"/>
      <c r="F1367" s="1720"/>
      <c r="G1367" s="1720"/>
      <c r="H1367" s="1720"/>
      <c r="I1367" s="1720"/>
    </row>
    <row r="1368" spans="1:9" ht="15" customHeight="1">
      <c r="A1368" s="1720"/>
      <c r="B1368" s="1720"/>
      <c r="C1368" s="1720"/>
      <c r="D1368" s="1720"/>
      <c r="E1368" s="1720"/>
      <c r="F1368" s="1720"/>
      <c r="G1368" s="1720"/>
      <c r="H1368" s="1720"/>
      <c r="I1368" s="1720"/>
    </row>
    <row r="1369" spans="1:9" ht="15" customHeight="1">
      <c r="A1369" s="1720"/>
      <c r="B1369" s="1720"/>
      <c r="C1369" s="1720"/>
      <c r="D1369" s="1720"/>
      <c r="E1369" s="1720"/>
      <c r="F1369" s="1720"/>
      <c r="G1369" s="1720"/>
      <c r="H1369" s="1720"/>
      <c r="I1369" s="1720"/>
    </row>
    <row r="1370" spans="1:9" ht="15" customHeight="1">
      <c r="A1370" s="1720"/>
      <c r="B1370" s="1720"/>
      <c r="C1370" s="1720"/>
      <c r="D1370" s="1720"/>
      <c r="E1370" s="1720"/>
      <c r="F1370" s="1720"/>
      <c r="G1370" s="1720"/>
      <c r="H1370" s="1720"/>
      <c r="I1370" s="1720"/>
    </row>
    <row r="1371" spans="1:9" ht="15" customHeight="1">
      <c r="A1371" s="1720"/>
      <c r="B1371" s="1720"/>
      <c r="C1371" s="1720"/>
      <c r="D1371" s="1720"/>
      <c r="E1371" s="1720"/>
      <c r="F1371" s="1720"/>
      <c r="G1371" s="1720"/>
      <c r="H1371" s="1720"/>
      <c r="I1371" s="1720"/>
    </row>
    <row r="1372" spans="1:9" ht="15" customHeight="1">
      <c r="A1372" s="1720"/>
      <c r="B1372" s="1720"/>
      <c r="C1372" s="1720"/>
      <c r="D1372" s="1720"/>
      <c r="E1372" s="1720"/>
      <c r="F1372" s="1720"/>
      <c r="G1372" s="1720"/>
      <c r="H1372" s="1720"/>
      <c r="I1372" s="1720"/>
    </row>
    <row r="1373" spans="1:9" ht="15" customHeight="1">
      <c r="A1373" s="1720"/>
      <c r="B1373" s="1720"/>
      <c r="C1373" s="1720"/>
      <c r="D1373" s="1720"/>
      <c r="E1373" s="1720"/>
      <c r="F1373" s="1720"/>
      <c r="G1373" s="1720"/>
      <c r="H1373" s="1720"/>
      <c r="I1373" s="1720"/>
    </row>
    <row r="1374" spans="1:9" ht="15" customHeight="1">
      <c r="A1374" s="1720"/>
      <c r="B1374" s="1720"/>
      <c r="C1374" s="1720"/>
      <c r="D1374" s="1720"/>
      <c r="E1374" s="1720"/>
      <c r="F1374" s="1720"/>
      <c r="G1374" s="1720"/>
      <c r="H1374" s="1720"/>
      <c r="I1374" s="1720"/>
    </row>
    <row r="1375" spans="1:9" ht="15" customHeight="1">
      <c r="A1375" s="1720"/>
      <c r="B1375" s="1720"/>
      <c r="C1375" s="1720"/>
      <c r="D1375" s="1720"/>
      <c r="E1375" s="1720"/>
      <c r="F1375" s="1720"/>
      <c r="G1375" s="1720"/>
      <c r="H1375" s="1720"/>
      <c r="I1375" s="1720"/>
    </row>
    <row r="1376" spans="1:9" ht="15" customHeight="1">
      <c r="A1376" s="1720"/>
      <c r="B1376" s="1720"/>
      <c r="C1376" s="1720"/>
      <c r="D1376" s="1720"/>
      <c r="E1376" s="1720"/>
      <c r="F1376" s="1720"/>
      <c r="G1376" s="1720"/>
      <c r="H1376" s="1720"/>
      <c r="I1376" s="1720"/>
    </row>
    <row r="1377" spans="1:9" ht="15" customHeight="1">
      <c r="A1377" s="1720"/>
      <c r="B1377" s="1720"/>
      <c r="C1377" s="1720"/>
      <c r="D1377" s="1720"/>
      <c r="E1377" s="1720"/>
      <c r="F1377" s="1720"/>
      <c r="G1377" s="1720"/>
      <c r="H1377" s="1720"/>
      <c r="I1377" s="1720"/>
    </row>
    <row r="1378" spans="1:9" ht="15" customHeight="1">
      <c r="A1378" s="1720"/>
      <c r="B1378" s="1720"/>
      <c r="C1378" s="1720"/>
      <c r="D1378" s="1720"/>
      <c r="E1378" s="1720"/>
      <c r="F1378" s="1720"/>
      <c r="G1378" s="1720"/>
      <c r="H1378" s="1720"/>
      <c r="I1378" s="1720"/>
    </row>
    <row r="1379" spans="1:9" ht="15" customHeight="1">
      <c r="A1379" s="1720"/>
      <c r="B1379" s="1720"/>
      <c r="C1379" s="1720"/>
      <c r="D1379" s="1720"/>
      <c r="E1379" s="1720"/>
      <c r="F1379" s="1720"/>
      <c r="G1379" s="1720"/>
      <c r="H1379" s="1720"/>
      <c r="I1379" s="1720"/>
    </row>
    <row r="1380" spans="1:9" ht="15" customHeight="1">
      <c r="A1380" s="1720"/>
      <c r="B1380" s="1720"/>
      <c r="C1380" s="1720"/>
      <c r="D1380" s="1720"/>
      <c r="E1380" s="1720"/>
      <c r="F1380" s="1720"/>
      <c r="G1380" s="1720"/>
      <c r="H1380" s="1720"/>
      <c r="I1380" s="1720"/>
    </row>
    <row r="1381" spans="1:9" ht="15" customHeight="1">
      <c r="A1381" s="1720"/>
      <c r="B1381" s="1720"/>
      <c r="C1381" s="1720"/>
      <c r="D1381" s="1720"/>
      <c r="E1381" s="1720"/>
      <c r="F1381" s="1720"/>
      <c r="G1381" s="1720"/>
      <c r="H1381" s="1720"/>
      <c r="I1381" s="1720"/>
    </row>
    <row r="1382" spans="1:9" ht="15" customHeight="1">
      <c r="A1382" s="1720"/>
      <c r="B1382" s="1720"/>
      <c r="C1382" s="1720"/>
      <c r="D1382" s="1720"/>
      <c r="E1382" s="1720"/>
      <c r="F1382" s="1720"/>
      <c r="G1382" s="1720"/>
      <c r="H1382" s="1720"/>
      <c r="I1382" s="1720"/>
    </row>
    <row r="1383" spans="1:9" ht="15" customHeight="1">
      <c r="A1383" s="1720"/>
      <c r="B1383" s="1720"/>
      <c r="C1383" s="1720"/>
      <c r="D1383" s="1720"/>
      <c r="E1383" s="1720"/>
      <c r="F1383" s="1720"/>
      <c r="G1383" s="1720"/>
      <c r="H1383" s="1720"/>
      <c r="I1383" s="1720"/>
    </row>
    <row r="1384" spans="1:9" ht="15" customHeight="1">
      <c r="A1384" s="1720"/>
      <c r="B1384" s="1720"/>
      <c r="C1384" s="1720"/>
      <c r="D1384" s="1720"/>
      <c r="E1384" s="1720"/>
      <c r="F1384" s="1720"/>
      <c r="G1384" s="1720"/>
      <c r="H1384" s="1720"/>
      <c r="I1384" s="1720"/>
    </row>
    <row r="1385" spans="1:9" ht="15" customHeight="1">
      <c r="A1385" s="1720"/>
      <c r="B1385" s="1720"/>
      <c r="C1385" s="1720"/>
      <c r="D1385" s="1720"/>
      <c r="E1385" s="1720"/>
      <c r="F1385" s="1720"/>
      <c r="G1385" s="1720"/>
      <c r="H1385" s="1720"/>
      <c r="I1385" s="1720"/>
    </row>
    <row r="1386" spans="1:9" ht="15" customHeight="1">
      <c r="A1386" s="1720"/>
      <c r="B1386" s="1720"/>
      <c r="C1386" s="1720"/>
      <c r="D1386" s="1720"/>
      <c r="E1386" s="1720"/>
      <c r="F1386" s="1720"/>
      <c r="G1386" s="1720"/>
      <c r="H1386" s="1720"/>
      <c r="I1386" s="1720"/>
    </row>
    <row r="1387" spans="1:9" ht="15" customHeight="1">
      <c r="A1387" s="1720"/>
      <c r="B1387" s="1720"/>
      <c r="C1387" s="1720"/>
      <c r="D1387" s="1720"/>
      <c r="E1387" s="1720"/>
      <c r="F1387" s="1720"/>
      <c r="G1387" s="1720"/>
      <c r="H1387" s="1720"/>
      <c r="I1387" s="1720"/>
    </row>
    <row r="1388" spans="1:9" ht="15" customHeight="1">
      <c r="A1388" s="1720"/>
      <c r="B1388" s="1720"/>
      <c r="C1388" s="1720"/>
      <c r="D1388" s="1720"/>
      <c r="E1388" s="1720"/>
      <c r="F1388" s="1720"/>
      <c r="G1388" s="1720"/>
      <c r="H1388" s="1720"/>
      <c r="I1388" s="1720"/>
    </row>
    <row r="1389" spans="1:9" ht="15" customHeight="1">
      <c r="A1389" s="1720"/>
      <c r="B1389" s="1720"/>
      <c r="C1389" s="1720"/>
      <c r="D1389" s="1720"/>
      <c r="E1389" s="1720"/>
      <c r="F1389" s="1720"/>
      <c r="G1389" s="1720"/>
      <c r="H1389" s="1720"/>
      <c r="I1389" s="1720"/>
    </row>
    <row r="1390" spans="1:9" ht="15" customHeight="1">
      <c r="A1390" s="1720"/>
      <c r="B1390" s="1720"/>
      <c r="C1390" s="1720"/>
      <c r="D1390" s="1720"/>
      <c r="E1390" s="1720"/>
      <c r="F1390" s="1720"/>
      <c r="G1390" s="1720"/>
      <c r="H1390" s="1720"/>
      <c r="I1390" s="1720"/>
    </row>
    <row r="1391" spans="1:9" ht="15" customHeight="1">
      <c r="A1391" s="1720"/>
      <c r="B1391" s="1720"/>
      <c r="C1391" s="1720"/>
      <c r="D1391" s="1720"/>
      <c r="E1391" s="1720"/>
      <c r="F1391" s="1720"/>
      <c r="G1391" s="1720"/>
      <c r="H1391" s="1720"/>
      <c r="I1391" s="1720"/>
    </row>
    <row r="1392" spans="1:9" ht="15" customHeight="1">
      <c r="A1392" s="1720"/>
      <c r="B1392" s="1720"/>
      <c r="C1392" s="1720"/>
      <c r="D1392" s="1720"/>
      <c r="E1392" s="1720"/>
      <c r="F1392" s="1720"/>
      <c r="G1392" s="1720"/>
      <c r="H1392" s="1720"/>
      <c r="I1392" s="1720"/>
    </row>
    <row r="1393" spans="1:9" ht="15" customHeight="1">
      <c r="A1393" s="1720"/>
      <c r="B1393" s="1720"/>
      <c r="C1393" s="1720"/>
      <c r="D1393" s="1720"/>
      <c r="E1393" s="1720"/>
      <c r="F1393" s="1720"/>
      <c r="G1393" s="1720"/>
      <c r="H1393" s="1720"/>
      <c r="I1393" s="1720"/>
    </row>
    <row r="1394" spans="1:9" ht="15" customHeight="1">
      <c r="A1394" s="1720"/>
      <c r="B1394" s="1720"/>
      <c r="C1394" s="1720"/>
      <c r="D1394" s="1720"/>
      <c r="E1394" s="1720"/>
      <c r="F1394" s="1720"/>
      <c r="G1394" s="1720"/>
      <c r="H1394" s="1720"/>
      <c r="I1394" s="1720"/>
    </row>
    <row r="1395" spans="1:9" ht="15" customHeight="1">
      <c r="A1395" s="1720"/>
      <c r="B1395" s="1720"/>
      <c r="C1395" s="1720"/>
      <c r="D1395" s="1720"/>
      <c r="E1395" s="1720"/>
      <c r="F1395" s="1720"/>
      <c r="G1395" s="1720"/>
      <c r="H1395" s="1720"/>
      <c r="I1395" s="1720"/>
    </row>
    <row r="1396" spans="1:9" ht="15" customHeight="1">
      <c r="A1396" s="1720"/>
      <c r="B1396" s="1720"/>
      <c r="C1396" s="1720"/>
      <c r="D1396" s="1720"/>
      <c r="E1396" s="1720"/>
      <c r="F1396" s="1720"/>
      <c r="G1396" s="1720"/>
      <c r="H1396" s="1720"/>
      <c r="I1396" s="1720"/>
    </row>
    <row r="1397" spans="1:9" ht="15" customHeight="1">
      <c r="A1397" s="1720"/>
      <c r="B1397" s="1720"/>
      <c r="C1397" s="1720"/>
      <c r="D1397" s="1720"/>
      <c r="E1397" s="1720"/>
      <c r="F1397" s="1720"/>
      <c r="G1397" s="1720"/>
      <c r="H1397" s="1720"/>
      <c r="I1397" s="1720"/>
    </row>
    <row r="1398" spans="1:9" ht="15" customHeight="1">
      <c r="A1398" s="1720"/>
      <c r="B1398" s="1720"/>
      <c r="C1398" s="1720"/>
      <c r="D1398" s="1720"/>
      <c r="E1398" s="1720"/>
      <c r="F1398" s="1720"/>
      <c r="G1398" s="1720"/>
      <c r="H1398" s="1720"/>
      <c r="I1398" s="1720"/>
    </row>
    <row r="1399" spans="1:9" ht="15" customHeight="1">
      <c r="A1399" s="1720"/>
      <c r="B1399" s="1720"/>
      <c r="C1399" s="1720"/>
      <c r="D1399" s="1720"/>
      <c r="E1399" s="1720"/>
      <c r="F1399" s="1720"/>
      <c r="G1399" s="1720"/>
      <c r="H1399" s="1720"/>
      <c r="I1399" s="1720"/>
    </row>
    <row r="1400" spans="1:9" ht="15" customHeight="1">
      <c r="A1400" s="1720"/>
      <c r="B1400" s="1720"/>
      <c r="C1400" s="1720"/>
      <c r="D1400" s="1720"/>
      <c r="E1400" s="1720"/>
      <c r="F1400" s="1720"/>
      <c r="G1400" s="1720"/>
      <c r="H1400" s="1720"/>
      <c r="I1400" s="1720"/>
    </row>
    <row r="1401" spans="1:9" ht="15" customHeight="1">
      <c r="A1401" s="1720"/>
      <c r="B1401" s="1720"/>
      <c r="C1401" s="1720"/>
      <c r="D1401" s="1720"/>
      <c r="E1401" s="1720"/>
      <c r="F1401" s="1720"/>
      <c r="G1401" s="1720"/>
      <c r="H1401" s="1720"/>
      <c r="I1401" s="1720"/>
    </row>
    <row r="1402" spans="1:9" ht="15" customHeight="1">
      <c r="A1402" s="1720"/>
      <c r="B1402" s="1720"/>
      <c r="C1402" s="1720"/>
      <c r="D1402" s="1720"/>
      <c r="E1402" s="1720"/>
      <c r="F1402" s="1720"/>
      <c r="G1402" s="1720"/>
      <c r="H1402" s="1720"/>
      <c r="I1402" s="1720"/>
    </row>
    <row r="1403" spans="1:9" ht="15" customHeight="1">
      <c r="A1403" s="1720"/>
      <c r="B1403" s="1720"/>
      <c r="C1403" s="1720"/>
      <c r="D1403" s="1720"/>
      <c r="E1403" s="1720"/>
      <c r="F1403" s="1720"/>
      <c r="G1403" s="1720"/>
      <c r="H1403" s="1720"/>
      <c r="I1403" s="1720"/>
    </row>
    <row r="1404" spans="1:9" ht="15" customHeight="1">
      <c r="A1404" s="1720"/>
      <c r="B1404" s="1720"/>
      <c r="C1404" s="1720"/>
      <c r="D1404" s="1720"/>
      <c r="E1404" s="1720"/>
      <c r="F1404" s="1720"/>
      <c r="G1404" s="1720"/>
      <c r="H1404" s="1720"/>
      <c r="I1404" s="1720"/>
    </row>
    <row r="1405" spans="1:9" ht="15" customHeight="1">
      <c r="A1405" s="1720"/>
      <c r="B1405" s="1720"/>
      <c r="C1405" s="1720"/>
      <c r="D1405" s="1720"/>
      <c r="E1405" s="1720"/>
      <c r="F1405" s="1720"/>
      <c r="G1405" s="1720"/>
      <c r="H1405" s="1720"/>
      <c r="I1405" s="1720"/>
    </row>
    <row r="1406" spans="1:9" ht="15" customHeight="1">
      <c r="A1406" s="1720"/>
      <c r="B1406" s="1720"/>
      <c r="C1406" s="1720"/>
      <c r="D1406" s="1720"/>
      <c r="E1406" s="1720"/>
      <c r="F1406" s="1720"/>
      <c r="G1406" s="1720"/>
      <c r="H1406" s="1720"/>
      <c r="I1406" s="1720"/>
    </row>
    <row r="1407" spans="1:9" ht="15" customHeight="1">
      <c r="A1407" s="1720"/>
      <c r="B1407" s="1720"/>
      <c r="C1407" s="1720"/>
      <c r="D1407" s="1720"/>
      <c r="E1407" s="1720"/>
      <c r="F1407" s="1720"/>
      <c r="G1407" s="1720"/>
      <c r="H1407" s="1720"/>
      <c r="I1407" s="1720"/>
    </row>
    <row r="1408" spans="1:9" ht="15" customHeight="1">
      <c r="A1408" s="1720"/>
      <c r="B1408" s="1720"/>
      <c r="C1408" s="1720"/>
      <c r="D1408" s="1720"/>
      <c r="E1408" s="1720"/>
      <c r="F1408" s="1720"/>
      <c r="G1408" s="1720"/>
      <c r="H1408" s="1720"/>
      <c r="I1408" s="1720"/>
    </row>
    <row r="1409" spans="1:9" ht="15" customHeight="1">
      <c r="A1409" s="1720"/>
      <c r="B1409" s="1720"/>
      <c r="C1409" s="1720"/>
      <c r="D1409" s="1720"/>
      <c r="E1409" s="1720"/>
      <c r="F1409" s="1720"/>
      <c r="G1409" s="1720"/>
      <c r="H1409" s="1720"/>
      <c r="I1409" s="1720"/>
    </row>
    <row r="1410" spans="1:9" ht="15" customHeight="1">
      <c r="A1410" s="1720"/>
      <c r="B1410" s="1720"/>
      <c r="C1410" s="1720"/>
      <c r="D1410" s="1720"/>
      <c r="E1410" s="1720"/>
      <c r="F1410" s="1720"/>
      <c r="G1410" s="1720"/>
      <c r="H1410" s="1720"/>
      <c r="I1410" s="1720"/>
    </row>
    <row r="1411" spans="1:9" ht="15" customHeight="1">
      <c r="A1411" s="1720"/>
      <c r="B1411" s="1720"/>
      <c r="C1411" s="1720"/>
      <c r="D1411" s="1720"/>
      <c r="E1411" s="1720"/>
      <c r="F1411" s="1720"/>
      <c r="G1411" s="1720"/>
      <c r="H1411" s="1720"/>
      <c r="I1411" s="1720"/>
    </row>
    <row r="1412" spans="1:9" ht="15" customHeight="1">
      <c r="A1412" s="1720"/>
      <c r="B1412" s="1720"/>
      <c r="C1412" s="1720"/>
      <c r="D1412" s="1720"/>
      <c r="E1412" s="1720"/>
      <c r="F1412" s="1720"/>
      <c r="G1412" s="1720"/>
      <c r="H1412" s="1720"/>
      <c r="I1412" s="1720"/>
    </row>
    <row r="1413" spans="1:9" ht="15" customHeight="1">
      <c r="A1413" s="1720"/>
      <c r="B1413" s="1720"/>
      <c r="C1413" s="1720"/>
      <c r="D1413" s="1720"/>
      <c r="E1413" s="1720"/>
      <c r="F1413" s="1720"/>
      <c r="G1413" s="1720"/>
      <c r="H1413" s="1720"/>
      <c r="I1413" s="1720"/>
    </row>
    <row r="1414" spans="1:9" ht="15" customHeight="1">
      <c r="A1414" s="1720"/>
      <c r="B1414" s="1720"/>
      <c r="C1414" s="1720"/>
      <c r="D1414" s="1720"/>
      <c r="E1414" s="1720"/>
      <c r="F1414" s="1720"/>
      <c r="G1414" s="1720"/>
      <c r="H1414" s="1720"/>
      <c r="I1414" s="1720"/>
    </row>
    <row r="1415" spans="1:9" ht="15" customHeight="1">
      <c r="A1415" s="1720"/>
      <c r="B1415" s="1720"/>
      <c r="C1415" s="1720"/>
      <c r="D1415" s="1720"/>
      <c r="E1415" s="1720"/>
      <c r="F1415" s="1720"/>
      <c r="G1415" s="1720"/>
      <c r="H1415" s="1720"/>
      <c r="I1415" s="1720"/>
    </row>
    <row r="1416" spans="1:9" ht="15" customHeight="1">
      <c r="A1416" s="1720"/>
      <c r="B1416" s="1720"/>
      <c r="C1416" s="1720"/>
      <c r="D1416" s="1720"/>
      <c r="E1416" s="1720"/>
      <c r="F1416" s="1720"/>
      <c r="G1416" s="1720"/>
      <c r="H1416" s="1720"/>
      <c r="I1416" s="1720"/>
    </row>
    <row r="1417" spans="1:9" ht="15" customHeight="1">
      <c r="A1417" s="1720"/>
      <c r="B1417" s="1720"/>
      <c r="C1417" s="1720"/>
      <c r="D1417" s="1720"/>
      <c r="E1417" s="1720"/>
      <c r="F1417" s="1720"/>
      <c r="G1417" s="1720"/>
      <c r="H1417" s="1720"/>
      <c r="I1417" s="1720"/>
    </row>
    <row r="1418" spans="1:9" ht="15" customHeight="1">
      <c r="A1418" s="1720"/>
      <c r="B1418" s="1720"/>
      <c r="C1418" s="1720"/>
      <c r="D1418" s="1720"/>
      <c r="E1418" s="1720"/>
      <c r="F1418" s="1720"/>
      <c r="G1418" s="1720"/>
      <c r="H1418" s="1720"/>
      <c r="I1418" s="1720"/>
    </row>
    <row r="1419" spans="1:9" ht="15" customHeight="1">
      <c r="A1419" s="1720"/>
      <c r="B1419" s="1720"/>
      <c r="C1419" s="1720"/>
      <c r="D1419" s="1720"/>
      <c r="E1419" s="1720"/>
      <c r="F1419" s="1720"/>
      <c r="G1419" s="1720"/>
      <c r="H1419" s="1720"/>
      <c r="I1419" s="1720"/>
    </row>
    <row r="1420" spans="1:9" ht="15" customHeight="1">
      <c r="A1420" s="1720"/>
      <c r="B1420" s="1720"/>
      <c r="C1420" s="1720"/>
      <c r="D1420" s="1720"/>
      <c r="E1420" s="1720"/>
      <c r="F1420" s="1720"/>
      <c r="G1420" s="1720"/>
      <c r="H1420" s="1720"/>
      <c r="I1420" s="1720"/>
    </row>
    <row r="1421" spans="1:9" ht="15" customHeight="1">
      <c r="A1421" s="1720"/>
      <c r="B1421" s="1720"/>
      <c r="C1421" s="1720"/>
      <c r="D1421" s="1720"/>
      <c r="E1421" s="1720"/>
      <c r="F1421" s="1720"/>
      <c r="G1421" s="1720"/>
      <c r="H1421" s="1720"/>
      <c r="I1421" s="1720"/>
    </row>
    <row r="1422" spans="1:9" ht="15" customHeight="1">
      <c r="A1422" s="1720"/>
      <c r="B1422" s="1720"/>
      <c r="C1422" s="1720"/>
      <c r="D1422" s="1720"/>
      <c r="E1422" s="1720"/>
      <c r="F1422" s="1720"/>
      <c r="G1422" s="1720"/>
      <c r="H1422" s="1720"/>
      <c r="I1422" s="1720"/>
    </row>
    <row r="1423" spans="1:9" ht="15" customHeight="1">
      <c r="A1423" s="1720"/>
      <c r="B1423" s="1720"/>
      <c r="C1423" s="1720"/>
      <c r="D1423" s="1720"/>
      <c r="E1423" s="1720"/>
      <c r="F1423" s="1720"/>
      <c r="G1423" s="1720"/>
      <c r="H1423" s="1720"/>
      <c r="I1423" s="1720"/>
    </row>
    <row r="1424" spans="1:9" ht="15" customHeight="1">
      <c r="A1424" s="1720"/>
      <c r="B1424" s="1720"/>
      <c r="C1424" s="1720"/>
      <c r="D1424" s="1720"/>
      <c r="E1424" s="1720"/>
      <c r="F1424" s="1720"/>
      <c r="G1424" s="1720"/>
      <c r="H1424" s="1720"/>
      <c r="I1424" s="1720"/>
    </row>
    <row r="1425" spans="1:9" ht="15" customHeight="1">
      <c r="A1425" s="1720"/>
      <c r="B1425" s="1720"/>
      <c r="C1425" s="1720"/>
      <c r="D1425" s="1720"/>
      <c r="E1425" s="1720"/>
      <c r="F1425" s="1720"/>
      <c r="G1425" s="1720"/>
      <c r="H1425" s="1720"/>
      <c r="I1425" s="1720"/>
    </row>
    <row r="1426" spans="1:9" ht="15" customHeight="1">
      <c r="A1426" s="1720"/>
      <c r="B1426" s="1720"/>
      <c r="C1426" s="1720"/>
      <c r="D1426" s="1720"/>
      <c r="E1426" s="1720"/>
      <c r="F1426" s="1720"/>
      <c r="G1426" s="1720"/>
      <c r="H1426" s="1720"/>
      <c r="I1426" s="1720"/>
    </row>
    <row r="1427" spans="1:9" ht="15" customHeight="1">
      <c r="A1427" s="1720"/>
      <c r="B1427" s="1720"/>
      <c r="C1427" s="1720"/>
      <c r="D1427" s="1720"/>
      <c r="E1427" s="1720"/>
      <c r="F1427" s="1720"/>
      <c r="G1427" s="1720"/>
      <c r="H1427" s="1720"/>
      <c r="I1427" s="1720"/>
    </row>
    <row r="1428" spans="1:9" ht="15" customHeight="1">
      <c r="A1428" s="1720"/>
      <c r="B1428" s="1720"/>
      <c r="C1428" s="1720"/>
      <c r="D1428" s="1720"/>
      <c r="E1428" s="1720"/>
      <c r="F1428" s="1720"/>
      <c r="G1428" s="1720"/>
      <c r="H1428" s="1720"/>
      <c r="I1428" s="1720"/>
    </row>
    <row r="1429" spans="1:9" ht="15" customHeight="1">
      <c r="A1429" s="1720"/>
      <c r="B1429" s="1720"/>
      <c r="C1429" s="1720"/>
      <c r="D1429" s="1720"/>
      <c r="E1429" s="1720"/>
      <c r="F1429" s="1720"/>
      <c r="G1429" s="1720"/>
      <c r="H1429" s="1720"/>
      <c r="I1429" s="1720"/>
    </row>
    <row r="1430" spans="1:9" ht="15" customHeight="1">
      <c r="A1430" s="1720"/>
      <c r="B1430" s="1720"/>
      <c r="C1430" s="1720"/>
      <c r="D1430" s="1720"/>
      <c r="E1430" s="1720"/>
      <c r="F1430" s="1720"/>
      <c r="G1430" s="1720"/>
      <c r="H1430" s="1720"/>
      <c r="I1430" s="1720"/>
    </row>
    <row r="1431" spans="1:9" ht="15" customHeight="1">
      <c r="A1431" s="1720"/>
      <c r="B1431" s="1720"/>
      <c r="C1431" s="1720"/>
      <c r="D1431" s="1720"/>
      <c r="E1431" s="1720"/>
      <c r="F1431" s="1720"/>
      <c r="G1431" s="1720"/>
      <c r="H1431" s="1720"/>
      <c r="I1431" s="1720"/>
    </row>
    <row r="1432" spans="1:9" ht="15" customHeight="1">
      <c r="A1432" s="1720"/>
      <c r="B1432" s="1720"/>
      <c r="C1432" s="1720"/>
      <c r="D1432" s="1720"/>
      <c r="E1432" s="1720"/>
      <c r="F1432" s="1720"/>
      <c r="G1432" s="1720"/>
      <c r="H1432" s="1720"/>
      <c r="I1432" s="1720"/>
    </row>
    <row r="1433" spans="1:9" ht="15" customHeight="1">
      <c r="A1433" s="1720"/>
      <c r="B1433" s="1720"/>
      <c r="C1433" s="1720"/>
      <c r="D1433" s="1720"/>
      <c r="E1433" s="1720"/>
      <c r="F1433" s="1720"/>
      <c r="G1433" s="1720"/>
      <c r="H1433" s="1720"/>
      <c r="I1433" s="1720"/>
    </row>
    <row r="1434" spans="1:9" ht="15" customHeight="1">
      <c r="A1434" s="1720"/>
      <c r="B1434" s="1720"/>
      <c r="C1434" s="1720"/>
      <c r="D1434" s="1720"/>
      <c r="E1434" s="1720"/>
      <c r="F1434" s="1720"/>
      <c r="G1434" s="1720"/>
      <c r="H1434" s="1720"/>
      <c r="I1434" s="1720"/>
    </row>
    <row r="1435" spans="1:9" ht="15" customHeight="1">
      <c r="A1435" s="1720"/>
      <c r="B1435" s="1720"/>
      <c r="C1435" s="1720"/>
      <c r="D1435" s="1720"/>
      <c r="E1435" s="1720"/>
      <c r="F1435" s="1720"/>
      <c r="G1435" s="1720"/>
      <c r="H1435" s="1720"/>
      <c r="I1435" s="1720"/>
    </row>
    <row r="1436" spans="1:9" ht="15" customHeight="1">
      <c r="A1436" s="1720"/>
      <c r="B1436" s="1720"/>
      <c r="C1436" s="1720"/>
      <c r="D1436" s="1720"/>
      <c r="E1436" s="1720"/>
      <c r="F1436" s="1720"/>
      <c r="G1436" s="1720"/>
      <c r="H1436" s="1720"/>
      <c r="I1436" s="1720"/>
    </row>
    <row r="1437" spans="1:9" ht="15" customHeight="1">
      <c r="A1437" s="1720"/>
      <c r="B1437" s="1720"/>
      <c r="C1437" s="1720"/>
      <c r="D1437" s="1720"/>
      <c r="E1437" s="1720"/>
      <c r="F1437" s="1720"/>
      <c r="G1437" s="1720"/>
      <c r="H1437" s="1720"/>
      <c r="I1437" s="1720"/>
    </row>
    <row r="1438" spans="1:9" ht="15" customHeight="1">
      <c r="A1438" s="1720"/>
      <c r="B1438" s="1720"/>
      <c r="C1438" s="1720"/>
      <c r="D1438" s="1720"/>
      <c r="E1438" s="1720"/>
      <c r="F1438" s="1720"/>
      <c r="G1438" s="1720"/>
      <c r="H1438" s="1720"/>
      <c r="I1438" s="1720"/>
    </row>
    <row r="1439" spans="1:9" ht="15" customHeight="1">
      <c r="A1439" s="1720"/>
      <c r="B1439" s="1720"/>
      <c r="C1439" s="1720"/>
      <c r="D1439" s="1720"/>
      <c r="E1439" s="1720"/>
      <c r="F1439" s="1720"/>
      <c r="G1439" s="1720"/>
      <c r="H1439" s="1720"/>
      <c r="I1439" s="1720"/>
    </row>
    <row r="1440" spans="1:9" ht="15" customHeight="1">
      <c r="A1440" s="1720"/>
      <c r="B1440" s="1720"/>
      <c r="C1440" s="1720"/>
      <c r="D1440" s="1720"/>
      <c r="E1440" s="1720"/>
      <c r="F1440" s="1720"/>
      <c r="G1440" s="1720"/>
      <c r="H1440" s="1720"/>
      <c r="I1440" s="1720"/>
    </row>
    <row r="1441" spans="1:9" ht="15" customHeight="1">
      <c r="A1441" s="1720"/>
      <c r="B1441" s="1720"/>
      <c r="C1441" s="1720"/>
      <c r="D1441" s="1720"/>
      <c r="E1441" s="1720"/>
      <c r="F1441" s="1720"/>
      <c r="G1441" s="1720"/>
      <c r="H1441" s="1720"/>
      <c r="I1441" s="1720"/>
    </row>
    <row r="1442" spans="1:9" ht="15" customHeight="1">
      <c r="A1442" s="1720"/>
      <c r="B1442" s="1720"/>
      <c r="C1442" s="1720"/>
      <c r="D1442" s="1720"/>
      <c r="E1442" s="1720"/>
      <c r="F1442" s="1720"/>
      <c r="G1442" s="1720"/>
      <c r="H1442" s="1720"/>
      <c r="I1442" s="1720"/>
    </row>
    <row r="1443" spans="1:9" ht="15" customHeight="1">
      <c r="A1443" s="1720"/>
      <c r="B1443" s="1720"/>
      <c r="C1443" s="1720"/>
      <c r="D1443" s="1720"/>
      <c r="E1443" s="1720"/>
      <c r="F1443" s="1720"/>
      <c r="G1443" s="1720"/>
      <c r="H1443" s="1720"/>
      <c r="I1443" s="1720"/>
    </row>
    <row r="1444" spans="1:9" ht="15" customHeight="1">
      <c r="A1444" s="1720"/>
      <c r="B1444" s="1720"/>
      <c r="C1444" s="1720"/>
      <c r="D1444" s="1720"/>
      <c r="E1444" s="1720"/>
      <c r="F1444" s="1720"/>
      <c r="G1444" s="1720"/>
      <c r="H1444" s="1720"/>
      <c r="I1444" s="1720"/>
    </row>
    <row r="1445" spans="1:9" ht="15" customHeight="1">
      <c r="A1445" s="1720"/>
      <c r="B1445" s="1720"/>
      <c r="C1445" s="1720"/>
      <c r="D1445" s="1720"/>
      <c r="E1445" s="1720"/>
      <c r="F1445" s="1720"/>
      <c r="G1445" s="1720"/>
      <c r="H1445" s="1720"/>
      <c r="I1445" s="1720"/>
    </row>
    <row r="1446" spans="1:9" ht="15" customHeight="1">
      <c r="A1446" s="1720"/>
      <c r="B1446" s="1720"/>
      <c r="C1446" s="1720"/>
      <c r="D1446" s="1720"/>
      <c r="E1446" s="1720"/>
      <c r="F1446" s="1720"/>
      <c r="G1446" s="1720"/>
      <c r="H1446" s="1720"/>
      <c r="I1446" s="1720"/>
    </row>
    <row r="1447" spans="1:9" ht="15" customHeight="1">
      <c r="A1447" s="1720"/>
      <c r="B1447" s="1720"/>
      <c r="C1447" s="1720"/>
      <c r="D1447" s="1720"/>
      <c r="E1447" s="1720"/>
      <c r="F1447" s="1720"/>
      <c r="G1447" s="1720"/>
      <c r="H1447" s="1720"/>
      <c r="I1447" s="1720"/>
    </row>
    <row r="1448" spans="1:9" ht="15" customHeight="1">
      <c r="A1448" s="1720"/>
      <c r="B1448" s="1720"/>
      <c r="C1448" s="1720"/>
      <c r="D1448" s="1720"/>
      <c r="E1448" s="1720"/>
      <c r="F1448" s="1720"/>
      <c r="G1448" s="1720"/>
      <c r="H1448" s="1720"/>
      <c r="I1448" s="1720"/>
    </row>
    <row r="1449" spans="1:9" ht="15" customHeight="1">
      <c r="A1449" s="1720"/>
      <c r="B1449" s="1720"/>
      <c r="C1449" s="1720"/>
      <c r="D1449" s="1720"/>
      <c r="E1449" s="1720"/>
      <c r="F1449" s="1720"/>
      <c r="G1449" s="1720"/>
      <c r="H1449" s="1720"/>
      <c r="I1449" s="1720"/>
    </row>
    <row r="1450" spans="1:9" ht="15" customHeight="1">
      <c r="A1450" s="1720"/>
      <c r="B1450" s="1720"/>
      <c r="C1450" s="1720"/>
      <c r="D1450" s="1720"/>
      <c r="E1450" s="1720"/>
      <c r="F1450" s="1720"/>
      <c r="G1450" s="1720"/>
      <c r="H1450" s="1720"/>
      <c r="I1450" s="1720"/>
    </row>
    <row r="1451" spans="1:9" ht="15" customHeight="1">
      <c r="A1451" s="1720"/>
      <c r="B1451" s="1720"/>
      <c r="C1451" s="1720"/>
      <c r="D1451" s="1720"/>
      <c r="E1451" s="1720"/>
      <c r="F1451" s="1720"/>
      <c r="G1451" s="1720"/>
      <c r="H1451" s="1720"/>
      <c r="I1451" s="1720"/>
    </row>
    <row r="1452" spans="1:9" ht="15" customHeight="1">
      <c r="A1452" s="1720"/>
      <c r="B1452" s="1720"/>
      <c r="C1452" s="1720"/>
      <c r="D1452" s="1720"/>
      <c r="E1452" s="1720"/>
      <c r="F1452" s="1720"/>
      <c r="G1452" s="1720"/>
      <c r="H1452" s="1720"/>
      <c r="I1452" s="1720"/>
    </row>
    <row r="1453" spans="1:9" ht="15" customHeight="1">
      <c r="A1453" s="1720"/>
      <c r="B1453" s="1720"/>
      <c r="C1453" s="1720"/>
      <c r="D1453" s="1720"/>
      <c r="E1453" s="1720"/>
      <c r="F1453" s="1720"/>
      <c r="G1453" s="1720"/>
      <c r="H1453" s="1720"/>
      <c r="I1453" s="1720"/>
    </row>
    <row r="1454" spans="1:9" ht="15" customHeight="1">
      <c r="A1454" s="1720"/>
      <c r="B1454" s="1720"/>
      <c r="C1454" s="1720"/>
      <c r="D1454" s="1720"/>
      <c r="E1454" s="1720"/>
      <c r="F1454" s="1720"/>
      <c r="G1454" s="1720"/>
      <c r="H1454" s="1720"/>
      <c r="I1454" s="1720"/>
    </row>
    <row r="1455" spans="1:9" ht="15" customHeight="1">
      <c r="A1455" s="1720"/>
      <c r="B1455" s="1720"/>
      <c r="C1455" s="1720"/>
      <c r="D1455" s="1720"/>
      <c r="E1455" s="1720"/>
      <c r="F1455" s="1720"/>
      <c r="G1455" s="1720"/>
      <c r="H1455" s="1720"/>
      <c r="I1455" s="1720"/>
    </row>
    <row r="1456" spans="1:9" ht="15" customHeight="1">
      <c r="A1456" s="1720"/>
      <c r="B1456" s="1720"/>
      <c r="C1456" s="1720"/>
      <c r="D1456" s="1720"/>
      <c r="E1456" s="1720"/>
      <c r="F1456" s="1720"/>
      <c r="G1456" s="1720"/>
      <c r="H1456" s="1720"/>
      <c r="I1456" s="1720"/>
    </row>
    <row r="1457" spans="1:9" ht="15" customHeight="1">
      <c r="A1457" s="1720"/>
      <c r="B1457" s="1720"/>
      <c r="C1457" s="1720"/>
      <c r="D1457" s="1720"/>
      <c r="E1457" s="1720"/>
      <c r="F1457" s="1720"/>
      <c r="G1457" s="1720"/>
      <c r="H1457" s="1720"/>
      <c r="I1457" s="1720"/>
    </row>
    <row r="1458" spans="1:9" ht="15" customHeight="1">
      <c r="A1458" s="1720"/>
      <c r="B1458" s="1720"/>
      <c r="C1458" s="1720"/>
      <c r="D1458" s="1720"/>
      <c r="E1458" s="1720"/>
      <c r="F1458" s="1720"/>
      <c r="G1458" s="1720"/>
      <c r="H1458" s="1720"/>
      <c r="I1458" s="1720"/>
    </row>
    <row r="1459" spans="1:9" ht="15" customHeight="1">
      <c r="A1459" s="1720"/>
      <c r="B1459" s="1720"/>
      <c r="C1459" s="1720"/>
      <c r="D1459" s="1720"/>
      <c r="E1459" s="1720"/>
      <c r="F1459" s="1720"/>
      <c r="G1459" s="1720"/>
      <c r="H1459" s="1720"/>
      <c r="I1459" s="1720"/>
    </row>
    <row r="1460" spans="1:9" ht="15" customHeight="1">
      <c r="A1460" s="1720"/>
      <c r="B1460" s="1720"/>
      <c r="C1460" s="1720"/>
      <c r="D1460" s="1720"/>
      <c r="E1460" s="1720"/>
      <c r="F1460" s="1720"/>
      <c r="G1460" s="1720"/>
      <c r="H1460" s="1720"/>
      <c r="I1460" s="1720"/>
    </row>
    <row r="1461" spans="1:9" ht="15" customHeight="1">
      <c r="A1461" s="1720"/>
      <c r="B1461" s="1720"/>
      <c r="C1461" s="1720"/>
      <c r="D1461" s="1720"/>
      <c r="E1461" s="1720"/>
      <c r="F1461" s="1720"/>
      <c r="G1461" s="1720"/>
      <c r="H1461" s="1720"/>
      <c r="I1461" s="1720"/>
    </row>
    <row r="1462" spans="1:9" ht="15" customHeight="1">
      <c r="A1462" s="1720"/>
      <c r="B1462" s="1720"/>
      <c r="C1462" s="1720"/>
      <c r="D1462" s="1720"/>
      <c r="E1462" s="1720"/>
      <c r="F1462" s="1720"/>
      <c r="G1462" s="1720"/>
      <c r="H1462" s="1720"/>
      <c r="I1462" s="1720"/>
    </row>
    <row r="1463" spans="1:9" ht="15" customHeight="1">
      <c r="A1463" s="1720"/>
      <c r="B1463" s="1720"/>
      <c r="C1463" s="1720"/>
      <c r="D1463" s="1720"/>
      <c r="E1463" s="1720"/>
      <c r="F1463" s="1720"/>
      <c r="G1463" s="1720"/>
      <c r="H1463" s="1720"/>
      <c r="I1463" s="1720"/>
    </row>
    <row r="1464" spans="1:9" ht="15" customHeight="1">
      <c r="A1464" s="1720"/>
      <c r="B1464" s="1720"/>
      <c r="C1464" s="1720"/>
      <c r="D1464" s="1720"/>
      <c r="E1464" s="1720"/>
      <c r="F1464" s="1720"/>
      <c r="G1464" s="1720"/>
      <c r="H1464" s="1720"/>
      <c r="I1464" s="1720"/>
    </row>
    <row r="1465" spans="1:9" ht="15" customHeight="1">
      <c r="A1465" s="1720"/>
      <c r="B1465" s="1720"/>
      <c r="C1465" s="1720"/>
      <c r="D1465" s="1720"/>
      <c r="E1465" s="1720"/>
      <c r="F1465" s="1720"/>
      <c r="G1465" s="1720"/>
      <c r="H1465" s="1720"/>
      <c r="I1465" s="1720"/>
    </row>
    <row r="1466" spans="1:9" ht="15" customHeight="1">
      <c r="A1466" s="1720"/>
      <c r="B1466" s="1720"/>
      <c r="C1466" s="1720"/>
      <c r="D1466" s="1720"/>
      <c r="E1466" s="1720"/>
      <c r="F1466" s="1720"/>
      <c r="G1466" s="1720"/>
      <c r="H1466" s="1720"/>
      <c r="I1466" s="1720"/>
    </row>
    <row r="1467" spans="1:9" ht="15" customHeight="1">
      <c r="A1467" s="1720"/>
      <c r="B1467" s="1720"/>
      <c r="C1467" s="1720"/>
      <c r="D1467" s="1720"/>
      <c r="E1467" s="1720"/>
      <c r="F1467" s="1720"/>
      <c r="G1467" s="1720"/>
      <c r="H1467" s="1720"/>
      <c r="I1467" s="1720"/>
    </row>
    <row r="1468" spans="1:9" ht="15" customHeight="1">
      <c r="A1468" s="1720"/>
      <c r="B1468" s="1720"/>
      <c r="C1468" s="1720"/>
      <c r="D1468" s="1720"/>
      <c r="E1468" s="1720"/>
      <c r="F1468" s="1720"/>
      <c r="G1468" s="1720"/>
      <c r="H1468" s="1720"/>
      <c r="I1468" s="1720"/>
    </row>
    <row r="1469" spans="1:9" ht="15" customHeight="1">
      <c r="A1469" s="1720"/>
      <c r="B1469" s="1720"/>
      <c r="C1469" s="1720"/>
      <c r="D1469" s="1720"/>
      <c r="E1469" s="1720"/>
      <c r="F1469" s="1720"/>
      <c r="G1469" s="1720"/>
      <c r="H1469" s="1720"/>
      <c r="I1469" s="1720"/>
    </row>
    <row r="1470" spans="1:9" ht="15" customHeight="1">
      <c r="A1470" s="1720"/>
      <c r="B1470" s="1720"/>
      <c r="C1470" s="1720"/>
      <c r="D1470" s="1720"/>
      <c r="E1470" s="1720"/>
      <c r="F1470" s="1720"/>
      <c r="G1470" s="1720"/>
      <c r="H1470" s="1720"/>
      <c r="I1470" s="1720"/>
    </row>
    <row r="1471" spans="1:9" ht="15" customHeight="1">
      <c r="A1471" s="1720"/>
      <c r="B1471" s="1720"/>
      <c r="C1471" s="1720"/>
      <c r="D1471" s="1720"/>
      <c r="E1471" s="1720"/>
      <c r="F1471" s="1720"/>
      <c r="G1471" s="1720"/>
      <c r="H1471" s="1720"/>
      <c r="I1471" s="1720"/>
    </row>
    <row r="1472" spans="1:9" ht="15" customHeight="1">
      <c r="A1472" s="1720"/>
      <c r="B1472" s="1720"/>
      <c r="C1472" s="1720"/>
      <c r="D1472" s="1720"/>
      <c r="E1472" s="1720"/>
      <c r="F1472" s="1720"/>
      <c r="G1472" s="1720"/>
      <c r="H1472" s="1720"/>
      <c r="I1472" s="1720"/>
    </row>
    <row r="1473" spans="1:9" ht="15" customHeight="1">
      <c r="A1473" s="1720"/>
      <c r="B1473" s="1720"/>
      <c r="C1473" s="1720"/>
      <c r="D1473" s="1720"/>
      <c r="E1473" s="1720"/>
      <c r="F1473" s="1720"/>
      <c r="G1473" s="1720"/>
      <c r="H1473" s="1720"/>
      <c r="I1473" s="1720"/>
    </row>
    <row r="1474" spans="1:9" ht="15" customHeight="1">
      <c r="A1474" s="1720"/>
      <c r="B1474" s="1720"/>
      <c r="C1474" s="1720"/>
      <c r="D1474" s="1720"/>
      <c r="E1474" s="1720"/>
      <c r="F1474" s="1720"/>
      <c r="G1474" s="1720"/>
      <c r="H1474" s="1720"/>
      <c r="I1474" s="1720"/>
    </row>
    <row r="1475" spans="1:9" ht="15" customHeight="1">
      <c r="A1475" s="1720"/>
      <c r="B1475" s="1720"/>
      <c r="C1475" s="1720"/>
      <c r="D1475" s="1720"/>
      <c r="E1475" s="1720"/>
      <c r="F1475" s="1720"/>
      <c r="G1475" s="1720"/>
      <c r="H1475" s="1720"/>
      <c r="I1475" s="1720"/>
    </row>
    <row r="1476" spans="1:9" ht="15" customHeight="1">
      <c r="A1476" s="1720"/>
      <c r="B1476" s="1720"/>
      <c r="C1476" s="1720"/>
      <c r="D1476" s="1720"/>
      <c r="E1476" s="1720"/>
      <c r="F1476" s="1720"/>
      <c r="G1476" s="1720"/>
      <c r="H1476" s="1720"/>
      <c r="I1476" s="1720"/>
    </row>
    <row r="1477" spans="1:9" ht="15" customHeight="1">
      <c r="A1477" s="1720"/>
      <c r="B1477" s="1720"/>
      <c r="C1477" s="1720"/>
      <c r="D1477" s="1720"/>
      <c r="E1477" s="1720"/>
      <c r="F1477" s="1720"/>
      <c r="G1477" s="1720"/>
      <c r="H1477" s="1720"/>
      <c r="I1477" s="1720"/>
    </row>
    <row r="1478" spans="1:9" ht="15" customHeight="1">
      <c r="A1478" s="1720"/>
      <c r="B1478" s="1720"/>
      <c r="C1478" s="1720"/>
      <c r="D1478" s="1720"/>
      <c r="E1478" s="1720"/>
      <c r="F1478" s="1720"/>
      <c r="G1478" s="1720"/>
      <c r="H1478" s="1720"/>
      <c r="I1478" s="1720"/>
    </row>
    <row r="1479" spans="1:9" ht="15" customHeight="1">
      <c r="A1479" s="1720"/>
      <c r="B1479" s="1720"/>
      <c r="C1479" s="1720"/>
      <c r="D1479" s="1720"/>
      <c r="E1479" s="1720"/>
      <c r="F1479" s="1720"/>
      <c r="G1479" s="1720"/>
      <c r="H1479" s="1720"/>
      <c r="I1479" s="1720"/>
    </row>
    <row r="1480" spans="1:9" ht="15" customHeight="1">
      <c r="A1480" s="1720"/>
      <c r="B1480" s="1720"/>
      <c r="C1480" s="1720"/>
      <c r="D1480" s="1720"/>
      <c r="E1480" s="1720"/>
      <c r="F1480" s="1720"/>
      <c r="G1480" s="1720"/>
      <c r="H1480" s="1720"/>
      <c r="I1480" s="1720"/>
    </row>
    <row r="1481" spans="1:9" ht="15" customHeight="1">
      <c r="A1481" s="1720"/>
      <c r="B1481" s="1720"/>
      <c r="C1481" s="1720"/>
      <c r="D1481" s="1720"/>
      <c r="E1481" s="1720"/>
      <c r="F1481" s="1720"/>
      <c r="G1481" s="1720"/>
      <c r="H1481" s="1720"/>
      <c r="I1481" s="1720"/>
    </row>
    <row r="1482" spans="1:9" ht="15" customHeight="1">
      <c r="A1482" s="1720"/>
      <c r="B1482" s="1720"/>
      <c r="C1482" s="1720"/>
      <c r="D1482" s="1720"/>
      <c r="E1482" s="1720"/>
      <c r="F1482" s="1720"/>
      <c r="G1482" s="1720"/>
      <c r="H1482" s="1720"/>
      <c r="I1482" s="1720"/>
    </row>
    <row r="1483" spans="1:9" ht="15" customHeight="1">
      <c r="A1483" s="1720"/>
      <c r="B1483" s="1720"/>
      <c r="C1483" s="1720"/>
      <c r="D1483" s="1720"/>
      <c r="E1483" s="1720"/>
      <c r="F1483" s="1720"/>
      <c r="G1483" s="1720"/>
      <c r="H1483" s="1720"/>
      <c r="I1483" s="1720"/>
    </row>
    <row r="1484" spans="1:9" ht="15" customHeight="1">
      <c r="A1484" s="1720"/>
      <c r="B1484" s="1720"/>
      <c r="C1484" s="1720"/>
      <c r="D1484" s="1720"/>
      <c r="E1484" s="1720"/>
      <c r="F1484" s="1720"/>
      <c r="G1484" s="1720"/>
      <c r="H1484" s="1720"/>
      <c r="I1484" s="1720"/>
    </row>
    <row r="1485" spans="1:9" ht="15" customHeight="1">
      <c r="A1485" s="1720"/>
      <c r="B1485" s="1720"/>
      <c r="C1485" s="1720"/>
      <c r="D1485" s="1720"/>
      <c r="E1485" s="1720"/>
      <c r="F1485" s="1720"/>
      <c r="G1485" s="1720"/>
      <c r="H1485" s="1720"/>
      <c r="I1485" s="1720"/>
    </row>
    <row r="1486" spans="1:9" ht="15" customHeight="1">
      <c r="A1486" s="1720"/>
      <c r="B1486" s="1720"/>
      <c r="C1486" s="1720"/>
      <c r="D1486" s="1720"/>
      <c r="E1486" s="1720"/>
      <c r="F1486" s="1720"/>
      <c r="G1486" s="1720"/>
      <c r="H1486" s="1720"/>
      <c r="I1486" s="1720"/>
    </row>
    <row r="1487" spans="1:9" ht="15" customHeight="1">
      <c r="A1487" s="1720"/>
      <c r="B1487" s="1720"/>
      <c r="C1487" s="1720"/>
      <c r="D1487" s="1720"/>
      <c r="E1487" s="1720"/>
      <c r="F1487" s="1720"/>
      <c r="G1487" s="1720"/>
      <c r="H1487" s="1720"/>
      <c r="I1487" s="1720"/>
    </row>
    <row r="1488" spans="1:9" ht="15" customHeight="1">
      <c r="A1488" s="1720"/>
      <c r="B1488" s="1720"/>
      <c r="C1488" s="1720"/>
      <c r="D1488" s="1720"/>
      <c r="E1488" s="1720"/>
      <c r="F1488" s="1720"/>
      <c r="G1488" s="1720"/>
      <c r="H1488" s="1720"/>
      <c r="I1488" s="1720"/>
    </row>
    <row r="1489" spans="1:9" ht="15" customHeight="1">
      <c r="A1489" s="1720"/>
      <c r="B1489" s="1720"/>
      <c r="C1489" s="1720"/>
      <c r="D1489" s="1720"/>
      <c r="E1489" s="1720"/>
      <c r="F1489" s="1720"/>
      <c r="G1489" s="1720"/>
      <c r="H1489" s="1720"/>
      <c r="I1489" s="1720"/>
    </row>
    <row r="1490" spans="1:9" ht="15" customHeight="1">
      <c r="A1490" s="1720"/>
      <c r="B1490" s="1720"/>
      <c r="C1490" s="1720"/>
      <c r="D1490" s="1720"/>
      <c r="E1490" s="1720"/>
      <c r="F1490" s="1720"/>
      <c r="G1490" s="1720"/>
      <c r="H1490" s="1720"/>
      <c r="I1490" s="1720"/>
    </row>
    <row r="1491" spans="1:9" ht="15" customHeight="1">
      <c r="A1491" s="1720"/>
      <c r="B1491" s="1720"/>
      <c r="C1491" s="1720"/>
      <c r="D1491" s="1720"/>
      <c r="E1491" s="1720"/>
      <c r="F1491" s="1720"/>
      <c r="G1491" s="1720"/>
      <c r="H1491" s="1720"/>
      <c r="I1491" s="1720"/>
    </row>
    <row r="1492" spans="1:9" ht="15" customHeight="1">
      <c r="A1492" s="1720"/>
      <c r="B1492" s="1720"/>
      <c r="C1492" s="1720"/>
      <c r="D1492" s="1720"/>
      <c r="E1492" s="1720"/>
      <c r="F1492" s="1720"/>
      <c r="G1492" s="1720"/>
      <c r="H1492" s="1720"/>
      <c r="I1492" s="1720"/>
    </row>
    <row r="1493" spans="1:9" ht="15" customHeight="1">
      <c r="A1493" s="1720"/>
      <c r="B1493" s="1720"/>
      <c r="C1493" s="1720"/>
      <c r="D1493" s="1720"/>
      <c r="E1493" s="1720"/>
      <c r="F1493" s="1720"/>
      <c r="G1493" s="1720"/>
      <c r="H1493" s="1720"/>
      <c r="I1493" s="1720"/>
    </row>
    <row r="1494" spans="1:9" ht="15" customHeight="1">
      <c r="A1494" s="1720"/>
      <c r="B1494" s="1720"/>
      <c r="C1494" s="1720"/>
      <c r="D1494" s="1720"/>
      <c r="E1494" s="1720"/>
      <c r="F1494" s="1720"/>
      <c r="G1494" s="1720"/>
      <c r="H1494" s="1720"/>
      <c r="I1494" s="1720"/>
    </row>
    <row r="1495" spans="1:9" ht="15" customHeight="1">
      <c r="A1495" s="1720"/>
      <c r="B1495" s="1720"/>
      <c r="C1495" s="1720"/>
      <c r="D1495" s="1720"/>
      <c r="E1495" s="1720"/>
      <c r="F1495" s="1720"/>
      <c r="G1495" s="1720"/>
      <c r="H1495" s="1720"/>
      <c r="I1495" s="1720"/>
    </row>
    <row r="1496" spans="1:9" ht="15" customHeight="1">
      <c r="A1496" s="1720"/>
      <c r="B1496" s="1720"/>
      <c r="C1496" s="1720"/>
      <c r="D1496" s="1720"/>
      <c r="E1496" s="1720"/>
      <c r="F1496" s="1720"/>
      <c r="G1496" s="1720"/>
      <c r="H1496" s="1720"/>
      <c r="I1496" s="1720"/>
    </row>
    <row r="1497" spans="1:9" ht="15" customHeight="1">
      <c r="A1497" s="1720"/>
      <c r="B1497" s="1720"/>
      <c r="C1497" s="1720"/>
      <c r="D1497" s="1720"/>
      <c r="E1497" s="1720"/>
      <c r="F1497" s="1720"/>
      <c r="G1497" s="1720"/>
      <c r="H1497" s="1720"/>
      <c r="I1497" s="1720"/>
    </row>
    <row r="1498" spans="1:9" ht="15" customHeight="1">
      <c r="A1498" s="1720"/>
      <c r="B1498" s="1720"/>
      <c r="C1498" s="1720"/>
      <c r="D1498" s="1720"/>
      <c r="E1498" s="1720"/>
      <c r="F1498" s="1720"/>
      <c r="G1498" s="1720"/>
      <c r="H1498" s="1720"/>
      <c r="I1498" s="1720"/>
    </row>
    <row r="1499" spans="1:9" ht="15" customHeight="1">
      <c r="A1499" s="1720"/>
      <c r="B1499" s="1720"/>
      <c r="C1499" s="1720"/>
      <c r="D1499" s="1720"/>
      <c r="E1499" s="1720"/>
      <c r="F1499" s="1720"/>
      <c r="G1499" s="1720"/>
      <c r="H1499" s="1720"/>
      <c r="I1499" s="1720"/>
    </row>
    <row r="1500" spans="1:9" ht="15" customHeight="1">
      <c r="A1500" s="1720"/>
      <c r="B1500" s="1720"/>
      <c r="C1500" s="1720"/>
      <c r="D1500" s="1720"/>
      <c r="E1500" s="1720"/>
      <c r="F1500" s="1720"/>
      <c r="G1500" s="1720"/>
      <c r="H1500" s="1720"/>
      <c r="I1500" s="1720"/>
    </row>
    <row r="1501" spans="1:9" ht="15" customHeight="1">
      <c r="A1501" s="1720"/>
      <c r="B1501" s="1720"/>
      <c r="C1501" s="1720"/>
      <c r="D1501" s="1720"/>
      <c r="E1501" s="1720"/>
      <c r="F1501" s="1720"/>
      <c r="G1501" s="1720"/>
      <c r="H1501" s="1720"/>
      <c r="I1501" s="1720"/>
    </row>
    <row r="1502" spans="1:9" ht="15" customHeight="1">
      <c r="A1502" s="1720"/>
      <c r="B1502" s="1720"/>
      <c r="C1502" s="1720"/>
      <c r="D1502" s="1720"/>
      <c r="E1502" s="1720"/>
      <c r="F1502" s="1720"/>
      <c r="G1502" s="1720"/>
      <c r="H1502" s="1720"/>
      <c r="I1502" s="1720"/>
    </row>
    <row r="1503" spans="1:9" ht="15" customHeight="1">
      <c r="A1503" s="1720"/>
      <c r="B1503" s="1720"/>
      <c r="C1503" s="1720"/>
      <c r="D1503" s="1720"/>
      <c r="E1503" s="1720"/>
      <c r="F1503" s="1720"/>
      <c r="G1503" s="1720"/>
      <c r="H1503" s="1720"/>
      <c r="I1503" s="1720"/>
    </row>
    <row r="1504" spans="1:9" ht="15" customHeight="1">
      <c r="A1504" s="1720"/>
      <c r="B1504" s="1720"/>
      <c r="C1504" s="1720"/>
      <c r="D1504" s="1720"/>
      <c r="E1504" s="1720"/>
      <c r="F1504" s="1720"/>
      <c r="G1504" s="1720"/>
      <c r="H1504" s="1720"/>
      <c r="I1504" s="1720"/>
    </row>
    <row r="1505" spans="1:9" ht="15" customHeight="1">
      <c r="A1505" s="1720"/>
      <c r="B1505" s="1720"/>
      <c r="C1505" s="1720"/>
      <c r="D1505" s="1720"/>
      <c r="E1505" s="1720"/>
      <c r="F1505" s="1720"/>
      <c r="G1505" s="1720"/>
      <c r="H1505" s="1720"/>
      <c r="I1505" s="1720"/>
    </row>
    <row r="1506" spans="1:9" ht="15" customHeight="1">
      <c r="A1506" s="1720"/>
      <c r="B1506" s="1720"/>
      <c r="C1506" s="1720"/>
      <c r="D1506" s="1720"/>
      <c r="E1506" s="1720"/>
      <c r="F1506" s="1720"/>
      <c r="G1506" s="1720"/>
      <c r="H1506" s="1720"/>
      <c r="I1506" s="1720"/>
    </row>
    <row r="1507" spans="1:9" ht="15" customHeight="1">
      <c r="A1507" s="1720"/>
      <c r="B1507" s="1720"/>
      <c r="C1507" s="1720"/>
      <c r="D1507" s="1720"/>
      <c r="E1507" s="1720"/>
      <c r="F1507" s="1720"/>
      <c r="G1507" s="1720"/>
      <c r="H1507" s="1720"/>
      <c r="I1507" s="1720"/>
    </row>
    <row r="1508" spans="1:9" ht="15" customHeight="1">
      <c r="A1508" s="1720"/>
      <c r="B1508" s="1720"/>
      <c r="C1508" s="1720"/>
      <c r="D1508" s="1720"/>
      <c r="E1508" s="1720"/>
      <c r="F1508" s="1720"/>
      <c r="G1508" s="1720"/>
      <c r="H1508" s="1720"/>
      <c r="I1508" s="1720"/>
    </row>
    <row r="1509" spans="1:9" ht="15" customHeight="1">
      <c r="A1509" s="1720"/>
      <c r="B1509" s="1720"/>
      <c r="C1509" s="1720"/>
      <c r="D1509" s="1720"/>
      <c r="E1509" s="1720"/>
      <c r="F1509" s="1720"/>
      <c r="G1509" s="1720"/>
      <c r="H1509" s="1720"/>
      <c r="I1509" s="1720"/>
    </row>
    <row r="1510" spans="1:9" ht="15" customHeight="1">
      <c r="A1510" s="1720"/>
      <c r="B1510" s="1720"/>
      <c r="C1510" s="1720"/>
      <c r="D1510" s="1720"/>
      <c r="E1510" s="1720"/>
      <c r="F1510" s="1720"/>
      <c r="G1510" s="1720"/>
      <c r="H1510" s="1720"/>
      <c r="I1510" s="1720"/>
    </row>
    <row r="1511" spans="1:9" ht="15" customHeight="1">
      <c r="A1511" s="1720"/>
      <c r="B1511" s="1720"/>
      <c r="C1511" s="1720"/>
      <c r="D1511" s="1720"/>
      <c r="E1511" s="1720"/>
      <c r="F1511" s="1720"/>
      <c r="G1511" s="1720"/>
      <c r="H1511" s="1720"/>
      <c r="I1511" s="1720"/>
    </row>
    <row r="1512" spans="1:9" ht="15" customHeight="1">
      <c r="A1512" s="1720"/>
      <c r="B1512" s="1720"/>
      <c r="C1512" s="1720"/>
      <c r="D1512" s="1720"/>
      <c r="E1512" s="1720"/>
      <c r="F1512" s="1720"/>
      <c r="G1512" s="1720"/>
      <c r="H1512" s="1720"/>
      <c r="I1512" s="1720"/>
    </row>
    <row r="1513" spans="1:9" ht="15" customHeight="1">
      <c r="A1513" s="1720"/>
      <c r="B1513" s="1720"/>
      <c r="C1513" s="1720"/>
      <c r="D1513" s="1720"/>
      <c r="E1513" s="1720"/>
      <c r="F1513" s="1720"/>
      <c r="G1513" s="1720"/>
      <c r="H1513" s="1720"/>
      <c r="I1513" s="1720"/>
    </row>
    <row r="1514" spans="1:9" ht="15" customHeight="1">
      <c r="A1514" s="1720"/>
      <c r="B1514" s="1720"/>
      <c r="C1514" s="1720"/>
      <c r="D1514" s="1720"/>
      <c r="E1514" s="1720"/>
      <c r="F1514" s="1720"/>
      <c r="G1514" s="1720"/>
      <c r="H1514" s="1720"/>
      <c r="I1514" s="1720"/>
    </row>
    <row r="1515" spans="1:9" ht="15" customHeight="1">
      <c r="A1515" s="1720"/>
      <c r="B1515" s="1720"/>
      <c r="C1515" s="1720"/>
      <c r="D1515" s="1720"/>
      <c r="E1515" s="1720"/>
      <c r="F1515" s="1720"/>
      <c r="G1515" s="1720"/>
      <c r="H1515" s="1720"/>
      <c r="I1515" s="1720"/>
    </row>
    <row r="1516" spans="1:9" ht="15" customHeight="1">
      <c r="A1516" s="1720"/>
      <c r="B1516" s="1720"/>
      <c r="C1516" s="1720"/>
      <c r="D1516" s="1720"/>
      <c r="E1516" s="1720"/>
      <c r="F1516" s="1720"/>
      <c r="G1516" s="1720"/>
      <c r="H1516" s="1720"/>
      <c r="I1516" s="1720"/>
    </row>
    <row r="1517" spans="1:9" ht="15" customHeight="1">
      <c r="A1517" s="1720"/>
      <c r="B1517" s="1720"/>
      <c r="C1517" s="1720"/>
      <c r="D1517" s="1720"/>
      <c r="E1517" s="1720"/>
      <c r="F1517" s="1720"/>
      <c r="G1517" s="1720"/>
      <c r="H1517" s="1720"/>
      <c r="I1517" s="1720"/>
    </row>
    <row r="1518" spans="1:9" ht="15" customHeight="1">
      <c r="A1518" s="1720"/>
      <c r="B1518" s="1720"/>
      <c r="C1518" s="1720"/>
      <c r="D1518" s="1720"/>
      <c r="E1518" s="1720"/>
      <c r="F1518" s="1720"/>
      <c r="G1518" s="1720"/>
      <c r="H1518" s="1720"/>
      <c r="I1518" s="1720"/>
    </row>
    <row r="1519" spans="1:9" ht="15" customHeight="1">
      <c r="A1519" s="1720"/>
      <c r="B1519" s="1720"/>
      <c r="C1519" s="1720"/>
      <c r="D1519" s="1720"/>
      <c r="E1519" s="1720"/>
      <c r="F1519" s="1720"/>
      <c r="G1519" s="1720"/>
      <c r="H1519" s="1720"/>
      <c r="I1519" s="1720"/>
    </row>
    <row r="1520" spans="1:9" ht="15" customHeight="1">
      <c r="A1520" s="1720"/>
      <c r="B1520" s="1720"/>
      <c r="C1520" s="1720"/>
      <c r="D1520" s="1720"/>
      <c r="E1520" s="1720"/>
      <c r="F1520" s="1720"/>
      <c r="G1520" s="1720"/>
      <c r="H1520" s="1720"/>
      <c r="I1520" s="1720"/>
    </row>
    <row r="1521" spans="1:9" ht="15" customHeight="1">
      <c r="A1521" s="1720"/>
      <c r="B1521" s="1720"/>
      <c r="C1521" s="1720"/>
      <c r="D1521" s="1720"/>
      <c r="E1521" s="1720"/>
      <c r="F1521" s="1720"/>
      <c r="G1521" s="1720"/>
      <c r="H1521" s="1720"/>
      <c r="I1521" s="1720"/>
    </row>
    <row r="1522" spans="1:9" ht="15" customHeight="1">
      <c r="A1522" s="1720"/>
      <c r="B1522" s="1720"/>
      <c r="C1522" s="1720"/>
      <c r="D1522" s="1720"/>
      <c r="E1522" s="1720"/>
      <c r="F1522" s="1720"/>
      <c r="G1522" s="1720"/>
      <c r="H1522" s="1720"/>
      <c r="I1522" s="1720"/>
    </row>
    <row r="1523" spans="1:9" ht="15" customHeight="1">
      <c r="A1523" s="1720"/>
      <c r="B1523" s="1720"/>
      <c r="C1523" s="1720"/>
      <c r="D1523" s="1720"/>
      <c r="E1523" s="1720"/>
      <c r="F1523" s="1720"/>
      <c r="G1523" s="1720"/>
      <c r="H1523" s="1720"/>
      <c r="I1523" s="1720"/>
    </row>
    <row r="1524" spans="1:9" ht="15" customHeight="1">
      <c r="A1524" s="1720"/>
      <c r="B1524" s="1720"/>
      <c r="C1524" s="1720"/>
      <c r="D1524" s="1720"/>
      <c r="E1524" s="1720"/>
      <c r="F1524" s="1720"/>
      <c r="G1524" s="1720"/>
      <c r="H1524" s="1720"/>
      <c r="I1524" s="1720"/>
    </row>
    <row r="1525" spans="1:9" ht="15" customHeight="1">
      <c r="A1525" s="1720"/>
      <c r="B1525" s="1720"/>
      <c r="C1525" s="1720"/>
      <c r="D1525" s="1720"/>
      <c r="E1525" s="1720"/>
      <c r="F1525" s="1720"/>
      <c r="G1525" s="1720"/>
      <c r="H1525" s="1720"/>
      <c r="I1525" s="1720"/>
    </row>
    <row r="1526" spans="1:9" ht="15" customHeight="1">
      <c r="A1526" s="1720"/>
      <c r="B1526" s="1720"/>
      <c r="C1526" s="1720"/>
      <c r="D1526" s="1720"/>
      <c r="E1526" s="1720"/>
      <c r="F1526" s="1720"/>
      <c r="G1526" s="1720"/>
      <c r="H1526" s="1720"/>
      <c r="I1526" s="1720"/>
    </row>
    <row r="1527" spans="1:9" ht="15" customHeight="1">
      <c r="A1527" s="1720"/>
      <c r="B1527" s="1720"/>
      <c r="C1527" s="1720"/>
      <c r="D1527" s="1720"/>
      <c r="E1527" s="1720"/>
      <c r="F1527" s="1720"/>
      <c r="G1527" s="1720"/>
      <c r="H1527" s="1720"/>
      <c r="I1527" s="1720"/>
    </row>
    <row r="1528" spans="1:9" ht="15" customHeight="1">
      <c r="A1528" s="1720"/>
      <c r="B1528" s="1720"/>
      <c r="C1528" s="1720"/>
      <c r="D1528" s="1720"/>
      <c r="E1528" s="1720"/>
      <c r="F1528" s="1720"/>
      <c r="G1528" s="1720"/>
      <c r="H1528" s="1720"/>
      <c r="I1528" s="1720"/>
    </row>
    <row r="1529" spans="1:9" ht="15" customHeight="1">
      <c r="A1529" s="1720"/>
      <c r="B1529" s="1720"/>
      <c r="C1529" s="1720"/>
      <c r="D1529" s="1720"/>
      <c r="E1529" s="1720"/>
      <c r="F1529" s="1720"/>
      <c r="G1529" s="1720"/>
      <c r="H1529" s="1720"/>
      <c r="I1529" s="1720"/>
    </row>
    <row r="1530" spans="1:9" ht="15" customHeight="1">
      <c r="A1530" s="1720"/>
      <c r="B1530" s="1720"/>
      <c r="C1530" s="1720"/>
      <c r="D1530" s="1720"/>
      <c r="E1530" s="1720"/>
      <c r="F1530" s="1720"/>
      <c r="G1530" s="1720"/>
      <c r="H1530" s="1720"/>
      <c r="I1530" s="1720"/>
    </row>
    <row r="1531" spans="1:9" ht="15" customHeight="1">
      <c r="A1531" s="1720"/>
      <c r="B1531" s="1720"/>
      <c r="C1531" s="1720"/>
      <c r="D1531" s="1720"/>
      <c r="E1531" s="1720"/>
      <c r="F1531" s="1720"/>
      <c r="G1531" s="1720"/>
      <c r="H1531" s="1720"/>
      <c r="I1531" s="1720"/>
    </row>
    <row r="1532" spans="1:9" ht="15" customHeight="1">
      <c r="A1532" s="1720"/>
      <c r="B1532" s="1720"/>
      <c r="C1532" s="1720"/>
      <c r="D1532" s="1720"/>
      <c r="E1532" s="1720"/>
      <c r="F1532" s="1720"/>
      <c r="G1532" s="1720"/>
      <c r="H1532" s="1720"/>
      <c r="I1532" s="1720"/>
    </row>
    <row r="1533" spans="1:9" ht="15" customHeight="1">
      <c r="A1533" s="1720"/>
      <c r="B1533" s="1720"/>
      <c r="C1533" s="1720"/>
      <c r="D1533" s="1720"/>
      <c r="E1533" s="1720"/>
      <c r="F1533" s="1720"/>
      <c r="G1533" s="1720"/>
      <c r="H1533" s="1720"/>
      <c r="I1533" s="1720"/>
    </row>
    <row r="1534" spans="1:9" ht="15" customHeight="1">
      <c r="A1534" s="1720"/>
      <c r="B1534" s="1720"/>
      <c r="C1534" s="1720"/>
      <c r="D1534" s="1720"/>
      <c r="E1534" s="1720"/>
      <c r="F1534" s="1720"/>
      <c r="G1534" s="1720"/>
      <c r="H1534" s="1720"/>
      <c r="I1534" s="1720"/>
    </row>
    <row r="1535" spans="1:9" ht="15" customHeight="1">
      <c r="A1535" s="1720"/>
      <c r="B1535" s="1720"/>
      <c r="C1535" s="1720"/>
      <c r="D1535" s="1720"/>
      <c r="E1535" s="1720"/>
      <c r="F1535" s="1720"/>
      <c r="G1535" s="1720"/>
      <c r="H1535" s="1720"/>
      <c r="I1535" s="1720"/>
    </row>
    <row r="1536" spans="1:9" ht="15" customHeight="1">
      <c r="A1536" s="1720"/>
      <c r="B1536" s="1720"/>
      <c r="C1536" s="1720"/>
      <c r="D1536" s="1720"/>
      <c r="E1536" s="1720"/>
      <c r="F1536" s="1720"/>
      <c r="G1536" s="1720"/>
      <c r="H1536" s="1720"/>
      <c r="I1536" s="1720"/>
    </row>
    <row r="1537" spans="1:9" ht="15" customHeight="1">
      <c r="A1537" s="1720"/>
      <c r="B1537" s="1720"/>
      <c r="C1537" s="1720"/>
      <c r="D1537" s="1720"/>
      <c r="E1537" s="1720"/>
      <c r="F1537" s="1720"/>
      <c r="G1537" s="1720"/>
      <c r="H1537" s="1720"/>
      <c r="I1537" s="1720"/>
    </row>
    <row r="1538" spans="1:9" ht="15" customHeight="1">
      <c r="A1538" s="1720"/>
      <c r="B1538" s="1720"/>
      <c r="C1538" s="1720"/>
      <c r="D1538" s="1720"/>
      <c r="E1538" s="1720"/>
      <c r="F1538" s="1720"/>
      <c r="G1538" s="1720"/>
      <c r="H1538" s="1720"/>
      <c r="I1538" s="1720"/>
    </row>
    <row r="1539" spans="1:9" ht="15" customHeight="1">
      <c r="A1539" s="1720"/>
      <c r="B1539" s="1720"/>
      <c r="C1539" s="1720"/>
      <c r="D1539" s="1720"/>
      <c r="E1539" s="1720"/>
      <c r="F1539" s="1720"/>
      <c r="G1539" s="1720"/>
      <c r="H1539" s="1720"/>
      <c r="I1539" s="1720"/>
    </row>
    <row r="1540" spans="1:9" ht="15" customHeight="1">
      <c r="A1540" s="1720"/>
      <c r="B1540" s="1720"/>
      <c r="C1540" s="1720"/>
      <c r="D1540" s="1720"/>
      <c r="E1540" s="1720"/>
      <c r="F1540" s="1720"/>
      <c r="G1540" s="1720"/>
      <c r="H1540" s="1720"/>
      <c r="I1540" s="1720"/>
    </row>
    <row r="1541" spans="1:9" ht="15" customHeight="1">
      <c r="A1541" s="1720"/>
      <c r="B1541" s="1720"/>
      <c r="C1541" s="1720"/>
      <c r="D1541" s="1720"/>
      <c r="E1541" s="1720"/>
      <c r="F1541" s="1720"/>
      <c r="G1541" s="1720"/>
      <c r="H1541" s="1720"/>
      <c r="I1541" s="1720"/>
    </row>
    <row r="1542" spans="1:9" ht="15" customHeight="1">
      <c r="A1542" s="1720"/>
      <c r="B1542" s="1720"/>
      <c r="C1542" s="1720"/>
      <c r="D1542" s="1720"/>
      <c r="E1542" s="1720"/>
      <c r="F1542" s="1720"/>
      <c r="G1542" s="1720"/>
      <c r="H1542" s="1720"/>
      <c r="I1542" s="1720"/>
    </row>
    <row r="1543" spans="1:9" ht="15" customHeight="1">
      <c r="A1543" s="1720"/>
      <c r="B1543" s="1720"/>
      <c r="C1543" s="1720"/>
      <c r="D1543" s="1720"/>
      <c r="E1543" s="1720"/>
      <c r="F1543" s="1720"/>
      <c r="G1543" s="1720"/>
      <c r="H1543" s="1720"/>
      <c r="I1543" s="1720"/>
    </row>
    <row r="1544" spans="1:9" ht="15" customHeight="1">
      <c r="A1544" s="1720"/>
      <c r="B1544" s="1720"/>
      <c r="C1544" s="1720"/>
      <c r="D1544" s="1720"/>
      <c r="E1544" s="1720"/>
      <c r="F1544" s="1720"/>
      <c r="G1544" s="1720"/>
      <c r="H1544" s="1720"/>
      <c r="I1544" s="1720"/>
    </row>
    <row r="1545" spans="1:9" ht="15" customHeight="1">
      <c r="A1545" s="1720"/>
      <c r="B1545" s="1720"/>
      <c r="C1545" s="1720"/>
      <c r="D1545" s="1720"/>
      <c r="E1545" s="1720"/>
      <c r="F1545" s="1720"/>
      <c r="G1545" s="1720"/>
      <c r="H1545" s="1720"/>
      <c r="I1545" s="1720"/>
    </row>
    <row r="1546" spans="1:9" ht="15" customHeight="1">
      <c r="A1546" s="1720"/>
      <c r="B1546" s="1720"/>
      <c r="C1546" s="1720"/>
      <c r="D1546" s="1720"/>
      <c r="E1546" s="1720"/>
      <c r="F1546" s="1720"/>
      <c r="G1546" s="1720"/>
      <c r="H1546" s="1720"/>
      <c r="I1546" s="1720"/>
    </row>
    <row r="1547" spans="1:9" ht="15" customHeight="1">
      <c r="A1547" s="1720"/>
      <c r="B1547" s="1720"/>
      <c r="C1547" s="1720"/>
      <c r="D1547" s="1720"/>
      <c r="E1547" s="1720"/>
      <c r="F1547" s="1720"/>
      <c r="G1547" s="1720"/>
      <c r="H1547" s="1720"/>
      <c r="I1547" s="1720"/>
    </row>
    <row r="1548" spans="1:9" ht="15" customHeight="1">
      <c r="A1548" s="1720"/>
      <c r="B1548" s="1720"/>
      <c r="C1548" s="1720"/>
      <c r="D1548" s="1720"/>
      <c r="E1548" s="1720"/>
      <c r="F1548" s="1720"/>
      <c r="G1548" s="1720"/>
      <c r="H1548" s="1720"/>
      <c r="I1548" s="1720"/>
    </row>
    <row r="1549" spans="1:9" ht="15" customHeight="1">
      <c r="A1549" s="1720"/>
      <c r="B1549" s="1720"/>
      <c r="C1549" s="1720"/>
      <c r="D1549" s="1720"/>
      <c r="E1549" s="1720"/>
      <c r="F1549" s="1720"/>
      <c r="G1549" s="1720"/>
      <c r="H1549" s="1720"/>
      <c r="I1549" s="1720"/>
    </row>
    <row r="1550" spans="1:9" ht="15" customHeight="1">
      <c r="A1550" s="1720"/>
      <c r="B1550" s="1720"/>
      <c r="C1550" s="1720"/>
      <c r="D1550" s="1720"/>
      <c r="E1550" s="1720"/>
      <c r="F1550" s="1720"/>
      <c r="G1550" s="1720"/>
      <c r="H1550" s="1720"/>
      <c r="I1550" s="1720"/>
    </row>
    <row r="1551" spans="1:9" ht="15" customHeight="1">
      <c r="A1551" s="1720"/>
      <c r="B1551" s="1720"/>
      <c r="C1551" s="1720"/>
      <c r="D1551" s="1720"/>
      <c r="E1551" s="1720"/>
      <c r="F1551" s="1720"/>
      <c r="G1551" s="1720"/>
      <c r="H1551" s="1720"/>
      <c r="I1551" s="1720"/>
    </row>
    <row r="1552" spans="1:9" ht="15" customHeight="1">
      <c r="A1552" s="1720"/>
      <c r="B1552" s="1720"/>
      <c r="C1552" s="1720"/>
      <c r="D1552" s="1720"/>
      <c r="E1552" s="1720"/>
      <c r="F1552" s="1720"/>
      <c r="G1552" s="1720"/>
      <c r="H1552" s="1720"/>
      <c r="I1552" s="1720"/>
    </row>
    <row r="1553" spans="1:9" ht="15" customHeight="1">
      <c r="A1553" s="1720"/>
      <c r="B1553" s="1720"/>
      <c r="C1553" s="1720"/>
      <c r="D1553" s="1720"/>
      <c r="E1553" s="1720"/>
      <c r="F1553" s="1720"/>
      <c r="G1553" s="1720"/>
      <c r="H1553" s="1720"/>
      <c r="I1553" s="1720"/>
    </row>
    <row r="1554" spans="1:9" ht="15" customHeight="1">
      <c r="A1554" s="1720"/>
      <c r="B1554" s="1720"/>
      <c r="C1554" s="1720"/>
      <c r="D1554" s="1720"/>
      <c r="E1554" s="1720"/>
      <c r="F1554" s="1720"/>
      <c r="G1554" s="1720"/>
      <c r="H1554" s="1720"/>
      <c r="I1554" s="1720"/>
    </row>
    <row r="1555" spans="1:9" ht="15" customHeight="1">
      <c r="A1555" s="1720"/>
      <c r="B1555" s="1720"/>
      <c r="C1555" s="1720"/>
      <c r="D1555" s="1720"/>
      <c r="E1555" s="1720"/>
      <c r="F1555" s="1720"/>
      <c r="G1555" s="1720"/>
      <c r="H1555" s="1720"/>
      <c r="I1555" s="1720"/>
    </row>
    <row r="1556" spans="1:9" ht="15" customHeight="1">
      <c r="A1556" s="1720"/>
      <c r="B1556" s="1720"/>
      <c r="C1556" s="1720"/>
      <c r="D1556" s="1720"/>
      <c r="E1556" s="1720"/>
      <c r="F1556" s="1720"/>
      <c r="G1556" s="1720"/>
      <c r="H1556" s="1720"/>
      <c r="I1556" s="1720"/>
    </row>
    <row r="1557" spans="1:9" ht="15" customHeight="1">
      <c r="A1557" s="1720"/>
      <c r="B1557" s="1720"/>
      <c r="C1557" s="1720"/>
      <c r="D1557" s="1720"/>
      <c r="E1557" s="1720"/>
      <c r="F1557" s="1720"/>
      <c r="G1557" s="1720"/>
      <c r="H1557" s="1720"/>
      <c r="I1557" s="1720"/>
    </row>
    <row r="1558" spans="1:9" ht="15" customHeight="1">
      <c r="A1558" s="1720"/>
      <c r="B1558" s="1720"/>
      <c r="C1558" s="1720"/>
      <c r="D1558" s="1720"/>
      <c r="E1558" s="1720"/>
      <c r="F1558" s="1720"/>
      <c r="G1558" s="1720"/>
      <c r="H1558" s="1720"/>
      <c r="I1558" s="1720"/>
    </row>
    <row r="1559" spans="1:9" ht="15" customHeight="1">
      <c r="A1559" s="1720"/>
      <c r="B1559" s="1720"/>
      <c r="C1559" s="1720"/>
      <c r="D1559" s="1720"/>
      <c r="E1559" s="1720"/>
      <c r="F1559" s="1720"/>
      <c r="G1559" s="1720"/>
      <c r="H1559" s="1720"/>
      <c r="I1559" s="1720"/>
    </row>
    <row r="1560" spans="1:9" ht="15" customHeight="1">
      <c r="A1560" s="1720"/>
      <c r="B1560" s="1720"/>
      <c r="C1560" s="1720"/>
      <c r="D1560" s="1720"/>
      <c r="E1560" s="1720"/>
      <c r="F1560" s="1720"/>
      <c r="G1560" s="1720"/>
      <c r="H1560" s="1720"/>
      <c r="I1560" s="1720"/>
    </row>
    <row r="1561" spans="1:9" ht="15" customHeight="1">
      <c r="A1561" s="1720"/>
      <c r="B1561" s="1720"/>
      <c r="C1561" s="1720"/>
      <c r="D1561" s="1720"/>
      <c r="E1561" s="1720"/>
      <c r="F1561" s="1720"/>
      <c r="G1561" s="1720"/>
      <c r="H1561" s="1720"/>
      <c r="I1561" s="1720"/>
    </row>
    <row r="1562" spans="1:9" ht="15" customHeight="1">
      <c r="A1562" s="1720"/>
      <c r="B1562" s="1720"/>
      <c r="C1562" s="1720"/>
      <c r="D1562" s="1720"/>
      <c r="E1562" s="1720"/>
      <c r="F1562" s="1720"/>
      <c r="G1562" s="1720"/>
      <c r="H1562" s="1720"/>
      <c r="I1562" s="1720"/>
    </row>
    <row r="1563" spans="1:9" ht="15" customHeight="1">
      <c r="A1563" s="1720"/>
      <c r="B1563" s="1720"/>
      <c r="C1563" s="1720"/>
      <c r="D1563" s="1720"/>
      <c r="E1563" s="1720"/>
      <c r="F1563" s="1720"/>
      <c r="G1563" s="1720"/>
      <c r="H1563" s="1720"/>
      <c r="I1563" s="1720"/>
    </row>
    <row r="1564" spans="1:9" ht="15" customHeight="1">
      <c r="A1564" s="1720"/>
      <c r="B1564" s="1720"/>
      <c r="C1564" s="1720"/>
      <c r="D1564" s="1720"/>
      <c r="E1564" s="1720"/>
      <c r="F1564" s="1720"/>
      <c r="G1564" s="1720"/>
      <c r="H1564" s="1720"/>
      <c r="I1564" s="1720"/>
    </row>
    <row r="1565" spans="1:9" ht="15" customHeight="1">
      <c r="A1565" s="1720"/>
      <c r="B1565" s="1720"/>
      <c r="C1565" s="1720"/>
      <c r="D1565" s="1720"/>
      <c r="E1565" s="1720"/>
      <c r="F1565" s="1720"/>
      <c r="G1565" s="1720"/>
      <c r="H1565" s="1720"/>
      <c r="I1565" s="1720"/>
    </row>
    <row r="1566" spans="1:9" ht="15" customHeight="1">
      <c r="A1566" s="1720"/>
      <c r="B1566" s="1720"/>
      <c r="C1566" s="1720"/>
      <c r="D1566" s="1720"/>
      <c r="E1566" s="1720"/>
      <c r="F1566" s="1720"/>
      <c r="G1566" s="1720"/>
      <c r="H1566" s="1720"/>
      <c r="I1566" s="1720"/>
    </row>
    <row r="1567" spans="1:9" ht="15" customHeight="1">
      <c r="A1567" s="1720"/>
      <c r="B1567" s="1720"/>
      <c r="C1567" s="1720"/>
      <c r="D1567" s="1720"/>
      <c r="E1567" s="1720"/>
      <c r="F1567" s="1720"/>
      <c r="G1567" s="1720"/>
      <c r="H1567" s="1720"/>
      <c r="I1567" s="1720"/>
    </row>
    <row r="1568" spans="1:9" ht="15" customHeight="1">
      <c r="A1568" s="1720"/>
      <c r="B1568" s="1720"/>
      <c r="C1568" s="1720"/>
      <c r="D1568" s="1720"/>
      <c r="E1568" s="1720"/>
      <c r="F1568" s="1720"/>
      <c r="G1568" s="1720"/>
      <c r="H1568" s="1720"/>
      <c r="I1568" s="1720"/>
    </row>
    <row r="1569" spans="1:9" ht="15" customHeight="1">
      <c r="A1569" s="1720"/>
      <c r="B1569" s="1720"/>
      <c r="C1569" s="1720"/>
      <c r="D1569" s="1720"/>
      <c r="E1569" s="1720"/>
      <c r="F1569" s="1720"/>
      <c r="G1569" s="1720"/>
      <c r="H1569" s="1720"/>
      <c r="I1569" s="1720"/>
    </row>
    <row r="1570" spans="1:9" ht="15" customHeight="1">
      <c r="A1570" s="1720"/>
      <c r="B1570" s="1720"/>
      <c r="C1570" s="1720"/>
      <c r="D1570" s="1720"/>
      <c r="E1570" s="1720"/>
      <c r="F1570" s="1720"/>
      <c r="G1570" s="1720"/>
      <c r="H1570" s="1720"/>
      <c r="I1570" s="1720"/>
    </row>
    <row r="1571" spans="1:9" ht="15" customHeight="1">
      <c r="A1571" s="1720"/>
      <c r="B1571" s="1720"/>
      <c r="C1571" s="1720"/>
      <c r="D1571" s="1720"/>
      <c r="E1571" s="1720"/>
      <c r="F1571" s="1720"/>
      <c r="G1571" s="1720"/>
      <c r="H1571" s="1720"/>
      <c r="I1571" s="1720"/>
    </row>
    <row r="1572" spans="1:9" ht="15" customHeight="1">
      <c r="A1572" s="1720"/>
      <c r="B1572" s="1720"/>
      <c r="C1572" s="1720"/>
      <c r="D1572" s="1720"/>
      <c r="E1572" s="1720"/>
      <c r="F1572" s="1720"/>
      <c r="G1572" s="1720"/>
      <c r="H1572" s="1720"/>
      <c r="I1572" s="1720"/>
    </row>
    <row r="1573" spans="1:9" ht="15" customHeight="1">
      <c r="A1573" s="1720"/>
      <c r="B1573" s="1720"/>
      <c r="C1573" s="1720"/>
      <c r="D1573" s="1720"/>
      <c r="E1573" s="1720"/>
      <c r="F1573" s="1720"/>
      <c r="G1573" s="1720"/>
      <c r="H1573" s="1720"/>
      <c r="I1573" s="1720"/>
    </row>
    <row r="1574" spans="1:9" ht="15" customHeight="1">
      <c r="A1574" s="1720"/>
      <c r="B1574" s="1720"/>
      <c r="C1574" s="1720"/>
      <c r="D1574" s="1720"/>
      <c r="E1574" s="1720"/>
      <c r="F1574" s="1720"/>
      <c r="G1574" s="1720"/>
      <c r="H1574" s="1720"/>
      <c r="I1574" s="1720"/>
    </row>
    <row r="1575" spans="1:9" ht="15" customHeight="1">
      <c r="A1575" s="1720"/>
      <c r="B1575" s="1720"/>
      <c r="C1575" s="1720"/>
      <c r="D1575" s="1720"/>
      <c r="E1575" s="1720"/>
      <c r="F1575" s="1720"/>
      <c r="G1575" s="1720"/>
      <c r="H1575" s="1720"/>
      <c r="I1575" s="1720"/>
    </row>
    <row r="1576" spans="1:9" ht="15" customHeight="1">
      <c r="A1576" s="1720"/>
      <c r="B1576" s="1720"/>
      <c r="C1576" s="1720"/>
      <c r="D1576" s="1720"/>
      <c r="E1576" s="1720"/>
      <c r="F1576" s="1720"/>
      <c r="G1576" s="1720"/>
      <c r="H1576" s="1720"/>
      <c r="I1576" s="1720"/>
    </row>
    <row r="1577" spans="1:9" ht="15" customHeight="1">
      <c r="A1577" s="1720"/>
      <c r="B1577" s="1720"/>
      <c r="C1577" s="1720"/>
      <c r="D1577" s="1720"/>
      <c r="E1577" s="1720"/>
      <c r="F1577" s="1720"/>
      <c r="G1577" s="1720"/>
      <c r="H1577" s="1720"/>
      <c r="I1577" s="1720"/>
    </row>
    <row r="1578" spans="1:9" ht="15" customHeight="1">
      <c r="A1578" s="1720"/>
      <c r="B1578" s="1720"/>
      <c r="C1578" s="1720"/>
      <c r="D1578" s="1720"/>
      <c r="E1578" s="1720"/>
      <c r="F1578" s="1720"/>
      <c r="G1578" s="1720"/>
      <c r="H1578" s="1720"/>
      <c r="I1578" s="1720"/>
    </row>
    <row r="1579" spans="1:9" ht="15" customHeight="1">
      <c r="A1579" s="1720"/>
      <c r="B1579" s="1720"/>
      <c r="C1579" s="1720"/>
      <c r="D1579" s="1720"/>
      <c r="E1579" s="1720"/>
      <c r="F1579" s="1720"/>
      <c r="G1579" s="1720"/>
      <c r="H1579" s="1720"/>
      <c r="I1579" s="1720"/>
    </row>
    <row r="1580" spans="1:9" ht="15" customHeight="1">
      <c r="A1580" s="1720"/>
      <c r="B1580" s="1720"/>
      <c r="C1580" s="1720"/>
      <c r="D1580" s="1720"/>
      <c r="E1580" s="1720"/>
      <c r="F1580" s="1720"/>
      <c r="G1580" s="1720"/>
      <c r="H1580" s="1720"/>
      <c r="I1580" s="1720"/>
    </row>
    <row r="1581" spans="1:9" ht="15" customHeight="1">
      <c r="A1581" s="1720"/>
      <c r="B1581" s="1720"/>
      <c r="C1581" s="1720"/>
      <c r="D1581" s="1720"/>
      <c r="E1581" s="1720"/>
      <c r="F1581" s="1720"/>
      <c r="G1581" s="1720"/>
      <c r="H1581" s="1720"/>
      <c r="I1581" s="1720"/>
    </row>
    <row r="1582" spans="1:9" ht="15" customHeight="1">
      <c r="A1582" s="1720"/>
      <c r="B1582" s="1720"/>
      <c r="C1582" s="1720"/>
      <c r="D1582" s="1720"/>
      <c r="E1582" s="1720"/>
      <c r="F1582" s="1720"/>
      <c r="G1582" s="1720"/>
      <c r="H1582" s="1720"/>
      <c r="I1582" s="1720"/>
    </row>
    <row r="1583" spans="1:9" ht="15" customHeight="1">
      <c r="A1583" s="1720"/>
      <c r="B1583" s="1720"/>
      <c r="C1583" s="1720"/>
      <c r="D1583" s="1720"/>
      <c r="E1583" s="1720"/>
      <c r="F1583" s="1720"/>
      <c r="G1583" s="1720"/>
      <c r="H1583" s="1720"/>
      <c r="I1583" s="1720"/>
    </row>
    <row r="1584" spans="1:9" ht="15" customHeight="1">
      <c r="A1584" s="1720"/>
      <c r="B1584" s="1720"/>
      <c r="C1584" s="1720"/>
      <c r="D1584" s="1720"/>
      <c r="E1584" s="1720"/>
      <c r="F1584" s="1720"/>
      <c r="G1584" s="1720"/>
      <c r="H1584" s="1720"/>
      <c r="I1584" s="1720"/>
    </row>
    <row r="1585" spans="1:9" ht="15" customHeight="1">
      <c r="A1585" s="1720"/>
      <c r="B1585" s="1720"/>
      <c r="C1585" s="1720"/>
      <c r="D1585" s="1720"/>
      <c r="E1585" s="1720"/>
      <c r="F1585" s="1720"/>
      <c r="G1585" s="1720"/>
      <c r="H1585" s="1720"/>
      <c r="I1585" s="1720"/>
    </row>
    <row r="1586" spans="1:9" ht="15" customHeight="1">
      <c r="A1586" s="1720"/>
      <c r="B1586" s="1720"/>
      <c r="C1586" s="1720"/>
      <c r="D1586" s="1720"/>
      <c r="E1586" s="1720"/>
      <c r="F1586" s="1720"/>
      <c r="G1586" s="1720"/>
      <c r="H1586" s="1720"/>
      <c r="I1586" s="1720"/>
    </row>
    <row r="1587" spans="1:9" ht="15" customHeight="1">
      <c r="A1587" s="1720"/>
      <c r="B1587" s="1720"/>
      <c r="C1587" s="1720"/>
      <c r="D1587" s="1720"/>
      <c r="E1587" s="1720"/>
      <c r="F1587" s="1720"/>
      <c r="G1587" s="1720"/>
      <c r="H1587" s="1720"/>
      <c r="I1587" s="1720"/>
    </row>
    <row r="1588" spans="1:9" ht="15" customHeight="1">
      <c r="A1588" s="1720"/>
      <c r="B1588" s="1720"/>
      <c r="C1588" s="1720"/>
      <c r="D1588" s="1720"/>
      <c r="E1588" s="1720"/>
      <c r="F1588" s="1720"/>
      <c r="G1588" s="1720"/>
      <c r="H1588" s="1720"/>
      <c r="I1588" s="1720"/>
    </row>
    <row r="1589" spans="1:9" ht="15" customHeight="1">
      <c r="A1589" s="1720"/>
      <c r="B1589" s="1720"/>
      <c r="C1589" s="1720"/>
      <c r="D1589" s="1720"/>
      <c r="E1589" s="1720"/>
      <c r="F1589" s="1720"/>
      <c r="G1589" s="1720"/>
      <c r="H1589" s="1720"/>
      <c r="I1589" s="1720"/>
    </row>
    <row r="1590" spans="1:9" ht="15" customHeight="1">
      <c r="A1590" s="1720"/>
      <c r="B1590" s="1720"/>
      <c r="C1590" s="1720"/>
      <c r="D1590" s="1720"/>
      <c r="E1590" s="1720"/>
      <c r="F1590" s="1720"/>
      <c r="G1590" s="1720"/>
      <c r="H1590" s="1720"/>
      <c r="I1590" s="1720"/>
    </row>
    <row r="1591" spans="1:9" ht="15" customHeight="1">
      <c r="A1591" s="1720"/>
      <c r="B1591" s="1720"/>
      <c r="C1591" s="1720"/>
      <c r="D1591" s="1720"/>
      <c r="E1591" s="1720"/>
      <c r="F1591" s="1720"/>
      <c r="G1591" s="1720"/>
      <c r="H1591" s="1720"/>
      <c r="I1591" s="1720"/>
    </row>
    <row r="1592" spans="1:9" ht="15" customHeight="1">
      <c r="A1592" s="1720"/>
      <c r="B1592" s="1720"/>
      <c r="C1592" s="1720"/>
      <c r="D1592" s="1720"/>
      <c r="E1592" s="1720"/>
      <c r="F1592" s="1720"/>
      <c r="G1592" s="1720"/>
      <c r="H1592" s="1720"/>
      <c r="I1592" s="1720"/>
    </row>
    <row r="1593" spans="1:9" ht="15" customHeight="1">
      <c r="A1593" s="1720"/>
      <c r="B1593" s="1720"/>
      <c r="C1593" s="1720"/>
      <c r="D1593" s="1720"/>
      <c r="E1593" s="1720"/>
      <c r="F1593" s="1720"/>
      <c r="G1593" s="1720"/>
      <c r="H1593" s="1720"/>
      <c r="I1593" s="1720"/>
    </row>
    <row r="1594" spans="1:9" ht="15" customHeight="1">
      <c r="A1594" s="1720"/>
      <c r="B1594" s="1720"/>
      <c r="C1594" s="1720"/>
      <c r="D1594" s="1720"/>
      <c r="E1594" s="1720"/>
      <c r="F1594" s="1720"/>
      <c r="G1594" s="1720"/>
      <c r="H1594" s="1720"/>
      <c r="I1594" s="1720"/>
    </row>
    <row r="1595" spans="1:9" ht="15" customHeight="1">
      <c r="A1595" s="1720"/>
      <c r="B1595" s="1720"/>
      <c r="C1595" s="1720"/>
      <c r="D1595" s="1720"/>
      <c r="E1595" s="1720"/>
      <c r="F1595" s="1720"/>
      <c r="G1595" s="1720"/>
      <c r="H1595" s="1720"/>
      <c r="I1595" s="1720"/>
    </row>
    <row r="1596" spans="1:9" ht="15" customHeight="1">
      <c r="A1596" s="1720"/>
      <c r="B1596" s="1720"/>
      <c r="C1596" s="1720"/>
      <c r="D1596" s="1720"/>
      <c r="E1596" s="1720"/>
      <c r="F1596" s="1720"/>
      <c r="G1596" s="1720"/>
      <c r="H1596" s="1720"/>
      <c r="I1596" s="1720"/>
    </row>
    <row r="1597" spans="1:9" ht="15" customHeight="1">
      <c r="A1597" s="1720"/>
      <c r="B1597" s="1720"/>
      <c r="C1597" s="1720"/>
      <c r="D1597" s="1720"/>
      <c r="E1597" s="1720"/>
      <c r="F1597" s="1720"/>
      <c r="G1597" s="1720"/>
      <c r="H1597" s="1720"/>
      <c r="I1597" s="1720"/>
    </row>
    <row r="1598" spans="1:9" ht="15" customHeight="1">
      <c r="A1598" s="1720"/>
      <c r="B1598" s="1720"/>
      <c r="C1598" s="1720"/>
      <c r="D1598" s="1720"/>
      <c r="E1598" s="1720"/>
      <c r="F1598" s="1720"/>
      <c r="G1598" s="1720"/>
      <c r="H1598" s="1720"/>
      <c r="I1598" s="1720"/>
    </row>
    <row r="1599" spans="1:9" ht="15" customHeight="1">
      <c r="A1599" s="1720"/>
      <c r="B1599" s="1720"/>
      <c r="C1599" s="1720"/>
      <c r="D1599" s="1720"/>
      <c r="E1599" s="1720"/>
      <c r="F1599" s="1720"/>
      <c r="G1599" s="1720"/>
      <c r="H1599" s="1720"/>
      <c r="I1599" s="1720"/>
    </row>
    <row r="1600" spans="1:9" ht="15" customHeight="1">
      <c r="A1600" s="1720"/>
      <c r="B1600" s="1720"/>
      <c r="C1600" s="1720"/>
      <c r="D1600" s="1720"/>
      <c r="E1600" s="1720"/>
      <c r="F1600" s="1720"/>
      <c r="G1600" s="1720"/>
      <c r="H1600" s="1720"/>
      <c r="I1600" s="1720"/>
    </row>
    <row r="1601" spans="1:9" ht="15" customHeight="1">
      <c r="A1601" s="1720"/>
      <c r="B1601" s="1720"/>
      <c r="C1601" s="1720"/>
      <c r="D1601" s="1720"/>
      <c r="E1601" s="1720"/>
      <c r="F1601" s="1720"/>
      <c r="G1601" s="1720"/>
      <c r="H1601" s="1720"/>
      <c r="I1601" s="1720"/>
    </row>
    <row r="1602" spans="1:9" ht="15" customHeight="1">
      <c r="A1602" s="1720"/>
      <c r="B1602" s="1720"/>
      <c r="C1602" s="1720"/>
      <c r="D1602" s="1720"/>
      <c r="E1602" s="1720"/>
      <c r="F1602" s="1720"/>
      <c r="G1602" s="1720"/>
      <c r="H1602" s="1720"/>
      <c r="I1602" s="1720"/>
    </row>
    <row r="1603" spans="1:9" ht="15" customHeight="1">
      <c r="A1603" s="1720"/>
      <c r="B1603" s="1720"/>
      <c r="C1603" s="1720"/>
      <c r="D1603" s="1720"/>
      <c r="E1603" s="1720"/>
      <c r="F1603" s="1720"/>
      <c r="G1603" s="1720"/>
      <c r="H1603" s="1720"/>
      <c r="I1603" s="1720"/>
    </row>
    <row r="1604" spans="1:9" ht="15" customHeight="1">
      <c r="A1604" s="1720"/>
      <c r="B1604" s="1720"/>
      <c r="C1604" s="1720"/>
      <c r="D1604" s="1720"/>
      <c r="E1604" s="1720"/>
      <c r="F1604" s="1720"/>
      <c r="G1604" s="1720"/>
      <c r="H1604" s="1720"/>
      <c r="I1604" s="1720"/>
    </row>
    <row r="1605" spans="1:9" ht="15" customHeight="1">
      <c r="A1605" s="1720"/>
      <c r="B1605" s="1720"/>
      <c r="C1605" s="1720"/>
      <c r="D1605" s="1720"/>
      <c r="E1605" s="1720"/>
      <c r="F1605" s="1720"/>
      <c r="G1605" s="1720"/>
      <c r="H1605" s="1720"/>
      <c r="I1605" s="1720"/>
    </row>
    <row r="1606" spans="1:9" ht="15" customHeight="1">
      <c r="A1606" s="1720"/>
      <c r="B1606" s="1720"/>
      <c r="C1606" s="1720"/>
      <c r="D1606" s="1720"/>
      <c r="E1606" s="1720"/>
      <c r="F1606" s="1720"/>
      <c r="G1606" s="1720"/>
      <c r="H1606" s="1720"/>
      <c r="I1606" s="1720"/>
    </row>
    <row r="1607" spans="1:9" ht="15" customHeight="1">
      <c r="A1607" s="1720"/>
      <c r="B1607" s="1720"/>
      <c r="C1607" s="1720"/>
      <c r="D1607" s="1720"/>
      <c r="E1607" s="1720"/>
      <c r="F1607" s="1720"/>
      <c r="G1607" s="1720"/>
      <c r="H1607" s="1720"/>
      <c r="I1607" s="1720"/>
    </row>
    <row r="1608" spans="1:9" ht="15" customHeight="1">
      <c r="A1608" s="1720"/>
      <c r="B1608" s="1720"/>
      <c r="C1608" s="1720"/>
      <c r="D1608" s="1720"/>
      <c r="E1608" s="1720"/>
      <c r="F1608" s="1720"/>
      <c r="G1608" s="1720"/>
      <c r="H1608" s="1720"/>
      <c r="I1608" s="1720"/>
    </row>
    <row r="1609" spans="1:9" ht="15" customHeight="1">
      <c r="A1609" s="1720"/>
      <c r="B1609" s="1720"/>
      <c r="C1609" s="1720"/>
      <c r="D1609" s="1720"/>
      <c r="E1609" s="1720"/>
      <c r="F1609" s="1720"/>
      <c r="G1609" s="1720"/>
      <c r="H1609" s="1720"/>
      <c r="I1609" s="1720"/>
    </row>
    <row r="1610" spans="1:9" ht="15" customHeight="1">
      <c r="A1610" s="1720"/>
      <c r="B1610" s="1720"/>
      <c r="C1610" s="1720"/>
      <c r="D1610" s="1720"/>
      <c r="E1610" s="1720"/>
      <c r="F1610" s="1720"/>
      <c r="G1610" s="1720"/>
      <c r="H1610" s="1720"/>
      <c r="I1610" s="1720"/>
    </row>
    <row r="1611" spans="1:9" ht="15" customHeight="1">
      <c r="A1611" s="1720"/>
      <c r="B1611" s="1720"/>
      <c r="C1611" s="1720"/>
      <c r="D1611" s="1720"/>
      <c r="E1611" s="1720"/>
      <c r="F1611" s="1720"/>
      <c r="G1611" s="1720"/>
      <c r="H1611" s="1720"/>
      <c r="I1611" s="1720"/>
    </row>
    <row r="1612" spans="1:9" ht="15" customHeight="1">
      <c r="A1612" s="1720"/>
      <c r="B1612" s="1720"/>
      <c r="C1612" s="1720"/>
      <c r="D1612" s="1720"/>
      <c r="E1612" s="1720"/>
      <c r="F1612" s="1720"/>
      <c r="G1612" s="1720"/>
      <c r="H1612" s="1720"/>
      <c r="I1612" s="1720"/>
    </row>
    <row r="1613" spans="1:9" ht="15" customHeight="1">
      <c r="A1613" s="1720"/>
      <c r="B1613" s="1720"/>
      <c r="C1613" s="1720"/>
      <c r="D1613" s="1720"/>
      <c r="E1613" s="1720"/>
      <c r="F1613" s="1720"/>
      <c r="G1613" s="1720"/>
      <c r="H1613" s="1720"/>
      <c r="I1613" s="1720"/>
    </row>
    <row r="1614" spans="1:9" ht="15" customHeight="1">
      <c r="A1614" s="1720"/>
      <c r="B1614" s="1720"/>
      <c r="C1614" s="1720"/>
      <c r="D1614" s="1720"/>
      <c r="E1614" s="1720"/>
      <c r="F1614" s="1720"/>
      <c r="G1614" s="1720"/>
      <c r="H1614" s="1720"/>
      <c r="I1614" s="1720"/>
    </row>
    <row r="1615" spans="1:9" ht="15" customHeight="1">
      <c r="A1615" s="1720"/>
      <c r="B1615" s="1720"/>
      <c r="C1615" s="1720"/>
      <c r="D1615" s="1720"/>
      <c r="E1615" s="1720"/>
      <c r="F1615" s="1720"/>
      <c r="G1615" s="1720"/>
      <c r="H1615" s="1720"/>
      <c r="I1615" s="1720"/>
    </row>
    <row r="1616" spans="1:9" ht="15" customHeight="1">
      <c r="A1616" s="1720"/>
      <c r="B1616" s="1720"/>
      <c r="C1616" s="1720"/>
      <c r="D1616" s="1720"/>
      <c r="E1616" s="1720"/>
      <c r="F1616" s="1720"/>
      <c r="G1616" s="1720"/>
      <c r="H1616" s="1720"/>
      <c r="I1616" s="1720"/>
    </row>
    <row r="1617" spans="1:9" ht="15" customHeight="1">
      <c r="A1617" s="1720"/>
      <c r="B1617" s="1720"/>
      <c r="C1617" s="1720"/>
      <c r="D1617" s="1720"/>
      <c r="E1617" s="1720"/>
      <c r="F1617" s="1720"/>
      <c r="G1617" s="1720"/>
      <c r="H1617" s="1720"/>
      <c r="I1617" s="1720"/>
    </row>
    <row r="1618" spans="1:9" ht="15" customHeight="1">
      <c r="A1618" s="1720"/>
      <c r="B1618" s="1720"/>
      <c r="C1618" s="1720"/>
      <c r="D1618" s="1720"/>
      <c r="E1618" s="1720"/>
      <c r="F1618" s="1720"/>
      <c r="G1618" s="1720"/>
      <c r="H1618" s="1720"/>
      <c r="I1618" s="1720"/>
    </row>
    <row r="1619" spans="1:9" ht="15" customHeight="1">
      <c r="A1619" s="1720"/>
      <c r="B1619" s="1720"/>
      <c r="C1619" s="1720"/>
      <c r="D1619" s="1720"/>
      <c r="E1619" s="1720"/>
      <c r="F1619" s="1720"/>
      <c r="G1619" s="1720"/>
      <c r="H1619" s="1720"/>
      <c r="I1619" s="1720"/>
    </row>
    <row r="1620" spans="1:9" ht="15" customHeight="1">
      <c r="A1620" s="1720"/>
      <c r="B1620" s="1720"/>
      <c r="C1620" s="1720"/>
      <c r="D1620" s="1720"/>
      <c r="E1620" s="1720"/>
      <c r="F1620" s="1720"/>
      <c r="G1620" s="1720"/>
      <c r="H1620" s="1720"/>
      <c r="I1620" s="1720"/>
    </row>
    <row r="1621" spans="1:9" ht="15" customHeight="1">
      <c r="A1621" s="1720"/>
      <c r="B1621" s="1720"/>
      <c r="C1621" s="1720"/>
      <c r="D1621" s="1720"/>
      <c r="E1621" s="1720"/>
      <c r="F1621" s="1720"/>
      <c r="G1621" s="1720"/>
      <c r="H1621" s="1720"/>
      <c r="I1621" s="1720"/>
    </row>
    <row r="1622" spans="1:9" ht="15" customHeight="1">
      <c r="A1622" s="1720"/>
      <c r="B1622" s="1720"/>
      <c r="C1622" s="1720"/>
      <c r="D1622" s="1720"/>
      <c r="E1622" s="1720"/>
      <c r="F1622" s="1720"/>
      <c r="G1622" s="1720"/>
      <c r="H1622" s="1720"/>
      <c r="I1622" s="1720"/>
    </row>
    <row r="1623" spans="1:9" ht="15" customHeight="1">
      <c r="A1623" s="1720"/>
      <c r="B1623" s="1720"/>
      <c r="C1623" s="1720"/>
      <c r="D1623" s="1720"/>
      <c r="E1623" s="1720"/>
      <c r="F1623" s="1720"/>
      <c r="G1623" s="1720"/>
      <c r="H1623" s="1720"/>
      <c r="I1623" s="1720"/>
    </row>
    <row r="1624" spans="1:9" ht="15" customHeight="1">
      <c r="A1624" s="1720"/>
      <c r="B1624" s="1720"/>
      <c r="C1624" s="1720"/>
      <c r="D1624" s="1720"/>
      <c r="E1624" s="1720"/>
      <c r="F1624" s="1720"/>
      <c r="G1624" s="1720"/>
      <c r="H1624" s="1720"/>
      <c r="I1624" s="1720"/>
    </row>
    <row r="1625" spans="1:9" ht="15" customHeight="1">
      <c r="A1625" s="1720"/>
      <c r="B1625" s="1720"/>
      <c r="C1625" s="1720"/>
      <c r="D1625" s="1720"/>
      <c r="E1625" s="1720"/>
      <c r="F1625" s="1720"/>
      <c r="G1625" s="1720"/>
      <c r="H1625" s="1720"/>
      <c r="I1625" s="1720"/>
    </row>
    <row r="1626" spans="1:9" ht="15" customHeight="1">
      <c r="A1626" s="1720"/>
      <c r="B1626" s="1720"/>
      <c r="C1626" s="1720"/>
      <c r="D1626" s="1720"/>
      <c r="E1626" s="1720"/>
      <c r="F1626" s="1720"/>
      <c r="G1626" s="1720"/>
      <c r="H1626" s="1720"/>
      <c r="I1626" s="1720"/>
    </row>
    <row r="1627" spans="1:9" ht="15" customHeight="1">
      <c r="A1627" s="1720"/>
      <c r="B1627" s="1720"/>
      <c r="C1627" s="1720"/>
      <c r="D1627" s="1720"/>
      <c r="E1627" s="1720"/>
      <c r="F1627" s="1720"/>
      <c r="G1627" s="1720"/>
      <c r="H1627" s="1720"/>
      <c r="I1627" s="1720"/>
    </row>
    <row r="1628" spans="1:9" ht="15" customHeight="1">
      <c r="A1628" s="1720"/>
      <c r="B1628" s="1720"/>
      <c r="C1628" s="1720"/>
      <c r="D1628" s="1720"/>
      <c r="E1628" s="1720"/>
      <c r="F1628" s="1720"/>
      <c r="G1628" s="1720"/>
      <c r="H1628" s="1720"/>
      <c r="I1628" s="1720"/>
    </row>
    <row r="1629" spans="1:9" ht="15" customHeight="1">
      <c r="A1629" s="1720"/>
      <c r="B1629" s="1720"/>
      <c r="C1629" s="1720"/>
      <c r="D1629" s="1720"/>
      <c r="E1629" s="1720"/>
      <c r="F1629" s="1720"/>
      <c r="G1629" s="1720"/>
      <c r="H1629" s="1720"/>
      <c r="I1629" s="1720"/>
    </row>
    <row r="1630" spans="1:9" ht="15" customHeight="1">
      <c r="A1630" s="1720"/>
      <c r="B1630" s="1720"/>
      <c r="C1630" s="1720"/>
      <c r="D1630" s="1720"/>
      <c r="E1630" s="1720"/>
      <c r="F1630" s="1720"/>
      <c r="G1630" s="1720"/>
      <c r="H1630" s="1720"/>
      <c r="I1630" s="1720"/>
    </row>
    <row r="1631" spans="1:9" ht="15" customHeight="1">
      <c r="A1631" s="1720"/>
      <c r="B1631" s="1720"/>
      <c r="C1631" s="1720"/>
      <c r="D1631" s="1720"/>
      <c r="E1631" s="1720"/>
      <c r="F1631" s="1720"/>
      <c r="G1631" s="1720"/>
      <c r="H1631" s="1720"/>
      <c r="I1631" s="1720"/>
    </row>
    <row r="1632" spans="1:9" ht="15" customHeight="1">
      <c r="A1632" s="1720"/>
      <c r="B1632" s="1720"/>
      <c r="C1632" s="1720"/>
      <c r="D1632" s="1720"/>
      <c r="E1632" s="1720"/>
      <c r="F1632" s="1720"/>
      <c r="G1632" s="1720"/>
      <c r="H1632" s="1720"/>
      <c r="I1632" s="1720"/>
    </row>
    <row r="1633" spans="1:9" ht="15" customHeight="1">
      <c r="A1633" s="1720"/>
      <c r="B1633" s="1720"/>
      <c r="C1633" s="1720"/>
      <c r="D1633" s="1720"/>
      <c r="E1633" s="1720"/>
      <c r="F1633" s="1720"/>
      <c r="G1633" s="1720"/>
      <c r="H1633" s="1720"/>
      <c r="I1633" s="1720"/>
    </row>
    <row r="1634" spans="1:9" ht="15" customHeight="1">
      <c r="A1634" s="1720"/>
      <c r="B1634" s="1720"/>
      <c r="C1634" s="1720"/>
      <c r="D1634" s="1720"/>
      <c r="E1634" s="1720"/>
      <c r="F1634" s="1720"/>
      <c r="G1634" s="1720"/>
      <c r="H1634" s="1720"/>
      <c r="I1634" s="1720"/>
    </row>
    <row r="1635" spans="1:9" ht="15" customHeight="1">
      <c r="A1635" s="1720"/>
      <c r="B1635" s="1720"/>
      <c r="C1635" s="1720"/>
      <c r="D1635" s="1720"/>
      <c r="E1635" s="1720"/>
      <c r="F1635" s="1720"/>
      <c r="G1635" s="1720"/>
      <c r="H1635" s="1720"/>
      <c r="I1635" s="1720"/>
    </row>
    <row r="1636" spans="1:9" ht="15" customHeight="1">
      <c r="A1636" s="1720"/>
      <c r="B1636" s="1720"/>
      <c r="C1636" s="1720"/>
      <c r="D1636" s="1720"/>
      <c r="E1636" s="1720"/>
      <c r="F1636" s="1720"/>
      <c r="G1636" s="1720"/>
      <c r="H1636" s="1720"/>
      <c r="I1636" s="1720"/>
    </row>
    <row r="1637" spans="1:9" ht="15" customHeight="1">
      <c r="A1637" s="1720"/>
      <c r="B1637" s="1720"/>
      <c r="C1637" s="1720"/>
      <c r="D1637" s="1720"/>
      <c r="E1637" s="1720"/>
      <c r="F1637" s="1720"/>
      <c r="G1637" s="1720"/>
      <c r="H1637" s="1720"/>
      <c r="I1637" s="1720"/>
    </row>
    <row r="1638" spans="1:9" ht="15" customHeight="1">
      <c r="A1638" s="1720"/>
      <c r="B1638" s="1720"/>
      <c r="C1638" s="1720"/>
      <c r="D1638" s="1720"/>
      <c r="E1638" s="1720"/>
      <c r="F1638" s="1720"/>
      <c r="G1638" s="1720"/>
      <c r="H1638" s="1720"/>
      <c r="I1638" s="1720"/>
    </row>
    <row r="1639" spans="1:9" ht="15" customHeight="1">
      <c r="A1639" s="1720"/>
      <c r="B1639" s="1720"/>
      <c r="C1639" s="1720"/>
      <c r="D1639" s="1720"/>
      <c r="E1639" s="1720"/>
      <c r="F1639" s="1720"/>
      <c r="G1639" s="1720"/>
      <c r="H1639" s="1720"/>
      <c r="I1639" s="1720"/>
    </row>
    <row r="1640" spans="1:9" ht="15" customHeight="1">
      <c r="A1640" s="1720"/>
      <c r="B1640" s="1720"/>
      <c r="C1640" s="1720"/>
      <c r="D1640" s="1720"/>
      <c r="E1640" s="1720"/>
      <c r="F1640" s="1720"/>
      <c r="G1640" s="1720"/>
      <c r="H1640" s="1720"/>
      <c r="I1640" s="1720"/>
    </row>
    <row r="1641" spans="1:9" ht="15" customHeight="1">
      <c r="A1641" s="1720"/>
      <c r="B1641" s="1720"/>
      <c r="C1641" s="1720"/>
      <c r="D1641" s="1720"/>
      <c r="E1641" s="1720"/>
      <c r="F1641" s="1720"/>
      <c r="G1641" s="1720"/>
      <c r="H1641" s="1720"/>
      <c r="I1641" s="1720"/>
    </row>
    <row r="1642" spans="1:9" ht="15" customHeight="1">
      <c r="A1642" s="1720"/>
      <c r="B1642" s="1720"/>
      <c r="C1642" s="1720"/>
      <c r="D1642" s="1720"/>
      <c r="E1642" s="1720"/>
      <c r="F1642" s="1720"/>
      <c r="G1642" s="1720"/>
      <c r="H1642" s="1720"/>
      <c r="I1642" s="1720"/>
    </row>
    <row r="1643" spans="1:9" ht="15" customHeight="1">
      <c r="A1643" s="1720"/>
      <c r="B1643" s="1720"/>
      <c r="C1643" s="1720"/>
      <c r="D1643" s="1720"/>
      <c r="E1643" s="1720"/>
      <c r="F1643" s="1720"/>
      <c r="G1643" s="1720"/>
      <c r="H1643" s="1720"/>
      <c r="I1643" s="1720"/>
    </row>
    <row r="1644" spans="1:9" ht="15" customHeight="1">
      <c r="A1644" s="1720"/>
      <c r="B1644" s="1720"/>
      <c r="C1644" s="1720"/>
      <c r="D1644" s="1720"/>
      <c r="E1644" s="1720"/>
      <c r="F1644" s="1720"/>
      <c r="G1644" s="1720"/>
      <c r="H1644" s="1720"/>
      <c r="I1644" s="1720"/>
    </row>
    <row r="1645" spans="1:9" ht="15" customHeight="1">
      <c r="A1645" s="1720"/>
      <c r="B1645" s="1720"/>
      <c r="C1645" s="1720"/>
      <c r="D1645" s="1720"/>
      <c r="E1645" s="1720"/>
      <c r="F1645" s="1720"/>
      <c r="G1645" s="1720"/>
      <c r="H1645" s="1720"/>
      <c r="I1645" s="1720"/>
    </row>
    <row r="1646" spans="1:9" ht="15" customHeight="1">
      <c r="A1646" s="1720"/>
      <c r="B1646" s="1720"/>
      <c r="C1646" s="1720"/>
      <c r="D1646" s="1720"/>
      <c r="E1646" s="1720"/>
      <c r="F1646" s="1720"/>
      <c r="G1646" s="1720"/>
      <c r="H1646" s="1720"/>
      <c r="I1646" s="1720"/>
    </row>
    <row r="1647" spans="1:9" ht="15" customHeight="1">
      <c r="A1647" s="1720"/>
      <c r="B1647" s="1720"/>
      <c r="C1647" s="1720"/>
      <c r="D1647" s="1720"/>
      <c r="E1647" s="1720"/>
      <c r="F1647" s="1720"/>
      <c r="G1647" s="1720"/>
      <c r="H1647" s="1720"/>
      <c r="I1647" s="1720"/>
    </row>
    <row r="1648" spans="1:9" ht="15" customHeight="1">
      <c r="A1648" s="1720"/>
      <c r="B1648" s="1720"/>
      <c r="C1648" s="1720"/>
      <c r="D1648" s="1720"/>
      <c r="E1648" s="1720"/>
      <c r="F1648" s="1720"/>
      <c r="G1648" s="1720"/>
      <c r="H1648" s="1720"/>
      <c r="I1648" s="1720"/>
    </row>
    <row r="1649" spans="1:9" ht="15" customHeight="1">
      <c r="A1649" s="1720"/>
      <c r="B1649" s="1720"/>
      <c r="C1649" s="1720"/>
      <c r="D1649" s="1720"/>
      <c r="E1649" s="1720"/>
      <c r="F1649" s="1720"/>
      <c r="G1649" s="1720"/>
      <c r="H1649" s="1720"/>
      <c r="I1649" s="1720"/>
    </row>
    <row r="1650" spans="1:9" ht="15" customHeight="1">
      <c r="A1650" s="1720"/>
      <c r="B1650" s="1720"/>
      <c r="C1650" s="1720"/>
      <c r="D1650" s="1720"/>
      <c r="E1650" s="1720"/>
      <c r="F1650" s="1720"/>
      <c r="G1650" s="1720"/>
      <c r="H1650" s="1720"/>
      <c r="I1650" s="1720"/>
    </row>
    <row r="1651" spans="1:9" ht="15" customHeight="1">
      <c r="A1651" s="1720"/>
      <c r="B1651" s="1720"/>
      <c r="C1651" s="1720"/>
      <c r="D1651" s="1720"/>
      <c r="E1651" s="1720"/>
      <c r="F1651" s="1720"/>
      <c r="G1651" s="1720"/>
      <c r="H1651" s="1720"/>
      <c r="I1651" s="1720"/>
    </row>
    <row r="1652" spans="1:9" ht="15" customHeight="1">
      <c r="A1652" s="1720"/>
      <c r="B1652" s="1720"/>
      <c r="C1652" s="1720"/>
      <c r="D1652" s="1720"/>
      <c r="E1652" s="1720"/>
      <c r="F1652" s="1720"/>
      <c r="G1652" s="1720"/>
      <c r="H1652" s="1720"/>
      <c r="I1652" s="1720"/>
    </row>
    <row r="1653" spans="1:9" ht="15" customHeight="1">
      <c r="A1653" s="1720"/>
      <c r="B1653" s="1720"/>
      <c r="C1653" s="1720"/>
      <c r="D1653" s="1720"/>
      <c r="E1653" s="1720"/>
      <c r="F1653" s="1720"/>
      <c r="G1653" s="1720"/>
      <c r="H1653" s="1720"/>
      <c r="I1653" s="1720"/>
    </row>
    <row r="1654" spans="1:9" ht="15" customHeight="1">
      <c r="A1654" s="1720"/>
      <c r="B1654" s="1720"/>
      <c r="C1654" s="1720"/>
      <c r="D1654" s="1720"/>
      <c r="E1654" s="1720"/>
      <c r="F1654" s="1720"/>
      <c r="G1654" s="1720"/>
      <c r="H1654" s="1720"/>
      <c r="I1654" s="1720"/>
    </row>
    <row r="1655" spans="1:9" ht="15" customHeight="1">
      <c r="A1655" s="1720"/>
      <c r="B1655" s="1720"/>
      <c r="C1655" s="1720"/>
      <c r="D1655" s="1720"/>
      <c r="E1655" s="1720"/>
      <c r="F1655" s="1720"/>
      <c r="G1655" s="1720"/>
      <c r="H1655" s="1720"/>
      <c r="I1655" s="1720"/>
    </row>
    <row r="1656" spans="1:9" ht="15" customHeight="1">
      <c r="A1656" s="1720"/>
      <c r="B1656" s="1720"/>
      <c r="C1656" s="1720"/>
      <c r="D1656" s="1720"/>
      <c r="E1656" s="1720"/>
      <c r="F1656" s="1720"/>
      <c r="G1656" s="1720"/>
      <c r="H1656" s="1720"/>
      <c r="I1656" s="1720"/>
    </row>
    <row r="1657" spans="1:9" ht="15" customHeight="1">
      <c r="A1657" s="1720"/>
      <c r="B1657" s="1720"/>
      <c r="C1657" s="1720"/>
      <c r="D1657" s="1720"/>
      <c r="E1657" s="1720"/>
      <c r="F1657" s="1720"/>
      <c r="G1657" s="1720"/>
      <c r="H1657" s="1720"/>
      <c r="I1657" s="1720"/>
    </row>
    <row r="1658" spans="1:9" ht="15" customHeight="1">
      <c r="A1658" s="1720"/>
      <c r="B1658" s="1720"/>
      <c r="C1658" s="1720"/>
      <c r="D1658" s="1720"/>
      <c r="E1658" s="1720"/>
      <c r="F1658" s="1720"/>
      <c r="G1658" s="1720"/>
      <c r="H1658" s="1720"/>
      <c r="I1658" s="1720"/>
    </row>
    <row r="1659" spans="1:9" ht="15" customHeight="1">
      <c r="A1659" s="1720"/>
      <c r="B1659" s="1720"/>
      <c r="C1659" s="1720"/>
      <c r="D1659" s="1720"/>
      <c r="E1659" s="1720"/>
      <c r="F1659" s="1720"/>
      <c r="G1659" s="1720"/>
      <c r="H1659" s="1720"/>
      <c r="I1659" s="1720"/>
    </row>
    <row r="1660" spans="1:9" ht="15" customHeight="1">
      <c r="A1660" s="1720"/>
      <c r="B1660" s="1720"/>
      <c r="C1660" s="1720"/>
      <c r="D1660" s="1720"/>
      <c r="E1660" s="1720"/>
      <c r="F1660" s="1720"/>
      <c r="G1660" s="1720"/>
      <c r="H1660" s="1720"/>
      <c r="I1660" s="1720"/>
    </row>
    <row r="1661" spans="1:9" ht="15" customHeight="1">
      <c r="A1661" s="1720"/>
      <c r="B1661" s="1720"/>
      <c r="C1661" s="1720"/>
      <c r="D1661" s="1720"/>
      <c r="E1661" s="1720"/>
      <c r="F1661" s="1720"/>
      <c r="G1661" s="1720"/>
      <c r="H1661" s="1720"/>
      <c r="I1661" s="1720"/>
    </row>
    <row r="1662" spans="1:9" ht="15" customHeight="1">
      <c r="A1662" s="1720"/>
      <c r="B1662" s="1720"/>
      <c r="C1662" s="1720"/>
      <c r="D1662" s="1720"/>
      <c r="E1662" s="1720"/>
      <c r="F1662" s="1720"/>
      <c r="G1662" s="1720"/>
      <c r="H1662" s="1720"/>
      <c r="I1662" s="1720"/>
    </row>
    <row r="1663" spans="1:9" ht="15" customHeight="1">
      <c r="A1663" s="1720"/>
      <c r="B1663" s="1720"/>
      <c r="C1663" s="1720"/>
      <c r="D1663" s="1720"/>
      <c r="E1663" s="1720"/>
      <c r="F1663" s="1720"/>
      <c r="G1663" s="1720"/>
      <c r="H1663" s="1720"/>
      <c r="I1663" s="1720"/>
    </row>
    <row r="1664" spans="1:9" ht="15" customHeight="1">
      <c r="A1664" s="1720"/>
      <c r="B1664" s="1720"/>
      <c r="C1664" s="1720"/>
      <c r="D1664" s="1720"/>
      <c r="E1664" s="1720"/>
      <c r="F1664" s="1720"/>
      <c r="G1664" s="1720"/>
      <c r="H1664" s="1720"/>
      <c r="I1664" s="1720"/>
    </row>
    <row r="1665" spans="1:9" ht="15" customHeight="1">
      <c r="A1665" s="1720"/>
      <c r="B1665" s="1720"/>
      <c r="C1665" s="1720"/>
      <c r="D1665" s="1720"/>
      <c r="E1665" s="1720"/>
      <c r="F1665" s="1720"/>
      <c r="G1665" s="1720"/>
      <c r="H1665" s="1720"/>
      <c r="I1665" s="1720"/>
    </row>
    <row r="1666" spans="1:9" ht="15" customHeight="1">
      <c r="A1666" s="1720"/>
      <c r="B1666" s="1720"/>
      <c r="C1666" s="1720"/>
      <c r="D1666" s="1720"/>
      <c r="E1666" s="1720"/>
      <c r="F1666" s="1720"/>
      <c r="G1666" s="1720"/>
      <c r="H1666" s="1720"/>
      <c r="I1666" s="1720"/>
    </row>
    <row r="1667" spans="1:9" ht="15" customHeight="1">
      <c r="A1667" s="1720"/>
      <c r="B1667" s="1720"/>
      <c r="C1667" s="1720"/>
      <c r="D1667" s="1720"/>
      <c r="E1667" s="1720"/>
      <c r="F1667" s="1720"/>
      <c r="G1667" s="1720"/>
      <c r="H1667" s="1720"/>
      <c r="I1667" s="1720"/>
    </row>
    <row r="1668" spans="1:9" ht="15" customHeight="1">
      <c r="A1668" s="1720"/>
      <c r="B1668" s="1720"/>
      <c r="C1668" s="1720"/>
      <c r="D1668" s="1720"/>
      <c r="E1668" s="1720"/>
      <c r="F1668" s="1720"/>
      <c r="G1668" s="1720"/>
      <c r="H1668" s="1720"/>
      <c r="I1668" s="1720"/>
    </row>
    <row r="1669" spans="1:9" ht="15" customHeight="1">
      <c r="A1669" s="1720"/>
      <c r="B1669" s="1720"/>
      <c r="C1669" s="1720"/>
      <c r="D1669" s="1720"/>
      <c r="E1669" s="1720"/>
      <c r="F1669" s="1720"/>
      <c r="G1669" s="1720"/>
      <c r="H1669" s="1720"/>
      <c r="I1669" s="1720"/>
    </row>
    <row r="1670" spans="1:9" ht="15" customHeight="1">
      <c r="A1670" s="1720"/>
      <c r="B1670" s="1720"/>
      <c r="C1670" s="1720"/>
      <c r="D1670" s="1720"/>
      <c r="E1670" s="1720"/>
      <c r="F1670" s="1720"/>
      <c r="G1670" s="1720"/>
      <c r="H1670" s="1720"/>
      <c r="I1670" s="1720"/>
    </row>
    <row r="1671" spans="1:9" ht="15" customHeight="1">
      <c r="A1671" s="1720"/>
      <c r="B1671" s="1720"/>
      <c r="C1671" s="1720"/>
      <c r="D1671" s="1720"/>
      <c r="E1671" s="1720"/>
      <c r="F1671" s="1720"/>
      <c r="G1671" s="1720"/>
      <c r="H1671" s="1720"/>
      <c r="I1671" s="1720"/>
    </row>
    <row r="1672" spans="1:9" ht="15" customHeight="1">
      <c r="A1672" s="1720"/>
      <c r="B1672" s="1720"/>
      <c r="C1672" s="1720"/>
      <c r="D1672" s="1720"/>
      <c r="E1672" s="1720"/>
      <c r="F1672" s="1720"/>
      <c r="G1672" s="1720"/>
      <c r="H1672" s="1720"/>
      <c r="I1672" s="1720"/>
    </row>
    <row r="1673" spans="1:9" ht="15" customHeight="1">
      <c r="A1673" s="1720"/>
      <c r="B1673" s="1720"/>
      <c r="C1673" s="1720"/>
      <c r="D1673" s="1720"/>
      <c r="E1673" s="1720"/>
      <c r="F1673" s="1720"/>
      <c r="G1673" s="1720"/>
      <c r="H1673" s="1720"/>
      <c r="I1673" s="1720"/>
    </row>
    <row r="1674" spans="1:9" ht="15" customHeight="1">
      <c r="A1674" s="1720"/>
      <c r="B1674" s="1720"/>
      <c r="C1674" s="1720"/>
      <c r="D1674" s="1720"/>
      <c r="E1674" s="1720"/>
      <c r="F1674" s="1720"/>
      <c r="G1674" s="1720"/>
      <c r="H1674" s="1720"/>
      <c r="I1674" s="1720"/>
    </row>
    <row r="1675" spans="1:9" ht="15" customHeight="1">
      <c r="A1675" s="1720"/>
      <c r="B1675" s="1720"/>
      <c r="C1675" s="1720"/>
      <c r="D1675" s="1720"/>
      <c r="E1675" s="1720"/>
      <c r="F1675" s="1720"/>
      <c r="G1675" s="1720"/>
      <c r="H1675" s="1720"/>
      <c r="I1675" s="1720"/>
    </row>
    <row r="1676" spans="1:9" ht="15" customHeight="1">
      <c r="A1676" s="1720"/>
      <c r="B1676" s="1720"/>
      <c r="C1676" s="1720"/>
      <c r="D1676" s="1720"/>
      <c r="E1676" s="1720"/>
      <c r="F1676" s="1720"/>
      <c r="G1676" s="1720"/>
      <c r="H1676" s="1720"/>
      <c r="I1676" s="1720"/>
    </row>
    <row r="1677" spans="1:9" ht="15" customHeight="1">
      <c r="A1677" s="1720"/>
      <c r="B1677" s="1720"/>
      <c r="C1677" s="1720"/>
      <c r="D1677" s="1720"/>
      <c r="E1677" s="1720"/>
      <c r="F1677" s="1720"/>
      <c r="G1677" s="1720"/>
      <c r="H1677" s="1720"/>
      <c r="I1677" s="1720"/>
    </row>
    <row r="1678" spans="1:9" ht="15" customHeight="1">
      <c r="A1678" s="1720"/>
      <c r="B1678" s="1720"/>
      <c r="C1678" s="1720"/>
      <c r="D1678" s="1720"/>
      <c r="E1678" s="1720"/>
      <c r="F1678" s="1720"/>
      <c r="G1678" s="1720"/>
      <c r="H1678" s="1720"/>
      <c r="I1678" s="1720"/>
    </row>
    <row r="1679" spans="1:9" ht="15" customHeight="1">
      <c r="A1679" s="1720"/>
      <c r="B1679" s="1720"/>
      <c r="C1679" s="1720"/>
      <c r="D1679" s="1720"/>
      <c r="E1679" s="1720"/>
      <c r="F1679" s="1720"/>
      <c r="G1679" s="1720"/>
      <c r="H1679" s="1720"/>
      <c r="I1679" s="1720"/>
    </row>
    <row r="1680" spans="1:9" ht="15" customHeight="1">
      <c r="A1680" s="1720"/>
      <c r="B1680" s="1720"/>
      <c r="C1680" s="1720"/>
      <c r="D1680" s="1720"/>
      <c r="E1680" s="1720"/>
      <c r="F1680" s="1720"/>
      <c r="G1680" s="1720"/>
      <c r="H1680" s="1720"/>
      <c r="I1680" s="1720"/>
    </row>
    <row r="1681" spans="1:9" ht="15" customHeight="1">
      <c r="A1681" s="1720"/>
      <c r="B1681" s="1720"/>
      <c r="C1681" s="1720"/>
      <c r="D1681" s="1720"/>
      <c r="E1681" s="1720"/>
      <c r="F1681" s="1720"/>
      <c r="G1681" s="1720"/>
      <c r="H1681" s="1720"/>
      <c r="I1681" s="1720"/>
    </row>
    <row r="1682" spans="1:9" ht="15" customHeight="1">
      <c r="A1682" s="1720"/>
      <c r="B1682" s="1720"/>
      <c r="C1682" s="1720"/>
      <c r="D1682" s="1720"/>
      <c r="E1682" s="1720"/>
      <c r="F1682" s="1720"/>
      <c r="G1682" s="1720"/>
      <c r="H1682" s="1720"/>
      <c r="I1682" s="1720"/>
    </row>
    <row r="1683" spans="1:9" ht="15" customHeight="1">
      <c r="A1683" s="1720"/>
      <c r="B1683" s="1720"/>
      <c r="C1683" s="1720"/>
      <c r="D1683" s="1720"/>
      <c r="E1683" s="1720"/>
      <c r="F1683" s="1720"/>
      <c r="G1683" s="1720"/>
      <c r="H1683" s="1720"/>
      <c r="I1683" s="1720"/>
    </row>
    <row r="1684" spans="1:9" ht="15" customHeight="1">
      <c r="A1684" s="1720"/>
      <c r="B1684" s="1720"/>
      <c r="C1684" s="1720"/>
      <c r="D1684" s="1720"/>
      <c r="E1684" s="1720"/>
      <c r="F1684" s="1720"/>
      <c r="G1684" s="1720"/>
      <c r="H1684" s="1720"/>
      <c r="I1684" s="1720"/>
    </row>
    <row r="1685" spans="1:9" ht="15" customHeight="1">
      <c r="A1685" s="1720"/>
      <c r="B1685" s="1720"/>
      <c r="C1685" s="1720"/>
      <c r="D1685" s="1720"/>
      <c r="E1685" s="1720"/>
      <c r="F1685" s="1720"/>
      <c r="G1685" s="1720"/>
      <c r="H1685" s="1720"/>
      <c r="I1685" s="1720"/>
    </row>
    <row r="1686" spans="1:9" ht="15" customHeight="1">
      <c r="A1686" s="1720"/>
      <c r="B1686" s="1720"/>
      <c r="C1686" s="1720"/>
      <c r="D1686" s="1720"/>
      <c r="E1686" s="1720"/>
      <c r="F1686" s="1720"/>
      <c r="G1686" s="1720"/>
      <c r="H1686" s="1720"/>
      <c r="I1686" s="1720"/>
    </row>
    <row r="1687" spans="1:9" ht="15" customHeight="1">
      <c r="A1687" s="1720"/>
      <c r="B1687" s="1720"/>
      <c r="C1687" s="1720"/>
      <c r="D1687" s="1720"/>
      <c r="E1687" s="1720"/>
      <c r="F1687" s="1720"/>
      <c r="G1687" s="1720"/>
      <c r="H1687" s="1720"/>
      <c r="I1687" s="1720"/>
    </row>
    <row r="1688" spans="1:9" ht="15" customHeight="1">
      <c r="A1688" s="1720"/>
      <c r="B1688" s="1720"/>
      <c r="C1688" s="1720"/>
      <c r="D1688" s="1720"/>
      <c r="E1688" s="1720"/>
      <c r="F1688" s="1720"/>
      <c r="G1688" s="1720"/>
      <c r="H1688" s="1720"/>
      <c r="I1688" s="1720"/>
    </row>
    <row r="1689" spans="1:9" ht="15" customHeight="1">
      <c r="A1689" s="1720"/>
      <c r="B1689" s="1720"/>
      <c r="C1689" s="1720"/>
      <c r="D1689" s="1720"/>
      <c r="E1689" s="1720"/>
      <c r="F1689" s="1720"/>
      <c r="G1689" s="1720"/>
      <c r="H1689" s="1720"/>
      <c r="I1689" s="1720"/>
    </row>
    <row r="1690" spans="1:9" ht="15" customHeight="1">
      <c r="A1690" s="1720"/>
      <c r="B1690" s="1720"/>
      <c r="C1690" s="1720"/>
      <c r="D1690" s="1720"/>
      <c r="E1690" s="1720"/>
      <c r="F1690" s="1720"/>
      <c r="G1690" s="1720"/>
      <c r="H1690" s="1720"/>
      <c r="I1690" s="1720"/>
    </row>
    <row r="1691" spans="1:9" ht="15" customHeight="1">
      <c r="A1691" s="1720"/>
      <c r="B1691" s="1720"/>
      <c r="C1691" s="1720"/>
      <c r="D1691" s="1720"/>
      <c r="E1691" s="1720"/>
      <c r="F1691" s="1720"/>
      <c r="G1691" s="1720"/>
      <c r="H1691" s="1720"/>
      <c r="I1691" s="1720"/>
    </row>
    <row r="1692" spans="1:9" ht="15" customHeight="1">
      <c r="A1692" s="1720"/>
      <c r="B1692" s="1720"/>
      <c r="C1692" s="1720"/>
      <c r="D1692" s="1720"/>
      <c r="E1692" s="1720"/>
      <c r="F1692" s="1720"/>
      <c r="G1692" s="1720"/>
      <c r="H1692" s="1720"/>
      <c r="I1692" s="1720"/>
    </row>
    <row r="1693" spans="1:9" ht="15" customHeight="1">
      <c r="A1693" s="1720"/>
      <c r="B1693" s="1720"/>
      <c r="C1693" s="1720"/>
      <c r="D1693" s="1720"/>
      <c r="E1693" s="1720"/>
      <c r="F1693" s="1720"/>
      <c r="G1693" s="1720"/>
      <c r="H1693" s="1720"/>
      <c r="I1693" s="1720"/>
    </row>
    <row r="1694" spans="1:9" ht="15" customHeight="1">
      <c r="A1694" s="1720"/>
      <c r="B1694" s="1720"/>
      <c r="C1694" s="1720"/>
      <c r="D1694" s="1720"/>
      <c r="E1694" s="1720"/>
      <c r="F1694" s="1720"/>
      <c r="G1694" s="1720"/>
      <c r="H1694" s="1720"/>
      <c r="I1694" s="1720"/>
    </row>
    <row r="1695" spans="1:9" ht="15" customHeight="1">
      <c r="A1695" s="1720"/>
      <c r="B1695" s="1720"/>
      <c r="C1695" s="1720"/>
      <c r="D1695" s="1720"/>
      <c r="E1695" s="1720"/>
      <c r="F1695" s="1720"/>
      <c r="G1695" s="1720"/>
      <c r="H1695" s="1720"/>
      <c r="I1695" s="1720"/>
    </row>
    <row r="1696" spans="1:9" ht="15" customHeight="1">
      <c r="A1696" s="1720"/>
      <c r="B1696" s="1720"/>
      <c r="C1696" s="1720"/>
      <c r="D1696" s="1720"/>
      <c r="E1696" s="1720"/>
      <c r="F1696" s="1720"/>
      <c r="G1696" s="1720"/>
      <c r="H1696" s="1720"/>
      <c r="I1696" s="1720"/>
    </row>
    <row r="1697" spans="1:9" ht="15" customHeight="1">
      <c r="A1697" s="1720"/>
      <c r="B1697" s="1720"/>
      <c r="C1697" s="1720"/>
      <c r="D1697" s="1720"/>
      <c r="E1697" s="1720"/>
      <c r="F1697" s="1720"/>
      <c r="G1697" s="1720"/>
      <c r="H1697" s="1720"/>
      <c r="I1697" s="1720"/>
    </row>
    <row r="1698" spans="1:9" ht="15" customHeight="1">
      <c r="A1698" s="1720"/>
      <c r="B1698" s="1720"/>
      <c r="C1698" s="1720"/>
      <c r="D1698" s="1720"/>
      <c r="E1698" s="1720"/>
      <c r="F1698" s="1720"/>
      <c r="G1698" s="1720"/>
      <c r="H1698" s="1720"/>
      <c r="I1698" s="1720"/>
    </row>
    <row r="1699" spans="1:9" ht="15" customHeight="1">
      <c r="A1699" s="1720"/>
      <c r="B1699" s="1720"/>
      <c r="C1699" s="1720"/>
      <c r="D1699" s="1720"/>
      <c r="E1699" s="1720"/>
      <c r="F1699" s="1720"/>
      <c r="G1699" s="1720"/>
      <c r="H1699" s="1720"/>
      <c r="I1699" s="1720"/>
    </row>
    <row r="1700" spans="1:9" ht="15" customHeight="1">
      <c r="A1700" s="1720"/>
      <c r="B1700" s="1720"/>
      <c r="C1700" s="1720"/>
      <c r="D1700" s="1720"/>
      <c r="E1700" s="1720"/>
      <c r="F1700" s="1720"/>
      <c r="G1700" s="1720"/>
      <c r="H1700" s="1720"/>
      <c r="I1700" s="1720"/>
    </row>
    <row r="1701" spans="1:9" ht="15" customHeight="1">
      <c r="A1701" s="1720"/>
      <c r="B1701" s="1720"/>
      <c r="C1701" s="1720"/>
      <c r="D1701" s="1720"/>
      <c r="E1701" s="1720"/>
      <c r="F1701" s="1720"/>
      <c r="G1701" s="1720"/>
      <c r="H1701" s="1720"/>
      <c r="I1701" s="1720"/>
    </row>
    <row r="1702" spans="1:9" ht="15" customHeight="1">
      <c r="A1702" s="1720"/>
      <c r="B1702" s="1720"/>
      <c r="C1702" s="1720"/>
      <c r="D1702" s="1720"/>
      <c r="E1702" s="1720"/>
      <c r="F1702" s="1720"/>
      <c r="G1702" s="1720"/>
      <c r="H1702" s="1720"/>
      <c r="I1702" s="1720"/>
    </row>
    <row r="1703" spans="1:9" ht="15" customHeight="1">
      <c r="A1703" s="1720"/>
      <c r="B1703" s="1720"/>
      <c r="C1703" s="1720"/>
      <c r="D1703" s="1720"/>
      <c r="E1703" s="1720"/>
      <c r="F1703" s="1720"/>
      <c r="G1703" s="1720"/>
      <c r="H1703" s="1720"/>
      <c r="I1703" s="1720"/>
    </row>
    <row r="1704" spans="1:9" ht="15" customHeight="1">
      <c r="A1704" s="1720"/>
      <c r="B1704" s="1720"/>
      <c r="C1704" s="1720"/>
      <c r="D1704" s="1720"/>
      <c r="E1704" s="1720"/>
      <c r="F1704" s="1720"/>
      <c r="G1704" s="1720"/>
      <c r="H1704" s="1720"/>
      <c r="I1704" s="1720"/>
    </row>
    <row r="1705" spans="1:9" ht="15" customHeight="1">
      <c r="A1705" s="1720"/>
      <c r="B1705" s="1720"/>
      <c r="C1705" s="1720"/>
      <c r="D1705" s="1720"/>
      <c r="E1705" s="1720"/>
      <c r="F1705" s="1720"/>
      <c r="G1705" s="1720"/>
      <c r="H1705" s="1720"/>
      <c r="I1705" s="1720"/>
    </row>
    <row r="1706" spans="1:9" ht="15" customHeight="1">
      <c r="A1706" s="1720"/>
      <c r="B1706" s="1720"/>
      <c r="C1706" s="1720"/>
      <c r="D1706" s="1720"/>
      <c r="E1706" s="1720"/>
      <c r="F1706" s="1720"/>
      <c r="G1706" s="1720"/>
      <c r="H1706" s="1720"/>
      <c r="I1706" s="1720"/>
    </row>
    <row r="1707" spans="1:9" ht="15" customHeight="1">
      <c r="A1707" s="1720"/>
      <c r="B1707" s="1720"/>
      <c r="C1707" s="1720"/>
      <c r="D1707" s="1720"/>
      <c r="E1707" s="1720"/>
      <c r="F1707" s="1720"/>
      <c r="G1707" s="1720"/>
      <c r="H1707" s="1720"/>
      <c r="I1707" s="1720"/>
    </row>
    <row r="1708" spans="1:9" ht="15" customHeight="1">
      <c r="A1708" s="1720"/>
      <c r="B1708" s="1720"/>
      <c r="C1708" s="1720"/>
      <c r="D1708" s="1720"/>
      <c r="E1708" s="1720"/>
      <c r="F1708" s="1720"/>
      <c r="G1708" s="1720"/>
      <c r="H1708" s="1720"/>
      <c r="I1708" s="1720"/>
    </row>
    <row r="1709" spans="1:9" ht="15" customHeight="1">
      <c r="A1709" s="1720"/>
      <c r="B1709" s="1720"/>
      <c r="C1709" s="1720"/>
      <c r="D1709" s="1720"/>
      <c r="E1709" s="1720"/>
      <c r="F1709" s="1720"/>
      <c r="G1709" s="1720"/>
      <c r="H1709" s="1720"/>
      <c r="I1709" s="1720"/>
    </row>
    <row r="1710" spans="1:9" ht="15" customHeight="1">
      <c r="A1710" s="1720"/>
      <c r="B1710" s="1720"/>
      <c r="C1710" s="1720"/>
      <c r="D1710" s="1720"/>
      <c r="E1710" s="1720"/>
      <c r="F1710" s="1720"/>
      <c r="G1710" s="1720"/>
      <c r="H1710" s="1720"/>
      <c r="I1710" s="1720"/>
    </row>
    <row r="1711" spans="1:9" ht="15" customHeight="1">
      <c r="A1711" s="1720"/>
      <c r="B1711" s="1720"/>
      <c r="C1711" s="1720"/>
      <c r="D1711" s="1720"/>
      <c r="E1711" s="1720"/>
      <c r="F1711" s="1720"/>
      <c r="G1711" s="1720"/>
      <c r="H1711" s="1720"/>
      <c r="I1711" s="1720"/>
    </row>
    <row r="1712" spans="1:9" ht="15" customHeight="1">
      <c r="A1712" s="1720"/>
      <c r="B1712" s="1720"/>
      <c r="C1712" s="1720"/>
      <c r="D1712" s="1720"/>
      <c r="E1712" s="1720"/>
      <c r="F1712" s="1720"/>
      <c r="G1712" s="1720"/>
      <c r="H1712" s="1720"/>
      <c r="I1712" s="1720"/>
    </row>
    <row r="1713" spans="1:9" ht="15" customHeight="1">
      <c r="A1713" s="1720"/>
      <c r="B1713" s="1720"/>
      <c r="C1713" s="1720"/>
      <c r="D1713" s="1720"/>
      <c r="E1713" s="1720"/>
      <c r="F1713" s="1720"/>
      <c r="G1713" s="1720"/>
      <c r="H1713" s="1720"/>
      <c r="I1713" s="1720"/>
    </row>
    <row r="1714" spans="1:9" ht="15" customHeight="1">
      <c r="A1714" s="1720"/>
      <c r="B1714" s="1720"/>
      <c r="C1714" s="1720"/>
      <c r="D1714" s="1720"/>
      <c r="E1714" s="1720"/>
      <c r="F1714" s="1720"/>
      <c r="G1714" s="1720"/>
      <c r="H1714" s="1720"/>
      <c r="I1714" s="1720"/>
    </row>
    <row r="1715" spans="1:9" ht="15" customHeight="1">
      <c r="A1715" s="1720"/>
      <c r="B1715" s="1720"/>
      <c r="C1715" s="1720"/>
      <c r="D1715" s="1720"/>
      <c r="E1715" s="1720"/>
      <c r="F1715" s="1720"/>
      <c r="G1715" s="1720"/>
      <c r="H1715" s="1720"/>
      <c r="I1715" s="1720"/>
    </row>
    <row r="1716" spans="1:9" ht="15" customHeight="1">
      <c r="A1716" s="1720"/>
      <c r="B1716" s="1720"/>
      <c r="C1716" s="1720"/>
      <c r="D1716" s="1720"/>
      <c r="E1716" s="1720"/>
      <c r="F1716" s="1720"/>
      <c r="G1716" s="1720"/>
      <c r="H1716" s="1720"/>
      <c r="I1716" s="1720"/>
    </row>
    <row r="1717" spans="1:9" ht="15" customHeight="1">
      <c r="A1717" s="1720"/>
      <c r="B1717" s="1720"/>
      <c r="C1717" s="1720"/>
      <c r="D1717" s="1720"/>
      <c r="E1717" s="1720"/>
      <c r="F1717" s="1720"/>
      <c r="G1717" s="1720"/>
      <c r="H1717" s="1720"/>
      <c r="I1717" s="1720"/>
    </row>
    <row r="1718" spans="1:9" ht="15" customHeight="1">
      <c r="A1718" s="1720"/>
      <c r="B1718" s="1720"/>
      <c r="C1718" s="1720"/>
      <c r="D1718" s="1720"/>
      <c r="E1718" s="1720"/>
      <c r="F1718" s="1720"/>
      <c r="G1718" s="1720"/>
      <c r="H1718" s="1720"/>
      <c r="I1718" s="1720"/>
    </row>
    <row r="1719" spans="1:9" ht="15" customHeight="1">
      <c r="A1719" s="1720"/>
      <c r="B1719" s="1720"/>
      <c r="C1719" s="1720"/>
      <c r="D1719" s="1720"/>
      <c r="E1719" s="1720"/>
      <c r="F1719" s="1720"/>
      <c r="G1719" s="1720"/>
      <c r="H1719" s="1720"/>
      <c r="I1719" s="1720"/>
    </row>
    <row r="1720" spans="1:9" ht="15" customHeight="1">
      <c r="A1720" s="1720"/>
      <c r="B1720" s="1720"/>
      <c r="C1720" s="1720"/>
      <c r="D1720" s="1720"/>
      <c r="E1720" s="1720"/>
      <c r="F1720" s="1720"/>
      <c r="G1720" s="1720"/>
      <c r="H1720" s="1720"/>
      <c r="I1720" s="1720"/>
    </row>
    <row r="1721" spans="1:9" ht="15" customHeight="1">
      <c r="A1721" s="1720"/>
      <c r="B1721" s="1720"/>
      <c r="C1721" s="1720"/>
      <c r="D1721" s="1720"/>
      <c r="E1721" s="1720"/>
      <c r="F1721" s="1720"/>
      <c r="G1721" s="1720"/>
      <c r="H1721" s="1720"/>
      <c r="I1721" s="1720"/>
    </row>
    <row r="1722" spans="1:9" ht="15" customHeight="1">
      <c r="A1722" s="1720"/>
      <c r="B1722" s="1720"/>
      <c r="C1722" s="1720"/>
      <c r="D1722" s="1720"/>
      <c r="E1722" s="1720"/>
      <c r="F1722" s="1720"/>
      <c r="G1722" s="1720"/>
      <c r="H1722" s="1720"/>
      <c r="I1722" s="1720"/>
    </row>
    <row r="1723" spans="1:9" ht="15" customHeight="1">
      <c r="A1723" s="1720"/>
      <c r="B1723" s="1720"/>
      <c r="C1723" s="1720"/>
      <c r="D1723" s="1720"/>
      <c r="E1723" s="1720"/>
      <c r="F1723" s="1720"/>
      <c r="G1723" s="1720"/>
      <c r="H1723" s="1720"/>
      <c r="I1723" s="1720"/>
    </row>
    <row r="1724" spans="1:9" ht="15" customHeight="1">
      <c r="A1724" s="1720"/>
      <c r="B1724" s="1720"/>
      <c r="C1724" s="1720"/>
      <c r="D1724" s="1720"/>
      <c r="E1724" s="1720"/>
      <c r="F1724" s="1720"/>
      <c r="G1724" s="1720"/>
      <c r="H1724" s="1720"/>
      <c r="I1724" s="1720"/>
    </row>
    <row r="1725" spans="1:9" ht="15" customHeight="1">
      <c r="A1725" s="1720"/>
      <c r="B1725" s="1720"/>
      <c r="C1725" s="1720"/>
      <c r="D1725" s="1720"/>
      <c r="E1725" s="1720"/>
      <c r="F1725" s="1720"/>
      <c r="G1725" s="1720"/>
      <c r="H1725" s="1720"/>
      <c r="I1725" s="1720"/>
    </row>
    <row r="1726" spans="1:9" ht="15" customHeight="1">
      <c r="A1726" s="1720"/>
      <c r="B1726" s="1720"/>
      <c r="C1726" s="1720"/>
      <c r="D1726" s="1720"/>
      <c r="E1726" s="1720"/>
      <c r="F1726" s="1720"/>
      <c r="G1726" s="1720"/>
      <c r="H1726" s="1720"/>
      <c r="I1726" s="1720"/>
    </row>
    <row r="1727" spans="1:9" ht="15" customHeight="1">
      <c r="A1727" s="1720"/>
      <c r="B1727" s="1720"/>
      <c r="C1727" s="1720"/>
      <c r="D1727" s="1720"/>
      <c r="E1727" s="1720"/>
      <c r="F1727" s="1720"/>
      <c r="G1727" s="1720"/>
      <c r="H1727" s="1720"/>
      <c r="I1727" s="1720"/>
    </row>
    <row r="1728" spans="1:9" ht="15" customHeight="1">
      <c r="A1728" s="1720"/>
      <c r="B1728" s="1720"/>
      <c r="C1728" s="1720"/>
      <c r="D1728" s="1720"/>
      <c r="E1728" s="1720"/>
      <c r="F1728" s="1720"/>
      <c r="G1728" s="1720"/>
      <c r="H1728" s="1720"/>
      <c r="I1728" s="1720"/>
    </row>
    <row r="1729" spans="1:9" ht="15" customHeight="1">
      <c r="A1729" s="1720"/>
      <c r="B1729" s="1720"/>
      <c r="C1729" s="1720"/>
      <c r="D1729" s="1720"/>
      <c r="E1729" s="1720"/>
      <c r="F1729" s="1720"/>
      <c r="G1729" s="1720"/>
      <c r="H1729" s="1720"/>
      <c r="I1729" s="1720"/>
    </row>
    <row r="1730" spans="1:9" ht="15" customHeight="1">
      <c r="A1730" s="1720"/>
      <c r="B1730" s="1720"/>
      <c r="C1730" s="1720"/>
      <c r="D1730" s="1720"/>
      <c r="E1730" s="1720"/>
      <c r="F1730" s="1720"/>
      <c r="G1730" s="1720"/>
      <c r="H1730" s="1720"/>
      <c r="I1730" s="1720"/>
    </row>
    <row r="1731" spans="1:9" ht="15" customHeight="1">
      <c r="A1731" s="1720"/>
      <c r="B1731" s="1720"/>
      <c r="C1731" s="1720"/>
      <c r="D1731" s="1720"/>
      <c r="E1731" s="1720"/>
      <c r="F1731" s="1720"/>
      <c r="G1731" s="1720"/>
      <c r="H1731" s="1720"/>
      <c r="I1731" s="1720"/>
    </row>
    <row r="1732" spans="1:9" ht="15" customHeight="1">
      <c r="A1732" s="1720"/>
      <c r="B1732" s="1720"/>
      <c r="C1732" s="1720"/>
      <c r="D1732" s="1720"/>
      <c r="E1732" s="1720"/>
      <c r="F1732" s="1720"/>
      <c r="G1732" s="1720"/>
      <c r="H1732" s="1720"/>
      <c r="I1732" s="1720"/>
    </row>
    <row r="1733" spans="1:9" ht="15" customHeight="1">
      <c r="A1733" s="1720"/>
      <c r="B1733" s="1720"/>
      <c r="C1733" s="1720"/>
      <c r="D1733" s="1720"/>
      <c r="E1733" s="1720"/>
      <c r="F1733" s="1720"/>
      <c r="G1733" s="1720"/>
      <c r="H1733" s="1720"/>
      <c r="I1733" s="1720"/>
    </row>
    <row r="1734" spans="1:9" ht="15" customHeight="1">
      <c r="A1734" s="1720"/>
      <c r="B1734" s="1720"/>
      <c r="C1734" s="1720"/>
      <c r="D1734" s="1720"/>
      <c r="E1734" s="1720"/>
      <c r="F1734" s="1720"/>
      <c r="G1734" s="1720"/>
      <c r="H1734" s="1720"/>
      <c r="I1734" s="1720"/>
    </row>
    <row r="1735" spans="1:9" ht="15" customHeight="1">
      <c r="A1735" s="1720"/>
      <c r="B1735" s="1720"/>
      <c r="C1735" s="1720"/>
      <c r="D1735" s="1720"/>
      <c r="E1735" s="1720"/>
      <c r="F1735" s="1720"/>
      <c r="G1735" s="1720"/>
      <c r="H1735" s="1720"/>
      <c r="I1735" s="1720"/>
    </row>
    <row r="1736" spans="1:9" ht="15" customHeight="1">
      <c r="A1736" s="1720"/>
      <c r="B1736" s="1720"/>
      <c r="C1736" s="1720"/>
      <c r="D1736" s="1720"/>
      <c r="E1736" s="1720"/>
      <c r="F1736" s="1720"/>
      <c r="G1736" s="1720"/>
      <c r="H1736" s="1720"/>
      <c r="I1736" s="1720"/>
    </row>
    <row r="1737" spans="1:9" ht="15" customHeight="1">
      <c r="A1737" s="1720"/>
      <c r="B1737" s="1720"/>
      <c r="C1737" s="1720"/>
      <c r="D1737" s="1720"/>
      <c r="E1737" s="1720"/>
      <c r="F1737" s="1720"/>
      <c r="G1737" s="1720"/>
      <c r="H1737" s="1720"/>
      <c r="I1737" s="1720"/>
    </row>
    <row r="1738" spans="1:9" ht="15" customHeight="1">
      <c r="A1738" s="1720"/>
      <c r="B1738" s="1720"/>
      <c r="C1738" s="1720"/>
      <c r="D1738" s="1720"/>
      <c r="E1738" s="1720"/>
      <c r="F1738" s="1720"/>
      <c r="G1738" s="1720"/>
      <c r="H1738" s="1720"/>
      <c r="I1738" s="1720"/>
    </row>
    <row r="1739" spans="1:9" ht="15" customHeight="1">
      <c r="A1739" s="1720"/>
      <c r="B1739" s="1720"/>
      <c r="C1739" s="1720"/>
      <c r="D1739" s="1720"/>
      <c r="E1739" s="1720"/>
      <c r="F1739" s="1720"/>
      <c r="G1739" s="1720"/>
      <c r="H1739" s="1720"/>
      <c r="I1739" s="1720"/>
    </row>
    <row r="1740" spans="1:9" ht="15" customHeight="1">
      <c r="A1740" s="1720"/>
      <c r="B1740" s="1720"/>
      <c r="C1740" s="1720"/>
      <c r="D1740" s="1720"/>
      <c r="E1740" s="1720"/>
      <c r="F1740" s="1720"/>
      <c r="G1740" s="1720"/>
      <c r="H1740" s="1720"/>
      <c r="I1740" s="1720"/>
    </row>
    <row r="1741" spans="1:9" ht="15" customHeight="1">
      <c r="A1741" s="1720"/>
      <c r="B1741" s="1720"/>
      <c r="C1741" s="1720"/>
      <c r="D1741" s="1720"/>
      <c r="E1741" s="1720"/>
      <c r="F1741" s="1720"/>
      <c r="G1741" s="1720"/>
      <c r="H1741" s="1720"/>
      <c r="I1741" s="1720"/>
    </row>
    <row r="1742" spans="1:9" ht="15" customHeight="1">
      <c r="A1742" s="1720"/>
      <c r="B1742" s="1720"/>
      <c r="C1742" s="1720"/>
      <c r="D1742" s="1720"/>
      <c r="E1742" s="1720"/>
      <c r="F1742" s="1720"/>
      <c r="G1742" s="1720"/>
      <c r="H1742" s="1720"/>
      <c r="I1742" s="1720"/>
    </row>
    <row r="1743" spans="1:9" ht="15" customHeight="1">
      <c r="A1743" s="1720"/>
      <c r="B1743" s="1720"/>
      <c r="C1743" s="1720"/>
      <c r="D1743" s="1720"/>
      <c r="E1743" s="1720"/>
      <c r="F1743" s="1720"/>
      <c r="G1743" s="1720"/>
      <c r="H1743" s="1720"/>
      <c r="I1743" s="1720"/>
    </row>
    <row r="1744" spans="1:9" ht="15" customHeight="1">
      <c r="A1744" s="1720"/>
      <c r="B1744" s="1720"/>
      <c r="C1744" s="1720"/>
      <c r="D1744" s="1720"/>
      <c r="E1744" s="1720"/>
      <c r="F1744" s="1720"/>
      <c r="G1744" s="1720"/>
      <c r="H1744" s="1720"/>
      <c r="I1744" s="1720"/>
    </row>
    <row r="1745" spans="1:9" ht="15" customHeight="1">
      <c r="A1745" s="1720"/>
      <c r="B1745" s="1720"/>
      <c r="C1745" s="1720"/>
      <c r="D1745" s="1720"/>
      <c r="E1745" s="1720"/>
      <c r="F1745" s="1720"/>
      <c r="G1745" s="1720"/>
      <c r="H1745" s="1720"/>
      <c r="I1745" s="1720"/>
    </row>
    <row r="1746" spans="1:9" ht="15" customHeight="1">
      <c r="A1746" s="1720"/>
      <c r="B1746" s="1720"/>
      <c r="C1746" s="1720"/>
      <c r="D1746" s="1720"/>
      <c r="E1746" s="1720"/>
      <c r="F1746" s="1720"/>
      <c r="G1746" s="1720"/>
      <c r="H1746" s="1720"/>
      <c r="I1746" s="1720"/>
    </row>
    <row r="1747" spans="1:9" ht="15" customHeight="1">
      <c r="A1747" s="1720"/>
      <c r="B1747" s="1720"/>
      <c r="C1747" s="1720"/>
      <c r="D1747" s="1720"/>
      <c r="E1747" s="1720"/>
      <c r="F1747" s="1720"/>
      <c r="G1747" s="1720"/>
      <c r="H1747" s="1720"/>
      <c r="I1747" s="1720"/>
    </row>
    <row r="1748" spans="1:9" ht="15" customHeight="1">
      <c r="A1748" s="1720"/>
      <c r="B1748" s="1720"/>
      <c r="C1748" s="1720"/>
      <c r="D1748" s="1720"/>
      <c r="E1748" s="1720"/>
      <c r="F1748" s="1720"/>
      <c r="G1748" s="1720"/>
      <c r="H1748" s="1720"/>
      <c r="I1748" s="1720"/>
    </row>
    <row r="1749" spans="1:9" ht="15" customHeight="1">
      <c r="A1749" s="1720"/>
      <c r="B1749" s="1720"/>
      <c r="C1749" s="1720"/>
      <c r="D1749" s="1720"/>
      <c r="E1749" s="1720"/>
      <c r="F1749" s="1720"/>
      <c r="G1749" s="1720"/>
      <c r="H1749" s="1720"/>
      <c r="I1749" s="1720"/>
    </row>
    <row r="1750" spans="1:9" ht="15" customHeight="1">
      <c r="A1750" s="1720"/>
      <c r="B1750" s="1720"/>
      <c r="C1750" s="1720"/>
      <c r="D1750" s="1720"/>
      <c r="E1750" s="1720"/>
      <c r="F1750" s="1720"/>
      <c r="G1750" s="1720"/>
      <c r="H1750" s="1720"/>
      <c r="I1750" s="1720"/>
    </row>
    <row r="1751" spans="1:9" ht="15" customHeight="1">
      <c r="A1751" s="1720"/>
      <c r="B1751" s="1720"/>
      <c r="C1751" s="1720"/>
      <c r="D1751" s="1720"/>
      <c r="E1751" s="1720"/>
      <c r="F1751" s="1720"/>
      <c r="G1751" s="1720"/>
      <c r="H1751" s="1720"/>
      <c r="I1751" s="1720"/>
    </row>
    <row r="1752" spans="1:9" ht="15" customHeight="1">
      <c r="A1752" s="1720"/>
      <c r="B1752" s="1720"/>
      <c r="C1752" s="1720"/>
      <c r="D1752" s="1720"/>
      <c r="E1752" s="1720"/>
      <c r="F1752" s="1720"/>
      <c r="G1752" s="1720"/>
      <c r="H1752" s="1720"/>
      <c r="I1752" s="1720"/>
    </row>
    <row r="1753" spans="1:9" ht="15" customHeight="1">
      <c r="A1753" s="1720"/>
      <c r="B1753" s="1720"/>
      <c r="C1753" s="1720"/>
      <c r="D1753" s="1720"/>
      <c r="E1753" s="1720"/>
      <c r="F1753" s="1720"/>
      <c r="G1753" s="1720"/>
      <c r="H1753" s="1720"/>
      <c r="I1753" s="1720"/>
    </row>
    <row r="1754" spans="1:9" ht="15" customHeight="1">
      <c r="A1754" s="1720"/>
      <c r="B1754" s="1720"/>
      <c r="C1754" s="1720"/>
      <c r="D1754" s="1720"/>
      <c r="E1754" s="1720"/>
      <c r="F1754" s="1720"/>
      <c r="G1754" s="1720"/>
      <c r="H1754" s="1720"/>
      <c r="I1754" s="1720"/>
    </row>
    <row r="1755" spans="1:9" ht="15" customHeight="1">
      <c r="A1755" s="1720"/>
      <c r="B1755" s="1720"/>
      <c r="C1755" s="1720"/>
      <c r="D1755" s="1720"/>
      <c r="E1755" s="1720"/>
      <c r="F1755" s="1720"/>
      <c r="G1755" s="1720"/>
      <c r="H1755" s="1720"/>
      <c r="I1755" s="1720"/>
    </row>
    <row r="1756" spans="1:9" ht="15" customHeight="1">
      <c r="A1756" s="1720"/>
      <c r="B1756" s="1720"/>
      <c r="C1756" s="1720"/>
      <c r="D1756" s="1720"/>
      <c r="E1756" s="1720"/>
      <c r="F1756" s="1720"/>
      <c r="G1756" s="1720"/>
      <c r="H1756" s="1720"/>
      <c r="I1756" s="1720"/>
    </row>
    <row r="1757" spans="1:9" ht="15" customHeight="1">
      <c r="A1757" s="1720"/>
      <c r="B1757" s="1720"/>
      <c r="C1757" s="1720"/>
      <c r="D1757" s="1720"/>
      <c r="E1757" s="1720"/>
      <c r="F1757" s="1720"/>
      <c r="G1757" s="1720"/>
      <c r="H1757" s="1720"/>
      <c r="I1757" s="1720"/>
    </row>
    <row r="1758" spans="1:9" ht="15" customHeight="1">
      <c r="A1758" s="1720"/>
      <c r="B1758" s="1720"/>
      <c r="C1758" s="1720"/>
      <c r="D1758" s="1720"/>
      <c r="E1758" s="1720"/>
      <c r="F1758" s="1720"/>
      <c r="G1758" s="1720"/>
      <c r="H1758" s="1720"/>
      <c r="I1758" s="1720"/>
    </row>
    <row r="1759" spans="1:9" ht="15" customHeight="1">
      <c r="A1759" s="1720"/>
      <c r="B1759" s="1720"/>
      <c r="C1759" s="1720"/>
      <c r="D1759" s="1720"/>
      <c r="E1759" s="1720"/>
      <c r="F1759" s="1720"/>
      <c r="G1759" s="1720"/>
      <c r="H1759" s="1720"/>
      <c r="I1759" s="1720"/>
    </row>
    <row r="1760" spans="1:9" ht="15" customHeight="1">
      <c r="A1760" s="1720"/>
      <c r="B1760" s="1720"/>
      <c r="C1760" s="1720"/>
      <c r="D1760" s="1720"/>
      <c r="E1760" s="1720"/>
      <c r="F1760" s="1720"/>
      <c r="G1760" s="1720"/>
      <c r="H1760" s="1720"/>
      <c r="I1760" s="1720"/>
    </row>
    <row r="1761" spans="1:9" ht="15" customHeight="1">
      <c r="A1761" s="1720"/>
      <c r="B1761" s="1720"/>
      <c r="C1761" s="1720"/>
      <c r="D1761" s="1720"/>
      <c r="E1761" s="1720"/>
      <c r="F1761" s="1720"/>
      <c r="G1761" s="1720"/>
      <c r="H1761" s="1720"/>
      <c r="I1761" s="1720"/>
    </row>
    <row r="1762" spans="1:9" ht="15" customHeight="1">
      <c r="A1762" s="1720"/>
      <c r="B1762" s="1720"/>
      <c r="C1762" s="1720"/>
      <c r="D1762" s="1720"/>
      <c r="E1762" s="1720"/>
      <c r="F1762" s="1720"/>
      <c r="G1762" s="1720"/>
      <c r="H1762" s="1720"/>
      <c r="I1762" s="1720"/>
    </row>
    <row r="1763" spans="1:9" ht="15" customHeight="1">
      <c r="A1763" s="1720"/>
      <c r="B1763" s="1720"/>
      <c r="C1763" s="1720"/>
      <c r="D1763" s="1720"/>
      <c r="E1763" s="1720"/>
      <c r="F1763" s="1720"/>
      <c r="G1763" s="1720"/>
      <c r="H1763" s="1720"/>
      <c r="I1763" s="1720"/>
    </row>
    <row r="1764" spans="1:9" ht="15" customHeight="1">
      <c r="A1764" s="1720"/>
      <c r="B1764" s="1720"/>
      <c r="C1764" s="1720"/>
      <c r="D1764" s="1720"/>
      <c r="E1764" s="1720"/>
      <c r="F1764" s="1720"/>
      <c r="G1764" s="1720"/>
      <c r="H1764" s="1720"/>
      <c r="I1764" s="1720"/>
    </row>
    <row r="1765" spans="1:9" ht="15" customHeight="1">
      <c r="A1765" s="1720"/>
      <c r="B1765" s="1720"/>
      <c r="C1765" s="1720"/>
      <c r="D1765" s="1720"/>
      <c r="E1765" s="1720"/>
      <c r="F1765" s="1720"/>
      <c r="G1765" s="1720"/>
      <c r="H1765" s="1720"/>
      <c r="I1765" s="1720"/>
    </row>
    <row r="1766" spans="1:9" ht="15" customHeight="1">
      <c r="A1766" s="1720"/>
      <c r="B1766" s="1720"/>
      <c r="C1766" s="1720"/>
      <c r="D1766" s="1720"/>
      <c r="E1766" s="1720"/>
      <c r="F1766" s="1720"/>
      <c r="G1766" s="1720"/>
      <c r="H1766" s="1720"/>
      <c r="I1766" s="1720"/>
    </row>
    <row r="1767" spans="1:9" ht="15" customHeight="1">
      <c r="A1767" s="1720"/>
      <c r="B1767" s="1720"/>
      <c r="C1767" s="1720"/>
      <c r="D1767" s="1720"/>
      <c r="E1767" s="1720"/>
      <c r="F1767" s="1720"/>
      <c r="G1767" s="1720"/>
      <c r="H1767" s="1720"/>
      <c r="I1767" s="1720"/>
    </row>
    <row r="1768" spans="1:9" ht="15" customHeight="1">
      <c r="A1768" s="1720"/>
      <c r="B1768" s="1720"/>
      <c r="C1768" s="1720"/>
      <c r="D1768" s="1720"/>
      <c r="E1768" s="1720"/>
      <c r="F1768" s="1720"/>
      <c r="G1768" s="1720"/>
      <c r="H1768" s="1720"/>
      <c r="I1768" s="1720"/>
    </row>
    <row r="1769" spans="1:9" ht="15" customHeight="1">
      <c r="A1769" s="1720"/>
      <c r="B1769" s="1720"/>
      <c r="C1769" s="1720"/>
      <c r="D1769" s="1720"/>
      <c r="E1769" s="1720"/>
      <c r="F1769" s="1720"/>
      <c r="G1769" s="1720"/>
      <c r="H1769" s="1720"/>
      <c r="I1769" s="1720"/>
    </row>
    <row r="1770" spans="1:9" ht="15" customHeight="1">
      <c r="A1770" s="1720"/>
      <c r="B1770" s="1720"/>
      <c r="C1770" s="1720"/>
      <c r="D1770" s="1720"/>
      <c r="E1770" s="1720"/>
      <c r="F1770" s="1720"/>
      <c r="G1770" s="1720"/>
      <c r="H1770" s="1720"/>
      <c r="I1770" s="1720"/>
    </row>
    <row r="1771" spans="1:9" ht="15" customHeight="1">
      <c r="A1771" s="1720"/>
      <c r="B1771" s="1720"/>
      <c r="C1771" s="1720"/>
      <c r="D1771" s="1720"/>
      <c r="E1771" s="1720"/>
      <c r="F1771" s="1720"/>
      <c r="G1771" s="1720"/>
      <c r="H1771" s="1720"/>
      <c r="I1771" s="1720"/>
    </row>
    <row r="1772" spans="1:9" ht="15" customHeight="1">
      <c r="A1772" s="1720"/>
      <c r="B1772" s="1720"/>
      <c r="C1772" s="1720"/>
      <c r="D1772" s="1720"/>
      <c r="E1772" s="1720"/>
      <c r="F1772" s="1720"/>
      <c r="G1772" s="1720"/>
      <c r="H1772" s="1720"/>
      <c r="I1772" s="1720"/>
    </row>
    <row r="1773" spans="1:9" ht="15" customHeight="1">
      <c r="A1773" s="1720"/>
      <c r="B1773" s="1720"/>
      <c r="C1773" s="1720"/>
      <c r="D1773" s="1720"/>
      <c r="E1773" s="1720"/>
      <c r="F1773" s="1720"/>
      <c r="G1773" s="1720"/>
      <c r="H1773" s="1720"/>
      <c r="I1773" s="1720"/>
    </row>
    <row r="1774" spans="1:9" ht="15" customHeight="1">
      <c r="A1774" s="1720"/>
      <c r="B1774" s="1720"/>
      <c r="C1774" s="1720"/>
      <c r="D1774" s="1720"/>
      <c r="E1774" s="1720"/>
      <c r="F1774" s="1720"/>
      <c r="G1774" s="1720"/>
      <c r="H1774" s="1720"/>
      <c r="I1774" s="1720"/>
    </row>
    <row r="1775" spans="1:9" ht="15" customHeight="1">
      <c r="A1775" s="1720"/>
      <c r="B1775" s="1720"/>
      <c r="C1775" s="1720"/>
      <c r="D1775" s="1720"/>
      <c r="E1775" s="1720"/>
      <c r="F1775" s="1720"/>
      <c r="G1775" s="1720"/>
      <c r="H1775" s="1720"/>
      <c r="I1775" s="1720"/>
    </row>
    <row r="1776" spans="1:9" ht="15" customHeight="1">
      <c r="A1776" s="1720"/>
      <c r="B1776" s="1720"/>
      <c r="C1776" s="1720"/>
      <c r="D1776" s="1720"/>
      <c r="E1776" s="1720"/>
      <c r="F1776" s="1720"/>
      <c r="G1776" s="1720"/>
      <c r="H1776" s="1720"/>
      <c r="I1776" s="1720"/>
    </row>
    <row r="1777" spans="1:9" ht="15" customHeight="1">
      <c r="A1777" s="1720"/>
      <c r="B1777" s="1720"/>
      <c r="C1777" s="1720"/>
      <c r="D1777" s="1720"/>
      <c r="E1777" s="1720"/>
      <c r="F1777" s="1720"/>
      <c r="G1777" s="1720"/>
      <c r="H1777" s="1720"/>
      <c r="I1777" s="1720"/>
    </row>
    <row r="1778" spans="1:9" ht="15" customHeight="1">
      <c r="A1778" s="1720"/>
      <c r="B1778" s="1720"/>
      <c r="C1778" s="1720"/>
      <c r="D1778" s="1720"/>
      <c r="E1778" s="1720"/>
      <c r="F1778" s="1720"/>
      <c r="G1778" s="1720"/>
      <c r="H1778" s="1720"/>
      <c r="I1778" s="1720"/>
    </row>
    <row r="1779" spans="1:9" ht="15" customHeight="1">
      <c r="A1779" s="1720"/>
      <c r="B1779" s="1720"/>
      <c r="C1779" s="1720"/>
      <c r="D1779" s="1720"/>
      <c r="E1779" s="1720"/>
      <c r="F1779" s="1720"/>
      <c r="G1779" s="1720"/>
      <c r="H1779" s="1720"/>
      <c r="I1779" s="1720"/>
    </row>
    <row r="1780" spans="1:9" ht="15" customHeight="1">
      <c r="A1780" s="1720"/>
      <c r="B1780" s="1720"/>
      <c r="C1780" s="1720"/>
      <c r="D1780" s="1720"/>
      <c r="E1780" s="1720"/>
      <c r="F1780" s="1720"/>
      <c r="G1780" s="1720"/>
      <c r="H1780" s="1720"/>
      <c r="I1780" s="1720"/>
    </row>
    <row r="1781" spans="1:9" ht="15" customHeight="1">
      <c r="A1781" s="1720"/>
      <c r="B1781" s="1720"/>
      <c r="C1781" s="1720"/>
      <c r="D1781" s="1720"/>
      <c r="E1781" s="1720"/>
      <c r="F1781" s="1720"/>
      <c r="G1781" s="1720"/>
      <c r="H1781" s="1720"/>
      <c r="I1781" s="1720"/>
    </row>
    <row r="1782" spans="1:9" ht="15" customHeight="1">
      <c r="A1782" s="1720"/>
      <c r="B1782" s="1720"/>
      <c r="C1782" s="1720"/>
      <c r="D1782" s="1720"/>
      <c r="E1782" s="1720"/>
      <c r="F1782" s="1720"/>
      <c r="G1782" s="1720"/>
      <c r="H1782" s="1720"/>
      <c r="I1782" s="1720"/>
    </row>
    <row r="1783" spans="1:9" ht="15" customHeight="1">
      <c r="A1783" s="1720"/>
      <c r="B1783" s="1720"/>
      <c r="C1783" s="1720"/>
      <c r="D1783" s="1720"/>
      <c r="E1783" s="1720"/>
      <c r="F1783" s="1720"/>
      <c r="G1783" s="1720"/>
      <c r="H1783" s="1720"/>
      <c r="I1783" s="1720"/>
    </row>
    <row r="1784" spans="1:9" ht="15" customHeight="1">
      <c r="A1784" s="1720"/>
      <c r="B1784" s="1720"/>
      <c r="C1784" s="1720"/>
      <c r="D1784" s="1720"/>
      <c r="E1784" s="1720"/>
      <c r="F1784" s="1720"/>
      <c r="G1784" s="1720"/>
      <c r="H1784" s="1720"/>
      <c r="I1784" s="1720"/>
    </row>
    <row r="1785" spans="1:9" ht="15" customHeight="1">
      <c r="A1785" s="1720"/>
      <c r="B1785" s="1720"/>
      <c r="C1785" s="1720"/>
      <c r="D1785" s="1720"/>
      <c r="E1785" s="1720"/>
      <c r="F1785" s="1720"/>
      <c r="G1785" s="1720"/>
      <c r="H1785" s="1720"/>
      <c r="I1785" s="1720"/>
    </row>
    <row r="1786" spans="1:9" ht="15" customHeight="1">
      <c r="A1786" s="1720"/>
      <c r="B1786" s="1720"/>
      <c r="C1786" s="1720"/>
      <c r="D1786" s="1720"/>
      <c r="E1786" s="1720"/>
      <c r="F1786" s="1720"/>
      <c r="G1786" s="1720"/>
      <c r="H1786" s="1720"/>
      <c r="I1786" s="1720"/>
    </row>
    <row r="1787" spans="1:9" ht="15" customHeight="1">
      <c r="A1787" s="1720"/>
      <c r="B1787" s="1720"/>
      <c r="C1787" s="1720"/>
      <c r="D1787" s="1720"/>
      <c r="E1787" s="1720"/>
      <c r="F1787" s="1720"/>
      <c r="G1787" s="1720"/>
      <c r="H1787" s="1720"/>
      <c r="I1787" s="1720"/>
    </row>
    <row r="1788" spans="1:9" ht="15" customHeight="1">
      <c r="A1788" s="1720"/>
      <c r="B1788" s="1720"/>
      <c r="C1788" s="1720"/>
      <c r="D1788" s="1720"/>
      <c r="E1788" s="1720"/>
      <c r="F1788" s="1720"/>
      <c r="G1788" s="1720"/>
      <c r="H1788" s="1720"/>
      <c r="I1788" s="1720"/>
    </row>
    <row r="1789" spans="1:9" ht="15" customHeight="1">
      <c r="A1789" s="1720"/>
      <c r="B1789" s="1720"/>
      <c r="C1789" s="1720"/>
      <c r="D1789" s="1720"/>
      <c r="E1789" s="1720"/>
      <c r="F1789" s="1720"/>
      <c r="G1789" s="1720"/>
      <c r="H1789" s="1720"/>
      <c r="I1789" s="1720"/>
    </row>
    <row r="1790" spans="1:9" ht="15" customHeight="1">
      <c r="A1790" s="1720"/>
      <c r="B1790" s="1720"/>
      <c r="C1790" s="1720"/>
      <c r="D1790" s="1720"/>
      <c r="E1790" s="1720"/>
      <c r="F1790" s="1720"/>
      <c r="G1790" s="1720"/>
      <c r="H1790" s="1720"/>
      <c r="I1790" s="1720"/>
    </row>
    <row r="1791" spans="1:9" ht="15" customHeight="1">
      <c r="A1791" s="1720"/>
      <c r="B1791" s="1720"/>
      <c r="C1791" s="1720"/>
      <c r="D1791" s="1720"/>
      <c r="E1791" s="1720"/>
      <c r="F1791" s="1720"/>
      <c r="G1791" s="1720"/>
      <c r="H1791" s="1720"/>
      <c r="I1791" s="1720"/>
    </row>
    <row r="1792" spans="1:9" ht="15" customHeight="1">
      <c r="A1792" s="1720"/>
      <c r="B1792" s="1720"/>
      <c r="C1792" s="1720"/>
      <c r="D1792" s="1720"/>
      <c r="E1792" s="1720"/>
      <c r="F1792" s="1720"/>
      <c r="G1792" s="1720"/>
      <c r="H1792" s="1720"/>
      <c r="I1792" s="1720"/>
    </row>
    <row r="1793" spans="1:9" ht="15" customHeight="1">
      <c r="A1793" s="1720"/>
      <c r="B1793" s="1720"/>
      <c r="C1793" s="1720"/>
      <c r="D1793" s="1720"/>
      <c r="E1793" s="1720"/>
      <c r="F1793" s="1720"/>
      <c r="G1793" s="1720"/>
      <c r="H1793" s="1720"/>
      <c r="I1793" s="1720"/>
    </row>
    <row r="1794" spans="1:9" ht="15" customHeight="1">
      <c r="A1794" s="1720"/>
      <c r="B1794" s="1720"/>
      <c r="C1794" s="1720"/>
      <c r="D1794" s="1720"/>
      <c r="E1794" s="1720"/>
      <c r="F1794" s="1720"/>
      <c r="G1794" s="1720"/>
      <c r="H1794" s="1720"/>
      <c r="I1794" s="1720"/>
    </row>
    <row r="1795" spans="1:9" ht="15" customHeight="1">
      <c r="A1795" s="1720"/>
      <c r="B1795" s="1720"/>
      <c r="C1795" s="1720"/>
      <c r="D1795" s="1720"/>
      <c r="E1795" s="1720"/>
      <c r="F1795" s="1720"/>
      <c r="G1795" s="1720"/>
      <c r="H1795" s="1720"/>
      <c r="I1795" s="1720"/>
    </row>
    <row r="1796" spans="1:9" ht="15" customHeight="1">
      <c r="A1796" s="1720"/>
      <c r="B1796" s="1720"/>
      <c r="C1796" s="1720"/>
      <c r="D1796" s="1720"/>
      <c r="E1796" s="1720"/>
      <c r="F1796" s="1720"/>
      <c r="G1796" s="1720"/>
      <c r="H1796" s="1720"/>
      <c r="I1796" s="1720"/>
    </row>
    <row r="1797" spans="1:9" ht="15" customHeight="1">
      <c r="A1797" s="1720"/>
      <c r="B1797" s="1720"/>
      <c r="C1797" s="1720"/>
      <c r="D1797" s="1720"/>
      <c r="E1797" s="1720"/>
      <c r="F1797" s="1720"/>
      <c r="G1797" s="1720"/>
      <c r="H1797" s="1720"/>
      <c r="I1797" s="1720"/>
    </row>
    <row r="1798" spans="1:9" ht="15" customHeight="1">
      <c r="A1798" s="1720"/>
      <c r="B1798" s="1720"/>
      <c r="C1798" s="1720"/>
      <c r="D1798" s="1720"/>
      <c r="E1798" s="1720"/>
      <c r="F1798" s="1720"/>
      <c r="G1798" s="1720"/>
      <c r="H1798" s="1720"/>
      <c r="I1798" s="1720"/>
    </row>
    <row r="1799" spans="1:9" ht="15" customHeight="1">
      <c r="A1799" s="1720"/>
      <c r="B1799" s="1720"/>
      <c r="C1799" s="1720"/>
      <c r="D1799" s="1720"/>
      <c r="E1799" s="1720"/>
      <c r="F1799" s="1720"/>
      <c r="G1799" s="1720"/>
      <c r="H1799" s="1720"/>
      <c r="I1799" s="1720"/>
    </row>
    <row r="1800" spans="1:9" ht="15" customHeight="1">
      <c r="A1800" s="1720"/>
      <c r="B1800" s="1720"/>
      <c r="C1800" s="1720"/>
      <c r="D1800" s="1720"/>
      <c r="E1800" s="1720"/>
      <c r="F1800" s="1720"/>
      <c r="G1800" s="1720"/>
      <c r="H1800" s="1720"/>
      <c r="I1800" s="1720"/>
    </row>
    <row r="1801" spans="1:9" ht="15" customHeight="1">
      <c r="A1801" s="1720"/>
      <c r="B1801" s="1720"/>
      <c r="C1801" s="1720"/>
      <c r="D1801" s="1720"/>
      <c r="E1801" s="1720"/>
      <c r="F1801" s="1720"/>
      <c r="G1801" s="1720"/>
      <c r="H1801" s="1720"/>
      <c r="I1801" s="1720"/>
    </row>
    <row r="1802" spans="1:9" ht="15" customHeight="1">
      <c r="A1802" s="1720"/>
      <c r="B1802" s="1720"/>
      <c r="C1802" s="1720"/>
      <c r="D1802" s="1720"/>
      <c r="E1802" s="1720"/>
      <c r="F1802" s="1720"/>
      <c r="G1802" s="1720"/>
      <c r="H1802" s="1720"/>
      <c r="I1802" s="1720"/>
    </row>
    <row r="1803" spans="1:9" ht="15" customHeight="1">
      <c r="A1803" s="1720"/>
      <c r="B1803" s="1720"/>
      <c r="C1803" s="1720"/>
      <c r="D1803" s="1720"/>
      <c r="E1803" s="1720"/>
      <c r="F1803" s="1720"/>
      <c r="G1803" s="1720"/>
      <c r="H1803" s="1720"/>
      <c r="I1803" s="1720"/>
    </row>
    <row r="1804" spans="1:9" ht="15" customHeight="1">
      <c r="A1804" s="1720"/>
      <c r="B1804" s="1720"/>
      <c r="C1804" s="1720"/>
      <c r="D1804" s="1720"/>
      <c r="E1804" s="1720"/>
      <c r="F1804" s="1720"/>
      <c r="G1804" s="1720"/>
      <c r="H1804" s="1720"/>
      <c r="I1804" s="1720"/>
    </row>
    <row r="1805" spans="1:9" ht="15" customHeight="1">
      <c r="A1805" s="1720"/>
      <c r="B1805" s="1720"/>
      <c r="C1805" s="1720"/>
      <c r="D1805" s="1720"/>
      <c r="E1805" s="1720"/>
      <c r="F1805" s="1720"/>
      <c r="G1805" s="1720"/>
      <c r="H1805" s="1720"/>
      <c r="I1805" s="1720"/>
    </row>
    <row r="1806" spans="1:9" ht="15" customHeight="1">
      <c r="A1806" s="1720"/>
      <c r="B1806" s="1720"/>
      <c r="C1806" s="1720"/>
      <c r="D1806" s="1720"/>
      <c r="E1806" s="1720"/>
      <c r="F1806" s="1720"/>
      <c r="G1806" s="1720"/>
      <c r="H1806" s="1720"/>
      <c r="I1806" s="1720"/>
    </row>
    <row r="1807" spans="1:9" ht="15" customHeight="1">
      <c r="A1807" s="1720"/>
      <c r="B1807" s="1720"/>
      <c r="C1807" s="1720"/>
      <c r="D1807" s="1720"/>
      <c r="E1807" s="1720"/>
      <c r="F1807" s="1720"/>
      <c r="G1807" s="1720"/>
      <c r="H1807" s="1720"/>
      <c r="I1807" s="1720"/>
    </row>
    <row r="1808" spans="1:9" ht="15" customHeight="1">
      <c r="A1808" s="1720"/>
      <c r="B1808" s="1720"/>
      <c r="C1808" s="1720"/>
      <c r="D1808" s="1720"/>
      <c r="E1808" s="1720"/>
      <c r="F1808" s="1720"/>
      <c r="G1808" s="1720"/>
      <c r="H1808" s="1720"/>
      <c r="I1808" s="1720"/>
    </row>
    <row r="1809" spans="1:9" ht="15" customHeight="1">
      <c r="A1809" s="1720"/>
      <c r="B1809" s="1720"/>
      <c r="C1809" s="1720"/>
      <c r="D1809" s="1720"/>
      <c r="E1809" s="1720"/>
      <c r="F1809" s="1720"/>
      <c r="G1809" s="1720"/>
      <c r="H1809" s="1720"/>
      <c r="I1809" s="1720"/>
    </row>
    <row r="1810" spans="1:9" ht="15" customHeight="1">
      <c r="A1810" s="1720"/>
      <c r="B1810" s="1720"/>
      <c r="C1810" s="1720"/>
      <c r="D1810" s="1720"/>
      <c r="E1810" s="1720"/>
      <c r="F1810" s="1720"/>
      <c r="G1810" s="1720"/>
      <c r="H1810" s="1720"/>
      <c r="I1810" s="1720"/>
    </row>
    <row r="1811" spans="1:9" ht="15" customHeight="1">
      <c r="A1811" s="1720"/>
      <c r="B1811" s="1720"/>
      <c r="C1811" s="1720"/>
      <c r="D1811" s="1720"/>
      <c r="E1811" s="1720"/>
      <c r="F1811" s="1720"/>
      <c r="G1811" s="1720"/>
      <c r="H1811" s="1720"/>
      <c r="I1811" s="1720"/>
    </row>
    <row r="1812" spans="1:9" ht="15" customHeight="1">
      <c r="A1812" s="1720"/>
      <c r="B1812" s="1720"/>
      <c r="C1812" s="1720"/>
      <c r="D1812" s="1720"/>
      <c r="E1812" s="1720"/>
      <c r="F1812" s="1720"/>
      <c r="G1812" s="1720"/>
      <c r="H1812" s="1720"/>
      <c r="I1812" s="1720"/>
    </row>
    <row r="1813" spans="1:9" ht="15" customHeight="1">
      <c r="A1813" s="1720"/>
      <c r="B1813" s="1720"/>
      <c r="C1813" s="1720"/>
      <c r="D1813" s="1720"/>
      <c r="E1813" s="1720"/>
      <c r="F1813" s="1720"/>
      <c r="G1813" s="1720"/>
      <c r="H1813" s="1720"/>
      <c r="I1813" s="1720"/>
    </row>
    <row r="1814" spans="1:9" ht="15" customHeight="1">
      <c r="A1814" s="1720"/>
      <c r="B1814" s="1720"/>
      <c r="C1814" s="1720"/>
      <c r="D1814" s="1720"/>
      <c r="E1814" s="1720"/>
      <c r="F1814" s="1720"/>
      <c r="G1814" s="1720"/>
      <c r="H1814" s="1720"/>
      <c r="I1814" s="1720"/>
    </row>
    <row r="1815" spans="1:9" ht="15" customHeight="1">
      <c r="A1815" s="1720"/>
      <c r="B1815" s="1720"/>
      <c r="C1815" s="1720"/>
      <c r="D1815" s="1720"/>
      <c r="E1815" s="1720"/>
      <c r="F1815" s="1720"/>
      <c r="G1815" s="1720"/>
      <c r="H1815" s="1720"/>
      <c r="I1815" s="1720"/>
    </row>
    <row r="1816" spans="1:9" ht="15" customHeight="1">
      <c r="A1816" s="1720"/>
      <c r="B1816" s="1720"/>
      <c r="C1816" s="1720"/>
      <c r="D1816" s="1720"/>
      <c r="E1816" s="1720"/>
      <c r="F1816" s="1720"/>
      <c r="G1816" s="1720"/>
      <c r="H1816" s="1720"/>
      <c r="I1816" s="1720"/>
    </row>
    <row r="1817" spans="1:9" ht="15" customHeight="1">
      <c r="A1817" s="1720"/>
      <c r="B1817" s="1720"/>
      <c r="C1817" s="1720"/>
      <c r="D1817" s="1720"/>
      <c r="E1817" s="1720"/>
      <c r="F1817" s="1720"/>
      <c r="G1817" s="1720"/>
      <c r="H1817" s="1720"/>
      <c r="I1817" s="1720"/>
    </row>
    <row r="1818" spans="1:9" ht="15" customHeight="1">
      <c r="A1818" s="1720"/>
      <c r="B1818" s="1720"/>
      <c r="C1818" s="1720"/>
      <c r="D1818" s="1720"/>
      <c r="E1818" s="1720"/>
      <c r="F1818" s="1720"/>
      <c r="G1818" s="1720"/>
      <c r="H1818" s="1720"/>
      <c r="I1818" s="1720"/>
    </row>
    <row r="1819" spans="1:9" ht="15" customHeight="1">
      <c r="A1819" s="1720"/>
      <c r="B1819" s="1720"/>
      <c r="C1819" s="1720"/>
      <c r="D1819" s="1720"/>
      <c r="E1819" s="1720"/>
      <c r="F1819" s="1720"/>
      <c r="G1819" s="1720"/>
      <c r="H1819" s="1720"/>
      <c r="I1819" s="1720"/>
    </row>
    <row r="1820" spans="1:9" ht="15" customHeight="1">
      <c r="A1820" s="1720"/>
      <c r="B1820" s="1720"/>
      <c r="C1820" s="1720"/>
      <c r="D1820" s="1720"/>
      <c r="E1820" s="1720"/>
      <c r="F1820" s="1720"/>
      <c r="G1820" s="1720"/>
      <c r="H1820" s="1720"/>
      <c r="I1820" s="1720"/>
    </row>
    <row r="1821" spans="1:9" ht="15" customHeight="1">
      <c r="A1821" s="1720"/>
      <c r="B1821" s="1720"/>
      <c r="C1821" s="1720"/>
      <c r="D1821" s="1720"/>
      <c r="E1821" s="1720"/>
      <c r="F1821" s="1720"/>
      <c r="G1821" s="1720"/>
      <c r="H1821" s="1720"/>
      <c r="I1821" s="1720"/>
    </row>
    <row r="1822" spans="1:9" ht="15" customHeight="1">
      <c r="A1822" s="1720"/>
      <c r="B1822" s="1720"/>
      <c r="C1822" s="1720"/>
      <c r="D1822" s="1720"/>
      <c r="E1822" s="1720"/>
      <c r="F1822" s="1720"/>
      <c r="G1822" s="1720"/>
      <c r="H1822" s="1720"/>
      <c r="I1822" s="1720"/>
    </row>
    <row r="1823" spans="1:9" ht="15" customHeight="1">
      <c r="A1823" s="1720"/>
      <c r="B1823" s="1720"/>
      <c r="C1823" s="1720"/>
      <c r="D1823" s="1720"/>
      <c r="E1823" s="1720"/>
      <c r="F1823" s="1720"/>
      <c r="G1823" s="1720"/>
      <c r="H1823" s="1720"/>
      <c r="I1823" s="1720"/>
    </row>
    <row r="1824" spans="1:9" ht="15" customHeight="1">
      <c r="A1824" s="1720"/>
      <c r="B1824" s="1720"/>
      <c r="C1824" s="1720"/>
      <c r="D1824" s="1720"/>
      <c r="E1824" s="1720"/>
      <c r="F1824" s="1720"/>
      <c r="G1824" s="1720"/>
      <c r="H1824" s="1720"/>
      <c r="I1824" s="1720"/>
    </row>
    <row r="1825" spans="1:9" ht="15" customHeight="1">
      <c r="A1825" s="1720"/>
      <c r="B1825" s="1720"/>
      <c r="C1825" s="1720"/>
      <c r="D1825" s="1720"/>
      <c r="E1825" s="1720"/>
      <c r="F1825" s="1720"/>
      <c r="G1825" s="1720"/>
      <c r="H1825" s="1720"/>
      <c r="I1825" s="1720"/>
    </row>
    <row r="1826" spans="1:9" ht="15" customHeight="1">
      <c r="A1826" s="1720"/>
      <c r="B1826" s="1720"/>
      <c r="C1826" s="1720"/>
      <c r="D1826" s="1720"/>
      <c r="E1826" s="1720"/>
      <c r="F1826" s="1720"/>
      <c r="G1826" s="1720"/>
      <c r="H1826" s="1720"/>
      <c r="I1826" s="1720"/>
    </row>
    <row r="1827" spans="1:9" ht="15" customHeight="1">
      <c r="A1827" s="1720"/>
      <c r="B1827" s="1720"/>
      <c r="C1827" s="1720"/>
      <c r="D1827" s="1720"/>
      <c r="E1827" s="1720"/>
      <c r="F1827" s="1720"/>
      <c r="G1827" s="1720"/>
      <c r="H1827" s="1720"/>
      <c r="I1827" s="1720"/>
    </row>
    <row r="1828" spans="1:9" ht="15" customHeight="1">
      <c r="A1828" s="1720"/>
      <c r="B1828" s="1720"/>
      <c r="C1828" s="1720"/>
      <c r="D1828" s="1720"/>
      <c r="E1828" s="1720"/>
      <c r="F1828" s="1720"/>
      <c r="G1828" s="1720"/>
      <c r="H1828" s="1720"/>
      <c r="I1828" s="1720"/>
    </row>
    <row r="1829" spans="1:9" ht="15" customHeight="1">
      <c r="A1829" s="1720"/>
      <c r="B1829" s="1720"/>
      <c r="C1829" s="1720"/>
      <c r="D1829" s="1720"/>
      <c r="E1829" s="1720"/>
      <c r="F1829" s="1720"/>
      <c r="G1829" s="1720"/>
      <c r="H1829" s="1720"/>
      <c r="I1829" s="1720"/>
    </row>
    <row r="1830" spans="1:9" ht="15" customHeight="1">
      <c r="A1830" s="1720"/>
      <c r="B1830" s="1720"/>
      <c r="C1830" s="1720"/>
      <c r="D1830" s="1720"/>
      <c r="E1830" s="1720"/>
      <c r="F1830" s="1720"/>
      <c r="G1830" s="1720"/>
      <c r="H1830" s="1720"/>
      <c r="I1830" s="1720"/>
    </row>
    <row r="1831" spans="1:9" ht="15" customHeight="1">
      <c r="A1831" s="1720"/>
      <c r="B1831" s="1720"/>
      <c r="C1831" s="1720"/>
      <c r="D1831" s="1720"/>
      <c r="E1831" s="1720"/>
      <c r="F1831" s="1720"/>
      <c r="G1831" s="1720"/>
      <c r="H1831" s="1720"/>
      <c r="I1831" s="1720"/>
    </row>
    <row r="1832" spans="1:9" ht="15" customHeight="1">
      <c r="A1832" s="1720"/>
      <c r="B1832" s="1720"/>
      <c r="C1832" s="1720"/>
      <c r="D1832" s="1720"/>
      <c r="E1832" s="1720"/>
      <c r="F1832" s="1720"/>
      <c r="G1832" s="1720"/>
      <c r="H1832" s="1720"/>
      <c r="I1832" s="1720"/>
    </row>
    <row r="1833" spans="1:9" ht="15" customHeight="1">
      <c r="A1833" s="1720"/>
      <c r="B1833" s="1720"/>
      <c r="C1833" s="1720"/>
      <c r="D1833" s="1720"/>
      <c r="E1833" s="1720"/>
      <c r="F1833" s="1720"/>
      <c r="G1833" s="1720"/>
      <c r="H1833" s="1720"/>
      <c r="I1833" s="1720"/>
    </row>
    <row r="1834" spans="1:9" ht="15" customHeight="1">
      <c r="A1834" s="1720"/>
      <c r="B1834" s="1720"/>
      <c r="C1834" s="1720"/>
      <c r="D1834" s="1720"/>
      <c r="E1834" s="1720"/>
      <c r="F1834" s="1720"/>
      <c r="G1834" s="1720"/>
      <c r="H1834" s="1720"/>
      <c r="I1834" s="1720"/>
    </row>
    <row r="1835" spans="1:9" ht="15" customHeight="1">
      <c r="A1835" s="1720"/>
      <c r="B1835" s="1720"/>
      <c r="C1835" s="1720"/>
      <c r="D1835" s="1720"/>
      <c r="E1835" s="1720"/>
      <c r="F1835" s="1720"/>
      <c r="G1835" s="1720"/>
      <c r="H1835" s="1720"/>
      <c r="I1835" s="1720"/>
    </row>
    <row r="1836" spans="1:9" ht="15" customHeight="1">
      <c r="A1836" s="1720"/>
      <c r="B1836" s="1720"/>
      <c r="C1836" s="1720"/>
      <c r="D1836" s="1720"/>
      <c r="E1836" s="1720"/>
      <c r="F1836" s="1720"/>
      <c r="G1836" s="1720"/>
      <c r="H1836" s="1720"/>
      <c r="I1836" s="1720"/>
    </row>
    <row r="1837" spans="1:9" ht="15" customHeight="1">
      <c r="A1837" s="1720"/>
      <c r="B1837" s="1720"/>
      <c r="C1837" s="1720"/>
      <c r="D1837" s="1720"/>
      <c r="E1837" s="1720"/>
      <c r="F1837" s="1720"/>
      <c r="G1837" s="1720"/>
      <c r="H1837" s="1720"/>
      <c r="I1837" s="1720"/>
    </row>
    <row r="1838" spans="1:9" ht="15" customHeight="1">
      <c r="A1838" s="1720"/>
      <c r="B1838" s="1720"/>
      <c r="C1838" s="1720"/>
      <c r="D1838" s="1720"/>
      <c r="E1838" s="1720"/>
      <c r="F1838" s="1720"/>
      <c r="G1838" s="1720"/>
      <c r="H1838" s="1720"/>
      <c r="I1838" s="1720"/>
    </row>
    <row r="1839" spans="1:9" ht="15" customHeight="1">
      <c r="A1839" s="1720"/>
      <c r="B1839" s="1720"/>
      <c r="C1839" s="1720"/>
      <c r="D1839" s="1720"/>
      <c r="E1839" s="1720"/>
      <c r="F1839" s="1720"/>
      <c r="G1839" s="1720"/>
      <c r="H1839" s="1720"/>
      <c r="I1839" s="1720"/>
    </row>
    <row r="1840" spans="1:9" ht="15" customHeight="1">
      <c r="A1840" s="1720"/>
      <c r="B1840" s="1720"/>
      <c r="C1840" s="1720"/>
      <c r="D1840" s="1720"/>
      <c r="E1840" s="1720"/>
      <c r="F1840" s="1720"/>
      <c r="G1840" s="1720"/>
      <c r="H1840" s="1720"/>
      <c r="I1840" s="1720"/>
    </row>
    <row r="1841" spans="1:9" ht="15" customHeight="1">
      <c r="A1841" s="1720"/>
      <c r="B1841" s="1720"/>
      <c r="C1841" s="1720"/>
      <c r="D1841" s="1720"/>
      <c r="E1841" s="1720"/>
      <c r="F1841" s="1720"/>
      <c r="G1841" s="1720"/>
      <c r="H1841" s="1720"/>
      <c r="I1841" s="1720"/>
    </row>
    <row r="1842" spans="1:9" ht="15" customHeight="1">
      <c r="A1842" s="1720"/>
      <c r="B1842" s="1720"/>
      <c r="C1842" s="1720"/>
      <c r="D1842" s="1720"/>
      <c r="E1842" s="1720"/>
      <c r="F1842" s="1720"/>
      <c r="G1842" s="1720"/>
      <c r="H1842" s="1720"/>
      <c r="I1842" s="1720"/>
    </row>
    <row r="1843" spans="1:9" ht="15" customHeight="1">
      <c r="A1843" s="1720"/>
      <c r="B1843" s="1720"/>
      <c r="C1843" s="1720"/>
      <c r="D1843" s="1720"/>
      <c r="E1843" s="1720"/>
      <c r="F1843" s="1720"/>
      <c r="G1843" s="1720"/>
      <c r="H1843" s="1720"/>
      <c r="I1843" s="1720"/>
    </row>
    <row r="1844" spans="1:9" ht="15" customHeight="1">
      <c r="A1844" s="1720"/>
      <c r="B1844" s="1720"/>
      <c r="C1844" s="1720"/>
      <c r="D1844" s="1720"/>
      <c r="E1844" s="1720"/>
      <c r="F1844" s="1720"/>
      <c r="G1844" s="1720"/>
      <c r="H1844" s="1720"/>
      <c r="I1844" s="1720"/>
    </row>
    <row r="1845" spans="1:9" ht="15" customHeight="1">
      <c r="A1845" s="1720"/>
      <c r="B1845" s="1720"/>
      <c r="C1845" s="1720"/>
      <c r="D1845" s="1720"/>
      <c r="E1845" s="1720"/>
      <c r="F1845" s="1720"/>
      <c r="G1845" s="1720"/>
      <c r="H1845" s="1720"/>
      <c r="I1845" s="1720"/>
    </row>
    <row r="1846" spans="1:9" ht="15" customHeight="1">
      <c r="A1846" s="1720"/>
      <c r="B1846" s="1720"/>
      <c r="C1846" s="1720"/>
      <c r="D1846" s="1720"/>
      <c r="E1846" s="1720"/>
      <c r="F1846" s="1720"/>
      <c r="G1846" s="1720"/>
      <c r="H1846" s="1720"/>
      <c r="I1846" s="1720"/>
    </row>
    <row r="1847" spans="1:9" ht="15" customHeight="1">
      <c r="A1847" s="1720"/>
      <c r="B1847" s="1720"/>
      <c r="C1847" s="1720"/>
      <c r="D1847" s="1720"/>
      <c r="E1847" s="1720"/>
      <c r="F1847" s="1720"/>
      <c r="G1847" s="1720"/>
      <c r="H1847" s="1720"/>
      <c r="I1847" s="1720"/>
    </row>
    <row r="1848" spans="1:9" ht="15" customHeight="1">
      <c r="A1848" s="1720"/>
      <c r="B1848" s="1720"/>
      <c r="C1848" s="1720"/>
      <c r="D1848" s="1720"/>
      <c r="E1848" s="1720"/>
      <c r="F1848" s="1720"/>
      <c r="G1848" s="1720"/>
      <c r="H1848" s="1720"/>
      <c r="I1848" s="1720"/>
    </row>
    <row r="1849" spans="1:9" ht="15" customHeight="1">
      <c r="A1849" s="1720"/>
      <c r="B1849" s="1720"/>
      <c r="C1849" s="1720"/>
      <c r="D1849" s="1720"/>
      <c r="E1849" s="1720"/>
      <c r="F1849" s="1720"/>
      <c r="G1849" s="1720"/>
      <c r="H1849" s="1720"/>
      <c r="I1849" s="1720"/>
    </row>
    <row r="1850" spans="1:9" ht="15" customHeight="1">
      <c r="A1850" s="1720"/>
      <c r="B1850" s="1720"/>
      <c r="C1850" s="1720"/>
      <c r="D1850" s="1720"/>
      <c r="E1850" s="1720"/>
      <c r="F1850" s="1720"/>
      <c r="G1850" s="1720"/>
      <c r="H1850" s="1720"/>
      <c r="I1850" s="1720"/>
    </row>
    <row r="1851" spans="1:9" ht="15" customHeight="1">
      <c r="A1851" s="1720"/>
      <c r="B1851" s="1720"/>
      <c r="C1851" s="1720"/>
      <c r="D1851" s="1720"/>
      <c r="E1851" s="1720"/>
      <c r="F1851" s="1720"/>
      <c r="G1851" s="1720"/>
      <c r="H1851" s="1720"/>
      <c r="I1851" s="1720"/>
    </row>
    <row r="1852" spans="1:9" ht="15" customHeight="1">
      <c r="A1852" s="1720"/>
      <c r="B1852" s="1720"/>
      <c r="C1852" s="1720"/>
      <c r="D1852" s="1720"/>
      <c r="E1852" s="1720"/>
      <c r="F1852" s="1720"/>
      <c r="G1852" s="1720"/>
      <c r="H1852" s="1720"/>
      <c r="I1852" s="1720"/>
    </row>
    <row r="1853" spans="1:9" ht="15" customHeight="1">
      <c r="A1853" s="1720"/>
      <c r="B1853" s="1720"/>
      <c r="C1853" s="1720"/>
      <c r="D1853" s="1720"/>
      <c r="E1853" s="1720"/>
      <c r="F1853" s="1720"/>
      <c r="G1853" s="1720"/>
      <c r="H1853" s="1720"/>
      <c r="I1853" s="1720"/>
    </row>
    <row r="1854" spans="1:9" ht="15" customHeight="1">
      <c r="A1854" s="1720"/>
      <c r="B1854" s="1720"/>
      <c r="C1854" s="1720"/>
      <c r="D1854" s="1720"/>
      <c r="E1854" s="1720"/>
      <c r="F1854" s="1720"/>
      <c r="G1854" s="1720"/>
      <c r="H1854" s="1720"/>
      <c r="I1854" s="1720"/>
    </row>
    <row r="1855" spans="1:9" ht="15" customHeight="1">
      <c r="A1855" s="1720"/>
      <c r="B1855" s="1720"/>
      <c r="C1855" s="1720"/>
      <c r="D1855" s="1720"/>
      <c r="E1855" s="1720"/>
      <c r="F1855" s="1720"/>
      <c r="G1855" s="1720"/>
      <c r="H1855" s="1720"/>
      <c r="I1855" s="1720"/>
    </row>
    <row r="1856" spans="1:9" ht="15" customHeight="1">
      <c r="A1856" s="1720"/>
      <c r="B1856" s="1720"/>
      <c r="C1856" s="1720"/>
      <c r="D1856" s="1720"/>
      <c r="E1856" s="1720"/>
      <c r="F1856" s="1720"/>
      <c r="G1856" s="1720"/>
      <c r="H1856" s="1720"/>
      <c r="I1856" s="1720"/>
    </row>
    <row r="1857" spans="1:9" ht="15" customHeight="1">
      <c r="A1857" s="1720"/>
      <c r="B1857" s="1720"/>
      <c r="C1857" s="1720"/>
      <c r="D1857" s="1720"/>
      <c r="E1857" s="1720"/>
      <c r="F1857" s="1720"/>
      <c r="G1857" s="1720"/>
      <c r="H1857" s="1720"/>
      <c r="I1857" s="1720"/>
    </row>
    <row r="1858" spans="1:9" ht="15" customHeight="1">
      <c r="A1858" s="1720"/>
      <c r="B1858" s="1720"/>
      <c r="C1858" s="1720"/>
      <c r="D1858" s="1720"/>
      <c r="E1858" s="1720"/>
      <c r="F1858" s="1720"/>
      <c r="G1858" s="1720"/>
      <c r="H1858" s="1720"/>
      <c r="I1858" s="1720"/>
    </row>
    <row r="1859" spans="1:9" ht="15" customHeight="1">
      <c r="A1859" s="1720"/>
      <c r="B1859" s="1720"/>
      <c r="C1859" s="1720"/>
      <c r="D1859" s="1720"/>
      <c r="E1859" s="1720"/>
      <c r="F1859" s="1720"/>
      <c r="G1859" s="1720"/>
      <c r="H1859" s="1720"/>
      <c r="I1859" s="1720"/>
    </row>
    <row r="1860" spans="1:9" ht="15" customHeight="1">
      <c r="A1860" s="1720"/>
      <c r="B1860" s="1720"/>
      <c r="C1860" s="1720"/>
      <c r="D1860" s="1720"/>
      <c r="E1860" s="1720"/>
      <c r="F1860" s="1720"/>
      <c r="G1860" s="1720"/>
      <c r="H1860" s="1720"/>
      <c r="I1860" s="1720"/>
    </row>
    <row r="1861" spans="1:9" ht="15" customHeight="1">
      <c r="A1861" s="1720"/>
      <c r="B1861" s="1720"/>
      <c r="C1861" s="1720"/>
      <c r="D1861" s="1720"/>
      <c r="E1861" s="1720"/>
      <c r="F1861" s="1720"/>
      <c r="G1861" s="1720"/>
      <c r="H1861" s="1720"/>
      <c r="I1861" s="1720"/>
    </row>
    <row r="1862" spans="1:9" ht="15" customHeight="1">
      <c r="A1862" s="1720"/>
      <c r="B1862" s="1720"/>
      <c r="C1862" s="1720"/>
      <c r="D1862" s="1720"/>
      <c r="E1862" s="1720"/>
      <c r="F1862" s="1720"/>
      <c r="G1862" s="1720"/>
      <c r="H1862" s="1720"/>
      <c r="I1862" s="1720"/>
    </row>
    <row r="1863" spans="1:9" ht="15" customHeight="1">
      <c r="A1863" s="1720"/>
      <c r="B1863" s="1720"/>
      <c r="C1863" s="1720"/>
      <c r="D1863" s="1720"/>
      <c r="E1863" s="1720"/>
      <c r="F1863" s="1720"/>
      <c r="G1863" s="1720"/>
      <c r="H1863" s="1720"/>
      <c r="I1863" s="1720"/>
    </row>
    <row r="1864" spans="1:9" ht="15" customHeight="1">
      <c r="A1864" s="1720"/>
      <c r="B1864" s="1720"/>
      <c r="C1864" s="1720"/>
      <c r="D1864" s="1720"/>
      <c r="E1864" s="1720"/>
      <c r="F1864" s="1720"/>
      <c r="G1864" s="1720"/>
      <c r="H1864" s="1720"/>
      <c r="I1864" s="1720"/>
    </row>
    <row r="1865" spans="1:9" ht="15" customHeight="1">
      <c r="A1865" s="1720"/>
      <c r="B1865" s="1720"/>
      <c r="C1865" s="1720"/>
      <c r="D1865" s="1720"/>
      <c r="E1865" s="1720"/>
      <c r="F1865" s="1720"/>
      <c r="G1865" s="1720"/>
      <c r="H1865" s="1720"/>
      <c r="I1865" s="1720"/>
    </row>
    <row r="1866" spans="1:9" ht="15" customHeight="1">
      <c r="A1866" s="1720"/>
      <c r="B1866" s="1720"/>
      <c r="C1866" s="1720"/>
      <c r="D1866" s="1720"/>
      <c r="E1866" s="1720"/>
      <c r="F1866" s="1720"/>
      <c r="G1866" s="1720"/>
      <c r="H1866" s="1720"/>
      <c r="I1866" s="1720"/>
    </row>
    <row r="1867" spans="1:9" ht="15" customHeight="1">
      <c r="A1867" s="1720"/>
      <c r="B1867" s="1720"/>
      <c r="C1867" s="1720"/>
      <c r="D1867" s="1720"/>
      <c r="E1867" s="1720"/>
      <c r="F1867" s="1720"/>
      <c r="G1867" s="1720"/>
      <c r="H1867" s="1720"/>
      <c r="I1867" s="1720"/>
    </row>
    <row r="1868" spans="1:9" ht="15" customHeight="1">
      <c r="A1868" s="1720"/>
      <c r="B1868" s="1720"/>
      <c r="C1868" s="1720"/>
      <c r="D1868" s="1720"/>
      <c r="E1868" s="1720"/>
      <c r="F1868" s="1720"/>
      <c r="G1868" s="1720"/>
      <c r="H1868" s="1720"/>
      <c r="I1868" s="1720"/>
    </row>
    <row r="1869" spans="1:9" ht="15" customHeight="1">
      <c r="A1869" s="1720"/>
      <c r="B1869" s="1720"/>
      <c r="C1869" s="1720"/>
      <c r="D1869" s="1720"/>
      <c r="E1869" s="1720"/>
      <c r="F1869" s="1720"/>
      <c r="G1869" s="1720"/>
      <c r="H1869" s="1720"/>
      <c r="I1869" s="1720"/>
    </row>
    <row r="1870" spans="1:9" ht="15" customHeight="1">
      <c r="A1870" s="1720"/>
      <c r="B1870" s="1720"/>
      <c r="C1870" s="1720"/>
      <c r="D1870" s="1720"/>
      <c r="E1870" s="1720"/>
      <c r="F1870" s="1720"/>
      <c r="G1870" s="1720"/>
      <c r="H1870" s="1720"/>
      <c r="I1870" s="1720"/>
    </row>
    <row r="1871" spans="1:9" ht="15" customHeight="1">
      <c r="A1871" s="1720"/>
      <c r="B1871" s="1720"/>
      <c r="C1871" s="1720"/>
      <c r="D1871" s="1720"/>
      <c r="E1871" s="1720"/>
      <c r="F1871" s="1720"/>
      <c r="G1871" s="1720"/>
      <c r="H1871" s="1720"/>
      <c r="I1871" s="1720"/>
    </row>
    <row r="1872" spans="1:9" ht="15" customHeight="1">
      <c r="A1872" s="1720"/>
      <c r="B1872" s="1720"/>
      <c r="C1872" s="1720"/>
      <c r="D1872" s="1720"/>
      <c r="E1872" s="1720"/>
      <c r="F1872" s="1720"/>
      <c r="G1872" s="1720"/>
      <c r="H1872" s="1720"/>
      <c r="I1872" s="1720"/>
    </row>
    <row r="1873" spans="1:9" ht="15" customHeight="1">
      <c r="A1873" s="1720"/>
      <c r="B1873" s="1720"/>
      <c r="C1873" s="1720"/>
      <c r="D1873" s="1720"/>
      <c r="E1873" s="1720"/>
      <c r="F1873" s="1720"/>
      <c r="G1873" s="1720"/>
      <c r="H1873" s="1720"/>
      <c r="I1873" s="1720"/>
    </row>
    <row r="1874" spans="1:9" ht="15" customHeight="1">
      <c r="A1874" s="1720"/>
      <c r="B1874" s="1720"/>
      <c r="C1874" s="1720"/>
      <c r="D1874" s="1720"/>
      <c r="E1874" s="1720"/>
      <c r="F1874" s="1720"/>
      <c r="G1874" s="1720"/>
      <c r="H1874" s="1720"/>
      <c r="I1874" s="1720"/>
    </row>
    <row r="1875" spans="1:9" ht="15" customHeight="1">
      <c r="A1875" s="1720"/>
      <c r="B1875" s="1720"/>
      <c r="C1875" s="1720"/>
      <c r="D1875" s="1720"/>
      <c r="E1875" s="1720"/>
      <c r="F1875" s="1720"/>
      <c r="G1875" s="1720"/>
      <c r="H1875" s="1720"/>
      <c r="I1875" s="1720"/>
    </row>
    <row r="1876" spans="1:9" ht="15" customHeight="1">
      <c r="A1876" s="1720"/>
      <c r="B1876" s="1720"/>
      <c r="C1876" s="1720"/>
      <c r="D1876" s="1720"/>
      <c r="E1876" s="1720"/>
      <c r="F1876" s="1720"/>
      <c r="G1876" s="1720"/>
      <c r="H1876" s="1720"/>
      <c r="I1876" s="1720"/>
    </row>
    <row r="1877" spans="1:9" ht="15" customHeight="1">
      <c r="A1877" s="1720"/>
      <c r="B1877" s="1720"/>
      <c r="C1877" s="1720"/>
      <c r="D1877" s="1720"/>
      <c r="E1877" s="1720"/>
      <c r="F1877" s="1720"/>
      <c r="G1877" s="1720"/>
      <c r="H1877" s="1720"/>
      <c r="I1877" s="1720"/>
    </row>
    <row r="1878" spans="1:9" ht="15" customHeight="1">
      <c r="A1878" s="1720"/>
      <c r="B1878" s="1720"/>
      <c r="C1878" s="1720"/>
      <c r="D1878" s="1720"/>
      <c r="E1878" s="1720"/>
      <c r="F1878" s="1720"/>
      <c r="G1878" s="1720"/>
      <c r="H1878" s="1720"/>
      <c r="I1878" s="1720"/>
    </row>
    <row r="1879" spans="1:9" ht="15" customHeight="1">
      <c r="A1879" s="1720"/>
      <c r="B1879" s="1720"/>
      <c r="C1879" s="1720"/>
      <c r="D1879" s="1720"/>
      <c r="E1879" s="1720"/>
      <c r="F1879" s="1720"/>
      <c r="G1879" s="1720"/>
      <c r="H1879" s="1720"/>
      <c r="I1879" s="1720"/>
    </row>
    <row r="1880" spans="1:9" ht="15" customHeight="1">
      <c r="A1880" s="1720"/>
      <c r="B1880" s="1720"/>
      <c r="C1880" s="1720"/>
      <c r="D1880" s="1720"/>
      <c r="E1880" s="1720"/>
      <c r="F1880" s="1720"/>
      <c r="G1880" s="1720"/>
      <c r="H1880" s="1720"/>
      <c r="I1880" s="1720"/>
    </row>
    <row r="1881" spans="1:9" ht="15" customHeight="1">
      <c r="A1881" s="1720"/>
      <c r="B1881" s="1720"/>
      <c r="C1881" s="1720"/>
      <c r="D1881" s="1720"/>
      <c r="E1881" s="1720"/>
      <c r="F1881" s="1720"/>
      <c r="G1881" s="1720"/>
      <c r="H1881" s="1720"/>
      <c r="I1881" s="1720"/>
    </row>
    <row r="1882" spans="1:9" ht="15" customHeight="1">
      <c r="A1882" s="1720"/>
      <c r="B1882" s="1720"/>
      <c r="C1882" s="1720"/>
      <c r="D1882" s="1720"/>
      <c r="E1882" s="1720"/>
      <c r="F1882" s="1720"/>
      <c r="G1882" s="1720"/>
      <c r="H1882" s="1720"/>
      <c r="I1882" s="1720"/>
    </row>
    <row r="1883" spans="1:9" ht="15" customHeight="1">
      <c r="A1883" s="1720"/>
      <c r="B1883" s="1720"/>
      <c r="C1883" s="1720"/>
      <c r="D1883" s="1720"/>
      <c r="E1883" s="1720"/>
      <c r="F1883" s="1720"/>
      <c r="G1883" s="1720"/>
      <c r="H1883" s="1720"/>
      <c r="I1883" s="1720"/>
    </row>
    <row r="1884" spans="1:9" ht="15" customHeight="1">
      <c r="A1884" s="1720"/>
      <c r="B1884" s="1720"/>
      <c r="C1884" s="1720"/>
      <c r="D1884" s="1720"/>
      <c r="E1884" s="1720"/>
      <c r="F1884" s="1720"/>
      <c r="G1884" s="1720"/>
      <c r="H1884" s="1720"/>
      <c r="I1884" s="1720"/>
    </row>
    <row r="1885" spans="1:9" ht="15" customHeight="1">
      <c r="A1885" s="1720"/>
      <c r="B1885" s="1720"/>
      <c r="C1885" s="1720"/>
      <c r="D1885" s="1720"/>
      <c r="E1885" s="1720"/>
      <c r="F1885" s="1720"/>
      <c r="G1885" s="1720"/>
      <c r="H1885" s="1720"/>
      <c r="I1885" s="1720"/>
    </row>
    <row r="1886" spans="1:9" ht="15" customHeight="1">
      <c r="A1886" s="1720"/>
      <c r="B1886" s="1720"/>
      <c r="C1886" s="1720"/>
      <c r="D1886" s="1720"/>
      <c r="E1886" s="1720"/>
      <c r="F1886" s="1720"/>
      <c r="G1886" s="1720"/>
      <c r="H1886" s="1720"/>
      <c r="I1886" s="1720"/>
    </row>
    <row r="1887" spans="1:9" ht="15" customHeight="1">
      <c r="A1887" s="1720"/>
      <c r="B1887" s="1720"/>
      <c r="C1887" s="1720"/>
      <c r="D1887" s="1720"/>
      <c r="E1887" s="1720"/>
      <c r="F1887" s="1720"/>
      <c r="G1887" s="1720"/>
      <c r="H1887" s="1720"/>
      <c r="I1887" s="1720"/>
    </row>
    <row r="1888" spans="1:9" ht="15" customHeight="1">
      <c r="A1888" s="1720"/>
      <c r="B1888" s="1720"/>
      <c r="C1888" s="1720"/>
      <c r="D1888" s="1720"/>
      <c r="E1888" s="1720"/>
      <c r="F1888" s="1720"/>
      <c r="G1888" s="1720"/>
      <c r="H1888" s="1720"/>
      <c r="I1888" s="1720"/>
    </row>
    <row r="1889" spans="1:9" ht="15" customHeight="1">
      <c r="A1889" s="1720"/>
      <c r="B1889" s="1720"/>
      <c r="C1889" s="1720"/>
      <c r="D1889" s="1720"/>
      <c r="E1889" s="1720"/>
      <c r="F1889" s="1720"/>
      <c r="G1889" s="1720"/>
      <c r="H1889" s="1720"/>
      <c r="I1889" s="1720"/>
    </row>
    <row r="1890" spans="1:9" ht="15" customHeight="1">
      <c r="A1890" s="1720"/>
      <c r="B1890" s="1720"/>
      <c r="C1890" s="1720"/>
      <c r="D1890" s="1720"/>
      <c r="E1890" s="1720"/>
      <c r="F1890" s="1720"/>
      <c r="G1890" s="1720"/>
      <c r="H1890" s="1720"/>
      <c r="I1890" s="1720"/>
    </row>
    <row r="1891" spans="1:9" ht="15" customHeight="1">
      <c r="A1891" s="1720"/>
      <c r="B1891" s="1720"/>
      <c r="C1891" s="1720"/>
      <c r="D1891" s="1720"/>
      <c r="E1891" s="1720"/>
      <c r="F1891" s="1720"/>
      <c r="G1891" s="1720"/>
      <c r="H1891" s="1720"/>
      <c r="I1891" s="1720"/>
    </row>
    <row r="1892" spans="1:9" ht="15" customHeight="1">
      <c r="A1892" s="1720"/>
      <c r="B1892" s="1720"/>
      <c r="C1892" s="1720"/>
      <c r="D1892" s="1720"/>
      <c r="E1892" s="1720"/>
      <c r="F1892" s="1720"/>
      <c r="G1892" s="1720"/>
      <c r="H1892" s="1720"/>
      <c r="I1892" s="1720"/>
    </row>
    <row r="1893" spans="1:9" ht="15" customHeight="1">
      <c r="A1893" s="1720"/>
      <c r="B1893" s="1720"/>
      <c r="C1893" s="1720"/>
      <c r="D1893" s="1720"/>
      <c r="E1893" s="1720"/>
      <c r="F1893" s="1720"/>
      <c r="G1893" s="1720"/>
      <c r="H1893" s="1720"/>
      <c r="I1893" s="1720"/>
    </row>
    <row r="1894" spans="1:9" ht="15" customHeight="1">
      <c r="A1894" s="1720"/>
      <c r="B1894" s="1720"/>
      <c r="C1894" s="1720"/>
      <c r="D1894" s="1720"/>
      <c r="E1894" s="1720"/>
      <c r="F1894" s="1720"/>
      <c r="G1894" s="1720"/>
      <c r="H1894" s="1720"/>
      <c r="I1894" s="1720"/>
    </row>
    <row r="1895" spans="1:9" ht="15" customHeight="1">
      <c r="A1895" s="1720"/>
      <c r="B1895" s="1720"/>
      <c r="C1895" s="1720"/>
      <c r="D1895" s="1720"/>
      <c r="E1895" s="1720"/>
      <c r="F1895" s="1720"/>
      <c r="G1895" s="1720"/>
      <c r="H1895" s="1720"/>
      <c r="I1895" s="1720"/>
    </row>
    <row r="1896" spans="1:9" ht="15" customHeight="1">
      <c r="A1896" s="1720"/>
      <c r="B1896" s="1720"/>
      <c r="C1896" s="1720"/>
      <c r="D1896" s="1720"/>
      <c r="E1896" s="1720"/>
      <c r="F1896" s="1720"/>
      <c r="G1896" s="1720"/>
      <c r="H1896" s="1720"/>
      <c r="I1896" s="1720"/>
    </row>
    <row r="1897" spans="1:9" ht="15" customHeight="1">
      <c r="A1897" s="1720"/>
      <c r="B1897" s="1720"/>
      <c r="C1897" s="1720"/>
      <c r="D1897" s="1720"/>
      <c r="E1897" s="1720"/>
      <c r="F1897" s="1720"/>
      <c r="G1897" s="1720"/>
      <c r="H1897" s="1720"/>
      <c r="I1897" s="1720"/>
    </row>
    <row r="1898" spans="1:9" ht="15" customHeight="1">
      <c r="A1898" s="1720"/>
      <c r="B1898" s="1720"/>
      <c r="C1898" s="1720"/>
      <c r="D1898" s="1720"/>
      <c r="E1898" s="1720"/>
      <c r="F1898" s="1720"/>
      <c r="G1898" s="1720"/>
      <c r="H1898" s="1720"/>
      <c r="I1898" s="1720"/>
    </row>
    <row r="1899" spans="1:9" ht="15" customHeight="1">
      <c r="A1899" s="1720"/>
      <c r="B1899" s="1720"/>
      <c r="C1899" s="1720"/>
      <c r="D1899" s="1720"/>
      <c r="E1899" s="1720"/>
      <c r="F1899" s="1720"/>
      <c r="G1899" s="1720"/>
      <c r="H1899" s="1720"/>
      <c r="I1899" s="1720"/>
    </row>
    <row r="1900" spans="1:9" ht="15" customHeight="1">
      <c r="A1900" s="1720"/>
      <c r="B1900" s="1720"/>
      <c r="C1900" s="1720"/>
      <c r="D1900" s="1720"/>
      <c r="E1900" s="1720"/>
      <c r="F1900" s="1720"/>
      <c r="G1900" s="1720"/>
      <c r="H1900" s="1720"/>
      <c r="I1900" s="1720"/>
    </row>
    <row r="1901" spans="1:9" ht="15" customHeight="1">
      <c r="A1901" s="1720"/>
      <c r="B1901" s="1720"/>
      <c r="C1901" s="1720"/>
      <c r="D1901" s="1720"/>
      <c r="E1901" s="1720"/>
      <c r="F1901" s="1720"/>
      <c r="G1901" s="1720"/>
      <c r="H1901" s="1720"/>
      <c r="I1901" s="1720"/>
    </row>
    <row r="1902" spans="1:9" ht="15" customHeight="1">
      <c r="A1902" s="1720"/>
      <c r="B1902" s="1720"/>
      <c r="C1902" s="1720"/>
      <c r="D1902" s="1720"/>
      <c r="E1902" s="1720"/>
      <c r="F1902" s="1720"/>
      <c r="G1902" s="1720"/>
      <c r="H1902" s="1720"/>
      <c r="I1902" s="1720"/>
    </row>
    <row r="1903" spans="1:9" ht="15" customHeight="1">
      <c r="A1903" s="1720"/>
      <c r="B1903" s="1720"/>
      <c r="C1903" s="1720"/>
      <c r="D1903" s="1720"/>
      <c r="E1903" s="1720"/>
      <c r="F1903" s="1720"/>
      <c r="G1903" s="1720"/>
      <c r="H1903" s="1720"/>
      <c r="I1903" s="1720"/>
    </row>
    <row r="1904" spans="1:9" ht="15" customHeight="1">
      <c r="A1904" s="1720"/>
      <c r="B1904" s="1720"/>
      <c r="C1904" s="1720"/>
      <c r="D1904" s="1720"/>
      <c r="E1904" s="1720"/>
      <c r="F1904" s="1720"/>
      <c r="G1904" s="1720"/>
      <c r="H1904" s="1720"/>
      <c r="I1904" s="1720"/>
    </row>
    <row r="1905" spans="1:9" ht="15" customHeight="1">
      <c r="A1905" s="1720"/>
      <c r="B1905" s="1720"/>
      <c r="C1905" s="1720"/>
      <c r="D1905" s="1720"/>
      <c r="E1905" s="1720"/>
      <c r="F1905" s="1720"/>
      <c r="G1905" s="1720"/>
      <c r="H1905" s="1720"/>
      <c r="I1905" s="1720"/>
    </row>
    <row r="1906" spans="1:9" ht="15" customHeight="1">
      <c r="A1906" s="1720"/>
      <c r="B1906" s="1720"/>
      <c r="C1906" s="1720"/>
      <c r="D1906" s="1720"/>
      <c r="E1906" s="1720"/>
      <c r="F1906" s="1720"/>
      <c r="G1906" s="1720"/>
      <c r="H1906" s="1720"/>
      <c r="I1906" s="1720"/>
    </row>
    <row r="1907" spans="1:9" ht="15" customHeight="1">
      <c r="A1907" s="1720"/>
      <c r="B1907" s="1720"/>
      <c r="C1907" s="1720"/>
      <c r="D1907" s="1720"/>
      <c r="E1907" s="1720"/>
      <c r="F1907" s="1720"/>
      <c r="G1907" s="1720"/>
      <c r="H1907" s="1720"/>
      <c r="I1907" s="1720"/>
    </row>
    <row r="1908" spans="1:9" ht="15" customHeight="1">
      <c r="A1908" s="1720"/>
      <c r="B1908" s="1720"/>
      <c r="C1908" s="1720"/>
      <c r="D1908" s="1720"/>
      <c r="E1908" s="1720"/>
      <c r="F1908" s="1720"/>
      <c r="G1908" s="1720"/>
      <c r="H1908" s="1720"/>
      <c r="I1908" s="1720"/>
    </row>
    <row r="1909" spans="1:9" ht="15" customHeight="1">
      <c r="A1909" s="1720"/>
      <c r="B1909" s="1720"/>
      <c r="C1909" s="1720"/>
      <c r="D1909" s="1720"/>
      <c r="E1909" s="1720"/>
      <c r="F1909" s="1720"/>
      <c r="G1909" s="1720"/>
      <c r="H1909" s="1720"/>
      <c r="I1909" s="1720"/>
    </row>
    <row r="1910" spans="1:9" ht="15" customHeight="1">
      <c r="A1910" s="1720"/>
      <c r="B1910" s="1720"/>
      <c r="C1910" s="1720"/>
      <c r="D1910" s="1720"/>
      <c r="E1910" s="1720"/>
      <c r="F1910" s="1720"/>
      <c r="G1910" s="1720"/>
      <c r="H1910" s="1720"/>
      <c r="I1910" s="1720"/>
    </row>
    <row r="1911" spans="1:9" ht="15" customHeight="1">
      <c r="A1911" s="1720"/>
      <c r="B1911" s="1720"/>
      <c r="C1911" s="1720"/>
      <c r="D1911" s="1720"/>
      <c r="E1911" s="1720"/>
      <c r="F1911" s="1720"/>
      <c r="G1911" s="1720"/>
      <c r="H1911" s="1720"/>
      <c r="I1911" s="1720"/>
    </row>
    <row r="1912" spans="1:9" ht="15" customHeight="1">
      <c r="A1912" s="1720"/>
      <c r="B1912" s="1720"/>
      <c r="C1912" s="1720"/>
      <c r="D1912" s="1720"/>
      <c r="E1912" s="1720"/>
      <c r="F1912" s="1720"/>
      <c r="G1912" s="1720"/>
      <c r="H1912" s="1720"/>
      <c r="I1912" s="1720"/>
    </row>
    <row r="1913" spans="1:9" ht="15" customHeight="1">
      <c r="A1913" s="1720"/>
      <c r="B1913" s="1720"/>
      <c r="C1913" s="1720"/>
      <c r="D1913" s="1720"/>
      <c r="E1913" s="1720"/>
      <c r="F1913" s="1720"/>
      <c r="G1913" s="1720"/>
      <c r="H1913" s="1720"/>
      <c r="I1913" s="1720"/>
    </row>
    <row r="1914" spans="1:9" ht="15" customHeight="1">
      <c r="A1914" s="1720"/>
      <c r="B1914" s="1720"/>
      <c r="C1914" s="1720"/>
      <c r="D1914" s="1720"/>
      <c r="E1914" s="1720"/>
      <c r="F1914" s="1720"/>
      <c r="G1914" s="1720"/>
      <c r="H1914" s="1720"/>
      <c r="I1914" s="1720"/>
    </row>
    <row r="1915" spans="1:9" ht="15" customHeight="1">
      <c r="A1915" s="1720"/>
      <c r="B1915" s="1720"/>
      <c r="C1915" s="1720"/>
      <c r="D1915" s="1720"/>
      <c r="E1915" s="1720"/>
      <c r="F1915" s="1720"/>
      <c r="G1915" s="1720"/>
      <c r="H1915" s="1720"/>
      <c r="I1915" s="1720"/>
    </row>
    <row r="1916" spans="1:9" ht="15" customHeight="1">
      <c r="A1916" s="1720"/>
      <c r="B1916" s="1720"/>
      <c r="C1916" s="1720"/>
      <c r="D1916" s="1720"/>
      <c r="E1916" s="1720"/>
      <c r="F1916" s="1720"/>
      <c r="G1916" s="1720"/>
      <c r="H1916" s="1720"/>
      <c r="I1916" s="1720"/>
    </row>
    <row r="1917" spans="1:9" ht="15" customHeight="1">
      <c r="A1917" s="1720"/>
      <c r="B1917" s="1720"/>
      <c r="C1917" s="1720"/>
      <c r="D1917" s="1720"/>
      <c r="E1917" s="1720"/>
      <c r="F1917" s="1720"/>
      <c r="G1917" s="1720"/>
      <c r="H1917" s="1720"/>
      <c r="I1917" s="1720"/>
    </row>
    <row r="1918" spans="1:9" ht="15" customHeight="1">
      <c r="A1918" s="1720"/>
      <c r="B1918" s="1720"/>
      <c r="C1918" s="1720"/>
      <c r="D1918" s="1720"/>
      <c r="E1918" s="1720"/>
      <c r="F1918" s="1720"/>
      <c r="G1918" s="1720"/>
      <c r="H1918" s="1720"/>
      <c r="I1918" s="1720"/>
    </row>
    <row r="1919" spans="1:9" ht="15" customHeight="1">
      <c r="A1919" s="1720"/>
      <c r="B1919" s="1720"/>
      <c r="C1919" s="1720"/>
      <c r="D1919" s="1720"/>
      <c r="E1919" s="1720"/>
      <c r="F1919" s="1720"/>
      <c r="G1919" s="1720"/>
      <c r="H1919" s="1720"/>
      <c r="I1919" s="1720"/>
    </row>
    <row r="1920" spans="1:9" ht="15" customHeight="1">
      <c r="A1920" s="1720"/>
      <c r="B1920" s="1720"/>
      <c r="C1920" s="1720"/>
      <c r="D1920" s="1720"/>
      <c r="E1920" s="1720"/>
      <c r="F1920" s="1720"/>
      <c r="G1920" s="1720"/>
      <c r="H1920" s="1720"/>
      <c r="I1920" s="1720"/>
    </row>
    <row r="1921" spans="1:9" ht="15" customHeight="1">
      <c r="A1921" s="1720"/>
      <c r="B1921" s="1720"/>
      <c r="C1921" s="1720"/>
      <c r="D1921" s="1720"/>
      <c r="E1921" s="1720"/>
      <c r="F1921" s="1720"/>
      <c r="G1921" s="1720"/>
      <c r="H1921" s="1720"/>
      <c r="I1921" s="1720"/>
    </row>
    <row r="1922" spans="1:9" ht="15" customHeight="1">
      <c r="A1922" s="1720"/>
      <c r="B1922" s="1720"/>
      <c r="C1922" s="1720"/>
      <c r="D1922" s="1720"/>
      <c r="E1922" s="1720"/>
      <c r="F1922" s="1720"/>
      <c r="G1922" s="1720"/>
      <c r="H1922" s="1720"/>
      <c r="I1922" s="1720"/>
    </row>
    <row r="1923" spans="1:9" ht="15" customHeight="1">
      <c r="A1923" s="1720"/>
      <c r="B1923" s="1720"/>
      <c r="C1923" s="1720"/>
      <c r="D1923" s="1720"/>
      <c r="E1923" s="1720"/>
      <c r="F1923" s="1720"/>
      <c r="G1923" s="1720"/>
      <c r="H1923" s="1720"/>
      <c r="I1923" s="1720"/>
    </row>
    <row r="1924" spans="1:9" ht="15" customHeight="1">
      <c r="A1924" s="1720"/>
      <c r="B1924" s="1720"/>
      <c r="C1924" s="1720"/>
      <c r="D1924" s="1720"/>
      <c r="E1924" s="1720"/>
      <c r="F1924" s="1720"/>
      <c r="G1924" s="1720"/>
      <c r="H1924" s="1720"/>
      <c r="I1924" s="1720"/>
    </row>
    <row r="1925" spans="1:9" ht="15" customHeight="1">
      <c r="A1925" s="1720"/>
      <c r="B1925" s="1720"/>
      <c r="C1925" s="1720"/>
      <c r="D1925" s="1720"/>
      <c r="E1925" s="1720"/>
      <c r="F1925" s="1720"/>
      <c r="G1925" s="1720"/>
      <c r="H1925" s="1720"/>
      <c r="I1925" s="1720"/>
    </row>
    <row r="1926" spans="1:9" ht="15" customHeight="1">
      <c r="A1926" s="1720"/>
      <c r="B1926" s="1720"/>
      <c r="C1926" s="1720"/>
      <c r="D1926" s="1720"/>
      <c r="E1926" s="1720"/>
      <c r="F1926" s="1720"/>
      <c r="G1926" s="1720"/>
      <c r="H1926" s="1720"/>
      <c r="I1926" s="1720"/>
    </row>
    <row r="1927" spans="1:9" ht="15" customHeight="1">
      <c r="A1927" s="1720"/>
      <c r="B1927" s="1720"/>
      <c r="C1927" s="1720"/>
      <c r="D1927" s="1720"/>
      <c r="E1927" s="1720"/>
      <c r="F1927" s="1720"/>
      <c r="G1927" s="1720"/>
      <c r="H1927" s="1720"/>
      <c r="I1927" s="1720"/>
    </row>
    <row r="1928" spans="1:9" ht="15" customHeight="1">
      <c r="A1928" s="1720"/>
      <c r="B1928" s="1720"/>
      <c r="C1928" s="1720"/>
      <c r="D1928" s="1720"/>
      <c r="E1928" s="1720"/>
      <c r="F1928" s="1720"/>
      <c r="G1928" s="1720"/>
      <c r="H1928" s="1720"/>
      <c r="I1928" s="1720"/>
    </row>
    <row r="1929" spans="1:9" ht="15" customHeight="1">
      <c r="A1929" s="1720"/>
      <c r="B1929" s="1720"/>
      <c r="C1929" s="1720"/>
      <c r="D1929" s="1720"/>
      <c r="E1929" s="1720"/>
      <c r="F1929" s="1720"/>
      <c r="G1929" s="1720"/>
      <c r="H1929" s="1720"/>
      <c r="I1929" s="1720"/>
    </row>
    <row r="1930" spans="1:9" ht="15" customHeight="1">
      <c r="A1930" s="1720"/>
      <c r="B1930" s="1720"/>
      <c r="C1930" s="1720"/>
      <c r="D1930" s="1720"/>
      <c r="E1930" s="1720"/>
      <c r="F1930" s="1720"/>
      <c r="G1930" s="1720"/>
      <c r="H1930" s="1720"/>
      <c r="I1930" s="1720"/>
    </row>
    <row r="1931" spans="1:9" ht="15" customHeight="1">
      <c r="A1931" s="1720"/>
      <c r="B1931" s="1720"/>
      <c r="C1931" s="1720"/>
      <c r="D1931" s="1720"/>
      <c r="E1931" s="1720"/>
      <c r="F1931" s="1720"/>
      <c r="G1931" s="1720"/>
      <c r="H1931" s="1720"/>
      <c r="I1931" s="1720"/>
    </row>
    <row r="1932" spans="1:9" ht="15" customHeight="1">
      <c r="A1932" s="1720"/>
      <c r="B1932" s="1720"/>
      <c r="C1932" s="1720"/>
      <c r="D1932" s="1720"/>
      <c r="E1932" s="1720"/>
      <c r="F1932" s="1720"/>
      <c r="G1932" s="1720"/>
      <c r="H1932" s="1720"/>
      <c r="I1932" s="1720"/>
    </row>
    <row r="1933" spans="1:9" ht="15" customHeight="1">
      <c r="A1933" s="1720"/>
      <c r="B1933" s="1720"/>
      <c r="C1933" s="1720"/>
      <c r="D1933" s="1720"/>
      <c r="E1933" s="1720"/>
      <c r="F1933" s="1720"/>
      <c r="G1933" s="1720"/>
      <c r="H1933" s="1720"/>
      <c r="I1933" s="1720"/>
    </row>
    <row r="1934" spans="1:9" ht="15" customHeight="1">
      <c r="A1934" s="1720"/>
      <c r="B1934" s="1720"/>
      <c r="C1934" s="1720"/>
      <c r="D1934" s="1720"/>
      <c r="E1934" s="1720"/>
      <c r="F1934" s="1720"/>
      <c r="G1934" s="1720"/>
      <c r="H1934" s="1720"/>
      <c r="I1934" s="1720"/>
    </row>
    <row r="1935" spans="1:9" ht="15" customHeight="1">
      <c r="A1935" s="1720"/>
      <c r="B1935" s="1720"/>
      <c r="C1935" s="1720"/>
      <c r="D1935" s="1720"/>
      <c r="E1935" s="1720"/>
      <c r="F1935" s="1720"/>
      <c r="G1935" s="1720"/>
      <c r="H1935" s="1720"/>
      <c r="I1935" s="1720"/>
    </row>
    <row r="1936" spans="1:9" ht="15" customHeight="1">
      <c r="A1936" s="1720"/>
      <c r="B1936" s="1720"/>
      <c r="C1936" s="1720"/>
      <c r="D1936" s="1720"/>
      <c r="E1936" s="1720"/>
      <c r="F1936" s="1720"/>
      <c r="G1936" s="1720"/>
      <c r="H1936" s="1720"/>
      <c r="I1936" s="1720"/>
    </row>
    <row r="1937" spans="1:9" ht="15" customHeight="1">
      <c r="A1937" s="1720"/>
      <c r="B1937" s="1720"/>
      <c r="C1937" s="1720"/>
      <c r="D1937" s="1720"/>
      <c r="E1937" s="1720"/>
      <c r="F1937" s="1720"/>
      <c r="G1937" s="1720"/>
      <c r="H1937" s="1720"/>
      <c r="I1937" s="1720"/>
    </row>
    <row r="1938" spans="1:9" ht="15" customHeight="1">
      <c r="A1938" s="1720"/>
      <c r="B1938" s="1720"/>
      <c r="C1938" s="1720"/>
      <c r="D1938" s="1720"/>
      <c r="E1938" s="1720"/>
      <c r="F1938" s="1720"/>
      <c r="G1938" s="1720"/>
      <c r="H1938" s="1720"/>
      <c r="I1938" s="1720"/>
    </row>
    <row r="1939" spans="1:9" ht="15" customHeight="1">
      <c r="A1939" s="1720"/>
      <c r="B1939" s="1720"/>
      <c r="C1939" s="1720"/>
      <c r="D1939" s="1720"/>
      <c r="E1939" s="1720"/>
      <c r="F1939" s="1720"/>
      <c r="G1939" s="1720"/>
      <c r="H1939" s="1720"/>
      <c r="I1939" s="1720"/>
    </row>
    <row r="1940" spans="1:9" ht="15" customHeight="1">
      <c r="A1940" s="1720"/>
      <c r="B1940" s="1720"/>
      <c r="C1940" s="1720"/>
      <c r="D1940" s="1720"/>
      <c r="E1940" s="1720"/>
      <c r="F1940" s="1720"/>
      <c r="G1940" s="1720"/>
      <c r="H1940" s="1720"/>
      <c r="I1940" s="1720"/>
    </row>
    <row r="1941" spans="1:9" ht="15" customHeight="1">
      <c r="A1941" s="1720"/>
      <c r="B1941" s="1720"/>
      <c r="C1941" s="1720"/>
      <c r="D1941" s="1720"/>
      <c r="E1941" s="1720"/>
      <c r="F1941" s="1720"/>
      <c r="G1941" s="1720"/>
      <c r="H1941" s="1720"/>
      <c r="I1941" s="1720"/>
    </row>
    <row r="1942" spans="1:9" ht="15" customHeight="1">
      <c r="A1942" s="1720"/>
      <c r="B1942" s="1720"/>
      <c r="C1942" s="1720"/>
      <c r="D1942" s="1720"/>
      <c r="E1942" s="1720"/>
      <c r="F1942" s="1720"/>
      <c r="G1942" s="1720"/>
      <c r="H1942" s="1720"/>
      <c r="I1942" s="1720"/>
    </row>
    <row r="1943" spans="1:9" ht="15" customHeight="1">
      <c r="A1943" s="1720"/>
      <c r="B1943" s="1720"/>
      <c r="C1943" s="1720"/>
      <c r="D1943" s="1720"/>
      <c r="E1943" s="1720"/>
      <c r="F1943" s="1720"/>
      <c r="G1943" s="1720"/>
      <c r="H1943" s="1720"/>
      <c r="I1943" s="1720"/>
    </row>
    <row r="1944" spans="1:9" ht="15" customHeight="1">
      <c r="A1944" s="1720"/>
      <c r="B1944" s="1720"/>
      <c r="C1944" s="1720"/>
      <c r="D1944" s="1720"/>
      <c r="E1944" s="1720"/>
      <c r="F1944" s="1720"/>
      <c r="G1944" s="1720"/>
      <c r="H1944" s="1720"/>
      <c r="I1944" s="1720"/>
    </row>
    <row r="1945" spans="1:9" ht="15" customHeight="1">
      <c r="A1945" s="1720"/>
      <c r="B1945" s="1720"/>
      <c r="C1945" s="1720"/>
      <c r="D1945" s="1720"/>
      <c r="E1945" s="1720"/>
      <c r="F1945" s="1720"/>
      <c r="G1945" s="1720"/>
      <c r="H1945" s="1720"/>
      <c r="I1945" s="1720"/>
    </row>
    <row r="1946" spans="1:9" ht="15" customHeight="1">
      <c r="A1946" s="1720"/>
      <c r="B1946" s="1720"/>
      <c r="C1946" s="1720"/>
      <c r="D1946" s="1720"/>
      <c r="E1946" s="1720"/>
      <c r="F1946" s="1720"/>
      <c r="G1946" s="1720"/>
      <c r="H1946" s="1720"/>
      <c r="I1946" s="1720"/>
    </row>
    <row r="1947" spans="1:9" ht="15" customHeight="1">
      <c r="A1947" s="1720"/>
      <c r="B1947" s="1720"/>
      <c r="C1947" s="1720"/>
      <c r="D1947" s="1720"/>
      <c r="E1947" s="1720"/>
      <c r="F1947" s="1720"/>
      <c r="G1947" s="1720"/>
      <c r="H1947" s="1720"/>
      <c r="I1947" s="1720"/>
    </row>
    <row r="1948" spans="1:9" ht="15" customHeight="1">
      <c r="A1948" s="1720"/>
      <c r="B1948" s="1720"/>
      <c r="C1948" s="1720"/>
      <c r="D1948" s="1720"/>
      <c r="E1948" s="1720"/>
      <c r="F1948" s="1720"/>
      <c r="G1948" s="1720"/>
      <c r="H1948" s="1720"/>
      <c r="I1948" s="1720"/>
    </row>
    <row r="1949" spans="1:9" ht="15" customHeight="1">
      <c r="A1949" s="1720"/>
      <c r="B1949" s="1720"/>
      <c r="C1949" s="1720"/>
      <c r="D1949" s="1720"/>
      <c r="E1949" s="1720"/>
      <c r="F1949" s="1720"/>
      <c r="G1949" s="1720"/>
      <c r="H1949" s="1720"/>
      <c r="I1949" s="1720"/>
    </row>
    <row r="1950" spans="1:9" ht="15" customHeight="1">
      <c r="A1950" s="1720"/>
      <c r="B1950" s="1720"/>
      <c r="C1950" s="1720"/>
      <c r="D1950" s="1720"/>
      <c r="E1950" s="1720"/>
      <c r="F1950" s="1720"/>
      <c r="G1950" s="1720"/>
      <c r="H1950" s="1720"/>
      <c r="I1950" s="1720"/>
    </row>
    <row r="1951" spans="1:9" ht="15" customHeight="1">
      <c r="A1951" s="1720"/>
      <c r="B1951" s="1720"/>
      <c r="C1951" s="1720"/>
      <c r="D1951" s="1720"/>
      <c r="E1951" s="1720"/>
      <c r="F1951" s="1720"/>
      <c r="G1951" s="1720"/>
      <c r="H1951" s="1720"/>
      <c r="I1951" s="1720"/>
    </row>
    <row r="1952" spans="1:9" ht="15" customHeight="1">
      <c r="A1952" s="1720"/>
      <c r="B1952" s="1720"/>
      <c r="C1952" s="1720"/>
      <c r="D1952" s="1720"/>
      <c r="E1952" s="1720"/>
      <c r="F1952" s="1720"/>
      <c r="G1952" s="1720"/>
      <c r="H1952" s="1720"/>
      <c r="I1952" s="1720"/>
    </row>
    <row r="1953" spans="1:9" ht="15" customHeight="1">
      <c r="A1953" s="1720"/>
      <c r="B1953" s="1720"/>
      <c r="C1953" s="1720"/>
      <c r="D1953" s="1720"/>
      <c r="E1953" s="1720"/>
      <c r="F1953" s="1720"/>
      <c r="G1953" s="1720"/>
      <c r="H1953" s="1720"/>
      <c r="I1953" s="1720"/>
    </row>
    <row r="1954" spans="1:9" ht="15" customHeight="1">
      <c r="A1954" s="1720"/>
      <c r="B1954" s="1720"/>
      <c r="C1954" s="1720"/>
      <c r="D1954" s="1720"/>
      <c r="E1954" s="1720"/>
      <c r="F1954" s="1720"/>
      <c r="G1954" s="1720"/>
      <c r="H1954" s="1720"/>
      <c r="I1954" s="1720"/>
    </row>
    <row r="1955" spans="1:9" ht="15" customHeight="1">
      <c r="A1955" s="1720"/>
      <c r="B1955" s="1720"/>
      <c r="C1955" s="1720"/>
      <c r="D1955" s="1720"/>
      <c r="E1955" s="1720"/>
      <c r="F1955" s="1720"/>
      <c r="G1955" s="1720"/>
      <c r="H1955" s="1720"/>
      <c r="I1955" s="1720"/>
    </row>
    <row r="1956" spans="1:9" ht="15" customHeight="1">
      <c r="A1956" s="1720"/>
      <c r="B1956" s="1720"/>
      <c r="C1956" s="1720"/>
      <c r="D1956" s="1720"/>
      <c r="E1956" s="1720"/>
      <c r="F1956" s="1720"/>
      <c r="G1956" s="1720"/>
      <c r="H1956" s="1720"/>
      <c r="I1956" s="1720"/>
    </row>
    <row r="1957" spans="1:9" ht="15" customHeight="1">
      <c r="A1957" s="1720"/>
      <c r="B1957" s="1720"/>
      <c r="C1957" s="1720"/>
      <c r="D1957" s="1720"/>
      <c r="E1957" s="1720"/>
      <c r="F1957" s="1720"/>
      <c r="G1957" s="1720"/>
      <c r="H1957" s="1720"/>
      <c r="I1957" s="1720"/>
    </row>
    <row r="1958" spans="1:9" ht="15" customHeight="1">
      <c r="A1958" s="1720"/>
      <c r="B1958" s="1720"/>
      <c r="C1958" s="1720"/>
      <c r="D1958" s="1720"/>
      <c r="E1958" s="1720"/>
      <c r="F1958" s="1720"/>
      <c r="G1958" s="1720"/>
      <c r="H1958" s="1720"/>
      <c r="I1958" s="1720"/>
    </row>
    <row r="1959" spans="1:9" ht="15" customHeight="1">
      <c r="A1959" s="1720"/>
      <c r="B1959" s="1720"/>
      <c r="C1959" s="1720"/>
      <c r="D1959" s="1720"/>
      <c r="E1959" s="1720"/>
      <c r="F1959" s="1720"/>
      <c r="G1959" s="1720"/>
      <c r="H1959" s="1720"/>
      <c r="I1959" s="1720"/>
    </row>
    <row r="1960" spans="1:9" ht="15" customHeight="1">
      <c r="A1960" s="1720"/>
      <c r="B1960" s="1720"/>
      <c r="C1960" s="1720"/>
      <c r="D1960" s="1720"/>
      <c r="E1960" s="1720"/>
      <c r="F1960" s="1720"/>
      <c r="G1960" s="1720"/>
      <c r="H1960" s="1720"/>
      <c r="I1960" s="1720"/>
    </row>
    <row r="1961" spans="1:9" ht="15" customHeight="1">
      <c r="A1961" s="1720"/>
      <c r="B1961" s="1720"/>
      <c r="C1961" s="1720"/>
      <c r="D1961" s="1720"/>
      <c r="E1961" s="1720"/>
      <c r="F1961" s="1720"/>
      <c r="G1961" s="1720"/>
      <c r="H1961" s="1720"/>
      <c r="I1961" s="1720"/>
    </row>
    <row r="1962" spans="1:9" ht="15" customHeight="1">
      <c r="A1962" s="1720"/>
      <c r="B1962" s="1720"/>
      <c r="C1962" s="1720"/>
      <c r="D1962" s="1720"/>
      <c r="E1962" s="1720"/>
      <c r="F1962" s="1720"/>
      <c r="G1962" s="1720"/>
      <c r="H1962" s="1720"/>
      <c r="I1962" s="1720"/>
    </row>
    <row r="1963" spans="1:9" ht="15" customHeight="1">
      <c r="A1963" s="1720"/>
      <c r="B1963" s="1720"/>
      <c r="C1963" s="1720"/>
      <c r="D1963" s="1720"/>
      <c r="E1963" s="1720"/>
      <c r="F1963" s="1720"/>
      <c r="G1963" s="1720"/>
      <c r="H1963" s="1720"/>
      <c r="I1963" s="1720"/>
    </row>
    <row r="1964" spans="1:9" ht="15" customHeight="1">
      <c r="A1964" s="1720"/>
      <c r="B1964" s="1720"/>
      <c r="C1964" s="1720"/>
      <c r="D1964" s="1720"/>
      <c r="E1964" s="1720"/>
      <c r="F1964" s="1720"/>
      <c r="G1964" s="1720"/>
      <c r="H1964" s="1720"/>
      <c r="I1964" s="1720"/>
    </row>
    <row r="1965" spans="1:9" ht="15" customHeight="1">
      <c r="A1965" s="1720"/>
      <c r="B1965" s="1720"/>
      <c r="C1965" s="1720"/>
      <c r="D1965" s="1720"/>
      <c r="E1965" s="1720"/>
      <c r="F1965" s="1720"/>
      <c r="G1965" s="1720"/>
      <c r="H1965" s="1720"/>
      <c r="I1965" s="1720"/>
    </row>
    <row r="1966" spans="1:9" ht="15" customHeight="1">
      <c r="A1966" s="1720"/>
      <c r="B1966" s="1720"/>
      <c r="C1966" s="1720"/>
      <c r="D1966" s="1720"/>
      <c r="E1966" s="1720"/>
      <c r="F1966" s="1720"/>
      <c r="G1966" s="1720"/>
      <c r="H1966" s="1720"/>
      <c r="I1966" s="1720"/>
    </row>
    <row r="1967" spans="1:9" ht="15" customHeight="1">
      <c r="A1967" s="1720"/>
      <c r="B1967" s="1720"/>
      <c r="C1967" s="1720"/>
      <c r="D1967" s="1720"/>
      <c r="E1967" s="1720"/>
      <c r="F1967" s="1720"/>
      <c r="G1967" s="1720"/>
      <c r="H1967" s="1720"/>
      <c r="I1967" s="1720"/>
    </row>
    <row r="1968" spans="1:9" ht="15" customHeight="1">
      <c r="A1968" s="1720"/>
      <c r="B1968" s="1720"/>
      <c r="C1968" s="1720"/>
      <c r="D1968" s="1720"/>
      <c r="E1968" s="1720"/>
      <c r="F1968" s="1720"/>
      <c r="G1968" s="1720"/>
      <c r="H1968" s="1720"/>
      <c r="I1968" s="1720"/>
    </row>
    <row r="1969" spans="1:9" ht="15" customHeight="1">
      <c r="A1969" s="1720"/>
      <c r="B1969" s="1720"/>
      <c r="C1969" s="1720"/>
      <c r="D1969" s="1720"/>
      <c r="E1969" s="1720"/>
      <c r="F1969" s="1720"/>
      <c r="G1969" s="1720"/>
      <c r="H1969" s="1720"/>
      <c r="I1969" s="1720"/>
    </row>
    <row r="1970" spans="1:9" ht="15" customHeight="1">
      <c r="A1970" s="1720"/>
      <c r="B1970" s="1720"/>
      <c r="C1970" s="1720"/>
      <c r="D1970" s="1720"/>
      <c r="E1970" s="1720"/>
      <c r="F1970" s="1720"/>
      <c r="G1970" s="1720"/>
      <c r="H1970" s="1720"/>
      <c r="I1970" s="1720"/>
    </row>
    <row r="1971" spans="1:9" ht="15" customHeight="1">
      <c r="A1971" s="1720"/>
      <c r="B1971" s="1720"/>
      <c r="C1971" s="1720"/>
      <c r="D1971" s="1720"/>
      <c r="E1971" s="1720"/>
      <c r="F1971" s="1720"/>
      <c r="G1971" s="1720"/>
      <c r="H1971" s="1720"/>
      <c r="I1971" s="1720"/>
    </row>
    <row r="1972" spans="1:9" ht="15" customHeight="1">
      <c r="A1972" s="1720"/>
      <c r="B1972" s="1720"/>
      <c r="C1972" s="1720"/>
      <c r="D1972" s="1720"/>
      <c r="E1972" s="1720"/>
      <c r="F1972" s="1720"/>
      <c r="G1972" s="1720"/>
      <c r="H1972" s="1720"/>
      <c r="I1972" s="1720"/>
    </row>
    <row r="1973" spans="1:9" ht="15" customHeight="1">
      <c r="A1973" s="1720"/>
      <c r="B1973" s="1720"/>
      <c r="C1973" s="1720"/>
      <c r="D1973" s="1720"/>
      <c r="E1973" s="1720"/>
      <c r="F1973" s="1720"/>
      <c r="G1973" s="1720"/>
      <c r="H1973" s="1720"/>
      <c r="I1973" s="1720"/>
    </row>
    <row r="1974" spans="1:9" ht="15" customHeight="1">
      <c r="A1974" s="1720"/>
      <c r="B1974" s="1720"/>
      <c r="C1974" s="1720"/>
      <c r="D1974" s="1720"/>
      <c r="E1974" s="1720"/>
      <c r="F1974" s="1720"/>
      <c r="G1974" s="1720"/>
      <c r="H1974" s="1720"/>
      <c r="I1974" s="1720"/>
    </row>
    <row r="1975" spans="1:9" ht="15" customHeight="1">
      <c r="A1975" s="1720"/>
      <c r="B1975" s="1720"/>
      <c r="C1975" s="1720"/>
      <c r="D1975" s="1720"/>
      <c r="E1975" s="1720"/>
      <c r="F1975" s="1720"/>
      <c r="G1975" s="1720"/>
      <c r="H1975" s="1720"/>
      <c r="I1975" s="1720"/>
    </row>
    <row r="1976" spans="1:9" ht="15" customHeight="1">
      <c r="A1976" s="1720"/>
      <c r="B1976" s="1720"/>
      <c r="C1976" s="1720"/>
      <c r="D1976" s="1720"/>
      <c r="E1976" s="1720"/>
      <c r="F1976" s="1720"/>
      <c r="G1976" s="1720"/>
      <c r="H1976" s="1720"/>
      <c r="I1976" s="1720"/>
    </row>
    <row r="1977" spans="1:9" ht="15" customHeight="1">
      <c r="A1977" s="1720"/>
      <c r="B1977" s="1720"/>
      <c r="C1977" s="1720"/>
      <c r="D1977" s="1720"/>
      <c r="E1977" s="1720"/>
      <c r="F1977" s="1720"/>
      <c r="G1977" s="1720"/>
      <c r="H1977" s="1720"/>
      <c r="I1977" s="1720"/>
    </row>
    <row r="1978" spans="1:9" ht="15" customHeight="1">
      <c r="A1978" s="1720"/>
      <c r="B1978" s="1720"/>
      <c r="C1978" s="1720"/>
      <c r="D1978" s="1720"/>
      <c r="E1978" s="1720"/>
      <c r="F1978" s="1720"/>
      <c r="G1978" s="1720"/>
      <c r="H1978" s="1720"/>
      <c r="I1978" s="1720"/>
    </row>
    <row r="1979" spans="1:9" ht="15" customHeight="1">
      <c r="A1979" s="1720"/>
      <c r="B1979" s="1720"/>
      <c r="C1979" s="1720"/>
      <c r="D1979" s="1720"/>
      <c r="E1979" s="1720"/>
      <c r="F1979" s="1720"/>
      <c r="G1979" s="1720"/>
      <c r="H1979" s="1720"/>
      <c r="I1979" s="1720"/>
    </row>
    <row r="1980" spans="1:9" ht="15" customHeight="1">
      <c r="A1980" s="1720"/>
      <c r="B1980" s="1720"/>
      <c r="C1980" s="1720"/>
      <c r="D1980" s="1720"/>
      <c r="E1980" s="1720"/>
      <c r="F1980" s="1720"/>
      <c r="G1980" s="1720"/>
      <c r="H1980" s="1720"/>
      <c r="I1980" s="1720"/>
    </row>
    <row r="1981" spans="1:9" ht="15" customHeight="1">
      <c r="A1981" s="1720"/>
      <c r="B1981" s="1720"/>
      <c r="C1981" s="1720"/>
      <c r="D1981" s="1720"/>
      <c r="E1981" s="1720"/>
      <c r="F1981" s="1720"/>
      <c r="G1981" s="1720"/>
      <c r="H1981" s="1720"/>
      <c r="I1981" s="1720"/>
    </row>
    <row r="1982" spans="1:9" ht="15" customHeight="1">
      <c r="A1982" s="1720"/>
      <c r="B1982" s="1720"/>
      <c r="C1982" s="1720"/>
      <c r="D1982" s="1720"/>
      <c r="E1982" s="1720"/>
      <c r="F1982" s="1720"/>
      <c r="G1982" s="1720"/>
      <c r="H1982" s="1720"/>
      <c r="I1982" s="1720"/>
    </row>
    <row r="1983" spans="1:9" ht="15" customHeight="1">
      <c r="A1983" s="1720"/>
      <c r="B1983" s="1720"/>
      <c r="C1983" s="1720"/>
      <c r="D1983" s="1720"/>
      <c r="E1983" s="1720"/>
      <c r="F1983" s="1720"/>
      <c r="G1983" s="1720"/>
      <c r="H1983" s="1720"/>
      <c r="I1983" s="1720"/>
    </row>
    <row r="1984" spans="1:9" ht="15" customHeight="1">
      <c r="A1984" s="1720"/>
      <c r="B1984" s="1720"/>
      <c r="C1984" s="1720"/>
      <c r="D1984" s="1720"/>
      <c r="E1984" s="1720"/>
      <c r="F1984" s="1720"/>
      <c r="G1984" s="1720"/>
      <c r="H1984" s="1720"/>
      <c r="I1984" s="1720"/>
    </row>
    <row r="1985" spans="1:9" ht="15" customHeight="1">
      <c r="A1985" s="1720"/>
      <c r="B1985" s="1720"/>
      <c r="C1985" s="1720"/>
      <c r="D1985" s="1720"/>
      <c r="E1985" s="1720"/>
      <c r="F1985" s="1720"/>
      <c r="G1985" s="1720"/>
      <c r="H1985" s="1720"/>
      <c r="I1985" s="1720"/>
    </row>
    <row r="1986" spans="1:9" ht="15" customHeight="1">
      <c r="A1986" s="1720"/>
      <c r="B1986" s="1720"/>
      <c r="C1986" s="1720"/>
      <c r="D1986" s="1720"/>
      <c r="E1986" s="1720"/>
      <c r="F1986" s="1720"/>
      <c r="G1986" s="1720"/>
      <c r="H1986" s="1720"/>
      <c r="I1986" s="1720"/>
    </row>
    <row r="1987" spans="1:9" ht="15" customHeight="1">
      <c r="A1987" s="1720"/>
      <c r="B1987" s="1720"/>
      <c r="C1987" s="1720"/>
      <c r="D1987" s="1720"/>
      <c r="E1987" s="1720"/>
      <c r="F1987" s="1720"/>
      <c r="G1987" s="1720"/>
      <c r="H1987" s="1720"/>
      <c r="I1987" s="1720"/>
    </row>
    <row r="1988" spans="1:9" ht="15" customHeight="1">
      <c r="A1988" s="1720"/>
      <c r="B1988" s="1720"/>
      <c r="C1988" s="1720"/>
      <c r="D1988" s="1720"/>
      <c r="E1988" s="1720"/>
      <c r="F1988" s="1720"/>
      <c r="G1988" s="1720"/>
      <c r="H1988" s="1720"/>
      <c r="I1988" s="1720"/>
    </row>
    <row r="1989" spans="1:9" ht="15" customHeight="1">
      <c r="A1989" s="1720"/>
      <c r="B1989" s="1720"/>
      <c r="C1989" s="1720"/>
      <c r="D1989" s="1720"/>
      <c r="E1989" s="1720"/>
      <c r="F1989" s="1720"/>
      <c r="G1989" s="1720"/>
      <c r="H1989" s="1720"/>
      <c r="I1989" s="1720"/>
    </row>
    <row r="1990" spans="1:9" ht="15" customHeight="1">
      <c r="A1990" s="1720"/>
      <c r="B1990" s="1720"/>
      <c r="C1990" s="1720"/>
      <c r="D1990" s="1720"/>
      <c r="E1990" s="1720"/>
      <c r="F1990" s="1720"/>
      <c r="G1990" s="1720"/>
      <c r="H1990" s="1720"/>
      <c r="I1990" s="1720"/>
    </row>
    <row r="1991" spans="1:9" ht="15" customHeight="1">
      <c r="A1991" s="1720"/>
      <c r="B1991" s="1720"/>
      <c r="C1991" s="1720"/>
      <c r="D1991" s="1720"/>
      <c r="E1991" s="1720"/>
      <c r="F1991" s="1720"/>
      <c r="G1991" s="1720"/>
      <c r="H1991" s="1720"/>
      <c r="I1991" s="1720"/>
    </row>
    <row r="1992" spans="1:9" ht="15" customHeight="1">
      <c r="A1992" s="1720"/>
      <c r="B1992" s="1720"/>
      <c r="C1992" s="1720"/>
      <c r="D1992" s="1720"/>
      <c r="E1992" s="1720"/>
      <c r="F1992" s="1720"/>
      <c r="G1992" s="1720"/>
      <c r="H1992" s="1720"/>
      <c r="I1992" s="1720"/>
    </row>
    <row r="1993" spans="1:9" ht="15" customHeight="1">
      <c r="A1993" s="1720"/>
      <c r="B1993" s="1720"/>
      <c r="C1993" s="1720"/>
      <c r="D1993" s="1720"/>
      <c r="E1993" s="1720"/>
      <c r="F1993" s="1720"/>
      <c r="G1993" s="1720"/>
      <c r="H1993" s="1720"/>
      <c r="I1993" s="1720"/>
    </row>
    <row r="1994" spans="1:9" ht="15" customHeight="1">
      <c r="A1994" s="1720"/>
      <c r="B1994" s="1720"/>
      <c r="C1994" s="1720"/>
      <c r="D1994" s="1720"/>
      <c r="E1994" s="1720"/>
      <c r="F1994" s="1720"/>
      <c r="G1994" s="1720"/>
      <c r="H1994" s="1720"/>
      <c r="I1994" s="1720"/>
    </row>
    <row r="1995" spans="1:9" ht="15" customHeight="1">
      <c r="A1995" s="1720"/>
      <c r="B1995" s="1720"/>
      <c r="C1995" s="1720"/>
      <c r="D1995" s="1720"/>
      <c r="E1995" s="1720"/>
      <c r="F1995" s="1720"/>
      <c r="G1995" s="1720"/>
      <c r="H1995" s="1720"/>
      <c r="I1995" s="1720"/>
    </row>
    <row r="1996" spans="1:9" ht="15" customHeight="1">
      <c r="A1996" s="1720"/>
      <c r="B1996" s="1720"/>
      <c r="C1996" s="1720"/>
      <c r="D1996" s="1720"/>
      <c r="E1996" s="1720"/>
      <c r="F1996" s="1720"/>
      <c r="G1996" s="1720"/>
      <c r="H1996" s="1720"/>
      <c r="I1996" s="1720"/>
    </row>
    <row r="1997" spans="1:9" ht="15" customHeight="1">
      <c r="A1997" s="1720"/>
      <c r="B1997" s="1720"/>
      <c r="C1997" s="1720"/>
      <c r="D1997" s="1720"/>
      <c r="E1997" s="1720"/>
      <c r="F1997" s="1720"/>
      <c r="G1997" s="1720"/>
      <c r="H1997" s="1720"/>
      <c r="I1997" s="1720"/>
    </row>
    <row r="1998" spans="1:9" ht="15" customHeight="1">
      <c r="A1998" s="1720"/>
      <c r="B1998" s="1720"/>
      <c r="C1998" s="1720"/>
      <c r="D1998" s="1720"/>
      <c r="E1998" s="1720"/>
      <c r="F1998" s="1720"/>
      <c r="G1998" s="1720"/>
      <c r="H1998" s="1720"/>
      <c r="I1998" s="1720"/>
    </row>
    <row r="1999" spans="1:9" ht="15" customHeight="1">
      <c r="A1999" s="1720"/>
      <c r="B1999" s="1720"/>
      <c r="C1999" s="1720"/>
      <c r="D1999" s="1720"/>
      <c r="E1999" s="1720"/>
      <c r="F1999" s="1720"/>
      <c r="G1999" s="1720"/>
      <c r="H1999" s="1720"/>
      <c r="I1999" s="1720"/>
    </row>
    <row r="2000" spans="1:9" ht="15" customHeight="1">
      <c r="A2000" s="1720"/>
      <c r="B2000" s="1720"/>
      <c r="C2000" s="1720"/>
      <c r="D2000" s="1720"/>
      <c r="E2000" s="1720"/>
      <c r="F2000" s="1720"/>
      <c r="G2000" s="1720"/>
      <c r="H2000" s="1720"/>
      <c r="I2000" s="1720"/>
    </row>
    <row r="2001" spans="1:9" ht="15" customHeight="1">
      <c r="A2001" s="1720"/>
      <c r="B2001" s="1720"/>
      <c r="C2001" s="1720"/>
      <c r="D2001" s="1720"/>
      <c r="E2001" s="1720"/>
      <c r="F2001" s="1720"/>
      <c r="G2001" s="1720"/>
      <c r="H2001" s="1720"/>
      <c r="I2001" s="1720"/>
    </row>
    <row r="2002" spans="1:9" ht="15" customHeight="1">
      <c r="A2002" s="1720"/>
      <c r="B2002" s="1720"/>
      <c r="C2002" s="1720"/>
      <c r="D2002" s="1720"/>
      <c r="E2002" s="1720"/>
      <c r="F2002" s="1720"/>
      <c r="G2002" s="1720"/>
      <c r="H2002" s="1720"/>
      <c r="I2002" s="1720"/>
    </row>
  </sheetData>
  <mergeCells count="11">
    <mergeCell ref="B7:C7"/>
    <mergeCell ref="B8:H8"/>
    <mergeCell ref="A14:F14"/>
    <mergeCell ref="A15:I15"/>
    <mergeCell ref="A16:F16"/>
    <mergeCell ref="B6:C6"/>
    <mergeCell ref="A1:I1"/>
    <mergeCell ref="A2:I2"/>
    <mergeCell ref="B3:C3"/>
    <mergeCell ref="B4:C4"/>
    <mergeCell ref="B5:C5"/>
  </mergeCells>
  <pageMargins left="0.74803149606299213" right="0.74803149606299213" top="0.98425196850393704" bottom="0.74803149606299213" header="0.55118110236220474" footer="0.31496062992125984"/>
  <pageSetup paperSize="9" firstPageNumber="27" orientation="landscape" useFirstPageNumber="1" r:id="rId1"/>
  <headerFooter>
    <oddHeader>&amp;C&amp;"Times New Roman,Regular"&amp;12&amp;P</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000"/>
  <sheetViews>
    <sheetView view="pageLayout" workbookViewId="0">
      <selection activeCell="E61" sqref="E61"/>
    </sheetView>
  </sheetViews>
  <sheetFormatPr defaultRowHeight="15"/>
  <cols>
    <col min="1" max="1" width="43" style="16" customWidth="1"/>
    <col min="2" max="2" width="10.5703125" style="16" customWidth="1"/>
    <col min="3" max="4" width="11.85546875" style="16" customWidth="1"/>
    <col min="5" max="5" width="14.85546875" style="16" customWidth="1"/>
    <col min="6" max="6" width="12.28515625" style="16" customWidth="1"/>
    <col min="7" max="7" width="10.7109375" style="16" customWidth="1"/>
    <col min="8" max="16384" width="9.140625" style="16"/>
  </cols>
  <sheetData>
    <row r="1" spans="1:8" ht="15" customHeight="1">
      <c r="A1" s="2155" t="s">
        <v>5877</v>
      </c>
      <c r="B1" s="2106"/>
      <c r="C1" s="2106"/>
      <c r="D1" s="2106"/>
      <c r="E1" s="2106"/>
      <c r="F1" s="2106"/>
      <c r="G1" s="2106"/>
      <c r="H1" s="2106"/>
    </row>
    <row r="2" spans="1:8" ht="15" customHeight="1">
      <c r="A2" s="2197" t="s">
        <v>5878</v>
      </c>
      <c r="B2" s="2165"/>
      <c r="C2" s="2165"/>
      <c r="D2" s="2165"/>
      <c r="E2" s="2165"/>
      <c r="F2" s="2165"/>
      <c r="G2" s="2165"/>
      <c r="H2" s="2165"/>
    </row>
    <row r="3" spans="1:8" ht="15" customHeight="1">
      <c r="A3" s="1730" t="s">
        <v>5842</v>
      </c>
      <c r="B3" s="2253" t="s">
        <v>5879</v>
      </c>
      <c r="C3" s="2265"/>
      <c r="D3" s="2260"/>
      <c r="E3" s="2253" t="s">
        <v>5880</v>
      </c>
      <c r="F3" s="2260"/>
      <c r="G3" s="2264" t="s">
        <v>5881</v>
      </c>
      <c r="H3" s="2265"/>
    </row>
    <row r="4" spans="1:8" ht="15" customHeight="1">
      <c r="A4" s="316"/>
      <c r="B4" s="2261" t="s">
        <v>18</v>
      </c>
      <c r="C4" s="2310"/>
      <c r="D4" s="2262"/>
      <c r="E4" s="2311" t="s">
        <v>18</v>
      </c>
      <c r="F4" s="2301"/>
      <c r="G4" s="2249" t="s">
        <v>5882</v>
      </c>
      <c r="H4" s="2312"/>
    </row>
    <row r="5" spans="1:8" ht="15" customHeight="1">
      <c r="A5" s="316"/>
      <c r="B5" s="1730" t="s">
        <v>3418</v>
      </c>
      <c r="C5" s="1731" t="s">
        <v>27</v>
      </c>
      <c r="D5" s="1730" t="s">
        <v>999</v>
      </c>
      <c r="E5" s="2311"/>
      <c r="F5" s="2250"/>
      <c r="G5" s="2313" t="s">
        <v>5883</v>
      </c>
      <c r="H5" s="2312"/>
    </row>
    <row r="6" spans="1:8" ht="15" customHeight="1">
      <c r="A6" s="316"/>
      <c r="B6" s="1732"/>
      <c r="C6" s="1732"/>
      <c r="D6" s="1732"/>
      <c r="E6" s="2311"/>
      <c r="F6" s="2250"/>
      <c r="G6" s="2249"/>
      <c r="H6" s="2312"/>
    </row>
    <row r="7" spans="1:8" ht="15" customHeight="1">
      <c r="A7" s="1715" t="s">
        <v>10</v>
      </c>
      <c r="B7" s="39" t="s">
        <v>11</v>
      </c>
      <c r="C7" s="39" t="s">
        <v>12</v>
      </c>
      <c r="D7" s="39" t="s">
        <v>13</v>
      </c>
      <c r="E7" s="2255" t="s">
        <v>1000</v>
      </c>
      <c r="F7" s="2256"/>
      <c r="G7" s="2255" t="s">
        <v>1001</v>
      </c>
      <c r="H7" s="2314"/>
    </row>
    <row r="8" spans="1:8" ht="15" customHeight="1">
      <c r="A8" s="1720"/>
      <c r="B8" s="2297" t="s">
        <v>5463</v>
      </c>
      <c r="C8" s="2298"/>
      <c r="D8" s="2298"/>
      <c r="E8" s="2298"/>
      <c r="F8" s="2298"/>
      <c r="G8" s="2298"/>
      <c r="H8" s="2298"/>
    </row>
    <row r="9" spans="1:8" ht="15" customHeight="1">
      <c r="A9" s="1717" t="s">
        <v>3171</v>
      </c>
      <c r="B9" s="1720"/>
      <c r="C9" s="1720"/>
      <c r="D9" s="1720"/>
      <c r="E9" s="1720"/>
      <c r="F9" s="1720"/>
      <c r="G9" s="1720"/>
      <c r="H9" s="1720"/>
    </row>
    <row r="10" spans="1:8" ht="15" customHeight="1">
      <c r="A10" s="1717" t="s">
        <v>5850</v>
      </c>
      <c r="B10" s="1720"/>
      <c r="C10" s="1720"/>
      <c r="D10" s="1720"/>
      <c r="E10" s="1720"/>
      <c r="F10" s="1720"/>
      <c r="G10" s="1720"/>
      <c r="H10" s="1720"/>
    </row>
    <row r="11" spans="1:8" ht="15" customHeight="1">
      <c r="A11" s="1718" t="s">
        <v>5851</v>
      </c>
      <c r="B11" s="1012"/>
      <c r="C11" s="1012"/>
      <c r="D11" s="1012"/>
      <c r="E11" s="1012"/>
      <c r="F11" s="1012"/>
      <c r="G11" s="1012"/>
      <c r="H11" s="497">
        <v>1</v>
      </c>
    </row>
    <row r="12" spans="1:8" ht="15" customHeight="1">
      <c r="A12" s="1718" t="s">
        <v>5852</v>
      </c>
      <c r="B12" s="1012"/>
      <c r="C12" s="1012"/>
      <c r="D12" s="1012"/>
      <c r="E12" s="1012"/>
      <c r="F12" s="1012"/>
      <c r="G12" s="1012"/>
      <c r="H12" s="497" t="s">
        <v>68</v>
      </c>
    </row>
    <row r="13" spans="1:8" ht="15" customHeight="1">
      <c r="A13" s="1718" t="s">
        <v>5853</v>
      </c>
      <c r="B13" s="1012"/>
      <c r="C13" s="1012"/>
      <c r="D13" s="1012"/>
      <c r="E13" s="1012"/>
      <c r="F13" s="1012"/>
      <c r="G13" s="1012"/>
      <c r="H13" s="497">
        <v>3.8</v>
      </c>
    </row>
    <row r="14" spans="1:8" ht="15" customHeight="1">
      <c r="A14" s="1718" t="s">
        <v>5854</v>
      </c>
      <c r="B14" s="1012"/>
      <c r="C14" s="1012"/>
      <c r="D14" s="1012"/>
      <c r="E14" s="1012"/>
      <c r="F14" s="1012"/>
      <c r="G14" s="1012"/>
      <c r="H14" s="497">
        <v>52.54</v>
      </c>
    </row>
    <row r="15" spans="1:8" ht="15" customHeight="1">
      <c r="A15" s="1718" t="s">
        <v>5855</v>
      </c>
      <c r="B15" s="1012"/>
      <c r="C15" s="1012"/>
      <c r="D15" s="1012"/>
      <c r="E15" s="1012"/>
      <c r="F15" s="1012"/>
      <c r="G15" s="1012"/>
      <c r="H15" s="497">
        <v>5.19</v>
      </c>
    </row>
    <row r="16" spans="1:8" ht="15" customHeight="1">
      <c r="A16" s="1718" t="s">
        <v>5856</v>
      </c>
      <c r="B16" s="1012"/>
      <c r="C16" s="1012"/>
      <c r="D16" s="1012"/>
      <c r="E16" s="1012"/>
      <c r="F16" s="1012"/>
      <c r="G16" s="1012"/>
      <c r="H16" s="497">
        <v>0.56000000000000005</v>
      </c>
    </row>
    <row r="17" spans="1:8" ht="17.25" customHeight="1">
      <c r="A17" s="1718" t="s">
        <v>5857</v>
      </c>
      <c r="B17" s="1012"/>
      <c r="C17" s="1012"/>
      <c r="D17" s="1012"/>
      <c r="E17" s="1012"/>
      <c r="F17" s="1012"/>
      <c r="G17" s="1012"/>
      <c r="H17" s="497">
        <v>1.67</v>
      </c>
    </row>
    <row r="18" spans="1:8" ht="15" customHeight="1">
      <c r="A18" s="1718" t="s">
        <v>2639</v>
      </c>
      <c r="B18" s="1012"/>
      <c r="C18" s="1012"/>
      <c r="D18" s="1012"/>
      <c r="E18" s="1012"/>
      <c r="F18" s="1012"/>
      <c r="G18" s="1012"/>
      <c r="H18" s="497">
        <v>0.25</v>
      </c>
    </row>
    <row r="19" spans="1:8" ht="15" customHeight="1">
      <c r="A19" s="1717" t="s">
        <v>5884</v>
      </c>
      <c r="B19" s="1981"/>
      <c r="C19" s="1981"/>
      <c r="D19" s="1981"/>
      <c r="E19" s="1981"/>
      <c r="F19" s="1981"/>
      <c r="G19" s="1981"/>
      <c r="H19" s="1810">
        <v>65.010000000000005</v>
      </c>
    </row>
    <row r="20" spans="1:8" ht="15" customHeight="1">
      <c r="A20" s="1717" t="s">
        <v>5859</v>
      </c>
      <c r="B20" s="1720"/>
      <c r="C20" s="1720"/>
      <c r="D20" s="1720"/>
      <c r="E20" s="1720"/>
      <c r="F20" s="1720"/>
      <c r="G20" s="1720"/>
      <c r="H20" s="1006"/>
    </row>
    <row r="21" spans="1:8" ht="15" customHeight="1">
      <c r="A21" s="1718" t="s">
        <v>5860</v>
      </c>
      <c r="B21" s="1012"/>
      <c r="C21" s="1012"/>
      <c r="D21" s="1012"/>
      <c r="E21" s="1012"/>
      <c r="F21" s="1012"/>
      <c r="G21" s="1012"/>
      <c r="H21" s="497">
        <v>0.48</v>
      </c>
    </row>
    <row r="22" spans="1:8" ht="15" customHeight="1">
      <c r="A22" s="1718" t="s">
        <v>5856</v>
      </c>
      <c r="B22" s="1012"/>
      <c r="C22" s="1012"/>
      <c r="D22" s="1012"/>
      <c r="E22" s="1012"/>
      <c r="F22" s="1012"/>
      <c r="G22" s="1012"/>
      <c r="H22" s="497">
        <v>1101.9100000000001</v>
      </c>
    </row>
    <row r="23" spans="1:8" ht="15" customHeight="1">
      <c r="A23" s="1718" t="s">
        <v>5861</v>
      </c>
      <c r="B23" s="1012"/>
      <c r="C23" s="1012"/>
      <c r="D23" s="1012"/>
      <c r="E23" s="1012"/>
      <c r="F23" s="1012"/>
      <c r="G23" s="1012"/>
      <c r="H23" s="497">
        <v>34413.550000000003</v>
      </c>
    </row>
    <row r="24" spans="1:8" ht="15" customHeight="1">
      <c r="A24" s="1718" t="s">
        <v>5857</v>
      </c>
      <c r="B24" s="1012"/>
      <c r="C24" s="1012"/>
      <c r="D24" s="1012"/>
      <c r="E24" s="1012"/>
      <c r="F24" s="1012"/>
      <c r="G24" s="1012"/>
      <c r="H24" s="497">
        <v>3430.12</v>
      </c>
    </row>
    <row r="25" spans="1:8" ht="15" customHeight="1">
      <c r="A25" s="1718" t="s">
        <v>2639</v>
      </c>
      <c r="B25" s="1012"/>
      <c r="C25" s="1012"/>
      <c r="D25" s="1012"/>
      <c r="E25" s="1012"/>
      <c r="F25" s="1012"/>
      <c r="G25" s="1012"/>
      <c r="H25" s="497">
        <v>25.06</v>
      </c>
    </row>
    <row r="26" spans="1:8" ht="15" customHeight="1">
      <c r="A26" s="1717" t="s">
        <v>5885</v>
      </c>
      <c r="B26" s="1981"/>
      <c r="C26" s="1981"/>
      <c r="D26" s="1981"/>
      <c r="E26" s="1981"/>
      <c r="F26" s="1981"/>
      <c r="G26" s="1981"/>
      <c r="H26" s="1810">
        <v>38971.120000000003</v>
      </c>
    </row>
    <row r="27" spans="1:8" ht="15" customHeight="1">
      <c r="A27" s="1717" t="s">
        <v>5863</v>
      </c>
      <c r="B27" s="1981"/>
      <c r="C27" s="1981"/>
      <c r="D27" s="1981"/>
      <c r="E27" s="1981"/>
      <c r="F27" s="1981"/>
      <c r="G27" s="1981"/>
      <c r="H27" s="935">
        <v>8.59</v>
      </c>
    </row>
    <row r="28" spans="1:8" ht="15" customHeight="1">
      <c r="A28" s="1980" t="s">
        <v>5864</v>
      </c>
      <c r="B28" s="1982"/>
      <c r="C28" s="1982"/>
      <c r="D28" s="1982"/>
      <c r="E28" s="1982"/>
      <c r="F28" s="1982"/>
      <c r="G28" s="1982"/>
      <c r="H28" s="1810">
        <v>39044.720000000001</v>
      </c>
    </row>
    <row r="29" spans="1:8" ht="15" customHeight="1">
      <c r="A29" s="2163" t="s">
        <v>5886</v>
      </c>
      <c r="B29" s="2306"/>
      <c r="C29" s="2306"/>
      <c r="D29" s="2306"/>
      <c r="E29" s="2306"/>
      <c r="F29" s="1720"/>
      <c r="G29" s="1720"/>
      <c r="H29" s="1720"/>
    </row>
    <row r="30" spans="1:8" ht="15" customHeight="1">
      <c r="A30" s="2163" t="s">
        <v>5887</v>
      </c>
      <c r="B30" s="2163"/>
      <c r="C30" s="2163"/>
      <c r="D30" s="2163"/>
      <c r="E30" s="2163"/>
      <c r="F30" s="2163"/>
      <c r="G30" s="2163"/>
      <c r="H30" s="2163"/>
    </row>
    <row r="31" spans="1:8" ht="15" customHeight="1">
      <c r="A31" s="1720"/>
      <c r="B31" s="1720"/>
      <c r="C31" s="1720"/>
      <c r="D31" s="1720"/>
      <c r="E31" s="1720"/>
      <c r="F31" s="1720"/>
      <c r="G31" s="1720"/>
      <c r="H31" s="1720"/>
    </row>
    <row r="32" spans="1:8" ht="15" customHeight="1">
      <c r="A32" s="1720"/>
      <c r="B32" s="1720"/>
      <c r="C32" s="1720"/>
      <c r="D32" s="1720"/>
      <c r="E32" s="1720"/>
      <c r="F32" s="1720"/>
      <c r="G32" s="1720"/>
      <c r="H32" s="1720"/>
    </row>
    <row r="33" spans="1:8" ht="15" customHeight="1">
      <c r="A33" s="1720"/>
      <c r="B33" s="1720"/>
      <c r="C33" s="1720"/>
      <c r="D33" s="1720"/>
      <c r="E33" s="1720"/>
      <c r="F33" s="1720"/>
      <c r="G33" s="1720"/>
      <c r="H33" s="1720"/>
    </row>
    <row r="34" spans="1:8" ht="15" customHeight="1">
      <c r="A34" s="1720"/>
      <c r="B34" s="1720"/>
      <c r="C34" s="1720"/>
      <c r="D34" s="1720"/>
      <c r="E34" s="1720"/>
      <c r="F34" s="1720"/>
      <c r="G34" s="1720"/>
      <c r="H34" s="1720"/>
    </row>
    <row r="35" spans="1:8" ht="15" customHeight="1">
      <c r="A35" s="1720"/>
      <c r="B35" s="1720"/>
      <c r="C35" s="1720"/>
      <c r="D35" s="1720"/>
      <c r="E35" s="1720"/>
      <c r="F35" s="1720"/>
      <c r="G35" s="1720"/>
      <c r="H35" s="1720"/>
    </row>
    <row r="36" spans="1:8" ht="15" customHeight="1">
      <c r="A36" s="1720"/>
      <c r="B36" s="1720"/>
      <c r="C36" s="1720"/>
      <c r="D36" s="1720"/>
      <c r="E36" s="1720"/>
      <c r="F36" s="1720"/>
      <c r="G36" s="1720"/>
      <c r="H36" s="1720"/>
    </row>
    <row r="37" spans="1:8" ht="15" customHeight="1">
      <c r="A37" s="1720"/>
      <c r="B37" s="1720"/>
      <c r="C37" s="1720"/>
      <c r="D37" s="1720"/>
      <c r="E37" s="1720"/>
      <c r="F37" s="1720"/>
      <c r="G37" s="1720"/>
      <c r="H37" s="1720"/>
    </row>
    <row r="38" spans="1:8" ht="15" customHeight="1">
      <c r="A38" s="1720"/>
      <c r="B38" s="1720"/>
      <c r="C38" s="1720"/>
      <c r="D38" s="1720"/>
      <c r="E38" s="1720"/>
      <c r="F38" s="1720"/>
      <c r="G38" s="1720"/>
      <c r="H38" s="1720"/>
    </row>
    <row r="39" spans="1:8" ht="15" customHeight="1">
      <c r="A39" s="1720"/>
      <c r="B39" s="1720"/>
      <c r="C39" s="1720"/>
      <c r="D39" s="1720"/>
      <c r="E39" s="1720"/>
      <c r="F39" s="1720"/>
      <c r="G39" s="1720"/>
      <c r="H39" s="1720"/>
    </row>
    <row r="40" spans="1:8" ht="15" customHeight="1">
      <c r="A40" s="1720"/>
      <c r="B40" s="1720"/>
      <c r="C40" s="1720"/>
      <c r="D40" s="1720"/>
      <c r="E40" s="1720"/>
      <c r="F40" s="1720"/>
      <c r="G40" s="1720"/>
      <c r="H40" s="1720"/>
    </row>
    <row r="41" spans="1:8" ht="15" customHeight="1">
      <c r="A41" s="1720"/>
      <c r="B41" s="1720"/>
      <c r="C41" s="1720"/>
      <c r="D41" s="1720"/>
      <c r="E41" s="1720"/>
      <c r="F41" s="1720"/>
      <c r="G41" s="1720"/>
      <c r="H41" s="1720"/>
    </row>
    <row r="42" spans="1:8" ht="15" customHeight="1">
      <c r="A42" s="1720"/>
      <c r="B42" s="1720"/>
      <c r="C42" s="1720"/>
      <c r="D42" s="1720"/>
      <c r="E42" s="1720"/>
      <c r="F42" s="1720"/>
      <c r="G42" s="1720"/>
      <c r="H42" s="1720"/>
    </row>
    <row r="43" spans="1:8" ht="15" customHeight="1">
      <c r="A43" s="1720"/>
      <c r="B43" s="1720"/>
      <c r="C43" s="1720"/>
      <c r="D43" s="1720"/>
      <c r="E43" s="1720"/>
      <c r="F43" s="1720"/>
      <c r="G43" s="1720"/>
      <c r="H43" s="1720"/>
    </row>
    <row r="44" spans="1:8" ht="15" customHeight="1">
      <c r="A44" s="1720"/>
      <c r="B44" s="1720"/>
      <c r="C44" s="1720"/>
      <c r="D44" s="1720"/>
      <c r="E44" s="1720"/>
      <c r="F44" s="1720"/>
      <c r="G44" s="1720"/>
      <c r="H44" s="1720"/>
    </row>
    <row r="45" spans="1:8" ht="15" customHeight="1">
      <c r="A45" s="1720"/>
      <c r="B45" s="1720"/>
      <c r="C45" s="1720"/>
      <c r="D45" s="1720"/>
      <c r="E45" s="1720"/>
      <c r="F45" s="1720"/>
      <c r="G45" s="1720"/>
      <c r="H45" s="1720"/>
    </row>
    <row r="46" spans="1:8" ht="15" customHeight="1">
      <c r="A46" s="1720"/>
      <c r="B46" s="1720"/>
      <c r="C46" s="1720"/>
      <c r="D46" s="1720"/>
      <c r="E46" s="1720"/>
      <c r="F46" s="1720"/>
      <c r="G46" s="1720"/>
      <c r="H46" s="1720"/>
    </row>
    <row r="47" spans="1:8" ht="15" customHeight="1">
      <c r="A47" s="1720"/>
      <c r="B47" s="1720"/>
      <c r="C47" s="1720"/>
      <c r="D47" s="1720"/>
      <c r="E47" s="1720"/>
      <c r="F47" s="1720"/>
      <c r="G47" s="1720"/>
      <c r="H47" s="1720"/>
    </row>
    <row r="48" spans="1:8" ht="15" customHeight="1">
      <c r="A48" s="1720"/>
      <c r="B48" s="1720"/>
      <c r="C48" s="1720"/>
      <c r="D48" s="1720"/>
      <c r="E48" s="1720"/>
      <c r="F48" s="1720"/>
      <c r="G48" s="1720"/>
      <c r="H48" s="1720"/>
    </row>
    <row r="49" spans="1:8" ht="15" customHeight="1">
      <c r="A49" s="1720"/>
      <c r="B49" s="1720"/>
      <c r="C49" s="1720"/>
      <c r="D49" s="1720"/>
      <c r="E49" s="1720"/>
      <c r="F49" s="1720"/>
      <c r="G49" s="1720"/>
      <c r="H49" s="1720"/>
    </row>
    <row r="50" spans="1:8" ht="15" customHeight="1">
      <c r="A50" s="1720"/>
      <c r="B50" s="1720"/>
      <c r="C50" s="1720"/>
      <c r="D50" s="1720"/>
      <c r="E50" s="1720"/>
      <c r="F50" s="1720"/>
      <c r="G50" s="1720"/>
      <c r="H50" s="1720"/>
    </row>
    <row r="51" spans="1:8" ht="15" customHeight="1">
      <c r="A51" s="1720"/>
      <c r="B51" s="1720"/>
      <c r="C51" s="1720"/>
      <c r="D51" s="1720"/>
      <c r="E51" s="1720"/>
      <c r="F51" s="1720"/>
      <c r="G51" s="1720"/>
      <c r="H51" s="1720"/>
    </row>
    <row r="52" spans="1:8" ht="15" customHeight="1">
      <c r="A52" s="1720"/>
      <c r="B52" s="1720"/>
      <c r="C52" s="1720"/>
      <c r="D52" s="1720"/>
      <c r="E52" s="1720"/>
      <c r="F52" s="1720"/>
      <c r="G52" s="1720"/>
      <c r="H52" s="1720"/>
    </row>
    <row r="53" spans="1:8" ht="15" customHeight="1">
      <c r="A53" s="1720"/>
      <c r="B53" s="1720"/>
      <c r="C53" s="1720"/>
      <c r="D53" s="1720"/>
      <c r="E53" s="1720"/>
      <c r="F53" s="1720"/>
      <c r="G53" s="1720"/>
      <c r="H53" s="1720"/>
    </row>
    <row r="54" spans="1:8" ht="15" customHeight="1">
      <c r="A54" s="1720"/>
      <c r="B54" s="1720"/>
      <c r="C54" s="1720"/>
      <c r="D54" s="1720"/>
      <c r="E54" s="1720"/>
      <c r="F54" s="1720"/>
      <c r="G54" s="1720"/>
      <c r="H54" s="1720"/>
    </row>
    <row r="55" spans="1:8" ht="15" customHeight="1">
      <c r="A55" s="1720"/>
      <c r="B55" s="1720"/>
      <c r="C55" s="1720"/>
      <c r="D55" s="1720"/>
      <c r="E55" s="1720"/>
      <c r="F55" s="1720"/>
      <c r="G55" s="1720"/>
      <c r="H55" s="1720"/>
    </row>
    <row r="56" spans="1:8" ht="15" customHeight="1">
      <c r="A56" s="1720"/>
      <c r="B56" s="1720"/>
      <c r="C56" s="1720"/>
      <c r="D56" s="1720"/>
      <c r="E56" s="1720"/>
      <c r="F56" s="1720"/>
      <c r="G56" s="1720"/>
      <c r="H56" s="1720"/>
    </row>
    <row r="57" spans="1:8" ht="15" customHeight="1">
      <c r="A57" s="1720"/>
      <c r="B57" s="1720"/>
      <c r="C57" s="1720"/>
      <c r="D57" s="1720"/>
      <c r="E57" s="1720"/>
      <c r="F57" s="1720"/>
      <c r="G57" s="1720"/>
      <c r="H57" s="1720"/>
    </row>
    <row r="58" spans="1:8" ht="15" customHeight="1">
      <c r="A58" s="1720"/>
      <c r="B58" s="1720"/>
      <c r="C58" s="1720"/>
      <c r="D58" s="1720"/>
      <c r="E58" s="1720"/>
      <c r="F58" s="1720"/>
      <c r="G58" s="1720"/>
      <c r="H58" s="1720"/>
    </row>
    <row r="59" spans="1:8" ht="15" customHeight="1">
      <c r="A59" s="1720"/>
      <c r="B59" s="1720"/>
      <c r="C59" s="1720"/>
      <c r="D59" s="1720"/>
      <c r="E59" s="1720"/>
      <c r="F59" s="1720"/>
      <c r="G59" s="1720"/>
      <c r="H59" s="1720"/>
    </row>
    <row r="60" spans="1:8" ht="15" customHeight="1">
      <c r="A60" s="1720"/>
      <c r="B60" s="1720"/>
      <c r="C60" s="1720"/>
      <c r="D60" s="1720"/>
      <c r="E60" s="1720"/>
      <c r="F60" s="1720"/>
      <c r="G60" s="1720"/>
      <c r="H60" s="1720"/>
    </row>
    <row r="61" spans="1:8" ht="15" customHeight="1">
      <c r="A61" s="1720"/>
      <c r="B61" s="1720"/>
      <c r="C61" s="1720"/>
      <c r="D61" s="1720"/>
      <c r="E61" s="1720"/>
      <c r="F61" s="1720"/>
      <c r="G61" s="1720"/>
      <c r="H61" s="1720"/>
    </row>
    <row r="62" spans="1:8" ht="15" customHeight="1">
      <c r="A62" s="1720"/>
      <c r="B62" s="1720"/>
      <c r="C62" s="1720"/>
      <c r="D62" s="1720"/>
      <c r="E62" s="1720"/>
      <c r="F62" s="1720"/>
      <c r="G62" s="1720"/>
      <c r="H62" s="1720"/>
    </row>
    <row r="63" spans="1:8" ht="15" customHeight="1">
      <c r="A63" s="1720"/>
      <c r="B63" s="1720"/>
      <c r="C63" s="1720"/>
      <c r="D63" s="1720"/>
      <c r="E63" s="1720"/>
      <c r="F63" s="1720"/>
      <c r="G63" s="1720"/>
      <c r="H63" s="1720"/>
    </row>
    <row r="64" spans="1:8" ht="15" customHeight="1">
      <c r="A64" s="1720"/>
      <c r="B64" s="1720"/>
      <c r="C64" s="1720"/>
      <c r="D64" s="1720"/>
      <c r="E64" s="1720"/>
      <c r="F64" s="1720"/>
      <c r="G64" s="1720"/>
      <c r="H64" s="1720"/>
    </row>
    <row r="65" spans="1:8" ht="15" customHeight="1">
      <c r="A65" s="1720"/>
      <c r="B65" s="1720"/>
      <c r="C65" s="1720"/>
      <c r="D65" s="1720"/>
      <c r="E65" s="1720"/>
      <c r="F65" s="1720"/>
      <c r="G65" s="1720"/>
      <c r="H65" s="1720"/>
    </row>
    <row r="66" spans="1:8" ht="15" customHeight="1">
      <c r="A66" s="1720"/>
      <c r="B66" s="1720"/>
      <c r="C66" s="1720"/>
      <c r="D66" s="1720"/>
      <c r="E66" s="1720"/>
      <c r="F66" s="1720"/>
      <c r="G66" s="1720"/>
      <c r="H66" s="1720"/>
    </row>
    <row r="67" spans="1:8" ht="15" customHeight="1">
      <c r="A67" s="1720"/>
      <c r="B67" s="1720"/>
      <c r="C67" s="1720"/>
      <c r="D67" s="1720"/>
      <c r="E67" s="1720"/>
      <c r="F67" s="1720"/>
      <c r="G67" s="1720"/>
      <c r="H67" s="1720"/>
    </row>
    <row r="68" spans="1:8" ht="15" customHeight="1">
      <c r="A68" s="1720"/>
      <c r="B68" s="1720"/>
      <c r="C68" s="1720"/>
      <c r="D68" s="1720"/>
      <c r="E68" s="1720"/>
      <c r="F68" s="1720"/>
      <c r="G68" s="1720"/>
      <c r="H68" s="1720"/>
    </row>
    <row r="69" spans="1:8" ht="15" customHeight="1">
      <c r="A69" s="1720"/>
      <c r="B69" s="1720"/>
      <c r="C69" s="1720"/>
      <c r="D69" s="1720"/>
      <c r="E69" s="1720"/>
      <c r="F69" s="1720"/>
      <c r="G69" s="1720"/>
      <c r="H69" s="1720"/>
    </row>
    <row r="70" spans="1:8" ht="15" customHeight="1">
      <c r="A70" s="1720"/>
      <c r="B70" s="1720"/>
      <c r="C70" s="1720"/>
      <c r="D70" s="1720"/>
      <c r="E70" s="1720"/>
      <c r="F70" s="1720"/>
      <c r="G70" s="1720"/>
      <c r="H70" s="1720"/>
    </row>
    <row r="71" spans="1:8" ht="15" customHeight="1">
      <c r="A71" s="1720"/>
      <c r="B71" s="1720"/>
      <c r="C71" s="1720"/>
      <c r="D71" s="1720"/>
      <c r="E71" s="1720"/>
      <c r="F71" s="1720"/>
      <c r="G71" s="1720"/>
      <c r="H71" s="1720"/>
    </row>
    <row r="72" spans="1:8" ht="15" customHeight="1">
      <c r="A72" s="1720"/>
      <c r="B72" s="1720"/>
      <c r="C72" s="1720"/>
      <c r="D72" s="1720"/>
      <c r="E72" s="1720"/>
      <c r="F72" s="1720"/>
      <c r="G72" s="1720"/>
      <c r="H72" s="1720"/>
    </row>
    <row r="73" spans="1:8" ht="15" customHeight="1">
      <c r="A73" s="1720"/>
      <c r="B73" s="1720"/>
      <c r="C73" s="1720"/>
      <c r="D73" s="1720"/>
      <c r="E73" s="1720"/>
      <c r="F73" s="1720"/>
      <c r="G73" s="1720"/>
      <c r="H73" s="1720"/>
    </row>
    <row r="74" spans="1:8" ht="15" customHeight="1">
      <c r="A74" s="1720"/>
      <c r="B74" s="1720"/>
      <c r="C74" s="1720"/>
      <c r="D74" s="1720"/>
      <c r="E74" s="1720"/>
      <c r="F74" s="1720"/>
      <c r="G74" s="1720"/>
      <c r="H74" s="1720"/>
    </row>
    <row r="75" spans="1:8" ht="15" customHeight="1">
      <c r="A75" s="1720"/>
      <c r="B75" s="1720"/>
      <c r="C75" s="1720"/>
      <c r="D75" s="1720"/>
      <c r="E75" s="1720"/>
      <c r="F75" s="1720"/>
      <c r="G75" s="1720"/>
      <c r="H75" s="1720"/>
    </row>
    <row r="76" spans="1:8" ht="15" customHeight="1">
      <c r="A76" s="1720"/>
      <c r="B76" s="1720"/>
      <c r="C76" s="1720"/>
      <c r="D76" s="1720"/>
      <c r="E76" s="1720"/>
      <c r="F76" s="1720"/>
      <c r="G76" s="1720"/>
      <c r="H76" s="1720"/>
    </row>
    <row r="77" spans="1:8" ht="15" customHeight="1">
      <c r="A77" s="1720"/>
      <c r="B77" s="1720"/>
      <c r="C77" s="1720"/>
      <c r="D77" s="1720"/>
      <c r="E77" s="1720"/>
      <c r="F77" s="1720"/>
      <c r="G77" s="1720"/>
      <c r="H77" s="1720"/>
    </row>
    <row r="78" spans="1:8" ht="15" customHeight="1">
      <c r="A78" s="1720"/>
      <c r="B78" s="1720"/>
      <c r="C78" s="1720"/>
      <c r="D78" s="1720"/>
      <c r="E78" s="1720"/>
      <c r="F78" s="1720"/>
      <c r="G78" s="1720"/>
      <c r="H78" s="1720"/>
    </row>
    <row r="79" spans="1:8" ht="15" customHeight="1">
      <c r="A79" s="1720"/>
      <c r="B79" s="1720"/>
      <c r="C79" s="1720"/>
      <c r="D79" s="1720"/>
      <c r="E79" s="1720"/>
      <c r="F79" s="1720"/>
      <c r="G79" s="1720"/>
      <c r="H79" s="1720"/>
    </row>
    <row r="80" spans="1:8" ht="15" customHeight="1">
      <c r="A80" s="1720"/>
      <c r="B80" s="1720"/>
      <c r="C80" s="1720"/>
      <c r="D80" s="1720"/>
      <c r="E80" s="1720"/>
      <c r="F80" s="1720"/>
      <c r="G80" s="1720"/>
      <c r="H80" s="1720"/>
    </row>
    <row r="81" spans="1:8" ht="15" customHeight="1">
      <c r="A81" s="1720"/>
      <c r="B81" s="1720"/>
      <c r="C81" s="1720"/>
      <c r="D81" s="1720"/>
      <c r="E81" s="1720"/>
      <c r="F81" s="1720"/>
      <c r="G81" s="1720"/>
      <c r="H81" s="1720"/>
    </row>
    <row r="82" spans="1:8" ht="15" customHeight="1">
      <c r="A82" s="1720"/>
      <c r="B82" s="1720"/>
      <c r="C82" s="1720"/>
      <c r="D82" s="1720"/>
      <c r="E82" s="1720"/>
      <c r="F82" s="1720"/>
      <c r="G82" s="1720"/>
      <c r="H82" s="1720"/>
    </row>
    <row r="83" spans="1:8" ht="15" customHeight="1">
      <c r="A83" s="1720"/>
      <c r="B83" s="1720"/>
      <c r="C83" s="1720"/>
      <c r="D83" s="1720"/>
      <c r="E83" s="1720"/>
      <c r="F83" s="1720"/>
      <c r="G83" s="1720"/>
      <c r="H83" s="1720"/>
    </row>
    <row r="84" spans="1:8" ht="15" customHeight="1">
      <c r="A84" s="1720"/>
      <c r="B84" s="1720"/>
      <c r="C84" s="1720"/>
      <c r="D84" s="1720"/>
      <c r="E84" s="1720"/>
      <c r="F84" s="1720"/>
      <c r="G84" s="1720"/>
      <c r="H84" s="1720"/>
    </row>
    <row r="85" spans="1:8" ht="15" customHeight="1">
      <c r="A85" s="1720"/>
      <c r="B85" s="1720"/>
      <c r="C85" s="1720"/>
      <c r="D85" s="1720"/>
      <c r="E85" s="1720"/>
      <c r="F85" s="1720"/>
      <c r="G85" s="1720"/>
      <c r="H85" s="1720"/>
    </row>
    <row r="86" spans="1:8" ht="15" customHeight="1">
      <c r="A86" s="1720"/>
      <c r="B86" s="1720"/>
      <c r="C86" s="1720"/>
      <c r="D86" s="1720"/>
      <c r="E86" s="1720"/>
      <c r="F86" s="1720"/>
      <c r="G86" s="1720"/>
      <c r="H86" s="1720"/>
    </row>
    <row r="87" spans="1:8" ht="15" customHeight="1">
      <c r="A87" s="1720"/>
      <c r="B87" s="1720"/>
      <c r="C87" s="1720"/>
      <c r="D87" s="1720"/>
      <c r="E87" s="1720"/>
      <c r="F87" s="1720"/>
      <c r="G87" s="1720"/>
      <c r="H87" s="1720"/>
    </row>
    <row r="88" spans="1:8" ht="15" customHeight="1">
      <c r="A88" s="1720"/>
      <c r="B88" s="1720"/>
      <c r="C88" s="1720"/>
      <c r="D88" s="1720"/>
      <c r="E88" s="1720"/>
      <c r="F88" s="1720"/>
      <c r="G88" s="1720"/>
      <c r="H88" s="1720"/>
    </row>
    <row r="89" spans="1:8" ht="15" customHeight="1">
      <c r="A89" s="1720"/>
      <c r="B89" s="1720"/>
      <c r="C89" s="1720"/>
      <c r="D89" s="1720"/>
      <c r="E89" s="1720"/>
      <c r="F89" s="1720"/>
      <c r="G89" s="1720"/>
      <c r="H89" s="1720"/>
    </row>
    <row r="90" spans="1:8" ht="15" customHeight="1">
      <c r="A90" s="1720"/>
      <c r="B90" s="1720"/>
      <c r="C90" s="1720"/>
      <c r="D90" s="1720"/>
      <c r="E90" s="1720"/>
      <c r="F90" s="1720"/>
      <c r="G90" s="1720"/>
      <c r="H90" s="1720"/>
    </row>
    <row r="91" spans="1:8" ht="15" customHeight="1">
      <c r="A91" s="1720"/>
      <c r="B91" s="1720"/>
      <c r="C91" s="1720"/>
      <c r="D91" s="1720"/>
      <c r="E91" s="1720"/>
      <c r="F91" s="1720"/>
      <c r="G91" s="1720"/>
      <c r="H91" s="1720"/>
    </row>
    <row r="92" spans="1:8" ht="15" customHeight="1">
      <c r="A92" s="1720"/>
      <c r="B92" s="1720"/>
      <c r="C92" s="1720"/>
      <c r="D92" s="1720"/>
      <c r="E92" s="1720"/>
      <c r="F92" s="1720"/>
      <c r="G92" s="1720"/>
      <c r="H92" s="1720"/>
    </row>
    <row r="93" spans="1:8" ht="15" customHeight="1">
      <c r="A93" s="1720"/>
      <c r="B93" s="1720"/>
      <c r="C93" s="1720"/>
      <c r="D93" s="1720"/>
      <c r="E93" s="1720"/>
      <c r="F93" s="1720"/>
      <c r="G93" s="1720"/>
      <c r="H93" s="1720"/>
    </row>
    <row r="94" spans="1:8" ht="15" customHeight="1">
      <c r="A94" s="1720"/>
      <c r="B94" s="1720"/>
      <c r="C94" s="1720"/>
      <c r="D94" s="1720"/>
      <c r="E94" s="1720"/>
      <c r="F94" s="1720"/>
      <c r="G94" s="1720"/>
      <c r="H94" s="1720"/>
    </row>
    <row r="95" spans="1:8" ht="15" customHeight="1">
      <c r="A95" s="1720"/>
      <c r="B95" s="1720"/>
      <c r="C95" s="1720"/>
      <c r="D95" s="1720"/>
      <c r="E95" s="1720"/>
      <c r="F95" s="1720"/>
      <c r="G95" s="1720"/>
      <c r="H95" s="1720"/>
    </row>
    <row r="96" spans="1:8" ht="15" customHeight="1">
      <c r="A96" s="1720"/>
      <c r="B96" s="1720"/>
      <c r="C96" s="1720"/>
      <c r="D96" s="1720"/>
      <c r="E96" s="1720"/>
      <c r="F96" s="1720"/>
      <c r="G96" s="1720"/>
      <c r="H96" s="1720"/>
    </row>
    <row r="97" spans="1:8" ht="15" customHeight="1">
      <c r="A97" s="1720"/>
      <c r="B97" s="1720"/>
      <c r="C97" s="1720"/>
      <c r="D97" s="1720"/>
      <c r="E97" s="1720"/>
      <c r="F97" s="1720"/>
      <c r="G97" s="1720"/>
      <c r="H97" s="1720"/>
    </row>
    <row r="98" spans="1:8" ht="15" customHeight="1">
      <c r="A98" s="1720"/>
      <c r="B98" s="1720"/>
      <c r="C98" s="1720"/>
      <c r="D98" s="1720"/>
      <c r="E98" s="1720"/>
      <c r="F98" s="1720"/>
      <c r="G98" s="1720"/>
      <c r="H98" s="1720"/>
    </row>
    <row r="99" spans="1:8" ht="15" customHeight="1">
      <c r="A99" s="1720"/>
      <c r="B99" s="1720"/>
      <c r="C99" s="1720"/>
      <c r="D99" s="1720"/>
      <c r="E99" s="1720"/>
      <c r="F99" s="1720"/>
      <c r="G99" s="1720"/>
      <c r="H99" s="1720"/>
    </row>
    <row r="100" spans="1:8" ht="15" customHeight="1">
      <c r="A100" s="1720"/>
      <c r="B100" s="1720"/>
      <c r="C100" s="1720"/>
      <c r="D100" s="1720"/>
      <c r="E100" s="1720"/>
      <c r="F100" s="1720"/>
      <c r="G100" s="1720"/>
      <c r="H100" s="1720"/>
    </row>
    <row r="101" spans="1:8" ht="15" customHeight="1">
      <c r="A101" s="1720"/>
      <c r="B101" s="1720"/>
      <c r="C101" s="1720"/>
      <c r="D101" s="1720"/>
      <c r="E101" s="1720"/>
      <c r="F101" s="1720"/>
      <c r="G101" s="1720"/>
      <c r="H101" s="1720"/>
    </row>
    <row r="102" spans="1:8" ht="15" customHeight="1">
      <c r="A102" s="1720"/>
      <c r="B102" s="1720"/>
      <c r="C102" s="1720"/>
      <c r="D102" s="1720"/>
      <c r="E102" s="1720"/>
      <c r="F102" s="1720"/>
      <c r="G102" s="1720"/>
      <c r="H102" s="1720"/>
    </row>
    <row r="103" spans="1:8" ht="15" customHeight="1">
      <c r="A103" s="1720"/>
      <c r="B103" s="1720"/>
      <c r="C103" s="1720"/>
      <c r="D103" s="1720"/>
      <c r="E103" s="1720"/>
      <c r="F103" s="1720"/>
      <c r="G103" s="1720"/>
      <c r="H103" s="1720"/>
    </row>
    <row r="104" spans="1:8" ht="15" customHeight="1">
      <c r="A104" s="1720"/>
      <c r="B104" s="1720"/>
      <c r="C104" s="1720"/>
      <c r="D104" s="1720"/>
      <c r="E104" s="1720"/>
      <c r="F104" s="1720"/>
      <c r="G104" s="1720"/>
      <c r="H104" s="1720"/>
    </row>
    <row r="105" spans="1:8" ht="15" customHeight="1">
      <c r="A105" s="1720"/>
      <c r="B105" s="1720"/>
      <c r="C105" s="1720"/>
      <c r="D105" s="1720"/>
      <c r="E105" s="1720"/>
      <c r="F105" s="1720"/>
      <c r="G105" s="1720"/>
      <c r="H105" s="1720"/>
    </row>
    <row r="106" spans="1:8" ht="15" customHeight="1">
      <c r="A106" s="1720"/>
      <c r="B106" s="1720"/>
      <c r="C106" s="1720"/>
      <c r="D106" s="1720"/>
      <c r="E106" s="1720"/>
      <c r="F106" s="1720"/>
      <c r="G106" s="1720"/>
      <c r="H106" s="1720"/>
    </row>
    <row r="107" spans="1:8" ht="15" customHeight="1">
      <c r="A107" s="1720"/>
      <c r="B107" s="1720"/>
      <c r="C107" s="1720"/>
      <c r="D107" s="1720"/>
      <c r="E107" s="1720"/>
      <c r="F107" s="1720"/>
      <c r="G107" s="1720"/>
      <c r="H107" s="1720"/>
    </row>
    <row r="108" spans="1:8" ht="15" customHeight="1">
      <c r="A108" s="1720"/>
      <c r="B108" s="1720"/>
      <c r="C108" s="1720"/>
      <c r="D108" s="1720"/>
      <c r="E108" s="1720"/>
      <c r="F108" s="1720"/>
      <c r="G108" s="1720"/>
      <c r="H108" s="1720"/>
    </row>
    <row r="109" spans="1:8" ht="15" customHeight="1">
      <c r="A109" s="1720"/>
      <c r="B109" s="1720"/>
      <c r="C109" s="1720"/>
      <c r="D109" s="1720"/>
      <c r="E109" s="1720"/>
      <c r="F109" s="1720"/>
      <c r="G109" s="1720"/>
      <c r="H109" s="1720"/>
    </row>
    <row r="110" spans="1:8" ht="15" customHeight="1">
      <c r="A110" s="1720"/>
      <c r="B110" s="1720"/>
      <c r="C110" s="1720"/>
      <c r="D110" s="1720"/>
      <c r="E110" s="1720"/>
      <c r="F110" s="1720"/>
      <c r="G110" s="1720"/>
      <c r="H110" s="1720"/>
    </row>
    <row r="111" spans="1:8" ht="15" customHeight="1">
      <c r="A111" s="1720"/>
      <c r="B111" s="1720"/>
      <c r="C111" s="1720"/>
      <c r="D111" s="1720"/>
      <c r="E111" s="1720"/>
      <c r="F111" s="1720"/>
      <c r="G111" s="1720"/>
      <c r="H111" s="1720"/>
    </row>
    <row r="112" spans="1:8" ht="15" customHeight="1">
      <c r="A112" s="1720"/>
      <c r="B112" s="1720"/>
      <c r="C112" s="1720"/>
      <c r="D112" s="1720"/>
      <c r="E112" s="1720"/>
      <c r="F112" s="1720"/>
      <c r="G112" s="1720"/>
      <c r="H112" s="1720"/>
    </row>
    <row r="113" spans="1:8" ht="15" customHeight="1">
      <c r="A113" s="1720"/>
      <c r="B113" s="1720"/>
      <c r="C113" s="1720"/>
      <c r="D113" s="1720"/>
      <c r="E113" s="1720"/>
      <c r="F113" s="1720"/>
      <c r="G113" s="1720"/>
      <c r="H113" s="1720"/>
    </row>
    <row r="114" spans="1:8" ht="15" customHeight="1">
      <c r="A114" s="1720"/>
      <c r="B114" s="1720"/>
      <c r="C114" s="1720"/>
      <c r="D114" s="1720"/>
      <c r="E114" s="1720"/>
      <c r="F114" s="1720"/>
      <c r="G114" s="1720"/>
      <c r="H114" s="1720"/>
    </row>
    <row r="115" spans="1:8" ht="15" customHeight="1">
      <c r="A115" s="1720"/>
      <c r="B115" s="1720"/>
      <c r="C115" s="1720"/>
      <c r="D115" s="1720"/>
      <c r="E115" s="1720"/>
      <c r="F115" s="1720"/>
      <c r="G115" s="1720"/>
      <c r="H115" s="1720"/>
    </row>
    <row r="116" spans="1:8" ht="15" customHeight="1">
      <c r="A116" s="1720"/>
      <c r="B116" s="1720"/>
      <c r="C116" s="1720"/>
      <c r="D116" s="1720"/>
      <c r="E116" s="1720"/>
      <c r="F116" s="1720"/>
      <c r="G116" s="1720"/>
      <c r="H116" s="1720"/>
    </row>
    <row r="117" spans="1:8" ht="15" customHeight="1">
      <c r="A117" s="1720"/>
      <c r="B117" s="1720"/>
      <c r="C117" s="1720"/>
      <c r="D117" s="1720"/>
      <c r="E117" s="1720"/>
      <c r="F117" s="1720"/>
      <c r="G117" s="1720"/>
      <c r="H117" s="1720"/>
    </row>
    <row r="118" spans="1:8" ht="15" customHeight="1">
      <c r="A118" s="1720"/>
      <c r="B118" s="1720"/>
      <c r="C118" s="1720"/>
      <c r="D118" s="1720"/>
      <c r="E118" s="1720"/>
      <c r="F118" s="1720"/>
      <c r="G118" s="1720"/>
      <c r="H118" s="1720"/>
    </row>
    <row r="119" spans="1:8" ht="15" customHeight="1">
      <c r="A119" s="1720"/>
      <c r="B119" s="1720"/>
      <c r="C119" s="1720"/>
      <c r="D119" s="1720"/>
      <c r="E119" s="1720"/>
      <c r="F119" s="1720"/>
      <c r="G119" s="1720"/>
      <c r="H119" s="1720"/>
    </row>
    <row r="120" spans="1:8" ht="15" customHeight="1">
      <c r="A120" s="1720"/>
      <c r="B120" s="1720"/>
      <c r="C120" s="1720"/>
      <c r="D120" s="1720"/>
      <c r="E120" s="1720"/>
      <c r="F120" s="1720"/>
      <c r="G120" s="1720"/>
      <c r="H120" s="1720"/>
    </row>
    <row r="121" spans="1:8" ht="15" customHeight="1">
      <c r="A121" s="1720"/>
      <c r="B121" s="1720"/>
      <c r="C121" s="1720"/>
      <c r="D121" s="1720"/>
      <c r="E121" s="1720"/>
      <c r="F121" s="1720"/>
      <c r="G121" s="1720"/>
      <c r="H121" s="1720"/>
    </row>
    <row r="122" spans="1:8" ht="15" customHeight="1">
      <c r="A122" s="1720"/>
      <c r="B122" s="1720"/>
      <c r="C122" s="1720"/>
      <c r="D122" s="1720"/>
      <c r="E122" s="1720"/>
      <c r="F122" s="1720"/>
      <c r="G122" s="1720"/>
      <c r="H122" s="1720"/>
    </row>
    <row r="123" spans="1:8" ht="15" customHeight="1">
      <c r="A123" s="1720"/>
      <c r="B123" s="1720"/>
      <c r="C123" s="1720"/>
      <c r="D123" s="1720"/>
      <c r="E123" s="1720"/>
      <c r="F123" s="1720"/>
      <c r="G123" s="1720"/>
      <c r="H123" s="1720"/>
    </row>
    <row r="124" spans="1:8" ht="15" customHeight="1">
      <c r="A124" s="1720"/>
      <c r="B124" s="1720"/>
      <c r="C124" s="1720"/>
      <c r="D124" s="1720"/>
      <c r="E124" s="1720"/>
      <c r="F124" s="1720"/>
      <c r="G124" s="1720"/>
      <c r="H124" s="1720"/>
    </row>
    <row r="125" spans="1:8" ht="15" customHeight="1">
      <c r="A125" s="1720"/>
      <c r="B125" s="1720"/>
      <c r="C125" s="1720"/>
      <c r="D125" s="1720"/>
      <c r="E125" s="1720"/>
      <c r="F125" s="1720"/>
      <c r="G125" s="1720"/>
      <c r="H125" s="1720"/>
    </row>
    <row r="126" spans="1:8" ht="15" customHeight="1">
      <c r="A126" s="1720"/>
      <c r="B126" s="1720"/>
      <c r="C126" s="1720"/>
      <c r="D126" s="1720"/>
      <c r="E126" s="1720"/>
      <c r="F126" s="1720"/>
      <c r="G126" s="1720"/>
      <c r="H126" s="1720"/>
    </row>
    <row r="127" spans="1:8" ht="15" customHeight="1">
      <c r="A127" s="1720"/>
      <c r="B127" s="1720"/>
      <c r="C127" s="1720"/>
      <c r="D127" s="1720"/>
      <c r="E127" s="1720"/>
      <c r="F127" s="1720"/>
      <c r="G127" s="1720"/>
      <c r="H127" s="1720"/>
    </row>
    <row r="128" spans="1:8" ht="15" customHeight="1">
      <c r="A128" s="1720"/>
      <c r="B128" s="1720"/>
      <c r="C128" s="1720"/>
      <c r="D128" s="1720"/>
      <c r="E128" s="1720"/>
      <c r="F128" s="1720"/>
      <c r="G128" s="1720"/>
      <c r="H128" s="1720"/>
    </row>
    <row r="129" spans="1:8" ht="15" customHeight="1">
      <c r="A129" s="1720"/>
      <c r="B129" s="1720"/>
      <c r="C129" s="1720"/>
      <c r="D129" s="1720"/>
      <c r="E129" s="1720"/>
      <c r="F129" s="1720"/>
      <c r="G129" s="1720"/>
      <c r="H129" s="1720"/>
    </row>
    <row r="130" spans="1:8" ht="15" customHeight="1">
      <c r="A130" s="1720"/>
      <c r="B130" s="1720"/>
      <c r="C130" s="1720"/>
      <c r="D130" s="1720"/>
      <c r="E130" s="1720"/>
      <c r="F130" s="1720"/>
      <c r="G130" s="1720"/>
      <c r="H130" s="1720"/>
    </row>
    <row r="131" spans="1:8" ht="15" customHeight="1">
      <c r="A131" s="1720"/>
      <c r="B131" s="1720"/>
      <c r="C131" s="1720"/>
      <c r="D131" s="1720"/>
      <c r="E131" s="1720"/>
      <c r="F131" s="1720"/>
      <c r="G131" s="1720"/>
      <c r="H131" s="1720"/>
    </row>
    <row r="132" spans="1:8" ht="15" customHeight="1">
      <c r="A132" s="1720"/>
      <c r="B132" s="1720"/>
      <c r="C132" s="1720"/>
      <c r="D132" s="1720"/>
      <c r="E132" s="1720"/>
      <c r="F132" s="1720"/>
      <c r="G132" s="1720"/>
      <c r="H132" s="1720"/>
    </row>
    <row r="133" spans="1:8" ht="15" customHeight="1">
      <c r="A133" s="1720"/>
      <c r="B133" s="1720"/>
      <c r="C133" s="1720"/>
      <c r="D133" s="1720"/>
      <c r="E133" s="1720"/>
      <c r="F133" s="1720"/>
      <c r="G133" s="1720"/>
      <c r="H133" s="1720"/>
    </row>
    <row r="134" spans="1:8" ht="15" customHeight="1">
      <c r="A134" s="1720"/>
      <c r="B134" s="1720"/>
      <c r="C134" s="1720"/>
      <c r="D134" s="1720"/>
      <c r="E134" s="1720"/>
      <c r="F134" s="1720"/>
      <c r="G134" s="1720"/>
      <c r="H134" s="1720"/>
    </row>
    <row r="135" spans="1:8" ht="15" customHeight="1">
      <c r="A135" s="1720"/>
      <c r="B135" s="1720"/>
      <c r="C135" s="1720"/>
      <c r="D135" s="1720"/>
      <c r="E135" s="1720"/>
      <c r="F135" s="1720"/>
      <c r="G135" s="1720"/>
      <c r="H135" s="1720"/>
    </row>
    <row r="136" spans="1:8" ht="15" customHeight="1">
      <c r="A136" s="1720"/>
      <c r="B136" s="1720"/>
      <c r="C136" s="1720"/>
      <c r="D136" s="1720"/>
      <c r="E136" s="1720"/>
      <c r="F136" s="1720"/>
      <c r="G136" s="1720"/>
      <c r="H136" s="1720"/>
    </row>
    <row r="137" spans="1:8" ht="15" customHeight="1">
      <c r="A137" s="1720"/>
      <c r="B137" s="1720"/>
      <c r="C137" s="1720"/>
      <c r="D137" s="1720"/>
      <c r="E137" s="1720"/>
      <c r="F137" s="1720"/>
      <c r="G137" s="1720"/>
      <c r="H137" s="1720"/>
    </row>
    <row r="138" spans="1:8" ht="15" customHeight="1">
      <c r="A138" s="1720"/>
      <c r="B138" s="1720"/>
      <c r="C138" s="1720"/>
      <c r="D138" s="1720"/>
      <c r="E138" s="1720"/>
      <c r="F138" s="1720"/>
      <c r="G138" s="1720"/>
      <c r="H138" s="1720"/>
    </row>
    <row r="139" spans="1:8" ht="15" customHeight="1">
      <c r="A139" s="1720"/>
      <c r="B139" s="1720"/>
      <c r="C139" s="1720"/>
      <c r="D139" s="1720"/>
      <c r="E139" s="1720"/>
      <c r="F139" s="1720"/>
      <c r="G139" s="1720"/>
      <c r="H139" s="1720"/>
    </row>
    <row r="140" spans="1:8" ht="15" customHeight="1">
      <c r="A140" s="1720"/>
      <c r="B140" s="1720"/>
      <c r="C140" s="1720"/>
      <c r="D140" s="1720"/>
      <c r="E140" s="1720"/>
      <c r="F140" s="1720"/>
      <c r="G140" s="1720"/>
      <c r="H140" s="1720"/>
    </row>
    <row r="141" spans="1:8" ht="15" customHeight="1">
      <c r="A141" s="1720"/>
      <c r="B141" s="1720"/>
      <c r="C141" s="1720"/>
      <c r="D141" s="1720"/>
      <c r="E141" s="1720"/>
      <c r="F141" s="1720"/>
      <c r="G141" s="1720"/>
      <c r="H141" s="1720"/>
    </row>
    <row r="142" spans="1:8" ht="15" customHeight="1">
      <c r="A142" s="1720"/>
      <c r="B142" s="1720"/>
      <c r="C142" s="1720"/>
      <c r="D142" s="1720"/>
      <c r="E142" s="1720"/>
      <c r="F142" s="1720"/>
      <c r="G142" s="1720"/>
      <c r="H142" s="1720"/>
    </row>
    <row r="143" spans="1:8" ht="15" customHeight="1">
      <c r="A143" s="1720"/>
      <c r="B143" s="1720"/>
      <c r="C143" s="1720"/>
      <c r="D143" s="1720"/>
      <c r="E143" s="1720"/>
      <c r="F143" s="1720"/>
      <c r="G143" s="1720"/>
      <c r="H143" s="1720"/>
    </row>
    <row r="144" spans="1:8" ht="15" customHeight="1">
      <c r="A144" s="1720"/>
      <c r="B144" s="1720"/>
      <c r="C144" s="1720"/>
      <c r="D144" s="1720"/>
      <c r="E144" s="1720"/>
      <c r="F144" s="1720"/>
      <c r="G144" s="1720"/>
      <c r="H144" s="1720"/>
    </row>
    <row r="145" spans="1:8" ht="15" customHeight="1">
      <c r="A145" s="1720"/>
      <c r="B145" s="1720"/>
      <c r="C145" s="1720"/>
      <c r="D145" s="1720"/>
      <c r="E145" s="1720"/>
      <c r="F145" s="1720"/>
      <c r="G145" s="1720"/>
      <c r="H145" s="1720"/>
    </row>
    <row r="146" spans="1:8" ht="15" customHeight="1">
      <c r="A146" s="1720"/>
      <c r="B146" s="1720"/>
      <c r="C146" s="1720"/>
      <c r="D146" s="1720"/>
      <c r="E146" s="1720"/>
      <c r="F146" s="1720"/>
      <c r="G146" s="1720"/>
      <c r="H146" s="1720"/>
    </row>
    <row r="147" spans="1:8" ht="15" customHeight="1">
      <c r="A147" s="1720"/>
      <c r="B147" s="1720"/>
      <c r="C147" s="1720"/>
      <c r="D147" s="1720"/>
      <c r="E147" s="1720"/>
      <c r="F147" s="1720"/>
      <c r="G147" s="1720"/>
      <c r="H147" s="1720"/>
    </row>
    <row r="148" spans="1:8" ht="15" customHeight="1">
      <c r="A148" s="1720"/>
      <c r="B148" s="1720"/>
      <c r="C148" s="1720"/>
      <c r="D148" s="1720"/>
      <c r="E148" s="1720"/>
      <c r="F148" s="1720"/>
      <c r="G148" s="1720"/>
      <c r="H148" s="1720"/>
    </row>
    <row r="149" spans="1:8" ht="15" customHeight="1">
      <c r="A149" s="1720"/>
      <c r="B149" s="1720"/>
      <c r="C149" s="1720"/>
      <c r="D149" s="1720"/>
      <c r="E149" s="1720"/>
      <c r="F149" s="1720"/>
      <c r="G149" s="1720"/>
      <c r="H149" s="1720"/>
    </row>
    <row r="150" spans="1:8" ht="15" customHeight="1">
      <c r="A150" s="1720"/>
      <c r="B150" s="1720"/>
      <c r="C150" s="1720"/>
      <c r="D150" s="1720"/>
      <c r="E150" s="1720"/>
      <c r="F150" s="1720"/>
      <c r="G150" s="1720"/>
      <c r="H150" s="1720"/>
    </row>
    <row r="151" spans="1:8" ht="15" customHeight="1">
      <c r="A151" s="1720"/>
      <c r="B151" s="1720"/>
      <c r="C151" s="1720"/>
      <c r="D151" s="1720"/>
      <c r="E151" s="1720"/>
      <c r="F151" s="1720"/>
      <c r="G151" s="1720"/>
      <c r="H151" s="1720"/>
    </row>
    <row r="152" spans="1:8" ht="15" customHeight="1">
      <c r="A152" s="1720"/>
      <c r="B152" s="1720"/>
      <c r="C152" s="1720"/>
      <c r="D152" s="1720"/>
      <c r="E152" s="1720"/>
      <c r="F152" s="1720"/>
      <c r="G152" s="1720"/>
      <c r="H152" s="1720"/>
    </row>
    <row r="153" spans="1:8" ht="15" customHeight="1">
      <c r="A153" s="1720"/>
      <c r="B153" s="1720"/>
      <c r="C153" s="1720"/>
      <c r="D153" s="1720"/>
      <c r="E153" s="1720"/>
      <c r="F153" s="1720"/>
      <c r="G153" s="1720"/>
      <c r="H153" s="1720"/>
    </row>
    <row r="154" spans="1:8" ht="15" customHeight="1">
      <c r="A154" s="1720"/>
      <c r="B154" s="1720"/>
      <c r="C154" s="1720"/>
      <c r="D154" s="1720"/>
      <c r="E154" s="1720"/>
      <c r="F154" s="1720"/>
      <c r="G154" s="1720"/>
      <c r="H154" s="1720"/>
    </row>
    <row r="155" spans="1:8" ht="15" customHeight="1">
      <c r="A155" s="1720"/>
      <c r="B155" s="1720"/>
      <c r="C155" s="1720"/>
      <c r="D155" s="1720"/>
      <c r="E155" s="1720"/>
      <c r="F155" s="1720"/>
      <c r="G155" s="1720"/>
      <c r="H155" s="1720"/>
    </row>
    <row r="156" spans="1:8" ht="15" customHeight="1">
      <c r="A156" s="1720"/>
      <c r="B156" s="1720"/>
      <c r="C156" s="1720"/>
      <c r="D156" s="1720"/>
      <c r="E156" s="1720"/>
      <c r="F156" s="1720"/>
      <c r="G156" s="1720"/>
      <c r="H156" s="1720"/>
    </row>
    <row r="157" spans="1:8" ht="15" customHeight="1">
      <c r="A157" s="1720"/>
      <c r="B157" s="1720"/>
      <c r="C157" s="1720"/>
      <c r="D157" s="1720"/>
      <c r="E157" s="1720"/>
      <c r="F157" s="1720"/>
      <c r="G157" s="1720"/>
      <c r="H157" s="1720"/>
    </row>
    <row r="158" spans="1:8" ht="15" customHeight="1">
      <c r="A158" s="1720"/>
      <c r="B158" s="1720"/>
      <c r="C158" s="1720"/>
      <c r="D158" s="1720"/>
      <c r="E158" s="1720"/>
      <c r="F158" s="1720"/>
      <c r="G158" s="1720"/>
      <c r="H158" s="1720"/>
    </row>
    <row r="159" spans="1:8" ht="15" customHeight="1">
      <c r="A159" s="1720"/>
      <c r="B159" s="1720"/>
      <c r="C159" s="1720"/>
      <c r="D159" s="1720"/>
      <c r="E159" s="1720"/>
      <c r="F159" s="1720"/>
      <c r="G159" s="1720"/>
      <c r="H159" s="1720"/>
    </row>
    <row r="160" spans="1:8" ht="15" customHeight="1">
      <c r="A160" s="1720"/>
      <c r="B160" s="1720"/>
      <c r="C160" s="1720"/>
      <c r="D160" s="1720"/>
      <c r="E160" s="1720"/>
      <c r="F160" s="1720"/>
      <c r="G160" s="1720"/>
      <c r="H160" s="1720"/>
    </row>
    <row r="161" spans="1:8" ht="15" customHeight="1">
      <c r="A161" s="1720"/>
      <c r="B161" s="1720"/>
      <c r="C161" s="1720"/>
      <c r="D161" s="1720"/>
      <c r="E161" s="1720"/>
      <c r="F161" s="1720"/>
      <c r="G161" s="1720"/>
      <c r="H161" s="1720"/>
    </row>
    <row r="162" spans="1:8" ht="15" customHeight="1">
      <c r="A162" s="1720"/>
      <c r="B162" s="1720"/>
      <c r="C162" s="1720"/>
      <c r="D162" s="1720"/>
      <c r="E162" s="1720"/>
      <c r="F162" s="1720"/>
      <c r="G162" s="1720"/>
      <c r="H162" s="1720"/>
    </row>
    <row r="163" spans="1:8" ht="15" customHeight="1">
      <c r="A163" s="1720"/>
      <c r="B163" s="1720"/>
      <c r="C163" s="1720"/>
      <c r="D163" s="1720"/>
      <c r="E163" s="1720"/>
      <c r="F163" s="1720"/>
      <c r="G163" s="1720"/>
      <c r="H163" s="1720"/>
    </row>
    <row r="164" spans="1:8" ht="15" customHeight="1">
      <c r="A164" s="1720"/>
      <c r="B164" s="1720"/>
      <c r="C164" s="1720"/>
      <c r="D164" s="1720"/>
      <c r="E164" s="1720"/>
      <c r="F164" s="1720"/>
      <c r="G164" s="1720"/>
      <c r="H164" s="1720"/>
    </row>
    <row r="165" spans="1:8" ht="15" customHeight="1">
      <c r="A165" s="1720"/>
      <c r="B165" s="1720"/>
      <c r="C165" s="1720"/>
      <c r="D165" s="1720"/>
      <c r="E165" s="1720"/>
      <c r="F165" s="1720"/>
      <c r="G165" s="1720"/>
      <c r="H165" s="1720"/>
    </row>
    <row r="166" spans="1:8" ht="15" customHeight="1">
      <c r="A166" s="1720"/>
      <c r="B166" s="1720"/>
      <c r="C166" s="1720"/>
      <c r="D166" s="1720"/>
      <c r="E166" s="1720"/>
      <c r="F166" s="1720"/>
      <c r="G166" s="1720"/>
      <c r="H166" s="1720"/>
    </row>
    <row r="167" spans="1:8" ht="15" customHeight="1">
      <c r="A167" s="1720"/>
      <c r="B167" s="1720"/>
      <c r="C167" s="1720"/>
      <c r="D167" s="1720"/>
      <c r="E167" s="1720"/>
      <c r="F167" s="1720"/>
      <c r="G167" s="1720"/>
      <c r="H167" s="1720"/>
    </row>
    <row r="168" spans="1:8" ht="15" customHeight="1">
      <c r="A168" s="1720"/>
      <c r="B168" s="1720"/>
      <c r="C168" s="1720"/>
      <c r="D168" s="1720"/>
      <c r="E168" s="1720"/>
      <c r="F168" s="1720"/>
      <c r="G168" s="1720"/>
      <c r="H168" s="1720"/>
    </row>
    <row r="169" spans="1:8" ht="15" customHeight="1">
      <c r="A169" s="1720"/>
      <c r="B169" s="1720"/>
      <c r="C169" s="1720"/>
      <c r="D169" s="1720"/>
      <c r="E169" s="1720"/>
      <c r="F169" s="1720"/>
      <c r="G169" s="1720"/>
      <c r="H169" s="1720"/>
    </row>
    <row r="170" spans="1:8" ht="15" customHeight="1">
      <c r="A170" s="1720"/>
      <c r="B170" s="1720"/>
      <c r="C170" s="1720"/>
      <c r="D170" s="1720"/>
      <c r="E170" s="1720"/>
      <c r="F170" s="1720"/>
      <c r="G170" s="1720"/>
      <c r="H170" s="1720"/>
    </row>
    <row r="171" spans="1:8" ht="15" customHeight="1">
      <c r="A171" s="1720"/>
      <c r="B171" s="1720"/>
      <c r="C171" s="1720"/>
      <c r="D171" s="1720"/>
      <c r="E171" s="1720"/>
      <c r="F171" s="1720"/>
      <c r="G171" s="1720"/>
      <c r="H171" s="1720"/>
    </row>
    <row r="172" spans="1:8" ht="15" customHeight="1">
      <c r="A172" s="1720"/>
      <c r="B172" s="1720"/>
      <c r="C172" s="1720"/>
      <c r="D172" s="1720"/>
      <c r="E172" s="1720"/>
      <c r="F172" s="1720"/>
      <c r="G172" s="1720"/>
      <c r="H172" s="1720"/>
    </row>
    <row r="173" spans="1:8" ht="15" customHeight="1">
      <c r="A173" s="1720"/>
      <c r="B173" s="1720"/>
      <c r="C173" s="1720"/>
      <c r="D173" s="1720"/>
      <c r="E173" s="1720"/>
      <c r="F173" s="1720"/>
      <c r="G173" s="1720"/>
      <c r="H173" s="1720"/>
    </row>
    <row r="174" spans="1:8" ht="15" customHeight="1">
      <c r="A174" s="1720"/>
      <c r="B174" s="1720"/>
      <c r="C174" s="1720"/>
      <c r="D174" s="1720"/>
      <c r="E174" s="1720"/>
      <c r="F174" s="1720"/>
      <c r="G174" s="1720"/>
      <c r="H174" s="1720"/>
    </row>
    <row r="175" spans="1:8" ht="15" customHeight="1">
      <c r="A175" s="1720"/>
      <c r="B175" s="1720"/>
      <c r="C175" s="1720"/>
      <c r="D175" s="1720"/>
      <c r="E175" s="1720"/>
      <c r="F175" s="1720"/>
      <c r="G175" s="1720"/>
      <c r="H175" s="1720"/>
    </row>
    <row r="176" spans="1:8" ht="15" customHeight="1">
      <c r="A176" s="1720"/>
      <c r="B176" s="1720"/>
      <c r="C176" s="1720"/>
      <c r="D176" s="1720"/>
      <c r="E176" s="1720"/>
      <c r="F176" s="1720"/>
      <c r="G176" s="1720"/>
      <c r="H176" s="1720"/>
    </row>
    <row r="177" spans="1:8" ht="15" customHeight="1">
      <c r="A177" s="1720"/>
      <c r="B177" s="1720"/>
      <c r="C177" s="1720"/>
      <c r="D177" s="1720"/>
      <c r="E177" s="1720"/>
      <c r="F177" s="1720"/>
      <c r="G177" s="1720"/>
      <c r="H177" s="1720"/>
    </row>
    <row r="178" spans="1:8" ht="15" customHeight="1">
      <c r="A178" s="1720"/>
      <c r="B178" s="1720"/>
      <c r="C178" s="1720"/>
      <c r="D178" s="1720"/>
      <c r="E178" s="1720"/>
      <c r="F178" s="1720"/>
      <c r="G178" s="1720"/>
      <c r="H178" s="1720"/>
    </row>
    <row r="179" spans="1:8" ht="15" customHeight="1">
      <c r="A179" s="1720"/>
      <c r="B179" s="1720"/>
      <c r="C179" s="1720"/>
      <c r="D179" s="1720"/>
      <c r="E179" s="1720"/>
      <c r="F179" s="1720"/>
      <c r="G179" s="1720"/>
      <c r="H179" s="1720"/>
    </row>
    <row r="180" spans="1:8" ht="15" customHeight="1">
      <c r="A180" s="1720"/>
      <c r="B180" s="1720"/>
      <c r="C180" s="1720"/>
      <c r="D180" s="1720"/>
      <c r="E180" s="1720"/>
      <c r="F180" s="1720"/>
      <c r="G180" s="1720"/>
      <c r="H180" s="1720"/>
    </row>
    <row r="181" spans="1:8" ht="15" customHeight="1">
      <c r="A181" s="1720"/>
      <c r="B181" s="1720"/>
      <c r="C181" s="1720"/>
      <c r="D181" s="1720"/>
      <c r="E181" s="1720"/>
      <c r="F181" s="1720"/>
      <c r="G181" s="1720"/>
      <c r="H181" s="1720"/>
    </row>
    <row r="182" spans="1:8" ht="15" customHeight="1">
      <c r="A182" s="1720"/>
      <c r="B182" s="1720"/>
      <c r="C182" s="1720"/>
      <c r="D182" s="1720"/>
      <c r="E182" s="1720"/>
      <c r="F182" s="1720"/>
      <c r="G182" s="1720"/>
      <c r="H182" s="1720"/>
    </row>
    <row r="183" spans="1:8" ht="15" customHeight="1">
      <c r="A183" s="1720"/>
      <c r="B183" s="1720"/>
      <c r="C183" s="1720"/>
      <c r="D183" s="1720"/>
      <c r="E183" s="1720"/>
      <c r="F183" s="1720"/>
      <c r="G183" s="1720"/>
      <c r="H183" s="1720"/>
    </row>
    <row r="184" spans="1:8" ht="15" customHeight="1">
      <c r="A184" s="1720"/>
      <c r="B184" s="1720"/>
      <c r="C184" s="1720"/>
      <c r="D184" s="1720"/>
      <c r="E184" s="1720"/>
      <c r="F184" s="1720"/>
      <c r="G184" s="1720"/>
      <c r="H184" s="1720"/>
    </row>
    <row r="185" spans="1:8" ht="15" customHeight="1">
      <c r="A185" s="1720"/>
      <c r="B185" s="1720"/>
      <c r="C185" s="1720"/>
      <c r="D185" s="1720"/>
      <c r="E185" s="1720"/>
      <c r="F185" s="1720"/>
      <c r="G185" s="1720"/>
      <c r="H185" s="1720"/>
    </row>
    <row r="186" spans="1:8" ht="15" customHeight="1">
      <c r="A186" s="1720"/>
      <c r="B186" s="1720"/>
      <c r="C186" s="1720"/>
      <c r="D186" s="1720"/>
      <c r="E186" s="1720"/>
      <c r="F186" s="1720"/>
      <c r="G186" s="1720"/>
      <c r="H186" s="1720"/>
    </row>
    <row r="187" spans="1:8" ht="15" customHeight="1">
      <c r="A187" s="1720"/>
      <c r="B187" s="1720"/>
      <c r="C187" s="1720"/>
      <c r="D187" s="1720"/>
      <c r="E187" s="1720"/>
      <c r="F187" s="1720"/>
      <c r="G187" s="1720"/>
      <c r="H187" s="1720"/>
    </row>
    <row r="188" spans="1:8" ht="15" customHeight="1">
      <c r="A188" s="1720"/>
      <c r="B188" s="1720"/>
      <c r="C188" s="1720"/>
      <c r="D188" s="1720"/>
      <c r="E188" s="1720"/>
      <c r="F188" s="1720"/>
      <c r="G188" s="1720"/>
      <c r="H188" s="1720"/>
    </row>
    <row r="189" spans="1:8" ht="15" customHeight="1">
      <c r="A189" s="1720"/>
      <c r="B189" s="1720"/>
      <c r="C189" s="1720"/>
      <c r="D189" s="1720"/>
      <c r="E189" s="1720"/>
      <c r="F189" s="1720"/>
      <c r="G189" s="1720"/>
      <c r="H189" s="1720"/>
    </row>
    <row r="190" spans="1:8" ht="15" customHeight="1">
      <c r="A190" s="1720"/>
      <c r="B190" s="1720"/>
      <c r="C190" s="1720"/>
      <c r="D190" s="1720"/>
      <c r="E190" s="1720"/>
      <c r="F190" s="1720"/>
      <c r="G190" s="1720"/>
      <c r="H190" s="1720"/>
    </row>
    <row r="191" spans="1:8" ht="15" customHeight="1">
      <c r="A191" s="1720"/>
      <c r="B191" s="1720"/>
      <c r="C191" s="1720"/>
      <c r="D191" s="1720"/>
      <c r="E191" s="1720"/>
      <c r="F191" s="1720"/>
      <c r="G191" s="1720"/>
      <c r="H191" s="1720"/>
    </row>
    <row r="192" spans="1:8" ht="15" customHeight="1">
      <c r="A192" s="1720"/>
      <c r="B192" s="1720"/>
      <c r="C192" s="1720"/>
      <c r="D192" s="1720"/>
      <c r="E192" s="1720"/>
      <c r="F192" s="1720"/>
      <c r="G192" s="1720"/>
      <c r="H192" s="1720"/>
    </row>
    <row r="193" spans="1:8" ht="15" customHeight="1">
      <c r="A193" s="1720"/>
      <c r="B193" s="1720"/>
      <c r="C193" s="1720"/>
      <c r="D193" s="1720"/>
      <c r="E193" s="1720"/>
      <c r="F193" s="1720"/>
      <c r="G193" s="1720"/>
      <c r="H193" s="1720"/>
    </row>
    <row r="194" spans="1:8" ht="15" customHeight="1">
      <c r="A194" s="1720"/>
      <c r="B194" s="1720"/>
      <c r="C194" s="1720"/>
      <c r="D194" s="1720"/>
      <c r="E194" s="1720"/>
      <c r="F194" s="1720"/>
      <c r="G194" s="1720"/>
      <c r="H194" s="1720"/>
    </row>
    <row r="195" spans="1:8" ht="15" customHeight="1">
      <c r="A195" s="1720"/>
      <c r="B195" s="1720"/>
      <c r="C195" s="1720"/>
      <c r="D195" s="1720"/>
      <c r="E195" s="1720"/>
      <c r="F195" s="1720"/>
      <c r="G195" s="1720"/>
      <c r="H195" s="1720"/>
    </row>
    <row r="196" spans="1:8" ht="15" customHeight="1">
      <c r="A196" s="1720"/>
      <c r="B196" s="1720"/>
      <c r="C196" s="1720"/>
      <c r="D196" s="1720"/>
      <c r="E196" s="1720"/>
      <c r="F196" s="1720"/>
      <c r="G196" s="1720"/>
      <c r="H196" s="1720"/>
    </row>
    <row r="197" spans="1:8" ht="15" customHeight="1">
      <c r="A197" s="1720"/>
      <c r="B197" s="1720"/>
      <c r="C197" s="1720"/>
      <c r="D197" s="1720"/>
      <c r="E197" s="1720"/>
      <c r="F197" s="1720"/>
      <c r="G197" s="1720"/>
      <c r="H197" s="1720"/>
    </row>
    <row r="198" spans="1:8" ht="15" customHeight="1">
      <c r="A198" s="1720"/>
      <c r="B198" s="1720"/>
      <c r="C198" s="1720"/>
      <c r="D198" s="1720"/>
      <c r="E198" s="1720"/>
      <c r="F198" s="1720"/>
      <c r="G198" s="1720"/>
      <c r="H198" s="1720"/>
    </row>
    <row r="199" spans="1:8" ht="15" customHeight="1">
      <c r="A199" s="1720"/>
      <c r="B199" s="1720"/>
      <c r="C199" s="1720"/>
      <c r="D199" s="1720"/>
      <c r="E199" s="1720"/>
      <c r="F199" s="1720"/>
      <c r="G199" s="1720"/>
      <c r="H199" s="1720"/>
    </row>
    <row r="200" spans="1:8" ht="15" customHeight="1">
      <c r="A200" s="1720"/>
      <c r="B200" s="1720"/>
      <c r="C200" s="1720"/>
      <c r="D200" s="1720"/>
      <c r="E200" s="1720"/>
      <c r="F200" s="1720"/>
      <c r="G200" s="1720"/>
      <c r="H200" s="1720"/>
    </row>
    <row r="201" spans="1:8" ht="15" customHeight="1">
      <c r="A201" s="1720"/>
      <c r="B201" s="1720"/>
      <c r="C201" s="1720"/>
      <c r="D201" s="1720"/>
      <c r="E201" s="1720"/>
      <c r="F201" s="1720"/>
      <c r="G201" s="1720"/>
      <c r="H201" s="1720"/>
    </row>
    <row r="202" spans="1:8" ht="15" customHeight="1">
      <c r="A202" s="1720"/>
      <c r="B202" s="1720"/>
      <c r="C202" s="1720"/>
      <c r="D202" s="1720"/>
      <c r="E202" s="1720"/>
      <c r="F202" s="1720"/>
      <c r="G202" s="1720"/>
      <c r="H202" s="1720"/>
    </row>
    <row r="203" spans="1:8" ht="15" customHeight="1">
      <c r="A203" s="1720"/>
      <c r="B203" s="1720"/>
      <c r="C203" s="1720"/>
      <c r="D203" s="1720"/>
      <c r="E203" s="1720"/>
      <c r="F203" s="1720"/>
      <c r="G203" s="1720"/>
      <c r="H203" s="1720"/>
    </row>
    <row r="204" spans="1:8" ht="15" customHeight="1">
      <c r="A204" s="1720"/>
      <c r="B204" s="1720"/>
      <c r="C204" s="1720"/>
      <c r="D204" s="1720"/>
      <c r="E204" s="1720"/>
      <c r="F204" s="1720"/>
      <c r="G204" s="1720"/>
      <c r="H204" s="1720"/>
    </row>
    <row r="205" spans="1:8" ht="15" customHeight="1">
      <c r="A205" s="1720"/>
      <c r="B205" s="1720"/>
      <c r="C205" s="1720"/>
      <c r="D205" s="1720"/>
      <c r="E205" s="1720"/>
      <c r="F205" s="1720"/>
      <c r="G205" s="1720"/>
      <c r="H205" s="1720"/>
    </row>
    <row r="206" spans="1:8" ht="15" customHeight="1">
      <c r="A206" s="1720"/>
      <c r="B206" s="1720"/>
      <c r="C206" s="1720"/>
      <c r="D206" s="1720"/>
      <c r="E206" s="1720"/>
      <c r="F206" s="1720"/>
      <c r="G206" s="1720"/>
      <c r="H206" s="1720"/>
    </row>
    <row r="207" spans="1:8" ht="15" customHeight="1">
      <c r="A207" s="1720"/>
      <c r="B207" s="1720"/>
      <c r="C207" s="1720"/>
      <c r="D207" s="1720"/>
      <c r="E207" s="1720"/>
      <c r="F207" s="1720"/>
      <c r="G207" s="1720"/>
      <c r="H207" s="1720"/>
    </row>
    <row r="208" spans="1:8" ht="15" customHeight="1">
      <c r="A208" s="1720"/>
      <c r="B208" s="1720"/>
      <c r="C208" s="1720"/>
      <c r="D208" s="1720"/>
      <c r="E208" s="1720"/>
      <c r="F208" s="1720"/>
      <c r="G208" s="1720"/>
      <c r="H208" s="1720"/>
    </row>
    <row r="209" spans="1:8" ht="15" customHeight="1">
      <c r="A209" s="1720"/>
      <c r="B209" s="1720"/>
      <c r="C209" s="1720"/>
      <c r="D209" s="1720"/>
      <c r="E209" s="1720"/>
      <c r="F209" s="1720"/>
      <c r="G209" s="1720"/>
      <c r="H209" s="1720"/>
    </row>
    <row r="210" spans="1:8" ht="15" customHeight="1">
      <c r="A210" s="1720"/>
      <c r="B210" s="1720"/>
      <c r="C210" s="1720"/>
      <c r="D210" s="1720"/>
      <c r="E210" s="1720"/>
      <c r="F210" s="1720"/>
      <c r="G210" s="1720"/>
      <c r="H210" s="1720"/>
    </row>
    <row r="211" spans="1:8" ht="15" customHeight="1">
      <c r="A211" s="1720"/>
      <c r="B211" s="1720"/>
      <c r="C211" s="1720"/>
      <c r="D211" s="1720"/>
      <c r="E211" s="1720"/>
      <c r="F211" s="1720"/>
      <c r="G211" s="1720"/>
      <c r="H211" s="1720"/>
    </row>
    <row r="212" spans="1:8" ht="15" customHeight="1">
      <c r="A212" s="1720"/>
      <c r="B212" s="1720"/>
      <c r="C212" s="1720"/>
      <c r="D212" s="1720"/>
      <c r="E212" s="1720"/>
      <c r="F212" s="1720"/>
      <c r="G212" s="1720"/>
      <c r="H212" s="1720"/>
    </row>
    <row r="213" spans="1:8" ht="15" customHeight="1">
      <c r="A213" s="1720"/>
      <c r="B213" s="1720"/>
      <c r="C213" s="1720"/>
      <c r="D213" s="1720"/>
      <c r="E213" s="1720"/>
      <c r="F213" s="1720"/>
      <c r="G213" s="1720"/>
      <c r="H213" s="1720"/>
    </row>
    <row r="214" spans="1:8" ht="15" customHeight="1">
      <c r="A214" s="1720"/>
      <c r="B214" s="1720"/>
      <c r="C214" s="1720"/>
      <c r="D214" s="1720"/>
      <c r="E214" s="1720"/>
      <c r="F214" s="1720"/>
      <c r="G214" s="1720"/>
      <c r="H214" s="1720"/>
    </row>
    <row r="215" spans="1:8" ht="15" customHeight="1">
      <c r="A215" s="1720"/>
      <c r="B215" s="1720"/>
      <c r="C215" s="1720"/>
      <c r="D215" s="1720"/>
      <c r="E215" s="1720"/>
      <c r="F215" s="1720"/>
      <c r="G215" s="1720"/>
      <c r="H215" s="1720"/>
    </row>
    <row r="216" spans="1:8" ht="15" customHeight="1">
      <c r="A216" s="1720"/>
      <c r="B216" s="1720"/>
      <c r="C216" s="1720"/>
      <c r="D216" s="1720"/>
      <c r="E216" s="1720"/>
      <c r="F216" s="1720"/>
      <c r="G216" s="1720"/>
      <c r="H216" s="1720"/>
    </row>
    <row r="217" spans="1:8" ht="15" customHeight="1">
      <c r="A217" s="1720"/>
      <c r="B217" s="1720"/>
      <c r="C217" s="1720"/>
      <c r="D217" s="1720"/>
      <c r="E217" s="1720"/>
      <c r="F217" s="1720"/>
      <c r="G217" s="1720"/>
      <c r="H217" s="1720"/>
    </row>
    <row r="218" spans="1:8" ht="15" customHeight="1">
      <c r="A218" s="1720"/>
      <c r="B218" s="1720"/>
      <c r="C218" s="1720"/>
      <c r="D218" s="1720"/>
      <c r="E218" s="1720"/>
      <c r="F218" s="1720"/>
      <c r="G218" s="1720"/>
      <c r="H218" s="1720"/>
    </row>
    <row r="219" spans="1:8" ht="15" customHeight="1">
      <c r="A219" s="1720"/>
      <c r="B219" s="1720"/>
      <c r="C219" s="1720"/>
      <c r="D219" s="1720"/>
      <c r="E219" s="1720"/>
      <c r="F219" s="1720"/>
      <c r="G219" s="1720"/>
      <c r="H219" s="1720"/>
    </row>
    <row r="220" spans="1:8" ht="15" customHeight="1">
      <c r="A220" s="1720"/>
      <c r="B220" s="1720"/>
      <c r="C220" s="1720"/>
      <c r="D220" s="1720"/>
      <c r="E220" s="1720"/>
      <c r="F220" s="1720"/>
      <c r="G220" s="1720"/>
      <c r="H220" s="1720"/>
    </row>
    <row r="221" spans="1:8" ht="15" customHeight="1">
      <c r="A221" s="1720"/>
      <c r="B221" s="1720"/>
      <c r="C221" s="1720"/>
      <c r="D221" s="1720"/>
      <c r="E221" s="1720"/>
      <c r="F221" s="1720"/>
      <c r="G221" s="1720"/>
      <c r="H221" s="1720"/>
    </row>
    <row r="222" spans="1:8" ht="15" customHeight="1">
      <c r="A222" s="1720"/>
      <c r="B222" s="1720"/>
      <c r="C222" s="1720"/>
      <c r="D222" s="1720"/>
      <c r="E222" s="1720"/>
      <c r="F222" s="1720"/>
      <c r="G222" s="1720"/>
      <c r="H222" s="1720"/>
    </row>
    <row r="223" spans="1:8" ht="15" customHeight="1">
      <c r="A223" s="1720"/>
      <c r="B223" s="1720"/>
      <c r="C223" s="1720"/>
      <c r="D223" s="1720"/>
      <c r="E223" s="1720"/>
      <c r="F223" s="1720"/>
      <c r="G223" s="1720"/>
      <c r="H223" s="1720"/>
    </row>
    <row r="224" spans="1:8" ht="15" customHeight="1">
      <c r="A224" s="1720"/>
      <c r="B224" s="1720"/>
      <c r="C224" s="1720"/>
      <c r="D224" s="1720"/>
      <c r="E224" s="1720"/>
      <c r="F224" s="1720"/>
      <c r="G224" s="1720"/>
      <c r="H224" s="1720"/>
    </row>
    <row r="225" spans="1:8" ht="15" customHeight="1">
      <c r="A225" s="1720"/>
      <c r="B225" s="1720"/>
      <c r="C225" s="1720"/>
      <c r="D225" s="1720"/>
      <c r="E225" s="1720"/>
      <c r="F225" s="1720"/>
      <c r="G225" s="1720"/>
      <c r="H225" s="1720"/>
    </row>
    <row r="226" spans="1:8" ht="15" customHeight="1">
      <c r="A226" s="1720"/>
      <c r="B226" s="1720"/>
      <c r="C226" s="1720"/>
      <c r="D226" s="1720"/>
      <c r="E226" s="1720"/>
      <c r="F226" s="1720"/>
      <c r="G226" s="1720"/>
      <c r="H226" s="1720"/>
    </row>
    <row r="227" spans="1:8" ht="15" customHeight="1">
      <c r="A227" s="1720"/>
      <c r="B227" s="1720"/>
      <c r="C227" s="1720"/>
      <c r="D227" s="1720"/>
      <c r="E227" s="1720"/>
      <c r="F227" s="1720"/>
      <c r="G227" s="1720"/>
      <c r="H227" s="1720"/>
    </row>
    <row r="228" spans="1:8" ht="15" customHeight="1">
      <c r="A228" s="1720"/>
      <c r="B228" s="1720"/>
      <c r="C228" s="1720"/>
      <c r="D228" s="1720"/>
      <c r="E228" s="1720"/>
      <c r="F228" s="1720"/>
      <c r="G228" s="1720"/>
      <c r="H228" s="1720"/>
    </row>
    <row r="229" spans="1:8" ht="15" customHeight="1">
      <c r="A229" s="1720"/>
      <c r="B229" s="1720"/>
      <c r="C229" s="1720"/>
      <c r="D229" s="1720"/>
      <c r="E229" s="1720"/>
      <c r="F229" s="1720"/>
      <c r="G229" s="1720"/>
      <c r="H229" s="1720"/>
    </row>
    <row r="230" spans="1:8" ht="15" customHeight="1">
      <c r="A230" s="1720"/>
      <c r="B230" s="1720"/>
      <c r="C230" s="1720"/>
      <c r="D230" s="1720"/>
      <c r="E230" s="1720"/>
      <c r="F230" s="1720"/>
      <c r="G230" s="1720"/>
      <c r="H230" s="1720"/>
    </row>
    <row r="231" spans="1:8" ht="15" customHeight="1">
      <c r="A231" s="1720"/>
      <c r="B231" s="1720"/>
      <c r="C231" s="1720"/>
      <c r="D231" s="1720"/>
      <c r="E231" s="1720"/>
      <c r="F231" s="1720"/>
      <c r="G231" s="1720"/>
      <c r="H231" s="1720"/>
    </row>
    <row r="232" spans="1:8" ht="15" customHeight="1">
      <c r="A232" s="1720"/>
      <c r="B232" s="1720"/>
      <c r="C232" s="1720"/>
      <c r="D232" s="1720"/>
      <c r="E232" s="1720"/>
      <c r="F232" s="1720"/>
      <c r="G232" s="1720"/>
      <c r="H232" s="1720"/>
    </row>
    <row r="233" spans="1:8" ht="15" customHeight="1">
      <c r="A233" s="1720"/>
      <c r="B233" s="1720"/>
      <c r="C233" s="1720"/>
      <c r="D233" s="1720"/>
      <c r="E233" s="1720"/>
      <c r="F233" s="1720"/>
      <c r="G233" s="1720"/>
      <c r="H233" s="1720"/>
    </row>
    <row r="234" spans="1:8" ht="15" customHeight="1">
      <c r="A234" s="1720"/>
      <c r="B234" s="1720"/>
      <c r="C234" s="1720"/>
      <c r="D234" s="1720"/>
      <c r="E234" s="1720"/>
      <c r="F234" s="1720"/>
      <c r="G234" s="1720"/>
      <c r="H234" s="1720"/>
    </row>
    <row r="235" spans="1:8" ht="15" customHeight="1">
      <c r="A235" s="1720"/>
      <c r="B235" s="1720"/>
      <c r="C235" s="1720"/>
      <c r="D235" s="1720"/>
      <c r="E235" s="1720"/>
      <c r="F235" s="1720"/>
      <c r="G235" s="1720"/>
      <c r="H235" s="1720"/>
    </row>
    <row r="236" spans="1:8" ht="15" customHeight="1">
      <c r="A236" s="1720"/>
      <c r="B236" s="1720"/>
      <c r="C236" s="1720"/>
      <c r="D236" s="1720"/>
      <c r="E236" s="1720"/>
      <c r="F236" s="1720"/>
      <c r="G236" s="1720"/>
      <c r="H236" s="1720"/>
    </row>
    <row r="237" spans="1:8" ht="15" customHeight="1">
      <c r="A237" s="1720"/>
      <c r="B237" s="1720"/>
      <c r="C237" s="1720"/>
      <c r="D237" s="1720"/>
      <c r="E237" s="1720"/>
      <c r="F237" s="1720"/>
      <c r="G237" s="1720"/>
      <c r="H237" s="1720"/>
    </row>
    <row r="238" spans="1:8" ht="15" customHeight="1">
      <c r="A238" s="1720"/>
      <c r="B238" s="1720"/>
      <c r="C238" s="1720"/>
      <c r="D238" s="1720"/>
      <c r="E238" s="1720"/>
      <c r="F238" s="1720"/>
      <c r="G238" s="1720"/>
      <c r="H238" s="1720"/>
    </row>
    <row r="239" spans="1:8" ht="15" customHeight="1">
      <c r="A239" s="1720"/>
      <c r="B239" s="1720"/>
      <c r="C239" s="1720"/>
      <c r="D239" s="1720"/>
      <c r="E239" s="1720"/>
      <c r="F239" s="1720"/>
      <c r="G239" s="1720"/>
      <c r="H239" s="1720"/>
    </row>
    <row r="240" spans="1:8" ht="15" customHeight="1">
      <c r="A240" s="1720"/>
      <c r="B240" s="1720"/>
      <c r="C240" s="1720"/>
      <c r="D240" s="1720"/>
      <c r="E240" s="1720"/>
      <c r="F240" s="1720"/>
      <c r="G240" s="1720"/>
      <c r="H240" s="1720"/>
    </row>
    <row r="241" spans="1:8" ht="15" customHeight="1">
      <c r="A241" s="1720"/>
      <c r="B241" s="1720"/>
      <c r="C241" s="1720"/>
      <c r="D241" s="1720"/>
      <c r="E241" s="1720"/>
      <c r="F241" s="1720"/>
      <c r="G241" s="1720"/>
      <c r="H241" s="1720"/>
    </row>
    <row r="242" spans="1:8" ht="15" customHeight="1">
      <c r="A242" s="1720"/>
      <c r="B242" s="1720"/>
      <c r="C242" s="1720"/>
      <c r="D242" s="1720"/>
      <c r="E242" s="1720"/>
      <c r="F242" s="1720"/>
      <c r="G242" s="1720"/>
      <c r="H242" s="1720"/>
    </row>
    <row r="243" spans="1:8" ht="15" customHeight="1">
      <c r="A243" s="1720"/>
      <c r="B243" s="1720"/>
      <c r="C243" s="1720"/>
      <c r="D243" s="1720"/>
      <c r="E243" s="1720"/>
      <c r="F243" s="1720"/>
      <c r="G243" s="1720"/>
      <c r="H243" s="1720"/>
    </row>
    <row r="244" spans="1:8" ht="15" customHeight="1">
      <c r="A244" s="1720"/>
      <c r="B244" s="1720"/>
      <c r="C244" s="1720"/>
      <c r="D244" s="1720"/>
      <c r="E244" s="1720"/>
      <c r="F244" s="1720"/>
      <c r="G244" s="1720"/>
      <c r="H244" s="1720"/>
    </row>
    <row r="245" spans="1:8" ht="15" customHeight="1">
      <c r="A245" s="1720"/>
      <c r="B245" s="1720"/>
      <c r="C245" s="1720"/>
      <c r="D245" s="1720"/>
      <c r="E245" s="1720"/>
      <c r="F245" s="1720"/>
      <c r="G245" s="1720"/>
      <c r="H245" s="1720"/>
    </row>
    <row r="246" spans="1:8" ht="15" customHeight="1">
      <c r="A246" s="1720"/>
      <c r="B246" s="1720"/>
      <c r="C246" s="1720"/>
      <c r="D246" s="1720"/>
      <c r="E246" s="1720"/>
      <c r="F246" s="1720"/>
      <c r="G246" s="1720"/>
      <c r="H246" s="1720"/>
    </row>
    <row r="247" spans="1:8" ht="15" customHeight="1">
      <c r="A247" s="1720"/>
      <c r="B247" s="1720"/>
      <c r="C247" s="1720"/>
      <c r="D247" s="1720"/>
      <c r="E247" s="1720"/>
      <c r="F247" s="1720"/>
      <c r="G247" s="1720"/>
      <c r="H247" s="1720"/>
    </row>
    <row r="248" spans="1:8" ht="15" customHeight="1">
      <c r="A248" s="1720"/>
      <c r="B248" s="1720"/>
      <c r="C248" s="1720"/>
      <c r="D248" s="1720"/>
      <c r="E248" s="1720"/>
      <c r="F248" s="1720"/>
      <c r="G248" s="1720"/>
      <c r="H248" s="1720"/>
    </row>
    <row r="249" spans="1:8" ht="15" customHeight="1">
      <c r="A249" s="1720"/>
      <c r="B249" s="1720"/>
      <c r="C249" s="1720"/>
      <c r="D249" s="1720"/>
      <c r="E249" s="1720"/>
      <c r="F249" s="1720"/>
      <c r="G249" s="1720"/>
      <c r="H249" s="1720"/>
    </row>
    <row r="250" spans="1:8" ht="15" customHeight="1">
      <c r="A250" s="1720"/>
      <c r="B250" s="1720"/>
      <c r="C250" s="1720"/>
      <c r="D250" s="1720"/>
      <c r="E250" s="1720"/>
      <c r="F250" s="1720"/>
      <c r="G250" s="1720"/>
      <c r="H250" s="1720"/>
    </row>
    <row r="251" spans="1:8" ht="15" customHeight="1">
      <c r="A251" s="1720"/>
      <c r="B251" s="1720"/>
      <c r="C251" s="1720"/>
      <c r="D251" s="1720"/>
      <c r="E251" s="1720"/>
      <c r="F251" s="1720"/>
      <c r="G251" s="1720"/>
      <c r="H251" s="1720"/>
    </row>
    <row r="252" spans="1:8" ht="15" customHeight="1">
      <c r="A252" s="1720"/>
      <c r="B252" s="1720"/>
      <c r="C252" s="1720"/>
      <c r="D252" s="1720"/>
      <c r="E252" s="1720"/>
      <c r="F252" s="1720"/>
      <c r="G252" s="1720"/>
      <c r="H252" s="1720"/>
    </row>
    <row r="253" spans="1:8" ht="15" customHeight="1">
      <c r="A253" s="1720"/>
      <c r="B253" s="1720"/>
      <c r="C253" s="1720"/>
      <c r="D253" s="1720"/>
      <c r="E253" s="1720"/>
      <c r="F253" s="1720"/>
      <c r="G253" s="1720"/>
      <c r="H253" s="1720"/>
    </row>
    <row r="254" spans="1:8" ht="15" customHeight="1">
      <c r="A254" s="1720"/>
      <c r="B254" s="1720"/>
      <c r="C254" s="1720"/>
      <c r="D254" s="1720"/>
      <c r="E254" s="1720"/>
      <c r="F254" s="1720"/>
      <c r="G254" s="1720"/>
      <c r="H254" s="1720"/>
    </row>
    <row r="255" spans="1:8" ht="15" customHeight="1">
      <c r="A255" s="1720"/>
      <c r="B255" s="1720"/>
      <c r="C255" s="1720"/>
      <c r="D255" s="1720"/>
      <c r="E255" s="1720"/>
      <c r="F255" s="1720"/>
      <c r="G255" s="1720"/>
      <c r="H255" s="1720"/>
    </row>
    <row r="256" spans="1:8" ht="15" customHeight="1">
      <c r="A256" s="1720"/>
      <c r="B256" s="1720"/>
      <c r="C256" s="1720"/>
      <c r="D256" s="1720"/>
      <c r="E256" s="1720"/>
      <c r="F256" s="1720"/>
      <c r="G256" s="1720"/>
      <c r="H256" s="1720"/>
    </row>
    <row r="257" spans="1:8" ht="15" customHeight="1">
      <c r="A257" s="1720"/>
      <c r="B257" s="1720"/>
      <c r="C257" s="1720"/>
      <c r="D257" s="1720"/>
      <c r="E257" s="1720"/>
      <c r="F257" s="1720"/>
      <c r="G257" s="1720"/>
      <c r="H257" s="1720"/>
    </row>
    <row r="258" spans="1:8" ht="15" customHeight="1">
      <c r="A258" s="1720"/>
      <c r="B258" s="1720"/>
      <c r="C258" s="1720"/>
      <c r="D258" s="1720"/>
      <c r="E258" s="1720"/>
      <c r="F258" s="1720"/>
      <c r="G258" s="1720"/>
      <c r="H258" s="1720"/>
    </row>
    <row r="259" spans="1:8" ht="15" customHeight="1">
      <c r="A259" s="1720"/>
      <c r="B259" s="1720"/>
      <c r="C259" s="1720"/>
      <c r="D259" s="1720"/>
      <c r="E259" s="1720"/>
      <c r="F259" s="1720"/>
      <c r="G259" s="1720"/>
      <c r="H259" s="1720"/>
    </row>
    <row r="260" spans="1:8" ht="15" customHeight="1">
      <c r="A260" s="1720"/>
      <c r="B260" s="1720"/>
      <c r="C260" s="1720"/>
      <c r="D260" s="1720"/>
      <c r="E260" s="1720"/>
      <c r="F260" s="1720"/>
      <c r="G260" s="1720"/>
      <c r="H260" s="1720"/>
    </row>
    <row r="261" spans="1:8" ht="15" customHeight="1">
      <c r="A261" s="1720"/>
      <c r="B261" s="1720"/>
      <c r="C261" s="1720"/>
      <c r="D261" s="1720"/>
      <c r="E261" s="1720"/>
      <c r="F261" s="1720"/>
      <c r="G261" s="1720"/>
      <c r="H261" s="1720"/>
    </row>
    <row r="262" spans="1:8" ht="15" customHeight="1">
      <c r="A262" s="1720"/>
      <c r="B262" s="1720"/>
      <c r="C262" s="1720"/>
      <c r="D262" s="1720"/>
      <c r="E262" s="1720"/>
      <c r="F262" s="1720"/>
      <c r="G262" s="1720"/>
      <c r="H262" s="1720"/>
    </row>
    <row r="263" spans="1:8" ht="15" customHeight="1">
      <c r="A263" s="1720"/>
      <c r="B263" s="1720"/>
      <c r="C263" s="1720"/>
      <c r="D263" s="1720"/>
      <c r="E263" s="1720"/>
      <c r="F263" s="1720"/>
      <c r="G263" s="1720"/>
      <c r="H263" s="1720"/>
    </row>
    <row r="264" spans="1:8" ht="15" customHeight="1">
      <c r="A264" s="1720"/>
      <c r="B264" s="1720"/>
      <c r="C264" s="1720"/>
      <c r="D264" s="1720"/>
      <c r="E264" s="1720"/>
      <c r="F264" s="1720"/>
      <c r="G264" s="1720"/>
      <c r="H264" s="1720"/>
    </row>
    <row r="265" spans="1:8" ht="15" customHeight="1">
      <c r="A265" s="1720"/>
      <c r="B265" s="1720"/>
      <c r="C265" s="1720"/>
      <c r="D265" s="1720"/>
      <c r="E265" s="1720"/>
      <c r="F265" s="1720"/>
      <c r="G265" s="1720"/>
      <c r="H265" s="1720"/>
    </row>
    <row r="266" spans="1:8" ht="15" customHeight="1">
      <c r="A266" s="1720"/>
      <c r="B266" s="1720"/>
      <c r="C266" s="1720"/>
      <c r="D266" s="1720"/>
      <c r="E266" s="1720"/>
      <c r="F266" s="1720"/>
      <c r="G266" s="1720"/>
      <c r="H266" s="1720"/>
    </row>
    <row r="267" spans="1:8" ht="15" customHeight="1">
      <c r="A267" s="1720"/>
      <c r="B267" s="1720"/>
      <c r="C267" s="1720"/>
      <c r="D267" s="1720"/>
      <c r="E267" s="1720"/>
      <c r="F267" s="1720"/>
      <c r="G267" s="1720"/>
      <c r="H267" s="1720"/>
    </row>
    <row r="268" spans="1:8" ht="15" customHeight="1">
      <c r="A268" s="1720"/>
      <c r="B268" s="1720"/>
      <c r="C268" s="1720"/>
      <c r="D268" s="1720"/>
      <c r="E268" s="1720"/>
      <c r="F268" s="1720"/>
      <c r="G268" s="1720"/>
      <c r="H268" s="1720"/>
    </row>
    <row r="269" spans="1:8" ht="15" customHeight="1">
      <c r="A269" s="1720"/>
      <c r="B269" s="1720"/>
      <c r="C269" s="1720"/>
      <c r="D269" s="1720"/>
      <c r="E269" s="1720"/>
      <c r="F269" s="1720"/>
      <c r="G269" s="1720"/>
      <c r="H269" s="1720"/>
    </row>
    <row r="270" spans="1:8" ht="15" customHeight="1">
      <c r="A270" s="1720"/>
      <c r="B270" s="1720"/>
      <c r="C270" s="1720"/>
      <c r="D270" s="1720"/>
      <c r="E270" s="1720"/>
      <c r="F270" s="1720"/>
      <c r="G270" s="1720"/>
      <c r="H270" s="1720"/>
    </row>
    <row r="271" spans="1:8" ht="15" customHeight="1">
      <c r="A271" s="1720"/>
      <c r="B271" s="1720"/>
      <c r="C271" s="1720"/>
      <c r="D271" s="1720"/>
      <c r="E271" s="1720"/>
      <c r="F271" s="1720"/>
      <c r="G271" s="1720"/>
      <c r="H271" s="1720"/>
    </row>
    <row r="272" spans="1:8" ht="15" customHeight="1">
      <c r="A272" s="1720"/>
      <c r="B272" s="1720"/>
      <c r="C272" s="1720"/>
      <c r="D272" s="1720"/>
      <c r="E272" s="1720"/>
      <c r="F272" s="1720"/>
      <c r="G272" s="1720"/>
      <c r="H272" s="1720"/>
    </row>
    <row r="273" spans="1:8" ht="15" customHeight="1">
      <c r="A273" s="1720"/>
      <c r="B273" s="1720"/>
      <c r="C273" s="1720"/>
      <c r="D273" s="1720"/>
      <c r="E273" s="1720"/>
      <c r="F273" s="1720"/>
      <c r="G273" s="1720"/>
      <c r="H273" s="1720"/>
    </row>
    <row r="274" spans="1:8" ht="15" customHeight="1">
      <c r="A274" s="1720"/>
      <c r="B274" s="1720"/>
      <c r="C274" s="1720"/>
      <c r="D274" s="1720"/>
      <c r="E274" s="1720"/>
      <c r="F274" s="1720"/>
      <c r="G274" s="1720"/>
      <c r="H274" s="1720"/>
    </row>
    <row r="275" spans="1:8" ht="15" customHeight="1">
      <c r="A275" s="1720"/>
      <c r="B275" s="1720"/>
      <c r="C275" s="1720"/>
      <c r="D275" s="1720"/>
      <c r="E275" s="1720"/>
      <c r="F275" s="1720"/>
      <c r="G275" s="1720"/>
      <c r="H275" s="1720"/>
    </row>
    <row r="276" spans="1:8" ht="15" customHeight="1">
      <c r="A276" s="1720"/>
      <c r="B276" s="1720"/>
      <c r="C276" s="1720"/>
      <c r="D276" s="1720"/>
      <c r="E276" s="1720"/>
      <c r="F276" s="1720"/>
      <c r="G276" s="1720"/>
      <c r="H276" s="1720"/>
    </row>
    <row r="277" spans="1:8" ht="15" customHeight="1">
      <c r="A277" s="1720"/>
      <c r="B277" s="1720"/>
      <c r="C277" s="1720"/>
      <c r="D277" s="1720"/>
      <c r="E277" s="1720"/>
      <c r="F277" s="1720"/>
      <c r="G277" s="1720"/>
      <c r="H277" s="1720"/>
    </row>
    <row r="278" spans="1:8" ht="15" customHeight="1">
      <c r="A278" s="1720"/>
      <c r="B278" s="1720"/>
      <c r="C278" s="1720"/>
      <c r="D278" s="1720"/>
      <c r="E278" s="1720"/>
      <c r="F278" s="1720"/>
      <c r="G278" s="1720"/>
      <c r="H278" s="1720"/>
    </row>
    <row r="279" spans="1:8" ht="15" customHeight="1">
      <c r="A279" s="1720"/>
      <c r="B279" s="1720"/>
      <c r="C279" s="1720"/>
      <c r="D279" s="1720"/>
      <c r="E279" s="1720"/>
      <c r="F279" s="1720"/>
      <c r="G279" s="1720"/>
      <c r="H279" s="1720"/>
    </row>
    <row r="280" spans="1:8" ht="15" customHeight="1">
      <c r="A280" s="1720"/>
      <c r="B280" s="1720"/>
      <c r="C280" s="1720"/>
      <c r="D280" s="1720"/>
      <c r="E280" s="1720"/>
      <c r="F280" s="1720"/>
      <c r="G280" s="1720"/>
      <c r="H280" s="1720"/>
    </row>
    <row r="281" spans="1:8" ht="15" customHeight="1">
      <c r="A281" s="1720"/>
      <c r="B281" s="1720"/>
      <c r="C281" s="1720"/>
      <c r="D281" s="1720"/>
      <c r="E281" s="1720"/>
      <c r="F281" s="1720"/>
      <c r="G281" s="1720"/>
      <c r="H281" s="1720"/>
    </row>
    <row r="282" spans="1:8" ht="15" customHeight="1">
      <c r="A282" s="1720"/>
      <c r="B282" s="1720"/>
      <c r="C282" s="1720"/>
      <c r="D282" s="1720"/>
      <c r="E282" s="1720"/>
      <c r="F282" s="1720"/>
      <c r="G282" s="1720"/>
      <c r="H282" s="1720"/>
    </row>
    <row r="283" spans="1:8" ht="15" customHeight="1">
      <c r="A283" s="1720"/>
      <c r="B283" s="1720"/>
      <c r="C283" s="1720"/>
      <c r="D283" s="1720"/>
      <c r="E283" s="1720"/>
      <c r="F283" s="1720"/>
      <c r="G283" s="1720"/>
      <c r="H283" s="1720"/>
    </row>
    <row r="284" spans="1:8" ht="15" customHeight="1">
      <c r="A284" s="1720"/>
      <c r="B284" s="1720"/>
      <c r="C284" s="1720"/>
      <c r="D284" s="1720"/>
      <c r="E284" s="1720"/>
      <c r="F284" s="1720"/>
      <c r="G284" s="1720"/>
      <c r="H284" s="1720"/>
    </row>
    <row r="285" spans="1:8" ht="15" customHeight="1">
      <c r="A285" s="1720"/>
      <c r="B285" s="1720"/>
      <c r="C285" s="1720"/>
      <c r="D285" s="1720"/>
      <c r="E285" s="1720"/>
      <c r="F285" s="1720"/>
      <c r="G285" s="1720"/>
      <c r="H285" s="1720"/>
    </row>
    <row r="286" spans="1:8" ht="15" customHeight="1">
      <c r="A286" s="1720"/>
      <c r="B286" s="1720"/>
      <c r="C286" s="1720"/>
      <c r="D286" s="1720"/>
      <c r="E286" s="1720"/>
      <c r="F286" s="1720"/>
      <c r="G286" s="1720"/>
      <c r="H286" s="1720"/>
    </row>
    <row r="287" spans="1:8" ht="15" customHeight="1">
      <c r="A287" s="1720"/>
      <c r="B287" s="1720"/>
      <c r="C287" s="1720"/>
      <c r="D287" s="1720"/>
      <c r="E287" s="1720"/>
      <c r="F287" s="1720"/>
      <c r="G287" s="1720"/>
      <c r="H287" s="1720"/>
    </row>
    <row r="288" spans="1:8" ht="15" customHeight="1">
      <c r="A288" s="1720"/>
      <c r="B288" s="1720"/>
      <c r="C288" s="1720"/>
      <c r="D288" s="1720"/>
      <c r="E288" s="1720"/>
      <c r="F288" s="1720"/>
      <c r="G288" s="1720"/>
      <c r="H288" s="1720"/>
    </row>
    <row r="289" spans="1:8" ht="15" customHeight="1">
      <c r="A289" s="1720"/>
      <c r="B289" s="1720"/>
      <c r="C289" s="1720"/>
      <c r="D289" s="1720"/>
      <c r="E289" s="1720"/>
      <c r="F289" s="1720"/>
      <c r="G289" s="1720"/>
      <c r="H289" s="1720"/>
    </row>
    <row r="290" spans="1:8" ht="15" customHeight="1">
      <c r="A290" s="1720"/>
      <c r="B290" s="1720"/>
      <c r="C290" s="1720"/>
      <c r="D290" s="1720"/>
      <c r="E290" s="1720"/>
      <c r="F290" s="1720"/>
      <c r="G290" s="1720"/>
      <c r="H290" s="1720"/>
    </row>
    <row r="291" spans="1:8" ht="15" customHeight="1">
      <c r="A291" s="1720"/>
      <c r="B291" s="1720"/>
      <c r="C291" s="1720"/>
      <c r="D291" s="1720"/>
      <c r="E291" s="1720"/>
      <c r="F291" s="1720"/>
      <c r="G291" s="1720"/>
      <c r="H291" s="1720"/>
    </row>
    <row r="292" spans="1:8" ht="15" customHeight="1">
      <c r="A292" s="1720"/>
      <c r="B292" s="1720"/>
      <c r="C292" s="1720"/>
      <c r="D292" s="1720"/>
      <c r="E292" s="1720"/>
      <c r="F292" s="1720"/>
      <c r="G292" s="1720"/>
      <c r="H292" s="1720"/>
    </row>
    <row r="293" spans="1:8" ht="15" customHeight="1">
      <c r="A293" s="1720"/>
      <c r="B293" s="1720"/>
      <c r="C293" s="1720"/>
      <c r="D293" s="1720"/>
      <c r="E293" s="1720"/>
      <c r="F293" s="1720"/>
      <c r="G293" s="1720"/>
      <c r="H293" s="1720"/>
    </row>
    <row r="294" spans="1:8" ht="15" customHeight="1">
      <c r="A294" s="1720"/>
      <c r="B294" s="1720"/>
      <c r="C294" s="1720"/>
      <c r="D294" s="1720"/>
      <c r="E294" s="1720"/>
      <c r="F294" s="1720"/>
      <c r="G294" s="1720"/>
      <c r="H294" s="1720"/>
    </row>
    <row r="295" spans="1:8" ht="15" customHeight="1">
      <c r="A295" s="1720"/>
      <c r="B295" s="1720"/>
      <c r="C295" s="1720"/>
      <c r="D295" s="1720"/>
      <c r="E295" s="1720"/>
      <c r="F295" s="1720"/>
      <c r="G295" s="1720"/>
      <c r="H295" s="1720"/>
    </row>
    <row r="296" spans="1:8" ht="15" customHeight="1">
      <c r="A296" s="1720"/>
      <c r="B296" s="1720"/>
      <c r="C296" s="1720"/>
      <c r="D296" s="1720"/>
      <c r="E296" s="1720"/>
      <c r="F296" s="1720"/>
      <c r="G296" s="1720"/>
      <c r="H296" s="1720"/>
    </row>
    <row r="297" spans="1:8" ht="15" customHeight="1">
      <c r="A297" s="1720"/>
      <c r="B297" s="1720"/>
      <c r="C297" s="1720"/>
      <c r="D297" s="1720"/>
      <c r="E297" s="1720"/>
      <c r="F297" s="1720"/>
      <c r="G297" s="1720"/>
      <c r="H297" s="1720"/>
    </row>
    <row r="298" spans="1:8" ht="15" customHeight="1">
      <c r="A298" s="1720"/>
      <c r="B298" s="1720"/>
      <c r="C298" s="1720"/>
      <c r="D298" s="1720"/>
      <c r="E298" s="1720"/>
      <c r="F298" s="1720"/>
      <c r="G298" s="1720"/>
      <c r="H298" s="1720"/>
    </row>
    <row r="299" spans="1:8" ht="15" customHeight="1">
      <c r="A299" s="1720"/>
      <c r="B299" s="1720"/>
      <c r="C299" s="1720"/>
      <c r="D299" s="1720"/>
      <c r="E299" s="1720"/>
      <c r="F299" s="1720"/>
      <c r="G299" s="1720"/>
      <c r="H299" s="1720"/>
    </row>
    <row r="300" spans="1:8" ht="15" customHeight="1">
      <c r="A300" s="1720"/>
      <c r="B300" s="1720"/>
      <c r="C300" s="1720"/>
      <c r="D300" s="1720"/>
      <c r="E300" s="1720"/>
      <c r="F300" s="1720"/>
      <c r="G300" s="1720"/>
      <c r="H300" s="1720"/>
    </row>
    <row r="301" spans="1:8" ht="15" customHeight="1">
      <c r="A301" s="1720"/>
      <c r="B301" s="1720"/>
      <c r="C301" s="1720"/>
      <c r="D301" s="1720"/>
      <c r="E301" s="1720"/>
      <c r="F301" s="1720"/>
      <c r="G301" s="1720"/>
      <c r="H301" s="1720"/>
    </row>
    <row r="302" spans="1:8" ht="15" customHeight="1">
      <c r="A302" s="1720"/>
      <c r="B302" s="1720"/>
      <c r="C302" s="1720"/>
      <c r="D302" s="1720"/>
      <c r="E302" s="1720"/>
      <c r="F302" s="1720"/>
      <c r="G302" s="1720"/>
      <c r="H302" s="1720"/>
    </row>
    <row r="303" spans="1:8" ht="15" customHeight="1">
      <c r="A303" s="1720"/>
      <c r="B303" s="1720"/>
      <c r="C303" s="1720"/>
      <c r="D303" s="1720"/>
      <c r="E303" s="1720"/>
      <c r="F303" s="1720"/>
      <c r="G303" s="1720"/>
      <c r="H303" s="1720"/>
    </row>
    <row r="304" spans="1:8" ht="15" customHeight="1">
      <c r="A304" s="1720"/>
      <c r="B304" s="1720"/>
      <c r="C304" s="1720"/>
      <c r="D304" s="1720"/>
      <c r="E304" s="1720"/>
      <c r="F304" s="1720"/>
      <c r="G304" s="1720"/>
      <c r="H304" s="1720"/>
    </row>
    <row r="305" spans="1:8" ht="15" customHeight="1">
      <c r="A305" s="1720"/>
      <c r="B305" s="1720"/>
      <c r="C305" s="1720"/>
      <c r="D305" s="1720"/>
      <c r="E305" s="1720"/>
      <c r="F305" s="1720"/>
      <c r="G305" s="1720"/>
      <c r="H305" s="1720"/>
    </row>
    <row r="306" spans="1:8" ht="15" customHeight="1">
      <c r="A306" s="1720"/>
      <c r="B306" s="1720"/>
      <c r="C306" s="1720"/>
      <c r="D306" s="1720"/>
      <c r="E306" s="1720"/>
      <c r="F306" s="1720"/>
      <c r="G306" s="1720"/>
      <c r="H306" s="1720"/>
    </row>
    <row r="307" spans="1:8" ht="15" customHeight="1">
      <c r="A307" s="1720"/>
      <c r="B307" s="1720"/>
      <c r="C307" s="1720"/>
      <c r="D307" s="1720"/>
      <c r="E307" s="1720"/>
      <c r="F307" s="1720"/>
      <c r="G307" s="1720"/>
      <c r="H307" s="1720"/>
    </row>
    <row r="308" spans="1:8" ht="15" customHeight="1">
      <c r="A308" s="1720"/>
      <c r="B308" s="1720"/>
      <c r="C308" s="1720"/>
      <c r="D308" s="1720"/>
      <c r="E308" s="1720"/>
      <c r="F308" s="1720"/>
      <c r="G308" s="1720"/>
      <c r="H308" s="1720"/>
    </row>
    <row r="309" spans="1:8" ht="15" customHeight="1">
      <c r="A309" s="1720"/>
      <c r="B309" s="1720"/>
      <c r="C309" s="1720"/>
      <c r="D309" s="1720"/>
      <c r="E309" s="1720"/>
      <c r="F309" s="1720"/>
      <c r="G309" s="1720"/>
      <c r="H309" s="1720"/>
    </row>
    <row r="310" spans="1:8" ht="15" customHeight="1">
      <c r="A310" s="1720"/>
      <c r="B310" s="1720"/>
      <c r="C310" s="1720"/>
      <c r="D310" s="1720"/>
      <c r="E310" s="1720"/>
      <c r="F310" s="1720"/>
      <c r="G310" s="1720"/>
      <c r="H310" s="1720"/>
    </row>
    <row r="311" spans="1:8" ht="15" customHeight="1">
      <c r="A311" s="1720"/>
      <c r="B311" s="1720"/>
      <c r="C311" s="1720"/>
      <c r="D311" s="1720"/>
      <c r="E311" s="1720"/>
      <c r="F311" s="1720"/>
      <c r="G311" s="1720"/>
      <c r="H311" s="1720"/>
    </row>
    <row r="312" spans="1:8" ht="15" customHeight="1">
      <c r="A312" s="1720"/>
      <c r="B312" s="1720"/>
      <c r="C312" s="1720"/>
      <c r="D312" s="1720"/>
      <c r="E312" s="1720"/>
      <c r="F312" s="1720"/>
      <c r="G312" s="1720"/>
      <c r="H312" s="1720"/>
    </row>
    <row r="313" spans="1:8" ht="15" customHeight="1">
      <c r="A313" s="1720"/>
      <c r="B313" s="1720"/>
      <c r="C313" s="1720"/>
      <c r="D313" s="1720"/>
      <c r="E313" s="1720"/>
      <c r="F313" s="1720"/>
      <c r="G313" s="1720"/>
      <c r="H313" s="1720"/>
    </row>
    <row r="314" spans="1:8" ht="15" customHeight="1">
      <c r="A314" s="1720"/>
      <c r="B314" s="1720"/>
      <c r="C314" s="1720"/>
      <c r="D314" s="1720"/>
      <c r="E314" s="1720"/>
      <c r="F314" s="1720"/>
      <c r="G314" s="1720"/>
      <c r="H314" s="1720"/>
    </row>
    <row r="315" spans="1:8" ht="15" customHeight="1">
      <c r="A315" s="1720"/>
      <c r="B315" s="1720"/>
      <c r="C315" s="1720"/>
      <c r="D315" s="1720"/>
      <c r="E315" s="1720"/>
      <c r="F315" s="1720"/>
      <c r="G315" s="1720"/>
      <c r="H315" s="1720"/>
    </row>
    <row r="316" spans="1:8" ht="15" customHeight="1">
      <c r="A316" s="1720"/>
      <c r="B316" s="1720"/>
      <c r="C316" s="1720"/>
      <c r="D316" s="1720"/>
      <c r="E316" s="1720"/>
      <c r="F316" s="1720"/>
      <c r="G316" s="1720"/>
      <c r="H316" s="1720"/>
    </row>
    <row r="317" spans="1:8" ht="15" customHeight="1">
      <c r="A317" s="1720"/>
      <c r="B317" s="1720"/>
      <c r="C317" s="1720"/>
      <c r="D317" s="1720"/>
      <c r="E317" s="1720"/>
      <c r="F317" s="1720"/>
      <c r="G317" s="1720"/>
      <c r="H317" s="1720"/>
    </row>
    <row r="318" spans="1:8" ht="15" customHeight="1">
      <c r="A318" s="1720"/>
      <c r="B318" s="1720"/>
      <c r="C318" s="1720"/>
      <c r="D318" s="1720"/>
      <c r="E318" s="1720"/>
      <c r="F318" s="1720"/>
      <c r="G318" s="1720"/>
      <c r="H318" s="1720"/>
    </row>
    <row r="319" spans="1:8" ht="15" customHeight="1">
      <c r="A319" s="1720"/>
      <c r="B319" s="1720"/>
      <c r="C319" s="1720"/>
      <c r="D319" s="1720"/>
      <c r="E319" s="1720"/>
      <c r="F319" s="1720"/>
      <c r="G319" s="1720"/>
      <c r="H319" s="1720"/>
    </row>
    <row r="320" spans="1:8" ht="15" customHeight="1">
      <c r="A320" s="1720"/>
      <c r="B320" s="1720"/>
      <c r="C320" s="1720"/>
      <c r="D320" s="1720"/>
      <c r="E320" s="1720"/>
      <c r="F320" s="1720"/>
      <c r="G320" s="1720"/>
      <c r="H320" s="1720"/>
    </row>
    <row r="321" spans="1:8" ht="15" customHeight="1">
      <c r="A321" s="1720"/>
      <c r="B321" s="1720"/>
      <c r="C321" s="1720"/>
      <c r="D321" s="1720"/>
      <c r="E321" s="1720"/>
      <c r="F321" s="1720"/>
      <c r="G321" s="1720"/>
      <c r="H321" s="1720"/>
    </row>
    <row r="322" spans="1:8" ht="15" customHeight="1">
      <c r="A322" s="1720"/>
      <c r="B322" s="1720"/>
      <c r="C322" s="1720"/>
      <c r="D322" s="1720"/>
      <c r="E322" s="1720"/>
      <c r="F322" s="1720"/>
      <c r="G322" s="1720"/>
      <c r="H322" s="1720"/>
    </row>
    <row r="323" spans="1:8" ht="15" customHeight="1">
      <c r="A323" s="1720"/>
      <c r="B323" s="1720"/>
      <c r="C323" s="1720"/>
      <c r="D323" s="1720"/>
      <c r="E323" s="1720"/>
      <c r="F323" s="1720"/>
      <c r="G323" s="1720"/>
      <c r="H323" s="1720"/>
    </row>
    <row r="324" spans="1:8" ht="15" customHeight="1">
      <c r="A324" s="1720"/>
      <c r="B324" s="1720"/>
      <c r="C324" s="1720"/>
      <c r="D324" s="1720"/>
      <c r="E324" s="1720"/>
      <c r="F324" s="1720"/>
      <c r="G324" s="1720"/>
      <c r="H324" s="1720"/>
    </row>
    <row r="325" spans="1:8" ht="15" customHeight="1">
      <c r="A325" s="1720"/>
      <c r="B325" s="1720"/>
      <c r="C325" s="1720"/>
      <c r="D325" s="1720"/>
      <c r="E325" s="1720"/>
      <c r="F325" s="1720"/>
      <c r="G325" s="1720"/>
      <c r="H325" s="1720"/>
    </row>
    <row r="326" spans="1:8" ht="15" customHeight="1">
      <c r="A326" s="1720"/>
      <c r="B326" s="1720"/>
      <c r="C326" s="1720"/>
      <c r="D326" s="1720"/>
      <c r="E326" s="1720"/>
      <c r="F326" s="1720"/>
      <c r="G326" s="1720"/>
      <c r="H326" s="1720"/>
    </row>
    <row r="327" spans="1:8" ht="15" customHeight="1">
      <c r="A327" s="1720"/>
      <c r="B327" s="1720"/>
      <c r="C327" s="1720"/>
      <c r="D327" s="1720"/>
      <c r="E327" s="1720"/>
      <c r="F327" s="1720"/>
      <c r="G327" s="1720"/>
      <c r="H327" s="1720"/>
    </row>
    <row r="328" spans="1:8" ht="15" customHeight="1">
      <c r="A328" s="1720"/>
      <c r="B328" s="1720"/>
      <c r="C328" s="1720"/>
      <c r="D328" s="1720"/>
      <c r="E328" s="1720"/>
      <c r="F328" s="1720"/>
      <c r="G328" s="1720"/>
      <c r="H328" s="1720"/>
    </row>
    <row r="329" spans="1:8" ht="15" customHeight="1">
      <c r="A329" s="1720"/>
      <c r="B329" s="1720"/>
      <c r="C329" s="1720"/>
      <c r="D329" s="1720"/>
      <c r="E329" s="1720"/>
      <c r="F329" s="1720"/>
      <c r="G329" s="1720"/>
      <c r="H329" s="1720"/>
    </row>
    <row r="330" spans="1:8" ht="15" customHeight="1">
      <c r="A330" s="1720"/>
      <c r="B330" s="1720"/>
      <c r="C330" s="1720"/>
      <c r="D330" s="1720"/>
      <c r="E330" s="1720"/>
      <c r="F330" s="1720"/>
      <c r="G330" s="1720"/>
      <c r="H330" s="1720"/>
    </row>
    <row r="331" spans="1:8" ht="15" customHeight="1">
      <c r="A331" s="1720"/>
      <c r="B331" s="1720"/>
      <c r="C331" s="1720"/>
      <c r="D331" s="1720"/>
      <c r="E331" s="1720"/>
      <c r="F331" s="1720"/>
      <c r="G331" s="1720"/>
      <c r="H331" s="1720"/>
    </row>
    <row r="332" spans="1:8" ht="15" customHeight="1">
      <c r="A332" s="1720"/>
      <c r="B332" s="1720"/>
      <c r="C332" s="1720"/>
      <c r="D332" s="1720"/>
      <c r="E332" s="1720"/>
      <c r="F332" s="1720"/>
      <c r="G332" s="1720"/>
      <c r="H332" s="1720"/>
    </row>
    <row r="333" spans="1:8" ht="15" customHeight="1">
      <c r="A333" s="1720"/>
      <c r="B333" s="1720"/>
      <c r="C333" s="1720"/>
      <c r="D333" s="1720"/>
      <c r="E333" s="1720"/>
      <c r="F333" s="1720"/>
      <c r="G333" s="1720"/>
      <c r="H333" s="1720"/>
    </row>
    <row r="334" spans="1:8" ht="15" customHeight="1">
      <c r="A334" s="1720"/>
      <c r="B334" s="1720"/>
      <c r="C334" s="1720"/>
      <c r="D334" s="1720"/>
      <c r="E334" s="1720"/>
      <c r="F334" s="1720"/>
      <c r="G334" s="1720"/>
      <c r="H334" s="1720"/>
    </row>
    <row r="335" spans="1:8" ht="15" customHeight="1">
      <c r="A335" s="1720"/>
      <c r="B335" s="1720"/>
      <c r="C335" s="1720"/>
      <c r="D335" s="1720"/>
      <c r="E335" s="1720"/>
      <c r="F335" s="1720"/>
      <c r="G335" s="1720"/>
      <c r="H335" s="1720"/>
    </row>
    <row r="336" spans="1:8" ht="15" customHeight="1">
      <c r="A336" s="1720"/>
      <c r="B336" s="1720"/>
      <c r="C336" s="1720"/>
      <c r="D336" s="1720"/>
      <c r="E336" s="1720"/>
      <c r="F336" s="1720"/>
      <c r="G336" s="1720"/>
      <c r="H336" s="1720"/>
    </row>
    <row r="337" spans="1:8" ht="15" customHeight="1">
      <c r="A337" s="1720"/>
      <c r="B337" s="1720"/>
      <c r="C337" s="1720"/>
      <c r="D337" s="1720"/>
      <c r="E337" s="1720"/>
      <c r="F337" s="1720"/>
      <c r="G337" s="1720"/>
      <c r="H337" s="1720"/>
    </row>
    <row r="338" spans="1:8" ht="15" customHeight="1">
      <c r="A338" s="1720"/>
      <c r="B338" s="1720"/>
      <c r="C338" s="1720"/>
      <c r="D338" s="1720"/>
      <c r="E338" s="1720"/>
      <c r="F338" s="1720"/>
      <c r="G338" s="1720"/>
      <c r="H338" s="1720"/>
    </row>
    <row r="339" spans="1:8" ht="15" customHeight="1">
      <c r="A339" s="1720"/>
      <c r="B339" s="1720"/>
      <c r="C339" s="1720"/>
      <c r="D339" s="1720"/>
      <c r="E339" s="1720"/>
      <c r="F339" s="1720"/>
      <c r="G339" s="1720"/>
      <c r="H339" s="1720"/>
    </row>
    <row r="340" spans="1:8" ht="15" customHeight="1">
      <c r="A340" s="1720"/>
      <c r="B340" s="1720"/>
      <c r="C340" s="1720"/>
      <c r="D340" s="1720"/>
      <c r="E340" s="1720"/>
      <c r="F340" s="1720"/>
      <c r="G340" s="1720"/>
      <c r="H340" s="1720"/>
    </row>
    <row r="341" spans="1:8" ht="15" customHeight="1">
      <c r="A341" s="1720"/>
      <c r="B341" s="1720"/>
      <c r="C341" s="1720"/>
      <c r="D341" s="1720"/>
      <c r="E341" s="1720"/>
      <c r="F341" s="1720"/>
      <c r="G341" s="1720"/>
      <c r="H341" s="1720"/>
    </row>
    <row r="342" spans="1:8" ht="15" customHeight="1">
      <c r="A342" s="1720"/>
      <c r="B342" s="1720"/>
      <c r="C342" s="1720"/>
      <c r="D342" s="1720"/>
      <c r="E342" s="1720"/>
      <c r="F342" s="1720"/>
      <c r="G342" s="1720"/>
      <c r="H342" s="1720"/>
    </row>
    <row r="343" spans="1:8" ht="15" customHeight="1">
      <c r="A343" s="1720"/>
      <c r="B343" s="1720"/>
      <c r="C343" s="1720"/>
      <c r="D343" s="1720"/>
      <c r="E343" s="1720"/>
      <c r="F343" s="1720"/>
      <c r="G343" s="1720"/>
      <c r="H343" s="1720"/>
    </row>
    <row r="344" spans="1:8" ht="15" customHeight="1">
      <c r="A344" s="1720"/>
      <c r="B344" s="1720"/>
      <c r="C344" s="1720"/>
      <c r="D344" s="1720"/>
      <c r="E344" s="1720"/>
      <c r="F344" s="1720"/>
      <c r="G344" s="1720"/>
      <c r="H344" s="1720"/>
    </row>
    <row r="345" spans="1:8" ht="15" customHeight="1">
      <c r="A345" s="1720"/>
      <c r="B345" s="1720"/>
      <c r="C345" s="1720"/>
      <c r="D345" s="1720"/>
      <c r="E345" s="1720"/>
      <c r="F345" s="1720"/>
      <c r="G345" s="1720"/>
      <c r="H345" s="1720"/>
    </row>
    <row r="346" spans="1:8" ht="15" customHeight="1">
      <c r="A346" s="1720"/>
      <c r="B346" s="1720"/>
      <c r="C346" s="1720"/>
      <c r="D346" s="1720"/>
      <c r="E346" s="1720"/>
      <c r="F346" s="1720"/>
      <c r="G346" s="1720"/>
      <c r="H346" s="1720"/>
    </row>
    <row r="347" spans="1:8" ht="15" customHeight="1">
      <c r="A347" s="1720"/>
      <c r="B347" s="1720"/>
      <c r="C347" s="1720"/>
      <c r="D347" s="1720"/>
      <c r="E347" s="1720"/>
      <c r="F347" s="1720"/>
      <c r="G347" s="1720"/>
      <c r="H347" s="1720"/>
    </row>
    <row r="348" spans="1:8" ht="15" customHeight="1">
      <c r="A348" s="1720"/>
      <c r="B348" s="1720"/>
      <c r="C348" s="1720"/>
      <c r="D348" s="1720"/>
      <c r="E348" s="1720"/>
      <c r="F348" s="1720"/>
      <c r="G348" s="1720"/>
      <c r="H348" s="1720"/>
    </row>
    <row r="349" spans="1:8" ht="15" customHeight="1">
      <c r="A349" s="1720"/>
      <c r="B349" s="1720"/>
      <c r="C349" s="1720"/>
      <c r="D349" s="1720"/>
      <c r="E349" s="1720"/>
      <c r="F349" s="1720"/>
      <c r="G349" s="1720"/>
      <c r="H349" s="1720"/>
    </row>
    <row r="350" spans="1:8" ht="15" customHeight="1">
      <c r="A350" s="1720"/>
      <c r="B350" s="1720"/>
      <c r="C350" s="1720"/>
      <c r="D350" s="1720"/>
      <c r="E350" s="1720"/>
      <c r="F350" s="1720"/>
      <c r="G350" s="1720"/>
      <c r="H350" s="1720"/>
    </row>
    <row r="351" spans="1:8" ht="15" customHeight="1">
      <c r="A351" s="1720"/>
      <c r="B351" s="1720"/>
      <c r="C351" s="1720"/>
      <c r="D351" s="1720"/>
      <c r="E351" s="1720"/>
      <c r="F351" s="1720"/>
      <c r="G351" s="1720"/>
      <c r="H351" s="1720"/>
    </row>
    <row r="352" spans="1:8" ht="15" customHeight="1">
      <c r="A352" s="1720"/>
      <c r="B352" s="1720"/>
      <c r="C352" s="1720"/>
      <c r="D352" s="1720"/>
      <c r="E352" s="1720"/>
      <c r="F352" s="1720"/>
      <c r="G352" s="1720"/>
      <c r="H352" s="1720"/>
    </row>
    <row r="353" spans="1:8" ht="15" customHeight="1">
      <c r="A353" s="1720"/>
      <c r="B353" s="1720"/>
      <c r="C353" s="1720"/>
      <c r="D353" s="1720"/>
      <c r="E353" s="1720"/>
      <c r="F353" s="1720"/>
      <c r="G353" s="1720"/>
      <c r="H353" s="1720"/>
    </row>
    <row r="354" spans="1:8" ht="15" customHeight="1">
      <c r="A354" s="1720"/>
      <c r="B354" s="1720"/>
      <c r="C354" s="1720"/>
      <c r="D354" s="1720"/>
      <c r="E354" s="1720"/>
      <c r="F354" s="1720"/>
      <c r="G354" s="1720"/>
      <c r="H354" s="1720"/>
    </row>
    <row r="355" spans="1:8" ht="15" customHeight="1">
      <c r="A355" s="1720"/>
      <c r="B355" s="1720"/>
      <c r="C355" s="1720"/>
      <c r="D355" s="1720"/>
      <c r="E355" s="1720"/>
      <c r="F355" s="1720"/>
      <c r="G355" s="1720"/>
      <c r="H355" s="1720"/>
    </row>
    <row r="356" spans="1:8" ht="15" customHeight="1">
      <c r="A356" s="1720"/>
      <c r="B356" s="1720"/>
      <c r="C356" s="1720"/>
      <c r="D356" s="1720"/>
      <c r="E356" s="1720"/>
      <c r="F356" s="1720"/>
      <c r="G356" s="1720"/>
      <c r="H356" s="1720"/>
    </row>
    <row r="357" spans="1:8" ht="15" customHeight="1">
      <c r="A357" s="1720"/>
      <c r="B357" s="1720"/>
      <c r="C357" s="1720"/>
      <c r="D357" s="1720"/>
      <c r="E357" s="1720"/>
      <c r="F357" s="1720"/>
      <c r="G357" s="1720"/>
      <c r="H357" s="1720"/>
    </row>
    <row r="358" spans="1:8" ht="15" customHeight="1">
      <c r="A358" s="1720"/>
      <c r="B358" s="1720"/>
      <c r="C358" s="1720"/>
      <c r="D358" s="1720"/>
      <c r="E358" s="1720"/>
      <c r="F358" s="1720"/>
      <c r="G358" s="1720"/>
      <c r="H358" s="1720"/>
    </row>
    <row r="359" spans="1:8" ht="15" customHeight="1">
      <c r="A359" s="1720"/>
      <c r="B359" s="1720"/>
      <c r="C359" s="1720"/>
      <c r="D359" s="1720"/>
      <c r="E359" s="1720"/>
      <c r="F359" s="1720"/>
      <c r="G359" s="1720"/>
      <c r="H359" s="1720"/>
    </row>
    <row r="360" spans="1:8" ht="15" customHeight="1">
      <c r="A360" s="1720"/>
      <c r="B360" s="1720"/>
      <c r="C360" s="1720"/>
      <c r="D360" s="1720"/>
      <c r="E360" s="1720"/>
      <c r="F360" s="1720"/>
      <c r="G360" s="1720"/>
      <c r="H360" s="1720"/>
    </row>
    <row r="361" spans="1:8" ht="15" customHeight="1">
      <c r="A361" s="1720"/>
      <c r="B361" s="1720"/>
      <c r="C361" s="1720"/>
      <c r="D361" s="1720"/>
      <c r="E361" s="1720"/>
      <c r="F361" s="1720"/>
      <c r="G361" s="1720"/>
      <c r="H361" s="1720"/>
    </row>
    <row r="362" spans="1:8" ht="15" customHeight="1">
      <c r="A362" s="1720"/>
      <c r="B362" s="1720"/>
      <c r="C362" s="1720"/>
      <c r="D362" s="1720"/>
      <c r="E362" s="1720"/>
      <c r="F362" s="1720"/>
      <c r="G362" s="1720"/>
      <c r="H362" s="1720"/>
    </row>
    <row r="363" spans="1:8" ht="15" customHeight="1">
      <c r="A363" s="1720"/>
      <c r="B363" s="1720"/>
      <c r="C363" s="1720"/>
      <c r="D363" s="1720"/>
      <c r="E363" s="1720"/>
      <c r="F363" s="1720"/>
      <c r="G363" s="1720"/>
      <c r="H363" s="1720"/>
    </row>
    <row r="364" spans="1:8" ht="15" customHeight="1">
      <c r="A364" s="1720"/>
      <c r="B364" s="1720"/>
      <c r="C364" s="1720"/>
      <c r="D364" s="1720"/>
      <c r="E364" s="1720"/>
      <c r="F364" s="1720"/>
      <c r="G364" s="1720"/>
      <c r="H364" s="1720"/>
    </row>
    <row r="365" spans="1:8" ht="15" customHeight="1">
      <c r="A365" s="1720"/>
      <c r="B365" s="1720"/>
      <c r="C365" s="1720"/>
      <c r="D365" s="1720"/>
      <c r="E365" s="1720"/>
      <c r="F365" s="1720"/>
      <c r="G365" s="1720"/>
      <c r="H365" s="1720"/>
    </row>
    <row r="366" spans="1:8" ht="15" customHeight="1">
      <c r="A366" s="1720"/>
      <c r="B366" s="1720"/>
      <c r="C366" s="1720"/>
      <c r="D366" s="1720"/>
      <c r="E366" s="1720"/>
      <c r="F366" s="1720"/>
      <c r="G366" s="1720"/>
      <c r="H366" s="1720"/>
    </row>
    <row r="367" spans="1:8" ht="15" customHeight="1">
      <c r="A367" s="1720"/>
      <c r="B367" s="1720"/>
      <c r="C367" s="1720"/>
      <c r="D367" s="1720"/>
      <c r="E367" s="1720"/>
      <c r="F367" s="1720"/>
      <c r="G367" s="1720"/>
      <c r="H367" s="1720"/>
    </row>
    <row r="368" spans="1:8" ht="15" customHeight="1">
      <c r="A368" s="1720"/>
      <c r="B368" s="1720"/>
      <c r="C368" s="1720"/>
      <c r="D368" s="1720"/>
      <c r="E368" s="1720"/>
      <c r="F368" s="1720"/>
      <c r="G368" s="1720"/>
      <c r="H368" s="1720"/>
    </row>
    <row r="369" spans="1:8" ht="15" customHeight="1">
      <c r="A369" s="1720"/>
      <c r="B369" s="1720"/>
      <c r="C369" s="1720"/>
      <c r="D369" s="1720"/>
      <c r="E369" s="1720"/>
      <c r="F369" s="1720"/>
      <c r="G369" s="1720"/>
      <c r="H369" s="1720"/>
    </row>
    <row r="370" spans="1:8" ht="15" customHeight="1">
      <c r="A370" s="1720"/>
      <c r="B370" s="1720"/>
      <c r="C370" s="1720"/>
      <c r="D370" s="1720"/>
      <c r="E370" s="1720"/>
      <c r="F370" s="1720"/>
      <c r="G370" s="1720"/>
      <c r="H370" s="1720"/>
    </row>
    <row r="371" spans="1:8" ht="15" customHeight="1">
      <c r="A371" s="1720"/>
      <c r="B371" s="1720"/>
      <c r="C371" s="1720"/>
      <c r="D371" s="1720"/>
      <c r="E371" s="1720"/>
      <c r="F371" s="1720"/>
      <c r="G371" s="1720"/>
      <c r="H371" s="1720"/>
    </row>
    <row r="372" spans="1:8" ht="15" customHeight="1">
      <c r="A372" s="1720"/>
      <c r="B372" s="1720"/>
      <c r="C372" s="1720"/>
      <c r="D372" s="1720"/>
      <c r="E372" s="1720"/>
      <c r="F372" s="1720"/>
      <c r="G372" s="1720"/>
      <c r="H372" s="1720"/>
    </row>
    <row r="373" spans="1:8" ht="15" customHeight="1">
      <c r="A373" s="1720"/>
      <c r="B373" s="1720"/>
      <c r="C373" s="1720"/>
      <c r="D373" s="1720"/>
      <c r="E373" s="1720"/>
      <c r="F373" s="1720"/>
      <c r="G373" s="1720"/>
      <c r="H373" s="1720"/>
    </row>
    <row r="374" spans="1:8" ht="15" customHeight="1">
      <c r="A374" s="1720"/>
      <c r="B374" s="1720"/>
      <c r="C374" s="1720"/>
      <c r="D374" s="1720"/>
      <c r="E374" s="1720"/>
      <c r="F374" s="1720"/>
      <c r="G374" s="1720"/>
      <c r="H374" s="1720"/>
    </row>
    <row r="375" spans="1:8" ht="15" customHeight="1">
      <c r="A375" s="1720"/>
      <c r="B375" s="1720"/>
      <c r="C375" s="1720"/>
      <c r="D375" s="1720"/>
      <c r="E375" s="1720"/>
      <c r="F375" s="1720"/>
      <c r="G375" s="1720"/>
      <c r="H375" s="1720"/>
    </row>
    <row r="376" spans="1:8" ht="15" customHeight="1">
      <c r="A376" s="1720"/>
      <c r="B376" s="1720"/>
      <c r="C376" s="1720"/>
      <c r="D376" s="1720"/>
      <c r="E376" s="1720"/>
      <c r="F376" s="1720"/>
      <c r="G376" s="1720"/>
      <c r="H376" s="1720"/>
    </row>
    <row r="377" spans="1:8" ht="15" customHeight="1">
      <c r="A377" s="1720"/>
      <c r="B377" s="1720"/>
      <c r="C377" s="1720"/>
      <c r="D377" s="1720"/>
      <c r="E377" s="1720"/>
      <c r="F377" s="1720"/>
      <c r="G377" s="1720"/>
      <c r="H377" s="1720"/>
    </row>
    <row r="378" spans="1:8" ht="15" customHeight="1">
      <c r="A378" s="1720"/>
      <c r="B378" s="1720"/>
      <c r="C378" s="1720"/>
      <c r="D378" s="1720"/>
      <c r="E378" s="1720"/>
      <c r="F378" s="1720"/>
      <c r="G378" s="1720"/>
      <c r="H378" s="1720"/>
    </row>
    <row r="379" spans="1:8" ht="15" customHeight="1">
      <c r="A379" s="1720"/>
      <c r="B379" s="1720"/>
      <c r="C379" s="1720"/>
      <c r="D379" s="1720"/>
      <c r="E379" s="1720"/>
      <c r="F379" s="1720"/>
      <c r="G379" s="1720"/>
      <c r="H379" s="1720"/>
    </row>
    <row r="380" spans="1:8" ht="15" customHeight="1">
      <c r="A380" s="1720"/>
      <c r="B380" s="1720"/>
      <c r="C380" s="1720"/>
      <c r="D380" s="1720"/>
      <c r="E380" s="1720"/>
      <c r="F380" s="1720"/>
      <c r="G380" s="1720"/>
      <c r="H380" s="1720"/>
    </row>
    <row r="381" spans="1:8" ht="15" customHeight="1">
      <c r="A381" s="1720"/>
      <c r="B381" s="1720"/>
      <c r="C381" s="1720"/>
      <c r="D381" s="1720"/>
      <c r="E381" s="1720"/>
      <c r="F381" s="1720"/>
      <c r="G381" s="1720"/>
      <c r="H381" s="1720"/>
    </row>
    <row r="382" spans="1:8" ht="15" customHeight="1">
      <c r="A382" s="1720"/>
      <c r="B382" s="1720"/>
      <c r="C382" s="1720"/>
      <c r="D382" s="1720"/>
      <c r="E382" s="1720"/>
      <c r="F382" s="1720"/>
      <c r="G382" s="1720"/>
      <c r="H382" s="1720"/>
    </row>
    <row r="383" spans="1:8" ht="15" customHeight="1">
      <c r="A383" s="1720"/>
      <c r="B383" s="1720"/>
      <c r="C383" s="1720"/>
      <c r="D383" s="1720"/>
      <c r="E383" s="1720"/>
      <c r="F383" s="1720"/>
      <c r="G383" s="1720"/>
      <c r="H383" s="1720"/>
    </row>
    <row r="384" spans="1:8" ht="15" customHeight="1">
      <c r="A384" s="1720"/>
      <c r="B384" s="1720"/>
      <c r="C384" s="1720"/>
      <c r="D384" s="1720"/>
      <c r="E384" s="1720"/>
      <c r="F384" s="1720"/>
      <c r="G384" s="1720"/>
      <c r="H384" s="1720"/>
    </row>
    <row r="385" spans="1:8" ht="15" customHeight="1">
      <c r="A385" s="1720"/>
      <c r="B385" s="1720"/>
      <c r="C385" s="1720"/>
      <c r="D385" s="1720"/>
      <c r="E385" s="1720"/>
      <c r="F385" s="1720"/>
      <c r="G385" s="1720"/>
      <c r="H385" s="1720"/>
    </row>
    <row r="386" spans="1:8" ht="15" customHeight="1">
      <c r="A386" s="1720"/>
      <c r="B386" s="1720"/>
      <c r="C386" s="1720"/>
      <c r="D386" s="1720"/>
      <c r="E386" s="1720"/>
      <c r="F386" s="1720"/>
      <c r="G386" s="1720"/>
      <c r="H386" s="1720"/>
    </row>
    <row r="387" spans="1:8" ht="15" customHeight="1">
      <c r="A387" s="1720"/>
      <c r="B387" s="1720"/>
      <c r="C387" s="1720"/>
      <c r="D387" s="1720"/>
      <c r="E387" s="1720"/>
      <c r="F387" s="1720"/>
      <c r="G387" s="1720"/>
      <c r="H387" s="1720"/>
    </row>
    <row r="388" spans="1:8" ht="15" customHeight="1">
      <c r="A388" s="1720"/>
      <c r="B388" s="1720"/>
      <c r="C388" s="1720"/>
      <c r="D388" s="1720"/>
      <c r="E388" s="1720"/>
      <c r="F388" s="1720"/>
      <c r="G388" s="1720"/>
      <c r="H388" s="1720"/>
    </row>
    <row r="389" spans="1:8" ht="15" customHeight="1">
      <c r="A389" s="1720"/>
      <c r="B389" s="1720"/>
      <c r="C389" s="1720"/>
      <c r="D389" s="1720"/>
      <c r="E389" s="1720"/>
      <c r="F389" s="1720"/>
      <c r="G389" s="1720"/>
      <c r="H389" s="1720"/>
    </row>
    <row r="390" spans="1:8" ht="15" customHeight="1">
      <c r="A390" s="1720"/>
      <c r="B390" s="1720"/>
      <c r="C390" s="1720"/>
      <c r="D390" s="1720"/>
      <c r="E390" s="1720"/>
      <c r="F390" s="1720"/>
      <c r="G390" s="1720"/>
      <c r="H390" s="1720"/>
    </row>
    <row r="391" spans="1:8" ht="15" customHeight="1">
      <c r="A391" s="1720"/>
      <c r="B391" s="1720"/>
      <c r="C391" s="1720"/>
      <c r="D391" s="1720"/>
      <c r="E391" s="1720"/>
      <c r="F391" s="1720"/>
      <c r="G391" s="1720"/>
      <c r="H391" s="1720"/>
    </row>
    <row r="392" spans="1:8" ht="15" customHeight="1">
      <c r="A392" s="1720"/>
      <c r="B392" s="1720"/>
      <c r="C392" s="1720"/>
      <c r="D392" s="1720"/>
      <c r="E392" s="1720"/>
      <c r="F392" s="1720"/>
      <c r="G392" s="1720"/>
      <c r="H392" s="1720"/>
    </row>
    <row r="393" spans="1:8" ht="15" customHeight="1">
      <c r="A393" s="1720"/>
      <c r="B393" s="1720"/>
      <c r="C393" s="1720"/>
      <c r="D393" s="1720"/>
      <c r="E393" s="1720"/>
      <c r="F393" s="1720"/>
      <c r="G393" s="1720"/>
      <c r="H393" s="1720"/>
    </row>
    <row r="394" spans="1:8" ht="15" customHeight="1">
      <c r="A394" s="1720"/>
      <c r="B394" s="1720"/>
      <c r="C394" s="1720"/>
      <c r="D394" s="1720"/>
      <c r="E394" s="1720"/>
      <c r="F394" s="1720"/>
      <c r="G394" s="1720"/>
      <c r="H394" s="1720"/>
    </row>
    <row r="395" spans="1:8" ht="15" customHeight="1">
      <c r="A395" s="1720"/>
      <c r="B395" s="1720"/>
      <c r="C395" s="1720"/>
      <c r="D395" s="1720"/>
      <c r="E395" s="1720"/>
      <c r="F395" s="1720"/>
      <c r="G395" s="1720"/>
      <c r="H395" s="1720"/>
    </row>
    <row r="396" spans="1:8" ht="15" customHeight="1">
      <c r="A396" s="1720"/>
      <c r="B396" s="1720"/>
      <c r="C396" s="1720"/>
      <c r="D396" s="1720"/>
      <c r="E396" s="1720"/>
      <c r="F396" s="1720"/>
      <c r="G396" s="1720"/>
      <c r="H396" s="1720"/>
    </row>
    <row r="397" spans="1:8" ht="15" customHeight="1">
      <c r="A397" s="1720"/>
      <c r="B397" s="1720"/>
      <c r="C397" s="1720"/>
      <c r="D397" s="1720"/>
      <c r="E397" s="1720"/>
      <c r="F397" s="1720"/>
      <c r="G397" s="1720"/>
      <c r="H397" s="1720"/>
    </row>
    <row r="398" spans="1:8" ht="15" customHeight="1">
      <c r="A398" s="1720"/>
      <c r="B398" s="1720"/>
      <c r="C398" s="1720"/>
      <c r="D398" s="1720"/>
      <c r="E398" s="1720"/>
      <c r="F398" s="1720"/>
      <c r="G398" s="1720"/>
      <c r="H398" s="1720"/>
    </row>
    <row r="399" spans="1:8" ht="15" customHeight="1">
      <c r="A399" s="1720"/>
      <c r="B399" s="1720"/>
      <c r="C399" s="1720"/>
      <c r="D399" s="1720"/>
      <c r="E399" s="1720"/>
      <c r="F399" s="1720"/>
      <c r="G399" s="1720"/>
      <c r="H399" s="1720"/>
    </row>
    <row r="400" spans="1:8" ht="15" customHeight="1">
      <c r="A400" s="1720"/>
      <c r="B400" s="1720"/>
      <c r="C400" s="1720"/>
      <c r="D400" s="1720"/>
      <c r="E400" s="1720"/>
      <c r="F400" s="1720"/>
      <c r="G400" s="1720"/>
      <c r="H400" s="1720"/>
    </row>
    <row r="401" spans="1:8" ht="15" customHeight="1">
      <c r="A401" s="1720"/>
      <c r="B401" s="1720"/>
      <c r="C401" s="1720"/>
      <c r="D401" s="1720"/>
      <c r="E401" s="1720"/>
      <c r="F401" s="1720"/>
      <c r="G401" s="1720"/>
      <c r="H401" s="1720"/>
    </row>
    <row r="402" spans="1:8" ht="15" customHeight="1">
      <c r="A402" s="1720"/>
      <c r="B402" s="1720"/>
      <c r="C402" s="1720"/>
      <c r="D402" s="1720"/>
      <c r="E402" s="1720"/>
      <c r="F402" s="1720"/>
      <c r="G402" s="1720"/>
      <c r="H402" s="1720"/>
    </row>
    <row r="403" spans="1:8" ht="15" customHeight="1">
      <c r="A403" s="1720"/>
      <c r="B403" s="1720"/>
      <c r="C403" s="1720"/>
      <c r="D403" s="1720"/>
      <c r="E403" s="1720"/>
      <c r="F403" s="1720"/>
      <c r="G403" s="1720"/>
      <c r="H403" s="1720"/>
    </row>
    <row r="404" spans="1:8" ht="15" customHeight="1">
      <c r="A404" s="1720"/>
      <c r="B404" s="1720"/>
      <c r="C404" s="1720"/>
      <c r="D404" s="1720"/>
      <c r="E404" s="1720"/>
      <c r="F404" s="1720"/>
      <c r="G404" s="1720"/>
      <c r="H404" s="1720"/>
    </row>
    <row r="405" spans="1:8" ht="15" customHeight="1">
      <c r="A405" s="1720"/>
      <c r="B405" s="1720"/>
      <c r="C405" s="1720"/>
      <c r="D405" s="1720"/>
      <c r="E405" s="1720"/>
      <c r="F405" s="1720"/>
      <c r="G405" s="1720"/>
      <c r="H405" s="1720"/>
    </row>
    <row r="406" spans="1:8" ht="15" customHeight="1">
      <c r="A406" s="1720"/>
      <c r="B406" s="1720"/>
      <c r="C406" s="1720"/>
      <c r="D406" s="1720"/>
      <c r="E406" s="1720"/>
      <c r="F406" s="1720"/>
      <c r="G406" s="1720"/>
      <c r="H406" s="1720"/>
    </row>
    <row r="407" spans="1:8" ht="15" customHeight="1">
      <c r="A407" s="1720"/>
      <c r="B407" s="1720"/>
      <c r="C407" s="1720"/>
      <c r="D407" s="1720"/>
      <c r="E407" s="1720"/>
      <c r="F407" s="1720"/>
      <c r="G407" s="1720"/>
      <c r="H407" s="1720"/>
    </row>
    <row r="408" spans="1:8" ht="15" customHeight="1">
      <c r="A408" s="1720"/>
      <c r="B408" s="1720"/>
      <c r="C408" s="1720"/>
      <c r="D408" s="1720"/>
      <c r="E408" s="1720"/>
      <c r="F408" s="1720"/>
      <c r="G408" s="1720"/>
      <c r="H408" s="1720"/>
    </row>
    <row r="409" spans="1:8" ht="15" customHeight="1">
      <c r="A409" s="1720"/>
      <c r="B409" s="1720"/>
      <c r="C409" s="1720"/>
      <c r="D409" s="1720"/>
      <c r="E409" s="1720"/>
      <c r="F409" s="1720"/>
      <c r="G409" s="1720"/>
      <c r="H409" s="1720"/>
    </row>
    <row r="410" spans="1:8" ht="15" customHeight="1">
      <c r="A410" s="1720"/>
      <c r="B410" s="1720"/>
      <c r="C410" s="1720"/>
      <c r="D410" s="1720"/>
      <c r="E410" s="1720"/>
      <c r="F410" s="1720"/>
      <c r="G410" s="1720"/>
      <c r="H410" s="1720"/>
    </row>
    <row r="411" spans="1:8" ht="15" customHeight="1">
      <c r="A411" s="1720"/>
      <c r="B411" s="1720"/>
      <c r="C411" s="1720"/>
      <c r="D411" s="1720"/>
      <c r="E411" s="1720"/>
      <c r="F411" s="1720"/>
      <c r="G411" s="1720"/>
      <c r="H411" s="1720"/>
    </row>
    <row r="412" spans="1:8" ht="15" customHeight="1">
      <c r="A412" s="1720"/>
      <c r="B412" s="1720"/>
      <c r="C412" s="1720"/>
      <c r="D412" s="1720"/>
      <c r="E412" s="1720"/>
      <c r="F412" s="1720"/>
      <c r="G412" s="1720"/>
      <c r="H412" s="1720"/>
    </row>
    <row r="413" spans="1:8" ht="15" customHeight="1">
      <c r="A413" s="1720"/>
      <c r="B413" s="1720"/>
      <c r="C413" s="1720"/>
      <c r="D413" s="1720"/>
      <c r="E413" s="1720"/>
      <c r="F413" s="1720"/>
      <c r="G413" s="1720"/>
      <c r="H413" s="1720"/>
    </row>
    <row r="414" spans="1:8" ht="15" customHeight="1">
      <c r="A414" s="1720"/>
      <c r="B414" s="1720"/>
      <c r="C414" s="1720"/>
      <c r="D414" s="1720"/>
      <c r="E414" s="1720"/>
      <c r="F414" s="1720"/>
      <c r="G414" s="1720"/>
      <c r="H414" s="1720"/>
    </row>
    <row r="415" spans="1:8" ht="15" customHeight="1">
      <c r="A415" s="1720"/>
      <c r="B415" s="1720"/>
      <c r="C415" s="1720"/>
      <c r="D415" s="1720"/>
      <c r="E415" s="1720"/>
      <c r="F415" s="1720"/>
      <c r="G415" s="1720"/>
      <c r="H415" s="1720"/>
    </row>
    <row r="416" spans="1:8" ht="15" customHeight="1">
      <c r="A416" s="1720"/>
      <c r="B416" s="1720"/>
      <c r="C416" s="1720"/>
      <c r="D416" s="1720"/>
      <c r="E416" s="1720"/>
      <c r="F416" s="1720"/>
      <c r="G416" s="1720"/>
      <c r="H416" s="1720"/>
    </row>
    <row r="417" spans="1:8" ht="15" customHeight="1">
      <c r="A417" s="1720"/>
      <c r="B417" s="1720"/>
      <c r="C417" s="1720"/>
      <c r="D417" s="1720"/>
      <c r="E417" s="1720"/>
      <c r="F417" s="1720"/>
      <c r="G417" s="1720"/>
      <c r="H417" s="1720"/>
    </row>
    <row r="418" spans="1:8" ht="15" customHeight="1">
      <c r="A418" s="1720"/>
      <c r="B418" s="1720"/>
      <c r="C418" s="1720"/>
      <c r="D418" s="1720"/>
      <c r="E418" s="1720"/>
      <c r="F418" s="1720"/>
      <c r="G418" s="1720"/>
      <c r="H418" s="1720"/>
    </row>
    <row r="419" spans="1:8" ht="15" customHeight="1">
      <c r="A419" s="1720"/>
      <c r="B419" s="1720"/>
      <c r="C419" s="1720"/>
      <c r="D419" s="1720"/>
      <c r="E419" s="1720"/>
      <c r="F419" s="1720"/>
      <c r="G419" s="1720"/>
      <c r="H419" s="1720"/>
    </row>
    <row r="420" spans="1:8" ht="15" customHeight="1">
      <c r="A420" s="1720"/>
      <c r="B420" s="1720"/>
      <c r="C420" s="1720"/>
      <c r="D420" s="1720"/>
      <c r="E420" s="1720"/>
      <c r="F420" s="1720"/>
      <c r="G420" s="1720"/>
      <c r="H420" s="1720"/>
    </row>
    <row r="421" spans="1:8" ht="15" customHeight="1">
      <c r="A421" s="1720"/>
      <c r="B421" s="1720"/>
      <c r="C421" s="1720"/>
      <c r="D421" s="1720"/>
      <c r="E421" s="1720"/>
      <c r="F421" s="1720"/>
      <c r="G421" s="1720"/>
      <c r="H421" s="1720"/>
    </row>
    <row r="422" spans="1:8" ht="15" customHeight="1">
      <c r="A422" s="1720"/>
      <c r="B422" s="1720"/>
      <c r="C422" s="1720"/>
      <c r="D422" s="1720"/>
      <c r="E422" s="1720"/>
      <c r="F422" s="1720"/>
      <c r="G422" s="1720"/>
      <c r="H422" s="1720"/>
    </row>
    <row r="423" spans="1:8" ht="15" customHeight="1">
      <c r="A423" s="1720"/>
      <c r="B423" s="1720"/>
      <c r="C423" s="1720"/>
      <c r="D423" s="1720"/>
      <c r="E423" s="1720"/>
      <c r="F423" s="1720"/>
      <c r="G423" s="1720"/>
      <c r="H423" s="1720"/>
    </row>
    <row r="424" spans="1:8" ht="15" customHeight="1">
      <c r="A424" s="1720"/>
      <c r="B424" s="1720"/>
      <c r="C424" s="1720"/>
      <c r="D424" s="1720"/>
      <c r="E424" s="1720"/>
      <c r="F424" s="1720"/>
      <c r="G424" s="1720"/>
      <c r="H424" s="1720"/>
    </row>
    <row r="425" spans="1:8" ht="15" customHeight="1">
      <c r="A425" s="1720"/>
      <c r="B425" s="1720"/>
      <c r="C425" s="1720"/>
      <c r="D425" s="1720"/>
      <c r="E425" s="1720"/>
      <c r="F425" s="1720"/>
      <c r="G425" s="1720"/>
      <c r="H425" s="1720"/>
    </row>
    <row r="426" spans="1:8" ht="15" customHeight="1">
      <c r="A426" s="1720"/>
      <c r="B426" s="1720"/>
      <c r="C426" s="1720"/>
      <c r="D426" s="1720"/>
      <c r="E426" s="1720"/>
      <c r="F426" s="1720"/>
      <c r="G426" s="1720"/>
      <c r="H426" s="1720"/>
    </row>
    <row r="427" spans="1:8" ht="15" customHeight="1">
      <c r="A427" s="1720"/>
      <c r="B427" s="1720"/>
      <c r="C427" s="1720"/>
      <c r="D427" s="1720"/>
      <c r="E427" s="1720"/>
      <c r="F427" s="1720"/>
      <c r="G427" s="1720"/>
      <c r="H427" s="1720"/>
    </row>
    <row r="428" spans="1:8" ht="15" customHeight="1">
      <c r="A428" s="1720"/>
      <c r="B428" s="1720"/>
      <c r="C428" s="1720"/>
      <c r="D428" s="1720"/>
      <c r="E428" s="1720"/>
      <c r="F428" s="1720"/>
      <c r="G428" s="1720"/>
      <c r="H428" s="1720"/>
    </row>
    <row r="429" spans="1:8" ht="15" customHeight="1">
      <c r="A429" s="1720"/>
      <c r="B429" s="1720"/>
      <c r="C429" s="1720"/>
      <c r="D429" s="1720"/>
      <c r="E429" s="1720"/>
      <c r="F429" s="1720"/>
      <c r="G429" s="1720"/>
      <c r="H429" s="1720"/>
    </row>
    <row r="430" spans="1:8" ht="15" customHeight="1">
      <c r="A430" s="1720"/>
      <c r="B430" s="1720"/>
      <c r="C430" s="1720"/>
      <c r="D430" s="1720"/>
      <c r="E430" s="1720"/>
      <c r="F430" s="1720"/>
      <c r="G430" s="1720"/>
      <c r="H430" s="1720"/>
    </row>
    <row r="431" spans="1:8" ht="15" customHeight="1">
      <c r="A431" s="1720"/>
      <c r="B431" s="1720"/>
      <c r="C431" s="1720"/>
      <c r="D431" s="1720"/>
      <c r="E431" s="1720"/>
      <c r="F431" s="1720"/>
      <c r="G431" s="1720"/>
      <c r="H431" s="1720"/>
    </row>
    <row r="432" spans="1:8" ht="15" customHeight="1">
      <c r="A432" s="1720"/>
      <c r="B432" s="1720"/>
      <c r="C432" s="1720"/>
      <c r="D432" s="1720"/>
      <c r="E432" s="1720"/>
      <c r="F432" s="1720"/>
      <c r="G432" s="1720"/>
      <c r="H432" s="1720"/>
    </row>
    <row r="433" spans="1:8" ht="15" customHeight="1">
      <c r="A433" s="1720"/>
      <c r="B433" s="1720"/>
      <c r="C433" s="1720"/>
      <c r="D433" s="1720"/>
      <c r="E433" s="1720"/>
      <c r="F433" s="1720"/>
      <c r="G433" s="1720"/>
      <c r="H433" s="1720"/>
    </row>
    <row r="434" spans="1:8" ht="15" customHeight="1">
      <c r="A434" s="1720"/>
      <c r="B434" s="1720"/>
      <c r="C434" s="1720"/>
      <c r="D434" s="1720"/>
      <c r="E434" s="1720"/>
      <c r="F434" s="1720"/>
      <c r="G434" s="1720"/>
      <c r="H434" s="1720"/>
    </row>
    <row r="435" spans="1:8" ht="15" customHeight="1">
      <c r="A435" s="1720"/>
      <c r="B435" s="1720"/>
      <c r="C435" s="1720"/>
      <c r="D435" s="1720"/>
      <c r="E435" s="1720"/>
      <c r="F435" s="1720"/>
      <c r="G435" s="1720"/>
      <c r="H435" s="1720"/>
    </row>
    <row r="436" spans="1:8" ht="15" customHeight="1">
      <c r="A436" s="1720"/>
      <c r="B436" s="1720"/>
      <c r="C436" s="1720"/>
      <c r="D436" s="1720"/>
      <c r="E436" s="1720"/>
      <c r="F436" s="1720"/>
      <c r="G436" s="1720"/>
      <c r="H436" s="1720"/>
    </row>
    <row r="437" spans="1:8" ht="15" customHeight="1">
      <c r="A437" s="1720"/>
      <c r="B437" s="1720"/>
      <c r="C437" s="1720"/>
      <c r="D437" s="1720"/>
      <c r="E437" s="1720"/>
      <c r="F437" s="1720"/>
      <c r="G437" s="1720"/>
      <c r="H437" s="1720"/>
    </row>
    <row r="438" spans="1:8" ht="15" customHeight="1">
      <c r="A438" s="1720"/>
      <c r="B438" s="1720"/>
      <c r="C438" s="1720"/>
      <c r="D438" s="1720"/>
      <c r="E438" s="1720"/>
      <c r="F438" s="1720"/>
      <c r="G438" s="1720"/>
      <c r="H438" s="1720"/>
    </row>
    <row r="439" spans="1:8" ht="15" customHeight="1">
      <c r="A439" s="1720"/>
      <c r="B439" s="1720"/>
      <c r="C439" s="1720"/>
      <c r="D439" s="1720"/>
      <c r="E439" s="1720"/>
      <c r="F439" s="1720"/>
      <c r="G439" s="1720"/>
      <c r="H439" s="1720"/>
    </row>
    <row r="440" spans="1:8" ht="15" customHeight="1">
      <c r="A440" s="1720"/>
      <c r="B440" s="1720"/>
      <c r="C440" s="1720"/>
      <c r="D440" s="1720"/>
      <c r="E440" s="1720"/>
      <c r="F440" s="1720"/>
      <c r="G440" s="1720"/>
      <c r="H440" s="1720"/>
    </row>
    <row r="441" spans="1:8" ht="15" customHeight="1">
      <c r="A441" s="1720"/>
      <c r="B441" s="1720"/>
      <c r="C441" s="1720"/>
      <c r="D441" s="1720"/>
      <c r="E441" s="1720"/>
      <c r="F441" s="1720"/>
      <c r="G441" s="1720"/>
      <c r="H441" s="1720"/>
    </row>
    <row r="442" spans="1:8" ht="15" customHeight="1">
      <c r="A442" s="1720"/>
      <c r="B442" s="1720"/>
      <c r="C442" s="1720"/>
      <c r="D442" s="1720"/>
      <c r="E442" s="1720"/>
      <c r="F442" s="1720"/>
      <c r="G442" s="1720"/>
      <c r="H442" s="1720"/>
    </row>
    <row r="443" spans="1:8" ht="15" customHeight="1">
      <c r="A443" s="1720"/>
      <c r="B443" s="1720"/>
      <c r="C443" s="1720"/>
      <c r="D443" s="1720"/>
      <c r="E443" s="1720"/>
      <c r="F443" s="1720"/>
      <c r="G443" s="1720"/>
      <c r="H443" s="1720"/>
    </row>
    <row r="444" spans="1:8" ht="15" customHeight="1">
      <c r="A444" s="1720"/>
      <c r="B444" s="1720"/>
      <c r="C444" s="1720"/>
      <c r="D444" s="1720"/>
      <c r="E444" s="1720"/>
      <c r="F444" s="1720"/>
      <c r="G444" s="1720"/>
      <c r="H444" s="1720"/>
    </row>
    <row r="445" spans="1:8" ht="15" customHeight="1">
      <c r="A445" s="1720"/>
      <c r="B445" s="1720"/>
      <c r="C445" s="1720"/>
      <c r="D445" s="1720"/>
      <c r="E445" s="1720"/>
      <c r="F445" s="1720"/>
      <c r="G445" s="1720"/>
      <c r="H445" s="1720"/>
    </row>
    <row r="446" spans="1:8" ht="15" customHeight="1">
      <c r="A446" s="1720"/>
      <c r="B446" s="1720"/>
      <c r="C446" s="1720"/>
      <c r="D446" s="1720"/>
      <c r="E446" s="1720"/>
      <c r="F446" s="1720"/>
      <c r="G446" s="1720"/>
      <c r="H446" s="1720"/>
    </row>
    <row r="447" spans="1:8" ht="15" customHeight="1">
      <c r="A447" s="1720"/>
      <c r="B447" s="1720"/>
      <c r="C447" s="1720"/>
      <c r="D447" s="1720"/>
      <c r="E447" s="1720"/>
      <c r="F447" s="1720"/>
      <c r="G447" s="1720"/>
      <c r="H447" s="1720"/>
    </row>
    <row r="448" spans="1:8" ht="15" customHeight="1">
      <c r="A448" s="1720"/>
      <c r="B448" s="1720"/>
      <c r="C448" s="1720"/>
      <c r="D448" s="1720"/>
      <c r="E448" s="1720"/>
      <c r="F448" s="1720"/>
      <c r="G448" s="1720"/>
      <c r="H448" s="1720"/>
    </row>
    <row r="449" spans="1:8" ht="15" customHeight="1">
      <c r="A449" s="1720"/>
      <c r="B449" s="1720"/>
      <c r="C449" s="1720"/>
      <c r="D449" s="1720"/>
      <c r="E449" s="1720"/>
      <c r="F449" s="1720"/>
      <c r="G449" s="1720"/>
      <c r="H449" s="1720"/>
    </row>
    <row r="450" spans="1:8" ht="15" customHeight="1">
      <c r="A450" s="1720"/>
      <c r="B450" s="1720"/>
      <c r="C450" s="1720"/>
      <c r="D450" s="1720"/>
      <c r="E450" s="1720"/>
      <c r="F450" s="1720"/>
      <c r="G450" s="1720"/>
      <c r="H450" s="1720"/>
    </row>
    <row r="451" spans="1:8" ht="15" customHeight="1">
      <c r="A451" s="1720"/>
      <c r="B451" s="1720"/>
      <c r="C451" s="1720"/>
      <c r="D451" s="1720"/>
      <c r="E451" s="1720"/>
      <c r="F451" s="1720"/>
      <c r="G451" s="1720"/>
      <c r="H451" s="1720"/>
    </row>
    <row r="452" spans="1:8" ht="15" customHeight="1">
      <c r="A452" s="1720"/>
      <c r="B452" s="1720"/>
      <c r="C452" s="1720"/>
      <c r="D452" s="1720"/>
      <c r="E452" s="1720"/>
      <c r="F452" s="1720"/>
      <c r="G452" s="1720"/>
      <c r="H452" s="1720"/>
    </row>
    <row r="453" spans="1:8" ht="15" customHeight="1">
      <c r="A453" s="1720"/>
      <c r="B453" s="1720"/>
      <c r="C453" s="1720"/>
      <c r="D453" s="1720"/>
      <c r="E453" s="1720"/>
      <c r="F453" s="1720"/>
      <c r="G453" s="1720"/>
      <c r="H453" s="1720"/>
    </row>
    <row r="454" spans="1:8" ht="15" customHeight="1">
      <c r="A454" s="1720"/>
      <c r="B454" s="1720"/>
      <c r="C454" s="1720"/>
      <c r="D454" s="1720"/>
      <c r="E454" s="1720"/>
      <c r="F454" s="1720"/>
      <c r="G454" s="1720"/>
      <c r="H454" s="1720"/>
    </row>
    <row r="455" spans="1:8" ht="15" customHeight="1">
      <c r="A455" s="1720"/>
      <c r="B455" s="1720"/>
      <c r="C455" s="1720"/>
      <c r="D455" s="1720"/>
      <c r="E455" s="1720"/>
      <c r="F455" s="1720"/>
      <c r="G455" s="1720"/>
      <c r="H455" s="1720"/>
    </row>
    <row r="456" spans="1:8" ht="15" customHeight="1">
      <c r="A456" s="1720"/>
      <c r="B456" s="1720"/>
      <c r="C456" s="1720"/>
      <c r="D456" s="1720"/>
      <c r="E456" s="1720"/>
      <c r="F456" s="1720"/>
      <c r="G456" s="1720"/>
      <c r="H456" s="1720"/>
    </row>
    <row r="457" spans="1:8" ht="15" customHeight="1">
      <c r="A457" s="1720"/>
      <c r="B457" s="1720"/>
      <c r="C457" s="1720"/>
      <c r="D457" s="1720"/>
      <c r="E457" s="1720"/>
      <c r="F457" s="1720"/>
      <c r="G457" s="1720"/>
      <c r="H457" s="1720"/>
    </row>
    <row r="458" spans="1:8" ht="15" customHeight="1">
      <c r="A458" s="1720"/>
      <c r="B458" s="1720"/>
      <c r="C458" s="1720"/>
      <c r="D458" s="1720"/>
      <c r="E458" s="1720"/>
      <c r="F458" s="1720"/>
      <c r="G458" s="1720"/>
      <c r="H458" s="1720"/>
    </row>
    <row r="459" spans="1:8" ht="15" customHeight="1">
      <c r="A459" s="1720"/>
      <c r="B459" s="1720"/>
      <c r="C459" s="1720"/>
      <c r="D459" s="1720"/>
      <c r="E459" s="1720"/>
      <c r="F459" s="1720"/>
      <c r="G459" s="1720"/>
      <c r="H459" s="1720"/>
    </row>
    <row r="460" spans="1:8" ht="15" customHeight="1">
      <c r="A460" s="1720"/>
      <c r="B460" s="1720"/>
      <c r="C460" s="1720"/>
      <c r="D460" s="1720"/>
      <c r="E460" s="1720"/>
      <c r="F460" s="1720"/>
      <c r="G460" s="1720"/>
      <c r="H460" s="1720"/>
    </row>
    <row r="461" spans="1:8" ht="15" customHeight="1">
      <c r="A461" s="1720"/>
      <c r="B461" s="1720"/>
      <c r="C461" s="1720"/>
      <c r="D461" s="1720"/>
      <c r="E461" s="1720"/>
      <c r="F461" s="1720"/>
      <c r="G461" s="1720"/>
      <c r="H461" s="1720"/>
    </row>
    <row r="462" spans="1:8" ht="15" customHeight="1">
      <c r="A462" s="1720"/>
      <c r="B462" s="1720"/>
      <c r="C462" s="1720"/>
      <c r="D462" s="1720"/>
      <c r="E462" s="1720"/>
      <c r="F462" s="1720"/>
      <c r="G462" s="1720"/>
      <c r="H462" s="1720"/>
    </row>
    <row r="463" spans="1:8" ht="15" customHeight="1">
      <c r="A463" s="1720"/>
      <c r="B463" s="1720"/>
      <c r="C463" s="1720"/>
      <c r="D463" s="1720"/>
      <c r="E463" s="1720"/>
      <c r="F463" s="1720"/>
      <c r="G463" s="1720"/>
      <c r="H463" s="1720"/>
    </row>
    <row r="464" spans="1:8" ht="15" customHeight="1">
      <c r="A464" s="1720"/>
      <c r="B464" s="1720"/>
      <c r="C464" s="1720"/>
      <c r="D464" s="1720"/>
      <c r="E464" s="1720"/>
      <c r="F464" s="1720"/>
      <c r="G464" s="1720"/>
      <c r="H464" s="1720"/>
    </row>
    <row r="465" spans="1:8" ht="15" customHeight="1">
      <c r="A465" s="1720"/>
      <c r="B465" s="1720"/>
      <c r="C465" s="1720"/>
      <c r="D465" s="1720"/>
      <c r="E465" s="1720"/>
      <c r="F465" s="1720"/>
      <c r="G465" s="1720"/>
      <c r="H465" s="1720"/>
    </row>
    <row r="466" spans="1:8" ht="15" customHeight="1">
      <c r="A466" s="1720"/>
      <c r="B466" s="1720"/>
      <c r="C466" s="1720"/>
      <c r="D466" s="1720"/>
      <c r="E466" s="1720"/>
      <c r="F466" s="1720"/>
      <c r="G466" s="1720"/>
      <c r="H466" s="1720"/>
    </row>
    <row r="467" spans="1:8" ht="15" customHeight="1">
      <c r="A467" s="1720"/>
      <c r="B467" s="1720"/>
      <c r="C467" s="1720"/>
      <c r="D467" s="1720"/>
      <c r="E467" s="1720"/>
      <c r="F467" s="1720"/>
      <c r="G467" s="1720"/>
      <c r="H467" s="1720"/>
    </row>
    <row r="468" spans="1:8" ht="15" customHeight="1">
      <c r="A468" s="1720"/>
      <c r="B468" s="1720"/>
      <c r="C468" s="1720"/>
      <c r="D468" s="1720"/>
      <c r="E468" s="1720"/>
      <c r="F468" s="1720"/>
      <c r="G468" s="1720"/>
      <c r="H468" s="1720"/>
    </row>
    <row r="469" spans="1:8" ht="15" customHeight="1">
      <c r="A469" s="1720"/>
      <c r="B469" s="1720"/>
      <c r="C469" s="1720"/>
      <c r="D469" s="1720"/>
      <c r="E469" s="1720"/>
      <c r="F469" s="1720"/>
      <c r="G469" s="1720"/>
      <c r="H469" s="1720"/>
    </row>
    <row r="470" spans="1:8" ht="15" customHeight="1">
      <c r="A470" s="1720"/>
      <c r="B470" s="1720"/>
      <c r="C470" s="1720"/>
      <c r="D470" s="1720"/>
      <c r="E470" s="1720"/>
      <c r="F470" s="1720"/>
      <c r="G470" s="1720"/>
      <c r="H470" s="1720"/>
    </row>
    <row r="471" spans="1:8" ht="15" customHeight="1">
      <c r="A471" s="1720"/>
      <c r="B471" s="1720"/>
      <c r="C471" s="1720"/>
      <c r="D471" s="1720"/>
      <c r="E471" s="1720"/>
      <c r="F471" s="1720"/>
      <c r="G471" s="1720"/>
      <c r="H471" s="1720"/>
    </row>
    <row r="472" spans="1:8" ht="15" customHeight="1">
      <c r="A472" s="1720"/>
      <c r="B472" s="1720"/>
      <c r="C472" s="1720"/>
      <c r="D472" s="1720"/>
      <c r="E472" s="1720"/>
      <c r="F472" s="1720"/>
      <c r="G472" s="1720"/>
      <c r="H472" s="1720"/>
    </row>
    <row r="473" spans="1:8" ht="15" customHeight="1">
      <c r="A473" s="1720"/>
      <c r="B473" s="1720"/>
      <c r="C473" s="1720"/>
      <c r="D473" s="1720"/>
      <c r="E473" s="1720"/>
      <c r="F473" s="1720"/>
      <c r="G473" s="1720"/>
      <c r="H473" s="1720"/>
    </row>
    <row r="474" spans="1:8" ht="15" customHeight="1">
      <c r="A474" s="1720"/>
      <c r="B474" s="1720"/>
      <c r="C474" s="1720"/>
      <c r="D474" s="1720"/>
      <c r="E474" s="1720"/>
      <c r="F474" s="1720"/>
      <c r="G474" s="1720"/>
      <c r="H474" s="1720"/>
    </row>
    <row r="475" spans="1:8" ht="15" customHeight="1">
      <c r="A475" s="1720"/>
      <c r="B475" s="1720"/>
      <c r="C475" s="1720"/>
      <c r="D475" s="1720"/>
      <c r="E475" s="1720"/>
      <c r="F475" s="1720"/>
      <c r="G475" s="1720"/>
      <c r="H475" s="1720"/>
    </row>
    <row r="476" spans="1:8" ht="15" customHeight="1">
      <c r="A476" s="1720"/>
      <c r="B476" s="1720"/>
      <c r="C476" s="1720"/>
      <c r="D476" s="1720"/>
      <c r="E476" s="1720"/>
      <c r="F476" s="1720"/>
      <c r="G476" s="1720"/>
      <c r="H476" s="1720"/>
    </row>
    <row r="477" spans="1:8" ht="15" customHeight="1">
      <c r="A477" s="1720"/>
      <c r="B477" s="1720"/>
      <c r="C477" s="1720"/>
      <c r="D477" s="1720"/>
      <c r="E477" s="1720"/>
      <c r="F477" s="1720"/>
      <c r="G477" s="1720"/>
      <c r="H477" s="1720"/>
    </row>
    <row r="478" spans="1:8" ht="15" customHeight="1">
      <c r="A478" s="1720"/>
      <c r="B478" s="1720"/>
      <c r="C478" s="1720"/>
      <c r="D478" s="1720"/>
      <c r="E478" s="1720"/>
      <c r="F478" s="1720"/>
      <c r="G478" s="1720"/>
      <c r="H478" s="1720"/>
    </row>
    <row r="479" spans="1:8" ht="15" customHeight="1">
      <c r="A479" s="1720"/>
      <c r="B479" s="1720"/>
      <c r="C479" s="1720"/>
      <c r="D479" s="1720"/>
      <c r="E479" s="1720"/>
      <c r="F479" s="1720"/>
      <c r="G479" s="1720"/>
      <c r="H479" s="1720"/>
    </row>
    <row r="480" spans="1:8" ht="15" customHeight="1">
      <c r="A480" s="1720"/>
      <c r="B480" s="1720"/>
      <c r="C480" s="1720"/>
      <c r="D480" s="1720"/>
      <c r="E480" s="1720"/>
      <c r="F480" s="1720"/>
      <c r="G480" s="1720"/>
      <c r="H480" s="1720"/>
    </row>
    <row r="481" spans="1:8" ht="15" customHeight="1">
      <c r="A481" s="1720"/>
      <c r="B481" s="1720"/>
      <c r="C481" s="1720"/>
      <c r="D481" s="1720"/>
      <c r="E481" s="1720"/>
      <c r="F481" s="1720"/>
      <c r="G481" s="1720"/>
      <c r="H481" s="1720"/>
    </row>
    <row r="482" spans="1:8" ht="15" customHeight="1">
      <c r="A482" s="1720"/>
      <c r="B482" s="1720"/>
      <c r="C482" s="1720"/>
      <c r="D482" s="1720"/>
      <c r="E482" s="1720"/>
      <c r="F482" s="1720"/>
      <c r="G482" s="1720"/>
      <c r="H482" s="1720"/>
    </row>
    <row r="483" spans="1:8" ht="15" customHeight="1">
      <c r="A483" s="1720"/>
      <c r="B483" s="1720"/>
      <c r="C483" s="1720"/>
      <c r="D483" s="1720"/>
      <c r="E483" s="1720"/>
      <c r="F483" s="1720"/>
      <c r="G483" s="1720"/>
      <c r="H483" s="1720"/>
    </row>
    <row r="484" spans="1:8" ht="15" customHeight="1">
      <c r="A484" s="1720"/>
      <c r="B484" s="1720"/>
      <c r="C484" s="1720"/>
      <c r="D484" s="1720"/>
      <c r="E484" s="1720"/>
      <c r="F484" s="1720"/>
      <c r="G484" s="1720"/>
      <c r="H484" s="1720"/>
    </row>
    <row r="485" spans="1:8" ht="15" customHeight="1">
      <c r="A485" s="1720"/>
      <c r="B485" s="1720"/>
      <c r="C485" s="1720"/>
      <c r="D485" s="1720"/>
      <c r="E485" s="1720"/>
      <c r="F485" s="1720"/>
      <c r="G485" s="1720"/>
      <c r="H485" s="1720"/>
    </row>
    <row r="486" spans="1:8" ht="15" customHeight="1">
      <c r="A486" s="1720"/>
      <c r="B486" s="1720"/>
      <c r="C486" s="1720"/>
      <c r="D486" s="1720"/>
      <c r="E486" s="1720"/>
      <c r="F486" s="1720"/>
      <c r="G486" s="1720"/>
      <c r="H486" s="1720"/>
    </row>
    <row r="487" spans="1:8" ht="15" customHeight="1">
      <c r="A487" s="1720"/>
      <c r="B487" s="1720"/>
      <c r="C487" s="1720"/>
      <c r="D487" s="1720"/>
      <c r="E487" s="1720"/>
      <c r="F487" s="1720"/>
      <c r="G487" s="1720"/>
      <c r="H487" s="1720"/>
    </row>
    <row r="488" spans="1:8" ht="15" customHeight="1">
      <c r="A488" s="1720"/>
      <c r="B488" s="1720"/>
      <c r="C488" s="1720"/>
      <c r="D488" s="1720"/>
      <c r="E488" s="1720"/>
      <c r="F488" s="1720"/>
      <c r="G488" s="1720"/>
      <c r="H488" s="1720"/>
    </row>
    <row r="489" spans="1:8" ht="15" customHeight="1">
      <c r="A489" s="1720"/>
      <c r="B489" s="1720"/>
      <c r="C489" s="1720"/>
      <c r="D489" s="1720"/>
      <c r="E489" s="1720"/>
      <c r="F489" s="1720"/>
      <c r="G489" s="1720"/>
      <c r="H489" s="1720"/>
    </row>
    <row r="490" spans="1:8" ht="15" customHeight="1">
      <c r="A490" s="1720"/>
      <c r="B490" s="1720"/>
      <c r="C490" s="1720"/>
      <c r="D490" s="1720"/>
      <c r="E490" s="1720"/>
      <c r="F490" s="1720"/>
      <c r="G490" s="1720"/>
      <c r="H490" s="1720"/>
    </row>
    <row r="491" spans="1:8" ht="15" customHeight="1">
      <c r="A491" s="1720"/>
      <c r="B491" s="1720"/>
      <c r="C491" s="1720"/>
      <c r="D491" s="1720"/>
      <c r="E491" s="1720"/>
      <c r="F491" s="1720"/>
      <c r="G491" s="1720"/>
      <c r="H491" s="1720"/>
    </row>
    <row r="492" spans="1:8" ht="15" customHeight="1">
      <c r="A492" s="1720"/>
      <c r="B492" s="1720"/>
      <c r="C492" s="1720"/>
      <c r="D492" s="1720"/>
      <c r="E492" s="1720"/>
      <c r="F492" s="1720"/>
      <c r="G492" s="1720"/>
      <c r="H492" s="1720"/>
    </row>
    <row r="493" spans="1:8" ht="15" customHeight="1">
      <c r="A493" s="1720"/>
      <c r="B493" s="1720"/>
      <c r="C493" s="1720"/>
      <c r="D493" s="1720"/>
      <c r="E493" s="1720"/>
      <c r="F493" s="1720"/>
      <c r="G493" s="1720"/>
      <c r="H493" s="1720"/>
    </row>
    <row r="494" spans="1:8" ht="15" customHeight="1">
      <c r="A494" s="1720"/>
      <c r="B494" s="1720"/>
      <c r="C494" s="1720"/>
      <c r="D494" s="1720"/>
      <c r="E494" s="1720"/>
      <c r="F494" s="1720"/>
      <c r="G494" s="1720"/>
      <c r="H494" s="1720"/>
    </row>
    <row r="495" spans="1:8" ht="15" customHeight="1">
      <c r="A495" s="1720"/>
      <c r="B495" s="1720"/>
      <c r="C495" s="1720"/>
      <c r="D495" s="1720"/>
      <c r="E495" s="1720"/>
      <c r="F495" s="1720"/>
      <c r="G495" s="1720"/>
      <c r="H495" s="1720"/>
    </row>
    <row r="496" spans="1:8" ht="15" customHeight="1">
      <c r="A496" s="1720"/>
      <c r="B496" s="1720"/>
      <c r="C496" s="1720"/>
      <c r="D496" s="1720"/>
      <c r="E496" s="1720"/>
      <c r="F496" s="1720"/>
      <c r="G496" s="1720"/>
      <c r="H496" s="1720"/>
    </row>
    <row r="497" spans="1:8" ht="15" customHeight="1">
      <c r="A497" s="1720"/>
      <c r="B497" s="1720"/>
      <c r="C497" s="1720"/>
      <c r="D497" s="1720"/>
      <c r="E497" s="1720"/>
      <c r="F497" s="1720"/>
      <c r="G497" s="1720"/>
      <c r="H497" s="1720"/>
    </row>
    <row r="498" spans="1:8" ht="15" customHeight="1">
      <c r="A498" s="1720"/>
      <c r="B498" s="1720"/>
      <c r="C498" s="1720"/>
      <c r="D498" s="1720"/>
      <c r="E498" s="1720"/>
      <c r="F498" s="1720"/>
      <c r="G498" s="1720"/>
      <c r="H498" s="1720"/>
    </row>
    <row r="499" spans="1:8" ht="15" customHeight="1">
      <c r="A499" s="1720"/>
      <c r="B499" s="1720"/>
      <c r="C499" s="1720"/>
      <c r="D499" s="1720"/>
      <c r="E499" s="1720"/>
      <c r="F499" s="1720"/>
      <c r="G499" s="1720"/>
      <c r="H499" s="1720"/>
    </row>
    <row r="500" spans="1:8" ht="15" customHeight="1">
      <c r="A500" s="1720"/>
      <c r="B500" s="1720"/>
      <c r="C500" s="1720"/>
      <c r="D500" s="1720"/>
      <c r="E500" s="1720"/>
      <c r="F500" s="1720"/>
      <c r="G500" s="1720"/>
      <c r="H500" s="1720"/>
    </row>
    <row r="501" spans="1:8" ht="15" customHeight="1">
      <c r="A501" s="1720"/>
      <c r="B501" s="1720"/>
      <c r="C501" s="1720"/>
      <c r="D501" s="1720"/>
      <c r="E501" s="1720"/>
      <c r="F501" s="1720"/>
      <c r="G501" s="1720"/>
      <c r="H501" s="1720"/>
    </row>
    <row r="502" spans="1:8" ht="15" customHeight="1">
      <c r="A502" s="1720"/>
      <c r="B502" s="1720"/>
      <c r="C502" s="1720"/>
      <c r="D502" s="1720"/>
      <c r="E502" s="1720"/>
      <c r="F502" s="1720"/>
      <c r="G502" s="1720"/>
      <c r="H502" s="1720"/>
    </row>
    <row r="503" spans="1:8" ht="15" customHeight="1">
      <c r="A503" s="1720"/>
      <c r="B503" s="1720"/>
      <c r="C503" s="1720"/>
      <c r="D503" s="1720"/>
      <c r="E503" s="1720"/>
      <c r="F503" s="1720"/>
      <c r="G503" s="1720"/>
      <c r="H503" s="1720"/>
    </row>
    <row r="504" spans="1:8" ht="15" customHeight="1">
      <c r="A504" s="1720"/>
      <c r="B504" s="1720"/>
      <c r="C504" s="1720"/>
      <c r="D504" s="1720"/>
      <c r="E504" s="1720"/>
      <c r="F504" s="1720"/>
      <c r="G504" s="1720"/>
      <c r="H504" s="1720"/>
    </row>
    <row r="505" spans="1:8" ht="15" customHeight="1">
      <c r="A505" s="1720"/>
      <c r="B505" s="1720"/>
      <c r="C505" s="1720"/>
      <c r="D505" s="1720"/>
      <c r="E505" s="1720"/>
      <c r="F505" s="1720"/>
      <c r="G505" s="1720"/>
      <c r="H505" s="1720"/>
    </row>
    <row r="506" spans="1:8" ht="15" customHeight="1">
      <c r="A506" s="1720"/>
      <c r="B506" s="1720"/>
      <c r="C506" s="1720"/>
      <c r="D506" s="1720"/>
      <c r="E506" s="1720"/>
      <c r="F506" s="1720"/>
      <c r="G506" s="1720"/>
      <c r="H506" s="1720"/>
    </row>
    <row r="507" spans="1:8" ht="15" customHeight="1">
      <c r="A507" s="1720"/>
      <c r="B507" s="1720"/>
      <c r="C507" s="1720"/>
      <c r="D507" s="1720"/>
      <c r="E507" s="1720"/>
      <c r="F507" s="1720"/>
      <c r="G507" s="1720"/>
      <c r="H507" s="1720"/>
    </row>
    <row r="508" spans="1:8" ht="15" customHeight="1">
      <c r="A508" s="1720"/>
      <c r="B508" s="1720"/>
      <c r="C508" s="1720"/>
      <c r="D508" s="1720"/>
      <c r="E508" s="1720"/>
      <c r="F508" s="1720"/>
      <c r="G508" s="1720"/>
      <c r="H508" s="1720"/>
    </row>
    <row r="509" spans="1:8" ht="15" customHeight="1">
      <c r="A509" s="1720"/>
      <c r="B509" s="1720"/>
      <c r="C509" s="1720"/>
      <c r="D509" s="1720"/>
      <c r="E509" s="1720"/>
      <c r="F509" s="1720"/>
      <c r="G509" s="1720"/>
      <c r="H509" s="1720"/>
    </row>
    <row r="510" spans="1:8" ht="15" customHeight="1">
      <c r="A510" s="1720"/>
      <c r="B510" s="1720"/>
      <c r="C510" s="1720"/>
      <c r="D510" s="1720"/>
      <c r="E510" s="1720"/>
      <c r="F510" s="1720"/>
      <c r="G510" s="1720"/>
      <c r="H510" s="1720"/>
    </row>
    <row r="511" spans="1:8" ht="15" customHeight="1">
      <c r="A511" s="1720"/>
      <c r="B511" s="1720"/>
      <c r="C511" s="1720"/>
      <c r="D511" s="1720"/>
      <c r="E511" s="1720"/>
      <c r="F511" s="1720"/>
      <c r="G511" s="1720"/>
      <c r="H511" s="1720"/>
    </row>
    <row r="512" spans="1:8" ht="15" customHeight="1">
      <c r="A512" s="1720"/>
      <c r="B512" s="1720"/>
      <c r="C512" s="1720"/>
      <c r="D512" s="1720"/>
      <c r="E512" s="1720"/>
      <c r="F512" s="1720"/>
      <c r="G512" s="1720"/>
      <c r="H512" s="1720"/>
    </row>
    <row r="513" spans="1:8" ht="15" customHeight="1">
      <c r="A513" s="1720"/>
      <c r="B513" s="1720"/>
      <c r="C513" s="1720"/>
      <c r="D513" s="1720"/>
      <c r="E513" s="1720"/>
      <c r="F513" s="1720"/>
      <c r="G513" s="1720"/>
      <c r="H513" s="1720"/>
    </row>
    <row r="514" spans="1:8" ht="15" customHeight="1">
      <c r="A514" s="1720"/>
      <c r="B514" s="1720"/>
      <c r="C514" s="1720"/>
      <c r="D514" s="1720"/>
      <c r="E514" s="1720"/>
      <c r="F514" s="1720"/>
      <c r="G514" s="1720"/>
      <c r="H514" s="1720"/>
    </row>
    <row r="515" spans="1:8" ht="15" customHeight="1">
      <c r="A515" s="1720"/>
      <c r="B515" s="1720"/>
      <c r="C515" s="1720"/>
      <c r="D515" s="1720"/>
      <c r="E515" s="1720"/>
      <c r="F515" s="1720"/>
      <c r="G515" s="1720"/>
      <c r="H515" s="1720"/>
    </row>
    <row r="516" spans="1:8" ht="15" customHeight="1">
      <c r="A516" s="1720"/>
      <c r="B516" s="1720"/>
      <c r="C516" s="1720"/>
      <c r="D516" s="1720"/>
      <c r="E516" s="1720"/>
      <c r="F516" s="1720"/>
      <c r="G516" s="1720"/>
      <c r="H516" s="1720"/>
    </row>
    <row r="517" spans="1:8" ht="15" customHeight="1">
      <c r="A517" s="1720"/>
      <c r="B517" s="1720"/>
      <c r="C517" s="1720"/>
      <c r="D517" s="1720"/>
      <c r="E517" s="1720"/>
      <c r="F517" s="1720"/>
      <c r="G517" s="1720"/>
      <c r="H517" s="1720"/>
    </row>
    <row r="518" spans="1:8" ht="15" customHeight="1">
      <c r="A518" s="1720"/>
      <c r="B518" s="1720"/>
      <c r="C518" s="1720"/>
      <c r="D518" s="1720"/>
      <c r="E518" s="1720"/>
      <c r="F518" s="1720"/>
      <c r="G518" s="1720"/>
      <c r="H518" s="1720"/>
    </row>
    <row r="519" spans="1:8" ht="15" customHeight="1">
      <c r="A519" s="1720"/>
      <c r="B519" s="1720"/>
      <c r="C519" s="1720"/>
      <c r="D519" s="1720"/>
      <c r="E519" s="1720"/>
      <c r="F519" s="1720"/>
      <c r="G519" s="1720"/>
      <c r="H519" s="1720"/>
    </row>
    <row r="520" spans="1:8" ht="15" customHeight="1">
      <c r="A520" s="1720"/>
      <c r="B520" s="1720"/>
      <c r="C520" s="1720"/>
      <c r="D520" s="1720"/>
      <c r="E520" s="1720"/>
      <c r="F520" s="1720"/>
      <c r="G520" s="1720"/>
      <c r="H520" s="1720"/>
    </row>
    <row r="521" spans="1:8" ht="15" customHeight="1">
      <c r="A521" s="1720"/>
      <c r="B521" s="1720"/>
      <c r="C521" s="1720"/>
      <c r="D521" s="1720"/>
      <c r="E521" s="1720"/>
      <c r="F521" s="1720"/>
      <c r="G521" s="1720"/>
      <c r="H521" s="1720"/>
    </row>
    <row r="522" spans="1:8" ht="15" customHeight="1">
      <c r="A522" s="1720"/>
      <c r="B522" s="1720"/>
      <c r="C522" s="1720"/>
      <c r="D522" s="1720"/>
      <c r="E522" s="1720"/>
      <c r="F522" s="1720"/>
      <c r="G522" s="1720"/>
      <c r="H522" s="1720"/>
    </row>
    <row r="523" spans="1:8" ht="15" customHeight="1">
      <c r="A523" s="1720"/>
      <c r="B523" s="1720"/>
      <c r="C523" s="1720"/>
      <c r="D523" s="1720"/>
      <c r="E523" s="1720"/>
      <c r="F523" s="1720"/>
      <c r="G523" s="1720"/>
      <c r="H523" s="1720"/>
    </row>
    <row r="524" spans="1:8" ht="15" customHeight="1">
      <c r="A524" s="1720"/>
      <c r="B524" s="1720"/>
      <c r="C524" s="1720"/>
      <c r="D524" s="1720"/>
      <c r="E524" s="1720"/>
      <c r="F524" s="1720"/>
      <c r="G524" s="1720"/>
      <c r="H524" s="1720"/>
    </row>
    <row r="525" spans="1:8" ht="15" customHeight="1">
      <c r="A525" s="1720"/>
      <c r="B525" s="1720"/>
      <c r="C525" s="1720"/>
      <c r="D525" s="1720"/>
      <c r="E525" s="1720"/>
      <c r="F525" s="1720"/>
      <c r="G525" s="1720"/>
      <c r="H525" s="1720"/>
    </row>
    <row r="526" spans="1:8" ht="15" customHeight="1">
      <c r="A526" s="1720"/>
      <c r="B526" s="1720"/>
      <c r="C526" s="1720"/>
      <c r="D526" s="1720"/>
      <c r="E526" s="1720"/>
      <c r="F526" s="1720"/>
      <c r="G526" s="1720"/>
      <c r="H526" s="1720"/>
    </row>
    <row r="527" spans="1:8" ht="15" customHeight="1">
      <c r="A527" s="1720"/>
      <c r="B527" s="1720"/>
      <c r="C527" s="1720"/>
      <c r="D527" s="1720"/>
      <c r="E527" s="1720"/>
      <c r="F527" s="1720"/>
      <c r="G527" s="1720"/>
      <c r="H527" s="1720"/>
    </row>
    <row r="528" spans="1:8" ht="15" customHeight="1">
      <c r="A528" s="1720"/>
      <c r="B528" s="1720"/>
      <c r="C528" s="1720"/>
      <c r="D528" s="1720"/>
      <c r="E528" s="1720"/>
      <c r="F528" s="1720"/>
      <c r="G528" s="1720"/>
      <c r="H528" s="1720"/>
    </row>
    <row r="529" spans="1:8" ht="15" customHeight="1">
      <c r="A529" s="1720"/>
      <c r="B529" s="1720"/>
      <c r="C529" s="1720"/>
      <c r="D529" s="1720"/>
      <c r="E529" s="1720"/>
      <c r="F529" s="1720"/>
      <c r="G529" s="1720"/>
      <c r="H529" s="1720"/>
    </row>
    <row r="530" spans="1:8" ht="15" customHeight="1">
      <c r="A530" s="1720"/>
      <c r="B530" s="1720"/>
      <c r="C530" s="1720"/>
      <c r="D530" s="1720"/>
      <c r="E530" s="1720"/>
      <c r="F530" s="1720"/>
      <c r="G530" s="1720"/>
      <c r="H530" s="1720"/>
    </row>
    <row r="531" spans="1:8" ht="15" customHeight="1">
      <c r="A531" s="1720"/>
      <c r="B531" s="1720"/>
      <c r="C531" s="1720"/>
      <c r="D531" s="1720"/>
      <c r="E531" s="1720"/>
      <c r="F531" s="1720"/>
      <c r="G531" s="1720"/>
      <c r="H531" s="1720"/>
    </row>
    <row r="532" spans="1:8" ht="15" customHeight="1">
      <c r="A532" s="1720"/>
      <c r="B532" s="1720"/>
      <c r="C532" s="1720"/>
      <c r="D532" s="1720"/>
      <c r="E532" s="1720"/>
      <c r="F532" s="1720"/>
      <c r="G532" s="1720"/>
      <c r="H532" s="1720"/>
    </row>
    <row r="533" spans="1:8" ht="15" customHeight="1">
      <c r="A533" s="1720"/>
      <c r="B533" s="1720"/>
      <c r="C533" s="1720"/>
      <c r="D533" s="1720"/>
      <c r="E533" s="1720"/>
      <c r="F533" s="1720"/>
      <c r="G533" s="1720"/>
      <c r="H533" s="1720"/>
    </row>
    <row r="534" spans="1:8" ht="15" customHeight="1">
      <c r="A534" s="1720"/>
      <c r="B534" s="1720"/>
      <c r="C534" s="1720"/>
      <c r="D534" s="1720"/>
      <c r="E534" s="1720"/>
      <c r="F534" s="1720"/>
      <c r="G534" s="1720"/>
      <c r="H534" s="1720"/>
    </row>
    <row r="535" spans="1:8" ht="15" customHeight="1">
      <c r="A535" s="1720"/>
      <c r="B535" s="1720"/>
      <c r="C535" s="1720"/>
      <c r="D535" s="1720"/>
      <c r="E535" s="1720"/>
      <c r="F535" s="1720"/>
      <c r="G535" s="1720"/>
      <c r="H535" s="1720"/>
    </row>
    <row r="536" spans="1:8" ht="15" customHeight="1">
      <c r="A536" s="1720"/>
      <c r="B536" s="1720"/>
      <c r="C536" s="1720"/>
      <c r="D536" s="1720"/>
      <c r="E536" s="1720"/>
      <c r="F536" s="1720"/>
      <c r="G536" s="1720"/>
      <c r="H536" s="1720"/>
    </row>
    <row r="537" spans="1:8" ht="15" customHeight="1">
      <c r="A537" s="1720"/>
      <c r="B537" s="1720"/>
      <c r="C537" s="1720"/>
      <c r="D537" s="1720"/>
      <c r="E537" s="1720"/>
      <c r="F537" s="1720"/>
      <c r="G537" s="1720"/>
      <c r="H537" s="1720"/>
    </row>
    <row r="538" spans="1:8" ht="15" customHeight="1">
      <c r="A538" s="1720"/>
      <c r="B538" s="1720"/>
      <c r="C538" s="1720"/>
      <c r="D538" s="1720"/>
      <c r="E538" s="1720"/>
      <c r="F538" s="1720"/>
      <c r="G538" s="1720"/>
      <c r="H538" s="1720"/>
    </row>
    <row r="539" spans="1:8" ht="15" customHeight="1">
      <c r="A539" s="1720"/>
      <c r="B539" s="1720"/>
      <c r="C539" s="1720"/>
      <c r="D539" s="1720"/>
      <c r="E539" s="1720"/>
      <c r="F539" s="1720"/>
      <c r="G539" s="1720"/>
      <c r="H539" s="1720"/>
    </row>
    <row r="540" spans="1:8" ht="15" customHeight="1">
      <c r="A540" s="1720"/>
      <c r="B540" s="1720"/>
      <c r="C540" s="1720"/>
      <c r="D540" s="1720"/>
      <c r="E540" s="1720"/>
      <c r="F540" s="1720"/>
      <c r="G540" s="1720"/>
      <c r="H540" s="1720"/>
    </row>
    <row r="541" spans="1:8" ht="15" customHeight="1">
      <c r="A541" s="1720"/>
      <c r="B541" s="1720"/>
      <c r="C541" s="1720"/>
      <c r="D541" s="1720"/>
      <c r="E541" s="1720"/>
      <c r="F541" s="1720"/>
      <c r="G541" s="1720"/>
      <c r="H541" s="1720"/>
    </row>
    <row r="542" spans="1:8" ht="15" customHeight="1">
      <c r="A542" s="1720"/>
      <c r="B542" s="1720"/>
      <c r="C542" s="1720"/>
      <c r="D542" s="1720"/>
      <c r="E542" s="1720"/>
      <c r="F542" s="1720"/>
      <c r="G542" s="1720"/>
      <c r="H542" s="1720"/>
    </row>
    <row r="543" spans="1:8" ht="15" customHeight="1">
      <c r="A543" s="1720"/>
      <c r="B543" s="1720"/>
      <c r="C543" s="1720"/>
      <c r="D543" s="1720"/>
      <c r="E543" s="1720"/>
      <c r="F543" s="1720"/>
      <c r="G543" s="1720"/>
      <c r="H543" s="1720"/>
    </row>
    <row r="544" spans="1:8" ht="15" customHeight="1">
      <c r="A544" s="1720"/>
      <c r="B544" s="1720"/>
      <c r="C544" s="1720"/>
      <c r="D544" s="1720"/>
      <c r="E544" s="1720"/>
      <c r="F544" s="1720"/>
      <c r="G544" s="1720"/>
      <c r="H544" s="1720"/>
    </row>
    <row r="545" spans="1:8" ht="15" customHeight="1">
      <c r="A545" s="1720"/>
      <c r="B545" s="1720"/>
      <c r="C545" s="1720"/>
      <c r="D545" s="1720"/>
      <c r="E545" s="1720"/>
      <c r="F545" s="1720"/>
      <c r="G545" s="1720"/>
      <c r="H545" s="1720"/>
    </row>
    <row r="546" spans="1:8" ht="15" customHeight="1">
      <c r="A546" s="1720"/>
      <c r="B546" s="1720"/>
      <c r="C546" s="1720"/>
      <c r="D546" s="1720"/>
      <c r="E546" s="1720"/>
      <c r="F546" s="1720"/>
      <c r="G546" s="1720"/>
      <c r="H546" s="1720"/>
    </row>
    <row r="547" spans="1:8" ht="15" customHeight="1">
      <c r="A547" s="1720"/>
      <c r="B547" s="1720"/>
      <c r="C547" s="1720"/>
      <c r="D547" s="1720"/>
      <c r="E547" s="1720"/>
      <c r="F547" s="1720"/>
      <c r="G547" s="1720"/>
      <c r="H547" s="1720"/>
    </row>
    <row r="548" spans="1:8" ht="15" customHeight="1">
      <c r="A548" s="1720"/>
      <c r="B548" s="1720"/>
      <c r="C548" s="1720"/>
      <c r="D548" s="1720"/>
      <c r="E548" s="1720"/>
      <c r="F548" s="1720"/>
      <c r="G548" s="1720"/>
      <c r="H548" s="1720"/>
    </row>
    <row r="549" spans="1:8" ht="15" customHeight="1">
      <c r="A549" s="1720"/>
      <c r="B549" s="1720"/>
      <c r="C549" s="1720"/>
      <c r="D549" s="1720"/>
      <c r="E549" s="1720"/>
      <c r="F549" s="1720"/>
      <c r="G549" s="1720"/>
      <c r="H549" s="1720"/>
    </row>
    <row r="550" spans="1:8" ht="15" customHeight="1">
      <c r="A550" s="1720"/>
      <c r="B550" s="1720"/>
      <c r="C550" s="1720"/>
      <c r="D550" s="1720"/>
      <c r="E550" s="1720"/>
      <c r="F550" s="1720"/>
      <c r="G550" s="1720"/>
      <c r="H550" s="1720"/>
    </row>
    <row r="551" spans="1:8" ht="15" customHeight="1">
      <c r="A551" s="1720"/>
      <c r="B551" s="1720"/>
      <c r="C551" s="1720"/>
      <c r="D551" s="1720"/>
      <c r="E551" s="1720"/>
      <c r="F551" s="1720"/>
      <c r="G551" s="1720"/>
      <c r="H551" s="1720"/>
    </row>
    <row r="552" spans="1:8" ht="15" customHeight="1">
      <c r="A552" s="1720"/>
      <c r="B552" s="1720"/>
      <c r="C552" s="1720"/>
      <c r="D552" s="1720"/>
      <c r="E552" s="1720"/>
      <c r="F552" s="1720"/>
      <c r="G552" s="1720"/>
      <c r="H552" s="1720"/>
    </row>
    <row r="553" spans="1:8" ht="15" customHeight="1">
      <c r="A553" s="1720"/>
      <c r="B553" s="1720"/>
      <c r="C553" s="1720"/>
      <c r="D553" s="1720"/>
      <c r="E553" s="1720"/>
      <c r="F553" s="1720"/>
      <c r="G553" s="1720"/>
      <c r="H553" s="1720"/>
    </row>
    <row r="554" spans="1:8" ht="15" customHeight="1">
      <c r="A554" s="1720"/>
      <c r="B554" s="1720"/>
      <c r="C554" s="1720"/>
      <c r="D554" s="1720"/>
      <c r="E554" s="1720"/>
      <c r="F554" s="1720"/>
      <c r="G554" s="1720"/>
      <c r="H554" s="1720"/>
    </row>
    <row r="555" spans="1:8" ht="15" customHeight="1">
      <c r="A555" s="1720"/>
      <c r="B555" s="1720"/>
      <c r="C555" s="1720"/>
      <c r="D555" s="1720"/>
      <c r="E555" s="1720"/>
      <c r="F555" s="1720"/>
      <c r="G555" s="1720"/>
      <c r="H555" s="1720"/>
    </row>
    <row r="556" spans="1:8" ht="15" customHeight="1">
      <c r="A556" s="1720"/>
      <c r="B556" s="1720"/>
      <c r="C556" s="1720"/>
      <c r="D556" s="1720"/>
      <c r="E556" s="1720"/>
      <c r="F556" s="1720"/>
      <c r="G556" s="1720"/>
      <c r="H556" s="1720"/>
    </row>
    <row r="557" spans="1:8" ht="15" customHeight="1">
      <c r="A557" s="1720"/>
      <c r="B557" s="1720"/>
      <c r="C557" s="1720"/>
      <c r="D557" s="1720"/>
      <c r="E557" s="1720"/>
      <c r="F557" s="1720"/>
      <c r="G557" s="1720"/>
      <c r="H557" s="1720"/>
    </row>
    <row r="558" spans="1:8" ht="15" customHeight="1">
      <c r="A558" s="1720"/>
      <c r="B558" s="1720"/>
      <c r="C558" s="1720"/>
      <c r="D558" s="1720"/>
      <c r="E558" s="1720"/>
      <c r="F558" s="1720"/>
      <c r="G558" s="1720"/>
      <c r="H558" s="1720"/>
    </row>
    <row r="559" spans="1:8" ht="15" customHeight="1">
      <c r="A559" s="1720"/>
      <c r="B559" s="1720"/>
      <c r="C559" s="1720"/>
      <c r="D559" s="1720"/>
      <c r="E559" s="1720"/>
      <c r="F559" s="1720"/>
      <c r="G559" s="1720"/>
      <c r="H559" s="1720"/>
    </row>
    <row r="560" spans="1:8" ht="15" customHeight="1">
      <c r="A560" s="1720"/>
      <c r="B560" s="1720"/>
      <c r="C560" s="1720"/>
      <c r="D560" s="1720"/>
      <c r="E560" s="1720"/>
      <c r="F560" s="1720"/>
      <c r="G560" s="1720"/>
      <c r="H560" s="1720"/>
    </row>
    <row r="561" spans="1:8" ht="15" customHeight="1">
      <c r="A561" s="1720"/>
      <c r="B561" s="1720"/>
      <c r="C561" s="1720"/>
      <c r="D561" s="1720"/>
      <c r="E561" s="1720"/>
      <c r="F561" s="1720"/>
      <c r="G561" s="1720"/>
      <c r="H561" s="1720"/>
    </row>
    <row r="562" spans="1:8" ht="15" customHeight="1">
      <c r="A562" s="1720"/>
      <c r="B562" s="1720"/>
      <c r="C562" s="1720"/>
      <c r="D562" s="1720"/>
      <c r="E562" s="1720"/>
      <c r="F562" s="1720"/>
      <c r="G562" s="1720"/>
      <c r="H562" s="1720"/>
    </row>
    <row r="563" spans="1:8" ht="15" customHeight="1">
      <c r="A563" s="1720"/>
      <c r="B563" s="1720"/>
      <c r="C563" s="1720"/>
      <c r="D563" s="1720"/>
      <c r="E563" s="1720"/>
      <c r="F563" s="1720"/>
      <c r="G563" s="1720"/>
      <c r="H563" s="1720"/>
    </row>
    <row r="564" spans="1:8" ht="15" customHeight="1">
      <c r="A564" s="1720"/>
      <c r="B564" s="1720"/>
      <c r="C564" s="1720"/>
      <c r="D564" s="1720"/>
      <c r="E564" s="1720"/>
      <c r="F564" s="1720"/>
      <c r="G564" s="1720"/>
      <c r="H564" s="1720"/>
    </row>
    <row r="565" spans="1:8" ht="15" customHeight="1">
      <c r="A565" s="1720"/>
      <c r="B565" s="1720"/>
      <c r="C565" s="1720"/>
      <c r="D565" s="1720"/>
      <c r="E565" s="1720"/>
      <c r="F565" s="1720"/>
      <c r="G565" s="1720"/>
      <c r="H565" s="1720"/>
    </row>
    <row r="566" spans="1:8" ht="15" customHeight="1">
      <c r="A566" s="1720"/>
      <c r="B566" s="1720"/>
      <c r="C566" s="1720"/>
      <c r="D566" s="1720"/>
      <c r="E566" s="1720"/>
      <c r="F566" s="1720"/>
      <c r="G566" s="1720"/>
      <c r="H566" s="1720"/>
    </row>
    <row r="567" spans="1:8" ht="15" customHeight="1">
      <c r="A567" s="1720"/>
      <c r="B567" s="1720"/>
      <c r="C567" s="1720"/>
      <c r="D567" s="1720"/>
      <c r="E567" s="1720"/>
      <c r="F567" s="1720"/>
      <c r="G567" s="1720"/>
      <c r="H567" s="1720"/>
    </row>
    <row r="568" spans="1:8" ht="15" customHeight="1">
      <c r="A568" s="1720"/>
      <c r="B568" s="1720"/>
      <c r="C568" s="1720"/>
      <c r="D568" s="1720"/>
      <c r="E568" s="1720"/>
      <c r="F568" s="1720"/>
      <c r="G568" s="1720"/>
      <c r="H568" s="1720"/>
    </row>
    <row r="569" spans="1:8" ht="15" customHeight="1">
      <c r="A569" s="1720"/>
      <c r="B569" s="1720"/>
      <c r="C569" s="1720"/>
      <c r="D569" s="1720"/>
      <c r="E569" s="1720"/>
      <c r="F569" s="1720"/>
      <c r="G569" s="1720"/>
      <c r="H569" s="1720"/>
    </row>
    <row r="570" spans="1:8" ht="15" customHeight="1">
      <c r="A570" s="1720"/>
      <c r="B570" s="1720"/>
      <c r="C570" s="1720"/>
      <c r="D570" s="1720"/>
      <c r="E570" s="1720"/>
      <c r="F570" s="1720"/>
      <c r="G570" s="1720"/>
      <c r="H570" s="1720"/>
    </row>
    <row r="571" spans="1:8" ht="15" customHeight="1">
      <c r="A571" s="1720"/>
      <c r="B571" s="1720"/>
      <c r="C571" s="1720"/>
      <c r="D571" s="1720"/>
      <c r="E571" s="1720"/>
      <c r="F571" s="1720"/>
      <c r="G571" s="1720"/>
      <c r="H571" s="1720"/>
    </row>
    <row r="572" spans="1:8" ht="15" customHeight="1">
      <c r="A572" s="1720"/>
      <c r="B572" s="1720"/>
      <c r="C572" s="1720"/>
      <c r="D572" s="1720"/>
      <c r="E572" s="1720"/>
      <c r="F572" s="1720"/>
      <c r="G572" s="1720"/>
      <c r="H572" s="1720"/>
    </row>
    <row r="573" spans="1:8" ht="15" customHeight="1">
      <c r="A573" s="1720"/>
      <c r="B573" s="1720"/>
      <c r="C573" s="1720"/>
      <c r="D573" s="1720"/>
      <c r="E573" s="1720"/>
      <c r="F573" s="1720"/>
      <c r="G573" s="1720"/>
      <c r="H573" s="1720"/>
    </row>
    <row r="574" spans="1:8" ht="15" customHeight="1">
      <c r="A574" s="1720"/>
      <c r="B574" s="1720"/>
      <c r="C574" s="1720"/>
      <c r="D574" s="1720"/>
      <c r="E574" s="1720"/>
      <c r="F574" s="1720"/>
      <c r="G574" s="1720"/>
      <c r="H574" s="1720"/>
    </row>
    <row r="575" spans="1:8" ht="15" customHeight="1">
      <c r="A575" s="1720"/>
      <c r="B575" s="1720"/>
      <c r="C575" s="1720"/>
      <c r="D575" s="1720"/>
      <c r="E575" s="1720"/>
      <c r="F575" s="1720"/>
      <c r="G575" s="1720"/>
      <c r="H575" s="1720"/>
    </row>
    <row r="576" spans="1:8" ht="15" customHeight="1">
      <c r="A576" s="1720"/>
      <c r="B576" s="1720"/>
      <c r="C576" s="1720"/>
      <c r="D576" s="1720"/>
      <c r="E576" s="1720"/>
      <c r="F576" s="1720"/>
      <c r="G576" s="1720"/>
      <c r="H576" s="1720"/>
    </row>
    <row r="577" spans="1:8" ht="15" customHeight="1">
      <c r="A577" s="1720"/>
      <c r="B577" s="1720"/>
      <c r="C577" s="1720"/>
      <c r="D577" s="1720"/>
      <c r="E577" s="1720"/>
      <c r="F577" s="1720"/>
      <c r="G577" s="1720"/>
      <c r="H577" s="1720"/>
    </row>
    <row r="578" spans="1:8" ht="15" customHeight="1">
      <c r="A578" s="1720"/>
      <c r="B578" s="1720"/>
      <c r="C578" s="1720"/>
      <c r="D578" s="1720"/>
      <c r="E578" s="1720"/>
      <c r="F578" s="1720"/>
      <c r="G578" s="1720"/>
      <c r="H578" s="1720"/>
    </row>
    <row r="579" spans="1:8" ht="15" customHeight="1">
      <c r="A579" s="1720"/>
      <c r="B579" s="1720"/>
      <c r="C579" s="1720"/>
      <c r="D579" s="1720"/>
      <c r="E579" s="1720"/>
      <c r="F579" s="1720"/>
      <c r="G579" s="1720"/>
      <c r="H579" s="1720"/>
    </row>
    <row r="580" spans="1:8" ht="15" customHeight="1">
      <c r="A580" s="1720"/>
      <c r="B580" s="1720"/>
      <c r="C580" s="1720"/>
      <c r="D580" s="1720"/>
      <c r="E580" s="1720"/>
      <c r="F580" s="1720"/>
      <c r="G580" s="1720"/>
      <c r="H580" s="1720"/>
    </row>
    <row r="581" spans="1:8" ht="15" customHeight="1">
      <c r="A581" s="1720"/>
      <c r="B581" s="1720"/>
      <c r="C581" s="1720"/>
      <c r="D581" s="1720"/>
      <c r="E581" s="1720"/>
      <c r="F581" s="1720"/>
      <c r="G581" s="1720"/>
      <c r="H581" s="1720"/>
    </row>
    <row r="582" spans="1:8" ht="15" customHeight="1">
      <c r="A582" s="1720"/>
      <c r="B582" s="1720"/>
      <c r="C582" s="1720"/>
      <c r="D582" s="1720"/>
      <c r="E582" s="1720"/>
      <c r="F582" s="1720"/>
      <c r="G582" s="1720"/>
      <c r="H582" s="1720"/>
    </row>
    <row r="583" spans="1:8" ht="15" customHeight="1">
      <c r="A583" s="1720"/>
      <c r="B583" s="1720"/>
      <c r="C583" s="1720"/>
      <c r="D583" s="1720"/>
      <c r="E583" s="1720"/>
      <c r="F583" s="1720"/>
      <c r="G583" s="1720"/>
      <c r="H583" s="1720"/>
    </row>
    <row r="584" spans="1:8" ht="15" customHeight="1">
      <c r="A584" s="1720"/>
      <c r="B584" s="1720"/>
      <c r="C584" s="1720"/>
      <c r="D584" s="1720"/>
      <c r="E584" s="1720"/>
      <c r="F584" s="1720"/>
      <c r="G584" s="1720"/>
      <c r="H584" s="1720"/>
    </row>
    <row r="585" spans="1:8" ht="15" customHeight="1">
      <c r="A585" s="1720"/>
      <c r="B585" s="1720"/>
      <c r="C585" s="1720"/>
      <c r="D585" s="1720"/>
      <c r="E585" s="1720"/>
      <c r="F585" s="1720"/>
      <c r="G585" s="1720"/>
      <c r="H585" s="1720"/>
    </row>
    <row r="586" spans="1:8" ht="15" customHeight="1">
      <c r="A586" s="1720"/>
      <c r="B586" s="1720"/>
      <c r="C586" s="1720"/>
      <c r="D586" s="1720"/>
      <c r="E586" s="1720"/>
      <c r="F586" s="1720"/>
      <c r="G586" s="1720"/>
      <c r="H586" s="1720"/>
    </row>
    <row r="587" spans="1:8" ht="15" customHeight="1">
      <c r="A587" s="1720"/>
      <c r="B587" s="1720"/>
      <c r="C587" s="1720"/>
      <c r="D587" s="1720"/>
      <c r="E587" s="1720"/>
      <c r="F587" s="1720"/>
      <c r="G587" s="1720"/>
      <c r="H587" s="1720"/>
    </row>
    <row r="588" spans="1:8" ht="15" customHeight="1">
      <c r="A588" s="1720"/>
      <c r="B588" s="1720"/>
      <c r="C588" s="1720"/>
      <c r="D588" s="1720"/>
      <c r="E588" s="1720"/>
      <c r="F588" s="1720"/>
      <c r="G588" s="1720"/>
      <c r="H588" s="1720"/>
    </row>
    <row r="589" spans="1:8" ht="15" customHeight="1">
      <c r="A589" s="1720"/>
      <c r="B589" s="1720"/>
      <c r="C589" s="1720"/>
      <c r="D589" s="1720"/>
      <c r="E589" s="1720"/>
      <c r="F589" s="1720"/>
      <c r="G589" s="1720"/>
      <c r="H589" s="1720"/>
    </row>
    <row r="590" spans="1:8" ht="15" customHeight="1">
      <c r="A590" s="1720"/>
      <c r="B590" s="1720"/>
      <c r="C590" s="1720"/>
      <c r="D590" s="1720"/>
      <c r="E590" s="1720"/>
      <c r="F590" s="1720"/>
      <c r="G590" s="1720"/>
      <c r="H590" s="1720"/>
    </row>
    <row r="591" spans="1:8" ht="15" customHeight="1">
      <c r="A591" s="1720"/>
      <c r="B591" s="1720"/>
      <c r="C591" s="1720"/>
      <c r="D591" s="1720"/>
      <c r="E591" s="1720"/>
      <c r="F591" s="1720"/>
      <c r="G591" s="1720"/>
      <c r="H591" s="1720"/>
    </row>
    <row r="592" spans="1:8" ht="15" customHeight="1">
      <c r="A592" s="1720"/>
      <c r="B592" s="1720"/>
      <c r="C592" s="1720"/>
      <c r="D592" s="1720"/>
      <c r="E592" s="1720"/>
      <c r="F592" s="1720"/>
      <c r="G592" s="1720"/>
      <c r="H592" s="1720"/>
    </row>
    <row r="593" spans="1:8" ht="15" customHeight="1">
      <c r="A593" s="1720"/>
      <c r="B593" s="1720"/>
      <c r="C593" s="1720"/>
      <c r="D593" s="1720"/>
      <c r="E593" s="1720"/>
      <c r="F593" s="1720"/>
      <c r="G593" s="1720"/>
      <c r="H593" s="1720"/>
    </row>
    <row r="594" spans="1:8" ht="15" customHeight="1">
      <c r="A594" s="1720"/>
      <c r="B594" s="1720"/>
      <c r="C594" s="1720"/>
      <c r="D594" s="1720"/>
      <c r="E594" s="1720"/>
      <c r="F594" s="1720"/>
      <c r="G594" s="1720"/>
      <c r="H594" s="1720"/>
    </row>
    <row r="595" spans="1:8" ht="15" customHeight="1">
      <c r="A595" s="1720"/>
      <c r="B595" s="1720"/>
      <c r="C595" s="1720"/>
      <c r="D595" s="1720"/>
      <c r="E595" s="1720"/>
      <c r="F595" s="1720"/>
      <c r="G595" s="1720"/>
      <c r="H595" s="1720"/>
    </row>
    <row r="596" spans="1:8" ht="15" customHeight="1">
      <c r="A596" s="1720"/>
      <c r="B596" s="1720"/>
      <c r="C596" s="1720"/>
      <c r="D596" s="1720"/>
      <c r="E596" s="1720"/>
      <c r="F596" s="1720"/>
      <c r="G596" s="1720"/>
      <c r="H596" s="1720"/>
    </row>
    <row r="597" spans="1:8" ht="15" customHeight="1">
      <c r="A597" s="1720"/>
      <c r="B597" s="1720"/>
      <c r="C597" s="1720"/>
      <c r="D597" s="1720"/>
      <c r="E597" s="1720"/>
      <c r="F597" s="1720"/>
      <c r="G597" s="1720"/>
      <c r="H597" s="1720"/>
    </row>
    <row r="598" spans="1:8" ht="15" customHeight="1">
      <c r="A598" s="1720"/>
      <c r="B598" s="1720"/>
      <c r="C598" s="1720"/>
      <c r="D598" s="1720"/>
      <c r="E598" s="1720"/>
      <c r="F598" s="1720"/>
      <c r="G598" s="1720"/>
      <c r="H598" s="1720"/>
    </row>
    <row r="599" spans="1:8" ht="15" customHeight="1">
      <c r="A599" s="1720"/>
      <c r="B599" s="1720"/>
      <c r="C599" s="1720"/>
      <c r="D599" s="1720"/>
      <c r="E599" s="1720"/>
      <c r="F599" s="1720"/>
      <c r="G599" s="1720"/>
      <c r="H599" s="1720"/>
    </row>
    <row r="600" spans="1:8" ht="15" customHeight="1">
      <c r="A600" s="1720"/>
      <c r="B600" s="1720"/>
      <c r="C600" s="1720"/>
      <c r="D600" s="1720"/>
      <c r="E600" s="1720"/>
      <c r="F600" s="1720"/>
      <c r="G600" s="1720"/>
      <c r="H600" s="1720"/>
    </row>
    <row r="601" spans="1:8" ht="15" customHeight="1">
      <c r="A601" s="1720"/>
      <c r="B601" s="1720"/>
      <c r="C601" s="1720"/>
      <c r="D601" s="1720"/>
      <c r="E601" s="1720"/>
      <c r="F601" s="1720"/>
      <c r="G601" s="1720"/>
      <c r="H601" s="1720"/>
    </row>
    <row r="602" spans="1:8" ht="15" customHeight="1">
      <c r="A602" s="1720"/>
      <c r="B602" s="1720"/>
      <c r="C602" s="1720"/>
      <c r="D602" s="1720"/>
      <c r="E602" s="1720"/>
      <c r="F602" s="1720"/>
      <c r="G602" s="1720"/>
      <c r="H602" s="1720"/>
    </row>
    <row r="603" spans="1:8" ht="15" customHeight="1">
      <c r="A603" s="1720"/>
      <c r="B603" s="1720"/>
      <c r="C603" s="1720"/>
      <c r="D603" s="1720"/>
      <c r="E603" s="1720"/>
      <c r="F603" s="1720"/>
      <c r="G603" s="1720"/>
      <c r="H603" s="1720"/>
    </row>
    <row r="604" spans="1:8" ht="15" customHeight="1">
      <c r="A604" s="1720"/>
      <c r="B604" s="1720"/>
      <c r="C604" s="1720"/>
      <c r="D604" s="1720"/>
      <c r="E604" s="1720"/>
      <c r="F604" s="1720"/>
      <c r="G604" s="1720"/>
      <c r="H604" s="1720"/>
    </row>
    <row r="605" spans="1:8" ht="15" customHeight="1">
      <c r="A605" s="1720"/>
      <c r="B605" s="1720"/>
      <c r="C605" s="1720"/>
      <c r="D605" s="1720"/>
      <c r="E605" s="1720"/>
      <c r="F605" s="1720"/>
      <c r="G605" s="1720"/>
      <c r="H605" s="1720"/>
    </row>
    <row r="606" spans="1:8" ht="15" customHeight="1">
      <c r="A606" s="1720"/>
      <c r="B606" s="1720"/>
      <c r="C606" s="1720"/>
      <c r="D606" s="1720"/>
      <c r="E606" s="1720"/>
      <c r="F606" s="1720"/>
      <c r="G606" s="1720"/>
      <c r="H606" s="1720"/>
    </row>
    <row r="607" spans="1:8" ht="15" customHeight="1">
      <c r="A607" s="1720"/>
      <c r="B607" s="1720"/>
      <c r="C607" s="1720"/>
      <c r="D607" s="1720"/>
      <c r="E607" s="1720"/>
      <c r="F607" s="1720"/>
      <c r="G607" s="1720"/>
      <c r="H607" s="1720"/>
    </row>
    <row r="608" spans="1:8" ht="15" customHeight="1">
      <c r="A608" s="1720"/>
      <c r="B608" s="1720"/>
      <c r="C608" s="1720"/>
      <c r="D608" s="1720"/>
      <c r="E608" s="1720"/>
      <c r="F608" s="1720"/>
      <c r="G608" s="1720"/>
      <c r="H608" s="1720"/>
    </row>
    <row r="609" spans="1:8" ht="15" customHeight="1">
      <c r="A609" s="1720"/>
      <c r="B609" s="1720"/>
      <c r="C609" s="1720"/>
      <c r="D609" s="1720"/>
      <c r="E609" s="1720"/>
      <c r="F609" s="1720"/>
      <c r="G609" s="1720"/>
      <c r="H609" s="1720"/>
    </row>
    <row r="610" spans="1:8" ht="15" customHeight="1">
      <c r="A610" s="1720"/>
      <c r="B610" s="1720"/>
      <c r="C610" s="1720"/>
      <c r="D610" s="1720"/>
      <c r="E610" s="1720"/>
      <c r="F610" s="1720"/>
      <c r="G610" s="1720"/>
      <c r="H610" s="1720"/>
    </row>
    <row r="611" spans="1:8" ht="15" customHeight="1">
      <c r="A611" s="1720"/>
      <c r="B611" s="1720"/>
      <c r="C611" s="1720"/>
      <c r="D611" s="1720"/>
      <c r="E611" s="1720"/>
      <c r="F611" s="1720"/>
      <c r="G611" s="1720"/>
      <c r="H611" s="1720"/>
    </row>
    <row r="612" spans="1:8" ht="15" customHeight="1">
      <c r="A612" s="1720"/>
      <c r="B612" s="1720"/>
      <c r="C612" s="1720"/>
      <c r="D612" s="1720"/>
      <c r="E612" s="1720"/>
      <c r="F612" s="1720"/>
      <c r="G612" s="1720"/>
      <c r="H612" s="1720"/>
    </row>
    <row r="613" spans="1:8" ht="15" customHeight="1">
      <c r="A613" s="1720"/>
      <c r="B613" s="1720"/>
      <c r="C613" s="1720"/>
      <c r="D613" s="1720"/>
      <c r="E613" s="1720"/>
      <c r="F613" s="1720"/>
      <c r="G613" s="1720"/>
      <c r="H613" s="1720"/>
    </row>
    <row r="614" spans="1:8" ht="15" customHeight="1">
      <c r="A614" s="1720"/>
      <c r="B614" s="1720"/>
      <c r="C614" s="1720"/>
      <c r="D614" s="1720"/>
      <c r="E614" s="1720"/>
      <c r="F614" s="1720"/>
      <c r="G614" s="1720"/>
      <c r="H614" s="1720"/>
    </row>
    <row r="615" spans="1:8" ht="15" customHeight="1">
      <c r="A615" s="1720"/>
      <c r="B615" s="1720"/>
      <c r="C615" s="1720"/>
      <c r="D615" s="1720"/>
      <c r="E615" s="1720"/>
      <c r="F615" s="1720"/>
      <c r="G615" s="1720"/>
      <c r="H615" s="1720"/>
    </row>
    <row r="616" spans="1:8" ht="15" customHeight="1">
      <c r="A616" s="1720"/>
      <c r="B616" s="1720"/>
      <c r="C616" s="1720"/>
      <c r="D616" s="1720"/>
      <c r="E616" s="1720"/>
      <c r="F616" s="1720"/>
      <c r="G616" s="1720"/>
      <c r="H616" s="1720"/>
    </row>
    <row r="617" spans="1:8" ht="15" customHeight="1">
      <c r="A617" s="1720"/>
      <c r="B617" s="1720"/>
      <c r="C617" s="1720"/>
      <c r="D617" s="1720"/>
      <c r="E617" s="1720"/>
      <c r="F617" s="1720"/>
      <c r="G617" s="1720"/>
      <c r="H617" s="1720"/>
    </row>
    <row r="618" spans="1:8" ht="15" customHeight="1">
      <c r="A618" s="1720"/>
      <c r="B618" s="1720"/>
      <c r="C618" s="1720"/>
      <c r="D618" s="1720"/>
      <c r="E618" s="1720"/>
      <c r="F618" s="1720"/>
      <c r="G618" s="1720"/>
      <c r="H618" s="1720"/>
    </row>
    <row r="619" spans="1:8" ht="15" customHeight="1">
      <c r="A619" s="1720"/>
      <c r="B619" s="1720"/>
      <c r="C619" s="1720"/>
      <c r="D619" s="1720"/>
      <c r="E619" s="1720"/>
      <c r="F619" s="1720"/>
      <c r="G619" s="1720"/>
      <c r="H619" s="1720"/>
    </row>
    <row r="620" spans="1:8" ht="15" customHeight="1">
      <c r="A620" s="1720"/>
      <c r="B620" s="1720"/>
      <c r="C620" s="1720"/>
      <c r="D620" s="1720"/>
      <c r="E620" s="1720"/>
      <c r="F620" s="1720"/>
      <c r="G620" s="1720"/>
      <c r="H620" s="1720"/>
    </row>
    <row r="621" spans="1:8" ht="15" customHeight="1">
      <c r="A621" s="1720"/>
      <c r="B621" s="1720"/>
      <c r="C621" s="1720"/>
      <c r="D621" s="1720"/>
      <c r="E621" s="1720"/>
      <c r="F621" s="1720"/>
      <c r="G621" s="1720"/>
      <c r="H621" s="1720"/>
    </row>
    <row r="622" spans="1:8" ht="15" customHeight="1">
      <c r="A622" s="1720"/>
      <c r="B622" s="1720"/>
      <c r="C622" s="1720"/>
      <c r="D622" s="1720"/>
      <c r="E622" s="1720"/>
      <c r="F622" s="1720"/>
      <c r="G622" s="1720"/>
      <c r="H622" s="1720"/>
    </row>
    <row r="623" spans="1:8" ht="15" customHeight="1">
      <c r="A623" s="1720"/>
      <c r="B623" s="1720"/>
      <c r="C623" s="1720"/>
      <c r="D623" s="1720"/>
      <c r="E623" s="1720"/>
      <c r="F623" s="1720"/>
      <c r="G623" s="1720"/>
      <c r="H623" s="1720"/>
    </row>
    <row r="624" spans="1:8" ht="15" customHeight="1">
      <c r="A624" s="1720"/>
      <c r="B624" s="1720"/>
      <c r="C624" s="1720"/>
      <c r="D624" s="1720"/>
      <c r="E624" s="1720"/>
      <c r="F624" s="1720"/>
      <c r="G624" s="1720"/>
      <c r="H624" s="1720"/>
    </row>
    <row r="625" spans="1:8" ht="15" customHeight="1">
      <c r="A625" s="1720"/>
      <c r="B625" s="1720"/>
      <c r="C625" s="1720"/>
      <c r="D625" s="1720"/>
      <c r="E625" s="1720"/>
      <c r="F625" s="1720"/>
      <c r="G625" s="1720"/>
      <c r="H625" s="1720"/>
    </row>
    <row r="626" spans="1:8" ht="15" customHeight="1">
      <c r="A626" s="1720"/>
      <c r="B626" s="1720"/>
      <c r="C626" s="1720"/>
      <c r="D626" s="1720"/>
      <c r="E626" s="1720"/>
      <c r="F626" s="1720"/>
      <c r="G626" s="1720"/>
      <c r="H626" s="1720"/>
    </row>
    <row r="627" spans="1:8" ht="15" customHeight="1">
      <c r="A627" s="1720"/>
      <c r="B627" s="1720"/>
      <c r="C627" s="1720"/>
      <c r="D627" s="1720"/>
      <c r="E627" s="1720"/>
      <c r="F627" s="1720"/>
      <c r="G627" s="1720"/>
      <c r="H627" s="1720"/>
    </row>
    <row r="628" spans="1:8" ht="15" customHeight="1">
      <c r="A628" s="1720"/>
      <c r="B628" s="1720"/>
      <c r="C628" s="1720"/>
      <c r="D628" s="1720"/>
      <c r="E628" s="1720"/>
      <c r="F628" s="1720"/>
      <c r="G628" s="1720"/>
      <c r="H628" s="1720"/>
    </row>
    <row r="629" spans="1:8" ht="15" customHeight="1">
      <c r="A629" s="1720"/>
      <c r="B629" s="1720"/>
      <c r="C629" s="1720"/>
      <c r="D629" s="1720"/>
      <c r="E629" s="1720"/>
      <c r="F629" s="1720"/>
      <c r="G629" s="1720"/>
      <c r="H629" s="1720"/>
    </row>
    <row r="630" spans="1:8" ht="15" customHeight="1">
      <c r="A630" s="1720"/>
      <c r="B630" s="1720"/>
      <c r="C630" s="1720"/>
      <c r="D630" s="1720"/>
      <c r="E630" s="1720"/>
      <c r="F630" s="1720"/>
      <c r="G630" s="1720"/>
      <c r="H630" s="1720"/>
    </row>
    <row r="631" spans="1:8" ht="15" customHeight="1">
      <c r="A631" s="1720"/>
      <c r="B631" s="1720"/>
      <c r="C631" s="1720"/>
      <c r="D631" s="1720"/>
      <c r="E631" s="1720"/>
      <c r="F631" s="1720"/>
      <c r="G631" s="1720"/>
      <c r="H631" s="1720"/>
    </row>
    <row r="632" spans="1:8" ht="15" customHeight="1">
      <c r="A632" s="1720"/>
      <c r="B632" s="1720"/>
      <c r="C632" s="1720"/>
      <c r="D632" s="1720"/>
      <c r="E632" s="1720"/>
      <c r="F632" s="1720"/>
      <c r="G632" s="1720"/>
      <c r="H632" s="1720"/>
    </row>
    <row r="633" spans="1:8" ht="15" customHeight="1">
      <c r="A633" s="1720"/>
      <c r="B633" s="1720"/>
      <c r="C633" s="1720"/>
      <c r="D633" s="1720"/>
      <c r="E633" s="1720"/>
      <c r="F633" s="1720"/>
      <c r="G633" s="1720"/>
      <c r="H633" s="1720"/>
    </row>
    <row r="634" spans="1:8" ht="15" customHeight="1">
      <c r="A634" s="1720"/>
      <c r="B634" s="1720"/>
      <c r="C634" s="1720"/>
      <c r="D634" s="1720"/>
      <c r="E634" s="1720"/>
      <c r="F634" s="1720"/>
      <c r="G634" s="1720"/>
      <c r="H634" s="1720"/>
    </row>
    <row r="635" spans="1:8" ht="15" customHeight="1">
      <c r="A635" s="1720"/>
      <c r="B635" s="1720"/>
      <c r="C635" s="1720"/>
      <c r="D635" s="1720"/>
      <c r="E635" s="1720"/>
      <c r="F635" s="1720"/>
      <c r="G635" s="1720"/>
      <c r="H635" s="1720"/>
    </row>
    <row r="636" spans="1:8" ht="15" customHeight="1">
      <c r="A636" s="1720"/>
      <c r="B636" s="1720"/>
      <c r="C636" s="1720"/>
      <c r="D636" s="1720"/>
      <c r="E636" s="1720"/>
      <c r="F636" s="1720"/>
      <c r="G636" s="1720"/>
      <c r="H636" s="1720"/>
    </row>
    <row r="637" spans="1:8" ht="15" customHeight="1">
      <c r="A637" s="1720"/>
      <c r="B637" s="1720"/>
      <c r="C637" s="1720"/>
      <c r="D637" s="1720"/>
      <c r="E637" s="1720"/>
      <c r="F637" s="1720"/>
      <c r="G637" s="1720"/>
      <c r="H637" s="1720"/>
    </row>
    <row r="638" spans="1:8" ht="15" customHeight="1">
      <c r="A638" s="1720"/>
      <c r="B638" s="1720"/>
      <c r="C638" s="1720"/>
      <c r="D638" s="1720"/>
      <c r="E638" s="1720"/>
      <c r="F638" s="1720"/>
      <c r="G638" s="1720"/>
      <c r="H638" s="1720"/>
    </row>
    <row r="639" spans="1:8" ht="15" customHeight="1">
      <c r="A639" s="1720"/>
      <c r="B639" s="1720"/>
      <c r="C639" s="1720"/>
      <c r="D639" s="1720"/>
      <c r="E639" s="1720"/>
      <c r="F639" s="1720"/>
      <c r="G639" s="1720"/>
      <c r="H639" s="1720"/>
    </row>
    <row r="640" spans="1:8" ht="15" customHeight="1">
      <c r="A640" s="1720"/>
      <c r="B640" s="1720"/>
      <c r="C640" s="1720"/>
      <c r="D640" s="1720"/>
      <c r="E640" s="1720"/>
      <c r="F640" s="1720"/>
      <c r="G640" s="1720"/>
      <c r="H640" s="1720"/>
    </row>
    <row r="641" spans="1:8" ht="15" customHeight="1">
      <c r="A641" s="1720"/>
      <c r="B641" s="1720"/>
      <c r="C641" s="1720"/>
      <c r="D641" s="1720"/>
      <c r="E641" s="1720"/>
      <c r="F641" s="1720"/>
      <c r="G641" s="1720"/>
      <c r="H641" s="1720"/>
    </row>
    <row r="642" spans="1:8" ht="15" customHeight="1">
      <c r="A642" s="1720"/>
      <c r="B642" s="1720"/>
      <c r="C642" s="1720"/>
      <c r="D642" s="1720"/>
      <c r="E642" s="1720"/>
      <c r="F642" s="1720"/>
      <c r="G642" s="1720"/>
      <c r="H642" s="1720"/>
    </row>
    <row r="643" spans="1:8" ht="15" customHeight="1">
      <c r="A643" s="1720"/>
      <c r="B643" s="1720"/>
      <c r="C643" s="1720"/>
      <c r="D643" s="1720"/>
      <c r="E643" s="1720"/>
      <c r="F643" s="1720"/>
      <c r="G643" s="1720"/>
      <c r="H643" s="1720"/>
    </row>
    <row r="644" spans="1:8" ht="15" customHeight="1">
      <c r="A644" s="1720"/>
      <c r="B644" s="1720"/>
      <c r="C644" s="1720"/>
      <c r="D644" s="1720"/>
      <c r="E644" s="1720"/>
      <c r="F644" s="1720"/>
      <c r="G644" s="1720"/>
      <c r="H644" s="1720"/>
    </row>
    <row r="645" spans="1:8" ht="15" customHeight="1">
      <c r="A645" s="1720"/>
      <c r="B645" s="1720"/>
      <c r="C645" s="1720"/>
      <c r="D645" s="1720"/>
      <c r="E645" s="1720"/>
      <c r="F645" s="1720"/>
      <c r="G645" s="1720"/>
      <c r="H645" s="1720"/>
    </row>
    <row r="646" spans="1:8" ht="15" customHeight="1">
      <c r="A646" s="1720"/>
      <c r="B646" s="1720"/>
      <c r="C646" s="1720"/>
      <c r="D646" s="1720"/>
      <c r="E646" s="1720"/>
      <c r="F646" s="1720"/>
      <c r="G646" s="1720"/>
      <c r="H646" s="1720"/>
    </row>
    <row r="647" spans="1:8" ht="15" customHeight="1">
      <c r="A647" s="1720"/>
      <c r="B647" s="1720"/>
      <c r="C647" s="1720"/>
      <c r="D647" s="1720"/>
      <c r="E647" s="1720"/>
      <c r="F647" s="1720"/>
      <c r="G647" s="1720"/>
      <c r="H647" s="1720"/>
    </row>
    <row r="648" spans="1:8" ht="15" customHeight="1">
      <c r="A648" s="1720"/>
      <c r="B648" s="1720"/>
      <c r="C648" s="1720"/>
      <c r="D648" s="1720"/>
      <c r="E648" s="1720"/>
      <c r="F648" s="1720"/>
      <c r="G648" s="1720"/>
      <c r="H648" s="1720"/>
    </row>
    <row r="649" spans="1:8" ht="15" customHeight="1">
      <c r="A649" s="1720"/>
      <c r="B649" s="1720"/>
      <c r="C649" s="1720"/>
      <c r="D649" s="1720"/>
      <c r="E649" s="1720"/>
      <c r="F649" s="1720"/>
      <c r="G649" s="1720"/>
      <c r="H649" s="1720"/>
    </row>
    <row r="650" spans="1:8" ht="15" customHeight="1">
      <c r="A650" s="1720"/>
      <c r="B650" s="1720"/>
      <c r="C650" s="1720"/>
      <c r="D650" s="1720"/>
      <c r="E650" s="1720"/>
      <c r="F650" s="1720"/>
      <c r="G650" s="1720"/>
      <c r="H650" s="1720"/>
    </row>
    <row r="651" spans="1:8" ht="15" customHeight="1">
      <c r="A651" s="1720"/>
      <c r="B651" s="1720"/>
      <c r="C651" s="1720"/>
      <c r="D651" s="1720"/>
      <c r="E651" s="1720"/>
      <c r="F651" s="1720"/>
      <c r="G651" s="1720"/>
      <c r="H651" s="1720"/>
    </row>
    <row r="652" spans="1:8" ht="15" customHeight="1">
      <c r="A652" s="1720"/>
      <c r="B652" s="1720"/>
      <c r="C652" s="1720"/>
      <c r="D652" s="1720"/>
      <c r="E652" s="1720"/>
      <c r="F652" s="1720"/>
      <c r="G652" s="1720"/>
      <c r="H652" s="1720"/>
    </row>
    <row r="653" spans="1:8" ht="15" customHeight="1">
      <c r="A653" s="1720"/>
      <c r="B653" s="1720"/>
      <c r="C653" s="1720"/>
      <c r="D653" s="1720"/>
      <c r="E653" s="1720"/>
      <c r="F653" s="1720"/>
      <c r="G653" s="1720"/>
      <c r="H653" s="1720"/>
    </row>
    <row r="654" spans="1:8" ht="15" customHeight="1">
      <c r="A654" s="1720"/>
      <c r="B654" s="1720"/>
      <c r="C654" s="1720"/>
      <c r="D654" s="1720"/>
      <c r="E654" s="1720"/>
      <c r="F654" s="1720"/>
      <c r="G654" s="1720"/>
      <c r="H654" s="1720"/>
    </row>
    <row r="655" spans="1:8" ht="15" customHeight="1">
      <c r="A655" s="1720"/>
      <c r="B655" s="1720"/>
      <c r="C655" s="1720"/>
      <c r="D655" s="1720"/>
      <c r="E655" s="1720"/>
      <c r="F655" s="1720"/>
      <c r="G655" s="1720"/>
      <c r="H655" s="1720"/>
    </row>
    <row r="656" spans="1:8" ht="15" customHeight="1">
      <c r="A656" s="1720"/>
      <c r="B656" s="1720"/>
      <c r="C656" s="1720"/>
      <c r="D656" s="1720"/>
      <c r="E656" s="1720"/>
      <c r="F656" s="1720"/>
      <c r="G656" s="1720"/>
      <c r="H656" s="1720"/>
    </row>
    <row r="657" spans="1:8" ht="15" customHeight="1">
      <c r="A657" s="1720"/>
      <c r="B657" s="1720"/>
      <c r="C657" s="1720"/>
      <c r="D657" s="1720"/>
      <c r="E657" s="1720"/>
      <c r="F657" s="1720"/>
      <c r="G657" s="1720"/>
      <c r="H657" s="1720"/>
    </row>
    <row r="658" spans="1:8" ht="15" customHeight="1">
      <c r="A658" s="1720"/>
      <c r="B658" s="1720"/>
      <c r="C658" s="1720"/>
      <c r="D658" s="1720"/>
      <c r="E658" s="1720"/>
      <c r="F658" s="1720"/>
      <c r="G658" s="1720"/>
      <c r="H658" s="1720"/>
    </row>
    <row r="659" spans="1:8" ht="15" customHeight="1">
      <c r="A659" s="1720"/>
      <c r="B659" s="1720"/>
      <c r="C659" s="1720"/>
      <c r="D659" s="1720"/>
      <c r="E659" s="1720"/>
      <c r="F659" s="1720"/>
      <c r="G659" s="1720"/>
      <c r="H659" s="1720"/>
    </row>
    <row r="660" spans="1:8" ht="15" customHeight="1">
      <c r="A660" s="1720"/>
      <c r="B660" s="1720"/>
      <c r="C660" s="1720"/>
      <c r="D660" s="1720"/>
      <c r="E660" s="1720"/>
      <c r="F660" s="1720"/>
      <c r="G660" s="1720"/>
      <c r="H660" s="1720"/>
    </row>
    <row r="661" spans="1:8" ht="15" customHeight="1">
      <c r="A661" s="1720"/>
      <c r="B661" s="1720"/>
      <c r="C661" s="1720"/>
      <c r="D661" s="1720"/>
      <c r="E661" s="1720"/>
      <c r="F661" s="1720"/>
      <c r="G661" s="1720"/>
      <c r="H661" s="1720"/>
    </row>
    <row r="662" spans="1:8" ht="15" customHeight="1">
      <c r="A662" s="1720"/>
      <c r="B662" s="1720"/>
      <c r="C662" s="1720"/>
      <c r="D662" s="1720"/>
      <c r="E662" s="1720"/>
      <c r="F662" s="1720"/>
      <c r="G662" s="1720"/>
      <c r="H662" s="1720"/>
    </row>
    <row r="663" spans="1:8" ht="15" customHeight="1">
      <c r="A663" s="1720"/>
      <c r="B663" s="1720"/>
      <c r="C663" s="1720"/>
      <c r="D663" s="1720"/>
      <c r="E663" s="1720"/>
      <c r="F663" s="1720"/>
      <c r="G663" s="1720"/>
      <c r="H663" s="1720"/>
    </row>
    <row r="664" spans="1:8" ht="15" customHeight="1">
      <c r="A664" s="1720"/>
      <c r="B664" s="1720"/>
      <c r="C664" s="1720"/>
      <c r="D664" s="1720"/>
      <c r="E664" s="1720"/>
      <c r="F664" s="1720"/>
      <c r="G664" s="1720"/>
      <c r="H664" s="1720"/>
    </row>
    <row r="665" spans="1:8" ht="15" customHeight="1">
      <c r="A665" s="1720"/>
      <c r="B665" s="1720"/>
      <c r="C665" s="1720"/>
      <c r="D665" s="1720"/>
      <c r="E665" s="1720"/>
      <c r="F665" s="1720"/>
      <c r="G665" s="1720"/>
      <c r="H665" s="1720"/>
    </row>
    <row r="666" spans="1:8" ht="15" customHeight="1">
      <c r="A666" s="1720"/>
      <c r="B666" s="1720"/>
      <c r="C666" s="1720"/>
      <c r="D666" s="1720"/>
      <c r="E666" s="1720"/>
      <c r="F666" s="1720"/>
      <c r="G666" s="1720"/>
      <c r="H666" s="1720"/>
    </row>
    <row r="667" spans="1:8" ht="15" customHeight="1">
      <c r="A667" s="1720"/>
      <c r="B667" s="1720"/>
      <c r="C667" s="1720"/>
      <c r="D667" s="1720"/>
      <c r="E667" s="1720"/>
      <c r="F667" s="1720"/>
      <c r="G667" s="1720"/>
      <c r="H667" s="1720"/>
    </row>
    <row r="668" spans="1:8" ht="15" customHeight="1">
      <c r="A668" s="1720"/>
      <c r="B668" s="1720"/>
      <c r="C668" s="1720"/>
      <c r="D668" s="1720"/>
      <c r="E668" s="1720"/>
      <c r="F668" s="1720"/>
      <c r="G668" s="1720"/>
      <c r="H668" s="1720"/>
    </row>
    <row r="669" spans="1:8" ht="15" customHeight="1">
      <c r="A669" s="1720"/>
      <c r="B669" s="1720"/>
      <c r="C669" s="1720"/>
      <c r="D669" s="1720"/>
      <c r="E669" s="1720"/>
      <c r="F669" s="1720"/>
      <c r="G669" s="1720"/>
      <c r="H669" s="1720"/>
    </row>
    <row r="670" spans="1:8" ht="15" customHeight="1">
      <c r="A670" s="1720"/>
      <c r="B670" s="1720"/>
      <c r="C670" s="1720"/>
      <c r="D670" s="1720"/>
      <c r="E670" s="1720"/>
      <c r="F670" s="1720"/>
      <c r="G670" s="1720"/>
      <c r="H670" s="1720"/>
    </row>
    <row r="671" spans="1:8" ht="15" customHeight="1">
      <c r="A671" s="1720"/>
      <c r="B671" s="1720"/>
      <c r="C671" s="1720"/>
      <c r="D671" s="1720"/>
      <c r="E671" s="1720"/>
      <c r="F671" s="1720"/>
      <c r="G671" s="1720"/>
      <c r="H671" s="1720"/>
    </row>
    <row r="672" spans="1:8" ht="15" customHeight="1">
      <c r="A672" s="1720"/>
      <c r="B672" s="1720"/>
      <c r="C672" s="1720"/>
      <c r="D672" s="1720"/>
      <c r="E672" s="1720"/>
      <c r="F672" s="1720"/>
      <c r="G672" s="1720"/>
      <c r="H672" s="1720"/>
    </row>
    <row r="673" spans="1:8" ht="15" customHeight="1">
      <c r="A673" s="1720"/>
      <c r="B673" s="1720"/>
      <c r="C673" s="1720"/>
      <c r="D673" s="1720"/>
      <c r="E673" s="1720"/>
      <c r="F673" s="1720"/>
      <c r="G673" s="1720"/>
      <c r="H673" s="1720"/>
    </row>
    <row r="674" spans="1:8" ht="15" customHeight="1">
      <c r="A674" s="1720"/>
      <c r="B674" s="1720"/>
      <c r="C674" s="1720"/>
      <c r="D674" s="1720"/>
      <c r="E674" s="1720"/>
      <c r="F674" s="1720"/>
      <c r="G674" s="1720"/>
      <c r="H674" s="1720"/>
    </row>
    <row r="675" spans="1:8" ht="15" customHeight="1">
      <c r="A675" s="1720"/>
      <c r="B675" s="1720"/>
      <c r="C675" s="1720"/>
      <c r="D675" s="1720"/>
      <c r="E675" s="1720"/>
      <c r="F675" s="1720"/>
      <c r="G675" s="1720"/>
      <c r="H675" s="1720"/>
    </row>
    <row r="676" spans="1:8" ht="15" customHeight="1">
      <c r="A676" s="1720"/>
      <c r="B676" s="1720"/>
      <c r="C676" s="1720"/>
      <c r="D676" s="1720"/>
      <c r="E676" s="1720"/>
      <c r="F676" s="1720"/>
      <c r="G676" s="1720"/>
      <c r="H676" s="1720"/>
    </row>
    <row r="677" spans="1:8" ht="15" customHeight="1">
      <c r="A677" s="1720"/>
      <c r="B677" s="1720"/>
      <c r="C677" s="1720"/>
      <c r="D677" s="1720"/>
      <c r="E677" s="1720"/>
      <c r="F677" s="1720"/>
      <c r="G677" s="1720"/>
      <c r="H677" s="1720"/>
    </row>
    <row r="678" spans="1:8" ht="15" customHeight="1">
      <c r="A678" s="1720"/>
      <c r="B678" s="1720"/>
      <c r="C678" s="1720"/>
      <c r="D678" s="1720"/>
      <c r="E678" s="1720"/>
      <c r="F678" s="1720"/>
      <c r="G678" s="1720"/>
      <c r="H678" s="1720"/>
    </row>
    <row r="679" spans="1:8" ht="15" customHeight="1">
      <c r="A679" s="1720"/>
      <c r="B679" s="1720"/>
      <c r="C679" s="1720"/>
      <c r="D679" s="1720"/>
      <c r="E679" s="1720"/>
      <c r="F679" s="1720"/>
      <c r="G679" s="1720"/>
      <c r="H679" s="1720"/>
    </row>
    <row r="680" spans="1:8" ht="15" customHeight="1">
      <c r="A680" s="1720"/>
      <c r="B680" s="1720"/>
      <c r="C680" s="1720"/>
      <c r="D680" s="1720"/>
      <c r="E680" s="1720"/>
      <c r="F680" s="1720"/>
      <c r="G680" s="1720"/>
      <c r="H680" s="1720"/>
    </row>
    <row r="681" spans="1:8" ht="15" customHeight="1">
      <c r="A681" s="1720"/>
      <c r="B681" s="1720"/>
      <c r="C681" s="1720"/>
      <c r="D681" s="1720"/>
      <c r="E681" s="1720"/>
      <c r="F681" s="1720"/>
      <c r="G681" s="1720"/>
      <c r="H681" s="1720"/>
    </row>
    <row r="682" spans="1:8" ht="15" customHeight="1">
      <c r="A682" s="1720"/>
      <c r="B682" s="1720"/>
      <c r="C682" s="1720"/>
      <c r="D682" s="1720"/>
      <c r="E682" s="1720"/>
      <c r="F682" s="1720"/>
      <c r="G682" s="1720"/>
      <c r="H682" s="1720"/>
    </row>
    <row r="683" spans="1:8" ht="15" customHeight="1">
      <c r="A683" s="1720"/>
      <c r="B683" s="1720"/>
      <c r="C683" s="1720"/>
      <c r="D683" s="1720"/>
      <c r="E683" s="1720"/>
      <c r="F683" s="1720"/>
      <c r="G683" s="1720"/>
      <c r="H683" s="1720"/>
    </row>
    <row r="684" spans="1:8" ht="15" customHeight="1">
      <c r="A684" s="1720"/>
      <c r="B684" s="1720"/>
      <c r="C684" s="1720"/>
      <c r="D684" s="1720"/>
      <c r="E684" s="1720"/>
      <c r="F684" s="1720"/>
      <c r="G684" s="1720"/>
      <c r="H684" s="1720"/>
    </row>
    <row r="685" spans="1:8" ht="15" customHeight="1">
      <c r="A685" s="1720"/>
      <c r="B685" s="1720"/>
      <c r="C685" s="1720"/>
      <c r="D685" s="1720"/>
      <c r="E685" s="1720"/>
      <c r="F685" s="1720"/>
      <c r="G685" s="1720"/>
      <c r="H685" s="1720"/>
    </row>
    <row r="686" spans="1:8" ht="15" customHeight="1">
      <c r="A686" s="1720"/>
      <c r="B686" s="1720"/>
      <c r="C686" s="1720"/>
      <c r="D686" s="1720"/>
      <c r="E686" s="1720"/>
      <c r="F686" s="1720"/>
      <c r="G686" s="1720"/>
      <c r="H686" s="1720"/>
    </row>
    <row r="687" spans="1:8" ht="15" customHeight="1">
      <c r="A687" s="1720"/>
      <c r="B687" s="1720"/>
      <c r="C687" s="1720"/>
      <c r="D687" s="1720"/>
      <c r="E687" s="1720"/>
      <c r="F687" s="1720"/>
      <c r="G687" s="1720"/>
      <c r="H687" s="1720"/>
    </row>
    <row r="688" spans="1:8" ht="15" customHeight="1">
      <c r="A688" s="1720"/>
      <c r="B688" s="1720"/>
      <c r="C688" s="1720"/>
      <c r="D688" s="1720"/>
      <c r="E688" s="1720"/>
      <c r="F688" s="1720"/>
      <c r="G688" s="1720"/>
      <c r="H688" s="1720"/>
    </row>
    <row r="689" spans="1:8" ht="15" customHeight="1">
      <c r="A689" s="1720"/>
      <c r="B689" s="1720"/>
      <c r="C689" s="1720"/>
      <c r="D689" s="1720"/>
      <c r="E689" s="1720"/>
      <c r="F689" s="1720"/>
      <c r="G689" s="1720"/>
      <c r="H689" s="1720"/>
    </row>
    <row r="690" spans="1:8" ht="15" customHeight="1">
      <c r="A690" s="1720"/>
      <c r="B690" s="1720"/>
      <c r="C690" s="1720"/>
      <c r="D690" s="1720"/>
      <c r="E690" s="1720"/>
      <c r="F690" s="1720"/>
      <c r="G690" s="1720"/>
      <c r="H690" s="1720"/>
    </row>
    <row r="691" spans="1:8" ht="15" customHeight="1">
      <c r="A691" s="1720"/>
      <c r="B691" s="1720"/>
      <c r="C691" s="1720"/>
      <c r="D691" s="1720"/>
      <c r="E691" s="1720"/>
      <c r="F691" s="1720"/>
      <c r="G691" s="1720"/>
      <c r="H691" s="1720"/>
    </row>
    <row r="692" spans="1:8" ht="15" customHeight="1">
      <c r="A692" s="1720"/>
      <c r="B692" s="1720"/>
      <c r="C692" s="1720"/>
      <c r="D692" s="1720"/>
      <c r="E692" s="1720"/>
      <c r="F692" s="1720"/>
      <c r="G692" s="1720"/>
      <c r="H692" s="1720"/>
    </row>
    <row r="693" spans="1:8" ht="15" customHeight="1">
      <c r="A693" s="1720"/>
      <c r="B693" s="1720"/>
      <c r="C693" s="1720"/>
      <c r="D693" s="1720"/>
      <c r="E693" s="1720"/>
      <c r="F693" s="1720"/>
      <c r="G693" s="1720"/>
      <c r="H693" s="1720"/>
    </row>
    <row r="694" spans="1:8" ht="15" customHeight="1">
      <c r="A694" s="1720"/>
      <c r="B694" s="1720"/>
      <c r="C694" s="1720"/>
      <c r="D694" s="1720"/>
      <c r="E694" s="1720"/>
      <c r="F694" s="1720"/>
      <c r="G694" s="1720"/>
      <c r="H694" s="1720"/>
    </row>
    <row r="695" spans="1:8" ht="15" customHeight="1">
      <c r="A695" s="1720"/>
      <c r="B695" s="1720"/>
      <c r="C695" s="1720"/>
      <c r="D695" s="1720"/>
      <c r="E695" s="1720"/>
      <c r="F695" s="1720"/>
      <c r="G695" s="1720"/>
      <c r="H695" s="1720"/>
    </row>
    <row r="696" spans="1:8" ht="15" customHeight="1">
      <c r="A696" s="1720"/>
      <c r="B696" s="1720"/>
      <c r="C696" s="1720"/>
      <c r="D696" s="1720"/>
      <c r="E696" s="1720"/>
      <c r="F696" s="1720"/>
      <c r="G696" s="1720"/>
      <c r="H696" s="1720"/>
    </row>
    <row r="697" spans="1:8" ht="15" customHeight="1">
      <c r="A697" s="1720"/>
      <c r="B697" s="1720"/>
      <c r="C697" s="1720"/>
      <c r="D697" s="1720"/>
      <c r="E697" s="1720"/>
      <c r="F697" s="1720"/>
      <c r="G697" s="1720"/>
      <c r="H697" s="1720"/>
    </row>
    <row r="698" spans="1:8" ht="15" customHeight="1">
      <c r="A698" s="1720"/>
      <c r="B698" s="1720"/>
      <c r="C698" s="1720"/>
      <c r="D698" s="1720"/>
      <c r="E698" s="1720"/>
      <c r="F698" s="1720"/>
      <c r="G698" s="1720"/>
      <c r="H698" s="1720"/>
    </row>
    <row r="699" spans="1:8" ht="15" customHeight="1">
      <c r="A699" s="1720"/>
      <c r="B699" s="1720"/>
      <c r="C699" s="1720"/>
      <c r="D699" s="1720"/>
      <c r="E699" s="1720"/>
      <c r="F699" s="1720"/>
      <c r="G699" s="1720"/>
      <c r="H699" s="1720"/>
    </row>
    <row r="700" spans="1:8" ht="15" customHeight="1">
      <c r="A700" s="1720"/>
      <c r="B700" s="1720"/>
      <c r="C700" s="1720"/>
      <c r="D700" s="1720"/>
      <c r="E700" s="1720"/>
      <c r="F700" s="1720"/>
      <c r="G700" s="1720"/>
      <c r="H700" s="1720"/>
    </row>
    <row r="701" spans="1:8" ht="15" customHeight="1">
      <c r="A701" s="1720"/>
      <c r="B701" s="1720"/>
      <c r="C701" s="1720"/>
      <c r="D701" s="1720"/>
      <c r="E701" s="1720"/>
      <c r="F701" s="1720"/>
      <c r="G701" s="1720"/>
      <c r="H701" s="1720"/>
    </row>
    <row r="702" spans="1:8" ht="15" customHeight="1">
      <c r="A702" s="1720"/>
      <c r="B702" s="1720"/>
      <c r="C702" s="1720"/>
      <c r="D702" s="1720"/>
      <c r="E702" s="1720"/>
      <c r="F702" s="1720"/>
      <c r="G702" s="1720"/>
      <c r="H702" s="1720"/>
    </row>
    <row r="703" spans="1:8" ht="15" customHeight="1">
      <c r="A703" s="1720"/>
      <c r="B703" s="1720"/>
      <c r="C703" s="1720"/>
      <c r="D703" s="1720"/>
      <c r="E703" s="1720"/>
      <c r="F703" s="1720"/>
      <c r="G703" s="1720"/>
      <c r="H703" s="1720"/>
    </row>
    <row r="704" spans="1:8" ht="15" customHeight="1">
      <c r="A704" s="1720"/>
      <c r="B704" s="1720"/>
      <c r="C704" s="1720"/>
      <c r="D704" s="1720"/>
      <c r="E704" s="1720"/>
      <c r="F704" s="1720"/>
      <c r="G704" s="1720"/>
      <c r="H704" s="1720"/>
    </row>
    <row r="705" spans="1:8" ht="15" customHeight="1">
      <c r="A705" s="1720"/>
      <c r="B705" s="1720"/>
      <c r="C705" s="1720"/>
      <c r="D705" s="1720"/>
      <c r="E705" s="1720"/>
      <c r="F705" s="1720"/>
      <c r="G705" s="1720"/>
      <c r="H705" s="1720"/>
    </row>
    <row r="706" spans="1:8" ht="15" customHeight="1">
      <c r="A706" s="1720"/>
      <c r="B706" s="1720"/>
      <c r="C706" s="1720"/>
      <c r="D706" s="1720"/>
      <c r="E706" s="1720"/>
      <c r="F706" s="1720"/>
      <c r="G706" s="1720"/>
      <c r="H706" s="1720"/>
    </row>
    <row r="707" spans="1:8" ht="15" customHeight="1">
      <c r="A707" s="1720"/>
      <c r="B707" s="1720"/>
      <c r="C707" s="1720"/>
      <c r="D707" s="1720"/>
      <c r="E707" s="1720"/>
      <c r="F707" s="1720"/>
      <c r="G707" s="1720"/>
      <c r="H707" s="1720"/>
    </row>
    <row r="708" spans="1:8" ht="15" customHeight="1">
      <c r="A708" s="1720"/>
      <c r="B708" s="1720"/>
      <c r="C708" s="1720"/>
      <c r="D708" s="1720"/>
      <c r="E708" s="1720"/>
      <c r="F708" s="1720"/>
      <c r="G708" s="1720"/>
      <c r="H708" s="1720"/>
    </row>
    <row r="709" spans="1:8" ht="15" customHeight="1">
      <c r="A709" s="1720"/>
      <c r="B709" s="1720"/>
      <c r="C709" s="1720"/>
      <c r="D709" s="1720"/>
      <c r="E709" s="1720"/>
      <c r="F709" s="1720"/>
      <c r="G709" s="1720"/>
      <c r="H709" s="1720"/>
    </row>
    <row r="710" spans="1:8" ht="15" customHeight="1">
      <c r="A710" s="1720"/>
      <c r="B710" s="1720"/>
      <c r="C710" s="1720"/>
      <c r="D710" s="1720"/>
      <c r="E710" s="1720"/>
      <c r="F710" s="1720"/>
      <c r="G710" s="1720"/>
      <c r="H710" s="1720"/>
    </row>
    <row r="711" spans="1:8" ht="15" customHeight="1">
      <c r="A711" s="1720"/>
      <c r="B711" s="1720"/>
      <c r="C711" s="1720"/>
      <c r="D711" s="1720"/>
      <c r="E711" s="1720"/>
      <c r="F711" s="1720"/>
      <c r="G711" s="1720"/>
      <c r="H711" s="1720"/>
    </row>
    <row r="712" spans="1:8" ht="15" customHeight="1">
      <c r="A712" s="1720"/>
      <c r="B712" s="1720"/>
      <c r="C712" s="1720"/>
      <c r="D712" s="1720"/>
      <c r="E712" s="1720"/>
      <c r="F712" s="1720"/>
      <c r="G712" s="1720"/>
      <c r="H712" s="1720"/>
    </row>
    <row r="713" spans="1:8" ht="15" customHeight="1">
      <c r="A713" s="1720"/>
      <c r="B713" s="1720"/>
      <c r="C713" s="1720"/>
      <c r="D713" s="1720"/>
      <c r="E713" s="1720"/>
      <c r="F713" s="1720"/>
      <c r="G713" s="1720"/>
      <c r="H713" s="1720"/>
    </row>
    <row r="714" spans="1:8" ht="15" customHeight="1">
      <c r="A714" s="1720"/>
      <c r="B714" s="1720"/>
      <c r="C714" s="1720"/>
      <c r="D714" s="1720"/>
      <c r="E714" s="1720"/>
      <c r="F714" s="1720"/>
      <c r="G714" s="1720"/>
      <c r="H714" s="1720"/>
    </row>
    <row r="715" spans="1:8" ht="15" customHeight="1">
      <c r="A715" s="1720"/>
      <c r="B715" s="1720"/>
      <c r="C715" s="1720"/>
      <c r="D715" s="1720"/>
      <c r="E715" s="1720"/>
      <c r="F715" s="1720"/>
      <c r="G715" s="1720"/>
      <c r="H715" s="1720"/>
    </row>
    <row r="716" spans="1:8" ht="15" customHeight="1">
      <c r="A716" s="1720"/>
      <c r="B716" s="1720"/>
      <c r="C716" s="1720"/>
      <c r="D716" s="1720"/>
      <c r="E716" s="1720"/>
      <c r="F716" s="1720"/>
      <c r="G716" s="1720"/>
      <c r="H716" s="1720"/>
    </row>
    <row r="717" spans="1:8" ht="15" customHeight="1">
      <c r="A717" s="1720"/>
      <c r="B717" s="1720"/>
      <c r="C717" s="1720"/>
      <c r="D717" s="1720"/>
      <c r="E717" s="1720"/>
      <c r="F717" s="1720"/>
      <c r="G717" s="1720"/>
      <c r="H717" s="1720"/>
    </row>
    <row r="718" spans="1:8" ht="15" customHeight="1">
      <c r="A718" s="1720"/>
      <c r="B718" s="1720"/>
      <c r="C718" s="1720"/>
      <c r="D718" s="1720"/>
      <c r="E718" s="1720"/>
      <c r="F718" s="1720"/>
      <c r="G718" s="1720"/>
      <c r="H718" s="1720"/>
    </row>
    <row r="719" spans="1:8" ht="15" customHeight="1">
      <c r="A719" s="1720"/>
      <c r="B719" s="1720"/>
      <c r="C719" s="1720"/>
      <c r="D719" s="1720"/>
      <c r="E719" s="1720"/>
      <c r="F719" s="1720"/>
      <c r="G719" s="1720"/>
      <c r="H719" s="1720"/>
    </row>
    <row r="720" spans="1:8" ht="15" customHeight="1">
      <c r="A720" s="1720"/>
      <c r="B720" s="1720"/>
      <c r="C720" s="1720"/>
      <c r="D720" s="1720"/>
      <c r="E720" s="1720"/>
      <c r="F720" s="1720"/>
      <c r="G720" s="1720"/>
      <c r="H720" s="1720"/>
    </row>
    <row r="721" spans="1:8" ht="15" customHeight="1">
      <c r="A721" s="1720"/>
      <c r="B721" s="1720"/>
      <c r="C721" s="1720"/>
      <c r="D721" s="1720"/>
      <c r="E721" s="1720"/>
      <c r="F721" s="1720"/>
      <c r="G721" s="1720"/>
      <c r="H721" s="1720"/>
    </row>
    <row r="722" spans="1:8" ht="15" customHeight="1">
      <c r="A722" s="1720"/>
      <c r="B722" s="1720"/>
      <c r="C722" s="1720"/>
      <c r="D722" s="1720"/>
      <c r="E722" s="1720"/>
      <c r="F722" s="1720"/>
      <c r="G722" s="1720"/>
      <c r="H722" s="1720"/>
    </row>
    <row r="723" spans="1:8" ht="15" customHeight="1">
      <c r="A723" s="1720"/>
      <c r="B723" s="1720"/>
      <c r="C723" s="1720"/>
      <c r="D723" s="1720"/>
      <c r="E723" s="1720"/>
      <c r="F723" s="1720"/>
      <c r="G723" s="1720"/>
      <c r="H723" s="1720"/>
    </row>
    <row r="724" spans="1:8" ht="15" customHeight="1">
      <c r="A724" s="1720"/>
      <c r="B724" s="1720"/>
      <c r="C724" s="1720"/>
      <c r="D724" s="1720"/>
      <c r="E724" s="1720"/>
      <c r="F724" s="1720"/>
      <c r="G724" s="1720"/>
      <c r="H724" s="1720"/>
    </row>
    <row r="725" spans="1:8" ht="15" customHeight="1">
      <c r="A725" s="1720"/>
      <c r="B725" s="1720"/>
      <c r="C725" s="1720"/>
      <c r="D725" s="1720"/>
      <c r="E725" s="1720"/>
      <c r="F725" s="1720"/>
      <c r="G725" s="1720"/>
      <c r="H725" s="1720"/>
    </row>
    <row r="726" spans="1:8" ht="15" customHeight="1">
      <c r="A726" s="1720"/>
      <c r="B726" s="1720"/>
      <c r="C726" s="1720"/>
      <c r="D726" s="1720"/>
      <c r="E726" s="1720"/>
      <c r="F726" s="1720"/>
      <c r="G726" s="1720"/>
      <c r="H726" s="1720"/>
    </row>
    <row r="727" spans="1:8" ht="15" customHeight="1">
      <c r="A727" s="1720"/>
      <c r="B727" s="1720"/>
      <c r="C727" s="1720"/>
      <c r="D727" s="1720"/>
      <c r="E727" s="1720"/>
      <c r="F727" s="1720"/>
      <c r="G727" s="1720"/>
      <c r="H727" s="1720"/>
    </row>
    <row r="728" spans="1:8" ht="15" customHeight="1">
      <c r="A728" s="1720"/>
      <c r="B728" s="1720"/>
      <c r="C728" s="1720"/>
      <c r="D728" s="1720"/>
      <c r="E728" s="1720"/>
      <c r="F728" s="1720"/>
      <c r="G728" s="1720"/>
      <c r="H728" s="1720"/>
    </row>
    <row r="729" spans="1:8" ht="15" customHeight="1">
      <c r="A729" s="1720"/>
      <c r="B729" s="1720"/>
      <c r="C729" s="1720"/>
      <c r="D729" s="1720"/>
      <c r="E729" s="1720"/>
      <c r="F729" s="1720"/>
      <c r="G729" s="1720"/>
      <c r="H729" s="1720"/>
    </row>
    <row r="730" spans="1:8" ht="15" customHeight="1">
      <c r="A730" s="1720"/>
      <c r="B730" s="1720"/>
      <c r="C730" s="1720"/>
      <c r="D730" s="1720"/>
      <c r="E730" s="1720"/>
      <c r="F730" s="1720"/>
      <c r="G730" s="1720"/>
      <c r="H730" s="1720"/>
    </row>
    <row r="731" spans="1:8" ht="15" customHeight="1">
      <c r="A731" s="1720"/>
      <c r="B731" s="1720"/>
      <c r="C731" s="1720"/>
      <c r="D731" s="1720"/>
      <c r="E731" s="1720"/>
      <c r="F731" s="1720"/>
      <c r="G731" s="1720"/>
      <c r="H731" s="1720"/>
    </row>
    <row r="732" spans="1:8" ht="15" customHeight="1">
      <c r="A732" s="1720"/>
      <c r="B732" s="1720"/>
      <c r="C732" s="1720"/>
      <c r="D732" s="1720"/>
      <c r="E732" s="1720"/>
      <c r="F732" s="1720"/>
      <c r="G732" s="1720"/>
      <c r="H732" s="1720"/>
    </row>
    <row r="733" spans="1:8" ht="15" customHeight="1">
      <c r="A733" s="1720"/>
      <c r="B733" s="1720"/>
      <c r="C733" s="1720"/>
      <c r="D733" s="1720"/>
      <c r="E733" s="1720"/>
      <c r="F733" s="1720"/>
      <c r="G733" s="1720"/>
      <c r="H733" s="1720"/>
    </row>
    <row r="734" spans="1:8" ht="15" customHeight="1">
      <c r="A734" s="1720"/>
      <c r="B734" s="1720"/>
      <c r="C734" s="1720"/>
      <c r="D734" s="1720"/>
      <c r="E734" s="1720"/>
      <c r="F734" s="1720"/>
      <c r="G734" s="1720"/>
      <c r="H734" s="1720"/>
    </row>
    <row r="735" spans="1:8" ht="15" customHeight="1">
      <c r="A735" s="1720"/>
      <c r="B735" s="1720"/>
      <c r="C735" s="1720"/>
      <c r="D735" s="1720"/>
      <c r="E735" s="1720"/>
      <c r="F735" s="1720"/>
      <c r="G735" s="1720"/>
      <c r="H735" s="1720"/>
    </row>
    <row r="736" spans="1:8" ht="15" customHeight="1">
      <c r="A736" s="1720"/>
      <c r="B736" s="1720"/>
      <c r="C736" s="1720"/>
      <c r="D736" s="1720"/>
      <c r="E736" s="1720"/>
      <c r="F736" s="1720"/>
      <c r="G736" s="1720"/>
      <c r="H736" s="1720"/>
    </row>
    <row r="737" spans="1:8" ht="15" customHeight="1">
      <c r="A737" s="1720"/>
      <c r="B737" s="1720"/>
      <c r="C737" s="1720"/>
      <c r="D737" s="1720"/>
      <c r="E737" s="1720"/>
      <c r="F737" s="1720"/>
      <c r="G737" s="1720"/>
      <c r="H737" s="1720"/>
    </row>
    <row r="738" spans="1:8" ht="15" customHeight="1">
      <c r="A738" s="1720"/>
      <c r="B738" s="1720"/>
      <c r="C738" s="1720"/>
      <c r="D738" s="1720"/>
      <c r="E738" s="1720"/>
      <c r="F738" s="1720"/>
      <c r="G738" s="1720"/>
      <c r="H738" s="1720"/>
    </row>
    <row r="739" spans="1:8" ht="15" customHeight="1">
      <c r="A739" s="1720"/>
      <c r="B739" s="1720"/>
      <c r="C739" s="1720"/>
      <c r="D739" s="1720"/>
      <c r="E739" s="1720"/>
      <c r="F739" s="1720"/>
      <c r="G739" s="1720"/>
      <c r="H739" s="1720"/>
    </row>
    <row r="740" spans="1:8" ht="15" customHeight="1">
      <c r="A740" s="1720"/>
      <c r="B740" s="1720"/>
      <c r="C740" s="1720"/>
      <c r="D740" s="1720"/>
      <c r="E740" s="1720"/>
      <c r="F740" s="1720"/>
      <c r="G740" s="1720"/>
      <c r="H740" s="1720"/>
    </row>
    <row r="741" spans="1:8" ht="15" customHeight="1">
      <c r="A741" s="1720"/>
      <c r="B741" s="1720"/>
      <c r="C741" s="1720"/>
      <c r="D741" s="1720"/>
      <c r="E741" s="1720"/>
      <c r="F741" s="1720"/>
      <c r="G741" s="1720"/>
      <c r="H741" s="1720"/>
    </row>
    <row r="742" spans="1:8" ht="15" customHeight="1">
      <c r="A742" s="1720"/>
      <c r="B742" s="1720"/>
      <c r="C742" s="1720"/>
      <c r="D742" s="1720"/>
      <c r="E742" s="1720"/>
      <c r="F742" s="1720"/>
      <c r="G742" s="1720"/>
      <c r="H742" s="1720"/>
    </row>
    <row r="743" spans="1:8" ht="15" customHeight="1">
      <c r="A743" s="1720"/>
      <c r="B743" s="1720"/>
      <c r="C743" s="1720"/>
      <c r="D743" s="1720"/>
      <c r="E743" s="1720"/>
      <c r="F743" s="1720"/>
      <c r="G743" s="1720"/>
      <c r="H743" s="1720"/>
    </row>
    <row r="744" spans="1:8" ht="15" customHeight="1">
      <c r="A744" s="1720"/>
      <c r="B744" s="1720"/>
      <c r="C744" s="1720"/>
      <c r="D744" s="1720"/>
      <c r="E744" s="1720"/>
      <c r="F744" s="1720"/>
      <c r="G744" s="1720"/>
      <c r="H744" s="1720"/>
    </row>
    <row r="745" spans="1:8" ht="15" customHeight="1">
      <c r="A745" s="1720"/>
      <c r="B745" s="1720"/>
      <c r="C745" s="1720"/>
      <c r="D745" s="1720"/>
      <c r="E745" s="1720"/>
      <c r="F745" s="1720"/>
      <c r="G745" s="1720"/>
      <c r="H745" s="1720"/>
    </row>
    <row r="746" spans="1:8" ht="15" customHeight="1">
      <c r="A746" s="1720"/>
      <c r="B746" s="1720"/>
      <c r="C746" s="1720"/>
      <c r="D746" s="1720"/>
      <c r="E746" s="1720"/>
      <c r="F746" s="1720"/>
      <c r="G746" s="1720"/>
      <c r="H746" s="1720"/>
    </row>
    <row r="747" spans="1:8" ht="15" customHeight="1">
      <c r="A747" s="1720"/>
      <c r="B747" s="1720"/>
      <c r="C747" s="1720"/>
      <c r="D747" s="1720"/>
      <c r="E747" s="1720"/>
      <c r="F747" s="1720"/>
      <c r="G747" s="1720"/>
      <c r="H747" s="1720"/>
    </row>
    <row r="748" spans="1:8" ht="15" customHeight="1">
      <c r="A748" s="1720"/>
      <c r="B748" s="1720"/>
      <c r="C748" s="1720"/>
      <c r="D748" s="1720"/>
      <c r="E748" s="1720"/>
      <c r="F748" s="1720"/>
      <c r="G748" s="1720"/>
      <c r="H748" s="1720"/>
    </row>
    <row r="749" spans="1:8" ht="15" customHeight="1">
      <c r="A749" s="1720"/>
      <c r="B749" s="1720"/>
      <c r="C749" s="1720"/>
      <c r="D749" s="1720"/>
      <c r="E749" s="1720"/>
      <c r="F749" s="1720"/>
      <c r="G749" s="1720"/>
      <c r="H749" s="1720"/>
    </row>
    <row r="750" spans="1:8" ht="15" customHeight="1">
      <c r="A750" s="1720"/>
      <c r="B750" s="1720"/>
      <c r="C750" s="1720"/>
      <c r="D750" s="1720"/>
      <c r="E750" s="1720"/>
      <c r="F750" s="1720"/>
      <c r="G750" s="1720"/>
      <c r="H750" s="1720"/>
    </row>
    <row r="751" spans="1:8" ht="15" customHeight="1">
      <c r="A751" s="1720"/>
      <c r="B751" s="1720"/>
      <c r="C751" s="1720"/>
      <c r="D751" s="1720"/>
      <c r="E751" s="1720"/>
      <c r="F751" s="1720"/>
      <c r="G751" s="1720"/>
      <c r="H751" s="1720"/>
    </row>
    <row r="752" spans="1:8" ht="15" customHeight="1">
      <c r="A752" s="1720"/>
      <c r="B752" s="1720"/>
      <c r="C752" s="1720"/>
      <c r="D752" s="1720"/>
      <c r="E752" s="1720"/>
      <c r="F752" s="1720"/>
      <c r="G752" s="1720"/>
      <c r="H752" s="1720"/>
    </row>
    <row r="753" spans="1:8" ht="15" customHeight="1">
      <c r="A753" s="1720"/>
      <c r="B753" s="1720"/>
      <c r="C753" s="1720"/>
      <c r="D753" s="1720"/>
      <c r="E753" s="1720"/>
      <c r="F753" s="1720"/>
      <c r="G753" s="1720"/>
      <c r="H753" s="1720"/>
    </row>
    <row r="754" spans="1:8" ht="15" customHeight="1">
      <c r="A754" s="1720"/>
      <c r="B754" s="1720"/>
      <c r="C754" s="1720"/>
      <c r="D754" s="1720"/>
      <c r="E754" s="1720"/>
      <c r="F754" s="1720"/>
      <c r="G754" s="1720"/>
      <c r="H754" s="1720"/>
    </row>
    <row r="755" spans="1:8" ht="15" customHeight="1">
      <c r="A755" s="1720"/>
      <c r="B755" s="1720"/>
      <c r="C755" s="1720"/>
      <c r="D755" s="1720"/>
      <c r="E755" s="1720"/>
      <c r="F755" s="1720"/>
      <c r="G755" s="1720"/>
      <c r="H755" s="1720"/>
    </row>
    <row r="756" spans="1:8" ht="15" customHeight="1">
      <c r="A756" s="1720"/>
      <c r="B756" s="1720"/>
      <c r="C756" s="1720"/>
      <c r="D756" s="1720"/>
      <c r="E756" s="1720"/>
      <c r="F756" s="1720"/>
      <c r="G756" s="1720"/>
      <c r="H756" s="1720"/>
    </row>
    <row r="757" spans="1:8" ht="15" customHeight="1">
      <c r="A757" s="1720"/>
      <c r="B757" s="1720"/>
      <c r="C757" s="1720"/>
      <c r="D757" s="1720"/>
      <c r="E757" s="1720"/>
      <c r="F757" s="1720"/>
      <c r="G757" s="1720"/>
      <c r="H757" s="1720"/>
    </row>
    <row r="758" spans="1:8" ht="15" customHeight="1">
      <c r="A758" s="1720"/>
      <c r="B758" s="1720"/>
      <c r="C758" s="1720"/>
      <c r="D758" s="1720"/>
      <c r="E758" s="1720"/>
      <c r="F758" s="1720"/>
      <c r="G758" s="1720"/>
      <c r="H758" s="1720"/>
    </row>
    <row r="759" spans="1:8" ht="15" customHeight="1">
      <c r="A759" s="1720"/>
      <c r="B759" s="1720"/>
      <c r="C759" s="1720"/>
      <c r="D759" s="1720"/>
      <c r="E759" s="1720"/>
      <c r="F759" s="1720"/>
      <c r="G759" s="1720"/>
      <c r="H759" s="1720"/>
    </row>
    <row r="760" spans="1:8" ht="15" customHeight="1">
      <c r="A760" s="1720"/>
      <c r="B760" s="1720"/>
      <c r="C760" s="1720"/>
      <c r="D760" s="1720"/>
      <c r="E760" s="1720"/>
      <c r="F760" s="1720"/>
      <c r="G760" s="1720"/>
      <c r="H760" s="1720"/>
    </row>
    <row r="761" spans="1:8" ht="15" customHeight="1">
      <c r="A761" s="1720"/>
      <c r="B761" s="1720"/>
      <c r="C761" s="1720"/>
      <c r="D761" s="1720"/>
      <c r="E761" s="1720"/>
      <c r="F761" s="1720"/>
      <c r="G761" s="1720"/>
      <c r="H761" s="1720"/>
    </row>
    <row r="762" spans="1:8" ht="15" customHeight="1">
      <c r="A762" s="1720"/>
      <c r="B762" s="1720"/>
      <c r="C762" s="1720"/>
      <c r="D762" s="1720"/>
      <c r="E762" s="1720"/>
      <c r="F762" s="1720"/>
      <c r="G762" s="1720"/>
      <c r="H762" s="1720"/>
    </row>
    <row r="763" spans="1:8" ht="15" customHeight="1">
      <c r="A763" s="1720"/>
      <c r="B763" s="1720"/>
      <c r="C763" s="1720"/>
      <c r="D763" s="1720"/>
      <c r="E763" s="1720"/>
      <c r="F763" s="1720"/>
      <c r="G763" s="1720"/>
      <c r="H763" s="1720"/>
    </row>
    <row r="764" spans="1:8" ht="15" customHeight="1">
      <c r="A764" s="1720"/>
      <c r="B764" s="1720"/>
      <c r="C764" s="1720"/>
      <c r="D764" s="1720"/>
      <c r="E764" s="1720"/>
      <c r="F764" s="1720"/>
      <c r="G764" s="1720"/>
      <c r="H764" s="1720"/>
    </row>
    <row r="765" spans="1:8" ht="15" customHeight="1">
      <c r="A765" s="1720"/>
      <c r="B765" s="1720"/>
      <c r="C765" s="1720"/>
      <c r="D765" s="1720"/>
      <c r="E765" s="1720"/>
      <c r="F765" s="1720"/>
      <c r="G765" s="1720"/>
      <c r="H765" s="1720"/>
    </row>
    <row r="766" spans="1:8" ht="15" customHeight="1">
      <c r="A766" s="1720"/>
      <c r="B766" s="1720"/>
      <c r="C766" s="1720"/>
      <c r="D766" s="1720"/>
      <c r="E766" s="1720"/>
      <c r="F766" s="1720"/>
      <c r="G766" s="1720"/>
      <c r="H766" s="1720"/>
    </row>
    <row r="767" spans="1:8" ht="15" customHeight="1">
      <c r="A767" s="1720"/>
      <c r="B767" s="1720"/>
      <c r="C767" s="1720"/>
      <c r="D767" s="1720"/>
      <c r="E767" s="1720"/>
      <c r="F767" s="1720"/>
      <c r="G767" s="1720"/>
      <c r="H767" s="1720"/>
    </row>
    <row r="768" spans="1:8" ht="15" customHeight="1">
      <c r="A768" s="1720"/>
      <c r="B768" s="1720"/>
      <c r="C768" s="1720"/>
      <c r="D768" s="1720"/>
      <c r="E768" s="1720"/>
      <c r="F768" s="1720"/>
      <c r="G768" s="1720"/>
      <c r="H768" s="1720"/>
    </row>
    <row r="769" spans="1:8" ht="15" customHeight="1">
      <c r="A769" s="1720"/>
      <c r="B769" s="1720"/>
      <c r="C769" s="1720"/>
      <c r="D769" s="1720"/>
      <c r="E769" s="1720"/>
      <c r="F769" s="1720"/>
      <c r="G769" s="1720"/>
      <c r="H769" s="1720"/>
    </row>
    <row r="770" spans="1:8" ht="15" customHeight="1">
      <c r="A770" s="1720"/>
      <c r="B770" s="1720"/>
      <c r="C770" s="1720"/>
      <c r="D770" s="1720"/>
      <c r="E770" s="1720"/>
      <c r="F770" s="1720"/>
      <c r="G770" s="1720"/>
      <c r="H770" s="1720"/>
    </row>
    <row r="771" spans="1:8" ht="15" customHeight="1">
      <c r="A771" s="1720"/>
      <c r="B771" s="1720"/>
      <c r="C771" s="1720"/>
      <c r="D771" s="1720"/>
      <c r="E771" s="1720"/>
      <c r="F771" s="1720"/>
      <c r="G771" s="1720"/>
      <c r="H771" s="1720"/>
    </row>
    <row r="772" spans="1:8" ht="15" customHeight="1">
      <c r="A772" s="1720"/>
      <c r="B772" s="1720"/>
      <c r="C772" s="1720"/>
      <c r="D772" s="1720"/>
      <c r="E772" s="1720"/>
      <c r="F772" s="1720"/>
      <c r="G772" s="1720"/>
      <c r="H772" s="1720"/>
    </row>
    <row r="773" spans="1:8" ht="15" customHeight="1">
      <c r="A773" s="1720"/>
      <c r="B773" s="1720"/>
      <c r="C773" s="1720"/>
      <c r="D773" s="1720"/>
      <c r="E773" s="1720"/>
      <c r="F773" s="1720"/>
      <c r="G773" s="1720"/>
      <c r="H773" s="1720"/>
    </row>
    <row r="774" spans="1:8" ht="15" customHeight="1">
      <c r="A774" s="1720"/>
      <c r="B774" s="1720"/>
      <c r="C774" s="1720"/>
      <c r="D774" s="1720"/>
      <c r="E774" s="1720"/>
      <c r="F774" s="1720"/>
      <c r="G774" s="1720"/>
      <c r="H774" s="1720"/>
    </row>
    <row r="775" spans="1:8" ht="15" customHeight="1">
      <c r="A775" s="1720"/>
      <c r="B775" s="1720"/>
      <c r="C775" s="1720"/>
      <c r="D775" s="1720"/>
      <c r="E775" s="1720"/>
      <c r="F775" s="1720"/>
      <c r="G775" s="1720"/>
      <c r="H775" s="1720"/>
    </row>
    <row r="776" spans="1:8" ht="15" customHeight="1">
      <c r="A776" s="1720"/>
      <c r="B776" s="1720"/>
      <c r="C776" s="1720"/>
      <c r="D776" s="1720"/>
      <c r="E776" s="1720"/>
      <c r="F776" s="1720"/>
      <c r="G776" s="1720"/>
      <c r="H776" s="1720"/>
    </row>
    <row r="777" spans="1:8" ht="15" customHeight="1">
      <c r="A777" s="1720"/>
      <c r="B777" s="1720"/>
      <c r="C777" s="1720"/>
      <c r="D777" s="1720"/>
      <c r="E777" s="1720"/>
      <c r="F777" s="1720"/>
      <c r="G777" s="1720"/>
      <c r="H777" s="1720"/>
    </row>
    <row r="778" spans="1:8" ht="15" customHeight="1">
      <c r="A778" s="1720"/>
      <c r="B778" s="1720"/>
      <c r="C778" s="1720"/>
      <c r="D778" s="1720"/>
      <c r="E778" s="1720"/>
      <c r="F778" s="1720"/>
      <c r="G778" s="1720"/>
      <c r="H778" s="1720"/>
    </row>
    <row r="779" spans="1:8" ht="15" customHeight="1">
      <c r="A779" s="1720"/>
      <c r="B779" s="1720"/>
      <c r="C779" s="1720"/>
      <c r="D779" s="1720"/>
      <c r="E779" s="1720"/>
      <c r="F779" s="1720"/>
      <c r="G779" s="1720"/>
      <c r="H779" s="1720"/>
    </row>
    <row r="780" spans="1:8" ht="15" customHeight="1">
      <c r="A780" s="1720"/>
      <c r="B780" s="1720"/>
      <c r="C780" s="1720"/>
      <c r="D780" s="1720"/>
      <c r="E780" s="1720"/>
      <c r="F780" s="1720"/>
      <c r="G780" s="1720"/>
      <c r="H780" s="1720"/>
    </row>
    <row r="781" spans="1:8" ht="15" customHeight="1">
      <c r="A781" s="1720"/>
      <c r="B781" s="1720"/>
      <c r="C781" s="1720"/>
      <c r="D781" s="1720"/>
      <c r="E781" s="1720"/>
      <c r="F781" s="1720"/>
      <c r="G781" s="1720"/>
      <c r="H781" s="1720"/>
    </row>
    <row r="782" spans="1:8" ht="15" customHeight="1">
      <c r="A782" s="1720"/>
      <c r="B782" s="1720"/>
      <c r="C782" s="1720"/>
      <c r="D782" s="1720"/>
      <c r="E782" s="1720"/>
      <c r="F782" s="1720"/>
      <c r="G782" s="1720"/>
      <c r="H782" s="1720"/>
    </row>
    <row r="783" spans="1:8" ht="15" customHeight="1">
      <c r="A783" s="1720"/>
      <c r="B783" s="1720"/>
      <c r="C783" s="1720"/>
      <c r="D783" s="1720"/>
      <c r="E783" s="1720"/>
      <c r="F783" s="1720"/>
      <c r="G783" s="1720"/>
      <c r="H783" s="1720"/>
    </row>
    <row r="784" spans="1:8" ht="15" customHeight="1">
      <c r="A784" s="1720"/>
      <c r="B784" s="1720"/>
      <c r="C784" s="1720"/>
      <c r="D784" s="1720"/>
      <c r="E784" s="1720"/>
      <c r="F784" s="1720"/>
      <c r="G784" s="1720"/>
      <c r="H784" s="1720"/>
    </row>
    <row r="785" spans="1:8" ht="15" customHeight="1">
      <c r="A785" s="1720"/>
      <c r="B785" s="1720"/>
      <c r="C785" s="1720"/>
      <c r="D785" s="1720"/>
      <c r="E785" s="1720"/>
      <c r="F785" s="1720"/>
      <c r="G785" s="1720"/>
      <c r="H785" s="1720"/>
    </row>
    <row r="786" spans="1:8" ht="15" customHeight="1">
      <c r="A786" s="1720"/>
      <c r="B786" s="1720"/>
      <c r="C786" s="1720"/>
      <c r="D786" s="1720"/>
      <c r="E786" s="1720"/>
      <c r="F786" s="1720"/>
      <c r="G786" s="1720"/>
      <c r="H786" s="1720"/>
    </row>
    <row r="787" spans="1:8" ht="15" customHeight="1">
      <c r="A787" s="1720"/>
      <c r="B787" s="1720"/>
      <c r="C787" s="1720"/>
      <c r="D787" s="1720"/>
      <c r="E787" s="1720"/>
      <c r="F787" s="1720"/>
      <c r="G787" s="1720"/>
      <c r="H787" s="1720"/>
    </row>
    <row r="788" spans="1:8" ht="15" customHeight="1">
      <c r="A788" s="1720"/>
      <c r="B788" s="1720"/>
      <c r="C788" s="1720"/>
      <c r="D788" s="1720"/>
      <c r="E788" s="1720"/>
      <c r="F788" s="1720"/>
      <c r="G788" s="1720"/>
      <c r="H788" s="1720"/>
    </row>
    <row r="789" spans="1:8" ht="15" customHeight="1">
      <c r="A789" s="1720"/>
      <c r="B789" s="1720"/>
      <c r="C789" s="1720"/>
      <c r="D789" s="1720"/>
      <c r="E789" s="1720"/>
      <c r="F789" s="1720"/>
      <c r="G789" s="1720"/>
      <c r="H789" s="1720"/>
    </row>
    <row r="790" spans="1:8" ht="15" customHeight="1">
      <c r="A790" s="1720"/>
      <c r="B790" s="1720"/>
      <c r="C790" s="1720"/>
      <c r="D790" s="1720"/>
      <c r="E790" s="1720"/>
      <c r="F790" s="1720"/>
      <c r="G790" s="1720"/>
      <c r="H790" s="1720"/>
    </row>
    <row r="791" spans="1:8" ht="15" customHeight="1">
      <c r="A791" s="1720"/>
      <c r="B791" s="1720"/>
      <c r="C791" s="1720"/>
      <c r="D791" s="1720"/>
      <c r="E791" s="1720"/>
      <c r="F791" s="1720"/>
      <c r="G791" s="1720"/>
      <c r="H791" s="1720"/>
    </row>
    <row r="792" spans="1:8" ht="15" customHeight="1">
      <c r="A792" s="1720"/>
      <c r="B792" s="1720"/>
      <c r="C792" s="1720"/>
      <c r="D792" s="1720"/>
      <c r="E792" s="1720"/>
      <c r="F792" s="1720"/>
      <c r="G792" s="1720"/>
      <c r="H792" s="1720"/>
    </row>
    <row r="793" spans="1:8" ht="15" customHeight="1">
      <c r="A793" s="1720"/>
      <c r="B793" s="1720"/>
      <c r="C793" s="1720"/>
      <c r="D793" s="1720"/>
      <c r="E793" s="1720"/>
      <c r="F793" s="1720"/>
      <c r="G793" s="1720"/>
      <c r="H793" s="1720"/>
    </row>
    <row r="794" spans="1:8" ht="15" customHeight="1">
      <c r="A794" s="1720"/>
      <c r="B794" s="1720"/>
      <c r="C794" s="1720"/>
      <c r="D794" s="1720"/>
      <c r="E794" s="1720"/>
      <c r="F794" s="1720"/>
      <c r="G794" s="1720"/>
      <c r="H794" s="1720"/>
    </row>
    <row r="795" spans="1:8" ht="15" customHeight="1">
      <c r="A795" s="1720"/>
      <c r="B795" s="1720"/>
      <c r="C795" s="1720"/>
      <c r="D795" s="1720"/>
      <c r="E795" s="1720"/>
      <c r="F795" s="1720"/>
      <c r="G795" s="1720"/>
      <c r="H795" s="1720"/>
    </row>
    <row r="796" spans="1:8" ht="15" customHeight="1">
      <c r="A796" s="1720"/>
      <c r="B796" s="1720"/>
      <c r="C796" s="1720"/>
      <c r="D796" s="1720"/>
      <c r="E796" s="1720"/>
      <c r="F796" s="1720"/>
      <c r="G796" s="1720"/>
      <c r="H796" s="1720"/>
    </row>
    <row r="797" spans="1:8" ht="15" customHeight="1">
      <c r="A797" s="1720"/>
      <c r="B797" s="1720"/>
      <c r="C797" s="1720"/>
      <c r="D797" s="1720"/>
      <c r="E797" s="1720"/>
      <c r="F797" s="1720"/>
      <c r="G797" s="1720"/>
      <c r="H797" s="1720"/>
    </row>
    <row r="798" spans="1:8" ht="15" customHeight="1">
      <c r="A798" s="1720"/>
      <c r="B798" s="1720"/>
      <c r="C798" s="1720"/>
      <c r="D798" s="1720"/>
      <c r="E798" s="1720"/>
      <c r="F798" s="1720"/>
      <c r="G798" s="1720"/>
      <c r="H798" s="1720"/>
    </row>
    <row r="799" spans="1:8" ht="15" customHeight="1">
      <c r="A799" s="1720"/>
      <c r="B799" s="1720"/>
      <c r="C799" s="1720"/>
      <c r="D799" s="1720"/>
      <c r="E799" s="1720"/>
      <c r="F799" s="1720"/>
      <c r="G799" s="1720"/>
      <c r="H799" s="1720"/>
    </row>
    <row r="800" spans="1:8" ht="15" customHeight="1">
      <c r="A800" s="1720"/>
      <c r="B800" s="1720"/>
      <c r="C800" s="1720"/>
      <c r="D800" s="1720"/>
      <c r="E800" s="1720"/>
      <c r="F800" s="1720"/>
      <c r="G800" s="1720"/>
      <c r="H800" s="1720"/>
    </row>
    <row r="801" spans="1:8" ht="15" customHeight="1">
      <c r="A801" s="1720"/>
      <c r="B801" s="1720"/>
      <c r="C801" s="1720"/>
      <c r="D801" s="1720"/>
      <c r="E801" s="1720"/>
      <c r="F801" s="1720"/>
      <c r="G801" s="1720"/>
      <c r="H801" s="1720"/>
    </row>
    <row r="802" spans="1:8" ht="15" customHeight="1">
      <c r="A802" s="1720"/>
      <c r="B802" s="1720"/>
      <c r="C802" s="1720"/>
      <c r="D802" s="1720"/>
      <c r="E802" s="1720"/>
      <c r="F802" s="1720"/>
      <c r="G802" s="1720"/>
      <c r="H802" s="1720"/>
    </row>
    <row r="803" spans="1:8" ht="15" customHeight="1">
      <c r="A803" s="1720"/>
      <c r="B803" s="1720"/>
      <c r="C803" s="1720"/>
      <c r="D803" s="1720"/>
      <c r="E803" s="1720"/>
      <c r="F803" s="1720"/>
      <c r="G803" s="1720"/>
      <c r="H803" s="1720"/>
    </row>
    <row r="804" spans="1:8" ht="15" customHeight="1">
      <c r="A804" s="1720"/>
      <c r="B804" s="1720"/>
      <c r="C804" s="1720"/>
      <c r="D804" s="1720"/>
      <c r="E804" s="1720"/>
      <c r="F804" s="1720"/>
      <c r="G804" s="1720"/>
      <c r="H804" s="1720"/>
    </row>
    <row r="805" spans="1:8" ht="15" customHeight="1">
      <c r="A805" s="1720"/>
      <c r="B805" s="1720"/>
      <c r="C805" s="1720"/>
      <c r="D805" s="1720"/>
      <c r="E805" s="1720"/>
      <c r="F805" s="1720"/>
      <c r="G805" s="1720"/>
      <c r="H805" s="1720"/>
    </row>
    <row r="806" spans="1:8" ht="15" customHeight="1">
      <c r="A806" s="1720"/>
      <c r="B806" s="1720"/>
      <c r="C806" s="1720"/>
      <c r="D806" s="1720"/>
      <c r="E806" s="1720"/>
      <c r="F806" s="1720"/>
      <c r="G806" s="1720"/>
      <c r="H806" s="1720"/>
    </row>
    <row r="807" spans="1:8" ht="15" customHeight="1">
      <c r="A807" s="1720"/>
      <c r="B807" s="1720"/>
      <c r="C807" s="1720"/>
      <c r="D807" s="1720"/>
      <c r="E807" s="1720"/>
      <c r="F807" s="1720"/>
      <c r="G807" s="1720"/>
      <c r="H807" s="1720"/>
    </row>
    <row r="808" spans="1:8" ht="15" customHeight="1">
      <c r="A808" s="1720"/>
      <c r="B808" s="1720"/>
      <c r="C808" s="1720"/>
      <c r="D808" s="1720"/>
      <c r="E808" s="1720"/>
      <c r="F808" s="1720"/>
      <c r="G808" s="1720"/>
      <c r="H808" s="1720"/>
    </row>
    <row r="809" spans="1:8" ht="15" customHeight="1">
      <c r="A809" s="1720"/>
      <c r="B809" s="1720"/>
      <c r="C809" s="1720"/>
      <c r="D809" s="1720"/>
      <c r="E809" s="1720"/>
      <c r="F809" s="1720"/>
      <c r="G809" s="1720"/>
      <c r="H809" s="1720"/>
    </row>
    <row r="810" spans="1:8" ht="15" customHeight="1">
      <c r="A810" s="1720"/>
      <c r="B810" s="1720"/>
      <c r="C810" s="1720"/>
      <c r="D810" s="1720"/>
      <c r="E810" s="1720"/>
      <c r="F810" s="1720"/>
      <c r="G810" s="1720"/>
      <c r="H810" s="1720"/>
    </row>
    <row r="811" spans="1:8" ht="15" customHeight="1">
      <c r="A811" s="1720"/>
      <c r="B811" s="1720"/>
      <c r="C811" s="1720"/>
      <c r="D811" s="1720"/>
      <c r="E811" s="1720"/>
      <c r="F811" s="1720"/>
      <c r="G811" s="1720"/>
      <c r="H811" s="1720"/>
    </row>
    <row r="812" spans="1:8" ht="15" customHeight="1">
      <c r="A812" s="1720"/>
      <c r="B812" s="1720"/>
      <c r="C812" s="1720"/>
      <c r="D812" s="1720"/>
      <c r="E812" s="1720"/>
      <c r="F812" s="1720"/>
      <c r="G812" s="1720"/>
      <c r="H812" s="1720"/>
    </row>
    <row r="813" spans="1:8" ht="15" customHeight="1">
      <c r="A813" s="1720"/>
      <c r="B813" s="1720"/>
      <c r="C813" s="1720"/>
      <c r="D813" s="1720"/>
      <c r="E813" s="1720"/>
      <c r="F813" s="1720"/>
      <c r="G813" s="1720"/>
      <c r="H813" s="1720"/>
    </row>
    <row r="814" spans="1:8" ht="15" customHeight="1">
      <c r="A814" s="1720"/>
      <c r="B814" s="1720"/>
      <c r="C814" s="1720"/>
      <c r="D814" s="1720"/>
      <c r="E814" s="1720"/>
      <c r="F814" s="1720"/>
      <c r="G814" s="1720"/>
      <c r="H814" s="1720"/>
    </row>
    <row r="815" spans="1:8" ht="15" customHeight="1">
      <c r="A815" s="1720"/>
      <c r="B815" s="1720"/>
      <c r="C815" s="1720"/>
      <c r="D815" s="1720"/>
      <c r="E815" s="1720"/>
      <c r="F815" s="1720"/>
      <c r="G815" s="1720"/>
      <c r="H815" s="1720"/>
    </row>
    <row r="816" spans="1:8" ht="15" customHeight="1">
      <c r="A816" s="1720"/>
      <c r="B816" s="1720"/>
      <c r="C816" s="1720"/>
      <c r="D816" s="1720"/>
      <c r="E816" s="1720"/>
      <c r="F816" s="1720"/>
      <c r="G816" s="1720"/>
      <c r="H816" s="1720"/>
    </row>
    <row r="817" spans="1:8" ht="15" customHeight="1">
      <c r="A817" s="1720"/>
      <c r="B817" s="1720"/>
      <c r="C817" s="1720"/>
      <c r="D817" s="1720"/>
      <c r="E817" s="1720"/>
      <c r="F817" s="1720"/>
      <c r="G817" s="1720"/>
      <c r="H817" s="1720"/>
    </row>
    <row r="818" spans="1:8" ht="15" customHeight="1">
      <c r="A818" s="1720"/>
      <c r="B818" s="1720"/>
      <c r="C818" s="1720"/>
      <c r="D818" s="1720"/>
      <c r="E818" s="1720"/>
      <c r="F818" s="1720"/>
      <c r="G818" s="1720"/>
      <c r="H818" s="1720"/>
    </row>
    <row r="819" spans="1:8" ht="15" customHeight="1">
      <c r="A819" s="1720"/>
      <c r="B819" s="1720"/>
      <c r="C819" s="1720"/>
      <c r="D819" s="1720"/>
      <c r="E819" s="1720"/>
      <c r="F819" s="1720"/>
      <c r="G819" s="1720"/>
      <c r="H819" s="1720"/>
    </row>
    <row r="820" spans="1:8" ht="15" customHeight="1">
      <c r="A820" s="1720"/>
      <c r="B820" s="1720"/>
      <c r="C820" s="1720"/>
      <c r="D820" s="1720"/>
      <c r="E820" s="1720"/>
      <c r="F820" s="1720"/>
      <c r="G820" s="1720"/>
      <c r="H820" s="1720"/>
    </row>
    <row r="821" spans="1:8" ht="15" customHeight="1">
      <c r="A821" s="1720"/>
      <c r="B821" s="1720"/>
      <c r="C821" s="1720"/>
      <c r="D821" s="1720"/>
      <c r="E821" s="1720"/>
      <c r="F821" s="1720"/>
      <c r="G821" s="1720"/>
      <c r="H821" s="1720"/>
    </row>
    <row r="822" spans="1:8" ht="15" customHeight="1">
      <c r="A822" s="1720"/>
      <c r="B822" s="1720"/>
      <c r="C822" s="1720"/>
      <c r="D822" s="1720"/>
      <c r="E822" s="1720"/>
      <c r="F822" s="1720"/>
      <c r="G822" s="1720"/>
      <c r="H822" s="1720"/>
    </row>
    <row r="823" spans="1:8" ht="15" customHeight="1">
      <c r="A823" s="1720"/>
      <c r="B823" s="1720"/>
      <c r="C823" s="1720"/>
      <c r="D823" s="1720"/>
      <c r="E823" s="1720"/>
      <c r="F823" s="1720"/>
      <c r="G823" s="1720"/>
      <c r="H823" s="1720"/>
    </row>
    <row r="824" spans="1:8" ht="15" customHeight="1">
      <c r="A824" s="1720"/>
      <c r="B824" s="1720"/>
      <c r="C824" s="1720"/>
      <c r="D824" s="1720"/>
      <c r="E824" s="1720"/>
      <c r="F824" s="1720"/>
      <c r="G824" s="1720"/>
      <c r="H824" s="1720"/>
    </row>
    <row r="825" spans="1:8" ht="15" customHeight="1">
      <c r="A825" s="1720"/>
      <c r="B825" s="1720"/>
      <c r="C825" s="1720"/>
      <c r="D825" s="1720"/>
      <c r="E825" s="1720"/>
      <c r="F825" s="1720"/>
      <c r="G825" s="1720"/>
      <c r="H825" s="1720"/>
    </row>
    <row r="826" spans="1:8" ht="15" customHeight="1">
      <c r="A826" s="1720"/>
      <c r="B826" s="1720"/>
      <c r="C826" s="1720"/>
      <c r="D826" s="1720"/>
      <c r="E826" s="1720"/>
      <c r="F826" s="1720"/>
      <c r="G826" s="1720"/>
      <c r="H826" s="1720"/>
    </row>
    <row r="827" spans="1:8" ht="15" customHeight="1">
      <c r="A827" s="1720"/>
      <c r="B827" s="1720"/>
      <c r="C827" s="1720"/>
      <c r="D827" s="1720"/>
      <c r="E827" s="1720"/>
      <c r="F827" s="1720"/>
      <c r="G827" s="1720"/>
      <c r="H827" s="1720"/>
    </row>
    <row r="828" spans="1:8" ht="15" customHeight="1">
      <c r="A828" s="1720"/>
      <c r="B828" s="1720"/>
      <c r="C828" s="1720"/>
      <c r="D828" s="1720"/>
      <c r="E828" s="1720"/>
      <c r="F828" s="1720"/>
      <c r="G828" s="1720"/>
      <c r="H828" s="1720"/>
    </row>
    <row r="829" spans="1:8" ht="15" customHeight="1">
      <c r="A829" s="1720"/>
      <c r="B829" s="1720"/>
      <c r="C829" s="1720"/>
      <c r="D829" s="1720"/>
      <c r="E829" s="1720"/>
      <c r="F829" s="1720"/>
      <c r="G829" s="1720"/>
      <c r="H829" s="1720"/>
    </row>
    <row r="830" spans="1:8" ht="15" customHeight="1">
      <c r="A830" s="1720"/>
      <c r="B830" s="1720"/>
      <c r="C830" s="1720"/>
      <c r="D830" s="1720"/>
      <c r="E830" s="1720"/>
      <c r="F830" s="1720"/>
      <c r="G830" s="1720"/>
      <c r="H830" s="1720"/>
    </row>
    <row r="831" spans="1:8" ht="15" customHeight="1">
      <c r="A831" s="1720"/>
      <c r="B831" s="1720"/>
      <c r="C831" s="1720"/>
      <c r="D831" s="1720"/>
      <c r="E831" s="1720"/>
      <c r="F831" s="1720"/>
      <c r="G831" s="1720"/>
      <c r="H831" s="1720"/>
    </row>
    <row r="832" spans="1:8" ht="15" customHeight="1">
      <c r="A832" s="1720"/>
      <c r="B832" s="1720"/>
      <c r="C832" s="1720"/>
      <c r="D832" s="1720"/>
      <c r="E832" s="1720"/>
      <c r="F832" s="1720"/>
      <c r="G832" s="1720"/>
      <c r="H832" s="1720"/>
    </row>
    <row r="833" spans="1:8" ht="15" customHeight="1">
      <c r="A833" s="1720"/>
      <c r="B833" s="1720"/>
      <c r="C833" s="1720"/>
      <c r="D833" s="1720"/>
      <c r="E833" s="1720"/>
      <c r="F833" s="1720"/>
      <c r="G833" s="1720"/>
      <c r="H833" s="1720"/>
    </row>
    <row r="834" spans="1:8" ht="15" customHeight="1">
      <c r="A834" s="1720"/>
      <c r="B834" s="1720"/>
      <c r="C834" s="1720"/>
      <c r="D834" s="1720"/>
      <c r="E834" s="1720"/>
      <c r="F834" s="1720"/>
      <c r="G834" s="1720"/>
      <c r="H834" s="1720"/>
    </row>
    <row r="835" spans="1:8" ht="15" customHeight="1">
      <c r="A835" s="1720"/>
      <c r="B835" s="1720"/>
      <c r="C835" s="1720"/>
      <c r="D835" s="1720"/>
      <c r="E835" s="1720"/>
      <c r="F835" s="1720"/>
      <c r="G835" s="1720"/>
      <c r="H835" s="1720"/>
    </row>
    <row r="836" spans="1:8" ht="15" customHeight="1">
      <c r="A836" s="1720"/>
      <c r="B836" s="1720"/>
      <c r="C836" s="1720"/>
      <c r="D836" s="1720"/>
      <c r="E836" s="1720"/>
      <c r="F836" s="1720"/>
      <c r="G836" s="1720"/>
      <c r="H836" s="1720"/>
    </row>
    <row r="837" spans="1:8" ht="15" customHeight="1">
      <c r="A837" s="1720"/>
      <c r="B837" s="1720"/>
      <c r="C837" s="1720"/>
      <c r="D837" s="1720"/>
      <c r="E837" s="1720"/>
      <c r="F837" s="1720"/>
      <c r="G837" s="1720"/>
      <c r="H837" s="1720"/>
    </row>
    <row r="838" spans="1:8" ht="15" customHeight="1">
      <c r="A838" s="1720"/>
      <c r="B838" s="1720"/>
      <c r="C838" s="1720"/>
      <c r="D838" s="1720"/>
      <c r="E838" s="1720"/>
      <c r="F838" s="1720"/>
      <c r="G838" s="1720"/>
      <c r="H838" s="1720"/>
    </row>
    <row r="839" spans="1:8" ht="15" customHeight="1">
      <c r="A839" s="1720"/>
      <c r="B839" s="1720"/>
      <c r="C839" s="1720"/>
      <c r="D839" s="1720"/>
      <c r="E839" s="1720"/>
      <c r="F839" s="1720"/>
      <c r="G839" s="1720"/>
      <c r="H839" s="1720"/>
    </row>
    <row r="840" spans="1:8" ht="15" customHeight="1">
      <c r="A840" s="1720"/>
      <c r="B840" s="1720"/>
      <c r="C840" s="1720"/>
      <c r="D840" s="1720"/>
      <c r="E840" s="1720"/>
      <c r="F840" s="1720"/>
      <c r="G840" s="1720"/>
      <c r="H840" s="1720"/>
    </row>
    <row r="841" spans="1:8" ht="15" customHeight="1">
      <c r="A841" s="1720"/>
      <c r="B841" s="1720"/>
      <c r="C841" s="1720"/>
      <c r="D841" s="1720"/>
      <c r="E841" s="1720"/>
      <c r="F841" s="1720"/>
      <c r="G841" s="1720"/>
      <c r="H841" s="1720"/>
    </row>
    <row r="842" spans="1:8" ht="15" customHeight="1">
      <c r="A842" s="1720"/>
      <c r="B842" s="1720"/>
      <c r="C842" s="1720"/>
      <c r="D842" s="1720"/>
      <c r="E842" s="1720"/>
      <c r="F842" s="1720"/>
      <c r="G842" s="1720"/>
      <c r="H842" s="1720"/>
    </row>
    <row r="843" spans="1:8" ht="15" customHeight="1">
      <c r="A843" s="1720"/>
      <c r="B843" s="1720"/>
      <c r="C843" s="1720"/>
      <c r="D843" s="1720"/>
      <c r="E843" s="1720"/>
      <c r="F843" s="1720"/>
      <c r="G843" s="1720"/>
      <c r="H843" s="1720"/>
    </row>
    <row r="844" spans="1:8" ht="15" customHeight="1">
      <c r="A844" s="1720"/>
      <c r="B844" s="1720"/>
      <c r="C844" s="1720"/>
      <c r="D844" s="1720"/>
      <c r="E844" s="1720"/>
      <c r="F844" s="1720"/>
      <c r="G844" s="1720"/>
      <c r="H844" s="1720"/>
    </row>
    <row r="845" spans="1:8" ht="15" customHeight="1">
      <c r="A845" s="1720"/>
      <c r="B845" s="1720"/>
      <c r="C845" s="1720"/>
      <c r="D845" s="1720"/>
      <c r="E845" s="1720"/>
      <c r="F845" s="1720"/>
      <c r="G845" s="1720"/>
      <c r="H845" s="1720"/>
    </row>
    <row r="846" spans="1:8" ht="15" customHeight="1">
      <c r="A846" s="1720"/>
      <c r="B846" s="1720"/>
      <c r="C846" s="1720"/>
      <c r="D846" s="1720"/>
      <c r="E846" s="1720"/>
      <c r="F846" s="1720"/>
      <c r="G846" s="1720"/>
      <c r="H846" s="1720"/>
    </row>
    <row r="847" spans="1:8" ht="15" customHeight="1">
      <c r="A847" s="1720"/>
      <c r="B847" s="1720"/>
      <c r="C847" s="1720"/>
      <c r="D847" s="1720"/>
      <c r="E847" s="1720"/>
      <c r="F847" s="1720"/>
      <c r="G847" s="1720"/>
      <c r="H847" s="1720"/>
    </row>
    <row r="848" spans="1:8" ht="15" customHeight="1">
      <c r="A848" s="1720"/>
      <c r="B848" s="1720"/>
      <c r="C848" s="1720"/>
      <c r="D848" s="1720"/>
      <c r="E848" s="1720"/>
      <c r="F848" s="1720"/>
      <c r="G848" s="1720"/>
      <c r="H848" s="1720"/>
    </row>
    <row r="849" spans="1:8" ht="15" customHeight="1">
      <c r="A849" s="1720"/>
      <c r="B849" s="1720"/>
      <c r="C849" s="1720"/>
      <c r="D849" s="1720"/>
      <c r="E849" s="1720"/>
      <c r="F849" s="1720"/>
      <c r="G849" s="1720"/>
      <c r="H849" s="1720"/>
    </row>
    <row r="850" spans="1:8" ht="15" customHeight="1">
      <c r="A850" s="1720"/>
      <c r="B850" s="1720"/>
      <c r="C850" s="1720"/>
      <c r="D850" s="1720"/>
      <c r="E850" s="1720"/>
      <c r="F850" s="1720"/>
      <c r="G850" s="1720"/>
      <c r="H850" s="1720"/>
    </row>
    <row r="851" spans="1:8" ht="15" customHeight="1">
      <c r="A851" s="1720"/>
      <c r="B851" s="1720"/>
      <c r="C851" s="1720"/>
      <c r="D851" s="1720"/>
      <c r="E851" s="1720"/>
      <c r="F851" s="1720"/>
      <c r="G851" s="1720"/>
      <c r="H851" s="1720"/>
    </row>
    <row r="852" spans="1:8" ht="15" customHeight="1">
      <c r="A852" s="1720"/>
      <c r="B852" s="1720"/>
      <c r="C852" s="1720"/>
      <c r="D852" s="1720"/>
      <c r="E852" s="1720"/>
      <c r="F852" s="1720"/>
      <c r="G852" s="1720"/>
      <c r="H852" s="1720"/>
    </row>
    <row r="853" spans="1:8" ht="15" customHeight="1">
      <c r="A853" s="1720"/>
      <c r="B853" s="1720"/>
      <c r="C853" s="1720"/>
      <c r="D853" s="1720"/>
      <c r="E853" s="1720"/>
      <c r="F853" s="1720"/>
      <c r="G853" s="1720"/>
      <c r="H853" s="1720"/>
    </row>
    <row r="854" spans="1:8" ht="15" customHeight="1">
      <c r="A854" s="1720"/>
      <c r="B854" s="1720"/>
      <c r="C854" s="1720"/>
      <c r="D854" s="1720"/>
      <c r="E854" s="1720"/>
      <c r="F854" s="1720"/>
      <c r="G854" s="1720"/>
      <c r="H854" s="1720"/>
    </row>
    <row r="855" spans="1:8" ht="15" customHeight="1">
      <c r="A855" s="1720"/>
      <c r="B855" s="1720"/>
      <c r="C855" s="1720"/>
      <c r="D855" s="1720"/>
      <c r="E855" s="1720"/>
      <c r="F855" s="1720"/>
      <c r="G855" s="1720"/>
      <c r="H855" s="1720"/>
    </row>
    <row r="856" spans="1:8" ht="15" customHeight="1">
      <c r="A856" s="1720"/>
      <c r="B856" s="1720"/>
      <c r="C856" s="1720"/>
      <c r="D856" s="1720"/>
      <c r="E856" s="1720"/>
      <c r="F856" s="1720"/>
      <c r="G856" s="1720"/>
      <c r="H856" s="1720"/>
    </row>
    <row r="857" spans="1:8" ht="15" customHeight="1">
      <c r="A857" s="1720"/>
      <c r="B857" s="1720"/>
      <c r="C857" s="1720"/>
      <c r="D857" s="1720"/>
      <c r="E857" s="1720"/>
      <c r="F857" s="1720"/>
      <c r="G857" s="1720"/>
      <c r="H857" s="1720"/>
    </row>
    <row r="858" spans="1:8" ht="15" customHeight="1">
      <c r="A858" s="1720"/>
      <c r="B858" s="1720"/>
      <c r="C858" s="1720"/>
      <c r="D858" s="1720"/>
      <c r="E858" s="1720"/>
      <c r="F858" s="1720"/>
      <c r="G858" s="1720"/>
      <c r="H858" s="1720"/>
    </row>
    <row r="859" spans="1:8" ht="15" customHeight="1">
      <c r="A859" s="1720"/>
      <c r="B859" s="1720"/>
      <c r="C859" s="1720"/>
      <c r="D859" s="1720"/>
      <c r="E859" s="1720"/>
      <c r="F859" s="1720"/>
      <c r="G859" s="1720"/>
      <c r="H859" s="1720"/>
    </row>
    <row r="860" spans="1:8" ht="15" customHeight="1">
      <c r="A860" s="1720"/>
      <c r="B860" s="1720"/>
      <c r="C860" s="1720"/>
      <c r="D860" s="1720"/>
      <c r="E860" s="1720"/>
      <c r="F860" s="1720"/>
      <c r="G860" s="1720"/>
      <c r="H860" s="1720"/>
    </row>
    <row r="861" spans="1:8" ht="15" customHeight="1">
      <c r="A861" s="1720"/>
      <c r="B861" s="1720"/>
      <c r="C861" s="1720"/>
      <c r="D861" s="1720"/>
      <c r="E861" s="1720"/>
      <c r="F861" s="1720"/>
      <c r="G861" s="1720"/>
      <c r="H861" s="1720"/>
    </row>
    <row r="862" spans="1:8" ht="15" customHeight="1">
      <c r="A862" s="1720"/>
      <c r="B862" s="1720"/>
      <c r="C862" s="1720"/>
      <c r="D862" s="1720"/>
      <c r="E862" s="1720"/>
      <c r="F862" s="1720"/>
      <c r="G862" s="1720"/>
      <c r="H862" s="1720"/>
    </row>
    <row r="863" spans="1:8" ht="15" customHeight="1">
      <c r="A863" s="1720"/>
      <c r="B863" s="1720"/>
      <c r="C863" s="1720"/>
      <c r="D863" s="1720"/>
      <c r="E863" s="1720"/>
      <c r="F863" s="1720"/>
      <c r="G863" s="1720"/>
      <c r="H863" s="1720"/>
    </row>
    <row r="864" spans="1:8" ht="15" customHeight="1">
      <c r="A864" s="1720"/>
      <c r="B864" s="1720"/>
      <c r="C864" s="1720"/>
      <c r="D864" s="1720"/>
      <c r="E864" s="1720"/>
      <c r="F864" s="1720"/>
      <c r="G864" s="1720"/>
      <c r="H864" s="1720"/>
    </row>
    <row r="865" spans="1:8" ht="15" customHeight="1">
      <c r="A865" s="1720"/>
      <c r="B865" s="1720"/>
      <c r="C865" s="1720"/>
      <c r="D865" s="1720"/>
      <c r="E865" s="1720"/>
      <c r="F865" s="1720"/>
      <c r="G865" s="1720"/>
      <c r="H865" s="1720"/>
    </row>
    <row r="866" spans="1:8" ht="15" customHeight="1">
      <c r="A866" s="1720"/>
      <c r="B866" s="1720"/>
      <c r="C866" s="1720"/>
      <c r="D866" s="1720"/>
      <c r="E866" s="1720"/>
      <c r="F866" s="1720"/>
      <c r="G866" s="1720"/>
      <c r="H866" s="1720"/>
    </row>
    <row r="867" spans="1:8" ht="15" customHeight="1">
      <c r="A867" s="1720"/>
      <c r="B867" s="1720"/>
      <c r="C867" s="1720"/>
      <c r="D867" s="1720"/>
      <c r="E867" s="1720"/>
      <c r="F867" s="1720"/>
      <c r="G867" s="1720"/>
      <c r="H867" s="1720"/>
    </row>
    <row r="868" spans="1:8" ht="15" customHeight="1">
      <c r="A868" s="1720"/>
      <c r="B868" s="1720"/>
      <c r="C868" s="1720"/>
      <c r="D868" s="1720"/>
      <c r="E868" s="1720"/>
      <c r="F868" s="1720"/>
      <c r="G868" s="1720"/>
      <c r="H868" s="1720"/>
    </row>
    <row r="869" spans="1:8" ht="15" customHeight="1">
      <c r="A869" s="1720"/>
      <c r="B869" s="1720"/>
      <c r="C869" s="1720"/>
      <c r="D869" s="1720"/>
      <c r="E869" s="1720"/>
      <c r="F869" s="1720"/>
      <c r="G869" s="1720"/>
      <c r="H869" s="1720"/>
    </row>
    <row r="870" spans="1:8" ht="15" customHeight="1">
      <c r="A870" s="1720"/>
      <c r="B870" s="1720"/>
      <c r="C870" s="1720"/>
      <c r="D870" s="1720"/>
      <c r="E870" s="1720"/>
      <c r="F870" s="1720"/>
      <c r="G870" s="1720"/>
      <c r="H870" s="1720"/>
    </row>
    <row r="871" spans="1:8" ht="15" customHeight="1">
      <c r="A871" s="1720"/>
      <c r="B871" s="1720"/>
      <c r="C871" s="1720"/>
      <c r="D871" s="1720"/>
      <c r="E871" s="1720"/>
      <c r="F871" s="1720"/>
      <c r="G871" s="1720"/>
      <c r="H871" s="1720"/>
    </row>
    <row r="872" spans="1:8" ht="15" customHeight="1">
      <c r="A872" s="1720"/>
      <c r="B872" s="1720"/>
      <c r="C872" s="1720"/>
      <c r="D872" s="1720"/>
      <c r="E872" s="1720"/>
      <c r="F872" s="1720"/>
      <c r="G872" s="1720"/>
      <c r="H872" s="1720"/>
    </row>
    <row r="873" spans="1:8" ht="15" customHeight="1">
      <c r="A873" s="1720"/>
      <c r="B873" s="1720"/>
      <c r="C873" s="1720"/>
      <c r="D873" s="1720"/>
      <c r="E873" s="1720"/>
      <c r="F873" s="1720"/>
      <c r="G873" s="1720"/>
      <c r="H873" s="1720"/>
    </row>
    <row r="874" spans="1:8" ht="15" customHeight="1">
      <c r="A874" s="1720"/>
      <c r="B874" s="1720"/>
      <c r="C874" s="1720"/>
      <c r="D874" s="1720"/>
      <c r="E874" s="1720"/>
      <c r="F874" s="1720"/>
      <c r="G874" s="1720"/>
      <c r="H874" s="1720"/>
    </row>
    <row r="875" spans="1:8" ht="15" customHeight="1">
      <c r="A875" s="1720"/>
      <c r="B875" s="1720"/>
      <c r="C875" s="1720"/>
      <c r="D875" s="1720"/>
      <c r="E875" s="1720"/>
      <c r="F875" s="1720"/>
      <c r="G875" s="1720"/>
      <c r="H875" s="1720"/>
    </row>
    <row r="876" spans="1:8" ht="15" customHeight="1">
      <c r="A876" s="1720"/>
      <c r="B876" s="1720"/>
      <c r="C876" s="1720"/>
      <c r="D876" s="1720"/>
      <c r="E876" s="1720"/>
      <c r="F876" s="1720"/>
      <c r="G876" s="1720"/>
      <c r="H876" s="1720"/>
    </row>
    <row r="877" spans="1:8" ht="15" customHeight="1">
      <c r="A877" s="1720"/>
      <c r="B877" s="1720"/>
      <c r="C877" s="1720"/>
      <c r="D877" s="1720"/>
      <c r="E877" s="1720"/>
      <c r="F877" s="1720"/>
      <c r="G877" s="1720"/>
      <c r="H877" s="1720"/>
    </row>
    <row r="878" spans="1:8" ht="15" customHeight="1">
      <c r="A878" s="1720"/>
      <c r="B878" s="1720"/>
      <c r="C878" s="1720"/>
      <c r="D878" s="1720"/>
      <c r="E878" s="1720"/>
      <c r="F878" s="1720"/>
      <c r="G878" s="1720"/>
      <c r="H878" s="1720"/>
    </row>
    <row r="879" spans="1:8" ht="15" customHeight="1">
      <c r="A879" s="1720"/>
      <c r="B879" s="1720"/>
      <c r="C879" s="1720"/>
      <c r="D879" s="1720"/>
      <c r="E879" s="1720"/>
      <c r="F879" s="1720"/>
      <c r="G879" s="1720"/>
      <c r="H879" s="1720"/>
    </row>
    <row r="880" spans="1:8" ht="15" customHeight="1">
      <c r="A880" s="1720"/>
      <c r="B880" s="1720"/>
      <c r="C880" s="1720"/>
      <c r="D880" s="1720"/>
      <c r="E880" s="1720"/>
      <c r="F880" s="1720"/>
      <c r="G880" s="1720"/>
      <c r="H880" s="1720"/>
    </row>
    <row r="881" spans="1:8" ht="15" customHeight="1">
      <c r="A881" s="1720"/>
      <c r="B881" s="1720"/>
      <c r="C881" s="1720"/>
      <c r="D881" s="1720"/>
      <c r="E881" s="1720"/>
      <c r="F881" s="1720"/>
      <c r="G881" s="1720"/>
      <c r="H881" s="1720"/>
    </row>
    <row r="882" spans="1:8" ht="15" customHeight="1">
      <c r="A882" s="1720"/>
      <c r="B882" s="1720"/>
      <c r="C882" s="1720"/>
      <c r="D882" s="1720"/>
      <c r="E882" s="1720"/>
      <c r="F882" s="1720"/>
      <c r="G882" s="1720"/>
      <c r="H882" s="1720"/>
    </row>
    <row r="883" spans="1:8" ht="15" customHeight="1">
      <c r="A883" s="1720"/>
      <c r="B883" s="1720"/>
      <c r="C883" s="1720"/>
      <c r="D883" s="1720"/>
      <c r="E883" s="1720"/>
      <c r="F883" s="1720"/>
      <c r="G883" s="1720"/>
      <c r="H883" s="1720"/>
    </row>
    <row r="884" spans="1:8" ht="15" customHeight="1">
      <c r="A884" s="1720"/>
      <c r="B884" s="1720"/>
      <c r="C884" s="1720"/>
      <c r="D884" s="1720"/>
      <c r="E884" s="1720"/>
      <c r="F884" s="1720"/>
      <c r="G884" s="1720"/>
      <c r="H884" s="1720"/>
    </row>
    <row r="885" spans="1:8" ht="15" customHeight="1">
      <c r="A885" s="1720"/>
      <c r="B885" s="1720"/>
      <c r="C885" s="1720"/>
      <c r="D885" s="1720"/>
      <c r="E885" s="1720"/>
      <c r="F885" s="1720"/>
      <c r="G885" s="1720"/>
      <c r="H885" s="1720"/>
    </row>
    <row r="886" spans="1:8" ht="15" customHeight="1">
      <c r="A886" s="1720"/>
      <c r="B886" s="1720"/>
      <c r="C886" s="1720"/>
      <c r="D886" s="1720"/>
      <c r="E886" s="1720"/>
      <c r="F886" s="1720"/>
      <c r="G886" s="1720"/>
      <c r="H886" s="1720"/>
    </row>
    <row r="887" spans="1:8" ht="15" customHeight="1">
      <c r="A887" s="1720"/>
      <c r="B887" s="1720"/>
      <c r="C887" s="1720"/>
      <c r="D887" s="1720"/>
      <c r="E887" s="1720"/>
      <c r="F887" s="1720"/>
      <c r="G887" s="1720"/>
      <c r="H887" s="1720"/>
    </row>
    <row r="888" spans="1:8" ht="15" customHeight="1">
      <c r="A888" s="1720"/>
      <c r="B888" s="1720"/>
      <c r="C888" s="1720"/>
      <c r="D888" s="1720"/>
      <c r="E888" s="1720"/>
      <c r="F888" s="1720"/>
      <c r="G888" s="1720"/>
      <c r="H888" s="1720"/>
    </row>
    <row r="889" spans="1:8" ht="15" customHeight="1">
      <c r="A889" s="1720"/>
      <c r="B889" s="1720"/>
      <c r="C889" s="1720"/>
      <c r="D889" s="1720"/>
      <c r="E889" s="1720"/>
      <c r="F889" s="1720"/>
      <c r="G889" s="1720"/>
      <c r="H889" s="1720"/>
    </row>
    <row r="890" spans="1:8" ht="15" customHeight="1">
      <c r="A890" s="1720"/>
      <c r="B890" s="1720"/>
      <c r="C890" s="1720"/>
      <c r="D890" s="1720"/>
      <c r="E890" s="1720"/>
      <c r="F890" s="1720"/>
      <c r="G890" s="1720"/>
      <c r="H890" s="1720"/>
    </row>
    <row r="891" spans="1:8" ht="15" customHeight="1">
      <c r="A891" s="1720"/>
      <c r="B891" s="1720"/>
      <c r="C891" s="1720"/>
      <c r="D891" s="1720"/>
      <c r="E891" s="1720"/>
      <c r="F891" s="1720"/>
      <c r="G891" s="1720"/>
      <c r="H891" s="1720"/>
    </row>
    <row r="892" spans="1:8" ht="15" customHeight="1">
      <c r="A892" s="1720"/>
      <c r="B892" s="1720"/>
      <c r="C892" s="1720"/>
      <c r="D892" s="1720"/>
      <c r="E892" s="1720"/>
      <c r="F892" s="1720"/>
      <c r="G892" s="1720"/>
      <c r="H892" s="1720"/>
    </row>
    <row r="893" spans="1:8" ht="15" customHeight="1">
      <c r="A893" s="1720"/>
      <c r="B893" s="1720"/>
      <c r="C893" s="1720"/>
      <c r="D893" s="1720"/>
      <c r="E893" s="1720"/>
      <c r="F893" s="1720"/>
      <c r="G893" s="1720"/>
      <c r="H893" s="1720"/>
    </row>
    <row r="894" spans="1:8" ht="15" customHeight="1">
      <c r="A894" s="1720"/>
      <c r="B894" s="1720"/>
      <c r="C894" s="1720"/>
      <c r="D894" s="1720"/>
      <c r="E894" s="1720"/>
      <c r="F894" s="1720"/>
      <c r="G894" s="1720"/>
      <c r="H894" s="1720"/>
    </row>
    <row r="895" spans="1:8" ht="15" customHeight="1">
      <c r="A895" s="1720"/>
      <c r="B895" s="1720"/>
      <c r="C895" s="1720"/>
      <c r="D895" s="1720"/>
      <c r="E895" s="1720"/>
      <c r="F895" s="1720"/>
      <c r="G895" s="1720"/>
      <c r="H895" s="1720"/>
    </row>
    <row r="896" spans="1:8" ht="15" customHeight="1">
      <c r="A896" s="1720"/>
      <c r="B896" s="1720"/>
      <c r="C896" s="1720"/>
      <c r="D896" s="1720"/>
      <c r="E896" s="1720"/>
      <c r="F896" s="1720"/>
      <c r="G896" s="1720"/>
      <c r="H896" s="1720"/>
    </row>
    <row r="897" spans="1:8" ht="15" customHeight="1">
      <c r="A897" s="1720"/>
      <c r="B897" s="1720"/>
      <c r="C897" s="1720"/>
      <c r="D897" s="1720"/>
      <c r="E897" s="1720"/>
      <c r="F897" s="1720"/>
      <c r="G897" s="1720"/>
      <c r="H897" s="1720"/>
    </row>
    <row r="898" spans="1:8" ht="15" customHeight="1">
      <c r="A898" s="1720"/>
      <c r="B898" s="1720"/>
      <c r="C898" s="1720"/>
      <c r="D898" s="1720"/>
      <c r="E898" s="1720"/>
      <c r="F898" s="1720"/>
      <c r="G898" s="1720"/>
      <c r="H898" s="1720"/>
    </row>
    <row r="899" spans="1:8" ht="15" customHeight="1">
      <c r="A899" s="1720"/>
      <c r="B899" s="1720"/>
      <c r="C899" s="1720"/>
      <c r="D899" s="1720"/>
      <c r="E899" s="1720"/>
      <c r="F899" s="1720"/>
      <c r="G899" s="1720"/>
      <c r="H899" s="1720"/>
    </row>
    <row r="900" spans="1:8" ht="15" customHeight="1">
      <c r="A900" s="1720"/>
      <c r="B900" s="1720"/>
      <c r="C900" s="1720"/>
      <c r="D900" s="1720"/>
      <c r="E900" s="1720"/>
      <c r="F900" s="1720"/>
      <c r="G900" s="1720"/>
      <c r="H900" s="1720"/>
    </row>
    <row r="901" spans="1:8" ht="15" customHeight="1">
      <c r="A901" s="1720"/>
      <c r="B901" s="1720"/>
      <c r="C901" s="1720"/>
      <c r="D901" s="1720"/>
      <c r="E901" s="1720"/>
      <c r="F901" s="1720"/>
      <c r="G901" s="1720"/>
      <c r="H901" s="1720"/>
    </row>
    <row r="902" spans="1:8" ht="15" customHeight="1">
      <c r="A902" s="1720"/>
      <c r="B902" s="1720"/>
      <c r="C902" s="1720"/>
      <c r="D902" s="1720"/>
      <c r="E902" s="1720"/>
      <c r="F902" s="1720"/>
      <c r="G902" s="1720"/>
      <c r="H902" s="1720"/>
    </row>
    <row r="903" spans="1:8" ht="15" customHeight="1">
      <c r="A903" s="1720"/>
      <c r="B903" s="1720"/>
      <c r="C903" s="1720"/>
      <c r="D903" s="1720"/>
      <c r="E903" s="1720"/>
      <c r="F903" s="1720"/>
      <c r="G903" s="1720"/>
      <c r="H903" s="1720"/>
    </row>
    <row r="904" spans="1:8" ht="15" customHeight="1">
      <c r="A904" s="1720"/>
      <c r="B904" s="1720"/>
      <c r="C904" s="1720"/>
      <c r="D904" s="1720"/>
      <c r="E904" s="1720"/>
      <c r="F904" s="1720"/>
      <c r="G904" s="1720"/>
      <c r="H904" s="1720"/>
    </row>
    <row r="905" spans="1:8" ht="15" customHeight="1">
      <c r="A905" s="1720"/>
      <c r="B905" s="1720"/>
      <c r="C905" s="1720"/>
      <c r="D905" s="1720"/>
      <c r="E905" s="1720"/>
      <c r="F905" s="1720"/>
      <c r="G905" s="1720"/>
      <c r="H905" s="1720"/>
    </row>
    <row r="906" spans="1:8" ht="15" customHeight="1">
      <c r="A906" s="1720"/>
      <c r="B906" s="1720"/>
      <c r="C906" s="1720"/>
      <c r="D906" s="1720"/>
      <c r="E906" s="1720"/>
      <c r="F906" s="1720"/>
      <c r="G906" s="1720"/>
      <c r="H906" s="1720"/>
    </row>
    <row r="907" spans="1:8" ht="15" customHeight="1">
      <c r="A907" s="1720"/>
      <c r="B907" s="1720"/>
      <c r="C907" s="1720"/>
      <c r="D907" s="1720"/>
      <c r="E907" s="1720"/>
      <c r="F907" s="1720"/>
      <c r="G907" s="1720"/>
      <c r="H907" s="1720"/>
    </row>
    <row r="908" spans="1:8" ht="15" customHeight="1">
      <c r="A908" s="1720"/>
      <c r="B908" s="1720"/>
      <c r="C908" s="1720"/>
      <c r="D908" s="1720"/>
      <c r="E908" s="1720"/>
      <c r="F908" s="1720"/>
      <c r="G908" s="1720"/>
      <c r="H908" s="1720"/>
    </row>
    <row r="909" spans="1:8" ht="15" customHeight="1">
      <c r="A909" s="1720"/>
      <c r="B909" s="1720"/>
      <c r="C909" s="1720"/>
      <c r="D909" s="1720"/>
      <c r="E909" s="1720"/>
      <c r="F909" s="1720"/>
      <c r="G909" s="1720"/>
      <c r="H909" s="1720"/>
    </row>
    <row r="910" spans="1:8" ht="15" customHeight="1">
      <c r="A910" s="1720"/>
      <c r="B910" s="1720"/>
      <c r="C910" s="1720"/>
      <c r="D910" s="1720"/>
      <c r="E910" s="1720"/>
      <c r="F910" s="1720"/>
      <c r="G910" s="1720"/>
      <c r="H910" s="1720"/>
    </row>
    <row r="911" spans="1:8" ht="15" customHeight="1">
      <c r="A911" s="1720"/>
      <c r="B911" s="1720"/>
      <c r="C911" s="1720"/>
      <c r="D911" s="1720"/>
      <c r="E911" s="1720"/>
      <c r="F911" s="1720"/>
      <c r="G911" s="1720"/>
      <c r="H911" s="1720"/>
    </row>
    <row r="912" spans="1:8" ht="15" customHeight="1">
      <c r="A912" s="1720"/>
      <c r="B912" s="1720"/>
      <c r="C912" s="1720"/>
      <c r="D912" s="1720"/>
      <c r="E912" s="1720"/>
      <c r="F912" s="1720"/>
      <c r="G912" s="1720"/>
      <c r="H912" s="1720"/>
    </row>
    <row r="913" spans="1:8" ht="15" customHeight="1">
      <c r="A913" s="1720"/>
      <c r="B913" s="1720"/>
      <c r="C913" s="1720"/>
      <c r="D913" s="1720"/>
      <c r="E913" s="1720"/>
      <c r="F913" s="1720"/>
      <c r="G913" s="1720"/>
      <c r="H913" s="1720"/>
    </row>
    <row r="914" spans="1:8" ht="15" customHeight="1">
      <c r="A914" s="1720"/>
      <c r="B914" s="1720"/>
      <c r="C914" s="1720"/>
      <c r="D914" s="1720"/>
      <c r="E914" s="1720"/>
      <c r="F914" s="1720"/>
      <c r="G914" s="1720"/>
      <c r="H914" s="1720"/>
    </row>
    <row r="915" spans="1:8" ht="15" customHeight="1">
      <c r="A915" s="1720"/>
      <c r="B915" s="1720"/>
      <c r="C915" s="1720"/>
      <c r="D915" s="1720"/>
      <c r="E915" s="1720"/>
      <c r="F915" s="1720"/>
      <c r="G915" s="1720"/>
      <c r="H915" s="1720"/>
    </row>
    <row r="916" spans="1:8" ht="15" customHeight="1">
      <c r="A916" s="1720"/>
      <c r="B916" s="1720"/>
      <c r="C916" s="1720"/>
      <c r="D916" s="1720"/>
      <c r="E916" s="1720"/>
      <c r="F916" s="1720"/>
      <c r="G916" s="1720"/>
      <c r="H916" s="1720"/>
    </row>
    <row r="917" spans="1:8" ht="15" customHeight="1">
      <c r="A917" s="1720"/>
      <c r="B917" s="1720"/>
      <c r="C917" s="1720"/>
      <c r="D917" s="1720"/>
      <c r="E917" s="1720"/>
      <c r="F917" s="1720"/>
      <c r="G917" s="1720"/>
      <c r="H917" s="1720"/>
    </row>
    <row r="918" spans="1:8" ht="15" customHeight="1">
      <c r="A918" s="1720"/>
      <c r="B918" s="1720"/>
      <c r="C918" s="1720"/>
      <c r="D918" s="1720"/>
      <c r="E918" s="1720"/>
      <c r="F918" s="1720"/>
      <c r="G918" s="1720"/>
      <c r="H918" s="1720"/>
    </row>
    <row r="919" spans="1:8" ht="15" customHeight="1">
      <c r="A919" s="1720"/>
      <c r="B919" s="1720"/>
      <c r="C919" s="1720"/>
      <c r="D919" s="1720"/>
      <c r="E919" s="1720"/>
      <c r="F919" s="1720"/>
      <c r="G919" s="1720"/>
      <c r="H919" s="1720"/>
    </row>
    <row r="920" spans="1:8" ht="15" customHeight="1">
      <c r="A920" s="1720"/>
      <c r="B920" s="1720"/>
      <c r="C920" s="1720"/>
      <c r="D920" s="1720"/>
      <c r="E920" s="1720"/>
      <c r="F920" s="1720"/>
      <c r="G920" s="1720"/>
      <c r="H920" s="1720"/>
    </row>
    <row r="921" spans="1:8" ht="15" customHeight="1">
      <c r="A921" s="1720"/>
      <c r="B921" s="1720"/>
      <c r="C921" s="1720"/>
      <c r="D921" s="1720"/>
      <c r="E921" s="1720"/>
      <c r="F921" s="1720"/>
      <c r="G921" s="1720"/>
      <c r="H921" s="1720"/>
    </row>
    <row r="922" spans="1:8" ht="15" customHeight="1">
      <c r="A922" s="1720"/>
      <c r="B922" s="1720"/>
      <c r="C922" s="1720"/>
      <c r="D922" s="1720"/>
      <c r="E922" s="1720"/>
      <c r="F922" s="1720"/>
      <c r="G922" s="1720"/>
      <c r="H922" s="1720"/>
    </row>
    <row r="923" spans="1:8" ht="15" customHeight="1">
      <c r="A923" s="1720"/>
      <c r="B923" s="1720"/>
      <c r="C923" s="1720"/>
      <c r="D923" s="1720"/>
      <c r="E923" s="1720"/>
      <c r="F923" s="1720"/>
      <c r="G923" s="1720"/>
      <c r="H923" s="1720"/>
    </row>
    <row r="924" spans="1:8" ht="15" customHeight="1">
      <c r="A924" s="1720"/>
      <c r="B924" s="1720"/>
      <c r="C924" s="1720"/>
      <c r="D924" s="1720"/>
      <c r="E924" s="1720"/>
      <c r="F924" s="1720"/>
      <c r="G924" s="1720"/>
      <c r="H924" s="1720"/>
    </row>
    <row r="925" spans="1:8" ht="15" customHeight="1">
      <c r="A925" s="1720"/>
      <c r="B925" s="1720"/>
      <c r="C925" s="1720"/>
      <c r="D925" s="1720"/>
      <c r="E925" s="1720"/>
      <c r="F925" s="1720"/>
      <c r="G925" s="1720"/>
      <c r="H925" s="1720"/>
    </row>
    <row r="926" spans="1:8" ht="15" customHeight="1">
      <c r="A926" s="1720"/>
      <c r="B926" s="1720"/>
      <c r="C926" s="1720"/>
      <c r="D926" s="1720"/>
      <c r="E926" s="1720"/>
      <c r="F926" s="1720"/>
      <c r="G926" s="1720"/>
      <c r="H926" s="1720"/>
    </row>
    <row r="927" spans="1:8" ht="15" customHeight="1">
      <c r="A927" s="1720"/>
      <c r="B927" s="1720"/>
      <c r="C927" s="1720"/>
      <c r="D927" s="1720"/>
      <c r="E927" s="1720"/>
      <c r="F927" s="1720"/>
      <c r="G927" s="1720"/>
      <c r="H927" s="1720"/>
    </row>
    <row r="928" spans="1:8" ht="15" customHeight="1">
      <c r="A928" s="1720"/>
      <c r="B928" s="1720"/>
      <c r="C928" s="1720"/>
      <c r="D928" s="1720"/>
      <c r="E928" s="1720"/>
      <c r="F928" s="1720"/>
      <c r="G928" s="1720"/>
      <c r="H928" s="1720"/>
    </row>
    <row r="929" spans="1:8" ht="15" customHeight="1">
      <c r="A929" s="1720"/>
      <c r="B929" s="1720"/>
      <c r="C929" s="1720"/>
      <c r="D929" s="1720"/>
      <c r="E929" s="1720"/>
      <c r="F929" s="1720"/>
      <c r="G929" s="1720"/>
      <c r="H929" s="1720"/>
    </row>
    <row r="930" spans="1:8" ht="15" customHeight="1">
      <c r="A930" s="1720"/>
      <c r="B930" s="1720"/>
      <c r="C930" s="1720"/>
      <c r="D930" s="1720"/>
      <c r="E930" s="1720"/>
      <c r="F930" s="1720"/>
      <c r="G930" s="1720"/>
      <c r="H930" s="1720"/>
    </row>
    <row r="931" spans="1:8" ht="15" customHeight="1">
      <c r="A931" s="1720"/>
      <c r="B931" s="1720"/>
      <c r="C931" s="1720"/>
      <c r="D931" s="1720"/>
      <c r="E931" s="1720"/>
      <c r="F931" s="1720"/>
      <c r="G931" s="1720"/>
      <c r="H931" s="1720"/>
    </row>
    <row r="932" spans="1:8" ht="15" customHeight="1">
      <c r="A932" s="1720"/>
      <c r="B932" s="1720"/>
      <c r="C932" s="1720"/>
      <c r="D932" s="1720"/>
      <c r="E932" s="1720"/>
      <c r="F932" s="1720"/>
      <c r="G932" s="1720"/>
      <c r="H932" s="1720"/>
    </row>
    <row r="933" spans="1:8" ht="15" customHeight="1">
      <c r="A933" s="1720"/>
      <c r="B933" s="1720"/>
      <c r="C933" s="1720"/>
      <c r="D933" s="1720"/>
      <c r="E933" s="1720"/>
      <c r="F933" s="1720"/>
      <c r="G933" s="1720"/>
      <c r="H933" s="1720"/>
    </row>
    <row r="934" spans="1:8" ht="15" customHeight="1">
      <c r="A934" s="1720"/>
      <c r="B934" s="1720"/>
      <c r="C934" s="1720"/>
      <c r="D934" s="1720"/>
      <c r="E934" s="1720"/>
      <c r="F934" s="1720"/>
      <c r="G934" s="1720"/>
      <c r="H934" s="1720"/>
    </row>
    <row r="935" spans="1:8" ht="15" customHeight="1">
      <c r="A935" s="1720"/>
      <c r="B935" s="1720"/>
      <c r="C935" s="1720"/>
      <c r="D935" s="1720"/>
      <c r="E935" s="1720"/>
      <c r="F935" s="1720"/>
      <c r="G935" s="1720"/>
      <c r="H935" s="1720"/>
    </row>
    <row r="936" spans="1:8" ht="15" customHeight="1">
      <c r="A936" s="1720"/>
      <c r="B936" s="1720"/>
      <c r="C936" s="1720"/>
      <c r="D936" s="1720"/>
      <c r="E936" s="1720"/>
      <c r="F936" s="1720"/>
      <c r="G936" s="1720"/>
      <c r="H936" s="1720"/>
    </row>
    <row r="937" spans="1:8" ht="15" customHeight="1">
      <c r="A937" s="1720"/>
      <c r="B937" s="1720"/>
      <c r="C937" s="1720"/>
      <c r="D937" s="1720"/>
      <c r="E937" s="1720"/>
      <c r="F937" s="1720"/>
      <c r="G937" s="1720"/>
      <c r="H937" s="1720"/>
    </row>
    <row r="938" spans="1:8" ht="15" customHeight="1">
      <c r="A938" s="1720"/>
      <c r="B938" s="1720"/>
      <c r="C938" s="1720"/>
      <c r="D938" s="1720"/>
      <c r="E938" s="1720"/>
      <c r="F938" s="1720"/>
      <c r="G938" s="1720"/>
      <c r="H938" s="1720"/>
    </row>
    <row r="939" spans="1:8" ht="15" customHeight="1">
      <c r="A939" s="1720"/>
      <c r="B939" s="1720"/>
      <c r="C939" s="1720"/>
      <c r="D939" s="1720"/>
      <c r="E939" s="1720"/>
      <c r="F939" s="1720"/>
      <c r="G939" s="1720"/>
      <c r="H939" s="1720"/>
    </row>
    <row r="940" spans="1:8" ht="15" customHeight="1">
      <c r="A940" s="1720"/>
      <c r="B940" s="1720"/>
      <c r="C940" s="1720"/>
      <c r="D940" s="1720"/>
      <c r="E940" s="1720"/>
      <c r="F940" s="1720"/>
      <c r="G940" s="1720"/>
      <c r="H940" s="1720"/>
    </row>
    <row r="941" spans="1:8" ht="15" customHeight="1">
      <c r="A941" s="1720"/>
      <c r="B941" s="1720"/>
      <c r="C941" s="1720"/>
      <c r="D941" s="1720"/>
      <c r="E941" s="1720"/>
      <c r="F941" s="1720"/>
      <c r="G941" s="1720"/>
      <c r="H941" s="1720"/>
    </row>
    <row r="942" spans="1:8" ht="15" customHeight="1">
      <c r="A942" s="1720"/>
      <c r="B942" s="1720"/>
      <c r="C942" s="1720"/>
      <c r="D942" s="1720"/>
      <c r="E942" s="1720"/>
      <c r="F942" s="1720"/>
      <c r="G942" s="1720"/>
      <c r="H942" s="1720"/>
    </row>
    <row r="943" spans="1:8" ht="15" customHeight="1">
      <c r="A943" s="1720"/>
      <c r="B943" s="1720"/>
      <c r="C943" s="1720"/>
      <c r="D943" s="1720"/>
      <c r="E943" s="1720"/>
      <c r="F943" s="1720"/>
      <c r="G943" s="1720"/>
      <c r="H943" s="1720"/>
    </row>
    <row r="944" spans="1:8" ht="15" customHeight="1">
      <c r="A944" s="1720"/>
      <c r="B944" s="1720"/>
      <c r="C944" s="1720"/>
      <c r="D944" s="1720"/>
      <c r="E944" s="1720"/>
      <c r="F944" s="1720"/>
      <c r="G944" s="1720"/>
      <c r="H944" s="1720"/>
    </row>
    <row r="945" spans="1:8" ht="15" customHeight="1">
      <c r="A945" s="1720"/>
      <c r="B945" s="1720"/>
      <c r="C945" s="1720"/>
      <c r="D945" s="1720"/>
      <c r="E945" s="1720"/>
      <c r="F945" s="1720"/>
      <c r="G945" s="1720"/>
      <c r="H945" s="1720"/>
    </row>
    <row r="946" spans="1:8" ht="15" customHeight="1">
      <c r="A946" s="1720"/>
      <c r="B946" s="1720"/>
      <c r="C946" s="1720"/>
      <c r="D946" s="1720"/>
      <c r="E946" s="1720"/>
      <c r="F946" s="1720"/>
      <c r="G946" s="1720"/>
      <c r="H946" s="1720"/>
    </row>
    <row r="947" spans="1:8" ht="15" customHeight="1">
      <c r="A947" s="1720"/>
      <c r="B947" s="1720"/>
      <c r="C947" s="1720"/>
      <c r="D947" s="1720"/>
      <c r="E947" s="1720"/>
      <c r="F947" s="1720"/>
      <c r="G947" s="1720"/>
      <c r="H947" s="1720"/>
    </row>
    <row r="948" spans="1:8" ht="15" customHeight="1">
      <c r="A948" s="1720"/>
      <c r="B948" s="1720"/>
      <c r="C948" s="1720"/>
      <c r="D948" s="1720"/>
      <c r="E948" s="1720"/>
      <c r="F948" s="1720"/>
      <c r="G948" s="1720"/>
      <c r="H948" s="1720"/>
    </row>
    <row r="949" spans="1:8" ht="15" customHeight="1">
      <c r="A949" s="1720"/>
      <c r="B949" s="1720"/>
      <c r="C949" s="1720"/>
      <c r="D949" s="1720"/>
      <c r="E949" s="1720"/>
      <c r="F949" s="1720"/>
      <c r="G949" s="1720"/>
      <c r="H949" s="1720"/>
    </row>
    <row r="950" spans="1:8" ht="15" customHeight="1">
      <c r="A950" s="1720"/>
      <c r="B950" s="1720"/>
      <c r="C950" s="1720"/>
      <c r="D950" s="1720"/>
      <c r="E950" s="1720"/>
      <c r="F950" s="1720"/>
      <c r="G950" s="1720"/>
      <c r="H950" s="1720"/>
    </row>
    <row r="951" spans="1:8" ht="15" customHeight="1">
      <c r="A951" s="1720"/>
      <c r="B951" s="1720"/>
      <c r="C951" s="1720"/>
      <c r="D951" s="1720"/>
      <c r="E951" s="1720"/>
      <c r="F951" s="1720"/>
      <c r="G951" s="1720"/>
      <c r="H951" s="1720"/>
    </row>
    <row r="952" spans="1:8" ht="15" customHeight="1">
      <c r="A952" s="1720"/>
      <c r="B952" s="1720"/>
      <c r="C952" s="1720"/>
      <c r="D952" s="1720"/>
      <c r="E952" s="1720"/>
      <c r="F952" s="1720"/>
      <c r="G952" s="1720"/>
      <c r="H952" s="1720"/>
    </row>
    <row r="953" spans="1:8" ht="15" customHeight="1">
      <c r="A953" s="1720"/>
      <c r="B953" s="1720"/>
      <c r="C953" s="1720"/>
      <c r="D953" s="1720"/>
      <c r="E953" s="1720"/>
      <c r="F953" s="1720"/>
      <c r="G953" s="1720"/>
      <c r="H953" s="1720"/>
    </row>
    <row r="954" spans="1:8" ht="15" customHeight="1">
      <c r="A954" s="1720"/>
      <c r="B954" s="1720"/>
      <c r="C954" s="1720"/>
      <c r="D954" s="1720"/>
      <c r="E954" s="1720"/>
      <c r="F954" s="1720"/>
      <c r="G954" s="1720"/>
      <c r="H954" s="1720"/>
    </row>
    <row r="955" spans="1:8" ht="15" customHeight="1">
      <c r="A955" s="1720"/>
      <c r="B955" s="1720"/>
      <c r="C955" s="1720"/>
      <c r="D955" s="1720"/>
      <c r="E955" s="1720"/>
      <c r="F955" s="1720"/>
      <c r="G955" s="1720"/>
      <c r="H955" s="1720"/>
    </row>
    <row r="956" spans="1:8" ht="15" customHeight="1">
      <c r="A956" s="1720"/>
      <c r="B956" s="1720"/>
      <c r="C956" s="1720"/>
      <c r="D956" s="1720"/>
      <c r="E956" s="1720"/>
      <c r="F956" s="1720"/>
      <c r="G956" s="1720"/>
      <c r="H956" s="1720"/>
    </row>
    <row r="957" spans="1:8" ht="15" customHeight="1">
      <c r="A957" s="1720"/>
      <c r="B957" s="1720"/>
      <c r="C957" s="1720"/>
      <c r="D957" s="1720"/>
      <c r="E957" s="1720"/>
      <c r="F957" s="1720"/>
      <c r="G957" s="1720"/>
      <c r="H957" s="1720"/>
    </row>
    <row r="958" spans="1:8" ht="15" customHeight="1">
      <c r="A958" s="1720"/>
      <c r="B958" s="1720"/>
      <c r="C958" s="1720"/>
      <c r="D958" s="1720"/>
      <c r="E958" s="1720"/>
      <c r="F958" s="1720"/>
      <c r="G958" s="1720"/>
      <c r="H958" s="1720"/>
    </row>
    <row r="959" spans="1:8" ht="15" customHeight="1">
      <c r="A959" s="1720"/>
      <c r="B959" s="1720"/>
      <c r="C959" s="1720"/>
      <c r="D959" s="1720"/>
      <c r="E959" s="1720"/>
      <c r="F959" s="1720"/>
      <c r="G959" s="1720"/>
      <c r="H959" s="1720"/>
    </row>
    <row r="960" spans="1:8" ht="15" customHeight="1">
      <c r="A960" s="1720"/>
      <c r="B960" s="1720"/>
      <c r="C960" s="1720"/>
      <c r="D960" s="1720"/>
      <c r="E960" s="1720"/>
      <c r="F960" s="1720"/>
      <c r="G960" s="1720"/>
      <c r="H960" s="1720"/>
    </row>
    <row r="961" spans="1:8" ht="15" customHeight="1">
      <c r="A961" s="1720"/>
      <c r="B961" s="1720"/>
      <c r="C961" s="1720"/>
      <c r="D961" s="1720"/>
      <c r="E961" s="1720"/>
      <c r="F961" s="1720"/>
      <c r="G961" s="1720"/>
      <c r="H961" s="1720"/>
    </row>
    <row r="962" spans="1:8" ht="15" customHeight="1">
      <c r="A962" s="1720"/>
      <c r="B962" s="1720"/>
      <c r="C962" s="1720"/>
      <c r="D962" s="1720"/>
      <c r="E962" s="1720"/>
      <c r="F962" s="1720"/>
      <c r="G962" s="1720"/>
      <c r="H962" s="1720"/>
    </row>
    <row r="963" spans="1:8" ht="15" customHeight="1">
      <c r="A963" s="1720"/>
      <c r="B963" s="1720"/>
      <c r="C963" s="1720"/>
      <c r="D963" s="1720"/>
      <c r="E963" s="1720"/>
      <c r="F963" s="1720"/>
      <c r="G963" s="1720"/>
      <c r="H963" s="1720"/>
    </row>
    <row r="964" spans="1:8" ht="15" customHeight="1">
      <c r="A964" s="1720"/>
      <c r="B964" s="1720"/>
      <c r="C964" s="1720"/>
      <c r="D964" s="1720"/>
      <c r="E964" s="1720"/>
      <c r="F964" s="1720"/>
      <c r="G964" s="1720"/>
      <c r="H964" s="1720"/>
    </row>
    <row r="965" spans="1:8" ht="15" customHeight="1">
      <c r="A965" s="1720"/>
      <c r="B965" s="1720"/>
      <c r="C965" s="1720"/>
      <c r="D965" s="1720"/>
      <c r="E965" s="1720"/>
      <c r="F965" s="1720"/>
      <c r="G965" s="1720"/>
      <c r="H965" s="1720"/>
    </row>
    <row r="966" spans="1:8" ht="15" customHeight="1">
      <c r="A966" s="1720"/>
      <c r="B966" s="1720"/>
      <c r="C966" s="1720"/>
      <c r="D966" s="1720"/>
      <c r="E966" s="1720"/>
      <c r="F966" s="1720"/>
      <c r="G966" s="1720"/>
      <c r="H966" s="1720"/>
    </row>
    <row r="967" spans="1:8" ht="15" customHeight="1">
      <c r="A967" s="1720"/>
      <c r="B967" s="1720"/>
      <c r="C967" s="1720"/>
      <c r="D967" s="1720"/>
      <c r="E967" s="1720"/>
      <c r="F967" s="1720"/>
      <c r="G967" s="1720"/>
      <c r="H967" s="1720"/>
    </row>
    <row r="968" spans="1:8" ht="15" customHeight="1">
      <c r="A968" s="1720"/>
      <c r="B968" s="1720"/>
      <c r="C968" s="1720"/>
      <c r="D968" s="1720"/>
      <c r="E968" s="1720"/>
      <c r="F968" s="1720"/>
      <c r="G968" s="1720"/>
      <c r="H968" s="1720"/>
    </row>
    <row r="969" spans="1:8" ht="15" customHeight="1">
      <c r="A969" s="1720"/>
      <c r="B969" s="1720"/>
      <c r="C969" s="1720"/>
      <c r="D969" s="1720"/>
      <c r="E969" s="1720"/>
      <c r="F969" s="1720"/>
      <c r="G969" s="1720"/>
      <c r="H969" s="1720"/>
    </row>
    <row r="970" spans="1:8" ht="15" customHeight="1">
      <c r="A970" s="1720"/>
      <c r="B970" s="1720"/>
      <c r="C970" s="1720"/>
      <c r="D970" s="1720"/>
      <c r="E970" s="1720"/>
      <c r="F970" s="1720"/>
      <c r="G970" s="1720"/>
      <c r="H970" s="1720"/>
    </row>
    <row r="971" spans="1:8" ht="15" customHeight="1">
      <c r="A971" s="1720"/>
      <c r="B971" s="1720"/>
      <c r="C971" s="1720"/>
      <c r="D971" s="1720"/>
      <c r="E971" s="1720"/>
      <c r="F971" s="1720"/>
      <c r="G971" s="1720"/>
      <c r="H971" s="1720"/>
    </row>
    <row r="972" spans="1:8" ht="15" customHeight="1">
      <c r="A972" s="1720"/>
      <c r="B972" s="1720"/>
      <c r="C972" s="1720"/>
      <c r="D972" s="1720"/>
      <c r="E972" s="1720"/>
      <c r="F972" s="1720"/>
      <c r="G972" s="1720"/>
      <c r="H972" s="1720"/>
    </row>
    <row r="973" spans="1:8" ht="15" customHeight="1">
      <c r="A973" s="1720"/>
      <c r="B973" s="1720"/>
      <c r="C973" s="1720"/>
      <c r="D973" s="1720"/>
      <c r="E973" s="1720"/>
      <c r="F973" s="1720"/>
      <c r="G973" s="1720"/>
      <c r="H973" s="1720"/>
    </row>
    <row r="974" spans="1:8" ht="15" customHeight="1">
      <c r="A974" s="1720"/>
      <c r="B974" s="1720"/>
      <c r="C974" s="1720"/>
      <c r="D974" s="1720"/>
      <c r="E974" s="1720"/>
      <c r="F974" s="1720"/>
      <c r="G974" s="1720"/>
      <c r="H974" s="1720"/>
    </row>
    <row r="975" spans="1:8" ht="15" customHeight="1">
      <c r="A975" s="1720"/>
      <c r="B975" s="1720"/>
      <c r="C975" s="1720"/>
      <c r="D975" s="1720"/>
      <c r="E975" s="1720"/>
      <c r="F975" s="1720"/>
      <c r="G975" s="1720"/>
      <c r="H975" s="1720"/>
    </row>
    <row r="976" spans="1:8" ht="15" customHeight="1">
      <c r="A976" s="1720"/>
      <c r="B976" s="1720"/>
      <c r="C976" s="1720"/>
      <c r="D976" s="1720"/>
      <c r="E976" s="1720"/>
      <c r="F976" s="1720"/>
      <c r="G976" s="1720"/>
      <c r="H976" s="1720"/>
    </row>
    <row r="977" spans="1:8" ht="15" customHeight="1">
      <c r="A977" s="1720"/>
      <c r="B977" s="1720"/>
      <c r="C977" s="1720"/>
      <c r="D977" s="1720"/>
      <c r="E977" s="1720"/>
      <c r="F977" s="1720"/>
      <c r="G977" s="1720"/>
      <c r="H977" s="1720"/>
    </row>
    <row r="978" spans="1:8" ht="15" customHeight="1">
      <c r="A978" s="1720"/>
      <c r="B978" s="1720"/>
      <c r="C978" s="1720"/>
      <c r="D978" s="1720"/>
      <c r="E978" s="1720"/>
      <c r="F978" s="1720"/>
      <c r="G978" s="1720"/>
      <c r="H978" s="1720"/>
    </row>
    <row r="979" spans="1:8" ht="15" customHeight="1">
      <c r="A979" s="1720"/>
      <c r="B979" s="1720"/>
      <c r="C979" s="1720"/>
      <c r="D979" s="1720"/>
      <c r="E979" s="1720"/>
      <c r="F979" s="1720"/>
      <c r="G979" s="1720"/>
      <c r="H979" s="1720"/>
    </row>
    <row r="980" spans="1:8" ht="15" customHeight="1">
      <c r="A980" s="1720"/>
      <c r="B980" s="1720"/>
      <c r="C980" s="1720"/>
      <c r="D980" s="1720"/>
      <c r="E980" s="1720"/>
      <c r="F980" s="1720"/>
      <c r="G980" s="1720"/>
      <c r="H980" s="1720"/>
    </row>
    <row r="981" spans="1:8" ht="15" customHeight="1">
      <c r="A981" s="1720"/>
      <c r="B981" s="1720"/>
      <c r="C981" s="1720"/>
      <c r="D981" s="1720"/>
      <c r="E981" s="1720"/>
      <c r="F981" s="1720"/>
      <c r="G981" s="1720"/>
      <c r="H981" s="1720"/>
    </row>
    <row r="982" spans="1:8" ht="15" customHeight="1">
      <c r="A982" s="1720"/>
      <c r="B982" s="1720"/>
      <c r="C982" s="1720"/>
      <c r="D982" s="1720"/>
      <c r="E982" s="1720"/>
      <c r="F982" s="1720"/>
      <c r="G982" s="1720"/>
      <c r="H982" s="1720"/>
    </row>
    <row r="983" spans="1:8" ht="15" customHeight="1">
      <c r="A983" s="1720"/>
      <c r="B983" s="1720"/>
      <c r="C983" s="1720"/>
      <c r="D983" s="1720"/>
      <c r="E983" s="1720"/>
      <c r="F983" s="1720"/>
      <c r="G983" s="1720"/>
      <c r="H983" s="1720"/>
    </row>
    <row r="984" spans="1:8" ht="15" customHeight="1">
      <c r="A984" s="1720"/>
      <c r="B984" s="1720"/>
      <c r="C984" s="1720"/>
      <c r="D984" s="1720"/>
      <c r="E984" s="1720"/>
      <c r="F984" s="1720"/>
      <c r="G984" s="1720"/>
      <c r="H984" s="1720"/>
    </row>
    <row r="985" spans="1:8" ht="15" customHeight="1">
      <c r="A985" s="1720"/>
      <c r="B985" s="1720"/>
      <c r="C985" s="1720"/>
      <c r="D985" s="1720"/>
      <c r="E985" s="1720"/>
      <c r="F985" s="1720"/>
      <c r="G985" s="1720"/>
      <c r="H985" s="1720"/>
    </row>
    <row r="986" spans="1:8" ht="15" customHeight="1">
      <c r="A986" s="1720"/>
      <c r="B986" s="1720"/>
      <c r="C986" s="1720"/>
      <c r="D986" s="1720"/>
      <c r="E986" s="1720"/>
      <c r="F986" s="1720"/>
      <c r="G986" s="1720"/>
      <c r="H986" s="1720"/>
    </row>
    <row r="987" spans="1:8" ht="15" customHeight="1">
      <c r="A987" s="1720"/>
      <c r="B987" s="1720"/>
      <c r="C987" s="1720"/>
      <c r="D987" s="1720"/>
      <c r="E987" s="1720"/>
      <c r="F987" s="1720"/>
      <c r="G987" s="1720"/>
      <c r="H987" s="1720"/>
    </row>
    <row r="988" spans="1:8" ht="15" customHeight="1">
      <c r="A988" s="1720"/>
      <c r="B988" s="1720"/>
      <c r="C988" s="1720"/>
      <c r="D988" s="1720"/>
      <c r="E988" s="1720"/>
      <c r="F988" s="1720"/>
      <c r="G988" s="1720"/>
      <c r="H988" s="1720"/>
    </row>
    <row r="989" spans="1:8" ht="15" customHeight="1">
      <c r="A989" s="1720"/>
      <c r="B989" s="1720"/>
      <c r="C989" s="1720"/>
      <c r="D989" s="1720"/>
      <c r="E989" s="1720"/>
      <c r="F989" s="1720"/>
      <c r="G989" s="1720"/>
      <c r="H989" s="1720"/>
    </row>
    <row r="990" spans="1:8" ht="15" customHeight="1">
      <c r="A990" s="1720"/>
      <c r="B990" s="1720"/>
      <c r="C990" s="1720"/>
      <c r="D990" s="1720"/>
      <c r="E990" s="1720"/>
      <c r="F990" s="1720"/>
      <c r="G990" s="1720"/>
      <c r="H990" s="1720"/>
    </row>
    <row r="991" spans="1:8" ht="15" customHeight="1">
      <c r="A991" s="1720"/>
      <c r="B991" s="1720"/>
      <c r="C991" s="1720"/>
      <c r="D991" s="1720"/>
      <c r="E991" s="1720"/>
      <c r="F991" s="1720"/>
      <c r="G991" s="1720"/>
      <c r="H991" s="1720"/>
    </row>
    <row r="992" spans="1:8" ht="15" customHeight="1">
      <c r="A992" s="1720"/>
      <c r="B992" s="1720"/>
      <c r="C992" s="1720"/>
      <c r="D992" s="1720"/>
      <c r="E992" s="1720"/>
      <c r="F992" s="1720"/>
      <c r="G992" s="1720"/>
      <c r="H992" s="1720"/>
    </row>
    <row r="993" spans="1:8" ht="15" customHeight="1">
      <c r="A993" s="1720"/>
      <c r="B993" s="1720"/>
      <c r="C993" s="1720"/>
      <c r="D993" s="1720"/>
      <c r="E993" s="1720"/>
      <c r="F993" s="1720"/>
      <c r="G993" s="1720"/>
      <c r="H993" s="1720"/>
    </row>
    <row r="994" spans="1:8" ht="15" customHeight="1">
      <c r="A994" s="1720"/>
      <c r="B994" s="1720"/>
      <c r="C994" s="1720"/>
      <c r="D994" s="1720"/>
      <c r="E994" s="1720"/>
      <c r="F994" s="1720"/>
      <c r="G994" s="1720"/>
      <c r="H994" s="1720"/>
    </row>
    <row r="995" spans="1:8" ht="15" customHeight="1">
      <c r="A995" s="1720"/>
      <c r="B995" s="1720"/>
      <c r="C995" s="1720"/>
      <c r="D995" s="1720"/>
      <c r="E995" s="1720"/>
      <c r="F995" s="1720"/>
      <c r="G995" s="1720"/>
      <c r="H995" s="1720"/>
    </row>
    <row r="996" spans="1:8" ht="15" customHeight="1">
      <c r="A996" s="1720"/>
      <c r="B996" s="1720"/>
      <c r="C996" s="1720"/>
      <c r="D996" s="1720"/>
      <c r="E996" s="1720"/>
      <c r="F996" s="1720"/>
      <c r="G996" s="1720"/>
      <c r="H996" s="1720"/>
    </row>
    <row r="997" spans="1:8" ht="15" customHeight="1">
      <c r="A997" s="1720"/>
      <c r="B997" s="1720"/>
      <c r="C997" s="1720"/>
      <c r="D997" s="1720"/>
      <c r="E997" s="1720"/>
      <c r="F997" s="1720"/>
      <c r="G997" s="1720"/>
      <c r="H997" s="1720"/>
    </row>
    <row r="998" spans="1:8" ht="15" customHeight="1">
      <c r="A998" s="1720"/>
      <c r="B998" s="1720"/>
      <c r="C998" s="1720"/>
      <c r="D998" s="1720"/>
      <c r="E998" s="1720"/>
      <c r="F998" s="1720"/>
      <c r="G998" s="1720"/>
      <c r="H998" s="1720"/>
    </row>
    <row r="999" spans="1:8" ht="15" customHeight="1">
      <c r="A999" s="1720"/>
      <c r="B999" s="1720"/>
      <c r="C999" s="1720"/>
      <c r="D999" s="1720"/>
      <c r="E999" s="1720"/>
      <c r="F999" s="1720"/>
      <c r="G999" s="1720"/>
      <c r="H999" s="1720"/>
    </row>
    <row r="1000" spans="1:8" ht="15" customHeight="1">
      <c r="A1000" s="1720"/>
      <c r="B1000" s="1720"/>
      <c r="C1000" s="1720"/>
      <c r="D1000" s="1720"/>
      <c r="E1000" s="1720"/>
      <c r="F1000" s="1720"/>
      <c r="G1000" s="1720"/>
      <c r="H1000" s="1720"/>
    </row>
    <row r="1001" spans="1:8" ht="15" customHeight="1">
      <c r="A1001" s="1720"/>
      <c r="B1001" s="1720"/>
      <c r="C1001" s="1720"/>
      <c r="D1001" s="1720"/>
      <c r="E1001" s="1720"/>
      <c r="F1001" s="1720"/>
      <c r="G1001" s="1720"/>
      <c r="H1001" s="1720"/>
    </row>
    <row r="1002" spans="1:8" ht="15" customHeight="1">
      <c r="A1002" s="1720"/>
      <c r="B1002" s="1720"/>
      <c r="C1002" s="1720"/>
      <c r="D1002" s="1720"/>
      <c r="E1002" s="1720"/>
      <c r="F1002" s="1720"/>
      <c r="G1002" s="1720"/>
      <c r="H1002" s="1720"/>
    </row>
    <row r="1003" spans="1:8" ht="15" customHeight="1">
      <c r="A1003" s="1720"/>
      <c r="B1003" s="1720"/>
      <c r="C1003" s="1720"/>
      <c r="D1003" s="1720"/>
      <c r="E1003" s="1720"/>
      <c r="F1003" s="1720"/>
      <c r="G1003" s="1720"/>
      <c r="H1003" s="1720"/>
    </row>
    <row r="1004" spans="1:8" ht="15" customHeight="1">
      <c r="A1004" s="1720"/>
      <c r="B1004" s="1720"/>
      <c r="C1004" s="1720"/>
      <c r="D1004" s="1720"/>
      <c r="E1004" s="1720"/>
      <c r="F1004" s="1720"/>
      <c r="G1004" s="1720"/>
      <c r="H1004" s="1720"/>
    </row>
    <row r="1005" spans="1:8" ht="15" customHeight="1">
      <c r="A1005" s="1720"/>
      <c r="B1005" s="1720"/>
      <c r="C1005" s="1720"/>
      <c r="D1005" s="1720"/>
      <c r="E1005" s="1720"/>
      <c r="F1005" s="1720"/>
      <c r="G1005" s="1720"/>
      <c r="H1005" s="1720"/>
    </row>
    <row r="1006" spans="1:8" ht="15" customHeight="1">
      <c r="A1006" s="1720"/>
      <c r="B1006" s="1720"/>
      <c r="C1006" s="1720"/>
      <c r="D1006" s="1720"/>
      <c r="E1006" s="1720"/>
      <c r="F1006" s="1720"/>
      <c r="G1006" s="1720"/>
      <c r="H1006" s="1720"/>
    </row>
    <row r="1007" spans="1:8" ht="15" customHeight="1">
      <c r="A1007" s="1720"/>
      <c r="B1007" s="1720"/>
      <c r="C1007" s="1720"/>
      <c r="D1007" s="1720"/>
      <c r="E1007" s="1720"/>
      <c r="F1007" s="1720"/>
      <c r="G1007" s="1720"/>
      <c r="H1007" s="1720"/>
    </row>
    <row r="1008" spans="1:8" ht="15" customHeight="1">
      <c r="A1008" s="1720"/>
      <c r="B1008" s="1720"/>
      <c r="C1008" s="1720"/>
      <c r="D1008" s="1720"/>
      <c r="E1008" s="1720"/>
      <c r="F1008" s="1720"/>
      <c r="G1008" s="1720"/>
      <c r="H1008" s="1720"/>
    </row>
    <row r="1009" spans="1:8" ht="15" customHeight="1">
      <c r="A1009" s="1720"/>
      <c r="B1009" s="1720"/>
      <c r="C1009" s="1720"/>
      <c r="D1009" s="1720"/>
      <c r="E1009" s="1720"/>
      <c r="F1009" s="1720"/>
      <c r="G1009" s="1720"/>
      <c r="H1009" s="1720"/>
    </row>
    <row r="1010" spans="1:8" ht="15" customHeight="1">
      <c r="A1010" s="1720"/>
      <c r="B1010" s="1720"/>
      <c r="C1010" s="1720"/>
      <c r="D1010" s="1720"/>
      <c r="E1010" s="1720"/>
      <c r="F1010" s="1720"/>
      <c r="G1010" s="1720"/>
      <c r="H1010" s="1720"/>
    </row>
    <row r="1011" spans="1:8" ht="15" customHeight="1">
      <c r="A1011" s="1720"/>
      <c r="B1011" s="1720"/>
      <c r="C1011" s="1720"/>
      <c r="D1011" s="1720"/>
      <c r="E1011" s="1720"/>
      <c r="F1011" s="1720"/>
      <c r="G1011" s="1720"/>
      <c r="H1011" s="1720"/>
    </row>
    <row r="1012" spans="1:8" ht="15" customHeight="1">
      <c r="A1012" s="1720"/>
      <c r="B1012" s="1720"/>
      <c r="C1012" s="1720"/>
      <c r="D1012" s="1720"/>
      <c r="E1012" s="1720"/>
      <c r="F1012" s="1720"/>
      <c r="G1012" s="1720"/>
      <c r="H1012" s="1720"/>
    </row>
    <row r="1013" spans="1:8" ht="15" customHeight="1">
      <c r="A1013" s="1720"/>
      <c r="B1013" s="1720"/>
      <c r="C1013" s="1720"/>
      <c r="D1013" s="1720"/>
      <c r="E1013" s="1720"/>
      <c r="F1013" s="1720"/>
      <c r="G1013" s="1720"/>
      <c r="H1013" s="1720"/>
    </row>
    <row r="1014" spans="1:8" ht="15" customHeight="1">
      <c r="A1014" s="1720"/>
      <c r="B1014" s="1720"/>
      <c r="C1014" s="1720"/>
      <c r="D1014" s="1720"/>
      <c r="E1014" s="1720"/>
      <c r="F1014" s="1720"/>
      <c r="G1014" s="1720"/>
      <c r="H1014" s="1720"/>
    </row>
    <row r="1015" spans="1:8" ht="15" customHeight="1">
      <c r="A1015" s="1720"/>
      <c r="B1015" s="1720"/>
      <c r="C1015" s="1720"/>
      <c r="D1015" s="1720"/>
      <c r="E1015" s="1720"/>
      <c r="F1015" s="1720"/>
      <c r="G1015" s="1720"/>
      <c r="H1015" s="1720"/>
    </row>
    <row r="1016" spans="1:8" ht="15" customHeight="1">
      <c r="A1016" s="1720"/>
      <c r="B1016" s="1720"/>
      <c r="C1016" s="1720"/>
      <c r="D1016" s="1720"/>
      <c r="E1016" s="1720"/>
      <c r="F1016" s="1720"/>
      <c r="G1016" s="1720"/>
      <c r="H1016" s="1720"/>
    </row>
    <row r="1017" spans="1:8" ht="15" customHeight="1">
      <c r="A1017" s="1720"/>
      <c r="B1017" s="1720"/>
      <c r="C1017" s="1720"/>
      <c r="D1017" s="1720"/>
      <c r="E1017" s="1720"/>
      <c r="F1017" s="1720"/>
      <c r="G1017" s="1720"/>
      <c r="H1017" s="1720"/>
    </row>
    <row r="1018" spans="1:8" ht="15" customHeight="1">
      <c r="A1018" s="1720"/>
      <c r="B1018" s="1720"/>
      <c r="C1018" s="1720"/>
      <c r="D1018" s="1720"/>
      <c r="E1018" s="1720"/>
      <c r="F1018" s="1720"/>
      <c r="G1018" s="1720"/>
      <c r="H1018" s="1720"/>
    </row>
    <row r="1019" spans="1:8" ht="15" customHeight="1">
      <c r="A1019" s="1720"/>
      <c r="B1019" s="1720"/>
      <c r="C1019" s="1720"/>
      <c r="D1019" s="1720"/>
      <c r="E1019" s="1720"/>
      <c r="F1019" s="1720"/>
      <c r="G1019" s="1720"/>
      <c r="H1019" s="1720"/>
    </row>
    <row r="1020" spans="1:8" ht="15" customHeight="1">
      <c r="A1020" s="1720"/>
      <c r="B1020" s="1720"/>
      <c r="C1020" s="1720"/>
      <c r="D1020" s="1720"/>
      <c r="E1020" s="1720"/>
      <c r="F1020" s="1720"/>
      <c r="G1020" s="1720"/>
      <c r="H1020" s="1720"/>
    </row>
    <row r="1021" spans="1:8" ht="15" customHeight="1">
      <c r="A1021" s="1720"/>
      <c r="B1021" s="1720"/>
      <c r="C1021" s="1720"/>
      <c r="D1021" s="1720"/>
      <c r="E1021" s="1720"/>
      <c r="F1021" s="1720"/>
      <c r="G1021" s="1720"/>
      <c r="H1021" s="1720"/>
    </row>
    <row r="1022" spans="1:8" ht="15" customHeight="1">
      <c r="A1022" s="1720"/>
      <c r="B1022" s="1720"/>
      <c r="C1022" s="1720"/>
      <c r="D1022" s="1720"/>
      <c r="E1022" s="1720"/>
      <c r="F1022" s="1720"/>
      <c r="G1022" s="1720"/>
      <c r="H1022" s="1720"/>
    </row>
    <row r="1023" spans="1:8" ht="15" customHeight="1">
      <c r="A1023" s="1720"/>
      <c r="B1023" s="1720"/>
      <c r="C1023" s="1720"/>
      <c r="D1023" s="1720"/>
      <c r="E1023" s="1720"/>
      <c r="F1023" s="1720"/>
      <c r="G1023" s="1720"/>
      <c r="H1023" s="1720"/>
    </row>
    <row r="1024" spans="1:8" ht="15" customHeight="1">
      <c r="A1024" s="1720"/>
      <c r="B1024" s="1720"/>
      <c r="C1024" s="1720"/>
      <c r="D1024" s="1720"/>
      <c r="E1024" s="1720"/>
      <c r="F1024" s="1720"/>
      <c r="G1024" s="1720"/>
      <c r="H1024" s="1720"/>
    </row>
    <row r="1025" spans="1:8" ht="15" customHeight="1">
      <c r="A1025" s="1720"/>
      <c r="B1025" s="1720"/>
      <c r="C1025" s="1720"/>
      <c r="D1025" s="1720"/>
      <c r="E1025" s="1720"/>
      <c r="F1025" s="1720"/>
      <c r="G1025" s="1720"/>
      <c r="H1025" s="1720"/>
    </row>
    <row r="1026" spans="1:8" ht="15" customHeight="1">
      <c r="A1026" s="1720"/>
      <c r="B1026" s="1720"/>
      <c r="C1026" s="1720"/>
      <c r="D1026" s="1720"/>
      <c r="E1026" s="1720"/>
      <c r="F1026" s="1720"/>
      <c r="G1026" s="1720"/>
      <c r="H1026" s="1720"/>
    </row>
    <row r="1027" spans="1:8" ht="15" customHeight="1">
      <c r="A1027" s="1720"/>
      <c r="B1027" s="1720"/>
      <c r="C1027" s="1720"/>
      <c r="D1027" s="1720"/>
      <c r="E1027" s="1720"/>
      <c r="F1027" s="1720"/>
      <c r="G1027" s="1720"/>
      <c r="H1027" s="1720"/>
    </row>
    <row r="1028" spans="1:8" ht="15" customHeight="1">
      <c r="A1028" s="1720"/>
      <c r="B1028" s="1720"/>
      <c r="C1028" s="1720"/>
      <c r="D1028" s="1720"/>
      <c r="E1028" s="1720"/>
      <c r="F1028" s="1720"/>
      <c r="G1028" s="1720"/>
      <c r="H1028" s="1720"/>
    </row>
    <row r="1029" spans="1:8" ht="15" customHeight="1">
      <c r="A1029" s="1720"/>
      <c r="B1029" s="1720"/>
      <c r="C1029" s="1720"/>
      <c r="D1029" s="1720"/>
      <c r="E1029" s="1720"/>
      <c r="F1029" s="1720"/>
      <c r="G1029" s="1720"/>
      <c r="H1029" s="1720"/>
    </row>
    <row r="1030" spans="1:8" ht="15" customHeight="1">
      <c r="A1030" s="1720"/>
      <c r="B1030" s="1720"/>
      <c r="C1030" s="1720"/>
      <c r="D1030" s="1720"/>
      <c r="E1030" s="1720"/>
      <c r="F1030" s="1720"/>
      <c r="G1030" s="1720"/>
      <c r="H1030" s="1720"/>
    </row>
    <row r="1031" spans="1:8" ht="15" customHeight="1">
      <c r="A1031" s="1720"/>
      <c r="B1031" s="1720"/>
      <c r="C1031" s="1720"/>
      <c r="D1031" s="1720"/>
      <c r="E1031" s="1720"/>
      <c r="F1031" s="1720"/>
      <c r="G1031" s="1720"/>
      <c r="H1031" s="1720"/>
    </row>
    <row r="1032" spans="1:8" ht="15" customHeight="1">
      <c r="A1032" s="1720"/>
      <c r="B1032" s="1720"/>
      <c r="C1032" s="1720"/>
      <c r="D1032" s="1720"/>
      <c r="E1032" s="1720"/>
      <c r="F1032" s="1720"/>
      <c r="G1032" s="1720"/>
      <c r="H1032" s="1720"/>
    </row>
    <row r="1033" spans="1:8" ht="15" customHeight="1">
      <c r="A1033" s="1720"/>
      <c r="B1033" s="1720"/>
      <c r="C1033" s="1720"/>
      <c r="D1033" s="1720"/>
      <c r="E1033" s="1720"/>
      <c r="F1033" s="1720"/>
      <c r="G1033" s="1720"/>
      <c r="H1033" s="1720"/>
    </row>
    <row r="1034" spans="1:8" ht="15" customHeight="1">
      <c r="A1034" s="1720"/>
      <c r="B1034" s="1720"/>
      <c r="C1034" s="1720"/>
      <c r="D1034" s="1720"/>
      <c r="E1034" s="1720"/>
      <c r="F1034" s="1720"/>
      <c r="G1034" s="1720"/>
      <c r="H1034" s="1720"/>
    </row>
    <row r="1035" spans="1:8" ht="15" customHeight="1">
      <c r="A1035" s="1720"/>
      <c r="B1035" s="1720"/>
      <c r="C1035" s="1720"/>
      <c r="D1035" s="1720"/>
      <c r="E1035" s="1720"/>
      <c r="F1035" s="1720"/>
      <c r="G1035" s="1720"/>
      <c r="H1035" s="1720"/>
    </row>
    <row r="1036" spans="1:8" ht="15" customHeight="1">
      <c r="A1036" s="1720"/>
      <c r="B1036" s="1720"/>
      <c r="C1036" s="1720"/>
      <c r="D1036" s="1720"/>
      <c r="E1036" s="1720"/>
      <c r="F1036" s="1720"/>
      <c r="G1036" s="1720"/>
      <c r="H1036" s="1720"/>
    </row>
    <row r="1037" spans="1:8" ht="15" customHeight="1">
      <c r="A1037" s="1720"/>
      <c r="B1037" s="1720"/>
      <c r="C1037" s="1720"/>
      <c r="D1037" s="1720"/>
      <c r="E1037" s="1720"/>
      <c r="F1037" s="1720"/>
      <c r="G1037" s="1720"/>
      <c r="H1037" s="1720"/>
    </row>
    <row r="1038" spans="1:8" ht="15" customHeight="1">
      <c r="A1038" s="1720"/>
      <c r="B1038" s="1720"/>
      <c r="C1038" s="1720"/>
      <c r="D1038" s="1720"/>
      <c r="E1038" s="1720"/>
      <c r="F1038" s="1720"/>
      <c r="G1038" s="1720"/>
      <c r="H1038" s="1720"/>
    </row>
    <row r="1039" spans="1:8" ht="15" customHeight="1">
      <c r="A1039" s="1720"/>
      <c r="B1039" s="1720"/>
      <c r="C1039" s="1720"/>
      <c r="D1039" s="1720"/>
      <c r="E1039" s="1720"/>
      <c r="F1039" s="1720"/>
      <c r="G1039" s="1720"/>
      <c r="H1039" s="1720"/>
    </row>
    <row r="1040" spans="1:8" ht="15" customHeight="1">
      <c r="A1040" s="1720"/>
      <c r="B1040" s="1720"/>
      <c r="C1040" s="1720"/>
      <c r="D1040" s="1720"/>
      <c r="E1040" s="1720"/>
      <c r="F1040" s="1720"/>
      <c r="G1040" s="1720"/>
      <c r="H1040" s="1720"/>
    </row>
    <row r="1041" spans="1:8" ht="15" customHeight="1">
      <c r="A1041" s="1720"/>
      <c r="B1041" s="1720"/>
      <c r="C1041" s="1720"/>
      <c r="D1041" s="1720"/>
      <c r="E1041" s="1720"/>
      <c r="F1041" s="1720"/>
      <c r="G1041" s="1720"/>
      <c r="H1041" s="1720"/>
    </row>
    <row r="1042" spans="1:8" ht="15" customHeight="1">
      <c r="A1042" s="1720"/>
      <c r="B1042" s="1720"/>
      <c r="C1042" s="1720"/>
      <c r="D1042" s="1720"/>
      <c r="E1042" s="1720"/>
      <c r="F1042" s="1720"/>
      <c r="G1042" s="1720"/>
      <c r="H1042" s="1720"/>
    </row>
    <row r="1043" spans="1:8" ht="15" customHeight="1">
      <c r="A1043" s="1720"/>
      <c r="B1043" s="1720"/>
      <c r="C1043" s="1720"/>
      <c r="D1043" s="1720"/>
      <c r="E1043" s="1720"/>
      <c r="F1043" s="1720"/>
      <c r="G1043" s="1720"/>
      <c r="H1043" s="1720"/>
    </row>
    <row r="1044" spans="1:8" ht="15" customHeight="1">
      <c r="A1044" s="1720"/>
      <c r="B1044" s="1720"/>
      <c r="C1044" s="1720"/>
      <c r="D1044" s="1720"/>
      <c r="E1044" s="1720"/>
      <c r="F1044" s="1720"/>
      <c r="G1044" s="1720"/>
      <c r="H1044" s="1720"/>
    </row>
    <row r="1045" spans="1:8" ht="15" customHeight="1">
      <c r="A1045" s="1720"/>
      <c r="B1045" s="1720"/>
      <c r="C1045" s="1720"/>
      <c r="D1045" s="1720"/>
      <c r="E1045" s="1720"/>
      <c r="F1045" s="1720"/>
      <c r="G1045" s="1720"/>
      <c r="H1045" s="1720"/>
    </row>
    <row r="1046" spans="1:8" ht="15" customHeight="1">
      <c r="A1046" s="1720"/>
      <c r="B1046" s="1720"/>
      <c r="C1046" s="1720"/>
      <c r="D1046" s="1720"/>
      <c r="E1046" s="1720"/>
      <c r="F1046" s="1720"/>
      <c r="G1046" s="1720"/>
      <c r="H1046" s="1720"/>
    </row>
    <row r="1047" spans="1:8" ht="15" customHeight="1">
      <c r="A1047" s="1720"/>
      <c r="B1047" s="1720"/>
      <c r="C1047" s="1720"/>
      <c r="D1047" s="1720"/>
      <c r="E1047" s="1720"/>
      <c r="F1047" s="1720"/>
      <c r="G1047" s="1720"/>
      <c r="H1047" s="1720"/>
    </row>
    <row r="1048" spans="1:8" ht="15" customHeight="1">
      <c r="A1048" s="1720"/>
      <c r="B1048" s="1720"/>
      <c r="C1048" s="1720"/>
      <c r="D1048" s="1720"/>
      <c r="E1048" s="1720"/>
      <c r="F1048" s="1720"/>
      <c r="G1048" s="1720"/>
      <c r="H1048" s="1720"/>
    </row>
    <row r="1049" spans="1:8" ht="15" customHeight="1">
      <c r="A1049" s="1720"/>
      <c r="B1049" s="1720"/>
      <c r="C1049" s="1720"/>
      <c r="D1049" s="1720"/>
      <c r="E1049" s="1720"/>
      <c r="F1049" s="1720"/>
      <c r="G1049" s="1720"/>
      <c r="H1049" s="1720"/>
    </row>
    <row r="1050" spans="1:8" ht="15" customHeight="1">
      <c r="A1050" s="1720"/>
      <c r="B1050" s="1720"/>
      <c r="C1050" s="1720"/>
      <c r="D1050" s="1720"/>
      <c r="E1050" s="1720"/>
      <c r="F1050" s="1720"/>
      <c r="G1050" s="1720"/>
      <c r="H1050" s="1720"/>
    </row>
    <row r="1051" spans="1:8" ht="15" customHeight="1">
      <c r="A1051" s="1720"/>
      <c r="B1051" s="1720"/>
      <c r="C1051" s="1720"/>
      <c r="D1051" s="1720"/>
      <c r="E1051" s="1720"/>
      <c r="F1051" s="1720"/>
      <c r="G1051" s="1720"/>
      <c r="H1051" s="1720"/>
    </row>
    <row r="1052" spans="1:8" ht="15" customHeight="1">
      <c r="A1052" s="1720"/>
      <c r="B1052" s="1720"/>
      <c r="C1052" s="1720"/>
      <c r="D1052" s="1720"/>
      <c r="E1052" s="1720"/>
      <c r="F1052" s="1720"/>
      <c r="G1052" s="1720"/>
      <c r="H1052" s="1720"/>
    </row>
    <row r="1053" spans="1:8" ht="15" customHeight="1">
      <c r="A1053" s="1720"/>
      <c r="B1053" s="1720"/>
      <c r="C1053" s="1720"/>
      <c r="D1053" s="1720"/>
      <c r="E1053" s="1720"/>
      <c r="F1053" s="1720"/>
      <c r="G1053" s="1720"/>
      <c r="H1053" s="1720"/>
    </row>
    <row r="1054" spans="1:8" ht="15" customHeight="1">
      <c r="A1054" s="1720"/>
      <c r="B1054" s="1720"/>
      <c r="C1054" s="1720"/>
      <c r="D1054" s="1720"/>
      <c r="E1054" s="1720"/>
      <c r="F1054" s="1720"/>
      <c r="G1054" s="1720"/>
      <c r="H1054" s="1720"/>
    </row>
    <row r="1055" spans="1:8" ht="15" customHeight="1">
      <c r="A1055" s="1720"/>
      <c r="B1055" s="1720"/>
      <c r="C1055" s="1720"/>
      <c r="D1055" s="1720"/>
      <c r="E1055" s="1720"/>
      <c r="F1055" s="1720"/>
      <c r="G1055" s="1720"/>
      <c r="H1055" s="1720"/>
    </row>
    <row r="1056" spans="1:8" ht="15" customHeight="1">
      <c r="A1056" s="1720"/>
      <c r="B1056" s="1720"/>
      <c r="C1056" s="1720"/>
      <c r="D1056" s="1720"/>
      <c r="E1056" s="1720"/>
      <c r="F1056" s="1720"/>
      <c r="G1056" s="1720"/>
      <c r="H1056" s="1720"/>
    </row>
    <row r="1057" spans="1:8" ht="15" customHeight="1">
      <c r="A1057" s="1720"/>
      <c r="B1057" s="1720"/>
      <c r="C1057" s="1720"/>
      <c r="D1057" s="1720"/>
      <c r="E1057" s="1720"/>
      <c r="F1057" s="1720"/>
      <c r="G1057" s="1720"/>
      <c r="H1057" s="1720"/>
    </row>
    <row r="1058" spans="1:8" ht="15" customHeight="1">
      <c r="A1058" s="1720"/>
      <c r="B1058" s="1720"/>
      <c r="C1058" s="1720"/>
      <c r="D1058" s="1720"/>
      <c r="E1058" s="1720"/>
      <c r="F1058" s="1720"/>
      <c r="G1058" s="1720"/>
      <c r="H1058" s="1720"/>
    </row>
    <row r="1059" spans="1:8" ht="15" customHeight="1">
      <c r="A1059" s="1720"/>
      <c r="B1059" s="1720"/>
      <c r="C1059" s="1720"/>
      <c r="D1059" s="1720"/>
      <c r="E1059" s="1720"/>
      <c r="F1059" s="1720"/>
      <c r="G1059" s="1720"/>
      <c r="H1059" s="1720"/>
    </row>
    <row r="1060" spans="1:8" ht="15" customHeight="1">
      <c r="A1060" s="1720"/>
      <c r="B1060" s="1720"/>
      <c r="C1060" s="1720"/>
      <c r="D1060" s="1720"/>
      <c r="E1060" s="1720"/>
      <c r="F1060" s="1720"/>
      <c r="G1060" s="1720"/>
      <c r="H1060" s="1720"/>
    </row>
    <row r="1061" spans="1:8" ht="15" customHeight="1">
      <c r="A1061" s="1720"/>
      <c r="B1061" s="1720"/>
      <c r="C1061" s="1720"/>
      <c r="D1061" s="1720"/>
      <c r="E1061" s="1720"/>
      <c r="F1061" s="1720"/>
      <c r="G1061" s="1720"/>
      <c r="H1061" s="1720"/>
    </row>
    <row r="1062" spans="1:8" ht="15" customHeight="1">
      <c r="A1062" s="1720"/>
      <c r="B1062" s="1720"/>
      <c r="C1062" s="1720"/>
      <c r="D1062" s="1720"/>
      <c r="E1062" s="1720"/>
      <c r="F1062" s="1720"/>
      <c r="G1062" s="1720"/>
      <c r="H1062" s="1720"/>
    </row>
    <row r="1063" spans="1:8" ht="15" customHeight="1">
      <c r="A1063" s="1720"/>
      <c r="B1063" s="1720"/>
      <c r="C1063" s="1720"/>
      <c r="D1063" s="1720"/>
      <c r="E1063" s="1720"/>
      <c r="F1063" s="1720"/>
      <c r="G1063" s="1720"/>
      <c r="H1063" s="1720"/>
    </row>
    <row r="1064" spans="1:8" ht="15" customHeight="1">
      <c r="A1064" s="1720"/>
      <c r="B1064" s="1720"/>
      <c r="C1064" s="1720"/>
      <c r="D1064" s="1720"/>
      <c r="E1064" s="1720"/>
      <c r="F1064" s="1720"/>
      <c r="G1064" s="1720"/>
      <c r="H1064" s="1720"/>
    </row>
    <row r="1065" spans="1:8" ht="15" customHeight="1">
      <c r="A1065" s="1720"/>
      <c r="B1065" s="1720"/>
      <c r="C1065" s="1720"/>
      <c r="D1065" s="1720"/>
      <c r="E1065" s="1720"/>
      <c r="F1065" s="1720"/>
      <c r="G1065" s="1720"/>
      <c r="H1065" s="1720"/>
    </row>
    <row r="1066" spans="1:8" ht="15" customHeight="1">
      <c r="A1066" s="1720"/>
      <c r="B1066" s="1720"/>
      <c r="C1066" s="1720"/>
      <c r="D1066" s="1720"/>
      <c r="E1066" s="1720"/>
      <c r="F1066" s="1720"/>
      <c r="G1066" s="1720"/>
      <c r="H1066" s="1720"/>
    </row>
    <row r="1067" spans="1:8" ht="15" customHeight="1">
      <c r="A1067" s="1720"/>
      <c r="B1067" s="1720"/>
      <c r="C1067" s="1720"/>
      <c r="D1067" s="1720"/>
      <c r="E1067" s="1720"/>
      <c r="F1067" s="1720"/>
      <c r="G1067" s="1720"/>
      <c r="H1067" s="1720"/>
    </row>
    <row r="1068" spans="1:8" ht="15" customHeight="1">
      <c r="A1068" s="1720"/>
      <c r="B1068" s="1720"/>
      <c r="C1068" s="1720"/>
      <c r="D1068" s="1720"/>
      <c r="E1068" s="1720"/>
      <c r="F1068" s="1720"/>
      <c r="G1068" s="1720"/>
      <c r="H1068" s="1720"/>
    </row>
    <row r="1069" spans="1:8" ht="15" customHeight="1">
      <c r="A1069" s="1720"/>
      <c r="B1069" s="1720"/>
      <c r="C1069" s="1720"/>
      <c r="D1069" s="1720"/>
      <c r="E1069" s="1720"/>
      <c r="F1069" s="1720"/>
      <c r="G1069" s="1720"/>
      <c r="H1069" s="1720"/>
    </row>
    <row r="1070" spans="1:8" ht="15" customHeight="1">
      <c r="A1070" s="1720"/>
      <c r="B1070" s="1720"/>
      <c r="C1070" s="1720"/>
      <c r="D1070" s="1720"/>
      <c r="E1070" s="1720"/>
      <c r="F1070" s="1720"/>
      <c r="G1070" s="1720"/>
      <c r="H1070" s="1720"/>
    </row>
    <row r="1071" spans="1:8" ht="15" customHeight="1">
      <c r="A1071" s="1720"/>
      <c r="B1071" s="1720"/>
      <c r="C1071" s="1720"/>
      <c r="D1071" s="1720"/>
      <c r="E1071" s="1720"/>
      <c r="F1071" s="1720"/>
      <c r="G1071" s="1720"/>
      <c r="H1071" s="1720"/>
    </row>
    <row r="1072" spans="1:8" ht="15" customHeight="1">
      <c r="A1072" s="1720"/>
      <c r="B1072" s="1720"/>
      <c r="C1072" s="1720"/>
      <c r="D1072" s="1720"/>
      <c r="E1072" s="1720"/>
      <c r="F1072" s="1720"/>
      <c r="G1072" s="1720"/>
      <c r="H1072" s="1720"/>
    </row>
    <row r="1073" spans="1:8" ht="15" customHeight="1">
      <c r="A1073" s="1720"/>
      <c r="B1073" s="1720"/>
      <c r="C1073" s="1720"/>
      <c r="D1073" s="1720"/>
      <c r="E1073" s="1720"/>
      <c r="F1073" s="1720"/>
      <c r="G1073" s="1720"/>
      <c r="H1073" s="1720"/>
    </row>
    <row r="1074" spans="1:8" ht="15" customHeight="1">
      <c r="A1074" s="1720"/>
      <c r="B1074" s="1720"/>
      <c r="C1074" s="1720"/>
      <c r="D1074" s="1720"/>
      <c r="E1074" s="1720"/>
      <c r="F1074" s="1720"/>
      <c r="G1074" s="1720"/>
      <c r="H1074" s="1720"/>
    </row>
    <row r="1075" spans="1:8" ht="15" customHeight="1">
      <c r="A1075" s="1720"/>
      <c r="B1075" s="1720"/>
      <c r="C1075" s="1720"/>
      <c r="D1075" s="1720"/>
      <c r="E1075" s="1720"/>
      <c r="F1075" s="1720"/>
      <c r="G1075" s="1720"/>
      <c r="H1075" s="1720"/>
    </row>
    <row r="1076" spans="1:8" ht="15" customHeight="1">
      <c r="A1076" s="1720"/>
      <c r="B1076" s="1720"/>
      <c r="C1076" s="1720"/>
      <c r="D1076" s="1720"/>
      <c r="E1076" s="1720"/>
      <c r="F1076" s="1720"/>
      <c r="G1076" s="1720"/>
      <c r="H1076" s="1720"/>
    </row>
    <row r="1077" spans="1:8" ht="15" customHeight="1">
      <c r="A1077" s="1720"/>
      <c r="B1077" s="1720"/>
      <c r="C1077" s="1720"/>
      <c r="D1077" s="1720"/>
      <c r="E1077" s="1720"/>
      <c r="F1077" s="1720"/>
      <c r="G1077" s="1720"/>
      <c r="H1077" s="1720"/>
    </row>
    <row r="1078" spans="1:8" ht="15" customHeight="1">
      <c r="A1078" s="1720"/>
      <c r="B1078" s="1720"/>
      <c r="C1078" s="1720"/>
      <c r="D1078" s="1720"/>
      <c r="E1078" s="1720"/>
      <c r="F1078" s="1720"/>
      <c r="G1078" s="1720"/>
      <c r="H1078" s="1720"/>
    </row>
    <row r="1079" spans="1:8" ht="15" customHeight="1">
      <c r="A1079" s="1720"/>
      <c r="B1079" s="1720"/>
      <c r="C1079" s="1720"/>
      <c r="D1079" s="1720"/>
      <c r="E1079" s="1720"/>
      <c r="F1079" s="1720"/>
      <c r="G1079" s="1720"/>
      <c r="H1079" s="1720"/>
    </row>
    <row r="1080" spans="1:8" ht="15" customHeight="1">
      <c r="A1080" s="1720"/>
      <c r="B1080" s="1720"/>
      <c r="C1080" s="1720"/>
      <c r="D1080" s="1720"/>
      <c r="E1080" s="1720"/>
      <c r="F1080" s="1720"/>
      <c r="G1080" s="1720"/>
      <c r="H1080" s="1720"/>
    </row>
    <row r="1081" spans="1:8" ht="15" customHeight="1">
      <c r="A1081" s="1720"/>
      <c r="B1081" s="1720"/>
      <c r="C1081" s="1720"/>
      <c r="D1081" s="1720"/>
      <c r="E1081" s="1720"/>
      <c r="F1081" s="1720"/>
      <c r="G1081" s="1720"/>
      <c r="H1081" s="1720"/>
    </row>
    <row r="1082" spans="1:8" ht="15" customHeight="1">
      <c r="A1082" s="1720"/>
      <c r="B1082" s="1720"/>
      <c r="C1082" s="1720"/>
      <c r="D1082" s="1720"/>
      <c r="E1082" s="1720"/>
      <c r="F1082" s="1720"/>
      <c r="G1082" s="1720"/>
      <c r="H1082" s="1720"/>
    </row>
    <row r="1083" spans="1:8" ht="15" customHeight="1">
      <c r="A1083" s="1720"/>
      <c r="B1083" s="1720"/>
      <c r="C1083" s="1720"/>
      <c r="D1083" s="1720"/>
      <c r="E1083" s="1720"/>
      <c r="F1083" s="1720"/>
      <c r="G1083" s="1720"/>
      <c r="H1083" s="1720"/>
    </row>
    <row r="1084" spans="1:8" ht="15" customHeight="1">
      <c r="A1084" s="1720"/>
      <c r="B1084" s="1720"/>
      <c r="C1084" s="1720"/>
      <c r="D1084" s="1720"/>
      <c r="E1084" s="1720"/>
      <c r="F1084" s="1720"/>
      <c r="G1084" s="1720"/>
      <c r="H1084" s="1720"/>
    </row>
    <row r="1085" spans="1:8" ht="15" customHeight="1">
      <c r="A1085" s="1720"/>
      <c r="B1085" s="1720"/>
      <c r="C1085" s="1720"/>
      <c r="D1085" s="1720"/>
      <c r="E1085" s="1720"/>
      <c r="F1085" s="1720"/>
      <c r="G1085" s="1720"/>
      <c r="H1085" s="1720"/>
    </row>
    <row r="1086" spans="1:8" ht="15" customHeight="1">
      <c r="A1086" s="1720"/>
      <c r="B1086" s="1720"/>
      <c r="C1086" s="1720"/>
      <c r="D1086" s="1720"/>
      <c r="E1086" s="1720"/>
      <c r="F1086" s="1720"/>
      <c r="G1086" s="1720"/>
      <c r="H1086" s="1720"/>
    </row>
    <row r="1087" spans="1:8" ht="15" customHeight="1">
      <c r="A1087" s="1720"/>
      <c r="B1087" s="1720"/>
      <c r="C1087" s="1720"/>
      <c r="D1087" s="1720"/>
      <c r="E1087" s="1720"/>
      <c r="F1087" s="1720"/>
      <c r="G1087" s="1720"/>
      <c r="H1087" s="1720"/>
    </row>
    <row r="1088" spans="1:8" ht="15" customHeight="1">
      <c r="A1088" s="1720"/>
      <c r="B1088" s="1720"/>
      <c r="C1088" s="1720"/>
      <c r="D1088" s="1720"/>
      <c r="E1088" s="1720"/>
      <c r="F1088" s="1720"/>
      <c r="G1088" s="1720"/>
      <c r="H1088" s="1720"/>
    </row>
    <row r="1089" spans="1:8" ht="15" customHeight="1">
      <c r="A1089" s="1720"/>
      <c r="B1089" s="1720"/>
      <c r="C1089" s="1720"/>
      <c r="D1089" s="1720"/>
      <c r="E1089" s="1720"/>
      <c r="F1089" s="1720"/>
      <c r="G1089" s="1720"/>
      <c r="H1089" s="1720"/>
    </row>
    <row r="1090" spans="1:8" ht="15" customHeight="1">
      <c r="A1090" s="1720"/>
      <c r="B1090" s="1720"/>
      <c r="C1090" s="1720"/>
      <c r="D1090" s="1720"/>
      <c r="E1090" s="1720"/>
      <c r="F1090" s="1720"/>
      <c r="G1090" s="1720"/>
      <c r="H1090" s="1720"/>
    </row>
    <row r="1091" spans="1:8" ht="15" customHeight="1">
      <c r="A1091" s="1720"/>
      <c r="B1091" s="1720"/>
      <c r="C1091" s="1720"/>
      <c r="D1091" s="1720"/>
      <c r="E1091" s="1720"/>
      <c r="F1091" s="1720"/>
      <c r="G1091" s="1720"/>
      <c r="H1091" s="1720"/>
    </row>
    <row r="1092" spans="1:8" ht="15" customHeight="1">
      <c r="A1092" s="1720"/>
      <c r="B1092" s="1720"/>
      <c r="C1092" s="1720"/>
      <c r="D1092" s="1720"/>
      <c r="E1092" s="1720"/>
      <c r="F1092" s="1720"/>
      <c r="G1092" s="1720"/>
      <c r="H1092" s="1720"/>
    </row>
    <row r="1093" spans="1:8" ht="15" customHeight="1">
      <c r="A1093" s="1720"/>
      <c r="B1093" s="1720"/>
      <c r="C1093" s="1720"/>
      <c r="D1093" s="1720"/>
      <c r="E1093" s="1720"/>
      <c r="F1093" s="1720"/>
      <c r="G1093" s="1720"/>
      <c r="H1093" s="1720"/>
    </row>
    <row r="1094" spans="1:8" ht="15" customHeight="1">
      <c r="A1094" s="1720"/>
      <c r="B1094" s="1720"/>
      <c r="C1094" s="1720"/>
      <c r="D1094" s="1720"/>
      <c r="E1094" s="1720"/>
      <c r="F1094" s="1720"/>
      <c r="G1094" s="1720"/>
      <c r="H1094" s="1720"/>
    </row>
    <row r="1095" spans="1:8" ht="15" customHeight="1">
      <c r="A1095" s="1720"/>
      <c r="B1095" s="1720"/>
      <c r="C1095" s="1720"/>
      <c r="D1095" s="1720"/>
      <c r="E1095" s="1720"/>
      <c r="F1095" s="1720"/>
      <c r="G1095" s="1720"/>
      <c r="H1095" s="1720"/>
    </row>
    <row r="1096" spans="1:8" ht="15" customHeight="1">
      <c r="A1096" s="1720"/>
      <c r="B1096" s="1720"/>
      <c r="C1096" s="1720"/>
      <c r="D1096" s="1720"/>
      <c r="E1096" s="1720"/>
      <c r="F1096" s="1720"/>
      <c r="G1096" s="1720"/>
      <c r="H1096" s="1720"/>
    </row>
    <row r="1097" spans="1:8" ht="15" customHeight="1">
      <c r="A1097" s="1720"/>
      <c r="B1097" s="1720"/>
      <c r="C1097" s="1720"/>
      <c r="D1097" s="1720"/>
      <c r="E1097" s="1720"/>
      <c r="F1097" s="1720"/>
      <c r="G1097" s="1720"/>
      <c r="H1097" s="1720"/>
    </row>
    <row r="1098" spans="1:8" ht="15" customHeight="1">
      <c r="A1098" s="1720"/>
      <c r="B1098" s="1720"/>
      <c r="C1098" s="1720"/>
      <c r="D1098" s="1720"/>
      <c r="E1098" s="1720"/>
      <c r="F1098" s="1720"/>
      <c r="G1098" s="1720"/>
      <c r="H1098" s="1720"/>
    </row>
    <row r="1099" spans="1:8" ht="15" customHeight="1">
      <c r="A1099" s="1720"/>
      <c r="B1099" s="1720"/>
      <c r="C1099" s="1720"/>
      <c r="D1099" s="1720"/>
      <c r="E1099" s="1720"/>
      <c r="F1099" s="1720"/>
      <c r="G1099" s="1720"/>
      <c r="H1099" s="1720"/>
    </row>
    <row r="1100" spans="1:8" ht="15" customHeight="1">
      <c r="A1100" s="1720"/>
      <c r="B1100" s="1720"/>
      <c r="C1100" s="1720"/>
      <c r="D1100" s="1720"/>
      <c r="E1100" s="1720"/>
      <c r="F1100" s="1720"/>
      <c r="G1100" s="1720"/>
      <c r="H1100" s="1720"/>
    </row>
    <row r="1101" spans="1:8" ht="15" customHeight="1">
      <c r="A1101" s="1720"/>
      <c r="B1101" s="1720"/>
      <c r="C1101" s="1720"/>
      <c r="D1101" s="1720"/>
      <c r="E1101" s="1720"/>
      <c r="F1101" s="1720"/>
      <c r="G1101" s="1720"/>
      <c r="H1101" s="1720"/>
    </row>
    <row r="1102" spans="1:8" ht="15" customHeight="1">
      <c r="A1102" s="1720"/>
      <c r="B1102" s="1720"/>
      <c r="C1102" s="1720"/>
      <c r="D1102" s="1720"/>
      <c r="E1102" s="1720"/>
      <c r="F1102" s="1720"/>
      <c r="G1102" s="1720"/>
      <c r="H1102" s="1720"/>
    </row>
    <row r="1103" spans="1:8" ht="15" customHeight="1">
      <c r="A1103" s="1720"/>
      <c r="B1103" s="1720"/>
      <c r="C1103" s="1720"/>
      <c r="D1103" s="1720"/>
      <c r="E1103" s="1720"/>
      <c r="F1103" s="1720"/>
      <c r="G1103" s="1720"/>
      <c r="H1103" s="1720"/>
    </row>
    <row r="1104" spans="1:8" ht="15" customHeight="1">
      <c r="A1104" s="1720"/>
      <c r="B1104" s="1720"/>
      <c r="C1104" s="1720"/>
      <c r="D1104" s="1720"/>
      <c r="E1104" s="1720"/>
      <c r="F1104" s="1720"/>
      <c r="G1104" s="1720"/>
      <c r="H1104" s="1720"/>
    </row>
    <row r="1105" spans="1:8" ht="15" customHeight="1">
      <c r="A1105" s="1720"/>
      <c r="B1105" s="1720"/>
      <c r="C1105" s="1720"/>
      <c r="D1105" s="1720"/>
      <c r="E1105" s="1720"/>
      <c r="F1105" s="1720"/>
      <c r="G1105" s="1720"/>
      <c r="H1105" s="1720"/>
    </row>
    <row r="1106" spans="1:8" ht="15" customHeight="1">
      <c r="A1106" s="1720"/>
      <c r="B1106" s="1720"/>
      <c r="C1106" s="1720"/>
      <c r="D1106" s="1720"/>
      <c r="E1106" s="1720"/>
      <c r="F1106" s="1720"/>
      <c r="G1106" s="1720"/>
      <c r="H1106" s="1720"/>
    </row>
    <row r="1107" spans="1:8" ht="15" customHeight="1">
      <c r="A1107" s="1720"/>
      <c r="B1107" s="1720"/>
      <c r="C1107" s="1720"/>
      <c r="D1107" s="1720"/>
      <c r="E1107" s="1720"/>
      <c r="F1107" s="1720"/>
      <c r="G1107" s="1720"/>
      <c r="H1107" s="1720"/>
    </row>
    <row r="1108" spans="1:8" ht="15" customHeight="1">
      <c r="A1108" s="1720"/>
      <c r="B1108" s="1720"/>
      <c r="C1108" s="1720"/>
      <c r="D1108" s="1720"/>
      <c r="E1108" s="1720"/>
      <c r="F1108" s="1720"/>
      <c r="G1108" s="1720"/>
      <c r="H1108" s="1720"/>
    </row>
    <row r="1109" spans="1:8" ht="15" customHeight="1">
      <c r="A1109" s="1720"/>
      <c r="B1109" s="1720"/>
      <c r="C1109" s="1720"/>
      <c r="D1109" s="1720"/>
      <c r="E1109" s="1720"/>
      <c r="F1109" s="1720"/>
      <c r="G1109" s="1720"/>
      <c r="H1109" s="1720"/>
    </row>
    <row r="1110" spans="1:8" ht="15" customHeight="1">
      <c r="A1110" s="1720"/>
      <c r="B1110" s="1720"/>
      <c r="C1110" s="1720"/>
      <c r="D1110" s="1720"/>
      <c r="E1110" s="1720"/>
      <c r="F1110" s="1720"/>
      <c r="G1110" s="1720"/>
      <c r="H1110" s="1720"/>
    </row>
    <row r="1111" spans="1:8" ht="15" customHeight="1">
      <c r="A1111" s="1720"/>
      <c r="B1111" s="1720"/>
      <c r="C1111" s="1720"/>
      <c r="D1111" s="1720"/>
      <c r="E1111" s="1720"/>
      <c r="F1111" s="1720"/>
      <c r="G1111" s="1720"/>
      <c r="H1111" s="1720"/>
    </row>
    <row r="1112" spans="1:8" ht="15" customHeight="1">
      <c r="A1112" s="1720"/>
      <c r="B1112" s="1720"/>
      <c r="C1112" s="1720"/>
      <c r="D1112" s="1720"/>
      <c r="E1112" s="1720"/>
      <c r="F1112" s="1720"/>
      <c r="G1112" s="1720"/>
      <c r="H1112" s="1720"/>
    </row>
    <row r="1113" spans="1:8" ht="15" customHeight="1">
      <c r="A1113" s="1720"/>
      <c r="B1113" s="1720"/>
      <c r="C1113" s="1720"/>
      <c r="D1113" s="1720"/>
      <c r="E1113" s="1720"/>
      <c r="F1113" s="1720"/>
      <c r="G1113" s="1720"/>
      <c r="H1113" s="1720"/>
    </row>
    <row r="1114" spans="1:8" ht="15" customHeight="1">
      <c r="A1114" s="1720"/>
      <c r="B1114" s="1720"/>
      <c r="C1114" s="1720"/>
      <c r="D1114" s="1720"/>
      <c r="E1114" s="1720"/>
      <c r="F1114" s="1720"/>
      <c r="G1114" s="1720"/>
      <c r="H1114" s="1720"/>
    </row>
    <row r="1115" spans="1:8" ht="15" customHeight="1">
      <c r="A1115" s="1720"/>
      <c r="B1115" s="1720"/>
      <c r="C1115" s="1720"/>
      <c r="D1115" s="1720"/>
      <c r="E1115" s="1720"/>
      <c r="F1115" s="1720"/>
      <c r="G1115" s="1720"/>
      <c r="H1115" s="1720"/>
    </row>
    <row r="1116" spans="1:8" ht="15" customHeight="1">
      <c r="A1116" s="1720"/>
      <c r="B1116" s="1720"/>
      <c r="C1116" s="1720"/>
      <c r="D1116" s="1720"/>
      <c r="E1116" s="1720"/>
      <c r="F1116" s="1720"/>
      <c r="G1116" s="1720"/>
      <c r="H1116" s="1720"/>
    </row>
    <row r="1117" spans="1:8" ht="15" customHeight="1">
      <c r="A1117" s="1720"/>
      <c r="B1117" s="1720"/>
      <c r="C1117" s="1720"/>
      <c r="D1117" s="1720"/>
      <c r="E1117" s="1720"/>
      <c r="F1117" s="1720"/>
      <c r="G1117" s="1720"/>
      <c r="H1117" s="1720"/>
    </row>
    <row r="1118" spans="1:8" ht="15" customHeight="1">
      <c r="A1118" s="1720"/>
      <c r="B1118" s="1720"/>
      <c r="C1118" s="1720"/>
      <c r="D1118" s="1720"/>
      <c r="E1118" s="1720"/>
      <c r="F1118" s="1720"/>
      <c r="G1118" s="1720"/>
      <c r="H1118" s="1720"/>
    </row>
    <row r="1119" spans="1:8" ht="15" customHeight="1">
      <c r="A1119" s="1720"/>
      <c r="B1119" s="1720"/>
      <c r="C1119" s="1720"/>
      <c r="D1119" s="1720"/>
      <c r="E1119" s="1720"/>
      <c r="F1119" s="1720"/>
      <c r="G1119" s="1720"/>
      <c r="H1119" s="1720"/>
    </row>
    <row r="1120" spans="1:8" ht="15" customHeight="1">
      <c r="A1120" s="1720"/>
      <c r="B1120" s="1720"/>
      <c r="C1120" s="1720"/>
      <c r="D1120" s="1720"/>
      <c r="E1120" s="1720"/>
      <c r="F1120" s="1720"/>
      <c r="G1120" s="1720"/>
      <c r="H1120" s="1720"/>
    </row>
    <row r="1121" spans="1:8" ht="15" customHeight="1">
      <c r="A1121" s="1720"/>
      <c r="B1121" s="1720"/>
      <c r="C1121" s="1720"/>
      <c r="D1121" s="1720"/>
      <c r="E1121" s="1720"/>
      <c r="F1121" s="1720"/>
      <c r="G1121" s="1720"/>
      <c r="H1121" s="1720"/>
    </row>
    <row r="1122" spans="1:8" ht="15" customHeight="1">
      <c r="A1122" s="1720"/>
      <c r="B1122" s="1720"/>
      <c r="C1122" s="1720"/>
      <c r="D1122" s="1720"/>
      <c r="E1122" s="1720"/>
      <c r="F1122" s="1720"/>
      <c r="G1122" s="1720"/>
      <c r="H1122" s="1720"/>
    </row>
    <row r="1123" spans="1:8" ht="15" customHeight="1">
      <c r="A1123" s="1720"/>
      <c r="B1123" s="1720"/>
      <c r="C1123" s="1720"/>
      <c r="D1123" s="1720"/>
      <c r="E1123" s="1720"/>
      <c r="F1123" s="1720"/>
      <c r="G1123" s="1720"/>
      <c r="H1123" s="1720"/>
    </row>
    <row r="1124" spans="1:8" ht="15" customHeight="1">
      <c r="A1124" s="1720"/>
      <c r="B1124" s="1720"/>
      <c r="C1124" s="1720"/>
      <c r="D1124" s="1720"/>
      <c r="E1124" s="1720"/>
      <c r="F1124" s="1720"/>
      <c r="G1124" s="1720"/>
      <c r="H1124" s="1720"/>
    </row>
    <row r="1125" spans="1:8" ht="15" customHeight="1">
      <c r="A1125" s="1720"/>
      <c r="B1125" s="1720"/>
      <c r="C1125" s="1720"/>
      <c r="D1125" s="1720"/>
      <c r="E1125" s="1720"/>
      <c r="F1125" s="1720"/>
      <c r="G1125" s="1720"/>
      <c r="H1125" s="1720"/>
    </row>
    <row r="1126" spans="1:8" ht="15" customHeight="1">
      <c r="A1126" s="1720"/>
      <c r="B1126" s="1720"/>
      <c r="C1126" s="1720"/>
      <c r="D1126" s="1720"/>
      <c r="E1126" s="1720"/>
      <c r="F1126" s="1720"/>
      <c r="G1126" s="1720"/>
      <c r="H1126" s="1720"/>
    </row>
    <row r="1127" spans="1:8" ht="15" customHeight="1">
      <c r="A1127" s="1720"/>
      <c r="B1127" s="1720"/>
      <c r="C1127" s="1720"/>
      <c r="D1127" s="1720"/>
      <c r="E1127" s="1720"/>
      <c r="F1127" s="1720"/>
      <c r="G1127" s="1720"/>
      <c r="H1127" s="1720"/>
    </row>
    <row r="1128" spans="1:8" ht="15" customHeight="1">
      <c r="A1128" s="1720"/>
      <c r="B1128" s="1720"/>
      <c r="C1128" s="1720"/>
      <c r="D1128" s="1720"/>
      <c r="E1128" s="1720"/>
      <c r="F1128" s="1720"/>
      <c r="G1128" s="1720"/>
      <c r="H1128" s="1720"/>
    </row>
    <row r="1129" spans="1:8" ht="15" customHeight="1">
      <c r="A1129" s="1720"/>
      <c r="B1129" s="1720"/>
      <c r="C1129" s="1720"/>
      <c r="D1129" s="1720"/>
      <c r="E1129" s="1720"/>
      <c r="F1129" s="1720"/>
      <c r="G1129" s="1720"/>
      <c r="H1129" s="1720"/>
    </row>
    <row r="1130" spans="1:8" ht="15" customHeight="1">
      <c r="A1130" s="1720"/>
      <c r="B1130" s="1720"/>
      <c r="C1130" s="1720"/>
      <c r="D1130" s="1720"/>
      <c r="E1130" s="1720"/>
      <c r="F1130" s="1720"/>
      <c r="G1130" s="1720"/>
      <c r="H1130" s="1720"/>
    </row>
    <row r="1131" spans="1:8" ht="15" customHeight="1">
      <c r="A1131" s="1720"/>
      <c r="B1131" s="1720"/>
      <c r="C1131" s="1720"/>
      <c r="D1131" s="1720"/>
      <c r="E1131" s="1720"/>
      <c r="F1131" s="1720"/>
      <c r="G1131" s="1720"/>
      <c r="H1131" s="1720"/>
    </row>
    <row r="1132" spans="1:8" ht="15" customHeight="1">
      <c r="A1132" s="1720"/>
      <c r="B1132" s="1720"/>
      <c r="C1132" s="1720"/>
      <c r="D1132" s="1720"/>
      <c r="E1132" s="1720"/>
      <c r="F1132" s="1720"/>
      <c r="G1132" s="1720"/>
      <c r="H1132" s="1720"/>
    </row>
    <row r="1133" spans="1:8" ht="15" customHeight="1">
      <c r="A1133" s="1720"/>
      <c r="B1133" s="1720"/>
      <c r="C1133" s="1720"/>
      <c r="D1133" s="1720"/>
      <c r="E1133" s="1720"/>
      <c r="F1133" s="1720"/>
      <c r="G1133" s="1720"/>
      <c r="H1133" s="1720"/>
    </row>
    <row r="1134" spans="1:8" ht="15" customHeight="1">
      <c r="A1134" s="1720"/>
      <c r="B1134" s="1720"/>
      <c r="C1134" s="1720"/>
      <c r="D1134" s="1720"/>
      <c r="E1134" s="1720"/>
      <c r="F1134" s="1720"/>
      <c r="G1134" s="1720"/>
      <c r="H1134" s="1720"/>
    </row>
    <row r="1135" spans="1:8" ht="15" customHeight="1">
      <c r="A1135" s="1720"/>
      <c r="B1135" s="1720"/>
      <c r="C1135" s="1720"/>
      <c r="D1135" s="1720"/>
      <c r="E1135" s="1720"/>
      <c r="F1135" s="1720"/>
      <c r="G1135" s="1720"/>
      <c r="H1135" s="1720"/>
    </row>
    <row r="1136" spans="1:8" ht="15" customHeight="1">
      <c r="A1136" s="1720"/>
      <c r="B1136" s="1720"/>
      <c r="C1136" s="1720"/>
      <c r="D1136" s="1720"/>
      <c r="E1136" s="1720"/>
      <c r="F1136" s="1720"/>
      <c r="G1136" s="1720"/>
      <c r="H1136" s="1720"/>
    </row>
    <row r="1137" spans="1:8" ht="15" customHeight="1">
      <c r="A1137" s="1720"/>
      <c r="B1137" s="1720"/>
      <c r="C1137" s="1720"/>
      <c r="D1137" s="1720"/>
      <c r="E1137" s="1720"/>
      <c r="F1137" s="1720"/>
      <c r="G1137" s="1720"/>
      <c r="H1137" s="1720"/>
    </row>
    <row r="1138" spans="1:8" ht="15" customHeight="1">
      <c r="A1138" s="1720"/>
      <c r="B1138" s="1720"/>
      <c r="C1138" s="1720"/>
      <c r="D1138" s="1720"/>
      <c r="E1138" s="1720"/>
      <c r="F1138" s="1720"/>
      <c r="G1138" s="1720"/>
      <c r="H1138" s="1720"/>
    </row>
    <row r="1139" spans="1:8" ht="15" customHeight="1">
      <c r="A1139" s="1720"/>
      <c r="B1139" s="1720"/>
      <c r="C1139" s="1720"/>
      <c r="D1139" s="1720"/>
      <c r="E1139" s="1720"/>
      <c r="F1139" s="1720"/>
      <c r="G1139" s="1720"/>
      <c r="H1139" s="1720"/>
    </row>
    <row r="1140" spans="1:8" ht="15" customHeight="1">
      <c r="A1140" s="1720"/>
      <c r="B1140" s="1720"/>
      <c r="C1140" s="1720"/>
      <c r="D1140" s="1720"/>
      <c r="E1140" s="1720"/>
      <c r="F1140" s="1720"/>
      <c r="G1140" s="1720"/>
      <c r="H1140" s="1720"/>
    </row>
    <row r="1141" spans="1:8" ht="15" customHeight="1">
      <c r="A1141" s="1720"/>
      <c r="B1141" s="1720"/>
      <c r="C1141" s="1720"/>
      <c r="D1141" s="1720"/>
      <c r="E1141" s="1720"/>
      <c r="F1141" s="1720"/>
      <c r="G1141" s="1720"/>
      <c r="H1141" s="1720"/>
    </row>
    <row r="1142" spans="1:8" ht="15" customHeight="1">
      <c r="A1142" s="1720"/>
      <c r="B1142" s="1720"/>
      <c r="C1142" s="1720"/>
      <c r="D1142" s="1720"/>
      <c r="E1142" s="1720"/>
      <c r="F1142" s="1720"/>
      <c r="G1142" s="1720"/>
      <c r="H1142" s="1720"/>
    </row>
    <row r="1143" spans="1:8" ht="15" customHeight="1">
      <c r="A1143" s="1720"/>
      <c r="B1143" s="1720"/>
      <c r="C1143" s="1720"/>
      <c r="D1143" s="1720"/>
      <c r="E1143" s="1720"/>
      <c r="F1143" s="1720"/>
      <c r="G1143" s="1720"/>
      <c r="H1143" s="1720"/>
    </row>
    <row r="1144" spans="1:8" ht="15" customHeight="1">
      <c r="A1144" s="1720"/>
      <c r="B1144" s="1720"/>
      <c r="C1144" s="1720"/>
      <c r="D1144" s="1720"/>
      <c r="E1144" s="1720"/>
      <c r="F1144" s="1720"/>
      <c r="G1144" s="1720"/>
      <c r="H1144" s="1720"/>
    </row>
    <row r="1145" spans="1:8" ht="15" customHeight="1">
      <c r="A1145" s="1720"/>
      <c r="B1145" s="1720"/>
      <c r="C1145" s="1720"/>
      <c r="D1145" s="1720"/>
      <c r="E1145" s="1720"/>
      <c r="F1145" s="1720"/>
      <c r="G1145" s="1720"/>
      <c r="H1145" s="1720"/>
    </row>
    <row r="1146" spans="1:8" ht="15" customHeight="1">
      <c r="A1146" s="1720"/>
      <c r="B1146" s="1720"/>
      <c r="C1146" s="1720"/>
      <c r="D1146" s="1720"/>
      <c r="E1146" s="1720"/>
      <c r="F1146" s="1720"/>
      <c r="G1146" s="1720"/>
      <c r="H1146" s="1720"/>
    </row>
    <row r="1147" spans="1:8" ht="15" customHeight="1">
      <c r="A1147" s="1720"/>
      <c r="B1147" s="1720"/>
      <c r="C1147" s="1720"/>
      <c r="D1147" s="1720"/>
      <c r="E1147" s="1720"/>
      <c r="F1147" s="1720"/>
      <c r="G1147" s="1720"/>
      <c r="H1147" s="1720"/>
    </row>
    <row r="1148" spans="1:8" ht="15" customHeight="1">
      <c r="A1148" s="1720"/>
      <c r="B1148" s="1720"/>
      <c r="C1148" s="1720"/>
      <c r="D1148" s="1720"/>
      <c r="E1148" s="1720"/>
      <c r="F1148" s="1720"/>
      <c r="G1148" s="1720"/>
      <c r="H1148" s="1720"/>
    </row>
    <row r="1149" spans="1:8" ht="15" customHeight="1">
      <c r="A1149" s="1720"/>
      <c r="B1149" s="1720"/>
      <c r="C1149" s="1720"/>
      <c r="D1149" s="1720"/>
      <c r="E1149" s="1720"/>
      <c r="F1149" s="1720"/>
      <c r="G1149" s="1720"/>
      <c r="H1149" s="1720"/>
    </row>
    <row r="1150" spans="1:8" ht="15" customHeight="1">
      <c r="A1150" s="1720"/>
      <c r="B1150" s="1720"/>
      <c r="C1150" s="1720"/>
      <c r="D1150" s="1720"/>
      <c r="E1150" s="1720"/>
      <c r="F1150" s="1720"/>
      <c r="G1150" s="1720"/>
      <c r="H1150" s="1720"/>
    </row>
    <row r="1151" spans="1:8" ht="15" customHeight="1">
      <c r="A1151" s="1720"/>
      <c r="B1151" s="1720"/>
      <c r="C1151" s="1720"/>
      <c r="D1151" s="1720"/>
      <c r="E1151" s="1720"/>
      <c r="F1151" s="1720"/>
      <c r="G1151" s="1720"/>
      <c r="H1151" s="1720"/>
    </row>
    <row r="1152" spans="1:8" ht="15" customHeight="1">
      <c r="A1152" s="1720"/>
      <c r="B1152" s="1720"/>
      <c r="C1152" s="1720"/>
      <c r="D1152" s="1720"/>
      <c r="E1152" s="1720"/>
      <c r="F1152" s="1720"/>
      <c r="G1152" s="1720"/>
      <c r="H1152" s="1720"/>
    </row>
    <row r="1153" spans="1:8" ht="15" customHeight="1">
      <c r="A1153" s="1720"/>
      <c r="B1153" s="1720"/>
      <c r="C1153" s="1720"/>
      <c r="D1153" s="1720"/>
      <c r="E1153" s="1720"/>
      <c r="F1153" s="1720"/>
      <c r="G1153" s="1720"/>
      <c r="H1153" s="1720"/>
    </row>
    <row r="1154" spans="1:8" ht="15" customHeight="1">
      <c r="A1154" s="1720"/>
      <c r="B1154" s="1720"/>
      <c r="C1154" s="1720"/>
      <c r="D1154" s="1720"/>
      <c r="E1154" s="1720"/>
      <c r="F1154" s="1720"/>
      <c r="G1154" s="1720"/>
      <c r="H1154" s="1720"/>
    </row>
    <row r="1155" spans="1:8" ht="15" customHeight="1">
      <c r="A1155" s="1720"/>
      <c r="B1155" s="1720"/>
      <c r="C1155" s="1720"/>
      <c r="D1155" s="1720"/>
      <c r="E1155" s="1720"/>
      <c r="F1155" s="1720"/>
      <c r="G1155" s="1720"/>
      <c r="H1155" s="1720"/>
    </row>
    <row r="1156" spans="1:8" ht="15" customHeight="1">
      <c r="A1156" s="1720"/>
      <c r="B1156" s="1720"/>
      <c r="C1156" s="1720"/>
      <c r="D1156" s="1720"/>
      <c r="E1156" s="1720"/>
      <c r="F1156" s="1720"/>
      <c r="G1156" s="1720"/>
      <c r="H1156" s="1720"/>
    </row>
    <row r="1157" spans="1:8" ht="15" customHeight="1">
      <c r="A1157" s="1720"/>
      <c r="B1157" s="1720"/>
      <c r="C1157" s="1720"/>
      <c r="D1157" s="1720"/>
      <c r="E1157" s="1720"/>
      <c r="F1157" s="1720"/>
      <c r="G1157" s="1720"/>
      <c r="H1157" s="1720"/>
    </row>
    <row r="1158" spans="1:8" ht="15" customHeight="1">
      <c r="A1158" s="1720"/>
      <c r="B1158" s="1720"/>
      <c r="C1158" s="1720"/>
      <c r="D1158" s="1720"/>
      <c r="E1158" s="1720"/>
      <c r="F1158" s="1720"/>
      <c r="G1158" s="1720"/>
      <c r="H1158" s="1720"/>
    </row>
    <row r="1159" spans="1:8" ht="15" customHeight="1">
      <c r="A1159" s="1720"/>
      <c r="B1159" s="1720"/>
      <c r="C1159" s="1720"/>
      <c r="D1159" s="1720"/>
      <c r="E1159" s="1720"/>
      <c r="F1159" s="1720"/>
      <c r="G1159" s="1720"/>
      <c r="H1159" s="1720"/>
    </row>
    <row r="1160" spans="1:8" ht="15" customHeight="1">
      <c r="A1160" s="1720"/>
      <c r="B1160" s="1720"/>
      <c r="C1160" s="1720"/>
      <c r="D1160" s="1720"/>
      <c r="E1160" s="1720"/>
      <c r="F1160" s="1720"/>
      <c r="G1160" s="1720"/>
      <c r="H1160" s="1720"/>
    </row>
    <row r="1161" spans="1:8" ht="15" customHeight="1">
      <c r="A1161" s="1720"/>
      <c r="B1161" s="1720"/>
      <c r="C1161" s="1720"/>
      <c r="D1161" s="1720"/>
      <c r="E1161" s="1720"/>
      <c r="F1161" s="1720"/>
      <c r="G1161" s="1720"/>
      <c r="H1161" s="1720"/>
    </row>
    <row r="1162" spans="1:8" ht="15" customHeight="1">
      <c r="A1162" s="1720"/>
      <c r="B1162" s="1720"/>
      <c r="C1162" s="1720"/>
      <c r="D1162" s="1720"/>
      <c r="E1162" s="1720"/>
      <c r="F1162" s="1720"/>
      <c r="G1162" s="1720"/>
      <c r="H1162" s="1720"/>
    </row>
    <row r="1163" spans="1:8" ht="15" customHeight="1">
      <c r="A1163" s="1720"/>
      <c r="B1163" s="1720"/>
      <c r="C1163" s="1720"/>
      <c r="D1163" s="1720"/>
      <c r="E1163" s="1720"/>
      <c r="F1163" s="1720"/>
      <c r="G1163" s="1720"/>
      <c r="H1163" s="1720"/>
    </row>
    <row r="1164" spans="1:8" ht="15" customHeight="1">
      <c r="A1164" s="1720"/>
      <c r="B1164" s="1720"/>
      <c r="C1164" s="1720"/>
      <c r="D1164" s="1720"/>
      <c r="E1164" s="1720"/>
      <c r="F1164" s="1720"/>
      <c r="G1164" s="1720"/>
      <c r="H1164" s="1720"/>
    </row>
    <row r="1165" spans="1:8" ht="15" customHeight="1">
      <c r="A1165" s="1720"/>
      <c r="B1165" s="1720"/>
      <c r="C1165" s="1720"/>
      <c r="D1165" s="1720"/>
      <c r="E1165" s="1720"/>
      <c r="F1165" s="1720"/>
      <c r="G1165" s="1720"/>
      <c r="H1165" s="1720"/>
    </row>
    <row r="1166" spans="1:8" ht="15" customHeight="1">
      <c r="A1166" s="1720"/>
      <c r="B1166" s="1720"/>
      <c r="C1166" s="1720"/>
      <c r="D1166" s="1720"/>
      <c r="E1166" s="1720"/>
      <c r="F1166" s="1720"/>
      <c r="G1166" s="1720"/>
      <c r="H1166" s="1720"/>
    </row>
    <row r="1167" spans="1:8" ht="15" customHeight="1">
      <c r="A1167" s="1720"/>
      <c r="B1167" s="1720"/>
      <c r="C1167" s="1720"/>
      <c r="D1167" s="1720"/>
      <c r="E1167" s="1720"/>
      <c r="F1167" s="1720"/>
      <c r="G1167" s="1720"/>
      <c r="H1167" s="1720"/>
    </row>
    <row r="1168" spans="1:8" ht="15" customHeight="1">
      <c r="A1168" s="1720"/>
      <c r="B1168" s="1720"/>
      <c r="C1168" s="1720"/>
      <c r="D1168" s="1720"/>
      <c r="E1168" s="1720"/>
      <c r="F1168" s="1720"/>
      <c r="G1168" s="1720"/>
      <c r="H1168" s="1720"/>
    </row>
    <row r="1169" spans="1:8" ht="15" customHeight="1">
      <c r="A1169" s="1720"/>
      <c r="B1169" s="1720"/>
      <c r="C1169" s="1720"/>
      <c r="D1169" s="1720"/>
      <c r="E1169" s="1720"/>
      <c r="F1169" s="1720"/>
      <c r="G1169" s="1720"/>
      <c r="H1169" s="1720"/>
    </row>
    <row r="1170" spans="1:8" ht="15" customHeight="1">
      <c r="A1170" s="1720"/>
      <c r="B1170" s="1720"/>
      <c r="C1170" s="1720"/>
      <c r="D1170" s="1720"/>
      <c r="E1170" s="1720"/>
      <c r="F1170" s="1720"/>
      <c r="G1170" s="1720"/>
      <c r="H1170" s="1720"/>
    </row>
    <row r="1171" spans="1:8" ht="15" customHeight="1">
      <c r="A1171" s="1720"/>
      <c r="B1171" s="1720"/>
      <c r="C1171" s="1720"/>
      <c r="D1171" s="1720"/>
      <c r="E1171" s="1720"/>
      <c r="F1171" s="1720"/>
      <c r="G1171" s="1720"/>
      <c r="H1171" s="1720"/>
    </row>
    <row r="1172" spans="1:8" ht="15" customHeight="1">
      <c r="A1172" s="1720"/>
      <c r="B1172" s="1720"/>
      <c r="C1172" s="1720"/>
      <c r="D1172" s="1720"/>
      <c r="E1172" s="1720"/>
      <c r="F1172" s="1720"/>
      <c r="G1172" s="1720"/>
      <c r="H1172" s="1720"/>
    </row>
    <row r="1173" spans="1:8" ht="15" customHeight="1">
      <c r="A1173" s="1720"/>
      <c r="B1173" s="1720"/>
      <c r="C1173" s="1720"/>
      <c r="D1173" s="1720"/>
      <c r="E1173" s="1720"/>
      <c r="F1173" s="1720"/>
      <c r="G1173" s="1720"/>
      <c r="H1173" s="1720"/>
    </row>
    <row r="1174" spans="1:8" ht="15" customHeight="1">
      <c r="A1174" s="1720"/>
      <c r="B1174" s="1720"/>
      <c r="C1174" s="1720"/>
      <c r="D1174" s="1720"/>
      <c r="E1174" s="1720"/>
      <c r="F1174" s="1720"/>
      <c r="G1174" s="1720"/>
      <c r="H1174" s="1720"/>
    </row>
    <row r="1175" spans="1:8" ht="15" customHeight="1">
      <c r="A1175" s="1720"/>
      <c r="B1175" s="1720"/>
      <c r="C1175" s="1720"/>
      <c r="D1175" s="1720"/>
      <c r="E1175" s="1720"/>
      <c r="F1175" s="1720"/>
      <c r="G1175" s="1720"/>
      <c r="H1175" s="1720"/>
    </row>
    <row r="1176" spans="1:8" ht="15" customHeight="1">
      <c r="A1176" s="1720"/>
      <c r="B1176" s="1720"/>
      <c r="C1176" s="1720"/>
      <c r="D1176" s="1720"/>
      <c r="E1176" s="1720"/>
      <c r="F1176" s="1720"/>
      <c r="G1176" s="1720"/>
      <c r="H1176" s="1720"/>
    </row>
    <row r="1177" spans="1:8" ht="15" customHeight="1">
      <c r="A1177" s="1720"/>
      <c r="B1177" s="1720"/>
      <c r="C1177" s="1720"/>
      <c r="D1177" s="1720"/>
      <c r="E1177" s="1720"/>
      <c r="F1177" s="1720"/>
      <c r="G1177" s="1720"/>
      <c r="H1177" s="1720"/>
    </row>
    <row r="1178" spans="1:8" ht="15" customHeight="1">
      <c r="A1178" s="1720"/>
      <c r="B1178" s="1720"/>
      <c r="C1178" s="1720"/>
      <c r="D1178" s="1720"/>
      <c r="E1178" s="1720"/>
      <c r="F1178" s="1720"/>
      <c r="G1178" s="1720"/>
      <c r="H1178" s="1720"/>
    </row>
    <row r="1179" spans="1:8" ht="15" customHeight="1">
      <c r="A1179" s="1720"/>
      <c r="B1179" s="1720"/>
      <c r="C1179" s="1720"/>
      <c r="D1179" s="1720"/>
      <c r="E1179" s="1720"/>
      <c r="F1179" s="1720"/>
      <c r="G1179" s="1720"/>
      <c r="H1179" s="1720"/>
    </row>
    <row r="1180" spans="1:8" ht="15" customHeight="1">
      <c r="A1180" s="1720"/>
      <c r="B1180" s="1720"/>
      <c r="C1180" s="1720"/>
      <c r="D1180" s="1720"/>
      <c r="E1180" s="1720"/>
      <c r="F1180" s="1720"/>
      <c r="G1180" s="1720"/>
      <c r="H1180" s="1720"/>
    </row>
    <row r="1181" spans="1:8" ht="15" customHeight="1">
      <c r="A1181" s="1720"/>
      <c r="B1181" s="1720"/>
      <c r="C1181" s="1720"/>
      <c r="D1181" s="1720"/>
      <c r="E1181" s="1720"/>
      <c r="F1181" s="1720"/>
      <c r="G1181" s="1720"/>
      <c r="H1181" s="1720"/>
    </row>
    <row r="1182" spans="1:8" ht="15" customHeight="1">
      <c r="A1182" s="1720"/>
      <c r="B1182" s="1720"/>
      <c r="C1182" s="1720"/>
      <c r="D1182" s="1720"/>
      <c r="E1182" s="1720"/>
      <c r="F1182" s="1720"/>
      <c r="G1182" s="1720"/>
      <c r="H1182" s="1720"/>
    </row>
    <row r="1183" spans="1:8" ht="15" customHeight="1">
      <c r="A1183" s="1720"/>
      <c r="B1183" s="1720"/>
      <c r="C1183" s="1720"/>
      <c r="D1183" s="1720"/>
      <c r="E1183" s="1720"/>
      <c r="F1183" s="1720"/>
      <c r="G1183" s="1720"/>
      <c r="H1183" s="1720"/>
    </row>
    <row r="1184" spans="1:8" ht="15" customHeight="1">
      <c r="A1184" s="1720"/>
      <c r="B1184" s="1720"/>
      <c r="C1184" s="1720"/>
      <c r="D1184" s="1720"/>
      <c r="E1184" s="1720"/>
      <c r="F1184" s="1720"/>
      <c r="G1184" s="1720"/>
      <c r="H1184" s="1720"/>
    </row>
    <row r="1185" spans="1:8" ht="15" customHeight="1">
      <c r="A1185" s="1720"/>
      <c r="B1185" s="1720"/>
      <c r="C1185" s="1720"/>
      <c r="D1185" s="1720"/>
      <c r="E1185" s="1720"/>
      <c r="F1185" s="1720"/>
      <c r="G1185" s="1720"/>
      <c r="H1185" s="1720"/>
    </row>
    <row r="1186" spans="1:8" ht="15" customHeight="1">
      <c r="A1186" s="1720"/>
      <c r="B1186" s="1720"/>
      <c r="C1186" s="1720"/>
      <c r="D1186" s="1720"/>
      <c r="E1186" s="1720"/>
      <c r="F1186" s="1720"/>
      <c r="G1186" s="1720"/>
      <c r="H1186" s="1720"/>
    </row>
    <row r="1187" spans="1:8" ht="15" customHeight="1">
      <c r="A1187" s="1720"/>
      <c r="B1187" s="1720"/>
      <c r="C1187" s="1720"/>
      <c r="D1187" s="1720"/>
      <c r="E1187" s="1720"/>
      <c r="F1187" s="1720"/>
      <c r="G1187" s="1720"/>
      <c r="H1187" s="1720"/>
    </row>
    <row r="1188" spans="1:8" ht="15" customHeight="1">
      <c r="A1188" s="1720"/>
      <c r="B1188" s="1720"/>
      <c r="C1188" s="1720"/>
      <c r="D1188" s="1720"/>
      <c r="E1188" s="1720"/>
      <c r="F1188" s="1720"/>
      <c r="G1188" s="1720"/>
      <c r="H1188" s="1720"/>
    </row>
    <row r="1189" spans="1:8" ht="15" customHeight="1">
      <c r="A1189" s="1720"/>
      <c r="B1189" s="1720"/>
      <c r="C1189" s="1720"/>
      <c r="D1189" s="1720"/>
      <c r="E1189" s="1720"/>
      <c r="F1189" s="1720"/>
      <c r="G1189" s="1720"/>
      <c r="H1189" s="1720"/>
    </row>
    <row r="1190" spans="1:8" ht="15" customHeight="1">
      <c r="A1190" s="1720"/>
      <c r="B1190" s="1720"/>
      <c r="C1190" s="1720"/>
      <c r="D1190" s="1720"/>
      <c r="E1190" s="1720"/>
      <c r="F1190" s="1720"/>
      <c r="G1190" s="1720"/>
      <c r="H1190" s="1720"/>
    </row>
    <row r="1191" spans="1:8" ht="15" customHeight="1">
      <c r="A1191" s="1720"/>
      <c r="B1191" s="1720"/>
      <c r="C1191" s="1720"/>
      <c r="D1191" s="1720"/>
      <c r="E1191" s="1720"/>
      <c r="F1191" s="1720"/>
      <c r="G1191" s="1720"/>
      <c r="H1191" s="1720"/>
    </row>
    <row r="1192" spans="1:8" ht="15" customHeight="1">
      <c r="A1192" s="1720"/>
      <c r="B1192" s="1720"/>
      <c r="C1192" s="1720"/>
      <c r="D1192" s="1720"/>
      <c r="E1192" s="1720"/>
      <c r="F1192" s="1720"/>
      <c r="G1192" s="1720"/>
      <c r="H1192" s="1720"/>
    </row>
    <row r="1193" spans="1:8" ht="15" customHeight="1">
      <c r="A1193" s="1720"/>
      <c r="B1193" s="1720"/>
      <c r="C1193" s="1720"/>
      <c r="D1193" s="1720"/>
      <c r="E1193" s="1720"/>
      <c r="F1193" s="1720"/>
      <c r="G1193" s="1720"/>
      <c r="H1193" s="1720"/>
    </row>
    <row r="1194" spans="1:8" ht="15" customHeight="1">
      <c r="A1194" s="1720"/>
      <c r="B1194" s="1720"/>
      <c r="C1194" s="1720"/>
      <c r="D1194" s="1720"/>
      <c r="E1194" s="1720"/>
      <c r="F1194" s="1720"/>
      <c r="G1194" s="1720"/>
      <c r="H1194" s="1720"/>
    </row>
    <row r="1195" spans="1:8" ht="15" customHeight="1">
      <c r="A1195" s="1720"/>
      <c r="B1195" s="1720"/>
      <c r="C1195" s="1720"/>
      <c r="D1195" s="1720"/>
      <c r="E1195" s="1720"/>
      <c r="F1195" s="1720"/>
      <c r="G1195" s="1720"/>
      <c r="H1195" s="1720"/>
    </row>
    <row r="1196" spans="1:8" ht="15" customHeight="1">
      <c r="A1196" s="1720"/>
      <c r="B1196" s="1720"/>
      <c r="C1196" s="1720"/>
      <c r="D1196" s="1720"/>
      <c r="E1196" s="1720"/>
      <c r="F1196" s="1720"/>
      <c r="G1196" s="1720"/>
      <c r="H1196" s="1720"/>
    </row>
    <row r="1197" spans="1:8" ht="15" customHeight="1">
      <c r="A1197" s="1720"/>
      <c r="B1197" s="1720"/>
      <c r="C1197" s="1720"/>
      <c r="D1197" s="1720"/>
      <c r="E1197" s="1720"/>
      <c r="F1197" s="1720"/>
      <c r="G1197" s="1720"/>
      <c r="H1197" s="1720"/>
    </row>
    <row r="1198" spans="1:8" ht="15" customHeight="1">
      <c r="A1198" s="1720"/>
      <c r="B1198" s="1720"/>
      <c r="C1198" s="1720"/>
      <c r="D1198" s="1720"/>
      <c r="E1198" s="1720"/>
      <c r="F1198" s="1720"/>
      <c r="G1198" s="1720"/>
      <c r="H1198" s="1720"/>
    </row>
    <row r="1199" spans="1:8" ht="15" customHeight="1">
      <c r="A1199" s="1720"/>
      <c r="B1199" s="1720"/>
      <c r="C1199" s="1720"/>
      <c r="D1199" s="1720"/>
      <c r="E1199" s="1720"/>
      <c r="F1199" s="1720"/>
      <c r="G1199" s="1720"/>
      <c r="H1199" s="1720"/>
    </row>
    <row r="1200" spans="1:8" ht="15" customHeight="1">
      <c r="A1200" s="1720"/>
      <c r="B1200" s="1720"/>
      <c r="C1200" s="1720"/>
      <c r="D1200" s="1720"/>
      <c r="E1200" s="1720"/>
      <c r="F1200" s="1720"/>
      <c r="G1200" s="1720"/>
      <c r="H1200" s="1720"/>
    </row>
    <row r="1201" spans="1:8" ht="15" customHeight="1">
      <c r="A1201" s="1720"/>
      <c r="B1201" s="1720"/>
      <c r="C1201" s="1720"/>
      <c r="D1201" s="1720"/>
      <c r="E1201" s="1720"/>
      <c r="F1201" s="1720"/>
      <c r="G1201" s="1720"/>
      <c r="H1201" s="1720"/>
    </row>
    <row r="1202" spans="1:8" ht="15" customHeight="1">
      <c r="A1202" s="1720"/>
      <c r="B1202" s="1720"/>
      <c r="C1202" s="1720"/>
      <c r="D1202" s="1720"/>
      <c r="E1202" s="1720"/>
      <c r="F1202" s="1720"/>
      <c r="G1202" s="1720"/>
      <c r="H1202" s="1720"/>
    </row>
    <row r="1203" spans="1:8" ht="15" customHeight="1">
      <c r="A1203" s="1720"/>
      <c r="B1203" s="1720"/>
      <c r="C1203" s="1720"/>
      <c r="D1203" s="1720"/>
      <c r="E1203" s="1720"/>
      <c r="F1203" s="1720"/>
      <c r="G1203" s="1720"/>
      <c r="H1203" s="1720"/>
    </row>
    <row r="1204" spans="1:8" ht="15" customHeight="1">
      <c r="A1204" s="1720"/>
      <c r="B1204" s="1720"/>
      <c r="C1204" s="1720"/>
      <c r="D1204" s="1720"/>
      <c r="E1204" s="1720"/>
      <c r="F1204" s="1720"/>
      <c r="G1204" s="1720"/>
      <c r="H1204" s="1720"/>
    </row>
    <row r="1205" spans="1:8" ht="15" customHeight="1">
      <c r="A1205" s="1720"/>
      <c r="B1205" s="1720"/>
      <c r="C1205" s="1720"/>
      <c r="D1205" s="1720"/>
      <c r="E1205" s="1720"/>
      <c r="F1205" s="1720"/>
      <c r="G1205" s="1720"/>
      <c r="H1205" s="1720"/>
    </row>
    <row r="1206" spans="1:8" ht="15" customHeight="1">
      <c r="A1206" s="1720"/>
      <c r="B1206" s="1720"/>
      <c r="C1206" s="1720"/>
      <c r="D1206" s="1720"/>
      <c r="E1206" s="1720"/>
      <c r="F1206" s="1720"/>
      <c r="G1206" s="1720"/>
      <c r="H1206" s="1720"/>
    </row>
    <row r="1207" spans="1:8" ht="15" customHeight="1">
      <c r="A1207" s="1720"/>
      <c r="B1207" s="1720"/>
      <c r="C1207" s="1720"/>
      <c r="D1207" s="1720"/>
      <c r="E1207" s="1720"/>
      <c r="F1207" s="1720"/>
      <c r="G1207" s="1720"/>
      <c r="H1207" s="1720"/>
    </row>
    <row r="1208" spans="1:8" ht="15" customHeight="1">
      <c r="A1208" s="1720"/>
      <c r="B1208" s="1720"/>
      <c r="C1208" s="1720"/>
      <c r="D1208" s="1720"/>
      <c r="E1208" s="1720"/>
      <c r="F1208" s="1720"/>
      <c r="G1208" s="1720"/>
      <c r="H1208" s="1720"/>
    </row>
    <row r="1209" spans="1:8" ht="15" customHeight="1">
      <c r="A1209" s="1720"/>
      <c r="B1209" s="1720"/>
      <c r="C1209" s="1720"/>
      <c r="D1209" s="1720"/>
      <c r="E1209" s="1720"/>
      <c r="F1209" s="1720"/>
      <c r="G1209" s="1720"/>
      <c r="H1209" s="1720"/>
    </row>
    <row r="1210" spans="1:8" ht="15" customHeight="1">
      <c r="A1210" s="1720"/>
      <c r="B1210" s="1720"/>
      <c r="C1210" s="1720"/>
      <c r="D1210" s="1720"/>
      <c r="E1210" s="1720"/>
      <c r="F1210" s="1720"/>
      <c r="G1210" s="1720"/>
      <c r="H1210" s="1720"/>
    </row>
    <row r="1211" spans="1:8" ht="15" customHeight="1">
      <c r="A1211" s="1720"/>
      <c r="B1211" s="1720"/>
      <c r="C1211" s="1720"/>
      <c r="D1211" s="1720"/>
      <c r="E1211" s="1720"/>
      <c r="F1211" s="1720"/>
      <c r="G1211" s="1720"/>
      <c r="H1211" s="1720"/>
    </row>
    <row r="1212" spans="1:8" ht="15" customHeight="1">
      <c r="A1212" s="1720"/>
      <c r="B1212" s="1720"/>
      <c r="C1212" s="1720"/>
      <c r="D1212" s="1720"/>
      <c r="E1212" s="1720"/>
      <c r="F1212" s="1720"/>
      <c r="G1212" s="1720"/>
      <c r="H1212" s="1720"/>
    </row>
    <row r="1213" spans="1:8" ht="15" customHeight="1">
      <c r="A1213" s="1720"/>
      <c r="B1213" s="1720"/>
      <c r="C1213" s="1720"/>
      <c r="D1213" s="1720"/>
      <c r="E1213" s="1720"/>
      <c r="F1213" s="1720"/>
      <c r="G1213" s="1720"/>
      <c r="H1213" s="1720"/>
    </row>
    <row r="1214" spans="1:8" ht="15" customHeight="1">
      <c r="A1214" s="1720"/>
      <c r="B1214" s="1720"/>
      <c r="C1214" s="1720"/>
      <c r="D1214" s="1720"/>
      <c r="E1214" s="1720"/>
      <c r="F1214" s="1720"/>
      <c r="G1214" s="1720"/>
      <c r="H1214" s="1720"/>
    </row>
    <row r="1215" spans="1:8" ht="15" customHeight="1">
      <c r="A1215" s="1720"/>
      <c r="B1215" s="1720"/>
      <c r="C1215" s="1720"/>
      <c r="D1215" s="1720"/>
      <c r="E1215" s="1720"/>
      <c r="F1215" s="1720"/>
      <c r="G1215" s="1720"/>
      <c r="H1215" s="1720"/>
    </row>
    <row r="1216" spans="1:8" ht="15" customHeight="1">
      <c r="A1216" s="1720"/>
      <c r="B1216" s="1720"/>
      <c r="C1216" s="1720"/>
      <c r="D1216" s="1720"/>
      <c r="E1216" s="1720"/>
      <c r="F1216" s="1720"/>
      <c r="G1216" s="1720"/>
      <c r="H1216" s="1720"/>
    </row>
    <row r="1217" spans="1:8" ht="15" customHeight="1">
      <c r="A1217" s="1720"/>
      <c r="B1217" s="1720"/>
      <c r="C1217" s="1720"/>
      <c r="D1217" s="1720"/>
      <c r="E1217" s="1720"/>
      <c r="F1217" s="1720"/>
      <c r="G1217" s="1720"/>
      <c r="H1217" s="1720"/>
    </row>
    <row r="1218" spans="1:8" ht="15" customHeight="1">
      <c r="A1218" s="1720"/>
      <c r="B1218" s="1720"/>
      <c r="C1218" s="1720"/>
      <c r="D1218" s="1720"/>
      <c r="E1218" s="1720"/>
      <c r="F1218" s="1720"/>
      <c r="G1218" s="1720"/>
      <c r="H1218" s="1720"/>
    </row>
    <row r="1219" spans="1:8" ht="15" customHeight="1">
      <c r="A1219" s="1720"/>
      <c r="B1219" s="1720"/>
      <c r="C1219" s="1720"/>
      <c r="D1219" s="1720"/>
      <c r="E1219" s="1720"/>
      <c r="F1219" s="1720"/>
      <c r="G1219" s="1720"/>
      <c r="H1219" s="1720"/>
    </row>
    <row r="1220" spans="1:8" ht="15" customHeight="1">
      <c r="A1220" s="1720"/>
      <c r="B1220" s="1720"/>
      <c r="C1220" s="1720"/>
      <c r="D1220" s="1720"/>
      <c r="E1220" s="1720"/>
      <c r="F1220" s="1720"/>
      <c r="G1220" s="1720"/>
      <c r="H1220" s="1720"/>
    </row>
    <row r="1221" spans="1:8" ht="15" customHeight="1">
      <c r="A1221" s="1720"/>
      <c r="B1221" s="1720"/>
      <c r="C1221" s="1720"/>
      <c r="D1221" s="1720"/>
      <c r="E1221" s="1720"/>
      <c r="F1221" s="1720"/>
      <c r="G1221" s="1720"/>
      <c r="H1221" s="1720"/>
    </row>
    <row r="1222" spans="1:8" ht="15" customHeight="1">
      <c r="A1222" s="1720"/>
      <c r="B1222" s="1720"/>
      <c r="C1222" s="1720"/>
      <c r="D1222" s="1720"/>
      <c r="E1222" s="1720"/>
      <c r="F1222" s="1720"/>
      <c r="G1222" s="1720"/>
      <c r="H1222" s="1720"/>
    </row>
    <row r="1223" spans="1:8" ht="15" customHeight="1">
      <c r="A1223" s="1720"/>
      <c r="B1223" s="1720"/>
      <c r="C1223" s="1720"/>
      <c r="D1223" s="1720"/>
      <c r="E1223" s="1720"/>
      <c r="F1223" s="1720"/>
      <c r="G1223" s="1720"/>
      <c r="H1223" s="1720"/>
    </row>
    <row r="1224" spans="1:8" ht="15" customHeight="1">
      <c r="A1224" s="1720"/>
      <c r="B1224" s="1720"/>
      <c r="C1224" s="1720"/>
      <c r="D1224" s="1720"/>
      <c r="E1224" s="1720"/>
      <c r="F1224" s="1720"/>
      <c r="G1224" s="1720"/>
      <c r="H1224" s="1720"/>
    </row>
    <row r="1225" spans="1:8" ht="15" customHeight="1">
      <c r="A1225" s="1720"/>
      <c r="B1225" s="1720"/>
      <c r="C1225" s="1720"/>
      <c r="D1225" s="1720"/>
      <c r="E1225" s="1720"/>
      <c r="F1225" s="1720"/>
      <c r="G1225" s="1720"/>
      <c r="H1225" s="1720"/>
    </row>
    <row r="1226" spans="1:8" ht="15" customHeight="1">
      <c r="A1226" s="1720"/>
      <c r="B1226" s="1720"/>
      <c r="C1226" s="1720"/>
      <c r="D1226" s="1720"/>
      <c r="E1226" s="1720"/>
      <c r="F1226" s="1720"/>
      <c r="G1226" s="1720"/>
      <c r="H1226" s="1720"/>
    </row>
    <row r="1227" spans="1:8" ht="15" customHeight="1">
      <c r="A1227" s="1720"/>
      <c r="B1227" s="1720"/>
      <c r="C1227" s="1720"/>
      <c r="D1227" s="1720"/>
      <c r="E1227" s="1720"/>
      <c r="F1227" s="1720"/>
      <c r="G1227" s="1720"/>
      <c r="H1227" s="1720"/>
    </row>
    <row r="1228" spans="1:8" ht="15" customHeight="1">
      <c r="A1228" s="1720"/>
      <c r="B1228" s="1720"/>
      <c r="C1228" s="1720"/>
      <c r="D1228" s="1720"/>
      <c r="E1228" s="1720"/>
      <c r="F1228" s="1720"/>
      <c r="G1228" s="1720"/>
      <c r="H1228" s="1720"/>
    </row>
    <row r="1229" spans="1:8" ht="15" customHeight="1">
      <c r="A1229" s="1720"/>
      <c r="B1229" s="1720"/>
      <c r="C1229" s="1720"/>
      <c r="D1229" s="1720"/>
      <c r="E1229" s="1720"/>
      <c r="F1229" s="1720"/>
      <c r="G1229" s="1720"/>
      <c r="H1229" s="1720"/>
    </row>
    <row r="1230" spans="1:8" ht="15" customHeight="1">
      <c r="A1230" s="1720"/>
      <c r="B1230" s="1720"/>
      <c r="C1230" s="1720"/>
      <c r="D1230" s="1720"/>
      <c r="E1230" s="1720"/>
      <c r="F1230" s="1720"/>
      <c r="G1230" s="1720"/>
      <c r="H1230" s="1720"/>
    </row>
    <row r="1231" spans="1:8" ht="15" customHeight="1">
      <c r="A1231" s="1720"/>
      <c r="B1231" s="1720"/>
      <c r="C1231" s="1720"/>
      <c r="D1231" s="1720"/>
      <c r="E1231" s="1720"/>
      <c r="F1231" s="1720"/>
      <c r="G1231" s="1720"/>
      <c r="H1231" s="1720"/>
    </row>
    <row r="1232" spans="1:8" ht="15" customHeight="1">
      <c r="A1232" s="1720"/>
      <c r="B1232" s="1720"/>
      <c r="C1232" s="1720"/>
      <c r="D1232" s="1720"/>
      <c r="E1232" s="1720"/>
      <c r="F1232" s="1720"/>
      <c r="G1232" s="1720"/>
      <c r="H1232" s="1720"/>
    </row>
    <row r="1233" spans="1:8" ht="15" customHeight="1">
      <c r="A1233" s="1720"/>
      <c r="B1233" s="1720"/>
      <c r="C1233" s="1720"/>
      <c r="D1233" s="1720"/>
      <c r="E1233" s="1720"/>
      <c r="F1233" s="1720"/>
      <c r="G1233" s="1720"/>
      <c r="H1233" s="1720"/>
    </row>
    <row r="1234" spans="1:8" ht="15" customHeight="1">
      <c r="A1234" s="1720"/>
      <c r="B1234" s="1720"/>
      <c r="C1234" s="1720"/>
      <c r="D1234" s="1720"/>
      <c r="E1234" s="1720"/>
      <c r="F1234" s="1720"/>
      <c r="G1234" s="1720"/>
      <c r="H1234" s="1720"/>
    </row>
    <row r="1235" spans="1:8" ht="15" customHeight="1">
      <c r="A1235" s="1720"/>
      <c r="B1235" s="1720"/>
      <c r="C1235" s="1720"/>
      <c r="D1235" s="1720"/>
      <c r="E1235" s="1720"/>
      <c r="F1235" s="1720"/>
      <c r="G1235" s="1720"/>
      <c r="H1235" s="1720"/>
    </row>
    <row r="1236" spans="1:8" ht="15" customHeight="1">
      <c r="A1236" s="1720"/>
      <c r="B1236" s="1720"/>
      <c r="C1236" s="1720"/>
      <c r="D1236" s="1720"/>
      <c r="E1236" s="1720"/>
      <c r="F1236" s="1720"/>
      <c r="G1236" s="1720"/>
      <c r="H1236" s="1720"/>
    </row>
    <row r="1237" spans="1:8" ht="15" customHeight="1">
      <c r="A1237" s="1720"/>
      <c r="B1237" s="1720"/>
      <c r="C1237" s="1720"/>
      <c r="D1237" s="1720"/>
      <c r="E1237" s="1720"/>
      <c r="F1237" s="1720"/>
      <c r="G1237" s="1720"/>
      <c r="H1237" s="1720"/>
    </row>
    <row r="1238" spans="1:8" ht="15" customHeight="1">
      <c r="A1238" s="1720"/>
      <c r="B1238" s="1720"/>
      <c r="C1238" s="1720"/>
      <c r="D1238" s="1720"/>
      <c r="E1238" s="1720"/>
      <c r="F1238" s="1720"/>
      <c r="G1238" s="1720"/>
      <c r="H1238" s="1720"/>
    </row>
    <row r="1239" spans="1:8" ht="15" customHeight="1">
      <c r="A1239" s="1720"/>
      <c r="B1239" s="1720"/>
      <c r="C1239" s="1720"/>
      <c r="D1239" s="1720"/>
      <c r="E1239" s="1720"/>
      <c r="F1239" s="1720"/>
      <c r="G1239" s="1720"/>
      <c r="H1239" s="1720"/>
    </row>
    <row r="1240" spans="1:8" ht="15" customHeight="1">
      <c r="A1240" s="1720"/>
      <c r="B1240" s="1720"/>
      <c r="C1240" s="1720"/>
      <c r="D1240" s="1720"/>
      <c r="E1240" s="1720"/>
      <c r="F1240" s="1720"/>
      <c r="G1240" s="1720"/>
      <c r="H1240" s="1720"/>
    </row>
    <row r="1241" spans="1:8" ht="15" customHeight="1">
      <c r="A1241" s="1720"/>
      <c r="B1241" s="1720"/>
      <c r="C1241" s="1720"/>
      <c r="D1241" s="1720"/>
      <c r="E1241" s="1720"/>
      <c r="F1241" s="1720"/>
      <c r="G1241" s="1720"/>
      <c r="H1241" s="1720"/>
    </row>
    <row r="1242" spans="1:8" ht="15" customHeight="1">
      <c r="A1242" s="1720"/>
      <c r="B1242" s="1720"/>
      <c r="C1242" s="1720"/>
      <c r="D1242" s="1720"/>
      <c r="E1242" s="1720"/>
      <c r="F1242" s="1720"/>
      <c r="G1242" s="1720"/>
      <c r="H1242" s="1720"/>
    </row>
    <row r="1243" spans="1:8" ht="15" customHeight="1">
      <c r="A1243" s="1720"/>
      <c r="B1243" s="1720"/>
      <c r="C1243" s="1720"/>
      <c r="D1243" s="1720"/>
      <c r="E1243" s="1720"/>
      <c r="F1243" s="1720"/>
      <c r="G1243" s="1720"/>
      <c r="H1243" s="1720"/>
    </row>
    <row r="1244" spans="1:8" ht="15" customHeight="1">
      <c r="A1244" s="1720"/>
      <c r="B1244" s="1720"/>
      <c r="C1244" s="1720"/>
      <c r="D1244" s="1720"/>
      <c r="E1244" s="1720"/>
      <c r="F1244" s="1720"/>
      <c r="G1244" s="1720"/>
      <c r="H1244" s="1720"/>
    </row>
    <row r="1245" spans="1:8" ht="15" customHeight="1">
      <c r="A1245" s="1720"/>
      <c r="B1245" s="1720"/>
      <c r="C1245" s="1720"/>
      <c r="D1245" s="1720"/>
      <c r="E1245" s="1720"/>
      <c r="F1245" s="1720"/>
      <c r="G1245" s="1720"/>
      <c r="H1245" s="1720"/>
    </row>
    <row r="1246" spans="1:8" ht="15" customHeight="1">
      <c r="A1246" s="1720"/>
      <c r="B1246" s="1720"/>
      <c r="C1246" s="1720"/>
      <c r="D1246" s="1720"/>
      <c r="E1246" s="1720"/>
      <c r="F1246" s="1720"/>
      <c r="G1246" s="1720"/>
      <c r="H1246" s="1720"/>
    </row>
    <row r="1247" spans="1:8" ht="15" customHeight="1">
      <c r="A1247" s="1720"/>
      <c r="B1247" s="1720"/>
      <c r="C1247" s="1720"/>
      <c r="D1247" s="1720"/>
      <c r="E1247" s="1720"/>
      <c r="F1247" s="1720"/>
      <c r="G1247" s="1720"/>
      <c r="H1247" s="1720"/>
    </row>
    <row r="1248" spans="1:8" ht="15" customHeight="1">
      <c r="A1248" s="1720"/>
      <c r="B1248" s="1720"/>
      <c r="C1248" s="1720"/>
      <c r="D1248" s="1720"/>
      <c r="E1248" s="1720"/>
      <c r="F1248" s="1720"/>
      <c r="G1248" s="1720"/>
      <c r="H1248" s="1720"/>
    </row>
    <row r="1249" spans="1:8" ht="15" customHeight="1">
      <c r="A1249" s="1720"/>
      <c r="B1249" s="1720"/>
      <c r="C1249" s="1720"/>
      <c r="D1249" s="1720"/>
      <c r="E1249" s="1720"/>
      <c r="F1249" s="1720"/>
      <c r="G1249" s="1720"/>
      <c r="H1249" s="1720"/>
    </row>
    <row r="1250" spans="1:8" ht="15" customHeight="1">
      <c r="A1250" s="1720"/>
      <c r="B1250" s="1720"/>
      <c r="C1250" s="1720"/>
      <c r="D1250" s="1720"/>
      <c r="E1250" s="1720"/>
      <c r="F1250" s="1720"/>
      <c r="G1250" s="1720"/>
      <c r="H1250" s="1720"/>
    </row>
    <row r="1251" spans="1:8" ht="15" customHeight="1">
      <c r="A1251" s="1720"/>
      <c r="B1251" s="1720"/>
      <c r="C1251" s="1720"/>
      <c r="D1251" s="1720"/>
      <c r="E1251" s="1720"/>
      <c r="F1251" s="1720"/>
      <c r="G1251" s="1720"/>
      <c r="H1251" s="1720"/>
    </row>
    <row r="1252" spans="1:8" ht="15" customHeight="1">
      <c r="A1252" s="1720"/>
      <c r="B1252" s="1720"/>
      <c r="C1252" s="1720"/>
      <c r="D1252" s="1720"/>
      <c r="E1252" s="1720"/>
      <c r="F1252" s="1720"/>
      <c r="G1252" s="1720"/>
      <c r="H1252" s="1720"/>
    </row>
    <row r="1253" spans="1:8" ht="15" customHeight="1">
      <c r="A1253" s="1720"/>
      <c r="B1253" s="1720"/>
      <c r="C1253" s="1720"/>
      <c r="D1253" s="1720"/>
      <c r="E1253" s="1720"/>
      <c r="F1253" s="1720"/>
      <c r="G1253" s="1720"/>
      <c r="H1253" s="1720"/>
    </row>
    <row r="1254" spans="1:8" ht="15" customHeight="1">
      <c r="A1254" s="1720"/>
      <c r="B1254" s="1720"/>
      <c r="C1254" s="1720"/>
      <c r="D1254" s="1720"/>
      <c r="E1254" s="1720"/>
      <c r="F1254" s="1720"/>
      <c r="G1254" s="1720"/>
      <c r="H1254" s="1720"/>
    </row>
    <row r="1255" spans="1:8" ht="15" customHeight="1">
      <c r="A1255" s="1720"/>
      <c r="B1255" s="1720"/>
      <c r="C1255" s="1720"/>
      <c r="D1255" s="1720"/>
      <c r="E1255" s="1720"/>
      <c r="F1255" s="1720"/>
      <c r="G1255" s="1720"/>
      <c r="H1255" s="1720"/>
    </row>
    <row r="1256" spans="1:8" ht="15" customHeight="1">
      <c r="A1256" s="1720"/>
      <c r="B1256" s="1720"/>
      <c r="C1256" s="1720"/>
      <c r="D1256" s="1720"/>
      <c r="E1256" s="1720"/>
      <c r="F1256" s="1720"/>
      <c r="G1256" s="1720"/>
      <c r="H1256" s="1720"/>
    </row>
    <row r="1257" spans="1:8" ht="15" customHeight="1">
      <c r="A1257" s="1720"/>
      <c r="B1257" s="1720"/>
      <c r="C1257" s="1720"/>
      <c r="D1257" s="1720"/>
      <c r="E1257" s="1720"/>
      <c r="F1257" s="1720"/>
      <c r="G1257" s="1720"/>
      <c r="H1257" s="1720"/>
    </row>
    <row r="1258" spans="1:8" ht="15" customHeight="1">
      <c r="A1258" s="1720"/>
      <c r="B1258" s="1720"/>
      <c r="C1258" s="1720"/>
      <c r="D1258" s="1720"/>
      <c r="E1258" s="1720"/>
      <c r="F1258" s="1720"/>
      <c r="G1258" s="1720"/>
      <c r="H1258" s="1720"/>
    </row>
    <row r="1259" spans="1:8" ht="15" customHeight="1">
      <c r="A1259" s="1720"/>
      <c r="B1259" s="1720"/>
      <c r="C1259" s="1720"/>
      <c r="D1259" s="1720"/>
      <c r="E1259" s="1720"/>
      <c r="F1259" s="1720"/>
      <c r="G1259" s="1720"/>
      <c r="H1259" s="1720"/>
    </row>
    <row r="1260" spans="1:8" ht="15" customHeight="1">
      <c r="A1260" s="1720"/>
      <c r="B1260" s="1720"/>
      <c r="C1260" s="1720"/>
      <c r="D1260" s="1720"/>
      <c r="E1260" s="1720"/>
      <c r="F1260" s="1720"/>
      <c r="G1260" s="1720"/>
      <c r="H1260" s="1720"/>
    </row>
    <row r="1261" spans="1:8" ht="15" customHeight="1">
      <c r="A1261" s="1720"/>
      <c r="B1261" s="1720"/>
      <c r="C1261" s="1720"/>
      <c r="D1261" s="1720"/>
      <c r="E1261" s="1720"/>
      <c r="F1261" s="1720"/>
      <c r="G1261" s="1720"/>
      <c r="H1261" s="1720"/>
    </row>
    <row r="1262" spans="1:8" ht="15" customHeight="1">
      <c r="A1262" s="1720"/>
      <c r="B1262" s="1720"/>
      <c r="C1262" s="1720"/>
      <c r="D1262" s="1720"/>
      <c r="E1262" s="1720"/>
      <c r="F1262" s="1720"/>
      <c r="G1262" s="1720"/>
      <c r="H1262" s="1720"/>
    </row>
    <row r="1263" spans="1:8" ht="15" customHeight="1">
      <c r="A1263" s="1720"/>
      <c r="B1263" s="1720"/>
      <c r="C1263" s="1720"/>
      <c r="D1263" s="1720"/>
      <c r="E1263" s="1720"/>
      <c r="F1263" s="1720"/>
      <c r="G1263" s="1720"/>
      <c r="H1263" s="1720"/>
    </row>
    <row r="1264" spans="1:8" ht="15" customHeight="1">
      <c r="A1264" s="1720"/>
      <c r="B1264" s="1720"/>
      <c r="C1264" s="1720"/>
      <c r="D1264" s="1720"/>
      <c r="E1264" s="1720"/>
      <c r="F1264" s="1720"/>
      <c r="G1264" s="1720"/>
      <c r="H1264" s="1720"/>
    </row>
    <row r="1265" spans="1:8" ht="15" customHeight="1">
      <c r="A1265" s="1720"/>
      <c r="B1265" s="1720"/>
      <c r="C1265" s="1720"/>
      <c r="D1265" s="1720"/>
      <c r="E1265" s="1720"/>
      <c r="F1265" s="1720"/>
      <c r="G1265" s="1720"/>
      <c r="H1265" s="1720"/>
    </row>
    <row r="1266" spans="1:8" ht="15" customHeight="1">
      <c r="A1266" s="1720"/>
      <c r="B1266" s="1720"/>
      <c r="C1266" s="1720"/>
      <c r="D1266" s="1720"/>
      <c r="E1266" s="1720"/>
      <c r="F1266" s="1720"/>
      <c r="G1266" s="1720"/>
      <c r="H1266" s="1720"/>
    </row>
    <row r="1267" spans="1:8" ht="15" customHeight="1">
      <c r="A1267" s="1720"/>
      <c r="B1267" s="1720"/>
      <c r="C1267" s="1720"/>
      <c r="D1267" s="1720"/>
      <c r="E1267" s="1720"/>
      <c r="F1267" s="1720"/>
      <c r="G1267" s="1720"/>
      <c r="H1267" s="1720"/>
    </row>
    <row r="1268" spans="1:8" ht="15" customHeight="1">
      <c r="A1268" s="1720"/>
      <c r="B1268" s="1720"/>
      <c r="C1268" s="1720"/>
      <c r="D1268" s="1720"/>
      <c r="E1268" s="1720"/>
      <c r="F1268" s="1720"/>
      <c r="G1268" s="1720"/>
      <c r="H1268" s="1720"/>
    </row>
    <row r="1269" spans="1:8" ht="15" customHeight="1">
      <c r="A1269" s="1720"/>
      <c r="B1269" s="1720"/>
      <c r="C1269" s="1720"/>
      <c r="D1269" s="1720"/>
      <c r="E1269" s="1720"/>
      <c r="F1269" s="1720"/>
      <c r="G1269" s="1720"/>
      <c r="H1269" s="1720"/>
    </row>
    <row r="1270" spans="1:8" ht="15" customHeight="1">
      <c r="A1270" s="1720"/>
      <c r="B1270" s="1720"/>
      <c r="C1270" s="1720"/>
      <c r="D1270" s="1720"/>
      <c r="E1270" s="1720"/>
      <c r="F1270" s="1720"/>
      <c r="G1270" s="1720"/>
      <c r="H1270" s="1720"/>
    </row>
    <row r="1271" spans="1:8" ht="15" customHeight="1">
      <c r="A1271" s="1720"/>
      <c r="B1271" s="1720"/>
      <c r="C1271" s="1720"/>
      <c r="D1271" s="1720"/>
      <c r="E1271" s="1720"/>
      <c r="F1271" s="1720"/>
      <c r="G1271" s="1720"/>
      <c r="H1271" s="1720"/>
    </row>
    <row r="1272" spans="1:8" ht="15" customHeight="1">
      <c r="A1272" s="1720"/>
      <c r="B1272" s="1720"/>
      <c r="C1272" s="1720"/>
      <c r="D1272" s="1720"/>
      <c r="E1272" s="1720"/>
      <c r="F1272" s="1720"/>
      <c r="G1272" s="1720"/>
      <c r="H1272" s="1720"/>
    </row>
    <row r="1273" spans="1:8" ht="15" customHeight="1">
      <c r="A1273" s="1720"/>
      <c r="B1273" s="1720"/>
      <c r="C1273" s="1720"/>
      <c r="D1273" s="1720"/>
      <c r="E1273" s="1720"/>
      <c r="F1273" s="1720"/>
      <c r="G1273" s="1720"/>
      <c r="H1273" s="1720"/>
    </row>
    <row r="1274" spans="1:8" ht="15" customHeight="1">
      <c r="A1274" s="1720"/>
      <c r="B1274" s="1720"/>
      <c r="C1274" s="1720"/>
      <c r="D1274" s="1720"/>
      <c r="E1274" s="1720"/>
      <c r="F1274" s="1720"/>
      <c r="G1274" s="1720"/>
      <c r="H1274" s="1720"/>
    </row>
    <row r="1275" spans="1:8" ht="15" customHeight="1">
      <c r="A1275" s="1720"/>
      <c r="B1275" s="1720"/>
      <c r="C1275" s="1720"/>
      <c r="D1275" s="1720"/>
      <c r="E1275" s="1720"/>
      <c r="F1275" s="1720"/>
      <c r="G1275" s="1720"/>
      <c r="H1275" s="1720"/>
    </row>
    <row r="1276" spans="1:8" ht="15" customHeight="1">
      <c r="A1276" s="1720"/>
      <c r="B1276" s="1720"/>
      <c r="C1276" s="1720"/>
      <c r="D1276" s="1720"/>
      <c r="E1276" s="1720"/>
      <c r="F1276" s="1720"/>
      <c r="G1276" s="1720"/>
      <c r="H1276" s="1720"/>
    </row>
    <row r="1277" spans="1:8" ht="15" customHeight="1">
      <c r="A1277" s="1720"/>
      <c r="B1277" s="1720"/>
      <c r="C1277" s="1720"/>
      <c r="D1277" s="1720"/>
      <c r="E1277" s="1720"/>
      <c r="F1277" s="1720"/>
      <c r="G1277" s="1720"/>
      <c r="H1277" s="1720"/>
    </row>
    <row r="1278" spans="1:8" ht="15" customHeight="1">
      <c r="A1278" s="1720"/>
      <c r="B1278" s="1720"/>
      <c r="C1278" s="1720"/>
      <c r="D1278" s="1720"/>
      <c r="E1278" s="1720"/>
      <c r="F1278" s="1720"/>
      <c r="G1278" s="1720"/>
      <c r="H1278" s="1720"/>
    </row>
    <row r="1279" spans="1:8" ht="15" customHeight="1">
      <c r="A1279" s="1720"/>
      <c r="B1279" s="1720"/>
      <c r="C1279" s="1720"/>
      <c r="D1279" s="1720"/>
      <c r="E1279" s="1720"/>
      <c r="F1279" s="1720"/>
      <c r="G1279" s="1720"/>
      <c r="H1279" s="1720"/>
    </row>
    <row r="1280" spans="1:8" ht="15" customHeight="1">
      <c r="A1280" s="1720"/>
      <c r="B1280" s="1720"/>
      <c r="C1280" s="1720"/>
      <c r="D1280" s="1720"/>
      <c r="E1280" s="1720"/>
      <c r="F1280" s="1720"/>
      <c r="G1280" s="1720"/>
      <c r="H1280" s="1720"/>
    </row>
    <row r="1281" spans="1:8" ht="15" customHeight="1">
      <c r="A1281" s="1720"/>
      <c r="B1281" s="1720"/>
      <c r="C1281" s="1720"/>
      <c r="D1281" s="1720"/>
      <c r="E1281" s="1720"/>
      <c r="F1281" s="1720"/>
      <c r="G1281" s="1720"/>
      <c r="H1281" s="1720"/>
    </row>
    <row r="1282" spans="1:8" ht="15" customHeight="1">
      <c r="A1282" s="1720"/>
      <c r="B1282" s="1720"/>
      <c r="C1282" s="1720"/>
      <c r="D1282" s="1720"/>
      <c r="E1282" s="1720"/>
      <c r="F1282" s="1720"/>
      <c r="G1282" s="1720"/>
      <c r="H1282" s="1720"/>
    </row>
    <row r="1283" spans="1:8" ht="15" customHeight="1">
      <c r="A1283" s="1720"/>
      <c r="B1283" s="1720"/>
      <c r="C1283" s="1720"/>
      <c r="D1283" s="1720"/>
      <c r="E1283" s="1720"/>
      <c r="F1283" s="1720"/>
      <c r="G1283" s="1720"/>
      <c r="H1283" s="1720"/>
    </row>
    <row r="1284" spans="1:8" ht="15" customHeight="1">
      <c r="A1284" s="1720"/>
      <c r="B1284" s="1720"/>
      <c r="C1284" s="1720"/>
      <c r="D1284" s="1720"/>
      <c r="E1284" s="1720"/>
      <c r="F1284" s="1720"/>
      <c r="G1284" s="1720"/>
      <c r="H1284" s="1720"/>
    </row>
    <row r="1285" spans="1:8" ht="15" customHeight="1">
      <c r="A1285" s="1720"/>
      <c r="B1285" s="1720"/>
      <c r="C1285" s="1720"/>
      <c r="D1285" s="1720"/>
      <c r="E1285" s="1720"/>
      <c r="F1285" s="1720"/>
      <c r="G1285" s="1720"/>
      <c r="H1285" s="1720"/>
    </row>
    <row r="1286" spans="1:8" ht="15" customHeight="1">
      <c r="A1286" s="1720"/>
      <c r="B1286" s="1720"/>
      <c r="C1286" s="1720"/>
      <c r="D1286" s="1720"/>
      <c r="E1286" s="1720"/>
      <c r="F1286" s="1720"/>
      <c r="G1286" s="1720"/>
      <c r="H1286" s="1720"/>
    </row>
    <row r="1287" spans="1:8" ht="15" customHeight="1">
      <c r="A1287" s="1720"/>
      <c r="B1287" s="1720"/>
      <c r="C1287" s="1720"/>
      <c r="D1287" s="1720"/>
      <c r="E1287" s="1720"/>
      <c r="F1287" s="1720"/>
      <c r="G1287" s="1720"/>
      <c r="H1287" s="1720"/>
    </row>
    <row r="1288" spans="1:8" ht="15" customHeight="1">
      <c r="A1288" s="1720"/>
      <c r="B1288" s="1720"/>
      <c r="C1288" s="1720"/>
      <c r="D1288" s="1720"/>
      <c r="E1288" s="1720"/>
      <c r="F1288" s="1720"/>
      <c r="G1288" s="1720"/>
      <c r="H1288" s="1720"/>
    </row>
    <row r="1289" spans="1:8" ht="15" customHeight="1">
      <c r="A1289" s="1720"/>
      <c r="B1289" s="1720"/>
      <c r="C1289" s="1720"/>
      <c r="D1289" s="1720"/>
      <c r="E1289" s="1720"/>
      <c r="F1289" s="1720"/>
      <c r="G1289" s="1720"/>
      <c r="H1289" s="1720"/>
    </row>
    <row r="1290" spans="1:8" ht="15" customHeight="1">
      <c r="A1290" s="1720"/>
      <c r="B1290" s="1720"/>
      <c r="C1290" s="1720"/>
      <c r="D1290" s="1720"/>
      <c r="E1290" s="1720"/>
      <c r="F1290" s="1720"/>
      <c r="G1290" s="1720"/>
      <c r="H1290" s="1720"/>
    </row>
    <row r="1291" spans="1:8" ht="15" customHeight="1">
      <c r="A1291" s="1720"/>
      <c r="B1291" s="1720"/>
      <c r="C1291" s="1720"/>
      <c r="D1291" s="1720"/>
      <c r="E1291" s="1720"/>
      <c r="F1291" s="1720"/>
      <c r="G1291" s="1720"/>
      <c r="H1291" s="1720"/>
    </row>
    <row r="1292" spans="1:8" ht="15" customHeight="1">
      <c r="A1292" s="1720"/>
      <c r="B1292" s="1720"/>
      <c r="C1292" s="1720"/>
      <c r="D1292" s="1720"/>
      <c r="E1292" s="1720"/>
      <c r="F1292" s="1720"/>
      <c r="G1292" s="1720"/>
      <c r="H1292" s="1720"/>
    </row>
    <row r="1293" spans="1:8" ht="15" customHeight="1">
      <c r="A1293" s="1720"/>
      <c r="B1293" s="1720"/>
      <c r="C1293" s="1720"/>
      <c r="D1293" s="1720"/>
      <c r="E1293" s="1720"/>
      <c r="F1293" s="1720"/>
      <c r="G1293" s="1720"/>
      <c r="H1293" s="1720"/>
    </row>
    <row r="1294" spans="1:8" ht="15" customHeight="1">
      <c r="A1294" s="1720"/>
      <c r="B1294" s="1720"/>
      <c r="C1294" s="1720"/>
      <c r="D1294" s="1720"/>
      <c r="E1294" s="1720"/>
      <c r="F1294" s="1720"/>
      <c r="G1294" s="1720"/>
      <c r="H1294" s="1720"/>
    </row>
    <row r="1295" spans="1:8" ht="15" customHeight="1">
      <c r="A1295" s="1720"/>
      <c r="B1295" s="1720"/>
      <c r="C1295" s="1720"/>
      <c r="D1295" s="1720"/>
      <c r="E1295" s="1720"/>
      <c r="F1295" s="1720"/>
      <c r="G1295" s="1720"/>
      <c r="H1295" s="1720"/>
    </row>
    <row r="1296" spans="1:8" ht="15" customHeight="1">
      <c r="A1296" s="1720"/>
      <c r="B1296" s="1720"/>
      <c r="C1296" s="1720"/>
      <c r="D1296" s="1720"/>
      <c r="E1296" s="1720"/>
      <c r="F1296" s="1720"/>
      <c r="G1296" s="1720"/>
      <c r="H1296" s="1720"/>
    </row>
    <row r="1297" spans="1:8" ht="15" customHeight="1">
      <c r="A1297" s="1720"/>
      <c r="B1297" s="1720"/>
      <c r="C1297" s="1720"/>
      <c r="D1297" s="1720"/>
      <c r="E1297" s="1720"/>
      <c r="F1297" s="1720"/>
      <c r="G1297" s="1720"/>
      <c r="H1297" s="1720"/>
    </row>
    <row r="1298" spans="1:8" ht="15" customHeight="1">
      <c r="A1298" s="1720"/>
      <c r="B1298" s="1720"/>
      <c r="C1298" s="1720"/>
      <c r="D1298" s="1720"/>
      <c r="E1298" s="1720"/>
      <c r="F1298" s="1720"/>
      <c r="G1298" s="1720"/>
      <c r="H1298" s="1720"/>
    </row>
    <row r="1299" spans="1:8" ht="15" customHeight="1">
      <c r="A1299" s="1720"/>
      <c r="B1299" s="1720"/>
      <c r="C1299" s="1720"/>
      <c r="D1299" s="1720"/>
      <c r="E1299" s="1720"/>
      <c r="F1299" s="1720"/>
      <c r="G1299" s="1720"/>
      <c r="H1299" s="1720"/>
    </row>
    <row r="1300" spans="1:8" ht="15" customHeight="1">
      <c r="A1300" s="1720"/>
      <c r="B1300" s="1720"/>
      <c r="C1300" s="1720"/>
      <c r="D1300" s="1720"/>
      <c r="E1300" s="1720"/>
      <c r="F1300" s="1720"/>
      <c r="G1300" s="1720"/>
      <c r="H1300" s="1720"/>
    </row>
    <row r="1301" spans="1:8" ht="15" customHeight="1">
      <c r="A1301" s="1720"/>
      <c r="B1301" s="1720"/>
      <c r="C1301" s="1720"/>
      <c r="D1301" s="1720"/>
      <c r="E1301" s="1720"/>
      <c r="F1301" s="1720"/>
      <c r="G1301" s="1720"/>
      <c r="H1301" s="1720"/>
    </row>
    <row r="1302" spans="1:8" ht="15" customHeight="1">
      <c r="A1302" s="1720"/>
      <c r="B1302" s="1720"/>
      <c r="C1302" s="1720"/>
      <c r="D1302" s="1720"/>
      <c r="E1302" s="1720"/>
      <c r="F1302" s="1720"/>
      <c r="G1302" s="1720"/>
      <c r="H1302" s="1720"/>
    </row>
    <row r="1303" spans="1:8" ht="15" customHeight="1">
      <c r="A1303" s="1720"/>
      <c r="B1303" s="1720"/>
      <c r="C1303" s="1720"/>
      <c r="D1303" s="1720"/>
      <c r="E1303" s="1720"/>
      <c r="F1303" s="1720"/>
      <c r="G1303" s="1720"/>
      <c r="H1303" s="1720"/>
    </row>
    <row r="1304" spans="1:8" ht="15" customHeight="1">
      <c r="A1304" s="1720"/>
      <c r="B1304" s="1720"/>
      <c r="C1304" s="1720"/>
      <c r="D1304" s="1720"/>
      <c r="E1304" s="1720"/>
      <c r="F1304" s="1720"/>
      <c r="G1304" s="1720"/>
      <c r="H1304" s="1720"/>
    </row>
    <row r="1305" spans="1:8" ht="15" customHeight="1">
      <c r="A1305" s="1720"/>
      <c r="B1305" s="1720"/>
      <c r="C1305" s="1720"/>
      <c r="D1305" s="1720"/>
      <c r="E1305" s="1720"/>
      <c r="F1305" s="1720"/>
      <c r="G1305" s="1720"/>
      <c r="H1305" s="1720"/>
    </row>
    <row r="1306" spans="1:8" ht="15" customHeight="1">
      <c r="A1306" s="1720"/>
      <c r="B1306" s="1720"/>
      <c r="C1306" s="1720"/>
      <c r="D1306" s="1720"/>
      <c r="E1306" s="1720"/>
      <c r="F1306" s="1720"/>
      <c r="G1306" s="1720"/>
      <c r="H1306" s="1720"/>
    </row>
    <row r="1307" spans="1:8" ht="15" customHeight="1">
      <c r="A1307" s="1720"/>
      <c r="B1307" s="1720"/>
      <c r="C1307" s="1720"/>
      <c r="D1307" s="1720"/>
      <c r="E1307" s="1720"/>
      <c r="F1307" s="1720"/>
      <c r="G1307" s="1720"/>
      <c r="H1307" s="1720"/>
    </row>
    <row r="1308" spans="1:8" ht="15" customHeight="1">
      <c r="A1308" s="1720"/>
      <c r="B1308" s="1720"/>
      <c r="C1308" s="1720"/>
      <c r="D1308" s="1720"/>
      <c r="E1308" s="1720"/>
      <c r="F1308" s="1720"/>
      <c r="G1308" s="1720"/>
      <c r="H1308" s="1720"/>
    </row>
    <row r="1309" spans="1:8" ht="15" customHeight="1">
      <c r="A1309" s="1720"/>
      <c r="B1309" s="1720"/>
      <c r="C1309" s="1720"/>
      <c r="D1309" s="1720"/>
      <c r="E1309" s="1720"/>
      <c r="F1309" s="1720"/>
      <c r="G1309" s="1720"/>
      <c r="H1309" s="1720"/>
    </row>
    <row r="1310" spans="1:8" ht="15" customHeight="1">
      <c r="A1310" s="1720"/>
      <c r="B1310" s="1720"/>
      <c r="C1310" s="1720"/>
      <c r="D1310" s="1720"/>
      <c r="E1310" s="1720"/>
      <c r="F1310" s="1720"/>
      <c r="G1310" s="1720"/>
      <c r="H1310" s="1720"/>
    </row>
    <row r="1311" spans="1:8" ht="15" customHeight="1">
      <c r="A1311" s="1720"/>
      <c r="B1311" s="1720"/>
      <c r="C1311" s="1720"/>
      <c r="D1311" s="1720"/>
      <c r="E1311" s="1720"/>
      <c r="F1311" s="1720"/>
      <c r="G1311" s="1720"/>
      <c r="H1311" s="1720"/>
    </row>
    <row r="1312" spans="1:8" ht="15" customHeight="1">
      <c r="A1312" s="1720"/>
      <c r="B1312" s="1720"/>
      <c r="C1312" s="1720"/>
      <c r="D1312" s="1720"/>
      <c r="E1312" s="1720"/>
      <c r="F1312" s="1720"/>
      <c r="G1312" s="1720"/>
      <c r="H1312" s="1720"/>
    </row>
    <row r="1313" spans="1:8" ht="15" customHeight="1">
      <c r="A1313" s="1720"/>
      <c r="B1313" s="1720"/>
      <c r="C1313" s="1720"/>
      <c r="D1313" s="1720"/>
      <c r="E1313" s="1720"/>
      <c r="F1313" s="1720"/>
      <c r="G1313" s="1720"/>
      <c r="H1313" s="1720"/>
    </row>
    <row r="1314" spans="1:8" ht="15" customHeight="1">
      <c r="A1314" s="1720"/>
      <c r="B1314" s="1720"/>
      <c r="C1314" s="1720"/>
      <c r="D1314" s="1720"/>
      <c r="E1314" s="1720"/>
      <c r="F1314" s="1720"/>
      <c r="G1314" s="1720"/>
      <c r="H1314" s="1720"/>
    </row>
    <row r="1315" spans="1:8" ht="15" customHeight="1">
      <c r="A1315" s="1720"/>
      <c r="B1315" s="1720"/>
      <c r="C1315" s="1720"/>
      <c r="D1315" s="1720"/>
      <c r="E1315" s="1720"/>
      <c r="F1315" s="1720"/>
      <c r="G1315" s="1720"/>
      <c r="H1315" s="1720"/>
    </row>
    <row r="1316" spans="1:8" ht="15" customHeight="1">
      <c r="A1316" s="1720"/>
      <c r="B1316" s="1720"/>
      <c r="C1316" s="1720"/>
      <c r="D1316" s="1720"/>
      <c r="E1316" s="1720"/>
      <c r="F1316" s="1720"/>
      <c r="G1316" s="1720"/>
      <c r="H1316" s="1720"/>
    </row>
    <row r="1317" spans="1:8" ht="15" customHeight="1">
      <c r="A1317" s="1720"/>
      <c r="B1317" s="1720"/>
      <c r="C1317" s="1720"/>
      <c r="D1317" s="1720"/>
      <c r="E1317" s="1720"/>
      <c r="F1317" s="1720"/>
      <c r="G1317" s="1720"/>
      <c r="H1317" s="1720"/>
    </row>
    <row r="1318" spans="1:8" ht="15" customHeight="1">
      <c r="A1318" s="1720"/>
      <c r="B1318" s="1720"/>
      <c r="C1318" s="1720"/>
      <c r="D1318" s="1720"/>
      <c r="E1318" s="1720"/>
      <c r="F1318" s="1720"/>
      <c r="G1318" s="1720"/>
      <c r="H1318" s="1720"/>
    </row>
    <row r="1319" spans="1:8" ht="15" customHeight="1">
      <c r="A1319" s="1720"/>
      <c r="B1319" s="1720"/>
      <c r="C1319" s="1720"/>
      <c r="D1319" s="1720"/>
      <c r="E1319" s="1720"/>
      <c r="F1319" s="1720"/>
      <c r="G1319" s="1720"/>
      <c r="H1319" s="1720"/>
    </row>
    <row r="1320" spans="1:8" ht="15" customHeight="1">
      <c r="A1320" s="1720"/>
      <c r="B1320" s="1720"/>
      <c r="C1320" s="1720"/>
      <c r="D1320" s="1720"/>
      <c r="E1320" s="1720"/>
      <c r="F1320" s="1720"/>
      <c r="G1320" s="1720"/>
      <c r="H1320" s="1720"/>
    </row>
    <row r="1321" spans="1:8" ht="15" customHeight="1">
      <c r="A1321" s="1720"/>
      <c r="B1321" s="1720"/>
      <c r="C1321" s="1720"/>
      <c r="D1321" s="1720"/>
      <c r="E1321" s="1720"/>
      <c r="F1321" s="1720"/>
      <c r="G1321" s="1720"/>
      <c r="H1321" s="1720"/>
    </row>
    <row r="1322" spans="1:8" ht="15" customHeight="1">
      <c r="A1322" s="1720"/>
      <c r="B1322" s="1720"/>
      <c r="C1322" s="1720"/>
      <c r="D1322" s="1720"/>
      <c r="E1322" s="1720"/>
      <c r="F1322" s="1720"/>
      <c r="G1322" s="1720"/>
      <c r="H1322" s="1720"/>
    </row>
    <row r="1323" spans="1:8" ht="15" customHeight="1">
      <c r="A1323" s="1720"/>
      <c r="B1323" s="1720"/>
      <c r="C1323" s="1720"/>
      <c r="D1323" s="1720"/>
      <c r="E1323" s="1720"/>
      <c r="F1323" s="1720"/>
      <c r="G1323" s="1720"/>
      <c r="H1323" s="1720"/>
    </row>
    <row r="1324" spans="1:8" ht="15" customHeight="1">
      <c r="A1324" s="1720"/>
      <c r="B1324" s="1720"/>
      <c r="C1324" s="1720"/>
      <c r="D1324" s="1720"/>
      <c r="E1324" s="1720"/>
      <c r="F1324" s="1720"/>
      <c r="G1324" s="1720"/>
      <c r="H1324" s="1720"/>
    </row>
    <row r="1325" spans="1:8" ht="15" customHeight="1">
      <c r="A1325" s="1720"/>
      <c r="B1325" s="1720"/>
      <c r="C1325" s="1720"/>
      <c r="D1325" s="1720"/>
      <c r="E1325" s="1720"/>
      <c r="F1325" s="1720"/>
      <c r="G1325" s="1720"/>
      <c r="H1325" s="1720"/>
    </row>
    <row r="1326" spans="1:8" ht="15" customHeight="1">
      <c r="A1326" s="1720"/>
      <c r="B1326" s="1720"/>
      <c r="C1326" s="1720"/>
      <c r="D1326" s="1720"/>
      <c r="E1326" s="1720"/>
      <c r="F1326" s="1720"/>
      <c r="G1326" s="1720"/>
      <c r="H1326" s="1720"/>
    </row>
    <row r="1327" spans="1:8" ht="15" customHeight="1">
      <c r="A1327" s="1720"/>
      <c r="B1327" s="1720"/>
      <c r="C1327" s="1720"/>
      <c r="D1327" s="1720"/>
      <c r="E1327" s="1720"/>
      <c r="F1327" s="1720"/>
      <c r="G1327" s="1720"/>
      <c r="H1327" s="1720"/>
    </row>
    <row r="1328" spans="1:8" ht="15" customHeight="1">
      <c r="A1328" s="1720"/>
      <c r="B1328" s="1720"/>
      <c r="C1328" s="1720"/>
      <c r="D1328" s="1720"/>
      <c r="E1328" s="1720"/>
      <c r="F1328" s="1720"/>
      <c r="G1328" s="1720"/>
      <c r="H1328" s="1720"/>
    </row>
    <row r="1329" spans="1:8" ht="15" customHeight="1">
      <c r="A1329" s="1720"/>
      <c r="B1329" s="1720"/>
      <c r="C1329" s="1720"/>
      <c r="D1329" s="1720"/>
      <c r="E1329" s="1720"/>
      <c r="F1329" s="1720"/>
      <c r="G1329" s="1720"/>
      <c r="H1329" s="1720"/>
    </row>
    <row r="1330" spans="1:8" ht="15" customHeight="1">
      <c r="A1330" s="1720"/>
      <c r="B1330" s="1720"/>
      <c r="C1330" s="1720"/>
      <c r="D1330" s="1720"/>
      <c r="E1330" s="1720"/>
      <c r="F1330" s="1720"/>
      <c r="G1330" s="1720"/>
      <c r="H1330" s="1720"/>
    </row>
    <row r="1331" spans="1:8" ht="15" customHeight="1">
      <c r="A1331" s="1720"/>
      <c r="B1331" s="1720"/>
      <c r="C1331" s="1720"/>
      <c r="D1331" s="1720"/>
      <c r="E1331" s="1720"/>
      <c r="F1331" s="1720"/>
      <c r="G1331" s="1720"/>
      <c r="H1331" s="1720"/>
    </row>
    <row r="1332" spans="1:8" ht="15" customHeight="1">
      <c r="A1332" s="1720"/>
      <c r="B1332" s="1720"/>
      <c r="C1332" s="1720"/>
      <c r="D1332" s="1720"/>
      <c r="E1332" s="1720"/>
      <c r="F1332" s="1720"/>
      <c r="G1332" s="1720"/>
      <c r="H1332" s="1720"/>
    </row>
    <row r="1333" spans="1:8" ht="15" customHeight="1">
      <c r="A1333" s="1720"/>
      <c r="B1333" s="1720"/>
      <c r="C1333" s="1720"/>
      <c r="D1333" s="1720"/>
      <c r="E1333" s="1720"/>
      <c r="F1333" s="1720"/>
      <c r="G1333" s="1720"/>
      <c r="H1333" s="1720"/>
    </row>
    <row r="1334" spans="1:8" ht="15" customHeight="1">
      <c r="A1334" s="1720"/>
      <c r="B1334" s="1720"/>
      <c r="C1334" s="1720"/>
      <c r="D1334" s="1720"/>
      <c r="E1334" s="1720"/>
      <c r="F1334" s="1720"/>
      <c r="G1334" s="1720"/>
      <c r="H1334" s="1720"/>
    </row>
    <row r="1335" spans="1:8" ht="15" customHeight="1">
      <c r="A1335" s="1720"/>
      <c r="B1335" s="1720"/>
      <c r="C1335" s="1720"/>
      <c r="D1335" s="1720"/>
      <c r="E1335" s="1720"/>
      <c r="F1335" s="1720"/>
      <c r="G1335" s="1720"/>
      <c r="H1335" s="1720"/>
    </row>
    <row r="1336" spans="1:8" ht="15" customHeight="1">
      <c r="A1336" s="1720"/>
      <c r="B1336" s="1720"/>
      <c r="C1336" s="1720"/>
      <c r="D1336" s="1720"/>
      <c r="E1336" s="1720"/>
      <c r="F1336" s="1720"/>
      <c r="G1336" s="1720"/>
      <c r="H1336" s="1720"/>
    </row>
    <row r="1337" spans="1:8" ht="15" customHeight="1">
      <c r="A1337" s="1720"/>
      <c r="B1337" s="1720"/>
      <c r="C1337" s="1720"/>
      <c r="D1337" s="1720"/>
      <c r="E1337" s="1720"/>
      <c r="F1337" s="1720"/>
      <c r="G1337" s="1720"/>
      <c r="H1337" s="1720"/>
    </row>
    <row r="1338" spans="1:8" ht="15" customHeight="1">
      <c r="A1338" s="1720"/>
      <c r="B1338" s="1720"/>
      <c r="C1338" s="1720"/>
      <c r="D1338" s="1720"/>
      <c r="E1338" s="1720"/>
      <c r="F1338" s="1720"/>
      <c r="G1338" s="1720"/>
      <c r="H1338" s="1720"/>
    </row>
    <row r="1339" spans="1:8" ht="15" customHeight="1">
      <c r="A1339" s="1720"/>
      <c r="B1339" s="1720"/>
      <c r="C1339" s="1720"/>
      <c r="D1339" s="1720"/>
      <c r="E1339" s="1720"/>
      <c r="F1339" s="1720"/>
      <c r="G1339" s="1720"/>
      <c r="H1339" s="1720"/>
    </row>
    <row r="1340" spans="1:8" ht="15" customHeight="1">
      <c r="A1340" s="1720"/>
      <c r="B1340" s="1720"/>
      <c r="C1340" s="1720"/>
      <c r="D1340" s="1720"/>
      <c r="E1340" s="1720"/>
      <c r="F1340" s="1720"/>
      <c r="G1340" s="1720"/>
      <c r="H1340" s="1720"/>
    </row>
    <row r="1341" spans="1:8" ht="15" customHeight="1">
      <c r="A1341" s="1720"/>
      <c r="B1341" s="1720"/>
      <c r="C1341" s="1720"/>
      <c r="D1341" s="1720"/>
      <c r="E1341" s="1720"/>
      <c r="F1341" s="1720"/>
      <c r="G1341" s="1720"/>
      <c r="H1341" s="1720"/>
    </row>
    <row r="1342" spans="1:8" ht="15" customHeight="1">
      <c r="A1342" s="1720"/>
      <c r="B1342" s="1720"/>
      <c r="C1342" s="1720"/>
      <c r="D1342" s="1720"/>
      <c r="E1342" s="1720"/>
      <c r="F1342" s="1720"/>
      <c r="G1342" s="1720"/>
      <c r="H1342" s="1720"/>
    </row>
    <row r="1343" spans="1:8" ht="15" customHeight="1">
      <c r="A1343" s="1720"/>
      <c r="B1343" s="1720"/>
      <c r="C1343" s="1720"/>
      <c r="D1343" s="1720"/>
      <c r="E1343" s="1720"/>
      <c r="F1343" s="1720"/>
      <c r="G1343" s="1720"/>
      <c r="H1343" s="1720"/>
    </row>
    <row r="1344" spans="1:8" ht="15" customHeight="1">
      <c r="A1344" s="1720"/>
      <c r="B1344" s="1720"/>
      <c r="C1344" s="1720"/>
      <c r="D1344" s="1720"/>
      <c r="E1344" s="1720"/>
      <c r="F1344" s="1720"/>
      <c r="G1344" s="1720"/>
      <c r="H1344" s="1720"/>
    </row>
    <row r="1345" spans="1:8" ht="15" customHeight="1">
      <c r="A1345" s="1720"/>
      <c r="B1345" s="1720"/>
      <c r="C1345" s="1720"/>
      <c r="D1345" s="1720"/>
      <c r="E1345" s="1720"/>
      <c r="F1345" s="1720"/>
      <c r="G1345" s="1720"/>
      <c r="H1345" s="1720"/>
    </row>
    <row r="1346" spans="1:8" ht="15" customHeight="1">
      <c r="A1346" s="1720"/>
      <c r="B1346" s="1720"/>
      <c r="C1346" s="1720"/>
      <c r="D1346" s="1720"/>
      <c r="E1346" s="1720"/>
      <c r="F1346" s="1720"/>
      <c r="G1346" s="1720"/>
      <c r="H1346" s="1720"/>
    </row>
    <row r="1347" spans="1:8" ht="15" customHeight="1">
      <c r="A1347" s="1720"/>
      <c r="B1347" s="1720"/>
      <c r="C1347" s="1720"/>
      <c r="D1347" s="1720"/>
      <c r="E1347" s="1720"/>
      <c r="F1347" s="1720"/>
      <c r="G1347" s="1720"/>
      <c r="H1347" s="1720"/>
    </row>
    <row r="1348" spans="1:8" ht="15" customHeight="1">
      <c r="A1348" s="1720"/>
      <c r="B1348" s="1720"/>
      <c r="C1348" s="1720"/>
      <c r="D1348" s="1720"/>
      <c r="E1348" s="1720"/>
      <c r="F1348" s="1720"/>
      <c r="G1348" s="1720"/>
      <c r="H1348" s="1720"/>
    </row>
    <row r="1349" spans="1:8" ht="15" customHeight="1">
      <c r="A1349" s="1720"/>
      <c r="B1349" s="1720"/>
      <c r="C1349" s="1720"/>
      <c r="D1349" s="1720"/>
      <c r="E1349" s="1720"/>
      <c r="F1349" s="1720"/>
      <c r="G1349" s="1720"/>
      <c r="H1349" s="1720"/>
    </row>
    <row r="1350" spans="1:8" ht="15" customHeight="1">
      <c r="A1350" s="1720"/>
      <c r="B1350" s="1720"/>
      <c r="C1350" s="1720"/>
      <c r="D1350" s="1720"/>
      <c r="E1350" s="1720"/>
      <c r="F1350" s="1720"/>
      <c r="G1350" s="1720"/>
      <c r="H1350" s="1720"/>
    </row>
    <row r="1351" spans="1:8" ht="15" customHeight="1">
      <c r="A1351" s="1720"/>
      <c r="B1351" s="1720"/>
      <c r="C1351" s="1720"/>
      <c r="D1351" s="1720"/>
      <c r="E1351" s="1720"/>
      <c r="F1351" s="1720"/>
      <c r="G1351" s="1720"/>
      <c r="H1351" s="1720"/>
    </row>
    <row r="1352" spans="1:8" ht="15" customHeight="1">
      <c r="A1352" s="1720"/>
      <c r="B1352" s="1720"/>
      <c r="C1352" s="1720"/>
      <c r="D1352" s="1720"/>
      <c r="E1352" s="1720"/>
      <c r="F1352" s="1720"/>
      <c r="G1352" s="1720"/>
      <c r="H1352" s="1720"/>
    </row>
    <row r="1353" spans="1:8" ht="15" customHeight="1">
      <c r="A1353" s="1720"/>
      <c r="B1353" s="1720"/>
      <c r="C1353" s="1720"/>
      <c r="D1353" s="1720"/>
      <c r="E1353" s="1720"/>
      <c r="F1353" s="1720"/>
      <c r="G1353" s="1720"/>
      <c r="H1353" s="1720"/>
    </row>
    <row r="1354" spans="1:8" ht="15" customHeight="1">
      <c r="A1354" s="1720"/>
      <c r="B1354" s="1720"/>
      <c r="C1354" s="1720"/>
      <c r="D1354" s="1720"/>
      <c r="E1354" s="1720"/>
      <c r="F1354" s="1720"/>
      <c r="G1354" s="1720"/>
      <c r="H1354" s="1720"/>
    </row>
    <row r="1355" spans="1:8" ht="15" customHeight="1">
      <c r="A1355" s="1720"/>
      <c r="B1355" s="1720"/>
      <c r="C1355" s="1720"/>
      <c r="D1355" s="1720"/>
      <c r="E1355" s="1720"/>
      <c r="F1355" s="1720"/>
      <c r="G1355" s="1720"/>
      <c r="H1355" s="1720"/>
    </row>
    <row r="1356" spans="1:8" ht="15" customHeight="1">
      <c r="A1356" s="1720"/>
      <c r="B1356" s="1720"/>
      <c r="C1356" s="1720"/>
      <c r="D1356" s="1720"/>
      <c r="E1356" s="1720"/>
      <c r="F1356" s="1720"/>
      <c r="G1356" s="1720"/>
      <c r="H1356" s="1720"/>
    </row>
    <row r="1357" spans="1:8" ht="15" customHeight="1">
      <c r="A1357" s="1720"/>
      <c r="B1357" s="1720"/>
      <c r="C1357" s="1720"/>
      <c r="D1357" s="1720"/>
      <c r="E1357" s="1720"/>
      <c r="F1357" s="1720"/>
      <c r="G1357" s="1720"/>
      <c r="H1357" s="1720"/>
    </row>
    <row r="1358" spans="1:8" ht="15" customHeight="1">
      <c r="A1358" s="1720"/>
      <c r="B1358" s="1720"/>
      <c r="C1358" s="1720"/>
      <c r="D1358" s="1720"/>
      <c r="E1358" s="1720"/>
      <c r="F1358" s="1720"/>
      <c r="G1358" s="1720"/>
      <c r="H1358" s="1720"/>
    </row>
    <row r="1359" spans="1:8" ht="15" customHeight="1">
      <c r="A1359" s="1720"/>
      <c r="B1359" s="1720"/>
      <c r="C1359" s="1720"/>
      <c r="D1359" s="1720"/>
      <c r="E1359" s="1720"/>
      <c r="F1359" s="1720"/>
      <c r="G1359" s="1720"/>
      <c r="H1359" s="1720"/>
    </row>
    <row r="1360" spans="1:8" ht="15" customHeight="1">
      <c r="A1360" s="1720"/>
      <c r="B1360" s="1720"/>
      <c r="C1360" s="1720"/>
      <c r="D1360" s="1720"/>
      <c r="E1360" s="1720"/>
      <c r="F1360" s="1720"/>
      <c r="G1360" s="1720"/>
      <c r="H1360" s="1720"/>
    </row>
    <row r="1361" spans="1:8" ht="15" customHeight="1">
      <c r="A1361" s="1720"/>
      <c r="B1361" s="1720"/>
      <c r="C1361" s="1720"/>
      <c r="D1361" s="1720"/>
      <c r="E1361" s="1720"/>
      <c r="F1361" s="1720"/>
      <c r="G1361" s="1720"/>
      <c r="H1361" s="1720"/>
    </row>
    <row r="1362" spans="1:8" ht="15" customHeight="1">
      <c r="A1362" s="1720"/>
      <c r="B1362" s="1720"/>
      <c r="C1362" s="1720"/>
      <c r="D1362" s="1720"/>
      <c r="E1362" s="1720"/>
      <c r="F1362" s="1720"/>
      <c r="G1362" s="1720"/>
      <c r="H1362" s="1720"/>
    </row>
    <row r="1363" spans="1:8" ht="15" customHeight="1">
      <c r="A1363" s="1720"/>
      <c r="B1363" s="1720"/>
      <c r="C1363" s="1720"/>
      <c r="D1363" s="1720"/>
      <c r="E1363" s="1720"/>
      <c r="F1363" s="1720"/>
      <c r="G1363" s="1720"/>
      <c r="H1363" s="1720"/>
    </row>
    <row r="1364" spans="1:8" ht="15" customHeight="1">
      <c r="A1364" s="1720"/>
      <c r="B1364" s="1720"/>
      <c r="C1364" s="1720"/>
      <c r="D1364" s="1720"/>
      <c r="E1364" s="1720"/>
      <c r="F1364" s="1720"/>
      <c r="G1364" s="1720"/>
      <c r="H1364" s="1720"/>
    </row>
    <row r="1365" spans="1:8" ht="15" customHeight="1">
      <c r="A1365" s="1720"/>
      <c r="B1365" s="1720"/>
      <c r="C1365" s="1720"/>
      <c r="D1365" s="1720"/>
      <c r="E1365" s="1720"/>
      <c r="F1365" s="1720"/>
      <c r="G1365" s="1720"/>
      <c r="H1365" s="1720"/>
    </row>
    <row r="1366" spans="1:8" ht="15" customHeight="1">
      <c r="A1366" s="1720"/>
      <c r="B1366" s="1720"/>
      <c r="C1366" s="1720"/>
      <c r="D1366" s="1720"/>
      <c r="E1366" s="1720"/>
      <c r="F1366" s="1720"/>
      <c r="G1366" s="1720"/>
      <c r="H1366" s="1720"/>
    </row>
    <row r="1367" spans="1:8" ht="15" customHeight="1">
      <c r="A1367" s="1720"/>
      <c r="B1367" s="1720"/>
      <c r="C1367" s="1720"/>
      <c r="D1367" s="1720"/>
      <c r="E1367" s="1720"/>
      <c r="F1367" s="1720"/>
      <c r="G1367" s="1720"/>
      <c r="H1367" s="1720"/>
    </row>
    <row r="1368" spans="1:8" ht="15" customHeight="1">
      <c r="A1368" s="1720"/>
      <c r="B1368" s="1720"/>
      <c r="C1368" s="1720"/>
      <c r="D1368" s="1720"/>
      <c r="E1368" s="1720"/>
      <c r="F1368" s="1720"/>
      <c r="G1368" s="1720"/>
      <c r="H1368" s="1720"/>
    </row>
    <row r="1369" spans="1:8" ht="15" customHeight="1">
      <c r="A1369" s="1720"/>
      <c r="B1369" s="1720"/>
      <c r="C1369" s="1720"/>
      <c r="D1369" s="1720"/>
      <c r="E1369" s="1720"/>
      <c r="F1369" s="1720"/>
      <c r="G1369" s="1720"/>
      <c r="H1369" s="1720"/>
    </row>
    <row r="1370" spans="1:8" ht="15" customHeight="1">
      <c r="A1370" s="1720"/>
      <c r="B1370" s="1720"/>
      <c r="C1370" s="1720"/>
      <c r="D1370" s="1720"/>
      <c r="E1370" s="1720"/>
      <c r="F1370" s="1720"/>
      <c r="G1370" s="1720"/>
      <c r="H1370" s="1720"/>
    </row>
    <row r="1371" spans="1:8" ht="15" customHeight="1">
      <c r="A1371" s="1720"/>
      <c r="B1371" s="1720"/>
      <c r="C1371" s="1720"/>
      <c r="D1371" s="1720"/>
      <c r="E1371" s="1720"/>
      <c r="F1371" s="1720"/>
      <c r="G1371" s="1720"/>
      <c r="H1371" s="1720"/>
    </row>
    <row r="1372" spans="1:8" ht="15" customHeight="1">
      <c r="A1372" s="1720"/>
      <c r="B1372" s="1720"/>
      <c r="C1372" s="1720"/>
      <c r="D1372" s="1720"/>
      <c r="E1372" s="1720"/>
      <c r="F1372" s="1720"/>
      <c r="G1372" s="1720"/>
      <c r="H1372" s="1720"/>
    </row>
    <row r="1373" spans="1:8" ht="15" customHeight="1">
      <c r="A1373" s="1720"/>
      <c r="B1373" s="1720"/>
      <c r="C1373" s="1720"/>
      <c r="D1373" s="1720"/>
      <c r="E1373" s="1720"/>
      <c r="F1373" s="1720"/>
      <c r="G1373" s="1720"/>
      <c r="H1373" s="1720"/>
    </row>
    <row r="1374" spans="1:8" ht="15" customHeight="1">
      <c r="A1374" s="1720"/>
      <c r="B1374" s="1720"/>
      <c r="C1374" s="1720"/>
      <c r="D1374" s="1720"/>
      <c r="E1374" s="1720"/>
      <c r="F1374" s="1720"/>
      <c r="G1374" s="1720"/>
      <c r="H1374" s="1720"/>
    </row>
    <row r="1375" spans="1:8" ht="15" customHeight="1">
      <c r="A1375" s="1720"/>
      <c r="B1375" s="1720"/>
      <c r="C1375" s="1720"/>
      <c r="D1375" s="1720"/>
      <c r="E1375" s="1720"/>
      <c r="F1375" s="1720"/>
      <c r="G1375" s="1720"/>
      <c r="H1375" s="1720"/>
    </row>
    <row r="1376" spans="1:8" ht="15" customHeight="1">
      <c r="A1376" s="1720"/>
      <c r="B1376" s="1720"/>
      <c r="C1376" s="1720"/>
      <c r="D1376" s="1720"/>
      <c r="E1376" s="1720"/>
      <c r="F1376" s="1720"/>
      <c r="G1376" s="1720"/>
      <c r="H1376" s="1720"/>
    </row>
    <row r="1377" spans="1:8" ht="15" customHeight="1">
      <c r="A1377" s="1720"/>
      <c r="B1377" s="1720"/>
      <c r="C1377" s="1720"/>
      <c r="D1377" s="1720"/>
      <c r="E1377" s="1720"/>
      <c r="F1377" s="1720"/>
      <c r="G1377" s="1720"/>
      <c r="H1377" s="1720"/>
    </row>
    <row r="1378" spans="1:8" ht="15" customHeight="1">
      <c r="A1378" s="1720"/>
      <c r="B1378" s="1720"/>
      <c r="C1378" s="1720"/>
      <c r="D1378" s="1720"/>
      <c r="E1378" s="1720"/>
      <c r="F1378" s="1720"/>
      <c r="G1378" s="1720"/>
      <c r="H1378" s="1720"/>
    </row>
    <row r="1379" spans="1:8" ht="15" customHeight="1">
      <c r="A1379" s="1720"/>
      <c r="B1379" s="1720"/>
      <c r="C1379" s="1720"/>
      <c r="D1379" s="1720"/>
      <c r="E1379" s="1720"/>
      <c r="F1379" s="1720"/>
      <c r="G1379" s="1720"/>
      <c r="H1379" s="1720"/>
    </row>
    <row r="1380" spans="1:8" ht="15" customHeight="1">
      <c r="A1380" s="1720"/>
      <c r="B1380" s="1720"/>
      <c r="C1380" s="1720"/>
      <c r="D1380" s="1720"/>
      <c r="E1380" s="1720"/>
      <c r="F1380" s="1720"/>
      <c r="G1380" s="1720"/>
      <c r="H1380" s="1720"/>
    </row>
    <row r="1381" spans="1:8" ht="15" customHeight="1">
      <c r="A1381" s="1720"/>
      <c r="B1381" s="1720"/>
      <c r="C1381" s="1720"/>
      <c r="D1381" s="1720"/>
      <c r="E1381" s="1720"/>
      <c r="F1381" s="1720"/>
      <c r="G1381" s="1720"/>
      <c r="H1381" s="1720"/>
    </row>
    <row r="1382" spans="1:8" ht="15" customHeight="1">
      <c r="A1382" s="1720"/>
      <c r="B1382" s="1720"/>
      <c r="C1382" s="1720"/>
      <c r="D1382" s="1720"/>
      <c r="E1382" s="1720"/>
      <c r="F1382" s="1720"/>
      <c r="G1382" s="1720"/>
      <c r="H1382" s="1720"/>
    </row>
    <row r="1383" spans="1:8" ht="15" customHeight="1">
      <c r="A1383" s="1720"/>
      <c r="B1383" s="1720"/>
      <c r="C1383" s="1720"/>
      <c r="D1383" s="1720"/>
      <c r="E1383" s="1720"/>
      <c r="F1383" s="1720"/>
      <c r="G1383" s="1720"/>
      <c r="H1383" s="1720"/>
    </row>
    <row r="1384" spans="1:8" ht="15" customHeight="1">
      <c r="A1384" s="1720"/>
      <c r="B1384" s="1720"/>
      <c r="C1384" s="1720"/>
      <c r="D1384" s="1720"/>
      <c r="E1384" s="1720"/>
      <c r="F1384" s="1720"/>
      <c r="G1384" s="1720"/>
      <c r="H1384" s="1720"/>
    </row>
    <row r="1385" spans="1:8" ht="15" customHeight="1">
      <c r="A1385" s="1720"/>
      <c r="B1385" s="1720"/>
      <c r="C1385" s="1720"/>
      <c r="D1385" s="1720"/>
      <c r="E1385" s="1720"/>
      <c r="F1385" s="1720"/>
      <c r="G1385" s="1720"/>
      <c r="H1385" s="1720"/>
    </row>
    <row r="1386" spans="1:8" ht="15" customHeight="1">
      <c r="A1386" s="1720"/>
      <c r="B1386" s="1720"/>
      <c r="C1386" s="1720"/>
      <c r="D1386" s="1720"/>
      <c r="E1386" s="1720"/>
      <c r="F1386" s="1720"/>
      <c r="G1386" s="1720"/>
      <c r="H1386" s="1720"/>
    </row>
    <row r="1387" spans="1:8" ht="15" customHeight="1">
      <c r="A1387" s="1720"/>
      <c r="B1387" s="1720"/>
      <c r="C1387" s="1720"/>
      <c r="D1387" s="1720"/>
      <c r="E1387" s="1720"/>
      <c r="F1387" s="1720"/>
      <c r="G1387" s="1720"/>
      <c r="H1387" s="1720"/>
    </row>
    <row r="1388" spans="1:8" ht="15" customHeight="1">
      <c r="A1388" s="1720"/>
      <c r="B1388" s="1720"/>
      <c r="C1388" s="1720"/>
      <c r="D1388" s="1720"/>
      <c r="E1388" s="1720"/>
      <c r="F1388" s="1720"/>
      <c r="G1388" s="1720"/>
      <c r="H1388" s="1720"/>
    </row>
    <row r="1389" spans="1:8" ht="15" customHeight="1">
      <c r="A1389" s="1720"/>
      <c r="B1389" s="1720"/>
      <c r="C1389" s="1720"/>
      <c r="D1389" s="1720"/>
      <c r="E1389" s="1720"/>
      <c r="F1389" s="1720"/>
      <c r="G1389" s="1720"/>
      <c r="H1389" s="1720"/>
    </row>
    <row r="1390" spans="1:8" ht="15" customHeight="1">
      <c r="A1390" s="1720"/>
      <c r="B1390" s="1720"/>
      <c r="C1390" s="1720"/>
      <c r="D1390" s="1720"/>
      <c r="E1390" s="1720"/>
      <c r="F1390" s="1720"/>
      <c r="G1390" s="1720"/>
      <c r="H1390" s="1720"/>
    </row>
    <row r="1391" spans="1:8" ht="15" customHeight="1">
      <c r="A1391" s="1720"/>
      <c r="B1391" s="1720"/>
      <c r="C1391" s="1720"/>
      <c r="D1391" s="1720"/>
      <c r="E1391" s="1720"/>
      <c r="F1391" s="1720"/>
      <c r="G1391" s="1720"/>
      <c r="H1391" s="1720"/>
    </row>
    <row r="1392" spans="1:8" ht="15" customHeight="1">
      <c r="A1392" s="1720"/>
      <c r="B1392" s="1720"/>
      <c r="C1392" s="1720"/>
      <c r="D1392" s="1720"/>
      <c r="E1392" s="1720"/>
      <c r="F1392" s="1720"/>
      <c r="G1392" s="1720"/>
      <c r="H1392" s="1720"/>
    </row>
    <row r="1393" spans="1:8" ht="15" customHeight="1">
      <c r="A1393" s="1720"/>
      <c r="B1393" s="1720"/>
      <c r="C1393" s="1720"/>
      <c r="D1393" s="1720"/>
      <c r="E1393" s="1720"/>
      <c r="F1393" s="1720"/>
      <c r="G1393" s="1720"/>
      <c r="H1393" s="1720"/>
    </row>
    <row r="1394" spans="1:8" ht="15" customHeight="1">
      <c r="A1394" s="1720"/>
      <c r="B1394" s="1720"/>
      <c r="C1394" s="1720"/>
      <c r="D1394" s="1720"/>
      <c r="E1394" s="1720"/>
      <c r="F1394" s="1720"/>
      <c r="G1394" s="1720"/>
      <c r="H1394" s="1720"/>
    </row>
    <row r="1395" spans="1:8" ht="15" customHeight="1">
      <c r="A1395" s="1720"/>
      <c r="B1395" s="1720"/>
      <c r="C1395" s="1720"/>
      <c r="D1395" s="1720"/>
      <c r="E1395" s="1720"/>
      <c r="F1395" s="1720"/>
      <c r="G1395" s="1720"/>
      <c r="H1395" s="1720"/>
    </row>
    <row r="1396" spans="1:8" ht="15" customHeight="1">
      <c r="A1396" s="1720"/>
      <c r="B1396" s="1720"/>
      <c r="C1396" s="1720"/>
      <c r="D1396" s="1720"/>
      <c r="E1396" s="1720"/>
      <c r="F1396" s="1720"/>
      <c r="G1396" s="1720"/>
      <c r="H1396" s="1720"/>
    </row>
    <row r="1397" spans="1:8" ht="15" customHeight="1">
      <c r="A1397" s="1720"/>
      <c r="B1397" s="1720"/>
      <c r="C1397" s="1720"/>
      <c r="D1397" s="1720"/>
      <c r="E1397" s="1720"/>
      <c r="F1397" s="1720"/>
      <c r="G1397" s="1720"/>
      <c r="H1397" s="1720"/>
    </row>
    <row r="1398" spans="1:8" ht="15" customHeight="1">
      <c r="A1398" s="1720"/>
      <c r="B1398" s="1720"/>
      <c r="C1398" s="1720"/>
      <c r="D1398" s="1720"/>
      <c r="E1398" s="1720"/>
      <c r="F1398" s="1720"/>
      <c r="G1398" s="1720"/>
      <c r="H1398" s="1720"/>
    </row>
    <row r="1399" spans="1:8" ht="15" customHeight="1">
      <c r="A1399" s="1720"/>
      <c r="B1399" s="1720"/>
      <c r="C1399" s="1720"/>
      <c r="D1399" s="1720"/>
      <c r="E1399" s="1720"/>
      <c r="F1399" s="1720"/>
      <c r="G1399" s="1720"/>
      <c r="H1399" s="1720"/>
    </row>
    <row r="1400" spans="1:8" ht="15" customHeight="1">
      <c r="A1400" s="1720"/>
      <c r="B1400" s="1720"/>
      <c r="C1400" s="1720"/>
      <c r="D1400" s="1720"/>
      <c r="E1400" s="1720"/>
      <c r="F1400" s="1720"/>
      <c r="G1400" s="1720"/>
      <c r="H1400" s="1720"/>
    </row>
    <row r="1401" spans="1:8" ht="15" customHeight="1">
      <c r="A1401" s="1720"/>
      <c r="B1401" s="1720"/>
      <c r="C1401" s="1720"/>
      <c r="D1401" s="1720"/>
      <c r="E1401" s="1720"/>
      <c r="F1401" s="1720"/>
      <c r="G1401" s="1720"/>
      <c r="H1401" s="1720"/>
    </row>
    <row r="1402" spans="1:8" ht="15" customHeight="1">
      <c r="A1402" s="1720"/>
      <c r="B1402" s="1720"/>
      <c r="C1402" s="1720"/>
      <c r="D1402" s="1720"/>
      <c r="E1402" s="1720"/>
      <c r="F1402" s="1720"/>
      <c r="G1402" s="1720"/>
      <c r="H1402" s="1720"/>
    </row>
    <row r="1403" spans="1:8" ht="15" customHeight="1">
      <c r="A1403" s="1720"/>
      <c r="B1403" s="1720"/>
      <c r="C1403" s="1720"/>
      <c r="D1403" s="1720"/>
      <c r="E1403" s="1720"/>
      <c r="F1403" s="1720"/>
      <c r="G1403" s="1720"/>
      <c r="H1403" s="1720"/>
    </row>
    <row r="1404" spans="1:8" ht="15" customHeight="1">
      <c r="A1404" s="1720"/>
      <c r="B1404" s="1720"/>
      <c r="C1404" s="1720"/>
      <c r="D1404" s="1720"/>
      <c r="E1404" s="1720"/>
      <c r="F1404" s="1720"/>
      <c r="G1404" s="1720"/>
      <c r="H1404" s="1720"/>
    </row>
    <row r="1405" spans="1:8" ht="15" customHeight="1">
      <c r="A1405" s="1720"/>
      <c r="B1405" s="1720"/>
      <c r="C1405" s="1720"/>
      <c r="D1405" s="1720"/>
      <c r="E1405" s="1720"/>
      <c r="F1405" s="1720"/>
      <c r="G1405" s="1720"/>
      <c r="H1405" s="1720"/>
    </row>
    <row r="1406" spans="1:8" ht="15" customHeight="1">
      <c r="A1406" s="1720"/>
      <c r="B1406" s="1720"/>
      <c r="C1406" s="1720"/>
      <c r="D1406" s="1720"/>
      <c r="E1406" s="1720"/>
      <c r="F1406" s="1720"/>
      <c r="G1406" s="1720"/>
      <c r="H1406" s="1720"/>
    </row>
    <row r="1407" spans="1:8" ht="15" customHeight="1">
      <c r="A1407" s="1720"/>
      <c r="B1407" s="1720"/>
      <c r="C1407" s="1720"/>
      <c r="D1407" s="1720"/>
      <c r="E1407" s="1720"/>
      <c r="F1407" s="1720"/>
      <c r="G1407" s="1720"/>
      <c r="H1407" s="1720"/>
    </row>
    <row r="1408" spans="1:8" ht="15" customHeight="1">
      <c r="A1408" s="1720"/>
      <c r="B1408" s="1720"/>
      <c r="C1408" s="1720"/>
      <c r="D1408" s="1720"/>
      <c r="E1408" s="1720"/>
      <c r="F1408" s="1720"/>
      <c r="G1408" s="1720"/>
      <c r="H1408" s="1720"/>
    </row>
    <row r="1409" spans="1:8" ht="15" customHeight="1">
      <c r="A1409" s="1720"/>
      <c r="B1409" s="1720"/>
      <c r="C1409" s="1720"/>
      <c r="D1409" s="1720"/>
      <c r="E1409" s="1720"/>
      <c r="F1409" s="1720"/>
      <c r="G1409" s="1720"/>
      <c r="H1409" s="1720"/>
    </row>
    <row r="1410" spans="1:8" ht="15" customHeight="1">
      <c r="A1410" s="1720"/>
      <c r="B1410" s="1720"/>
      <c r="C1410" s="1720"/>
      <c r="D1410" s="1720"/>
      <c r="E1410" s="1720"/>
      <c r="F1410" s="1720"/>
      <c r="G1410" s="1720"/>
      <c r="H1410" s="1720"/>
    </row>
    <row r="1411" spans="1:8" ht="15" customHeight="1">
      <c r="A1411" s="1720"/>
      <c r="B1411" s="1720"/>
      <c r="C1411" s="1720"/>
      <c r="D1411" s="1720"/>
      <c r="E1411" s="1720"/>
      <c r="F1411" s="1720"/>
      <c r="G1411" s="1720"/>
      <c r="H1411" s="1720"/>
    </row>
    <row r="1412" spans="1:8" ht="15" customHeight="1">
      <c r="A1412" s="1720"/>
      <c r="B1412" s="1720"/>
      <c r="C1412" s="1720"/>
      <c r="D1412" s="1720"/>
      <c r="E1412" s="1720"/>
      <c r="F1412" s="1720"/>
      <c r="G1412" s="1720"/>
      <c r="H1412" s="1720"/>
    </row>
    <row r="1413" spans="1:8" ht="15" customHeight="1">
      <c r="A1413" s="1720"/>
      <c r="B1413" s="1720"/>
      <c r="C1413" s="1720"/>
      <c r="D1413" s="1720"/>
      <c r="E1413" s="1720"/>
      <c r="F1413" s="1720"/>
      <c r="G1413" s="1720"/>
      <c r="H1413" s="1720"/>
    </row>
    <row r="1414" spans="1:8" ht="15" customHeight="1">
      <c r="A1414" s="1720"/>
      <c r="B1414" s="1720"/>
      <c r="C1414" s="1720"/>
      <c r="D1414" s="1720"/>
      <c r="E1414" s="1720"/>
      <c r="F1414" s="1720"/>
      <c r="G1414" s="1720"/>
      <c r="H1414" s="1720"/>
    </row>
    <row r="1415" spans="1:8" ht="15" customHeight="1">
      <c r="A1415" s="1720"/>
      <c r="B1415" s="1720"/>
      <c r="C1415" s="1720"/>
      <c r="D1415" s="1720"/>
      <c r="E1415" s="1720"/>
      <c r="F1415" s="1720"/>
      <c r="G1415" s="1720"/>
      <c r="H1415" s="1720"/>
    </row>
    <row r="1416" spans="1:8" ht="15" customHeight="1">
      <c r="A1416" s="1720"/>
      <c r="B1416" s="1720"/>
      <c r="C1416" s="1720"/>
      <c r="D1416" s="1720"/>
      <c r="E1416" s="1720"/>
      <c r="F1416" s="1720"/>
      <c r="G1416" s="1720"/>
      <c r="H1416" s="1720"/>
    </row>
    <row r="1417" spans="1:8" ht="15" customHeight="1">
      <c r="A1417" s="1720"/>
      <c r="B1417" s="1720"/>
      <c r="C1417" s="1720"/>
      <c r="D1417" s="1720"/>
      <c r="E1417" s="1720"/>
      <c r="F1417" s="1720"/>
      <c r="G1417" s="1720"/>
      <c r="H1417" s="1720"/>
    </row>
    <row r="1418" spans="1:8" ht="15" customHeight="1">
      <c r="A1418" s="1720"/>
      <c r="B1418" s="1720"/>
      <c r="C1418" s="1720"/>
      <c r="D1418" s="1720"/>
      <c r="E1418" s="1720"/>
      <c r="F1418" s="1720"/>
      <c r="G1418" s="1720"/>
      <c r="H1418" s="1720"/>
    </row>
    <row r="1419" spans="1:8" ht="15" customHeight="1">
      <c r="A1419" s="1720"/>
      <c r="B1419" s="1720"/>
      <c r="C1419" s="1720"/>
      <c r="D1419" s="1720"/>
      <c r="E1419" s="1720"/>
      <c r="F1419" s="1720"/>
      <c r="G1419" s="1720"/>
      <c r="H1419" s="1720"/>
    </row>
    <row r="1420" spans="1:8" ht="15" customHeight="1">
      <c r="A1420" s="1720"/>
      <c r="B1420" s="1720"/>
      <c r="C1420" s="1720"/>
      <c r="D1420" s="1720"/>
      <c r="E1420" s="1720"/>
      <c r="F1420" s="1720"/>
      <c r="G1420" s="1720"/>
      <c r="H1420" s="1720"/>
    </row>
    <row r="1421" spans="1:8" ht="15" customHeight="1">
      <c r="A1421" s="1720"/>
      <c r="B1421" s="1720"/>
      <c r="C1421" s="1720"/>
      <c r="D1421" s="1720"/>
      <c r="E1421" s="1720"/>
      <c r="F1421" s="1720"/>
      <c r="G1421" s="1720"/>
      <c r="H1421" s="1720"/>
    </row>
    <row r="1422" spans="1:8" ht="15" customHeight="1">
      <c r="A1422" s="1720"/>
      <c r="B1422" s="1720"/>
      <c r="C1422" s="1720"/>
      <c r="D1422" s="1720"/>
      <c r="E1422" s="1720"/>
      <c r="F1422" s="1720"/>
      <c r="G1422" s="1720"/>
      <c r="H1422" s="1720"/>
    </row>
    <row r="1423" spans="1:8" ht="15" customHeight="1">
      <c r="A1423" s="1720"/>
      <c r="B1423" s="1720"/>
      <c r="C1423" s="1720"/>
      <c r="D1423" s="1720"/>
      <c r="E1423" s="1720"/>
      <c r="F1423" s="1720"/>
      <c r="G1423" s="1720"/>
      <c r="H1423" s="1720"/>
    </row>
    <row r="1424" spans="1:8" ht="15" customHeight="1">
      <c r="A1424" s="1720"/>
      <c r="B1424" s="1720"/>
      <c r="C1424" s="1720"/>
      <c r="D1424" s="1720"/>
      <c r="E1424" s="1720"/>
      <c r="F1424" s="1720"/>
      <c r="G1424" s="1720"/>
      <c r="H1424" s="1720"/>
    </row>
    <row r="1425" spans="1:8" ht="15" customHeight="1">
      <c r="A1425" s="1720"/>
      <c r="B1425" s="1720"/>
      <c r="C1425" s="1720"/>
      <c r="D1425" s="1720"/>
      <c r="E1425" s="1720"/>
      <c r="F1425" s="1720"/>
      <c r="G1425" s="1720"/>
      <c r="H1425" s="1720"/>
    </row>
    <row r="1426" spans="1:8" ht="15" customHeight="1">
      <c r="A1426" s="1720"/>
      <c r="B1426" s="1720"/>
      <c r="C1426" s="1720"/>
      <c r="D1426" s="1720"/>
      <c r="E1426" s="1720"/>
      <c r="F1426" s="1720"/>
      <c r="G1426" s="1720"/>
      <c r="H1426" s="1720"/>
    </row>
    <row r="1427" spans="1:8" ht="15" customHeight="1">
      <c r="A1427" s="1720"/>
      <c r="B1427" s="1720"/>
      <c r="C1427" s="1720"/>
      <c r="D1427" s="1720"/>
      <c r="E1427" s="1720"/>
      <c r="F1427" s="1720"/>
      <c r="G1427" s="1720"/>
      <c r="H1427" s="1720"/>
    </row>
    <row r="1428" spans="1:8" ht="15" customHeight="1">
      <c r="A1428" s="1720"/>
      <c r="B1428" s="1720"/>
      <c r="C1428" s="1720"/>
      <c r="D1428" s="1720"/>
      <c r="E1428" s="1720"/>
      <c r="F1428" s="1720"/>
      <c r="G1428" s="1720"/>
      <c r="H1428" s="1720"/>
    </row>
    <row r="1429" spans="1:8" ht="15" customHeight="1">
      <c r="A1429" s="1720"/>
      <c r="B1429" s="1720"/>
      <c r="C1429" s="1720"/>
      <c r="D1429" s="1720"/>
      <c r="E1429" s="1720"/>
      <c r="F1429" s="1720"/>
      <c r="G1429" s="1720"/>
      <c r="H1429" s="1720"/>
    </row>
    <row r="1430" spans="1:8" ht="15" customHeight="1">
      <c r="A1430" s="1720"/>
      <c r="B1430" s="1720"/>
      <c r="C1430" s="1720"/>
      <c r="D1430" s="1720"/>
      <c r="E1430" s="1720"/>
      <c r="F1430" s="1720"/>
      <c r="G1430" s="1720"/>
      <c r="H1430" s="1720"/>
    </row>
    <row r="1431" spans="1:8" ht="15" customHeight="1">
      <c r="A1431" s="1720"/>
      <c r="B1431" s="1720"/>
      <c r="C1431" s="1720"/>
      <c r="D1431" s="1720"/>
      <c r="E1431" s="1720"/>
      <c r="F1431" s="1720"/>
      <c r="G1431" s="1720"/>
      <c r="H1431" s="1720"/>
    </row>
    <row r="1432" spans="1:8" ht="15" customHeight="1">
      <c r="A1432" s="1720"/>
      <c r="B1432" s="1720"/>
      <c r="C1432" s="1720"/>
      <c r="D1432" s="1720"/>
      <c r="E1432" s="1720"/>
      <c r="F1432" s="1720"/>
      <c r="G1432" s="1720"/>
      <c r="H1432" s="1720"/>
    </row>
    <row r="1433" spans="1:8" ht="15" customHeight="1">
      <c r="A1433" s="1720"/>
      <c r="B1433" s="1720"/>
      <c r="C1433" s="1720"/>
      <c r="D1433" s="1720"/>
      <c r="E1433" s="1720"/>
      <c r="F1433" s="1720"/>
      <c r="G1433" s="1720"/>
      <c r="H1433" s="1720"/>
    </row>
    <row r="1434" spans="1:8" ht="15" customHeight="1">
      <c r="A1434" s="1720"/>
      <c r="B1434" s="1720"/>
      <c r="C1434" s="1720"/>
      <c r="D1434" s="1720"/>
      <c r="E1434" s="1720"/>
      <c r="F1434" s="1720"/>
      <c r="G1434" s="1720"/>
      <c r="H1434" s="1720"/>
    </row>
    <row r="1435" spans="1:8" ht="15" customHeight="1">
      <c r="A1435" s="1720"/>
      <c r="B1435" s="1720"/>
      <c r="C1435" s="1720"/>
      <c r="D1435" s="1720"/>
      <c r="E1435" s="1720"/>
      <c r="F1435" s="1720"/>
      <c r="G1435" s="1720"/>
      <c r="H1435" s="1720"/>
    </row>
    <row r="1436" spans="1:8" ht="15" customHeight="1">
      <c r="A1436" s="1720"/>
      <c r="B1436" s="1720"/>
      <c r="C1436" s="1720"/>
      <c r="D1436" s="1720"/>
      <c r="E1436" s="1720"/>
      <c r="F1436" s="1720"/>
      <c r="G1436" s="1720"/>
      <c r="H1436" s="1720"/>
    </row>
    <row r="1437" spans="1:8" ht="15" customHeight="1">
      <c r="A1437" s="1720"/>
      <c r="B1437" s="1720"/>
      <c r="C1437" s="1720"/>
      <c r="D1437" s="1720"/>
      <c r="E1437" s="1720"/>
      <c r="F1437" s="1720"/>
      <c r="G1437" s="1720"/>
      <c r="H1437" s="1720"/>
    </row>
    <row r="1438" spans="1:8" ht="15" customHeight="1">
      <c r="A1438" s="1720"/>
      <c r="B1438" s="1720"/>
      <c r="C1438" s="1720"/>
      <c r="D1438" s="1720"/>
      <c r="E1438" s="1720"/>
      <c r="F1438" s="1720"/>
      <c r="G1438" s="1720"/>
      <c r="H1438" s="1720"/>
    </row>
    <row r="1439" spans="1:8" ht="15" customHeight="1">
      <c r="A1439" s="1720"/>
      <c r="B1439" s="1720"/>
      <c r="C1439" s="1720"/>
      <c r="D1439" s="1720"/>
      <c r="E1439" s="1720"/>
      <c r="F1439" s="1720"/>
      <c r="G1439" s="1720"/>
      <c r="H1439" s="1720"/>
    </row>
    <row r="1440" spans="1:8" ht="15" customHeight="1">
      <c r="A1440" s="1720"/>
      <c r="B1440" s="1720"/>
      <c r="C1440" s="1720"/>
      <c r="D1440" s="1720"/>
      <c r="E1440" s="1720"/>
      <c r="F1440" s="1720"/>
      <c r="G1440" s="1720"/>
      <c r="H1440" s="1720"/>
    </row>
    <row r="1441" spans="1:8" ht="15" customHeight="1">
      <c r="A1441" s="1720"/>
      <c r="B1441" s="1720"/>
      <c r="C1441" s="1720"/>
      <c r="D1441" s="1720"/>
      <c r="E1441" s="1720"/>
      <c r="F1441" s="1720"/>
      <c r="G1441" s="1720"/>
      <c r="H1441" s="1720"/>
    </row>
    <row r="1442" spans="1:8" ht="15" customHeight="1">
      <c r="A1442" s="1720"/>
      <c r="B1442" s="1720"/>
      <c r="C1442" s="1720"/>
      <c r="D1442" s="1720"/>
      <c r="E1442" s="1720"/>
      <c r="F1442" s="1720"/>
      <c r="G1442" s="1720"/>
      <c r="H1442" s="1720"/>
    </row>
    <row r="1443" spans="1:8" ht="15" customHeight="1">
      <c r="A1443" s="1720"/>
      <c r="B1443" s="1720"/>
      <c r="C1443" s="1720"/>
      <c r="D1443" s="1720"/>
      <c r="E1443" s="1720"/>
      <c r="F1443" s="1720"/>
      <c r="G1443" s="1720"/>
      <c r="H1443" s="1720"/>
    </row>
    <row r="1444" spans="1:8" ht="15" customHeight="1">
      <c r="A1444" s="1720"/>
      <c r="B1444" s="1720"/>
      <c r="C1444" s="1720"/>
      <c r="D1444" s="1720"/>
      <c r="E1444" s="1720"/>
      <c r="F1444" s="1720"/>
      <c r="G1444" s="1720"/>
      <c r="H1444" s="1720"/>
    </row>
    <row r="1445" spans="1:8" ht="15" customHeight="1">
      <c r="A1445" s="1720"/>
      <c r="B1445" s="1720"/>
      <c r="C1445" s="1720"/>
      <c r="D1445" s="1720"/>
      <c r="E1445" s="1720"/>
      <c r="F1445" s="1720"/>
      <c r="G1445" s="1720"/>
      <c r="H1445" s="1720"/>
    </row>
    <row r="1446" spans="1:8" ht="15" customHeight="1">
      <c r="A1446" s="1720"/>
      <c r="B1446" s="1720"/>
      <c r="C1446" s="1720"/>
      <c r="D1446" s="1720"/>
      <c r="E1446" s="1720"/>
      <c r="F1446" s="1720"/>
      <c r="G1446" s="1720"/>
      <c r="H1446" s="1720"/>
    </row>
    <row r="1447" spans="1:8" ht="15" customHeight="1">
      <c r="A1447" s="1720"/>
      <c r="B1447" s="1720"/>
      <c r="C1447" s="1720"/>
      <c r="D1447" s="1720"/>
      <c r="E1447" s="1720"/>
      <c r="F1447" s="1720"/>
      <c r="G1447" s="1720"/>
      <c r="H1447" s="1720"/>
    </row>
    <row r="1448" spans="1:8" ht="15" customHeight="1">
      <c r="A1448" s="1720"/>
      <c r="B1448" s="1720"/>
      <c r="C1448" s="1720"/>
      <c r="D1448" s="1720"/>
      <c r="E1448" s="1720"/>
      <c r="F1448" s="1720"/>
      <c r="G1448" s="1720"/>
      <c r="H1448" s="1720"/>
    </row>
    <row r="1449" spans="1:8" ht="15" customHeight="1">
      <c r="A1449" s="1720"/>
      <c r="B1449" s="1720"/>
      <c r="C1449" s="1720"/>
      <c r="D1449" s="1720"/>
      <c r="E1449" s="1720"/>
      <c r="F1449" s="1720"/>
      <c r="G1449" s="1720"/>
      <c r="H1449" s="1720"/>
    </row>
    <row r="1450" spans="1:8" ht="15" customHeight="1">
      <c r="A1450" s="1720"/>
      <c r="B1450" s="1720"/>
      <c r="C1450" s="1720"/>
      <c r="D1450" s="1720"/>
      <c r="E1450" s="1720"/>
      <c r="F1450" s="1720"/>
      <c r="G1450" s="1720"/>
      <c r="H1450" s="1720"/>
    </row>
    <row r="1451" spans="1:8" ht="15" customHeight="1">
      <c r="A1451" s="1720"/>
      <c r="B1451" s="1720"/>
      <c r="C1451" s="1720"/>
      <c r="D1451" s="1720"/>
      <c r="E1451" s="1720"/>
      <c r="F1451" s="1720"/>
      <c r="G1451" s="1720"/>
      <c r="H1451" s="1720"/>
    </row>
    <row r="1452" spans="1:8" ht="15" customHeight="1">
      <c r="A1452" s="1720"/>
      <c r="B1452" s="1720"/>
      <c r="C1452" s="1720"/>
      <c r="D1452" s="1720"/>
      <c r="E1452" s="1720"/>
      <c r="F1452" s="1720"/>
      <c r="G1452" s="1720"/>
      <c r="H1452" s="1720"/>
    </row>
    <row r="1453" spans="1:8" ht="15" customHeight="1">
      <c r="A1453" s="1720"/>
      <c r="B1453" s="1720"/>
      <c r="C1453" s="1720"/>
      <c r="D1453" s="1720"/>
      <c r="E1453" s="1720"/>
      <c r="F1453" s="1720"/>
      <c r="G1453" s="1720"/>
      <c r="H1453" s="1720"/>
    </row>
    <row r="1454" spans="1:8" ht="15" customHeight="1">
      <c r="A1454" s="1720"/>
      <c r="B1454" s="1720"/>
      <c r="C1454" s="1720"/>
      <c r="D1454" s="1720"/>
      <c r="E1454" s="1720"/>
      <c r="F1454" s="1720"/>
      <c r="G1454" s="1720"/>
      <c r="H1454" s="1720"/>
    </row>
    <row r="1455" spans="1:8" ht="15" customHeight="1">
      <c r="A1455" s="1720"/>
      <c r="B1455" s="1720"/>
      <c r="C1455" s="1720"/>
      <c r="D1455" s="1720"/>
      <c r="E1455" s="1720"/>
      <c r="F1455" s="1720"/>
      <c r="G1455" s="1720"/>
      <c r="H1455" s="1720"/>
    </row>
    <row r="1456" spans="1:8" ht="15" customHeight="1">
      <c r="A1456" s="1720"/>
      <c r="B1456" s="1720"/>
      <c r="C1456" s="1720"/>
      <c r="D1456" s="1720"/>
      <c r="E1456" s="1720"/>
      <c r="F1456" s="1720"/>
      <c r="G1456" s="1720"/>
      <c r="H1456" s="1720"/>
    </row>
    <row r="1457" spans="1:8" ht="15" customHeight="1">
      <c r="A1457" s="1720"/>
      <c r="B1457" s="1720"/>
      <c r="C1457" s="1720"/>
      <c r="D1457" s="1720"/>
      <c r="E1457" s="1720"/>
      <c r="F1457" s="1720"/>
      <c r="G1457" s="1720"/>
      <c r="H1457" s="1720"/>
    </row>
    <row r="1458" spans="1:8" ht="15" customHeight="1">
      <c r="A1458" s="1720"/>
      <c r="B1458" s="1720"/>
      <c r="C1458" s="1720"/>
      <c r="D1458" s="1720"/>
      <c r="E1458" s="1720"/>
      <c r="F1458" s="1720"/>
      <c r="G1458" s="1720"/>
      <c r="H1458" s="1720"/>
    </row>
    <row r="1459" spans="1:8" ht="15" customHeight="1">
      <c r="A1459" s="1720"/>
      <c r="B1459" s="1720"/>
      <c r="C1459" s="1720"/>
      <c r="D1459" s="1720"/>
      <c r="E1459" s="1720"/>
      <c r="F1459" s="1720"/>
      <c r="G1459" s="1720"/>
      <c r="H1459" s="1720"/>
    </row>
    <row r="1460" spans="1:8" ht="15" customHeight="1">
      <c r="A1460" s="1720"/>
      <c r="B1460" s="1720"/>
      <c r="C1460" s="1720"/>
      <c r="D1460" s="1720"/>
      <c r="E1460" s="1720"/>
      <c r="F1460" s="1720"/>
      <c r="G1460" s="1720"/>
      <c r="H1460" s="1720"/>
    </row>
    <row r="1461" spans="1:8" ht="15" customHeight="1">
      <c r="A1461" s="1720"/>
      <c r="B1461" s="1720"/>
      <c r="C1461" s="1720"/>
      <c r="D1461" s="1720"/>
      <c r="E1461" s="1720"/>
      <c r="F1461" s="1720"/>
      <c r="G1461" s="1720"/>
      <c r="H1461" s="1720"/>
    </row>
    <row r="1462" spans="1:8" ht="15" customHeight="1">
      <c r="A1462" s="1720"/>
      <c r="B1462" s="1720"/>
      <c r="C1462" s="1720"/>
      <c r="D1462" s="1720"/>
      <c r="E1462" s="1720"/>
      <c r="F1462" s="1720"/>
      <c r="G1462" s="1720"/>
      <c r="H1462" s="1720"/>
    </row>
    <row r="1463" spans="1:8" ht="15" customHeight="1">
      <c r="A1463" s="1720"/>
      <c r="B1463" s="1720"/>
      <c r="C1463" s="1720"/>
      <c r="D1463" s="1720"/>
      <c r="E1463" s="1720"/>
      <c r="F1463" s="1720"/>
      <c r="G1463" s="1720"/>
      <c r="H1463" s="1720"/>
    </row>
    <row r="1464" spans="1:8" ht="15" customHeight="1">
      <c r="A1464" s="1720"/>
      <c r="B1464" s="1720"/>
      <c r="C1464" s="1720"/>
      <c r="D1464" s="1720"/>
      <c r="E1464" s="1720"/>
      <c r="F1464" s="1720"/>
      <c r="G1464" s="1720"/>
      <c r="H1464" s="1720"/>
    </row>
    <row r="1465" spans="1:8" ht="15" customHeight="1">
      <c r="A1465" s="1720"/>
      <c r="B1465" s="1720"/>
      <c r="C1465" s="1720"/>
      <c r="D1465" s="1720"/>
      <c r="E1465" s="1720"/>
      <c r="F1465" s="1720"/>
      <c r="G1465" s="1720"/>
      <c r="H1465" s="1720"/>
    </row>
    <row r="1466" spans="1:8" ht="15" customHeight="1">
      <c r="A1466" s="1720"/>
      <c r="B1466" s="1720"/>
      <c r="C1466" s="1720"/>
      <c r="D1466" s="1720"/>
      <c r="E1466" s="1720"/>
      <c r="F1466" s="1720"/>
      <c r="G1466" s="1720"/>
      <c r="H1466" s="1720"/>
    </row>
    <row r="1467" spans="1:8" ht="15" customHeight="1">
      <c r="A1467" s="1720"/>
      <c r="B1467" s="1720"/>
      <c r="C1467" s="1720"/>
      <c r="D1467" s="1720"/>
      <c r="E1467" s="1720"/>
      <c r="F1467" s="1720"/>
      <c r="G1467" s="1720"/>
      <c r="H1467" s="1720"/>
    </row>
    <row r="1468" spans="1:8" ht="15" customHeight="1">
      <c r="A1468" s="1720"/>
      <c r="B1468" s="1720"/>
      <c r="C1468" s="1720"/>
      <c r="D1468" s="1720"/>
      <c r="E1468" s="1720"/>
      <c r="F1468" s="1720"/>
      <c r="G1468" s="1720"/>
      <c r="H1468" s="1720"/>
    </row>
    <row r="1469" spans="1:8" ht="15" customHeight="1">
      <c r="A1469" s="1720"/>
      <c r="B1469" s="1720"/>
      <c r="C1469" s="1720"/>
      <c r="D1469" s="1720"/>
      <c r="E1469" s="1720"/>
      <c r="F1469" s="1720"/>
      <c r="G1469" s="1720"/>
      <c r="H1469" s="1720"/>
    </row>
    <row r="1470" spans="1:8" ht="15" customHeight="1">
      <c r="A1470" s="1720"/>
      <c r="B1470" s="1720"/>
      <c r="C1470" s="1720"/>
      <c r="D1470" s="1720"/>
      <c r="E1470" s="1720"/>
      <c r="F1470" s="1720"/>
      <c r="G1470" s="1720"/>
      <c r="H1470" s="1720"/>
    </row>
    <row r="1471" spans="1:8" ht="15" customHeight="1">
      <c r="A1471" s="1720"/>
      <c r="B1471" s="1720"/>
      <c r="C1471" s="1720"/>
      <c r="D1471" s="1720"/>
      <c r="E1471" s="1720"/>
      <c r="F1471" s="1720"/>
      <c r="G1471" s="1720"/>
      <c r="H1471" s="1720"/>
    </row>
    <row r="1472" spans="1:8" ht="15" customHeight="1">
      <c r="A1472" s="1720"/>
      <c r="B1472" s="1720"/>
      <c r="C1472" s="1720"/>
      <c r="D1472" s="1720"/>
      <c r="E1472" s="1720"/>
      <c r="F1472" s="1720"/>
      <c r="G1472" s="1720"/>
      <c r="H1472" s="1720"/>
    </row>
    <row r="1473" spans="1:8" ht="15" customHeight="1">
      <c r="A1473" s="1720"/>
      <c r="B1473" s="1720"/>
      <c r="C1473" s="1720"/>
      <c r="D1473" s="1720"/>
      <c r="E1473" s="1720"/>
      <c r="F1473" s="1720"/>
      <c r="G1473" s="1720"/>
      <c r="H1473" s="1720"/>
    </row>
    <row r="1474" spans="1:8" ht="15" customHeight="1">
      <c r="A1474" s="1720"/>
      <c r="B1474" s="1720"/>
      <c r="C1474" s="1720"/>
      <c r="D1474" s="1720"/>
      <c r="E1474" s="1720"/>
      <c r="F1474" s="1720"/>
      <c r="G1474" s="1720"/>
      <c r="H1474" s="1720"/>
    </row>
    <row r="1475" spans="1:8" ht="15" customHeight="1">
      <c r="A1475" s="1720"/>
      <c r="B1475" s="1720"/>
      <c r="C1475" s="1720"/>
      <c r="D1475" s="1720"/>
      <c r="E1475" s="1720"/>
      <c r="F1475" s="1720"/>
      <c r="G1475" s="1720"/>
      <c r="H1475" s="1720"/>
    </row>
    <row r="1476" spans="1:8" ht="15" customHeight="1">
      <c r="A1476" s="1720"/>
      <c r="B1476" s="1720"/>
      <c r="C1476" s="1720"/>
      <c r="D1476" s="1720"/>
      <c r="E1476" s="1720"/>
      <c r="F1476" s="1720"/>
      <c r="G1476" s="1720"/>
      <c r="H1476" s="1720"/>
    </row>
    <row r="1477" spans="1:8" ht="15" customHeight="1">
      <c r="A1477" s="1720"/>
      <c r="B1477" s="1720"/>
      <c r="C1477" s="1720"/>
      <c r="D1477" s="1720"/>
      <c r="E1477" s="1720"/>
      <c r="F1477" s="1720"/>
      <c r="G1477" s="1720"/>
      <c r="H1477" s="1720"/>
    </row>
    <row r="1478" spans="1:8" ht="15" customHeight="1">
      <c r="A1478" s="1720"/>
      <c r="B1478" s="1720"/>
      <c r="C1478" s="1720"/>
      <c r="D1478" s="1720"/>
      <c r="E1478" s="1720"/>
      <c r="F1478" s="1720"/>
      <c r="G1478" s="1720"/>
      <c r="H1478" s="1720"/>
    </row>
    <row r="1479" spans="1:8" ht="15" customHeight="1">
      <c r="A1479" s="1720"/>
      <c r="B1479" s="1720"/>
      <c r="C1479" s="1720"/>
      <c r="D1479" s="1720"/>
      <c r="E1479" s="1720"/>
      <c r="F1479" s="1720"/>
      <c r="G1479" s="1720"/>
      <c r="H1479" s="1720"/>
    </row>
    <row r="1480" spans="1:8" ht="15" customHeight="1">
      <c r="A1480" s="1720"/>
      <c r="B1480" s="1720"/>
      <c r="C1480" s="1720"/>
      <c r="D1480" s="1720"/>
      <c r="E1480" s="1720"/>
      <c r="F1480" s="1720"/>
      <c r="G1480" s="1720"/>
      <c r="H1480" s="1720"/>
    </row>
    <row r="1481" spans="1:8" ht="15" customHeight="1">
      <c r="A1481" s="1720"/>
      <c r="B1481" s="1720"/>
      <c r="C1481" s="1720"/>
      <c r="D1481" s="1720"/>
      <c r="E1481" s="1720"/>
      <c r="F1481" s="1720"/>
      <c r="G1481" s="1720"/>
      <c r="H1481" s="1720"/>
    </row>
    <row r="1482" spans="1:8" ht="15" customHeight="1">
      <c r="A1482" s="1720"/>
      <c r="B1482" s="1720"/>
      <c r="C1482" s="1720"/>
      <c r="D1482" s="1720"/>
      <c r="E1482" s="1720"/>
      <c r="F1482" s="1720"/>
      <c r="G1482" s="1720"/>
      <c r="H1482" s="1720"/>
    </row>
    <row r="1483" spans="1:8" ht="15" customHeight="1">
      <c r="A1483" s="1720"/>
      <c r="B1483" s="1720"/>
      <c r="C1483" s="1720"/>
      <c r="D1483" s="1720"/>
      <c r="E1483" s="1720"/>
      <c r="F1483" s="1720"/>
      <c r="G1483" s="1720"/>
      <c r="H1483" s="1720"/>
    </row>
    <row r="1484" spans="1:8" ht="15" customHeight="1">
      <c r="A1484" s="1720"/>
      <c r="B1484" s="1720"/>
      <c r="C1484" s="1720"/>
      <c r="D1484" s="1720"/>
      <c r="E1484" s="1720"/>
      <c r="F1484" s="1720"/>
      <c r="G1484" s="1720"/>
      <c r="H1484" s="1720"/>
    </row>
    <row r="1485" spans="1:8" ht="15" customHeight="1">
      <c r="A1485" s="1720"/>
      <c r="B1485" s="1720"/>
      <c r="C1485" s="1720"/>
      <c r="D1485" s="1720"/>
      <c r="E1485" s="1720"/>
      <c r="F1485" s="1720"/>
      <c r="G1485" s="1720"/>
      <c r="H1485" s="1720"/>
    </row>
    <row r="1486" spans="1:8" ht="15" customHeight="1">
      <c r="A1486" s="1720"/>
      <c r="B1486" s="1720"/>
      <c r="C1486" s="1720"/>
      <c r="D1486" s="1720"/>
      <c r="E1486" s="1720"/>
      <c r="F1486" s="1720"/>
      <c r="G1486" s="1720"/>
      <c r="H1486" s="1720"/>
    </row>
    <row r="1487" spans="1:8" ht="15" customHeight="1">
      <c r="A1487" s="1720"/>
      <c r="B1487" s="1720"/>
      <c r="C1487" s="1720"/>
      <c r="D1487" s="1720"/>
      <c r="E1487" s="1720"/>
      <c r="F1487" s="1720"/>
      <c r="G1487" s="1720"/>
      <c r="H1487" s="1720"/>
    </row>
    <row r="1488" spans="1:8" ht="15" customHeight="1">
      <c r="A1488" s="1720"/>
      <c r="B1488" s="1720"/>
      <c r="C1488" s="1720"/>
      <c r="D1488" s="1720"/>
      <c r="E1488" s="1720"/>
      <c r="F1488" s="1720"/>
      <c r="G1488" s="1720"/>
      <c r="H1488" s="1720"/>
    </row>
    <row r="1489" spans="1:8" ht="15" customHeight="1">
      <c r="A1489" s="1720"/>
      <c r="B1489" s="1720"/>
      <c r="C1489" s="1720"/>
      <c r="D1489" s="1720"/>
      <c r="E1489" s="1720"/>
      <c r="F1489" s="1720"/>
      <c r="G1489" s="1720"/>
      <c r="H1489" s="1720"/>
    </row>
    <row r="1490" spans="1:8" ht="15" customHeight="1">
      <c r="A1490" s="1720"/>
      <c r="B1490" s="1720"/>
      <c r="C1490" s="1720"/>
      <c r="D1490" s="1720"/>
      <c r="E1490" s="1720"/>
      <c r="F1490" s="1720"/>
      <c r="G1490" s="1720"/>
      <c r="H1490" s="1720"/>
    </row>
    <row r="1491" spans="1:8" ht="15" customHeight="1">
      <c r="A1491" s="1720"/>
      <c r="B1491" s="1720"/>
      <c r="C1491" s="1720"/>
      <c r="D1491" s="1720"/>
      <c r="E1491" s="1720"/>
      <c r="F1491" s="1720"/>
      <c r="G1491" s="1720"/>
      <c r="H1491" s="1720"/>
    </row>
    <row r="1492" spans="1:8" ht="15" customHeight="1">
      <c r="A1492" s="1720"/>
      <c r="B1492" s="1720"/>
      <c r="C1492" s="1720"/>
      <c r="D1492" s="1720"/>
      <c r="E1492" s="1720"/>
      <c r="F1492" s="1720"/>
      <c r="G1492" s="1720"/>
      <c r="H1492" s="1720"/>
    </row>
    <row r="1493" spans="1:8" ht="15" customHeight="1">
      <c r="A1493" s="1720"/>
      <c r="B1493" s="1720"/>
      <c r="C1493" s="1720"/>
      <c r="D1493" s="1720"/>
      <c r="E1493" s="1720"/>
      <c r="F1493" s="1720"/>
      <c r="G1493" s="1720"/>
      <c r="H1493" s="1720"/>
    </row>
    <row r="1494" spans="1:8" ht="15" customHeight="1">
      <c r="A1494" s="1720"/>
      <c r="B1494" s="1720"/>
      <c r="C1494" s="1720"/>
      <c r="D1494" s="1720"/>
      <c r="E1494" s="1720"/>
      <c r="F1494" s="1720"/>
      <c r="G1494" s="1720"/>
      <c r="H1494" s="1720"/>
    </row>
    <row r="1495" spans="1:8" ht="15" customHeight="1">
      <c r="A1495" s="1720"/>
      <c r="B1495" s="1720"/>
      <c r="C1495" s="1720"/>
      <c r="D1495" s="1720"/>
      <c r="E1495" s="1720"/>
      <c r="F1495" s="1720"/>
      <c r="G1495" s="1720"/>
      <c r="H1495" s="1720"/>
    </row>
    <row r="1496" spans="1:8" ht="15" customHeight="1">
      <c r="A1496" s="1720"/>
      <c r="B1496" s="1720"/>
      <c r="C1496" s="1720"/>
      <c r="D1496" s="1720"/>
      <c r="E1496" s="1720"/>
      <c r="F1496" s="1720"/>
      <c r="G1496" s="1720"/>
      <c r="H1496" s="1720"/>
    </row>
    <row r="1497" spans="1:8" ht="15" customHeight="1">
      <c r="A1497" s="1720"/>
      <c r="B1497" s="1720"/>
      <c r="C1497" s="1720"/>
      <c r="D1497" s="1720"/>
      <c r="E1497" s="1720"/>
      <c r="F1497" s="1720"/>
      <c r="G1497" s="1720"/>
      <c r="H1497" s="1720"/>
    </row>
    <row r="1498" spans="1:8" ht="15" customHeight="1">
      <c r="A1498" s="1720"/>
      <c r="B1498" s="1720"/>
      <c r="C1498" s="1720"/>
      <c r="D1498" s="1720"/>
      <c r="E1498" s="1720"/>
      <c r="F1498" s="1720"/>
      <c r="G1498" s="1720"/>
      <c r="H1498" s="1720"/>
    </row>
    <row r="1499" spans="1:8" ht="15" customHeight="1">
      <c r="A1499" s="1720"/>
      <c r="B1499" s="1720"/>
      <c r="C1499" s="1720"/>
      <c r="D1499" s="1720"/>
      <c r="E1499" s="1720"/>
      <c r="F1499" s="1720"/>
      <c r="G1499" s="1720"/>
      <c r="H1499" s="1720"/>
    </row>
    <row r="1500" spans="1:8" ht="15" customHeight="1">
      <c r="A1500" s="1720"/>
      <c r="B1500" s="1720"/>
      <c r="C1500" s="1720"/>
      <c r="D1500" s="1720"/>
      <c r="E1500" s="1720"/>
      <c r="F1500" s="1720"/>
      <c r="G1500" s="1720"/>
      <c r="H1500" s="1720"/>
    </row>
    <row r="1501" spans="1:8" ht="15" customHeight="1">
      <c r="A1501" s="1720"/>
      <c r="B1501" s="1720"/>
      <c r="C1501" s="1720"/>
      <c r="D1501" s="1720"/>
      <c r="E1501" s="1720"/>
      <c r="F1501" s="1720"/>
      <c r="G1501" s="1720"/>
      <c r="H1501" s="1720"/>
    </row>
    <row r="1502" spans="1:8" ht="15" customHeight="1">
      <c r="A1502" s="1720"/>
      <c r="B1502" s="1720"/>
      <c r="C1502" s="1720"/>
      <c r="D1502" s="1720"/>
      <c r="E1502" s="1720"/>
      <c r="F1502" s="1720"/>
      <c r="G1502" s="1720"/>
      <c r="H1502" s="1720"/>
    </row>
    <row r="1503" spans="1:8" ht="15" customHeight="1">
      <c r="A1503" s="1720"/>
      <c r="B1503" s="1720"/>
      <c r="C1503" s="1720"/>
      <c r="D1503" s="1720"/>
      <c r="E1503" s="1720"/>
      <c r="F1503" s="1720"/>
      <c r="G1503" s="1720"/>
      <c r="H1503" s="1720"/>
    </row>
    <row r="1504" spans="1:8" ht="15" customHeight="1">
      <c r="A1504" s="1720"/>
      <c r="B1504" s="1720"/>
      <c r="C1504" s="1720"/>
      <c r="D1504" s="1720"/>
      <c r="E1504" s="1720"/>
      <c r="F1504" s="1720"/>
      <c r="G1504" s="1720"/>
      <c r="H1504" s="1720"/>
    </row>
    <row r="1505" spans="1:8" ht="15" customHeight="1">
      <c r="A1505" s="1720"/>
      <c r="B1505" s="1720"/>
      <c r="C1505" s="1720"/>
      <c r="D1505" s="1720"/>
      <c r="E1505" s="1720"/>
      <c r="F1505" s="1720"/>
      <c r="G1505" s="1720"/>
      <c r="H1505" s="1720"/>
    </row>
    <row r="1506" spans="1:8" ht="15" customHeight="1">
      <c r="A1506" s="1720"/>
      <c r="B1506" s="1720"/>
      <c r="C1506" s="1720"/>
      <c r="D1506" s="1720"/>
      <c r="E1506" s="1720"/>
      <c r="F1506" s="1720"/>
      <c r="G1506" s="1720"/>
      <c r="H1506" s="1720"/>
    </row>
    <row r="1507" spans="1:8" ht="15" customHeight="1">
      <c r="A1507" s="1720"/>
      <c r="B1507" s="1720"/>
      <c r="C1507" s="1720"/>
      <c r="D1507" s="1720"/>
      <c r="E1507" s="1720"/>
      <c r="F1507" s="1720"/>
      <c r="G1507" s="1720"/>
      <c r="H1507" s="1720"/>
    </row>
    <row r="1508" spans="1:8" ht="15" customHeight="1">
      <c r="A1508" s="1720"/>
      <c r="B1508" s="1720"/>
      <c r="C1508" s="1720"/>
      <c r="D1508" s="1720"/>
      <c r="E1508" s="1720"/>
      <c r="F1508" s="1720"/>
      <c r="G1508" s="1720"/>
      <c r="H1508" s="1720"/>
    </row>
    <row r="1509" spans="1:8" ht="15" customHeight="1">
      <c r="A1509" s="1720"/>
      <c r="B1509" s="1720"/>
      <c r="C1509" s="1720"/>
      <c r="D1509" s="1720"/>
      <c r="E1509" s="1720"/>
      <c r="F1509" s="1720"/>
      <c r="G1509" s="1720"/>
      <c r="H1509" s="1720"/>
    </row>
    <row r="1510" spans="1:8" ht="15" customHeight="1">
      <c r="A1510" s="1720"/>
      <c r="B1510" s="1720"/>
      <c r="C1510" s="1720"/>
      <c r="D1510" s="1720"/>
      <c r="E1510" s="1720"/>
      <c r="F1510" s="1720"/>
      <c r="G1510" s="1720"/>
      <c r="H1510" s="1720"/>
    </row>
    <row r="1511" spans="1:8" ht="15" customHeight="1">
      <c r="A1511" s="1720"/>
      <c r="B1511" s="1720"/>
      <c r="C1511" s="1720"/>
      <c r="D1511" s="1720"/>
      <c r="E1511" s="1720"/>
      <c r="F1511" s="1720"/>
      <c r="G1511" s="1720"/>
      <c r="H1511" s="1720"/>
    </row>
    <row r="1512" spans="1:8" ht="15" customHeight="1">
      <c r="A1512" s="1720"/>
      <c r="B1512" s="1720"/>
      <c r="C1512" s="1720"/>
      <c r="D1512" s="1720"/>
      <c r="E1512" s="1720"/>
      <c r="F1512" s="1720"/>
      <c r="G1512" s="1720"/>
      <c r="H1512" s="1720"/>
    </row>
    <row r="1513" spans="1:8" ht="15" customHeight="1">
      <c r="A1513" s="1720"/>
      <c r="B1513" s="1720"/>
      <c r="C1513" s="1720"/>
      <c r="D1513" s="1720"/>
      <c r="E1513" s="1720"/>
      <c r="F1513" s="1720"/>
      <c r="G1513" s="1720"/>
      <c r="H1513" s="1720"/>
    </row>
    <row r="1514" spans="1:8" ht="15" customHeight="1">
      <c r="A1514" s="1720"/>
      <c r="B1514" s="1720"/>
      <c r="C1514" s="1720"/>
      <c r="D1514" s="1720"/>
      <c r="E1514" s="1720"/>
      <c r="F1514" s="1720"/>
      <c r="G1514" s="1720"/>
      <c r="H1514" s="1720"/>
    </row>
    <row r="1515" spans="1:8" ht="15" customHeight="1">
      <c r="A1515" s="1720"/>
      <c r="B1515" s="1720"/>
      <c r="C1515" s="1720"/>
      <c r="D1515" s="1720"/>
      <c r="E1515" s="1720"/>
      <c r="F1515" s="1720"/>
      <c r="G1515" s="1720"/>
      <c r="H1515" s="1720"/>
    </row>
    <row r="1516" spans="1:8" ht="15" customHeight="1">
      <c r="A1516" s="1720"/>
      <c r="B1516" s="1720"/>
      <c r="C1516" s="1720"/>
      <c r="D1516" s="1720"/>
      <c r="E1516" s="1720"/>
      <c r="F1516" s="1720"/>
      <c r="G1516" s="1720"/>
      <c r="H1516" s="1720"/>
    </row>
    <row r="1517" spans="1:8" ht="15" customHeight="1">
      <c r="A1517" s="1720"/>
      <c r="B1517" s="1720"/>
      <c r="C1517" s="1720"/>
      <c r="D1517" s="1720"/>
      <c r="E1517" s="1720"/>
      <c r="F1517" s="1720"/>
      <c r="G1517" s="1720"/>
      <c r="H1517" s="1720"/>
    </row>
    <row r="1518" spans="1:8" ht="15" customHeight="1">
      <c r="A1518" s="1720"/>
      <c r="B1518" s="1720"/>
      <c r="C1518" s="1720"/>
      <c r="D1518" s="1720"/>
      <c r="E1518" s="1720"/>
      <c r="F1518" s="1720"/>
      <c r="G1518" s="1720"/>
      <c r="H1518" s="1720"/>
    </row>
    <row r="1519" spans="1:8" ht="15" customHeight="1">
      <c r="A1519" s="1720"/>
      <c r="B1519" s="1720"/>
      <c r="C1519" s="1720"/>
      <c r="D1519" s="1720"/>
      <c r="E1519" s="1720"/>
      <c r="F1519" s="1720"/>
      <c r="G1519" s="1720"/>
      <c r="H1519" s="1720"/>
    </row>
    <row r="1520" spans="1:8" ht="15" customHeight="1">
      <c r="A1520" s="1720"/>
      <c r="B1520" s="1720"/>
      <c r="C1520" s="1720"/>
      <c r="D1520" s="1720"/>
      <c r="E1520" s="1720"/>
      <c r="F1520" s="1720"/>
      <c r="G1520" s="1720"/>
      <c r="H1520" s="1720"/>
    </row>
    <row r="1521" spans="1:8" ht="15" customHeight="1">
      <c r="A1521" s="1720"/>
      <c r="B1521" s="1720"/>
      <c r="C1521" s="1720"/>
      <c r="D1521" s="1720"/>
      <c r="E1521" s="1720"/>
      <c r="F1521" s="1720"/>
      <c r="G1521" s="1720"/>
      <c r="H1521" s="1720"/>
    </row>
    <row r="1522" spans="1:8" ht="15" customHeight="1">
      <c r="A1522" s="1720"/>
      <c r="B1522" s="1720"/>
      <c r="C1522" s="1720"/>
      <c r="D1522" s="1720"/>
      <c r="E1522" s="1720"/>
      <c r="F1522" s="1720"/>
      <c r="G1522" s="1720"/>
      <c r="H1522" s="1720"/>
    </row>
    <row r="1523" spans="1:8" ht="15" customHeight="1">
      <c r="A1523" s="1720"/>
      <c r="B1523" s="1720"/>
      <c r="C1523" s="1720"/>
      <c r="D1523" s="1720"/>
      <c r="E1523" s="1720"/>
      <c r="F1523" s="1720"/>
      <c r="G1523" s="1720"/>
      <c r="H1523" s="1720"/>
    </row>
    <row r="1524" spans="1:8" ht="15" customHeight="1">
      <c r="A1524" s="1720"/>
      <c r="B1524" s="1720"/>
      <c r="C1524" s="1720"/>
      <c r="D1524" s="1720"/>
      <c r="E1524" s="1720"/>
      <c r="F1524" s="1720"/>
      <c r="G1524" s="1720"/>
      <c r="H1524" s="1720"/>
    </row>
    <row r="1525" spans="1:8" ht="15" customHeight="1">
      <c r="A1525" s="1720"/>
      <c r="B1525" s="1720"/>
      <c r="C1525" s="1720"/>
      <c r="D1525" s="1720"/>
      <c r="E1525" s="1720"/>
      <c r="F1525" s="1720"/>
      <c r="G1525" s="1720"/>
      <c r="H1525" s="1720"/>
    </row>
    <row r="1526" spans="1:8" ht="15" customHeight="1">
      <c r="A1526" s="1720"/>
      <c r="B1526" s="1720"/>
      <c r="C1526" s="1720"/>
      <c r="D1526" s="1720"/>
      <c r="E1526" s="1720"/>
      <c r="F1526" s="1720"/>
      <c r="G1526" s="1720"/>
      <c r="H1526" s="1720"/>
    </row>
    <row r="1527" spans="1:8" ht="15" customHeight="1">
      <c r="A1527" s="1720"/>
      <c r="B1527" s="1720"/>
      <c r="C1527" s="1720"/>
      <c r="D1527" s="1720"/>
      <c r="E1527" s="1720"/>
      <c r="F1527" s="1720"/>
      <c r="G1527" s="1720"/>
      <c r="H1527" s="1720"/>
    </row>
    <row r="1528" spans="1:8" ht="15" customHeight="1">
      <c r="A1528" s="1720"/>
      <c r="B1528" s="1720"/>
      <c r="C1528" s="1720"/>
      <c r="D1528" s="1720"/>
      <c r="E1528" s="1720"/>
      <c r="F1528" s="1720"/>
      <c r="G1528" s="1720"/>
      <c r="H1528" s="1720"/>
    </row>
    <row r="1529" spans="1:8" ht="15" customHeight="1">
      <c r="A1529" s="1720"/>
      <c r="B1529" s="1720"/>
      <c r="C1529" s="1720"/>
      <c r="D1529" s="1720"/>
      <c r="E1529" s="1720"/>
      <c r="F1529" s="1720"/>
      <c r="G1529" s="1720"/>
      <c r="H1529" s="1720"/>
    </row>
    <row r="1530" spans="1:8" ht="15" customHeight="1">
      <c r="A1530" s="1720"/>
      <c r="B1530" s="1720"/>
      <c r="C1530" s="1720"/>
      <c r="D1530" s="1720"/>
      <c r="E1530" s="1720"/>
      <c r="F1530" s="1720"/>
      <c r="G1530" s="1720"/>
      <c r="H1530" s="1720"/>
    </row>
    <row r="1531" spans="1:8" ht="15" customHeight="1">
      <c r="A1531" s="1720"/>
      <c r="B1531" s="1720"/>
      <c r="C1531" s="1720"/>
      <c r="D1531" s="1720"/>
      <c r="E1531" s="1720"/>
      <c r="F1531" s="1720"/>
      <c r="G1531" s="1720"/>
      <c r="H1531" s="1720"/>
    </row>
    <row r="1532" spans="1:8" ht="15" customHeight="1">
      <c r="A1532" s="1720"/>
      <c r="B1532" s="1720"/>
      <c r="C1532" s="1720"/>
      <c r="D1532" s="1720"/>
      <c r="E1532" s="1720"/>
      <c r="F1532" s="1720"/>
      <c r="G1532" s="1720"/>
      <c r="H1532" s="1720"/>
    </row>
    <row r="1533" spans="1:8" ht="15" customHeight="1">
      <c r="A1533" s="1720"/>
      <c r="B1533" s="1720"/>
      <c r="C1533" s="1720"/>
      <c r="D1533" s="1720"/>
      <c r="E1533" s="1720"/>
      <c r="F1533" s="1720"/>
      <c r="G1533" s="1720"/>
      <c r="H1533" s="1720"/>
    </row>
    <row r="1534" spans="1:8" ht="15" customHeight="1">
      <c r="A1534" s="1720"/>
      <c r="B1534" s="1720"/>
      <c r="C1534" s="1720"/>
      <c r="D1534" s="1720"/>
      <c r="E1534" s="1720"/>
      <c r="F1534" s="1720"/>
      <c r="G1534" s="1720"/>
      <c r="H1534" s="1720"/>
    </row>
    <row r="1535" spans="1:8" ht="15" customHeight="1">
      <c r="A1535" s="1720"/>
      <c r="B1535" s="1720"/>
      <c r="C1535" s="1720"/>
      <c r="D1535" s="1720"/>
      <c r="E1535" s="1720"/>
      <c r="F1535" s="1720"/>
      <c r="G1535" s="1720"/>
      <c r="H1535" s="1720"/>
    </row>
    <row r="1536" spans="1:8" ht="15" customHeight="1">
      <c r="A1536" s="1720"/>
      <c r="B1536" s="1720"/>
      <c r="C1536" s="1720"/>
      <c r="D1536" s="1720"/>
      <c r="E1536" s="1720"/>
      <c r="F1536" s="1720"/>
      <c r="G1536" s="1720"/>
      <c r="H1536" s="1720"/>
    </row>
    <row r="1537" spans="1:8" ht="15" customHeight="1">
      <c r="A1537" s="1720"/>
      <c r="B1537" s="1720"/>
      <c r="C1537" s="1720"/>
      <c r="D1537" s="1720"/>
      <c r="E1537" s="1720"/>
      <c r="F1537" s="1720"/>
      <c r="G1537" s="1720"/>
      <c r="H1537" s="1720"/>
    </row>
    <row r="1538" spans="1:8" ht="15" customHeight="1">
      <c r="A1538" s="1720"/>
      <c r="B1538" s="1720"/>
      <c r="C1538" s="1720"/>
      <c r="D1538" s="1720"/>
      <c r="E1538" s="1720"/>
      <c r="F1538" s="1720"/>
      <c r="G1538" s="1720"/>
      <c r="H1538" s="1720"/>
    </row>
    <row r="1539" spans="1:8" ht="15" customHeight="1">
      <c r="A1539" s="1720"/>
      <c r="B1539" s="1720"/>
      <c r="C1539" s="1720"/>
      <c r="D1539" s="1720"/>
      <c r="E1539" s="1720"/>
      <c r="F1539" s="1720"/>
      <c r="G1539" s="1720"/>
      <c r="H1539" s="1720"/>
    </row>
    <row r="1540" spans="1:8" ht="15" customHeight="1">
      <c r="A1540" s="1720"/>
      <c r="B1540" s="1720"/>
      <c r="C1540" s="1720"/>
      <c r="D1540" s="1720"/>
      <c r="E1540" s="1720"/>
      <c r="F1540" s="1720"/>
      <c r="G1540" s="1720"/>
      <c r="H1540" s="1720"/>
    </row>
    <row r="1541" spans="1:8" ht="15" customHeight="1">
      <c r="A1541" s="1720"/>
      <c r="B1541" s="1720"/>
      <c r="C1541" s="1720"/>
      <c r="D1541" s="1720"/>
      <c r="E1541" s="1720"/>
      <c r="F1541" s="1720"/>
      <c r="G1541" s="1720"/>
      <c r="H1541" s="1720"/>
    </row>
    <row r="1542" spans="1:8" ht="15" customHeight="1">
      <c r="A1542" s="1720"/>
      <c r="B1542" s="1720"/>
      <c r="C1542" s="1720"/>
      <c r="D1542" s="1720"/>
      <c r="E1542" s="1720"/>
      <c r="F1542" s="1720"/>
      <c r="G1542" s="1720"/>
      <c r="H1542" s="1720"/>
    </row>
    <row r="1543" spans="1:8" ht="15" customHeight="1">
      <c r="A1543" s="1720"/>
      <c r="B1543" s="1720"/>
      <c r="C1543" s="1720"/>
      <c r="D1543" s="1720"/>
      <c r="E1543" s="1720"/>
      <c r="F1543" s="1720"/>
      <c r="G1543" s="1720"/>
      <c r="H1543" s="1720"/>
    </row>
    <row r="1544" spans="1:8" ht="15" customHeight="1">
      <c r="A1544" s="1720"/>
      <c r="B1544" s="1720"/>
      <c r="C1544" s="1720"/>
      <c r="D1544" s="1720"/>
      <c r="E1544" s="1720"/>
      <c r="F1544" s="1720"/>
      <c r="G1544" s="1720"/>
      <c r="H1544" s="1720"/>
    </row>
    <row r="1545" spans="1:8" ht="15" customHeight="1">
      <c r="A1545" s="1720"/>
      <c r="B1545" s="1720"/>
      <c r="C1545" s="1720"/>
      <c r="D1545" s="1720"/>
      <c r="E1545" s="1720"/>
      <c r="F1545" s="1720"/>
      <c r="G1545" s="1720"/>
      <c r="H1545" s="1720"/>
    </row>
    <row r="1546" spans="1:8" ht="15" customHeight="1">
      <c r="A1546" s="1720"/>
      <c r="B1546" s="1720"/>
      <c r="C1546" s="1720"/>
      <c r="D1546" s="1720"/>
      <c r="E1546" s="1720"/>
      <c r="F1546" s="1720"/>
      <c r="G1546" s="1720"/>
      <c r="H1546" s="1720"/>
    </row>
    <row r="1547" spans="1:8" ht="15" customHeight="1">
      <c r="A1547" s="1720"/>
      <c r="B1547" s="1720"/>
      <c r="C1547" s="1720"/>
      <c r="D1547" s="1720"/>
      <c r="E1547" s="1720"/>
      <c r="F1547" s="1720"/>
      <c r="G1547" s="1720"/>
      <c r="H1547" s="1720"/>
    </row>
    <row r="1548" spans="1:8" ht="15" customHeight="1">
      <c r="A1548" s="1720"/>
      <c r="B1548" s="1720"/>
      <c r="C1548" s="1720"/>
      <c r="D1548" s="1720"/>
      <c r="E1548" s="1720"/>
      <c r="F1548" s="1720"/>
      <c r="G1548" s="1720"/>
      <c r="H1548" s="1720"/>
    </row>
    <row r="1549" spans="1:8" ht="15" customHeight="1">
      <c r="A1549" s="1720"/>
      <c r="B1549" s="1720"/>
      <c r="C1549" s="1720"/>
      <c r="D1549" s="1720"/>
      <c r="E1549" s="1720"/>
      <c r="F1549" s="1720"/>
      <c r="G1549" s="1720"/>
      <c r="H1549" s="1720"/>
    </row>
    <row r="1550" spans="1:8" ht="15" customHeight="1">
      <c r="A1550" s="1720"/>
      <c r="B1550" s="1720"/>
      <c r="C1550" s="1720"/>
      <c r="D1550" s="1720"/>
      <c r="E1550" s="1720"/>
      <c r="F1550" s="1720"/>
      <c r="G1550" s="1720"/>
      <c r="H1550" s="1720"/>
    </row>
    <row r="1551" spans="1:8" ht="15" customHeight="1">
      <c r="A1551" s="1720"/>
      <c r="B1551" s="1720"/>
      <c r="C1551" s="1720"/>
      <c r="D1551" s="1720"/>
      <c r="E1551" s="1720"/>
      <c r="F1551" s="1720"/>
      <c r="G1551" s="1720"/>
      <c r="H1551" s="1720"/>
    </row>
    <row r="1552" spans="1:8" ht="15" customHeight="1">
      <c r="A1552" s="1720"/>
      <c r="B1552" s="1720"/>
      <c r="C1552" s="1720"/>
      <c r="D1552" s="1720"/>
      <c r="E1552" s="1720"/>
      <c r="F1552" s="1720"/>
      <c r="G1552" s="1720"/>
      <c r="H1552" s="1720"/>
    </row>
    <row r="1553" spans="1:8" ht="15" customHeight="1">
      <c r="A1553" s="1720"/>
      <c r="B1553" s="1720"/>
      <c r="C1553" s="1720"/>
      <c r="D1553" s="1720"/>
      <c r="E1553" s="1720"/>
      <c r="F1553" s="1720"/>
      <c r="G1553" s="1720"/>
      <c r="H1553" s="1720"/>
    </row>
    <row r="1554" spans="1:8" ht="15" customHeight="1">
      <c r="A1554" s="1720"/>
      <c r="B1554" s="1720"/>
      <c r="C1554" s="1720"/>
      <c r="D1554" s="1720"/>
      <c r="E1554" s="1720"/>
      <c r="F1554" s="1720"/>
      <c r="G1554" s="1720"/>
      <c r="H1554" s="1720"/>
    </row>
    <row r="1555" spans="1:8" ht="15" customHeight="1">
      <c r="A1555" s="1720"/>
      <c r="B1555" s="1720"/>
      <c r="C1555" s="1720"/>
      <c r="D1555" s="1720"/>
      <c r="E1555" s="1720"/>
      <c r="F1555" s="1720"/>
      <c r="G1555" s="1720"/>
      <c r="H1555" s="1720"/>
    </row>
    <row r="1556" spans="1:8" ht="15" customHeight="1">
      <c r="A1556" s="1720"/>
      <c r="B1556" s="1720"/>
      <c r="C1556" s="1720"/>
      <c r="D1556" s="1720"/>
      <c r="E1556" s="1720"/>
      <c r="F1556" s="1720"/>
      <c r="G1556" s="1720"/>
      <c r="H1556" s="1720"/>
    </row>
    <row r="1557" spans="1:8" ht="15" customHeight="1">
      <c r="A1557" s="1720"/>
      <c r="B1557" s="1720"/>
      <c r="C1557" s="1720"/>
      <c r="D1557" s="1720"/>
      <c r="E1557" s="1720"/>
      <c r="F1557" s="1720"/>
      <c r="G1557" s="1720"/>
      <c r="H1557" s="1720"/>
    </row>
    <row r="1558" spans="1:8" ht="15" customHeight="1">
      <c r="A1558" s="1720"/>
      <c r="B1558" s="1720"/>
      <c r="C1558" s="1720"/>
      <c r="D1558" s="1720"/>
      <c r="E1558" s="1720"/>
      <c r="F1558" s="1720"/>
      <c r="G1558" s="1720"/>
      <c r="H1558" s="1720"/>
    </row>
    <row r="1559" spans="1:8" ht="15" customHeight="1">
      <c r="A1559" s="1720"/>
      <c r="B1559" s="1720"/>
      <c r="C1559" s="1720"/>
      <c r="D1559" s="1720"/>
      <c r="E1559" s="1720"/>
      <c r="F1559" s="1720"/>
      <c r="G1559" s="1720"/>
      <c r="H1559" s="1720"/>
    </row>
    <row r="1560" spans="1:8" ht="15" customHeight="1">
      <c r="A1560" s="1720"/>
      <c r="B1560" s="1720"/>
      <c r="C1560" s="1720"/>
      <c r="D1560" s="1720"/>
      <c r="E1560" s="1720"/>
      <c r="F1560" s="1720"/>
      <c r="G1560" s="1720"/>
      <c r="H1560" s="1720"/>
    </row>
    <row r="1561" spans="1:8" ht="15" customHeight="1">
      <c r="A1561" s="1720"/>
      <c r="B1561" s="1720"/>
      <c r="C1561" s="1720"/>
      <c r="D1561" s="1720"/>
      <c r="E1561" s="1720"/>
      <c r="F1561" s="1720"/>
      <c r="G1561" s="1720"/>
      <c r="H1561" s="1720"/>
    </row>
    <row r="1562" spans="1:8" ht="15" customHeight="1">
      <c r="A1562" s="1720"/>
      <c r="B1562" s="1720"/>
      <c r="C1562" s="1720"/>
      <c r="D1562" s="1720"/>
      <c r="E1562" s="1720"/>
      <c r="F1562" s="1720"/>
      <c r="G1562" s="1720"/>
      <c r="H1562" s="1720"/>
    </row>
    <row r="1563" spans="1:8" ht="15" customHeight="1">
      <c r="A1563" s="1720"/>
      <c r="B1563" s="1720"/>
      <c r="C1563" s="1720"/>
      <c r="D1563" s="1720"/>
      <c r="E1563" s="1720"/>
      <c r="F1563" s="1720"/>
      <c r="G1563" s="1720"/>
      <c r="H1563" s="1720"/>
    </row>
    <row r="1564" spans="1:8" ht="15" customHeight="1">
      <c r="A1564" s="1720"/>
      <c r="B1564" s="1720"/>
      <c r="C1564" s="1720"/>
      <c r="D1564" s="1720"/>
      <c r="E1564" s="1720"/>
      <c r="F1564" s="1720"/>
      <c r="G1564" s="1720"/>
      <c r="H1564" s="1720"/>
    </row>
    <row r="1565" spans="1:8" ht="15" customHeight="1">
      <c r="A1565" s="1720"/>
      <c r="B1565" s="1720"/>
      <c r="C1565" s="1720"/>
      <c r="D1565" s="1720"/>
      <c r="E1565" s="1720"/>
      <c r="F1565" s="1720"/>
      <c r="G1565" s="1720"/>
      <c r="H1565" s="1720"/>
    </row>
    <row r="1566" spans="1:8" ht="15" customHeight="1">
      <c r="A1566" s="1720"/>
      <c r="B1566" s="1720"/>
      <c r="C1566" s="1720"/>
      <c r="D1566" s="1720"/>
      <c r="E1566" s="1720"/>
      <c r="F1566" s="1720"/>
      <c r="G1566" s="1720"/>
      <c r="H1566" s="1720"/>
    </row>
    <row r="1567" spans="1:8" ht="15" customHeight="1">
      <c r="A1567" s="1720"/>
      <c r="B1567" s="1720"/>
      <c r="C1567" s="1720"/>
      <c r="D1567" s="1720"/>
      <c r="E1567" s="1720"/>
      <c r="F1567" s="1720"/>
      <c r="G1567" s="1720"/>
      <c r="H1567" s="1720"/>
    </row>
    <row r="1568" spans="1:8" ht="15" customHeight="1">
      <c r="A1568" s="1720"/>
      <c r="B1568" s="1720"/>
      <c r="C1568" s="1720"/>
      <c r="D1568" s="1720"/>
      <c r="E1568" s="1720"/>
      <c r="F1568" s="1720"/>
      <c r="G1568" s="1720"/>
      <c r="H1568" s="1720"/>
    </row>
    <row r="1569" spans="1:8" ht="15" customHeight="1">
      <c r="A1569" s="1720"/>
      <c r="B1569" s="1720"/>
      <c r="C1569" s="1720"/>
      <c r="D1569" s="1720"/>
      <c r="E1569" s="1720"/>
      <c r="F1569" s="1720"/>
      <c r="G1569" s="1720"/>
      <c r="H1569" s="1720"/>
    </row>
    <row r="1570" spans="1:8" ht="15" customHeight="1">
      <c r="A1570" s="1720"/>
      <c r="B1570" s="1720"/>
      <c r="C1570" s="1720"/>
      <c r="D1570" s="1720"/>
      <c r="E1570" s="1720"/>
      <c r="F1570" s="1720"/>
      <c r="G1570" s="1720"/>
      <c r="H1570" s="1720"/>
    </row>
    <row r="1571" spans="1:8" ht="15" customHeight="1">
      <c r="A1571" s="1720"/>
      <c r="B1571" s="1720"/>
      <c r="C1571" s="1720"/>
      <c r="D1571" s="1720"/>
      <c r="E1571" s="1720"/>
      <c r="F1571" s="1720"/>
      <c r="G1571" s="1720"/>
      <c r="H1571" s="1720"/>
    </row>
    <row r="1572" spans="1:8" ht="15" customHeight="1">
      <c r="A1572" s="1720"/>
      <c r="B1572" s="1720"/>
      <c r="C1572" s="1720"/>
      <c r="D1572" s="1720"/>
      <c r="E1572" s="1720"/>
      <c r="F1572" s="1720"/>
      <c r="G1572" s="1720"/>
      <c r="H1572" s="1720"/>
    </row>
    <row r="1573" spans="1:8" ht="15" customHeight="1">
      <c r="A1573" s="1720"/>
      <c r="B1573" s="1720"/>
      <c r="C1573" s="1720"/>
      <c r="D1573" s="1720"/>
      <c r="E1573" s="1720"/>
      <c r="F1573" s="1720"/>
      <c r="G1573" s="1720"/>
      <c r="H1573" s="1720"/>
    </row>
    <row r="1574" spans="1:8" ht="15" customHeight="1">
      <c r="A1574" s="1720"/>
      <c r="B1574" s="1720"/>
      <c r="C1574" s="1720"/>
      <c r="D1574" s="1720"/>
      <c r="E1574" s="1720"/>
      <c r="F1574" s="1720"/>
      <c r="G1574" s="1720"/>
      <c r="H1574" s="1720"/>
    </row>
    <row r="1575" spans="1:8" ht="15" customHeight="1">
      <c r="A1575" s="1720"/>
      <c r="B1575" s="1720"/>
      <c r="C1575" s="1720"/>
      <c r="D1575" s="1720"/>
      <c r="E1575" s="1720"/>
      <c r="F1575" s="1720"/>
      <c r="G1575" s="1720"/>
      <c r="H1575" s="1720"/>
    </row>
    <row r="1576" spans="1:8" ht="15" customHeight="1">
      <c r="A1576" s="1720"/>
      <c r="B1576" s="1720"/>
      <c r="C1576" s="1720"/>
      <c r="D1576" s="1720"/>
      <c r="E1576" s="1720"/>
      <c r="F1576" s="1720"/>
      <c r="G1576" s="1720"/>
      <c r="H1576" s="1720"/>
    </row>
    <row r="1577" spans="1:8" ht="15" customHeight="1">
      <c r="A1577" s="1720"/>
      <c r="B1577" s="1720"/>
      <c r="C1577" s="1720"/>
      <c r="D1577" s="1720"/>
      <c r="E1577" s="1720"/>
      <c r="F1577" s="1720"/>
      <c r="G1577" s="1720"/>
      <c r="H1577" s="1720"/>
    </row>
    <row r="1578" spans="1:8" ht="15" customHeight="1">
      <c r="A1578" s="1720"/>
      <c r="B1578" s="1720"/>
      <c r="C1578" s="1720"/>
      <c r="D1578" s="1720"/>
      <c r="E1578" s="1720"/>
      <c r="F1578" s="1720"/>
      <c r="G1578" s="1720"/>
      <c r="H1578" s="1720"/>
    </row>
    <row r="1579" spans="1:8" ht="15" customHeight="1">
      <c r="A1579" s="1720"/>
      <c r="B1579" s="1720"/>
      <c r="C1579" s="1720"/>
      <c r="D1579" s="1720"/>
      <c r="E1579" s="1720"/>
      <c r="F1579" s="1720"/>
      <c r="G1579" s="1720"/>
      <c r="H1579" s="1720"/>
    </row>
    <row r="1580" spans="1:8" ht="15" customHeight="1">
      <c r="A1580" s="1720"/>
      <c r="B1580" s="1720"/>
      <c r="C1580" s="1720"/>
      <c r="D1580" s="1720"/>
      <c r="E1580" s="1720"/>
      <c r="F1580" s="1720"/>
      <c r="G1580" s="1720"/>
      <c r="H1580" s="1720"/>
    </row>
    <row r="1581" spans="1:8" ht="15" customHeight="1">
      <c r="A1581" s="1720"/>
      <c r="B1581" s="1720"/>
      <c r="C1581" s="1720"/>
      <c r="D1581" s="1720"/>
      <c r="E1581" s="1720"/>
      <c r="F1581" s="1720"/>
      <c r="G1581" s="1720"/>
      <c r="H1581" s="1720"/>
    </row>
    <row r="1582" spans="1:8" ht="15" customHeight="1">
      <c r="A1582" s="1720"/>
      <c r="B1582" s="1720"/>
      <c r="C1582" s="1720"/>
      <c r="D1582" s="1720"/>
      <c r="E1582" s="1720"/>
      <c r="F1582" s="1720"/>
      <c r="G1582" s="1720"/>
      <c r="H1582" s="1720"/>
    </row>
    <row r="1583" spans="1:8" ht="15" customHeight="1">
      <c r="A1583" s="1720"/>
      <c r="B1583" s="1720"/>
      <c r="C1583" s="1720"/>
      <c r="D1583" s="1720"/>
      <c r="E1583" s="1720"/>
      <c r="F1583" s="1720"/>
      <c r="G1583" s="1720"/>
      <c r="H1583" s="1720"/>
    </row>
    <row r="1584" spans="1:8" ht="15" customHeight="1">
      <c r="A1584" s="1720"/>
      <c r="B1584" s="1720"/>
      <c r="C1584" s="1720"/>
      <c r="D1584" s="1720"/>
      <c r="E1584" s="1720"/>
      <c r="F1584" s="1720"/>
      <c r="G1584" s="1720"/>
      <c r="H1584" s="1720"/>
    </row>
    <row r="1585" spans="1:8" ht="15" customHeight="1">
      <c r="A1585" s="1720"/>
      <c r="B1585" s="1720"/>
      <c r="C1585" s="1720"/>
      <c r="D1585" s="1720"/>
      <c r="E1585" s="1720"/>
      <c r="F1585" s="1720"/>
      <c r="G1585" s="1720"/>
      <c r="H1585" s="1720"/>
    </row>
    <row r="1586" spans="1:8" ht="15" customHeight="1">
      <c r="A1586" s="1720"/>
      <c r="B1586" s="1720"/>
      <c r="C1586" s="1720"/>
      <c r="D1586" s="1720"/>
      <c r="E1586" s="1720"/>
      <c r="F1586" s="1720"/>
      <c r="G1586" s="1720"/>
      <c r="H1586" s="1720"/>
    </row>
    <row r="1587" spans="1:8" ht="15" customHeight="1">
      <c r="A1587" s="1720"/>
      <c r="B1587" s="1720"/>
      <c r="C1587" s="1720"/>
      <c r="D1587" s="1720"/>
      <c r="E1587" s="1720"/>
      <c r="F1587" s="1720"/>
      <c r="G1587" s="1720"/>
      <c r="H1587" s="1720"/>
    </row>
    <row r="1588" spans="1:8" ht="15" customHeight="1">
      <c r="A1588" s="1720"/>
      <c r="B1588" s="1720"/>
      <c r="C1588" s="1720"/>
      <c r="D1588" s="1720"/>
      <c r="E1588" s="1720"/>
      <c r="F1588" s="1720"/>
      <c r="G1588" s="1720"/>
      <c r="H1588" s="1720"/>
    </row>
    <row r="1589" spans="1:8" ht="15" customHeight="1">
      <c r="A1589" s="1720"/>
      <c r="B1589" s="1720"/>
      <c r="C1589" s="1720"/>
      <c r="D1589" s="1720"/>
      <c r="E1589" s="1720"/>
      <c r="F1589" s="1720"/>
      <c r="G1589" s="1720"/>
      <c r="H1589" s="1720"/>
    </row>
    <row r="1590" spans="1:8" ht="15" customHeight="1">
      <c r="A1590" s="1720"/>
      <c r="B1590" s="1720"/>
      <c r="C1590" s="1720"/>
      <c r="D1590" s="1720"/>
      <c r="E1590" s="1720"/>
      <c r="F1590" s="1720"/>
      <c r="G1590" s="1720"/>
      <c r="H1590" s="1720"/>
    </row>
    <row r="1591" spans="1:8" ht="15" customHeight="1">
      <c r="A1591" s="1720"/>
      <c r="B1591" s="1720"/>
      <c r="C1591" s="1720"/>
      <c r="D1591" s="1720"/>
      <c r="E1591" s="1720"/>
      <c r="F1591" s="1720"/>
      <c r="G1591" s="1720"/>
      <c r="H1591" s="1720"/>
    </row>
    <row r="1592" spans="1:8" ht="15" customHeight="1">
      <c r="A1592" s="1720"/>
      <c r="B1592" s="1720"/>
      <c r="C1592" s="1720"/>
      <c r="D1592" s="1720"/>
      <c r="E1592" s="1720"/>
      <c r="F1592" s="1720"/>
      <c r="G1592" s="1720"/>
      <c r="H1592" s="1720"/>
    </row>
    <row r="1593" spans="1:8" ht="15" customHeight="1">
      <c r="A1593" s="1720"/>
      <c r="B1593" s="1720"/>
      <c r="C1593" s="1720"/>
      <c r="D1593" s="1720"/>
      <c r="E1593" s="1720"/>
      <c r="F1593" s="1720"/>
      <c r="G1593" s="1720"/>
      <c r="H1593" s="1720"/>
    </row>
    <row r="1594" spans="1:8" ht="15" customHeight="1">
      <c r="A1594" s="1720"/>
      <c r="B1594" s="1720"/>
      <c r="C1594" s="1720"/>
      <c r="D1594" s="1720"/>
      <c r="E1594" s="1720"/>
      <c r="F1594" s="1720"/>
      <c r="G1594" s="1720"/>
      <c r="H1594" s="1720"/>
    </row>
    <row r="1595" spans="1:8" ht="15" customHeight="1">
      <c r="A1595" s="1720"/>
      <c r="B1595" s="1720"/>
      <c r="C1595" s="1720"/>
      <c r="D1595" s="1720"/>
      <c r="E1595" s="1720"/>
      <c r="F1595" s="1720"/>
      <c r="G1595" s="1720"/>
      <c r="H1595" s="1720"/>
    </row>
    <row r="1596" spans="1:8" ht="15" customHeight="1">
      <c r="A1596" s="1720"/>
      <c r="B1596" s="1720"/>
      <c r="C1596" s="1720"/>
      <c r="D1596" s="1720"/>
      <c r="E1596" s="1720"/>
      <c r="F1596" s="1720"/>
      <c r="G1596" s="1720"/>
      <c r="H1596" s="1720"/>
    </row>
    <row r="1597" spans="1:8" ht="15" customHeight="1">
      <c r="A1597" s="1720"/>
      <c r="B1597" s="1720"/>
      <c r="C1597" s="1720"/>
      <c r="D1597" s="1720"/>
      <c r="E1597" s="1720"/>
      <c r="F1597" s="1720"/>
      <c r="G1597" s="1720"/>
      <c r="H1597" s="1720"/>
    </row>
    <row r="1598" spans="1:8" ht="15" customHeight="1">
      <c r="A1598" s="1720"/>
      <c r="B1598" s="1720"/>
      <c r="C1598" s="1720"/>
      <c r="D1598" s="1720"/>
      <c r="E1598" s="1720"/>
      <c r="F1598" s="1720"/>
      <c r="G1598" s="1720"/>
      <c r="H1598" s="1720"/>
    </row>
    <row r="1599" spans="1:8" ht="15" customHeight="1">
      <c r="A1599" s="1720"/>
      <c r="B1599" s="1720"/>
      <c r="C1599" s="1720"/>
      <c r="D1599" s="1720"/>
      <c r="E1599" s="1720"/>
      <c r="F1599" s="1720"/>
      <c r="G1599" s="1720"/>
      <c r="H1599" s="1720"/>
    </row>
    <row r="1600" spans="1:8" ht="15" customHeight="1">
      <c r="A1600" s="1720"/>
      <c r="B1600" s="1720"/>
      <c r="C1600" s="1720"/>
      <c r="D1600" s="1720"/>
      <c r="E1600" s="1720"/>
      <c r="F1600" s="1720"/>
      <c r="G1600" s="1720"/>
      <c r="H1600" s="1720"/>
    </row>
    <row r="1601" spans="1:8" ht="15" customHeight="1">
      <c r="A1601" s="1720"/>
      <c r="B1601" s="1720"/>
      <c r="C1601" s="1720"/>
      <c r="D1601" s="1720"/>
      <c r="E1601" s="1720"/>
      <c r="F1601" s="1720"/>
      <c r="G1601" s="1720"/>
      <c r="H1601" s="1720"/>
    </row>
    <row r="1602" spans="1:8" ht="15" customHeight="1">
      <c r="A1602" s="1720"/>
      <c r="B1602" s="1720"/>
      <c r="C1602" s="1720"/>
      <c r="D1602" s="1720"/>
      <c r="E1602" s="1720"/>
      <c r="F1602" s="1720"/>
      <c r="G1602" s="1720"/>
      <c r="H1602" s="1720"/>
    </row>
    <row r="1603" spans="1:8" ht="15" customHeight="1">
      <c r="A1603" s="1720"/>
      <c r="B1603" s="1720"/>
      <c r="C1603" s="1720"/>
      <c r="D1603" s="1720"/>
      <c r="E1603" s="1720"/>
      <c r="F1603" s="1720"/>
      <c r="G1603" s="1720"/>
      <c r="H1603" s="1720"/>
    </row>
    <row r="1604" spans="1:8" ht="15" customHeight="1">
      <c r="A1604" s="1720"/>
      <c r="B1604" s="1720"/>
      <c r="C1604" s="1720"/>
      <c r="D1604" s="1720"/>
      <c r="E1604" s="1720"/>
      <c r="F1604" s="1720"/>
      <c r="G1604" s="1720"/>
      <c r="H1604" s="1720"/>
    </row>
    <row r="1605" spans="1:8" ht="15" customHeight="1">
      <c r="A1605" s="1720"/>
      <c r="B1605" s="1720"/>
      <c r="C1605" s="1720"/>
      <c r="D1605" s="1720"/>
      <c r="E1605" s="1720"/>
      <c r="F1605" s="1720"/>
      <c r="G1605" s="1720"/>
      <c r="H1605" s="1720"/>
    </row>
    <row r="1606" spans="1:8" ht="15" customHeight="1">
      <c r="A1606" s="1720"/>
      <c r="B1606" s="1720"/>
      <c r="C1606" s="1720"/>
      <c r="D1606" s="1720"/>
      <c r="E1606" s="1720"/>
      <c r="F1606" s="1720"/>
      <c r="G1606" s="1720"/>
      <c r="H1606" s="1720"/>
    </row>
    <row r="1607" spans="1:8" ht="15" customHeight="1">
      <c r="A1607" s="1720"/>
      <c r="B1607" s="1720"/>
      <c r="C1607" s="1720"/>
      <c r="D1607" s="1720"/>
      <c r="E1607" s="1720"/>
      <c r="F1607" s="1720"/>
      <c r="G1607" s="1720"/>
      <c r="H1607" s="1720"/>
    </row>
    <row r="1608" spans="1:8" ht="15" customHeight="1">
      <c r="A1608" s="1720"/>
      <c r="B1608" s="1720"/>
      <c r="C1608" s="1720"/>
      <c r="D1608" s="1720"/>
      <c r="E1608" s="1720"/>
      <c r="F1608" s="1720"/>
      <c r="G1608" s="1720"/>
      <c r="H1608" s="1720"/>
    </row>
    <row r="1609" spans="1:8" ht="15" customHeight="1">
      <c r="A1609" s="1720"/>
      <c r="B1609" s="1720"/>
      <c r="C1609" s="1720"/>
      <c r="D1609" s="1720"/>
      <c r="E1609" s="1720"/>
      <c r="F1609" s="1720"/>
      <c r="G1609" s="1720"/>
      <c r="H1609" s="1720"/>
    </row>
    <row r="1610" spans="1:8" ht="15" customHeight="1">
      <c r="A1610" s="1720"/>
      <c r="B1610" s="1720"/>
      <c r="C1610" s="1720"/>
      <c r="D1610" s="1720"/>
      <c r="E1610" s="1720"/>
      <c r="F1610" s="1720"/>
      <c r="G1610" s="1720"/>
      <c r="H1610" s="1720"/>
    </row>
    <row r="1611" spans="1:8" ht="15" customHeight="1">
      <c r="A1611" s="1720"/>
      <c r="B1611" s="1720"/>
      <c r="C1611" s="1720"/>
      <c r="D1611" s="1720"/>
      <c r="E1611" s="1720"/>
      <c r="F1611" s="1720"/>
      <c r="G1611" s="1720"/>
      <c r="H1611" s="1720"/>
    </row>
    <row r="1612" spans="1:8" ht="15" customHeight="1">
      <c r="A1612" s="1720"/>
      <c r="B1612" s="1720"/>
      <c r="C1612" s="1720"/>
      <c r="D1612" s="1720"/>
      <c r="E1612" s="1720"/>
      <c r="F1612" s="1720"/>
      <c r="G1612" s="1720"/>
      <c r="H1612" s="1720"/>
    </row>
    <row r="1613" spans="1:8" ht="15" customHeight="1">
      <c r="A1613" s="1720"/>
      <c r="B1613" s="1720"/>
      <c r="C1613" s="1720"/>
      <c r="D1613" s="1720"/>
      <c r="E1613" s="1720"/>
      <c r="F1613" s="1720"/>
      <c r="G1613" s="1720"/>
      <c r="H1613" s="1720"/>
    </row>
    <row r="1614" spans="1:8" ht="15" customHeight="1">
      <c r="A1614" s="1720"/>
      <c r="B1614" s="1720"/>
      <c r="C1614" s="1720"/>
      <c r="D1614" s="1720"/>
      <c r="E1614" s="1720"/>
      <c r="F1614" s="1720"/>
      <c r="G1614" s="1720"/>
      <c r="H1614" s="1720"/>
    </row>
    <row r="1615" spans="1:8" ht="15" customHeight="1">
      <c r="A1615" s="1720"/>
      <c r="B1615" s="1720"/>
      <c r="C1615" s="1720"/>
      <c r="D1615" s="1720"/>
      <c r="E1615" s="1720"/>
      <c r="F1615" s="1720"/>
      <c r="G1615" s="1720"/>
      <c r="H1615" s="1720"/>
    </row>
    <row r="1616" spans="1:8" ht="15" customHeight="1">
      <c r="A1616" s="1720"/>
      <c r="B1616" s="1720"/>
      <c r="C1616" s="1720"/>
      <c r="D1616" s="1720"/>
      <c r="E1616" s="1720"/>
      <c r="F1616" s="1720"/>
      <c r="G1616" s="1720"/>
      <c r="H1616" s="1720"/>
    </row>
    <row r="1617" spans="1:8" ht="15" customHeight="1">
      <c r="A1617" s="1720"/>
      <c r="B1617" s="1720"/>
      <c r="C1617" s="1720"/>
      <c r="D1617" s="1720"/>
      <c r="E1617" s="1720"/>
      <c r="F1617" s="1720"/>
      <c r="G1617" s="1720"/>
      <c r="H1617" s="1720"/>
    </row>
    <row r="1618" spans="1:8" ht="15" customHeight="1">
      <c r="A1618" s="1720"/>
      <c r="B1618" s="1720"/>
      <c r="C1618" s="1720"/>
      <c r="D1618" s="1720"/>
      <c r="E1618" s="1720"/>
      <c r="F1618" s="1720"/>
      <c r="G1618" s="1720"/>
      <c r="H1618" s="1720"/>
    </row>
    <row r="1619" spans="1:8" ht="15" customHeight="1">
      <c r="A1619" s="1720"/>
      <c r="B1619" s="1720"/>
      <c r="C1619" s="1720"/>
      <c r="D1619" s="1720"/>
      <c r="E1619" s="1720"/>
      <c r="F1619" s="1720"/>
      <c r="G1619" s="1720"/>
      <c r="H1619" s="1720"/>
    </row>
    <row r="1620" spans="1:8" ht="15" customHeight="1">
      <c r="A1620" s="1720"/>
      <c r="B1620" s="1720"/>
      <c r="C1620" s="1720"/>
      <c r="D1620" s="1720"/>
      <c r="E1620" s="1720"/>
      <c r="F1620" s="1720"/>
      <c r="G1620" s="1720"/>
      <c r="H1620" s="1720"/>
    </row>
    <row r="1621" spans="1:8" ht="15" customHeight="1">
      <c r="A1621" s="1720"/>
      <c r="B1621" s="1720"/>
      <c r="C1621" s="1720"/>
      <c r="D1621" s="1720"/>
      <c r="E1621" s="1720"/>
      <c r="F1621" s="1720"/>
      <c r="G1621" s="1720"/>
      <c r="H1621" s="1720"/>
    </row>
    <row r="1622" spans="1:8" ht="15" customHeight="1">
      <c r="A1622" s="1720"/>
      <c r="B1622" s="1720"/>
      <c r="C1622" s="1720"/>
      <c r="D1622" s="1720"/>
      <c r="E1622" s="1720"/>
      <c r="F1622" s="1720"/>
      <c r="G1622" s="1720"/>
      <c r="H1622" s="1720"/>
    </row>
    <row r="1623" spans="1:8" ht="15" customHeight="1">
      <c r="A1623" s="1720"/>
      <c r="B1623" s="1720"/>
      <c r="C1623" s="1720"/>
      <c r="D1623" s="1720"/>
      <c r="E1623" s="1720"/>
      <c r="F1623" s="1720"/>
      <c r="G1623" s="1720"/>
      <c r="H1623" s="1720"/>
    </row>
    <row r="1624" spans="1:8" ht="15" customHeight="1">
      <c r="A1624" s="1720"/>
      <c r="B1624" s="1720"/>
      <c r="C1624" s="1720"/>
      <c r="D1624" s="1720"/>
      <c r="E1624" s="1720"/>
      <c r="F1624" s="1720"/>
      <c r="G1624" s="1720"/>
      <c r="H1624" s="1720"/>
    </row>
    <row r="1625" spans="1:8" ht="15" customHeight="1">
      <c r="A1625" s="1720"/>
      <c r="B1625" s="1720"/>
      <c r="C1625" s="1720"/>
      <c r="D1625" s="1720"/>
      <c r="E1625" s="1720"/>
      <c r="F1625" s="1720"/>
      <c r="G1625" s="1720"/>
      <c r="H1625" s="1720"/>
    </row>
    <row r="1626" spans="1:8" ht="15" customHeight="1">
      <c r="A1626" s="1720"/>
      <c r="B1626" s="1720"/>
      <c r="C1626" s="1720"/>
      <c r="D1626" s="1720"/>
      <c r="E1626" s="1720"/>
      <c r="F1626" s="1720"/>
      <c r="G1626" s="1720"/>
      <c r="H1626" s="1720"/>
    </row>
    <row r="1627" spans="1:8" ht="15" customHeight="1">
      <c r="A1627" s="1720"/>
      <c r="B1627" s="1720"/>
      <c r="C1627" s="1720"/>
      <c r="D1627" s="1720"/>
      <c r="E1627" s="1720"/>
      <c r="F1627" s="1720"/>
      <c r="G1627" s="1720"/>
      <c r="H1627" s="1720"/>
    </row>
    <row r="1628" spans="1:8" ht="15" customHeight="1">
      <c r="A1628" s="1720"/>
      <c r="B1628" s="1720"/>
      <c r="C1628" s="1720"/>
      <c r="D1628" s="1720"/>
      <c r="E1628" s="1720"/>
      <c r="F1628" s="1720"/>
      <c r="G1628" s="1720"/>
      <c r="H1628" s="1720"/>
    </row>
    <row r="1629" spans="1:8" ht="15" customHeight="1">
      <c r="A1629" s="1720"/>
      <c r="B1629" s="1720"/>
      <c r="C1629" s="1720"/>
      <c r="D1629" s="1720"/>
      <c r="E1629" s="1720"/>
      <c r="F1629" s="1720"/>
      <c r="G1629" s="1720"/>
      <c r="H1629" s="1720"/>
    </row>
    <row r="1630" spans="1:8" ht="15" customHeight="1">
      <c r="A1630" s="1720"/>
      <c r="B1630" s="1720"/>
      <c r="C1630" s="1720"/>
      <c r="D1630" s="1720"/>
      <c r="E1630" s="1720"/>
      <c r="F1630" s="1720"/>
      <c r="G1630" s="1720"/>
      <c r="H1630" s="1720"/>
    </row>
    <row r="1631" spans="1:8" ht="15" customHeight="1">
      <c r="A1631" s="1720"/>
      <c r="B1631" s="1720"/>
      <c r="C1631" s="1720"/>
      <c r="D1631" s="1720"/>
      <c r="E1631" s="1720"/>
      <c r="F1631" s="1720"/>
      <c r="G1631" s="1720"/>
      <c r="H1631" s="1720"/>
    </row>
    <row r="1632" spans="1:8" ht="15" customHeight="1">
      <c r="A1632" s="1720"/>
      <c r="B1632" s="1720"/>
      <c r="C1632" s="1720"/>
      <c r="D1632" s="1720"/>
      <c r="E1632" s="1720"/>
      <c r="F1632" s="1720"/>
      <c r="G1632" s="1720"/>
      <c r="H1632" s="1720"/>
    </row>
    <row r="1633" spans="1:8" ht="15" customHeight="1">
      <c r="A1633" s="1720"/>
      <c r="B1633" s="1720"/>
      <c r="C1633" s="1720"/>
      <c r="D1633" s="1720"/>
      <c r="E1633" s="1720"/>
      <c r="F1633" s="1720"/>
      <c r="G1633" s="1720"/>
      <c r="H1633" s="1720"/>
    </row>
    <row r="1634" spans="1:8" ht="15" customHeight="1">
      <c r="A1634" s="1720"/>
      <c r="B1634" s="1720"/>
      <c r="C1634" s="1720"/>
      <c r="D1634" s="1720"/>
      <c r="E1634" s="1720"/>
      <c r="F1634" s="1720"/>
      <c r="G1634" s="1720"/>
      <c r="H1634" s="1720"/>
    </row>
    <row r="1635" spans="1:8" ht="15" customHeight="1">
      <c r="A1635" s="1720"/>
      <c r="B1635" s="1720"/>
      <c r="C1635" s="1720"/>
      <c r="D1635" s="1720"/>
      <c r="E1635" s="1720"/>
      <c r="F1635" s="1720"/>
      <c r="G1635" s="1720"/>
      <c r="H1635" s="1720"/>
    </row>
    <row r="1636" spans="1:8" ht="15" customHeight="1">
      <c r="A1636" s="1720"/>
      <c r="B1636" s="1720"/>
      <c r="C1636" s="1720"/>
      <c r="D1636" s="1720"/>
      <c r="E1636" s="1720"/>
      <c r="F1636" s="1720"/>
      <c r="G1636" s="1720"/>
      <c r="H1636" s="1720"/>
    </row>
    <row r="1637" spans="1:8" ht="15" customHeight="1">
      <c r="A1637" s="1720"/>
      <c r="B1637" s="1720"/>
      <c r="C1637" s="1720"/>
      <c r="D1637" s="1720"/>
      <c r="E1637" s="1720"/>
      <c r="F1637" s="1720"/>
      <c r="G1637" s="1720"/>
      <c r="H1637" s="1720"/>
    </row>
    <row r="1638" spans="1:8" ht="15" customHeight="1">
      <c r="A1638" s="1720"/>
      <c r="B1638" s="1720"/>
      <c r="C1638" s="1720"/>
      <c r="D1638" s="1720"/>
      <c r="E1638" s="1720"/>
      <c r="F1638" s="1720"/>
      <c r="G1638" s="1720"/>
      <c r="H1638" s="1720"/>
    </row>
    <row r="1639" spans="1:8" ht="15" customHeight="1">
      <c r="A1639" s="1720"/>
      <c r="B1639" s="1720"/>
      <c r="C1639" s="1720"/>
      <c r="D1639" s="1720"/>
      <c r="E1639" s="1720"/>
      <c r="F1639" s="1720"/>
      <c r="G1639" s="1720"/>
      <c r="H1639" s="1720"/>
    </row>
    <row r="1640" spans="1:8" ht="15" customHeight="1">
      <c r="A1640" s="1720"/>
      <c r="B1640" s="1720"/>
      <c r="C1640" s="1720"/>
      <c r="D1640" s="1720"/>
      <c r="E1640" s="1720"/>
      <c r="F1640" s="1720"/>
      <c r="G1640" s="1720"/>
      <c r="H1640" s="1720"/>
    </row>
    <row r="1641" spans="1:8" ht="15" customHeight="1">
      <c r="A1641" s="1720"/>
      <c r="B1641" s="1720"/>
      <c r="C1641" s="1720"/>
      <c r="D1641" s="1720"/>
      <c r="E1641" s="1720"/>
      <c r="F1641" s="1720"/>
      <c r="G1641" s="1720"/>
      <c r="H1641" s="1720"/>
    </row>
    <row r="1642" spans="1:8" ht="15" customHeight="1">
      <c r="A1642" s="1720"/>
      <c r="B1642" s="1720"/>
      <c r="C1642" s="1720"/>
      <c r="D1642" s="1720"/>
      <c r="E1642" s="1720"/>
      <c r="F1642" s="1720"/>
      <c r="G1642" s="1720"/>
      <c r="H1642" s="1720"/>
    </row>
    <row r="1643" spans="1:8" ht="15" customHeight="1">
      <c r="A1643" s="1720"/>
      <c r="B1643" s="1720"/>
      <c r="C1643" s="1720"/>
      <c r="D1643" s="1720"/>
      <c r="E1643" s="1720"/>
      <c r="F1643" s="1720"/>
      <c r="G1643" s="1720"/>
      <c r="H1643" s="1720"/>
    </row>
    <row r="1644" spans="1:8" ht="15" customHeight="1">
      <c r="A1644" s="1720"/>
      <c r="B1644" s="1720"/>
      <c r="C1644" s="1720"/>
      <c r="D1644" s="1720"/>
      <c r="E1644" s="1720"/>
      <c r="F1644" s="1720"/>
      <c r="G1644" s="1720"/>
      <c r="H1644" s="1720"/>
    </row>
    <row r="1645" spans="1:8" ht="15" customHeight="1">
      <c r="A1645" s="1720"/>
      <c r="B1645" s="1720"/>
      <c r="C1645" s="1720"/>
      <c r="D1645" s="1720"/>
      <c r="E1645" s="1720"/>
      <c r="F1645" s="1720"/>
      <c r="G1645" s="1720"/>
      <c r="H1645" s="1720"/>
    </row>
    <row r="1646" spans="1:8" ht="15" customHeight="1">
      <c r="A1646" s="1720"/>
      <c r="B1646" s="1720"/>
      <c r="C1646" s="1720"/>
      <c r="D1646" s="1720"/>
      <c r="E1646" s="1720"/>
      <c r="F1646" s="1720"/>
      <c r="G1646" s="1720"/>
      <c r="H1646" s="1720"/>
    </row>
    <row r="1647" spans="1:8" ht="15" customHeight="1">
      <c r="A1647" s="1720"/>
      <c r="B1647" s="1720"/>
      <c r="C1647" s="1720"/>
      <c r="D1647" s="1720"/>
      <c r="E1647" s="1720"/>
      <c r="F1647" s="1720"/>
      <c r="G1647" s="1720"/>
      <c r="H1647" s="1720"/>
    </row>
    <row r="1648" spans="1:8" ht="15" customHeight="1">
      <c r="A1648" s="1720"/>
      <c r="B1648" s="1720"/>
      <c r="C1648" s="1720"/>
      <c r="D1648" s="1720"/>
      <c r="E1648" s="1720"/>
      <c r="F1648" s="1720"/>
      <c r="G1648" s="1720"/>
      <c r="H1648" s="1720"/>
    </row>
    <row r="1649" spans="1:8" ht="15" customHeight="1">
      <c r="A1649" s="1720"/>
      <c r="B1649" s="1720"/>
      <c r="C1649" s="1720"/>
      <c r="D1649" s="1720"/>
      <c r="E1649" s="1720"/>
      <c r="F1649" s="1720"/>
      <c r="G1649" s="1720"/>
      <c r="H1649" s="1720"/>
    </row>
    <row r="1650" spans="1:8" ht="15" customHeight="1">
      <c r="A1650" s="1720"/>
      <c r="B1650" s="1720"/>
      <c r="C1650" s="1720"/>
      <c r="D1650" s="1720"/>
      <c r="E1650" s="1720"/>
      <c r="F1650" s="1720"/>
      <c r="G1650" s="1720"/>
      <c r="H1650" s="1720"/>
    </row>
    <row r="1651" spans="1:8" ht="15" customHeight="1">
      <c r="A1651" s="1720"/>
      <c r="B1651" s="1720"/>
      <c r="C1651" s="1720"/>
      <c r="D1651" s="1720"/>
      <c r="E1651" s="1720"/>
      <c r="F1651" s="1720"/>
      <c r="G1651" s="1720"/>
      <c r="H1651" s="1720"/>
    </row>
    <row r="1652" spans="1:8" ht="15" customHeight="1">
      <c r="A1652" s="1720"/>
      <c r="B1652" s="1720"/>
      <c r="C1652" s="1720"/>
      <c r="D1652" s="1720"/>
      <c r="E1652" s="1720"/>
      <c r="F1652" s="1720"/>
      <c r="G1652" s="1720"/>
      <c r="H1652" s="1720"/>
    </row>
    <row r="1653" spans="1:8" ht="15" customHeight="1">
      <c r="A1653" s="1720"/>
      <c r="B1653" s="1720"/>
      <c r="C1653" s="1720"/>
      <c r="D1653" s="1720"/>
      <c r="E1653" s="1720"/>
      <c r="F1653" s="1720"/>
      <c r="G1653" s="1720"/>
      <c r="H1653" s="1720"/>
    </row>
    <row r="1654" spans="1:8" ht="15" customHeight="1">
      <c r="A1654" s="1720"/>
      <c r="B1654" s="1720"/>
      <c r="C1654" s="1720"/>
      <c r="D1654" s="1720"/>
      <c r="E1654" s="1720"/>
      <c r="F1654" s="1720"/>
      <c r="G1654" s="1720"/>
      <c r="H1654" s="1720"/>
    </row>
    <row r="1655" spans="1:8" ht="15" customHeight="1">
      <c r="A1655" s="1720"/>
      <c r="B1655" s="1720"/>
      <c r="C1655" s="1720"/>
      <c r="D1655" s="1720"/>
      <c r="E1655" s="1720"/>
      <c r="F1655" s="1720"/>
      <c r="G1655" s="1720"/>
      <c r="H1655" s="1720"/>
    </row>
    <row r="1656" spans="1:8" ht="15" customHeight="1">
      <c r="A1656" s="1720"/>
      <c r="B1656" s="1720"/>
      <c r="C1656" s="1720"/>
      <c r="D1656" s="1720"/>
      <c r="E1656" s="1720"/>
      <c r="F1656" s="1720"/>
      <c r="G1656" s="1720"/>
      <c r="H1656" s="1720"/>
    </row>
    <row r="1657" spans="1:8" ht="15" customHeight="1">
      <c r="A1657" s="1720"/>
      <c r="B1657" s="1720"/>
      <c r="C1657" s="1720"/>
      <c r="D1657" s="1720"/>
      <c r="E1657" s="1720"/>
      <c r="F1657" s="1720"/>
      <c r="G1657" s="1720"/>
      <c r="H1657" s="1720"/>
    </row>
    <row r="1658" spans="1:8" ht="15" customHeight="1">
      <c r="A1658" s="1720"/>
      <c r="B1658" s="1720"/>
      <c r="C1658" s="1720"/>
      <c r="D1658" s="1720"/>
      <c r="E1658" s="1720"/>
      <c r="F1658" s="1720"/>
      <c r="G1658" s="1720"/>
      <c r="H1658" s="1720"/>
    </row>
    <row r="1659" spans="1:8" ht="15" customHeight="1">
      <c r="A1659" s="1720"/>
      <c r="B1659" s="1720"/>
      <c r="C1659" s="1720"/>
      <c r="D1659" s="1720"/>
      <c r="E1659" s="1720"/>
      <c r="F1659" s="1720"/>
      <c r="G1659" s="1720"/>
      <c r="H1659" s="1720"/>
    </row>
    <row r="1660" spans="1:8" ht="15" customHeight="1">
      <c r="A1660" s="1720"/>
      <c r="B1660" s="1720"/>
      <c r="C1660" s="1720"/>
      <c r="D1660" s="1720"/>
      <c r="E1660" s="1720"/>
      <c r="F1660" s="1720"/>
      <c r="G1660" s="1720"/>
      <c r="H1660" s="1720"/>
    </row>
    <row r="1661" spans="1:8" ht="15" customHeight="1">
      <c r="A1661" s="1720"/>
      <c r="B1661" s="1720"/>
      <c r="C1661" s="1720"/>
      <c r="D1661" s="1720"/>
      <c r="E1661" s="1720"/>
      <c r="F1661" s="1720"/>
      <c r="G1661" s="1720"/>
      <c r="H1661" s="1720"/>
    </row>
    <row r="1662" spans="1:8" ht="15" customHeight="1">
      <c r="A1662" s="1720"/>
      <c r="B1662" s="1720"/>
      <c r="C1662" s="1720"/>
      <c r="D1662" s="1720"/>
      <c r="E1662" s="1720"/>
      <c r="F1662" s="1720"/>
      <c r="G1662" s="1720"/>
      <c r="H1662" s="1720"/>
    </row>
    <row r="1663" spans="1:8" ht="15" customHeight="1">
      <c r="A1663" s="1720"/>
      <c r="B1663" s="1720"/>
      <c r="C1663" s="1720"/>
      <c r="D1663" s="1720"/>
      <c r="E1663" s="1720"/>
      <c r="F1663" s="1720"/>
      <c r="G1663" s="1720"/>
      <c r="H1663" s="1720"/>
    </row>
    <row r="1664" spans="1:8" ht="15" customHeight="1">
      <c r="A1664" s="1720"/>
      <c r="B1664" s="1720"/>
      <c r="C1664" s="1720"/>
      <c r="D1664" s="1720"/>
      <c r="E1664" s="1720"/>
      <c r="F1664" s="1720"/>
      <c r="G1664" s="1720"/>
      <c r="H1664" s="1720"/>
    </row>
    <row r="1665" spans="1:8" ht="15" customHeight="1">
      <c r="A1665" s="1720"/>
      <c r="B1665" s="1720"/>
      <c r="C1665" s="1720"/>
      <c r="D1665" s="1720"/>
      <c r="E1665" s="1720"/>
      <c r="F1665" s="1720"/>
      <c r="G1665" s="1720"/>
      <c r="H1665" s="1720"/>
    </row>
    <row r="1666" spans="1:8" ht="15" customHeight="1">
      <c r="A1666" s="1720"/>
      <c r="B1666" s="1720"/>
      <c r="C1666" s="1720"/>
      <c r="D1666" s="1720"/>
      <c r="E1666" s="1720"/>
      <c r="F1666" s="1720"/>
      <c r="G1666" s="1720"/>
      <c r="H1666" s="1720"/>
    </row>
    <row r="1667" spans="1:8" ht="15" customHeight="1">
      <c r="A1667" s="1720"/>
      <c r="B1667" s="1720"/>
      <c r="C1667" s="1720"/>
      <c r="D1667" s="1720"/>
      <c r="E1667" s="1720"/>
      <c r="F1667" s="1720"/>
      <c r="G1667" s="1720"/>
      <c r="H1667" s="1720"/>
    </row>
    <row r="1668" spans="1:8" ht="15" customHeight="1">
      <c r="A1668" s="1720"/>
      <c r="B1668" s="1720"/>
      <c r="C1668" s="1720"/>
      <c r="D1668" s="1720"/>
      <c r="E1668" s="1720"/>
      <c r="F1668" s="1720"/>
      <c r="G1668" s="1720"/>
      <c r="H1668" s="1720"/>
    </row>
    <row r="1669" spans="1:8" ht="15" customHeight="1">
      <c r="A1669" s="1720"/>
      <c r="B1669" s="1720"/>
      <c r="C1669" s="1720"/>
      <c r="D1669" s="1720"/>
      <c r="E1669" s="1720"/>
      <c r="F1669" s="1720"/>
      <c r="G1669" s="1720"/>
      <c r="H1669" s="1720"/>
    </row>
    <row r="1670" spans="1:8" ht="15" customHeight="1">
      <c r="A1670" s="1720"/>
      <c r="B1670" s="1720"/>
      <c r="C1670" s="1720"/>
      <c r="D1670" s="1720"/>
      <c r="E1670" s="1720"/>
      <c r="F1670" s="1720"/>
      <c r="G1670" s="1720"/>
      <c r="H1670" s="1720"/>
    </row>
    <row r="1671" spans="1:8" ht="15" customHeight="1">
      <c r="A1671" s="1720"/>
      <c r="B1671" s="1720"/>
      <c r="C1671" s="1720"/>
      <c r="D1671" s="1720"/>
      <c r="E1671" s="1720"/>
      <c r="F1671" s="1720"/>
      <c r="G1671" s="1720"/>
      <c r="H1671" s="1720"/>
    </row>
    <row r="1672" spans="1:8" ht="15" customHeight="1">
      <c r="A1672" s="1720"/>
      <c r="B1672" s="1720"/>
      <c r="C1672" s="1720"/>
      <c r="D1672" s="1720"/>
      <c r="E1672" s="1720"/>
      <c r="F1672" s="1720"/>
      <c r="G1672" s="1720"/>
      <c r="H1672" s="1720"/>
    </row>
    <row r="1673" spans="1:8" ht="15" customHeight="1">
      <c r="A1673" s="1720"/>
      <c r="B1673" s="1720"/>
      <c r="C1673" s="1720"/>
      <c r="D1673" s="1720"/>
      <c r="E1673" s="1720"/>
      <c r="F1673" s="1720"/>
      <c r="G1673" s="1720"/>
      <c r="H1673" s="1720"/>
    </row>
    <row r="1674" spans="1:8" ht="15" customHeight="1">
      <c r="A1674" s="1720"/>
      <c r="B1674" s="1720"/>
      <c r="C1674" s="1720"/>
      <c r="D1674" s="1720"/>
      <c r="E1674" s="1720"/>
      <c r="F1674" s="1720"/>
      <c r="G1674" s="1720"/>
      <c r="H1674" s="1720"/>
    </row>
    <row r="1675" spans="1:8" ht="15" customHeight="1">
      <c r="A1675" s="1720"/>
      <c r="B1675" s="1720"/>
      <c r="C1675" s="1720"/>
      <c r="D1675" s="1720"/>
      <c r="E1675" s="1720"/>
      <c r="F1675" s="1720"/>
      <c r="G1675" s="1720"/>
      <c r="H1675" s="1720"/>
    </row>
    <row r="1676" spans="1:8" ht="15" customHeight="1">
      <c r="A1676" s="1720"/>
      <c r="B1676" s="1720"/>
      <c r="C1676" s="1720"/>
      <c r="D1676" s="1720"/>
      <c r="E1676" s="1720"/>
      <c r="F1676" s="1720"/>
      <c r="G1676" s="1720"/>
      <c r="H1676" s="1720"/>
    </row>
    <row r="1677" spans="1:8" ht="15" customHeight="1">
      <c r="A1677" s="1720"/>
      <c r="B1677" s="1720"/>
      <c r="C1677" s="1720"/>
      <c r="D1677" s="1720"/>
      <c r="E1677" s="1720"/>
      <c r="F1677" s="1720"/>
      <c r="G1677" s="1720"/>
      <c r="H1677" s="1720"/>
    </row>
    <row r="1678" spans="1:8" ht="15" customHeight="1">
      <c r="A1678" s="1720"/>
      <c r="B1678" s="1720"/>
      <c r="C1678" s="1720"/>
      <c r="D1678" s="1720"/>
      <c r="E1678" s="1720"/>
      <c r="F1678" s="1720"/>
      <c r="G1678" s="1720"/>
      <c r="H1678" s="1720"/>
    </row>
    <row r="1679" spans="1:8" ht="15" customHeight="1">
      <c r="A1679" s="1720"/>
      <c r="B1679" s="1720"/>
      <c r="C1679" s="1720"/>
      <c r="D1679" s="1720"/>
      <c r="E1679" s="1720"/>
      <c r="F1679" s="1720"/>
      <c r="G1679" s="1720"/>
      <c r="H1679" s="1720"/>
    </row>
    <row r="1680" spans="1:8" ht="15" customHeight="1">
      <c r="A1680" s="1720"/>
      <c r="B1680" s="1720"/>
      <c r="C1680" s="1720"/>
      <c r="D1680" s="1720"/>
      <c r="E1680" s="1720"/>
      <c r="F1680" s="1720"/>
      <c r="G1680" s="1720"/>
      <c r="H1680" s="1720"/>
    </row>
    <row r="1681" spans="1:8" ht="15" customHeight="1">
      <c r="A1681" s="1720"/>
      <c r="B1681" s="1720"/>
      <c r="C1681" s="1720"/>
      <c r="D1681" s="1720"/>
      <c r="E1681" s="1720"/>
      <c r="F1681" s="1720"/>
      <c r="G1681" s="1720"/>
      <c r="H1681" s="1720"/>
    </row>
    <row r="1682" spans="1:8" ht="15" customHeight="1">
      <c r="A1682" s="1720"/>
      <c r="B1682" s="1720"/>
      <c r="C1682" s="1720"/>
      <c r="D1682" s="1720"/>
      <c r="E1682" s="1720"/>
      <c r="F1682" s="1720"/>
      <c r="G1682" s="1720"/>
      <c r="H1682" s="1720"/>
    </row>
    <row r="1683" spans="1:8" ht="15" customHeight="1">
      <c r="A1683" s="1720"/>
      <c r="B1683" s="1720"/>
      <c r="C1683" s="1720"/>
      <c r="D1683" s="1720"/>
      <c r="E1683" s="1720"/>
      <c r="F1683" s="1720"/>
      <c r="G1683" s="1720"/>
      <c r="H1683" s="1720"/>
    </row>
    <row r="1684" spans="1:8" ht="15" customHeight="1">
      <c r="A1684" s="1720"/>
      <c r="B1684" s="1720"/>
      <c r="C1684" s="1720"/>
      <c r="D1684" s="1720"/>
      <c r="E1684" s="1720"/>
      <c r="F1684" s="1720"/>
      <c r="G1684" s="1720"/>
      <c r="H1684" s="1720"/>
    </row>
    <row r="1685" spans="1:8" ht="15" customHeight="1">
      <c r="A1685" s="1720"/>
      <c r="B1685" s="1720"/>
      <c r="C1685" s="1720"/>
      <c r="D1685" s="1720"/>
      <c r="E1685" s="1720"/>
      <c r="F1685" s="1720"/>
      <c r="G1685" s="1720"/>
      <c r="H1685" s="1720"/>
    </row>
    <row r="1686" spans="1:8" ht="15" customHeight="1">
      <c r="A1686" s="1720"/>
      <c r="B1686" s="1720"/>
      <c r="C1686" s="1720"/>
      <c r="D1686" s="1720"/>
      <c r="E1686" s="1720"/>
      <c r="F1686" s="1720"/>
      <c r="G1686" s="1720"/>
      <c r="H1686" s="1720"/>
    </row>
    <row r="1687" spans="1:8" ht="15" customHeight="1">
      <c r="A1687" s="1720"/>
      <c r="B1687" s="1720"/>
      <c r="C1687" s="1720"/>
      <c r="D1687" s="1720"/>
      <c r="E1687" s="1720"/>
      <c r="F1687" s="1720"/>
      <c r="G1687" s="1720"/>
      <c r="H1687" s="1720"/>
    </row>
    <row r="1688" spans="1:8" ht="15" customHeight="1">
      <c r="A1688" s="1720"/>
      <c r="B1688" s="1720"/>
      <c r="C1688" s="1720"/>
      <c r="D1688" s="1720"/>
      <c r="E1688" s="1720"/>
      <c r="F1688" s="1720"/>
      <c r="G1688" s="1720"/>
      <c r="H1688" s="1720"/>
    </row>
    <row r="1689" spans="1:8" ht="15" customHeight="1">
      <c r="A1689" s="1720"/>
      <c r="B1689" s="1720"/>
      <c r="C1689" s="1720"/>
      <c r="D1689" s="1720"/>
      <c r="E1689" s="1720"/>
      <c r="F1689" s="1720"/>
      <c r="G1689" s="1720"/>
      <c r="H1689" s="1720"/>
    </row>
    <row r="1690" spans="1:8" ht="15" customHeight="1">
      <c r="A1690" s="1720"/>
      <c r="B1690" s="1720"/>
      <c r="C1690" s="1720"/>
      <c r="D1690" s="1720"/>
      <c r="E1690" s="1720"/>
      <c r="F1690" s="1720"/>
      <c r="G1690" s="1720"/>
      <c r="H1690" s="1720"/>
    </row>
    <row r="1691" spans="1:8" ht="15" customHeight="1">
      <c r="A1691" s="1720"/>
      <c r="B1691" s="1720"/>
      <c r="C1691" s="1720"/>
      <c r="D1691" s="1720"/>
      <c r="E1691" s="1720"/>
      <c r="F1691" s="1720"/>
      <c r="G1691" s="1720"/>
      <c r="H1691" s="1720"/>
    </row>
    <row r="1692" spans="1:8" ht="15" customHeight="1">
      <c r="A1692" s="1720"/>
      <c r="B1692" s="1720"/>
      <c r="C1692" s="1720"/>
      <c r="D1692" s="1720"/>
      <c r="E1692" s="1720"/>
      <c r="F1692" s="1720"/>
      <c r="G1692" s="1720"/>
      <c r="H1692" s="1720"/>
    </row>
    <row r="1693" spans="1:8" ht="15" customHeight="1">
      <c r="A1693" s="1720"/>
      <c r="B1693" s="1720"/>
      <c r="C1693" s="1720"/>
      <c r="D1693" s="1720"/>
      <c r="E1693" s="1720"/>
      <c r="F1693" s="1720"/>
      <c r="G1693" s="1720"/>
      <c r="H1693" s="1720"/>
    </row>
    <row r="1694" spans="1:8" ht="15" customHeight="1">
      <c r="A1694" s="1720"/>
      <c r="B1694" s="1720"/>
      <c r="C1694" s="1720"/>
      <c r="D1694" s="1720"/>
      <c r="E1694" s="1720"/>
      <c r="F1694" s="1720"/>
      <c r="G1694" s="1720"/>
      <c r="H1694" s="1720"/>
    </row>
    <row r="1695" spans="1:8" ht="15" customHeight="1">
      <c r="A1695" s="1720"/>
      <c r="B1695" s="1720"/>
      <c r="C1695" s="1720"/>
      <c r="D1695" s="1720"/>
      <c r="E1695" s="1720"/>
      <c r="F1695" s="1720"/>
      <c r="G1695" s="1720"/>
      <c r="H1695" s="1720"/>
    </row>
    <row r="1696" spans="1:8" ht="15" customHeight="1">
      <c r="A1696" s="1720"/>
      <c r="B1696" s="1720"/>
      <c r="C1696" s="1720"/>
      <c r="D1696" s="1720"/>
      <c r="E1696" s="1720"/>
      <c r="F1696" s="1720"/>
      <c r="G1696" s="1720"/>
      <c r="H1696" s="1720"/>
    </row>
    <row r="1697" spans="1:8" ht="15" customHeight="1">
      <c r="A1697" s="1720"/>
      <c r="B1697" s="1720"/>
      <c r="C1697" s="1720"/>
      <c r="D1697" s="1720"/>
      <c r="E1697" s="1720"/>
      <c r="F1697" s="1720"/>
      <c r="G1697" s="1720"/>
      <c r="H1697" s="1720"/>
    </row>
    <row r="1698" spans="1:8" ht="15" customHeight="1">
      <c r="A1698" s="1720"/>
      <c r="B1698" s="1720"/>
      <c r="C1698" s="1720"/>
      <c r="D1698" s="1720"/>
      <c r="E1698" s="1720"/>
      <c r="F1698" s="1720"/>
      <c r="G1698" s="1720"/>
      <c r="H1698" s="1720"/>
    </row>
    <row r="1699" spans="1:8" ht="15" customHeight="1">
      <c r="A1699" s="1720"/>
      <c r="B1699" s="1720"/>
      <c r="C1699" s="1720"/>
      <c r="D1699" s="1720"/>
      <c r="E1699" s="1720"/>
      <c r="F1699" s="1720"/>
      <c r="G1699" s="1720"/>
      <c r="H1699" s="1720"/>
    </row>
    <row r="1700" spans="1:8" ht="15" customHeight="1">
      <c r="A1700" s="1720"/>
      <c r="B1700" s="1720"/>
      <c r="C1700" s="1720"/>
      <c r="D1700" s="1720"/>
      <c r="E1700" s="1720"/>
      <c r="F1700" s="1720"/>
      <c r="G1700" s="1720"/>
      <c r="H1700" s="1720"/>
    </row>
    <row r="1701" spans="1:8" ht="15" customHeight="1">
      <c r="A1701" s="1720"/>
      <c r="B1701" s="1720"/>
      <c r="C1701" s="1720"/>
      <c r="D1701" s="1720"/>
      <c r="E1701" s="1720"/>
      <c r="F1701" s="1720"/>
      <c r="G1701" s="1720"/>
      <c r="H1701" s="1720"/>
    </row>
    <row r="1702" spans="1:8" ht="15" customHeight="1">
      <c r="A1702" s="1720"/>
      <c r="B1702" s="1720"/>
      <c r="C1702" s="1720"/>
      <c r="D1702" s="1720"/>
      <c r="E1702" s="1720"/>
      <c r="F1702" s="1720"/>
      <c r="G1702" s="1720"/>
      <c r="H1702" s="1720"/>
    </row>
    <row r="1703" spans="1:8" ht="15" customHeight="1">
      <c r="A1703" s="1720"/>
      <c r="B1703" s="1720"/>
      <c r="C1703" s="1720"/>
      <c r="D1703" s="1720"/>
      <c r="E1703" s="1720"/>
      <c r="F1703" s="1720"/>
      <c r="G1703" s="1720"/>
      <c r="H1703" s="1720"/>
    </row>
    <row r="1704" spans="1:8" ht="15" customHeight="1">
      <c r="A1704" s="1720"/>
      <c r="B1704" s="1720"/>
      <c r="C1704" s="1720"/>
      <c r="D1704" s="1720"/>
      <c r="E1704" s="1720"/>
      <c r="F1704" s="1720"/>
      <c r="G1704" s="1720"/>
      <c r="H1704" s="1720"/>
    </row>
    <row r="1705" spans="1:8" ht="15" customHeight="1">
      <c r="A1705" s="1720"/>
      <c r="B1705" s="1720"/>
      <c r="C1705" s="1720"/>
      <c r="D1705" s="1720"/>
      <c r="E1705" s="1720"/>
      <c r="F1705" s="1720"/>
      <c r="G1705" s="1720"/>
      <c r="H1705" s="1720"/>
    </row>
    <row r="1706" spans="1:8" ht="15" customHeight="1">
      <c r="A1706" s="1720"/>
      <c r="B1706" s="1720"/>
      <c r="C1706" s="1720"/>
      <c r="D1706" s="1720"/>
      <c r="E1706" s="1720"/>
      <c r="F1706" s="1720"/>
      <c r="G1706" s="1720"/>
      <c r="H1706" s="1720"/>
    </row>
    <row r="1707" spans="1:8" ht="15" customHeight="1">
      <c r="A1707" s="1720"/>
      <c r="B1707" s="1720"/>
      <c r="C1707" s="1720"/>
      <c r="D1707" s="1720"/>
      <c r="E1707" s="1720"/>
      <c r="F1707" s="1720"/>
      <c r="G1707" s="1720"/>
      <c r="H1707" s="1720"/>
    </row>
    <row r="1708" spans="1:8" ht="15" customHeight="1">
      <c r="A1708" s="1720"/>
      <c r="B1708" s="1720"/>
      <c r="C1708" s="1720"/>
      <c r="D1708" s="1720"/>
      <c r="E1708" s="1720"/>
      <c r="F1708" s="1720"/>
      <c r="G1708" s="1720"/>
      <c r="H1708" s="1720"/>
    </row>
    <row r="1709" spans="1:8" ht="15" customHeight="1">
      <c r="A1709" s="1720"/>
      <c r="B1709" s="1720"/>
      <c r="C1709" s="1720"/>
      <c r="D1709" s="1720"/>
      <c r="E1709" s="1720"/>
      <c r="F1709" s="1720"/>
      <c r="G1709" s="1720"/>
      <c r="H1709" s="1720"/>
    </row>
    <row r="1710" spans="1:8" ht="15" customHeight="1">
      <c r="A1710" s="1720"/>
      <c r="B1710" s="1720"/>
      <c r="C1710" s="1720"/>
      <c r="D1710" s="1720"/>
      <c r="E1710" s="1720"/>
      <c r="F1710" s="1720"/>
      <c r="G1710" s="1720"/>
      <c r="H1710" s="1720"/>
    </row>
    <row r="1711" spans="1:8" ht="15" customHeight="1">
      <c r="A1711" s="1720"/>
      <c r="B1711" s="1720"/>
      <c r="C1711" s="1720"/>
      <c r="D1711" s="1720"/>
      <c r="E1711" s="1720"/>
      <c r="F1711" s="1720"/>
      <c r="G1711" s="1720"/>
      <c r="H1711" s="1720"/>
    </row>
    <row r="1712" spans="1:8" ht="15" customHeight="1">
      <c r="A1712" s="1720"/>
      <c r="B1712" s="1720"/>
      <c r="C1712" s="1720"/>
      <c r="D1712" s="1720"/>
      <c r="E1712" s="1720"/>
      <c r="F1712" s="1720"/>
      <c r="G1712" s="1720"/>
      <c r="H1712" s="1720"/>
    </row>
    <row r="1713" spans="1:8" ht="15" customHeight="1">
      <c r="A1713" s="1720"/>
      <c r="B1713" s="1720"/>
      <c r="C1713" s="1720"/>
      <c r="D1713" s="1720"/>
      <c r="E1713" s="1720"/>
      <c r="F1713" s="1720"/>
      <c r="G1713" s="1720"/>
      <c r="H1713" s="1720"/>
    </row>
    <row r="1714" spans="1:8" ht="15" customHeight="1">
      <c r="A1714" s="1720"/>
      <c r="B1714" s="1720"/>
      <c r="C1714" s="1720"/>
      <c r="D1714" s="1720"/>
      <c r="E1714" s="1720"/>
      <c r="F1714" s="1720"/>
      <c r="G1714" s="1720"/>
      <c r="H1714" s="1720"/>
    </row>
    <row r="1715" spans="1:8" ht="15" customHeight="1">
      <c r="A1715" s="1720"/>
      <c r="B1715" s="1720"/>
      <c r="C1715" s="1720"/>
      <c r="D1715" s="1720"/>
      <c r="E1715" s="1720"/>
      <c r="F1715" s="1720"/>
      <c r="G1715" s="1720"/>
      <c r="H1715" s="1720"/>
    </row>
    <row r="1716" spans="1:8" ht="15" customHeight="1">
      <c r="A1716" s="1720"/>
      <c r="B1716" s="1720"/>
      <c r="C1716" s="1720"/>
      <c r="D1716" s="1720"/>
      <c r="E1716" s="1720"/>
      <c r="F1716" s="1720"/>
      <c r="G1716" s="1720"/>
      <c r="H1716" s="1720"/>
    </row>
    <row r="1717" spans="1:8" ht="15" customHeight="1">
      <c r="A1717" s="1720"/>
      <c r="B1717" s="1720"/>
      <c r="C1717" s="1720"/>
      <c r="D1717" s="1720"/>
      <c r="E1717" s="1720"/>
      <c r="F1717" s="1720"/>
      <c r="G1717" s="1720"/>
      <c r="H1717" s="1720"/>
    </row>
    <row r="1718" spans="1:8" ht="15" customHeight="1">
      <c r="A1718" s="1720"/>
      <c r="B1718" s="1720"/>
      <c r="C1718" s="1720"/>
      <c r="D1718" s="1720"/>
      <c r="E1718" s="1720"/>
      <c r="F1718" s="1720"/>
      <c r="G1718" s="1720"/>
      <c r="H1718" s="1720"/>
    </row>
    <row r="1719" spans="1:8" ht="15" customHeight="1">
      <c r="A1719" s="1720"/>
      <c r="B1719" s="1720"/>
      <c r="C1719" s="1720"/>
      <c r="D1719" s="1720"/>
      <c r="E1719" s="1720"/>
      <c r="F1719" s="1720"/>
      <c r="G1719" s="1720"/>
      <c r="H1719" s="1720"/>
    </row>
    <row r="1720" spans="1:8" ht="15" customHeight="1">
      <c r="A1720" s="1720"/>
      <c r="B1720" s="1720"/>
      <c r="C1720" s="1720"/>
      <c r="D1720" s="1720"/>
      <c r="E1720" s="1720"/>
      <c r="F1720" s="1720"/>
      <c r="G1720" s="1720"/>
      <c r="H1720" s="1720"/>
    </row>
    <row r="1721" spans="1:8" ht="15" customHeight="1">
      <c r="A1721" s="1720"/>
      <c r="B1721" s="1720"/>
      <c r="C1721" s="1720"/>
      <c r="D1721" s="1720"/>
      <c r="E1721" s="1720"/>
      <c r="F1721" s="1720"/>
      <c r="G1721" s="1720"/>
      <c r="H1721" s="1720"/>
    </row>
    <row r="1722" spans="1:8" ht="15" customHeight="1">
      <c r="A1722" s="1720"/>
      <c r="B1722" s="1720"/>
      <c r="C1722" s="1720"/>
      <c r="D1722" s="1720"/>
      <c r="E1722" s="1720"/>
      <c r="F1722" s="1720"/>
      <c r="G1722" s="1720"/>
      <c r="H1722" s="1720"/>
    </row>
    <row r="1723" spans="1:8" ht="15" customHeight="1">
      <c r="A1723" s="1720"/>
      <c r="B1723" s="1720"/>
      <c r="C1723" s="1720"/>
      <c r="D1723" s="1720"/>
      <c r="E1723" s="1720"/>
      <c r="F1723" s="1720"/>
      <c r="G1723" s="1720"/>
      <c r="H1723" s="1720"/>
    </row>
    <row r="1724" spans="1:8" ht="15" customHeight="1">
      <c r="A1724" s="1720"/>
      <c r="B1724" s="1720"/>
      <c r="C1724" s="1720"/>
      <c r="D1724" s="1720"/>
      <c r="E1724" s="1720"/>
      <c r="F1724" s="1720"/>
      <c r="G1724" s="1720"/>
      <c r="H1724" s="1720"/>
    </row>
    <row r="1725" spans="1:8" ht="15" customHeight="1">
      <c r="A1725" s="1720"/>
      <c r="B1725" s="1720"/>
      <c r="C1725" s="1720"/>
      <c r="D1725" s="1720"/>
      <c r="E1725" s="1720"/>
      <c r="F1725" s="1720"/>
      <c r="G1725" s="1720"/>
      <c r="H1725" s="1720"/>
    </row>
    <row r="1726" spans="1:8" ht="15" customHeight="1">
      <c r="A1726" s="1720"/>
      <c r="B1726" s="1720"/>
      <c r="C1726" s="1720"/>
      <c r="D1726" s="1720"/>
      <c r="E1726" s="1720"/>
      <c r="F1726" s="1720"/>
      <c r="G1726" s="1720"/>
      <c r="H1726" s="1720"/>
    </row>
    <row r="1727" spans="1:8" ht="15" customHeight="1">
      <c r="A1727" s="1720"/>
      <c r="B1727" s="1720"/>
      <c r="C1727" s="1720"/>
      <c r="D1727" s="1720"/>
      <c r="E1727" s="1720"/>
      <c r="F1727" s="1720"/>
      <c r="G1727" s="1720"/>
      <c r="H1727" s="1720"/>
    </row>
    <row r="1728" spans="1:8" ht="15" customHeight="1">
      <c r="A1728" s="1720"/>
      <c r="B1728" s="1720"/>
      <c r="C1728" s="1720"/>
      <c r="D1728" s="1720"/>
      <c r="E1728" s="1720"/>
      <c r="F1728" s="1720"/>
      <c r="G1728" s="1720"/>
      <c r="H1728" s="1720"/>
    </row>
    <row r="1729" spans="1:8" ht="15" customHeight="1">
      <c r="A1729" s="1720"/>
      <c r="B1729" s="1720"/>
      <c r="C1729" s="1720"/>
      <c r="D1729" s="1720"/>
      <c r="E1729" s="1720"/>
      <c r="F1729" s="1720"/>
      <c r="G1729" s="1720"/>
      <c r="H1729" s="1720"/>
    </row>
    <row r="1730" spans="1:8" ht="15" customHeight="1">
      <c r="A1730" s="1720"/>
      <c r="B1730" s="1720"/>
      <c r="C1730" s="1720"/>
      <c r="D1730" s="1720"/>
      <c r="E1730" s="1720"/>
      <c r="F1730" s="1720"/>
      <c r="G1730" s="1720"/>
      <c r="H1730" s="1720"/>
    </row>
    <row r="1731" spans="1:8" ht="15" customHeight="1">
      <c r="A1731" s="1720"/>
      <c r="B1731" s="1720"/>
      <c r="C1731" s="1720"/>
      <c r="D1731" s="1720"/>
      <c r="E1731" s="1720"/>
      <c r="F1731" s="1720"/>
      <c r="G1731" s="1720"/>
      <c r="H1731" s="1720"/>
    </row>
    <row r="1732" spans="1:8" ht="15" customHeight="1">
      <c r="A1732" s="1720"/>
      <c r="B1732" s="1720"/>
      <c r="C1732" s="1720"/>
      <c r="D1732" s="1720"/>
      <c r="E1732" s="1720"/>
      <c r="F1732" s="1720"/>
      <c r="G1732" s="1720"/>
      <c r="H1732" s="1720"/>
    </row>
    <row r="1733" spans="1:8" ht="15" customHeight="1">
      <c r="A1733" s="1720"/>
      <c r="B1733" s="1720"/>
      <c r="C1733" s="1720"/>
      <c r="D1733" s="1720"/>
      <c r="E1733" s="1720"/>
      <c r="F1733" s="1720"/>
      <c r="G1733" s="1720"/>
      <c r="H1733" s="1720"/>
    </row>
    <row r="1734" spans="1:8" ht="15" customHeight="1">
      <c r="A1734" s="1720"/>
      <c r="B1734" s="1720"/>
      <c r="C1734" s="1720"/>
      <c r="D1734" s="1720"/>
      <c r="E1734" s="1720"/>
      <c r="F1734" s="1720"/>
      <c r="G1734" s="1720"/>
      <c r="H1734" s="1720"/>
    </row>
    <row r="1735" spans="1:8" ht="15" customHeight="1">
      <c r="A1735" s="1720"/>
      <c r="B1735" s="1720"/>
      <c r="C1735" s="1720"/>
      <c r="D1735" s="1720"/>
      <c r="E1735" s="1720"/>
      <c r="F1735" s="1720"/>
      <c r="G1735" s="1720"/>
      <c r="H1735" s="1720"/>
    </row>
    <row r="1736" spans="1:8" ht="15" customHeight="1">
      <c r="A1736" s="1720"/>
      <c r="B1736" s="1720"/>
      <c r="C1736" s="1720"/>
      <c r="D1736" s="1720"/>
      <c r="E1736" s="1720"/>
      <c r="F1736" s="1720"/>
      <c r="G1736" s="1720"/>
      <c r="H1736" s="1720"/>
    </row>
    <row r="1737" spans="1:8" ht="15" customHeight="1">
      <c r="A1737" s="1720"/>
      <c r="B1737" s="1720"/>
      <c r="C1737" s="1720"/>
      <c r="D1737" s="1720"/>
      <c r="E1737" s="1720"/>
      <c r="F1737" s="1720"/>
      <c r="G1737" s="1720"/>
      <c r="H1737" s="1720"/>
    </row>
    <row r="1738" spans="1:8" ht="15" customHeight="1">
      <c r="A1738" s="1720"/>
      <c r="B1738" s="1720"/>
      <c r="C1738" s="1720"/>
      <c r="D1738" s="1720"/>
      <c r="E1738" s="1720"/>
      <c r="F1738" s="1720"/>
      <c r="G1738" s="1720"/>
      <c r="H1738" s="1720"/>
    </row>
    <row r="1739" spans="1:8" ht="15" customHeight="1">
      <c r="A1739" s="1720"/>
      <c r="B1739" s="1720"/>
      <c r="C1739" s="1720"/>
      <c r="D1739" s="1720"/>
      <c r="E1739" s="1720"/>
      <c r="F1739" s="1720"/>
      <c r="G1739" s="1720"/>
      <c r="H1739" s="1720"/>
    </row>
    <row r="1740" spans="1:8" ht="15" customHeight="1">
      <c r="A1740" s="1720"/>
      <c r="B1740" s="1720"/>
      <c r="C1740" s="1720"/>
      <c r="D1740" s="1720"/>
      <c r="E1740" s="1720"/>
      <c r="F1740" s="1720"/>
      <c r="G1740" s="1720"/>
      <c r="H1740" s="1720"/>
    </row>
    <row r="1741" spans="1:8" ht="15" customHeight="1">
      <c r="A1741" s="1720"/>
      <c r="B1741" s="1720"/>
      <c r="C1741" s="1720"/>
      <c r="D1741" s="1720"/>
      <c r="E1741" s="1720"/>
      <c r="F1741" s="1720"/>
      <c r="G1741" s="1720"/>
      <c r="H1741" s="1720"/>
    </row>
    <row r="1742" spans="1:8" ht="15" customHeight="1">
      <c r="A1742" s="1720"/>
      <c r="B1742" s="1720"/>
      <c r="C1742" s="1720"/>
      <c r="D1742" s="1720"/>
      <c r="E1742" s="1720"/>
      <c r="F1742" s="1720"/>
      <c r="G1742" s="1720"/>
      <c r="H1742" s="1720"/>
    </row>
    <row r="1743" spans="1:8" ht="15" customHeight="1">
      <c r="A1743" s="1720"/>
      <c r="B1743" s="1720"/>
      <c r="C1743" s="1720"/>
      <c r="D1743" s="1720"/>
      <c r="E1743" s="1720"/>
      <c r="F1743" s="1720"/>
      <c r="G1743" s="1720"/>
      <c r="H1743" s="1720"/>
    </row>
    <row r="1744" spans="1:8" ht="15" customHeight="1">
      <c r="A1744" s="1720"/>
      <c r="B1744" s="1720"/>
      <c r="C1744" s="1720"/>
      <c r="D1744" s="1720"/>
      <c r="E1744" s="1720"/>
      <c r="F1744" s="1720"/>
      <c r="G1744" s="1720"/>
      <c r="H1744" s="1720"/>
    </row>
    <row r="1745" spans="1:8" ht="15" customHeight="1">
      <c r="A1745" s="1720"/>
      <c r="B1745" s="1720"/>
      <c r="C1745" s="1720"/>
      <c r="D1745" s="1720"/>
      <c r="E1745" s="1720"/>
      <c r="F1745" s="1720"/>
      <c r="G1745" s="1720"/>
      <c r="H1745" s="1720"/>
    </row>
    <row r="1746" spans="1:8" ht="15" customHeight="1">
      <c r="A1746" s="1720"/>
      <c r="B1746" s="1720"/>
      <c r="C1746" s="1720"/>
      <c r="D1746" s="1720"/>
      <c r="E1746" s="1720"/>
      <c r="F1746" s="1720"/>
      <c r="G1746" s="1720"/>
      <c r="H1746" s="1720"/>
    </row>
    <row r="1747" spans="1:8" ht="15" customHeight="1">
      <c r="A1747" s="1720"/>
      <c r="B1747" s="1720"/>
      <c r="C1747" s="1720"/>
      <c r="D1747" s="1720"/>
      <c r="E1747" s="1720"/>
      <c r="F1747" s="1720"/>
      <c r="G1747" s="1720"/>
      <c r="H1747" s="1720"/>
    </row>
    <row r="1748" spans="1:8" ht="15" customHeight="1">
      <c r="A1748" s="1720"/>
      <c r="B1748" s="1720"/>
      <c r="C1748" s="1720"/>
      <c r="D1748" s="1720"/>
      <c r="E1748" s="1720"/>
      <c r="F1748" s="1720"/>
      <c r="G1748" s="1720"/>
      <c r="H1748" s="1720"/>
    </row>
    <row r="1749" spans="1:8" ht="15" customHeight="1">
      <c r="A1749" s="1720"/>
      <c r="B1749" s="1720"/>
      <c r="C1749" s="1720"/>
      <c r="D1749" s="1720"/>
      <c r="E1749" s="1720"/>
      <c r="F1749" s="1720"/>
      <c r="G1749" s="1720"/>
      <c r="H1749" s="1720"/>
    </row>
    <row r="1750" spans="1:8" ht="15" customHeight="1">
      <c r="A1750" s="1720"/>
      <c r="B1750" s="1720"/>
      <c r="C1750" s="1720"/>
      <c r="D1750" s="1720"/>
      <c r="E1750" s="1720"/>
      <c r="F1750" s="1720"/>
      <c r="G1750" s="1720"/>
      <c r="H1750" s="1720"/>
    </row>
    <row r="1751" spans="1:8" ht="15" customHeight="1">
      <c r="A1751" s="1720"/>
      <c r="B1751" s="1720"/>
      <c r="C1751" s="1720"/>
      <c r="D1751" s="1720"/>
      <c r="E1751" s="1720"/>
      <c r="F1751" s="1720"/>
      <c r="G1751" s="1720"/>
      <c r="H1751" s="1720"/>
    </row>
    <row r="1752" spans="1:8" ht="15" customHeight="1">
      <c r="A1752" s="1720"/>
      <c r="B1752" s="1720"/>
      <c r="C1752" s="1720"/>
      <c r="D1752" s="1720"/>
      <c r="E1752" s="1720"/>
      <c r="F1752" s="1720"/>
      <c r="G1752" s="1720"/>
      <c r="H1752" s="1720"/>
    </row>
    <row r="1753" spans="1:8" ht="15" customHeight="1">
      <c r="A1753" s="1720"/>
      <c r="B1753" s="1720"/>
      <c r="C1753" s="1720"/>
      <c r="D1753" s="1720"/>
      <c r="E1753" s="1720"/>
      <c r="F1753" s="1720"/>
      <c r="G1753" s="1720"/>
      <c r="H1753" s="1720"/>
    </row>
    <row r="1754" spans="1:8" ht="15" customHeight="1">
      <c r="A1754" s="1720"/>
      <c r="B1754" s="1720"/>
      <c r="C1754" s="1720"/>
      <c r="D1754" s="1720"/>
      <c r="E1754" s="1720"/>
      <c r="F1754" s="1720"/>
      <c r="G1754" s="1720"/>
      <c r="H1754" s="1720"/>
    </row>
    <row r="1755" spans="1:8" ht="15" customHeight="1">
      <c r="A1755" s="1720"/>
      <c r="B1755" s="1720"/>
      <c r="C1755" s="1720"/>
      <c r="D1755" s="1720"/>
      <c r="E1755" s="1720"/>
      <c r="F1755" s="1720"/>
      <c r="G1755" s="1720"/>
      <c r="H1755" s="1720"/>
    </row>
    <row r="1756" spans="1:8" ht="15" customHeight="1">
      <c r="A1756" s="1720"/>
      <c r="B1756" s="1720"/>
      <c r="C1756" s="1720"/>
      <c r="D1756" s="1720"/>
      <c r="E1756" s="1720"/>
      <c r="F1756" s="1720"/>
      <c r="G1756" s="1720"/>
      <c r="H1756" s="1720"/>
    </row>
    <row r="1757" spans="1:8" ht="15" customHeight="1">
      <c r="A1757" s="1720"/>
      <c r="B1757" s="1720"/>
      <c r="C1757" s="1720"/>
      <c r="D1757" s="1720"/>
      <c r="E1757" s="1720"/>
      <c r="F1757" s="1720"/>
      <c r="G1757" s="1720"/>
      <c r="H1757" s="1720"/>
    </row>
    <row r="1758" spans="1:8" ht="15" customHeight="1">
      <c r="A1758" s="1720"/>
      <c r="B1758" s="1720"/>
      <c r="C1758" s="1720"/>
      <c r="D1758" s="1720"/>
      <c r="E1758" s="1720"/>
      <c r="F1758" s="1720"/>
      <c r="G1758" s="1720"/>
      <c r="H1758" s="1720"/>
    </row>
    <row r="1759" spans="1:8" ht="15" customHeight="1">
      <c r="A1759" s="1720"/>
      <c r="B1759" s="1720"/>
      <c r="C1759" s="1720"/>
      <c r="D1759" s="1720"/>
      <c r="E1759" s="1720"/>
      <c r="F1759" s="1720"/>
      <c r="G1759" s="1720"/>
      <c r="H1759" s="1720"/>
    </row>
    <row r="1760" spans="1:8" ht="15" customHeight="1">
      <c r="A1760" s="1720"/>
      <c r="B1760" s="1720"/>
      <c r="C1760" s="1720"/>
      <c r="D1760" s="1720"/>
      <c r="E1760" s="1720"/>
      <c r="F1760" s="1720"/>
      <c r="G1760" s="1720"/>
      <c r="H1760" s="1720"/>
    </row>
    <row r="1761" spans="1:8" ht="15" customHeight="1">
      <c r="A1761" s="1720"/>
      <c r="B1761" s="1720"/>
      <c r="C1761" s="1720"/>
      <c r="D1761" s="1720"/>
      <c r="E1761" s="1720"/>
      <c r="F1761" s="1720"/>
      <c r="G1761" s="1720"/>
      <c r="H1761" s="1720"/>
    </row>
    <row r="1762" spans="1:8" ht="15" customHeight="1">
      <c r="A1762" s="1720"/>
      <c r="B1762" s="1720"/>
      <c r="C1762" s="1720"/>
      <c r="D1762" s="1720"/>
      <c r="E1762" s="1720"/>
      <c r="F1762" s="1720"/>
      <c r="G1762" s="1720"/>
      <c r="H1762" s="1720"/>
    </row>
    <row r="1763" spans="1:8" ht="15" customHeight="1">
      <c r="A1763" s="1720"/>
      <c r="B1763" s="1720"/>
      <c r="C1763" s="1720"/>
      <c r="D1763" s="1720"/>
      <c r="E1763" s="1720"/>
      <c r="F1763" s="1720"/>
      <c r="G1763" s="1720"/>
      <c r="H1763" s="1720"/>
    </row>
    <row r="1764" spans="1:8" ht="15" customHeight="1">
      <c r="A1764" s="1720"/>
      <c r="B1764" s="1720"/>
      <c r="C1764" s="1720"/>
      <c r="D1764" s="1720"/>
      <c r="E1764" s="1720"/>
      <c r="F1764" s="1720"/>
      <c r="G1764" s="1720"/>
      <c r="H1764" s="1720"/>
    </row>
    <row r="1765" spans="1:8" ht="15" customHeight="1">
      <c r="A1765" s="1720"/>
      <c r="B1765" s="1720"/>
      <c r="C1765" s="1720"/>
      <c r="D1765" s="1720"/>
      <c r="E1765" s="1720"/>
      <c r="F1765" s="1720"/>
      <c r="G1765" s="1720"/>
      <c r="H1765" s="1720"/>
    </row>
    <row r="1766" spans="1:8" ht="15" customHeight="1">
      <c r="A1766" s="1720"/>
      <c r="B1766" s="1720"/>
      <c r="C1766" s="1720"/>
      <c r="D1766" s="1720"/>
      <c r="E1766" s="1720"/>
      <c r="F1766" s="1720"/>
      <c r="G1766" s="1720"/>
      <c r="H1766" s="1720"/>
    </row>
    <row r="1767" spans="1:8" ht="15" customHeight="1">
      <c r="A1767" s="1720"/>
      <c r="B1767" s="1720"/>
      <c r="C1767" s="1720"/>
      <c r="D1767" s="1720"/>
      <c r="E1767" s="1720"/>
      <c r="F1767" s="1720"/>
      <c r="G1767" s="1720"/>
      <c r="H1767" s="1720"/>
    </row>
    <row r="1768" spans="1:8" ht="15" customHeight="1">
      <c r="A1768" s="1720"/>
      <c r="B1768" s="1720"/>
      <c r="C1768" s="1720"/>
      <c r="D1768" s="1720"/>
      <c r="E1768" s="1720"/>
      <c r="F1768" s="1720"/>
      <c r="G1768" s="1720"/>
      <c r="H1768" s="1720"/>
    </row>
    <row r="1769" spans="1:8" ht="15" customHeight="1">
      <c r="A1769" s="1720"/>
      <c r="B1769" s="1720"/>
      <c r="C1769" s="1720"/>
      <c r="D1769" s="1720"/>
      <c r="E1769" s="1720"/>
      <c r="F1769" s="1720"/>
      <c r="G1769" s="1720"/>
      <c r="H1769" s="1720"/>
    </row>
    <row r="1770" spans="1:8" ht="15" customHeight="1">
      <c r="A1770" s="1720"/>
      <c r="B1770" s="1720"/>
      <c r="C1770" s="1720"/>
      <c r="D1770" s="1720"/>
      <c r="E1770" s="1720"/>
      <c r="F1770" s="1720"/>
      <c r="G1770" s="1720"/>
      <c r="H1770" s="1720"/>
    </row>
    <row r="1771" spans="1:8" ht="15" customHeight="1">
      <c r="A1771" s="1720"/>
      <c r="B1771" s="1720"/>
      <c r="C1771" s="1720"/>
      <c r="D1771" s="1720"/>
      <c r="E1771" s="1720"/>
      <c r="F1771" s="1720"/>
      <c r="G1771" s="1720"/>
      <c r="H1771" s="1720"/>
    </row>
    <row r="1772" spans="1:8" ht="15" customHeight="1">
      <c r="A1772" s="1720"/>
      <c r="B1772" s="1720"/>
      <c r="C1772" s="1720"/>
      <c r="D1772" s="1720"/>
      <c r="E1772" s="1720"/>
      <c r="F1772" s="1720"/>
      <c r="G1772" s="1720"/>
      <c r="H1772" s="1720"/>
    </row>
    <row r="1773" spans="1:8" ht="15" customHeight="1">
      <c r="A1773" s="1720"/>
      <c r="B1773" s="1720"/>
      <c r="C1773" s="1720"/>
      <c r="D1773" s="1720"/>
      <c r="E1773" s="1720"/>
      <c r="F1773" s="1720"/>
      <c r="G1773" s="1720"/>
      <c r="H1773" s="1720"/>
    </row>
    <row r="1774" spans="1:8" ht="15" customHeight="1">
      <c r="A1774" s="1720"/>
      <c r="B1774" s="1720"/>
      <c r="C1774" s="1720"/>
      <c r="D1774" s="1720"/>
      <c r="E1774" s="1720"/>
      <c r="F1774" s="1720"/>
      <c r="G1774" s="1720"/>
      <c r="H1774" s="1720"/>
    </row>
    <row r="1775" spans="1:8" ht="15" customHeight="1">
      <c r="A1775" s="1720"/>
      <c r="B1775" s="1720"/>
      <c r="C1775" s="1720"/>
      <c r="D1775" s="1720"/>
      <c r="E1775" s="1720"/>
      <c r="F1775" s="1720"/>
      <c r="G1775" s="1720"/>
      <c r="H1775" s="1720"/>
    </row>
    <row r="1776" spans="1:8" ht="15" customHeight="1">
      <c r="A1776" s="1720"/>
      <c r="B1776" s="1720"/>
      <c r="C1776" s="1720"/>
      <c r="D1776" s="1720"/>
      <c r="E1776" s="1720"/>
      <c r="F1776" s="1720"/>
      <c r="G1776" s="1720"/>
      <c r="H1776" s="1720"/>
    </row>
    <row r="1777" spans="1:8" ht="15" customHeight="1">
      <c r="A1777" s="1720"/>
      <c r="B1777" s="1720"/>
      <c r="C1777" s="1720"/>
      <c r="D1777" s="1720"/>
      <c r="E1777" s="1720"/>
      <c r="F1777" s="1720"/>
      <c r="G1777" s="1720"/>
      <c r="H1777" s="1720"/>
    </row>
    <row r="1778" spans="1:8" ht="15" customHeight="1">
      <c r="A1778" s="1720"/>
      <c r="B1778" s="1720"/>
      <c r="C1778" s="1720"/>
      <c r="D1778" s="1720"/>
      <c r="E1778" s="1720"/>
      <c r="F1778" s="1720"/>
      <c r="G1778" s="1720"/>
      <c r="H1778" s="1720"/>
    </row>
    <row r="1779" spans="1:8" ht="15" customHeight="1">
      <c r="A1779" s="1720"/>
      <c r="B1779" s="1720"/>
      <c r="C1779" s="1720"/>
      <c r="D1779" s="1720"/>
      <c r="E1779" s="1720"/>
      <c r="F1779" s="1720"/>
      <c r="G1779" s="1720"/>
      <c r="H1779" s="1720"/>
    </row>
    <row r="1780" spans="1:8" ht="15" customHeight="1">
      <c r="A1780" s="1720"/>
      <c r="B1780" s="1720"/>
      <c r="C1780" s="1720"/>
      <c r="D1780" s="1720"/>
      <c r="E1780" s="1720"/>
      <c r="F1780" s="1720"/>
      <c r="G1780" s="1720"/>
      <c r="H1780" s="1720"/>
    </row>
    <row r="1781" spans="1:8" ht="15" customHeight="1">
      <c r="A1781" s="1720"/>
      <c r="B1781" s="1720"/>
      <c r="C1781" s="1720"/>
      <c r="D1781" s="1720"/>
      <c r="E1781" s="1720"/>
      <c r="F1781" s="1720"/>
      <c r="G1781" s="1720"/>
      <c r="H1781" s="1720"/>
    </row>
    <row r="1782" spans="1:8" ht="15" customHeight="1">
      <c r="A1782" s="1720"/>
      <c r="B1782" s="1720"/>
      <c r="C1782" s="1720"/>
      <c r="D1782" s="1720"/>
      <c r="E1782" s="1720"/>
      <c r="F1782" s="1720"/>
      <c r="G1782" s="1720"/>
      <c r="H1782" s="1720"/>
    </row>
    <row r="1783" spans="1:8" ht="15" customHeight="1">
      <c r="A1783" s="1720"/>
      <c r="B1783" s="1720"/>
      <c r="C1783" s="1720"/>
      <c r="D1783" s="1720"/>
      <c r="E1783" s="1720"/>
      <c r="F1783" s="1720"/>
      <c r="G1783" s="1720"/>
      <c r="H1783" s="1720"/>
    </row>
    <row r="1784" spans="1:8" ht="15" customHeight="1">
      <c r="A1784" s="1720"/>
      <c r="B1784" s="1720"/>
      <c r="C1784" s="1720"/>
      <c r="D1784" s="1720"/>
      <c r="E1784" s="1720"/>
      <c r="F1784" s="1720"/>
      <c r="G1784" s="1720"/>
      <c r="H1784" s="1720"/>
    </row>
    <row r="1785" spans="1:8" ht="15" customHeight="1">
      <c r="A1785" s="1720"/>
      <c r="B1785" s="1720"/>
      <c r="C1785" s="1720"/>
      <c r="D1785" s="1720"/>
      <c r="E1785" s="1720"/>
      <c r="F1785" s="1720"/>
      <c r="G1785" s="1720"/>
      <c r="H1785" s="1720"/>
    </row>
    <row r="1786" spans="1:8" ht="15" customHeight="1">
      <c r="A1786" s="1720"/>
      <c r="B1786" s="1720"/>
      <c r="C1786" s="1720"/>
      <c r="D1786" s="1720"/>
      <c r="E1786" s="1720"/>
      <c r="F1786" s="1720"/>
      <c r="G1786" s="1720"/>
      <c r="H1786" s="1720"/>
    </row>
    <row r="1787" spans="1:8" ht="15" customHeight="1">
      <c r="A1787" s="1720"/>
      <c r="B1787" s="1720"/>
      <c r="C1787" s="1720"/>
      <c r="D1787" s="1720"/>
      <c r="E1787" s="1720"/>
      <c r="F1787" s="1720"/>
      <c r="G1787" s="1720"/>
      <c r="H1787" s="1720"/>
    </row>
    <row r="1788" spans="1:8" ht="15" customHeight="1">
      <c r="A1788" s="1720"/>
      <c r="B1788" s="1720"/>
      <c r="C1788" s="1720"/>
      <c r="D1788" s="1720"/>
      <c r="E1788" s="1720"/>
      <c r="F1788" s="1720"/>
      <c r="G1788" s="1720"/>
      <c r="H1788" s="1720"/>
    </row>
    <row r="1789" spans="1:8" ht="15" customHeight="1">
      <c r="A1789" s="1720"/>
      <c r="B1789" s="1720"/>
      <c r="C1789" s="1720"/>
      <c r="D1789" s="1720"/>
      <c r="E1789" s="1720"/>
      <c r="F1789" s="1720"/>
      <c r="G1789" s="1720"/>
      <c r="H1789" s="1720"/>
    </row>
    <row r="1790" spans="1:8" ht="15" customHeight="1">
      <c r="A1790" s="1720"/>
      <c r="B1790" s="1720"/>
      <c r="C1790" s="1720"/>
      <c r="D1790" s="1720"/>
      <c r="E1790" s="1720"/>
      <c r="F1790" s="1720"/>
      <c r="G1790" s="1720"/>
      <c r="H1790" s="1720"/>
    </row>
    <row r="1791" spans="1:8" ht="15" customHeight="1">
      <c r="A1791" s="1720"/>
      <c r="B1791" s="1720"/>
      <c r="C1791" s="1720"/>
      <c r="D1791" s="1720"/>
      <c r="E1791" s="1720"/>
      <c r="F1791" s="1720"/>
      <c r="G1791" s="1720"/>
      <c r="H1791" s="1720"/>
    </row>
    <row r="1792" spans="1:8" ht="15" customHeight="1">
      <c r="A1792" s="1720"/>
      <c r="B1792" s="1720"/>
      <c r="C1792" s="1720"/>
      <c r="D1792" s="1720"/>
      <c r="E1792" s="1720"/>
      <c r="F1792" s="1720"/>
      <c r="G1792" s="1720"/>
      <c r="H1792" s="1720"/>
    </row>
    <row r="1793" spans="1:8" ht="15" customHeight="1">
      <c r="A1793" s="1720"/>
      <c r="B1793" s="1720"/>
      <c r="C1793" s="1720"/>
      <c r="D1793" s="1720"/>
      <c r="E1793" s="1720"/>
      <c r="F1793" s="1720"/>
      <c r="G1793" s="1720"/>
      <c r="H1793" s="1720"/>
    </row>
    <row r="1794" spans="1:8" ht="15" customHeight="1">
      <c r="A1794" s="1720"/>
      <c r="B1794" s="1720"/>
      <c r="C1794" s="1720"/>
      <c r="D1794" s="1720"/>
      <c r="E1794" s="1720"/>
      <c r="F1794" s="1720"/>
      <c r="G1794" s="1720"/>
      <c r="H1794" s="1720"/>
    </row>
    <row r="1795" spans="1:8" ht="15" customHeight="1">
      <c r="A1795" s="1720"/>
      <c r="B1795" s="1720"/>
      <c r="C1795" s="1720"/>
      <c r="D1795" s="1720"/>
      <c r="E1795" s="1720"/>
      <c r="F1795" s="1720"/>
      <c r="G1795" s="1720"/>
      <c r="H1795" s="1720"/>
    </row>
    <row r="1796" spans="1:8" ht="15" customHeight="1">
      <c r="A1796" s="1720"/>
      <c r="B1796" s="1720"/>
      <c r="C1796" s="1720"/>
      <c r="D1796" s="1720"/>
      <c r="E1796" s="1720"/>
      <c r="F1796" s="1720"/>
      <c r="G1796" s="1720"/>
      <c r="H1796" s="1720"/>
    </row>
    <row r="1797" spans="1:8" ht="15" customHeight="1">
      <c r="A1797" s="1720"/>
      <c r="B1797" s="1720"/>
      <c r="C1797" s="1720"/>
      <c r="D1797" s="1720"/>
      <c r="E1797" s="1720"/>
      <c r="F1797" s="1720"/>
      <c r="G1797" s="1720"/>
      <c r="H1797" s="1720"/>
    </row>
    <row r="1798" spans="1:8" ht="15" customHeight="1">
      <c r="A1798" s="1720"/>
      <c r="B1798" s="1720"/>
      <c r="C1798" s="1720"/>
      <c r="D1798" s="1720"/>
      <c r="E1798" s="1720"/>
      <c r="F1798" s="1720"/>
      <c r="G1798" s="1720"/>
      <c r="H1798" s="1720"/>
    </row>
    <row r="1799" spans="1:8" ht="15" customHeight="1">
      <c r="A1799" s="1720"/>
      <c r="B1799" s="1720"/>
      <c r="C1799" s="1720"/>
      <c r="D1799" s="1720"/>
      <c r="E1799" s="1720"/>
      <c r="F1799" s="1720"/>
      <c r="G1799" s="1720"/>
      <c r="H1799" s="1720"/>
    </row>
    <row r="1800" spans="1:8" ht="15" customHeight="1">
      <c r="A1800" s="1720"/>
      <c r="B1800" s="1720"/>
      <c r="C1800" s="1720"/>
      <c r="D1800" s="1720"/>
      <c r="E1800" s="1720"/>
      <c r="F1800" s="1720"/>
      <c r="G1800" s="1720"/>
      <c r="H1800" s="1720"/>
    </row>
    <row r="1801" spans="1:8" ht="15" customHeight="1">
      <c r="A1801" s="1720"/>
      <c r="B1801" s="1720"/>
      <c r="C1801" s="1720"/>
      <c r="D1801" s="1720"/>
      <c r="E1801" s="1720"/>
      <c r="F1801" s="1720"/>
      <c r="G1801" s="1720"/>
      <c r="H1801" s="1720"/>
    </row>
    <row r="1802" spans="1:8" ht="15" customHeight="1">
      <c r="A1802" s="1720"/>
      <c r="B1802" s="1720"/>
      <c r="C1802" s="1720"/>
      <c r="D1802" s="1720"/>
      <c r="E1802" s="1720"/>
      <c r="F1802" s="1720"/>
      <c r="G1802" s="1720"/>
      <c r="H1802" s="1720"/>
    </row>
    <row r="1803" spans="1:8" ht="15" customHeight="1">
      <c r="A1803" s="1720"/>
      <c r="B1803" s="1720"/>
      <c r="C1803" s="1720"/>
      <c r="D1803" s="1720"/>
      <c r="E1803" s="1720"/>
      <c r="F1803" s="1720"/>
      <c r="G1803" s="1720"/>
      <c r="H1803" s="1720"/>
    </row>
    <row r="1804" spans="1:8" ht="15" customHeight="1">
      <c r="A1804" s="1720"/>
      <c r="B1804" s="1720"/>
      <c r="C1804" s="1720"/>
      <c r="D1804" s="1720"/>
      <c r="E1804" s="1720"/>
      <c r="F1804" s="1720"/>
      <c r="G1804" s="1720"/>
      <c r="H1804" s="1720"/>
    </row>
    <row r="1805" spans="1:8" ht="15" customHeight="1">
      <c r="A1805" s="1720"/>
      <c r="B1805" s="1720"/>
      <c r="C1805" s="1720"/>
      <c r="D1805" s="1720"/>
      <c r="E1805" s="1720"/>
      <c r="F1805" s="1720"/>
      <c r="G1805" s="1720"/>
      <c r="H1805" s="1720"/>
    </row>
    <row r="1806" spans="1:8" ht="15" customHeight="1">
      <c r="A1806" s="1720"/>
      <c r="B1806" s="1720"/>
      <c r="C1806" s="1720"/>
      <c r="D1806" s="1720"/>
      <c r="E1806" s="1720"/>
      <c r="F1806" s="1720"/>
      <c r="G1806" s="1720"/>
      <c r="H1806" s="1720"/>
    </row>
    <row r="1807" spans="1:8" ht="15" customHeight="1">
      <c r="A1807" s="1720"/>
      <c r="B1807" s="1720"/>
      <c r="C1807" s="1720"/>
      <c r="D1807" s="1720"/>
      <c r="E1807" s="1720"/>
      <c r="F1807" s="1720"/>
      <c r="G1807" s="1720"/>
      <c r="H1807" s="1720"/>
    </row>
    <row r="1808" spans="1:8" ht="15" customHeight="1">
      <c r="A1808" s="1720"/>
      <c r="B1808" s="1720"/>
      <c r="C1808" s="1720"/>
      <c r="D1808" s="1720"/>
      <c r="E1808" s="1720"/>
      <c r="F1808" s="1720"/>
      <c r="G1808" s="1720"/>
      <c r="H1808" s="1720"/>
    </row>
    <row r="1809" spans="1:8" ht="15" customHeight="1">
      <c r="A1809" s="1720"/>
      <c r="B1809" s="1720"/>
      <c r="C1809" s="1720"/>
      <c r="D1809" s="1720"/>
      <c r="E1809" s="1720"/>
      <c r="F1809" s="1720"/>
      <c r="G1809" s="1720"/>
      <c r="H1809" s="1720"/>
    </row>
    <row r="1810" spans="1:8" ht="15" customHeight="1">
      <c r="A1810" s="1720"/>
      <c r="B1810" s="1720"/>
      <c r="C1810" s="1720"/>
      <c r="D1810" s="1720"/>
      <c r="E1810" s="1720"/>
      <c r="F1810" s="1720"/>
      <c r="G1810" s="1720"/>
      <c r="H1810" s="1720"/>
    </row>
    <row r="1811" spans="1:8" ht="15" customHeight="1">
      <c r="A1811" s="1720"/>
      <c r="B1811" s="1720"/>
      <c r="C1811" s="1720"/>
      <c r="D1811" s="1720"/>
      <c r="E1811" s="1720"/>
      <c r="F1811" s="1720"/>
      <c r="G1811" s="1720"/>
      <c r="H1811" s="1720"/>
    </row>
    <row r="1812" spans="1:8" ht="15" customHeight="1">
      <c r="A1812" s="1720"/>
      <c r="B1812" s="1720"/>
      <c r="C1812" s="1720"/>
      <c r="D1812" s="1720"/>
      <c r="E1812" s="1720"/>
      <c r="F1812" s="1720"/>
      <c r="G1812" s="1720"/>
      <c r="H1812" s="1720"/>
    </row>
    <row r="1813" spans="1:8" ht="15" customHeight="1">
      <c r="A1813" s="1720"/>
      <c r="B1813" s="1720"/>
      <c r="C1813" s="1720"/>
      <c r="D1813" s="1720"/>
      <c r="E1813" s="1720"/>
      <c r="F1813" s="1720"/>
      <c r="G1813" s="1720"/>
      <c r="H1813" s="1720"/>
    </row>
    <row r="1814" spans="1:8" ht="15" customHeight="1">
      <c r="A1814" s="1720"/>
      <c r="B1814" s="1720"/>
      <c r="C1814" s="1720"/>
      <c r="D1814" s="1720"/>
      <c r="E1814" s="1720"/>
      <c r="F1814" s="1720"/>
      <c r="G1814" s="1720"/>
      <c r="H1814" s="1720"/>
    </row>
    <row r="1815" spans="1:8" ht="15" customHeight="1">
      <c r="A1815" s="1720"/>
      <c r="B1815" s="1720"/>
      <c r="C1815" s="1720"/>
      <c r="D1815" s="1720"/>
      <c r="E1815" s="1720"/>
      <c r="F1815" s="1720"/>
      <c r="G1815" s="1720"/>
      <c r="H1815" s="1720"/>
    </row>
    <row r="1816" spans="1:8" ht="15" customHeight="1">
      <c r="A1816" s="1720"/>
      <c r="B1816" s="1720"/>
      <c r="C1816" s="1720"/>
      <c r="D1816" s="1720"/>
      <c r="E1816" s="1720"/>
      <c r="F1816" s="1720"/>
      <c r="G1816" s="1720"/>
      <c r="H1816" s="1720"/>
    </row>
    <row r="1817" spans="1:8" ht="15" customHeight="1">
      <c r="A1817" s="1720"/>
      <c r="B1817" s="1720"/>
      <c r="C1817" s="1720"/>
      <c r="D1817" s="1720"/>
      <c r="E1817" s="1720"/>
      <c r="F1817" s="1720"/>
      <c r="G1817" s="1720"/>
      <c r="H1817" s="1720"/>
    </row>
    <row r="1818" spans="1:8" ht="15" customHeight="1">
      <c r="A1818" s="1720"/>
      <c r="B1818" s="1720"/>
      <c r="C1818" s="1720"/>
      <c r="D1818" s="1720"/>
      <c r="E1818" s="1720"/>
      <c r="F1818" s="1720"/>
      <c r="G1818" s="1720"/>
      <c r="H1818" s="1720"/>
    </row>
    <row r="1819" spans="1:8" ht="15" customHeight="1">
      <c r="A1819" s="1720"/>
      <c r="B1819" s="1720"/>
      <c r="C1819" s="1720"/>
      <c r="D1819" s="1720"/>
      <c r="E1819" s="1720"/>
      <c r="F1819" s="1720"/>
      <c r="G1819" s="1720"/>
      <c r="H1819" s="1720"/>
    </row>
    <row r="1820" spans="1:8" ht="15" customHeight="1">
      <c r="A1820" s="1720"/>
      <c r="B1820" s="1720"/>
      <c r="C1820" s="1720"/>
      <c r="D1820" s="1720"/>
      <c r="E1820" s="1720"/>
      <c r="F1820" s="1720"/>
      <c r="G1820" s="1720"/>
      <c r="H1820" s="1720"/>
    </row>
    <row r="1821" spans="1:8" ht="15" customHeight="1">
      <c r="A1821" s="1720"/>
      <c r="B1821" s="1720"/>
      <c r="C1821" s="1720"/>
      <c r="D1821" s="1720"/>
      <c r="E1821" s="1720"/>
      <c r="F1821" s="1720"/>
      <c r="G1821" s="1720"/>
      <c r="H1821" s="1720"/>
    </row>
    <row r="1822" spans="1:8" ht="15" customHeight="1">
      <c r="A1822" s="1720"/>
      <c r="B1822" s="1720"/>
      <c r="C1822" s="1720"/>
      <c r="D1822" s="1720"/>
      <c r="E1822" s="1720"/>
      <c r="F1822" s="1720"/>
      <c r="G1822" s="1720"/>
      <c r="H1822" s="1720"/>
    </row>
    <row r="1823" spans="1:8" ht="15" customHeight="1">
      <c r="A1823" s="1720"/>
      <c r="B1823" s="1720"/>
      <c r="C1823" s="1720"/>
      <c r="D1823" s="1720"/>
      <c r="E1823" s="1720"/>
      <c r="F1823" s="1720"/>
      <c r="G1823" s="1720"/>
      <c r="H1823" s="1720"/>
    </row>
    <row r="1824" spans="1:8" ht="15" customHeight="1">
      <c r="A1824" s="1720"/>
      <c r="B1824" s="1720"/>
      <c r="C1824" s="1720"/>
      <c r="D1824" s="1720"/>
      <c r="E1824" s="1720"/>
      <c r="F1824" s="1720"/>
      <c r="G1824" s="1720"/>
      <c r="H1824" s="1720"/>
    </row>
    <row r="1825" spans="1:8" ht="15" customHeight="1">
      <c r="A1825" s="1720"/>
      <c r="B1825" s="1720"/>
      <c r="C1825" s="1720"/>
      <c r="D1825" s="1720"/>
      <c r="E1825" s="1720"/>
      <c r="F1825" s="1720"/>
      <c r="G1825" s="1720"/>
      <c r="H1825" s="1720"/>
    </row>
    <row r="1826" spans="1:8" ht="15" customHeight="1">
      <c r="A1826" s="1720"/>
      <c r="B1826" s="1720"/>
      <c r="C1826" s="1720"/>
      <c r="D1826" s="1720"/>
      <c r="E1826" s="1720"/>
      <c r="F1826" s="1720"/>
      <c r="G1826" s="1720"/>
      <c r="H1826" s="1720"/>
    </row>
    <row r="1827" spans="1:8" ht="15" customHeight="1">
      <c r="A1827" s="1720"/>
      <c r="B1827" s="1720"/>
      <c r="C1827" s="1720"/>
      <c r="D1827" s="1720"/>
      <c r="E1827" s="1720"/>
      <c r="F1827" s="1720"/>
      <c r="G1827" s="1720"/>
      <c r="H1827" s="1720"/>
    </row>
    <row r="1828" spans="1:8" ht="15" customHeight="1">
      <c r="A1828" s="1720"/>
      <c r="B1828" s="1720"/>
      <c r="C1828" s="1720"/>
      <c r="D1828" s="1720"/>
      <c r="E1828" s="1720"/>
      <c r="F1828" s="1720"/>
      <c r="G1828" s="1720"/>
      <c r="H1828" s="1720"/>
    </row>
    <row r="1829" spans="1:8" ht="15" customHeight="1">
      <c r="A1829" s="1720"/>
      <c r="B1829" s="1720"/>
      <c r="C1829" s="1720"/>
      <c r="D1829" s="1720"/>
      <c r="E1829" s="1720"/>
      <c r="F1829" s="1720"/>
      <c r="G1829" s="1720"/>
      <c r="H1829" s="1720"/>
    </row>
    <row r="1830" spans="1:8" ht="15" customHeight="1">
      <c r="A1830" s="1720"/>
      <c r="B1830" s="1720"/>
      <c r="C1830" s="1720"/>
      <c r="D1830" s="1720"/>
      <c r="E1830" s="1720"/>
      <c r="F1830" s="1720"/>
      <c r="G1830" s="1720"/>
      <c r="H1830" s="1720"/>
    </row>
    <row r="1831" spans="1:8" ht="15" customHeight="1">
      <c r="A1831" s="1720"/>
      <c r="B1831" s="1720"/>
      <c r="C1831" s="1720"/>
      <c r="D1831" s="1720"/>
      <c r="E1831" s="1720"/>
      <c r="F1831" s="1720"/>
      <c r="G1831" s="1720"/>
      <c r="H1831" s="1720"/>
    </row>
    <row r="1832" spans="1:8" ht="15" customHeight="1">
      <c r="A1832" s="1720"/>
      <c r="B1832" s="1720"/>
      <c r="C1832" s="1720"/>
      <c r="D1832" s="1720"/>
      <c r="E1832" s="1720"/>
      <c r="F1832" s="1720"/>
      <c r="G1832" s="1720"/>
      <c r="H1832" s="1720"/>
    </row>
    <row r="1833" spans="1:8" ht="15" customHeight="1">
      <c r="A1833" s="1720"/>
      <c r="B1833" s="1720"/>
      <c r="C1833" s="1720"/>
      <c r="D1833" s="1720"/>
      <c r="E1833" s="1720"/>
      <c r="F1833" s="1720"/>
      <c r="G1833" s="1720"/>
      <c r="H1833" s="1720"/>
    </row>
    <row r="1834" spans="1:8" ht="15" customHeight="1">
      <c r="A1834" s="1720"/>
      <c r="B1834" s="1720"/>
      <c r="C1834" s="1720"/>
      <c r="D1834" s="1720"/>
      <c r="E1834" s="1720"/>
      <c r="F1834" s="1720"/>
      <c r="G1834" s="1720"/>
      <c r="H1834" s="1720"/>
    </row>
    <row r="1835" spans="1:8" ht="15" customHeight="1">
      <c r="A1835" s="1720"/>
      <c r="B1835" s="1720"/>
      <c r="C1835" s="1720"/>
      <c r="D1835" s="1720"/>
      <c r="E1835" s="1720"/>
      <c r="F1835" s="1720"/>
      <c r="G1835" s="1720"/>
      <c r="H1835" s="1720"/>
    </row>
    <row r="1836" spans="1:8" ht="15" customHeight="1">
      <c r="A1836" s="1720"/>
      <c r="B1836" s="1720"/>
      <c r="C1836" s="1720"/>
      <c r="D1836" s="1720"/>
      <c r="E1836" s="1720"/>
      <c r="F1836" s="1720"/>
      <c r="G1836" s="1720"/>
      <c r="H1836" s="1720"/>
    </row>
    <row r="1837" spans="1:8" ht="15" customHeight="1">
      <c r="A1837" s="1720"/>
      <c r="B1837" s="1720"/>
      <c r="C1837" s="1720"/>
      <c r="D1837" s="1720"/>
      <c r="E1837" s="1720"/>
      <c r="F1837" s="1720"/>
      <c r="G1837" s="1720"/>
      <c r="H1837" s="1720"/>
    </row>
    <row r="1838" spans="1:8" ht="15" customHeight="1">
      <c r="A1838" s="1720"/>
      <c r="B1838" s="1720"/>
      <c r="C1838" s="1720"/>
      <c r="D1838" s="1720"/>
      <c r="E1838" s="1720"/>
      <c r="F1838" s="1720"/>
      <c r="G1838" s="1720"/>
      <c r="H1838" s="1720"/>
    </row>
    <row r="1839" spans="1:8" ht="15" customHeight="1">
      <c r="A1839" s="1720"/>
      <c r="B1839" s="1720"/>
      <c r="C1839" s="1720"/>
      <c r="D1839" s="1720"/>
      <c r="E1839" s="1720"/>
      <c r="F1839" s="1720"/>
      <c r="G1839" s="1720"/>
      <c r="H1839" s="1720"/>
    </row>
    <row r="1840" spans="1:8" ht="15" customHeight="1">
      <c r="A1840" s="1720"/>
      <c r="B1840" s="1720"/>
      <c r="C1840" s="1720"/>
      <c r="D1840" s="1720"/>
      <c r="E1840" s="1720"/>
      <c r="F1840" s="1720"/>
      <c r="G1840" s="1720"/>
      <c r="H1840" s="1720"/>
    </row>
    <row r="1841" spans="1:8" ht="15" customHeight="1">
      <c r="A1841" s="1720"/>
      <c r="B1841" s="1720"/>
      <c r="C1841" s="1720"/>
      <c r="D1841" s="1720"/>
      <c r="E1841" s="1720"/>
      <c r="F1841" s="1720"/>
      <c r="G1841" s="1720"/>
      <c r="H1841" s="1720"/>
    </row>
    <row r="1842" spans="1:8" ht="15" customHeight="1">
      <c r="A1842" s="1720"/>
      <c r="B1842" s="1720"/>
      <c r="C1842" s="1720"/>
      <c r="D1842" s="1720"/>
      <c r="E1842" s="1720"/>
      <c r="F1842" s="1720"/>
      <c r="G1842" s="1720"/>
      <c r="H1842" s="1720"/>
    </row>
    <row r="1843" spans="1:8" ht="15" customHeight="1">
      <c r="A1843" s="1720"/>
      <c r="B1843" s="1720"/>
      <c r="C1843" s="1720"/>
      <c r="D1843" s="1720"/>
      <c r="E1843" s="1720"/>
      <c r="F1843" s="1720"/>
      <c r="G1843" s="1720"/>
      <c r="H1843" s="1720"/>
    </row>
    <row r="1844" spans="1:8" ht="15" customHeight="1">
      <c r="A1844" s="1720"/>
      <c r="B1844" s="1720"/>
      <c r="C1844" s="1720"/>
      <c r="D1844" s="1720"/>
      <c r="E1844" s="1720"/>
      <c r="F1844" s="1720"/>
      <c r="G1844" s="1720"/>
      <c r="H1844" s="1720"/>
    </row>
    <row r="1845" spans="1:8" ht="15" customHeight="1">
      <c r="A1845" s="1720"/>
      <c r="B1845" s="1720"/>
      <c r="C1845" s="1720"/>
      <c r="D1845" s="1720"/>
      <c r="E1845" s="1720"/>
      <c r="F1845" s="1720"/>
      <c r="G1845" s="1720"/>
      <c r="H1845" s="1720"/>
    </row>
    <row r="1846" spans="1:8" ht="15" customHeight="1">
      <c r="A1846" s="1720"/>
      <c r="B1846" s="1720"/>
      <c r="C1846" s="1720"/>
      <c r="D1846" s="1720"/>
      <c r="E1846" s="1720"/>
      <c r="F1846" s="1720"/>
      <c r="G1846" s="1720"/>
      <c r="H1846" s="1720"/>
    </row>
    <row r="1847" spans="1:8" ht="15" customHeight="1">
      <c r="A1847" s="1720"/>
      <c r="B1847" s="1720"/>
      <c r="C1847" s="1720"/>
      <c r="D1847" s="1720"/>
      <c r="E1847" s="1720"/>
      <c r="F1847" s="1720"/>
      <c r="G1847" s="1720"/>
      <c r="H1847" s="1720"/>
    </row>
    <row r="1848" spans="1:8" ht="15" customHeight="1">
      <c r="A1848" s="1720"/>
      <c r="B1848" s="1720"/>
      <c r="C1848" s="1720"/>
      <c r="D1848" s="1720"/>
      <c r="E1848" s="1720"/>
      <c r="F1848" s="1720"/>
      <c r="G1848" s="1720"/>
      <c r="H1848" s="1720"/>
    </row>
    <row r="1849" spans="1:8" ht="15" customHeight="1">
      <c r="A1849" s="1720"/>
      <c r="B1849" s="1720"/>
      <c r="C1849" s="1720"/>
      <c r="D1849" s="1720"/>
      <c r="E1849" s="1720"/>
      <c r="F1849" s="1720"/>
      <c r="G1849" s="1720"/>
      <c r="H1849" s="1720"/>
    </row>
    <row r="1850" spans="1:8" ht="15" customHeight="1">
      <c r="A1850" s="1720"/>
      <c r="B1850" s="1720"/>
      <c r="C1850" s="1720"/>
      <c r="D1850" s="1720"/>
      <c r="E1850" s="1720"/>
      <c r="F1850" s="1720"/>
      <c r="G1850" s="1720"/>
      <c r="H1850" s="1720"/>
    </row>
    <row r="1851" spans="1:8" ht="15" customHeight="1">
      <c r="A1851" s="1720"/>
      <c r="B1851" s="1720"/>
      <c r="C1851" s="1720"/>
      <c r="D1851" s="1720"/>
      <c r="E1851" s="1720"/>
      <c r="F1851" s="1720"/>
      <c r="G1851" s="1720"/>
      <c r="H1851" s="1720"/>
    </row>
    <row r="1852" spans="1:8" ht="15" customHeight="1">
      <c r="A1852" s="1720"/>
      <c r="B1852" s="1720"/>
      <c r="C1852" s="1720"/>
      <c r="D1852" s="1720"/>
      <c r="E1852" s="1720"/>
      <c r="F1852" s="1720"/>
      <c r="G1852" s="1720"/>
      <c r="H1852" s="1720"/>
    </row>
    <row r="1853" spans="1:8" ht="15" customHeight="1">
      <c r="A1853" s="1720"/>
      <c r="B1853" s="1720"/>
      <c r="C1853" s="1720"/>
      <c r="D1853" s="1720"/>
      <c r="E1853" s="1720"/>
      <c r="F1853" s="1720"/>
      <c r="G1853" s="1720"/>
      <c r="H1853" s="1720"/>
    </row>
    <row r="1854" spans="1:8" ht="15" customHeight="1">
      <c r="A1854" s="1720"/>
      <c r="B1854" s="1720"/>
      <c r="C1854" s="1720"/>
      <c r="D1854" s="1720"/>
      <c r="E1854" s="1720"/>
      <c r="F1854" s="1720"/>
      <c r="G1854" s="1720"/>
      <c r="H1854" s="1720"/>
    </row>
    <row r="1855" spans="1:8" ht="15" customHeight="1">
      <c r="A1855" s="1720"/>
      <c r="B1855" s="1720"/>
      <c r="C1855" s="1720"/>
      <c r="D1855" s="1720"/>
      <c r="E1855" s="1720"/>
      <c r="F1855" s="1720"/>
      <c r="G1855" s="1720"/>
      <c r="H1855" s="1720"/>
    </row>
    <row r="1856" spans="1:8" ht="15" customHeight="1">
      <c r="A1856" s="1720"/>
      <c r="B1856" s="1720"/>
      <c r="C1856" s="1720"/>
      <c r="D1856" s="1720"/>
      <c r="E1856" s="1720"/>
      <c r="F1856" s="1720"/>
      <c r="G1856" s="1720"/>
      <c r="H1856" s="1720"/>
    </row>
    <row r="1857" spans="1:8" ht="15" customHeight="1">
      <c r="A1857" s="1720"/>
      <c r="B1857" s="1720"/>
      <c r="C1857" s="1720"/>
      <c r="D1857" s="1720"/>
      <c r="E1857" s="1720"/>
      <c r="F1857" s="1720"/>
      <c r="G1857" s="1720"/>
      <c r="H1857" s="1720"/>
    </row>
    <row r="1858" spans="1:8" ht="15" customHeight="1">
      <c r="A1858" s="1720"/>
      <c r="B1858" s="1720"/>
      <c r="C1858" s="1720"/>
      <c r="D1858" s="1720"/>
      <c r="E1858" s="1720"/>
      <c r="F1858" s="1720"/>
      <c r="G1858" s="1720"/>
      <c r="H1858" s="1720"/>
    </row>
    <row r="1859" spans="1:8" ht="15" customHeight="1">
      <c r="A1859" s="1720"/>
      <c r="B1859" s="1720"/>
      <c r="C1859" s="1720"/>
      <c r="D1859" s="1720"/>
      <c r="E1859" s="1720"/>
      <c r="F1859" s="1720"/>
      <c r="G1859" s="1720"/>
      <c r="H1859" s="1720"/>
    </row>
    <row r="1860" spans="1:8" ht="15" customHeight="1">
      <c r="A1860" s="1720"/>
      <c r="B1860" s="1720"/>
      <c r="C1860" s="1720"/>
      <c r="D1860" s="1720"/>
      <c r="E1860" s="1720"/>
      <c r="F1860" s="1720"/>
      <c r="G1860" s="1720"/>
      <c r="H1860" s="1720"/>
    </row>
    <row r="1861" spans="1:8" ht="15" customHeight="1">
      <c r="A1861" s="1720"/>
      <c r="B1861" s="1720"/>
      <c r="C1861" s="1720"/>
      <c r="D1861" s="1720"/>
      <c r="E1861" s="1720"/>
      <c r="F1861" s="1720"/>
      <c r="G1861" s="1720"/>
      <c r="H1861" s="1720"/>
    </row>
    <row r="1862" spans="1:8" ht="15" customHeight="1">
      <c r="A1862" s="1720"/>
      <c r="B1862" s="1720"/>
      <c r="C1862" s="1720"/>
      <c r="D1862" s="1720"/>
      <c r="E1862" s="1720"/>
      <c r="F1862" s="1720"/>
      <c r="G1862" s="1720"/>
      <c r="H1862" s="1720"/>
    </row>
    <row r="1863" spans="1:8" ht="15" customHeight="1">
      <c r="A1863" s="1720"/>
      <c r="B1863" s="1720"/>
      <c r="C1863" s="1720"/>
      <c r="D1863" s="1720"/>
      <c r="E1863" s="1720"/>
      <c r="F1863" s="1720"/>
      <c r="G1863" s="1720"/>
      <c r="H1863" s="1720"/>
    </row>
    <row r="1864" spans="1:8" ht="15" customHeight="1">
      <c r="A1864" s="1720"/>
      <c r="B1864" s="1720"/>
      <c r="C1864" s="1720"/>
      <c r="D1864" s="1720"/>
      <c r="E1864" s="1720"/>
      <c r="F1864" s="1720"/>
      <c r="G1864" s="1720"/>
      <c r="H1864" s="1720"/>
    </row>
    <row r="1865" spans="1:8" ht="15" customHeight="1">
      <c r="A1865" s="1720"/>
      <c r="B1865" s="1720"/>
      <c r="C1865" s="1720"/>
      <c r="D1865" s="1720"/>
      <c r="E1865" s="1720"/>
      <c r="F1865" s="1720"/>
      <c r="G1865" s="1720"/>
      <c r="H1865" s="1720"/>
    </row>
    <row r="1866" spans="1:8" ht="15" customHeight="1">
      <c r="A1866" s="1720"/>
      <c r="B1866" s="1720"/>
      <c r="C1866" s="1720"/>
      <c r="D1866" s="1720"/>
      <c r="E1866" s="1720"/>
      <c r="F1866" s="1720"/>
      <c r="G1866" s="1720"/>
      <c r="H1866" s="1720"/>
    </row>
    <row r="1867" spans="1:8" ht="15" customHeight="1">
      <c r="A1867" s="1720"/>
      <c r="B1867" s="1720"/>
      <c r="C1867" s="1720"/>
      <c r="D1867" s="1720"/>
      <c r="E1867" s="1720"/>
      <c r="F1867" s="1720"/>
      <c r="G1867" s="1720"/>
      <c r="H1867" s="1720"/>
    </row>
    <row r="1868" spans="1:8" ht="15" customHeight="1">
      <c r="A1868" s="1720"/>
      <c r="B1868" s="1720"/>
      <c r="C1868" s="1720"/>
      <c r="D1868" s="1720"/>
      <c r="E1868" s="1720"/>
      <c r="F1868" s="1720"/>
      <c r="G1868" s="1720"/>
      <c r="H1868" s="1720"/>
    </row>
    <row r="1869" spans="1:8" ht="15" customHeight="1">
      <c r="A1869" s="1720"/>
      <c r="B1869" s="1720"/>
      <c r="C1869" s="1720"/>
      <c r="D1869" s="1720"/>
      <c r="E1869" s="1720"/>
      <c r="F1869" s="1720"/>
      <c r="G1869" s="1720"/>
      <c r="H1869" s="1720"/>
    </row>
    <row r="1870" spans="1:8" ht="15" customHeight="1">
      <c r="A1870" s="1720"/>
      <c r="B1870" s="1720"/>
      <c r="C1870" s="1720"/>
      <c r="D1870" s="1720"/>
      <c r="E1870" s="1720"/>
      <c r="F1870" s="1720"/>
      <c r="G1870" s="1720"/>
      <c r="H1870" s="1720"/>
    </row>
    <row r="1871" spans="1:8" ht="15" customHeight="1">
      <c r="A1871" s="1720"/>
      <c r="B1871" s="1720"/>
      <c r="C1871" s="1720"/>
      <c r="D1871" s="1720"/>
      <c r="E1871" s="1720"/>
      <c r="F1871" s="1720"/>
      <c r="G1871" s="1720"/>
      <c r="H1871" s="1720"/>
    </row>
    <row r="1872" spans="1:8" ht="15" customHeight="1">
      <c r="A1872" s="1720"/>
      <c r="B1872" s="1720"/>
      <c r="C1872" s="1720"/>
      <c r="D1872" s="1720"/>
      <c r="E1872" s="1720"/>
      <c r="F1872" s="1720"/>
      <c r="G1872" s="1720"/>
      <c r="H1872" s="1720"/>
    </row>
    <row r="1873" spans="1:8" ht="15" customHeight="1">
      <c r="A1873" s="1720"/>
      <c r="B1873" s="1720"/>
      <c r="C1873" s="1720"/>
      <c r="D1873" s="1720"/>
      <c r="E1873" s="1720"/>
      <c r="F1873" s="1720"/>
      <c r="G1873" s="1720"/>
      <c r="H1873" s="1720"/>
    </row>
    <row r="1874" spans="1:8" ht="15" customHeight="1">
      <c r="A1874" s="1720"/>
      <c r="B1874" s="1720"/>
      <c r="C1874" s="1720"/>
      <c r="D1874" s="1720"/>
      <c r="E1874" s="1720"/>
      <c r="F1874" s="1720"/>
      <c r="G1874" s="1720"/>
      <c r="H1874" s="1720"/>
    </row>
    <row r="1875" spans="1:8" ht="15" customHeight="1">
      <c r="A1875" s="1720"/>
      <c r="B1875" s="1720"/>
      <c r="C1875" s="1720"/>
      <c r="D1875" s="1720"/>
      <c r="E1875" s="1720"/>
      <c r="F1875" s="1720"/>
      <c r="G1875" s="1720"/>
      <c r="H1875" s="1720"/>
    </row>
    <row r="1876" spans="1:8" ht="15" customHeight="1">
      <c r="A1876" s="1720"/>
      <c r="B1876" s="1720"/>
      <c r="C1876" s="1720"/>
      <c r="D1876" s="1720"/>
      <c r="E1876" s="1720"/>
      <c r="F1876" s="1720"/>
      <c r="G1876" s="1720"/>
      <c r="H1876" s="1720"/>
    </row>
    <row r="1877" spans="1:8" ht="15" customHeight="1">
      <c r="A1877" s="1720"/>
      <c r="B1877" s="1720"/>
      <c r="C1877" s="1720"/>
      <c r="D1877" s="1720"/>
      <c r="E1877" s="1720"/>
      <c r="F1877" s="1720"/>
      <c r="G1877" s="1720"/>
      <c r="H1877" s="1720"/>
    </row>
    <row r="1878" spans="1:8" ht="15" customHeight="1">
      <c r="A1878" s="1720"/>
      <c r="B1878" s="1720"/>
      <c r="C1878" s="1720"/>
      <c r="D1878" s="1720"/>
      <c r="E1878" s="1720"/>
      <c r="F1878" s="1720"/>
      <c r="G1878" s="1720"/>
      <c r="H1878" s="1720"/>
    </row>
    <row r="1879" spans="1:8" ht="15" customHeight="1">
      <c r="A1879" s="1720"/>
      <c r="B1879" s="1720"/>
      <c r="C1879" s="1720"/>
      <c r="D1879" s="1720"/>
      <c r="E1879" s="1720"/>
      <c r="F1879" s="1720"/>
      <c r="G1879" s="1720"/>
      <c r="H1879" s="1720"/>
    </row>
    <row r="1880" spans="1:8" ht="15" customHeight="1">
      <c r="A1880" s="1720"/>
      <c r="B1880" s="1720"/>
      <c r="C1880" s="1720"/>
      <c r="D1880" s="1720"/>
      <c r="E1880" s="1720"/>
      <c r="F1880" s="1720"/>
      <c r="G1880" s="1720"/>
      <c r="H1880" s="1720"/>
    </row>
    <row r="1881" spans="1:8" ht="15" customHeight="1">
      <c r="A1881" s="1720"/>
      <c r="B1881" s="1720"/>
      <c r="C1881" s="1720"/>
      <c r="D1881" s="1720"/>
      <c r="E1881" s="1720"/>
      <c r="F1881" s="1720"/>
      <c r="G1881" s="1720"/>
      <c r="H1881" s="1720"/>
    </row>
    <row r="1882" spans="1:8" ht="15" customHeight="1">
      <c r="A1882" s="1720"/>
      <c r="B1882" s="1720"/>
      <c r="C1882" s="1720"/>
      <c r="D1882" s="1720"/>
      <c r="E1882" s="1720"/>
      <c r="F1882" s="1720"/>
      <c r="G1882" s="1720"/>
      <c r="H1882" s="1720"/>
    </row>
    <row r="1883" spans="1:8" ht="15" customHeight="1">
      <c r="A1883" s="1720"/>
      <c r="B1883" s="1720"/>
      <c r="C1883" s="1720"/>
      <c r="D1883" s="1720"/>
      <c r="E1883" s="1720"/>
      <c r="F1883" s="1720"/>
      <c r="G1883" s="1720"/>
      <c r="H1883" s="1720"/>
    </row>
    <row r="1884" spans="1:8" ht="15" customHeight="1">
      <c r="A1884" s="1720"/>
      <c r="B1884" s="1720"/>
      <c r="C1884" s="1720"/>
      <c r="D1884" s="1720"/>
      <c r="E1884" s="1720"/>
      <c r="F1884" s="1720"/>
      <c r="G1884" s="1720"/>
      <c r="H1884" s="1720"/>
    </row>
    <row r="1885" spans="1:8" ht="15" customHeight="1">
      <c r="A1885" s="1720"/>
      <c r="B1885" s="1720"/>
      <c r="C1885" s="1720"/>
      <c r="D1885" s="1720"/>
      <c r="E1885" s="1720"/>
      <c r="F1885" s="1720"/>
      <c r="G1885" s="1720"/>
      <c r="H1885" s="1720"/>
    </row>
    <row r="1886" spans="1:8" ht="15" customHeight="1">
      <c r="A1886" s="1720"/>
      <c r="B1886" s="1720"/>
      <c r="C1886" s="1720"/>
      <c r="D1886" s="1720"/>
      <c r="E1886" s="1720"/>
      <c r="F1886" s="1720"/>
      <c r="G1886" s="1720"/>
      <c r="H1886" s="1720"/>
    </row>
    <row r="1887" spans="1:8" ht="15" customHeight="1">
      <c r="A1887" s="1720"/>
      <c r="B1887" s="1720"/>
      <c r="C1887" s="1720"/>
      <c r="D1887" s="1720"/>
      <c r="E1887" s="1720"/>
      <c r="F1887" s="1720"/>
      <c r="G1887" s="1720"/>
      <c r="H1887" s="1720"/>
    </row>
    <row r="1888" spans="1:8" ht="15" customHeight="1">
      <c r="A1888" s="1720"/>
      <c r="B1888" s="1720"/>
      <c r="C1888" s="1720"/>
      <c r="D1888" s="1720"/>
      <c r="E1888" s="1720"/>
      <c r="F1888" s="1720"/>
      <c r="G1888" s="1720"/>
      <c r="H1888" s="1720"/>
    </row>
    <row r="1889" spans="1:8" ht="15" customHeight="1">
      <c r="A1889" s="1720"/>
      <c r="B1889" s="1720"/>
      <c r="C1889" s="1720"/>
      <c r="D1889" s="1720"/>
      <c r="E1889" s="1720"/>
      <c r="F1889" s="1720"/>
      <c r="G1889" s="1720"/>
      <c r="H1889" s="1720"/>
    </row>
    <row r="1890" spans="1:8" ht="15" customHeight="1">
      <c r="A1890" s="1720"/>
      <c r="B1890" s="1720"/>
      <c r="C1890" s="1720"/>
      <c r="D1890" s="1720"/>
      <c r="E1890" s="1720"/>
      <c r="F1890" s="1720"/>
      <c r="G1890" s="1720"/>
      <c r="H1890" s="1720"/>
    </row>
    <row r="1891" spans="1:8" ht="15" customHeight="1">
      <c r="A1891" s="1720"/>
      <c r="B1891" s="1720"/>
      <c r="C1891" s="1720"/>
      <c r="D1891" s="1720"/>
      <c r="E1891" s="1720"/>
      <c r="F1891" s="1720"/>
      <c r="G1891" s="1720"/>
      <c r="H1891" s="1720"/>
    </row>
    <row r="1892" spans="1:8" ht="15" customHeight="1">
      <c r="A1892" s="1720"/>
      <c r="B1892" s="1720"/>
      <c r="C1892" s="1720"/>
      <c r="D1892" s="1720"/>
      <c r="E1892" s="1720"/>
      <c r="F1892" s="1720"/>
      <c r="G1892" s="1720"/>
      <c r="H1892" s="1720"/>
    </row>
    <row r="1893" spans="1:8" ht="15" customHeight="1">
      <c r="A1893" s="1720"/>
      <c r="B1893" s="1720"/>
      <c r="C1893" s="1720"/>
      <c r="D1893" s="1720"/>
      <c r="E1893" s="1720"/>
      <c r="F1893" s="1720"/>
      <c r="G1893" s="1720"/>
      <c r="H1893" s="1720"/>
    </row>
    <row r="1894" spans="1:8" ht="15" customHeight="1">
      <c r="A1894" s="1720"/>
      <c r="B1894" s="1720"/>
      <c r="C1894" s="1720"/>
      <c r="D1894" s="1720"/>
      <c r="E1894" s="1720"/>
      <c r="F1894" s="1720"/>
      <c r="G1894" s="1720"/>
      <c r="H1894" s="1720"/>
    </row>
    <row r="1895" spans="1:8" ht="15" customHeight="1">
      <c r="A1895" s="1720"/>
      <c r="B1895" s="1720"/>
      <c r="C1895" s="1720"/>
      <c r="D1895" s="1720"/>
      <c r="E1895" s="1720"/>
      <c r="F1895" s="1720"/>
      <c r="G1895" s="1720"/>
      <c r="H1895" s="1720"/>
    </row>
    <row r="1896" spans="1:8" ht="15" customHeight="1">
      <c r="A1896" s="1720"/>
      <c r="B1896" s="1720"/>
      <c r="C1896" s="1720"/>
      <c r="D1896" s="1720"/>
      <c r="E1896" s="1720"/>
      <c r="F1896" s="1720"/>
      <c r="G1896" s="1720"/>
      <c r="H1896" s="1720"/>
    </row>
    <row r="1897" spans="1:8" ht="15" customHeight="1">
      <c r="A1897" s="1720"/>
      <c r="B1897" s="1720"/>
      <c r="C1897" s="1720"/>
      <c r="D1897" s="1720"/>
      <c r="E1897" s="1720"/>
      <c r="F1897" s="1720"/>
      <c r="G1897" s="1720"/>
      <c r="H1897" s="1720"/>
    </row>
    <row r="1898" spans="1:8" ht="15" customHeight="1">
      <c r="A1898" s="1720"/>
      <c r="B1898" s="1720"/>
      <c r="C1898" s="1720"/>
      <c r="D1898" s="1720"/>
      <c r="E1898" s="1720"/>
      <c r="F1898" s="1720"/>
      <c r="G1898" s="1720"/>
      <c r="H1898" s="1720"/>
    </row>
    <row r="1899" spans="1:8" ht="15" customHeight="1">
      <c r="A1899" s="1720"/>
      <c r="B1899" s="1720"/>
      <c r="C1899" s="1720"/>
      <c r="D1899" s="1720"/>
      <c r="E1899" s="1720"/>
      <c r="F1899" s="1720"/>
      <c r="G1899" s="1720"/>
      <c r="H1899" s="1720"/>
    </row>
    <row r="1900" spans="1:8" ht="15" customHeight="1">
      <c r="A1900" s="1720"/>
      <c r="B1900" s="1720"/>
      <c r="C1900" s="1720"/>
      <c r="D1900" s="1720"/>
      <c r="E1900" s="1720"/>
      <c r="F1900" s="1720"/>
      <c r="G1900" s="1720"/>
      <c r="H1900" s="1720"/>
    </row>
    <row r="1901" spans="1:8" ht="15" customHeight="1">
      <c r="A1901" s="1720"/>
      <c r="B1901" s="1720"/>
      <c r="C1901" s="1720"/>
      <c r="D1901" s="1720"/>
      <c r="E1901" s="1720"/>
      <c r="F1901" s="1720"/>
      <c r="G1901" s="1720"/>
      <c r="H1901" s="1720"/>
    </row>
    <row r="1902" spans="1:8" ht="15" customHeight="1">
      <c r="A1902" s="1720"/>
      <c r="B1902" s="1720"/>
      <c r="C1902" s="1720"/>
      <c r="D1902" s="1720"/>
      <c r="E1902" s="1720"/>
      <c r="F1902" s="1720"/>
      <c r="G1902" s="1720"/>
      <c r="H1902" s="1720"/>
    </row>
    <row r="1903" spans="1:8" ht="15" customHeight="1">
      <c r="A1903" s="1720"/>
      <c r="B1903" s="1720"/>
      <c r="C1903" s="1720"/>
      <c r="D1903" s="1720"/>
      <c r="E1903" s="1720"/>
      <c r="F1903" s="1720"/>
      <c r="G1903" s="1720"/>
      <c r="H1903" s="1720"/>
    </row>
    <row r="1904" spans="1:8" ht="15" customHeight="1">
      <c r="A1904" s="1720"/>
      <c r="B1904" s="1720"/>
      <c r="C1904" s="1720"/>
      <c r="D1904" s="1720"/>
      <c r="E1904" s="1720"/>
      <c r="F1904" s="1720"/>
      <c r="G1904" s="1720"/>
      <c r="H1904" s="1720"/>
    </row>
    <row r="1905" spans="1:8" ht="15" customHeight="1">
      <c r="A1905" s="1720"/>
      <c r="B1905" s="1720"/>
      <c r="C1905" s="1720"/>
      <c r="D1905" s="1720"/>
      <c r="E1905" s="1720"/>
      <c r="F1905" s="1720"/>
      <c r="G1905" s="1720"/>
      <c r="H1905" s="1720"/>
    </row>
    <row r="1906" spans="1:8" ht="15" customHeight="1">
      <c r="A1906" s="1720"/>
      <c r="B1906" s="1720"/>
      <c r="C1906" s="1720"/>
      <c r="D1906" s="1720"/>
      <c r="E1906" s="1720"/>
      <c r="F1906" s="1720"/>
      <c r="G1906" s="1720"/>
      <c r="H1906" s="1720"/>
    </row>
    <row r="1907" spans="1:8" ht="15" customHeight="1">
      <c r="A1907" s="1720"/>
      <c r="B1907" s="1720"/>
      <c r="C1907" s="1720"/>
      <c r="D1907" s="1720"/>
      <c r="E1907" s="1720"/>
      <c r="F1907" s="1720"/>
      <c r="G1907" s="1720"/>
      <c r="H1907" s="1720"/>
    </row>
    <row r="1908" spans="1:8" ht="15" customHeight="1">
      <c r="A1908" s="1720"/>
      <c r="B1908" s="1720"/>
      <c r="C1908" s="1720"/>
      <c r="D1908" s="1720"/>
      <c r="E1908" s="1720"/>
      <c r="F1908" s="1720"/>
      <c r="G1908" s="1720"/>
      <c r="H1908" s="1720"/>
    </row>
    <row r="1909" spans="1:8" ht="15" customHeight="1">
      <c r="A1909" s="1720"/>
      <c r="B1909" s="1720"/>
      <c r="C1909" s="1720"/>
      <c r="D1909" s="1720"/>
      <c r="E1909" s="1720"/>
      <c r="F1909" s="1720"/>
      <c r="G1909" s="1720"/>
      <c r="H1909" s="1720"/>
    </row>
    <row r="1910" spans="1:8" ht="15" customHeight="1">
      <c r="A1910" s="1720"/>
      <c r="B1910" s="1720"/>
      <c r="C1910" s="1720"/>
      <c r="D1910" s="1720"/>
      <c r="E1910" s="1720"/>
      <c r="F1910" s="1720"/>
      <c r="G1910" s="1720"/>
      <c r="H1910" s="1720"/>
    </row>
    <row r="1911" spans="1:8" ht="15" customHeight="1">
      <c r="A1911" s="1720"/>
      <c r="B1911" s="1720"/>
      <c r="C1911" s="1720"/>
      <c r="D1911" s="1720"/>
      <c r="E1911" s="1720"/>
      <c r="F1911" s="1720"/>
      <c r="G1911" s="1720"/>
      <c r="H1911" s="1720"/>
    </row>
    <row r="1912" spans="1:8" ht="15" customHeight="1">
      <c r="A1912" s="1720"/>
      <c r="B1912" s="1720"/>
      <c r="C1912" s="1720"/>
      <c r="D1912" s="1720"/>
      <c r="E1912" s="1720"/>
      <c r="F1912" s="1720"/>
      <c r="G1912" s="1720"/>
      <c r="H1912" s="1720"/>
    </row>
    <row r="1913" spans="1:8" ht="15" customHeight="1">
      <c r="A1913" s="1720"/>
      <c r="B1913" s="1720"/>
      <c r="C1913" s="1720"/>
      <c r="D1913" s="1720"/>
      <c r="E1913" s="1720"/>
      <c r="F1913" s="1720"/>
      <c r="G1913" s="1720"/>
      <c r="H1913" s="1720"/>
    </row>
    <row r="1914" spans="1:8" ht="15" customHeight="1">
      <c r="A1914" s="1720"/>
      <c r="B1914" s="1720"/>
      <c r="C1914" s="1720"/>
      <c r="D1914" s="1720"/>
      <c r="E1914" s="1720"/>
      <c r="F1914" s="1720"/>
      <c r="G1914" s="1720"/>
      <c r="H1914" s="1720"/>
    </row>
    <row r="1915" spans="1:8" ht="15" customHeight="1">
      <c r="A1915" s="1720"/>
      <c r="B1915" s="1720"/>
      <c r="C1915" s="1720"/>
      <c r="D1915" s="1720"/>
      <c r="E1915" s="1720"/>
      <c r="F1915" s="1720"/>
      <c r="G1915" s="1720"/>
      <c r="H1915" s="1720"/>
    </row>
    <row r="1916" spans="1:8" ht="15" customHeight="1">
      <c r="A1916" s="1720"/>
      <c r="B1916" s="1720"/>
      <c r="C1916" s="1720"/>
      <c r="D1916" s="1720"/>
      <c r="E1916" s="1720"/>
      <c r="F1916" s="1720"/>
      <c r="G1916" s="1720"/>
      <c r="H1916" s="1720"/>
    </row>
    <row r="1917" spans="1:8" ht="15" customHeight="1">
      <c r="A1917" s="1720"/>
      <c r="B1917" s="1720"/>
      <c r="C1917" s="1720"/>
      <c r="D1917" s="1720"/>
      <c r="E1917" s="1720"/>
      <c r="F1917" s="1720"/>
      <c r="G1917" s="1720"/>
      <c r="H1917" s="1720"/>
    </row>
    <row r="1918" spans="1:8" ht="15" customHeight="1">
      <c r="A1918" s="1720"/>
      <c r="B1918" s="1720"/>
      <c r="C1918" s="1720"/>
      <c r="D1918" s="1720"/>
      <c r="E1918" s="1720"/>
      <c r="F1918" s="1720"/>
      <c r="G1918" s="1720"/>
      <c r="H1918" s="1720"/>
    </row>
    <row r="1919" spans="1:8" ht="15" customHeight="1">
      <c r="A1919" s="1720"/>
      <c r="B1919" s="1720"/>
      <c r="C1919" s="1720"/>
      <c r="D1919" s="1720"/>
      <c r="E1919" s="1720"/>
      <c r="F1919" s="1720"/>
      <c r="G1919" s="1720"/>
      <c r="H1919" s="1720"/>
    </row>
    <row r="1920" spans="1:8" ht="15" customHeight="1">
      <c r="A1920" s="1720"/>
      <c r="B1920" s="1720"/>
      <c r="C1920" s="1720"/>
      <c r="D1920" s="1720"/>
      <c r="E1920" s="1720"/>
      <c r="F1920" s="1720"/>
      <c r="G1920" s="1720"/>
      <c r="H1920" s="1720"/>
    </row>
    <row r="1921" spans="1:8" ht="15" customHeight="1">
      <c r="A1921" s="1720"/>
      <c r="B1921" s="1720"/>
      <c r="C1921" s="1720"/>
      <c r="D1921" s="1720"/>
      <c r="E1921" s="1720"/>
      <c r="F1921" s="1720"/>
      <c r="G1921" s="1720"/>
      <c r="H1921" s="1720"/>
    </row>
    <row r="1922" spans="1:8" ht="15" customHeight="1">
      <c r="A1922" s="1720"/>
      <c r="B1922" s="1720"/>
      <c r="C1922" s="1720"/>
      <c r="D1922" s="1720"/>
      <c r="E1922" s="1720"/>
      <c r="F1922" s="1720"/>
      <c r="G1922" s="1720"/>
      <c r="H1922" s="1720"/>
    </row>
    <row r="1923" spans="1:8" ht="15" customHeight="1">
      <c r="A1923" s="1720"/>
      <c r="B1923" s="1720"/>
      <c r="C1923" s="1720"/>
      <c r="D1923" s="1720"/>
      <c r="E1923" s="1720"/>
      <c r="F1923" s="1720"/>
      <c r="G1923" s="1720"/>
      <c r="H1923" s="1720"/>
    </row>
    <row r="1924" spans="1:8" ht="15" customHeight="1">
      <c r="A1924" s="1720"/>
      <c r="B1924" s="1720"/>
      <c r="C1924" s="1720"/>
      <c r="D1924" s="1720"/>
      <c r="E1924" s="1720"/>
      <c r="F1924" s="1720"/>
      <c r="G1924" s="1720"/>
      <c r="H1924" s="1720"/>
    </row>
    <row r="1925" spans="1:8" ht="15" customHeight="1">
      <c r="A1925" s="1720"/>
      <c r="B1925" s="1720"/>
      <c r="C1925" s="1720"/>
      <c r="D1925" s="1720"/>
      <c r="E1925" s="1720"/>
      <c r="F1925" s="1720"/>
      <c r="G1925" s="1720"/>
      <c r="H1925" s="1720"/>
    </row>
    <row r="1926" spans="1:8" ht="15" customHeight="1">
      <c r="A1926" s="1720"/>
      <c r="B1926" s="1720"/>
      <c r="C1926" s="1720"/>
      <c r="D1926" s="1720"/>
      <c r="E1926" s="1720"/>
      <c r="F1926" s="1720"/>
      <c r="G1926" s="1720"/>
      <c r="H1926" s="1720"/>
    </row>
    <row r="1927" spans="1:8" ht="15" customHeight="1">
      <c r="A1927" s="1720"/>
      <c r="B1927" s="1720"/>
      <c r="C1927" s="1720"/>
      <c r="D1927" s="1720"/>
      <c r="E1927" s="1720"/>
      <c r="F1927" s="1720"/>
      <c r="G1927" s="1720"/>
      <c r="H1927" s="1720"/>
    </row>
    <row r="1928" spans="1:8" ht="15" customHeight="1">
      <c r="A1928" s="1720"/>
      <c r="B1928" s="1720"/>
      <c r="C1928" s="1720"/>
      <c r="D1928" s="1720"/>
      <c r="E1928" s="1720"/>
      <c r="F1928" s="1720"/>
      <c r="G1928" s="1720"/>
      <c r="H1928" s="1720"/>
    </row>
    <row r="1929" spans="1:8" ht="15" customHeight="1">
      <c r="A1929" s="1720"/>
      <c r="B1929" s="1720"/>
      <c r="C1929" s="1720"/>
      <c r="D1929" s="1720"/>
      <c r="E1929" s="1720"/>
      <c r="F1929" s="1720"/>
      <c r="G1929" s="1720"/>
      <c r="H1929" s="1720"/>
    </row>
    <row r="1930" spans="1:8" ht="15" customHeight="1">
      <c r="A1930" s="1720"/>
      <c r="B1930" s="1720"/>
      <c r="C1930" s="1720"/>
      <c r="D1930" s="1720"/>
      <c r="E1930" s="1720"/>
      <c r="F1930" s="1720"/>
      <c r="G1930" s="1720"/>
      <c r="H1930" s="1720"/>
    </row>
    <row r="1931" spans="1:8" ht="15" customHeight="1">
      <c r="A1931" s="1720"/>
      <c r="B1931" s="1720"/>
      <c r="C1931" s="1720"/>
      <c r="D1931" s="1720"/>
      <c r="E1931" s="1720"/>
      <c r="F1931" s="1720"/>
      <c r="G1931" s="1720"/>
      <c r="H1931" s="1720"/>
    </row>
    <row r="1932" spans="1:8" ht="15" customHeight="1">
      <c r="A1932" s="1720"/>
      <c r="B1932" s="1720"/>
      <c r="C1932" s="1720"/>
      <c r="D1932" s="1720"/>
      <c r="E1932" s="1720"/>
      <c r="F1932" s="1720"/>
      <c r="G1932" s="1720"/>
      <c r="H1932" s="1720"/>
    </row>
    <row r="1933" spans="1:8" ht="15" customHeight="1">
      <c r="A1933" s="1720"/>
      <c r="B1933" s="1720"/>
      <c r="C1933" s="1720"/>
      <c r="D1933" s="1720"/>
      <c r="E1933" s="1720"/>
      <c r="F1933" s="1720"/>
      <c r="G1933" s="1720"/>
      <c r="H1933" s="1720"/>
    </row>
    <row r="1934" spans="1:8" ht="15" customHeight="1">
      <c r="A1934" s="1720"/>
      <c r="B1934" s="1720"/>
      <c r="C1934" s="1720"/>
      <c r="D1934" s="1720"/>
      <c r="E1934" s="1720"/>
      <c r="F1934" s="1720"/>
      <c r="G1934" s="1720"/>
      <c r="H1934" s="1720"/>
    </row>
    <row r="1935" spans="1:8" ht="15" customHeight="1">
      <c r="A1935" s="1720"/>
      <c r="B1935" s="1720"/>
      <c r="C1935" s="1720"/>
      <c r="D1935" s="1720"/>
      <c r="E1935" s="1720"/>
      <c r="F1935" s="1720"/>
      <c r="G1935" s="1720"/>
      <c r="H1935" s="1720"/>
    </row>
    <row r="1936" spans="1:8" ht="15" customHeight="1">
      <c r="A1936" s="1720"/>
      <c r="B1936" s="1720"/>
      <c r="C1936" s="1720"/>
      <c r="D1936" s="1720"/>
      <c r="E1936" s="1720"/>
      <c r="F1936" s="1720"/>
      <c r="G1936" s="1720"/>
      <c r="H1936" s="1720"/>
    </row>
    <row r="1937" spans="1:8" ht="15" customHeight="1">
      <c r="A1937" s="1720"/>
      <c r="B1937" s="1720"/>
      <c r="C1937" s="1720"/>
      <c r="D1937" s="1720"/>
      <c r="E1937" s="1720"/>
      <c r="F1937" s="1720"/>
      <c r="G1937" s="1720"/>
      <c r="H1937" s="1720"/>
    </row>
    <row r="1938" spans="1:8" ht="15" customHeight="1">
      <c r="A1938" s="1720"/>
      <c r="B1938" s="1720"/>
      <c r="C1938" s="1720"/>
      <c r="D1938" s="1720"/>
      <c r="E1938" s="1720"/>
      <c r="F1938" s="1720"/>
      <c r="G1938" s="1720"/>
      <c r="H1938" s="1720"/>
    </row>
    <row r="1939" spans="1:8" ht="15" customHeight="1">
      <c r="A1939" s="1720"/>
      <c r="B1939" s="1720"/>
      <c r="C1939" s="1720"/>
      <c r="D1939" s="1720"/>
      <c r="E1939" s="1720"/>
      <c r="F1939" s="1720"/>
      <c r="G1939" s="1720"/>
      <c r="H1939" s="1720"/>
    </row>
    <row r="1940" spans="1:8" ht="15" customHeight="1">
      <c r="A1940" s="1720"/>
      <c r="B1940" s="1720"/>
      <c r="C1940" s="1720"/>
      <c r="D1940" s="1720"/>
      <c r="E1940" s="1720"/>
      <c r="F1940" s="1720"/>
      <c r="G1940" s="1720"/>
      <c r="H1940" s="1720"/>
    </row>
    <row r="1941" spans="1:8" ht="15" customHeight="1">
      <c r="A1941" s="1720"/>
      <c r="B1941" s="1720"/>
      <c r="C1941" s="1720"/>
      <c r="D1941" s="1720"/>
      <c r="E1941" s="1720"/>
      <c r="F1941" s="1720"/>
      <c r="G1941" s="1720"/>
      <c r="H1941" s="1720"/>
    </row>
    <row r="1942" spans="1:8" ht="15" customHeight="1">
      <c r="A1942" s="1720"/>
      <c r="B1942" s="1720"/>
      <c r="C1942" s="1720"/>
      <c r="D1942" s="1720"/>
      <c r="E1942" s="1720"/>
      <c r="F1942" s="1720"/>
      <c r="G1942" s="1720"/>
      <c r="H1942" s="1720"/>
    </row>
    <row r="1943" spans="1:8" ht="15" customHeight="1">
      <c r="A1943" s="1720"/>
      <c r="B1943" s="1720"/>
      <c r="C1943" s="1720"/>
      <c r="D1943" s="1720"/>
      <c r="E1943" s="1720"/>
      <c r="F1943" s="1720"/>
      <c r="G1943" s="1720"/>
      <c r="H1943" s="1720"/>
    </row>
    <row r="1944" spans="1:8" ht="15" customHeight="1">
      <c r="A1944" s="1720"/>
      <c r="B1944" s="1720"/>
      <c r="C1944" s="1720"/>
      <c r="D1944" s="1720"/>
      <c r="E1944" s="1720"/>
      <c r="F1944" s="1720"/>
      <c r="G1944" s="1720"/>
      <c r="H1944" s="1720"/>
    </row>
    <row r="1945" spans="1:8" ht="15" customHeight="1">
      <c r="A1945" s="1720"/>
      <c r="B1945" s="1720"/>
      <c r="C1945" s="1720"/>
      <c r="D1945" s="1720"/>
      <c r="E1945" s="1720"/>
      <c r="F1945" s="1720"/>
      <c r="G1945" s="1720"/>
      <c r="H1945" s="1720"/>
    </row>
    <row r="1946" spans="1:8" ht="15" customHeight="1">
      <c r="A1946" s="1720"/>
      <c r="B1946" s="1720"/>
      <c r="C1946" s="1720"/>
      <c r="D1946" s="1720"/>
      <c r="E1946" s="1720"/>
      <c r="F1946" s="1720"/>
      <c r="G1946" s="1720"/>
      <c r="H1946" s="1720"/>
    </row>
    <row r="1947" spans="1:8" ht="15" customHeight="1">
      <c r="A1947" s="1720"/>
      <c r="B1947" s="1720"/>
      <c r="C1947" s="1720"/>
      <c r="D1947" s="1720"/>
      <c r="E1947" s="1720"/>
      <c r="F1947" s="1720"/>
      <c r="G1947" s="1720"/>
      <c r="H1947" s="1720"/>
    </row>
    <row r="1948" spans="1:8" ht="15" customHeight="1">
      <c r="A1948" s="1720"/>
      <c r="B1948" s="1720"/>
      <c r="C1948" s="1720"/>
      <c r="D1948" s="1720"/>
      <c r="E1948" s="1720"/>
      <c r="F1948" s="1720"/>
      <c r="G1948" s="1720"/>
      <c r="H1948" s="1720"/>
    </row>
    <row r="1949" spans="1:8" ht="15" customHeight="1">
      <c r="A1949" s="1720"/>
      <c r="B1949" s="1720"/>
      <c r="C1949" s="1720"/>
      <c r="D1949" s="1720"/>
      <c r="E1949" s="1720"/>
      <c r="F1949" s="1720"/>
      <c r="G1949" s="1720"/>
      <c r="H1949" s="1720"/>
    </row>
    <row r="1950" spans="1:8" ht="15" customHeight="1">
      <c r="A1950" s="1720"/>
      <c r="B1950" s="1720"/>
      <c r="C1950" s="1720"/>
      <c r="D1950" s="1720"/>
      <c r="E1950" s="1720"/>
      <c r="F1950" s="1720"/>
      <c r="G1950" s="1720"/>
      <c r="H1950" s="1720"/>
    </row>
    <row r="1951" spans="1:8" ht="15" customHeight="1">
      <c r="A1951" s="1720"/>
      <c r="B1951" s="1720"/>
      <c r="C1951" s="1720"/>
      <c r="D1951" s="1720"/>
      <c r="E1951" s="1720"/>
      <c r="F1951" s="1720"/>
      <c r="G1951" s="1720"/>
      <c r="H1951" s="1720"/>
    </row>
    <row r="1952" spans="1:8" ht="15" customHeight="1">
      <c r="A1952" s="1720"/>
      <c r="B1952" s="1720"/>
      <c r="C1952" s="1720"/>
      <c r="D1952" s="1720"/>
      <c r="E1952" s="1720"/>
      <c r="F1952" s="1720"/>
      <c r="G1952" s="1720"/>
      <c r="H1952" s="1720"/>
    </row>
    <row r="1953" spans="1:8" ht="15" customHeight="1">
      <c r="A1953" s="1720"/>
      <c r="B1953" s="1720"/>
      <c r="C1953" s="1720"/>
      <c r="D1953" s="1720"/>
      <c r="E1953" s="1720"/>
      <c r="F1953" s="1720"/>
      <c r="G1953" s="1720"/>
      <c r="H1953" s="1720"/>
    </row>
    <row r="1954" spans="1:8" ht="15" customHeight="1">
      <c r="A1954" s="1720"/>
      <c r="B1954" s="1720"/>
      <c r="C1954" s="1720"/>
      <c r="D1954" s="1720"/>
      <c r="E1954" s="1720"/>
      <c r="F1954" s="1720"/>
      <c r="G1954" s="1720"/>
      <c r="H1954" s="1720"/>
    </row>
    <row r="1955" spans="1:8" ht="15" customHeight="1">
      <c r="A1955" s="1720"/>
      <c r="B1955" s="1720"/>
      <c r="C1955" s="1720"/>
      <c r="D1955" s="1720"/>
      <c r="E1955" s="1720"/>
      <c r="F1955" s="1720"/>
      <c r="G1955" s="1720"/>
      <c r="H1955" s="1720"/>
    </row>
    <row r="1956" spans="1:8" ht="15" customHeight="1">
      <c r="A1956" s="1720"/>
      <c r="B1956" s="1720"/>
      <c r="C1956" s="1720"/>
      <c r="D1956" s="1720"/>
      <c r="E1956" s="1720"/>
      <c r="F1956" s="1720"/>
      <c r="G1956" s="1720"/>
      <c r="H1956" s="1720"/>
    </row>
    <row r="1957" spans="1:8" ht="15" customHeight="1">
      <c r="A1957" s="1720"/>
      <c r="B1957" s="1720"/>
      <c r="C1957" s="1720"/>
      <c r="D1957" s="1720"/>
      <c r="E1957" s="1720"/>
      <c r="F1957" s="1720"/>
      <c r="G1957" s="1720"/>
      <c r="H1957" s="1720"/>
    </row>
    <row r="1958" spans="1:8" ht="15" customHeight="1">
      <c r="A1958" s="1720"/>
      <c r="B1958" s="1720"/>
      <c r="C1958" s="1720"/>
      <c r="D1958" s="1720"/>
      <c r="E1958" s="1720"/>
      <c r="F1958" s="1720"/>
      <c r="G1958" s="1720"/>
      <c r="H1958" s="1720"/>
    </row>
    <row r="1959" spans="1:8" ht="15" customHeight="1">
      <c r="A1959" s="1720"/>
      <c r="B1959" s="1720"/>
      <c r="C1959" s="1720"/>
      <c r="D1959" s="1720"/>
      <c r="E1959" s="1720"/>
      <c r="F1959" s="1720"/>
      <c r="G1959" s="1720"/>
      <c r="H1959" s="1720"/>
    </row>
    <row r="1960" spans="1:8" ht="15" customHeight="1">
      <c r="A1960" s="1720"/>
      <c r="B1960" s="1720"/>
      <c r="C1960" s="1720"/>
      <c r="D1960" s="1720"/>
      <c r="E1960" s="1720"/>
      <c r="F1960" s="1720"/>
      <c r="G1960" s="1720"/>
      <c r="H1960" s="1720"/>
    </row>
    <row r="1961" spans="1:8" ht="15" customHeight="1">
      <c r="A1961" s="1720"/>
      <c r="B1961" s="1720"/>
      <c r="C1961" s="1720"/>
      <c r="D1961" s="1720"/>
      <c r="E1961" s="1720"/>
      <c r="F1961" s="1720"/>
      <c r="G1961" s="1720"/>
      <c r="H1961" s="1720"/>
    </row>
    <row r="1962" spans="1:8" ht="15" customHeight="1">
      <c r="A1962" s="1720"/>
      <c r="B1962" s="1720"/>
      <c r="C1962" s="1720"/>
      <c r="D1962" s="1720"/>
      <c r="E1962" s="1720"/>
      <c r="F1962" s="1720"/>
      <c r="G1962" s="1720"/>
      <c r="H1962" s="1720"/>
    </row>
    <row r="1963" spans="1:8" ht="15" customHeight="1">
      <c r="A1963" s="1720"/>
      <c r="B1963" s="1720"/>
      <c r="C1963" s="1720"/>
      <c r="D1963" s="1720"/>
      <c r="E1963" s="1720"/>
      <c r="F1963" s="1720"/>
      <c r="G1963" s="1720"/>
      <c r="H1963" s="1720"/>
    </row>
    <row r="1964" spans="1:8" ht="15" customHeight="1">
      <c r="A1964" s="1720"/>
      <c r="B1964" s="1720"/>
      <c r="C1964" s="1720"/>
      <c r="D1964" s="1720"/>
      <c r="E1964" s="1720"/>
      <c r="F1964" s="1720"/>
      <c r="G1964" s="1720"/>
      <c r="H1964" s="1720"/>
    </row>
    <row r="1965" spans="1:8" ht="15" customHeight="1">
      <c r="A1965" s="1720"/>
      <c r="B1965" s="1720"/>
      <c r="C1965" s="1720"/>
      <c r="D1965" s="1720"/>
      <c r="E1965" s="1720"/>
      <c r="F1965" s="1720"/>
      <c r="G1965" s="1720"/>
      <c r="H1965" s="1720"/>
    </row>
    <row r="1966" spans="1:8" ht="15" customHeight="1">
      <c r="A1966" s="1720"/>
      <c r="B1966" s="1720"/>
      <c r="C1966" s="1720"/>
      <c r="D1966" s="1720"/>
      <c r="E1966" s="1720"/>
      <c r="F1966" s="1720"/>
      <c r="G1966" s="1720"/>
      <c r="H1966" s="1720"/>
    </row>
    <row r="1967" spans="1:8" ht="15" customHeight="1">
      <c r="A1967" s="1720"/>
      <c r="B1967" s="1720"/>
      <c r="C1967" s="1720"/>
      <c r="D1967" s="1720"/>
      <c r="E1967" s="1720"/>
      <c r="F1967" s="1720"/>
      <c r="G1967" s="1720"/>
      <c r="H1967" s="1720"/>
    </row>
    <row r="1968" spans="1:8" ht="15" customHeight="1">
      <c r="A1968" s="1720"/>
      <c r="B1968" s="1720"/>
      <c r="C1968" s="1720"/>
      <c r="D1968" s="1720"/>
      <c r="E1968" s="1720"/>
      <c r="F1968" s="1720"/>
      <c r="G1968" s="1720"/>
      <c r="H1968" s="1720"/>
    </row>
    <row r="1969" spans="1:8" ht="15" customHeight="1">
      <c r="A1969" s="1720"/>
      <c r="B1969" s="1720"/>
      <c r="C1969" s="1720"/>
      <c r="D1969" s="1720"/>
      <c r="E1969" s="1720"/>
      <c r="F1969" s="1720"/>
      <c r="G1969" s="1720"/>
      <c r="H1969" s="1720"/>
    </row>
    <row r="1970" spans="1:8" ht="15" customHeight="1">
      <c r="A1970" s="1720"/>
      <c r="B1970" s="1720"/>
      <c r="C1970" s="1720"/>
      <c r="D1970" s="1720"/>
      <c r="E1970" s="1720"/>
      <c r="F1970" s="1720"/>
      <c r="G1970" s="1720"/>
      <c r="H1970" s="1720"/>
    </row>
    <row r="1971" spans="1:8" ht="15" customHeight="1">
      <c r="A1971" s="1720"/>
      <c r="B1971" s="1720"/>
      <c r="C1971" s="1720"/>
      <c r="D1971" s="1720"/>
      <c r="E1971" s="1720"/>
      <c r="F1971" s="1720"/>
      <c r="G1971" s="1720"/>
      <c r="H1971" s="1720"/>
    </row>
    <row r="1972" spans="1:8" ht="15" customHeight="1">
      <c r="A1972" s="1720"/>
      <c r="B1972" s="1720"/>
      <c r="C1972" s="1720"/>
      <c r="D1972" s="1720"/>
      <c r="E1972" s="1720"/>
      <c r="F1972" s="1720"/>
      <c r="G1972" s="1720"/>
      <c r="H1972" s="1720"/>
    </row>
    <row r="1973" spans="1:8" ht="15" customHeight="1">
      <c r="A1973" s="1720"/>
      <c r="B1973" s="1720"/>
      <c r="C1973" s="1720"/>
      <c r="D1973" s="1720"/>
      <c r="E1973" s="1720"/>
      <c r="F1973" s="1720"/>
      <c r="G1973" s="1720"/>
      <c r="H1973" s="1720"/>
    </row>
    <row r="1974" spans="1:8" ht="15" customHeight="1">
      <c r="A1974" s="1720"/>
      <c r="B1974" s="1720"/>
      <c r="C1974" s="1720"/>
      <c r="D1974" s="1720"/>
      <c r="E1974" s="1720"/>
      <c r="F1974" s="1720"/>
      <c r="G1974" s="1720"/>
      <c r="H1974" s="1720"/>
    </row>
    <row r="1975" spans="1:8" ht="15" customHeight="1">
      <c r="A1975" s="1720"/>
      <c r="B1975" s="1720"/>
      <c r="C1975" s="1720"/>
      <c r="D1975" s="1720"/>
      <c r="E1975" s="1720"/>
      <c r="F1975" s="1720"/>
      <c r="G1975" s="1720"/>
      <c r="H1975" s="1720"/>
    </row>
    <row r="1976" spans="1:8" ht="15" customHeight="1">
      <c r="A1976" s="1720"/>
      <c r="B1976" s="1720"/>
      <c r="C1976" s="1720"/>
      <c r="D1976" s="1720"/>
      <c r="E1976" s="1720"/>
      <c r="F1976" s="1720"/>
      <c r="G1976" s="1720"/>
      <c r="H1976" s="1720"/>
    </row>
    <row r="1977" spans="1:8" ht="15" customHeight="1">
      <c r="A1977" s="1720"/>
      <c r="B1977" s="1720"/>
      <c r="C1977" s="1720"/>
      <c r="D1977" s="1720"/>
      <c r="E1977" s="1720"/>
      <c r="F1977" s="1720"/>
      <c r="G1977" s="1720"/>
      <c r="H1977" s="1720"/>
    </row>
    <row r="1978" spans="1:8" ht="15" customHeight="1">
      <c r="A1978" s="1720"/>
      <c r="B1978" s="1720"/>
      <c r="C1978" s="1720"/>
      <c r="D1978" s="1720"/>
      <c r="E1978" s="1720"/>
      <c r="F1978" s="1720"/>
      <c r="G1978" s="1720"/>
      <c r="H1978" s="1720"/>
    </row>
    <row r="1979" spans="1:8" ht="15" customHeight="1">
      <c r="A1979" s="1720"/>
      <c r="B1979" s="1720"/>
      <c r="C1979" s="1720"/>
      <c r="D1979" s="1720"/>
      <c r="E1979" s="1720"/>
      <c r="F1979" s="1720"/>
      <c r="G1979" s="1720"/>
      <c r="H1979" s="1720"/>
    </row>
    <row r="1980" spans="1:8" ht="15" customHeight="1">
      <c r="A1980" s="1720"/>
      <c r="B1980" s="1720"/>
      <c r="C1980" s="1720"/>
      <c r="D1980" s="1720"/>
      <c r="E1980" s="1720"/>
      <c r="F1980" s="1720"/>
      <c r="G1980" s="1720"/>
      <c r="H1980" s="1720"/>
    </row>
    <row r="1981" spans="1:8" ht="15" customHeight="1">
      <c r="A1981" s="1720"/>
      <c r="B1981" s="1720"/>
      <c r="C1981" s="1720"/>
      <c r="D1981" s="1720"/>
      <c r="E1981" s="1720"/>
      <c r="F1981" s="1720"/>
      <c r="G1981" s="1720"/>
      <c r="H1981" s="1720"/>
    </row>
    <row r="1982" spans="1:8" ht="15" customHeight="1">
      <c r="A1982" s="1720"/>
      <c r="B1982" s="1720"/>
      <c r="C1982" s="1720"/>
      <c r="D1982" s="1720"/>
      <c r="E1982" s="1720"/>
      <c r="F1982" s="1720"/>
      <c r="G1982" s="1720"/>
      <c r="H1982" s="1720"/>
    </row>
    <row r="1983" spans="1:8" ht="15" customHeight="1">
      <c r="A1983" s="1720"/>
      <c r="B1983" s="1720"/>
      <c r="C1983" s="1720"/>
      <c r="D1983" s="1720"/>
      <c r="E1983" s="1720"/>
      <c r="F1983" s="1720"/>
      <c r="G1983" s="1720"/>
      <c r="H1983" s="1720"/>
    </row>
    <row r="1984" spans="1:8" ht="15" customHeight="1">
      <c r="A1984" s="1720"/>
      <c r="B1984" s="1720"/>
      <c r="C1984" s="1720"/>
      <c r="D1984" s="1720"/>
      <c r="E1984" s="1720"/>
      <c r="F1984" s="1720"/>
      <c r="G1984" s="1720"/>
      <c r="H1984" s="1720"/>
    </row>
    <row r="1985" spans="1:8" ht="15" customHeight="1">
      <c r="A1985" s="1720"/>
      <c r="B1985" s="1720"/>
      <c r="C1985" s="1720"/>
      <c r="D1985" s="1720"/>
      <c r="E1985" s="1720"/>
      <c r="F1985" s="1720"/>
      <c r="G1985" s="1720"/>
      <c r="H1985" s="1720"/>
    </row>
    <row r="1986" spans="1:8" ht="15" customHeight="1">
      <c r="A1986" s="1720"/>
      <c r="B1986" s="1720"/>
      <c r="C1986" s="1720"/>
      <c r="D1986" s="1720"/>
      <c r="E1986" s="1720"/>
      <c r="F1986" s="1720"/>
      <c r="G1986" s="1720"/>
      <c r="H1986" s="1720"/>
    </row>
    <row r="1987" spans="1:8" ht="15" customHeight="1">
      <c r="A1987" s="1720"/>
      <c r="B1987" s="1720"/>
      <c r="C1987" s="1720"/>
      <c r="D1987" s="1720"/>
      <c r="E1987" s="1720"/>
      <c r="F1987" s="1720"/>
      <c r="G1987" s="1720"/>
      <c r="H1987" s="1720"/>
    </row>
    <row r="1988" spans="1:8" ht="15" customHeight="1">
      <c r="A1988" s="1720"/>
      <c r="B1988" s="1720"/>
      <c r="C1988" s="1720"/>
      <c r="D1988" s="1720"/>
      <c r="E1988" s="1720"/>
      <c r="F1988" s="1720"/>
      <c r="G1988" s="1720"/>
      <c r="H1988" s="1720"/>
    </row>
    <row r="1989" spans="1:8" ht="15" customHeight="1">
      <c r="A1989" s="1720"/>
      <c r="B1989" s="1720"/>
      <c r="C1989" s="1720"/>
      <c r="D1989" s="1720"/>
      <c r="E1989" s="1720"/>
      <c r="F1989" s="1720"/>
      <c r="G1989" s="1720"/>
      <c r="H1989" s="1720"/>
    </row>
    <row r="1990" spans="1:8" ht="15" customHeight="1">
      <c r="A1990" s="1720"/>
      <c r="B1990" s="1720"/>
      <c r="C1990" s="1720"/>
      <c r="D1990" s="1720"/>
      <c r="E1990" s="1720"/>
      <c r="F1990" s="1720"/>
      <c r="G1990" s="1720"/>
      <c r="H1990" s="1720"/>
    </row>
    <row r="1991" spans="1:8" ht="15" customHeight="1">
      <c r="A1991" s="1720"/>
      <c r="B1991" s="1720"/>
      <c r="C1991" s="1720"/>
      <c r="D1991" s="1720"/>
      <c r="E1991" s="1720"/>
      <c r="F1991" s="1720"/>
      <c r="G1991" s="1720"/>
      <c r="H1991" s="1720"/>
    </row>
    <row r="1992" spans="1:8" ht="15" customHeight="1">
      <c r="A1992" s="1720"/>
      <c r="B1992" s="1720"/>
      <c r="C1992" s="1720"/>
      <c r="D1992" s="1720"/>
      <c r="E1992" s="1720"/>
      <c r="F1992" s="1720"/>
      <c r="G1992" s="1720"/>
      <c r="H1992" s="1720"/>
    </row>
    <row r="1993" spans="1:8" ht="15" customHeight="1">
      <c r="A1993" s="1720"/>
      <c r="B1993" s="1720"/>
      <c r="C1993" s="1720"/>
      <c r="D1993" s="1720"/>
      <c r="E1993" s="1720"/>
      <c r="F1993" s="1720"/>
      <c r="G1993" s="1720"/>
      <c r="H1993" s="1720"/>
    </row>
    <row r="1994" spans="1:8" ht="15" customHeight="1">
      <c r="A1994" s="1720"/>
      <c r="B1994" s="1720"/>
      <c r="C1994" s="1720"/>
      <c r="D1994" s="1720"/>
      <c r="E1994" s="1720"/>
      <c r="F1994" s="1720"/>
      <c r="G1994" s="1720"/>
      <c r="H1994" s="1720"/>
    </row>
    <row r="1995" spans="1:8" ht="15" customHeight="1">
      <c r="A1995" s="1720"/>
      <c r="B1995" s="1720"/>
      <c r="C1995" s="1720"/>
      <c r="D1995" s="1720"/>
      <c r="E1995" s="1720"/>
      <c r="F1995" s="1720"/>
      <c r="G1995" s="1720"/>
      <c r="H1995" s="1720"/>
    </row>
    <row r="1996" spans="1:8" ht="15" customHeight="1">
      <c r="A1996" s="1720"/>
      <c r="B1996" s="1720"/>
      <c r="C1996" s="1720"/>
      <c r="D1996" s="1720"/>
      <c r="E1996" s="1720"/>
      <c r="F1996" s="1720"/>
      <c r="G1996" s="1720"/>
      <c r="H1996" s="1720"/>
    </row>
    <row r="1997" spans="1:8" ht="15" customHeight="1">
      <c r="A1997" s="1720"/>
      <c r="B1997" s="1720"/>
      <c r="C1997" s="1720"/>
      <c r="D1997" s="1720"/>
      <c r="E1997" s="1720"/>
      <c r="F1997" s="1720"/>
      <c r="G1997" s="1720"/>
      <c r="H1997" s="1720"/>
    </row>
    <row r="1998" spans="1:8" ht="15" customHeight="1">
      <c r="A1998" s="1720"/>
      <c r="B1998" s="1720"/>
      <c r="C1998" s="1720"/>
      <c r="D1998" s="1720"/>
      <c r="E1998" s="1720"/>
      <c r="F1998" s="1720"/>
      <c r="G1998" s="1720"/>
      <c r="H1998" s="1720"/>
    </row>
    <row r="1999" spans="1:8" ht="15" customHeight="1">
      <c r="A1999" s="1720"/>
      <c r="B1999" s="1720"/>
      <c r="C1999" s="1720"/>
      <c r="D1999" s="1720"/>
      <c r="E1999" s="1720"/>
      <c r="F1999" s="1720"/>
      <c r="G1999" s="1720"/>
      <c r="H1999" s="1720"/>
    </row>
    <row r="2000" spans="1:8" ht="15" customHeight="1">
      <c r="A2000" s="1720"/>
      <c r="B2000" s="1720"/>
      <c r="C2000" s="1720"/>
      <c r="D2000" s="1720"/>
      <c r="E2000" s="1720"/>
      <c r="F2000" s="1720"/>
      <c r="G2000" s="1720"/>
      <c r="H2000" s="1720"/>
    </row>
  </sheetData>
  <mergeCells count="17">
    <mergeCell ref="B8:H8"/>
    <mergeCell ref="A29:E29"/>
    <mergeCell ref="A30:H30"/>
    <mergeCell ref="E5:F5"/>
    <mergeCell ref="G5:H5"/>
    <mergeCell ref="E6:F6"/>
    <mergeCell ref="G6:H6"/>
    <mergeCell ref="E7:F7"/>
    <mergeCell ref="G7:H7"/>
    <mergeCell ref="B4:D4"/>
    <mergeCell ref="E4:F4"/>
    <mergeCell ref="G4:H4"/>
    <mergeCell ref="A1:H1"/>
    <mergeCell ref="A2:H2"/>
    <mergeCell ref="B3:D3"/>
    <mergeCell ref="E3:F3"/>
    <mergeCell ref="G3:H3"/>
  </mergeCells>
  <pageMargins left="0.74803149606299213" right="0.74803149606299213" top="0.98425196850393704" bottom="0.74803149606299213" header="0.55118110236220474" footer="0.31496062992125984"/>
  <pageSetup paperSize="9" firstPageNumber="28" orientation="landscape" useFirstPageNumber="1" r:id="rId1"/>
  <headerFooter>
    <oddHeader>&amp;C&amp;"Times New Roman,Regular"&amp;12&amp;P</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S32"/>
  <sheetViews>
    <sheetView view="pageLayout" zoomScale="130" zoomScalePageLayoutView="130" workbookViewId="0">
      <selection activeCell="E61" sqref="E61"/>
    </sheetView>
  </sheetViews>
  <sheetFormatPr defaultColWidth="9.140625" defaultRowHeight="12"/>
  <cols>
    <col min="1" max="1" width="6" style="2003" customWidth="1"/>
    <col min="2" max="2" width="19.42578125" style="2004" customWidth="1"/>
    <col min="3" max="3" width="7.140625" style="2005" customWidth="1"/>
    <col min="4" max="4" width="14.140625" style="1984" customWidth="1"/>
    <col min="5" max="5" width="15.85546875" style="2005" customWidth="1"/>
    <col min="6" max="6" width="2.5703125" style="2005" customWidth="1"/>
    <col min="7" max="7" width="15.85546875" style="2006" customWidth="1"/>
    <col min="8" max="8" width="14.140625" style="1984" customWidth="1"/>
    <col min="9" max="9" width="13.85546875" style="1984" customWidth="1"/>
    <col min="10" max="10" width="14.85546875" style="1984" customWidth="1"/>
    <col min="11" max="11" width="0.7109375" style="1984" customWidth="1"/>
    <col min="12" max="16384" width="9.140625" style="1984"/>
  </cols>
  <sheetData>
    <row r="1" spans="1:19" ht="15" customHeight="1">
      <c r="A1" s="2317" t="s">
        <v>5888</v>
      </c>
      <c r="B1" s="2317"/>
      <c r="C1" s="2317"/>
      <c r="D1" s="2317"/>
      <c r="E1" s="2317"/>
      <c r="F1" s="2317"/>
      <c r="G1" s="2317"/>
      <c r="H1" s="2317"/>
      <c r="I1" s="2317"/>
      <c r="J1" s="2317"/>
      <c r="K1" s="1983"/>
      <c r="L1" s="1983"/>
      <c r="M1" s="1983"/>
      <c r="N1" s="1983"/>
      <c r="O1" s="1983"/>
      <c r="P1" s="1983"/>
      <c r="Q1" s="1983"/>
      <c r="R1" s="1983"/>
      <c r="S1" s="1983"/>
    </row>
    <row r="2" spans="1:19" ht="15.75" customHeight="1">
      <c r="A2" s="2318" t="s">
        <v>5889</v>
      </c>
      <c r="B2" s="2318"/>
      <c r="C2" s="2318"/>
      <c r="D2" s="2318"/>
      <c r="E2" s="2318"/>
      <c r="F2" s="2318"/>
      <c r="G2" s="2318"/>
      <c r="H2" s="2318"/>
      <c r="I2" s="2318"/>
      <c r="J2" s="2318"/>
      <c r="K2" s="1983"/>
      <c r="L2" s="1983"/>
      <c r="M2" s="1983"/>
      <c r="N2" s="1983"/>
      <c r="O2" s="1983"/>
      <c r="P2" s="1983"/>
      <c r="Q2" s="1983"/>
      <c r="R2" s="1983"/>
      <c r="S2" s="1983"/>
    </row>
    <row r="3" spans="1:19" ht="13.7" customHeight="1">
      <c r="A3" s="2319" t="s">
        <v>4569</v>
      </c>
      <c r="B3" s="2321" t="s">
        <v>5890</v>
      </c>
      <c r="C3" s="2322"/>
      <c r="D3" s="2325" t="s">
        <v>6</v>
      </c>
      <c r="E3" s="2326"/>
      <c r="F3" s="2326"/>
      <c r="G3" s="2327"/>
      <c r="H3" s="2325" t="s">
        <v>7</v>
      </c>
      <c r="I3" s="2326"/>
      <c r="J3" s="2327"/>
      <c r="K3" s="1983"/>
      <c r="L3" s="1983"/>
      <c r="M3" s="1983"/>
      <c r="N3" s="1983"/>
      <c r="O3" s="1983"/>
      <c r="P3" s="1983"/>
      <c r="Q3" s="1983"/>
      <c r="R3" s="1983"/>
      <c r="S3" s="1983"/>
    </row>
    <row r="4" spans="1:19" ht="47.25" customHeight="1">
      <c r="A4" s="2320"/>
      <c r="B4" s="2323"/>
      <c r="C4" s="2324"/>
      <c r="D4" s="1985" t="s">
        <v>5891</v>
      </c>
      <c r="E4" s="2325" t="s">
        <v>3794</v>
      </c>
      <c r="F4" s="2327"/>
      <c r="G4" s="1986" t="s">
        <v>5892</v>
      </c>
      <c r="H4" s="1985" t="s">
        <v>5891</v>
      </c>
      <c r="I4" s="1986" t="s">
        <v>3794</v>
      </c>
      <c r="J4" s="1987" t="s">
        <v>5892</v>
      </c>
      <c r="K4" s="1983"/>
      <c r="L4" s="1983"/>
      <c r="M4" s="1983"/>
      <c r="N4" s="1983"/>
      <c r="O4" s="1983"/>
      <c r="P4" s="1983"/>
      <c r="Q4" s="1983"/>
      <c r="R4" s="1983"/>
      <c r="S4" s="1983"/>
    </row>
    <row r="5" spans="1:19" ht="12.75" customHeight="1">
      <c r="A5" s="1988" t="s">
        <v>10</v>
      </c>
      <c r="B5" s="2328" t="s">
        <v>11</v>
      </c>
      <c r="C5" s="2329"/>
      <c r="D5" s="1989">
        <v>3</v>
      </c>
      <c r="E5" s="2325">
        <v>4</v>
      </c>
      <c r="F5" s="2327"/>
      <c r="G5" s="1990">
        <v>5</v>
      </c>
      <c r="H5" s="1989">
        <v>6</v>
      </c>
      <c r="I5" s="1990">
        <v>7</v>
      </c>
      <c r="J5" s="1989">
        <v>8</v>
      </c>
      <c r="K5" s="1983"/>
      <c r="L5" s="1983"/>
      <c r="M5" s="1983"/>
      <c r="N5" s="1983"/>
      <c r="O5" s="1983"/>
      <c r="P5" s="1983"/>
      <c r="Q5" s="1983"/>
      <c r="R5" s="1983"/>
      <c r="S5" s="1983"/>
    </row>
    <row r="6" spans="1:19" ht="12" customHeight="1">
      <c r="A6" s="1990"/>
      <c r="B6" s="1991"/>
      <c r="C6" s="1991"/>
      <c r="D6" s="2330" t="s">
        <v>5893</v>
      </c>
      <c r="E6" s="2330"/>
      <c r="F6" s="2330"/>
      <c r="G6" s="2330"/>
      <c r="H6" s="2330"/>
      <c r="I6" s="2330"/>
      <c r="J6" s="2331"/>
      <c r="K6" s="1983"/>
      <c r="L6" s="1983"/>
      <c r="M6" s="1983"/>
      <c r="N6" s="1983"/>
      <c r="O6" s="1983"/>
      <c r="P6" s="1983"/>
      <c r="Q6" s="1983"/>
      <c r="R6" s="1983"/>
      <c r="S6" s="1983"/>
    </row>
    <row r="7" spans="1:19" ht="15" customHeight="1">
      <c r="A7" s="1988" t="s">
        <v>3441</v>
      </c>
      <c r="B7" s="2315" t="s">
        <v>5856</v>
      </c>
      <c r="C7" s="2316"/>
      <c r="D7" s="1987">
        <v>9</v>
      </c>
      <c r="E7" s="1871">
        <v>403.34</v>
      </c>
      <c r="F7" s="1992"/>
      <c r="G7" s="1993" t="s">
        <v>68</v>
      </c>
      <c r="H7" s="1987">
        <v>9</v>
      </c>
      <c r="I7" s="1871">
        <v>402.13</v>
      </c>
      <c r="J7" s="1993" t="s">
        <v>68</v>
      </c>
      <c r="K7" s="1983"/>
      <c r="L7" s="1983"/>
      <c r="M7" s="1983"/>
      <c r="N7" s="1983"/>
      <c r="O7" s="1983"/>
      <c r="P7" s="1983"/>
      <c r="Q7" s="1983"/>
      <c r="R7" s="1983"/>
      <c r="S7" s="1983"/>
    </row>
    <row r="8" spans="1:19" ht="16.7" customHeight="1">
      <c r="A8" s="1988" t="s">
        <v>3445</v>
      </c>
      <c r="B8" s="2315" t="s">
        <v>5894</v>
      </c>
      <c r="C8" s="2316"/>
      <c r="D8" s="1987">
        <v>28</v>
      </c>
      <c r="E8" s="1871">
        <v>18879.09</v>
      </c>
      <c r="F8" s="1994"/>
      <c r="G8" s="1995">
        <v>4</v>
      </c>
      <c r="H8" s="1987">
        <v>27</v>
      </c>
      <c r="I8" s="1871">
        <v>18879.04</v>
      </c>
      <c r="J8" s="1995">
        <v>2.62</v>
      </c>
      <c r="K8" s="1983"/>
      <c r="L8" s="1983"/>
      <c r="M8" s="1983"/>
      <c r="N8" s="1983"/>
      <c r="O8" s="1983"/>
      <c r="P8" s="1983"/>
      <c r="Q8" s="1983"/>
      <c r="R8" s="1983"/>
      <c r="S8" s="1983"/>
    </row>
    <row r="9" spans="1:19" ht="16.7" customHeight="1">
      <c r="A9" s="1988" t="s">
        <v>3450</v>
      </c>
      <c r="B9" s="2315" t="s">
        <v>5895</v>
      </c>
      <c r="C9" s="2316"/>
      <c r="D9" s="1987">
        <v>15</v>
      </c>
      <c r="E9" s="1871">
        <v>1.4</v>
      </c>
      <c r="F9" s="1992"/>
      <c r="G9" s="1995">
        <v>0.11</v>
      </c>
      <c r="H9" s="1987">
        <v>15</v>
      </c>
      <c r="I9" s="1871">
        <v>1.4</v>
      </c>
      <c r="J9" s="1995">
        <v>0.48</v>
      </c>
      <c r="K9" s="1983"/>
      <c r="L9" s="1983"/>
      <c r="M9" s="1983"/>
      <c r="N9" s="1983"/>
      <c r="O9" s="1983"/>
      <c r="P9" s="1983"/>
      <c r="Q9" s="1983"/>
      <c r="R9" s="1983"/>
      <c r="S9" s="1983"/>
    </row>
    <row r="10" spans="1:19" ht="16.5" customHeight="1">
      <c r="A10" s="1988" t="s">
        <v>3456</v>
      </c>
      <c r="B10" s="2315" t="s">
        <v>5896</v>
      </c>
      <c r="C10" s="2316"/>
      <c r="D10" s="1987">
        <v>7653</v>
      </c>
      <c r="E10" s="1871">
        <v>755.95</v>
      </c>
      <c r="F10" s="1996"/>
      <c r="G10" s="1995">
        <v>0.01</v>
      </c>
      <c r="H10" s="1987">
        <v>7653</v>
      </c>
      <c r="I10" s="1871">
        <v>755.95</v>
      </c>
      <c r="J10" s="1995">
        <v>0.01</v>
      </c>
      <c r="K10" s="1983"/>
      <c r="L10" s="1983"/>
      <c r="M10" s="1983"/>
      <c r="N10" s="1983"/>
      <c r="O10" s="1983"/>
      <c r="P10" s="1983"/>
      <c r="Q10" s="1983"/>
      <c r="R10" s="1983"/>
      <c r="S10" s="1983"/>
    </row>
    <row r="11" spans="1:19" ht="16.5" customHeight="1">
      <c r="A11" s="1997"/>
      <c r="B11" s="2332" t="s">
        <v>999</v>
      </c>
      <c r="C11" s="2333"/>
      <c r="D11" s="1998">
        <v>7704</v>
      </c>
      <c r="E11" s="1886">
        <f>SUM(E7:E10)</f>
        <v>20039.780000000002</v>
      </c>
      <c r="F11" s="1888"/>
      <c r="G11" s="1886">
        <f t="shared" ref="G11" si="0">SUM(G7:G10)</f>
        <v>4.12</v>
      </c>
      <c r="H11" s="1998">
        <v>7704</v>
      </c>
      <c r="I11" s="1886">
        <f>SUM(I7:I10)</f>
        <v>20038.520000000004</v>
      </c>
      <c r="J11" s="1999">
        <v>3.11</v>
      </c>
      <c r="K11" s="1983"/>
      <c r="L11" s="1983"/>
      <c r="M11" s="1983"/>
      <c r="N11" s="1983"/>
      <c r="O11" s="1983"/>
      <c r="P11" s="1983"/>
      <c r="Q11" s="1983"/>
      <c r="R11" s="1983"/>
      <c r="S11" s="1983"/>
    </row>
    <row r="12" spans="1:19" ht="12" customHeight="1">
      <c r="A12" s="2000" t="s">
        <v>18</v>
      </c>
      <c r="B12" s="2334" t="s">
        <v>5897</v>
      </c>
      <c r="C12" s="2334"/>
      <c r="D12" s="2334"/>
      <c r="E12" s="2334"/>
      <c r="F12" s="2334"/>
      <c r="G12" s="2334"/>
      <c r="H12" s="2334"/>
      <c r="I12" s="2334"/>
      <c r="J12" s="2334"/>
      <c r="K12" s="2334"/>
      <c r="L12" s="2334"/>
    </row>
    <row r="13" spans="1:19" ht="12.75" customHeight="1">
      <c r="A13" s="2001" t="s">
        <v>3392</v>
      </c>
      <c r="B13" s="2334" t="s">
        <v>5898</v>
      </c>
      <c r="C13" s="2334"/>
      <c r="D13" s="2334"/>
      <c r="E13" s="2334"/>
      <c r="F13" s="2334"/>
      <c r="G13" s="2334"/>
      <c r="H13" s="2334"/>
      <c r="I13" s="2334"/>
      <c r="J13" s="2334"/>
    </row>
    <row r="32" spans="1:7">
      <c r="A32" s="1984"/>
      <c r="B32" s="2002"/>
      <c r="C32" s="1984"/>
      <c r="E32" s="1984"/>
      <c r="F32" s="1984"/>
      <c r="G32" s="1984"/>
    </row>
  </sheetData>
  <mergeCells count="18">
    <mergeCell ref="B10:C10"/>
    <mergeCell ref="B11:C11"/>
    <mergeCell ref="B12:J12"/>
    <mergeCell ref="K12:L12"/>
    <mergeCell ref="B13:J13"/>
    <mergeCell ref="B9:C9"/>
    <mergeCell ref="A1:J1"/>
    <mergeCell ref="A2:J2"/>
    <mergeCell ref="A3:A4"/>
    <mergeCell ref="B3:C4"/>
    <mergeCell ref="D3:G3"/>
    <mergeCell ref="H3:J3"/>
    <mergeCell ref="E4:F4"/>
    <mergeCell ref="B5:C5"/>
    <mergeCell ref="E5:F5"/>
    <mergeCell ref="D6:J6"/>
    <mergeCell ref="B7:C7"/>
    <mergeCell ref="B8:C8"/>
  </mergeCells>
  <printOptions horizontalCentered="1"/>
  <pageMargins left="0.74803149606299213" right="0.74803149606299213" top="0.98425196850393704" bottom="0.74803149606299213" header="0.55118110236220474" footer="0.31496062992125984"/>
  <pageSetup paperSize="9" firstPageNumber="29" orientation="landscape" useFirstPageNumber="1" r:id="rId1"/>
  <headerFooter alignWithMargins="0">
    <oddHeader>&amp;C&amp;"Times New Roman,Regular"&amp;12&amp;P</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view="pageLayout" zoomScale="140" zoomScalePageLayoutView="140" workbookViewId="0">
      <selection activeCell="E61" sqref="E61"/>
    </sheetView>
  </sheetViews>
  <sheetFormatPr defaultColWidth="9.140625" defaultRowHeight="12"/>
  <cols>
    <col min="1" max="1" width="3.28515625" style="412" customWidth="1"/>
    <col min="2" max="2" width="22.140625" style="412" customWidth="1"/>
    <col min="3" max="3" width="11.140625" style="412" customWidth="1"/>
    <col min="4" max="4" width="11" style="412" customWidth="1"/>
    <col min="5" max="6" width="10.7109375" style="412" customWidth="1"/>
    <col min="7" max="8" width="8.7109375" style="412" customWidth="1"/>
    <col min="9" max="9" width="10.5703125" style="412" customWidth="1"/>
    <col min="10" max="10" width="8.7109375" style="412" bestFit="1" customWidth="1"/>
    <col min="11" max="11" width="8.7109375" style="412" customWidth="1"/>
    <col min="12" max="12" width="10" style="412" customWidth="1"/>
    <col min="13" max="13" width="1.7109375" style="412" customWidth="1"/>
    <col min="14" max="16384" width="9.140625" style="412"/>
  </cols>
  <sheetData>
    <row r="1" spans="1:13" ht="15" customHeight="1">
      <c r="A1" s="2274" t="s">
        <v>5899</v>
      </c>
      <c r="B1" s="2274"/>
      <c r="C1" s="2274"/>
      <c r="D1" s="2274"/>
      <c r="E1" s="2274"/>
      <c r="F1" s="2274"/>
      <c r="G1" s="2274"/>
      <c r="H1" s="2274"/>
      <c r="I1" s="2274"/>
      <c r="J1" s="2274"/>
      <c r="K1" s="2274"/>
      <c r="L1" s="2274"/>
    </row>
    <row r="2" spans="1:13" ht="31.5" customHeight="1">
      <c r="A2" s="2007"/>
      <c r="B2" s="2335" t="s">
        <v>5900</v>
      </c>
      <c r="C2" s="2335"/>
      <c r="D2" s="2335"/>
      <c r="E2" s="2335"/>
      <c r="F2" s="2335"/>
      <c r="G2" s="2335"/>
      <c r="H2" s="2335"/>
      <c r="I2" s="2335"/>
      <c r="J2" s="2335"/>
      <c r="K2" s="2335"/>
      <c r="L2" s="2335"/>
    </row>
    <row r="3" spans="1:13" ht="30" customHeight="1">
      <c r="A3" s="965" t="s">
        <v>2060</v>
      </c>
      <c r="B3" s="2008" t="s">
        <v>5901</v>
      </c>
      <c r="C3" s="2336" t="s">
        <v>3799</v>
      </c>
      <c r="D3" s="2338" t="s">
        <v>5902</v>
      </c>
      <c r="E3" s="2336" t="s">
        <v>3801</v>
      </c>
      <c r="F3" s="2336" t="s">
        <v>3802</v>
      </c>
      <c r="G3" s="2278" t="s">
        <v>5903</v>
      </c>
      <c r="H3" s="2278"/>
      <c r="I3" s="2338" t="s">
        <v>3804</v>
      </c>
      <c r="J3" s="2272" t="s">
        <v>5904</v>
      </c>
      <c r="K3" s="2273"/>
      <c r="L3" s="2336" t="s">
        <v>3806</v>
      </c>
      <c r="M3" s="1742"/>
    </row>
    <row r="4" spans="1:13" ht="30" customHeight="1">
      <c r="A4" s="411"/>
      <c r="B4" s="332"/>
      <c r="C4" s="2337"/>
      <c r="D4" s="2339"/>
      <c r="E4" s="2337"/>
      <c r="F4" s="2337"/>
      <c r="G4" s="1736" t="s">
        <v>3807</v>
      </c>
      <c r="H4" s="2008" t="s">
        <v>3808</v>
      </c>
      <c r="I4" s="2339"/>
      <c r="J4" s="1735" t="s">
        <v>3809</v>
      </c>
      <c r="K4" s="1736" t="s">
        <v>3810</v>
      </c>
      <c r="L4" s="2337"/>
    </row>
    <row r="5" spans="1:13" ht="15" customHeight="1">
      <c r="A5" s="1749">
        <v>1</v>
      </c>
      <c r="B5" s="1761">
        <v>2</v>
      </c>
      <c r="C5" s="1749">
        <v>3</v>
      </c>
      <c r="D5" s="1761">
        <v>4</v>
      </c>
      <c r="E5" s="1749">
        <v>5</v>
      </c>
      <c r="F5" s="1761">
        <v>6</v>
      </c>
      <c r="G5" s="1749">
        <v>7</v>
      </c>
      <c r="H5" s="1761">
        <v>8</v>
      </c>
      <c r="I5" s="1749">
        <v>9</v>
      </c>
      <c r="J5" s="1761">
        <v>10</v>
      </c>
      <c r="K5" s="1749">
        <v>11</v>
      </c>
      <c r="L5" s="1749">
        <v>12</v>
      </c>
    </row>
    <row r="6" spans="1:13">
      <c r="A6" s="1743"/>
      <c r="B6" s="1744"/>
      <c r="C6" s="2213" t="s">
        <v>5426</v>
      </c>
      <c r="D6" s="2214"/>
      <c r="E6" s="2214"/>
      <c r="F6" s="2214"/>
      <c r="G6" s="2214"/>
      <c r="H6" s="2214"/>
      <c r="I6" s="2214"/>
      <c r="J6" s="2214"/>
      <c r="K6" s="2214"/>
      <c r="L6" s="2234"/>
    </row>
    <row r="7" spans="1:13" ht="15" customHeight="1">
      <c r="A7" s="1749">
        <v>1</v>
      </c>
      <c r="B7" s="980" t="s">
        <v>4326</v>
      </c>
      <c r="C7" s="977">
        <v>17912.77</v>
      </c>
      <c r="D7" s="977">
        <v>14758.63</v>
      </c>
      <c r="E7" s="977">
        <v>4171.2700000000004</v>
      </c>
      <c r="F7" s="977">
        <v>1705.9</v>
      </c>
      <c r="G7" s="977" t="s">
        <v>68</v>
      </c>
      <c r="H7" s="977" t="s">
        <v>68</v>
      </c>
      <c r="I7" s="977">
        <v>17224</v>
      </c>
      <c r="J7" s="977">
        <v>57.09</v>
      </c>
      <c r="K7" s="977">
        <v>57.09</v>
      </c>
      <c r="L7" s="994" t="s">
        <v>68</v>
      </c>
    </row>
    <row r="8" spans="1:13" ht="15" customHeight="1">
      <c r="A8" s="1749">
        <v>2</v>
      </c>
      <c r="B8" s="980" t="s">
        <v>5905</v>
      </c>
      <c r="C8" s="977">
        <v>3572</v>
      </c>
      <c r="D8" s="977">
        <v>909.73</v>
      </c>
      <c r="E8" s="977" t="s">
        <v>68</v>
      </c>
      <c r="F8" s="977">
        <v>159.43</v>
      </c>
      <c r="G8" s="977" t="s">
        <v>68</v>
      </c>
      <c r="H8" s="977" t="s">
        <v>68</v>
      </c>
      <c r="I8" s="977">
        <v>750.3</v>
      </c>
      <c r="J8" s="977" t="s">
        <v>68</v>
      </c>
      <c r="K8" s="977" t="s">
        <v>68</v>
      </c>
      <c r="L8" s="994" t="s">
        <v>68</v>
      </c>
    </row>
    <row r="9" spans="1:13" ht="24">
      <c r="A9" s="1749">
        <v>3</v>
      </c>
      <c r="B9" s="1410" t="s">
        <v>5906</v>
      </c>
      <c r="C9" s="977">
        <v>369.25</v>
      </c>
      <c r="D9" s="977">
        <v>347.67</v>
      </c>
      <c r="E9" s="977">
        <v>14.14</v>
      </c>
      <c r="F9" s="977">
        <v>202.85</v>
      </c>
      <c r="G9" s="977">
        <v>1.07</v>
      </c>
      <c r="H9" s="977" t="s">
        <v>68</v>
      </c>
      <c r="I9" s="977">
        <v>157.88999999999999</v>
      </c>
      <c r="J9" s="977">
        <v>31.06</v>
      </c>
      <c r="K9" s="977" t="s">
        <v>68</v>
      </c>
      <c r="L9" s="994" t="s">
        <v>68</v>
      </c>
    </row>
    <row r="10" spans="1:13" ht="15" customHeight="1">
      <c r="A10" s="1749">
        <v>4</v>
      </c>
      <c r="B10" s="980" t="s">
        <v>4843</v>
      </c>
      <c r="C10" s="977">
        <v>1081.6600000000001</v>
      </c>
      <c r="D10" s="977">
        <v>961.21</v>
      </c>
      <c r="E10" s="977">
        <v>96.63</v>
      </c>
      <c r="F10" s="977">
        <v>266.41000000000003</v>
      </c>
      <c r="G10" s="977" t="s">
        <v>68</v>
      </c>
      <c r="H10" s="977" t="s">
        <v>68</v>
      </c>
      <c r="I10" s="977">
        <v>791.43</v>
      </c>
      <c r="J10" s="977">
        <v>2.17</v>
      </c>
      <c r="K10" s="977">
        <v>0.28000000000000003</v>
      </c>
      <c r="L10" s="994" t="s">
        <v>68</v>
      </c>
    </row>
    <row r="11" spans="1:13" ht="15" customHeight="1">
      <c r="A11" s="1749">
        <v>5</v>
      </c>
      <c r="B11" s="980" t="s">
        <v>2639</v>
      </c>
      <c r="C11" s="977">
        <v>10824.31</v>
      </c>
      <c r="D11" s="977">
        <v>4551.08</v>
      </c>
      <c r="E11" s="977">
        <v>1311.92</v>
      </c>
      <c r="F11" s="977">
        <v>2095.4499999999998</v>
      </c>
      <c r="G11" s="977" t="s">
        <v>68</v>
      </c>
      <c r="H11" s="977" t="s">
        <v>68</v>
      </c>
      <c r="I11" s="977">
        <v>3767.55</v>
      </c>
      <c r="J11" s="977">
        <v>114.96</v>
      </c>
      <c r="K11" s="977" t="s">
        <v>68</v>
      </c>
      <c r="L11" s="994" t="s">
        <v>68</v>
      </c>
    </row>
    <row r="12" spans="1:13" ht="15" customHeight="1">
      <c r="A12" s="2009"/>
      <c r="B12" s="968" t="s">
        <v>999</v>
      </c>
      <c r="C12" s="999">
        <v>33759.99</v>
      </c>
      <c r="D12" s="999">
        <v>21528.32</v>
      </c>
      <c r="E12" s="999">
        <v>5593.9600000000009</v>
      </c>
      <c r="F12" s="999">
        <v>4430.04</v>
      </c>
      <c r="G12" s="999">
        <v>1.07</v>
      </c>
      <c r="H12" s="999" t="s">
        <v>68</v>
      </c>
      <c r="I12" s="999">
        <v>22691.17</v>
      </c>
      <c r="J12" s="999">
        <v>205.28</v>
      </c>
      <c r="K12" s="999">
        <v>57.37</v>
      </c>
      <c r="L12" s="2010" t="s">
        <v>68</v>
      </c>
    </row>
    <row r="13" spans="1:13" ht="14.25" customHeight="1">
      <c r="A13" s="2011"/>
      <c r="B13" s="2290" t="s">
        <v>5907</v>
      </c>
      <c r="C13" s="2290"/>
      <c r="D13" s="2290"/>
      <c r="E13" s="2290"/>
      <c r="F13" s="2290"/>
      <c r="G13" s="2290"/>
      <c r="H13" s="2290"/>
      <c r="I13" s="2290"/>
      <c r="J13" s="2290"/>
      <c r="K13" s="2290"/>
      <c r="L13" s="2290"/>
    </row>
    <row r="14" spans="1:13" ht="13.5" customHeight="1">
      <c r="B14" s="2340" t="s">
        <v>5908</v>
      </c>
      <c r="C14" s="2340"/>
      <c r="D14" s="2340"/>
      <c r="E14" s="2340"/>
      <c r="F14" s="2340"/>
      <c r="G14" s="2340"/>
      <c r="H14" s="2340"/>
      <c r="I14" s="2340"/>
      <c r="J14" s="2340"/>
      <c r="K14" s="2340"/>
      <c r="L14" s="2340"/>
    </row>
    <row r="15" spans="1:13" ht="13.5" customHeight="1">
      <c r="B15" s="2340" t="s">
        <v>5909</v>
      </c>
      <c r="C15" s="2340"/>
      <c r="D15" s="2340"/>
      <c r="E15" s="2340"/>
      <c r="F15" s="2340"/>
      <c r="G15" s="2340"/>
      <c r="H15" s="2340"/>
      <c r="I15" s="2340"/>
      <c r="J15" s="2340"/>
      <c r="K15" s="2340"/>
      <c r="L15" s="2340"/>
    </row>
    <row r="16" spans="1:13" ht="13.5" customHeight="1">
      <c r="B16" s="2341" t="s">
        <v>5910</v>
      </c>
      <c r="C16" s="2341"/>
      <c r="D16" s="2341"/>
      <c r="E16" s="2341"/>
      <c r="F16" s="2341"/>
      <c r="G16" s="2341"/>
      <c r="H16" s="2341"/>
      <c r="I16" s="2341"/>
      <c r="J16" s="2341"/>
      <c r="K16" s="2341"/>
      <c r="L16" s="2341"/>
    </row>
    <row r="17" spans="2:12">
      <c r="B17" s="2215" t="s">
        <v>5911</v>
      </c>
      <c r="C17" s="2215"/>
      <c r="D17" s="2215"/>
      <c r="E17" s="2215"/>
      <c r="F17" s="2215"/>
      <c r="G17" s="2215"/>
      <c r="H17" s="2215"/>
      <c r="I17" s="2215"/>
      <c r="J17" s="2215"/>
      <c r="K17" s="2215"/>
      <c r="L17" s="2215"/>
    </row>
    <row r="23" spans="2:12">
      <c r="E23" s="2012"/>
    </row>
  </sheetData>
  <mergeCells count="16">
    <mergeCell ref="B17:L17"/>
    <mergeCell ref="A1:L1"/>
    <mergeCell ref="B2:L2"/>
    <mergeCell ref="C3:C4"/>
    <mergeCell ref="D3:D4"/>
    <mergeCell ref="E3:E4"/>
    <mergeCell ref="F3:F4"/>
    <mergeCell ref="G3:H3"/>
    <mergeCell ref="I3:I4"/>
    <mergeCell ref="J3:K3"/>
    <mergeCell ref="L3:L4"/>
    <mergeCell ref="C6:L6"/>
    <mergeCell ref="B13:L13"/>
    <mergeCell ref="B14:L14"/>
    <mergeCell ref="B15:L15"/>
    <mergeCell ref="B16:L16"/>
  </mergeCells>
  <pageMargins left="0.74803149606299213" right="0.74803149606299213" top="0.98425196850393704" bottom="0.74803149606299213" header="0.55118110236220474" footer="0.31496062992125984"/>
  <pageSetup scale="95" firstPageNumber="30" orientation="landscape" useFirstPageNumber="1" r:id="rId1"/>
  <headerFooter alignWithMargins="0">
    <oddHeader>&amp;C&amp;"Times New Roman,Regular"&amp;12&amp;P</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997"/>
  <sheetViews>
    <sheetView view="pageLayout" topLeftCell="A7" zoomScale="130" zoomScaleNormal="140" zoomScalePageLayoutView="130" workbookViewId="0">
      <selection activeCell="E61" sqref="E61"/>
    </sheetView>
  </sheetViews>
  <sheetFormatPr defaultColWidth="10.28515625" defaultRowHeight="15"/>
  <cols>
    <col min="1" max="1" width="5.7109375" style="16" customWidth="1"/>
    <col min="2" max="2" width="47.85546875" style="16" customWidth="1"/>
    <col min="3" max="3" width="25.42578125" style="16" customWidth="1"/>
    <col min="4" max="4" width="23.140625" style="16" customWidth="1"/>
    <col min="5" max="16384" width="10.28515625" style="16"/>
  </cols>
  <sheetData>
    <row r="1" spans="1:4" ht="15" customHeight="1">
      <c r="A1" s="2343" t="s">
        <v>5912</v>
      </c>
      <c r="B1" s="2344"/>
      <c r="C1" s="2344"/>
      <c r="D1" s="2344"/>
    </row>
    <row r="2" spans="1:4" ht="48">
      <c r="A2" s="2345" t="s">
        <v>5913</v>
      </c>
      <c r="B2" s="2346"/>
      <c r="C2" s="1757" t="s">
        <v>5914</v>
      </c>
      <c r="D2" s="1110" t="s">
        <v>5915</v>
      </c>
    </row>
    <row r="3" spans="1:4" ht="15" customHeight="1">
      <c r="A3" s="2347" t="s">
        <v>10</v>
      </c>
      <c r="B3" s="2348"/>
      <c r="C3" s="1017">
        <v>2</v>
      </c>
      <c r="D3" s="1017">
        <v>3</v>
      </c>
    </row>
    <row r="4" spans="1:4" ht="15" customHeight="1">
      <c r="A4" s="1756"/>
      <c r="B4" s="1756"/>
      <c r="C4" s="2349" t="s">
        <v>5289</v>
      </c>
      <c r="D4" s="2349"/>
    </row>
    <row r="5" spans="1:4" ht="15" customHeight="1">
      <c r="A5" s="2013">
        <v>1</v>
      </c>
      <c r="B5" s="23" t="s">
        <v>5860</v>
      </c>
      <c r="C5" s="999">
        <v>888.22</v>
      </c>
      <c r="D5" s="2014" t="s">
        <v>68</v>
      </c>
    </row>
    <row r="6" spans="1:4" ht="15" customHeight="1">
      <c r="A6" s="2015" t="s">
        <v>214</v>
      </c>
      <c r="B6" s="1115" t="s">
        <v>5916</v>
      </c>
      <c r="C6" s="1486" t="s">
        <v>68</v>
      </c>
      <c r="D6" s="2016" t="s">
        <v>68</v>
      </c>
    </row>
    <row r="7" spans="1:4" ht="15" customHeight="1">
      <c r="A7" s="2015" t="s">
        <v>339</v>
      </c>
      <c r="B7" s="1115" t="s">
        <v>5917</v>
      </c>
      <c r="C7" s="1486">
        <v>230.24</v>
      </c>
      <c r="D7" s="2016" t="s">
        <v>68</v>
      </c>
    </row>
    <row r="8" spans="1:4" ht="15" customHeight="1">
      <c r="A8" s="2015" t="s">
        <v>504</v>
      </c>
      <c r="B8" s="1115" t="s">
        <v>5918</v>
      </c>
      <c r="C8" s="1486">
        <v>657.98</v>
      </c>
      <c r="D8" s="2017" t="s">
        <v>68</v>
      </c>
    </row>
    <row r="9" spans="1:4" ht="15" customHeight="1">
      <c r="A9" s="2015" t="s">
        <v>1120</v>
      </c>
      <c r="B9" s="1115" t="s">
        <v>2639</v>
      </c>
      <c r="C9" s="1486" t="s">
        <v>68</v>
      </c>
      <c r="D9" s="2016" t="s">
        <v>68</v>
      </c>
    </row>
    <row r="10" spans="1:4" ht="15" customHeight="1">
      <c r="A10" s="2013">
        <v>2</v>
      </c>
      <c r="B10" s="23" t="s">
        <v>5919</v>
      </c>
      <c r="C10" s="1488">
        <v>2419.7600000000002</v>
      </c>
      <c r="D10" s="2018" t="s">
        <v>68</v>
      </c>
    </row>
    <row r="11" spans="1:4" ht="15" customHeight="1">
      <c r="A11" s="2015" t="s">
        <v>214</v>
      </c>
      <c r="B11" s="1115" t="s">
        <v>5920</v>
      </c>
      <c r="C11" s="1486">
        <v>1722.47</v>
      </c>
      <c r="D11" s="2016" t="s">
        <v>68</v>
      </c>
    </row>
    <row r="12" spans="1:4" ht="15" customHeight="1">
      <c r="A12" s="2015" t="s">
        <v>339</v>
      </c>
      <c r="B12" s="1115" t="s">
        <v>5921</v>
      </c>
      <c r="C12" s="1486">
        <v>538.66</v>
      </c>
      <c r="D12" s="2019" t="s">
        <v>68</v>
      </c>
    </row>
    <row r="13" spans="1:4" ht="15" customHeight="1">
      <c r="A13" s="2015" t="s">
        <v>504</v>
      </c>
      <c r="B13" s="1115" t="s">
        <v>2639</v>
      </c>
      <c r="C13" s="1486">
        <v>158.63</v>
      </c>
      <c r="D13" s="2019" t="s">
        <v>68</v>
      </c>
    </row>
    <row r="14" spans="1:4" ht="15" customHeight="1">
      <c r="A14" s="2013">
        <v>3</v>
      </c>
      <c r="B14" s="23" t="s">
        <v>5922</v>
      </c>
      <c r="C14" s="1488">
        <v>862.21</v>
      </c>
      <c r="D14" s="2020" t="s">
        <v>5923</v>
      </c>
    </row>
    <row r="15" spans="1:4" ht="15" customHeight="1">
      <c r="A15" s="2015" t="s">
        <v>214</v>
      </c>
      <c r="B15" s="1115" t="s">
        <v>5861</v>
      </c>
      <c r="C15" s="1486">
        <v>837.21</v>
      </c>
      <c r="D15" s="2017">
        <v>38.65</v>
      </c>
    </row>
    <row r="16" spans="1:4" ht="15" customHeight="1">
      <c r="A16" s="2015" t="s">
        <v>339</v>
      </c>
      <c r="B16" s="1115" t="s">
        <v>5924</v>
      </c>
      <c r="C16" s="1486">
        <v>25</v>
      </c>
      <c r="D16" s="2017" t="s">
        <v>68</v>
      </c>
    </row>
    <row r="17" spans="1:4" ht="15" customHeight="1">
      <c r="A17" s="2013">
        <v>4</v>
      </c>
      <c r="B17" s="23" t="s">
        <v>5925</v>
      </c>
      <c r="C17" s="1488">
        <v>3010.14</v>
      </c>
      <c r="D17" s="2020" t="s">
        <v>5926</v>
      </c>
    </row>
    <row r="18" spans="1:4" ht="15" customHeight="1">
      <c r="A18" s="2015" t="s">
        <v>214</v>
      </c>
      <c r="B18" s="1115" t="s">
        <v>5927</v>
      </c>
      <c r="C18" s="1486">
        <v>1175.1199999999999</v>
      </c>
      <c r="D18" s="2017">
        <v>4</v>
      </c>
    </row>
    <row r="19" spans="1:4" ht="15" customHeight="1">
      <c r="A19" s="2015" t="s">
        <v>339</v>
      </c>
      <c r="B19" s="1115" t="s">
        <v>5928</v>
      </c>
      <c r="C19" s="1486">
        <v>789.93</v>
      </c>
      <c r="D19" s="2017">
        <v>131.9</v>
      </c>
    </row>
    <row r="20" spans="1:4" ht="15" customHeight="1">
      <c r="A20" s="2015" t="s">
        <v>504</v>
      </c>
      <c r="B20" s="1115" t="s">
        <v>5929</v>
      </c>
      <c r="C20" s="1486">
        <v>261.35000000000002</v>
      </c>
      <c r="D20" s="2017" t="s">
        <v>68</v>
      </c>
    </row>
    <row r="21" spans="1:4" ht="15" customHeight="1">
      <c r="A21" s="2015" t="s">
        <v>1120</v>
      </c>
      <c r="B21" s="1115" t="s">
        <v>2639</v>
      </c>
      <c r="C21" s="1486">
        <v>783.74</v>
      </c>
      <c r="D21" s="2019">
        <v>4.59</v>
      </c>
    </row>
    <row r="22" spans="1:4" ht="15" customHeight="1">
      <c r="A22" s="2013">
        <v>5</v>
      </c>
      <c r="B22" s="23" t="s">
        <v>5930</v>
      </c>
      <c r="C22" s="1488">
        <v>285.83999999999997</v>
      </c>
      <c r="D22" s="2014">
        <v>0.82</v>
      </c>
    </row>
    <row r="23" spans="1:4" ht="15" customHeight="1">
      <c r="A23" s="2013">
        <v>6</v>
      </c>
      <c r="B23" s="23" t="s">
        <v>5931</v>
      </c>
      <c r="C23" s="1488">
        <v>4332.29</v>
      </c>
      <c r="D23" s="2014">
        <v>350.44</v>
      </c>
    </row>
    <row r="24" spans="1:4" ht="15" customHeight="1">
      <c r="A24" s="2013">
        <v>7</v>
      </c>
      <c r="B24" s="23" t="s">
        <v>1181</v>
      </c>
      <c r="C24" s="1488">
        <v>40.369999999999997</v>
      </c>
      <c r="D24" s="2014" t="s">
        <v>68</v>
      </c>
    </row>
    <row r="25" spans="1:4" ht="15" customHeight="1">
      <c r="A25" s="1157"/>
      <c r="B25" s="23" t="s">
        <v>999</v>
      </c>
      <c r="C25" s="999">
        <f>C5+C10+C14+C17+C22+C23+C24</f>
        <v>11838.83</v>
      </c>
      <c r="D25" s="2021">
        <f>D14+D17+D22+D23</f>
        <v>530.4</v>
      </c>
    </row>
    <row r="26" spans="1:4" ht="15" customHeight="1">
      <c r="A26" s="1718"/>
      <c r="B26" s="1718"/>
      <c r="C26" s="1718"/>
      <c r="D26" s="1718"/>
    </row>
    <row r="27" spans="1:4" ht="15" customHeight="1">
      <c r="A27" s="2350" t="s">
        <v>5932</v>
      </c>
      <c r="B27" s="2351"/>
      <c r="C27" s="2351"/>
      <c r="D27" s="2351"/>
    </row>
    <row r="28" spans="1:4" ht="15" customHeight="1">
      <c r="A28" s="2342" t="s">
        <v>5933</v>
      </c>
      <c r="B28" s="2342"/>
      <c r="C28" s="2342"/>
      <c r="D28" s="2342"/>
    </row>
    <row r="29" spans="1:4" ht="15" customHeight="1"/>
    <row r="30" spans="1:4" ht="15" customHeight="1">
      <c r="A30" s="1720"/>
      <c r="B30" s="1720"/>
      <c r="C30" s="1720"/>
      <c r="D30" s="1720"/>
    </row>
    <row r="31" spans="1:4" ht="15" customHeight="1">
      <c r="A31" s="1720"/>
      <c r="B31" s="1720"/>
      <c r="C31" s="1720"/>
      <c r="D31" s="1720"/>
    </row>
    <row r="32" spans="1:4" ht="15" customHeight="1">
      <c r="A32" s="1720"/>
      <c r="B32" s="1720"/>
      <c r="C32" s="1720"/>
      <c r="D32" s="1720"/>
    </row>
    <row r="33" spans="1:4" ht="15" customHeight="1">
      <c r="A33" s="1720"/>
      <c r="B33" s="1720"/>
      <c r="C33" s="1720"/>
      <c r="D33" s="1720"/>
    </row>
    <row r="34" spans="1:4" ht="15" customHeight="1">
      <c r="A34" s="1720"/>
      <c r="B34" s="1720"/>
      <c r="C34" s="1720"/>
      <c r="D34" s="1720"/>
    </row>
    <row r="35" spans="1:4" ht="15" customHeight="1">
      <c r="A35" s="1720"/>
      <c r="B35" s="1720"/>
      <c r="C35" s="1720"/>
      <c r="D35" s="1720"/>
    </row>
    <row r="36" spans="1:4" ht="15" customHeight="1">
      <c r="A36" s="1720"/>
      <c r="B36" s="1720"/>
      <c r="C36" s="1720"/>
      <c r="D36" s="1720"/>
    </row>
    <row r="37" spans="1:4" ht="15" customHeight="1">
      <c r="A37" s="1720"/>
      <c r="B37" s="1720"/>
      <c r="C37" s="1720"/>
      <c r="D37" s="1720"/>
    </row>
    <row r="38" spans="1:4" ht="15" customHeight="1">
      <c r="A38" s="1720"/>
      <c r="B38" s="1720"/>
      <c r="C38" s="1720"/>
      <c r="D38" s="1720"/>
    </row>
    <row r="39" spans="1:4" ht="15" customHeight="1">
      <c r="A39" s="1720"/>
      <c r="B39" s="1720"/>
      <c r="C39" s="1720"/>
      <c r="D39" s="1720"/>
    </row>
    <row r="40" spans="1:4" ht="15" customHeight="1">
      <c r="A40" s="1720"/>
      <c r="B40" s="1720"/>
      <c r="C40" s="1720"/>
      <c r="D40" s="1720"/>
    </row>
    <row r="41" spans="1:4" ht="15" customHeight="1">
      <c r="A41" s="1720"/>
      <c r="B41" s="1720"/>
      <c r="C41" s="1720"/>
      <c r="D41" s="1720"/>
    </row>
    <row r="42" spans="1:4" ht="15" customHeight="1">
      <c r="A42" s="1720"/>
      <c r="B42" s="1720"/>
      <c r="C42" s="1720"/>
      <c r="D42" s="1720"/>
    </row>
    <row r="43" spans="1:4" ht="15" customHeight="1">
      <c r="A43" s="1720"/>
      <c r="B43" s="1720"/>
      <c r="C43" s="1720"/>
      <c r="D43" s="1720"/>
    </row>
    <row r="44" spans="1:4" ht="15" customHeight="1">
      <c r="A44" s="1720"/>
      <c r="B44" s="1720"/>
      <c r="C44" s="1720"/>
      <c r="D44" s="1720"/>
    </row>
    <row r="45" spans="1:4" ht="15" customHeight="1">
      <c r="A45" s="1720"/>
      <c r="B45" s="1720"/>
      <c r="C45" s="1720"/>
      <c r="D45" s="1720"/>
    </row>
    <row r="46" spans="1:4" ht="15" customHeight="1">
      <c r="A46" s="1720"/>
      <c r="B46" s="1720"/>
      <c r="C46" s="1720"/>
      <c r="D46" s="1720"/>
    </row>
    <row r="47" spans="1:4" ht="15" customHeight="1">
      <c r="A47" s="1720"/>
      <c r="B47" s="1720"/>
      <c r="C47" s="1720"/>
      <c r="D47" s="1720"/>
    </row>
    <row r="48" spans="1:4" ht="15" customHeight="1">
      <c r="A48" s="1720"/>
      <c r="B48" s="1720"/>
      <c r="C48" s="1720"/>
      <c r="D48" s="1720"/>
    </row>
    <row r="49" spans="1:4" ht="15" customHeight="1">
      <c r="A49" s="1720"/>
      <c r="B49" s="1720"/>
      <c r="C49" s="1720"/>
      <c r="D49" s="1720"/>
    </row>
    <row r="50" spans="1:4" ht="15" customHeight="1">
      <c r="A50" s="1720"/>
      <c r="B50" s="1720"/>
      <c r="C50" s="1720"/>
      <c r="D50" s="1720"/>
    </row>
    <row r="51" spans="1:4" ht="15" customHeight="1">
      <c r="A51" s="1720"/>
      <c r="B51" s="1720"/>
      <c r="C51" s="1720"/>
      <c r="D51" s="1720"/>
    </row>
    <row r="52" spans="1:4" ht="15" customHeight="1">
      <c r="A52" s="1720"/>
      <c r="B52" s="1720"/>
      <c r="C52" s="1720"/>
      <c r="D52" s="1720"/>
    </row>
    <row r="53" spans="1:4" ht="15" customHeight="1">
      <c r="A53" s="1720"/>
      <c r="B53" s="1720"/>
      <c r="C53" s="1720"/>
      <c r="D53" s="1720"/>
    </row>
    <row r="54" spans="1:4" ht="15" customHeight="1">
      <c r="A54" s="1720"/>
      <c r="B54" s="1720"/>
      <c r="C54" s="1720"/>
      <c r="D54" s="1720"/>
    </row>
    <row r="55" spans="1:4" ht="15" customHeight="1">
      <c r="A55" s="1720"/>
      <c r="B55" s="1720"/>
      <c r="C55" s="1720"/>
      <c r="D55" s="1720"/>
    </row>
    <row r="56" spans="1:4" ht="15" customHeight="1">
      <c r="A56" s="1720"/>
      <c r="B56" s="1720"/>
      <c r="C56" s="1720"/>
      <c r="D56" s="1720"/>
    </row>
    <row r="57" spans="1:4" ht="15" customHeight="1">
      <c r="A57" s="1720"/>
      <c r="B57" s="1720"/>
      <c r="C57" s="1720"/>
      <c r="D57" s="1720"/>
    </row>
    <row r="58" spans="1:4" ht="15" customHeight="1">
      <c r="A58" s="1720"/>
      <c r="B58" s="1720"/>
      <c r="C58" s="1720"/>
      <c r="D58" s="1720"/>
    </row>
    <row r="59" spans="1:4" ht="15" customHeight="1">
      <c r="A59" s="1720"/>
      <c r="B59" s="1720"/>
      <c r="C59" s="1720"/>
      <c r="D59" s="1720"/>
    </row>
    <row r="60" spans="1:4" ht="15" customHeight="1">
      <c r="A60" s="1720"/>
      <c r="B60" s="1720"/>
      <c r="C60" s="1720"/>
      <c r="D60" s="1720"/>
    </row>
    <row r="61" spans="1:4" ht="15" customHeight="1">
      <c r="A61" s="1720"/>
      <c r="B61" s="1720"/>
      <c r="C61" s="1720"/>
      <c r="D61" s="1720"/>
    </row>
    <row r="62" spans="1:4" ht="15" customHeight="1">
      <c r="A62" s="1720"/>
      <c r="B62" s="1720"/>
      <c r="C62" s="1720"/>
      <c r="D62" s="1720"/>
    </row>
    <row r="63" spans="1:4" ht="15" customHeight="1">
      <c r="A63" s="1720"/>
      <c r="B63" s="1720"/>
      <c r="C63" s="1720"/>
      <c r="D63" s="1720"/>
    </row>
    <row r="64" spans="1:4" ht="15" customHeight="1">
      <c r="A64" s="1720"/>
      <c r="B64" s="1720"/>
      <c r="C64" s="1720"/>
      <c r="D64" s="1720"/>
    </row>
    <row r="65" spans="1:4" ht="15" customHeight="1">
      <c r="A65" s="1720"/>
      <c r="B65" s="1720"/>
      <c r="C65" s="1720"/>
      <c r="D65" s="1720"/>
    </row>
    <row r="66" spans="1:4" ht="15" customHeight="1">
      <c r="A66" s="1720"/>
      <c r="B66" s="1720"/>
      <c r="C66" s="1720"/>
      <c r="D66" s="1720"/>
    </row>
    <row r="67" spans="1:4" ht="15" customHeight="1">
      <c r="A67" s="1720"/>
      <c r="B67" s="1720"/>
      <c r="C67" s="1720"/>
      <c r="D67" s="1720"/>
    </row>
    <row r="68" spans="1:4" ht="15" customHeight="1">
      <c r="A68" s="1720"/>
      <c r="B68" s="1720"/>
      <c r="C68" s="1720"/>
      <c r="D68" s="1720"/>
    </row>
    <row r="69" spans="1:4" ht="15" customHeight="1">
      <c r="A69" s="1720"/>
      <c r="B69" s="1720"/>
      <c r="C69" s="1720"/>
      <c r="D69" s="1720"/>
    </row>
    <row r="70" spans="1:4" ht="15" customHeight="1">
      <c r="A70" s="1720"/>
      <c r="B70" s="1720"/>
      <c r="C70" s="1720"/>
      <c r="D70" s="1720"/>
    </row>
    <row r="71" spans="1:4" ht="15" customHeight="1">
      <c r="A71" s="1720"/>
      <c r="B71" s="1720"/>
      <c r="C71" s="1720"/>
      <c r="D71" s="1720"/>
    </row>
    <row r="72" spans="1:4" ht="15" customHeight="1">
      <c r="A72" s="1720"/>
      <c r="B72" s="1720"/>
      <c r="C72" s="1720"/>
      <c r="D72" s="1720"/>
    </row>
    <row r="73" spans="1:4" ht="15" customHeight="1">
      <c r="A73" s="1720"/>
      <c r="B73" s="1720"/>
      <c r="C73" s="1720"/>
      <c r="D73" s="1720"/>
    </row>
    <row r="74" spans="1:4" ht="15" customHeight="1">
      <c r="A74" s="1720"/>
      <c r="B74" s="1720"/>
      <c r="C74" s="1720"/>
      <c r="D74" s="1720"/>
    </row>
    <row r="75" spans="1:4" ht="15" customHeight="1">
      <c r="A75" s="1720"/>
      <c r="B75" s="1720"/>
      <c r="C75" s="1720"/>
      <c r="D75" s="1720"/>
    </row>
    <row r="76" spans="1:4" ht="15" customHeight="1">
      <c r="A76" s="1720"/>
      <c r="B76" s="1720"/>
      <c r="C76" s="1720"/>
      <c r="D76" s="1720"/>
    </row>
    <row r="77" spans="1:4" ht="15" customHeight="1">
      <c r="A77" s="1720"/>
      <c r="B77" s="1720"/>
      <c r="C77" s="1720"/>
      <c r="D77" s="1720"/>
    </row>
    <row r="78" spans="1:4" ht="15" customHeight="1">
      <c r="A78" s="1720"/>
      <c r="B78" s="1720"/>
      <c r="C78" s="1720"/>
      <c r="D78" s="1720"/>
    </row>
    <row r="79" spans="1:4" ht="15" customHeight="1">
      <c r="A79" s="1720"/>
      <c r="B79" s="1720"/>
      <c r="C79" s="1720"/>
      <c r="D79" s="1720"/>
    </row>
    <row r="80" spans="1:4" ht="15" customHeight="1">
      <c r="A80" s="1720"/>
      <c r="B80" s="1720"/>
      <c r="C80" s="1720"/>
      <c r="D80" s="1720"/>
    </row>
    <row r="81" spans="1:4" ht="15" customHeight="1">
      <c r="A81" s="1720"/>
      <c r="B81" s="1720"/>
      <c r="C81" s="1720"/>
      <c r="D81" s="1720"/>
    </row>
    <row r="82" spans="1:4" ht="15" customHeight="1">
      <c r="A82" s="1720"/>
      <c r="B82" s="1720"/>
      <c r="C82" s="1720"/>
      <c r="D82" s="1720"/>
    </row>
    <row r="83" spans="1:4" ht="15" customHeight="1">
      <c r="A83" s="1720"/>
      <c r="B83" s="1720"/>
      <c r="C83" s="1720"/>
      <c r="D83" s="1720"/>
    </row>
    <row r="84" spans="1:4" ht="15" customHeight="1">
      <c r="A84" s="1720"/>
      <c r="B84" s="1720"/>
      <c r="C84" s="1720"/>
      <c r="D84" s="1720"/>
    </row>
    <row r="85" spans="1:4" ht="15" customHeight="1">
      <c r="A85" s="1720"/>
      <c r="B85" s="1720"/>
      <c r="C85" s="1720"/>
      <c r="D85" s="1720"/>
    </row>
    <row r="86" spans="1:4" ht="15" customHeight="1">
      <c r="A86" s="1720"/>
      <c r="B86" s="1720"/>
      <c r="C86" s="1720"/>
      <c r="D86" s="1720"/>
    </row>
    <row r="87" spans="1:4" ht="15" customHeight="1">
      <c r="A87" s="1720"/>
      <c r="B87" s="1720"/>
      <c r="C87" s="1720"/>
      <c r="D87" s="1720"/>
    </row>
    <row r="88" spans="1:4" ht="15" customHeight="1">
      <c r="A88" s="1720"/>
      <c r="B88" s="1720"/>
      <c r="C88" s="1720"/>
      <c r="D88" s="1720"/>
    </row>
    <row r="89" spans="1:4" ht="15" customHeight="1">
      <c r="A89" s="1720"/>
      <c r="B89" s="1720"/>
      <c r="C89" s="1720"/>
      <c r="D89" s="1720"/>
    </row>
    <row r="90" spans="1:4" ht="15" customHeight="1">
      <c r="A90" s="1720"/>
      <c r="B90" s="1720"/>
      <c r="C90" s="1720"/>
      <c r="D90" s="1720"/>
    </row>
    <row r="91" spans="1:4" ht="15" customHeight="1">
      <c r="A91" s="1720"/>
      <c r="B91" s="1720"/>
      <c r="C91" s="1720"/>
      <c r="D91" s="1720"/>
    </row>
    <row r="92" spans="1:4" ht="15" customHeight="1">
      <c r="A92" s="1720"/>
      <c r="B92" s="1720"/>
      <c r="C92" s="1720"/>
      <c r="D92" s="1720"/>
    </row>
    <row r="93" spans="1:4" ht="15" customHeight="1">
      <c r="A93" s="1720"/>
      <c r="B93" s="1720"/>
      <c r="C93" s="1720"/>
      <c r="D93" s="1720"/>
    </row>
    <row r="94" spans="1:4" ht="15" customHeight="1">
      <c r="A94" s="1720"/>
      <c r="B94" s="1720"/>
      <c r="C94" s="1720"/>
      <c r="D94" s="1720"/>
    </row>
    <row r="95" spans="1:4" ht="15" customHeight="1">
      <c r="A95" s="1720"/>
      <c r="B95" s="1720"/>
      <c r="C95" s="1720"/>
      <c r="D95" s="1720"/>
    </row>
    <row r="96" spans="1:4" ht="15" customHeight="1">
      <c r="A96" s="1720"/>
      <c r="B96" s="1720"/>
      <c r="C96" s="1720"/>
      <c r="D96" s="1720"/>
    </row>
    <row r="97" spans="1:4" ht="15" customHeight="1">
      <c r="A97" s="1720"/>
      <c r="B97" s="1720"/>
      <c r="C97" s="1720"/>
      <c r="D97" s="1720"/>
    </row>
    <row r="98" spans="1:4" ht="15" customHeight="1">
      <c r="A98" s="1720"/>
      <c r="B98" s="1720"/>
      <c r="C98" s="1720"/>
      <c r="D98" s="1720"/>
    </row>
    <row r="99" spans="1:4" ht="15" customHeight="1">
      <c r="A99" s="1720"/>
      <c r="B99" s="1720"/>
      <c r="C99" s="1720"/>
      <c r="D99" s="1720"/>
    </row>
    <row r="100" spans="1:4" ht="15" customHeight="1">
      <c r="A100" s="1720"/>
      <c r="B100" s="1720"/>
      <c r="C100" s="1720"/>
      <c r="D100" s="1720"/>
    </row>
    <row r="101" spans="1:4" ht="15" customHeight="1">
      <c r="A101" s="1720"/>
      <c r="B101" s="1720"/>
      <c r="C101" s="1720"/>
      <c r="D101" s="1720"/>
    </row>
    <row r="102" spans="1:4" ht="15" customHeight="1">
      <c r="A102" s="1720"/>
      <c r="B102" s="1720"/>
      <c r="C102" s="1720"/>
      <c r="D102" s="1720"/>
    </row>
    <row r="103" spans="1:4" ht="15" customHeight="1">
      <c r="A103" s="1720"/>
      <c r="B103" s="1720"/>
      <c r="C103" s="1720"/>
      <c r="D103" s="1720"/>
    </row>
    <row r="104" spans="1:4" ht="15" customHeight="1">
      <c r="A104" s="1720"/>
      <c r="B104" s="1720"/>
      <c r="C104" s="1720"/>
      <c r="D104" s="1720"/>
    </row>
    <row r="105" spans="1:4" ht="15" customHeight="1">
      <c r="A105" s="1720"/>
      <c r="B105" s="1720"/>
      <c r="C105" s="1720"/>
      <c r="D105" s="1720"/>
    </row>
    <row r="106" spans="1:4" ht="15" customHeight="1">
      <c r="A106" s="1720"/>
      <c r="B106" s="1720"/>
      <c r="C106" s="1720"/>
      <c r="D106" s="1720"/>
    </row>
    <row r="107" spans="1:4" ht="15" customHeight="1">
      <c r="A107" s="1720"/>
      <c r="B107" s="1720"/>
      <c r="C107" s="1720"/>
      <c r="D107" s="1720"/>
    </row>
    <row r="108" spans="1:4" ht="15" customHeight="1">
      <c r="A108" s="1720"/>
      <c r="B108" s="1720"/>
      <c r="C108" s="1720"/>
      <c r="D108" s="1720"/>
    </row>
    <row r="109" spans="1:4" ht="15" customHeight="1">
      <c r="A109" s="1720"/>
      <c r="B109" s="1720"/>
      <c r="C109" s="1720"/>
      <c r="D109" s="1720"/>
    </row>
    <row r="110" spans="1:4" ht="15" customHeight="1">
      <c r="A110" s="1720"/>
      <c r="B110" s="1720"/>
      <c r="C110" s="1720"/>
      <c r="D110" s="1720"/>
    </row>
    <row r="111" spans="1:4" ht="15" customHeight="1">
      <c r="A111" s="1720"/>
      <c r="B111" s="1720"/>
      <c r="C111" s="1720"/>
      <c r="D111" s="1720"/>
    </row>
    <row r="112" spans="1:4" ht="15" customHeight="1">
      <c r="A112" s="1720"/>
      <c r="B112" s="1720"/>
      <c r="C112" s="1720"/>
      <c r="D112" s="1720"/>
    </row>
    <row r="113" spans="1:4" ht="15" customHeight="1">
      <c r="A113" s="1720"/>
      <c r="B113" s="1720"/>
      <c r="C113" s="1720"/>
      <c r="D113" s="1720"/>
    </row>
    <row r="114" spans="1:4" ht="15" customHeight="1">
      <c r="A114" s="1720"/>
      <c r="B114" s="1720"/>
      <c r="C114" s="1720"/>
      <c r="D114" s="1720"/>
    </row>
    <row r="115" spans="1:4" ht="15" customHeight="1">
      <c r="A115" s="1720"/>
      <c r="B115" s="1720"/>
      <c r="C115" s="1720"/>
      <c r="D115" s="1720"/>
    </row>
    <row r="116" spans="1:4" ht="15" customHeight="1">
      <c r="A116" s="1720"/>
      <c r="B116" s="1720"/>
      <c r="C116" s="1720"/>
      <c r="D116" s="1720"/>
    </row>
    <row r="117" spans="1:4" ht="15" customHeight="1">
      <c r="A117" s="1720"/>
      <c r="B117" s="1720"/>
      <c r="C117" s="1720"/>
      <c r="D117" s="1720"/>
    </row>
    <row r="118" spans="1:4" ht="15" customHeight="1">
      <c r="A118" s="1720"/>
      <c r="B118" s="1720"/>
      <c r="C118" s="1720"/>
      <c r="D118" s="1720"/>
    </row>
    <row r="119" spans="1:4" ht="15" customHeight="1">
      <c r="A119" s="1720"/>
      <c r="B119" s="1720"/>
      <c r="C119" s="1720"/>
      <c r="D119" s="1720"/>
    </row>
    <row r="120" spans="1:4" ht="15" customHeight="1">
      <c r="A120" s="1720"/>
      <c r="B120" s="1720"/>
      <c r="C120" s="1720"/>
      <c r="D120" s="1720"/>
    </row>
    <row r="121" spans="1:4" ht="15" customHeight="1">
      <c r="A121" s="1720"/>
      <c r="B121" s="1720"/>
      <c r="C121" s="1720"/>
      <c r="D121" s="1720"/>
    </row>
    <row r="122" spans="1:4" ht="15" customHeight="1">
      <c r="A122" s="1720"/>
      <c r="B122" s="1720"/>
      <c r="C122" s="1720"/>
      <c r="D122" s="1720"/>
    </row>
    <row r="123" spans="1:4" ht="15" customHeight="1">
      <c r="A123" s="1720"/>
      <c r="B123" s="1720"/>
      <c r="C123" s="1720"/>
      <c r="D123" s="1720"/>
    </row>
    <row r="124" spans="1:4" ht="15" customHeight="1">
      <c r="A124" s="1720"/>
      <c r="B124" s="1720"/>
      <c r="C124" s="1720"/>
      <c r="D124" s="1720"/>
    </row>
    <row r="125" spans="1:4" ht="15" customHeight="1">
      <c r="A125" s="1720"/>
      <c r="B125" s="1720"/>
      <c r="C125" s="1720"/>
      <c r="D125" s="1720"/>
    </row>
    <row r="126" spans="1:4" ht="15" customHeight="1">
      <c r="A126" s="1720"/>
      <c r="B126" s="1720"/>
      <c r="C126" s="1720"/>
      <c r="D126" s="1720"/>
    </row>
    <row r="127" spans="1:4" ht="15" customHeight="1">
      <c r="A127" s="1720"/>
      <c r="B127" s="1720"/>
      <c r="C127" s="1720"/>
      <c r="D127" s="1720"/>
    </row>
    <row r="128" spans="1:4" ht="15" customHeight="1">
      <c r="A128" s="1720"/>
      <c r="B128" s="1720"/>
      <c r="C128" s="1720"/>
      <c r="D128" s="1720"/>
    </row>
    <row r="129" spans="1:4" ht="15" customHeight="1">
      <c r="A129" s="1720"/>
      <c r="B129" s="1720"/>
      <c r="C129" s="1720"/>
      <c r="D129" s="1720"/>
    </row>
    <row r="130" spans="1:4" ht="15" customHeight="1">
      <c r="A130" s="1720"/>
      <c r="B130" s="1720"/>
      <c r="C130" s="1720"/>
      <c r="D130" s="1720"/>
    </row>
    <row r="131" spans="1:4" ht="15" customHeight="1">
      <c r="A131" s="1720"/>
      <c r="B131" s="1720"/>
      <c r="C131" s="1720"/>
      <c r="D131" s="1720"/>
    </row>
    <row r="132" spans="1:4" ht="15" customHeight="1">
      <c r="A132" s="1720"/>
      <c r="B132" s="1720"/>
      <c r="C132" s="1720"/>
      <c r="D132" s="1720"/>
    </row>
    <row r="133" spans="1:4" ht="15" customHeight="1">
      <c r="A133" s="1720"/>
      <c r="B133" s="1720"/>
      <c r="C133" s="1720"/>
      <c r="D133" s="1720"/>
    </row>
    <row r="134" spans="1:4" ht="15" customHeight="1">
      <c r="A134" s="1720"/>
      <c r="B134" s="1720"/>
      <c r="C134" s="1720"/>
      <c r="D134" s="1720"/>
    </row>
    <row r="135" spans="1:4" ht="15" customHeight="1">
      <c r="A135" s="1720"/>
      <c r="B135" s="1720"/>
      <c r="C135" s="1720"/>
      <c r="D135" s="1720"/>
    </row>
    <row r="136" spans="1:4" ht="15" customHeight="1">
      <c r="A136" s="1720"/>
      <c r="B136" s="1720"/>
      <c r="C136" s="1720"/>
      <c r="D136" s="1720"/>
    </row>
    <row r="137" spans="1:4" ht="15" customHeight="1">
      <c r="A137" s="1720"/>
      <c r="B137" s="1720"/>
      <c r="C137" s="1720"/>
      <c r="D137" s="1720"/>
    </row>
    <row r="138" spans="1:4" ht="15" customHeight="1">
      <c r="A138" s="1720"/>
      <c r="B138" s="1720"/>
      <c r="C138" s="1720"/>
      <c r="D138" s="1720"/>
    </row>
    <row r="139" spans="1:4" ht="15" customHeight="1">
      <c r="A139" s="1720"/>
      <c r="B139" s="1720"/>
      <c r="C139" s="1720"/>
      <c r="D139" s="1720"/>
    </row>
    <row r="140" spans="1:4" ht="15" customHeight="1">
      <c r="A140" s="1720"/>
      <c r="B140" s="1720"/>
      <c r="C140" s="1720"/>
      <c r="D140" s="1720"/>
    </row>
    <row r="141" spans="1:4" ht="15" customHeight="1">
      <c r="A141" s="1720"/>
      <c r="B141" s="1720"/>
      <c r="C141" s="1720"/>
      <c r="D141" s="1720"/>
    </row>
    <row r="142" spans="1:4" ht="15" customHeight="1">
      <c r="A142" s="1720"/>
      <c r="B142" s="1720"/>
      <c r="C142" s="1720"/>
      <c r="D142" s="1720"/>
    </row>
    <row r="143" spans="1:4" ht="15" customHeight="1">
      <c r="A143" s="1720"/>
      <c r="B143" s="1720"/>
      <c r="C143" s="1720"/>
      <c r="D143" s="1720"/>
    </row>
    <row r="144" spans="1:4" ht="15" customHeight="1">
      <c r="A144" s="1720"/>
      <c r="B144" s="1720"/>
      <c r="C144" s="1720"/>
      <c r="D144" s="1720"/>
    </row>
    <row r="145" spans="1:4" ht="15" customHeight="1">
      <c r="A145" s="1720"/>
      <c r="B145" s="1720"/>
      <c r="C145" s="1720"/>
      <c r="D145" s="1720"/>
    </row>
    <row r="146" spans="1:4" ht="15" customHeight="1">
      <c r="A146" s="1720"/>
      <c r="B146" s="1720"/>
      <c r="C146" s="1720"/>
      <c r="D146" s="1720"/>
    </row>
    <row r="147" spans="1:4" ht="15" customHeight="1">
      <c r="A147" s="1720"/>
      <c r="B147" s="1720"/>
      <c r="C147" s="1720"/>
      <c r="D147" s="1720"/>
    </row>
    <row r="148" spans="1:4" ht="15" customHeight="1">
      <c r="A148" s="1720"/>
      <c r="B148" s="1720"/>
      <c r="C148" s="1720"/>
      <c r="D148" s="1720"/>
    </row>
    <row r="149" spans="1:4" ht="15" customHeight="1">
      <c r="A149" s="1720"/>
      <c r="B149" s="1720"/>
      <c r="C149" s="1720"/>
      <c r="D149" s="1720"/>
    </row>
    <row r="150" spans="1:4" ht="15" customHeight="1">
      <c r="A150" s="1720"/>
      <c r="B150" s="1720"/>
      <c r="C150" s="1720"/>
      <c r="D150" s="1720"/>
    </row>
    <row r="151" spans="1:4" ht="15" customHeight="1">
      <c r="A151" s="1720"/>
      <c r="B151" s="1720"/>
      <c r="C151" s="1720"/>
      <c r="D151" s="1720"/>
    </row>
    <row r="152" spans="1:4" ht="15" customHeight="1">
      <c r="A152" s="1720"/>
      <c r="B152" s="1720"/>
      <c r="C152" s="1720"/>
      <c r="D152" s="1720"/>
    </row>
    <row r="153" spans="1:4" ht="15" customHeight="1">
      <c r="A153" s="1720"/>
      <c r="B153" s="1720"/>
      <c r="C153" s="1720"/>
      <c r="D153" s="1720"/>
    </row>
    <row r="154" spans="1:4" ht="15" customHeight="1">
      <c r="A154" s="1720"/>
      <c r="B154" s="1720"/>
      <c r="C154" s="1720"/>
      <c r="D154" s="1720"/>
    </row>
    <row r="155" spans="1:4" ht="15" customHeight="1">
      <c r="A155" s="1720"/>
      <c r="B155" s="1720"/>
      <c r="C155" s="1720"/>
      <c r="D155" s="1720"/>
    </row>
    <row r="156" spans="1:4" ht="15" customHeight="1">
      <c r="A156" s="1720"/>
      <c r="B156" s="1720"/>
      <c r="C156" s="1720"/>
      <c r="D156" s="1720"/>
    </row>
    <row r="157" spans="1:4" ht="15" customHeight="1">
      <c r="A157" s="1720"/>
      <c r="B157" s="1720"/>
      <c r="C157" s="1720"/>
      <c r="D157" s="1720"/>
    </row>
    <row r="158" spans="1:4" ht="15" customHeight="1">
      <c r="A158" s="1720"/>
      <c r="B158" s="1720"/>
      <c r="C158" s="1720"/>
      <c r="D158" s="1720"/>
    </row>
    <row r="159" spans="1:4" ht="15" customHeight="1">
      <c r="A159" s="1720"/>
      <c r="B159" s="1720"/>
      <c r="C159" s="1720"/>
      <c r="D159" s="1720"/>
    </row>
    <row r="160" spans="1:4" ht="15" customHeight="1">
      <c r="A160" s="1720"/>
      <c r="B160" s="1720"/>
      <c r="C160" s="1720"/>
      <c r="D160" s="1720"/>
    </row>
    <row r="161" spans="1:4" ht="15" customHeight="1">
      <c r="A161" s="1720"/>
      <c r="B161" s="1720"/>
      <c r="C161" s="1720"/>
      <c r="D161" s="1720"/>
    </row>
    <row r="162" spans="1:4" ht="15" customHeight="1">
      <c r="A162" s="1720"/>
      <c r="B162" s="1720"/>
      <c r="C162" s="1720"/>
      <c r="D162" s="1720"/>
    </row>
    <row r="163" spans="1:4" ht="15" customHeight="1">
      <c r="A163" s="1720"/>
      <c r="B163" s="1720"/>
      <c r="C163" s="1720"/>
      <c r="D163" s="1720"/>
    </row>
    <row r="164" spans="1:4" ht="15" customHeight="1">
      <c r="A164" s="1720"/>
      <c r="B164" s="1720"/>
      <c r="C164" s="1720"/>
      <c r="D164" s="1720"/>
    </row>
    <row r="165" spans="1:4" ht="15" customHeight="1">
      <c r="A165" s="1720"/>
      <c r="B165" s="1720"/>
      <c r="C165" s="1720"/>
      <c r="D165" s="1720"/>
    </row>
    <row r="166" spans="1:4" ht="15" customHeight="1">
      <c r="A166" s="1720"/>
      <c r="B166" s="1720"/>
      <c r="C166" s="1720"/>
      <c r="D166" s="1720"/>
    </row>
    <row r="167" spans="1:4" ht="15" customHeight="1">
      <c r="A167" s="1720"/>
      <c r="B167" s="1720"/>
      <c r="C167" s="1720"/>
      <c r="D167" s="1720"/>
    </row>
    <row r="168" spans="1:4" ht="15" customHeight="1">
      <c r="A168" s="1720"/>
      <c r="B168" s="1720"/>
      <c r="C168" s="1720"/>
      <c r="D168" s="1720"/>
    </row>
    <row r="169" spans="1:4" ht="15" customHeight="1">
      <c r="A169" s="1720"/>
      <c r="B169" s="1720"/>
      <c r="C169" s="1720"/>
      <c r="D169" s="1720"/>
    </row>
    <row r="170" spans="1:4" ht="15" customHeight="1">
      <c r="A170" s="1720"/>
      <c r="B170" s="1720"/>
      <c r="C170" s="1720"/>
      <c r="D170" s="1720"/>
    </row>
    <row r="171" spans="1:4" ht="15" customHeight="1">
      <c r="A171" s="1720"/>
      <c r="B171" s="1720"/>
      <c r="C171" s="1720"/>
      <c r="D171" s="1720"/>
    </row>
    <row r="172" spans="1:4" ht="15" customHeight="1">
      <c r="A172" s="1720"/>
      <c r="B172" s="1720"/>
      <c r="C172" s="1720"/>
      <c r="D172" s="1720"/>
    </row>
    <row r="173" spans="1:4" ht="15" customHeight="1">
      <c r="A173" s="1720"/>
      <c r="B173" s="1720"/>
      <c r="C173" s="1720"/>
      <c r="D173" s="1720"/>
    </row>
    <row r="174" spans="1:4" ht="15" customHeight="1">
      <c r="A174" s="1720"/>
      <c r="B174" s="1720"/>
      <c r="C174" s="1720"/>
      <c r="D174" s="1720"/>
    </row>
    <row r="175" spans="1:4" ht="15" customHeight="1">
      <c r="A175" s="1720"/>
      <c r="B175" s="1720"/>
      <c r="C175" s="1720"/>
      <c r="D175" s="1720"/>
    </row>
    <row r="176" spans="1:4" ht="15" customHeight="1">
      <c r="A176" s="1720"/>
      <c r="B176" s="1720"/>
      <c r="C176" s="1720"/>
      <c r="D176" s="1720"/>
    </row>
    <row r="177" spans="1:4" ht="15" customHeight="1">
      <c r="A177" s="1720"/>
      <c r="B177" s="1720"/>
      <c r="C177" s="1720"/>
      <c r="D177" s="1720"/>
    </row>
    <row r="178" spans="1:4" ht="15" customHeight="1">
      <c r="A178" s="1720"/>
      <c r="B178" s="1720"/>
      <c r="C178" s="1720"/>
      <c r="D178" s="1720"/>
    </row>
    <row r="179" spans="1:4" ht="15" customHeight="1">
      <c r="A179" s="1720"/>
      <c r="B179" s="1720"/>
      <c r="C179" s="1720"/>
      <c r="D179" s="1720"/>
    </row>
    <row r="180" spans="1:4" ht="15" customHeight="1">
      <c r="A180" s="1720"/>
      <c r="B180" s="1720"/>
      <c r="C180" s="1720"/>
      <c r="D180" s="1720"/>
    </row>
    <row r="181" spans="1:4" ht="15" customHeight="1">
      <c r="A181" s="1720"/>
      <c r="B181" s="1720"/>
      <c r="C181" s="1720"/>
      <c r="D181" s="1720"/>
    </row>
    <row r="182" spans="1:4" ht="15" customHeight="1">
      <c r="A182" s="1720"/>
      <c r="B182" s="1720"/>
      <c r="C182" s="1720"/>
      <c r="D182" s="1720"/>
    </row>
    <row r="183" spans="1:4" ht="15" customHeight="1">
      <c r="A183" s="1720"/>
      <c r="B183" s="1720"/>
      <c r="C183" s="1720"/>
      <c r="D183" s="1720"/>
    </row>
    <row r="184" spans="1:4" ht="15" customHeight="1">
      <c r="A184" s="1720"/>
      <c r="B184" s="1720"/>
      <c r="C184" s="1720"/>
      <c r="D184" s="1720"/>
    </row>
    <row r="185" spans="1:4" ht="15" customHeight="1">
      <c r="A185" s="1720"/>
      <c r="B185" s="1720"/>
      <c r="C185" s="1720"/>
      <c r="D185" s="1720"/>
    </row>
    <row r="186" spans="1:4" ht="15" customHeight="1">
      <c r="A186" s="1720"/>
      <c r="B186" s="1720"/>
      <c r="C186" s="1720"/>
      <c r="D186" s="1720"/>
    </row>
    <row r="187" spans="1:4" ht="15" customHeight="1">
      <c r="A187" s="1720"/>
      <c r="B187" s="1720"/>
      <c r="C187" s="1720"/>
      <c r="D187" s="1720"/>
    </row>
    <row r="188" spans="1:4" ht="15" customHeight="1">
      <c r="A188" s="1720"/>
      <c r="B188" s="1720"/>
      <c r="C188" s="1720"/>
      <c r="D188" s="1720"/>
    </row>
    <row r="189" spans="1:4" ht="15" customHeight="1">
      <c r="A189" s="1720"/>
      <c r="B189" s="1720"/>
      <c r="C189" s="1720"/>
      <c r="D189" s="1720"/>
    </row>
    <row r="190" spans="1:4" ht="15" customHeight="1">
      <c r="A190" s="1720"/>
      <c r="B190" s="1720"/>
      <c r="C190" s="1720"/>
      <c r="D190" s="1720"/>
    </row>
    <row r="191" spans="1:4" ht="15" customHeight="1">
      <c r="A191" s="1720"/>
      <c r="B191" s="1720"/>
      <c r="C191" s="1720"/>
      <c r="D191" s="1720"/>
    </row>
    <row r="192" spans="1:4" ht="15" customHeight="1">
      <c r="A192" s="1720"/>
      <c r="B192" s="1720"/>
      <c r="C192" s="1720"/>
      <c r="D192" s="1720"/>
    </row>
    <row r="193" spans="1:4" ht="15" customHeight="1">
      <c r="A193" s="1720"/>
      <c r="B193" s="1720"/>
      <c r="C193" s="1720"/>
      <c r="D193" s="1720"/>
    </row>
    <row r="194" spans="1:4" ht="15" customHeight="1">
      <c r="A194" s="1720"/>
      <c r="B194" s="1720"/>
      <c r="C194" s="1720"/>
      <c r="D194" s="1720"/>
    </row>
    <row r="195" spans="1:4" ht="15" customHeight="1">
      <c r="A195" s="1720"/>
      <c r="B195" s="1720"/>
      <c r="C195" s="1720"/>
      <c r="D195" s="1720"/>
    </row>
    <row r="196" spans="1:4" ht="15" customHeight="1">
      <c r="A196" s="1720"/>
      <c r="B196" s="1720"/>
      <c r="C196" s="1720"/>
      <c r="D196" s="1720"/>
    </row>
    <row r="197" spans="1:4" ht="15" customHeight="1">
      <c r="A197" s="1720"/>
      <c r="B197" s="1720"/>
      <c r="C197" s="1720"/>
      <c r="D197" s="1720"/>
    </row>
    <row r="198" spans="1:4" ht="15" customHeight="1">
      <c r="A198" s="1720"/>
      <c r="B198" s="1720"/>
      <c r="C198" s="1720"/>
      <c r="D198" s="1720"/>
    </row>
    <row r="199" spans="1:4" ht="15" customHeight="1">
      <c r="A199" s="1720"/>
      <c r="B199" s="1720"/>
      <c r="C199" s="1720"/>
      <c r="D199" s="1720"/>
    </row>
    <row r="200" spans="1:4" ht="15" customHeight="1">
      <c r="A200" s="1720"/>
      <c r="B200" s="1720"/>
      <c r="C200" s="1720"/>
      <c r="D200" s="1720"/>
    </row>
    <row r="201" spans="1:4" ht="15" customHeight="1">
      <c r="A201" s="1720"/>
      <c r="B201" s="1720"/>
      <c r="C201" s="1720"/>
      <c r="D201" s="1720"/>
    </row>
    <row r="202" spans="1:4" ht="15" customHeight="1">
      <c r="A202" s="1720"/>
      <c r="B202" s="1720"/>
      <c r="C202" s="1720"/>
      <c r="D202" s="1720"/>
    </row>
    <row r="203" spans="1:4" ht="15" customHeight="1">
      <c r="A203" s="1720"/>
      <c r="B203" s="1720"/>
      <c r="C203" s="1720"/>
      <c r="D203" s="1720"/>
    </row>
    <row r="204" spans="1:4" ht="15" customHeight="1">
      <c r="A204" s="1720"/>
      <c r="B204" s="1720"/>
      <c r="C204" s="1720"/>
      <c r="D204" s="1720"/>
    </row>
    <row r="205" spans="1:4" ht="15" customHeight="1">
      <c r="A205" s="1720"/>
      <c r="B205" s="1720"/>
      <c r="C205" s="1720"/>
      <c r="D205" s="1720"/>
    </row>
    <row r="206" spans="1:4" ht="15" customHeight="1">
      <c r="A206" s="1720"/>
      <c r="B206" s="1720"/>
      <c r="C206" s="1720"/>
      <c r="D206" s="1720"/>
    </row>
    <row r="207" spans="1:4" ht="15" customHeight="1">
      <c r="A207" s="1720"/>
      <c r="B207" s="1720"/>
      <c r="C207" s="1720"/>
      <c r="D207" s="1720"/>
    </row>
    <row r="208" spans="1:4" ht="15" customHeight="1">
      <c r="A208" s="1720"/>
      <c r="B208" s="1720"/>
      <c r="C208" s="1720"/>
      <c r="D208" s="1720"/>
    </row>
    <row r="209" spans="1:4" ht="15" customHeight="1">
      <c r="A209" s="1720"/>
      <c r="B209" s="1720"/>
      <c r="C209" s="1720"/>
      <c r="D209" s="1720"/>
    </row>
    <row r="210" spans="1:4" ht="15" customHeight="1">
      <c r="A210" s="1720"/>
      <c r="B210" s="1720"/>
      <c r="C210" s="1720"/>
      <c r="D210" s="1720"/>
    </row>
    <row r="211" spans="1:4" ht="15" customHeight="1">
      <c r="A211" s="1720"/>
      <c r="B211" s="1720"/>
      <c r="C211" s="1720"/>
      <c r="D211" s="1720"/>
    </row>
    <row r="212" spans="1:4" ht="15" customHeight="1">
      <c r="A212" s="1720"/>
      <c r="B212" s="1720"/>
      <c r="C212" s="1720"/>
      <c r="D212" s="1720"/>
    </row>
    <row r="213" spans="1:4" ht="15" customHeight="1">
      <c r="A213" s="1720"/>
      <c r="B213" s="1720"/>
      <c r="C213" s="1720"/>
      <c r="D213" s="1720"/>
    </row>
    <row r="214" spans="1:4" ht="15" customHeight="1">
      <c r="A214" s="1720"/>
      <c r="B214" s="1720"/>
      <c r="C214" s="1720"/>
      <c r="D214" s="1720"/>
    </row>
    <row r="215" spans="1:4" ht="15" customHeight="1">
      <c r="A215" s="1720"/>
      <c r="B215" s="1720"/>
      <c r="C215" s="1720"/>
      <c r="D215" s="1720"/>
    </row>
    <row r="216" spans="1:4" ht="15" customHeight="1">
      <c r="A216" s="1720"/>
      <c r="B216" s="1720"/>
      <c r="C216" s="1720"/>
      <c r="D216" s="1720"/>
    </row>
    <row r="217" spans="1:4" ht="15" customHeight="1">
      <c r="A217" s="1720"/>
      <c r="B217" s="1720"/>
      <c r="C217" s="1720"/>
      <c r="D217" s="1720"/>
    </row>
    <row r="218" spans="1:4" ht="15" customHeight="1">
      <c r="A218" s="1720"/>
      <c r="B218" s="1720"/>
      <c r="C218" s="1720"/>
      <c r="D218" s="1720"/>
    </row>
    <row r="219" spans="1:4" ht="15" customHeight="1">
      <c r="A219" s="1720"/>
      <c r="B219" s="1720"/>
      <c r="C219" s="1720"/>
      <c r="D219" s="1720"/>
    </row>
    <row r="220" spans="1:4" ht="15" customHeight="1">
      <c r="A220" s="1720"/>
      <c r="B220" s="1720"/>
      <c r="C220" s="1720"/>
      <c r="D220" s="1720"/>
    </row>
    <row r="221" spans="1:4" ht="15" customHeight="1">
      <c r="A221" s="1720"/>
      <c r="B221" s="1720"/>
      <c r="C221" s="1720"/>
      <c r="D221" s="1720"/>
    </row>
    <row r="222" spans="1:4" ht="15" customHeight="1">
      <c r="A222" s="1720"/>
      <c r="B222" s="1720"/>
      <c r="C222" s="1720"/>
      <c r="D222" s="1720"/>
    </row>
    <row r="223" spans="1:4" ht="15" customHeight="1">
      <c r="A223" s="1720"/>
      <c r="B223" s="1720"/>
      <c r="C223" s="1720"/>
      <c r="D223" s="1720"/>
    </row>
    <row r="224" spans="1:4" ht="15" customHeight="1">
      <c r="A224" s="1720"/>
      <c r="B224" s="1720"/>
      <c r="C224" s="1720"/>
      <c r="D224" s="1720"/>
    </row>
    <row r="225" spans="1:4" ht="15" customHeight="1">
      <c r="A225" s="1720"/>
      <c r="B225" s="1720"/>
      <c r="C225" s="1720"/>
      <c r="D225" s="1720"/>
    </row>
    <row r="226" spans="1:4" ht="15" customHeight="1">
      <c r="A226" s="1720"/>
      <c r="B226" s="1720"/>
      <c r="C226" s="1720"/>
      <c r="D226" s="1720"/>
    </row>
    <row r="227" spans="1:4" ht="15" customHeight="1">
      <c r="A227" s="1720"/>
      <c r="B227" s="1720"/>
      <c r="C227" s="1720"/>
      <c r="D227" s="1720"/>
    </row>
    <row r="228" spans="1:4" ht="15" customHeight="1">
      <c r="A228" s="1720"/>
      <c r="B228" s="1720"/>
      <c r="C228" s="1720"/>
      <c r="D228" s="1720"/>
    </row>
    <row r="229" spans="1:4" ht="15" customHeight="1">
      <c r="A229" s="1720"/>
      <c r="B229" s="1720"/>
      <c r="C229" s="1720"/>
      <c r="D229" s="1720"/>
    </row>
    <row r="230" spans="1:4" ht="15" customHeight="1">
      <c r="A230" s="1720"/>
      <c r="B230" s="1720"/>
      <c r="C230" s="1720"/>
      <c r="D230" s="1720"/>
    </row>
    <row r="231" spans="1:4" ht="15" customHeight="1">
      <c r="A231" s="1720"/>
      <c r="B231" s="1720"/>
      <c r="C231" s="1720"/>
      <c r="D231" s="1720"/>
    </row>
    <row r="232" spans="1:4" ht="15" customHeight="1">
      <c r="A232" s="1720"/>
      <c r="B232" s="1720"/>
      <c r="C232" s="1720"/>
      <c r="D232" s="1720"/>
    </row>
    <row r="233" spans="1:4" ht="15" customHeight="1">
      <c r="A233" s="1720"/>
      <c r="B233" s="1720"/>
      <c r="C233" s="1720"/>
      <c r="D233" s="1720"/>
    </row>
    <row r="234" spans="1:4" ht="15" customHeight="1">
      <c r="A234" s="1720"/>
      <c r="B234" s="1720"/>
      <c r="C234" s="1720"/>
      <c r="D234" s="1720"/>
    </row>
    <row r="235" spans="1:4" ht="15" customHeight="1">
      <c r="A235" s="1720"/>
      <c r="B235" s="1720"/>
      <c r="C235" s="1720"/>
      <c r="D235" s="1720"/>
    </row>
    <row r="236" spans="1:4" ht="15" customHeight="1">
      <c r="A236" s="1720"/>
      <c r="B236" s="1720"/>
      <c r="C236" s="1720"/>
      <c r="D236" s="1720"/>
    </row>
    <row r="237" spans="1:4" ht="15" customHeight="1">
      <c r="A237" s="1720"/>
      <c r="B237" s="1720"/>
      <c r="C237" s="1720"/>
      <c r="D237" s="1720"/>
    </row>
    <row r="238" spans="1:4" ht="15" customHeight="1">
      <c r="A238" s="1720"/>
      <c r="B238" s="1720"/>
      <c r="C238" s="1720"/>
      <c r="D238" s="1720"/>
    </row>
    <row r="239" spans="1:4" ht="15" customHeight="1">
      <c r="A239" s="1720"/>
      <c r="B239" s="1720"/>
      <c r="C239" s="1720"/>
      <c r="D239" s="1720"/>
    </row>
    <row r="240" spans="1:4" ht="15" customHeight="1">
      <c r="A240" s="1720"/>
      <c r="B240" s="1720"/>
      <c r="C240" s="1720"/>
      <c r="D240" s="1720"/>
    </row>
    <row r="241" spans="1:4" ht="15" customHeight="1">
      <c r="A241" s="1720"/>
      <c r="B241" s="1720"/>
      <c r="C241" s="1720"/>
      <c r="D241" s="1720"/>
    </row>
    <row r="242" spans="1:4" ht="15" customHeight="1">
      <c r="A242" s="1720"/>
      <c r="B242" s="1720"/>
      <c r="C242" s="1720"/>
      <c r="D242" s="1720"/>
    </row>
    <row r="243" spans="1:4" ht="15" customHeight="1">
      <c r="A243" s="1720"/>
      <c r="B243" s="1720"/>
      <c r="C243" s="1720"/>
      <c r="D243" s="1720"/>
    </row>
    <row r="244" spans="1:4" ht="15" customHeight="1">
      <c r="A244" s="1720"/>
      <c r="B244" s="1720"/>
      <c r="C244" s="1720"/>
      <c r="D244" s="1720"/>
    </row>
    <row r="245" spans="1:4" ht="15" customHeight="1">
      <c r="A245" s="1720"/>
      <c r="B245" s="1720"/>
      <c r="C245" s="1720"/>
      <c r="D245" s="1720"/>
    </row>
    <row r="246" spans="1:4" ht="15" customHeight="1">
      <c r="A246" s="1720"/>
      <c r="B246" s="1720"/>
      <c r="C246" s="1720"/>
      <c r="D246" s="1720"/>
    </row>
    <row r="247" spans="1:4" ht="15" customHeight="1">
      <c r="A247" s="1720"/>
      <c r="B247" s="1720"/>
      <c r="C247" s="1720"/>
      <c r="D247" s="1720"/>
    </row>
    <row r="248" spans="1:4" ht="15" customHeight="1">
      <c r="A248" s="1720"/>
      <c r="B248" s="1720"/>
      <c r="C248" s="1720"/>
      <c r="D248" s="1720"/>
    </row>
    <row r="249" spans="1:4" ht="15" customHeight="1">
      <c r="A249" s="1720"/>
      <c r="B249" s="1720"/>
      <c r="C249" s="1720"/>
      <c r="D249" s="1720"/>
    </row>
    <row r="250" spans="1:4" ht="15" customHeight="1">
      <c r="A250" s="1720"/>
      <c r="B250" s="1720"/>
      <c r="C250" s="1720"/>
      <c r="D250" s="1720"/>
    </row>
    <row r="251" spans="1:4" ht="15" customHeight="1">
      <c r="A251" s="1720"/>
      <c r="B251" s="1720"/>
      <c r="C251" s="1720"/>
      <c r="D251" s="1720"/>
    </row>
    <row r="252" spans="1:4" ht="15" customHeight="1">
      <c r="A252" s="1720"/>
      <c r="B252" s="1720"/>
      <c r="C252" s="1720"/>
      <c r="D252" s="1720"/>
    </row>
    <row r="253" spans="1:4" ht="15" customHeight="1">
      <c r="A253" s="1720"/>
      <c r="B253" s="1720"/>
      <c r="C253" s="1720"/>
      <c r="D253" s="1720"/>
    </row>
    <row r="254" spans="1:4" ht="15" customHeight="1">
      <c r="A254" s="1720"/>
      <c r="B254" s="1720"/>
      <c r="C254" s="1720"/>
      <c r="D254" s="1720"/>
    </row>
    <row r="255" spans="1:4" ht="15" customHeight="1">
      <c r="A255" s="1720"/>
      <c r="B255" s="1720"/>
      <c r="C255" s="1720"/>
      <c r="D255" s="1720"/>
    </row>
    <row r="256" spans="1:4" ht="15" customHeight="1">
      <c r="A256" s="1720"/>
      <c r="B256" s="1720"/>
      <c r="C256" s="1720"/>
      <c r="D256" s="1720"/>
    </row>
    <row r="257" spans="1:4" ht="15" customHeight="1">
      <c r="A257" s="1720"/>
      <c r="B257" s="1720"/>
      <c r="C257" s="1720"/>
      <c r="D257" s="1720"/>
    </row>
    <row r="258" spans="1:4" ht="15" customHeight="1">
      <c r="A258" s="1720"/>
      <c r="B258" s="1720"/>
      <c r="C258" s="1720"/>
      <c r="D258" s="1720"/>
    </row>
    <row r="259" spans="1:4" ht="15" customHeight="1">
      <c r="A259" s="1720"/>
      <c r="B259" s="1720"/>
      <c r="C259" s="1720"/>
      <c r="D259" s="1720"/>
    </row>
    <row r="260" spans="1:4" ht="15" customHeight="1">
      <c r="A260" s="1720"/>
      <c r="B260" s="1720"/>
      <c r="C260" s="1720"/>
      <c r="D260" s="1720"/>
    </row>
    <row r="261" spans="1:4" ht="15" customHeight="1">
      <c r="A261" s="1720"/>
      <c r="B261" s="1720"/>
      <c r="C261" s="1720"/>
      <c r="D261" s="1720"/>
    </row>
    <row r="262" spans="1:4" ht="15" customHeight="1">
      <c r="A262" s="1720"/>
      <c r="B262" s="1720"/>
      <c r="C262" s="1720"/>
      <c r="D262" s="1720"/>
    </row>
    <row r="263" spans="1:4" ht="15" customHeight="1">
      <c r="A263" s="1720"/>
      <c r="B263" s="1720"/>
      <c r="C263" s="1720"/>
      <c r="D263" s="1720"/>
    </row>
    <row r="264" spans="1:4" ht="15" customHeight="1">
      <c r="A264" s="1720"/>
      <c r="B264" s="1720"/>
      <c r="C264" s="1720"/>
      <c r="D264" s="1720"/>
    </row>
    <row r="265" spans="1:4" ht="15" customHeight="1">
      <c r="A265" s="1720"/>
      <c r="B265" s="1720"/>
      <c r="C265" s="1720"/>
      <c r="D265" s="1720"/>
    </row>
    <row r="266" spans="1:4" ht="15" customHeight="1">
      <c r="A266" s="1720"/>
      <c r="B266" s="1720"/>
      <c r="C266" s="1720"/>
      <c r="D266" s="1720"/>
    </row>
    <row r="267" spans="1:4" ht="15" customHeight="1">
      <c r="A267" s="1720"/>
      <c r="B267" s="1720"/>
      <c r="C267" s="1720"/>
      <c r="D267" s="1720"/>
    </row>
    <row r="268" spans="1:4" ht="15" customHeight="1">
      <c r="A268" s="1720"/>
      <c r="B268" s="1720"/>
      <c r="C268" s="1720"/>
      <c r="D268" s="1720"/>
    </row>
    <row r="269" spans="1:4" ht="15" customHeight="1">
      <c r="A269" s="1720"/>
      <c r="B269" s="1720"/>
      <c r="C269" s="1720"/>
      <c r="D269" s="1720"/>
    </row>
    <row r="270" spans="1:4" ht="15" customHeight="1">
      <c r="A270" s="1720"/>
      <c r="B270" s="1720"/>
      <c r="C270" s="1720"/>
      <c r="D270" s="1720"/>
    </row>
    <row r="271" spans="1:4" ht="15" customHeight="1">
      <c r="A271" s="1720"/>
      <c r="B271" s="1720"/>
      <c r="C271" s="1720"/>
      <c r="D271" s="1720"/>
    </row>
    <row r="272" spans="1:4" ht="15" customHeight="1">
      <c r="A272" s="1720"/>
      <c r="B272" s="1720"/>
      <c r="C272" s="1720"/>
      <c r="D272" s="1720"/>
    </row>
    <row r="273" spans="1:4" ht="15" customHeight="1">
      <c r="A273" s="1720"/>
      <c r="B273" s="1720"/>
      <c r="C273" s="1720"/>
      <c r="D273" s="1720"/>
    </row>
    <row r="274" spans="1:4" ht="15" customHeight="1">
      <c r="A274" s="1720"/>
      <c r="B274" s="1720"/>
      <c r="C274" s="1720"/>
      <c r="D274" s="1720"/>
    </row>
    <row r="275" spans="1:4" ht="15" customHeight="1">
      <c r="A275" s="1720"/>
      <c r="B275" s="1720"/>
      <c r="C275" s="1720"/>
      <c r="D275" s="1720"/>
    </row>
    <row r="276" spans="1:4" ht="15" customHeight="1">
      <c r="A276" s="1720"/>
      <c r="B276" s="1720"/>
      <c r="C276" s="1720"/>
      <c r="D276" s="1720"/>
    </row>
    <row r="277" spans="1:4" ht="15" customHeight="1">
      <c r="A277" s="1720"/>
      <c r="B277" s="1720"/>
      <c r="C277" s="1720"/>
      <c r="D277" s="1720"/>
    </row>
    <row r="278" spans="1:4" ht="15" customHeight="1">
      <c r="A278" s="1720"/>
      <c r="B278" s="1720"/>
      <c r="C278" s="1720"/>
      <c r="D278" s="1720"/>
    </row>
    <row r="279" spans="1:4" ht="15" customHeight="1">
      <c r="A279" s="1720"/>
      <c r="B279" s="1720"/>
      <c r="C279" s="1720"/>
      <c r="D279" s="1720"/>
    </row>
    <row r="280" spans="1:4" ht="15" customHeight="1">
      <c r="A280" s="1720"/>
      <c r="B280" s="1720"/>
      <c r="C280" s="1720"/>
      <c r="D280" s="1720"/>
    </row>
    <row r="281" spans="1:4" ht="15" customHeight="1">
      <c r="A281" s="1720"/>
      <c r="B281" s="1720"/>
      <c r="C281" s="1720"/>
      <c r="D281" s="1720"/>
    </row>
    <row r="282" spans="1:4" ht="15" customHeight="1">
      <c r="A282" s="1720"/>
      <c r="B282" s="1720"/>
      <c r="C282" s="1720"/>
      <c r="D282" s="1720"/>
    </row>
    <row r="283" spans="1:4" ht="15" customHeight="1">
      <c r="A283" s="1720"/>
      <c r="B283" s="1720"/>
      <c r="C283" s="1720"/>
      <c r="D283" s="1720"/>
    </row>
    <row r="284" spans="1:4" ht="15" customHeight="1">
      <c r="A284" s="1720"/>
      <c r="B284" s="1720"/>
      <c r="C284" s="1720"/>
      <c r="D284" s="1720"/>
    </row>
    <row r="285" spans="1:4" ht="15" customHeight="1">
      <c r="A285" s="1720"/>
      <c r="B285" s="1720"/>
      <c r="C285" s="1720"/>
      <c r="D285" s="1720"/>
    </row>
    <row r="286" spans="1:4" ht="15" customHeight="1">
      <c r="A286" s="1720"/>
      <c r="B286" s="1720"/>
      <c r="C286" s="1720"/>
      <c r="D286" s="1720"/>
    </row>
    <row r="287" spans="1:4" ht="15" customHeight="1">
      <c r="A287" s="1720"/>
      <c r="B287" s="1720"/>
      <c r="C287" s="1720"/>
      <c r="D287" s="1720"/>
    </row>
    <row r="288" spans="1:4" ht="15" customHeight="1">
      <c r="A288" s="1720"/>
      <c r="B288" s="1720"/>
      <c r="C288" s="1720"/>
      <c r="D288" s="1720"/>
    </row>
    <row r="289" spans="1:4" ht="15" customHeight="1">
      <c r="A289" s="1720"/>
      <c r="B289" s="1720"/>
      <c r="C289" s="1720"/>
      <c r="D289" s="1720"/>
    </row>
    <row r="290" spans="1:4" ht="15" customHeight="1">
      <c r="A290" s="1720"/>
      <c r="B290" s="1720"/>
      <c r="C290" s="1720"/>
      <c r="D290" s="1720"/>
    </row>
    <row r="291" spans="1:4" ht="15" customHeight="1">
      <c r="A291" s="1720"/>
      <c r="B291" s="1720"/>
      <c r="C291" s="1720"/>
      <c r="D291" s="1720"/>
    </row>
    <row r="292" spans="1:4" ht="15" customHeight="1">
      <c r="A292" s="1720"/>
      <c r="B292" s="1720"/>
      <c r="C292" s="1720"/>
      <c r="D292" s="1720"/>
    </row>
    <row r="293" spans="1:4" ht="15" customHeight="1">
      <c r="A293" s="1720"/>
      <c r="B293" s="1720"/>
      <c r="C293" s="1720"/>
      <c r="D293" s="1720"/>
    </row>
    <row r="294" spans="1:4" ht="15" customHeight="1">
      <c r="A294" s="1720"/>
      <c r="B294" s="1720"/>
      <c r="C294" s="1720"/>
      <c r="D294" s="1720"/>
    </row>
    <row r="295" spans="1:4" ht="15" customHeight="1">
      <c r="A295" s="1720"/>
      <c r="B295" s="1720"/>
      <c r="C295" s="1720"/>
      <c r="D295" s="1720"/>
    </row>
    <row r="296" spans="1:4" ht="15" customHeight="1">
      <c r="A296" s="1720"/>
      <c r="B296" s="1720"/>
      <c r="C296" s="1720"/>
      <c r="D296" s="1720"/>
    </row>
    <row r="297" spans="1:4" ht="15" customHeight="1">
      <c r="A297" s="1720"/>
      <c r="B297" s="1720"/>
      <c r="C297" s="1720"/>
      <c r="D297" s="1720"/>
    </row>
    <row r="298" spans="1:4" ht="15" customHeight="1">
      <c r="A298" s="1720"/>
      <c r="B298" s="1720"/>
      <c r="C298" s="1720"/>
      <c r="D298" s="1720"/>
    </row>
    <row r="299" spans="1:4" ht="15" customHeight="1">
      <c r="A299" s="1720"/>
      <c r="B299" s="1720"/>
      <c r="C299" s="1720"/>
      <c r="D299" s="1720"/>
    </row>
    <row r="300" spans="1:4" ht="15" customHeight="1">
      <c r="A300" s="1720"/>
      <c r="B300" s="1720"/>
      <c r="C300" s="1720"/>
      <c r="D300" s="1720"/>
    </row>
    <row r="301" spans="1:4" ht="15" customHeight="1">
      <c r="A301" s="1720"/>
      <c r="B301" s="1720"/>
      <c r="C301" s="1720"/>
      <c r="D301" s="1720"/>
    </row>
    <row r="302" spans="1:4" ht="15" customHeight="1">
      <c r="A302" s="1720"/>
      <c r="B302" s="1720"/>
      <c r="C302" s="1720"/>
      <c r="D302" s="1720"/>
    </row>
    <row r="303" spans="1:4" ht="15" customHeight="1">
      <c r="A303" s="1720"/>
      <c r="B303" s="1720"/>
      <c r="C303" s="1720"/>
      <c r="D303" s="1720"/>
    </row>
    <row r="304" spans="1:4" ht="15" customHeight="1">
      <c r="A304" s="1720"/>
      <c r="B304" s="1720"/>
      <c r="C304" s="1720"/>
      <c r="D304" s="1720"/>
    </row>
    <row r="305" spans="1:4" ht="15" customHeight="1">
      <c r="A305" s="1720"/>
      <c r="B305" s="1720"/>
      <c r="C305" s="1720"/>
      <c r="D305" s="1720"/>
    </row>
    <row r="306" spans="1:4" ht="15" customHeight="1">
      <c r="A306" s="1720"/>
      <c r="B306" s="1720"/>
      <c r="C306" s="1720"/>
      <c r="D306" s="1720"/>
    </row>
    <row r="307" spans="1:4" ht="15" customHeight="1">
      <c r="A307" s="1720"/>
      <c r="B307" s="1720"/>
      <c r="C307" s="1720"/>
      <c r="D307" s="1720"/>
    </row>
    <row r="308" spans="1:4" ht="15" customHeight="1">
      <c r="A308" s="1720"/>
      <c r="B308" s="1720"/>
      <c r="C308" s="1720"/>
      <c r="D308" s="1720"/>
    </row>
    <row r="309" spans="1:4" ht="15" customHeight="1">
      <c r="A309" s="1720"/>
      <c r="B309" s="1720"/>
      <c r="C309" s="1720"/>
      <c r="D309" s="1720"/>
    </row>
    <row r="310" spans="1:4" ht="15" customHeight="1">
      <c r="A310" s="1720"/>
      <c r="B310" s="1720"/>
      <c r="C310" s="1720"/>
      <c r="D310" s="1720"/>
    </row>
    <row r="311" spans="1:4" ht="15" customHeight="1">
      <c r="A311" s="1720"/>
      <c r="B311" s="1720"/>
      <c r="C311" s="1720"/>
      <c r="D311" s="1720"/>
    </row>
    <row r="312" spans="1:4" ht="15" customHeight="1">
      <c r="A312" s="1720"/>
      <c r="B312" s="1720"/>
      <c r="C312" s="1720"/>
      <c r="D312" s="1720"/>
    </row>
    <row r="313" spans="1:4" ht="15" customHeight="1">
      <c r="A313" s="1720"/>
      <c r="B313" s="1720"/>
      <c r="C313" s="1720"/>
      <c r="D313" s="1720"/>
    </row>
    <row r="314" spans="1:4" ht="15" customHeight="1">
      <c r="A314" s="1720"/>
      <c r="B314" s="1720"/>
      <c r="C314" s="1720"/>
      <c r="D314" s="1720"/>
    </row>
    <row r="315" spans="1:4" ht="15" customHeight="1">
      <c r="A315" s="1720"/>
      <c r="B315" s="1720"/>
      <c r="C315" s="1720"/>
      <c r="D315" s="1720"/>
    </row>
    <row r="316" spans="1:4" ht="15" customHeight="1">
      <c r="A316" s="1720"/>
      <c r="B316" s="1720"/>
      <c r="C316" s="1720"/>
      <c r="D316" s="1720"/>
    </row>
    <row r="317" spans="1:4" ht="15" customHeight="1">
      <c r="A317" s="1720"/>
      <c r="B317" s="1720"/>
      <c r="C317" s="1720"/>
      <c r="D317" s="1720"/>
    </row>
    <row r="318" spans="1:4" ht="15" customHeight="1">
      <c r="A318" s="1720"/>
      <c r="B318" s="1720"/>
      <c r="C318" s="1720"/>
      <c r="D318" s="1720"/>
    </row>
    <row r="319" spans="1:4" ht="15" customHeight="1">
      <c r="A319" s="1720"/>
      <c r="B319" s="1720"/>
      <c r="C319" s="1720"/>
      <c r="D319" s="1720"/>
    </row>
    <row r="320" spans="1:4" ht="15" customHeight="1">
      <c r="A320" s="1720"/>
      <c r="B320" s="1720"/>
      <c r="C320" s="1720"/>
      <c r="D320" s="1720"/>
    </row>
    <row r="321" spans="1:4" ht="15" customHeight="1">
      <c r="A321" s="1720"/>
      <c r="B321" s="1720"/>
      <c r="C321" s="1720"/>
      <c r="D321" s="1720"/>
    </row>
    <row r="322" spans="1:4" ht="15" customHeight="1">
      <c r="A322" s="1720"/>
      <c r="B322" s="1720"/>
      <c r="C322" s="1720"/>
      <c r="D322" s="1720"/>
    </row>
    <row r="323" spans="1:4" ht="15" customHeight="1">
      <c r="A323" s="1720"/>
      <c r="B323" s="1720"/>
      <c r="C323" s="1720"/>
      <c r="D323" s="1720"/>
    </row>
    <row r="324" spans="1:4" ht="15" customHeight="1">
      <c r="A324" s="1720"/>
      <c r="B324" s="1720"/>
      <c r="C324" s="1720"/>
      <c r="D324" s="1720"/>
    </row>
    <row r="325" spans="1:4" ht="15" customHeight="1">
      <c r="A325" s="1720"/>
      <c r="B325" s="1720"/>
      <c r="C325" s="1720"/>
      <c r="D325" s="1720"/>
    </row>
    <row r="326" spans="1:4" ht="15" customHeight="1">
      <c r="A326" s="1720"/>
      <c r="B326" s="1720"/>
      <c r="C326" s="1720"/>
      <c r="D326" s="1720"/>
    </row>
    <row r="327" spans="1:4" ht="15" customHeight="1">
      <c r="A327" s="1720"/>
      <c r="B327" s="1720"/>
      <c r="C327" s="1720"/>
      <c r="D327" s="1720"/>
    </row>
    <row r="328" spans="1:4" ht="15" customHeight="1">
      <c r="A328" s="1720"/>
      <c r="B328" s="1720"/>
      <c r="C328" s="1720"/>
      <c r="D328" s="1720"/>
    </row>
    <row r="329" spans="1:4" ht="15" customHeight="1">
      <c r="A329" s="1720"/>
      <c r="B329" s="1720"/>
      <c r="C329" s="1720"/>
      <c r="D329" s="1720"/>
    </row>
    <row r="330" spans="1:4" ht="15" customHeight="1">
      <c r="A330" s="1720"/>
      <c r="B330" s="1720"/>
      <c r="C330" s="1720"/>
      <c r="D330" s="1720"/>
    </row>
    <row r="331" spans="1:4" ht="15" customHeight="1">
      <c r="A331" s="1720"/>
      <c r="B331" s="1720"/>
      <c r="C331" s="1720"/>
      <c r="D331" s="1720"/>
    </row>
    <row r="332" spans="1:4" ht="15" customHeight="1">
      <c r="A332" s="1720"/>
      <c r="B332" s="1720"/>
      <c r="C332" s="1720"/>
      <c r="D332" s="1720"/>
    </row>
    <row r="333" spans="1:4" ht="15" customHeight="1">
      <c r="A333" s="1720"/>
      <c r="B333" s="1720"/>
      <c r="C333" s="1720"/>
      <c r="D333" s="1720"/>
    </row>
    <row r="334" spans="1:4" ht="15" customHeight="1">
      <c r="A334" s="1720"/>
      <c r="B334" s="1720"/>
      <c r="C334" s="1720"/>
      <c r="D334" s="1720"/>
    </row>
    <row r="335" spans="1:4" ht="15" customHeight="1">
      <c r="A335" s="1720"/>
      <c r="B335" s="1720"/>
      <c r="C335" s="1720"/>
      <c r="D335" s="1720"/>
    </row>
    <row r="336" spans="1:4" ht="15" customHeight="1">
      <c r="A336" s="1720"/>
      <c r="B336" s="1720"/>
      <c r="C336" s="1720"/>
      <c r="D336" s="1720"/>
    </row>
    <row r="337" spans="1:4" ht="15" customHeight="1">
      <c r="A337" s="1720"/>
      <c r="B337" s="1720"/>
      <c r="C337" s="1720"/>
      <c r="D337" s="1720"/>
    </row>
    <row r="338" spans="1:4" ht="15" customHeight="1">
      <c r="A338" s="1720"/>
      <c r="B338" s="1720"/>
      <c r="C338" s="1720"/>
      <c r="D338" s="1720"/>
    </row>
    <row r="339" spans="1:4" ht="15" customHeight="1">
      <c r="A339" s="1720"/>
      <c r="B339" s="1720"/>
      <c r="C339" s="1720"/>
      <c r="D339" s="1720"/>
    </row>
    <row r="340" spans="1:4" ht="15" customHeight="1">
      <c r="A340" s="1720"/>
      <c r="B340" s="1720"/>
      <c r="C340" s="1720"/>
      <c r="D340" s="1720"/>
    </row>
    <row r="341" spans="1:4" ht="15" customHeight="1">
      <c r="A341" s="1720"/>
      <c r="B341" s="1720"/>
      <c r="C341" s="1720"/>
      <c r="D341" s="1720"/>
    </row>
    <row r="342" spans="1:4" ht="15" customHeight="1">
      <c r="A342" s="1720"/>
      <c r="B342" s="1720"/>
      <c r="C342" s="1720"/>
      <c r="D342" s="1720"/>
    </row>
    <row r="343" spans="1:4" ht="15" customHeight="1">
      <c r="A343" s="1720"/>
      <c r="B343" s="1720"/>
      <c r="C343" s="1720"/>
      <c r="D343" s="1720"/>
    </row>
    <row r="344" spans="1:4" ht="15" customHeight="1">
      <c r="A344" s="1720"/>
      <c r="B344" s="1720"/>
      <c r="C344" s="1720"/>
      <c r="D344" s="1720"/>
    </row>
    <row r="345" spans="1:4" ht="15" customHeight="1">
      <c r="A345" s="1720"/>
      <c r="B345" s="1720"/>
      <c r="C345" s="1720"/>
      <c r="D345" s="1720"/>
    </row>
    <row r="346" spans="1:4" ht="15" customHeight="1">
      <c r="A346" s="1720"/>
      <c r="B346" s="1720"/>
      <c r="C346" s="1720"/>
      <c r="D346" s="1720"/>
    </row>
    <row r="347" spans="1:4" ht="15" customHeight="1">
      <c r="A347" s="1720"/>
      <c r="B347" s="1720"/>
      <c r="C347" s="1720"/>
      <c r="D347" s="1720"/>
    </row>
    <row r="348" spans="1:4" ht="15" customHeight="1">
      <c r="A348" s="1720"/>
      <c r="B348" s="1720"/>
      <c r="C348" s="1720"/>
      <c r="D348" s="1720"/>
    </row>
    <row r="349" spans="1:4" ht="15" customHeight="1">
      <c r="A349" s="1720"/>
      <c r="B349" s="1720"/>
      <c r="C349" s="1720"/>
      <c r="D349" s="1720"/>
    </row>
    <row r="350" spans="1:4" ht="15" customHeight="1">
      <c r="A350" s="1720"/>
      <c r="B350" s="1720"/>
      <c r="C350" s="1720"/>
      <c r="D350" s="1720"/>
    </row>
    <row r="351" spans="1:4" ht="15" customHeight="1">
      <c r="A351" s="1720"/>
      <c r="B351" s="1720"/>
      <c r="C351" s="1720"/>
      <c r="D351" s="1720"/>
    </row>
    <row r="352" spans="1:4" ht="15" customHeight="1">
      <c r="A352" s="1720"/>
      <c r="B352" s="1720"/>
      <c r="C352" s="1720"/>
      <c r="D352" s="1720"/>
    </row>
    <row r="353" spans="1:4" ht="15" customHeight="1">
      <c r="A353" s="1720"/>
      <c r="B353" s="1720"/>
      <c r="C353" s="1720"/>
      <c r="D353" s="1720"/>
    </row>
    <row r="354" spans="1:4" ht="15" customHeight="1">
      <c r="A354" s="1720"/>
      <c r="B354" s="1720"/>
      <c r="C354" s="1720"/>
      <c r="D354" s="1720"/>
    </row>
    <row r="355" spans="1:4" ht="15" customHeight="1">
      <c r="A355" s="1720"/>
      <c r="B355" s="1720"/>
      <c r="C355" s="1720"/>
      <c r="D355" s="1720"/>
    </row>
    <row r="356" spans="1:4" ht="15" customHeight="1">
      <c r="A356" s="1720"/>
      <c r="B356" s="1720"/>
      <c r="C356" s="1720"/>
      <c r="D356" s="1720"/>
    </row>
    <row r="357" spans="1:4" ht="15" customHeight="1">
      <c r="A357" s="1720"/>
      <c r="B357" s="1720"/>
      <c r="C357" s="1720"/>
      <c r="D357" s="1720"/>
    </row>
    <row r="358" spans="1:4" ht="15" customHeight="1">
      <c r="A358" s="1720"/>
      <c r="B358" s="1720"/>
      <c r="C358" s="1720"/>
      <c r="D358" s="1720"/>
    </row>
    <row r="359" spans="1:4" ht="15" customHeight="1">
      <c r="A359" s="1720"/>
      <c r="B359" s="1720"/>
      <c r="C359" s="1720"/>
      <c r="D359" s="1720"/>
    </row>
    <row r="360" spans="1:4" ht="15" customHeight="1">
      <c r="A360" s="1720"/>
      <c r="B360" s="1720"/>
      <c r="C360" s="1720"/>
      <c r="D360" s="1720"/>
    </row>
    <row r="361" spans="1:4" ht="15" customHeight="1">
      <c r="A361" s="1720"/>
      <c r="B361" s="1720"/>
      <c r="C361" s="1720"/>
      <c r="D361" s="1720"/>
    </row>
    <row r="362" spans="1:4" ht="15" customHeight="1">
      <c r="A362" s="1720"/>
      <c r="B362" s="1720"/>
      <c r="C362" s="1720"/>
      <c r="D362" s="1720"/>
    </row>
    <row r="363" spans="1:4" ht="15" customHeight="1">
      <c r="A363" s="1720"/>
      <c r="B363" s="1720"/>
      <c r="C363" s="1720"/>
      <c r="D363" s="1720"/>
    </row>
    <row r="364" spans="1:4" ht="15" customHeight="1">
      <c r="A364" s="1720"/>
      <c r="B364" s="1720"/>
      <c r="C364" s="1720"/>
      <c r="D364" s="1720"/>
    </row>
    <row r="365" spans="1:4" ht="15" customHeight="1">
      <c r="A365" s="1720"/>
      <c r="B365" s="1720"/>
      <c r="C365" s="1720"/>
      <c r="D365" s="1720"/>
    </row>
    <row r="366" spans="1:4" ht="15" customHeight="1">
      <c r="A366" s="1720"/>
      <c r="B366" s="1720"/>
      <c r="C366" s="1720"/>
      <c r="D366" s="1720"/>
    </row>
    <row r="367" spans="1:4" ht="15" customHeight="1">
      <c r="A367" s="1720"/>
      <c r="B367" s="1720"/>
      <c r="C367" s="1720"/>
      <c r="D367" s="1720"/>
    </row>
    <row r="368" spans="1:4" ht="15" customHeight="1">
      <c r="A368" s="1720"/>
      <c r="B368" s="1720"/>
      <c r="C368" s="1720"/>
      <c r="D368" s="1720"/>
    </row>
    <row r="369" spans="1:4" ht="15" customHeight="1">
      <c r="A369" s="1720"/>
      <c r="B369" s="1720"/>
      <c r="C369" s="1720"/>
      <c r="D369" s="1720"/>
    </row>
    <row r="370" spans="1:4" ht="15" customHeight="1">
      <c r="A370" s="1720"/>
      <c r="B370" s="1720"/>
      <c r="C370" s="1720"/>
      <c r="D370" s="1720"/>
    </row>
    <row r="371" spans="1:4" ht="15" customHeight="1">
      <c r="A371" s="1720"/>
      <c r="B371" s="1720"/>
      <c r="C371" s="1720"/>
      <c r="D371" s="1720"/>
    </row>
    <row r="372" spans="1:4" ht="15" customHeight="1">
      <c r="A372" s="1720"/>
      <c r="B372" s="1720"/>
      <c r="C372" s="1720"/>
      <c r="D372" s="1720"/>
    </row>
    <row r="373" spans="1:4" ht="15" customHeight="1">
      <c r="A373" s="1720"/>
      <c r="B373" s="1720"/>
      <c r="C373" s="1720"/>
      <c r="D373" s="1720"/>
    </row>
    <row r="374" spans="1:4" ht="15" customHeight="1">
      <c r="A374" s="1720"/>
      <c r="B374" s="1720"/>
      <c r="C374" s="1720"/>
      <c r="D374" s="1720"/>
    </row>
    <row r="375" spans="1:4" ht="15" customHeight="1">
      <c r="A375" s="1720"/>
      <c r="B375" s="1720"/>
      <c r="C375" s="1720"/>
      <c r="D375" s="1720"/>
    </row>
    <row r="376" spans="1:4" ht="15" customHeight="1">
      <c r="A376" s="1720"/>
      <c r="B376" s="1720"/>
      <c r="C376" s="1720"/>
      <c r="D376" s="1720"/>
    </row>
    <row r="377" spans="1:4" ht="15" customHeight="1">
      <c r="A377" s="1720"/>
      <c r="B377" s="1720"/>
      <c r="C377" s="1720"/>
      <c r="D377" s="1720"/>
    </row>
    <row r="378" spans="1:4" ht="15" customHeight="1">
      <c r="A378" s="1720"/>
      <c r="B378" s="1720"/>
      <c r="C378" s="1720"/>
      <c r="D378" s="1720"/>
    </row>
    <row r="379" spans="1:4" ht="15" customHeight="1">
      <c r="A379" s="1720"/>
      <c r="B379" s="1720"/>
      <c r="C379" s="1720"/>
      <c r="D379" s="1720"/>
    </row>
    <row r="380" spans="1:4" ht="15" customHeight="1">
      <c r="A380" s="1720"/>
      <c r="B380" s="1720"/>
      <c r="C380" s="1720"/>
      <c r="D380" s="1720"/>
    </row>
    <row r="381" spans="1:4" ht="15" customHeight="1">
      <c r="A381" s="1720"/>
      <c r="B381" s="1720"/>
      <c r="C381" s="1720"/>
      <c r="D381" s="1720"/>
    </row>
    <row r="382" spans="1:4" ht="15" customHeight="1">
      <c r="A382" s="1720"/>
      <c r="B382" s="1720"/>
      <c r="C382" s="1720"/>
      <c r="D382" s="1720"/>
    </row>
    <row r="383" spans="1:4" ht="15" customHeight="1">
      <c r="A383" s="1720"/>
      <c r="B383" s="1720"/>
      <c r="C383" s="1720"/>
      <c r="D383" s="1720"/>
    </row>
    <row r="384" spans="1:4" ht="15" customHeight="1">
      <c r="A384" s="1720"/>
      <c r="B384" s="1720"/>
      <c r="C384" s="1720"/>
      <c r="D384" s="1720"/>
    </row>
    <row r="385" spans="1:4" ht="15" customHeight="1">
      <c r="A385" s="1720"/>
      <c r="B385" s="1720"/>
      <c r="C385" s="1720"/>
      <c r="D385" s="1720"/>
    </row>
    <row r="386" spans="1:4" ht="15" customHeight="1">
      <c r="A386" s="1720"/>
      <c r="B386" s="1720"/>
      <c r="C386" s="1720"/>
      <c r="D386" s="1720"/>
    </row>
    <row r="387" spans="1:4" ht="15" customHeight="1">
      <c r="A387" s="1720"/>
      <c r="B387" s="1720"/>
      <c r="C387" s="1720"/>
      <c r="D387" s="1720"/>
    </row>
    <row r="388" spans="1:4" ht="15" customHeight="1">
      <c r="A388" s="1720"/>
      <c r="B388" s="1720"/>
      <c r="C388" s="1720"/>
      <c r="D388" s="1720"/>
    </row>
    <row r="389" spans="1:4" ht="15" customHeight="1">
      <c r="A389" s="1720"/>
      <c r="B389" s="1720"/>
      <c r="C389" s="1720"/>
      <c r="D389" s="1720"/>
    </row>
    <row r="390" spans="1:4" ht="15" customHeight="1">
      <c r="A390" s="1720"/>
      <c r="B390" s="1720"/>
      <c r="C390" s="1720"/>
      <c r="D390" s="1720"/>
    </row>
    <row r="391" spans="1:4" ht="15" customHeight="1">
      <c r="A391" s="1720"/>
      <c r="B391" s="1720"/>
      <c r="C391" s="1720"/>
      <c r="D391" s="1720"/>
    </row>
    <row r="392" spans="1:4" ht="15" customHeight="1">
      <c r="A392" s="1720"/>
      <c r="B392" s="1720"/>
      <c r="C392" s="1720"/>
      <c r="D392" s="1720"/>
    </row>
    <row r="393" spans="1:4" ht="15" customHeight="1">
      <c r="A393" s="1720"/>
      <c r="B393" s="1720"/>
      <c r="C393" s="1720"/>
      <c r="D393" s="1720"/>
    </row>
    <row r="394" spans="1:4" ht="15" customHeight="1">
      <c r="A394" s="1720"/>
      <c r="B394" s="1720"/>
      <c r="C394" s="1720"/>
      <c r="D394" s="1720"/>
    </row>
    <row r="395" spans="1:4" ht="15" customHeight="1">
      <c r="A395" s="1720"/>
      <c r="B395" s="1720"/>
      <c r="C395" s="1720"/>
      <c r="D395" s="1720"/>
    </row>
    <row r="396" spans="1:4" ht="15" customHeight="1">
      <c r="A396" s="1720"/>
      <c r="B396" s="1720"/>
      <c r="C396" s="1720"/>
      <c r="D396" s="1720"/>
    </row>
    <row r="397" spans="1:4" ht="15" customHeight="1">
      <c r="A397" s="1720"/>
      <c r="B397" s="1720"/>
      <c r="C397" s="1720"/>
      <c r="D397" s="1720"/>
    </row>
    <row r="398" spans="1:4" ht="15" customHeight="1">
      <c r="A398" s="1720"/>
      <c r="B398" s="1720"/>
      <c r="C398" s="1720"/>
      <c r="D398" s="1720"/>
    </row>
    <row r="399" spans="1:4" ht="15" customHeight="1">
      <c r="A399" s="1720"/>
      <c r="B399" s="1720"/>
      <c r="C399" s="1720"/>
      <c r="D399" s="1720"/>
    </row>
    <row r="400" spans="1:4" ht="15" customHeight="1">
      <c r="A400" s="1720"/>
      <c r="B400" s="1720"/>
      <c r="C400" s="1720"/>
      <c r="D400" s="1720"/>
    </row>
    <row r="401" spans="1:4" ht="15" customHeight="1">
      <c r="A401" s="1720"/>
      <c r="B401" s="1720"/>
      <c r="C401" s="1720"/>
      <c r="D401" s="1720"/>
    </row>
    <row r="402" spans="1:4" ht="15" customHeight="1">
      <c r="A402" s="1720"/>
      <c r="B402" s="1720"/>
      <c r="C402" s="1720"/>
      <c r="D402" s="1720"/>
    </row>
    <row r="403" spans="1:4" ht="15" customHeight="1">
      <c r="A403" s="1720"/>
      <c r="B403" s="1720"/>
      <c r="C403" s="1720"/>
      <c r="D403" s="1720"/>
    </row>
    <row r="404" spans="1:4" ht="15" customHeight="1">
      <c r="A404" s="1720"/>
      <c r="B404" s="1720"/>
      <c r="C404" s="1720"/>
      <c r="D404" s="1720"/>
    </row>
    <row r="405" spans="1:4" ht="15" customHeight="1">
      <c r="A405" s="1720"/>
      <c r="B405" s="1720"/>
      <c r="C405" s="1720"/>
      <c r="D405" s="1720"/>
    </row>
    <row r="406" spans="1:4" ht="15" customHeight="1">
      <c r="A406" s="1720"/>
      <c r="B406" s="1720"/>
      <c r="C406" s="1720"/>
      <c r="D406" s="1720"/>
    </row>
    <row r="407" spans="1:4" ht="15" customHeight="1">
      <c r="A407" s="1720"/>
      <c r="B407" s="1720"/>
      <c r="C407" s="1720"/>
      <c r="D407" s="1720"/>
    </row>
    <row r="408" spans="1:4" ht="15" customHeight="1">
      <c r="A408" s="1720"/>
      <c r="B408" s="1720"/>
      <c r="C408" s="1720"/>
      <c r="D408" s="1720"/>
    </row>
    <row r="409" spans="1:4" ht="15" customHeight="1">
      <c r="A409" s="1720"/>
      <c r="B409" s="1720"/>
      <c r="C409" s="1720"/>
      <c r="D409" s="1720"/>
    </row>
    <row r="410" spans="1:4" ht="15" customHeight="1">
      <c r="A410" s="1720"/>
      <c r="B410" s="1720"/>
      <c r="C410" s="1720"/>
      <c r="D410" s="1720"/>
    </row>
    <row r="411" spans="1:4" ht="15" customHeight="1">
      <c r="A411" s="1720"/>
      <c r="B411" s="1720"/>
      <c r="C411" s="1720"/>
      <c r="D411" s="1720"/>
    </row>
    <row r="412" spans="1:4" ht="15" customHeight="1">
      <c r="A412" s="1720"/>
      <c r="B412" s="1720"/>
      <c r="C412" s="1720"/>
      <c r="D412" s="1720"/>
    </row>
    <row r="413" spans="1:4" ht="15" customHeight="1">
      <c r="A413" s="1720"/>
      <c r="B413" s="1720"/>
      <c r="C413" s="1720"/>
      <c r="D413" s="1720"/>
    </row>
    <row r="414" spans="1:4" ht="15" customHeight="1">
      <c r="A414" s="1720"/>
      <c r="B414" s="1720"/>
      <c r="C414" s="1720"/>
      <c r="D414" s="1720"/>
    </row>
    <row r="415" spans="1:4" ht="15" customHeight="1">
      <c r="A415" s="1720"/>
      <c r="B415" s="1720"/>
      <c r="C415" s="1720"/>
      <c r="D415" s="1720"/>
    </row>
    <row r="416" spans="1:4" ht="15" customHeight="1">
      <c r="A416" s="1720"/>
      <c r="B416" s="1720"/>
      <c r="C416" s="1720"/>
      <c r="D416" s="1720"/>
    </row>
    <row r="417" spans="1:4" ht="15" customHeight="1">
      <c r="A417" s="1720"/>
      <c r="B417" s="1720"/>
      <c r="C417" s="1720"/>
      <c r="D417" s="1720"/>
    </row>
    <row r="418" spans="1:4" ht="15" customHeight="1">
      <c r="A418" s="1720"/>
      <c r="B418" s="1720"/>
      <c r="C418" s="1720"/>
      <c r="D418" s="1720"/>
    </row>
    <row r="419" spans="1:4" ht="15" customHeight="1">
      <c r="A419" s="1720"/>
      <c r="B419" s="1720"/>
      <c r="C419" s="1720"/>
      <c r="D419" s="1720"/>
    </row>
    <row r="420" spans="1:4" ht="15" customHeight="1">
      <c r="A420" s="1720"/>
      <c r="B420" s="1720"/>
      <c r="C420" s="1720"/>
      <c r="D420" s="1720"/>
    </row>
    <row r="421" spans="1:4" ht="15" customHeight="1">
      <c r="A421" s="1720"/>
      <c r="B421" s="1720"/>
      <c r="C421" s="1720"/>
      <c r="D421" s="1720"/>
    </row>
    <row r="422" spans="1:4" ht="15" customHeight="1">
      <c r="A422" s="1720"/>
      <c r="B422" s="1720"/>
      <c r="C422" s="1720"/>
      <c r="D422" s="1720"/>
    </row>
    <row r="423" spans="1:4" ht="15" customHeight="1">
      <c r="A423" s="1720"/>
      <c r="B423" s="1720"/>
      <c r="C423" s="1720"/>
      <c r="D423" s="1720"/>
    </row>
    <row r="424" spans="1:4" ht="15" customHeight="1">
      <c r="A424" s="1720"/>
      <c r="B424" s="1720"/>
      <c r="C424" s="1720"/>
      <c r="D424" s="1720"/>
    </row>
    <row r="425" spans="1:4" ht="15" customHeight="1">
      <c r="A425" s="1720"/>
      <c r="B425" s="1720"/>
      <c r="C425" s="1720"/>
      <c r="D425" s="1720"/>
    </row>
    <row r="426" spans="1:4" ht="15" customHeight="1">
      <c r="A426" s="1720"/>
      <c r="B426" s="1720"/>
      <c r="C426" s="1720"/>
      <c r="D426" s="1720"/>
    </row>
    <row r="427" spans="1:4" ht="15" customHeight="1">
      <c r="A427" s="1720"/>
      <c r="B427" s="1720"/>
      <c r="C427" s="1720"/>
      <c r="D427" s="1720"/>
    </row>
    <row r="428" spans="1:4" ht="15" customHeight="1">
      <c r="A428" s="1720"/>
      <c r="B428" s="1720"/>
      <c r="C428" s="1720"/>
      <c r="D428" s="1720"/>
    </row>
    <row r="429" spans="1:4" ht="15" customHeight="1">
      <c r="A429" s="1720"/>
      <c r="B429" s="1720"/>
      <c r="C429" s="1720"/>
      <c r="D429" s="1720"/>
    </row>
    <row r="430" spans="1:4" ht="15" customHeight="1">
      <c r="A430" s="1720"/>
      <c r="B430" s="1720"/>
      <c r="C430" s="1720"/>
      <c r="D430" s="1720"/>
    </row>
    <row r="431" spans="1:4" ht="15" customHeight="1">
      <c r="A431" s="1720"/>
      <c r="B431" s="1720"/>
      <c r="C431" s="1720"/>
      <c r="D431" s="1720"/>
    </row>
    <row r="432" spans="1:4" ht="15" customHeight="1">
      <c r="A432" s="1720"/>
      <c r="B432" s="1720"/>
      <c r="C432" s="1720"/>
      <c r="D432" s="1720"/>
    </row>
    <row r="433" spans="1:4" ht="15" customHeight="1">
      <c r="A433" s="1720"/>
      <c r="B433" s="1720"/>
      <c r="C433" s="1720"/>
      <c r="D433" s="1720"/>
    </row>
    <row r="434" spans="1:4" ht="15" customHeight="1">
      <c r="A434" s="1720"/>
      <c r="B434" s="1720"/>
      <c r="C434" s="1720"/>
      <c r="D434" s="1720"/>
    </row>
    <row r="435" spans="1:4" ht="15" customHeight="1">
      <c r="A435" s="1720"/>
      <c r="B435" s="1720"/>
      <c r="C435" s="1720"/>
      <c r="D435" s="1720"/>
    </row>
    <row r="436" spans="1:4" ht="15" customHeight="1">
      <c r="A436" s="1720"/>
      <c r="B436" s="1720"/>
      <c r="C436" s="1720"/>
      <c r="D436" s="1720"/>
    </row>
    <row r="437" spans="1:4" ht="15" customHeight="1">
      <c r="A437" s="1720"/>
      <c r="B437" s="1720"/>
      <c r="C437" s="1720"/>
      <c r="D437" s="1720"/>
    </row>
    <row r="438" spans="1:4" ht="15" customHeight="1">
      <c r="A438" s="1720"/>
      <c r="B438" s="1720"/>
      <c r="C438" s="1720"/>
      <c r="D438" s="1720"/>
    </row>
    <row r="439" spans="1:4" ht="15" customHeight="1">
      <c r="A439" s="1720"/>
      <c r="B439" s="1720"/>
      <c r="C439" s="1720"/>
      <c r="D439" s="1720"/>
    </row>
    <row r="440" spans="1:4" ht="15" customHeight="1">
      <c r="A440" s="1720"/>
      <c r="B440" s="1720"/>
      <c r="C440" s="1720"/>
      <c r="D440" s="1720"/>
    </row>
    <row r="441" spans="1:4" ht="15" customHeight="1">
      <c r="A441" s="1720"/>
      <c r="B441" s="1720"/>
      <c r="C441" s="1720"/>
      <c r="D441" s="1720"/>
    </row>
    <row r="442" spans="1:4" ht="15" customHeight="1">
      <c r="A442" s="1720"/>
      <c r="B442" s="1720"/>
      <c r="C442" s="1720"/>
      <c r="D442" s="1720"/>
    </row>
    <row r="443" spans="1:4" ht="15" customHeight="1">
      <c r="A443" s="1720"/>
      <c r="B443" s="1720"/>
      <c r="C443" s="1720"/>
      <c r="D443" s="1720"/>
    </row>
    <row r="444" spans="1:4" ht="15" customHeight="1">
      <c r="A444" s="1720"/>
      <c r="B444" s="1720"/>
      <c r="C444" s="1720"/>
      <c r="D444" s="1720"/>
    </row>
    <row r="445" spans="1:4" ht="15" customHeight="1">
      <c r="A445" s="1720"/>
      <c r="B445" s="1720"/>
      <c r="C445" s="1720"/>
      <c r="D445" s="1720"/>
    </row>
    <row r="446" spans="1:4" ht="15" customHeight="1">
      <c r="A446" s="1720"/>
      <c r="B446" s="1720"/>
      <c r="C446" s="1720"/>
      <c r="D446" s="1720"/>
    </row>
    <row r="447" spans="1:4" ht="15" customHeight="1">
      <c r="A447" s="1720"/>
      <c r="B447" s="1720"/>
      <c r="C447" s="1720"/>
      <c r="D447" s="1720"/>
    </row>
    <row r="448" spans="1:4" ht="15" customHeight="1">
      <c r="A448" s="1720"/>
      <c r="B448" s="1720"/>
      <c r="C448" s="1720"/>
      <c r="D448" s="1720"/>
    </row>
    <row r="449" spans="1:4" ht="15" customHeight="1">
      <c r="A449" s="1720"/>
      <c r="B449" s="1720"/>
      <c r="C449" s="1720"/>
      <c r="D449" s="1720"/>
    </row>
    <row r="450" spans="1:4" ht="15" customHeight="1">
      <c r="A450" s="1720"/>
      <c r="B450" s="1720"/>
      <c r="C450" s="1720"/>
      <c r="D450" s="1720"/>
    </row>
    <row r="451" spans="1:4" ht="15" customHeight="1">
      <c r="A451" s="1720"/>
      <c r="B451" s="1720"/>
      <c r="C451" s="1720"/>
      <c r="D451" s="1720"/>
    </row>
    <row r="452" spans="1:4" ht="15" customHeight="1">
      <c r="A452" s="1720"/>
      <c r="B452" s="1720"/>
      <c r="C452" s="1720"/>
      <c r="D452" s="1720"/>
    </row>
    <row r="453" spans="1:4" ht="15" customHeight="1">
      <c r="A453" s="1720"/>
      <c r="B453" s="1720"/>
      <c r="C453" s="1720"/>
      <c r="D453" s="1720"/>
    </row>
    <row r="454" spans="1:4" ht="15" customHeight="1">
      <c r="A454" s="1720"/>
      <c r="B454" s="1720"/>
      <c r="C454" s="1720"/>
      <c r="D454" s="1720"/>
    </row>
    <row r="455" spans="1:4" ht="15" customHeight="1">
      <c r="A455" s="1720"/>
      <c r="B455" s="1720"/>
      <c r="C455" s="1720"/>
      <c r="D455" s="1720"/>
    </row>
    <row r="456" spans="1:4" ht="15" customHeight="1">
      <c r="A456" s="1720"/>
      <c r="B456" s="1720"/>
      <c r="C456" s="1720"/>
      <c r="D456" s="1720"/>
    </row>
    <row r="457" spans="1:4" ht="15" customHeight="1">
      <c r="A457" s="1720"/>
      <c r="B457" s="1720"/>
      <c r="C457" s="1720"/>
      <c r="D457" s="1720"/>
    </row>
    <row r="458" spans="1:4" ht="15" customHeight="1">
      <c r="A458" s="1720"/>
      <c r="B458" s="1720"/>
      <c r="C458" s="1720"/>
      <c r="D458" s="1720"/>
    </row>
    <row r="459" spans="1:4" ht="15" customHeight="1">
      <c r="A459" s="1720"/>
      <c r="B459" s="1720"/>
      <c r="C459" s="1720"/>
      <c r="D459" s="1720"/>
    </row>
    <row r="460" spans="1:4" ht="15" customHeight="1">
      <c r="A460" s="1720"/>
      <c r="B460" s="1720"/>
      <c r="C460" s="1720"/>
      <c r="D460" s="1720"/>
    </row>
    <row r="461" spans="1:4" ht="15" customHeight="1">
      <c r="A461" s="1720"/>
      <c r="B461" s="1720"/>
      <c r="C461" s="1720"/>
      <c r="D461" s="1720"/>
    </row>
    <row r="462" spans="1:4" ht="15" customHeight="1">
      <c r="A462" s="1720"/>
      <c r="B462" s="1720"/>
      <c r="C462" s="1720"/>
      <c r="D462" s="1720"/>
    </row>
    <row r="463" spans="1:4" ht="15" customHeight="1">
      <c r="A463" s="1720"/>
      <c r="B463" s="1720"/>
      <c r="C463" s="1720"/>
      <c r="D463" s="1720"/>
    </row>
    <row r="464" spans="1:4" ht="15" customHeight="1">
      <c r="A464" s="1720"/>
      <c r="B464" s="1720"/>
      <c r="C464" s="1720"/>
      <c r="D464" s="1720"/>
    </row>
    <row r="465" spans="1:4" ht="15" customHeight="1">
      <c r="A465" s="1720"/>
      <c r="B465" s="1720"/>
      <c r="C465" s="1720"/>
      <c r="D465" s="1720"/>
    </row>
    <row r="466" spans="1:4" ht="15" customHeight="1">
      <c r="A466" s="1720"/>
      <c r="B466" s="1720"/>
      <c r="C466" s="1720"/>
      <c r="D466" s="1720"/>
    </row>
    <row r="467" spans="1:4" ht="15" customHeight="1">
      <c r="A467" s="1720"/>
      <c r="B467" s="1720"/>
      <c r="C467" s="1720"/>
      <c r="D467" s="1720"/>
    </row>
    <row r="468" spans="1:4" ht="15" customHeight="1">
      <c r="A468" s="1720"/>
      <c r="B468" s="1720"/>
      <c r="C468" s="1720"/>
      <c r="D468" s="1720"/>
    </row>
    <row r="469" spans="1:4" ht="15" customHeight="1">
      <c r="A469" s="1720"/>
      <c r="B469" s="1720"/>
      <c r="C469" s="1720"/>
      <c r="D469" s="1720"/>
    </row>
    <row r="470" spans="1:4" ht="15" customHeight="1">
      <c r="A470" s="1720"/>
      <c r="B470" s="1720"/>
      <c r="C470" s="1720"/>
      <c r="D470" s="1720"/>
    </row>
    <row r="471" spans="1:4" ht="15" customHeight="1">
      <c r="A471" s="1720"/>
      <c r="B471" s="1720"/>
      <c r="C471" s="1720"/>
      <c r="D471" s="1720"/>
    </row>
    <row r="472" spans="1:4" ht="15" customHeight="1">
      <c r="A472" s="1720"/>
      <c r="B472" s="1720"/>
      <c r="C472" s="1720"/>
      <c r="D472" s="1720"/>
    </row>
    <row r="473" spans="1:4" ht="15" customHeight="1">
      <c r="A473" s="1720"/>
      <c r="B473" s="1720"/>
      <c r="C473" s="1720"/>
      <c r="D473" s="1720"/>
    </row>
    <row r="474" spans="1:4" ht="15" customHeight="1">
      <c r="A474" s="1720"/>
      <c r="B474" s="1720"/>
      <c r="C474" s="1720"/>
      <c r="D474" s="1720"/>
    </row>
    <row r="475" spans="1:4" ht="15" customHeight="1">
      <c r="A475" s="1720"/>
      <c r="B475" s="1720"/>
      <c r="C475" s="1720"/>
      <c r="D475" s="1720"/>
    </row>
    <row r="476" spans="1:4" ht="15" customHeight="1">
      <c r="A476" s="1720"/>
      <c r="B476" s="1720"/>
      <c r="C476" s="1720"/>
      <c r="D476" s="1720"/>
    </row>
    <row r="477" spans="1:4" ht="15" customHeight="1">
      <c r="A477" s="1720"/>
      <c r="B477" s="1720"/>
      <c r="C477" s="1720"/>
      <c r="D477" s="1720"/>
    </row>
    <row r="478" spans="1:4" ht="15" customHeight="1">
      <c r="A478" s="1720"/>
      <c r="B478" s="1720"/>
      <c r="C478" s="1720"/>
      <c r="D478" s="1720"/>
    </row>
    <row r="479" spans="1:4" ht="15" customHeight="1">
      <c r="A479" s="1720"/>
      <c r="B479" s="1720"/>
      <c r="C479" s="1720"/>
      <c r="D479" s="1720"/>
    </row>
    <row r="480" spans="1:4" ht="15" customHeight="1">
      <c r="A480" s="1720"/>
      <c r="B480" s="1720"/>
      <c r="C480" s="1720"/>
      <c r="D480" s="1720"/>
    </row>
    <row r="481" spans="1:4" ht="15" customHeight="1">
      <c r="A481" s="1720"/>
      <c r="B481" s="1720"/>
      <c r="C481" s="1720"/>
      <c r="D481" s="1720"/>
    </row>
    <row r="482" spans="1:4" ht="15" customHeight="1">
      <c r="A482" s="1720"/>
      <c r="B482" s="1720"/>
      <c r="C482" s="1720"/>
      <c r="D482" s="1720"/>
    </row>
    <row r="483" spans="1:4" ht="15" customHeight="1">
      <c r="A483" s="1720"/>
      <c r="B483" s="1720"/>
      <c r="C483" s="1720"/>
      <c r="D483" s="1720"/>
    </row>
    <row r="484" spans="1:4" ht="15" customHeight="1">
      <c r="A484" s="1720"/>
      <c r="B484" s="1720"/>
      <c r="C484" s="1720"/>
      <c r="D484" s="1720"/>
    </row>
    <row r="485" spans="1:4" ht="15" customHeight="1">
      <c r="A485" s="1720"/>
      <c r="B485" s="1720"/>
      <c r="C485" s="1720"/>
      <c r="D485" s="1720"/>
    </row>
    <row r="486" spans="1:4" ht="15" customHeight="1">
      <c r="A486" s="1720"/>
      <c r="B486" s="1720"/>
      <c r="C486" s="1720"/>
      <c r="D486" s="1720"/>
    </row>
    <row r="487" spans="1:4" ht="15" customHeight="1">
      <c r="A487" s="1720"/>
      <c r="B487" s="1720"/>
      <c r="C487" s="1720"/>
      <c r="D487" s="1720"/>
    </row>
    <row r="488" spans="1:4" ht="15" customHeight="1">
      <c r="A488" s="1720"/>
      <c r="B488" s="1720"/>
      <c r="C488" s="1720"/>
      <c r="D488" s="1720"/>
    </row>
    <row r="489" spans="1:4" ht="15" customHeight="1">
      <c r="A489" s="1720"/>
      <c r="B489" s="1720"/>
      <c r="C489" s="1720"/>
      <c r="D489" s="1720"/>
    </row>
    <row r="490" spans="1:4" ht="15" customHeight="1">
      <c r="A490" s="1720"/>
      <c r="B490" s="1720"/>
      <c r="C490" s="1720"/>
      <c r="D490" s="1720"/>
    </row>
    <row r="491" spans="1:4" ht="15" customHeight="1">
      <c r="A491" s="1720"/>
      <c r="B491" s="1720"/>
      <c r="C491" s="1720"/>
      <c r="D491" s="1720"/>
    </row>
    <row r="492" spans="1:4" ht="15" customHeight="1">
      <c r="A492" s="1720"/>
      <c r="B492" s="1720"/>
      <c r="C492" s="1720"/>
      <c r="D492" s="1720"/>
    </row>
    <row r="493" spans="1:4" ht="15" customHeight="1">
      <c r="A493" s="1720"/>
      <c r="B493" s="1720"/>
      <c r="C493" s="1720"/>
      <c r="D493" s="1720"/>
    </row>
    <row r="494" spans="1:4" ht="15" customHeight="1">
      <c r="A494" s="1720"/>
      <c r="B494" s="1720"/>
      <c r="C494" s="1720"/>
      <c r="D494" s="1720"/>
    </row>
    <row r="495" spans="1:4" ht="15" customHeight="1">
      <c r="A495" s="1720"/>
      <c r="B495" s="1720"/>
      <c r="C495" s="1720"/>
      <c r="D495" s="1720"/>
    </row>
    <row r="496" spans="1:4" ht="15" customHeight="1">
      <c r="A496" s="1720"/>
      <c r="B496" s="1720"/>
      <c r="C496" s="1720"/>
      <c r="D496" s="1720"/>
    </row>
    <row r="497" spans="1:4" ht="15" customHeight="1">
      <c r="A497" s="1720"/>
      <c r="B497" s="1720"/>
      <c r="C497" s="1720"/>
      <c r="D497" s="1720"/>
    </row>
    <row r="498" spans="1:4" ht="15" customHeight="1">
      <c r="A498" s="1720"/>
      <c r="B498" s="1720"/>
      <c r="C498" s="1720"/>
      <c r="D498" s="1720"/>
    </row>
    <row r="499" spans="1:4" ht="15" customHeight="1">
      <c r="A499" s="1720"/>
      <c r="B499" s="1720"/>
      <c r="C499" s="1720"/>
      <c r="D499" s="1720"/>
    </row>
    <row r="500" spans="1:4" ht="15" customHeight="1">
      <c r="A500" s="1720"/>
      <c r="B500" s="1720"/>
      <c r="C500" s="1720"/>
      <c r="D500" s="1720"/>
    </row>
    <row r="501" spans="1:4" ht="15" customHeight="1">
      <c r="A501" s="1720"/>
      <c r="B501" s="1720"/>
      <c r="C501" s="1720"/>
      <c r="D501" s="1720"/>
    </row>
    <row r="502" spans="1:4" ht="15" customHeight="1">
      <c r="A502" s="1720"/>
      <c r="B502" s="1720"/>
      <c r="C502" s="1720"/>
      <c r="D502" s="1720"/>
    </row>
    <row r="503" spans="1:4" ht="15" customHeight="1">
      <c r="A503" s="1720"/>
      <c r="B503" s="1720"/>
      <c r="C503" s="1720"/>
      <c r="D503" s="1720"/>
    </row>
    <row r="504" spans="1:4" ht="15" customHeight="1">
      <c r="A504" s="1720"/>
      <c r="B504" s="1720"/>
      <c r="C504" s="1720"/>
      <c r="D504" s="1720"/>
    </row>
    <row r="505" spans="1:4" ht="15" customHeight="1">
      <c r="A505" s="1720"/>
      <c r="B505" s="1720"/>
      <c r="C505" s="1720"/>
      <c r="D505" s="1720"/>
    </row>
    <row r="506" spans="1:4" ht="15" customHeight="1">
      <c r="A506" s="1720"/>
      <c r="B506" s="1720"/>
      <c r="C506" s="1720"/>
      <c r="D506" s="1720"/>
    </row>
    <row r="507" spans="1:4" ht="15" customHeight="1">
      <c r="A507" s="1720"/>
      <c r="B507" s="1720"/>
      <c r="C507" s="1720"/>
      <c r="D507" s="1720"/>
    </row>
    <row r="508" spans="1:4" ht="15" customHeight="1">
      <c r="A508" s="1720"/>
      <c r="B508" s="1720"/>
      <c r="C508" s="1720"/>
      <c r="D508" s="1720"/>
    </row>
    <row r="509" spans="1:4" ht="15" customHeight="1">
      <c r="A509" s="1720"/>
      <c r="B509" s="1720"/>
      <c r="C509" s="1720"/>
      <c r="D509" s="1720"/>
    </row>
    <row r="510" spans="1:4" ht="15" customHeight="1">
      <c r="A510" s="1720"/>
      <c r="B510" s="1720"/>
      <c r="C510" s="1720"/>
      <c r="D510" s="1720"/>
    </row>
    <row r="511" spans="1:4" ht="15" customHeight="1">
      <c r="A511" s="1720"/>
      <c r="B511" s="1720"/>
      <c r="C511" s="1720"/>
      <c r="D511" s="1720"/>
    </row>
    <row r="512" spans="1:4" ht="15" customHeight="1">
      <c r="A512" s="1720"/>
      <c r="B512" s="1720"/>
      <c r="C512" s="1720"/>
      <c r="D512" s="1720"/>
    </row>
    <row r="513" spans="1:4" ht="15" customHeight="1">
      <c r="A513" s="1720"/>
      <c r="B513" s="1720"/>
      <c r="C513" s="1720"/>
      <c r="D513" s="1720"/>
    </row>
    <row r="514" spans="1:4" ht="15" customHeight="1">
      <c r="A514" s="1720"/>
      <c r="B514" s="1720"/>
      <c r="C514" s="1720"/>
      <c r="D514" s="1720"/>
    </row>
    <row r="515" spans="1:4" ht="15" customHeight="1">
      <c r="A515" s="1720"/>
      <c r="B515" s="1720"/>
      <c r="C515" s="1720"/>
      <c r="D515" s="1720"/>
    </row>
    <row r="516" spans="1:4" ht="15" customHeight="1">
      <c r="A516" s="1720"/>
      <c r="B516" s="1720"/>
      <c r="C516" s="1720"/>
      <c r="D516" s="1720"/>
    </row>
    <row r="517" spans="1:4" ht="15" customHeight="1">
      <c r="A517" s="1720"/>
      <c r="B517" s="1720"/>
      <c r="C517" s="1720"/>
      <c r="D517" s="1720"/>
    </row>
    <row r="518" spans="1:4" ht="15" customHeight="1">
      <c r="A518" s="1720"/>
      <c r="B518" s="1720"/>
      <c r="C518" s="1720"/>
      <c r="D518" s="1720"/>
    </row>
    <row r="519" spans="1:4" ht="15" customHeight="1">
      <c r="A519" s="1720"/>
      <c r="B519" s="1720"/>
      <c r="C519" s="1720"/>
      <c r="D519" s="1720"/>
    </row>
    <row r="520" spans="1:4" ht="15" customHeight="1">
      <c r="A520" s="1720"/>
      <c r="B520" s="1720"/>
      <c r="C520" s="1720"/>
      <c r="D520" s="1720"/>
    </row>
    <row r="521" spans="1:4" ht="15" customHeight="1">
      <c r="A521" s="1720"/>
      <c r="B521" s="1720"/>
      <c r="C521" s="1720"/>
      <c r="D521" s="1720"/>
    </row>
    <row r="522" spans="1:4" ht="15" customHeight="1">
      <c r="A522" s="1720"/>
      <c r="B522" s="1720"/>
      <c r="C522" s="1720"/>
      <c r="D522" s="1720"/>
    </row>
    <row r="523" spans="1:4" ht="15" customHeight="1">
      <c r="A523" s="1720"/>
      <c r="B523" s="1720"/>
      <c r="C523" s="1720"/>
      <c r="D523" s="1720"/>
    </row>
    <row r="524" spans="1:4" ht="15" customHeight="1">
      <c r="A524" s="1720"/>
      <c r="B524" s="1720"/>
      <c r="C524" s="1720"/>
      <c r="D524" s="1720"/>
    </row>
    <row r="525" spans="1:4" ht="15" customHeight="1">
      <c r="A525" s="1720"/>
      <c r="B525" s="1720"/>
      <c r="C525" s="1720"/>
      <c r="D525" s="1720"/>
    </row>
    <row r="526" spans="1:4" ht="15" customHeight="1">
      <c r="A526" s="1720"/>
      <c r="B526" s="1720"/>
      <c r="C526" s="1720"/>
      <c r="D526" s="1720"/>
    </row>
    <row r="527" spans="1:4" ht="15" customHeight="1">
      <c r="A527" s="1720"/>
      <c r="B527" s="1720"/>
      <c r="C527" s="1720"/>
      <c r="D527" s="1720"/>
    </row>
    <row r="528" spans="1:4" ht="15" customHeight="1">
      <c r="A528" s="1720"/>
      <c r="B528" s="1720"/>
      <c r="C528" s="1720"/>
      <c r="D528" s="1720"/>
    </row>
    <row r="529" spans="1:4" ht="15" customHeight="1">
      <c r="A529" s="1720"/>
      <c r="B529" s="1720"/>
      <c r="C529" s="1720"/>
      <c r="D529" s="1720"/>
    </row>
    <row r="530" spans="1:4" ht="15" customHeight="1">
      <c r="A530" s="1720"/>
      <c r="B530" s="1720"/>
      <c r="C530" s="1720"/>
      <c r="D530" s="1720"/>
    </row>
    <row r="531" spans="1:4" ht="15" customHeight="1">
      <c r="A531" s="1720"/>
      <c r="B531" s="1720"/>
      <c r="C531" s="1720"/>
      <c r="D531" s="1720"/>
    </row>
    <row r="532" spans="1:4" ht="15" customHeight="1">
      <c r="A532" s="1720"/>
      <c r="B532" s="1720"/>
      <c r="C532" s="1720"/>
      <c r="D532" s="1720"/>
    </row>
    <row r="533" spans="1:4" ht="15" customHeight="1">
      <c r="A533" s="1720"/>
      <c r="B533" s="1720"/>
      <c r="C533" s="1720"/>
      <c r="D533" s="1720"/>
    </row>
    <row r="534" spans="1:4" ht="15" customHeight="1">
      <c r="A534" s="1720"/>
      <c r="B534" s="1720"/>
      <c r="C534" s="1720"/>
      <c r="D534" s="1720"/>
    </row>
    <row r="535" spans="1:4" ht="15" customHeight="1">
      <c r="A535" s="1720"/>
      <c r="B535" s="1720"/>
      <c r="C535" s="1720"/>
      <c r="D535" s="1720"/>
    </row>
    <row r="536" spans="1:4" ht="15" customHeight="1">
      <c r="A536" s="1720"/>
      <c r="B536" s="1720"/>
      <c r="C536" s="1720"/>
      <c r="D536" s="1720"/>
    </row>
    <row r="537" spans="1:4" ht="15" customHeight="1">
      <c r="A537" s="1720"/>
      <c r="B537" s="1720"/>
      <c r="C537" s="1720"/>
      <c r="D537" s="1720"/>
    </row>
    <row r="538" spans="1:4" ht="15" customHeight="1">
      <c r="A538" s="1720"/>
      <c r="B538" s="1720"/>
      <c r="C538" s="1720"/>
      <c r="D538" s="1720"/>
    </row>
    <row r="539" spans="1:4" ht="15" customHeight="1">
      <c r="A539" s="1720"/>
      <c r="B539" s="1720"/>
      <c r="C539" s="1720"/>
      <c r="D539" s="1720"/>
    </row>
    <row r="540" spans="1:4" ht="15" customHeight="1">
      <c r="A540" s="1720"/>
      <c r="B540" s="1720"/>
      <c r="C540" s="1720"/>
      <c r="D540" s="1720"/>
    </row>
    <row r="541" spans="1:4" ht="15" customHeight="1">
      <c r="A541" s="1720"/>
      <c r="B541" s="1720"/>
      <c r="C541" s="1720"/>
      <c r="D541" s="1720"/>
    </row>
    <row r="542" spans="1:4" ht="15" customHeight="1">
      <c r="A542" s="1720"/>
      <c r="B542" s="1720"/>
      <c r="C542" s="1720"/>
      <c r="D542" s="1720"/>
    </row>
    <row r="543" spans="1:4" ht="15" customHeight="1">
      <c r="A543" s="1720"/>
      <c r="B543" s="1720"/>
      <c r="C543" s="1720"/>
      <c r="D543" s="1720"/>
    </row>
    <row r="544" spans="1:4" ht="15" customHeight="1">
      <c r="A544" s="1720"/>
      <c r="B544" s="1720"/>
      <c r="C544" s="1720"/>
      <c r="D544" s="1720"/>
    </row>
    <row r="545" spans="1:4" ht="15" customHeight="1">
      <c r="A545" s="1720"/>
      <c r="B545" s="1720"/>
      <c r="C545" s="1720"/>
      <c r="D545" s="1720"/>
    </row>
    <row r="546" spans="1:4" ht="15" customHeight="1">
      <c r="A546" s="1720"/>
      <c r="B546" s="1720"/>
      <c r="C546" s="1720"/>
      <c r="D546" s="1720"/>
    </row>
    <row r="547" spans="1:4" ht="15" customHeight="1">
      <c r="A547" s="1720"/>
      <c r="B547" s="1720"/>
      <c r="C547" s="1720"/>
      <c r="D547" s="1720"/>
    </row>
    <row r="548" spans="1:4" ht="15" customHeight="1">
      <c r="A548" s="1720"/>
      <c r="B548" s="1720"/>
      <c r="C548" s="1720"/>
      <c r="D548" s="1720"/>
    </row>
    <row r="549" spans="1:4" ht="15" customHeight="1">
      <c r="A549" s="1720"/>
      <c r="B549" s="1720"/>
      <c r="C549" s="1720"/>
      <c r="D549" s="1720"/>
    </row>
    <row r="550" spans="1:4" ht="15" customHeight="1">
      <c r="A550" s="1720"/>
      <c r="B550" s="1720"/>
      <c r="C550" s="1720"/>
      <c r="D550" s="1720"/>
    </row>
    <row r="551" spans="1:4" ht="15" customHeight="1">
      <c r="A551" s="1720"/>
      <c r="B551" s="1720"/>
      <c r="C551" s="1720"/>
      <c r="D551" s="1720"/>
    </row>
    <row r="552" spans="1:4" ht="15" customHeight="1">
      <c r="A552" s="1720"/>
      <c r="B552" s="1720"/>
      <c r="C552" s="1720"/>
      <c r="D552" s="1720"/>
    </row>
    <row r="553" spans="1:4" ht="15" customHeight="1">
      <c r="A553" s="1720"/>
      <c r="B553" s="1720"/>
      <c r="C553" s="1720"/>
      <c r="D553" s="1720"/>
    </row>
    <row r="554" spans="1:4" ht="15" customHeight="1">
      <c r="A554" s="1720"/>
      <c r="B554" s="1720"/>
      <c r="C554" s="1720"/>
      <c r="D554" s="1720"/>
    </row>
    <row r="555" spans="1:4" ht="15" customHeight="1">
      <c r="A555" s="1720"/>
      <c r="B555" s="1720"/>
      <c r="C555" s="1720"/>
      <c r="D555" s="1720"/>
    </row>
    <row r="556" spans="1:4" ht="15" customHeight="1">
      <c r="A556" s="1720"/>
      <c r="B556" s="1720"/>
      <c r="C556" s="1720"/>
      <c r="D556" s="1720"/>
    </row>
    <row r="557" spans="1:4" ht="15" customHeight="1">
      <c r="A557" s="1720"/>
      <c r="B557" s="1720"/>
      <c r="C557" s="1720"/>
      <c r="D557" s="1720"/>
    </row>
    <row r="558" spans="1:4" ht="15" customHeight="1">
      <c r="A558" s="1720"/>
      <c r="B558" s="1720"/>
      <c r="C558" s="1720"/>
      <c r="D558" s="1720"/>
    </row>
    <row r="559" spans="1:4" ht="15" customHeight="1">
      <c r="A559" s="1720"/>
      <c r="B559" s="1720"/>
      <c r="C559" s="1720"/>
      <c r="D559" s="1720"/>
    </row>
    <row r="560" spans="1:4" ht="15" customHeight="1">
      <c r="A560" s="1720"/>
      <c r="B560" s="1720"/>
      <c r="C560" s="1720"/>
      <c r="D560" s="1720"/>
    </row>
    <row r="561" spans="1:4" ht="15" customHeight="1">
      <c r="A561" s="1720"/>
      <c r="B561" s="1720"/>
      <c r="C561" s="1720"/>
      <c r="D561" s="1720"/>
    </row>
    <row r="562" spans="1:4" ht="15" customHeight="1">
      <c r="A562" s="1720"/>
      <c r="B562" s="1720"/>
      <c r="C562" s="1720"/>
      <c r="D562" s="1720"/>
    </row>
    <row r="563" spans="1:4" ht="15" customHeight="1">
      <c r="A563" s="1720"/>
      <c r="B563" s="1720"/>
      <c r="C563" s="1720"/>
      <c r="D563" s="1720"/>
    </row>
    <row r="564" spans="1:4" ht="15" customHeight="1">
      <c r="A564" s="1720"/>
      <c r="B564" s="1720"/>
      <c r="C564" s="1720"/>
      <c r="D564" s="1720"/>
    </row>
    <row r="565" spans="1:4" ht="15" customHeight="1">
      <c r="A565" s="1720"/>
      <c r="B565" s="1720"/>
      <c r="C565" s="1720"/>
      <c r="D565" s="1720"/>
    </row>
    <row r="566" spans="1:4" ht="15" customHeight="1">
      <c r="A566" s="1720"/>
      <c r="B566" s="1720"/>
      <c r="C566" s="1720"/>
      <c r="D566" s="1720"/>
    </row>
    <row r="567" spans="1:4" ht="15" customHeight="1">
      <c r="A567" s="1720"/>
      <c r="B567" s="1720"/>
      <c r="C567" s="1720"/>
      <c r="D567" s="1720"/>
    </row>
    <row r="568" spans="1:4" ht="15" customHeight="1">
      <c r="A568" s="1720"/>
      <c r="B568" s="1720"/>
      <c r="C568" s="1720"/>
      <c r="D568" s="1720"/>
    </row>
    <row r="569" spans="1:4" ht="15" customHeight="1">
      <c r="A569" s="1720"/>
      <c r="B569" s="1720"/>
      <c r="C569" s="1720"/>
      <c r="D569" s="1720"/>
    </row>
    <row r="570" spans="1:4" ht="15" customHeight="1">
      <c r="A570" s="1720"/>
      <c r="B570" s="1720"/>
      <c r="C570" s="1720"/>
      <c r="D570" s="1720"/>
    </row>
    <row r="571" spans="1:4" ht="15" customHeight="1">
      <c r="A571" s="1720"/>
      <c r="B571" s="1720"/>
      <c r="C571" s="1720"/>
      <c r="D571" s="1720"/>
    </row>
    <row r="572" spans="1:4" ht="15" customHeight="1">
      <c r="A572" s="1720"/>
      <c r="B572" s="1720"/>
      <c r="C572" s="1720"/>
      <c r="D572" s="1720"/>
    </row>
    <row r="573" spans="1:4" ht="15" customHeight="1">
      <c r="A573" s="1720"/>
      <c r="B573" s="1720"/>
      <c r="C573" s="1720"/>
      <c r="D573" s="1720"/>
    </row>
    <row r="574" spans="1:4" ht="15" customHeight="1">
      <c r="A574" s="1720"/>
      <c r="B574" s="1720"/>
      <c r="C574" s="1720"/>
      <c r="D574" s="1720"/>
    </row>
    <row r="575" spans="1:4" ht="15" customHeight="1">
      <c r="A575" s="1720"/>
      <c r="B575" s="1720"/>
      <c r="C575" s="1720"/>
      <c r="D575" s="1720"/>
    </row>
    <row r="576" spans="1:4" ht="15" customHeight="1">
      <c r="A576" s="1720"/>
      <c r="B576" s="1720"/>
      <c r="C576" s="1720"/>
      <c r="D576" s="1720"/>
    </row>
    <row r="577" spans="1:4" ht="15" customHeight="1">
      <c r="A577" s="1720"/>
      <c r="B577" s="1720"/>
      <c r="C577" s="1720"/>
      <c r="D577" s="1720"/>
    </row>
    <row r="578" spans="1:4" ht="15" customHeight="1">
      <c r="A578" s="1720"/>
      <c r="B578" s="1720"/>
      <c r="C578" s="1720"/>
      <c r="D578" s="1720"/>
    </row>
    <row r="579" spans="1:4" ht="15" customHeight="1">
      <c r="A579" s="1720"/>
      <c r="B579" s="1720"/>
      <c r="C579" s="1720"/>
      <c r="D579" s="1720"/>
    </row>
    <row r="580" spans="1:4" ht="15" customHeight="1">
      <c r="A580" s="1720"/>
      <c r="B580" s="1720"/>
      <c r="C580" s="1720"/>
      <c r="D580" s="1720"/>
    </row>
    <row r="581" spans="1:4" ht="15" customHeight="1">
      <c r="A581" s="1720"/>
      <c r="B581" s="1720"/>
      <c r="C581" s="1720"/>
      <c r="D581" s="1720"/>
    </row>
    <row r="582" spans="1:4" ht="15" customHeight="1">
      <c r="A582" s="1720"/>
      <c r="B582" s="1720"/>
      <c r="C582" s="1720"/>
      <c r="D582" s="1720"/>
    </row>
    <row r="583" spans="1:4" ht="15" customHeight="1">
      <c r="A583" s="1720"/>
      <c r="B583" s="1720"/>
      <c r="C583" s="1720"/>
      <c r="D583" s="1720"/>
    </row>
    <row r="584" spans="1:4" ht="15" customHeight="1">
      <c r="A584" s="1720"/>
      <c r="B584" s="1720"/>
      <c r="C584" s="1720"/>
      <c r="D584" s="1720"/>
    </row>
    <row r="585" spans="1:4" ht="15" customHeight="1">
      <c r="A585" s="1720"/>
      <c r="B585" s="1720"/>
      <c r="C585" s="1720"/>
      <c r="D585" s="1720"/>
    </row>
    <row r="586" spans="1:4" ht="15" customHeight="1">
      <c r="A586" s="1720"/>
      <c r="B586" s="1720"/>
      <c r="C586" s="1720"/>
      <c r="D586" s="1720"/>
    </row>
    <row r="587" spans="1:4" ht="15" customHeight="1">
      <c r="A587" s="1720"/>
      <c r="B587" s="1720"/>
      <c r="C587" s="1720"/>
      <c r="D587" s="1720"/>
    </row>
    <row r="588" spans="1:4" ht="15" customHeight="1">
      <c r="A588" s="1720"/>
      <c r="B588" s="1720"/>
      <c r="C588" s="1720"/>
      <c r="D588" s="1720"/>
    </row>
    <row r="589" spans="1:4" ht="15" customHeight="1">
      <c r="A589" s="1720"/>
      <c r="B589" s="1720"/>
      <c r="C589" s="1720"/>
      <c r="D589" s="1720"/>
    </row>
    <row r="590" spans="1:4" ht="15" customHeight="1">
      <c r="A590" s="1720"/>
      <c r="B590" s="1720"/>
      <c r="C590" s="1720"/>
      <c r="D590" s="1720"/>
    </row>
    <row r="591" spans="1:4" ht="15" customHeight="1">
      <c r="A591" s="1720"/>
      <c r="B591" s="1720"/>
      <c r="C591" s="1720"/>
      <c r="D591" s="1720"/>
    </row>
    <row r="592" spans="1:4" ht="15" customHeight="1">
      <c r="A592" s="1720"/>
      <c r="B592" s="1720"/>
      <c r="C592" s="1720"/>
      <c r="D592" s="1720"/>
    </row>
    <row r="593" spans="1:4" ht="15" customHeight="1">
      <c r="A593" s="1720"/>
      <c r="B593" s="1720"/>
      <c r="C593" s="1720"/>
      <c r="D593" s="1720"/>
    </row>
    <row r="594" spans="1:4" ht="15" customHeight="1">
      <c r="A594" s="1720"/>
      <c r="B594" s="1720"/>
      <c r="C594" s="1720"/>
      <c r="D594" s="1720"/>
    </row>
    <row r="595" spans="1:4" ht="15" customHeight="1">
      <c r="A595" s="1720"/>
      <c r="B595" s="1720"/>
      <c r="C595" s="1720"/>
      <c r="D595" s="1720"/>
    </row>
    <row r="596" spans="1:4" ht="15" customHeight="1">
      <c r="A596" s="1720"/>
      <c r="B596" s="1720"/>
      <c r="C596" s="1720"/>
      <c r="D596" s="1720"/>
    </row>
    <row r="597" spans="1:4" ht="15" customHeight="1">
      <c r="A597" s="1720"/>
      <c r="B597" s="1720"/>
      <c r="C597" s="1720"/>
      <c r="D597" s="1720"/>
    </row>
    <row r="598" spans="1:4" ht="15" customHeight="1">
      <c r="A598" s="1720"/>
      <c r="B598" s="1720"/>
      <c r="C598" s="1720"/>
      <c r="D598" s="1720"/>
    </row>
    <row r="599" spans="1:4" ht="15" customHeight="1">
      <c r="A599" s="1720"/>
      <c r="B599" s="1720"/>
      <c r="C599" s="1720"/>
      <c r="D599" s="1720"/>
    </row>
    <row r="600" spans="1:4" ht="15" customHeight="1">
      <c r="A600" s="1720"/>
      <c r="B600" s="1720"/>
      <c r="C600" s="1720"/>
      <c r="D600" s="1720"/>
    </row>
    <row r="601" spans="1:4" ht="15" customHeight="1">
      <c r="A601" s="1720"/>
      <c r="B601" s="1720"/>
      <c r="C601" s="1720"/>
      <c r="D601" s="1720"/>
    </row>
    <row r="602" spans="1:4" ht="15" customHeight="1">
      <c r="A602" s="1720"/>
      <c r="B602" s="1720"/>
      <c r="C602" s="1720"/>
      <c r="D602" s="1720"/>
    </row>
    <row r="603" spans="1:4" ht="15" customHeight="1">
      <c r="A603" s="1720"/>
      <c r="B603" s="1720"/>
      <c r="C603" s="1720"/>
      <c r="D603" s="1720"/>
    </row>
    <row r="604" spans="1:4" ht="15" customHeight="1">
      <c r="A604" s="1720"/>
      <c r="B604" s="1720"/>
      <c r="C604" s="1720"/>
      <c r="D604" s="1720"/>
    </row>
    <row r="605" spans="1:4" ht="15" customHeight="1">
      <c r="A605" s="1720"/>
      <c r="B605" s="1720"/>
      <c r="C605" s="1720"/>
      <c r="D605" s="1720"/>
    </row>
    <row r="606" spans="1:4" ht="15" customHeight="1">
      <c r="A606" s="1720"/>
      <c r="B606" s="1720"/>
      <c r="C606" s="1720"/>
      <c r="D606" s="1720"/>
    </row>
    <row r="607" spans="1:4" ht="15" customHeight="1">
      <c r="A607" s="1720"/>
      <c r="B607" s="1720"/>
      <c r="C607" s="1720"/>
      <c r="D607" s="1720"/>
    </row>
    <row r="608" spans="1:4" ht="15" customHeight="1">
      <c r="A608" s="1720"/>
      <c r="B608" s="1720"/>
      <c r="C608" s="1720"/>
      <c r="D608" s="1720"/>
    </row>
    <row r="609" spans="1:4" ht="15" customHeight="1">
      <c r="A609" s="1720"/>
      <c r="B609" s="1720"/>
      <c r="C609" s="1720"/>
      <c r="D609" s="1720"/>
    </row>
    <row r="610" spans="1:4" ht="15" customHeight="1">
      <c r="A610" s="1720"/>
      <c r="B610" s="1720"/>
      <c r="C610" s="1720"/>
      <c r="D610" s="1720"/>
    </row>
    <row r="611" spans="1:4" ht="15" customHeight="1">
      <c r="A611" s="1720"/>
      <c r="B611" s="1720"/>
      <c r="C611" s="1720"/>
      <c r="D611" s="1720"/>
    </row>
    <row r="612" spans="1:4" ht="15" customHeight="1">
      <c r="A612" s="1720"/>
      <c r="B612" s="1720"/>
      <c r="C612" s="1720"/>
      <c r="D612" s="1720"/>
    </row>
    <row r="613" spans="1:4" ht="15" customHeight="1">
      <c r="A613" s="1720"/>
      <c r="B613" s="1720"/>
      <c r="C613" s="1720"/>
      <c r="D613" s="1720"/>
    </row>
    <row r="614" spans="1:4" ht="15" customHeight="1">
      <c r="A614" s="1720"/>
      <c r="B614" s="1720"/>
      <c r="C614" s="1720"/>
      <c r="D614" s="1720"/>
    </row>
    <row r="615" spans="1:4" ht="15" customHeight="1">
      <c r="A615" s="1720"/>
      <c r="B615" s="1720"/>
      <c r="C615" s="1720"/>
      <c r="D615" s="1720"/>
    </row>
    <row r="616" spans="1:4" ht="15" customHeight="1">
      <c r="A616" s="1720"/>
      <c r="B616" s="1720"/>
      <c r="C616" s="1720"/>
      <c r="D616" s="1720"/>
    </row>
    <row r="617" spans="1:4" ht="15" customHeight="1">
      <c r="A617" s="1720"/>
      <c r="B617" s="1720"/>
      <c r="C617" s="1720"/>
      <c r="D617" s="1720"/>
    </row>
    <row r="618" spans="1:4" ht="15" customHeight="1">
      <c r="A618" s="1720"/>
      <c r="B618" s="1720"/>
      <c r="C618" s="1720"/>
      <c r="D618" s="1720"/>
    </row>
    <row r="619" spans="1:4" ht="15" customHeight="1">
      <c r="A619" s="1720"/>
      <c r="B619" s="1720"/>
      <c r="C619" s="1720"/>
      <c r="D619" s="1720"/>
    </row>
    <row r="620" spans="1:4" ht="15" customHeight="1">
      <c r="A620" s="1720"/>
      <c r="B620" s="1720"/>
      <c r="C620" s="1720"/>
      <c r="D620" s="1720"/>
    </row>
    <row r="621" spans="1:4" ht="15" customHeight="1">
      <c r="A621" s="1720"/>
      <c r="B621" s="1720"/>
      <c r="C621" s="1720"/>
      <c r="D621" s="1720"/>
    </row>
    <row r="622" spans="1:4" ht="15" customHeight="1">
      <c r="A622" s="1720"/>
      <c r="B622" s="1720"/>
      <c r="C622" s="1720"/>
      <c r="D622" s="1720"/>
    </row>
    <row r="623" spans="1:4" ht="15" customHeight="1">
      <c r="A623" s="1720"/>
      <c r="B623" s="1720"/>
      <c r="C623" s="1720"/>
      <c r="D623" s="1720"/>
    </row>
    <row r="624" spans="1:4" ht="15" customHeight="1">
      <c r="A624" s="1720"/>
      <c r="B624" s="1720"/>
      <c r="C624" s="1720"/>
      <c r="D624" s="1720"/>
    </row>
    <row r="625" spans="1:4" ht="15" customHeight="1">
      <c r="A625" s="1720"/>
      <c r="B625" s="1720"/>
      <c r="C625" s="1720"/>
      <c r="D625" s="1720"/>
    </row>
    <row r="626" spans="1:4" ht="15" customHeight="1">
      <c r="A626" s="1720"/>
      <c r="B626" s="1720"/>
      <c r="C626" s="1720"/>
      <c r="D626" s="1720"/>
    </row>
    <row r="627" spans="1:4" ht="15" customHeight="1">
      <c r="A627" s="1720"/>
      <c r="B627" s="1720"/>
      <c r="C627" s="1720"/>
      <c r="D627" s="1720"/>
    </row>
    <row r="628" spans="1:4" ht="15" customHeight="1">
      <c r="A628" s="1720"/>
      <c r="B628" s="1720"/>
      <c r="C628" s="1720"/>
      <c r="D628" s="1720"/>
    </row>
    <row r="629" spans="1:4" ht="15" customHeight="1">
      <c r="A629" s="1720"/>
      <c r="B629" s="1720"/>
      <c r="C629" s="1720"/>
      <c r="D629" s="1720"/>
    </row>
    <row r="630" spans="1:4" ht="15" customHeight="1">
      <c r="A630" s="1720"/>
      <c r="B630" s="1720"/>
      <c r="C630" s="1720"/>
      <c r="D630" s="1720"/>
    </row>
    <row r="631" spans="1:4" ht="15" customHeight="1">
      <c r="A631" s="1720"/>
      <c r="B631" s="1720"/>
      <c r="C631" s="1720"/>
      <c r="D631" s="1720"/>
    </row>
    <row r="632" spans="1:4" ht="15" customHeight="1">
      <c r="A632" s="1720"/>
      <c r="B632" s="1720"/>
      <c r="C632" s="1720"/>
      <c r="D632" s="1720"/>
    </row>
    <row r="633" spans="1:4" ht="15" customHeight="1">
      <c r="A633" s="1720"/>
      <c r="B633" s="1720"/>
      <c r="C633" s="1720"/>
      <c r="D633" s="1720"/>
    </row>
    <row r="634" spans="1:4" ht="15" customHeight="1">
      <c r="A634" s="1720"/>
      <c r="B634" s="1720"/>
      <c r="C634" s="1720"/>
      <c r="D634" s="1720"/>
    </row>
    <row r="635" spans="1:4" ht="15" customHeight="1">
      <c r="A635" s="1720"/>
      <c r="B635" s="1720"/>
      <c r="C635" s="1720"/>
      <c r="D635" s="1720"/>
    </row>
    <row r="636" spans="1:4" ht="15" customHeight="1">
      <c r="A636" s="1720"/>
      <c r="B636" s="1720"/>
      <c r="C636" s="1720"/>
      <c r="D636" s="1720"/>
    </row>
    <row r="637" spans="1:4" ht="15" customHeight="1">
      <c r="A637" s="1720"/>
      <c r="B637" s="1720"/>
      <c r="C637" s="1720"/>
      <c r="D637" s="1720"/>
    </row>
    <row r="638" spans="1:4" ht="15" customHeight="1">
      <c r="A638" s="1720"/>
      <c r="B638" s="1720"/>
      <c r="C638" s="1720"/>
      <c r="D638" s="1720"/>
    </row>
    <row r="639" spans="1:4" ht="15" customHeight="1">
      <c r="A639" s="1720"/>
      <c r="B639" s="1720"/>
      <c r="C639" s="1720"/>
      <c r="D639" s="1720"/>
    </row>
    <row r="640" spans="1:4" ht="15" customHeight="1">
      <c r="A640" s="1720"/>
      <c r="B640" s="1720"/>
      <c r="C640" s="1720"/>
      <c r="D640" s="1720"/>
    </row>
    <row r="641" spans="1:4" ht="15" customHeight="1">
      <c r="A641" s="1720"/>
      <c r="B641" s="1720"/>
      <c r="C641" s="1720"/>
      <c r="D641" s="1720"/>
    </row>
    <row r="642" spans="1:4" ht="15" customHeight="1">
      <c r="A642" s="1720"/>
      <c r="B642" s="1720"/>
      <c r="C642" s="1720"/>
      <c r="D642" s="1720"/>
    </row>
    <row r="643" spans="1:4" ht="15" customHeight="1">
      <c r="A643" s="1720"/>
      <c r="B643" s="1720"/>
      <c r="C643" s="1720"/>
      <c r="D643" s="1720"/>
    </row>
    <row r="644" spans="1:4" ht="15" customHeight="1">
      <c r="A644" s="1720"/>
      <c r="B644" s="1720"/>
      <c r="C644" s="1720"/>
      <c r="D644" s="1720"/>
    </row>
    <row r="645" spans="1:4" ht="15" customHeight="1">
      <c r="A645" s="1720"/>
      <c r="B645" s="1720"/>
      <c r="C645" s="1720"/>
      <c r="D645" s="1720"/>
    </row>
    <row r="646" spans="1:4" ht="15" customHeight="1">
      <c r="A646" s="1720"/>
      <c r="B646" s="1720"/>
      <c r="C646" s="1720"/>
      <c r="D646" s="1720"/>
    </row>
    <row r="647" spans="1:4" ht="15" customHeight="1">
      <c r="A647" s="1720"/>
      <c r="B647" s="1720"/>
      <c r="C647" s="1720"/>
      <c r="D647" s="1720"/>
    </row>
    <row r="648" spans="1:4" ht="15" customHeight="1">
      <c r="A648" s="1720"/>
      <c r="B648" s="1720"/>
      <c r="C648" s="1720"/>
      <c r="D648" s="1720"/>
    </row>
    <row r="649" spans="1:4" ht="15" customHeight="1">
      <c r="A649" s="1720"/>
      <c r="B649" s="1720"/>
      <c r="C649" s="1720"/>
      <c r="D649" s="1720"/>
    </row>
    <row r="650" spans="1:4" ht="15" customHeight="1">
      <c r="A650" s="1720"/>
      <c r="B650" s="1720"/>
      <c r="C650" s="1720"/>
      <c r="D650" s="1720"/>
    </row>
    <row r="651" spans="1:4" ht="15" customHeight="1">
      <c r="A651" s="1720"/>
      <c r="B651" s="1720"/>
      <c r="C651" s="1720"/>
      <c r="D651" s="1720"/>
    </row>
    <row r="652" spans="1:4" ht="15" customHeight="1">
      <c r="A652" s="1720"/>
      <c r="B652" s="1720"/>
      <c r="C652" s="1720"/>
      <c r="D652" s="1720"/>
    </row>
    <row r="653" spans="1:4" ht="15" customHeight="1">
      <c r="A653" s="1720"/>
      <c r="B653" s="1720"/>
      <c r="C653" s="1720"/>
      <c r="D653" s="1720"/>
    </row>
    <row r="654" spans="1:4" ht="15" customHeight="1">
      <c r="A654" s="1720"/>
      <c r="B654" s="1720"/>
      <c r="C654" s="1720"/>
      <c r="D654" s="1720"/>
    </row>
    <row r="655" spans="1:4" ht="15" customHeight="1">
      <c r="A655" s="1720"/>
      <c r="B655" s="1720"/>
      <c r="C655" s="1720"/>
      <c r="D655" s="1720"/>
    </row>
    <row r="656" spans="1:4" ht="15" customHeight="1">
      <c r="A656" s="1720"/>
      <c r="B656" s="1720"/>
      <c r="C656" s="1720"/>
      <c r="D656" s="1720"/>
    </row>
    <row r="657" spans="1:4" ht="15" customHeight="1">
      <c r="A657" s="1720"/>
      <c r="B657" s="1720"/>
      <c r="C657" s="1720"/>
      <c r="D657" s="1720"/>
    </row>
    <row r="658" spans="1:4" ht="15" customHeight="1">
      <c r="A658" s="1720"/>
      <c r="B658" s="1720"/>
      <c r="C658" s="1720"/>
      <c r="D658" s="1720"/>
    </row>
    <row r="659" spans="1:4" ht="15" customHeight="1">
      <c r="A659" s="1720"/>
      <c r="B659" s="1720"/>
      <c r="C659" s="1720"/>
      <c r="D659" s="1720"/>
    </row>
    <row r="660" spans="1:4" ht="15" customHeight="1">
      <c r="A660" s="1720"/>
      <c r="B660" s="1720"/>
      <c r="C660" s="1720"/>
      <c r="D660" s="1720"/>
    </row>
    <row r="661" spans="1:4" ht="15" customHeight="1">
      <c r="A661" s="1720"/>
      <c r="B661" s="1720"/>
      <c r="C661" s="1720"/>
      <c r="D661" s="1720"/>
    </row>
    <row r="662" spans="1:4" ht="15" customHeight="1">
      <c r="A662" s="1720"/>
      <c r="B662" s="1720"/>
      <c r="C662" s="1720"/>
      <c r="D662" s="1720"/>
    </row>
    <row r="663" spans="1:4" ht="15" customHeight="1">
      <c r="A663" s="1720"/>
      <c r="B663" s="1720"/>
      <c r="C663" s="1720"/>
      <c r="D663" s="1720"/>
    </row>
    <row r="664" spans="1:4" ht="15" customHeight="1">
      <c r="A664" s="1720"/>
      <c r="B664" s="1720"/>
      <c r="C664" s="1720"/>
      <c r="D664" s="1720"/>
    </row>
    <row r="665" spans="1:4" ht="15" customHeight="1">
      <c r="A665" s="1720"/>
      <c r="B665" s="1720"/>
      <c r="C665" s="1720"/>
      <c r="D665" s="1720"/>
    </row>
    <row r="666" spans="1:4" ht="15" customHeight="1">
      <c r="A666" s="1720"/>
      <c r="B666" s="1720"/>
      <c r="C666" s="1720"/>
      <c r="D666" s="1720"/>
    </row>
    <row r="667" spans="1:4" ht="15" customHeight="1">
      <c r="A667" s="1720"/>
      <c r="B667" s="1720"/>
      <c r="C667" s="1720"/>
      <c r="D667" s="1720"/>
    </row>
    <row r="668" spans="1:4" ht="15" customHeight="1">
      <c r="A668" s="1720"/>
      <c r="B668" s="1720"/>
      <c r="C668" s="1720"/>
      <c r="D668" s="1720"/>
    </row>
    <row r="669" spans="1:4" ht="15" customHeight="1">
      <c r="A669" s="1720"/>
      <c r="B669" s="1720"/>
      <c r="C669" s="1720"/>
      <c r="D669" s="1720"/>
    </row>
    <row r="670" spans="1:4" ht="15" customHeight="1">
      <c r="A670" s="1720"/>
      <c r="B670" s="1720"/>
      <c r="C670" s="1720"/>
      <c r="D670" s="1720"/>
    </row>
    <row r="671" spans="1:4" ht="15" customHeight="1">
      <c r="A671" s="1720"/>
      <c r="B671" s="1720"/>
      <c r="C671" s="1720"/>
      <c r="D671" s="1720"/>
    </row>
    <row r="672" spans="1:4" ht="15" customHeight="1">
      <c r="A672" s="1720"/>
      <c r="B672" s="1720"/>
      <c r="C672" s="1720"/>
      <c r="D672" s="1720"/>
    </row>
    <row r="673" spans="1:4" ht="15" customHeight="1">
      <c r="A673" s="1720"/>
      <c r="B673" s="1720"/>
      <c r="C673" s="1720"/>
      <c r="D673" s="1720"/>
    </row>
    <row r="674" spans="1:4" ht="15" customHeight="1">
      <c r="A674" s="1720"/>
      <c r="B674" s="1720"/>
      <c r="C674" s="1720"/>
      <c r="D674" s="1720"/>
    </row>
    <row r="675" spans="1:4" ht="15" customHeight="1">
      <c r="A675" s="1720"/>
      <c r="B675" s="1720"/>
      <c r="C675" s="1720"/>
      <c r="D675" s="1720"/>
    </row>
    <row r="676" spans="1:4" ht="15" customHeight="1">
      <c r="A676" s="1720"/>
      <c r="B676" s="1720"/>
      <c r="C676" s="1720"/>
      <c r="D676" s="1720"/>
    </row>
    <row r="677" spans="1:4" ht="15" customHeight="1">
      <c r="A677" s="1720"/>
      <c r="B677" s="1720"/>
      <c r="C677" s="1720"/>
      <c r="D677" s="1720"/>
    </row>
    <row r="678" spans="1:4" ht="15" customHeight="1">
      <c r="A678" s="1720"/>
      <c r="B678" s="1720"/>
      <c r="C678" s="1720"/>
      <c r="D678" s="1720"/>
    </row>
    <row r="679" spans="1:4" ht="15" customHeight="1">
      <c r="A679" s="1720"/>
      <c r="B679" s="1720"/>
      <c r="C679" s="1720"/>
      <c r="D679" s="1720"/>
    </row>
    <row r="680" spans="1:4" ht="15" customHeight="1">
      <c r="A680" s="1720"/>
      <c r="B680" s="1720"/>
      <c r="C680" s="1720"/>
      <c r="D680" s="1720"/>
    </row>
    <row r="681" spans="1:4" ht="15" customHeight="1">
      <c r="A681" s="1720"/>
      <c r="B681" s="1720"/>
      <c r="C681" s="1720"/>
      <c r="D681" s="1720"/>
    </row>
    <row r="682" spans="1:4" ht="15" customHeight="1">
      <c r="A682" s="1720"/>
      <c r="B682" s="1720"/>
      <c r="C682" s="1720"/>
      <c r="D682" s="1720"/>
    </row>
    <row r="683" spans="1:4" ht="15" customHeight="1">
      <c r="A683" s="1720"/>
      <c r="B683" s="1720"/>
      <c r="C683" s="1720"/>
      <c r="D683" s="1720"/>
    </row>
    <row r="684" spans="1:4" ht="15" customHeight="1">
      <c r="A684" s="1720"/>
      <c r="B684" s="1720"/>
      <c r="C684" s="1720"/>
      <c r="D684" s="1720"/>
    </row>
    <row r="685" spans="1:4" ht="15" customHeight="1">
      <c r="A685" s="1720"/>
      <c r="B685" s="1720"/>
      <c r="C685" s="1720"/>
      <c r="D685" s="1720"/>
    </row>
    <row r="686" spans="1:4" ht="15" customHeight="1">
      <c r="A686" s="1720"/>
      <c r="B686" s="1720"/>
      <c r="C686" s="1720"/>
      <c r="D686" s="1720"/>
    </row>
    <row r="687" spans="1:4" ht="15" customHeight="1">
      <c r="A687" s="1720"/>
      <c r="B687" s="1720"/>
      <c r="C687" s="1720"/>
      <c r="D687" s="1720"/>
    </row>
    <row r="688" spans="1:4" ht="15" customHeight="1">
      <c r="A688" s="1720"/>
      <c r="B688" s="1720"/>
      <c r="C688" s="1720"/>
      <c r="D688" s="1720"/>
    </row>
    <row r="689" spans="1:4" ht="15" customHeight="1">
      <c r="A689" s="1720"/>
      <c r="B689" s="1720"/>
      <c r="C689" s="1720"/>
      <c r="D689" s="1720"/>
    </row>
    <row r="690" spans="1:4" ht="15" customHeight="1">
      <c r="A690" s="1720"/>
      <c r="B690" s="1720"/>
      <c r="C690" s="1720"/>
      <c r="D690" s="1720"/>
    </row>
    <row r="691" spans="1:4" ht="15" customHeight="1">
      <c r="A691" s="1720"/>
      <c r="B691" s="1720"/>
      <c r="C691" s="1720"/>
      <c r="D691" s="1720"/>
    </row>
    <row r="692" spans="1:4" ht="15" customHeight="1">
      <c r="A692" s="1720"/>
      <c r="B692" s="1720"/>
      <c r="C692" s="1720"/>
      <c r="D692" s="1720"/>
    </row>
    <row r="693" spans="1:4" ht="15" customHeight="1">
      <c r="A693" s="1720"/>
      <c r="B693" s="1720"/>
      <c r="C693" s="1720"/>
      <c r="D693" s="1720"/>
    </row>
    <row r="694" spans="1:4" ht="15" customHeight="1">
      <c r="A694" s="1720"/>
      <c r="B694" s="1720"/>
      <c r="C694" s="1720"/>
      <c r="D694" s="1720"/>
    </row>
    <row r="695" spans="1:4" ht="15" customHeight="1">
      <c r="A695" s="1720"/>
      <c r="B695" s="1720"/>
      <c r="C695" s="1720"/>
      <c r="D695" s="1720"/>
    </row>
    <row r="696" spans="1:4" ht="15" customHeight="1">
      <c r="A696" s="1720"/>
      <c r="B696" s="1720"/>
      <c r="C696" s="1720"/>
      <c r="D696" s="1720"/>
    </row>
    <row r="697" spans="1:4" ht="15" customHeight="1">
      <c r="A697" s="1720"/>
      <c r="B697" s="1720"/>
      <c r="C697" s="1720"/>
      <c r="D697" s="1720"/>
    </row>
    <row r="698" spans="1:4" ht="15" customHeight="1">
      <c r="A698" s="1720"/>
      <c r="B698" s="1720"/>
      <c r="C698" s="1720"/>
      <c r="D698" s="1720"/>
    </row>
    <row r="699" spans="1:4" ht="15" customHeight="1">
      <c r="A699" s="1720"/>
      <c r="B699" s="1720"/>
      <c r="C699" s="1720"/>
      <c r="D699" s="1720"/>
    </row>
    <row r="700" spans="1:4" ht="15" customHeight="1">
      <c r="A700" s="1720"/>
      <c r="B700" s="1720"/>
      <c r="C700" s="1720"/>
      <c r="D700" s="1720"/>
    </row>
    <row r="701" spans="1:4" ht="15" customHeight="1">
      <c r="A701" s="1720"/>
      <c r="B701" s="1720"/>
      <c r="C701" s="1720"/>
      <c r="D701" s="1720"/>
    </row>
    <row r="702" spans="1:4" ht="15" customHeight="1">
      <c r="A702" s="1720"/>
      <c r="B702" s="1720"/>
      <c r="C702" s="1720"/>
      <c r="D702" s="1720"/>
    </row>
    <row r="703" spans="1:4" ht="15" customHeight="1">
      <c r="A703" s="1720"/>
      <c r="B703" s="1720"/>
      <c r="C703" s="1720"/>
      <c r="D703" s="1720"/>
    </row>
    <row r="704" spans="1:4" ht="15" customHeight="1">
      <c r="A704" s="1720"/>
      <c r="B704" s="1720"/>
      <c r="C704" s="1720"/>
      <c r="D704" s="1720"/>
    </row>
    <row r="705" spans="1:4" ht="15" customHeight="1">
      <c r="A705" s="1720"/>
      <c r="B705" s="1720"/>
      <c r="C705" s="1720"/>
      <c r="D705" s="1720"/>
    </row>
    <row r="706" spans="1:4" ht="15" customHeight="1">
      <c r="A706" s="1720"/>
      <c r="B706" s="1720"/>
      <c r="C706" s="1720"/>
      <c r="D706" s="1720"/>
    </row>
    <row r="707" spans="1:4" ht="15" customHeight="1">
      <c r="A707" s="1720"/>
      <c r="B707" s="1720"/>
      <c r="C707" s="1720"/>
      <c r="D707" s="1720"/>
    </row>
    <row r="708" spans="1:4" ht="15" customHeight="1">
      <c r="A708" s="1720"/>
      <c r="B708" s="1720"/>
      <c r="C708" s="1720"/>
      <c r="D708" s="1720"/>
    </row>
    <row r="709" spans="1:4" ht="15" customHeight="1">
      <c r="A709" s="1720"/>
      <c r="B709" s="1720"/>
      <c r="C709" s="1720"/>
      <c r="D709" s="1720"/>
    </row>
    <row r="710" spans="1:4" ht="15" customHeight="1">
      <c r="A710" s="1720"/>
      <c r="B710" s="1720"/>
      <c r="C710" s="1720"/>
      <c r="D710" s="1720"/>
    </row>
    <row r="711" spans="1:4" ht="15" customHeight="1">
      <c r="A711" s="1720"/>
      <c r="B711" s="1720"/>
      <c r="C711" s="1720"/>
      <c r="D711" s="1720"/>
    </row>
    <row r="712" spans="1:4" ht="15" customHeight="1">
      <c r="A712" s="1720"/>
      <c r="B712" s="1720"/>
      <c r="C712" s="1720"/>
      <c r="D712" s="1720"/>
    </row>
    <row r="713" spans="1:4" ht="15" customHeight="1">
      <c r="A713" s="1720"/>
      <c r="B713" s="1720"/>
      <c r="C713" s="1720"/>
      <c r="D713" s="1720"/>
    </row>
    <row r="714" spans="1:4" ht="15" customHeight="1">
      <c r="A714" s="1720"/>
      <c r="B714" s="1720"/>
      <c r="C714" s="1720"/>
      <c r="D714" s="1720"/>
    </row>
    <row r="715" spans="1:4" ht="15" customHeight="1">
      <c r="A715" s="1720"/>
      <c r="B715" s="1720"/>
      <c r="C715" s="1720"/>
      <c r="D715" s="1720"/>
    </row>
    <row r="716" spans="1:4" ht="15" customHeight="1">
      <c r="A716" s="1720"/>
      <c r="B716" s="1720"/>
      <c r="C716" s="1720"/>
      <c r="D716" s="1720"/>
    </row>
    <row r="717" spans="1:4" ht="15" customHeight="1">
      <c r="A717" s="1720"/>
      <c r="B717" s="1720"/>
      <c r="C717" s="1720"/>
      <c r="D717" s="1720"/>
    </row>
    <row r="718" spans="1:4" ht="15" customHeight="1">
      <c r="A718" s="1720"/>
      <c r="B718" s="1720"/>
      <c r="C718" s="1720"/>
      <c r="D718" s="1720"/>
    </row>
    <row r="719" spans="1:4" ht="15" customHeight="1">
      <c r="A719" s="1720"/>
      <c r="B719" s="1720"/>
      <c r="C719" s="1720"/>
      <c r="D719" s="1720"/>
    </row>
    <row r="720" spans="1:4" ht="15" customHeight="1">
      <c r="A720" s="1720"/>
      <c r="B720" s="1720"/>
      <c r="C720" s="1720"/>
      <c r="D720" s="1720"/>
    </row>
    <row r="721" spans="1:4" ht="15" customHeight="1">
      <c r="A721" s="1720"/>
      <c r="B721" s="1720"/>
      <c r="C721" s="1720"/>
      <c r="D721" s="1720"/>
    </row>
    <row r="722" spans="1:4" ht="15" customHeight="1">
      <c r="A722" s="1720"/>
      <c r="B722" s="1720"/>
      <c r="C722" s="1720"/>
      <c r="D722" s="1720"/>
    </row>
    <row r="723" spans="1:4" ht="15" customHeight="1">
      <c r="A723" s="1720"/>
      <c r="B723" s="1720"/>
      <c r="C723" s="1720"/>
      <c r="D723" s="1720"/>
    </row>
    <row r="724" spans="1:4" ht="15" customHeight="1">
      <c r="A724" s="1720"/>
      <c r="B724" s="1720"/>
      <c r="C724" s="1720"/>
      <c r="D724" s="1720"/>
    </row>
    <row r="725" spans="1:4" ht="15" customHeight="1">
      <c r="A725" s="1720"/>
      <c r="B725" s="1720"/>
      <c r="C725" s="1720"/>
      <c r="D725" s="1720"/>
    </row>
    <row r="726" spans="1:4" ht="15" customHeight="1">
      <c r="A726" s="1720"/>
      <c r="B726" s="1720"/>
      <c r="C726" s="1720"/>
      <c r="D726" s="1720"/>
    </row>
    <row r="727" spans="1:4" ht="15" customHeight="1">
      <c r="A727" s="1720"/>
      <c r="B727" s="1720"/>
      <c r="C727" s="1720"/>
      <c r="D727" s="1720"/>
    </row>
    <row r="728" spans="1:4" ht="15" customHeight="1">
      <c r="A728" s="1720"/>
      <c r="B728" s="1720"/>
      <c r="C728" s="1720"/>
      <c r="D728" s="1720"/>
    </row>
    <row r="729" spans="1:4" ht="15" customHeight="1">
      <c r="A729" s="1720"/>
      <c r="B729" s="1720"/>
      <c r="C729" s="1720"/>
      <c r="D729" s="1720"/>
    </row>
    <row r="730" spans="1:4" ht="15" customHeight="1">
      <c r="A730" s="1720"/>
      <c r="B730" s="1720"/>
      <c r="C730" s="1720"/>
      <c r="D730" s="1720"/>
    </row>
    <row r="731" spans="1:4" ht="15" customHeight="1">
      <c r="A731" s="1720"/>
      <c r="B731" s="1720"/>
      <c r="C731" s="1720"/>
      <c r="D731" s="1720"/>
    </row>
    <row r="732" spans="1:4" ht="15" customHeight="1">
      <c r="A732" s="1720"/>
      <c r="B732" s="1720"/>
      <c r="C732" s="1720"/>
      <c r="D732" s="1720"/>
    </row>
    <row r="733" spans="1:4" ht="15" customHeight="1">
      <c r="A733" s="1720"/>
      <c r="B733" s="1720"/>
      <c r="C733" s="1720"/>
      <c r="D733" s="1720"/>
    </row>
    <row r="734" spans="1:4" ht="15" customHeight="1">
      <c r="A734" s="1720"/>
      <c r="B734" s="1720"/>
      <c r="C734" s="1720"/>
      <c r="D734" s="1720"/>
    </row>
    <row r="735" spans="1:4" ht="15" customHeight="1">
      <c r="A735" s="1720"/>
      <c r="B735" s="1720"/>
      <c r="C735" s="1720"/>
      <c r="D735" s="1720"/>
    </row>
    <row r="736" spans="1:4" ht="15" customHeight="1">
      <c r="A736" s="1720"/>
      <c r="B736" s="1720"/>
      <c r="C736" s="1720"/>
      <c r="D736" s="1720"/>
    </row>
    <row r="737" spans="1:4" ht="15" customHeight="1">
      <c r="A737" s="1720"/>
      <c r="B737" s="1720"/>
      <c r="C737" s="1720"/>
      <c r="D737" s="1720"/>
    </row>
    <row r="738" spans="1:4" ht="15" customHeight="1">
      <c r="A738" s="1720"/>
      <c r="B738" s="1720"/>
      <c r="C738" s="1720"/>
      <c r="D738" s="1720"/>
    </row>
    <row r="739" spans="1:4" ht="15" customHeight="1">
      <c r="A739" s="1720"/>
      <c r="B739" s="1720"/>
      <c r="C739" s="1720"/>
      <c r="D739" s="1720"/>
    </row>
    <row r="740" spans="1:4" ht="15" customHeight="1">
      <c r="A740" s="1720"/>
      <c r="B740" s="1720"/>
      <c r="C740" s="1720"/>
      <c r="D740" s="1720"/>
    </row>
    <row r="741" spans="1:4" ht="15" customHeight="1">
      <c r="A741" s="1720"/>
      <c r="B741" s="1720"/>
      <c r="C741" s="1720"/>
      <c r="D741" s="1720"/>
    </row>
    <row r="742" spans="1:4" ht="15" customHeight="1">
      <c r="A742" s="1720"/>
      <c r="B742" s="1720"/>
      <c r="C742" s="1720"/>
      <c r="D742" s="1720"/>
    </row>
    <row r="743" spans="1:4" ht="15" customHeight="1">
      <c r="A743" s="1720"/>
      <c r="B743" s="1720"/>
      <c r="C743" s="1720"/>
      <c r="D743" s="1720"/>
    </row>
    <row r="744" spans="1:4" ht="15" customHeight="1">
      <c r="A744" s="1720"/>
      <c r="B744" s="1720"/>
      <c r="C744" s="1720"/>
      <c r="D744" s="1720"/>
    </row>
    <row r="745" spans="1:4" ht="15" customHeight="1">
      <c r="A745" s="1720"/>
      <c r="B745" s="1720"/>
      <c r="C745" s="1720"/>
      <c r="D745" s="1720"/>
    </row>
    <row r="746" spans="1:4" ht="15" customHeight="1">
      <c r="A746" s="1720"/>
      <c r="B746" s="1720"/>
      <c r="C746" s="1720"/>
      <c r="D746" s="1720"/>
    </row>
    <row r="747" spans="1:4" ht="15" customHeight="1">
      <c r="A747" s="1720"/>
      <c r="B747" s="1720"/>
      <c r="C747" s="1720"/>
      <c r="D747" s="1720"/>
    </row>
    <row r="748" spans="1:4" ht="15" customHeight="1">
      <c r="A748" s="1720"/>
      <c r="B748" s="1720"/>
      <c r="C748" s="1720"/>
      <c r="D748" s="1720"/>
    </row>
    <row r="749" spans="1:4" ht="15" customHeight="1">
      <c r="A749" s="1720"/>
      <c r="B749" s="1720"/>
      <c r="C749" s="1720"/>
      <c r="D749" s="1720"/>
    </row>
    <row r="750" spans="1:4" ht="15" customHeight="1">
      <c r="A750" s="1720"/>
      <c r="B750" s="1720"/>
      <c r="C750" s="1720"/>
      <c r="D750" s="1720"/>
    </row>
    <row r="751" spans="1:4" ht="15" customHeight="1">
      <c r="A751" s="1720"/>
      <c r="B751" s="1720"/>
      <c r="C751" s="1720"/>
      <c r="D751" s="1720"/>
    </row>
    <row r="752" spans="1:4" ht="15" customHeight="1">
      <c r="A752" s="1720"/>
      <c r="B752" s="1720"/>
      <c r="C752" s="1720"/>
      <c r="D752" s="1720"/>
    </row>
    <row r="753" spans="1:4" ht="15" customHeight="1">
      <c r="A753" s="1720"/>
      <c r="B753" s="1720"/>
      <c r="C753" s="1720"/>
      <c r="D753" s="1720"/>
    </row>
    <row r="754" spans="1:4" ht="15" customHeight="1">
      <c r="A754" s="1720"/>
      <c r="B754" s="1720"/>
      <c r="C754" s="1720"/>
      <c r="D754" s="1720"/>
    </row>
    <row r="755" spans="1:4" ht="15" customHeight="1">
      <c r="A755" s="1720"/>
      <c r="B755" s="1720"/>
      <c r="C755" s="1720"/>
      <c r="D755" s="1720"/>
    </row>
    <row r="756" spans="1:4" ht="15" customHeight="1">
      <c r="A756" s="1720"/>
      <c r="B756" s="1720"/>
      <c r="C756" s="1720"/>
      <c r="D756" s="1720"/>
    </row>
    <row r="757" spans="1:4" ht="15" customHeight="1">
      <c r="A757" s="1720"/>
      <c r="B757" s="1720"/>
      <c r="C757" s="1720"/>
      <c r="D757" s="1720"/>
    </row>
    <row r="758" spans="1:4" ht="15" customHeight="1">
      <c r="A758" s="1720"/>
      <c r="B758" s="1720"/>
      <c r="C758" s="1720"/>
      <c r="D758" s="1720"/>
    </row>
    <row r="759" spans="1:4" ht="15" customHeight="1">
      <c r="A759" s="1720"/>
      <c r="B759" s="1720"/>
      <c r="C759" s="1720"/>
      <c r="D759" s="1720"/>
    </row>
    <row r="760" spans="1:4" ht="15" customHeight="1">
      <c r="A760" s="1720"/>
      <c r="B760" s="1720"/>
      <c r="C760" s="1720"/>
      <c r="D760" s="1720"/>
    </row>
    <row r="761" spans="1:4" ht="15" customHeight="1">
      <c r="A761" s="1720"/>
      <c r="B761" s="1720"/>
      <c r="C761" s="1720"/>
      <c r="D761" s="1720"/>
    </row>
    <row r="762" spans="1:4" ht="15" customHeight="1">
      <c r="A762" s="1720"/>
      <c r="B762" s="1720"/>
      <c r="C762" s="1720"/>
      <c r="D762" s="1720"/>
    </row>
    <row r="763" spans="1:4" ht="15" customHeight="1">
      <c r="A763" s="1720"/>
      <c r="B763" s="1720"/>
      <c r="C763" s="1720"/>
      <c r="D763" s="1720"/>
    </row>
    <row r="764" spans="1:4" ht="15" customHeight="1">
      <c r="A764" s="1720"/>
      <c r="B764" s="1720"/>
      <c r="C764" s="1720"/>
      <c r="D764" s="1720"/>
    </row>
    <row r="765" spans="1:4" ht="15" customHeight="1">
      <c r="A765" s="1720"/>
      <c r="B765" s="1720"/>
      <c r="C765" s="1720"/>
      <c r="D765" s="1720"/>
    </row>
    <row r="766" spans="1:4" ht="15" customHeight="1">
      <c r="A766" s="1720"/>
      <c r="B766" s="1720"/>
      <c r="C766" s="1720"/>
      <c r="D766" s="1720"/>
    </row>
    <row r="767" spans="1:4" ht="15" customHeight="1">
      <c r="A767" s="1720"/>
      <c r="B767" s="1720"/>
      <c r="C767" s="1720"/>
      <c r="D767" s="1720"/>
    </row>
    <row r="768" spans="1:4" ht="15" customHeight="1">
      <c r="A768" s="1720"/>
      <c r="B768" s="1720"/>
      <c r="C768" s="1720"/>
      <c r="D768" s="1720"/>
    </row>
    <row r="769" spans="1:4" ht="15" customHeight="1">
      <c r="A769" s="1720"/>
      <c r="B769" s="1720"/>
      <c r="C769" s="1720"/>
      <c r="D769" s="1720"/>
    </row>
    <row r="770" spans="1:4" ht="15" customHeight="1">
      <c r="A770" s="1720"/>
      <c r="B770" s="1720"/>
      <c r="C770" s="1720"/>
      <c r="D770" s="1720"/>
    </row>
    <row r="771" spans="1:4" ht="15" customHeight="1">
      <c r="A771" s="1720"/>
      <c r="B771" s="1720"/>
      <c r="C771" s="1720"/>
      <c r="D771" s="1720"/>
    </row>
    <row r="772" spans="1:4" ht="15" customHeight="1">
      <c r="A772" s="1720"/>
      <c r="B772" s="1720"/>
      <c r="C772" s="1720"/>
      <c r="D772" s="1720"/>
    </row>
    <row r="773" spans="1:4" ht="15" customHeight="1">
      <c r="A773" s="1720"/>
      <c r="B773" s="1720"/>
      <c r="C773" s="1720"/>
      <c r="D773" s="1720"/>
    </row>
    <row r="774" spans="1:4" ht="15" customHeight="1">
      <c r="A774" s="1720"/>
      <c r="B774" s="1720"/>
      <c r="C774" s="1720"/>
      <c r="D774" s="1720"/>
    </row>
    <row r="775" spans="1:4" ht="15" customHeight="1">
      <c r="A775" s="1720"/>
      <c r="B775" s="1720"/>
      <c r="C775" s="1720"/>
      <c r="D775" s="1720"/>
    </row>
    <row r="776" spans="1:4" ht="15" customHeight="1">
      <c r="A776" s="1720"/>
      <c r="B776" s="1720"/>
      <c r="C776" s="1720"/>
      <c r="D776" s="1720"/>
    </row>
    <row r="777" spans="1:4" ht="15" customHeight="1">
      <c r="A777" s="1720"/>
      <c r="B777" s="1720"/>
      <c r="C777" s="1720"/>
      <c r="D777" s="1720"/>
    </row>
    <row r="778" spans="1:4" ht="15" customHeight="1">
      <c r="A778" s="1720"/>
      <c r="B778" s="1720"/>
      <c r="C778" s="1720"/>
      <c r="D778" s="1720"/>
    </row>
    <row r="779" spans="1:4" ht="15" customHeight="1">
      <c r="A779" s="1720"/>
      <c r="B779" s="1720"/>
      <c r="C779" s="1720"/>
      <c r="D779" s="1720"/>
    </row>
    <row r="780" spans="1:4" ht="15" customHeight="1">
      <c r="A780" s="1720"/>
      <c r="B780" s="1720"/>
      <c r="C780" s="1720"/>
      <c r="D780" s="1720"/>
    </row>
    <row r="781" spans="1:4" ht="15" customHeight="1">
      <c r="A781" s="1720"/>
      <c r="B781" s="1720"/>
      <c r="C781" s="1720"/>
      <c r="D781" s="1720"/>
    </row>
    <row r="782" spans="1:4" ht="15" customHeight="1">
      <c r="A782" s="1720"/>
      <c r="B782" s="1720"/>
      <c r="C782" s="1720"/>
      <c r="D782" s="1720"/>
    </row>
    <row r="783" spans="1:4" ht="15" customHeight="1">
      <c r="A783" s="1720"/>
      <c r="B783" s="1720"/>
      <c r="C783" s="1720"/>
      <c r="D783" s="1720"/>
    </row>
    <row r="784" spans="1:4" ht="15" customHeight="1">
      <c r="A784" s="1720"/>
      <c r="B784" s="1720"/>
      <c r="C784" s="1720"/>
      <c r="D784" s="1720"/>
    </row>
    <row r="785" spans="1:4" ht="15" customHeight="1">
      <c r="A785" s="1720"/>
      <c r="B785" s="1720"/>
      <c r="C785" s="1720"/>
      <c r="D785" s="1720"/>
    </row>
    <row r="786" spans="1:4" ht="15" customHeight="1">
      <c r="A786" s="1720"/>
      <c r="B786" s="1720"/>
      <c r="C786" s="1720"/>
      <c r="D786" s="1720"/>
    </row>
    <row r="787" spans="1:4" ht="15" customHeight="1">
      <c r="A787" s="1720"/>
      <c r="B787" s="1720"/>
      <c r="C787" s="1720"/>
      <c r="D787" s="1720"/>
    </row>
    <row r="788" spans="1:4" ht="15" customHeight="1">
      <c r="A788" s="1720"/>
      <c r="B788" s="1720"/>
      <c r="C788" s="1720"/>
      <c r="D788" s="1720"/>
    </row>
    <row r="789" spans="1:4" ht="15" customHeight="1">
      <c r="A789" s="1720"/>
      <c r="B789" s="1720"/>
      <c r="C789" s="1720"/>
      <c r="D789" s="1720"/>
    </row>
    <row r="790" spans="1:4" ht="15" customHeight="1">
      <c r="A790" s="1720"/>
      <c r="B790" s="1720"/>
      <c r="C790" s="1720"/>
      <c r="D790" s="1720"/>
    </row>
    <row r="791" spans="1:4" ht="15" customHeight="1">
      <c r="A791" s="1720"/>
      <c r="B791" s="1720"/>
      <c r="C791" s="1720"/>
      <c r="D791" s="1720"/>
    </row>
    <row r="792" spans="1:4" ht="15" customHeight="1">
      <c r="A792" s="1720"/>
      <c r="B792" s="1720"/>
      <c r="C792" s="1720"/>
      <c r="D792" s="1720"/>
    </row>
    <row r="793" spans="1:4" ht="15" customHeight="1">
      <c r="A793" s="1720"/>
      <c r="B793" s="1720"/>
      <c r="C793" s="1720"/>
      <c r="D793" s="1720"/>
    </row>
    <row r="794" spans="1:4" ht="15" customHeight="1">
      <c r="A794" s="1720"/>
      <c r="B794" s="1720"/>
      <c r="C794" s="1720"/>
      <c r="D794" s="1720"/>
    </row>
    <row r="795" spans="1:4" ht="15" customHeight="1">
      <c r="A795" s="1720"/>
      <c r="B795" s="1720"/>
      <c r="C795" s="1720"/>
      <c r="D795" s="1720"/>
    </row>
    <row r="796" spans="1:4" ht="15" customHeight="1">
      <c r="A796" s="1720"/>
      <c r="B796" s="1720"/>
      <c r="C796" s="1720"/>
      <c r="D796" s="1720"/>
    </row>
    <row r="797" spans="1:4" ht="15" customHeight="1">
      <c r="A797" s="1720"/>
      <c r="B797" s="1720"/>
      <c r="C797" s="1720"/>
      <c r="D797" s="1720"/>
    </row>
    <row r="798" spans="1:4" ht="15" customHeight="1">
      <c r="A798" s="1720"/>
      <c r="B798" s="1720"/>
      <c r="C798" s="1720"/>
      <c r="D798" s="1720"/>
    </row>
    <row r="799" spans="1:4" ht="15" customHeight="1">
      <c r="A799" s="1720"/>
      <c r="B799" s="1720"/>
      <c r="C799" s="1720"/>
      <c r="D799" s="1720"/>
    </row>
    <row r="800" spans="1:4" ht="15" customHeight="1">
      <c r="A800" s="1720"/>
      <c r="B800" s="1720"/>
      <c r="C800" s="1720"/>
      <c r="D800" s="1720"/>
    </row>
    <row r="801" spans="1:4" ht="15" customHeight="1">
      <c r="A801" s="1720"/>
      <c r="B801" s="1720"/>
      <c r="C801" s="1720"/>
      <c r="D801" s="1720"/>
    </row>
    <row r="802" spans="1:4" ht="15" customHeight="1">
      <c r="A802" s="1720"/>
      <c r="B802" s="1720"/>
      <c r="C802" s="1720"/>
      <c r="D802" s="1720"/>
    </row>
    <row r="803" spans="1:4" ht="15" customHeight="1">
      <c r="A803" s="1720"/>
      <c r="B803" s="1720"/>
      <c r="C803" s="1720"/>
      <c r="D803" s="1720"/>
    </row>
    <row r="804" spans="1:4" ht="15" customHeight="1">
      <c r="A804" s="1720"/>
      <c r="B804" s="1720"/>
      <c r="C804" s="1720"/>
      <c r="D804" s="1720"/>
    </row>
    <row r="805" spans="1:4" ht="15" customHeight="1">
      <c r="A805" s="1720"/>
      <c r="B805" s="1720"/>
      <c r="C805" s="1720"/>
      <c r="D805" s="1720"/>
    </row>
    <row r="806" spans="1:4" ht="15" customHeight="1">
      <c r="A806" s="1720"/>
      <c r="B806" s="1720"/>
      <c r="C806" s="1720"/>
      <c r="D806" s="1720"/>
    </row>
    <row r="807" spans="1:4" ht="15" customHeight="1">
      <c r="A807" s="1720"/>
      <c r="B807" s="1720"/>
      <c r="C807" s="1720"/>
      <c r="D807" s="1720"/>
    </row>
    <row r="808" spans="1:4" ht="15" customHeight="1">
      <c r="A808" s="1720"/>
      <c r="B808" s="1720"/>
      <c r="C808" s="1720"/>
      <c r="D808" s="1720"/>
    </row>
    <row r="809" spans="1:4" ht="15" customHeight="1">
      <c r="A809" s="1720"/>
      <c r="B809" s="1720"/>
      <c r="C809" s="1720"/>
      <c r="D809" s="1720"/>
    </row>
    <row r="810" spans="1:4" ht="15" customHeight="1">
      <c r="A810" s="1720"/>
      <c r="B810" s="1720"/>
      <c r="C810" s="1720"/>
      <c r="D810" s="1720"/>
    </row>
    <row r="811" spans="1:4" ht="15" customHeight="1">
      <c r="A811" s="1720"/>
      <c r="B811" s="1720"/>
      <c r="C811" s="1720"/>
      <c r="D811" s="1720"/>
    </row>
    <row r="812" spans="1:4" ht="15" customHeight="1">
      <c r="A812" s="1720"/>
      <c r="B812" s="1720"/>
      <c r="C812" s="1720"/>
      <c r="D812" s="1720"/>
    </row>
    <row r="813" spans="1:4" ht="15" customHeight="1">
      <c r="A813" s="1720"/>
      <c r="B813" s="1720"/>
      <c r="C813" s="1720"/>
      <c r="D813" s="1720"/>
    </row>
    <row r="814" spans="1:4" ht="15" customHeight="1">
      <c r="A814" s="1720"/>
      <c r="B814" s="1720"/>
      <c r="C814" s="1720"/>
      <c r="D814" s="1720"/>
    </row>
    <row r="815" spans="1:4" ht="15" customHeight="1">
      <c r="A815" s="1720"/>
      <c r="B815" s="1720"/>
      <c r="C815" s="1720"/>
      <c r="D815" s="1720"/>
    </row>
    <row r="816" spans="1:4" ht="15" customHeight="1">
      <c r="A816" s="1720"/>
      <c r="B816" s="1720"/>
      <c r="C816" s="1720"/>
      <c r="D816" s="1720"/>
    </row>
    <row r="817" spans="1:4" ht="15" customHeight="1">
      <c r="A817" s="1720"/>
      <c r="B817" s="1720"/>
      <c r="C817" s="1720"/>
      <c r="D817" s="1720"/>
    </row>
    <row r="818" spans="1:4" ht="15" customHeight="1">
      <c r="A818" s="1720"/>
      <c r="B818" s="1720"/>
      <c r="C818" s="1720"/>
      <c r="D818" s="1720"/>
    </row>
    <row r="819" spans="1:4" ht="15" customHeight="1">
      <c r="A819" s="1720"/>
      <c r="B819" s="1720"/>
      <c r="C819" s="1720"/>
      <c r="D819" s="1720"/>
    </row>
    <row r="820" spans="1:4" ht="15" customHeight="1">
      <c r="A820" s="1720"/>
      <c r="B820" s="1720"/>
      <c r="C820" s="1720"/>
      <c r="D820" s="1720"/>
    </row>
    <row r="821" spans="1:4" ht="15" customHeight="1">
      <c r="A821" s="1720"/>
      <c r="B821" s="1720"/>
      <c r="C821" s="1720"/>
      <c r="D821" s="1720"/>
    </row>
    <row r="822" spans="1:4" ht="15" customHeight="1">
      <c r="A822" s="1720"/>
      <c r="B822" s="1720"/>
      <c r="C822" s="1720"/>
      <c r="D822" s="1720"/>
    </row>
    <row r="823" spans="1:4" ht="15" customHeight="1">
      <c r="A823" s="1720"/>
      <c r="B823" s="1720"/>
      <c r="C823" s="1720"/>
      <c r="D823" s="1720"/>
    </row>
    <row r="824" spans="1:4" ht="15" customHeight="1">
      <c r="A824" s="1720"/>
      <c r="B824" s="1720"/>
      <c r="C824" s="1720"/>
      <c r="D824" s="1720"/>
    </row>
    <row r="825" spans="1:4" ht="15" customHeight="1">
      <c r="A825" s="1720"/>
      <c r="B825" s="1720"/>
      <c r="C825" s="1720"/>
      <c r="D825" s="1720"/>
    </row>
    <row r="826" spans="1:4" ht="15" customHeight="1">
      <c r="A826" s="1720"/>
      <c r="B826" s="1720"/>
      <c r="C826" s="1720"/>
      <c r="D826" s="1720"/>
    </row>
    <row r="827" spans="1:4" ht="15" customHeight="1">
      <c r="A827" s="1720"/>
      <c r="B827" s="1720"/>
      <c r="C827" s="1720"/>
      <c r="D827" s="1720"/>
    </row>
    <row r="828" spans="1:4" ht="15" customHeight="1">
      <c r="A828" s="1720"/>
      <c r="B828" s="1720"/>
      <c r="C828" s="1720"/>
      <c r="D828" s="1720"/>
    </row>
    <row r="829" spans="1:4" ht="15" customHeight="1">
      <c r="A829" s="1720"/>
      <c r="B829" s="1720"/>
      <c r="C829" s="1720"/>
      <c r="D829" s="1720"/>
    </row>
    <row r="830" spans="1:4" ht="15" customHeight="1">
      <c r="A830" s="1720"/>
      <c r="B830" s="1720"/>
      <c r="C830" s="1720"/>
      <c r="D830" s="1720"/>
    </row>
    <row r="831" spans="1:4" ht="15" customHeight="1">
      <c r="A831" s="1720"/>
      <c r="B831" s="1720"/>
      <c r="C831" s="1720"/>
      <c r="D831" s="1720"/>
    </row>
    <row r="832" spans="1:4" ht="15" customHeight="1">
      <c r="A832" s="1720"/>
      <c r="B832" s="1720"/>
      <c r="C832" s="1720"/>
      <c r="D832" s="1720"/>
    </row>
    <row r="833" spans="1:4" ht="15" customHeight="1">
      <c r="A833" s="1720"/>
      <c r="B833" s="1720"/>
      <c r="C833" s="1720"/>
      <c r="D833" s="1720"/>
    </row>
    <row r="834" spans="1:4" ht="15" customHeight="1">
      <c r="A834" s="1720"/>
      <c r="B834" s="1720"/>
      <c r="C834" s="1720"/>
      <c r="D834" s="1720"/>
    </row>
    <row r="835" spans="1:4" ht="15" customHeight="1">
      <c r="A835" s="1720"/>
      <c r="B835" s="1720"/>
      <c r="C835" s="1720"/>
      <c r="D835" s="1720"/>
    </row>
    <row r="836" spans="1:4" ht="15" customHeight="1">
      <c r="A836" s="1720"/>
      <c r="B836" s="1720"/>
      <c r="C836" s="1720"/>
      <c r="D836" s="1720"/>
    </row>
    <row r="837" spans="1:4" ht="15" customHeight="1">
      <c r="A837" s="1720"/>
      <c r="B837" s="1720"/>
      <c r="C837" s="1720"/>
      <c r="D837" s="1720"/>
    </row>
    <row r="838" spans="1:4" ht="15" customHeight="1">
      <c r="A838" s="1720"/>
      <c r="B838" s="1720"/>
      <c r="C838" s="1720"/>
      <c r="D838" s="1720"/>
    </row>
    <row r="839" spans="1:4" ht="15" customHeight="1">
      <c r="A839" s="1720"/>
      <c r="B839" s="1720"/>
      <c r="C839" s="1720"/>
      <c r="D839" s="1720"/>
    </row>
    <row r="840" spans="1:4" ht="15" customHeight="1">
      <c r="A840" s="1720"/>
      <c r="B840" s="1720"/>
      <c r="C840" s="1720"/>
      <c r="D840" s="1720"/>
    </row>
    <row r="841" spans="1:4" ht="15" customHeight="1">
      <c r="A841" s="1720"/>
      <c r="B841" s="1720"/>
      <c r="C841" s="1720"/>
      <c r="D841" s="1720"/>
    </row>
    <row r="842" spans="1:4" ht="15" customHeight="1">
      <c r="A842" s="1720"/>
      <c r="B842" s="1720"/>
      <c r="C842" s="1720"/>
      <c r="D842" s="1720"/>
    </row>
    <row r="843" spans="1:4" ht="15" customHeight="1">
      <c r="A843" s="1720"/>
      <c r="B843" s="1720"/>
      <c r="C843" s="1720"/>
      <c r="D843" s="1720"/>
    </row>
    <row r="844" spans="1:4" ht="15" customHeight="1">
      <c r="A844" s="1720"/>
      <c r="B844" s="1720"/>
      <c r="C844" s="1720"/>
      <c r="D844" s="1720"/>
    </row>
    <row r="845" spans="1:4" ht="15" customHeight="1">
      <c r="A845" s="1720"/>
      <c r="B845" s="1720"/>
      <c r="C845" s="1720"/>
      <c r="D845" s="1720"/>
    </row>
    <row r="846" spans="1:4" ht="15" customHeight="1">
      <c r="A846" s="1720"/>
      <c r="B846" s="1720"/>
      <c r="C846" s="1720"/>
      <c r="D846" s="1720"/>
    </row>
    <row r="847" spans="1:4" ht="15" customHeight="1">
      <c r="A847" s="1720"/>
      <c r="B847" s="1720"/>
      <c r="C847" s="1720"/>
      <c r="D847" s="1720"/>
    </row>
    <row r="848" spans="1:4" ht="15" customHeight="1">
      <c r="A848" s="1720"/>
      <c r="B848" s="1720"/>
      <c r="C848" s="1720"/>
      <c r="D848" s="1720"/>
    </row>
    <row r="849" spans="1:4" ht="15" customHeight="1">
      <c r="A849" s="1720"/>
      <c r="B849" s="1720"/>
      <c r="C849" s="1720"/>
      <c r="D849" s="1720"/>
    </row>
    <row r="850" spans="1:4" ht="15" customHeight="1">
      <c r="A850" s="1720"/>
      <c r="B850" s="1720"/>
      <c r="C850" s="1720"/>
      <c r="D850" s="1720"/>
    </row>
    <row r="851" spans="1:4" ht="15" customHeight="1">
      <c r="A851" s="1720"/>
      <c r="B851" s="1720"/>
      <c r="C851" s="1720"/>
      <c r="D851" s="1720"/>
    </row>
    <row r="852" spans="1:4" ht="15" customHeight="1">
      <c r="A852" s="1720"/>
      <c r="B852" s="1720"/>
      <c r="C852" s="1720"/>
      <c r="D852" s="1720"/>
    </row>
    <row r="853" spans="1:4" ht="15" customHeight="1">
      <c r="A853" s="1720"/>
      <c r="B853" s="1720"/>
      <c r="C853" s="1720"/>
      <c r="D853" s="1720"/>
    </row>
    <row r="854" spans="1:4" ht="15" customHeight="1">
      <c r="A854" s="1720"/>
      <c r="B854" s="1720"/>
      <c r="C854" s="1720"/>
      <c r="D854" s="1720"/>
    </row>
    <row r="855" spans="1:4" ht="15" customHeight="1">
      <c r="A855" s="1720"/>
      <c r="B855" s="1720"/>
      <c r="C855" s="1720"/>
      <c r="D855" s="1720"/>
    </row>
    <row r="856" spans="1:4" ht="15" customHeight="1">
      <c r="A856" s="1720"/>
      <c r="B856" s="1720"/>
      <c r="C856" s="1720"/>
      <c r="D856" s="1720"/>
    </row>
    <row r="857" spans="1:4" ht="15" customHeight="1">
      <c r="A857" s="1720"/>
      <c r="B857" s="1720"/>
      <c r="C857" s="1720"/>
      <c r="D857" s="1720"/>
    </row>
    <row r="858" spans="1:4" ht="15" customHeight="1">
      <c r="A858" s="1720"/>
      <c r="B858" s="1720"/>
      <c r="C858" s="1720"/>
      <c r="D858" s="1720"/>
    </row>
    <row r="859" spans="1:4" ht="15" customHeight="1">
      <c r="A859" s="1720"/>
      <c r="B859" s="1720"/>
      <c r="C859" s="1720"/>
      <c r="D859" s="1720"/>
    </row>
    <row r="860" spans="1:4" ht="15" customHeight="1">
      <c r="A860" s="1720"/>
      <c r="B860" s="1720"/>
      <c r="C860" s="1720"/>
      <c r="D860" s="1720"/>
    </row>
    <row r="861" spans="1:4" ht="15" customHeight="1">
      <c r="A861" s="1720"/>
      <c r="B861" s="1720"/>
      <c r="C861" s="1720"/>
      <c r="D861" s="1720"/>
    </row>
    <row r="862" spans="1:4" ht="15" customHeight="1">
      <c r="A862" s="1720"/>
      <c r="B862" s="1720"/>
      <c r="C862" s="1720"/>
      <c r="D862" s="1720"/>
    </row>
    <row r="863" spans="1:4" ht="15" customHeight="1">
      <c r="A863" s="1720"/>
      <c r="B863" s="1720"/>
      <c r="C863" s="1720"/>
      <c r="D863" s="1720"/>
    </row>
    <row r="864" spans="1:4" ht="15" customHeight="1">
      <c r="A864" s="1720"/>
      <c r="B864" s="1720"/>
      <c r="C864" s="1720"/>
      <c r="D864" s="1720"/>
    </row>
    <row r="865" spans="1:4" ht="15" customHeight="1">
      <c r="A865" s="1720"/>
      <c r="B865" s="1720"/>
      <c r="C865" s="1720"/>
      <c r="D865" s="1720"/>
    </row>
    <row r="866" spans="1:4" ht="15" customHeight="1">
      <c r="A866" s="1720"/>
      <c r="B866" s="1720"/>
      <c r="C866" s="1720"/>
      <c r="D866" s="1720"/>
    </row>
    <row r="867" spans="1:4" ht="15" customHeight="1">
      <c r="A867" s="1720"/>
      <c r="B867" s="1720"/>
      <c r="C867" s="1720"/>
      <c r="D867" s="1720"/>
    </row>
    <row r="868" spans="1:4" ht="15" customHeight="1">
      <c r="A868" s="1720"/>
      <c r="B868" s="1720"/>
      <c r="C868" s="1720"/>
      <c r="D868" s="1720"/>
    </row>
    <row r="869" spans="1:4" ht="15" customHeight="1">
      <c r="A869" s="1720"/>
      <c r="B869" s="1720"/>
      <c r="C869" s="1720"/>
      <c r="D869" s="1720"/>
    </row>
    <row r="870" spans="1:4" ht="15" customHeight="1">
      <c r="A870" s="1720"/>
      <c r="B870" s="1720"/>
      <c r="C870" s="1720"/>
      <c r="D870" s="1720"/>
    </row>
    <row r="871" spans="1:4" ht="15" customHeight="1">
      <c r="A871" s="1720"/>
      <c r="B871" s="1720"/>
      <c r="C871" s="1720"/>
      <c r="D871" s="1720"/>
    </row>
    <row r="872" spans="1:4" ht="15" customHeight="1">
      <c r="A872" s="1720"/>
      <c r="B872" s="1720"/>
      <c r="C872" s="1720"/>
      <c r="D872" s="1720"/>
    </row>
    <row r="873" spans="1:4" ht="15" customHeight="1">
      <c r="A873" s="1720"/>
      <c r="B873" s="1720"/>
      <c r="C873" s="1720"/>
      <c r="D873" s="1720"/>
    </row>
    <row r="874" spans="1:4" ht="15" customHeight="1">
      <c r="A874" s="1720"/>
      <c r="B874" s="1720"/>
      <c r="C874" s="1720"/>
      <c r="D874" s="1720"/>
    </row>
    <row r="875" spans="1:4" ht="15" customHeight="1">
      <c r="A875" s="1720"/>
      <c r="B875" s="1720"/>
      <c r="C875" s="1720"/>
      <c r="D875" s="1720"/>
    </row>
    <row r="876" spans="1:4" ht="15" customHeight="1">
      <c r="A876" s="1720"/>
      <c r="B876" s="1720"/>
      <c r="C876" s="1720"/>
      <c r="D876" s="1720"/>
    </row>
    <row r="877" spans="1:4" ht="15" customHeight="1">
      <c r="A877" s="1720"/>
      <c r="B877" s="1720"/>
      <c r="C877" s="1720"/>
      <c r="D877" s="1720"/>
    </row>
    <row r="878" spans="1:4" ht="15" customHeight="1">
      <c r="A878" s="1720"/>
      <c r="B878" s="1720"/>
      <c r="C878" s="1720"/>
      <c r="D878" s="1720"/>
    </row>
    <row r="879" spans="1:4" ht="15" customHeight="1">
      <c r="A879" s="1720"/>
      <c r="B879" s="1720"/>
      <c r="C879" s="1720"/>
      <c r="D879" s="1720"/>
    </row>
    <row r="880" spans="1:4" ht="15" customHeight="1">
      <c r="A880" s="1720"/>
      <c r="B880" s="1720"/>
      <c r="C880" s="1720"/>
      <c r="D880" s="1720"/>
    </row>
    <row r="881" spans="1:4" ht="15" customHeight="1">
      <c r="A881" s="1720"/>
      <c r="B881" s="1720"/>
      <c r="C881" s="1720"/>
      <c r="D881" s="1720"/>
    </row>
    <row r="882" spans="1:4" ht="15" customHeight="1">
      <c r="A882" s="1720"/>
      <c r="B882" s="1720"/>
      <c r="C882" s="1720"/>
      <c r="D882" s="1720"/>
    </row>
    <row r="883" spans="1:4" ht="15" customHeight="1">
      <c r="A883" s="1720"/>
      <c r="B883" s="1720"/>
      <c r="C883" s="1720"/>
      <c r="D883" s="1720"/>
    </row>
    <row r="884" spans="1:4" ht="15" customHeight="1">
      <c r="A884" s="1720"/>
      <c r="B884" s="1720"/>
      <c r="C884" s="1720"/>
      <c r="D884" s="1720"/>
    </row>
    <row r="885" spans="1:4" ht="15" customHeight="1">
      <c r="A885" s="1720"/>
      <c r="B885" s="1720"/>
      <c r="C885" s="1720"/>
      <c r="D885" s="1720"/>
    </row>
    <row r="886" spans="1:4" ht="15" customHeight="1">
      <c r="A886" s="1720"/>
      <c r="B886" s="1720"/>
      <c r="C886" s="1720"/>
      <c r="D886" s="1720"/>
    </row>
    <row r="887" spans="1:4" ht="15" customHeight="1">
      <c r="A887" s="1720"/>
      <c r="B887" s="1720"/>
      <c r="C887" s="1720"/>
      <c r="D887" s="1720"/>
    </row>
    <row r="888" spans="1:4" ht="15" customHeight="1">
      <c r="A888" s="1720"/>
      <c r="B888" s="1720"/>
      <c r="C888" s="1720"/>
      <c r="D888" s="1720"/>
    </row>
    <row r="889" spans="1:4" ht="15" customHeight="1">
      <c r="A889" s="1720"/>
      <c r="B889" s="1720"/>
      <c r="C889" s="1720"/>
      <c r="D889" s="1720"/>
    </row>
    <row r="890" spans="1:4" ht="15" customHeight="1">
      <c r="A890" s="1720"/>
      <c r="B890" s="1720"/>
      <c r="C890" s="1720"/>
      <c r="D890" s="1720"/>
    </row>
    <row r="891" spans="1:4" ht="15" customHeight="1">
      <c r="A891" s="1720"/>
      <c r="B891" s="1720"/>
      <c r="C891" s="1720"/>
      <c r="D891" s="1720"/>
    </row>
    <row r="892" spans="1:4" ht="15" customHeight="1">
      <c r="A892" s="1720"/>
      <c r="B892" s="1720"/>
      <c r="C892" s="1720"/>
      <c r="D892" s="1720"/>
    </row>
    <row r="893" spans="1:4" ht="15" customHeight="1">
      <c r="A893" s="1720"/>
      <c r="B893" s="1720"/>
      <c r="C893" s="1720"/>
      <c r="D893" s="1720"/>
    </row>
    <row r="894" spans="1:4" ht="15" customHeight="1">
      <c r="A894" s="1720"/>
      <c r="B894" s="1720"/>
      <c r="C894" s="1720"/>
      <c r="D894" s="1720"/>
    </row>
    <row r="895" spans="1:4" ht="15" customHeight="1">
      <c r="A895" s="1720"/>
      <c r="B895" s="1720"/>
      <c r="C895" s="1720"/>
      <c r="D895" s="1720"/>
    </row>
    <row r="896" spans="1:4" ht="15" customHeight="1">
      <c r="A896" s="1720"/>
      <c r="B896" s="1720"/>
      <c r="C896" s="1720"/>
      <c r="D896" s="1720"/>
    </row>
    <row r="897" spans="1:4" ht="15" customHeight="1">
      <c r="A897" s="1720"/>
      <c r="B897" s="1720"/>
      <c r="C897" s="1720"/>
      <c r="D897" s="1720"/>
    </row>
    <row r="898" spans="1:4" ht="15" customHeight="1">
      <c r="A898" s="1720"/>
      <c r="B898" s="1720"/>
      <c r="C898" s="1720"/>
      <c r="D898" s="1720"/>
    </row>
    <row r="899" spans="1:4" ht="15" customHeight="1">
      <c r="A899" s="1720"/>
      <c r="B899" s="1720"/>
      <c r="C899" s="1720"/>
      <c r="D899" s="1720"/>
    </row>
    <row r="900" spans="1:4" ht="15" customHeight="1">
      <c r="A900" s="1720"/>
      <c r="B900" s="1720"/>
      <c r="C900" s="1720"/>
      <c r="D900" s="1720"/>
    </row>
    <row r="901" spans="1:4" ht="15" customHeight="1">
      <c r="A901" s="1720"/>
      <c r="B901" s="1720"/>
      <c r="C901" s="1720"/>
      <c r="D901" s="1720"/>
    </row>
    <row r="902" spans="1:4" ht="15" customHeight="1">
      <c r="A902" s="1720"/>
      <c r="B902" s="1720"/>
      <c r="C902" s="1720"/>
      <c r="D902" s="1720"/>
    </row>
    <row r="903" spans="1:4" ht="15" customHeight="1">
      <c r="A903" s="1720"/>
      <c r="B903" s="1720"/>
      <c r="C903" s="1720"/>
      <c r="D903" s="1720"/>
    </row>
    <row r="904" spans="1:4" ht="15" customHeight="1">
      <c r="A904" s="1720"/>
      <c r="B904" s="1720"/>
      <c r="C904" s="1720"/>
      <c r="D904" s="1720"/>
    </row>
    <row r="905" spans="1:4" ht="15" customHeight="1">
      <c r="A905" s="1720"/>
      <c r="B905" s="1720"/>
      <c r="C905" s="1720"/>
      <c r="D905" s="1720"/>
    </row>
    <row r="906" spans="1:4" ht="15" customHeight="1">
      <c r="A906" s="1720"/>
      <c r="B906" s="1720"/>
      <c r="C906" s="1720"/>
      <c r="D906" s="1720"/>
    </row>
    <row r="907" spans="1:4" ht="15" customHeight="1">
      <c r="A907" s="1720"/>
      <c r="B907" s="1720"/>
      <c r="C907" s="1720"/>
      <c r="D907" s="1720"/>
    </row>
    <row r="908" spans="1:4" ht="15" customHeight="1">
      <c r="A908" s="1720"/>
      <c r="B908" s="1720"/>
      <c r="C908" s="1720"/>
      <c r="D908" s="1720"/>
    </row>
    <row r="909" spans="1:4" ht="15" customHeight="1">
      <c r="A909" s="1720"/>
      <c r="B909" s="1720"/>
      <c r="C909" s="1720"/>
      <c r="D909" s="1720"/>
    </row>
    <row r="910" spans="1:4" ht="15" customHeight="1">
      <c r="A910" s="1720"/>
      <c r="B910" s="1720"/>
      <c r="C910" s="1720"/>
      <c r="D910" s="1720"/>
    </row>
    <row r="911" spans="1:4" ht="15" customHeight="1">
      <c r="A911" s="1720"/>
      <c r="B911" s="1720"/>
      <c r="C911" s="1720"/>
      <c r="D911" s="1720"/>
    </row>
    <row r="912" spans="1:4" ht="15" customHeight="1">
      <c r="A912" s="1720"/>
      <c r="B912" s="1720"/>
      <c r="C912" s="1720"/>
      <c r="D912" s="1720"/>
    </row>
    <row r="913" spans="1:4" ht="15" customHeight="1">
      <c r="A913" s="1720"/>
      <c r="B913" s="1720"/>
      <c r="C913" s="1720"/>
      <c r="D913" s="1720"/>
    </row>
    <row r="914" spans="1:4" ht="15" customHeight="1">
      <c r="A914" s="1720"/>
      <c r="B914" s="1720"/>
      <c r="C914" s="1720"/>
      <c r="D914" s="1720"/>
    </row>
    <row r="915" spans="1:4" ht="15" customHeight="1">
      <c r="A915" s="1720"/>
      <c r="B915" s="1720"/>
      <c r="C915" s="1720"/>
      <c r="D915" s="1720"/>
    </row>
    <row r="916" spans="1:4" ht="15" customHeight="1">
      <c r="A916" s="1720"/>
      <c r="B916" s="1720"/>
      <c r="C916" s="1720"/>
      <c r="D916" s="1720"/>
    </row>
    <row r="917" spans="1:4" ht="15" customHeight="1">
      <c r="A917" s="1720"/>
      <c r="B917" s="1720"/>
      <c r="C917" s="1720"/>
      <c r="D917" s="1720"/>
    </row>
    <row r="918" spans="1:4" ht="15" customHeight="1">
      <c r="A918" s="1720"/>
      <c r="B918" s="1720"/>
      <c r="C918" s="1720"/>
      <c r="D918" s="1720"/>
    </row>
    <row r="919" spans="1:4" ht="15" customHeight="1">
      <c r="A919" s="1720"/>
      <c r="B919" s="1720"/>
      <c r="C919" s="1720"/>
      <c r="D919" s="1720"/>
    </row>
    <row r="920" spans="1:4" ht="15" customHeight="1">
      <c r="A920" s="1720"/>
      <c r="B920" s="1720"/>
      <c r="C920" s="1720"/>
      <c r="D920" s="1720"/>
    </row>
    <row r="921" spans="1:4" ht="15" customHeight="1">
      <c r="A921" s="1720"/>
      <c r="B921" s="1720"/>
      <c r="C921" s="1720"/>
      <c r="D921" s="1720"/>
    </row>
    <row r="922" spans="1:4" ht="15" customHeight="1">
      <c r="A922" s="1720"/>
      <c r="B922" s="1720"/>
      <c r="C922" s="1720"/>
      <c r="D922" s="1720"/>
    </row>
    <row r="923" spans="1:4" ht="15" customHeight="1">
      <c r="A923" s="1720"/>
      <c r="B923" s="1720"/>
      <c r="C923" s="1720"/>
      <c r="D923" s="1720"/>
    </row>
    <row r="924" spans="1:4" ht="15" customHeight="1">
      <c r="A924" s="1720"/>
      <c r="B924" s="1720"/>
      <c r="C924" s="1720"/>
      <c r="D924" s="1720"/>
    </row>
    <row r="925" spans="1:4" ht="15" customHeight="1">
      <c r="A925" s="1720"/>
      <c r="B925" s="1720"/>
      <c r="C925" s="1720"/>
      <c r="D925" s="1720"/>
    </row>
    <row r="926" spans="1:4" ht="15" customHeight="1">
      <c r="A926" s="1720"/>
      <c r="B926" s="1720"/>
      <c r="C926" s="1720"/>
      <c r="D926" s="1720"/>
    </row>
    <row r="927" spans="1:4" ht="15" customHeight="1">
      <c r="A927" s="1720"/>
      <c r="B927" s="1720"/>
      <c r="C927" s="1720"/>
      <c r="D927" s="1720"/>
    </row>
    <row r="928" spans="1:4" ht="15" customHeight="1">
      <c r="A928" s="1720"/>
      <c r="B928" s="1720"/>
      <c r="C928" s="1720"/>
      <c r="D928" s="1720"/>
    </row>
    <row r="929" spans="1:4" ht="15" customHeight="1">
      <c r="A929" s="1720"/>
      <c r="B929" s="1720"/>
      <c r="C929" s="1720"/>
      <c r="D929" s="1720"/>
    </row>
    <row r="930" spans="1:4" ht="15" customHeight="1">
      <c r="A930" s="1720"/>
      <c r="B930" s="1720"/>
      <c r="C930" s="1720"/>
      <c r="D930" s="1720"/>
    </row>
    <row r="931" spans="1:4" ht="15" customHeight="1">
      <c r="A931" s="1720"/>
      <c r="B931" s="1720"/>
      <c r="C931" s="1720"/>
      <c r="D931" s="1720"/>
    </row>
    <row r="932" spans="1:4" ht="15" customHeight="1">
      <c r="A932" s="1720"/>
      <c r="B932" s="1720"/>
      <c r="C932" s="1720"/>
      <c r="D932" s="1720"/>
    </row>
    <row r="933" spans="1:4" ht="15" customHeight="1">
      <c r="A933" s="1720"/>
      <c r="B933" s="1720"/>
      <c r="C933" s="1720"/>
      <c r="D933" s="1720"/>
    </row>
    <row r="934" spans="1:4" ht="15" customHeight="1">
      <c r="A934" s="1720"/>
      <c r="B934" s="1720"/>
      <c r="C934" s="1720"/>
      <c r="D934" s="1720"/>
    </row>
    <row r="935" spans="1:4" ht="15" customHeight="1">
      <c r="A935" s="1720"/>
      <c r="B935" s="1720"/>
      <c r="C935" s="1720"/>
      <c r="D935" s="1720"/>
    </row>
    <row r="936" spans="1:4" ht="15" customHeight="1">
      <c r="A936" s="1720"/>
      <c r="B936" s="1720"/>
      <c r="C936" s="1720"/>
      <c r="D936" s="1720"/>
    </row>
    <row r="937" spans="1:4" ht="15" customHeight="1">
      <c r="A937" s="1720"/>
      <c r="B937" s="1720"/>
      <c r="C937" s="1720"/>
      <c r="D937" s="1720"/>
    </row>
    <row r="938" spans="1:4" ht="15" customHeight="1">
      <c r="A938" s="1720"/>
      <c r="B938" s="1720"/>
      <c r="C938" s="1720"/>
      <c r="D938" s="1720"/>
    </row>
    <row r="939" spans="1:4" ht="15" customHeight="1">
      <c r="A939" s="1720"/>
      <c r="B939" s="1720"/>
      <c r="C939" s="1720"/>
      <c r="D939" s="1720"/>
    </row>
    <row r="940" spans="1:4" ht="15" customHeight="1">
      <c r="A940" s="1720"/>
      <c r="B940" s="1720"/>
      <c r="C940" s="1720"/>
      <c r="D940" s="1720"/>
    </row>
    <row r="941" spans="1:4" ht="15" customHeight="1">
      <c r="A941" s="1720"/>
      <c r="B941" s="1720"/>
      <c r="C941" s="1720"/>
      <c r="D941" s="1720"/>
    </row>
    <row r="942" spans="1:4" ht="15" customHeight="1">
      <c r="A942" s="1720"/>
      <c r="B942" s="1720"/>
      <c r="C942" s="1720"/>
      <c r="D942" s="1720"/>
    </row>
    <row r="943" spans="1:4" ht="15" customHeight="1">
      <c r="A943" s="1720"/>
      <c r="B943" s="1720"/>
      <c r="C943" s="1720"/>
      <c r="D943" s="1720"/>
    </row>
    <row r="944" spans="1:4" ht="15" customHeight="1">
      <c r="A944" s="1720"/>
      <c r="B944" s="1720"/>
      <c r="C944" s="1720"/>
      <c r="D944" s="1720"/>
    </row>
    <row r="945" spans="1:4" ht="15" customHeight="1">
      <c r="A945" s="1720"/>
      <c r="B945" s="1720"/>
      <c r="C945" s="1720"/>
      <c r="D945" s="1720"/>
    </row>
    <row r="946" spans="1:4" ht="15" customHeight="1">
      <c r="A946" s="1720"/>
      <c r="B946" s="1720"/>
      <c r="C946" s="1720"/>
      <c r="D946" s="1720"/>
    </row>
    <row r="947" spans="1:4" ht="15" customHeight="1">
      <c r="A947" s="1720"/>
      <c r="B947" s="1720"/>
      <c r="C947" s="1720"/>
      <c r="D947" s="1720"/>
    </row>
    <row r="948" spans="1:4" ht="15" customHeight="1">
      <c r="A948" s="1720"/>
      <c r="B948" s="1720"/>
      <c r="C948" s="1720"/>
      <c r="D948" s="1720"/>
    </row>
    <row r="949" spans="1:4" ht="15" customHeight="1">
      <c r="A949" s="1720"/>
      <c r="B949" s="1720"/>
      <c r="C949" s="1720"/>
      <c r="D949" s="1720"/>
    </row>
    <row r="950" spans="1:4" ht="15" customHeight="1">
      <c r="A950" s="1720"/>
      <c r="B950" s="1720"/>
      <c r="C950" s="1720"/>
      <c r="D950" s="1720"/>
    </row>
    <row r="951" spans="1:4" ht="15" customHeight="1">
      <c r="A951" s="1720"/>
      <c r="B951" s="1720"/>
      <c r="C951" s="1720"/>
      <c r="D951" s="1720"/>
    </row>
    <row r="952" spans="1:4" ht="15" customHeight="1">
      <c r="A952" s="1720"/>
      <c r="B952" s="1720"/>
      <c r="C952" s="1720"/>
      <c r="D952" s="1720"/>
    </row>
    <row r="953" spans="1:4" ht="15" customHeight="1">
      <c r="A953" s="1720"/>
      <c r="B953" s="1720"/>
      <c r="C953" s="1720"/>
      <c r="D953" s="1720"/>
    </row>
    <row r="954" spans="1:4" ht="15" customHeight="1">
      <c r="A954" s="1720"/>
      <c r="B954" s="1720"/>
      <c r="C954" s="1720"/>
      <c r="D954" s="1720"/>
    </row>
    <row r="955" spans="1:4" ht="15" customHeight="1">
      <c r="A955" s="1720"/>
      <c r="B955" s="1720"/>
      <c r="C955" s="1720"/>
      <c r="D955" s="1720"/>
    </row>
    <row r="956" spans="1:4" ht="15" customHeight="1">
      <c r="A956" s="1720"/>
      <c r="B956" s="1720"/>
      <c r="C956" s="1720"/>
      <c r="D956" s="1720"/>
    </row>
    <row r="957" spans="1:4" ht="15" customHeight="1">
      <c r="A957" s="1720"/>
      <c r="B957" s="1720"/>
      <c r="C957" s="1720"/>
      <c r="D957" s="1720"/>
    </row>
    <row r="958" spans="1:4" ht="15" customHeight="1">
      <c r="A958" s="1720"/>
      <c r="B958" s="1720"/>
      <c r="C958" s="1720"/>
      <c r="D958" s="1720"/>
    </row>
    <row r="959" spans="1:4" ht="15" customHeight="1">
      <c r="A959" s="1720"/>
      <c r="B959" s="1720"/>
      <c r="C959" s="1720"/>
      <c r="D959" s="1720"/>
    </row>
    <row r="960" spans="1:4" ht="15" customHeight="1">
      <c r="A960" s="1720"/>
      <c r="B960" s="1720"/>
      <c r="C960" s="1720"/>
      <c r="D960" s="1720"/>
    </row>
    <row r="961" spans="1:4" ht="15" customHeight="1">
      <c r="A961" s="1720"/>
      <c r="B961" s="1720"/>
      <c r="C961" s="1720"/>
      <c r="D961" s="1720"/>
    </row>
    <row r="962" spans="1:4" ht="15" customHeight="1">
      <c r="A962" s="1720"/>
      <c r="B962" s="1720"/>
      <c r="C962" s="1720"/>
      <c r="D962" s="1720"/>
    </row>
    <row r="963" spans="1:4" ht="15" customHeight="1">
      <c r="A963" s="1720"/>
      <c r="B963" s="1720"/>
      <c r="C963" s="1720"/>
      <c r="D963" s="1720"/>
    </row>
    <row r="964" spans="1:4" ht="15" customHeight="1">
      <c r="A964" s="1720"/>
      <c r="B964" s="1720"/>
      <c r="C964" s="1720"/>
      <c r="D964" s="1720"/>
    </row>
    <row r="965" spans="1:4" ht="15" customHeight="1">
      <c r="A965" s="1720"/>
      <c r="B965" s="1720"/>
      <c r="C965" s="1720"/>
      <c r="D965" s="1720"/>
    </row>
    <row r="966" spans="1:4" ht="15" customHeight="1">
      <c r="A966" s="1720"/>
      <c r="B966" s="1720"/>
      <c r="C966" s="1720"/>
      <c r="D966" s="1720"/>
    </row>
    <row r="967" spans="1:4" ht="15" customHeight="1">
      <c r="A967" s="1720"/>
      <c r="B967" s="1720"/>
      <c r="C967" s="1720"/>
      <c r="D967" s="1720"/>
    </row>
    <row r="968" spans="1:4" ht="15" customHeight="1">
      <c r="A968" s="1720"/>
      <c r="B968" s="1720"/>
      <c r="C968" s="1720"/>
      <c r="D968" s="1720"/>
    </row>
    <row r="969" spans="1:4" ht="15" customHeight="1">
      <c r="A969" s="1720"/>
      <c r="B969" s="1720"/>
      <c r="C969" s="1720"/>
      <c r="D969" s="1720"/>
    </row>
    <row r="970" spans="1:4" ht="15" customHeight="1">
      <c r="A970" s="1720"/>
      <c r="B970" s="1720"/>
      <c r="C970" s="1720"/>
      <c r="D970" s="1720"/>
    </row>
    <row r="971" spans="1:4" ht="15" customHeight="1">
      <c r="A971" s="1720"/>
      <c r="B971" s="1720"/>
      <c r="C971" s="1720"/>
      <c r="D971" s="1720"/>
    </row>
    <row r="972" spans="1:4" ht="15" customHeight="1">
      <c r="A972" s="1720"/>
      <c r="B972" s="1720"/>
      <c r="C972" s="1720"/>
      <c r="D972" s="1720"/>
    </row>
    <row r="973" spans="1:4" ht="15" customHeight="1">
      <c r="A973" s="1720"/>
      <c r="B973" s="1720"/>
      <c r="C973" s="1720"/>
      <c r="D973" s="1720"/>
    </row>
    <row r="974" spans="1:4" ht="15" customHeight="1">
      <c r="A974" s="1720"/>
      <c r="B974" s="1720"/>
      <c r="C974" s="1720"/>
      <c r="D974" s="1720"/>
    </row>
    <row r="975" spans="1:4" ht="15" customHeight="1">
      <c r="A975" s="1720"/>
      <c r="B975" s="1720"/>
      <c r="C975" s="1720"/>
      <c r="D975" s="1720"/>
    </row>
    <row r="976" spans="1:4" ht="15" customHeight="1">
      <c r="A976" s="1720"/>
      <c r="B976" s="1720"/>
      <c r="C976" s="1720"/>
      <c r="D976" s="1720"/>
    </row>
    <row r="977" spans="1:4" ht="15" customHeight="1">
      <c r="A977" s="1720"/>
      <c r="B977" s="1720"/>
      <c r="C977" s="1720"/>
      <c r="D977" s="1720"/>
    </row>
    <row r="978" spans="1:4" ht="15" customHeight="1">
      <c r="A978" s="1720"/>
      <c r="B978" s="1720"/>
      <c r="C978" s="1720"/>
      <c r="D978" s="1720"/>
    </row>
    <row r="979" spans="1:4" ht="15" customHeight="1">
      <c r="A979" s="1720"/>
      <c r="B979" s="1720"/>
      <c r="C979" s="1720"/>
      <c r="D979" s="1720"/>
    </row>
    <row r="980" spans="1:4" ht="15" customHeight="1">
      <c r="A980" s="1720"/>
      <c r="B980" s="1720"/>
      <c r="C980" s="1720"/>
      <c r="D980" s="1720"/>
    </row>
    <row r="981" spans="1:4" ht="15" customHeight="1">
      <c r="A981" s="1720"/>
      <c r="B981" s="1720"/>
      <c r="C981" s="1720"/>
      <c r="D981" s="1720"/>
    </row>
    <row r="982" spans="1:4" ht="15" customHeight="1">
      <c r="A982" s="1720"/>
      <c r="B982" s="1720"/>
      <c r="C982" s="1720"/>
      <c r="D982" s="1720"/>
    </row>
    <row r="983" spans="1:4" ht="15" customHeight="1">
      <c r="A983" s="1720"/>
      <c r="B983" s="1720"/>
      <c r="C983" s="1720"/>
      <c r="D983" s="1720"/>
    </row>
    <row r="984" spans="1:4" ht="15" customHeight="1">
      <c r="A984" s="1720"/>
      <c r="B984" s="1720"/>
      <c r="C984" s="1720"/>
      <c r="D984" s="1720"/>
    </row>
    <row r="985" spans="1:4" ht="15" customHeight="1">
      <c r="A985" s="1720"/>
      <c r="B985" s="1720"/>
      <c r="C985" s="1720"/>
      <c r="D985" s="1720"/>
    </row>
    <row r="986" spans="1:4" ht="15" customHeight="1">
      <c r="A986" s="1720"/>
      <c r="B986" s="1720"/>
      <c r="C986" s="1720"/>
      <c r="D986" s="1720"/>
    </row>
    <row r="987" spans="1:4" ht="15" customHeight="1">
      <c r="A987" s="1720"/>
      <c r="B987" s="1720"/>
      <c r="C987" s="1720"/>
      <c r="D987" s="1720"/>
    </row>
    <row r="988" spans="1:4" ht="15" customHeight="1">
      <c r="A988" s="1720"/>
      <c r="B988" s="1720"/>
      <c r="C988" s="1720"/>
      <c r="D988" s="1720"/>
    </row>
    <row r="989" spans="1:4" ht="15" customHeight="1">
      <c r="A989" s="1720"/>
      <c r="B989" s="1720"/>
      <c r="C989" s="1720"/>
      <c r="D989" s="1720"/>
    </row>
    <row r="990" spans="1:4" ht="15" customHeight="1">
      <c r="A990" s="1720"/>
      <c r="B990" s="1720"/>
      <c r="C990" s="1720"/>
      <c r="D990" s="1720"/>
    </row>
    <row r="991" spans="1:4" ht="15" customHeight="1">
      <c r="A991" s="1720"/>
      <c r="B991" s="1720"/>
      <c r="C991" s="1720"/>
      <c r="D991" s="1720"/>
    </row>
    <row r="992" spans="1:4" ht="15" customHeight="1">
      <c r="A992" s="1720"/>
      <c r="B992" s="1720"/>
      <c r="C992" s="1720"/>
      <c r="D992" s="1720"/>
    </row>
    <row r="993" spans="1:4" ht="15" customHeight="1">
      <c r="A993" s="1720"/>
      <c r="B993" s="1720"/>
      <c r="C993" s="1720"/>
      <c r="D993" s="1720"/>
    </row>
    <row r="994" spans="1:4" ht="15" customHeight="1">
      <c r="A994" s="1720"/>
      <c r="B994" s="1720"/>
      <c r="C994" s="1720"/>
      <c r="D994" s="1720"/>
    </row>
    <row r="995" spans="1:4" ht="15" customHeight="1">
      <c r="A995" s="1720"/>
      <c r="B995" s="1720"/>
      <c r="C995" s="1720"/>
      <c r="D995" s="1720"/>
    </row>
    <row r="996" spans="1:4" ht="15" customHeight="1">
      <c r="A996" s="1720"/>
      <c r="B996" s="1720"/>
      <c r="C996" s="1720"/>
      <c r="D996" s="1720"/>
    </row>
    <row r="997" spans="1:4" ht="15" customHeight="1">
      <c r="A997" s="1720"/>
      <c r="B997" s="1720"/>
      <c r="C997" s="1720"/>
      <c r="D997" s="1720"/>
    </row>
    <row r="998" spans="1:4" ht="15" customHeight="1">
      <c r="A998" s="1720"/>
      <c r="B998" s="1720"/>
      <c r="C998" s="1720"/>
      <c r="D998" s="1720"/>
    </row>
    <row r="999" spans="1:4" ht="15" customHeight="1">
      <c r="A999" s="1720"/>
      <c r="B999" s="1720"/>
      <c r="C999" s="1720"/>
      <c r="D999" s="1720"/>
    </row>
    <row r="1000" spans="1:4" ht="15" customHeight="1">
      <c r="A1000" s="1720"/>
      <c r="B1000" s="1720"/>
      <c r="C1000" s="1720"/>
      <c r="D1000" s="1720"/>
    </row>
    <row r="1001" spans="1:4" ht="15" customHeight="1">
      <c r="A1001" s="1720"/>
      <c r="B1001" s="1720"/>
      <c r="C1001" s="1720"/>
      <c r="D1001" s="1720"/>
    </row>
    <row r="1002" spans="1:4" ht="15" customHeight="1">
      <c r="A1002" s="1720"/>
      <c r="B1002" s="1720"/>
      <c r="C1002" s="1720"/>
      <c r="D1002" s="1720"/>
    </row>
    <row r="1003" spans="1:4" ht="15" customHeight="1">
      <c r="A1003" s="1720"/>
      <c r="B1003" s="1720"/>
      <c r="C1003" s="1720"/>
      <c r="D1003" s="1720"/>
    </row>
    <row r="1004" spans="1:4" ht="15" customHeight="1">
      <c r="A1004" s="1720"/>
      <c r="B1004" s="1720"/>
      <c r="C1004" s="1720"/>
      <c r="D1004" s="1720"/>
    </row>
    <row r="1005" spans="1:4" ht="15" customHeight="1">
      <c r="A1005" s="1720"/>
      <c r="B1005" s="1720"/>
      <c r="C1005" s="1720"/>
      <c r="D1005" s="1720"/>
    </row>
    <row r="1006" spans="1:4" ht="15" customHeight="1">
      <c r="A1006" s="1720"/>
      <c r="B1006" s="1720"/>
      <c r="C1006" s="1720"/>
      <c r="D1006" s="1720"/>
    </row>
    <row r="1007" spans="1:4" ht="15" customHeight="1">
      <c r="A1007" s="1720"/>
      <c r="B1007" s="1720"/>
      <c r="C1007" s="1720"/>
      <c r="D1007" s="1720"/>
    </row>
    <row r="1008" spans="1:4" ht="15" customHeight="1">
      <c r="A1008" s="1720"/>
      <c r="B1008" s="1720"/>
      <c r="C1008" s="1720"/>
      <c r="D1008" s="1720"/>
    </row>
    <row r="1009" spans="1:4" ht="15" customHeight="1">
      <c r="A1009" s="1720"/>
      <c r="B1009" s="1720"/>
      <c r="C1009" s="1720"/>
      <c r="D1009" s="1720"/>
    </row>
    <row r="1010" spans="1:4" ht="15" customHeight="1">
      <c r="A1010" s="1720"/>
      <c r="B1010" s="1720"/>
      <c r="C1010" s="1720"/>
      <c r="D1010" s="1720"/>
    </row>
    <row r="1011" spans="1:4" ht="15" customHeight="1">
      <c r="A1011" s="1720"/>
      <c r="B1011" s="1720"/>
      <c r="C1011" s="1720"/>
      <c r="D1011" s="1720"/>
    </row>
    <row r="1012" spans="1:4" ht="15" customHeight="1">
      <c r="A1012" s="1720"/>
      <c r="B1012" s="1720"/>
      <c r="C1012" s="1720"/>
      <c r="D1012" s="1720"/>
    </row>
    <row r="1013" spans="1:4" ht="15" customHeight="1">
      <c r="A1013" s="1720"/>
      <c r="B1013" s="1720"/>
      <c r="C1013" s="1720"/>
      <c r="D1013" s="1720"/>
    </row>
    <row r="1014" spans="1:4" ht="15" customHeight="1">
      <c r="A1014" s="1720"/>
      <c r="B1014" s="1720"/>
      <c r="C1014" s="1720"/>
      <c r="D1014" s="1720"/>
    </row>
    <row r="1015" spans="1:4" ht="15" customHeight="1">
      <c r="A1015" s="1720"/>
      <c r="B1015" s="1720"/>
      <c r="C1015" s="1720"/>
      <c r="D1015" s="1720"/>
    </row>
    <row r="1016" spans="1:4" ht="15" customHeight="1">
      <c r="A1016" s="1720"/>
      <c r="B1016" s="1720"/>
      <c r="C1016" s="1720"/>
      <c r="D1016" s="1720"/>
    </row>
    <row r="1017" spans="1:4" ht="15" customHeight="1">
      <c r="A1017" s="1720"/>
      <c r="B1017" s="1720"/>
      <c r="C1017" s="1720"/>
      <c r="D1017" s="1720"/>
    </row>
    <row r="1018" spans="1:4" ht="15" customHeight="1">
      <c r="A1018" s="1720"/>
      <c r="B1018" s="1720"/>
      <c r="C1018" s="1720"/>
      <c r="D1018" s="1720"/>
    </row>
    <row r="1019" spans="1:4" ht="15" customHeight="1">
      <c r="A1019" s="1720"/>
      <c r="B1019" s="1720"/>
      <c r="C1019" s="1720"/>
      <c r="D1019" s="1720"/>
    </row>
    <row r="1020" spans="1:4" ht="15" customHeight="1">
      <c r="A1020" s="1720"/>
      <c r="B1020" s="1720"/>
      <c r="C1020" s="1720"/>
      <c r="D1020" s="1720"/>
    </row>
    <row r="1021" spans="1:4" ht="15" customHeight="1">
      <c r="A1021" s="1720"/>
      <c r="B1021" s="1720"/>
      <c r="C1021" s="1720"/>
      <c r="D1021" s="1720"/>
    </row>
    <row r="1022" spans="1:4" ht="15" customHeight="1">
      <c r="A1022" s="1720"/>
      <c r="B1022" s="1720"/>
      <c r="C1022" s="1720"/>
      <c r="D1022" s="1720"/>
    </row>
    <row r="1023" spans="1:4" ht="15" customHeight="1">
      <c r="A1023" s="1720"/>
      <c r="B1023" s="1720"/>
      <c r="C1023" s="1720"/>
      <c r="D1023" s="1720"/>
    </row>
    <row r="1024" spans="1:4" ht="15" customHeight="1">
      <c r="A1024" s="1720"/>
      <c r="B1024" s="1720"/>
      <c r="C1024" s="1720"/>
      <c r="D1024" s="1720"/>
    </row>
    <row r="1025" spans="1:4" ht="15" customHeight="1">
      <c r="A1025" s="1720"/>
      <c r="B1025" s="1720"/>
      <c r="C1025" s="1720"/>
      <c r="D1025" s="1720"/>
    </row>
    <row r="1026" spans="1:4" ht="15" customHeight="1">
      <c r="A1026" s="1720"/>
      <c r="B1026" s="1720"/>
      <c r="C1026" s="1720"/>
      <c r="D1026" s="1720"/>
    </row>
    <row r="1027" spans="1:4" ht="15" customHeight="1">
      <c r="A1027" s="1720"/>
      <c r="B1027" s="1720"/>
      <c r="C1027" s="1720"/>
      <c r="D1027" s="1720"/>
    </row>
    <row r="1028" spans="1:4" ht="15" customHeight="1">
      <c r="A1028" s="1720"/>
      <c r="B1028" s="1720"/>
      <c r="C1028" s="1720"/>
      <c r="D1028" s="1720"/>
    </row>
    <row r="1029" spans="1:4" ht="15" customHeight="1">
      <c r="A1029" s="1720"/>
      <c r="B1029" s="1720"/>
      <c r="C1029" s="1720"/>
      <c r="D1029" s="1720"/>
    </row>
    <row r="1030" spans="1:4" ht="15" customHeight="1">
      <c r="A1030" s="1720"/>
      <c r="B1030" s="1720"/>
      <c r="C1030" s="1720"/>
      <c r="D1030" s="1720"/>
    </row>
    <row r="1031" spans="1:4" ht="15" customHeight="1">
      <c r="A1031" s="1720"/>
      <c r="B1031" s="1720"/>
      <c r="C1031" s="1720"/>
      <c r="D1031" s="1720"/>
    </row>
    <row r="1032" spans="1:4" ht="15" customHeight="1">
      <c r="A1032" s="1720"/>
      <c r="B1032" s="1720"/>
      <c r="C1032" s="1720"/>
      <c r="D1032" s="1720"/>
    </row>
    <row r="1033" spans="1:4" ht="15" customHeight="1">
      <c r="A1033" s="1720"/>
      <c r="B1033" s="1720"/>
      <c r="C1033" s="1720"/>
      <c r="D1033" s="1720"/>
    </row>
    <row r="1034" spans="1:4" ht="15" customHeight="1">
      <c r="A1034" s="1720"/>
      <c r="B1034" s="1720"/>
      <c r="C1034" s="1720"/>
      <c r="D1034" s="1720"/>
    </row>
    <row r="1035" spans="1:4" ht="15" customHeight="1">
      <c r="A1035" s="1720"/>
      <c r="B1035" s="1720"/>
      <c r="C1035" s="1720"/>
      <c r="D1035" s="1720"/>
    </row>
    <row r="1036" spans="1:4" ht="15" customHeight="1">
      <c r="A1036" s="1720"/>
      <c r="B1036" s="1720"/>
      <c r="C1036" s="1720"/>
      <c r="D1036" s="1720"/>
    </row>
    <row r="1037" spans="1:4" ht="15" customHeight="1">
      <c r="A1037" s="1720"/>
      <c r="B1037" s="1720"/>
      <c r="C1037" s="1720"/>
      <c r="D1037" s="1720"/>
    </row>
    <row r="1038" spans="1:4" ht="15" customHeight="1">
      <c r="A1038" s="1720"/>
      <c r="B1038" s="1720"/>
      <c r="C1038" s="1720"/>
      <c r="D1038" s="1720"/>
    </row>
    <row r="1039" spans="1:4" ht="15" customHeight="1">
      <c r="A1039" s="1720"/>
      <c r="B1039" s="1720"/>
      <c r="C1039" s="1720"/>
      <c r="D1039" s="1720"/>
    </row>
    <row r="1040" spans="1:4" ht="15" customHeight="1">
      <c r="A1040" s="1720"/>
      <c r="B1040" s="1720"/>
      <c r="C1040" s="1720"/>
      <c r="D1040" s="1720"/>
    </row>
    <row r="1041" spans="1:4" ht="15" customHeight="1">
      <c r="A1041" s="1720"/>
      <c r="B1041" s="1720"/>
      <c r="C1041" s="1720"/>
      <c r="D1041" s="1720"/>
    </row>
    <row r="1042" spans="1:4" ht="15" customHeight="1">
      <c r="A1042" s="1720"/>
      <c r="B1042" s="1720"/>
      <c r="C1042" s="1720"/>
      <c r="D1042" s="1720"/>
    </row>
    <row r="1043" spans="1:4" ht="15" customHeight="1">
      <c r="A1043" s="1720"/>
      <c r="B1043" s="1720"/>
      <c r="C1043" s="1720"/>
      <c r="D1043" s="1720"/>
    </row>
    <row r="1044" spans="1:4" ht="15" customHeight="1">
      <c r="A1044" s="1720"/>
      <c r="B1044" s="1720"/>
      <c r="C1044" s="1720"/>
      <c r="D1044" s="1720"/>
    </row>
    <row r="1045" spans="1:4" ht="15" customHeight="1">
      <c r="A1045" s="1720"/>
      <c r="B1045" s="1720"/>
      <c r="C1045" s="1720"/>
      <c r="D1045" s="1720"/>
    </row>
    <row r="1046" spans="1:4" ht="15" customHeight="1">
      <c r="A1046" s="1720"/>
      <c r="B1046" s="1720"/>
      <c r="C1046" s="1720"/>
      <c r="D1046" s="1720"/>
    </row>
    <row r="1047" spans="1:4" ht="15" customHeight="1">
      <c r="A1047" s="1720"/>
      <c r="B1047" s="1720"/>
      <c r="C1047" s="1720"/>
      <c r="D1047" s="1720"/>
    </row>
    <row r="1048" spans="1:4" ht="15" customHeight="1">
      <c r="A1048" s="1720"/>
      <c r="B1048" s="1720"/>
      <c r="C1048" s="1720"/>
      <c r="D1048" s="1720"/>
    </row>
    <row r="1049" spans="1:4" ht="15" customHeight="1">
      <c r="A1049" s="1720"/>
      <c r="B1049" s="1720"/>
      <c r="C1049" s="1720"/>
      <c r="D1049" s="1720"/>
    </row>
    <row r="1050" spans="1:4" ht="15" customHeight="1">
      <c r="A1050" s="1720"/>
      <c r="B1050" s="1720"/>
      <c r="C1050" s="1720"/>
      <c r="D1050" s="1720"/>
    </row>
    <row r="1051" spans="1:4" ht="15" customHeight="1">
      <c r="A1051" s="1720"/>
      <c r="B1051" s="1720"/>
      <c r="C1051" s="1720"/>
      <c r="D1051" s="1720"/>
    </row>
    <row r="1052" spans="1:4" ht="15" customHeight="1">
      <c r="A1052" s="1720"/>
      <c r="B1052" s="1720"/>
      <c r="C1052" s="1720"/>
      <c r="D1052" s="1720"/>
    </row>
    <row r="1053" spans="1:4" ht="15" customHeight="1">
      <c r="A1053" s="1720"/>
      <c r="B1053" s="1720"/>
      <c r="C1053" s="1720"/>
      <c r="D1053" s="1720"/>
    </row>
    <row r="1054" spans="1:4" ht="15" customHeight="1">
      <c r="A1054" s="1720"/>
      <c r="B1054" s="1720"/>
      <c r="C1054" s="1720"/>
      <c r="D1054" s="1720"/>
    </row>
    <row r="1055" spans="1:4" ht="15" customHeight="1">
      <c r="A1055" s="1720"/>
      <c r="B1055" s="1720"/>
      <c r="C1055" s="1720"/>
      <c r="D1055" s="1720"/>
    </row>
    <row r="1056" spans="1:4" ht="15" customHeight="1">
      <c r="A1056" s="1720"/>
      <c r="B1056" s="1720"/>
      <c r="C1056" s="1720"/>
      <c r="D1056" s="1720"/>
    </row>
    <row r="1057" spans="1:4" ht="15" customHeight="1">
      <c r="A1057" s="1720"/>
      <c r="B1057" s="1720"/>
      <c r="C1057" s="1720"/>
      <c r="D1057" s="1720"/>
    </row>
    <row r="1058" spans="1:4" ht="15" customHeight="1">
      <c r="A1058" s="1720"/>
      <c r="B1058" s="1720"/>
      <c r="C1058" s="1720"/>
      <c r="D1058" s="1720"/>
    </row>
    <row r="1059" spans="1:4" ht="15" customHeight="1">
      <c r="A1059" s="1720"/>
      <c r="B1059" s="1720"/>
      <c r="C1059" s="1720"/>
      <c r="D1059" s="1720"/>
    </row>
    <row r="1060" spans="1:4" ht="15" customHeight="1">
      <c r="A1060" s="1720"/>
      <c r="B1060" s="1720"/>
      <c r="C1060" s="1720"/>
      <c r="D1060" s="1720"/>
    </row>
    <row r="1061" spans="1:4" ht="15" customHeight="1">
      <c r="A1061" s="1720"/>
      <c r="B1061" s="1720"/>
      <c r="C1061" s="1720"/>
      <c r="D1061" s="1720"/>
    </row>
    <row r="1062" spans="1:4" ht="15" customHeight="1">
      <c r="A1062" s="1720"/>
      <c r="B1062" s="1720"/>
      <c r="C1062" s="1720"/>
      <c r="D1062" s="1720"/>
    </row>
    <row r="1063" spans="1:4" ht="15" customHeight="1">
      <c r="A1063" s="1720"/>
      <c r="B1063" s="1720"/>
      <c r="C1063" s="1720"/>
      <c r="D1063" s="1720"/>
    </row>
    <row r="1064" spans="1:4" ht="15" customHeight="1">
      <c r="A1064" s="1720"/>
      <c r="B1064" s="1720"/>
      <c r="C1064" s="1720"/>
      <c r="D1064" s="1720"/>
    </row>
    <row r="1065" spans="1:4" ht="15" customHeight="1">
      <c r="A1065" s="1720"/>
      <c r="B1065" s="1720"/>
      <c r="C1065" s="1720"/>
      <c r="D1065" s="1720"/>
    </row>
    <row r="1066" spans="1:4" ht="15" customHeight="1">
      <c r="A1066" s="1720"/>
      <c r="B1066" s="1720"/>
      <c r="C1066" s="1720"/>
      <c r="D1066" s="1720"/>
    </row>
    <row r="1067" spans="1:4" ht="15" customHeight="1">
      <c r="A1067" s="1720"/>
      <c r="B1067" s="1720"/>
      <c r="C1067" s="1720"/>
      <c r="D1067" s="1720"/>
    </row>
    <row r="1068" spans="1:4" ht="15" customHeight="1">
      <c r="A1068" s="1720"/>
      <c r="B1068" s="1720"/>
      <c r="C1068" s="1720"/>
      <c r="D1068" s="1720"/>
    </row>
    <row r="1069" spans="1:4" ht="15" customHeight="1">
      <c r="A1069" s="1720"/>
      <c r="B1069" s="1720"/>
      <c r="C1069" s="1720"/>
      <c r="D1069" s="1720"/>
    </row>
    <row r="1070" spans="1:4" ht="15" customHeight="1">
      <c r="A1070" s="1720"/>
      <c r="B1070" s="1720"/>
      <c r="C1070" s="1720"/>
      <c r="D1070" s="1720"/>
    </row>
    <row r="1071" spans="1:4" ht="15" customHeight="1">
      <c r="A1071" s="1720"/>
      <c r="B1071" s="1720"/>
      <c r="C1071" s="1720"/>
      <c r="D1071" s="1720"/>
    </row>
    <row r="1072" spans="1:4" ht="15" customHeight="1">
      <c r="A1072" s="1720"/>
      <c r="B1072" s="1720"/>
      <c r="C1072" s="1720"/>
      <c r="D1072" s="1720"/>
    </row>
    <row r="1073" spans="1:4" ht="15" customHeight="1">
      <c r="A1073" s="1720"/>
      <c r="B1073" s="1720"/>
      <c r="C1073" s="1720"/>
      <c r="D1073" s="1720"/>
    </row>
    <row r="1074" spans="1:4" ht="15" customHeight="1">
      <c r="A1074" s="1720"/>
      <c r="B1074" s="1720"/>
      <c r="C1074" s="1720"/>
      <c r="D1074" s="1720"/>
    </row>
    <row r="1075" spans="1:4" ht="15" customHeight="1">
      <c r="A1075" s="1720"/>
      <c r="B1075" s="1720"/>
      <c r="C1075" s="1720"/>
      <c r="D1075" s="1720"/>
    </row>
    <row r="1076" spans="1:4" ht="15" customHeight="1">
      <c r="A1076" s="1720"/>
      <c r="B1076" s="1720"/>
      <c r="C1076" s="1720"/>
      <c r="D1076" s="1720"/>
    </row>
    <row r="1077" spans="1:4" ht="15" customHeight="1">
      <c r="A1077" s="1720"/>
      <c r="B1077" s="1720"/>
      <c r="C1077" s="1720"/>
      <c r="D1077" s="1720"/>
    </row>
    <row r="1078" spans="1:4" ht="15" customHeight="1">
      <c r="A1078" s="1720"/>
      <c r="B1078" s="1720"/>
      <c r="C1078" s="1720"/>
      <c r="D1078" s="1720"/>
    </row>
    <row r="1079" spans="1:4" ht="15" customHeight="1">
      <c r="A1079" s="1720"/>
      <c r="B1079" s="1720"/>
      <c r="C1079" s="1720"/>
      <c r="D1079" s="1720"/>
    </row>
    <row r="1080" spans="1:4" ht="15" customHeight="1">
      <c r="A1080" s="1720"/>
      <c r="B1080" s="1720"/>
      <c r="C1080" s="1720"/>
      <c r="D1080" s="1720"/>
    </row>
    <row r="1081" spans="1:4" ht="15" customHeight="1">
      <c r="A1081" s="1720"/>
      <c r="B1081" s="1720"/>
      <c r="C1081" s="1720"/>
      <c r="D1081" s="1720"/>
    </row>
    <row r="1082" spans="1:4" ht="15" customHeight="1">
      <c r="A1082" s="1720"/>
      <c r="B1082" s="1720"/>
      <c r="C1082" s="1720"/>
      <c r="D1082" s="1720"/>
    </row>
    <row r="1083" spans="1:4" ht="15" customHeight="1">
      <c r="A1083" s="1720"/>
      <c r="B1083" s="1720"/>
      <c r="C1083" s="1720"/>
      <c r="D1083" s="1720"/>
    </row>
    <row r="1084" spans="1:4" ht="15" customHeight="1">
      <c r="A1084" s="1720"/>
      <c r="B1084" s="1720"/>
      <c r="C1084" s="1720"/>
      <c r="D1084" s="1720"/>
    </row>
    <row r="1085" spans="1:4" ht="15" customHeight="1">
      <c r="A1085" s="1720"/>
      <c r="B1085" s="1720"/>
      <c r="C1085" s="1720"/>
      <c r="D1085" s="1720"/>
    </row>
    <row r="1086" spans="1:4" ht="15" customHeight="1">
      <c r="A1086" s="1720"/>
      <c r="B1086" s="1720"/>
      <c r="C1086" s="1720"/>
      <c r="D1086" s="1720"/>
    </row>
    <row r="1087" spans="1:4" ht="15" customHeight="1">
      <c r="A1087" s="1720"/>
      <c r="B1087" s="1720"/>
      <c r="C1087" s="1720"/>
      <c r="D1087" s="1720"/>
    </row>
    <row r="1088" spans="1:4" ht="15" customHeight="1">
      <c r="A1088" s="1720"/>
      <c r="B1088" s="1720"/>
      <c r="C1088" s="1720"/>
      <c r="D1088" s="1720"/>
    </row>
    <row r="1089" spans="1:4" ht="15" customHeight="1">
      <c r="A1089" s="1720"/>
      <c r="B1089" s="1720"/>
      <c r="C1089" s="1720"/>
      <c r="D1089" s="1720"/>
    </row>
    <row r="1090" spans="1:4" ht="15" customHeight="1">
      <c r="A1090" s="1720"/>
      <c r="B1090" s="1720"/>
      <c r="C1090" s="1720"/>
      <c r="D1090" s="1720"/>
    </row>
    <row r="1091" spans="1:4" ht="15" customHeight="1">
      <c r="A1091" s="1720"/>
      <c r="B1091" s="1720"/>
      <c r="C1091" s="1720"/>
      <c r="D1091" s="1720"/>
    </row>
    <row r="1092" spans="1:4" ht="15" customHeight="1">
      <c r="A1092" s="1720"/>
      <c r="B1092" s="1720"/>
      <c r="C1092" s="1720"/>
      <c r="D1092" s="1720"/>
    </row>
    <row r="1093" spans="1:4" ht="15" customHeight="1">
      <c r="A1093" s="1720"/>
      <c r="B1093" s="1720"/>
      <c r="C1093" s="1720"/>
      <c r="D1093" s="1720"/>
    </row>
    <row r="1094" spans="1:4" ht="15" customHeight="1">
      <c r="A1094" s="1720"/>
      <c r="B1094" s="1720"/>
      <c r="C1094" s="1720"/>
      <c r="D1094" s="1720"/>
    </row>
    <row r="1095" spans="1:4" ht="15" customHeight="1">
      <c r="A1095" s="1720"/>
      <c r="B1095" s="1720"/>
      <c r="C1095" s="1720"/>
      <c r="D1095" s="1720"/>
    </row>
    <row r="1096" spans="1:4" ht="15" customHeight="1">
      <c r="A1096" s="1720"/>
      <c r="B1096" s="1720"/>
      <c r="C1096" s="1720"/>
      <c r="D1096" s="1720"/>
    </row>
    <row r="1097" spans="1:4" ht="15" customHeight="1">
      <c r="A1097" s="1720"/>
      <c r="B1097" s="1720"/>
      <c r="C1097" s="1720"/>
      <c r="D1097" s="1720"/>
    </row>
    <row r="1098" spans="1:4" ht="15" customHeight="1">
      <c r="A1098" s="1720"/>
      <c r="B1098" s="1720"/>
      <c r="C1098" s="1720"/>
      <c r="D1098" s="1720"/>
    </row>
    <row r="1099" spans="1:4" ht="15" customHeight="1">
      <c r="A1099" s="1720"/>
      <c r="B1099" s="1720"/>
      <c r="C1099" s="1720"/>
      <c r="D1099" s="1720"/>
    </row>
    <row r="1100" spans="1:4" ht="15" customHeight="1">
      <c r="A1100" s="1720"/>
      <c r="B1100" s="1720"/>
      <c r="C1100" s="1720"/>
      <c r="D1100" s="1720"/>
    </row>
    <row r="1101" spans="1:4" ht="15" customHeight="1">
      <c r="A1101" s="1720"/>
      <c r="B1101" s="1720"/>
      <c r="C1101" s="1720"/>
      <c r="D1101" s="1720"/>
    </row>
    <row r="1102" spans="1:4" ht="15" customHeight="1">
      <c r="A1102" s="1720"/>
      <c r="B1102" s="1720"/>
      <c r="C1102" s="1720"/>
      <c r="D1102" s="1720"/>
    </row>
    <row r="1103" spans="1:4" ht="15" customHeight="1">
      <c r="A1103" s="1720"/>
      <c r="B1103" s="1720"/>
      <c r="C1103" s="1720"/>
      <c r="D1103" s="1720"/>
    </row>
    <row r="1104" spans="1:4" ht="15" customHeight="1">
      <c r="A1104" s="1720"/>
      <c r="B1104" s="1720"/>
      <c r="C1104" s="1720"/>
      <c r="D1104" s="1720"/>
    </row>
    <row r="1105" spans="1:4" ht="15" customHeight="1">
      <c r="A1105" s="1720"/>
      <c r="B1105" s="1720"/>
      <c r="C1105" s="1720"/>
      <c r="D1105" s="1720"/>
    </row>
    <row r="1106" spans="1:4" ht="15" customHeight="1">
      <c r="A1106" s="1720"/>
      <c r="B1106" s="1720"/>
      <c r="C1106" s="1720"/>
      <c r="D1106" s="1720"/>
    </row>
    <row r="1107" spans="1:4" ht="15" customHeight="1">
      <c r="A1107" s="1720"/>
      <c r="B1107" s="1720"/>
      <c r="C1107" s="1720"/>
      <c r="D1107" s="1720"/>
    </row>
    <row r="1108" spans="1:4" ht="15" customHeight="1">
      <c r="A1108" s="1720"/>
      <c r="B1108" s="1720"/>
      <c r="C1108" s="1720"/>
      <c r="D1108" s="1720"/>
    </row>
    <row r="1109" spans="1:4" ht="15" customHeight="1">
      <c r="A1109" s="1720"/>
      <c r="B1109" s="1720"/>
      <c r="C1109" s="1720"/>
      <c r="D1109" s="1720"/>
    </row>
    <row r="1110" spans="1:4" ht="15" customHeight="1">
      <c r="A1110" s="1720"/>
      <c r="B1110" s="1720"/>
      <c r="C1110" s="1720"/>
      <c r="D1110" s="1720"/>
    </row>
    <row r="1111" spans="1:4" ht="15" customHeight="1">
      <c r="A1111" s="1720"/>
      <c r="B1111" s="1720"/>
      <c r="C1111" s="1720"/>
      <c r="D1111" s="1720"/>
    </row>
    <row r="1112" spans="1:4" ht="15" customHeight="1">
      <c r="A1112" s="1720"/>
      <c r="B1112" s="1720"/>
      <c r="C1112" s="1720"/>
      <c r="D1112" s="1720"/>
    </row>
    <row r="1113" spans="1:4" ht="15" customHeight="1">
      <c r="A1113" s="1720"/>
      <c r="B1113" s="1720"/>
      <c r="C1113" s="1720"/>
      <c r="D1113" s="1720"/>
    </row>
    <row r="1114" spans="1:4" ht="15" customHeight="1">
      <c r="A1114" s="1720"/>
      <c r="B1114" s="1720"/>
      <c r="C1114" s="1720"/>
      <c r="D1114" s="1720"/>
    </row>
    <row r="1115" spans="1:4" ht="15" customHeight="1">
      <c r="A1115" s="1720"/>
      <c r="B1115" s="1720"/>
      <c r="C1115" s="1720"/>
      <c r="D1115" s="1720"/>
    </row>
    <row r="1116" spans="1:4" ht="15" customHeight="1">
      <c r="A1116" s="1720"/>
      <c r="B1116" s="1720"/>
      <c r="C1116" s="1720"/>
      <c r="D1116" s="1720"/>
    </row>
    <row r="1117" spans="1:4" ht="15" customHeight="1">
      <c r="A1117" s="1720"/>
      <c r="B1117" s="1720"/>
      <c r="C1117" s="1720"/>
      <c r="D1117" s="1720"/>
    </row>
    <row r="1118" spans="1:4" ht="15" customHeight="1">
      <c r="A1118" s="1720"/>
      <c r="B1118" s="1720"/>
      <c r="C1118" s="1720"/>
      <c r="D1118" s="1720"/>
    </row>
    <row r="1119" spans="1:4" ht="15" customHeight="1">
      <c r="A1119" s="1720"/>
      <c r="B1119" s="1720"/>
      <c r="C1119" s="1720"/>
      <c r="D1119" s="1720"/>
    </row>
    <row r="1120" spans="1:4" ht="15" customHeight="1">
      <c r="A1120" s="1720"/>
      <c r="B1120" s="1720"/>
      <c r="C1120" s="1720"/>
      <c r="D1120" s="1720"/>
    </row>
    <row r="1121" spans="1:4" ht="15" customHeight="1">
      <c r="A1121" s="1720"/>
      <c r="B1121" s="1720"/>
      <c r="C1121" s="1720"/>
      <c r="D1121" s="1720"/>
    </row>
    <row r="1122" spans="1:4" ht="15" customHeight="1">
      <c r="A1122" s="1720"/>
      <c r="B1122" s="1720"/>
      <c r="C1122" s="1720"/>
      <c r="D1122" s="1720"/>
    </row>
    <row r="1123" spans="1:4" ht="15" customHeight="1">
      <c r="A1123" s="1720"/>
      <c r="B1123" s="1720"/>
      <c r="C1123" s="1720"/>
      <c r="D1123" s="1720"/>
    </row>
    <row r="1124" spans="1:4" ht="15" customHeight="1">
      <c r="A1124" s="1720"/>
      <c r="B1124" s="1720"/>
      <c r="C1124" s="1720"/>
      <c r="D1124" s="1720"/>
    </row>
    <row r="1125" spans="1:4" ht="15" customHeight="1">
      <c r="A1125" s="1720"/>
      <c r="B1125" s="1720"/>
      <c r="C1125" s="1720"/>
      <c r="D1125" s="1720"/>
    </row>
    <row r="1126" spans="1:4" ht="15" customHeight="1">
      <c r="A1126" s="1720"/>
      <c r="B1126" s="1720"/>
      <c r="C1126" s="1720"/>
      <c r="D1126" s="1720"/>
    </row>
    <row r="1127" spans="1:4" ht="15" customHeight="1">
      <c r="A1127" s="1720"/>
      <c r="B1127" s="1720"/>
      <c r="C1127" s="1720"/>
      <c r="D1127" s="1720"/>
    </row>
    <row r="1128" spans="1:4" ht="15" customHeight="1">
      <c r="A1128" s="1720"/>
      <c r="B1128" s="1720"/>
      <c r="C1128" s="1720"/>
      <c r="D1128" s="1720"/>
    </row>
    <row r="1129" spans="1:4" ht="15" customHeight="1">
      <c r="A1129" s="1720"/>
      <c r="B1129" s="1720"/>
      <c r="C1129" s="1720"/>
      <c r="D1129" s="1720"/>
    </row>
    <row r="1130" spans="1:4" ht="15" customHeight="1">
      <c r="A1130" s="1720"/>
      <c r="B1130" s="1720"/>
      <c r="C1130" s="1720"/>
      <c r="D1130" s="1720"/>
    </row>
    <row r="1131" spans="1:4" ht="15" customHeight="1">
      <c r="A1131" s="1720"/>
      <c r="B1131" s="1720"/>
      <c r="C1131" s="1720"/>
      <c r="D1131" s="1720"/>
    </row>
    <row r="1132" spans="1:4" ht="15" customHeight="1">
      <c r="A1132" s="1720"/>
      <c r="B1132" s="1720"/>
      <c r="C1132" s="1720"/>
      <c r="D1132" s="1720"/>
    </row>
    <row r="1133" spans="1:4" ht="15" customHeight="1">
      <c r="A1133" s="1720"/>
      <c r="B1133" s="1720"/>
      <c r="C1133" s="1720"/>
      <c r="D1133" s="1720"/>
    </row>
    <row r="1134" spans="1:4" ht="15" customHeight="1">
      <c r="A1134" s="1720"/>
      <c r="B1134" s="1720"/>
      <c r="C1134" s="1720"/>
      <c r="D1134" s="1720"/>
    </row>
    <row r="1135" spans="1:4" ht="15" customHeight="1">
      <c r="A1135" s="1720"/>
      <c r="B1135" s="1720"/>
      <c r="C1135" s="1720"/>
      <c r="D1135" s="1720"/>
    </row>
    <row r="1136" spans="1:4" ht="15" customHeight="1">
      <c r="A1136" s="1720"/>
      <c r="B1136" s="1720"/>
      <c r="C1136" s="1720"/>
      <c r="D1136" s="1720"/>
    </row>
    <row r="1137" spans="1:4" ht="15" customHeight="1">
      <c r="A1137" s="1720"/>
      <c r="B1137" s="1720"/>
      <c r="C1137" s="1720"/>
      <c r="D1137" s="1720"/>
    </row>
    <row r="1138" spans="1:4" ht="15" customHeight="1">
      <c r="A1138" s="1720"/>
      <c r="B1138" s="1720"/>
      <c r="C1138" s="1720"/>
      <c r="D1138" s="1720"/>
    </row>
    <row r="1139" spans="1:4" ht="15" customHeight="1">
      <c r="A1139" s="1720"/>
      <c r="B1139" s="1720"/>
      <c r="C1139" s="1720"/>
      <c r="D1139" s="1720"/>
    </row>
    <row r="1140" spans="1:4" ht="15" customHeight="1">
      <c r="A1140" s="1720"/>
      <c r="B1140" s="1720"/>
      <c r="C1140" s="1720"/>
      <c r="D1140" s="1720"/>
    </row>
    <row r="1141" spans="1:4" ht="15" customHeight="1">
      <c r="A1141" s="1720"/>
      <c r="B1141" s="1720"/>
      <c r="C1141" s="1720"/>
      <c r="D1141" s="1720"/>
    </row>
    <row r="1142" spans="1:4" ht="15" customHeight="1">
      <c r="A1142" s="1720"/>
      <c r="B1142" s="1720"/>
      <c r="C1142" s="1720"/>
      <c r="D1142" s="1720"/>
    </row>
    <row r="1143" spans="1:4" ht="15" customHeight="1">
      <c r="A1143" s="1720"/>
      <c r="B1143" s="1720"/>
      <c r="C1143" s="1720"/>
      <c r="D1143" s="1720"/>
    </row>
    <row r="1144" spans="1:4" ht="15" customHeight="1">
      <c r="A1144" s="1720"/>
      <c r="B1144" s="1720"/>
      <c r="C1144" s="1720"/>
      <c r="D1144" s="1720"/>
    </row>
    <row r="1145" spans="1:4" ht="15" customHeight="1">
      <c r="A1145" s="1720"/>
      <c r="B1145" s="1720"/>
      <c r="C1145" s="1720"/>
      <c r="D1145" s="1720"/>
    </row>
    <row r="1146" spans="1:4" ht="15" customHeight="1">
      <c r="A1146" s="1720"/>
      <c r="B1146" s="1720"/>
      <c r="C1146" s="1720"/>
      <c r="D1146" s="1720"/>
    </row>
    <row r="1147" spans="1:4" ht="15" customHeight="1">
      <c r="A1147" s="1720"/>
      <c r="B1147" s="1720"/>
      <c r="C1147" s="1720"/>
      <c r="D1147" s="1720"/>
    </row>
    <row r="1148" spans="1:4" ht="15" customHeight="1">
      <c r="A1148" s="1720"/>
      <c r="B1148" s="1720"/>
      <c r="C1148" s="1720"/>
      <c r="D1148" s="1720"/>
    </row>
    <row r="1149" spans="1:4" ht="15" customHeight="1">
      <c r="A1149" s="1720"/>
      <c r="B1149" s="1720"/>
      <c r="C1149" s="1720"/>
      <c r="D1149" s="1720"/>
    </row>
    <row r="1150" spans="1:4" ht="15" customHeight="1">
      <c r="A1150" s="1720"/>
      <c r="B1150" s="1720"/>
      <c r="C1150" s="1720"/>
      <c r="D1150" s="1720"/>
    </row>
    <row r="1151" spans="1:4" ht="15" customHeight="1">
      <c r="A1151" s="1720"/>
      <c r="B1151" s="1720"/>
      <c r="C1151" s="1720"/>
      <c r="D1151" s="1720"/>
    </row>
    <row r="1152" spans="1:4" ht="15" customHeight="1">
      <c r="A1152" s="1720"/>
      <c r="B1152" s="1720"/>
      <c r="C1152" s="1720"/>
      <c r="D1152" s="1720"/>
    </row>
    <row r="1153" spans="1:4" ht="15" customHeight="1">
      <c r="A1153" s="1720"/>
      <c r="B1153" s="1720"/>
      <c r="C1153" s="1720"/>
      <c r="D1153" s="1720"/>
    </row>
    <row r="1154" spans="1:4" ht="15" customHeight="1">
      <c r="A1154" s="1720"/>
      <c r="B1154" s="1720"/>
      <c r="C1154" s="1720"/>
      <c r="D1154" s="1720"/>
    </row>
    <row r="1155" spans="1:4" ht="15" customHeight="1">
      <c r="A1155" s="1720"/>
      <c r="B1155" s="1720"/>
      <c r="C1155" s="1720"/>
      <c r="D1155" s="1720"/>
    </row>
    <row r="1156" spans="1:4" ht="15" customHeight="1">
      <c r="A1156" s="1720"/>
      <c r="B1156" s="1720"/>
      <c r="C1156" s="1720"/>
      <c r="D1156" s="1720"/>
    </row>
    <row r="1157" spans="1:4" ht="15" customHeight="1">
      <c r="A1157" s="1720"/>
      <c r="B1157" s="1720"/>
      <c r="C1157" s="1720"/>
      <c r="D1157" s="1720"/>
    </row>
    <row r="1158" spans="1:4" ht="15" customHeight="1">
      <c r="A1158" s="1720"/>
      <c r="B1158" s="1720"/>
      <c r="C1158" s="1720"/>
      <c r="D1158" s="1720"/>
    </row>
    <row r="1159" spans="1:4" ht="15" customHeight="1">
      <c r="A1159" s="1720"/>
      <c r="B1159" s="1720"/>
      <c r="C1159" s="1720"/>
      <c r="D1159" s="1720"/>
    </row>
    <row r="1160" spans="1:4" ht="15" customHeight="1">
      <c r="A1160" s="1720"/>
      <c r="B1160" s="1720"/>
      <c r="C1160" s="1720"/>
      <c r="D1160" s="1720"/>
    </row>
    <row r="1161" spans="1:4" ht="15" customHeight="1">
      <c r="A1161" s="1720"/>
      <c r="B1161" s="1720"/>
      <c r="C1161" s="1720"/>
      <c r="D1161" s="1720"/>
    </row>
    <row r="1162" spans="1:4" ht="15" customHeight="1">
      <c r="A1162" s="1720"/>
      <c r="B1162" s="1720"/>
      <c r="C1162" s="1720"/>
      <c r="D1162" s="1720"/>
    </row>
    <row r="1163" spans="1:4" ht="15" customHeight="1">
      <c r="A1163" s="1720"/>
      <c r="B1163" s="1720"/>
      <c r="C1163" s="1720"/>
      <c r="D1163" s="1720"/>
    </row>
    <row r="1164" spans="1:4" ht="15" customHeight="1">
      <c r="A1164" s="1720"/>
      <c r="B1164" s="1720"/>
      <c r="C1164" s="1720"/>
      <c r="D1164" s="1720"/>
    </row>
    <row r="1165" spans="1:4" ht="15" customHeight="1">
      <c r="A1165" s="1720"/>
      <c r="B1165" s="1720"/>
      <c r="C1165" s="1720"/>
      <c r="D1165" s="1720"/>
    </row>
    <row r="1166" spans="1:4" ht="15" customHeight="1">
      <c r="A1166" s="1720"/>
      <c r="B1166" s="1720"/>
      <c r="C1166" s="1720"/>
      <c r="D1166" s="1720"/>
    </row>
    <row r="1167" spans="1:4" ht="15" customHeight="1">
      <c r="A1167" s="1720"/>
      <c r="B1167" s="1720"/>
      <c r="C1167" s="1720"/>
      <c r="D1167" s="1720"/>
    </row>
    <row r="1168" spans="1:4" ht="15" customHeight="1">
      <c r="A1168" s="1720"/>
      <c r="B1168" s="1720"/>
      <c r="C1168" s="1720"/>
      <c r="D1168" s="1720"/>
    </row>
    <row r="1169" spans="1:4" ht="15" customHeight="1">
      <c r="A1169" s="1720"/>
      <c r="B1169" s="1720"/>
      <c r="C1169" s="1720"/>
      <c r="D1169" s="1720"/>
    </row>
    <row r="1170" spans="1:4" ht="15" customHeight="1">
      <c r="A1170" s="1720"/>
      <c r="B1170" s="1720"/>
      <c r="C1170" s="1720"/>
      <c r="D1170" s="1720"/>
    </row>
    <row r="1171" spans="1:4" ht="15" customHeight="1">
      <c r="A1171" s="1720"/>
      <c r="B1171" s="1720"/>
      <c r="C1171" s="1720"/>
      <c r="D1171" s="1720"/>
    </row>
    <row r="1172" spans="1:4" ht="15" customHeight="1">
      <c r="A1172" s="1720"/>
      <c r="B1172" s="1720"/>
      <c r="C1172" s="1720"/>
      <c r="D1172" s="1720"/>
    </row>
    <row r="1173" spans="1:4" ht="15" customHeight="1">
      <c r="A1173" s="1720"/>
      <c r="B1173" s="1720"/>
      <c r="C1173" s="1720"/>
      <c r="D1173" s="1720"/>
    </row>
    <row r="1174" spans="1:4" ht="15" customHeight="1">
      <c r="A1174" s="1720"/>
      <c r="B1174" s="1720"/>
      <c r="C1174" s="1720"/>
      <c r="D1174" s="1720"/>
    </row>
    <row r="1175" spans="1:4" ht="15" customHeight="1">
      <c r="A1175" s="1720"/>
      <c r="B1175" s="1720"/>
      <c r="C1175" s="1720"/>
      <c r="D1175" s="1720"/>
    </row>
    <row r="1176" spans="1:4" ht="15" customHeight="1">
      <c r="A1176" s="1720"/>
      <c r="B1176" s="1720"/>
      <c r="C1176" s="1720"/>
      <c r="D1176" s="1720"/>
    </row>
    <row r="1177" spans="1:4" ht="15" customHeight="1">
      <c r="A1177" s="1720"/>
      <c r="B1177" s="1720"/>
      <c r="C1177" s="1720"/>
      <c r="D1177" s="1720"/>
    </row>
    <row r="1178" spans="1:4" ht="15" customHeight="1">
      <c r="A1178" s="1720"/>
      <c r="B1178" s="1720"/>
      <c r="C1178" s="1720"/>
      <c r="D1178" s="1720"/>
    </row>
    <row r="1179" spans="1:4" ht="15" customHeight="1">
      <c r="A1179" s="1720"/>
      <c r="B1179" s="1720"/>
      <c r="C1179" s="1720"/>
      <c r="D1179" s="1720"/>
    </row>
    <row r="1180" spans="1:4" ht="15" customHeight="1">
      <c r="A1180" s="1720"/>
      <c r="B1180" s="1720"/>
      <c r="C1180" s="1720"/>
      <c r="D1180" s="1720"/>
    </row>
    <row r="1181" spans="1:4" ht="15" customHeight="1">
      <c r="A1181" s="1720"/>
      <c r="B1181" s="1720"/>
      <c r="C1181" s="1720"/>
      <c r="D1181" s="1720"/>
    </row>
    <row r="1182" spans="1:4" ht="15" customHeight="1">
      <c r="A1182" s="1720"/>
      <c r="B1182" s="1720"/>
      <c r="C1182" s="1720"/>
      <c r="D1182" s="1720"/>
    </row>
    <row r="1183" spans="1:4" ht="15" customHeight="1">
      <c r="A1183" s="1720"/>
      <c r="B1183" s="1720"/>
      <c r="C1183" s="1720"/>
      <c r="D1183" s="1720"/>
    </row>
    <row r="1184" spans="1:4" ht="15" customHeight="1">
      <c r="A1184" s="1720"/>
      <c r="B1184" s="1720"/>
      <c r="C1184" s="1720"/>
      <c r="D1184" s="1720"/>
    </row>
    <row r="1185" spans="1:4" ht="15" customHeight="1">
      <c r="A1185" s="1720"/>
      <c r="B1185" s="1720"/>
      <c r="C1185" s="1720"/>
      <c r="D1185" s="1720"/>
    </row>
    <row r="1186" spans="1:4" ht="15" customHeight="1">
      <c r="A1186" s="1720"/>
      <c r="B1186" s="1720"/>
      <c r="C1186" s="1720"/>
      <c r="D1186" s="1720"/>
    </row>
    <row r="1187" spans="1:4" ht="15" customHeight="1">
      <c r="A1187" s="1720"/>
      <c r="B1187" s="1720"/>
      <c r="C1187" s="1720"/>
      <c r="D1187" s="1720"/>
    </row>
    <row r="1188" spans="1:4" ht="15" customHeight="1">
      <c r="A1188" s="1720"/>
      <c r="B1188" s="1720"/>
      <c r="C1188" s="1720"/>
      <c r="D1188" s="1720"/>
    </row>
    <row r="1189" spans="1:4" ht="15" customHeight="1">
      <c r="A1189" s="1720"/>
      <c r="B1189" s="1720"/>
      <c r="C1189" s="1720"/>
      <c r="D1189" s="1720"/>
    </row>
    <row r="1190" spans="1:4" ht="15" customHeight="1">
      <c r="A1190" s="1720"/>
      <c r="B1190" s="1720"/>
      <c r="C1190" s="1720"/>
      <c r="D1190" s="1720"/>
    </row>
    <row r="1191" spans="1:4" ht="15" customHeight="1">
      <c r="A1191" s="1720"/>
      <c r="B1191" s="1720"/>
      <c r="C1191" s="1720"/>
      <c r="D1191" s="1720"/>
    </row>
    <row r="1192" spans="1:4" ht="15" customHeight="1">
      <c r="A1192" s="1720"/>
      <c r="B1192" s="1720"/>
      <c r="C1192" s="1720"/>
      <c r="D1192" s="1720"/>
    </row>
    <row r="1193" spans="1:4" ht="15" customHeight="1">
      <c r="A1193" s="1720"/>
      <c r="B1193" s="1720"/>
      <c r="C1193" s="1720"/>
      <c r="D1193" s="1720"/>
    </row>
    <row r="1194" spans="1:4" ht="15" customHeight="1">
      <c r="A1194" s="1720"/>
      <c r="B1194" s="1720"/>
      <c r="C1194" s="1720"/>
      <c r="D1194" s="1720"/>
    </row>
    <row r="1195" spans="1:4" ht="15" customHeight="1">
      <c r="A1195" s="1720"/>
      <c r="B1195" s="1720"/>
      <c r="C1195" s="1720"/>
      <c r="D1195" s="1720"/>
    </row>
    <row r="1196" spans="1:4" ht="15" customHeight="1">
      <c r="A1196" s="1720"/>
      <c r="B1196" s="1720"/>
      <c r="C1196" s="1720"/>
      <c r="D1196" s="1720"/>
    </row>
    <row r="1197" spans="1:4" ht="15" customHeight="1">
      <c r="A1197" s="1720"/>
      <c r="B1197" s="1720"/>
      <c r="C1197" s="1720"/>
      <c r="D1197" s="1720"/>
    </row>
    <row r="1198" spans="1:4" ht="15" customHeight="1">
      <c r="A1198" s="1720"/>
      <c r="B1198" s="1720"/>
      <c r="C1198" s="1720"/>
      <c r="D1198" s="1720"/>
    </row>
    <row r="1199" spans="1:4" ht="15" customHeight="1">
      <c r="A1199" s="1720"/>
      <c r="B1199" s="1720"/>
      <c r="C1199" s="1720"/>
      <c r="D1199" s="1720"/>
    </row>
    <row r="1200" spans="1:4" ht="15" customHeight="1">
      <c r="A1200" s="1720"/>
      <c r="B1200" s="1720"/>
      <c r="C1200" s="1720"/>
      <c r="D1200" s="1720"/>
    </row>
    <row r="1201" spans="1:4" ht="15" customHeight="1">
      <c r="A1201" s="1720"/>
      <c r="B1201" s="1720"/>
      <c r="C1201" s="1720"/>
      <c r="D1201" s="1720"/>
    </row>
    <row r="1202" spans="1:4" ht="15" customHeight="1">
      <c r="A1202" s="1720"/>
      <c r="B1202" s="1720"/>
      <c r="C1202" s="1720"/>
      <c r="D1202" s="1720"/>
    </row>
    <row r="1203" spans="1:4" ht="15" customHeight="1">
      <c r="A1203" s="1720"/>
      <c r="B1203" s="1720"/>
      <c r="C1203" s="1720"/>
      <c r="D1203" s="1720"/>
    </row>
    <row r="1204" spans="1:4" ht="15" customHeight="1">
      <c r="A1204" s="1720"/>
      <c r="B1204" s="1720"/>
      <c r="C1204" s="1720"/>
      <c r="D1204" s="1720"/>
    </row>
    <row r="1205" spans="1:4" ht="15" customHeight="1">
      <c r="A1205" s="1720"/>
      <c r="B1205" s="1720"/>
      <c r="C1205" s="1720"/>
      <c r="D1205" s="1720"/>
    </row>
    <row r="1206" spans="1:4" ht="15" customHeight="1">
      <c r="A1206" s="1720"/>
      <c r="B1206" s="1720"/>
      <c r="C1206" s="1720"/>
      <c r="D1206" s="1720"/>
    </row>
    <row r="1207" spans="1:4" ht="15" customHeight="1">
      <c r="A1207" s="1720"/>
      <c r="B1207" s="1720"/>
      <c r="C1207" s="1720"/>
      <c r="D1207" s="1720"/>
    </row>
    <row r="1208" spans="1:4" ht="15" customHeight="1">
      <c r="A1208" s="1720"/>
      <c r="B1208" s="1720"/>
      <c r="C1208" s="1720"/>
      <c r="D1208" s="1720"/>
    </row>
    <row r="1209" spans="1:4" ht="15" customHeight="1">
      <c r="A1209" s="1720"/>
      <c r="B1209" s="1720"/>
      <c r="C1209" s="1720"/>
      <c r="D1209" s="1720"/>
    </row>
    <row r="1210" spans="1:4" ht="15" customHeight="1">
      <c r="A1210" s="1720"/>
      <c r="B1210" s="1720"/>
      <c r="C1210" s="1720"/>
      <c r="D1210" s="1720"/>
    </row>
    <row r="1211" spans="1:4" ht="15" customHeight="1">
      <c r="A1211" s="1720"/>
      <c r="B1211" s="1720"/>
      <c r="C1211" s="1720"/>
      <c r="D1211" s="1720"/>
    </row>
    <row r="1212" spans="1:4" ht="15" customHeight="1">
      <c r="A1212" s="1720"/>
      <c r="B1212" s="1720"/>
      <c r="C1212" s="1720"/>
      <c r="D1212" s="1720"/>
    </row>
    <row r="1213" spans="1:4" ht="15" customHeight="1">
      <c r="A1213" s="1720"/>
      <c r="B1213" s="1720"/>
      <c r="C1213" s="1720"/>
      <c r="D1213" s="1720"/>
    </row>
    <row r="1214" spans="1:4" ht="15" customHeight="1">
      <c r="A1214" s="1720"/>
      <c r="B1214" s="1720"/>
      <c r="C1214" s="1720"/>
      <c r="D1214" s="1720"/>
    </row>
    <row r="1215" spans="1:4" ht="15" customHeight="1">
      <c r="A1215" s="1720"/>
      <c r="B1215" s="1720"/>
      <c r="C1215" s="1720"/>
      <c r="D1215" s="1720"/>
    </row>
    <row r="1216" spans="1:4" ht="15" customHeight="1">
      <c r="A1216" s="1720"/>
      <c r="B1216" s="1720"/>
      <c r="C1216" s="1720"/>
      <c r="D1216" s="1720"/>
    </row>
    <row r="1217" spans="1:4" ht="15" customHeight="1">
      <c r="A1217" s="1720"/>
      <c r="B1217" s="1720"/>
      <c r="C1217" s="1720"/>
      <c r="D1217" s="1720"/>
    </row>
    <row r="1218" spans="1:4" ht="15" customHeight="1">
      <c r="A1218" s="1720"/>
      <c r="B1218" s="1720"/>
      <c r="C1218" s="1720"/>
      <c r="D1218" s="1720"/>
    </row>
    <row r="1219" spans="1:4" ht="15" customHeight="1">
      <c r="A1219" s="1720"/>
      <c r="B1219" s="1720"/>
      <c r="C1219" s="1720"/>
      <c r="D1219" s="1720"/>
    </row>
    <row r="1220" spans="1:4" ht="15" customHeight="1">
      <c r="A1220" s="1720"/>
      <c r="B1220" s="1720"/>
      <c r="C1220" s="1720"/>
      <c r="D1220" s="1720"/>
    </row>
    <row r="1221" spans="1:4" ht="15" customHeight="1">
      <c r="A1221" s="1720"/>
      <c r="B1221" s="1720"/>
      <c r="C1221" s="1720"/>
      <c r="D1221" s="1720"/>
    </row>
    <row r="1222" spans="1:4" ht="15" customHeight="1">
      <c r="A1222" s="1720"/>
      <c r="B1222" s="1720"/>
      <c r="C1222" s="1720"/>
      <c r="D1222" s="1720"/>
    </row>
    <row r="1223" spans="1:4" ht="15" customHeight="1">
      <c r="A1223" s="1720"/>
      <c r="B1223" s="1720"/>
      <c r="C1223" s="1720"/>
      <c r="D1223" s="1720"/>
    </row>
    <row r="1224" spans="1:4" ht="15" customHeight="1">
      <c r="A1224" s="1720"/>
      <c r="B1224" s="1720"/>
      <c r="C1224" s="1720"/>
      <c r="D1224" s="1720"/>
    </row>
    <row r="1225" spans="1:4" ht="15" customHeight="1">
      <c r="A1225" s="1720"/>
      <c r="B1225" s="1720"/>
      <c r="C1225" s="1720"/>
      <c r="D1225" s="1720"/>
    </row>
    <row r="1226" spans="1:4" ht="15" customHeight="1">
      <c r="A1226" s="1720"/>
      <c r="B1226" s="1720"/>
      <c r="C1226" s="1720"/>
      <c r="D1226" s="1720"/>
    </row>
    <row r="1227" spans="1:4" ht="15" customHeight="1">
      <c r="A1227" s="1720"/>
      <c r="B1227" s="1720"/>
      <c r="C1227" s="1720"/>
      <c r="D1227" s="1720"/>
    </row>
    <row r="1228" spans="1:4" ht="15" customHeight="1">
      <c r="A1228" s="1720"/>
      <c r="B1228" s="1720"/>
      <c r="C1228" s="1720"/>
      <c r="D1228" s="1720"/>
    </row>
    <row r="1229" spans="1:4" ht="15" customHeight="1">
      <c r="A1229" s="1720"/>
      <c r="B1229" s="1720"/>
      <c r="C1229" s="1720"/>
      <c r="D1229" s="1720"/>
    </row>
    <row r="1230" spans="1:4" ht="15" customHeight="1">
      <c r="A1230" s="1720"/>
      <c r="B1230" s="1720"/>
      <c r="C1230" s="1720"/>
      <c r="D1230" s="1720"/>
    </row>
    <row r="1231" spans="1:4" ht="15" customHeight="1">
      <c r="A1231" s="1720"/>
      <c r="B1231" s="1720"/>
      <c r="C1231" s="1720"/>
      <c r="D1231" s="1720"/>
    </row>
    <row r="1232" spans="1:4" ht="15" customHeight="1">
      <c r="A1232" s="1720"/>
      <c r="B1232" s="1720"/>
      <c r="C1232" s="1720"/>
      <c r="D1232" s="1720"/>
    </row>
    <row r="1233" spans="1:4" ht="15" customHeight="1">
      <c r="A1233" s="1720"/>
      <c r="B1233" s="1720"/>
      <c r="C1233" s="1720"/>
      <c r="D1233" s="1720"/>
    </row>
    <row r="1234" spans="1:4" ht="15" customHeight="1">
      <c r="A1234" s="1720"/>
      <c r="B1234" s="1720"/>
      <c r="C1234" s="1720"/>
      <c r="D1234" s="1720"/>
    </row>
    <row r="1235" spans="1:4" ht="15" customHeight="1">
      <c r="A1235" s="1720"/>
      <c r="B1235" s="1720"/>
      <c r="C1235" s="1720"/>
      <c r="D1235" s="1720"/>
    </row>
    <row r="1236" spans="1:4" ht="15" customHeight="1">
      <c r="A1236" s="1720"/>
      <c r="B1236" s="1720"/>
      <c r="C1236" s="1720"/>
      <c r="D1236" s="1720"/>
    </row>
    <row r="1237" spans="1:4" ht="15" customHeight="1">
      <c r="A1237" s="1720"/>
      <c r="B1237" s="1720"/>
      <c r="C1237" s="1720"/>
      <c r="D1237" s="1720"/>
    </row>
    <row r="1238" spans="1:4" ht="15" customHeight="1">
      <c r="A1238" s="1720"/>
      <c r="B1238" s="1720"/>
      <c r="C1238" s="1720"/>
      <c r="D1238" s="1720"/>
    </row>
    <row r="1239" spans="1:4" ht="15" customHeight="1">
      <c r="A1239" s="1720"/>
      <c r="B1239" s="1720"/>
      <c r="C1239" s="1720"/>
      <c r="D1239" s="1720"/>
    </row>
    <row r="1240" spans="1:4" ht="15" customHeight="1">
      <c r="A1240" s="1720"/>
      <c r="B1240" s="1720"/>
      <c r="C1240" s="1720"/>
      <c r="D1240" s="1720"/>
    </row>
    <row r="1241" spans="1:4" ht="15" customHeight="1">
      <c r="A1241" s="1720"/>
      <c r="B1241" s="1720"/>
      <c r="C1241" s="1720"/>
      <c r="D1241" s="1720"/>
    </row>
    <row r="1242" spans="1:4" ht="15" customHeight="1">
      <c r="A1242" s="1720"/>
      <c r="B1242" s="1720"/>
      <c r="C1242" s="1720"/>
      <c r="D1242" s="1720"/>
    </row>
    <row r="1243" spans="1:4" ht="15" customHeight="1">
      <c r="A1243" s="1720"/>
      <c r="B1243" s="1720"/>
      <c r="C1243" s="1720"/>
      <c r="D1243" s="1720"/>
    </row>
    <row r="1244" spans="1:4" ht="15" customHeight="1">
      <c r="A1244" s="1720"/>
      <c r="B1244" s="1720"/>
      <c r="C1244" s="1720"/>
      <c r="D1244" s="1720"/>
    </row>
    <row r="1245" spans="1:4" ht="15" customHeight="1">
      <c r="A1245" s="1720"/>
      <c r="B1245" s="1720"/>
      <c r="C1245" s="1720"/>
      <c r="D1245" s="1720"/>
    </row>
    <row r="1246" spans="1:4" ht="15" customHeight="1">
      <c r="A1246" s="1720"/>
      <c r="B1246" s="1720"/>
      <c r="C1246" s="1720"/>
      <c r="D1246" s="1720"/>
    </row>
    <row r="1247" spans="1:4" ht="15" customHeight="1">
      <c r="A1247" s="1720"/>
      <c r="B1247" s="1720"/>
      <c r="C1247" s="1720"/>
      <c r="D1247" s="1720"/>
    </row>
    <row r="1248" spans="1:4" ht="15" customHeight="1">
      <c r="A1248" s="1720"/>
      <c r="B1248" s="1720"/>
      <c r="C1248" s="1720"/>
      <c r="D1248" s="1720"/>
    </row>
    <row r="1249" spans="1:4" ht="15" customHeight="1">
      <c r="A1249" s="1720"/>
      <c r="B1249" s="1720"/>
      <c r="C1249" s="1720"/>
      <c r="D1249" s="1720"/>
    </row>
    <row r="1250" spans="1:4" ht="15" customHeight="1">
      <c r="A1250" s="1720"/>
      <c r="B1250" s="1720"/>
      <c r="C1250" s="1720"/>
      <c r="D1250" s="1720"/>
    </row>
    <row r="1251" spans="1:4" ht="15" customHeight="1">
      <c r="A1251" s="1720"/>
      <c r="B1251" s="1720"/>
      <c r="C1251" s="1720"/>
      <c r="D1251" s="1720"/>
    </row>
    <row r="1252" spans="1:4" ht="15" customHeight="1">
      <c r="A1252" s="1720"/>
      <c r="B1252" s="1720"/>
      <c r="C1252" s="1720"/>
      <c r="D1252" s="1720"/>
    </row>
    <row r="1253" spans="1:4" ht="15" customHeight="1">
      <c r="A1253" s="1720"/>
      <c r="B1253" s="1720"/>
      <c r="C1253" s="1720"/>
      <c r="D1253" s="1720"/>
    </row>
    <row r="1254" spans="1:4" ht="15" customHeight="1">
      <c r="A1254" s="1720"/>
      <c r="B1254" s="1720"/>
      <c r="C1254" s="1720"/>
      <c r="D1254" s="1720"/>
    </row>
    <row r="1255" spans="1:4" ht="15" customHeight="1">
      <c r="A1255" s="1720"/>
      <c r="B1255" s="1720"/>
      <c r="C1255" s="1720"/>
      <c r="D1255" s="1720"/>
    </row>
    <row r="1256" spans="1:4" ht="15" customHeight="1">
      <c r="A1256" s="1720"/>
      <c r="B1256" s="1720"/>
      <c r="C1256" s="1720"/>
      <c r="D1256" s="1720"/>
    </row>
    <row r="1257" spans="1:4" ht="15" customHeight="1">
      <c r="A1257" s="1720"/>
      <c r="B1257" s="1720"/>
      <c r="C1257" s="1720"/>
      <c r="D1257" s="1720"/>
    </row>
    <row r="1258" spans="1:4" ht="15" customHeight="1">
      <c r="A1258" s="1720"/>
      <c r="B1258" s="1720"/>
      <c r="C1258" s="1720"/>
      <c r="D1258" s="1720"/>
    </row>
    <row r="1259" spans="1:4" ht="15" customHeight="1">
      <c r="A1259" s="1720"/>
      <c r="B1259" s="1720"/>
      <c r="C1259" s="1720"/>
      <c r="D1259" s="1720"/>
    </row>
    <row r="1260" spans="1:4" ht="15" customHeight="1">
      <c r="A1260" s="1720"/>
      <c r="B1260" s="1720"/>
      <c r="C1260" s="1720"/>
      <c r="D1260" s="1720"/>
    </row>
    <row r="1261" spans="1:4" ht="15" customHeight="1">
      <c r="A1261" s="1720"/>
      <c r="B1261" s="1720"/>
      <c r="C1261" s="1720"/>
      <c r="D1261" s="1720"/>
    </row>
    <row r="1262" spans="1:4" ht="15" customHeight="1">
      <c r="A1262" s="1720"/>
      <c r="B1262" s="1720"/>
      <c r="C1262" s="1720"/>
      <c r="D1262" s="1720"/>
    </row>
    <row r="1263" spans="1:4" ht="15" customHeight="1">
      <c r="A1263" s="1720"/>
      <c r="B1263" s="1720"/>
      <c r="C1263" s="1720"/>
      <c r="D1263" s="1720"/>
    </row>
    <row r="1264" spans="1:4" ht="15" customHeight="1">
      <c r="A1264" s="1720"/>
      <c r="B1264" s="1720"/>
      <c r="C1264" s="1720"/>
      <c r="D1264" s="1720"/>
    </row>
    <row r="1265" spans="1:4" ht="15" customHeight="1">
      <c r="A1265" s="1720"/>
      <c r="B1265" s="1720"/>
      <c r="C1265" s="1720"/>
      <c r="D1265" s="1720"/>
    </row>
    <row r="1266" spans="1:4" ht="15" customHeight="1">
      <c r="A1266" s="1720"/>
      <c r="B1266" s="1720"/>
      <c r="C1266" s="1720"/>
      <c r="D1266" s="1720"/>
    </row>
    <row r="1267" spans="1:4" ht="15" customHeight="1">
      <c r="A1267" s="1720"/>
      <c r="B1267" s="1720"/>
      <c r="C1267" s="1720"/>
      <c r="D1267" s="1720"/>
    </row>
    <row r="1268" spans="1:4" ht="15" customHeight="1">
      <c r="A1268" s="1720"/>
      <c r="B1268" s="1720"/>
      <c r="C1268" s="1720"/>
      <c r="D1268" s="1720"/>
    </row>
    <row r="1269" spans="1:4" ht="15" customHeight="1">
      <c r="A1269" s="1720"/>
      <c r="B1269" s="1720"/>
      <c r="C1269" s="1720"/>
      <c r="D1269" s="1720"/>
    </row>
    <row r="1270" spans="1:4" ht="15" customHeight="1">
      <c r="A1270" s="1720"/>
      <c r="B1270" s="1720"/>
      <c r="C1270" s="1720"/>
      <c r="D1270" s="1720"/>
    </row>
    <row r="1271" spans="1:4" ht="15" customHeight="1">
      <c r="A1271" s="1720"/>
      <c r="B1271" s="1720"/>
      <c r="C1271" s="1720"/>
      <c r="D1271" s="1720"/>
    </row>
    <row r="1272" spans="1:4" ht="15" customHeight="1">
      <c r="A1272" s="1720"/>
      <c r="B1272" s="1720"/>
      <c r="C1272" s="1720"/>
      <c r="D1272" s="1720"/>
    </row>
    <row r="1273" spans="1:4" ht="15" customHeight="1">
      <c r="A1273" s="1720"/>
      <c r="B1273" s="1720"/>
      <c r="C1273" s="1720"/>
      <c r="D1273" s="1720"/>
    </row>
    <row r="1274" spans="1:4" ht="15" customHeight="1">
      <c r="A1274" s="1720"/>
      <c r="B1274" s="1720"/>
      <c r="C1274" s="1720"/>
      <c r="D1274" s="1720"/>
    </row>
    <row r="1275" spans="1:4" ht="15" customHeight="1">
      <c r="A1275" s="1720"/>
      <c r="B1275" s="1720"/>
      <c r="C1275" s="1720"/>
      <c r="D1275" s="1720"/>
    </row>
    <row r="1276" spans="1:4" ht="15" customHeight="1">
      <c r="A1276" s="1720"/>
      <c r="B1276" s="1720"/>
      <c r="C1276" s="1720"/>
      <c r="D1276" s="1720"/>
    </row>
    <row r="1277" spans="1:4" ht="15" customHeight="1">
      <c r="A1277" s="1720"/>
      <c r="B1277" s="1720"/>
      <c r="C1277" s="1720"/>
      <c r="D1277" s="1720"/>
    </row>
    <row r="1278" spans="1:4" ht="15" customHeight="1">
      <c r="A1278" s="1720"/>
      <c r="B1278" s="1720"/>
      <c r="C1278" s="1720"/>
      <c r="D1278" s="1720"/>
    </row>
    <row r="1279" spans="1:4" ht="15" customHeight="1">
      <c r="A1279" s="1720"/>
      <c r="B1279" s="1720"/>
      <c r="C1279" s="1720"/>
      <c r="D1279" s="1720"/>
    </row>
    <row r="1280" spans="1:4" ht="15" customHeight="1">
      <c r="A1280" s="1720"/>
      <c r="B1280" s="1720"/>
      <c r="C1280" s="1720"/>
      <c r="D1280" s="1720"/>
    </row>
    <row r="1281" spans="1:4" ht="15" customHeight="1">
      <c r="A1281" s="1720"/>
      <c r="B1281" s="1720"/>
      <c r="C1281" s="1720"/>
      <c r="D1281" s="1720"/>
    </row>
    <row r="1282" spans="1:4" ht="15" customHeight="1">
      <c r="A1282" s="1720"/>
      <c r="B1282" s="1720"/>
      <c r="C1282" s="1720"/>
      <c r="D1282" s="1720"/>
    </row>
    <row r="1283" spans="1:4" ht="15" customHeight="1">
      <c r="A1283" s="1720"/>
      <c r="B1283" s="1720"/>
      <c r="C1283" s="1720"/>
      <c r="D1283" s="1720"/>
    </row>
    <row r="1284" spans="1:4" ht="15" customHeight="1">
      <c r="A1284" s="1720"/>
      <c r="B1284" s="1720"/>
      <c r="C1284" s="1720"/>
      <c r="D1284" s="1720"/>
    </row>
    <row r="1285" spans="1:4" ht="15" customHeight="1">
      <c r="A1285" s="1720"/>
      <c r="B1285" s="1720"/>
      <c r="C1285" s="1720"/>
      <c r="D1285" s="1720"/>
    </row>
    <row r="1286" spans="1:4" ht="15" customHeight="1">
      <c r="A1286" s="1720"/>
      <c r="B1286" s="1720"/>
      <c r="C1286" s="1720"/>
      <c r="D1286" s="1720"/>
    </row>
    <row r="1287" spans="1:4" ht="15" customHeight="1">
      <c r="A1287" s="1720"/>
      <c r="B1287" s="1720"/>
      <c r="C1287" s="1720"/>
      <c r="D1287" s="1720"/>
    </row>
    <row r="1288" spans="1:4" ht="15" customHeight="1">
      <c r="A1288" s="1720"/>
      <c r="B1288" s="1720"/>
      <c r="C1288" s="1720"/>
      <c r="D1288" s="1720"/>
    </row>
    <row r="1289" spans="1:4" ht="15" customHeight="1">
      <c r="A1289" s="1720"/>
      <c r="B1289" s="1720"/>
      <c r="C1289" s="1720"/>
      <c r="D1289" s="1720"/>
    </row>
    <row r="1290" spans="1:4" ht="15" customHeight="1">
      <c r="A1290" s="1720"/>
      <c r="B1290" s="1720"/>
      <c r="C1290" s="1720"/>
      <c r="D1290" s="1720"/>
    </row>
    <row r="1291" spans="1:4" ht="15" customHeight="1">
      <c r="A1291" s="1720"/>
      <c r="B1291" s="1720"/>
      <c r="C1291" s="1720"/>
      <c r="D1291" s="1720"/>
    </row>
    <row r="1292" spans="1:4" ht="15" customHeight="1">
      <c r="A1292" s="1720"/>
      <c r="B1292" s="1720"/>
      <c r="C1292" s="1720"/>
      <c r="D1292" s="1720"/>
    </row>
    <row r="1293" spans="1:4" ht="15" customHeight="1">
      <c r="A1293" s="1720"/>
      <c r="B1293" s="1720"/>
      <c r="C1293" s="1720"/>
      <c r="D1293" s="1720"/>
    </row>
    <row r="1294" spans="1:4" ht="15" customHeight="1">
      <c r="A1294" s="1720"/>
      <c r="B1294" s="1720"/>
      <c r="C1294" s="1720"/>
      <c r="D1294" s="1720"/>
    </row>
    <row r="1295" spans="1:4" ht="15" customHeight="1">
      <c r="A1295" s="1720"/>
      <c r="B1295" s="1720"/>
      <c r="C1295" s="1720"/>
      <c r="D1295" s="1720"/>
    </row>
    <row r="1296" spans="1:4" ht="15" customHeight="1">
      <c r="A1296" s="1720"/>
      <c r="B1296" s="1720"/>
      <c r="C1296" s="1720"/>
      <c r="D1296" s="1720"/>
    </row>
    <row r="1297" spans="1:4" ht="15" customHeight="1">
      <c r="A1297" s="1720"/>
      <c r="B1297" s="1720"/>
      <c r="C1297" s="1720"/>
      <c r="D1297" s="1720"/>
    </row>
    <row r="1298" spans="1:4" ht="15" customHeight="1">
      <c r="A1298" s="1720"/>
      <c r="B1298" s="1720"/>
      <c r="C1298" s="1720"/>
      <c r="D1298" s="1720"/>
    </row>
    <row r="1299" spans="1:4" ht="15" customHeight="1">
      <c r="A1299" s="1720"/>
      <c r="B1299" s="1720"/>
      <c r="C1299" s="1720"/>
      <c r="D1299" s="1720"/>
    </row>
    <row r="1300" spans="1:4" ht="15" customHeight="1">
      <c r="A1300" s="1720"/>
      <c r="B1300" s="1720"/>
      <c r="C1300" s="1720"/>
      <c r="D1300" s="1720"/>
    </row>
    <row r="1301" spans="1:4" ht="15" customHeight="1">
      <c r="A1301" s="1720"/>
      <c r="B1301" s="1720"/>
      <c r="C1301" s="1720"/>
      <c r="D1301" s="1720"/>
    </row>
    <row r="1302" spans="1:4" ht="15" customHeight="1">
      <c r="A1302" s="1720"/>
      <c r="B1302" s="1720"/>
      <c r="C1302" s="1720"/>
      <c r="D1302" s="1720"/>
    </row>
    <row r="1303" spans="1:4" ht="15" customHeight="1">
      <c r="A1303" s="1720"/>
      <c r="B1303" s="1720"/>
      <c r="C1303" s="1720"/>
      <c r="D1303" s="1720"/>
    </row>
    <row r="1304" spans="1:4" ht="15" customHeight="1">
      <c r="A1304" s="1720"/>
      <c r="B1304" s="1720"/>
      <c r="C1304" s="1720"/>
      <c r="D1304" s="1720"/>
    </row>
    <row r="1305" spans="1:4" ht="15" customHeight="1">
      <c r="A1305" s="1720"/>
      <c r="B1305" s="1720"/>
      <c r="C1305" s="1720"/>
      <c r="D1305" s="1720"/>
    </row>
    <row r="1306" spans="1:4" ht="15" customHeight="1">
      <c r="A1306" s="1720"/>
      <c r="B1306" s="1720"/>
      <c r="C1306" s="1720"/>
      <c r="D1306" s="1720"/>
    </row>
    <row r="1307" spans="1:4" ht="15" customHeight="1">
      <c r="A1307" s="1720"/>
      <c r="B1307" s="1720"/>
      <c r="C1307" s="1720"/>
      <c r="D1307" s="1720"/>
    </row>
    <row r="1308" spans="1:4" ht="15" customHeight="1">
      <c r="A1308" s="1720"/>
      <c r="B1308" s="1720"/>
      <c r="C1308" s="1720"/>
      <c r="D1308" s="1720"/>
    </row>
    <row r="1309" spans="1:4" ht="15" customHeight="1">
      <c r="A1309" s="1720"/>
      <c r="B1309" s="1720"/>
      <c r="C1309" s="1720"/>
      <c r="D1309" s="1720"/>
    </row>
    <row r="1310" spans="1:4" ht="15" customHeight="1">
      <c r="A1310" s="1720"/>
      <c r="B1310" s="1720"/>
      <c r="C1310" s="1720"/>
      <c r="D1310" s="1720"/>
    </row>
    <row r="1311" spans="1:4" ht="15" customHeight="1">
      <c r="A1311" s="1720"/>
      <c r="B1311" s="1720"/>
      <c r="C1311" s="1720"/>
      <c r="D1311" s="1720"/>
    </row>
    <row r="1312" spans="1:4" ht="15" customHeight="1">
      <c r="A1312" s="1720"/>
      <c r="B1312" s="1720"/>
      <c r="C1312" s="1720"/>
      <c r="D1312" s="1720"/>
    </row>
    <row r="1313" spans="1:4" ht="15" customHeight="1">
      <c r="A1313" s="1720"/>
      <c r="B1313" s="1720"/>
      <c r="C1313" s="1720"/>
      <c r="D1313" s="1720"/>
    </row>
    <row r="1314" spans="1:4" ht="15" customHeight="1">
      <c r="A1314" s="1720"/>
      <c r="B1314" s="1720"/>
      <c r="C1314" s="1720"/>
      <c r="D1314" s="1720"/>
    </row>
    <row r="1315" spans="1:4" ht="15" customHeight="1">
      <c r="A1315" s="1720"/>
      <c r="B1315" s="1720"/>
      <c r="C1315" s="1720"/>
      <c r="D1315" s="1720"/>
    </row>
    <row r="1316" spans="1:4" ht="15" customHeight="1">
      <c r="A1316" s="1720"/>
      <c r="B1316" s="1720"/>
      <c r="C1316" s="1720"/>
      <c r="D1316" s="1720"/>
    </row>
    <row r="1317" spans="1:4" ht="15" customHeight="1">
      <c r="A1317" s="1720"/>
      <c r="B1317" s="1720"/>
      <c r="C1317" s="1720"/>
      <c r="D1317" s="1720"/>
    </row>
    <row r="1318" spans="1:4" ht="15" customHeight="1">
      <c r="A1318" s="1720"/>
      <c r="B1318" s="1720"/>
      <c r="C1318" s="1720"/>
      <c r="D1318" s="1720"/>
    </row>
    <row r="1319" spans="1:4" ht="15" customHeight="1">
      <c r="A1319" s="1720"/>
      <c r="B1319" s="1720"/>
      <c r="C1319" s="1720"/>
      <c r="D1319" s="1720"/>
    </row>
    <row r="1320" spans="1:4" ht="15" customHeight="1">
      <c r="A1320" s="1720"/>
      <c r="B1320" s="1720"/>
      <c r="C1320" s="1720"/>
      <c r="D1320" s="1720"/>
    </row>
    <row r="1321" spans="1:4" ht="15" customHeight="1">
      <c r="A1321" s="1720"/>
      <c r="B1321" s="1720"/>
      <c r="C1321" s="1720"/>
      <c r="D1321" s="1720"/>
    </row>
    <row r="1322" spans="1:4" ht="15" customHeight="1">
      <c r="A1322" s="1720"/>
      <c r="B1322" s="1720"/>
      <c r="C1322" s="1720"/>
      <c r="D1322" s="1720"/>
    </row>
    <row r="1323" spans="1:4" ht="15" customHeight="1">
      <c r="A1323" s="1720"/>
      <c r="B1323" s="1720"/>
      <c r="C1323" s="1720"/>
      <c r="D1323" s="1720"/>
    </row>
    <row r="1324" spans="1:4" ht="15" customHeight="1">
      <c r="A1324" s="1720"/>
      <c r="B1324" s="1720"/>
      <c r="C1324" s="1720"/>
      <c r="D1324" s="1720"/>
    </row>
    <row r="1325" spans="1:4" ht="15" customHeight="1">
      <c r="A1325" s="1720"/>
      <c r="B1325" s="1720"/>
      <c r="C1325" s="1720"/>
      <c r="D1325" s="1720"/>
    </row>
    <row r="1326" spans="1:4" ht="15" customHeight="1">
      <c r="A1326" s="1720"/>
      <c r="B1326" s="1720"/>
      <c r="C1326" s="1720"/>
      <c r="D1326" s="1720"/>
    </row>
    <row r="1327" spans="1:4" ht="15" customHeight="1">
      <c r="A1327" s="1720"/>
      <c r="B1327" s="1720"/>
      <c r="C1327" s="1720"/>
      <c r="D1327" s="1720"/>
    </row>
    <row r="1328" spans="1:4" ht="15" customHeight="1">
      <c r="A1328" s="1720"/>
      <c r="B1328" s="1720"/>
      <c r="C1328" s="1720"/>
      <c r="D1328" s="1720"/>
    </row>
    <row r="1329" spans="1:4" ht="15" customHeight="1">
      <c r="A1329" s="1720"/>
      <c r="B1329" s="1720"/>
      <c r="C1329" s="1720"/>
      <c r="D1329" s="1720"/>
    </row>
    <row r="1330" spans="1:4" ht="15" customHeight="1">
      <c r="A1330" s="1720"/>
      <c r="B1330" s="1720"/>
      <c r="C1330" s="1720"/>
      <c r="D1330" s="1720"/>
    </row>
    <row r="1331" spans="1:4" ht="15" customHeight="1">
      <c r="A1331" s="1720"/>
      <c r="B1331" s="1720"/>
      <c r="C1331" s="1720"/>
      <c r="D1331" s="1720"/>
    </row>
    <row r="1332" spans="1:4" ht="15" customHeight="1">
      <c r="A1332" s="1720"/>
      <c r="B1332" s="1720"/>
      <c r="C1332" s="1720"/>
      <c r="D1332" s="1720"/>
    </row>
    <row r="1333" spans="1:4" ht="15" customHeight="1">
      <c r="A1333" s="1720"/>
      <c r="B1333" s="1720"/>
      <c r="C1333" s="1720"/>
      <c r="D1333" s="1720"/>
    </row>
    <row r="1334" spans="1:4" ht="15" customHeight="1">
      <c r="A1334" s="1720"/>
      <c r="B1334" s="1720"/>
      <c r="C1334" s="1720"/>
      <c r="D1334" s="1720"/>
    </row>
    <row r="1335" spans="1:4" ht="15" customHeight="1">
      <c r="A1335" s="1720"/>
      <c r="B1335" s="1720"/>
      <c r="C1335" s="1720"/>
      <c r="D1335" s="1720"/>
    </row>
    <row r="1336" spans="1:4" ht="15" customHeight="1">
      <c r="A1336" s="1720"/>
      <c r="B1336" s="1720"/>
      <c r="C1336" s="1720"/>
      <c r="D1336" s="1720"/>
    </row>
    <row r="1337" spans="1:4" ht="15" customHeight="1">
      <c r="A1337" s="1720"/>
      <c r="B1337" s="1720"/>
      <c r="C1337" s="1720"/>
      <c r="D1337" s="1720"/>
    </row>
    <row r="1338" spans="1:4" ht="15" customHeight="1">
      <c r="A1338" s="1720"/>
      <c r="B1338" s="1720"/>
      <c r="C1338" s="1720"/>
      <c r="D1338" s="1720"/>
    </row>
    <row r="1339" spans="1:4" ht="15" customHeight="1">
      <c r="A1339" s="1720"/>
      <c r="B1339" s="1720"/>
      <c r="C1339" s="1720"/>
      <c r="D1339" s="1720"/>
    </row>
    <row r="1340" spans="1:4" ht="15" customHeight="1">
      <c r="A1340" s="1720"/>
      <c r="B1340" s="1720"/>
      <c r="C1340" s="1720"/>
      <c r="D1340" s="1720"/>
    </row>
    <row r="1341" spans="1:4" ht="15" customHeight="1">
      <c r="A1341" s="1720"/>
      <c r="B1341" s="1720"/>
      <c r="C1341" s="1720"/>
      <c r="D1341" s="1720"/>
    </row>
    <row r="1342" spans="1:4" ht="15" customHeight="1">
      <c r="A1342" s="1720"/>
      <c r="B1342" s="1720"/>
      <c r="C1342" s="1720"/>
      <c r="D1342" s="1720"/>
    </row>
    <row r="1343" spans="1:4" ht="15" customHeight="1">
      <c r="A1343" s="1720"/>
      <c r="B1343" s="1720"/>
      <c r="C1343" s="1720"/>
      <c r="D1343" s="1720"/>
    </row>
    <row r="1344" spans="1:4" ht="15" customHeight="1">
      <c r="A1344" s="1720"/>
      <c r="B1344" s="1720"/>
      <c r="C1344" s="1720"/>
      <c r="D1344" s="1720"/>
    </row>
    <row r="1345" spans="1:4" ht="15" customHeight="1">
      <c r="A1345" s="1720"/>
      <c r="B1345" s="1720"/>
      <c r="C1345" s="1720"/>
      <c r="D1345" s="1720"/>
    </row>
    <row r="1346" spans="1:4" ht="15" customHeight="1">
      <c r="A1346" s="1720"/>
      <c r="B1346" s="1720"/>
      <c r="C1346" s="1720"/>
      <c r="D1346" s="1720"/>
    </row>
    <row r="1347" spans="1:4" ht="15" customHeight="1">
      <c r="A1347" s="1720"/>
      <c r="B1347" s="1720"/>
      <c r="C1347" s="1720"/>
      <c r="D1347" s="1720"/>
    </row>
    <row r="1348" spans="1:4" ht="15" customHeight="1">
      <c r="A1348" s="1720"/>
      <c r="B1348" s="1720"/>
      <c r="C1348" s="1720"/>
      <c r="D1348" s="1720"/>
    </row>
    <row r="1349" spans="1:4" ht="15" customHeight="1">
      <c r="A1349" s="1720"/>
      <c r="B1349" s="1720"/>
      <c r="C1349" s="1720"/>
      <c r="D1349" s="1720"/>
    </row>
    <row r="1350" spans="1:4" ht="15" customHeight="1">
      <c r="A1350" s="1720"/>
      <c r="B1350" s="1720"/>
      <c r="C1350" s="1720"/>
      <c r="D1350" s="1720"/>
    </row>
    <row r="1351" spans="1:4" ht="15" customHeight="1">
      <c r="A1351" s="1720"/>
      <c r="B1351" s="1720"/>
      <c r="C1351" s="1720"/>
      <c r="D1351" s="1720"/>
    </row>
    <row r="1352" spans="1:4" ht="15" customHeight="1">
      <c r="A1352" s="1720"/>
      <c r="B1352" s="1720"/>
      <c r="C1352" s="1720"/>
      <c r="D1352" s="1720"/>
    </row>
    <row r="1353" spans="1:4" ht="15" customHeight="1">
      <c r="A1353" s="1720"/>
      <c r="B1353" s="1720"/>
      <c r="C1353" s="1720"/>
      <c r="D1353" s="1720"/>
    </row>
    <row r="1354" spans="1:4" ht="15" customHeight="1">
      <c r="A1354" s="1720"/>
      <c r="B1354" s="1720"/>
      <c r="C1354" s="1720"/>
      <c r="D1354" s="1720"/>
    </row>
    <row r="1355" spans="1:4" ht="15" customHeight="1">
      <c r="A1355" s="1720"/>
      <c r="B1355" s="1720"/>
      <c r="C1355" s="1720"/>
      <c r="D1355" s="1720"/>
    </row>
    <row r="1356" spans="1:4" ht="15" customHeight="1">
      <c r="A1356" s="1720"/>
      <c r="B1356" s="1720"/>
      <c r="C1356" s="1720"/>
      <c r="D1356" s="1720"/>
    </row>
    <row r="1357" spans="1:4" ht="15" customHeight="1">
      <c r="A1357" s="1720"/>
      <c r="B1357" s="1720"/>
      <c r="C1357" s="1720"/>
      <c r="D1357" s="1720"/>
    </row>
    <row r="1358" spans="1:4" ht="15" customHeight="1">
      <c r="A1358" s="1720"/>
      <c r="B1358" s="1720"/>
      <c r="C1358" s="1720"/>
      <c r="D1358" s="1720"/>
    </row>
    <row r="1359" spans="1:4" ht="15" customHeight="1">
      <c r="A1359" s="1720"/>
      <c r="B1359" s="1720"/>
      <c r="C1359" s="1720"/>
      <c r="D1359" s="1720"/>
    </row>
    <row r="1360" spans="1:4" ht="15" customHeight="1">
      <c r="A1360" s="1720"/>
      <c r="B1360" s="1720"/>
      <c r="C1360" s="1720"/>
      <c r="D1360" s="1720"/>
    </row>
    <row r="1361" spans="1:4" ht="15" customHeight="1">
      <c r="A1361" s="1720"/>
      <c r="B1361" s="1720"/>
      <c r="C1361" s="1720"/>
      <c r="D1361" s="1720"/>
    </row>
    <row r="1362" spans="1:4" ht="15" customHeight="1">
      <c r="A1362" s="1720"/>
      <c r="B1362" s="1720"/>
      <c r="C1362" s="1720"/>
      <c r="D1362" s="1720"/>
    </row>
    <row r="1363" spans="1:4" ht="15" customHeight="1">
      <c r="A1363" s="1720"/>
      <c r="B1363" s="1720"/>
      <c r="C1363" s="1720"/>
      <c r="D1363" s="1720"/>
    </row>
    <row r="1364" spans="1:4" ht="15" customHeight="1">
      <c r="A1364" s="1720"/>
      <c r="B1364" s="1720"/>
      <c r="C1364" s="1720"/>
      <c r="D1364" s="1720"/>
    </row>
    <row r="1365" spans="1:4" ht="15" customHeight="1">
      <c r="A1365" s="1720"/>
      <c r="B1365" s="1720"/>
      <c r="C1365" s="1720"/>
      <c r="D1365" s="1720"/>
    </row>
    <row r="1366" spans="1:4" ht="15" customHeight="1">
      <c r="A1366" s="1720"/>
      <c r="B1366" s="1720"/>
      <c r="C1366" s="1720"/>
      <c r="D1366" s="1720"/>
    </row>
    <row r="1367" spans="1:4" ht="15" customHeight="1">
      <c r="A1367" s="1720"/>
      <c r="B1367" s="1720"/>
      <c r="C1367" s="1720"/>
      <c r="D1367" s="1720"/>
    </row>
    <row r="1368" spans="1:4" ht="15" customHeight="1">
      <c r="A1368" s="1720"/>
      <c r="B1368" s="1720"/>
      <c r="C1368" s="1720"/>
      <c r="D1368" s="1720"/>
    </row>
    <row r="1369" spans="1:4" ht="15" customHeight="1">
      <c r="A1369" s="1720"/>
      <c r="B1369" s="1720"/>
      <c r="C1369" s="1720"/>
      <c r="D1369" s="1720"/>
    </row>
    <row r="1370" spans="1:4" ht="15" customHeight="1">
      <c r="A1370" s="1720"/>
      <c r="B1370" s="1720"/>
      <c r="C1370" s="1720"/>
      <c r="D1370" s="1720"/>
    </row>
    <row r="1371" spans="1:4" ht="15" customHeight="1">
      <c r="A1371" s="1720"/>
      <c r="B1371" s="1720"/>
      <c r="C1371" s="1720"/>
      <c r="D1371" s="1720"/>
    </row>
    <row r="1372" spans="1:4" ht="15" customHeight="1">
      <c r="A1372" s="1720"/>
      <c r="B1372" s="1720"/>
      <c r="C1372" s="1720"/>
      <c r="D1372" s="1720"/>
    </row>
    <row r="1373" spans="1:4" ht="15" customHeight="1">
      <c r="A1373" s="1720"/>
      <c r="B1373" s="1720"/>
      <c r="C1373" s="1720"/>
      <c r="D1373" s="1720"/>
    </row>
    <row r="1374" spans="1:4" ht="15" customHeight="1">
      <c r="A1374" s="1720"/>
      <c r="B1374" s="1720"/>
      <c r="C1374" s="1720"/>
      <c r="D1374" s="1720"/>
    </row>
    <row r="1375" spans="1:4" ht="15" customHeight="1">
      <c r="A1375" s="1720"/>
      <c r="B1375" s="1720"/>
      <c r="C1375" s="1720"/>
      <c r="D1375" s="1720"/>
    </row>
    <row r="1376" spans="1:4" ht="15" customHeight="1">
      <c r="A1376" s="1720"/>
      <c r="B1376" s="1720"/>
      <c r="C1376" s="1720"/>
      <c r="D1376" s="1720"/>
    </row>
    <row r="1377" spans="1:4" ht="15" customHeight="1">
      <c r="A1377" s="1720"/>
      <c r="B1377" s="1720"/>
      <c r="C1377" s="1720"/>
      <c r="D1377" s="1720"/>
    </row>
    <row r="1378" spans="1:4" ht="15" customHeight="1">
      <c r="A1378" s="1720"/>
      <c r="B1378" s="1720"/>
      <c r="C1378" s="1720"/>
      <c r="D1378" s="1720"/>
    </row>
    <row r="1379" spans="1:4" ht="15" customHeight="1">
      <c r="A1379" s="1720"/>
      <c r="B1379" s="1720"/>
      <c r="C1379" s="1720"/>
      <c r="D1379" s="1720"/>
    </row>
    <row r="1380" spans="1:4" ht="15" customHeight="1">
      <c r="A1380" s="1720"/>
      <c r="B1380" s="1720"/>
      <c r="C1380" s="1720"/>
      <c r="D1380" s="1720"/>
    </row>
    <row r="1381" spans="1:4" ht="15" customHeight="1">
      <c r="A1381" s="1720"/>
      <c r="B1381" s="1720"/>
      <c r="C1381" s="1720"/>
      <c r="D1381" s="1720"/>
    </row>
    <row r="1382" spans="1:4" ht="15" customHeight="1">
      <c r="A1382" s="1720"/>
      <c r="B1382" s="1720"/>
      <c r="C1382" s="1720"/>
      <c r="D1382" s="1720"/>
    </row>
    <row r="1383" spans="1:4" ht="15" customHeight="1">
      <c r="A1383" s="1720"/>
      <c r="B1383" s="1720"/>
      <c r="C1383" s="1720"/>
      <c r="D1383" s="1720"/>
    </row>
    <row r="1384" spans="1:4" ht="15" customHeight="1">
      <c r="A1384" s="1720"/>
      <c r="B1384" s="1720"/>
      <c r="C1384" s="1720"/>
      <c r="D1384" s="1720"/>
    </row>
    <row r="1385" spans="1:4" ht="15" customHeight="1">
      <c r="A1385" s="1720"/>
      <c r="B1385" s="1720"/>
      <c r="C1385" s="1720"/>
      <c r="D1385" s="1720"/>
    </row>
    <row r="1386" spans="1:4" ht="15" customHeight="1">
      <c r="A1386" s="1720"/>
      <c r="B1386" s="1720"/>
      <c r="C1386" s="1720"/>
      <c r="D1386" s="1720"/>
    </row>
    <row r="1387" spans="1:4" ht="15" customHeight="1">
      <c r="A1387" s="1720"/>
      <c r="B1387" s="1720"/>
      <c r="C1387" s="1720"/>
      <c r="D1387" s="1720"/>
    </row>
    <row r="1388" spans="1:4" ht="15" customHeight="1">
      <c r="A1388" s="1720"/>
      <c r="B1388" s="1720"/>
      <c r="C1388" s="1720"/>
      <c r="D1388" s="1720"/>
    </row>
    <row r="1389" spans="1:4" ht="15" customHeight="1">
      <c r="A1389" s="1720"/>
      <c r="B1389" s="1720"/>
      <c r="C1389" s="1720"/>
      <c r="D1389" s="1720"/>
    </row>
    <row r="1390" spans="1:4" ht="15" customHeight="1">
      <c r="A1390" s="1720"/>
      <c r="B1390" s="1720"/>
      <c r="C1390" s="1720"/>
      <c r="D1390" s="1720"/>
    </row>
    <row r="1391" spans="1:4" ht="15" customHeight="1">
      <c r="A1391" s="1720"/>
      <c r="B1391" s="1720"/>
      <c r="C1391" s="1720"/>
      <c r="D1391" s="1720"/>
    </row>
    <row r="1392" spans="1:4" ht="15" customHeight="1">
      <c r="A1392" s="1720"/>
      <c r="B1392" s="1720"/>
      <c r="C1392" s="1720"/>
      <c r="D1392" s="1720"/>
    </row>
    <row r="1393" spans="1:4" ht="15" customHeight="1">
      <c r="A1393" s="1720"/>
      <c r="B1393" s="1720"/>
      <c r="C1393" s="1720"/>
      <c r="D1393" s="1720"/>
    </row>
    <row r="1394" spans="1:4" ht="15" customHeight="1">
      <c r="A1394" s="1720"/>
      <c r="B1394" s="1720"/>
      <c r="C1394" s="1720"/>
      <c r="D1394" s="1720"/>
    </row>
    <row r="1395" spans="1:4" ht="15" customHeight="1">
      <c r="A1395" s="1720"/>
      <c r="B1395" s="1720"/>
      <c r="C1395" s="1720"/>
      <c r="D1395" s="1720"/>
    </row>
    <row r="1396" spans="1:4" ht="15" customHeight="1">
      <c r="A1396" s="1720"/>
      <c r="B1396" s="1720"/>
      <c r="C1396" s="1720"/>
      <c r="D1396" s="1720"/>
    </row>
    <row r="1397" spans="1:4" ht="15" customHeight="1">
      <c r="A1397" s="1720"/>
      <c r="B1397" s="1720"/>
      <c r="C1397" s="1720"/>
      <c r="D1397" s="1720"/>
    </row>
    <row r="1398" spans="1:4" ht="15" customHeight="1">
      <c r="A1398" s="1720"/>
      <c r="B1398" s="1720"/>
      <c r="C1398" s="1720"/>
      <c r="D1398" s="1720"/>
    </row>
    <row r="1399" spans="1:4" ht="15" customHeight="1">
      <c r="A1399" s="1720"/>
      <c r="B1399" s="1720"/>
      <c r="C1399" s="1720"/>
      <c r="D1399" s="1720"/>
    </row>
    <row r="1400" spans="1:4" ht="15" customHeight="1">
      <c r="A1400" s="1720"/>
      <c r="B1400" s="1720"/>
      <c r="C1400" s="1720"/>
      <c r="D1400" s="1720"/>
    </row>
    <row r="1401" spans="1:4" ht="15" customHeight="1">
      <c r="A1401" s="1720"/>
      <c r="B1401" s="1720"/>
      <c r="C1401" s="1720"/>
      <c r="D1401" s="1720"/>
    </row>
    <row r="1402" spans="1:4" ht="15" customHeight="1">
      <c r="A1402" s="1720"/>
      <c r="B1402" s="1720"/>
      <c r="C1402" s="1720"/>
      <c r="D1402" s="1720"/>
    </row>
    <row r="1403" spans="1:4" ht="15" customHeight="1">
      <c r="A1403" s="1720"/>
      <c r="B1403" s="1720"/>
      <c r="C1403" s="1720"/>
      <c r="D1403" s="1720"/>
    </row>
    <row r="1404" spans="1:4" ht="15" customHeight="1">
      <c r="A1404" s="1720"/>
      <c r="B1404" s="1720"/>
      <c r="C1404" s="1720"/>
      <c r="D1404" s="1720"/>
    </row>
    <row r="1405" spans="1:4" ht="15" customHeight="1">
      <c r="A1405" s="1720"/>
      <c r="B1405" s="1720"/>
      <c r="C1405" s="1720"/>
      <c r="D1405" s="1720"/>
    </row>
    <row r="1406" spans="1:4" ht="15" customHeight="1">
      <c r="A1406" s="1720"/>
      <c r="B1406" s="1720"/>
      <c r="C1406" s="1720"/>
      <c r="D1406" s="1720"/>
    </row>
    <row r="1407" spans="1:4" ht="15" customHeight="1">
      <c r="A1407" s="1720"/>
      <c r="B1407" s="1720"/>
      <c r="C1407" s="1720"/>
      <c r="D1407" s="1720"/>
    </row>
    <row r="1408" spans="1:4" ht="15" customHeight="1">
      <c r="A1408" s="1720"/>
      <c r="B1408" s="1720"/>
      <c r="C1408" s="1720"/>
      <c r="D1408" s="1720"/>
    </row>
    <row r="1409" spans="1:4" ht="15" customHeight="1">
      <c r="A1409" s="1720"/>
      <c r="B1409" s="1720"/>
      <c r="C1409" s="1720"/>
      <c r="D1409" s="1720"/>
    </row>
    <row r="1410" spans="1:4" ht="15" customHeight="1">
      <c r="A1410" s="1720"/>
      <c r="B1410" s="1720"/>
      <c r="C1410" s="1720"/>
      <c r="D1410" s="1720"/>
    </row>
    <row r="1411" spans="1:4" ht="15" customHeight="1">
      <c r="A1411" s="1720"/>
      <c r="B1411" s="1720"/>
      <c r="C1411" s="1720"/>
      <c r="D1411" s="1720"/>
    </row>
    <row r="1412" spans="1:4" ht="15" customHeight="1">
      <c r="A1412" s="1720"/>
      <c r="B1412" s="1720"/>
      <c r="C1412" s="1720"/>
      <c r="D1412" s="1720"/>
    </row>
    <row r="1413" spans="1:4" ht="15" customHeight="1">
      <c r="A1413" s="1720"/>
      <c r="B1413" s="1720"/>
      <c r="C1413" s="1720"/>
      <c r="D1413" s="1720"/>
    </row>
    <row r="1414" spans="1:4" ht="15" customHeight="1">
      <c r="A1414" s="1720"/>
      <c r="B1414" s="1720"/>
      <c r="C1414" s="1720"/>
      <c r="D1414" s="1720"/>
    </row>
    <row r="1415" spans="1:4" ht="15" customHeight="1">
      <c r="A1415" s="1720"/>
      <c r="B1415" s="1720"/>
      <c r="C1415" s="1720"/>
      <c r="D1415" s="1720"/>
    </row>
    <row r="1416" spans="1:4" ht="15" customHeight="1">
      <c r="A1416" s="1720"/>
      <c r="B1416" s="1720"/>
      <c r="C1416" s="1720"/>
      <c r="D1416" s="1720"/>
    </row>
    <row r="1417" spans="1:4" ht="15" customHeight="1">
      <c r="A1417" s="1720"/>
      <c r="B1417" s="1720"/>
      <c r="C1417" s="1720"/>
      <c r="D1417" s="1720"/>
    </row>
    <row r="1418" spans="1:4" ht="15" customHeight="1">
      <c r="A1418" s="1720"/>
      <c r="B1418" s="1720"/>
      <c r="C1418" s="1720"/>
      <c r="D1418" s="1720"/>
    </row>
    <row r="1419" spans="1:4" ht="15" customHeight="1">
      <c r="A1419" s="1720"/>
      <c r="B1419" s="1720"/>
      <c r="C1419" s="1720"/>
      <c r="D1419" s="1720"/>
    </row>
    <row r="1420" spans="1:4" ht="15" customHeight="1">
      <c r="A1420" s="1720"/>
      <c r="B1420" s="1720"/>
      <c r="C1420" s="1720"/>
      <c r="D1420" s="1720"/>
    </row>
    <row r="1421" spans="1:4" ht="15" customHeight="1">
      <c r="A1421" s="1720"/>
      <c r="B1421" s="1720"/>
      <c r="C1421" s="1720"/>
      <c r="D1421" s="1720"/>
    </row>
    <row r="1422" spans="1:4" ht="15" customHeight="1">
      <c r="A1422" s="1720"/>
      <c r="B1422" s="1720"/>
      <c r="C1422" s="1720"/>
      <c r="D1422" s="1720"/>
    </row>
    <row r="1423" spans="1:4" ht="15" customHeight="1">
      <c r="A1423" s="1720"/>
      <c r="B1423" s="1720"/>
      <c r="C1423" s="1720"/>
      <c r="D1423" s="1720"/>
    </row>
    <row r="1424" spans="1:4" ht="15" customHeight="1">
      <c r="A1424" s="1720"/>
      <c r="B1424" s="1720"/>
      <c r="C1424" s="1720"/>
      <c r="D1424" s="1720"/>
    </row>
    <row r="1425" spans="1:4" ht="15" customHeight="1">
      <c r="A1425" s="1720"/>
      <c r="B1425" s="1720"/>
      <c r="C1425" s="1720"/>
      <c r="D1425" s="1720"/>
    </row>
    <row r="1426" spans="1:4" ht="15" customHeight="1">
      <c r="A1426" s="1720"/>
      <c r="B1426" s="1720"/>
      <c r="C1426" s="1720"/>
      <c r="D1426" s="1720"/>
    </row>
    <row r="1427" spans="1:4" ht="15" customHeight="1">
      <c r="A1427" s="1720"/>
      <c r="B1427" s="1720"/>
      <c r="C1427" s="1720"/>
      <c r="D1427" s="1720"/>
    </row>
    <row r="1428" spans="1:4" ht="15" customHeight="1">
      <c r="A1428" s="1720"/>
      <c r="B1428" s="1720"/>
      <c r="C1428" s="1720"/>
      <c r="D1428" s="1720"/>
    </row>
    <row r="1429" spans="1:4" ht="15" customHeight="1">
      <c r="A1429" s="1720"/>
      <c r="B1429" s="1720"/>
      <c r="C1429" s="1720"/>
      <c r="D1429" s="1720"/>
    </row>
    <row r="1430" spans="1:4" ht="15" customHeight="1">
      <c r="A1430" s="1720"/>
      <c r="B1430" s="1720"/>
      <c r="C1430" s="1720"/>
      <c r="D1430" s="1720"/>
    </row>
    <row r="1431" spans="1:4" ht="15" customHeight="1">
      <c r="A1431" s="1720"/>
      <c r="B1431" s="1720"/>
      <c r="C1431" s="1720"/>
      <c r="D1431" s="1720"/>
    </row>
    <row r="1432" spans="1:4" ht="15" customHeight="1">
      <c r="A1432" s="1720"/>
      <c r="B1432" s="1720"/>
      <c r="C1432" s="1720"/>
      <c r="D1432" s="1720"/>
    </row>
    <row r="1433" spans="1:4" ht="15" customHeight="1">
      <c r="A1433" s="1720"/>
      <c r="B1433" s="1720"/>
      <c r="C1433" s="1720"/>
      <c r="D1433" s="1720"/>
    </row>
    <row r="1434" spans="1:4" ht="15" customHeight="1">
      <c r="A1434" s="1720"/>
      <c r="B1434" s="1720"/>
      <c r="C1434" s="1720"/>
      <c r="D1434" s="1720"/>
    </row>
    <row r="1435" spans="1:4" ht="15" customHeight="1">
      <c r="A1435" s="1720"/>
      <c r="B1435" s="1720"/>
      <c r="C1435" s="1720"/>
      <c r="D1435" s="1720"/>
    </row>
    <row r="1436" spans="1:4" ht="15" customHeight="1">
      <c r="A1436" s="1720"/>
      <c r="B1436" s="1720"/>
      <c r="C1436" s="1720"/>
      <c r="D1436" s="1720"/>
    </row>
    <row r="1437" spans="1:4" ht="15" customHeight="1">
      <c r="A1437" s="1720"/>
      <c r="B1437" s="1720"/>
      <c r="C1437" s="1720"/>
      <c r="D1437" s="1720"/>
    </row>
    <row r="1438" spans="1:4" ht="15" customHeight="1">
      <c r="A1438" s="1720"/>
      <c r="B1438" s="1720"/>
      <c r="C1438" s="1720"/>
      <c r="D1438" s="1720"/>
    </row>
    <row r="1439" spans="1:4" ht="15" customHeight="1">
      <c r="A1439" s="1720"/>
      <c r="B1439" s="1720"/>
      <c r="C1439" s="1720"/>
      <c r="D1439" s="1720"/>
    </row>
    <row r="1440" spans="1:4" ht="15" customHeight="1">
      <c r="A1440" s="1720"/>
      <c r="B1440" s="1720"/>
      <c r="C1440" s="1720"/>
      <c r="D1440" s="1720"/>
    </row>
    <row r="1441" spans="1:4" ht="15" customHeight="1">
      <c r="A1441" s="1720"/>
      <c r="B1441" s="1720"/>
      <c r="C1441" s="1720"/>
      <c r="D1441" s="1720"/>
    </row>
    <row r="1442" spans="1:4" ht="15" customHeight="1">
      <c r="A1442" s="1720"/>
      <c r="B1442" s="1720"/>
      <c r="C1442" s="1720"/>
      <c r="D1442" s="1720"/>
    </row>
    <row r="1443" spans="1:4" ht="15" customHeight="1">
      <c r="A1443" s="1720"/>
      <c r="B1443" s="1720"/>
      <c r="C1443" s="1720"/>
      <c r="D1443" s="1720"/>
    </row>
    <row r="1444" spans="1:4" ht="15" customHeight="1">
      <c r="A1444" s="1720"/>
      <c r="B1444" s="1720"/>
      <c r="C1444" s="1720"/>
      <c r="D1444" s="1720"/>
    </row>
    <row r="1445" spans="1:4" ht="15" customHeight="1">
      <c r="A1445" s="1720"/>
      <c r="B1445" s="1720"/>
      <c r="C1445" s="1720"/>
      <c r="D1445" s="1720"/>
    </row>
    <row r="1446" spans="1:4" ht="15" customHeight="1">
      <c r="A1446" s="1720"/>
      <c r="B1446" s="1720"/>
      <c r="C1446" s="1720"/>
      <c r="D1446" s="1720"/>
    </row>
    <row r="1447" spans="1:4" ht="15" customHeight="1">
      <c r="A1447" s="1720"/>
      <c r="B1447" s="1720"/>
      <c r="C1447" s="1720"/>
      <c r="D1447" s="1720"/>
    </row>
    <row r="1448" spans="1:4" ht="15" customHeight="1">
      <c r="A1448" s="1720"/>
      <c r="B1448" s="1720"/>
      <c r="C1448" s="1720"/>
      <c r="D1448" s="1720"/>
    </row>
    <row r="1449" spans="1:4" ht="15" customHeight="1">
      <c r="A1449" s="1720"/>
      <c r="B1449" s="1720"/>
      <c r="C1449" s="1720"/>
      <c r="D1449" s="1720"/>
    </row>
    <row r="1450" spans="1:4" ht="15" customHeight="1">
      <c r="A1450" s="1720"/>
      <c r="B1450" s="1720"/>
      <c r="C1450" s="1720"/>
      <c r="D1450" s="1720"/>
    </row>
    <row r="1451" spans="1:4" ht="15" customHeight="1">
      <c r="A1451" s="1720"/>
      <c r="B1451" s="1720"/>
      <c r="C1451" s="1720"/>
      <c r="D1451" s="1720"/>
    </row>
    <row r="1452" spans="1:4" ht="15" customHeight="1">
      <c r="A1452" s="1720"/>
      <c r="B1452" s="1720"/>
      <c r="C1452" s="1720"/>
      <c r="D1452" s="1720"/>
    </row>
    <row r="1453" spans="1:4" ht="15" customHeight="1">
      <c r="A1453" s="1720"/>
      <c r="B1453" s="1720"/>
      <c r="C1453" s="1720"/>
      <c r="D1453" s="1720"/>
    </row>
    <row r="1454" spans="1:4" ht="15" customHeight="1">
      <c r="A1454" s="1720"/>
      <c r="B1454" s="1720"/>
      <c r="C1454" s="1720"/>
      <c r="D1454" s="1720"/>
    </row>
    <row r="1455" spans="1:4" ht="15" customHeight="1">
      <c r="A1455" s="1720"/>
      <c r="B1455" s="1720"/>
      <c r="C1455" s="1720"/>
      <c r="D1455" s="1720"/>
    </row>
    <row r="1456" spans="1:4" ht="15" customHeight="1">
      <c r="A1456" s="1720"/>
      <c r="B1456" s="1720"/>
      <c r="C1456" s="1720"/>
      <c r="D1456" s="1720"/>
    </row>
    <row r="1457" spans="1:4" ht="15" customHeight="1">
      <c r="A1457" s="1720"/>
      <c r="B1457" s="1720"/>
      <c r="C1457" s="1720"/>
      <c r="D1457" s="1720"/>
    </row>
    <row r="1458" spans="1:4" ht="15" customHeight="1">
      <c r="A1458" s="1720"/>
      <c r="B1458" s="1720"/>
      <c r="C1458" s="1720"/>
      <c r="D1458" s="1720"/>
    </row>
    <row r="1459" spans="1:4" ht="15" customHeight="1">
      <c r="A1459" s="1720"/>
      <c r="B1459" s="1720"/>
      <c r="C1459" s="1720"/>
      <c r="D1459" s="1720"/>
    </row>
    <row r="1460" spans="1:4" ht="15" customHeight="1">
      <c r="A1460" s="1720"/>
      <c r="B1460" s="1720"/>
      <c r="C1460" s="1720"/>
      <c r="D1460" s="1720"/>
    </row>
    <row r="1461" spans="1:4" ht="15" customHeight="1">
      <c r="A1461" s="1720"/>
      <c r="B1461" s="1720"/>
      <c r="C1461" s="1720"/>
      <c r="D1461" s="1720"/>
    </row>
    <row r="1462" spans="1:4" ht="15" customHeight="1">
      <c r="A1462" s="1720"/>
      <c r="B1462" s="1720"/>
      <c r="C1462" s="1720"/>
      <c r="D1462" s="1720"/>
    </row>
    <row r="1463" spans="1:4" ht="15" customHeight="1">
      <c r="A1463" s="1720"/>
      <c r="B1463" s="1720"/>
      <c r="C1463" s="1720"/>
      <c r="D1463" s="1720"/>
    </row>
    <row r="1464" spans="1:4" ht="15" customHeight="1">
      <c r="A1464" s="1720"/>
      <c r="B1464" s="1720"/>
      <c r="C1464" s="1720"/>
      <c r="D1464" s="1720"/>
    </row>
    <row r="1465" spans="1:4" ht="15" customHeight="1">
      <c r="A1465" s="1720"/>
      <c r="B1465" s="1720"/>
      <c r="C1465" s="1720"/>
      <c r="D1465" s="1720"/>
    </row>
    <row r="1466" spans="1:4" ht="15" customHeight="1">
      <c r="A1466" s="1720"/>
      <c r="B1466" s="1720"/>
      <c r="C1466" s="1720"/>
      <c r="D1466" s="1720"/>
    </row>
    <row r="1467" spans="1:4" ht="15" customHeight="1">
      <c r="A1467" s="1720"/>
      <c r="B1467" s="1720"/>
      <c r="C1467" s="1720"/>
      <c r="D1467" s="1720"/>
    </row>
    <row r="1468" spans="1:4" ht="15" customHeight="1">
      <c r="A1468" s="1720"/>
      <c r="B1468" s="1720"/>
      <c r="C1468" s="1720"/>
      <c r="D1468" s="1720"/>
    </row>
    <row r="1469" spans="1:4" ht="15" customHeight="1">
      <c r="A1469" s="1720"/>
      <c r="B1469" s="1720"/>
      <c r="C1469" s="1720"/>
      <c r="D1469" s="1720"/>
    </row>
    <row r="1470" spans="1:4" ht="15" customHeight="1">
      <c r="A1470" s="1720"/>
      <c r="B1470" s="1720"/>
      <c r="C1470" s="1720"/>
      <c r="D1470" s="1720"/>
    </row>
    <row r="1471" spans="1:4" ht="15" customHeight="1">
      <c r="A1471" s="1720"/>
      <c r="B1471" s="1720"/>
      <c r="C1471" s="1720"/>
      <c r="D1471" s="1720"/>
    </row>
    <row r="1472" spans="1:4" ht="15" customHeight="1">
      <c r="A1472" s="1720"/>
      <c r="B1472" s="1720"/>
      <c r="C1472" s="1720"/>
      <c r="D1472" s="1720"/>
    </row>
    <row r="1473" spans="1:4" ht="15" customHeight="1">
      <c r="A1473" s="1720"/>
      <c r="B1473" s="1720"/>
      <c r="C1473" s="1720"/>
      <c r="D1473" s="1720"/>
    </row>
    <row r="1474" spans="1:4" ht="15" customHeight="1">
      <c r="A1474" s="1720"/>
      <c r="B1474" s="1720"/>
      <c r="C1474" s="1720"/>
      <c r="D1474" s="1720"/>
    </row>
    <row r="1475" spans="1:4" ht="15" customHeight="1">
      <c r="A1475" s="1720"/>
      <c r="B1475" s="1720"/>
      <c r="C1475" s="1720"/>
      <c r="D1475" s="1720"/>
    </row>
    <row r="1476" spans="1:4" ht="15" customHeight="1">
      <c r="A1476" s="1720"/>
      <c r="B1476" s="1720"/>
      <c r="C1476" s="1720"/>
      <c r="D1476" s="1720"/>
    </row>
    <row r="1477" spans="1:4" ht="15" customHeight="1">
      <c r="A1477" s="1720"/>
      <c r="B1477" s="1720"/>
      <c r="C1477" s="1720"/>
      <c r="D1477" s="1720"/>
    </row>
    <row r="1478" spans="1:4" ht="15" customHeight="1">
      <c r="A1478" s="1720"/>
      <c r="B1478" s="1720"/>
      <c r="C1478" s="1720"/>
      <c r="D1478" s="1720"/>
    </row>
    <row r="1479" spans="1:4" ht="15" customHeight="1">
      <c r="A1479" s="1720"/>
      <c r="B1479" s="1720"/>
      <c r="C1479" s="1720"/>
      <c r="D1479" s="1720"/>
    </row>
    <row r="1480" spans="1:4" ht="15" customHeight="1">
      <c r="A1480" s="1720"/>
      <c r="B1480" s="1720"/>
      <c r="C1480" s="1720"/>
      <c r="D1480" s="1720"/>
    </row>
    <row r="1481" spans="1:4" ht="15" customHeight="1">
      <c r="A1481" s="1720"/>
      <c r="B1481" s="1720"/>
      <c r="C1481" s="1720"/>
      <c r="D1481" s="1720"/>
    </row>
    <row r="1482" spans="1:4" ht="15" customHeight="1">
      <c r="A1482" s="1720"/>
      <c r="B1482" s="1720"/>
      <c r="C1482" s="1720"/>
      <c r="D1482" s="1720"/>
    </row>
    <row r="1483" spans="1:4" ht="15" customHeight="1">
      <c r="A1483" s="1720"/>
      <c r="B1483" s="1720"/>
      <c r="C1483" s="1720"/>
      <c r="D1483" s="1720"/>
    </row>
    <row r="1484" spans="1:4" ht="15" customHeight="1">
      <c r="A1484" s="1720"/>
      <c r="B1484" s="1720"/>
      <c r="C1484" s="1720"/>
      <c r="D1484" s="1720"/>
    </row>
    <row r="1485" spans="1:4" ht="15" customHeight="1">
      <c r="A1485" s="1720"/>
      <c r="B1485" s="1720"/>
      <c r="C1485" s="1720"/>
      <c r="D1485" s="1720"/>
    </row>
    <row r="1486" spans="1:4" ht="15" customHeight="1">
      <c r="A1486" s="1720"/>
      <c r="B1486" s="1720"/>
      <c r="C1486" s="1720"/>
      <c r="D1486" s="1720"/>
    </row>
    <row r="1487" spans="1:4" ht="15" customHeight="1">
      <c r="A1487" s="1720"/>
      <c r="B1487" s="1720"/>
      <c r="C1487" s="1720"/>
      <c r="D1487" s="1720"/>
    </row>
    <row r="1488" spans="1:4" ht="15" customHeight="1">
      <c r="A1488" s="1720"/>
      <c r="B1488" s="1720"/>
      <c r="C1488" s="1720"/>
      <c r="D1488" s="1720"/>
    </row>
    <row r="1489" spans="1:4" ht="15" customHeight="1">
      <c r="A1489" s="1720"/>
      <c r="B1489" s="1720"/>
      <c r="C1489" s="1720"/>
      <c r="D1489" s="1720"/>
    </row>
    <row r="1490" spans="1:4" ht="15" customHeight="1">
      <c r="A1490" s="1720"/>
      <c r="B1490" s="1720"/>
      <c r="C1490" s="1720"/>
      <c r="D1490" s="1720"/>
    </row>
    <row r="1491" spans="1:4" ht="15" customHeight="1">
      <c r="A1491" s="1720"/>
      <c r="B1491" s="1720"/>
      <c r="C1491" s="1720"/>
      <c r="D1491" s="1720"/>
    </row>
    <row r="1492" spans="1:4" ht="15" customHeight="1">
      <c r="A1492" s="1720"/>
      <c r="B1492" s="1720"/>
      <c r="C1492" s="1720"/>
      <c r="D1492" s="1720"/>
    </row>
    <row r="1493" spans="1:4" ht="15" customHeight="1">
      <c r="A1493" s="1720"/>
      <c r="B1493" s="1720"/>
      <c r="C1493" s="1720"/>
      <c r="D1493" s="1720"/>
    </row>
    <row r="1494" spans="1:4" ht="15" customHeight="1">
      <c r="A1494" s="1720"/>
      <c r="B1494" s="1720"/>
      <c r="C1494" s="1720"/>
      <c r="D1494" s="1720"/>
    </row>
    <row r="1495" spans="1:4" ht="15" customHeight="1">
      <c r="A1495" s="1720"/>
      <c r="B1495" s="1720"/>
      <c r="C1495" s="1720"/>
      <c r="D1495" s="1720"/>
    </row>
    <row r="1496" spans="1:4" ht="15" customHeight="1">
      <c r="A1496" s="1720"/>
      <c r="B1496" s="1720"/>
      <c r="C1496" s="1720"/>
      <c r="D1496" s="1720"/>
    </row>
    <row r="1497" spans="1:4" ht="15" customHeight="1">
      <c r="A1497" s="1720"/>
      <c r="B1497" s="1720"/>
      <c r="C1497" s="1720"/>
      <c r="D1497" s="1720"/>
    </row>
    <row r="1498" spans="1:4" ht="15" customHeight="1">
      <c r="A1498" s="1720"/>
      <c r="B1498" s="1720"/>
      <c r="C1498" s="1720"/>
      <c r="D1498" s="1720"/>
    </row>
    <row r="1499" spans="1:4" ht="15" customHeight="1">
      <c r="A1499" s="1720"/>
      <c r="B1499" s="1720"/>
      <c r="C1499" s="1720"/>
      <c r="D1499" s="1720"/>
    </row>
    <row r="1500" spans="1:4" ht="15" customHeight="1">
      <c r="A1500" s="1720"/>
      <c r="B1500" s="1720"/>
      <c r="C1500" s="1720"/>
      <c r="D1500" s="1720"/>
    </row>
    <row r="1501" spans="1:4" ht="15" customHeight="1">
      <c r="A1501" s="1720"/>
      <c r="B1501" s="1720"/>
      <c r="C1501" s="1720"/>
      <c r="D1501" s="1720"/>
    </row>
    <row r="1502" spans="1:4" ht="15" customHeight="1">
      <c r="A1502" s="1720"/>
      <c r="B1502" s="1720"/>
      <c r="C1502" s="1720"/>
      <c r="D1502" s="1720"/>
    </row>
    <row r="1503" spans="1:4" ht="15" customHeight="1">
      <c r="A1503" s="1720"/>
      <c r="B1503" s="1720"/>
      <c r="C1503" s="1720"/>
      <c r="D1503" s="1720"/>
    </row>
    <row r="1504" spans="1:4" ht="15" customHeight="1">
      <c r="A1504" s="1720"/>
      <c r="B1504" s="1720"/>
      <c r="C1504" s="1720"/>
      <c r="D1504" s="1720"/>
    </row>
    <row r="1505" spans="1:4" ht="15" customHeight="1">
      <c r="A1505" s="1720"/>
      <c r="B1505" s="1720"/>
      <c r="C1505" s="1720"/>
      <c r="D1505" s="1720"/>
    </row>
    <row r="1506" spans="1:4" ht="15" customHeight="1">
      <c r="A1506" s="1720"/>
      <c r="B1506" s="1720"/>
      <c r="C1506" s="1720"/>
      <c r="D1506" s="1720"/>
    </row>
    <row r="1507" spans="1:4" ht="15" customHeight="1">
      <c r="A1507" s="1720"/>
      <c r="B1507" s="1720"/>
      <c r="C1507" s="1720"/>
      <c r="D1507" s="1720"/>
    </row>
    <row r="1508" spans="1:4" ht="15" customHeight="1">
      <c r="A1508" s="1720"/>
      <c r="B1508" s="1720"/>
      <c r="C1508" s="1720"/>
      <c r="D1508" s="1720"/>
    </row>
    <row r="1509" spans="1:4" ht="15" customHeight="1">
      <c r="A1509" s="1720"/>
      <c r="B1509" s="1720"/>
      <c r="C1509" s="1720"/>
      <c r="D1509" s="1720"/>
    </row>
    <row r="1510" spans="1:4" ht="15" customHeight="1">
      <c r="A1510" s="1720"/>
      <c r="B1510" s="1720"/>
      <c r="C1510" s="1720"/>
      <c r="D1510" s="1720"/>
    </row>
    <row r="1511" spans="1:4" ht="15" customHeight="1">
      <c r="A1511" s="1720"/>
      <c r="B1511" s="1720"/>
      <c r="C1511" s="1720"/>
      <c r="D1511" s="1720"/>
    </row>
    <row r="1512" spans="1:4" ht="15" customHeight="1">
      <c r="A1512" s="1720"/>
      <c r="B1512" s="1720"/>
      <c r="C1512" s="1720"/>
      <c r="D1512" s="1720"/>
    </row>
    <row r="1513" spans="1:4" ht="15" customHeight="1">
      <c r="A1513" s="1720"/>
      <c r="B1513" s="1720"/>
      <c r="C1513" s="1720"/>
      <c r="D1513" s="1720"/>
    </row>
    <row r="1514" spans="1:4" ht="15" customHeight="1">
      <c r="A1514" s="1720"/>
      <c r="B1514" s="1720"/>
      <c r="C1514" s="1720"/>
      <c r="D1514" s="1720"/>
    </row>
    <row r="1515" spans="1:4" ht="15" customHeight="1">
      <c r="A1515" s="1720"/>
      <c r="B1515" s="1720"/>
      <c r="C1515" s="1720"/>
      <c r="D1515" s="1720"/>
    </row>
    <row r="1516" spans="1:4" ht="15" customHeight="1">
      <c r="A1516" s="1720"/>
      <c r="B1516" s="1720"/>
      <c r="C1516" s="1720"/>
      <c r="D1516" s="1720"/>
    </row>
    <row r="1517" spans="1:4" ht="15" customHeight="1">
      <c r="A1517" s="1720"/>
      <c r="B1517" s="1720"/>
      <c r="C1517" s="1720"/>
      <c r="D1517" s="1720"/>
    </row>
    <row r="1518" spans="1:4" ht="15" customHeight="1">
      <c r="A1518" s="1720"/>
      <c r="B1518" s="1720"/>
      <c r="C1518" s="1720"/>
      <c r="D1518" s="1720"/>
    </row>
    <row r="1519" spans="1:4" ht="15" customHeight="1">
      <c r="A1519" s="1720"/>
      <c r="B1519" s="1720"/>
      <c r="C1519" s="1720"/>
      <c r="D1519" s="1720"/>
    </row>
    <row r="1520" spans="1:4" ht="15" customHeight="1">
      <c r="A1520" s="1720"/>
      <c r="B1520" s="1720"/>
      <c r="C1520" s="1720"/>
      <c r="D1520" s="1720"/>
    </row>
    <row r="1521" spans="1:4" ht="15" customHeight="1">
      <c r="A1521" s="1720"/>
      <c r="B1521" s="1720"/>
      <c r="C1521" s="1720"/>
      <c r="D1521" s="1720"/>
    </row>
    <row r="1522" spans="1:4" ht="15" customHeight="1">
      <c r="A1522" s="1720"/>
      <c r="B1522" s="1720"/>
      <c r="C1522" s="1720"/>
      <c r="D1522" s="1720"/>
    </row>
    <row r="1523" spans="1:4" ht="15" customHeight="1">
      <c r="A1523" s="1720"/>
      <c r="B1523" s="1720"/>
      <c r="C1523" s="1720"/>
      <c r="D1523" s="1720"/>
    </row>
    <row r="1524" spans="1:4" ht="15" customHeight="1">
      <c r="A1524" s="1720"/>
      <c r="B1524" s="1720"/>
      <c r="C1524" s="1720"/>
      <c r="D1524" s="1720"/>
    </row>
    <row r="1525" spans="1:4" ht="15" customHeight="1">
      <c r="A1525" s="1720"/>
      <c r="B1525" s="1720"/>
      <c r="C1525" s="1720"/>
      <c r="D1525" s="1720"/>
    </row>
    <row r="1526" spans="1:4" ht="15" customHeight="1">
      <c r="A1526" s="1720"/>
      <c r="B1526" s="1720"/>
      <c r="C1526" s="1720"/>
      <c r="D1526" s="1720"/>
    </row>
    <row r="1527" spans="1:4" ht="15" customHeight="1">
      <c r="A1527" s="1720"/>
      <c r="B1527" s="1720"/>
      <c r="C1527" s="1720"/>
      <c r="D1527" s="1720"/>
    </row>
    <row r="1528" spans="1:4" ht="15" customHeight="1">
      <c r="A1528" s="1720"/>
      <c r="B1528" s="1720"/>
      <c r="C1528" s="1720"/>
      <c r="D1528" s="1720"/>
    </row>
    <row r="1529" spans="1:4" ht="15" customHeight="1">
      <c r="A1529" s="1720"/>
      <c r="B1529" s="1720"/>
      <c r="C1529" s="1720"/>
      <c r="D1529" s="1720"/>
    </row>
    <row r="1530" spans="1:4" ht="15" customHeight="1">
      <c r="A1530" s="1720"/>
      <c r="B1530" s="1720"/>
      <c r="C1530" s="1720"/>
      <c r="D1530" s="1720"/>
    </row>
    <row r="1531" spans="1:4" ht="15" customHeight="1">
      <c r="A1531" s="1720"/>
      <c r="B1531" s="1720"/>
      <c r="C1531" s="1720"/>
      <c r="D1531" s="1720"/>
    </row>
    <row r="1532" spans="1:4" ht="15" customHeight="1">
      <c r="A1532" s="1720"/>
      <c r="B1532" s="1720"/>
      <c r="C1532" s="1720"/>
      <c r="D1532" s="1720"/>
    </row>
    <row r="1533" spans="1:4" ht="15" customHeight="1">
      <c r="A1533" s="1720"/>
      <c r="B1533" s="1720"/>
      <c r="C1533" s="1720"/>
      <c r="D1533" s="1720"/>
    </row>
    <row r="1534" spans="1:4" ht="15" customHeight="1">
      <c r="A1534" s="1720"/>
      <c r="B1534" s="1720"/>
      <c r="C1534" s="1720"/>
      <c r="D1534" s="1720"/>
    </row>
    <row r="1535" spans="1:4" ht="15" customHeight="1">
      <c r="A1535" s="1720"/>
      <c r="B1535" s="1720"/>
      <c r="C1535" s="1720"/>
      <c r="D1535" s="1720"/>
    </row>
    <row r="1536" spans="1:4" ht="15" customHeight="1">
      <c r="A1536" s="1720"/>
      <c r="B1536" s="1720"/>
      <c r="C1536" s="1720"/>
      <c r="D1536" s="1720"/>
    </row>
    <row r="1537" spans="1:4" ht="15" customHeight="1">
      <c r="A1537" s="1720"/>
      <c r="B1537" s="1720"/>
      <c r="C1537" s="1720"/>
      <c r="D1537" s="1720"/>
    </row>
    <row r="1538" spans="1:4" ht="15" customHeight="1">
      <c r="A1538" s="1720"/>
      <c r="B1538" s="1720"/>
      <c r="C1538" s="1720"/>
      <c r="D1538" s="1720"/>
    </row>
    <row r="1539" spans="1:4" ht="15" customHeight="1">
      <c r="A1539" s="1720"/>
      <c r="B1539" s="1720"/>
      <c r="C1539" s="1720"/>
      <c r="D1539" s="1720"/>
    </row>
    <row r="1540" spans="1:4" ht="15" customHeight="1">
      <c r="A1540" s="1720"/>
      <c r="B1540" s="1720"/>
      <c r="C1540" s="1720"/>
      <c r="D1540" s="1720"/>
    </row>
    <row r="1541" spans="1:4" ht="15" customHeight="1">
      <c r="A1541" s="1720"/>
      <c r="B1541" s="1720"/>
      <c r="C1541" s="1720"/>
      <c r="D1541" s="1720"/>
    </row>
    <row r="1542" spans="1:4" ht="15" customHeight="1">
      <c r="A1542" s="1720"/>
      <c r="B1542" s="1720"/>
      <c r="C1542" s="1720"/>
      <c r="D1542" s="1720"/>
    </row>
    <row r="1543" spans="1:4" ht="15" customHeight="1">
      <c r="A1543" s="1720"/>
      <c r="B1543" s="1720"/>
      <c r="C1543" s="1720"/>
      <c r="D1543" s="1720"/>
    </row>
    <row r="1544" spans="1:4" ht="15" customHeight="1">
      <c r="A1544" s="1720"/>
      <c r="B1544" s="1720"/>
      <c r="C1544" s="1720"/>
      <c r="D1544" s="1720"/>
    </row>
    <row r="1545" spans="1:4" ht="15" customHeight="1">
      <c r="A1545" s="1720"/>
      <c r="B1545" s="1720"/>
      <c r="C1545" s="1720"/>
      <c r="D1545" s="1720"/>
    </row>
    <row r="1546" spans="1:4" ht="15" customHeight="1">
      <c r="A1546" s="1720"/>
      <c r="B1546" s="1720"/>
      <c r="C1546" s="1720"/>
      <c r="D1546" s="1720"/>
    </row>
    <row r="1547" spans="1:4" ht="15" customHeight="1">
      <c r="A1547" s="1720"/>
      <c r="B1547" s="1720"/>
      <c r="C1547" s="1720"/>
      <c r="D1547" s="1720"/>
    </row>
    <row r="1548" spans="1:4" ht="15" customHeight="1">
      <c r="A1548" s="1720"/>
      <c r="B1548" s="1720"/>
      <c r="C1548" s="1720"/>
      <c r="D1548" s="1720"/>
    </row>
    <row r="1549" spans="1:4" ht="15" customHeight="1">
      <c r="A1549" s="1720"/>
      <c r="B1549" s="1720"/>
      <c r="C1549" s="1720"/>
      <c r="D1549" s="1720"/>
    </row>
    <row r="1550" spans="1:4" ht="15" customHeight="1">
      <c r="A1550" s="1720"/>
      <c r="B1550" s="1720"/>
      <c r="C1550" s="1720"/>
      <c r="D1550" s="1720"/>
    </row>
    <row r="1551" spans="1:4" ht="15" customHeight="1">
      <c r="A1551" s="1720"/>
      <c r="B1551" s="1720"/>
      <c r="C1551" s="1720"/>
      <c r="D1551" s="1720"/>
    </row>
    <row r="1552" spans="1:4" ht="15" customHeight="1">
      <c r="A1552" s="1720"/>
      <c r="B1552" s="1720"/>
      <c r="C1552" s="1720"/>
      <c r="D1552" s="1720"/>
    </row>
    <row r="1553" spans="1:4" ht="15" customHeight="1">
      <c r="A1553" s="1720"/>
      <c r="B1553" s="1720"/>
      <c r="C1553" s="1720"/>
      <c r="D1553" s="1720"/>
    </row>
    <row r="1554" spans="1:4" ht="15" customHeight="1">
      <c r="A1554" s="1720"/>
      <c r="B1554" s="1720"/>
      <c r="C1554" s="1720"/>
      <c r="D1554" s="1720"/>
    </row>
    <row r="1555" spans="1:4" ht="15" customHeight="1">
      <c r="A1555" s="1720"/>
      <c r="B1555" s="1720"/>
      <c r="C1555" s="1720"/>
      <c r="D1555" s="1720"/>
    </row>
    <row r="1556" spans="1:4" ht="15" customHeight="1">
      <c r="A1556" s="1720"/>
      <c r="B1556" s="1720"/>
      <c r="C1556" s="1720"/>
      <c r="D1556" s="1720"/>
    </row>
    <row r="1557" spans="1:4" ht="15" customHeight="1">
      <c r="A1557" s="1720"/>
      <c r="B1557" s="1720"/>
      <c r="C1557" s="1720"/>
      <c r="D1557" s="1720"/>
    </row>
    <row r="1558" spans="1:4" ht="15" customHeight="1">
      <c r="A1558" s="1720"/>
      <c r="B1558" s="1720"/>
      <c r="C1558" s="1720"/>
      <c r="D1558" s="1720"/>
    </row>
    <row r="1559" spans="1:4" ht="15" customHeight="1">
      <c r="A1559" s="1720"/>
      <c r="B1559" s="1720"/>
      <c r="C1559" s="1720"/>
      <c r="D1559" s="1720"/>
    </row>
    <row r="1560" spans="1:4" ht="15" customHeight="1">
      <c r="A1560" s="1720"/>
      <c r="B1560" s="1720"/>
      <c r="C1560" s="1720"/>
      <c r="D1560" s="1720"/>
    </row>
    <row r="1561" spans="1:4" ht="15" customHeight="1">
      <c r="A1561" s="1720"/>
      <c r="B1561" s="1720"/>
      <c r="C1561" s="1720"/>
      <c r="D1561" s="1720"/>
    </row>
    <row r="1562" spans="1:4" ht="15" customHeight="1">
      <c r="A1562" s="1720"/>
      <c r="B1562" s="1720"/>
      <c r="C1562" s="1720"/>
      <c r="D1562" s="1720"/>
    </row>
    <row r="1563" spans="1:4" ht="15" customHeight="1">
      <c r="A1563" s="1720"/>
      <c r="B1563" s="1720"/>
      <c r="C1563" s="1720"/>
      <c r="D1563" s="1720"/>
    </row>
    <row r="1564" spans="1:4" ht="15" customHeight="1">
      <c r="A1564" s="1720"/>
      <c r="B1564" s="1720"/>
      <c r="C1564" s="1720"/>
      <c r="D1564" s="1720"/>
    </row>
    <row r="1565" spans="1:4" ht="15" customHeight="1">
      <c r="A1565" s="1720"/>
      <c r="B1565" s="1720"/>
      <c r="C1565" s="1720"/>
      <c r="D1565" s="1720"/>
    </row>
    <row r="1566" spans="1:4" ht="15" customHeight="1">
      <c r="A1566" s="1720"/>
      <c r="B1566" s="1720"/>
      <c r="C1566" s="1720"/>
      <c r="D1566" s="1720"/>
    </row>
    <row r="1567" spans="1:4" ht="15" customHeight="1">
      <c r="A1567" s="1720"/>
      <c r="B1567" s="1720"/>
      <c r="C1567" s="1720"/>
      <c r="D1567" s="1720"/>
    </row>
    <row r="1568" spans="1:4" ht="15" customHeight="1">
      <c r="A1568" s="1720"/>
      <c r="B1568" s="1720"/>
      <c r="C1568" s="1720"/>
      <c r="D1568" s="1720"/>
    </row>
    <row r="1569" spans="1:4" ht="15" customHeight="1">
      <c r="A1569" s="1720"/>
      <c r="B1569" s="1720"/>
      <c r="C1569" s="1720"/>
      <c r="D1569" s="1720"/>
    </row>
    <row r="1570" spans="1:4" ht="15" customHeight="1">
      <c r="A1570" s="1720"/>
      <c r="B1570" s="1720"/>
      <c r="C1570" s="1720"/>
      <c r="D1570" s="1720"/>
    </row>
    <row r="1571" spans="1:4" ht="15" customHeight="1">
      <c r="A1571" s="1720"/>
      <c r="B1571" s="1720"/>
      <c r="C1571" s="1720"/>
      <c r="D1571" s="1720"/>
    </row>
    <row r="1572" spans="1:4" ht="15" customHeight="1">
      <c r="A1572" s="1720"/>
      <c r="B1572" s="1720"/>
      <c r="C1572" s="1720"/>
      <c r="D1572" s="1720"/>
    </row>
    <row r="1573" spans="1:4" ht="15" customHeight="1">
      <c r="A1573" s="1720"/>
      <c r="B1573" s="1720"/>
      <c r="C1573" s="1720"/>
      <c r="D1573" s="1720"/>
    </row>
    <row r="1574" spans="1:4" ht="15" customHeight="1">
      <c r="A1574" s="1720"/>
      <c r="B1574" s="1720"/>
      <c r="C1574" s="1720"/>
      <c r="D1574" s="1720"/>
    </row>
    <row r="1575" spans="1:4" ht="15" customHeight="1">
      <c r="A1575" s="1720"/>
      <c r="B1575" s="1720"/>
      <c r="C1575" s="1720"/>
      <c r="D1575" s="1720"/>
    </row>
    <row r="1576" spans="1:4" ht="15" customHeight="1">
      <c r="A1576" s="1720"/>
      <c r="B1576" s="1720"/>
      <c r="C1576" s="1720"/>
      <c r="D1576" s="1720"/>
    </row>
    <row r="1577" spans="1:4" ht="15" customHeight="1">
      <c r="A1577" s="1720"/>
      <c r="B1577" s="1720"/>
      <c r="C1577" s="1720"/>
      <c r="D1577" s="1720"/>
    </row>
    <row r="1578" spans="1:4" ht="15" customHeight="1">
      <c r="A1578" s="1720"/>
      <c r="B1578" s="1720"/>
      <c r="C1578" s="1720"/>
      <c r="D1578" s="1720"/>
    </row>
    <row r="1579" spans="1:4" ht="15" customHeight="1">
      <c r="A1579" s="1720"/>
      <c r="B1579" s="1720"/>
      <c r="C1579" s="1720"/>
      <c r="D1579" s="1720"/>
    </row>
    <row r="1580" spans="1:4" ht="15" customHeight="1">
      <c r="A1580" s="1720"/>
      <c r="B1580" s="1720"/>
      <c r="C1580" s="1720"/>
      <c r="D1580" s="1720"/>
    </row>
    <row r="1581" spans="1:4" ht="15" customHeight="1">
      <c r="A1581" s="1720"/>
      <c r="B1581" s="1720"/>
      <c r="C1581" s="1720"/>
      <c r="D1581" s="1720"/>
    </row>
    <row r="1582" spans="1:4" ht="15" customHeight="1">
      <c r="A1582" s="1720"/>
      <c r="B1582" s="1720"/>
      <c r="C1582" s="1720"/>
      <c r="D1582" s="1720"/>
    </row>
    <row r="1583" spans="1:4" ht="15" customHeight="1">
      <c r="A1583" s="1720"/>
      <c r="B1583" s="1720"/>
      <c r="C1583" s="1720"/>
      <c r="D1583" s="1720"/>
    </row>
    <row r="1584" spans="1:4" ht="15" customHeight="1">
      <c r="A1584" s="1720"/>
      <c r="B1584" s="1720"/>
      <c r="C1584" s="1720"/>
      <c r="D1584" s="1720"/>
    </row>
    <row r="1585" spans="1:4" ht="15" customHeight="1">
      <c r="A1585" s="1720"/>
      <c r="B1585" s="1720"/>
      <c r="C1585" s="1720"/>
      <c r="D1585" s="1720"/>
    </row>
    <row r="1586" spans="1:4" ht="15" customHeight="1">
      <c r="A1586" s="1720"/>
      <c r="B1586" s="1720"/>
      <c r="C1586" s="1720"/>
      <c r="D1586" s="1720"/>
    </row>
    <row r="1587" spans="1:4" ht="15" customHeight="1">
      <c r="A1587" s="1720"/>
      <c r="B1587" s="1720"/>
      <c r="C1587" s="1720"/>
      <c r="D1587" s="1720"/>
    </row>
    <row r="1588" spans="1:4" ht="15" customHeight="1">
      <c r="A1588" s="1720"/>
      <c r="B1588" s="1720"/>
      <c r="C1588" s="1720"/>
      <c r="D1588" s="1720"/>
    </row>
    <row r="1589" spans="1:4" ht="15" customHeight="1">
      <c r="A1589" s="1720"/>
      <c r="B1589" s="1720"/>
      <c r="C1589" s="1720"/>
      <c r="D1589" s="1720"/>
    </row>
    <row r="1590" spans="1:4" ht="15" customHeight="1">
      <c r="A1590" s="1720"/>
      <c r="B1590" s="1720"/>
      <c r="C1590" s="1720"/>
      <c r="D1590" s="1720"/>
    </row>
    <row r="1591" spans="1:4" ht="15" customHeight="1">
      <c r="A1591" s="1720"/>
      <c r="B1591" s="1720"/>
      <c r="C1591" s="1720"/>
      <c r="D1591" s="1720"/>
    </row>
    <row r="1592" spans="1:4" ht="15" customHeight="1">
      <c r="A1592" s="1720"/>
      <c r="B1592" s="1720"/>
      <c r="C1592" s="1720"/>
      <c r="D1592" s="1720"/>
    </row>
    <row r="1593" spans="1:4" ht="15" customHeight="1">
      <c r="A1593" s="1720"/>
      <c r="B1593" s="1720"/>
      <c r="C1593" s="1720"/>
      <c r="D1593" s="1720"/>
    </row>
    <row r="1594" spans="1:4" ht="15" customHeight="1">
      <c r="A1594" s="1720"/>
      <c r="B1594" s="1720"/>
      <c r="C1594" s="1720"/>
      <c r="D1594" s="1720"/>
    </row>
    <row r="1595" spans="1:4" ht="15" customHeight="1">
      <c r="A1595" s="1720"/>
      <c r="B1595" s="1720"/>
      <c r="C1595" s="1720"/>
      <c r="D1595" s="1720"/>
    </row>
    <row r="1596" spans="1:4" ht="15" customHeight="1">
      <c r="A1596" s="1720"/>
      <c r="B1596" s="1720"/>
      <c r="C1596" s="1720"/>
      <c r="D1596" s="1720"/>
    </row>
    <row r="1597" spans="1:4" ht="15" customHeight="1">
      <c r="A1597" s="1720"/>
      <c r="B1597" s="1720"/>
      <c r="C1597" s="1720"/>
      <c r="D1597" s="1720"/>
    </row>
    <row r="1598" spans="1:4" ht="15" customHeight="1">
      <c r="A1598" s="1720"/>
      <c r="B1598" s="1720"/>
      <c r="C1598" s="1720"/>
      <c r="D1598" s="1720"/>
    </row>
    <row r="1599" spans="1:4" ht="15" customHeight="1">
      <c r="A1599" s="1720"/>
      <c r="B1599" s="1720"/>
      <c r="C1599" s="1720"/>
      <c r="D1599" s="1720"/>
    </row>
    <row r="1600" spans="1:4" ht="15" customHeight="1">
      <c r="A1600" s="1720"/>
      <c r="B1600" s="1720"/>
      <c r="C1600" s="1720"/>
      <c r="D1600" s="1720"/>
    </row>
    <row r="1601" spans="1:4" ht="15" customHeight="1">
      <c r="A1601" s="1720"/>
      <c r="B1601" s="1720"/>
      <c r="C1601" s="1720"/>
      <c r="D1601" s="1720"/>
    </row>
    <row r="1602" spans="1:4" ht="15" customHeight="1">
      <c r="A1602" s="1720"/>
      <c r="B1602" s="1720"/>
      <c r="C1602" s="1720"/>
      <c r="D1602" s="1720"/>
    </row>
    <row r="1603" spans="1:4" ht="15" customHeight="1">
      <c r="A1603" s="1720"/>
      <c r="B1603" s="1720"/>
      <c r="C1603" s="1720"/>
      <c r="D1603" s="1720"/>
    </row>
    <row r="1604" spans="1:4" ht="15" customHeight="1">
      <c r="A1604" s="1720"/>
      <c r="B1604" s="1720"/>
      <c r="C1604" s="1720"/>
      <c r="D1604" s="1720"/>
    </row>
    <row r="1605" spans="1:4" ht="15" customHeight="1">
      <c r="A1605" s="1720"/>
      <c r="B1605" s="1720"/>
      <c r="C1605" s="1720"/>
      <c r="D1605" s="1720"/>
    </row>
    <row r="1606" spans="1:4" ht="15" customHeight="1">
      <c r="A1606" s="1720"/>
      <c r="B1606" s="1720"/>
      <c r="C1606" s="1720"/>
      <c r="D1606" s="1720"/>
    </row>
    <row r="1607" spans="1:4" ht="15" customHeight="1">
      <c r="A1607" s="1720"/>
      <c r="B1607" s="1720"/>
      <c r="C1607" s="1720"/>
      <c r="D1607" s="1720"/>
    </row>
    <row r="1608" spans="1:4" ht="15" customHeight="1">
      <c r="A1608" s="1720"/>
      <c r="B1608" s="1720"/>
      <c r="C1608" s="1720"/>
      <c r="D1608" s="1720"/>
    </row>
    <row r="1609" spans="1:4" ht="15" customHeight="1">
      <c r="A1609" s="1720"/>
      <c r="B1609" s="1720"/>
      <c r="C1609" s="1720"/>
      <c r="D1609" s="1720"/>
    </row>
    <row r="1610" spans="1:4" ht="15" customHeight="1">
      <c r="A1610" s="1720"/>
      <c r="B1610" s="1720"/>
      <c r="C1610" s="1720"/>
      <c r="D1610" s="1720"/>
    </row>
    <row r="1611" spans="1:4" ht="15" customHeight="1">
      <c r="A1611" s="1720"/>
      <c r="B1611" s="1720"/>
      <c r="C1611" s="1720"/>
      <c r="D1611" s="1720"/>
    </row>
    <row r="1612" spans="1:4" ht="15" customHeight="1">
      <c r="A1612" s="1720"/>
      <c r="B1612" s="1720"/>
      <c r="C1612" s="1720"/>
      <c r="D1612" s="1720"/>
    </row>
    <row r="1613" spans="1:4" ht="15" customHeight="1">
      <c r="A1613" s="1720"/>
      <c r="B1613" s="1720"/>
      <c r="C1613" s="1720"/>
      <c r="D1613" s="1720"/>
    </row>
    <row r="1614" spans="1:4" ht="15" customHeight="1">
      <c r="A1614" s="1720"/>
      <c r="B1614" s="1720"/>
      <c r="C1614" s="1720"/>
      <c r="D1614" s="1720"/>
    </row>
    <row r="1615" spans="1:4" ht="15" customHeight="1">
      <c r="A1615" s="1720"/>
      <c r="B1615" s="1720"/>
      <c r="C1615" s="1720"/>
      <c r="D1615" s="1720"/>
    </row>
    <row r="1616" spans="1:4" ht="15" customHeight="1">
      <c r="A1616" s="1720"/>
      <c r="B1616" s="1720"/>
      <c r="C1616" s="1720"/>
      <c r="D1616" s="1720"/>
    </row>
    <row r="1617" spans="1:4" ht="15" customHeight="1">
      <c r="A1617" s="1720"/>
      <c r="B1617" s="1720"/>
      <c r="C1617" s="1720"/>
      <c r="D1617" s="1720"/>
    </row>
    <row r="1618" spans="1:4" ht="15" customHeight="1">
      <c r="A1618" s="1720"/>
      <c r="B1618" s="1720"/>
      <c r="C1618" s="1720"/>
      <c r="D1618" s="1720"/>
    </row>
    <row r="1619" spans="1:4" ht="15" customHeight="1">
      <c r="A1619" s="1720"/>
      <c r="B1619" s="1720"/>
      <c r="C1619" s="1720"/>
      <c r="D1619" s="1720"/>
    </row>
    <row r="1620" spans="1:4" ht="15" customHeight="1">
      <c r="A1620" s="1720"/>
      <c r="B1620" s="1720"/>
      <c r="C1620" s="1720"/>
      <c r="D1620" s="1720"/>
    </row>
    <row r="1621" spans="1:4" ht="15" customHeight="1">
      <c r="A1621" s="1720"/>
      <c r="B1621" s="1720"/>
      <c r="C1621" s="1720"/>
      <c r="D1621" s="1720"/>
    </row>
    <row r="1622" spans="1:4" ht="15" customHeight="1">
      <c r="A1622" s="1720"/>
      <c r="B1622" s="1720"/>
      <c r="C1622" s="1720"/>
      <c r="D1622" s="1720"/>
    </row>
    <row r="1623" spans="1:4" ht="15" customHeight="1">
      <c r="A1623" s="1720"/>
      <c r="B1623" s="1720"/>
      <c r="C1623" s="1720"/>
      <c r="D1623" s="1720"/>
    </row>
    <row r="1624" spans="1:4" ht="15" customHeight="1">
      <c r="A1624" s="1720"/>
      <c r="B1624" s="1720"/>
      <c r="C1624" s="1720"/>
      <c r="D1624" s="1720"/>
    </row>
    <row r="1625" spans="1:4" ht="15" customHeight="1">
      <c r="A1625" s="1720"/>
      <c r="B1625" s="1720"/>
      <c r="C1625" s="1720"/>
      <c r="D1625" s="1720"/>
    </row>
    <row r="1626" spans="1:4" ht="15" customHeight="1">
      <c r="A1626" s="1720"/>
      <c r="B1626" s="1720"/>
      <c r="C1626" s="1720"/>
      <c r="D1626" s="1720"/>
    </row>
    <row r="1627" spans="1:4" ht="15" customHeight="1">
      <c r="A1627" s="1720"/>
      <c r="B1627" s="1720"/>
      <c r="C1627" s="1720"/>
      <c r="D1627" s="1720"/>
    </row>
    <row r="1628" spans="1:4" ht="15" customHeight="1">
      <c r="A1628" s="1720"/>
      <c r="B1628" s="1720"/>
      <c r="C1628" s="1720"/>
      <c r="D1628" s="1720"/>
    </row>
    <row r="1629" spans="1:4" ht="15" customHeight="1">
      <c r="A1629" s="1720"/>
      <c r="B1629" s="1720"/>
      <c r="C1629" s="1720"/>
      <c r="D1629" s="1720"/>
    </row>
    <row r="1630" spans="1:4" ht="15" customHeight="1">
      <c r="A1630" s="1720"/>
      <c r="B1630" s="1720"/>
      <c r="C1630" s="1720"/>
      <c r="D1630" s="1720"/>
    </row>
    <row r="1631" spans="1:4" ht="15" customHeight="1">
      <c r="A1631" s="1720"/>
      <c r="B1631" s="1720"/>
      <c r="C1631" s="1720"/>
      <c r="D1631" s="1720"/>
    </row>
    <row r="1632" spans="1:4" ht="15" customHeight="1">
      <c r="A1632" s="1720"/>
      <c r="B1632" s="1720"/>
      <c r="C1632" s="1720"/>
      <c r="D1632" s="1720"/>
    </row>
    <row r="1633" spans="1:4" ht="15" customHeight="1">
      <c r="A1633" s="1720"/>
      <c r="B1633" s="1720"/>
      <c r="C1633" s="1720"/>
      <c r="D1633" s="1720"/>
    </row>
    <row r="1634" spans="1:4" ht="15" customHeight="1">
      <c r="A1634" s="1720"/>
      <c r="B1634" s="1720"/>
      <c r="C1634" s="1720"/>
      <c r="D1634" s="1720"/>
    </row>
    <row r="1635" spans="1:4" ht="15" customHeight="1">
      <c r="A1635" s="1720"/>
      <c r="B1635" s="1720"/>
      <c r="C1635" s="1720"/>
      <c r="D1635" s="1720"/>
    </row>
    <row r="1636" spans="1:4" ht="15" customHeight="1">
      <c r="A1636" s="1720"/>
      <c r="B1636" s="1720"/>
      <c r="C1636" s="1720"/>
      <c r="D1636" s="1720"/>
    </row>
    <row r="1637" spans="1:4" ht="15" customHeight="1">
      <c r="A1637" s="1720"/>
      <c r="B1637" s="1720"/>
      <c r="C1637" s="1720"/>
      <c r="D1637" s="1720"/>
    </row>
    <row r="1638" spans="1:4" ht="15" customHeight="1">
      <c r="A1638" s="1720"/>
      <c r="B1638" s="1720"/>
      <c r="C1638" s="1720"/>
      <c r="D1638" s="1720"/>
    </row>
    <row r="1639" spans="1:4" ht="15" customHeight="1">
      <c r="A1639" s="1720"/>
      <c r="B1639" s="1720"/>
      <c r="C1639" s="1720"/>
      <c r="D1639" s="1720"/>
    </row>
    <row r="1640" spans="1:4" ht="15" customHeight="1">
      <c r="A1640" s="1720"/>
      <c r="B1640" s="1720"/>
      <c r="C1640" s="1720"/>
      <c r="D1640" s="1720"/>
    </row>
    <row r="1641" spans="1:4" ht="15" customHeight="1">
      <c r="A1641" s="1720"/>
      <c r="B1641" s="1720"/>
      <c r="C1641" s="1720"/>
      <c r="D1641" s="1720"/>
    </row>
    <row r="1642" spans="1:4" ht="15" customHeight="1">
      <c r="A1642" s="1720"/>
      <c r="B1642" s="1720"/>
      <c r="C1642" s="1720"/>
      <c r="D1642" s="1720"/>
    </row>
    <row r="1643" spans="1:4" ht="15" customHeight="1">
      <c r="A1643" s="1720"/>
      <c r="B1643" s="1720"/>
      <c r="C1643" s="1720"/>
      <c r="D1643" s="1720"/>
    </row>
    <row r="1644" spans="1:4" ht="15" customHeight="1">
      <c r="A1644" s="1720"/>
      <c r="B1644" s="1720"/>
      <c r="C1644" s="1720"/>
      <c r="D1644" s="1720"/>
    </row>
    <row r="1645" spans="1:4" ht="15" customHeight="1">
      <c r="A1645" s="1720"/>
      <c r="B1645" s="1720"/>
      <c r="C1645" s="1720"/>
      <c r="D1645" s="1720"/>
    </row>
    <row r="1646" spans="1:4" ht="15" customHeight="1">
      <c r="A1646" s="1720"/>
      <c r="B1646" s="1720"/>
      <c r="C1646" s="1720"/>
      <c r="D1646" s="1720"/>
    </row>
    <row r="1647" spans="1:4" ht="15" customHeight="1">
      <c r="A1647" s="1720"/>
      <c r="B1647" s="1720"/>
      <c r="C1647" s="1720"/>
      <c r="D1647" s="1720"/>
    </row>
    <row r="1648" spans="1:4" ht="15" customHeight="1">
      <c r="A1648" s="1720"/>
      <c r="B1648" s="1720"/>
      <c r="C1648" s="1720"/>
      <c r="D1648" s="1720"/>
    </row>
    <row r="1649" spans="1:4" ht="15" customHeight="1">
      <c r="A1649" s="1720"/>
      <c r="B1649" s="1720"/>
      <c r="C1649" s="1720"/>
      <c r="D1649" s="1720"/>
    </row>
    <row r="1650" spans="1:4" ht="15" customHeight="1">
      <c r="A1650" s="1720"/>
      <c r="B1650" s="1720"/>
      <c r="C1650" s="1720"/>
      <c r="D1650" s="1720"/>
    </row>
    <row r="1651" spans="1:4" ht="15" customHeight="1">
      <c r="A1651" s="1720"/>
      <c r="B1651" s="1720"/>
      <c r="C1651" s="1720"/>
      <c r="D1651" s="1720"/>
    </row>
    <row r="1652" spans="1:4" ht="15" customHeight="1">
      <c r="A1652" s="1720"/>
      <c r="B1652" s="1720"/>
      <c r="C1652" s="1720"/>
      <c r="D1652" s="1720"/>
    </row>
    <row r="1653" spans="1:4" ht="15" customHeight="1">
      <c r="A1653" s="1720"/>
      <c r="B1653" s="1720"/>
      <c r="C1653" s="1720"/>
      <c r="D1653" s="1720"/>
    </row>
    <row r="1654" spans="1:4" ht="15" customHeight="1">
      <c r="A1654" s="1720"/>
      <c r="B1654" s="1720"/>
      <c r="C1654" s="1720"/>
      <c r="D1654" s="1720"/>
    </row>
    <row r="1655" spans="1:4" ht="15" customHeight="1">
      <c r="A1655" s="1720"/>
      <c r="B1655" s="1720"/>
      <c r="C1655" s="1720"/>
      <c r="D1655" s="1720"/>
    </row>
    <row r="1656" spans="1:4" ht="15" customHeight="1">
      <c r="A1656" s="1720"/>
      <c r="B1656" s="1720"/>
      <c r="C1656" s="1720"/>
      <c r="D1656" s="1720"/>
    </row>
    <row r="1657" spans="1:4" ht="15" customHeight="1">
      <c r="A1657" s="1720"/>
      <c r="B1657" s="1720"/>
      <c r="C1657" s="1720"/>
      <c r="D1657" s="1720"/>
    </row>
    <row r="1658" spans="1:4" ht="15" customHeight="1">
      <c r="A1658" s="1720"/>
      <c r="B1658" s="1720"/>
      <c r="C1658" s="1720"/>
      <c r="D1658" s="1720"/>
    </row>
    <row r="1659" spans="1:4" ht="15" customHeight="1">
      <c r="A1659" s="1720"/>
      <c r="B1659" s="1720"/>
      <c r="C1659" s="1720"/>
      <c r="D1659" s="1720"/>
    </row>
    <row r="1660" spans="1:4" ht="15" customHeight="1">
      <c r="A1660" s="1720"/>
      <c r="B1660" s="1720"/>
      <c r="C1660" s="1720"/>
      <c r="D1660" s="1720"/>
    </row>
    <row r="1661" spans="1:4" ht="15" customHeight="1">
      <c r="A1661" s="1720"/>
      <c r="B1661" s="1720"/>
      <c r="C1661" s="1720"/>
      <c r="D1661" s="1720"/>
    </row>
    <row r="1662" spans="1:4" ht="15" customHeight="1">
      <c r="A1662" s="1720"/>
      <c r="B1662" s="1720"/>
      <c r="C1662" s="1720"/>
      <c r="D1662" s="1720"/>
    </row>
    <row r="1663" spans="1:4" ht="15" customHeight="1">
      <c r="A1663" s="1720"/>
      <c r="B1663" s="1720"/>
      <c r="C1663" s="1720"/>
      <c r="D1663" s="1720"/>
    </row>
    <row r="1664" spans="1:4" ht="15" customHeight="1">
      <c r="A1664" s="1720"/>
      <c r="B1664" s="1720"/>
      <c r="C1664" s="1720"/>
      <c r="D1664" s="1720"/>
    </row>
    <row r="1665" spans="1:4" ht="15" customHeight="1">
      <c r="A1665" s="1720"/>
      <c r="B1665" s="1720"/>
      <c r="C1665" s="1720"/>
      <c r="D1665" s="1720"/>
    </row>
    <row r="1666" spans="1:4" ht="15" customHeight="1">
      <c r="A1666" s="1720"/>
      <c r="B1666" s="1720"/>
      <c r="C1666" s="1720"/>
      <c r="D1666" s="1720"/>
    </row>
    <row r="1667" spans="1:4" ht="15" customHeight="1">
      <c r="A1667" s="1720"/>
      <c r="B1667" s="1720"/>
      <c r="C1667" s="1720"/>
      <c r="D1667" s="1720"/>
    </row>
    <row r="1668" spans="1:4" ht="15" customHeight="1">
      <c r="A1668" s="1720"/>
      <c r="B1668" s="1720"/>
      <c r="C1668" s="1720"/>
      <c r="D1668" s="1720"/>
    </row>
    <row r="1669" spans="1:4" ht="15" customHeight="1">
      <c r="A1669" s="1720"/>
      <c r="B1669" s="1720"/>
      <c r="C1669" s="1720"/>
      <c r="D1669" s="1720"/>
    </row>
    <row r="1670" spans="1:4" ht="15" customHeight="1">
      <c r="A1670" s="1720"/>
      <c r="B1670" s="1720"/>
      <c r="C1670" s="1720"/>
      <c r="D1670" s="1720"/>
    </row>
    <row r="1671" spans="1:4" ht="15" customHeight="1">
      <c r="A1671" s="1720"/>
      <c r="B1671" s="1720"/>
      <c r="C1671" s="1720"/>
      <c r="D1671" s="1720"/>
    </row>
    <row r="1672" spans="1:4" ht="15" customHeight="1">
      <c r="A1672" s="1720"/>
      <c r="B1672" s="1720"/>
      <c r="C1672" s="1720"/>
      <c r="D1672" s="1720"/>
    </row>
    <row r="1673" spans="1:4" ht="15" customHeight="1">
      <c r="A1673" s="1720"/>
      <c r="B1673" s="1720"/>
      <c r="C1673" s="1720"/>
      <c r="D1673" s="1720"/>
    </row>
    <row r="1674" spans="1:4" ht="15" customHeight="1">
      <c r="A1674" s="1720"/>
      <c r="B1674" s="1720"/>
      <c r="C1674" s="1720"/>
      <c r="D1674" s="1720"/>
    </row>
    <row r="1675" spans="1:4" ht="15" customHeight="1">
      <c r="A1675" s="1720"/>
      <c r="B1675" s="1720"/>
      <c r="C1675" s="1720"/>
      <c r="D1675" s="1720"/>
    </row>
    <row r="1676" spans="1:4" ht="15" customHeight="1">
      <c r="A1676" s="1720"/>
      <c r="B1676" s="1720"/>
      <c r="C1676" s="1720"/>
      <c r="D1676" s="1720"/>
    </row>
    <row r="1677" spans="1:4" ht="15" customHeight="1">
      <c r="A1677" s="1720"/>
      <c r="B1677" s="1720"/>
      <c r="C1677" s="1720"/>
      <c r="D1677" s="1720"/>
    </row>
    <row r="1678" spans="1:4" ht="15" customHeight="1">
      <c r="A1678" s="1720"/>
      <c r="B1678" s="1720"/>
      <c r="C1678" s="1720"/>
      <c r="D1678" s="1720"/>
    </row>
    <row r="1679" spans="1:4" ht="15" customHeight="1">
      <c r="A1679" s="1720"/>
      <c r="B1679" s="1720"/>
      <c r="C1679" s="1720"/>
      <c r="D1679" s="1720"/>
    </row>
    <row r="1680" spans="1:4" ht="15" customHeight="1">
      <c r="A1680" s="1720"/>
      <c r="B1680" s="1720"/>
      <c r="C1680" s="1720"/>
      <c r="D1680" s="1720"/>
    </row>
    <row r="1681" spans="1:4" ht="15" customHeight="1">
      <c r="A1681" s="1720"/>
      <c r="B1681" s="1720"/>
      <c r="C1681" s="1720"/>
      <c r="D1681" s="1720"/>
    </row>
    <row r="1682" spans="1:4" ht="15" customHeight="1">
      <c r="A1682" s="1720"/>
      <c r="B1682" s="1720"/>
      <c r="C1682" s="1720"/>
      <c r="D1682" s="1720"/>
    </row>
    <row r="1683" spans="1:4" ht="15" customHeight="1">
      <c r="A1683" s="1720"/>
      <c r="B1683" s="1720"/>
      <c r="C1683" s="1720"/>
      <c r="D1683" s="1720"/>
    </row>
    <row r="1684" spans="1:4" ht="15" customHeight="1">
      <c r="A1684" s="1720"/>
      <c r="B1684" s="1720"/>
      <c r="C1684" s="1720"/>
      <c r="D1684" s="1720"/>
    </row>
    <row r="1685" spans="1:4" ht="15" customHeight="1">
      <c r="A1685" s="1720"/>
      <c r="B1685" s="1720"/>
      <c r="C1685" s="1720"/>
      <c r="D1685" s="1720"/>
    </row>
    <row r="1686" spans="1:4" ht="15" customHeight="1">
      <c r="A1686" s="1720"/>
      <c r="B1686" s="1720"/>
      <c r="C1686" s="1720"/>
      <c r="D1686" s="1720"/>
    </row>
    <row r="1687" spans="1:4" ht="15" customHeight="1">
      <c r="A1687" s="1720"/>
      <c r="B1687" s="1720"/>
      <c r="C1687" s="1720"/>
      <c r="D1687" s="1720"/>
    </row>
    <row r="1688" spans="1:4" ht="15" customHeight="1">
      <c r="A1688" s="1720"/>
      <c r="B1688" s="1720"/>
      <c r="C1688" s="1720"/>
      <c r="D1688" s="1720"/>
    </row>
    <row r="1689" spans="1:4" ht="15" customHeight="1">
      <c r="A1689" s="1720"/>
      <c r="B1689" s="1720"/>
      <c r="C1689" s="1720"/>
      <c r="D1689" s="1720"/>
    </row>
    <row r="1690" spans="1:4" ht="15" customHeight="1">
      <c r="A1690" s="1720"/>
      <c r="B1690" s="1720"/>
      <c r="C1690" s="1720"/>
      <c r="D1690" s="1720"/>
    </row>
    <row r="1691" spans="1:4" ht="15" customHeight="1">
      <c r="A1691" s="1720"/>
      <c r="B1691" s="1720"/>
      <c r="C1691" s="1720"/>
      <c r="D1691" s="1720"/>
    </row>
    <row r="1692" spans="1:4" ht="15" customHeight="1">
      <c r="A1692" s="1720"/>
      <c r="B1692" s="1720"/>
      <c r="C1692" s="1720"/>
      <c r="D1692" s="1720"/>
    </row>
    <row r="1693" spans="1:4" ht="15" customHeight="1">
      <c r="A1693" s="1720"/>
      <c r="B1693" s="1720"/>
      <c r="C1693" s="1720"/>
      <c r="D1693" s="1720"/>
    </row>
    <row r="1694" spans="1:4" ht="15" customHeight="1">
      <c r="A1694" s="1720"/>
      <c r="B1694" s="1720"/>
      <c r="C1694" s="1720"/>
      <c r="D1694" s="1720"/>
    </row>
    <row r="1695" spans="1:4" ht="15" customHeight="1">
      <c r="A1695" s="1720"/>
      <c r="B1695" s="1720"/>
      <c r="C1695" s="1720"/>
      <c r="D1695" s="1720"/>
    </row>
    <row r="1696" spans="1:4" ht="15" customHeight="1">
      <c r="A1696" s="1720"/>
      <c r="B1696" s="1720"/>
      <c r="C1696" s="1720"/>
      <c r="D1696" s="1720"/>
    </row>
    <row r="1697" spans="1:4" ht="15" customHeight="1">
      <c r="A1697" s="1720"/>
      <c r="B1697" s="1720"/>
      <c r="C1697" s="1720"/>
      <c r="D1697" s="1720"/>
    </row>
    <row r="1698" spans="1:4" ht="15" customHeight="1">
      <c r="A1698" s="1720"/>
      <c r="B1698" s="1720"/>
      <c r="C1698" s="1720"/>
      <c r="D1698" s="1720"/>
    </row>
    <row r="1699" spans="1:4" ht="15" customHeight="1">
      <c r="A1699" s="1720"/>
      <c r="B1699" s="1720"/>
      <c r="C1699" s="1720"/>
      <c r="D1699" s="1720"/>
    </row>
    <row r="1700" spans="1:4" ht="15" customHeight="1">
      <c r="A1700" s="1720"/>
      <c r="B1700" s="1720"/>
      <c r="C1700" s="1720"/>
      <c r="D1700" s="1720"/>
    </row>
    <row r="1701" spans="1:4" ht="15" customHeight="1">
      <c r="A1701" s="1720"/>
      <c r="B1701" s="1720"/>
      <c r="C1701" s="1720"/>
      <c r="D1701" s="1720"/>
    </row>
    <row r="1702" spans="1:4" ht="15" customHeight="1">
      <c r="A1702" s="1720"/>
      <c r="B1702" s="1720"/>
      <c r="C1702" s="1720"/>
      <c r="D1702" s="1720"/>
    </row>
    <row r="1703" spans="1:4" ht="15" customHeight="1">
      <c r="A1703" s="1720"/>
      <c r="B1703" s="1720"/>
      <c r="C1703" s="1720"/>
      <c r="D1703" s="1720"/>
    </row>
    <row r="1704" spans="1:4" ht="15" customHeight="1">
      <c r="A1704" s="1720"/>
      <c r="B1704" s="1720"/>
      <c r="C1704" s="1720"/>
      <c r="D1704" s="1720"/>
    </row>
    <row r="1705" spans="1:4" ht="15" customHeight="1">
      <c r="A1705" s="1720"/>
      <c r="B1705" s="1720"/>
      <c r="C1705" s="1720"/>
      <c r="D1705" s="1720"/>
    </row>
    <row r="1706" spans="1:4" ht="15" customHeight="1">
      <c r="A1706" s="1720"/>
      <c r="B1706" s="1720"/>
      <c r="C1706" s="1720"/>
      <c r="D1706" s="1720"/>
    </row>
    <row r="1707" spans="1:4" ht="15" customHeight="1">
      <c r="A1707" s="1720"/>
      <c r="B1707" s="1720"/>
      <c r="C1707" s="1720"/>
      <c r="D1707" s="1720"/>
    </row>
    <row r="1708" spans="1:4" ht="15" customHeight="1">
      <c r="A1708" s="1720"/>
      <c r="B1708" s="1720"/>
      <c r="C1708" s="1720"/>
      <c r="D1708" s="1720"/>
    </row>
    <row r="1709" spans="1:4" ht="15" customHeight="1">
      <c r="A1709" s="1720"/>
      <c r="B1709" s="1720"/>
      <c r="C1709" s="1720"/>
      <c r="D1709" s="1720"/>
    </row>
    <row r="1710" spans="1:4" ht="15" customHeight="1">
      <c r="A1710" s="1720"/>
      <c r="B1710" s="1720"/>
      <c r="C1710" s="1720"/>
      <c r="D1710" s="1720"/>
    </row>
    <row r="1711" spans="1:4" ht="15" customHeight="1">
      <c r="A1711" s="1720"/>
      <c r="B1711" s="1720"/>
      <c r="C1711" s="1720"/>
      <c r="D1711" s="1720"/>
    </row>
    <row r="1712" spans="1:4" ht="15" customHeight="1">
      <c r="A1712" s="1720"/>
      <c r="B1712" s="1720"/>
      <c r="C1712" s="1720"/>
      <c r="D1712" s="1720"/>
    </row>
    <row r="1713" spans="1:4" ht="15" customHeight="1">
      <c r="A1713" s="1720"/>
      <c r="B1713" s="1720"/>
      <c r="C1713" s="1720"/>
      <c r="D1713" s="1720"/>
    </row>
    <row r="1714" spans="1:4" ht="15" customHeight="1">
      <c r="A1714" s="1720"/>
      <c r="B1714" s="1720"/>
      <c r="C1714" s="1720"/>
      <c r="D1714" s="1720"/>
    </row>
    <row r="1715" spans="1:4" ht="15" customHeight="1">
      <c r="A1715" s="1720"/>
      <c r="B1715" s="1720"/>
      <c r="C1715" s="1720"/>
      <c r="D1715" s="1720"/>
    </row>
    <row r="1716" spans="1:4" ht="15" customHeight="1">
      <c r="A1716" s="1720"/>
      <c r="B1716" s="1720"/>
      <c r="C1716" s="1720"/>
      <c r="D1716" s="1720"/>
    </row>
    <row r="1717" spans="1:4" ht="15" customHeight="1">
      <c r="A1717" s="1720"/>
      <c r="B1717" s="1720"/>
      <c r="C1717" s="1720"/>
      <c r="D1717" s="1720"/>
    </row>
    <row r="1718" spans="1:4" ht="15" customHeight="1">
      <c r="A1718" s="1720"/>
      <c r="B1718" s="1720"/>
      <c r="C1718" s="1720"/>
      <c r="D1718" s="1720"/>
    </row>
    <row r="1719" spans="1:4" ht="15" customHeight="1">
      <c r="A1719" s="1720"/>
      <c r="B1719" s="1720"/>
      <c r="C1719" s="1720"/>
      <c r="D1719" s="1720"/>
    </row>
    <row r="1720" spans="1:4" ht="15" customHeight="1">
      <c r="A1720" s="1720"/>
      <c r="B1720" s="1720"/>
      <c r="C1720" s="1720"/>
      <c r="D1720" s="1720"/>
    </row>
    <row r="1721" spans="1:4" ht="15" customHeight="1">
      <c r="A1721" s="1720"/>
      <c r="B1721" s="1720"/>
      <c r="C1721" s="1720"/>
      <c r="D1721" s="1720"/>
    </row>
    <row r="1722" spans="1:4" ht="15" customHeight="1">
      <c r="A1722" s="1720"/>
      <c r="B1722" s="1720"/>
      <c r="C1722" s="1720"/>
      <c r="D1722" s="1720"/>
    </row>
    <row r="1723" spans="1:4" ht="15" customHeight="1">
      <c r="A1723" s="1720"/>
      <c r="B1723" s="1720"/>
      <c r="C1723" s="1720"/>
      <c r="D1723" s="1720"/>
    </row>
    <row r="1724" spans="1:4" ht="15" customHeight="1">
      <c r="A1724" s="1720"/>
      <c r="B1724" s="1720"/>
      <c r="C1724" s="1720"/>
      <c r="D1724" s="1720"/>
    </row>
    <row r="1725" spans="1:4" ht="15" customHeight="1">
      <c r="A1725" s="1720"/>
      <c r="B1725" s="1720"/>
      <c r="C1725" s="1720"/>
      <c r="D1725" s="1720"/>
    </row>
    <row r="1726" spans="1:4" ht="15" customHeight="1">
      <c r="A1726" s="1720"/>
      <c r="B1726" s="1720"/>
      <c r="C1726" s="1720"/>
      <c r="D1726" s="1720"/>
    </row>
    <row r="1727" spans="1:4" ht="15" customHeight="1">
      <c r="A1727" s="1720"/>
      <c r="B1727" s="1720"/>
      <c r="C1727" s="1720"/>
      <c r="D1727" s="1720"/>
    </row>
    <row r="1728" spans="1:4" ht="15" customHeight="1">
      <c r="A1728" s="1720"/>
      <c r="B1728" s="1720"/>
      <c r="C1728" s="1720"/>
      <c r="D1728" s="1720"/>
    </row>
    <row r="1729" spans="1:4" ht="15" customHeight="1">
      <c r="A1729" s="1720"/>
      <c r="B1729" s="1720"/>
      <c r="C1729" s="1720"/>
      <c r="D1729" s="1720"/>
    </row>
    <row r="1730" spans="1:4" ht="15" customHeight="1">
      <c r="A1730" s="1720"/>
      <c r="B1730" s="1720"/>
      <c r="C1730" s="1720"/>
      <c r="D1730" s="1720"/>
    </row>
    <row r="1731" spans="1:4" ht="15" customHeight="1">
      <c r="A1731" s="1720"/>
      <c r="B1731" s="1720"/>
      <c r="C1731" s="1720"/>
      <c r="D1731" s="1720"/>
    </row>
    <row r="1732" spans="1:4" ht="15" customHeight="1">
      <c r="A1732" s="1720"/>
      <c r="B1732" s="1720"/>
      <c r="C1732" s="1720"/>
      <c r="D1732" s="1720"/>
    </row>
    <row r="1733" spans="1:4" ht="15" customHeight="1">
      <c r="A1733" s="1720"/>
      <c r="B1733" s="1720"/>
      <c r="C1733" s="1720"/>
      <c r="D1733" s="1720"/>
    </row>
    <row r="1734" spans="1:4" ht="15" customHeight="1">
      <c r="A1734" s="1720"/>
      <c r="B1734" s="1720"/>
      <c r="C1734" s="1720"/>
      <c r="D1734" s="1720"/>
    </row>
    <row r="1735" spans="1:4" ht="15" customHeight="1">
      <c r="A1735" s="1720"/>
      <c r="B1735" s="1720"/>
      <c r="C1735" s="1720"/>
      <c r="D1735" s="1720"/>
    </row>
    <row r="1736" spans="1:4" ht="15" customHeight="1">
      <c r="A1736" s="1720"/>
      <c r="B1736" s="1720"/>
      <c r="C1736" s="1720"/>
      <c r="D1736" s="1720"/>
    </row>
    <row r="1737" spans="1:4" ht="15" customHeight="1">
      <c r="A1737" s="1720"/>
      <c r="B1737" s="1720"/>
      <c r="C1737" s="1720"/>
      <c r="D1737" s="1720"/>
    </row>
    <row r="1738" spans="1:4" ht="15" customHeight="1">
      <c r="A1738" s="1720"/>
      <c r="B1738" s="1720"/>
      <c r="C1738" s="1720"/>
      <c r="D1738" s="1720"/>
    </row>
    <row r="1739" spans="1:4" ht="15" customHeight="1">
      <c r="A1739" s="1720"/>
      <c r="B1739" s="1720"/>
      <c r="C1739" s="1720"/>
      <c r="D1739" s="1720"/>
    </row>
    <row r="1740" spans="1:4" ht="15" customHeight="1">
      <c r="A1740" s="1720"/>
      <c r="B1740" s="1720"/>
      <c r="C1740" s="1720"/>
      <c r="D1740" s="1720"/>
    </row>
    <row r="1741" spans="1:4" ht="15" customHeight="1">
      <c r="A1741" s="1720"/>
      <c r="B1741" s="1720"/>
      <c r="C1741" s="1720"/>
      <c r="D1741" s="1720"/>
    </row>
    <row r="1742" spans="1:4" ht="15" customHeight="1">
      <c r="A1742" s="1720"/>
      <c r="B1742" s="1720"/>
      <c r="C1742" s="1720"/>
      <c r="D1742" s="1720"/>
    </row>
    <row r="1743" spans="1:4" ht="15" customHeight="1">
      <c r="A1743" s="1720"/>
      <c r="B1743" s="1720"/>
      <c r="C1743" s="1720"/>
      <c r="D1743" s="1720"/>
    </row>
    <row r="1744" spans="1:4" ht="15" customHeight="1">
      <c r="A1744" s="1720"/>
      <c r="B1744" s="1720"/>
      <c r="C1744" s="1720"/>
      <c r="D1744" s="1720"/>
    </row>
    <row r="1745" spans="1:4" ht="15" customHeight="1">
      <c r="A1745" s="1720"/>
      <c r="B1745" s="1720"/>
      <c r="C1745" s="1720"/>
      <c r="D1745" s="1720"/>
    </row>
    <row r="1746" spans="1:4" ht="15" customHeight="1">
      <c r="A1746" s="1720"/>
      <c r="B1746" s="1720"/>
      <c r="C1746" s="1720"/>
      <c r="D1746" s="1720"/>
    </row>
    <row r="1747" spans="1:4" ht="15" customHeight="1">
      <c r="A1747" s="1720"/>
      <c r="B1747" s="1720"/>
      <c r="C1747" s="1720"/>
      <c r="D1747" s="1720"/>
    </row>
    <row r="1748" spans="1:4" ht="15" customHeight="1">
      <c r="A1748" s="1720"/>
      <c r="B1748" s="1720"/>
      <c r="C1748" s="1720"/>
      <c r="D1748" s="1720"/>
    </row>
    <row r="1749" spans="1:4" ht="15" customHeight="1">
      <c r="A1749" s="1720"/>
      <c r="B1749" s="1720"/>
      <c r="C1749" s="1720"/>
      <c r="D1749" s="1720"/>
    </row>
    <row r="1750" spans="1:4" ht="15" customHeight="1">
      <c r="A1750" s="1720"/>
      <c r="B1750" s="1720"/>
      <c r="C1750" s="1720"/>
      <c r="D1750" s="1720"/>
    </row>
    <row r="1751" spans="1:4" ht="15" customHeight="1">
      <c r="A1751" s="1720"/>
      <c r="B1751" s="1720"/>
      <c r="C1751" s="1720"/>
      <c r="D1751" s="1720"/>
    </row>
    <row r="1752" spans="1:4" ht="15" customHeight="1">
      <c r="A1752" s="1720"/>
      <c r="B1752" s="1720"/>
      <c r="C1752" s="1720"/>
      <c r="D1752" s="1720"/>
    </row>
    <row r="1753" spans="1:4" ht="15" customHeight="1">
      <c r="A1753" s="1720"/>
      <c r="B1753" s="1720"/>
      <c r="C1753" s="1720"/>
      <c r="D1753" s="1720"/>
    </row>
    <row r="1754" spans="1:4" ht="15" customHeight="1">
      <c r="A1754" s="1720"/>
      <c r="B1754" s="1720"/>
      <c r="C1754" s="1720"/>
      <c r="D1754" s="1720"/>
    </row>
    <row r="1755" spans="1:4" ht="15" customHeight="1">
      <c r="A1755" s="1720"/>
      <c r="B1755" s="1720"/>
      <c r="C1755" s="1720"/>
      <c r="D1755" s="1720"/>
    </row>
    <row r="1756" spans="1:4" ht="15" customHeight="1">
      <c r="A1756" s="1720"/>
      <c r="B1756" s="1720"/>
      <c r="C1756" s="1720"/>
      <c r="D1756" s="1720"/>
    </row>
    <row r="1757" spans="1:4" ht="15" customHeight="1">
      <c r="A1757" s="1720"/>
      <c r="B1757" s="1720"/>
      <c r="C1757" s="1720"/>
      <c r="D1757" s="1720"/>
    </row>
    <row r="1758" spans="1:4" ht="15" customHeight="1">
      <c r="A1758" s="1720"/>
      <c r="B1758" s="1720"/>
      <c r="C1758" s="1720"/>
      <c r="D1758" s="1720"/>
    </row>
    <row r="1759" spans="1:4" ht="15" customHeight="1">
      <c r="A1759" s="1720"/>
      <c r="B1759" s="1720"/>
      <c r="C1759" s="1720"/>
      <c r="D1759" s="1720"/>
    </row>
    <row r="1760" spans="1:4" ht="15" customHeight="1">
      <c r="A1760" s="1720"/>
      <c r="B1760" s="1720"/>
      <c r="C1760" s="1720"/>
      <c r="D1760" s="1720"/>
    </row>
    <row r="1761" spans="1:4" ht="15" customHeight="1">
      <c r="A1761" s="1720"/>
      <c r="B1761" s="1720"/>
      <c r="C1761" s="1720"/>
      <c r="D1761" s="1720"/>
    </row>
    <row r="1762" spans="1:4" ht="15" customHeight="1">
      <c r="A1762" s="1720"/>
      <c r="B1762" s="1720"/>
      <c r="C1762" s="1720"/>
      <c r="D1762" s="1720"/>
    </row>
    <row r="1763" spans="1:4" ht="15" customHeight="1">
      <c r="A1763" s="1720"/>
      <c r="B1763" s="1720"/>
      <c r="C1763" s="1720"/>
      <c r="D1763" s="1720"/>
    </row>
    <row r="1764" spans="1:4" ht="15" customHeight="1">
      <c r="A1764" s="1720"/>
      <c r="B1764" s="1720"/>
      <c r="C1764" s="1720"/>
      <c r="D1764" s="1720"/>
    </row>
    <row r="1765" spans="1:4" ht="15" customHeight="1">
      <c r="A1765" s="1720"/>
      <c r="B1765" s="1720"/>
      <c r="C1765" s="1720"/>
      <c r="D1765" s="1720"/>
    </row>
    <row r="1766" spans="1:4" ht="15" customHeight="1">
      <c r="A1766" s="1720"/>
      <c r="B1766" s="1720"/>
      <c r="C1766" s="1720"/>
      <c r="D1766" s="1720"/>
    </row>
    <row r="1767" spans="1:4" ht="15" customHeight="1">
      <c r="A1767" s="1720"/>
      <c r="B1767" s="1720"/>
      <c r="C1767" s="1720"/>
      <c r="D1767" s="1720"/>
    </row>
    <row r="1768" spans="1:4" ht="15" customHeight="1">
      <c r="A1768" s="1720"/>
      <c r="B1768" s="1720"/>
      <c r="C1768" s="1720"/>
      <c r="D1768" s="1720"/>
    </row>
    <row r="1769" spans="1:4" ht="15" customHeight="1">
      <c r="A1769" s="1720"/>
      <c r="B1769" s="1720"/>
      <c r="C1769" s="1720"/>
      <c r="D1769" s="1720"/>
    </row>
    <row r="1770" spans="1:4" ht="15" customHeight="1">
      <c r="A1770" s="1720"/>
      <c r="B1770" s="1720"/>
      <c r="C1770" s="1720"/>
      <c r="D1770" s="1720"/>
    </row>
    <row r="1771" spans="1:4" ht="15" customHeight="1">
      <c r="A1771" s="1720"/>
      <c r="B1771" s="1720"/>
      <c r="C1771" s="1720"/>
      <c r="D1771" s="1720"/>
    </row>
    <row r="1772" spans="1:4" ht="15" customHeight="1">
      <c r="A1772" s="1720"/>
      <c r="B1772" s="1720"/>
      <c r="C1772" s="1720"/>
      <c r="D1772" s="1720"/>
    </row>
    <row r="1773" spans="1:4" ht="15" customHeight="1">
      <c r="A1773" s="1720"/>
      <c r="B1773" s="1720"/>
      <c r="C1773" s="1720"/>
      <c r="D1773" s="1720"/>
    </row>
    <row r="1774" spans="1:4" ht="15" customHeight="1">
      <c r="A1774" s="1720"/>
      <c r="B1774" s="1720"/>
      <c r="C1774" s="1720"/>
      <c r="D1774" s="1720"/>
    </row>
    <row r="1775" spans="1:4" ht="15" customHeight="1">
      <c r="A1775" s="1720"/>
      <c r="B1775" s="1720"/>
      <c r="C1775" s="1720"/>
      <c r="D1775" s="1720"/>
    </row>
    <row r="1776" spans="1:4" ht="15" customHeight="1">
      <c r="A1776" s="1720"/>
      <c r="B1776" s="1720"/>
      <c r="C1776" s="1720"/>
      <c r="D1776" s="1720"/>
    </row>
    <row r="1777" spans="1:4" ht="15" customHeight="1">
      <c r="A1777" s="1720"/>
      <c r="B1777" s="1720"/>
      <c r="C1777" s="1720"/>
      <c r="D1777" s="1720"/>
    </row>
    <row r="1778" spans="1:4" ht="15" customHeight="1">
      <c r="A1778" s="1720"/>
      <c r="B1778" s="1720"/>
      <c r="C1778" s="1720"/>
      <c r="D1778" s="1720"/>
    </row>
    <row r="1779" spans="1:4" ht="15" customHeight="1">
      <c r="A1779" s="1720"/>
      <c r="B1779" s="1720"/>
      <c r="C1779" s="1720"/>
      <c r="D1779" s="1720"/>
    </row>
    <row r="1780" spans="1:4" ht="15" customHeight="1">
      <c r="A1780" s="1720"/>
      <c r="B1780" s="1720"/>
      <c r="C1780" s="1720"/>
      <c r="D1780" s="1720"/>
    </row>
    <row r="1781" spans="1:4" ht="15" customHeight="1">
      <c r="A1781" s="1720"/>
      <c r="B1781" s="1720"/>
      <c r="C1781" s="1720"/>
      <c r="D1781" s="1720"/>
    </row>
    <row r="1782" spans="1:4" ht="15" customHeight="1">
      <c r="A1782" s="1720"/>
      <c r="B1782" s="1720"/>
      <c r="C1782" s="1720"/>
      <c r="D1782" s="1720"/>
    </row>
    <row r="1783" spans="1:4" ht="15" customHeight="1">
      <c r="A1783" s="1720"/>
      <c r="B1783" s="1720"/>
      <c r="C1783" s="1720"/>
      <c r="D1783" s="1720"/>
    </row>
    <row r="1784" spans="1:4" ht="15" customHeight="1">
      <c r="A1784" s="1720"/>
      <c r="B1784" s="1720"/>
      <c r="C1784" s="1720"/>
      <c r="D1784" s="1720"/>
    </row>
    <row r="1785" spans="1:4" ht="15" customHeight="1">
      <c r="A1785" s="1720"/>
      <c r="B1785" s="1720"/>
      <c r="C1785" s="1720"/>
      <c r="D1785" s="1720"/>
    </row>
    <row r="1786" spans="1:4" ht="15" customHeight="1">
      <c r="A1786" s="1720"/>
      <c r="B1786" s="1720"/>
      <c r="C1786" s="1720"/>
      <c r="D1786" s="1720"/>
    </row>
    <row r="1787" spans="1:4" ht="15" customHeight="1">
      <c r="A1787" s="1720"/>
      <c r="B1787" s="1720"/>
      <c r="C1787" s="1720"/>
      <c r="D1787" s="1720"/>
    </row>
    <row r="1788" spans="1:4" ht="15" customHeight="1">
      <c r="A1788" s="1720"/>
      <c r="B1788" s="1720"/>
      <c r="C1788" s="1720"/>
      <c r="D1788" s="1720"/>
    </row>
    <row r="1789" spans="1:4" ht="15" customHeight="1">
      <c r="A1789" s="1720"/>
      <c r="B1789" s="1720"/>
      <c r="C1789" s="1720"/>
      <c r="D1789" s="1720"/>
    </row>
    <row r="1790" spans="1:4" ht="15" customHeight="1">
      <c r="A1790" s="1720"/>
      <c r="B1790" s="1720"/>
      <c r="C1790" s="1720"/>
      <c r="D1790" s="1720"/>
    </row>
    <row r="1791" spans="1:4" ht="15" customHeight="1">
      <c r="A1791" s="1720"/>
      <c r="B1791" s="1720"/>
      <c r="C1791" s="1720"/>
      <c r="D1791" s="1720"/>
    </row>
    <row r="1792" spans="1:4" ht="15" customHeight="1">
      <c r="A1792" s="1720"/>
      <c r="B1792" s="1720"/>
      <c r="C1792" s="1720"/>
      <c r="D1792" s="1720"/>
    </row>
    <row r="1793" spans="1:4" ht="15" customHeight="1">
      <c r="A1793" s="1720"/>
      <c r="B1793" s="1720"/>
      <c r="C1793" s="1720"/>
      <c r="D1793" s="1720"/>
    </row>
    <row r="1794" spans="1:4" ht="15" customHeight="1">
      <c r="A1794" s="1720"/>
      <c r="B1794" s="1720"/>
      <c r="C1794" s="1720"/>
      <c r="D1794" s="1720"/>
    </row>
    <row r="1795" spans="1:4" ht="15" customHeight="1">
      <c r="A1795" s="1720"/>
      <c r="B1795" s="1720"/>
      <c r="C1795" s="1720"/>
      <c r="D1795" s="1720"/>
    </row>
    <row r="1796" spans="1:4" ht="15" customHeight="1">
      <c r="A1796" s="1720"/>
      <c r="B1796" s="1720"/>
      <c r="C1796" s="1720"/>
      <c r="D1796" s="1720"/>
    </row>
    <row r="1797" spans="1:4" ht="15" customHeight="1">
      <c r="A1797" s="1720"/>
      <c r="B1797" s="1720"/>
      <c r="C1797" s="1720"/>
      <c r="D1797" s="1720"/>
    </row>
    <row r="1798" spans="1:4" ht="15" customHeight="1">
      <c r="A1798" s="1720"/>
      <c r="B1798" s="1720"/>
      <c r="C1798" s="1720"/>
      <c r="D1798" s="1720"/>
    </row>
    <row r="1799" spans="1:4" ht="15" customHeight="1">
      <c r="A1799" s="1720"/>
      <c r="B1799" s="1720"/>
      <c r="C1799" s="1720"/>
      <c r="D1799" s="1720"/>
    </row>
    <row r="1800" spans="1:4" ht="15" customHeight="1">
      <c r="A1800" s="1720"/>
      <c r="B1800" s="1720"/>
      <c r="C1800" s="1720"/>
      <c r="D1800" s="1720"/>
    </row>
    <row r="1801" spans="1:4" ht="15" customHeight="1">
      <c r="A1801" s="1720"/>
      <c r="B1801" s="1720"/>
      <c r="C1801" s="1720"/>
      <c r="D1801" s="1720"/>
    </row>
    <row r="1802" spans="1:4" ht="15" customHeight="1">
      <c r="A1802" s="1720"/>
      <c r="B1802" s="1720"/>
      <c r="C1802" s="1720"/>
      <c r="D1802" s="1720"/>
    </row>
    <row r="1803" spans="1:4" ht="15" customHeight="1">
      <c r="A1803" s="1720"/>
      <c r="B1803" s="1720"/>
      <c r="C1803" s="1720"/>
      <c r="D1803" s="1720"/>
    </row>
    <row r="1804" spans="1:4" ht="15" customHeight="1">
      <c r="A1804" s="1720"/>
      <c r="B1804" s="1720"/>
      <c r="C1804" s="1720"/>
      <c r="D1804" s="1720"/>
    </row>
    <row r="1805" spans="1:4" ht="15" customHeight="1">
      <c r="A1805" s="1720"/>
      <c r="B1805" s="1720"/>
      <c r="C1805" s="1720"/>
      <c r="D1805" s="1720"/>
    </row>
    <row r="1806" spans="1:4" ht="15" customHeight="1">
      <c r="A1806" s="1720"/>
      <c r="B1806" s="1720"/>
      <c r="C1806" s="1720"/>
      <c r="D1806" s="1720"/>
    </row>
    <row r="1807" spans="1:4" ht="15" customHeight="1">
      <c r="A1807" s="1720"/>
      <c r="B1807" s="1720"/>
      <c r="C1807" s="1720"/>
      <c r="D1807" s="1720"/>
    </row>
    <row r="1808" spans="1:4" ht="15" customHeight="1">
      <c r="A1808" s="1720"/>
      <c r="B1808" s="1720"/>
      <c r="C1808" s="1720"/>
      <c r="D1808" s="1720"/>
    </row>
    <row r="1809" spans="1:4" ht="15" customHeight="1">
      <c r="A1809" s="1720"/>
      <c r="B1809" s="1720"/>
      <c r="C1809" s="1720"/>
      <c r="D1809" s="1720"/>
    </row>
    <row r="1810" spans="1:4" ht="15" customHeight="1">
      <c r="A1810" s="1720"/>
      <c r="B1810" s="1720"/>
      <c r="C1810" s="1720"/>
      <c r="D1810" s="1720"/>
    </row>
    <row r="1811" spans="1:4" ht="15" customHeight="1">
      <c r="A1811" s="1720"/>
      <c r="B1811" s="1720"/>
      <c r="C1811" s="1720"/>
      <c r="D1811" s="1720"/>
    </row>
    <row r="1812" spans="1:4" ht="15" customHeight="1">
      <c r="A1812" s="1720"/>
      <c r="B1812" s="1720"/>
      <c r="C1812" s="1720"/>
      <c r="D1812" s="1720"/>
    </row>
    <row r="1813" spans="1:4" ht="15" customHeight="1">
      <c r="A1813" s="1720"/>
      <c r="B1813" s="1720"/>
      <c r="C1813" s="1720"/>
      <c r="D1813" s="1720"/>
    </row>
    <row r="1814" spans="1:4" ht="15" customHeight="1">
      <c r="A1814" s="1720"/>
      <c r="B1814" s="1720"/>
      <c r="C1814" s="1720"/>
      <c r="D1814" s="1720"/>
    </row>
    <row r="1815" spans="1:4" ht="15" customHeight="1">
      <c r="A1815" s="1720"/>
      <c r="B1815" s="1720"/>
      <c r="C1815" s="1720"/>
      <c r="D1815" s="1720"/>
    </row>
    <row r="1816" spans="1:4" ht="15" customHeight="1">
      <c r="A1816" s="1720"/>
      <c r="B1816" s="1720"/>
      <c r="C1816" s="1720"/>
      <c r="D1816" s="1720"/>
    </row>
    <row r="1817" spans="1:4" ht="15" customHeight="1">
      <c r="A1817" s="1720"/>
      <c r="B1817" s="1720"/>
      <c r="C1817" s="1720"/>
      <c r="D1817" s="1720"/>
    </row>
    <row r="1818" spans="1:4" ht="15" customHeight="1">
      <c r="A1818" s="1720"/>
      <c r="B1818" s="1720"/>
      <c r="C1818" s="1720"/>
      <c r="D1818" s="1720"/>
    </row>
    <row r="1819" spans="1:4" ht="15" customHeight="1">
      <c r="A1819" s="1720"/>
      <c r="B1819" s="1720"/>
      <c r="C1819" s="1720"/>
      <c r="D1819" s="1720"/>
    </row>
    <row r="1820" spans="1:4" ht="15" customHeight="1">
      <c r="A1820" s="1720"/>
      <c r="B1820" s="1720"/>
      <c r="C1820" s="1720"/>
      <c r="D1820" s="1720"/>
    </row>
    <row r="1821" spans="1:4" ht="15" customHeight="1">
      <c r="A1821" s="1720"/>
      <c r="B1821" s="1720"/>
      <c r="C1821" s="1720"/>
      <c r="D1821" s="1720"/>
    </row>
    <row r="1822" spans="1:4" ht="15" customHeight="1">
      <c r="A1822" s="1720"/>
      <c r="B1822" s="1720"/>
      <c r="C1822" s="1720"/>
      <c r="D1822" s="1720"/>
    </row>
    <row r="1823" spans="1:4" ht="15" customHeight="1">
      <c r="A1823" s="1720"/>
      <c r="B1823" s="1720"/>
      <c r="C1823" s="1720"/>
      <c r="D1823" s="1720"/>
    </row>
    <row r="1824" spans="1:4" ht="15" customHeight="1">
      <c r="A1824" s="1720"/>
      <c r="B1824" s="1720"/>
      <c r="C1824" s="1720"/>
      <c r="D1824" s="1720"/>
    </row>
    <row r="1825" spans="1:4" ht="15" customHeight="1">
      <c r="A1825" s="1720"/>
      <c r="B1825" s="1720"/>
      <c r="C1825" s="1720"/>
      <c r="D1825" s="1720"/>
    </row>
    <row r="1826" spans="1:4" ht="15" customHeight="1">
      <c r="A1826" s="1720"/>
      <c r="B1826" s="1720"/>
      <c r="C1826" s="1720"/>
      <c r="D1826" s="1720"/>
    </row>
    <row r="1827" spans="1:4" ht="15" customHeight="1">
      <c r="A1827" s="1720"/>
      <c r="B1827" s="1720"/>
      <c r="C1827" s="1720"/>
      <c r="D1827" s="1720"/>
    </row>
    <row r="1828" spans="1:4" ht="15" customHeight="1">
      <c r="A1828" s="1720"/>
      <c r="B1828" s="1720"/>
      <c r="C1828" s="1720"/>
      <c r="D1828" s="1720"/>
    </row>
    <row r="1829" spans="1:4" ht="15" customHeight="1">
      <c r="A1829" s="1720"/>
      <c r="B1829" s="1720"/>
      <c r="C1829" s="1720"/>
      <c r="D1829" s="1720"/>
    </row>
    <row r="1830" spans="1:4" ht="15" customHeight="1">
      <c r="A1830" s="1720"/>
      <c r="B1830" s="1720"/>
      <c r="C1830" s="1720"/>
      <c r="D1830" s="1720"/>
    </row>
    <row r="1831" spans="1:4" ht="15" customHeight="1">
      <c r="A1831" s="1720"/>
      <c r="B1831" s="1720"/>
      <c r="C1831" s="1720"/>
      <c r="D1831" s="1720"/>
    </row>
    <row r="1832" spans="1:4" ht="15" customHeight="1">
      <c r="A1832" s="1720"/>
      <c r="B1832" s="1720"/>
      <c r="C1832" s="1720"/>
      <c r="D1832" s="1720"/>
    </row>
    <row r="1833" spans="1:4" ht="15" customHeight="1">
      <c r="A1833" s="1720"/>
      <c r="B1833" s="1720"/>
      <c r="C1833" s="1720"/>
      <c r="D1833" s="1720"/>
    </row>
    <row r="1834" spans="1:4" ht="15" customHeight="1">
      <c r="A1834" s="1720"/>
      <c r="B1834" s="1720"/>
      <c r="C1834" s="1720"/>
      <c r="D1834" s="1720"/>
    </row>
    <row r="1835" spans="1:4" ht="15" customHeight="1">
      <c r="A1835" s="1720"/>
      <c r="B1835" s="1720"/>
      <c r="C1835" s="1720"/>
      <c r="D1835" s="1720"/>
    </row>
    <row r="1836" spans="1:4" ht="15" customHeight="1">
      <c r="A1836" s="1720"/>
      <c r="B1836" s="1720"/>
      <c r="C1836" s="1720"/>
      <c r="D1836" s="1720"/>
    </row>
    <row r="1837" spans="1:4" ht="15" customHeight="1">
      <c r="A1837" s="1720"/>
      <c r="B1837" s="1720"/>
      <c r="C1837" s="1720"/>
      <c r="D1837" s="1720"/>
    </row>
    <row r="1838" spans="1:4" ht="15" customHeight="1">
      <c r="A1838" s="1720"/>
      <c r="B1838" s="1720"/>
      <c r="C1838" s="1720"/>
      <c r="D1838" s="1720"/>
    </row>
    <row r="1839" spans="1:4" ht="15" customHeight="1">
      <c r="A1839" s="1720"/>
      <c r="B1839" s="1720"/>
      <c r="C1839" s="1720"/>
      <c r="D1839" s="1720"/>
    </row>
    <row r="1840" spans="1:4" ht="15" customHeight="1">
      <c r="A1840" s="1720"/>
      <c r="B1840" s="1720"/>
      <c r="C1840" s="1720"/>
      <c r="D1840" s="1720"/>
    </row>
    <row r="1841" spans="1:4" ht="15" customHeight="1">
      <c r="A1841" s="1720"/>
      <c r="B1841" s="1720"/>
      <c r="C1841" s="1720"/>
      <c r="D1841" s="1720"/>
    </row>
    <row r="1842" spans="1:4" ht="15" customHeight="1">
      <c r="A1842" s="1720"/>
      <c r="B1842" s="1720"/>
      <c r="C1842" s="1720"/>
      <c r="D1842" s="1720"/>
    </row>
    <row r="1843" spans="1:4" ht="15" customHeight="1">
      <c r="A1843" s="1720"/>
      <c r="B1843" s="1720"/>
      <c r="C1843" s="1720"/>
      <c r="D1843" s="1720"/>
    </row>
    <row r="1844" spans="1:4" ht="15" customHeight="1">
      <c r="A1844" s="1720"/>
      <c r="B1844" s="1720"/>
      <c r="C1844" s="1720"/>
      <c r="D1844" s="1720"/>
    </row>
    <row r="1845" spans="1:4" ht="15" customHeight="1">
      <c r="A1845" s="1720"/>
      <c r="B1845" s="1720"/>
      <c r="C1845" s="1720"/>
      <c r="D1845" s="1720"/>
    </row>
    <row r="1846" spans="1:4" ht="15" customHeight="1">
      <c r="A1846" s="1720"/>
      <c r="B1846" s="1720"/>
      <c r="C1846" s="1720"/>
      <c r="D1846" s="1720"/>
    </row>
    <row r="1847" spans="1:4" ht="15" customHeight="1">
      <c r="A1847" s="1720"/>
      <c r="B1847" s="1720"/>
      <c r="C1847" s="1720"/>
      <c r="D1847" s="1720"/>
    </row>
    <row r="1848" spans="1:4" ht="15" customHeight="1">
      <c r="A1848" s="1720"/>
      <c r="B1848" s="1720"/>
      <c r="C1848" s="1720"/>
      <c r="D1848" s="1720"/>
    </row>
    <row r="1849" spans="1:4" ht="15" customHeight="1">
      <c r="A1849" s="1720"/>
      <c r="B1849" s="1720"/>
      <c r="C1849" s="1720"/>
      <c r="D1849" s="1720"/>
    </row>
    <row r="1850" spans="1:4" ht="15" customHeight="1">
      <c r="A1850" s="1720"/>
      <c r="B1850" s="1720"/>
      <c r="C1850" s="1720"/>
      <c r="D1850" s="1720"/>
    </row>
    <row r="1851" spans="1:4" ht="15" customHeight="1">
      <c r="A1851" s="1720"/>
      <c r="B1851" s="1720"/>
      <c r="C1851" s="1720"/>
      <c r="D1851" s="1720"/>
    </row>
    <row r="1852" spans="1:4" ht="15" customHeight="1">
      <c r="A1852" s="1720"/>
      <c r="B1852" s="1720"/>
      <c r="C1852" s="1720"/>
      <c r="D1852" s="1720"/>
    </row>
    <row r="1853" spans="1:4" ht="15" customHeight="1">
      <c r="A1853" s="1720"/>
      <c r="B1853" s="1720"/>
      <c r="C1853" s="1720"/>
      <c r="D1853" s="1720"/>
    </row>
    <row r="1854" spans="1:4" ht="15" customHeight="1">
      <c r="A1854" s="1720"/>
      <c r="B1854" s="1720"/>
      <c r="C1854" s="1720"/>
      <c r="D1854" s="1720"/>
    </row>
    <row r="1855" spans="1:4" ht="15" customHeight="1">
      <c r="A1855" s="1720"/>
      <c r="B1855" s="1720"/>
      <c r="C1855" s="1720"/>
      <c r="D1855" s="1720"/>
    </row>
    <row r="1856" spans="1:4" ht="15" customHeight="1">
      <c r="A1856" s="1720"/>
      <c r="B1856" s="1720"/>
      <c r="C1856" s="1720"/>
      <c r="D1856" s="1720"/>
    </row>
    <row r="1857" spans="1:4" ht="15" customHeight="1">
      <c r="A1857" s="1720"/>
      <c r="B1857" s="1720"/>
      <c r="C1857" s="1720"/>
      <c r="D1857" s="1720"/>
    </row>
    <row r="1858" spans="1:4" ht="15" customHeight="1">
      <c r="A1858" s="1720"/>
      <c r="B1858" s="1720"/>
      <c r="C1858" s="1720"/>
      <c r="D1858" s="1720"/>
    </row>
    <row r="1859" spans="1:4" ht="15" customHeight="1">
      <c r="A1859" s="1720"/>
      <c r="B1859" s="1720"/>
      <c r="C1859" s="1720"/>
      <c r="D1859" s="1720"/>
    </row>
    <row r="1860" spans="1:4" ht="15" customHeight="1">
      <c r="A1860" s="1720"/>
      <c r="B1860" s="1720"/>
      <c r="C1860" s="1720"/>
      <c r="D1860" s="1720"/>
    </row>
    <row r="1861" spans="1:4" ht="15" customHeight="1">
      <c r="A1861" s="1720"/>
      <c r="B1861" s="1720"/>
      <c r="C1861" s="1720"/>
      <c r="D1861" s="1720"/>
    </row>
    <row r="1862" spans="1:4" ht="15" customHeight="1">
      <c r="A1862" s="1720"/>
      <c r="B1862" s="1720"/>
      <c r="C1862" s="1720"/>
      <c r="D1862" s="1720"/>
    </row>
    <row r="1863" spans="1:4" ht="15" customHeight="1">
      <c r="A1863" s="1720"/>
      <c r="B1863" s="1720"/>
      <c r="C1863" s="1720"/>
      <c r="D1863" s="1720"/>
    </row>
    <row r="1864" spans="1:4" ht="15" customHeight="1">
      <c r="A1864" s="1720"/>
      <c r="B1864" s="1720"/>
      <c r="C1864" s="1720"/>
      <c r="D1864" s="1720"/>
    </row>
    <row r="1865" spans="1:4" ht="15" customHeight="1">
      <c r="A1865" s="1720"/>
      <c r="B1865" s="1720"/>
      <c r="C1865" s="1720"/>
      <c r="D1865" s="1720"/>
    </row>
    <row r="1866" spans="1:4" ht="15" customHeight="1">
      <c r="A1866" s="1720"/>
      <c r="B1866" s="1720"/>
      <c r="C1866" s="1720"/>
      <c r="D1866" s="1720"/>
    </row>
    <row r="1867" spans="1:4" ht="15" customHeight="1">
      <c r="A1867" s="1720"/>
      <c r="B1867" s="1720"/>
      <c r="C1867" s="1720"/>
      <c r="D1867" s="1720"/>
    </row>
    <row r="1868" spans="1:4" ht="15" customHeight="1">
      <c r="A1868" s="1720"/>
      <c r="B1868" s="1720"/>
      <c r="C1868" s="1720"/>
      <c r="D1868" s="1720"/>
    </row>
    <row r="1869" spans="1:4" ht="15" customHeight="1">
      <c r="A1869" s="1720"/>
      <c r="B1869" s="1720"/>
      <c r="C1869" s="1720"/>
      <c r="D1869" s="1720"/>
    </row>
    <row r="1870" spans="1:4" ht="15" customHeight="1">
      <c r="A1870" s="1720"/>
      <c r="B1870" s="1720"/>
      <c r="C1870" s="1720"/>
      <c r="D1870" s="1720"/>
    </row>
    <row r="1871" spans="1:4" ht="15" customHeight="1">
      <c r="A1871" s="1720"/>
      <c r="B1871" s="1720"/>
      <c r="C1871" s="1720"/>
      <c r="D1871" s="1720"/>
    </row>
    <row r="1872" spans="1:4" ht="15" customHeight="1">
      <c r="A1872" s="1720"/>
      <c r="B1872" s="1720"/>
      <c r="C1872" s="1720"/>
      <c r="D1872" s="1720"/>
    </row>
    <row r="1873" spans="1:4" ht="15" customHeight="1">
      <c r="A1873" s="1720"/>
      <c r="B1873" s="1720"/>
      <c r="C1873" s="1720"/>
      <c r="D1873" s="1720"/>
    </row>
    <row r="1874" spans="1:4" ht="15" customHeight="1">
      <c r="A1874" s="1720"/>
      <c r="B1874" s="1720"/>
      <c r="C1874" s="1720"/>
      <c r="D1874" s="1720"/>
    </row>
    <row r="1875" spans="1:4" ht="15" customHeight="1">
      <c r="A1875" s="1720"/>
      <c r="B1875" s="1720"/>
      <c r="C1875" s="1720"/>
      <c r="D1875" s="1720"/>
    </row>
    <row r="1876" spans="1:4" ht="15" customHeight="1">
      <c r="A1876" s="1720"/>
      <c r="B1876" s="1720"/>
      <c r="C1876" s="1720"/>
      <c r="D1876" s="1720"/>
    </row>
    <row r="1877" spans="1:4" ht="15" customHeight="1">
      <c r="A1877" s="1720"/>
      <c r="B1877" s="1720"/>
      <c r="C1877" s="1720"/>
      <c r="D1877" s="1720"/>
    </row>
    <row r="1878" spans="1:4" ht="15" customHeight="1">
      <c r="A1878" s="1720"/>
      <c r="B1878" s="1720"/>
      <c r="C1878" s="1720"/>
      <c r="D1878" s="1720"/>
    </row>
    <row r="1879" spans="1:4" ht="15" customHeight="1">
      <c r="A1879" s="1720"/>
      <c r="B1879" s="1720"/>
      <c r="C1879" s="1720"/>
      <c r="D1879" s="1720"/>
    </row>
    <row r="1880" spans="1:4" ht="15" customHeight="1">
      <c r="A1880" s="1720"/>
      <c r="B1880" s="1720"/>
      <c r="C1880" s="1720"/>
      <c r="D1880" s="1720"/>
    </row>
    <row r="1881" spans="1:4" ht="15" customHeight="1">
      <c r="A1881" s="1720"/>
      <c r="B1881" s="1720"/>
      <c r="C1881" s="1720"/>
      <c r="D1881" s="1720"/>
    </row>
    <row r="1882" spans="1:4" ht="15" customHeight="1">
      <c r="A1882" s="1720"/>
      <c r="B1882" s="1720"/>
      <c r="C1882" s="1720"/>
      <c r="D1882" s="1720"/>
    </row>
    <row r="1883" spans="1:4" ht="15" customHeight="1">
      <c r="A1883" s="1720"/>
      <c r="B1883" s="1720"/>
      <c r="C1883" s="1720"/>
      <c r="D1883" s="1720"/>
    </row>
    <row r="1884" spans="1:4" ht="15" customHeight="1">
      <c r="A1884" s="1720"/>
      <c r="B1884" s="1720"/>
      <c r="C1884" s="1720"/>
      <c r="D1884" s="1720"/>
    </row>
    <row r="1885" spans="1:4" ht="15" customHeight="1">
      <c r="A1885" s="1720"/>
      <c r="B1885" s="1720"/>
      <c r="C1885" s="1720"/>
      <c r="D1885" s="1720"/>
    </row>
    <row r="1886" spans="1:4" ht="15" customHeight="1">
      <c r="A1886" s="1720"/>
      <c r="B1886" s="1720"/>
      <c r="C1886" s="1720"/>
      <c r="D1886" s="1720"/>
    </row>
    <row r="1887" spans="1:4" ht="15" customHeight="1">
      <c r="A1887" s="1720"/>
      <c r="B1887" s="1720"/>
      <c r="C1887" s="1720"/>
      <c r="D1887" s="1720"/>
    </row>
    <row r="1888" spans="1:4" ht="15" customHeight="1">
      <c r="A1888" s="1720"/>
      <c r="B1888" s="1720"/>
      <c r="C1888" s="1720"/>
      <c r="D1888" s="1720"/>
    </row>
    <row r="1889" spans="1:4" ht="15" customHeight="1">
      <c r="A1889" s="1720"/>
      <c r="B1889" s="1720"/>
      <c r="C1889" s="1720"/>
      <c r="D1889" s="1720"/>
    </row>
    <row r="1890" spans="1:4" ht="15" customHeight="1">
      <c r="A1890" s="1720"/>
      <c r="B1890" s="1720"/>
      <c r="C1890" s="1720"/>
      <c r="D1890" s="1720"/>
    </row>
    <row r="1891" spans="1:4" ht="15" customHeight="1">
      <c r="A1891" s="1720"/>
      <c r="B1891" s="1720"/>
      <c r="C1891" s="1720"/>
      <c r="D1891" s="1720"/>
    </row>
    <row r="1892" spans="1:4" ht="15" customHeight="1">
      <c r="A1892" s="1720"/>
      <c r="B1892" s="1720"/>
      <c r="C1892" s="1720"/>
      <c r="D1892" s="1720"/>
    </row>
    <row r="1893" spans="1:4" ht="15" customHeight="1">
      <c r="A1893" s="1720"/>
      <c r="B1893" s="1720"/>
      <c r="C1893" s="1720"/>
      <c r="D1893" s="1720"/>
    </row>
    <row r="1894" spans="1:4" ht="15" customHeight="1">
      <c r="A1894" s="1720"/>
      <c r="B1894" s="1720"/>
      <c r="C1894" s="1720"/>
      <c r="D1894" s="1720"/>
    </row>
    <row r="1895" spans="1:4" ht="15" customHeight="1">
      <c r="A1895" s="1720"/>
      <c r="B1895" s="1720"/>
      <c r="C1895" s="1720"/>
      <c r="D1895" s="1720"/>
    </row>
    <row r="1896" spans="1:4" ht="15" customHeight="1">
      <c r="A1896" s="1720"/>
      <c r="B1896" s="1720"/>
      <c r="C1896" s="1720"/>
      <c r="D1896" s="1720"/>
    </row>
    <row r="1897" spans="1:4" ht="15" customHeight="1">
      <c r="A1897" s="1720"/>
      <c r="B1897" s="1720"/>
      <c r="C1897" s="1720"/>
      <c r="D1897" s="1720"/>
    </row>
    <row r="1898" spans="1:4" ht="15" customHeight="1">
      <c r="A1898" s="1720"/>
      <c r="B1898" s="1720"/>
      <c r="C1898" s="1720"/>
      <c r="D1898" s="1720"/>
    </row>
    <row r="1899" spans="1:4" ht="15" customHeight="1">
      <c r="A1899" s="1720"/>
      <c r="B1899" s="1720"/>
      <c r="C1899" s="1720"/>
      <c r="D1899" s="1720"/>
    </row>
    <row r="1900" spans="1:4" ht="15" customHeight="1">
      <c r="A1900" s="1720"/>
      <c r="B1900" s="1720"/>
      <c r="C1900" s="1720"/>
      <c r="D1900" s="1720"/>
    </row>
    <row r="1901" spans="1:4" ht="15" customHeight="1">
      <c r="A1901" s="1720"/>
      <c r="B1901" s="1720"/>
      <c r="C1901" s="1720"/>
      <c r="D1901" s="1720"/>
    </row>
    <row r="1902" spans="1:4" ht="15" customHeight="1">
      <c r="A1902" s="1720"/>
      <c r="B1902" s="1720"/>
      <c r="C1902" s="1720"/>
      <c r="D1902" s="1720"/>
    </row>
    <row r="1903" spans="1:4" ht="15" customHeight="1">
      <c r="A1903" s="1720"/>
      <c r="B1903" s="1720"/>
      <c r="C1903" s="1720"/>
      <c r="D1903" s="1720"/>
    </row>
    <row r="1904" spans="1:4" ht="15" customHeight="1">
      <c r="A1904" s="1720"/>
      <c r="B1904" s="1720"/>
      <c r="C1904" s="1720"/>
      <c r="D1904" s="1720"/>
    </row>
    <row r="1905" spans="1:4" ht="15" customHeight="1">
      <c r="A1905" s="1720"/>
      <c r="B1905" s="1720"/>
      <c r="C1905" s="1720"/>
      <c r="D1905" s="1720"/>
    </row>
    <row r="1906" spans="1:4" ht="15" customHeight="1">
      <c r="A1906" s="1720"/>
      <c r="B1906" s="1720"/>
      <c r="C1906" s="1720"/>
      <c r="D1906" s="1720"/>
    </row>
    <row r="1907" spans="1:4" ht="15" customHeight="1">
      <c r="A1907" s="1720"/>
      <c r="B1907" s="1720"/>
      <c r="C1907" s="1720"/>
      <c r="D1907" s="1720"/>
    </row>
    <row r="1908" spans="1:4" ht="15" customHeight="1">
      <c r="A1908" s="1720"/>
      <c r="B1908" s="1720"/>
      <c r="C1908" s="1720"/>
      <c r="D1908" s="1720"/>
    </row>
    <row r="1909" spans="1:4" ht="15" customHeight="1">
      <c r="A1909" s="1720"/>
      <c r="B1909" s="1720"/>
      <c r="C1909" s="1720"/>
      <c r="D1909" s="1720"/>
    </row>
    <row r="1910" spans="1:4" ht="15" customHeight="1">
      <c r="A1910" s="1720"/>
      <c r="B1910" s="1720"/>
      <c r="C1910" s="1720"/>
      <c r="D1910" s="1720"/>
    </row>
    <row r="1911" spans="1:4" ht="15" customHeight="1">
      <c r="A1911" s="1720"/>
      <c r="B1911" s="1720"/>
      <c r="C1911" s="1720"/>
      <c r="D1911" s="1720"/>
    </row>
    <row r="1912" spans="1:4" ht="15" customHeight="1">
      <c r="A1912" s="1720"/>
      <c r="B1912" s="1720"/>
      <c r="C1912" s="1720"/>
      <c r="D1912" s="1720"/>
    </row>
    <row r="1913" spans="1:4" ht="15" customHeight="1">
      <c r="A1913" s="1720"/>
      <c r="B1913" s="1720"/>
      <c r="C1913" s="1720"/>
      <c r="D1913" s="1720"/>
    </row>
    <row r="1914" spans="1:4" ht="15" customHeight="1">
      <c r="A1914" s="1720"/>
      <c r="B1914" s="1720"/>
      <c r="C1914" s="1720"/>
      <c r="D1914" s="1720"/>
    </row>
    <row r="1915" spans="1:4" ht="15" customHeight="1">
      <c r="A1915" s="1720"/>
      <c r="B1915" s="1720"/>
      <c r="C1915" s="1720"/>
      <c r="D1915" s="1720"/>
    </row>
    <row r="1916" spans="1:4" ht="15" customHeight="1">
      <c r="A1916" s="1720"/>
      <c r="B1916" s="1720"/>
      <c r="C1916" s="1720"/>
      <c r="D1916" s="1720"/>
    </row>
    <row r="1917" spans="1:4" ht="15" customHeight="1">
      <c r="A1917" s="1720"/>
      <c r="B1917" s="1720"/>
      <c r="C1917" s="1720"/>
      <c r="D1917" s="1720"/>
    </row>
    <row r="1918" spans="1:4" ht="15" customHeight="1">
      <c r="A1918" s="1720"/>
      <c r="B1918" s="1720"/>
      <c r="C1918" s="1720"/>
      <c r="D1918" s="1720"/>
    </row>
    <row r="1919" spans="1:4" ht="15" customHeight="1">
      <c r="A1919" s="1720"/>
      <c r="B1919" s="1720"/>
      <c r="C1919" s="1720"/>
      <c r="D1919" s="1720"/>
    </row>
    <row r="1920" spans="1:4" ht="15" customHeight="1">
      <c r="A1920" s="1720"/>
      <c r="B1920" s="1720"/>
      <c r="C1920" s="1720"/>
      <c r="D1920" s="1720"/>
    </row>
    <row r="1921" spans="1:4" ht="15" customHeight="1">
      <c r="A1921" s="1720"/>
      <c r="B1921" s="1720"/>
      <c r="C1921" s="1720"/>
      <c r="D1921" s="1720"/>
    </row>
    <row r="1922" spans="1:4" ht="15" customHeight="1">
      <c r="A1922" s="1720"/>
      <c r="B1922" s="1720"/>
      <c r="C1922" s="1720"/>
      <c r="D1922" s="1720"/>
    </row>
    <row r="1923" spans="1:4" ht="15" customHeight="1">
      <c r="A1923" s="1720"/>
      <c r="B1923" s="1720"/>
      <c r="C1923" s="1720"/>
      <c r="D1923" s="1720"/>
    </row>
    <row r="1924" spans="1:4" ht="15" customHeight="1">
      <c r="A1924" s="1720"/>
      <c r="B1924" s="1720"/>
      <c r="C1924" s="1720"/>
      <c r="D1924" s="1720"/>
    </row>
    <row r="1925" spans="1:4" ht="15" customHeight="1">
      <c r="A1925" s="1720"/>
      <c r="B1925" s="1720"/>
      <c r="C1925" s="1720"/>
      <c r="D1925" s="1720"/>
    </row>
    <row r="1926" spans="1:4" ht="15" customHeight="1">
      <c r="A1926" s="1720"/>
      <c r="B1926" s="1720"/>
      <c r="C1926" s="1720"/>
      <c r="D1926" s="1720"/>
    </row>
    <row r="1927" spans="1:4" ht="15" customHeight="1">
      <c r="A1927" s="1720"/>
      <c r="B1927" s="1720"/>
      <c r="C1927" s="1720"/>
      <c r="D1927" s="1720"/>
    </row>
    <row r="1928" spans="1:4" ht="15" customHeight="1">
      <c r="A1928" s="1720"/>
      <c r="B1928" s="1720"/>
      <c r="C1928" s="1720"/>
      <c r="D1928" s="1720"/>
    </row>
    <row r="1929" spans="1:4" ht="15" customHeight="1">
      <c r="A1929" s="1720"/>
      <c r="B1929" s="1720"/>
      <c r="C1929" s="1720"/>
      <c r="D1929" s="1720"/>
    </row>
    <row r="1930" spans="1:4" ht="15" customHeight="1">
      <c r="A1930" s="1720"/>
      <c r="B1930" s="1720"/>
      <c r="C1930" s="1720"/>
      <c r="D1930" s="1720"/>
    </row>
    <row r="1931" spans="1:4" ht="15" customHeight="1">
      <c r="A1931" s="1720"/>
      <c r="B1931" s="1720"/>
      <c r="C1931" s="1720"/>
      <c r="D1931" s="1720"/>
    </row>
    <row r="1932" spans="1:4" ht="15" customHeight="1">
      <c r="A1932" s="1720"/>
      <c r="B1932" s="1720"/>
      <c r="C1932" s="1720"/>
      <c r="D1932" s="1720"/>
    </row>
    <row r="1933" spans="1:4" ht="15" customHeight="1">
      <c r="A1933" s="1720"/>
      <c r="B1933" s="1720"/>
      <c r="C1933" s="1720"/>
      <c r="D1933" s="1720"/>
    </row>
    <row r="1934" spans="1:4" ht="15" customHeight="1">
      <c r="A1934" s="1720"/>
      <c r="B1934" s="1720"/>
      <c r="C1934" s="1720"/>
      <c r="D1934" s="1720"/>
    </row>
    <row r="1935" spans="1:4" ht="15" customHeight="1">
      <c r="A1935" s="1720"/>
      <c r="B1935" s="1720"/>
      <c r="C1935" s="1720"/>
      <c r="D1935" s="1720"/>
    </row>
    <row r="1936" spans="1:4" ht="15" customHeight="1">
      <c r="A1936" s="1720"/>
      <c r="B1936" s="1720"/>
      <c r="C1936" s="1720"/>
      <c r="D1936" s="1720"/>
    </row>
    <row r="1937" spans="1:4" ht="15" customHeight="1">
      <c r="A1937" s="1720"/>
      <c r="B1937" s="1720"/>
      <c r="C1937" s="1720"/>
      <c r="D1937" s="1720"/>
    </row>
    <row r="1938" spans="1:4" ht="15" customHeight="1">
      <c r="A1938" s="1720"/>
      <c r="B1938" s="1720"/>
      <c r="C1938" s="1720"/>
      <c r="D1938" s="1720"/>
    </row>
    <row r="1939" spans="1:4" ht="15" customHeight="1">
      <c r="A1939" s="1720"/>
      <c r="B1939" s="1720"/>
      <c r="C1939" s="1720"/>
      <c r="D1939" s="1720"/>
    </row>
    <row r="1940" spans="1:4" ht="15" customHeight="1">
      <c r="A1940" s="1720"/>
      <c r="B1940" s="1720"/>
      <c r="C1940" s="1720"/>
      <c r="D1940" s="1720"/>
    </row>
    <row r="1941" spans="1:4" ht="15" customHeight="1">
      <c r="A1941" s="1720"/>
      <c r="B1941" s="1720"/>
      <c r="C1941" s="1720"/>
      <c r="D1941" s="1720"/>
    </row>
    <row r="1942" spans="1:4" ht="15" customHeight="1">
      <c r="A1942" s="1720"/>
      <c r="B1942" s="1720"/>
      <c r="C1942" s="1720"/>
      <c r="D1942" s="1720"/>
    </row>
    <row r="1943" spans="1:4" ht="15" customHeight="1">
      <c r="A1943" s="1720"/>
      <c r="B1943" s="1720"/>
      <c r="C1943" s="1720"/>
      <c r="D1943" s="1720"/>
    </row>
    <row r="1944" spans="1:4" ht="15" customHeight="1">
      <c r="A1944" s="1720"/>
      <c r="B1944" s="1720"/>
      <c r="C1944" s="1720"/>
      <c r="D1944" s="1720"/>
    </row>
    <row r="1945" spans="1:4" ht="15" customHeight="1">
      <c r="A1945" s="1720"/>
      <c r="B1945" s="1720"/>
      <c r="C1945" s="1720"/>
      <c r="D1945" s="1720"/>
    </row>
    <row r="1946" spans="1:4" ht="15" customHeight="1">
      <c r="A1946" s="1720"/>
      <c r="B1946" s="1720"/>
      <c r="C1946" s="1720"/>
      <c r="D1946" s="1720"/>
    </row>
    <row r="1947" spans="1:4" ht="15" customHeight="1">
      <c r="A1947" s="1720"/>
      <c r="B1947" s="1720"/>
      <c r="C1947" s="1720"/>
      <c r="D1947" s="1720"/>
    </row>
    <row r="1948" spans="1:4" ht="15" customHeight="1">
      <c r="A1948" s="1720"/>
      <c r="B1948" s="1720"/>
      <c r="C1948" s="1720"/>
      <c r="D1948" s="1720"/>
    </row>
    <row r="1949" spans="1:4" ht="15" customHeight="1">
      <c r="A1949" s="1720"/>
      <c r="B1949" s="1720"/>
      <c r="C1949" s="1720"/>
      <c r="D1949" s="1720"/>
    </row>
    <row r="1950" spans="1:4" ht="15" customHeight="1">
      <c r="A1950" s="1720"/>
      <c r="B1950" s="1720"/>
      <c r="C1950" s="1720"/>
      <c r="D1950" s="1720"/>
    </row>
    <row r="1951" spans="1:4" ht="15" customHeight="1">
      <c r="A1951" s="1720"/>
      <c r="B1951" s="1720"/>
      <c r="C1951" s="1720"/>
      <c r="D1951" s="1720"/>
    </row>
    <row r="1952" spans="1:4" ht="15" customHeight="1">
      <c r="A1952" s="1720"/>
      <c r="B1952" s="1720"/>
      <c r="C1952" s="1720"/>
      <c r="D1952" s="1720"/>
    </row>
    <row r="1953" spans="1:4" ht="15" customHeight="1">
      <c r="A1953" s="1720"/>
      <c r="B1953" s="1720"/>
      <c r="C1953" s="1720"/>
      <c r="D1953" s="1720"/>
    </row>
    <row r="1954" spans="1:4" ht="15" customHeight="1">
      <c r="A1954" s="1720"/>
      <c r="B1954" s="1720"/>
      <c r="C1954" s="1720"/>
      <c r="D1954" s="1720"/>
    </row>
    <row r="1955" spans="1:4" ht="15" customHeight="1">
      <c r="A1955" s="1720"/>
      <c r="B1955" s="1720"/>
      <c r="C1955" s="1720"/>
      <c r="D1955" s="1720"/>
    </row>
    <row r="1956" spans="1:4" ht="15" customHeight="1">
      <c r="A1956" s="1720"/>
      <c r="B1956" s="1720"/>
      <c r="C1956" s="1720"/>
      <c r="D1956" s="1720"/>
    </row>
    <row r="1957" spans="1:4" ht="15" customHeight="1">
      <c r="A1957" s="1720"/>
      <c r="B1957" s="1720"/>
      <c r="C1957" s="1720"/>
      <c r="D1957" s="1720"/>
    </row>
    <row r="1958" spans="1:4" ht="15" customHeight="1">
      <c r="A1958" s="1720"/>
      <c r="B1958" s="1720"/>
      <c r="C1958" s="1720"/>
      <c r="D1958" s="1720"/>
    </row>
    <row r="1959" spans="1:4" ht="15" customHeight="1">
      <c r="A1959" s="1720"/>
      <c r="B1959" s="1720"/>
      <c r="C1959" s="1720"/>
      <c r="D1959" s="1720"/>
    </row>
    <row r="1960" spans="1:4" ht="15" customHeight="1">
      <c r="A1960" s="1720"/>
      <c r="B1960" s="1720"/>
      <c r="C1960" s="1720"/>
      <c r="D1960" s="1720"/>
    </row>
    <row r="1961" spans="1:4" ht="15" customHeight="1">
      <c r="A1961" s="1720"/>
      <c r="B1961" s="1720"/>
      <c r="C1961" s="1720"/>
      <c r="D1961" s="1720"/>
    </row>
    <row r="1962" spans="1:4" ht="15" customHeight="1">
      <c r="A1962" s="1720"/>
      <c r="B1962" s="1720"/>
      <c r="C1962" s="1720"/>
      <c r="D1962" s="1720"/>
    </row>
    <row r="1963" spans="1:4" ht="15" customHeight="1">
      <c r="A1963" s="1720"/>
      <c r="B1963" s="1720"/>
      <c r="C1963" s="1720"/>
      <c r="D1963" s="1720"/>
    </row>
    <row r="1964" spans="1:4" ht="15" customHeight="1">
      <c r="A1964" s="1720"/>
      <c r="B1964" s="1720"/>
      <c r="C1964" s="1720"/>
      <c r="D1964" s="1720"/>
    </row>
    <row r="1965" spans="1:4" ht="15" customHeight="1">
      <c r="A1965" s="1720"/>
      <c r="B1965" s="1720"/>
      <c r="C1965" s="1720"/>
      <c r="D1965" s="1720"/>
    </row>
    <row r="1966" spans="1:4" ht="15" customHeight="1">
      <c r="A1966" s="1720"/>
      <c r="B1966" s="1720"/>
      <c r="C1966" s="1720"/>
      <c r="D1966" s="1720"/>
    </row>
    <row r="1967" spans="1:4" ht="15" customHeight="1">
      <c r="A1967" s="1720"/>
      <c r="B1967" s="1720"/>
      <c r="C1967" s="1720"/>
      <c r="D1967" s="1720"/>
    </row>
    <row r="1968" spans="1:4" ht="15" customHeight="1">
      <c r="A1968" s="1720"/>
      <c r="B1968" s="1720"/>
      <c r="C1968" s="1720"/>
      <c r="D1968" s="1720"/>
    </row>
    <row r="1969" spans="1:4" ht="15" customHeight="1">
      <c r="A1969" s="1720"/>
      <c r="B1969" s="1720"/>
      <c r="C1969" s="1720"/>
      <c r="D1969" s="1720"/>
    </row>
    <row r="1970" spans="1:4" ht="15" customHeight="1">
      <c r="A1970" s="1720"/>
      <c r="B1970" s="1720"/>
      <c r="C1970" s="1720"/>
      <c r="D1970" s="1720"/>
    </row>
    <row r="1971" spans="1:4" ht="15" customHeight="1">
      <c r="A1971" s="1720"/>
      <c r="B1971" s="1720"/>
      <c r="C1971" s="1720"/>
      <c r="D1971" s="1720"/>
    </row>
    <row r="1972" spans="1:4" ht="15" customHeight="1">
      <c r="A1972" s="1720"/>
      <c r="B1972" s="1720"/>
      <c r="C1972" s="1720"/>
      <c r="D1972" s="1720"/>
    </row>
    <row r="1973" spans="1:4" ht="15" customHeight="1">
      <c r="A1973" s="1720"/>
      <c r="B1973" s="1720"/>
      <c r="C1973" s="1720"/>
      <c r="D1973" s="1720"/>
    </row>
    <row r="1974" spans="1:4" ht="15" customHeight="1">
      <c r="A1974" s="1720"/>
      <c r="B1974" s="1720"/>
      <c r="C1974" s="1720"/>
      <c r="D1974" s="1720"/>
    </row>
    <row r="1975" spans="1:4" ht="15" customHeight="1">
      <c r="A1975" s="1720"/>
      <c r="B1975" s="1720"/>
      <c r="C1975" s="1720"/>
      <c r="D1975" s="1720"/>
    </row>
    <row r="1976" spans="1:4" ht="15" customHeight="1">
      <c r="A1976" s="1720"/>
      <c r="B1976" s="1720"/>
      <c r="C1976" s="1720"/>
      <c r="D1976" s="1720"/>
    </row>
    <row r="1977" spans="1:4" ht="15" customHeight="1">
      <c r="A1977" s="1720"/>
      <c r="B1977" s="1720"/>
      <c r="C1977" s="1720"/>
      <c r="D1977" s="1720"/>
    </row>
    <row r="1978" spans="1:4" ht="15" customHeight="1">
      <c r="A1978" s="1720"/>
      <c r="B1978" s="1720"/>
      <c r="C1978" s="1720"/>
      <c r="D1978" s="1720"/>
    </row>
    <row r="1979" spans="1:4" ht="15" customHeight="1">
      <c r="A1979" s="1720"/>
      <c r="B1979" s="1720"/>
      <c r="C1979" s="1720"/>
      <c r="D1979" s="1720"/>
    </row>
    <row r="1980" spans="1:4" ht="15" customHeight="1">
      <c r="A1980" s="1720"/>
      <c r="B1980" s="1720"/>
      <c r="C1980" s="1720"/>
      <c r="D1980" s="1720"/>
    </row>
    <row r="1981" spans="1:4" ht="15" customHeight="1">
      <c r="A1981" s="1720"/>
      <c r="B1981" s="1720"/>
      <c r="C1981" s="1720"/>
      <c r="D1981" s="1720"/>
    </row>
    <row r="1982" spans="1:4" ht="15" customHeight="1">
      <c r="A1982" s="1720"/>
      <c r="B1982" s="1720"/>
      <c r="C1982" s="1720"/>
      <c r="D1982" s="1720"/>
    </row>
    <row r="1983" spans="1:4" ht="15" customHeight="1">
      <c r="A1983" s="1720"/>
      <c r="B1983" s="1720"/>
      <c r="C1983" s="1720"/>
      <c r="D1983" s="1720"/>
    </row>
    <row r="1984" spans="1:4" ht="15" customHeight="1">
      <c r="A1984" s="1720"/>
      <c r="B1984" s="1720"/>
      <c r="C1984" s="1720"/>
      <c r="D1984" s="1720"/>
    </row>
    <row r="1985" spans="1:4" ht="15" customHeight="1">
      <c r="A1985" s="1720"/>
      <c r="B1985" s="1720"/>
      <c r="C1985" s="1720"/>
      <c r="D1985" s="1720"/>
    </row>
    <row r="1986" spans="1:4" ht="15" customHeight="1">
      <c r="A1986" s="1720"/>
      <c r="B1986" s="1720"/>
      <c r="C1986" s="1720"/>
      <c r="D1986" s="1720"/>
    </row>
    <row r="1987" spans="1:4" ht="15" customHeight="1">
      <c r="A1987" s="1720"/>
      <c r="B1987" s="1720"/>
      <c r="C1987" s="1720"/>
      <c r="D1987" s="1720"/>
    </row>
    <row r="1988" spans="1:4" ht="15" customHeight="1">
      <c r="A1988" s="1720"/>
      <c r="B1988" s="1720"/>
      <c r="C1988" s="1720"/>
      <c r="D1988" s="1720"/>
    </row>
    <row r="1989" spans="1:4" ht="15" customHeight="1">
      <c r="A1989" s="1720"/>
      <c r="B1989" s="1720"/>
      <c r="C1989" s="1720"/>
      <c r="D1989" s="1720"/>
    </row>
    <row r="1990" spans="1:4" ht="15" customHeight="1">
      <c r="A1990" s="1720"/>
      <c r="B1990" s="1720"/>
      <c r="C1990" s="1720"/>
      <c r="D1990" s="1720"/>
    </row>
    <row r="1991" spans="1:4" ht="15" customHeight="1">
      <c r="A1991" s="1720"/>
      <c r="B1991" s="1720"/>
      <c r="C1991" s="1720"/>
      <c r="D1991" s="1720"/>
    </row>
    <row r="1992" spans="1:4" ht="15" customHeight="1">
      <c r="A1992" s="1720"/>
      <c r="B1992" s="1720"/>
      <c r="C1992" s="1720"/>
      <c r="D1992" s="1720"/>
    </row>
    <row r="1993" spans="1:4" ht="15" customHeight="1">
      <c r="A1993" s="1720"/>
      <c r="B1993" s="1720"/>
      <c r="C1993" s="1720"/>
      <c r="D1993" s="1720"/>
    </row>
    <row r="1994" spans="1:4" ht="15" customHeight="1">
      <c r="A1994" s="1720"/>
      <c r="B1994" s="1720"/>
      <c r="C1994" s="1720"/>
      <c r="D1994" s="1720"/>
    </row>
    <row r="1995" spans="1:4" ht="15" customHeight="1">
      <c r="A1995" s="1720"/>
      <c r="B1995" s="1720"/>
      <c r="C1995" s="1720"/>
      <c r="D1995" s="1720"/>
    </row>
    <row r="1996" spans="1:4" ht="15" customHeight="1">
      <c r="A1996" s="1720"/>
      <c r="B1996" s="1720"/>
      <c r="C1996" s="1720"/>
      <c r="D1996" s="1720"/>
    </row>
    <row r="1997" spans="1:4" ht="15" customHeight="1">
      <c r="A1997" s="1720"/>
      <c r="B1997" s="1720"/>
      <c r="C1997" s="1720"/>
      <c r="D1997" s="1720"/>
    </row>
  </sheetData>
  <mergeCells count="6">
    <mergeCell ref="A28:D28"/>
    <mergeCell ref="A1:D1"/>
    <mergeCell ref="A2:B2"/>
    <mergeCell ref="A3:B3"/>
    <mergeCell ref="C4:D4"/>
    <mergeCell ref="A27:D27"/>
  </mergeCells>
  <printOptions horizontalCentered="1"/>
  <pageMargins left="0.74803149606299213" right="0.74803149606299213" top="0.98425196850393704" bottom="0.74803149606299213" header="0.55118110236220474" footer="0.31496062992125984"/>
  <pageSetup paperSize="9" firstPageNumber="31" orientation="landscape" useFirstPageNumber="1" r:id="rId1"/>
  <headerFooter>
    <oddHeader>&amp;C&amp;"Times New Roman,Regular"&amp;12&amp;P</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H3000"/>
  <sheetViews>
    <sheetView view="pageLayout" topLeftCell="A13" zoomScale="120" zoomScalePageLayoutView="120" workbookViewId="0">
      <selection activeCell="E61" sqref="E61"/>
    </sheetView>
  </sheetViews>
  <sheetFormatPr defaultColWidth="9.140625" defaultRowHeight="15"/>
  <cols>
    <col min="1" max="1" width="4.7109375" style="16" customWidth="1"/>
    <col min="2" max="2" width="39.7109375" style="16" customWidth="1"/>
    <col min="3" max="8" width="13.7109375" style="16" customWidth="1"/>
    <col min="9" max="16384" width="9.140625" style="16"/>
  </cols>
  <sheetData>
    <row r="1" spans="1:8" ht="15" customHeight="1">
      <c r="A1" s="2155" t="s">
        <v>5934</v>
      </c>
      <c r="B1" s="2106"/>
      <c r="C1" s="2106"/>
      <c r="D1" s="2106"/>
      <c r="E1" s="2106"/>
      <c r="F1" s="2106"/>
      <c r="G1" s="2106"/>
      <c r="H1" s="2106"/>
    </row>
    <row r="2" spans="1:8" ht="15" customHeight="1">
      <c r="A2" s="2353"/>
      <c r="B2" s="2314"/>
      <c r="C2" s="2314"/>
      <c r="D2" s="2314"/>
      <c r="E2" s="2314"/>
      <c r="F2" s="2314"/>
      <c r="G2" s="2314"/>
      <c r="H2" s="2314"/>
    </row>
    <row r="3" spans="1:8" ht="15" customHeight="1">
      <c r="A3" s="2264" t="s">
        <v>5026</v>
      </c>
      <c r="B3" s="2254"/>
      <c r="C3" s="2255" t="s">
        <v>4</v>
      </c>
      <c r="D3" s="2314"/>
      <c r="E3" s="2314"/>
      <c r="F3" s="2314"/>
      <c r="G3" s="2314"/>
      <c r="H3" s="2314"/>
    </row>
    <row r="4" spans="1:8" ht="15" customHeight="1">
      <c r="A4" s="1720"/>
      <c r="B4" s="1720"/>
      <c r="C4" s="2255" t="s">
        <v>6</v>
      </c>
      <c r="D4" s="2314"/>
      <c r="E4" s="2256"/>
      <c r="F4" s="2353" t="s">
        <v>7</v>
      </c>
      <c r="G4" s="2314"/>
      <c r="H4" s="2314"/>
    </row>
    <row r="5" spans="1:8" ht="15" customHeight="1">
      <c r="A5" s="1720"/>
      <c r="B5" s="1720"/>
      <c r="C5" s="39" t="s">
        <v>997</v>
      </c>
      <c r="D5" s="39" t="s">
        <v>998</v>
      </c>
      <c r="E5" s="39" t="s">
        <v>999</v>
      </c>
      <c r="F5" s="39" t="s">
        <v>997</v>
      </c>
      <c r="G5" s="39" t="s">
        <v>998</v>
      </c>
      <c r="H5" s="1725" t="s">
        <v>999</v>
      </c>
    </row>
    <row r="6" spans="1:8" ht="15" customHeight="1">
      <c r="A6" s="2353" t="s">
        <v>10</v>
      </c>
      <c r="B6" s="2256"/>
      <c r="C6" s="39" t="s">
        <v>11</v>
      </c>
      <c r="D6" s="39" t="s">
        <v>12</v>
      </c>
      <c r="E6" s="39" t="s">
        <v>13</v>
      </c>
      <c r="F6" s="39" t="s">
        <v>1000</v>
      </c>
      <c r="G6" s="39" t="s">
        <v>1001</v>
      </c>
      <c r="H6" s="1715" t="s">
        <v>2141</v>
      </c>
    </row>
    <row r="7" spans="1:8" ht="15" customHeight="1">
      <c r="A7" s="1720"/>
      <c r="B7" s="2354"/>
      <c r="C7" s="2354"/>
      <c r="D7" s="2354"/>
      <c r="E7" s="2297" t="s">
        <v>5463</v>
      </c>
      <c r="F7" s="2298"/>
      <c r="G7" s="1720"/>
      <c r="H7" s="1720"/>
    </row>
    <row r="8" spans="1:8" ht="15" customHeight="1">
      <c r="A8" s="2352" t="s">
        <v>5935</v>
      </c>
      <c r="B8" s="2352"/>
      <c r="C8" s="47">
        <v>24624.080000000002</v>
      </c>
      <c r="D8" s="49">
        <v>92783.29</v>
      </c>
      <c r="E8" s="49">
        <v>117407.37</v>
      </c>
      <c r="F8" s="2022">
        <v>23235.69</v>
      </c>
      <c r="G8" s="2023">
        <v>90424.95</v>
      </c>
      <c r="H8" s="2023">
        <v>113660.64</v>
      </c>
    </row>
    <row r="9" spans="1:8" ht="15" customHeight="1">
      <c r="A9" s="2352" t="s">
        <v>5936</v>
      </c>
      <c r="B9" s="2352"/>
      <c r="C9" s="47" t="s">
        <v>68</v>
      </c>
      <c r="D9" s="49">
        <v>4742.8100000000004</v>
      </c>
      <c r="E9" s="49">
        <v>4742.8100000000004</v>
      </c>
      <c r="F9" s="2024" t="s">
        <v>68</v>
      </c>
      <c r="G9" s="2023">
        <v>6667.23</v>
      </c>
      <c r="H9" s="2023">
        <v>6667.23</v>
      </c>
    </row>
    <row r="10" spans="1:8" ht="26.1" customHeight="1">
      <c r="A10" s="2352" t="s">
        <v>5937</v>
      </c>
      <c r="B10" s="2352"/>
      <c r="C10" s="47">
        <v>73451.789999999994</v>
      </c>
      <c r="D10" s="49">
        <v>195.82</v>
      </c>
      <c r="E10" s="49">
        <v>73647.61</v>
      </c>
      <c r="F10" s="2022">
        <v>58375.71</v>
      </c>
      <c r="G10" s="2025">
        <v>1381.68</v>
      </c>
      <c r="H10" s="2023">
        <v>59757.39</v>
      </c>
    </row>
    <row r="11" spans="1:8" ht="15" customHeight="1">
      <c r="A11" s="2355" t="s">
        <v>999</v>
      </c>
      <c r="B11" s="2355"/>
      <c r="C11" s="50">
        <v>98075.87</v>
      </c>
      <c r="D11" s="52">
        <v>97721.919999999998</v>
      </c>
      <c r="E11" s="52">
        <v>195797.79</v>
      </c>
      <c r="F11" s="2026">
        <v>81611.399999999994</v>
      </c>
      <c r="G11" s="2027">
        <v>98473.86</v>
      </c>
      <c r="H11" s="2028">
        <v>180085.26</v>
      </c>
    </row>
    <row r="12" spans="1:8" ht="15" customHeight="1">
      <c r="A12" s="1130" t="s">
        <v>5505</v>
      </c>
      <c r="B12" s="1751" t="s">
        <v>5938</v>
      </c>
      <c r="C12" s="1751"/>
      <c r="D12" s="1718"/>
      <c r="E12" s="1718"/>
      <c r="F12" s="1751"/>
      <c r="G12" s="1718"/>
      <c r="H12" s="1718"/>
    </row>
    <row r="13" spans="1:8" ht="15" customHeight="1">
      <c r="A13" s="1004" t="s">
        <v>2765</v>
      </c>
      <c r="B13" s="1717" t="s">
        <v>5019</v>
      </c>
      <c r="C13" s="2029"/>
      <c r="D13" s="1720"/>
      <c r="E13" s="2029"/>
      <c r="F13" s="2029"/>
      <c r="G13" s="1720"/>
      <c r="H13" s="2029"/>
    </row>
    <row r="14" spans="1:8" ht="15" customHeight="1">
      <c r="A14" s="1720"/>
      <c r="B14" s="175" t="s">
        <v>5561</v>
      </c>
      <c r="C14" s="47">
        <v>72827.929999999993</v>
      </c>
      <c r="D14" s="49" t="s">
        <v>68</v>
      </c>
      <c r="E14" s="49">
        <v>72827.929999999993</v>
      </c>
      <c r="F14" s="47">
        <v>57805.9</v>
      </c>
      <c r="G14" s="2030" t="s">
        <v>68</v>
      </c>
      <c r="H14" s="2023">
        <v>57805.9</v>
      </c>
    </row>
    <row r="15" spans="1:8" ht="15" customHeight="1">
      <c r="A15" s="1720"/>
      <c r="B15" s="175" t="s">
        <v>5562</v>
      </c>
      <c r="C15" s="47">
        <v>623.86</v>
      </c>
      <c r="D15" s="49" t="s">
        <v>68</v>
      </c>
      <c r="E15" s="49">
        <v>623.86</v>
      </c>
      <c r="F15" s="47">
        <v>569.80999999999995</v>
      </c>
      <c r="G15" s="2030" t="s">
        <v>68</v>
      </c>
      <c r="H15" s="2023">
        <v>569.80999999999995</v>
      </c>
    </row>
    <row r="16" spans="1:8" ht="15" customHeight="1">
      <c r="A16" s="1004" t="s">
        <v>3170</v>
      </c>
      <c r="B16" s="1717" t="s">
        <v>5939</v>
      </c>
      <c r="C16" s="1720"/>
      <c r="D16" s="1720"/>
      <c r="E16" s="1720"/>
      <c r="F16" s="2031"/>
      <c r="G16" s="2031"/>
      <c r="H16" s="2031"/>
    </row>
    <row r="17" spans="1:8" ht="15" customHeight="1">
      <c r="A17" s="1720"/>
      <c r="B17" s="175" t="s">
        <v>5940</v>
      </c>
      <c r="C17" s="47" t="s">
        <v>68</v>
      </c>
      <c r="D17" s="49" t="s">
        <v>68</v>
      </c>
      <c r="E17" s="49" t="s">
        <v>68</v>
      </c>
      <c r="F17" s="2024" t="s">
        <v>68</v>
      </c>
      <c r="G17" s="2030" t="s">
        <v>68</v>
      </c>
      <c r="H17" s="2030" t="s">
        <v>68</v>
      </c>
    </row>
    <row r="18" spans="1:8" ht="15" customHeight="1">
      <c r="A18" s="1720"/>
      <c r="B18" s="175" t="s">
        <v>5941</v>
      </c>
      <c r="C18" s="47" t="s">
        <v>68</v>
      </c>
      <c r="D18" s="49">
        <v>171.21</v>
      </c>
      <c r="E18" s="49">
        <v>171.21</v>
      </c>
      <c r="F18" s="2024" t="s">
        <v>68</v>
      </c>
      <c r="G18" s="2030">
        <v>1353.78</v>
      </c>
      <c r="H18" s="2030">
        <v>1353.78</v>
      </c>
    </row>
    <row r="19" spans="1:8" ht="15" customHeight="1">
      <c r="A19" s="1720"/>
      <c r="B19" s="175" t="s">
        <v>5564</v>
      </c>
      <c r="C19" s="47" t="s">
        <v>68</v>
      </c>
      <c r="D19" s="49">
        <v>24.61</v>
      </c>
      <c r="E19" s="49">
        <v>24.61</v>
      </c>
      <c r="F19" s="2024" t="s">
        <v>68</v>
      </c>
      <c r="G19" s="2030">
        <v>27.9</v>
      </c>
      <c r="H19" s="2030">
        <v>27.9</v>
      </c>
    </row>
    <row r="20" spans="1:8" ht="15" customHeight="1">
      <c r="A20" s="1004" t="s">
        <v>5502</v>
      </c>
      <c r="B20" s="1717" t="s">
        <v>5566</v>
      </c>
      <c r="C20" s="2032"/>
      <c r="D20" s="1720"/>
      <c r="E20" s="1720"/>
      <c r="F20" s="2032"/>
      <c r="G20" s="1720"/>
      <c r="H20" s="1720"/>
    </row>
    <row r="21" spans="1:8" ht="15" customHeight="1">
      <c r="A21" s="1720"/>
      <c r="B21" s="175" t="s">
        <v>5566</v>
      </c>
      <c r="C21" s="2033" t="s">
        <v>68</v>
      </c>
      <c r="D21" s="208" t="s">
        <v>68</v>
      </c>
      <c r="E21" s="208" t="s">
        <v>68</v>
      </c>
      <c r="F21" s="2033" t="s">
        <v>68</v>
      </c>
      <c r="G21" s="208" t="s">
        <v>68</v>
      </c>
      <c r="H21" s="208" t="s">
        <v>68</v>
      </c>
    </row>
    <row r="22" spans="1:8" ht="15" customHeight="1">
      <c r="A22" s="1004" t="s">
        <v>5942</v>
      </c>
      <c r="B22" s="1717" t="s">
        <v>5943</v>
      </c>
      <c r="C22" s="2032"/>
      <c r="D22" s="1720"/>
      <c r="E22" s="1720"/>
      <c r="F22" s="2032"/>
      <c r="G22" s="1720"/>
      <c r="H22" s="1720"/>
    </row>
    <row r="23" spans="1:8" ht="15" customHeight="1">
      <c r="A23" s="1720"/>
      <c r="B23" s="175" t="s">
        <v>5944</v>
      </c>
      <c r="C23" s="2033" t="s">
        <v>68</v>
      </c>
      <c r="D23" s="208" t="s">
        <v>68</v>
      </c>
      <c r="E23" s="208" t="s">
        <v>68</v>
      </c>
      <c r="F23" s="2033" t="s">
        <v>68</v>
      </c>
      <c r="G23" s="208" t="s">
        <v>68</v>
      </c>
      <c r="H23" s="208" t="s">
        <v>68</v>
      </c>
    </row>
    <row r="24" spans="1:8" ht="24.95" customHeight="1">
      <c r="A24" s="2356" t="s">
        <v>5945</v>
      </c>
      <c r="B24" s="2356"/>
      <c r="C24" s="2356"/>
      <c r="D24" s="2356"/>
      <c r="E24" s="2356"/>
      <c r="F24" s="2356"/>
      <c r="G24" s="2356"/>
      <c r="H24" s="1897"/>
    </row>
    <row r="25" spans="1:8" ht="15" customHeight="1">
      <c r="A25" s="2265" t="s">
        <v>5946</v>
      </c>
      <c r="B25" s="2254"/>
      <c r="C25" s="2248" t="s">
        <v>5947</v>
      </c>
      <c r="D25" s="2248"/>
      <c r="E25" s="2248"/>
      <c r="F25" s="2248"/>
      <c r="G25" s="33"/>
      <c r="H25" s="1720"/>
    </row>
    <row r="26" spans="1:8" ht="15" customHeight="1">
      <c r="A26" s="2310"/>
      <c r="B26" s="2357"/>
      <c r="C26" s="2358" t="s">
        <v>997</v>
      </c>
      <c r="D26" s="2258"/>
      <c r="E26" s="2351" t="s">
        <v>998</v>
      </c>
      <c r="F26" s="2351"/>
      <c r="G26" s="33"/>
      <c r="H26" s="1720"/>
    </row>
    <row r="27" spans="1:8" ht="15" customHeight="1">
      <c r="A27" s="2248">
        <v>1</v>
      </c>
      <c r="B27" s="2258"/>
      <c r="C27" s="2358">
        <v>2</v>
      </c>
      <c r="D27" s="2258"/>
      <c r="E27" s="2121">
        <v>3</v>
      </c>
      <c r="F27" s="2122"/>
      <c r="G27" s="33"/>
      <c r="H27" s="1720"/>
    </row>
    <row r="28" spans="1:8" ht="15" customHeight="1">
      <c r="A28" s="2359" t="s">
        <v>7</v>
      </c>
      <c r="B28" s="2359"/>
      <c r="C28" s="2361">
        <v>45.32</v>
      </c>
      <c r="D28" s="2361"/>
      <c r="E28" s="2362">
        <v>54.68</v>
      </c>
      <c r="F28" s="2363"/>
      <c r="G28" s="2034"/>
      <c r="H28" s="1720"/>
    </row>
    <row r="29" spans="1:8" ht="15" customHeight="1">
      <c r="A29" s="2359" t="s">
        <v>6</v>
      </c>
      <c r="B29" s="2359"/>
      <c r="C29" s="2360">
        <v>50.09</v>
      </c>
      <c r="D29" s="2361"/>
      <c r="E29" s="2362">
        <v>49.91</v>
      </c>
      <c r="F29" s="2363"/>
      <c r="G29" s="2034"/>
      <c r="H29" s="1012"/>
    </row>
    <row r="30" spans="1:8" ht="15" customHeight="1">
      <c r="A30" s="2364" t="s">
        <v>5948</v>
      </c>
      <c r="B30" s="2364"/>
      <c r="C30" s="2364"/>
      <c r="D30" s="2364"/>
      <c r="E30" s="2364"/>
      <c r="F30" s="2364"/>
      <c r="G30" s="1720"/>
      <c r="H30" s="1720"/>
    </row>
    <row r="31" spans="1:8" ht="15" customHeight="1">
      <c r="A31" s="1720"/>
      <c r="B31" s="1720"/>
      <c r="C31" s="1720"/>
      <c r="D31" s="1720"/>
      <c r="E31" s="1720"/>
      <c r="F31" s="1720"/>
      <c r="G31" s="1720"/>
      <c r="H31" s="1720"/>
    </row>
    <row r="32" spans="1:8" ht="15" customHeight="1">
      <c r="A32" s="1720"/>
      <c r="B32" s="1720"/>
      <c r="C32" s="1720"/>
      <c r="D32" s="1720"/>
      <c r="E32" s="1720"/>
      <c r="F32" s="1720"/>
      <c r="G32" s="1720"/>
      <c r="H32" s="1720"/>
    </row>
    <row r="33" spans="1:8" ht="15" customHeight="1">
      <c r="A33" s="1720"/>
      <c r="B33" s="1720"/>
      <c r="C33" s="1720"/>
      <c r="D33" s="1720"/>
      <c r="E33" s="1720"/>
      <c r="F33" s="1720"/>
      <c r="G33" s="1720"/>
      <c r="H33" s="1720"/>
    </row>
    <row r="34" spans="1:8" ht="15" customHeight="1">
      <c r="A34" s="1720"/>
      <c r="B34" s="1720"/>
      <c r="C34" s="1720"/>
      <c r="D34" s="1720"/>
      <c r="E34" s="1720"/>
      <c r="F34" s="1720"/>
      <c r="G34" s="1720"/>
      <c r="H34" s="1720"/>
    </row>
    <row r="35" spans="1:8" ht="15" customHeight="1">
      <c r="A35" s="1720"/>
      <c r="B35" s="1720"/>
      <c r="C35" s="1720"/>
      <c r="D35" s="1720"/>
      <c r="E35" s="1720"/>
      <c r="F35" s="1720"/>
      <c r="G35" s="1720"/>
      <c r="H35" s="1720"/>
    </row>
    <row r="36" spans="1:8" ht="15" customHeight="1">
      <c r="A36" s="1720"/>
      <c r="B36" s="1720"/>
      <c r="C36" s="1720"/>
      <c r="D36" s="1720"/>
      <c r="E36" s="1720"/>
      <c r="F36" s="1720"/>
      <c r="G36" s="1720"/>
      <c r="H36" s="1720"/>
    </row>
    <row r="37" spans="1:8" ht="15" customHeight="1">
      <c r="A37" s="1720"/>
      <c r="B37" s="1720"/>
      <c r="C37" s="1720"/>
      <c r="D37" s="1720"/>
      <c r="E37" s="1720"/>
      <c r="F37" s="1720"/>
      <c r="G37" s="1720"/>
      <c r="H37" s="1720"/>
    </row>
    <row r="38" spans="1:8" ht="15" customHeight="1">
      <c r="A38" s="1720"/>
      <c r="B38" s="1720"/>
      <c r="C38" s="1720"/>
      <c r="D38" s="1720"/>
      <c r="E38" s="1720"/>
      <c r="F38" s="1720"/>
      <c r="G38" s="1720"/>
      <c r="H38" s="1720"/>
    </row>
    <row r="39" spans="1:8" ht="15" customHeight="1">
      <c r="A39" s="1720"/>
      <c r="B39" s="1720"/>
      <c r="C39" s="1720"/>
      <c r="D39" s="1720"/>
      <c r="E39" s="1720"/>
      <c r="F39" s="1720"/>
      <c r="G39" s="1720"/>
      <c r="H39" s="1720"/>
    </row>
    <row r="40" spans="1:8" ht="15" customHeight="1">
      <c r="A40" s="1720"/>
      <c r="B40" s="1720"/>
      <c r="C40" s="1720"/>
      <c r="D40" s="1720"/>
      <c r="E40" s="1720"/>
      <c r="F40" s="1720"/>
      <c r="G40" s="1720"/>
      <c r="H40" s="1720"/>
    </row>
    <row r="41" spans="1:8" ht="15" customHeight="1">
      <c r="A41" s="1720"/>
      <c r="B41" s="1720"/>
      <c r="C41" s="1720"/>
      <c r="D41" s="1720"/>
      <c r="E41" s="1720"/>
      <c r="F41" s="1720"/>
      <c r="G41" s="1720"/>
      <c r="H41" s="1720"/>
    </row>
    <row r="42" spans="1:8" ht="15" customHeight="1">
      <c r="A42" s="1720"/>
      <c r="B42" s="1720"/>
      <c r="C42" s="1720"/>
      <c r="D42" s="1720"/>
      <c r="E42" s="1720"/>
      <c r="F42" s="1720"/>
      <c r="G42" s="1720"/>
      <c r="H42" s="1720"/>
    </row>
    <row r="43" spans="1:8" ht="15" customHeight="1">
      <c r="A43" s="1720"/>
      <c r="B43" s="1720"/>
      <c r="C43" s="1720"/>
      <c r="D43" s="1720"/>
      <c r="E43" s="1720"/>
      <c r="F43" s="1720"/>
      <c r="G43" s="1720"/>
      <c r="H43" s="1720"/>
    </row>
    <row r="44" spans="1:8" ht="15" customHeight="1">
      <c r="A44" s="1720"/>
      <c r="B44" s="1720"/>
      <c r="C44" s="1720"/>
      <c r="D44" s="1720"/>
      <c r="E44" s="1720"/>
      <c r="F44" s="1720"/>
      <c r="G44" s="1720"/>
      <c r="H44" s="1720"/>
    </row>
    <row r="45" spans="1:8" ht="15" customHeight="1">
      <c r="A45" s="1720"/>
      <c r="B45" s="1720"/>
      <c r="C45" s="1720"/>
      <c r="D45" s="1720"/>
      <c r="E45" s="1720"/>
      <c r="F45" s="1720"/>
      <c r="G45" s="1720"/>
      <c r="H45" s="1720"/>
    </row>
    <row r="46" spans="1:8" ht="15" customHeight="1">
      <c r="A46" s="1720"/>
      <c r="B46" s="1720"/>
      <c r="C46" s="1720"/>
      <c r="D46" s="1720"/>
      <c r="E46" s="1720"/>
      <c r="F46" s="1720"/>
      <c r="G46" s="1720"/>
      <c r="H46" s="1720"/>
    </row>
    <row r="47" spans="1:8" ht="15" customHeight="1">
      <c r="A47" s="1720"/>
      <c r="B47" s="1720"/>
      <c r="C47" s="1720"/>
      <c r="D47" s="1720"/>
      <c r="E47" s="1720"/>
      <c r="F47" s="1720"/>
      <c r="G47" s="1720"/>
      <c r="H47" s="1720"/>
    </row>
    <row r="48" spans="1:8" ht="15" customHeight="1">
      <c r="A48" s="1720"/>
      <c r="B48" s="1720"/>
      <c r="C48" s="1720"/>
      <c r="D48" s="1720"/>
      <c r="E48" s="1720"/>
      <c r="F48" s="1720"/>
      <c r="G48" s="1720"/>
      <c r="H48" s="1720"/>
    </row>
    <row r="49" spans="1:8" ht="15" customHeight="1">
      <c r="A49" s="1720"/>
      <c r="B49" s="1720"/>
      <c r="C49" s="1720"/>
      <c r="D49" s="1720"/>
      <c r="E49" s="1720"/>
      <c r="F49" s="1720"/>
      <c r="G49" s="1720"/>
      <c r="H49" s="1720"/>
    </row>
    <row r="50" spans="1:8" ht="15" customHeight="1">
      <c r="A50" s="1720"/>
      <c r="B50" s="1720"/>
      <c r="C50" s="1720"/>
      <c r="D50" s="1720"/>
      <c r="E50" s="1720"/>
      <c r="F50" s="1720"/>
      <c r="G50" s="1720"/>
      <c r="H50" s="1720"/>
    </row>
    <row r="51" spans="1:8" ht="15" customHeight="1">
      <c r="A51" s="1720"/>
      <c r="B51" s="1720"/>
      <c r="C51" s="1720"/>
      <c r="D51" s="1720"/>
      <c r="E51" s="1720"/>
      <c r="F51" s="1720"/>
      <c r="G51" s="1720"/>
      <c r="H51" s="1720"/>
    </row>
    <row r="52" spans="1:8" ht="15" customHeight="1">
      <c r="A52" s="1720"/>
      <c r="B52" s="1720"/>
      <c r="C52" s="1720"/>
      <c r="D52" s="1720"/>
      <c r="E52" s="1720"/>
      <c r="F52" s="1720"/>
      <c r="G52" s="1720"/>
      <c r="H52" s="1720"/>
    </row>
    <row r="53" spans="1:8" ht="15" customHeight="1">
      <c r="A53" s="1720"/>
      <c r="B53" s="1720"/>
      <c r="C53" s="1720"/>
      <c r="D53" s="1720"/>
      <c r="E53" s="1720"/>
      <c r="F53" s="1720"/>
      <c r="G53" s="1720"/>
      <c r="H53" s="1720"/>
    </row>
    <row r="54" spans="1:8" ht="15" customHeight="1">
      <c r="A54" s="1720"/>
      <c r="B54" s="1720"/>
      <c r="C54" s="1720"/>
      <c r="D54" s="1720"/>
      <c r="E54" s="1720"/>
      <c r="F54" s="1720"/>
      <c r="G54" s="1720"/>
      <c r="H54" s="1720"/>
    </row>
    <row r="55" spans="1:8" ht="15" customHeight="1">
      <c r="A55" s="1720"/>
      <c r="B55" s="1720"/>
      <c r="C55" s="1720"/>
      <c r="D55" s="1720"/>
      <c r="E55" s="1720"/>
      <c r="F55" s="1720"/>
      <c r="G55" s="1720"/>
      <c r="H55" s="1720"/>
    </row>
    <row r="56" spans="1:8" ht="15" customHeight="1">
      <c r="A56" s="1720"/>
      <c r="B56" s="1720"/>
      <c r="C56" s="1720"/>
      <c r="D56" s="1720"/>
      <c r="E56" s="1720"/>
      <c r="F56" s="1720"/>
      <c r="G56" s="1720"/>
      <c r="H56" s="1720"/>
    </row>
    <row r="57" spans="1:8" ht="15" customHeight="1">
      <c r="A57" s="1720"/>
      <c r="B57" s="1720"/>
      <c r="C57" s="1720"/>
      <c r="D57" s="1720"/>
      <c r="E57" s="1720"/>
      <c r="F57" s="1720"/>
      <c r="G57" s="1720"/>
      <c r="H57" s="1720"/>
    </row>
    <row r="58" spans="1:8" ht="15" customHeight="1">
      <c r="A58" s="1720"/>
      <c r="B58" s="1720"/>
      <c r="C58" s="1720"/>
      <c r="D58" s="1720"/>
      <c r="E58" s="1720"/>
      <c r="F58" s="1720"/>
      <c r="G58" s="1720"/>
      <c r="H58" s="1720"/>
    </row>
    <row r="59" spans="1:8" ht="15" customHeight="1">
      <c r="A59" s="1720"/>
      <c r="B59" s="1720"/>
      <c r="C59" s="1720"/>
      <c r="D59" s="1720"/>
      <c r="E59" s="1720"/>
      <c r="F59" s="1720"/>
      <c r="G59" s="1720"/>
      <c r="H59" s="1720"/>
    </row>
    <row r="60" spans="1:8" ht="15" customHeight="1">
      <c r="A60" s="1720"/>
      <c r="B60" s="1720"/>
      <c r="C60" s="1720"/>
      <c r="D60" s="1720"/>
      <c r="E60" s="1720"/>
      <c r="F60" s="1720"/>
      <c r="G60" s="1720"/>
      <c r="H60" s="1720"/>
    </row>
    <row r="61" spans="1:8" ht="15" customHeight="1">
      <c r="A61" s="1720"/>
      <c r="B61" s="1720"/>
      <c r="C61" s="1720"/>
      <c r="D61" s="1720"/>
      <c r="E61" s="1720"/>
      <c r="F61" s="1720"/>
      <c r="G61" s="1720"/>
      <c r="H61" s="1720"/>
    </row>
    <row r="62" spans="1:8" ht="15" customHeight="1">
      <c r="A62" s="1720"/>
      <c r="B62" s="1720"/>
      <c r="C62" s="1720"/>
      <c r="D62" s="1720"/>
      <c r="E62" s="1720"/>
      <c r="F62" s="1720"/>
      <c r="G62" s="1720"/>
      <c r="H62" s="1720"/>
    </row>
    <row r="63" spans="1:8" ht="15" customHeight="1">
      <c r="A63" s="1720"/>
      <c r="B63" s="1720"/>
      <c r="C63" s="1720"/>
      <c r="D63" s="1720"/>
      <c r="E63" s="1720"/>
      <c r="F63" s="1720"/>
      <c r="G63" s="1720"/>
      <c r="H63" s="1720"/>
    </row>
    <row r="64" spans="1:8" ht="15" customHeight="1">
      <c r="A64" s="1720"/>
      <c r="B64" s="1720"/>
      <c r="C64" s="1720"/>
      <c r="D64" s="1720"/>
      <c r="E64" s="1720"/>
      <c r="F64" s="1720"/>
      <c r="G64" s="1720"/>
      <c r="H64" s="1720"/>
    </row>
    <row r="65" spans="1:8" ht="15" customHeight="1">
      <c r="A65" s="1720"/>
      <c r="B65" s="1720"/>
      <c r="C65" s="1720"/>
      <c r="D65" s="1720"/>
      <c r="E65" s="1720"/>
      <c r="F65" s="1720"/>
      <c r="G65" s="1720"/>
      <c r="H65" s="1720"/>
    </row>
    <row r="66" spans="1:8" ht="15" customHeight="1">
      <c r="A66" s="1720"/>
      <c r="B66" s="1720"/>
      <c r="C66" s="1720"/>
      <c r="D66" s="1720"/>
      <c r="E66" s="1720"/>
      <c r="F66" s="1720"/>
      <c r="G66" s="1720"/>
      <c r="H66" s="1720"/>
    </row>
    <row r="67" spans="1:8" ht="15" customHeight="1">
      <c r="A67" s="1720"/>
      <c r="B67" s="1720"/>
      <c r="C67" s="1720"/>
      <c r="D67" s="1720"/>
      <c r="E67" s="1720"/>
      <c r="F67" s="1720"/>
      <c r="G67" s="1720"/>
      <c r="H67" s="1720"/>
    </row>
    <row r="68" spans="1:8" ht="15" customHeight="1">
      <c r="A68" s="1720"/>
      <c r="B68" s="1720"/>
      <c r="C68" s="1720"/>
      <c r="D68" s="1720"/>
      <c r="E68" s="1720"/>
      <c r="F68" s="1720"/>
      <c r="G68" s="1720"/>
      <c r="H68" s="1720"/>
    </row>
    <row r="69" spans="1:8" ht="15" customHeight="1">
      <c r="A69" s="1720"/>
      <c r="B69" s="1720"/>
      <c r="C69" s="1720"/>
      <c r="D69" s="1720"/>
      <c r="E69" s="1720"/>
      <c r="F69" s="1720"/>
      <c r="G69" s="1720"/>
      <c r="H69" s="1720"/>
    </row>
    <row r="70" spans="1:8" ht="15" customHeight="1">
      <c r="A70" s="1720"/>
      <c r="B70" s="1720"/>
      <c r="C70" s="1720"/>
      <c r="D70" s="1720"/>
      <c r="E70" s="1720"/>
      <c r="F70" s="1720"/>
      <c r="G70" s="1720"/>
      <c r="H70" s="1720"/>
    </row>
    <row r="71" spans="1:8" ht="15" customHeight="1">
      <c r="A71" s="1720"/>
      <c r="B71" s="1720"/>
      <c r="C71" s="1720"/>
      <c r="D71" s="1720"/>
      <c r="E71" s="1720"/>
      <c r="F71" s="1720"/>
      <c r="G71" s="1720"/>
      <c r="H71" s="1720"/>
    </row>
    <row r="72" spans="1:8" ht="15" customHeight="1">
      <c r="A72" s="1720"/>
      <c r="B72" s="1720"/>
      <c r="C72" s="1720"/>
      <c r="D72" s="1720"/>
      <c r="E72" s="1720"/>
      <c r="F72" s="1720"/>
      <c r="G72" s="1720"/>
      <c r="H72" s="1720"/>
    </row>
    <row r="73" spans="1:8" ht="15" customHeight="1">
      <c r="A73" s="1720"/>
      <c r="B73" s="1720"/>
      <c r="C73" s="1720"/>
      <c r="D73" s="1720"/>
      <c r="E73" s="1720"/>
      <c r="F73" s="1720"/>
      <c r="G73" s="1720"/>
      <c r="H73" s="1720"/>
    </row>
    <row r="74" spans="1:8" ht="15" customHeight="1">
      <c r="A74" s="1720"/>
      <c r="B74" s="1720"/>
      <c r="C74" s="1720"/>
      <c r="D74" s="1720"/>
      <c r="E74" s="1720"/>
      <c r="F74" s="1720"/>
      <c r="G74" s="1720"/>
      <c r="H74" s="1720"/>
    </row>
    <row r="75" spans="1:8" ht="15" customHeight="1">
      <c r="A75" s="1720"/>
      <c r="B75" s="1720"/>
      <c r="C75" s="1720"/>
      <c r="D75" s="1720"/>
      <c r="E75" s="1720"/>
      <c r="F75" s="1720"/>
      <c r="G75" s="1720"/>
      <c r="H75" s="1720"/>
    </row>
    <row r="76" spans="1:8" ht="15" customHeight="1">
      <c r="A76" s="1720"/>
      <c r="B76" s="1720"/>
      <c r="C76" s="1720"/>
      <c r="D76" s="1720"/>
      <c r="E76" s="1720"/>
      <c r="F76" s="1720"/>
      <c r="G76" s="1720"/>
      <c r="H76" s="1720"/>
    </row>
    <row r="77" spans="1:8" ht="15" customHeight="1">
      <c r="A77" s="1720"/>
      <c r="B77" s="1720"/>
      <c r="C77" s="1720"/>
      <c r="D77" s="1720"/>
      <c r="E77" s="1720"/>
      <c r="F77" s="1720"/>
      <c r="G77" s="1720"/>
      <c r="H77" s="1720"/>
    </row>
    <row r="78" spans="1:8" ht="15" customHeight="1">
      <c r="A78" s="1720"/>
      <c r="B78" s="1720"/>
      <c r="C78" s="1720"/>
      <c r="D78" s="1720"/>
      <c r="E78" s="1720"/>
      <c r="F78" s="1720"/>
      <c r="G78" s="1720"/>
      <c r="H78" s="1720"/>
    </row>
    <row r="79" spans="1:8" ht="15" customHeight="1">
      <c r="A79" s="1720"/>
      <c r="B79" s="1720"/>
      <c r="C79" s="1720"/>
      <c r="D79" s="1720"/>
      <c r="E79" s="1720"/>
      <c r="F79" s="1720"/>
      <c r="G79" s="1720"/>
      <c r="H79" s="1720"/>
    </row>
    <row r="80" spans="1:8" ht="15" customHeight="1">
      <c r="A80" s="1720"/>
      <c r="B80" s="1720"/>
      <c r="C80" s="1720"/>
      <c r="D80" s="1720"/>
      <c r="E80" s="1720"/>
      <c r="F80" s="1720"/>
      <c r="G80" s="1720"/>
      <c r="H80" s="1720"/>
    </row>
    <row r="81" spans="1:8" ht="15" customHeight="1">
      <c r="A81" s="1720"/>
      <c r="B81" s="1720"/>
      <c r="C81" s="1720"/>
      <c r="D81" s="1720"/>
      <c r="E81" s="1720"/>
      <c r="F81" s="1720"/>
      <c r="G81" s="1720"/>
      <c r="H81" s="1720"/>
    </row>
    <row r="82" spans="1:8" ht="15" customHeight="1">
      <c r="A82" s="1720"/>
      <c r="B82" s="1720"/>
      <c r="C82" s="1720"/>
      <c r="D82" s="1720"/>
      <c r="E82" s="1720"/>
      <c r="F82" s="1720"/>
      <c r="G82" s="1720"/>
      <c r="H82" s="1720"/>
    </row>
    <row r="83" spans="1:8" ht="15" customHeight="1">
      <c r="A83" s="1720"/>
      <c r="B83" s="1720"/>
      <c r="C83" s="1720"/>
      <c r="D83" s="1720"/>
      <c r="E83" s="1720"/>
      <c r="F83" s="1720"/>
      <c r="G83" s="1720"/>
      <c r="H83" s="1720"/>
    </row>
    <row r="84" spans="1:8" ht="15" customHeight="1">
      <c r="A84" s="1720"/>
      <c r="B84" s="1720"/>
      <c r="C84" s="1720"/>
      <c r="D84" s="1720"/>
      <c r="E84" s="1720"/>
      <c r="F84" s="1720"/>
      <c r="G84" s="1720"/>
      <c r="H84" s="1720"/>
    </row>
    <row r="85" spans="1:8" ht="15" customHeight="1">
      <c r="A85" s="1720"/>
      <c r="B85" s="1720"/>
      <c r="C85" s="1720"/>
      <c r="D85" s="1720"/>
      <c r="E85" s="1720"/>
      <c r="F85" s="1720"/>
      <c r="G85" s="1720"/>
      <c r="H85" s="1720"/>
    </row>
    <row r="86" spans="1:8" ht="15" customHeight="1">
      <c r="A86" s="1720"/>
      <c r="B86" s="1720"/>
      <c r="C86" s="1720"/>
      <c r="D86" s="1720"/>
      <c r="E86" s="1720"/>
      <c r="F86" s="1720"/>
      <c r="G86" s="1720"/>
      <c r="H86" s="1720"/>
    </row>
    <row r="87" spans="1:8" ht="15" customHeight="1">
      <c r="A87" s="1720"/>
      <c r="B87" s="1720"/>
      <c r="C87" s="1720"/>
      <c r="D87" s="1720"/>
      <c r="E87" s="1720"/>
      <c r="F87" s="1720"/>
      <c r="G87" s="1720"/>
      <c r="H87" s="1720"/>
    </row>
    <row r="88" spans="1:8" ht="15" customHeight="1">
      <c r="A88" s="1720"/>
      <c r="B88" s="1720"/>
      <c r="C88" s="1720"/>
      <c r="D88" s="1720"/>
      <c r="E88" s="1720"/>
      <c r="F88" s="1720"/>
      <c r="G88" s="1720"/>
      <c r="H88" s="1720"/>
    </row>
    <row r="89" spans="1:8" ht="15" customHeight="1">
      <c r="A89" s="1720"/>
      <c r="B89" s="1720"/>
      <c r="C89" s="1720"/>
      <c r="D89" s="1720"/>
      <c r="E89" s="1720"/>
      <c r="F89" s="1720"/>
      <c r="G89" s="1720"/>
      <c r="H89" s="1720"/>
    </row>
    <row r="90" spans="1:8" ht="15" customHeight="1">
      <c r="A90" s="1720"/>
      <c r="B90" s="1720"/>
      <c r="C90" s="1720"/>
      <c r="D90" s="1720"/>
      <c r="E90" s="1720"/>
      <c r="F90" s="1720"/>
      <c r="G90" s="1720"/>
      <c r="H90" s="1720"/>
    </row>
    <row r="91" spans="1:8" ht="15" customHeight="1">
      <c r="A91" s="1720"/>
      <c r="B91" s="1720"/>
      <c r="C91" s="1720"/>
      <c r="D91" s="1720"/>
      <c r="E91" s="1720"/>
      <c r="F91" s="1720"/>
      <c r="G91" s="1720"/>
      <c r="H91" s="1720"/>
    </row>
    <row r="92" spans="1:8" ht="15" customHeight="1">
      <c r="A92" s="1720"/>
      <c r="B92" s="1720"/>
      <c r="C92" s="1720"/>
      <c r="D92" s="1720"/>
      <c r="E92" s="1720"/>
      <c r="F92" s="1720"/>
      <c r="G92" s="1720"/>
      <c r="H92" s="1720"/>
    </row>
    <row r="93" spans="1:8" ht="15" customHeight="1">
      <c r="A93" s="1720"/>
      <c r="B93" s="1720"/>
      <c r="C93" s="1720"/>
      <c r="D93" s="1720"/>
      <c r="E93" s="1720"/>
      <c r="F93" s="1720"/>
      <c r="G93" s="1720"/>
      <c r="H93" s="1720"/>
    </row>
    <row r="94" spans="1:8" ht="15" customHeight="1">
      <c r="A94" s="1720"/>
      <c r="B94" s="1720"/>
      <c r="C94" s="1720"/>
      <c r="D94" s="1720"/>
      <c r="E94" s="1720"/>
      <c r="F94" s="1720"/>
      <c r="G94" s="1720"/>
      <c r="H94" s="1720"/>
    </row>
    <row r="95" spans="1:8" ht="15" customHeight="1">
      <c r="A95" s="1720"/>
      <c r="B95" s="1720"/>
      <c r="C95" s="1720"/>
      <c r="D95" s="1720"/>
      <c r="E95" s="1720"/>
      <c r="F95" s="1720"/>
      <c r="G95" s="1720"/>
      <c r="H95" s="1720"/>
    </row>
    <row r="96" spans="1:8" ht="15" customHeight="1">
      <c r="A96" s="1720"/>
      <c r="B96" s="1720"/>
      <c r="C96" s="1720"/>
      <c r="D96" s="1720"/>
      <c r="E96" s="1720"/>
      <c r="F96" s="1720"/>
      <c r="G96" s="1720"/>
      <c r="H96" s="1720"/>
    </row>
    <row r="97" spans="1:8" ht="15" customHeight="1">
      <c r="A97" s="1720"/>
      <c r="B97" s="1720"/>
      <c r="C97" s="1720"/>
      <c r="D97" s="1720"/>
      <c r="E97" s="1720"/>
      <c r="F97" s="1720"/>
      <c r="G97" s="1720"/>
      <c r="H97" s="1720"/>
    </row>
    <row r="98" spans="1:8" ht="15" customHeight="1">
      <c r="A98" s="1720"/>
      <c r="B98" s="1720"/>
      <c r="C98" s="1720"/>
      <c r="D98" s="1720"/>
      <c r="E98" s="1720"/>
      <c r="F98" s="1720"/>
      <c r="G98" s="1720"/>
      <c r="H98" s="1720"/>
    </row>
    <row r="99" spans="1:8" ht="15" customHeight="1">
      <c r="A99" s="1720"/>
      <c r="B99" s="1720"/>
      <c r="C99" s="1720"/>
      <c r="D99" s="1720"/>
      <c r="E99" s="1720"/>
      <c r="F99" s="1720"/>
      <c r="G99" s="1720"/>
      <c r="H99" s="1720"/>
    </row>
    <row r="100" spans="1:8" ht="15" customHeight="1">
      <c r="A100" s="1720"/>
      <c r="B100" s="1720"/>
      <c r="C100" s="1720"/>
      <c r="D100" s="1720"/>
      <c r="E100" s="1720"/>
      <c r="F100" s="1720"/>
      <c r="G100" s="1720"/>
      <c r="H100" s="1720"/>
    </row>
    <row r="101" spans="1:8" ht="15" customHeight="1">
      <c r="A101" s="1720"/>
      <c r="B101" s="1720"/>
      <c r="C101" s="1720"/>
      <c r="D101" s="1720"/>
      <c r="E101" s="1720"/>
      <c r="F101" s="1720"/>
      <c r="G101" s="1720"/>
      <c r="H101" s="1720"/>
    </row>
    <row r="102" spans="1:8" ht="15" customHeight="1">
      <c r="A102" s="1720"/>
      <c r="B102" s="1720"/>
      <c r="C102" s="1720"/>
      <c r="D102" s="1720"/>
      <c r="E102" s="1720"/>
      <c r="F102" s="1720"/>
      <c r="G102" s="1720"/>
      <c r="H102" s="1720"/>
    </row>
    <row r="103" spans="1:8" ht="15" customHeight="1">
      <c r="A103" s="1720"/>
      <c r="B103" s="1720"/>
      <c r="C103" s="1720"/>
      <c r="D103" s="1720"/>
      <c r="E103" s="1720"/>
      <c r="F103" s="1720"/>
      <c r="G103" s="1720"/>
      <c r="H103" s="1720"/>
    </row>
    <row r="104" spans="1:8" ht="15" customHeight="1">
      <c r="A104" s="1720"/>
      <c r="B104" s="1720"/>
      <c r="C104" s="1720"/>
      <c r="D104" s="1720"/>
      <c r="E104" s="1720"/>
      <c r="F104" s="1720"/>
      <c r="G104" s="1720"/>
      <c r="H104" s="1720"/>
    </row>
    <row r="105" spans="1:8" ht="15" customHeight="1">
      <c r="A105" s="1720"/>
      <c r="B105" s="1720"/>
      <c r="C105" s="1720"/>
      <c r="D105" s="1720"/>
      <c r="E105" s="1720"/>
      <c r="F105" s="1720"/>
      <c r="G105" s="1720"/>
      <c r="H105" s="1720"/>
    </row>
    <row r="106" spans="1:8" ht="15" customHeight="1">
      <c r="A106" s="1720"/>
      <c r="B106" s="1720"/>
      <c r="C106" s="1720"/>
      <c r="D106" s="1720"/>
      <c r="E106" s="1720"/>
      <c r="F106" s="1720"/>
      <c r="G106" s="1720"/>
      <c r="H106" s="1720"/>
    </row>
    <row r="107" spans="1:8" ht="15" customHeight="1">
      <c r="A107" s="1720"/>
      <c r="B107" s="1720"/>
      <c r="C107" s="1720"/>
      <c r="D107" s="1720"/>
      <c r="E107" s="1720"/>
      <c r="F107" s="1720"/>
      <c r="G107" s="1720"/>
      <c r="H107" s="1720"/>
    </row>
    <row r="108" spans="1:8" ht="15" customHeight="1">
      <c r="A108" s="1720"/>
      <c r="B108" s="1720"/>
      <c r="C108" s="1720"/>
      <c r="D108" s="1720"/>
      <c r="E108" s="1720"/>
      <c r="F108" s="1720"/>
      <c r="G108" s="1720"/>
      <c r="H108" s="1720"/>
    </row>
    <row r="109" spans="1:8" ht="15" customHeight="1">
      <c r="A109" s="1720"/>
      <c r="B109" s="1720"/>
      <c r="C109" s="1720"/>
      <c r="D109" s="1720"/>
      <c r="E109" s="1720"/>
      <c r="F109" s="1720"/>
      <c r="G109" s="1720"/>
      <c r="H109" s="1720"/>
    </row>
    <row r="110" spans="1:8" ht="15" customHeight="1">
      <c r="A110" s="1720"/>
      <c r="B110" s="1720"/>
      <c r="C110" s="1720"/>
      <c r="D110" s="1720"/>
      <c r="E110" s="1720"/>
      <c r="F110" s="1720"/>
      <c r="G110" s="1720"/>
      <c r="H110" s="1720"/>
    </row>
    <row r="111" spans="1:8" ht="15" customHeight="1">
      <c r="A111" s="1720"/>
      <c r="B111" s="1720"/>
      <c r="C111" s="1720"/>
      <c r="D111" s="1720"/>
      <c r="E111" s="1720"/>
      <c r="F111" s="1720"/>
      <c r="G111" s="1720"/>
      <c r="H111" s="1720"/>
    </row>
    <row r="112" spans="1:8" ht="15" customHeight="1">
      <c r="A112" s="1720"/>
      <c r="B112" s="1720"/>
      <c r="C112" s="1720"/>
      <c r="D112" s="1720"/>
      <c r="E112" s="1720"/>
      <c r="F112" s="1720"/>
      <c r="G112" s="1720"/>
      <c r="H112" s="1720"/>
    </row>
    <row r="113" spans="1:8" ht="15" customHeight="1">
      <c r="A113" s="1720"/>
      <c r="B113" s="1720"/>
      <c r="C113" s="1720"/>
      <c r="D113" s="1720"/>
      <c r="E113" s="1720"/>
      <c r="F113" s="1720"/>
      <c r="G113" s="1720"/>
      <c r="H113" s="1720"/>
    </row>
    <row r="114" spans="1:8" ht="15" customHeight="1">
      <c r="A114" s="1720"/>
      <c r="B114" s="1720"/>
      <c r="C114" s="1720"/>
      <c r="D114" s="1720"/>
      <c r="E114" s="1720"/>
      <c r="F114" s="1720"/>
      <c r="G114" s="1720"/>
      <c r="H114" s="1720"/>
    </row>
    <row r="115" spans="1:8" ht="15" customHeight="1">
      <c r="A115" s="1720"/>
      <c r="B115" s="1720"/>
      <c r="C115" s="1720"/>
      <c r="D115" s="1720"/>
      <c r="E115" s="1720"/>
      <c r="F115" s="1720"/>
      <c r="G115" s="1720"/>
      <c r="H115" s="1720"/>
    </row>
    <row r="116" spans="1:8" ht="15" customHeight="1">
      <c r="A116" s="1720"/>
      <c r="B116" s="1720"/>
      <c r="C116" s="1720"/>
      <c r="D116" s="1720"/>
      <c r="E116" s="1720"/>
      <c r="F116" s="1720"/>
      <c r="G116" s="1720"/>
      <c r="H116" s="1720"/>
    </row>
    <row r="117" spans="1:8" ht="15" customHeight="1">
      <c r="A117" s="1720"/>
      <c r="B117" s="1720"/>
      <c r="C117" s="1720"/>
      <c r="D117" s="1720"/>
      <c r="E117" s="1720"/>
      <c r="F117" s="1720"/>
      <c r="G117" s="1720"/>
      <c r="H117" s="1720"/>
    </row>
    <row r="118" spans="1:8" ht="15" customHeight="1">
      <c r="A118" s="1720"/>
      <c r="B118" s="1720"/>
      <c r="C118" s="1720"/>
      <c r="D118" s="1720"/>
      <c r="E118" s="1720"/>
      <c r="F118" s="1720"/>
      <c r="G118" s="1720"/>
      <c r="H118" s="1720"/>
    </row>
    <row r="119" spans="1:8" ht="15" customHeight="1">
      <c r="A119" s="1720"/>
      <c r="B119" s="1720"/>
      <c r="C119" s="1720"/>
      <c r="D119" s="1720"/>
      <c r="E119" s="1720"/>
      <c r="F119" s="1720"/>
      <c r="G119" s="1720"/>
      <c r="H119" s="1720"/>
    </row>
    <row r="120" spans="1:8" ht="15" customHeight="1">
      <c r="A120" s="1720"/>
      <c r="B120" s="1720"/>
      <c r="C120" s="1720"/>
      <c r="D120" s="1720"/>
      <c r="E120" s="1720"/>
      <c r="F120" s="1720"/>
      <c r="G120" s="1720"/>
      <c r="H120" s="1720"/>
    </row>
    <row r="121" spans="1:8" ht="15" customHeight="1">
      <c r="A121" s="1720"/>
      <c r="B121" s="1720"/>
      <c r="C121" s="1720"/>
      <c r="D121" s="1720"/>
      <c r="E121" s="1720"/>
      <c r="F121" s="1720"/>
      <c r="G121" s="1720"/>
      <c r="H121" s="1720"/>
    </row>
    <row r="122" spans="1:8" ht="15" customHeight="1">
      <c r="A122" s="1720"/>
      <c r="B122" s="1720"/>
      <c r="C122" s="1720"/>
      <c r="D122" s="1720"/>
      <c r="E122" s="1720"/>
      <c r="F122" s="1720"/>
      <c r="G122" s="1720"/>
      <c r="H122" s="1720"/>
    </row>
    <row r="123" spans="1:8" ht="15" customHeight="1">
      <c r="A123" s="1720"/>
      <c r="B123" s="1720"/>
      <c r="C123" s="1720"/>
      <c r="D123" s="1720"/>
      <c r="E123" s="1720"/>
      <c r="F123" s="1720"/>
      <c r="G123" s="1720"/>
      <c r="H123" s="1720"/>
    </row>
    <row r="124" spans="1:8" ht="15" customHeight="1">
      <c r="A124" s="1720"/>
      <c r="B124" s="1720"/>
      <c r="C124" s="1720"/>
      <c r="D124" s="1720"/>
      <c r="E124" s="1720"/>
      <c r="F124" s="1720"/>
      <c r="G124" s="1720"/>
      <c r="H124" s="1720"/>
    </row>
    <row r="125" spans="1:8" ht="15" customHeight="1">
      <c r="A125" s="1720"/>
      <c r="B125" s="1720"/>
      <c r="C125" s="1720"/>
      <c r="D125" s="1720"/>
      <c r="E125" s="1720"/>
      <c r="F125" s="1720"/>
      <c r="G125" s="1720"/>
      <c r="H125" s="1720"/>
    </row>
    <row r="126" spans="1:8" ht="15" customHeight="1">
      <c r="A126" s="1720"/>
      <c r="B126" s="1720"/>
      <c r="C126" s="1720"/>
      <c r="D126" s="1720"/>
      <c r="E126" s="1720"/>
      <c r="F126" s="1720"/>
      <c r="G126" s="1720"/>
      <c r="H126" s="1720"/>
    </row>
    <row r="127" spans="1:8" ht="15" customHeight="1">
      <c r="A127" s="1720"/>
      <c r="B127" s="1720"/>
      <c r="C127" s="1720"/>
      <c r="D127" s="1720"/>
      <c r="E127" s="1720"/>
      <c r="F127" s="1720"/>
      <c r="G127" s="1720"/>
      <c r="H127" s="1720"/>
    </row>
    <row r="128" spans="1:8" ht="15" customHeight="1">
      <c r="A128" s="1720"/>
      <c r="B128" s="1720"/>
      <c r="C128" s="1720"/>
      <c r="D128" s="1720"/>
      <c r="E128" s="1720"/>
      <c r="F128" s="1720"/>
      <c r="G128" s="1720"/>
      <c r="H128" s="1720"/>
    </row>
    <row r="129" spans="1:8" ht="15" customHeight="1">
      <c r="A129" s="1720"/>
      <c r="B129" s="1720"/>
      <c r="C129" s="1720"/>
      <c r="D129" s="1720"/>
      <c r="E129" s="1720"/>
      <c r="F129" s="1720"/>
      <c r="G129" s="1720"/>
      <c r="H129" s="1720"/>
    </row>
    <row r="130" spans="1:8" ht="15" customHeight="1">
      <c r="A130" s="1720"/>
      <c r="B130" s="1720"/>
      <c r="C130" s="1720"/>
      <c r="D130" s="1720"/>
      <c r="E130" s="1720"/>
      <c r="F130" s="1720"/>
      <c r="G130" s="1720"/>
      <c r="H130" s="1720"/>
    </row>
    <row r="131" spans="1:8" ht="15" customHeight="1">
      <c r="A131" s="1720"/>
      <c r="B131" s="1720"/>
      <c r="C131" s="1720"/>
      <c r="D131" s="1720"/>
      <c r="E131" s="1720"/>
      <c r="F131" s="1720"/>
      <c r="G131" s="1720"/>
      <c r="H131" s="1720"/>
    </row>
    <row r="132" spans="1:8" ht="15" customHeight="1">
      <c r="A132" s="1720"/>
      <c r="B132" s="1720"/>
      <c r="C132" s="1720"/>
      <c r="D132" s="1720"/>
      <c r="E132" s="1720"/>
      <c r="F132" s="1720"/>
      <c r="G132" s="1720"/>
      <c r="H132" s="1720"/>
    </row>
    <row r="133" spans="1:8" ht="15" customHeight="1">
      <c r="A133" s="1720"/>
      <c r="B133" s="1720"/>
      <c r="C133" s="1720"/>
      <c r="D133" s="1720"/>
      <c r="E133" s="1720"/>
      <c r="F133" s="1720"/>
      <c r="G133" s="1720"/>
      <c r="H133" s="1720"/>
    </row>
    <row r="134" spans="1:8" ht="15" customHeight="1">
      <c r="A134" s="1720"/>
      <c r="B134" s="1720"/>
      <c r="C134" s="1720"/>
      <c r="D134" s="1720"/>
      <c r="E134" s="1720"/>
      <c r="F134" s="1720"/>
      <c r="G134" s="1720"/>
      <c r="H134" s="1720"/>
    </row>
    <row r="135" spans="1:8" ht="15" customHeight="1">
      <c r="A135" s="1720"/>
      <c r="B135" s="1720"/>
      <c r="C135" s="1720"/>
      <c r="D135" s="1720"/>
      <c r="E135" s="1720"/>
      <c r="F135" s="1720"/>
      <c r="G135" s="1720"/>
      <c r="H135" s="1720"/>
    </row>
    <row r="136" spans="1:8" ht="15" customHeight="1">
      <c r="A136" s="1720"/>
      <c r="B136" s="1720"/>
      <c r="C136" s="1720"/>
      <c r="D136" s="1720"/>
      <c r="E136" s="1720"/>
      <c r="F136" s="1720"/>
      <c r="G136" s="1720"/>
      <c r="H136" s="1720"/>
    </row>
    <row r="137" spans="1:8" ht="15" customHeight="1">
      <c r="A137" s="1720"/>
      <c r="B137" s="1720"/>
      <c r="C137" s="1720"/>
      <c r="D137" s="1720"/>
      <c r="E137" s="1720"/>
      <c r="F137" s="1720"/>
      <c r="G137" s="1720"/>
      <c r="H137" s="1720"/>
    </row>
    <row r="138" spans="1:8" ht="15" customHeight="1">
      <c r="A138" s="1720"/>
      <c r="B138" s="1720"/>
      <c r="C138" s="1720"/>
      <c r="D138" s="1720"/>
      <c r="E138" s="1720"/>
      <c r="F138" s="1720"/>
      <c r="G138" s="1720"/>
      <c r="H138" s="1720"/>
    </row>
    <row r="139" spans="1:8" ht="15" customHeight="1">
      <c r="A139" s="1720"/>
      <c r="B139" s="1720"/>
      <c r="C139" s="1720"/>
      <c r="D139" s="1720"/>
      <c r="E139" s="1720"/>
      <c r="F139" s="1720"/>
      <c r="G139" s="1720"/>
      <c r="H139" s="1720"/>
    </row>
    <row r="140" spans="1:8" ht="15" customHeight="1">
      <c r="A140" s="1720"/>
      <c r="B140" s="1720"/>
      <c r="C140" s="1720"/>
      <c r="D140" s="1720"/>
      <c r="E140" s="1720"/>
      <c r="F140" s="1720"/>
      <c r="G140" s="1720"/>
      <c r="H140" s="1720"/>
    </row>
    <row r="141" spans="1:8" ht="15" customHeight="1">
      <c r="A141" s="1720"/>
      <c r="B141" s="1720"/>
      <c r="C141" s="1720"/>
      <c r="D141" s="1720"/>
      <c r="E141" s="1720"/>
      <c r="F141" s="1720"/>
      <c r="G141" s="1720"/>
      <c r="H141" s="1720"/>
    </row>
    <row r="142" spans="1:8" ht="15" customHeight="1">
      <c r="A142" s="1720"/>
      <c r="B142" s="1720"/>
      <c r="C142" s="1720"/>
      <c r="D142" s="1720"/>
      <c r="E142" s="1720"/>
      <c r="F142" s="1720"/>
      <c r="G142" s="1720"/>
      <c r="H142" s="1720"/>
    </row>
    <row r="143" spans="1:8" ht="15" customHeight="1">
      <c r="A143" s="1720"/>
      <c r="B143" s="1720"/>
      <c r="C143" s="1720"/>
      <c r="D143" s="1720"/>
      <c r="E143" s="1720"/>
      <c r="F143" s="1720"/>
      <c r="G143" s="1720"/>
      <c r="H143" s="1720"/>
    </row>
    <row r="144" spans="1:8" ht="15" customHeight="1">
      <c r="A144" s="1720"/>
      <c r="B144" s="1720"/>
      <c r="C144" s="1720"/>
      <c r="D144" s="1720"/>
      <c r="E144" s="1720"/>
      <c r="F144" s="1720"/>
      <c r="G144" s="1720"/>
      <c r="H144" s="1720"/>
    </row>
    <row r="145" spans="1:8" ht="15" customHeight="1">
      <c r="A145" s="1720"/>
      <c r="B145" s="1720"/>
      <c r="C145" s="1720"/>
      <c r="D145" s="1720"/>
      <c r="E145" s="1720"/>
      <c r="F145" s="1720"/>
      <c r="G145" s="1720"/>
      <c r="H145" s="1720"/>
    </row>
    <row r="146" spans="1:8" ht="15" customHeight="1">
      <c r="A146" s="1720"/>
      <c r="B146" s="1720"/>
      <c r="C146" s="1720"/>
      <c r="D146" s="1720"/>
      <c r="E146" s="1720"/>
      <c r="F146" s="1720"/>
      <c r="G146" s="1720"/>
      <c r="H146" s="1720"/>
    </row>
    <row r="147" spans="1:8" ht="15" customHeight="1">
      <c r="A147" s="1720"/>
      <c r="B147" s="1720"/>
      <c r="C147" s="1720"/>
      <c r="D147" s="1720"/>
      <c r="E147" s="1720"/>
      <c r="F147" s="1720"/>
      <c r="G147" s="1720"/>
      <c r="H147" s="1720"/>
    </row>
    <row r="148" spans="1:8" ht="15" customHeight="1">
      <c r="A148" s="1720"/>
      <c r="B148" s="1720"/>
      <c r="C148" s="1720"/>
      <c r="D148" s="1720"/>
      <c r="E148" s="1720"/>
      <c r="F148" s="1720"/>
      <c r="G148" s="1720"/>
      <c r="H148" s="1720"/>
    </row>
    <row r="149" spans="1:8" ht="15" customHeight="1">
      <c r="A149" s="1720"/>
      <c r="B149" s="1720"/>
      <c r="C149" s="1720"/>
      <c r="D149" s="1720"/>
      <c r="E149" s="1720"/>
      <c r="F149" s="1720"/>
      <c r="G149" s="1720"/>
      <c r="H149" s="1720"/>
    </row>
    <row r="150" spans="1:8" ht="15" customHeight="1">
      <c r="A150" s="1720"/>
      <c r="B150" s="1720"/>
      <c r="C150" s="1720"/>
      <c r="D150" s="1720"/>
      <c r="E150" s="1720"/>
      <c r="F150" s="1720"/>
      <c r="G150" s="1720"/>
      <c r="H150" s="1720"/>
    </row>
    <row r="151" spans="1:8" ht="15" customHeight="1">
      <c r="A151" s="1720"/>
      <c r="B151" s="1720"/>
      <c r="C151" s="1720"/>
      <c r="D151" s="1720"/>
      <c r="E151" s="1720"/>
      <c r="F151" s="1720"/>
      <c r="G151" s="1720"/>
      <c r="H151" s="1720"/>
    </row>
    <row r="152" spans="1:8" ht="15" customHeight="1">
      <c r="A152" s="1720"/>
      <c r="B152" s="1720"/>
      <c r="C152" s="1720"/>
      <c r="D152" s="1720"/>
      <c r="E152" s="1720"/>
      <c r="F152" s="1720"/>
      <c r="G152" s="1720"/>
      <c r="H152" s="1720"/>
    </row>
    <row r="153" spans="1:8" ht="15" customHeight="1">
      <c r="A153" s="1720"/>
      <c r="B153" s="1720"/>
      <c r="C153" s="1720"/>
      <c r="D153" s="1720"/>
      <c r="E153" s="1720"/>
      <c r="F153" s="1720"/>
      <c r="G153" s="1720"/>
      <c r="H153" s="1720"/>
    </row>
    <row r="154" spans="1:8" ht="15" customHeight="1">
      <c r="A154" s="1720"/>
      <c r="B154" s="1720"/>
      <c r="C154" s="1720"/>
      <c r="D154" s="1720"/>
      <c r="E154" s="1720"/>
      <c r="F154" s="1720"/>
      <c r="G154" s="1720"/>
      <c r="H154" s="1720"/>
    </row>
    <row r="155" spans="1:8" ht="15" customHeight="1">
      <c r="A155" s="1720"/>
      <c r="B155" s="1720"/>
      <c r="C155" s="1720"/>
      <c r="D155" s="1720"/>
      <c r="E155" s="1720"/>
      <c r="F155" s="1720"/>
      <c r="G155" s="1720"/>
      <c r="H155" s="1720"/>
    </row>
    <row r="156" spans="1:8" ht="15" customHeight="1">
      <c r="A156" s="1720"/>
      <c r="B156" s="1720"/>
      <c r="C156" s="1720"/>
      <c r="D156" s="1720"/>
      <c r="E156" s="1720"/>
      <c r="F156" s="1720"/>
      <c r="G156" s="1720"/>
      <c r="H156" s="1720"/>
    </row>
    <row r="157" spans="1:8" ht="15" customHeight="1">
      <c r="A157" s="1720"/>
      <c r="B157" s="1720"/>
      <c r="C157" s="1720"/>
      <c r="D157" s="1720"/>
      <c r="E157" s="1720"/>
      <c r="F157" s="1720"/>
      <c r="G157" s="1720"/>
      <c r="H157" s="1720"/>
    </row>
    <row r="158" spans="1:8" ht="15" customHeight="1">
      <c r="A158" s="1720"/>
      <c r="B158" s="1720"/>
      <c r="C158" s="1720"/>
      <c r="D158" s="1720"/>
      <c r="E158" s="1720"/>
      <c r="F158" s="1720"/>
      <c r="G158" s="1720"/>
      <c r="H158" s="1720"/>
    </row>
    <row r="159" spans="1:8" ht="15" customHeight="1">
      <c r="A159" s="1720"/>
      <c r="B159" s="1720"/>
      <c r="C159" s="1720"/>
      <c r="D159" s="1720"/>
      <c r="E159" s="1720"/>
      <c r="F159" s="1720"/>
      <c r="G159" s="1720"/>
      <c r="H159" s="1720"/>
    </row>
    <row r="160" spans="1:8" ht="15" customHeight="1">
      <c r="A160" s="1720"/>
      <c r="B160" s="1720"/>
      <c r="C160" s="1720"/>
      <c r="D160" s="1720"/>
      <c r="E160" s="1720"/>
      <c r="F160" s="1720"/>
      <c r="G160" s="1720"/>
      <c r="H160" s="1720"/>
    </row>
    <row r="161" spans="1:8" ht="15" customHeight="1">
      <c r="A161" s="1720"/>
      <c r="B161" s="1720"/>
      <c r="C161" s="1720"/>
      <c r="D161" s="1720"/>
      <c r="E161" s="1720"/>
      <c r="F161" s="1720"/>
      <c r="G161" s="1720"/>
      <c r="H161" s="1720"/>
    </row>
    <row r="162" spans="1:8" ht="15" customHeight="1">
      <c r="A162" s="1720"/>
      <c r="B162" s="1720"/>
      <c r="C162" s="1720"/>
      <c r="D162" s="1720"/>
      <c r="E162" s="1720"/>
      <c r="F162" s="1720"/>
      <c r="G162" s="1720"/>
      <c r="H162" s="1720"/>
    </row>
    <row r="163" spans="1:8" ht="15" customHeight="1">
      <c r="A163" s="1720"/>
      <c r="B163" s="1720"/>
      <c r="C163" s="1720"/>
      <c r="D163" s="1720"/>
      <c r="E163" s="1720"/>
      <c r="F163" s="1720"/>
      <c r="G163" s="1720"/>
      <c r="H163" s="1720"/>
    </row>
    <row r="164" spans="1:8" ht="15" customHeight="1">
      <c r="A164" s="1720"/>
      <c r="B164" s="1720"/>
      <c r="C164" s="1720"/>
      <c r="D164" s="1720"/>
      <c r="E164" s="1720"/>
      <c r="F164" s="1720"/>
      <c r="G164" s="1720"/>
      <c r="H164" s="1720"/>
    </row>
    <row r="165" spans="1:8" ht="15" customHeight="1">
      <c r="A165" s="1720"/>
      <c r="B165" s="1720"/>
      <c r="C165" s="1720"/>
      <c r="D165" s="1720"/>
      <c r="E165" s="1720"/>
      <c r="F165" s="1720"/>
      <c r="G165" s="1720"/>
      <c r="H165" s="1720"/>
    </row>
    <row r="166" spans="1:8" ht="15" customHeight="1">
      <c r="A166" s="1720"/>
      <c r="B166" s="1720"/>
      <c r="C166" s="1720"/>
      <c r="D166" s="1720"/>
      <c r="E166" s="1720"/>
      <c r="F166" s="1720"/>
      <c r="G166" s="1720"/>
      <c r="H166" s="1720"/>
    </row>
    <row r="167" spans="1:8" ht="15" customHeight="1">
      <c r="A167" s="1720"/>
      <c r="B167" s="1720"/>
      <c r="C167" s="1720"/>
      <c r="D167" s="1720"/>
      <c r="E167" s="1720"/>
      <c r="F167" s="1720"/>
      <c r="G167" s="1720"/>
      <c r="H167" s="1720"/>
    </row>
    <row r="168" spans="1:8" ht="15" customHeight="1">
      <c r="A168" s="1720"/>
      <c r="B168" s="1720"/>
      <c r="C168" s="1720"/>
      <c r="D168" s="1720"/>
      <c r="E168" s="1720"/>
      <c r="F168" s="1720"/>
      <c r="G168" s="1720"/>
      <c r="H168" s="1720"/>
    </row>
    <row r="169" spans="1:8" ht="15" customHeight="1">
      <c r="A169" s="1720"/>
      <c r="B169" s="1720"/>
      <c r="C169" s="1720"/>
      <c r="D169" s="1720"/>
      <c r="E169" s="1720"/>
      <c r="F169" s="1720"/>
      <c r="G169" s="1720"/>
      <c r="H169" s="1720"/>
    </row>
    <row r="170" spans="1:8" ht="15" customHeight="1">
      <c r="A170" s="1720"/>
      <c r="B170" s="1720"/>
      <c r="C170" s="1720"/>
      <c r="D170" s="1720"/>
      <c r="E170" s="1720"/>
      <c r="F170" s="1720"/>
      <c r="G170" s="1720"/>
      <c r="H170" s="1720"/>
    </row>
    <row r="171" spans="1:8" ht="15" customHeight="1">
      <c r="A171" s="1720"/>
      <c r="B171" s="1720"/>
      <c r="C171" s="1720"/>
      <c r="D171" s="1720"/>
      <c r="E171" s="1720"/>
      <c r="F171" s="1720"/>
      <c r="G171" s="1720"/>
      <c r="H171" s="1720"/>
    </row>
    <row r="172" spans="1:8" ht="15" customHeight="1">
      <c r="A172" s="1720"/>
      <c r="B172" s="1720"/>
      <c r="C172" s="1720"/>
      <c r="D172" s="1720"/>
      <c r="E172" s="1720"/>
      <c r="F172" s="1720"/>
      <c r="G172" s="1720"/>
      <c r="H172" s="1720"/>
    </row>
    <row r="173" spans="1:8" ht="15" customHeight="1">
      <c r="A173" s="1720"/>
      <c r="B173" s="1720"/>
      <c r="C173" s="1720"/>
      <c r="D173" s="1720"/>
      <c r="E173" s="1720"/>
      <c r="F173" s="1720"/>
      <c r="G173" s="1720"/>
      <c r="H173" s="1720"/>
    </row>
    <row r="174" spans="1:8" ht="15" customHeight="1">
      <c r="A174" s="1720"/>
      <c r="B174" s="1720"/>
      <c r="C174" s="1720"/>
      <c r="D174" s="1720"/>
      <c r="E174" s="1720"/>
      <c r="F174" s="1720"/>
      <c r="G174" s="1720"/>
      <c r="H174" s="1720"/>
    </row>
    <row r="175" spans="1:8" ht="15" customHeight="1">
      <c r="A175" s="1720"/>
      <c r="B175" s="1720"/>
      <c r="C175" s="1720"/>
      <c r="D175" s="1720"/>
      <c r="E175" s="1720"/>
      <c r="F175" s="1720"/>
      <c r="G175" s="1720"/>
      <c r="H175" s="1720"/>
    </row>
    <row r="176" spans="1:8" ht="15" customHeight="1">
      <c r="A176" s="1720"/>
      <c r="B176" s="1720"/>
      <c r="C176" s="1720"/>
      <c r="D176" s="1720"/>
      <c r="E176" s="1720"/>
      <c r="F176" s="1720"/>
      <c r="G176" s="1720"/>
      <c r="H176" s="1720"/>
    </row>
    <row r="177" spans="1:8" ht="15" customHeight="1">
      <c r="A177" s="1720"/>
      <c r="B177" s="1720"/>
      <c r="C177" s="1720"/>
      <c r="D177" s="1720"/>
      <c r="E177" s="1720"/>
      <c r="F177" s="1720"/>
      <c r="G177" s="1720"/>
      <c r="H177" s="1720"/>
    </row>
    <row r="178" spans="1:8" ht="15" customHeight="1">
      <c r="A178" s="1720"/>
      <c r="B178" s="1720"/>
      <c r="C178" s="1720"/>
      <c r="D178" s="1720"/>
      <c r="E178" s="1720"/>
      <c r="F178" s="1720"/>
      <c r="G178" s="1720"/>
      <c r="H178" s="1720"/>
    </row>
    <row r="179" spans="1:8" ht="15" customHeight="1">
      <c r="A179" s="1720"/>
      <c r="B179" s="1720"/>
      <c r="C179" s="1720"/>
      <c r="D179" s="1720"/>
      <c r="E179" s="1720"/>
      <c r="F179" s="1720"/>
      <c r="G179" s="1720"/>
      <c r="H179" s="1720"/>
    </row>
    <row r="180" spans="1:8" ht="15" customHeight="1">
      <c r="A180" s="1720"/>
      <c r="B180" s="1720"/>
      <c r="C180" s="1720"/>
      <c r="D180" s="1720"/>
      <c r="E180" s="1720"/>
      <c r="F180" s="1720"/>
      <c r="G180" s="1720"/>
      <c r="H180" s="1720"/>
    </row>
    <row r="181" spans="1:8" ht="15" customHeight="1">
      <c r="A181" s="1720"/>
      <c r="B181" s="1720"/>
      <c r="C181" s="1720"/>
      <c r="D181" s="1720"/>
      <c r="E181" s="1720"/>
      <c r="F181" s="1720"/>
      <c r="G181" s="1720"/>
      <c r="H181" s="1720"/>
    </row>
    <row r="182" spans="1:8" ht="15" customHeight="1">
      <c r="A182" s="1720"/>
      <c r="B182" s="1720"/>
      <c r="C182" s="1720"/>
      <c r="D182" s="1720"/>
      <c r="E182" s="1720"/>
      <c r="F182" s="1720"/>
      <c r="G182" s="1720"/>
      <c r="H182" s="1720"/>
    </row>
    <row r="183" spans="1:8" ht="15" customHeight="1">
      <c r="A183" s="1720"/>
      <c r="B183" s="1720"/>
      <c r="C183" s="1720"/>
      <c r="D183" s="1720"/>
      <c r="E183" s="1720"/>
      <c r="F183" s="1720"/>
      <c r="G183" s="1720"/>
      <c r="H183" s="1720"/>
    </row>
    <row r="184" spans="1:8" ht="15" customHeight="1">
      <c r="A184" s="1720"/>
      <c r="B184" s="1720"/>
      <c r="C184" s="1720"/>
      <c r="D184" s="1720"/>
      <c r="E184" s="1720"/>
      <c r="F184" s="1720"/>
      <c r="G184" s="1720"/>
      <c r="H184" s="1720"/>
    </row>
    <row r="185" spans="1:8" ht="15" customHeight="1">
      <c r="A185" s="1720"/>
      <c r="B185" s="1720"/>
      <c r="C185" s="1720"/>
      <c r="D185" s="1720"/>
      <c r="E185" s="1720"/>
      <c r="F185" s="1720"/>
      <c r="G185" s="1720"/>
      <c r="H185" s="1720"/>
    </row>
    <row r="186" spans="1:8" ht="15" customHeight="1">
      <c r="A186" s="1720"/>
      <c r="B186" s="1720"/>
      <c r="C186" s="1720"/>
      <c r="D186" s="1720"/>
      <c r="E186" s="1720"/>
      <c r="F186" s="1720"/>
      <c r="G186" s="1720"/>
      <c r="H186" s="1720"/>
    </row>
    <row r="187" spans="1:8" ht="15" customHeight="1">
      <c r="A187" s="1720"/>
      <c r="B187" s="1720"/>
      <c r="C187" s="1720"/>
      <c r="D187" s="1720"/>
      <c r="E187" s="1720"/>
      <c r="F187" s="1720"/>
      <c r="G187" s="1720"/>
      <c r="H187" s="1720"/>
    </row>
    <row r="188" spans="1:8" ht="15" customHeight="1">
      <c r="A188" s="1720"/>
      <c r="B188" s="1720"/>
      <c r="C188" s="1720"/>
      <c r="D188" s="1720"/>
      <c r="E188" s="1720"/>
      <c r="F188" s="1720"/>
      <c r="G188" s="1720"/>
      <c r="H188" s="1720"/>
    </row>
    <row r="189" spans="1:8" ht="15" customHeight="1">
      <c r="A189" s="1720"/>
      <c r="B189" s="1720"/>
      <c r="C189" s="1720"/>
      <c r="D189" s="1720"/>
      <c r="E189" s="1720"/>
      <c r="F189" s="1720"/>
      <c r="G189" s="1720"/>
      <c r="H189" s="1720"/>
    </row>
    <row r="190" spans="1:8" ht="15" customHeight="1">
      <c r="A190" s="1720"/>
      <c r="B190" s="1720"/>
      <c r="C190" s="1720"/>
      <c r="D190" s="1720"/>
      <c r="E190" s="1720"/>
      <c r="F190" s="1720"/>
      <c r="G190" s="1720"/>
      <c r="H190" s="1720"/>
    </row>
    <row r="191" spans="1:8" ht="15" customHeight="1">
      <c r="A191" s="1720"/>
      <c r="B191" s="1720"/>
      <c r="C191" s="1720"/>
      <c r="D191" s="1720"/>
      <c r="E191" s="1720"/>
      <c r="F191" s="1720"/>
      <c r="G191" s="1720"/>
      <c r="H191" s="1720"/>
    </row>
    <row r="192" spans="1:8" ht="15" customHeight="1">
      <c r="A192" s="1720"/>
      <c r="B192" s="1720"/>
      <c r="C192" s="1720"/>
      <c r="D192" s="1720"/>
      <c r="E192" s="1720"/>
      <c r="F192" s="1720"/>
      <c r="G192" s="1720"/>
      <c r="H192" s="1720"/>
    </row>
    <row r="193" spans="1:8" ht="15" customHeight="1">
      <c r="A193" s="1720"/>
      <c r="B193" s="1720"/>
      <c r="C193" s="1720"/>
      <c r="D193" s="1720"/>
      <c r="E193" s="1720"/>
      <c r="F193" s="1720"/>
      <c r="G193" s="1720"/>
      <c r="H193" s="1720"/>
    </row>
    <row r="194" spans="1:8" ht="15" customHeight="1">
      <c r="A194" s="1720"/>
      <c r="B194" s="1720"/>
      <c r="C194" s="1720"/>
      <c r="D194" s="1720"/>
      <c r="E194" s="1720"/>
      <c r="F194" s="1720"/>
      <c r="G194" s="1720"/>
      <c r="H194" s="1720"/>
    </row>
    <row r="195" spans="1:8" ht="15" customHeight="1">
      <c r="A195" s="1720"/>
      <c r="B195" s="1720"/>
      <c r="C195" s="1720"/>
      <c r="D195" s="1720"/>
      <c r="E195" s="1720"/>
      <c r="F195" s="1720"/>
      <c r="G195" s="1720"/>
      <c r="H195" s="1720"/>
    </row>
    <row r="196" spans="1:8" ht="15" customHeight="1">
      <c r="A196" s="1720"/>
      <c r="B196" s="1720"/>
      <c r="C196" s="1720"/>
      <c r="D196" s="1720"/>
      <c r="E196" s="1720"/>
      <c r="F196" s="1720"/>
      <c r="G196" s="1720"/>
      <c r="H196" s="1720"/>
    </row>
    <row r="197" spans="1:8" ht="15" customHeight="1">
      <c r="A197" s="1720"/>
      <c r="B197" s="1720"/>
      <c r="C197" s="1720"/>
      <c r="D197" s="1720"/>
      <c r="E197" s="1720"/>
      <c r="F197" s="1720"/>
      <c r="G197" s="1720"/>
      <c r="H197" s="1720"/>
    </row>
    <row r="198" spans="1:8" ht="15" customHeight="1">
      <c r="A198" s="1720"/>
      <c r="B198" s="1720"/>
      <c r="C198" s="1720"/>
      <c r="D198" s="1720"/>
      <c r="E198" s="1720"/>
      <c r="F198" s="1720"/>
      <c r="G198" s="1720"/>
      <c r="H198" s="1720"/>
    </row>
    <row r="199" spans="1:8" ht="15" customHeight="1">
      <c r="A199" s="1720"/>
      <c r="B199" s="1720"/>
      <c r="C199" s="1720"/>
      <c r="D199" s="1720"/>
      <c r="E199" s="1720"/>
      <c r="F199" s="1720"/>
      <c r="G199" s="1720"/>
      <c r="H199" s="1720"/>
    </row>
    <row r="200" spans="1:8" ht="15" customHeight="1">
      <c r="A200" s="1720"/>
      <c r="B200" s="1720"/>
      <c r="C200" s="1720"/>
      <c r="D200" s="1720"/>
      <c r="E200" s="1720"/>
      <c r="F200" s="1720"/>
      <c r="G200" s="1720"/>
      <c r="H200" s="1720"/>
    </row>
    <row r="201" spans="1:8" ht="15" customHeight="1">
      <c r="A201" s="1720"/>
      <c r="B201" s="1720"/>
      <c r="C201" s="1720"/>
      <c r="D201" s="1720"/>
      <c r="E201" s="1720"/>
      <c r="F201" s="1720"/>
      <c r="G201" s="1720"/>
      <c r="H201" s="1720"/>
    </row>
    <row r="202" spans="1:8" ht="15" customHeight="1">
      <c r="A202" s="1720"/>
      <c r="B202" s="1720"/>
      <c r="C202" s="1720"/>
      <c r="D202" s="1720"/>
      <c r="E202" s="1720"/>
      <c r="F202" s="1720"/>
      <c r="G202" s="1720"/>
      <c r="H202" s="1720"/>
    </row>
    <row r="203" spans="1:8" ht="15" customHeight="1">
      <c r="A203" s="1720"/>
      <c r="B203" s="1720"/>
      <c r="C203" s="1720"/>
      <c r="D203" s="1720"/>
      <c r="E203" s="1720"/>
      <c r="F203" s="1720"/>
      <c r="G203" s="1720"/>
      <c r="H203" s="1720"/>
    </row>
    <row r="204" spans="1:8" ht="15" customHeight="1">
      <c r="A204" s="1720"/>
      <c r="B204" s="1720"/>
      <c r="C204" s="1720"/>
      <c r="D204" s="1720"/>
      <c r="E204" s="1720"/>
      <c r="F204" s="1720"/>
      <c r="G204" s="1720"/>
      <c r="H204" s="1720"/>
    </row>
    <row r="205" spans="1:8" ht="15" customHeight="1">
      <c r="A205" s="1720"/>
      <c r="B205" s="1720"/>
      <c r="C205" s="1720"/>
      <c r="D205" s="1720"/>
      <c r="E205" s="1720"/>
      <c r="F205" s="1720"/>
      <c r="G205" s="1720"/>
      <c r="H205" s="1720"/>
    </row>
    <row r="206" spans="1:8" ht="15" customHeight="1">
      <c r="A206" s="1720"/>
      <c r="B206" s="1720"/>
      <c r="C206" s="1720"/>
      <c r="D206" s="1720"/>
      <c r="E206" s="1720"/>
      <c r="F206" s="1720"/>
      <c r="G206" s="1720"/>
      <c r="H206" s="1720"/>
    </row>
    <row r="207" spans="1:8" ht="15" customHeight="1">
      <c r="A207" s="1720"/>
      <c r="B207" s="1720"/>
      <c r="C207" s="1720"/>
      <c r="D207" s="1720"/>
      <c r="E207" s="1720"/>
      <c r="F207" s="1720"/>
      <c r="G207" s="1720"/>
      <c r="H207" s="1720"/>
    </row>
    <row r="208" spans="1:8" ht="15" customHeight="1">
      <c r="A208" s="1720"/>
      <c r="B208" s="1720"/>
      <c r="C208" s="1720"/>
      <c r="D208" s="1720"/>
      <c r="E208" s="1720"/>
      <c r="F208" s="1720"/>
      <c r="G208" s="1720"/>
      <c r="H208" s="1720"/>
    </row>
    <row r="209" spans="1:8" ht="15" customHeight="1">
      <c r="A209" s="1720"/>
      <c r="B209" s="1720"/>
      <c r="C209" s="1720"/>
      <c r="D209" s="1720"/>
      <c r="E209" s="1720"/>
      <c r="F209" s="1720"/>
      <c r="G209" s="1720"/>
      <c r="H209" s="1720"/>
    </row>
    <row r="210" spans="1:8" ht="15" customHeight="1">
      <c r="A210" s="1720"/>
      <c r="B210" s="1720"/>
      <c r="C210" s="1720"/>
      <c r="D210" s="1720"/>
      <c r="E210" s="1720"/>
      <c r="F210" s="1720"/>
      <c r="G210" s="1720"/>
      <c r="H210" s="1720"/>
    </row>
    <row r="211" spans="1:8" ht="15" customHeight="1">
      <c r="A211" s="1720"/>
      <c r="B211" s="1720"/>
      <c r="C211" s="1720"/>
      <c r="D211" s="1720"/>
      <c r="E211" s="1720"/>
      <c r="F211" s="1720"/>
      <c r="G211" s="1720"/>
      <c r="H211" s="1720"/>
    </row>
    <row r="212" spans="1:8" ht="15" customHeight="1">
      <c r="A212" s="1720"/>
      <c r="B212" s="1720"/>
      <c r="C212" s="1720"/>
      <c r="D212" s="1720"/>
      <c r="E212" s="1720"/>
      <c r="F212" s="1720"/>
      <c r="G212" s="1720"/>
      <c r="H212" s="1720"/>
    </row>
    <row r="213" spans="1:8" ht="15" customHeight="1">
      <c r="A213" s="1720"/>
      <c r="B213" s="1720"/>
      <c r="C213" s="1720"/>
      <c r="D213" s="1720"/>
      <c r="E213" s="1720"/>
      <c r="F213" s="1720"/>
      <c r="G213" s="1720"/>
      <c r="H213" s="1720"/>
    </row>
    <row r="214" spans="1:8" ht="15" customHeight="1">
      <c r="A214" s="1720"/>
      <c r="B214" s="1720"/>
      <c r="C214" s="1720"/>
      <c r="D214" s="1720"/>
      <c r="E214" s="1720"/>
      <c r="F214" s="1720"/>
      <c r="G214" s="1720"/>
      <c r="H214" s="1720"/>
    </row>
    <row r="215" spans="1:8" ht="15" customHeight="1">
      <c r="A215" s="1720"/>
      <c r="B215" s="1720"/>
      <c r="C215" s="1720"/>
      <c r="D215" s="1720"/>
      <c r="E215" s="1720"/>
      <c r="F215" s="1720"/>
      <c r="G215" s="1720"/>
      <c r="H215" s="1720"/>
    </row>
    <row r="216" spans="1:8" ht="15" customHeight="1">
      <c r="A216" s="1720"/>
      <c r="B216" s="1720"/>
      <c r="C216" s="1720"/>
      <c r="D216" s="1720"/>
      <c r="E216" s="1720"/>
      <c r="F216" s="1720"/>
      <c r="G216" s="1720"/>
      <c r="H216" s="1720"/>
    </row>
    <row r="217" spans="1:8" ht="15" customHeight="1">
      <c r="A217" s="1720"/>
      <c r="B217" s="1720"/>
      <c r="C217" s="1720"/>
      <c r="D217" s="1720"/>
      <c r="E217" s="1720"/>
      <c r="F217" s="1720"/>
      <c r="G217" s="1720"/>
      <c r="H217" s="1720"/>
    </row>
    <row r="218" spans="1:8" ht="15" customHeight="1">
      <c r="A218" s="1720"/>
      <c r="B218" s="1720"/>
      <c r="C218" s="1720"/>
      <c r="D218" s="1720"/>
      <c r="E218" s="1720"/>
      <c r="F218" s="1720"/>
      <c r="G218" s="1720"/>
      <c r="H218" s="1720"/>
    </row>
    <row r="219" spans="1:8" ht="15" customHeight="1">
      <c r="A219" s="1720"/>
      <c r="B219" s="1720"/>
      <c r="C219" s="1720"/>
      <c r="D219" s="1720"/>
      <c r="E219" s="1720"/>
      <c r="F219" s="1720"/>
      <c r="G219" s="1720"/>
      <c r="H219" s="1720"/>
    </row>
    <row r="220" spans="1:8" ht="15" customHeight="1">
      <c r="A220" s="1720"/>
      <c r="B220" s="1720"/>
      <c r="C220" s="1720"/>
      <c r="D220" s="1720"/>
      <c r="E220" s="1720"/>
      <c r="F220" s="1720"/>
      <c r="G220" s="1720"/>
      <c r="H220" s="1720"/>
    </row>
    <row r="221" spans="1:8" ht="15" customHeight="1">
      <c r="A221" s="1720"/>
      <c r="B221" s="1720"/>
      <c r="C221" s="1720"/>
      <c r="D221" s="1720"/>
      <c r="E221" s="1720"/>
      <c r="F221" s="1720"/>
      <c r="G221" s="1720"/>
      <c r="H221" s="1720"/>
    </row>
    <row r="222" spans="1:8" ht="15" customHeight="1">
      <c r="A222" s="1720"/>
      <c r="B222" s="1720"/>
      <c r="C222" s="1720"/>
      <c r="D222" s="1720"/>
      <c r="E222" s="1720"/>
      <c r="F222" s="1720"/>
      <c r="G222" s="1720"/>
      <c r="H222" s="1720"/>
    </row>
    <row r="223" spans="1:8" ht="15" customHeight="1">
      <c r="A223" s="1720"/>
      <c r="B223" s="1720"/>
      <c r="C223" s="1720"/>
      <c r="D223" s="1720"/>
      <c r="E223" s="1720"/>
      <c r="F223" s="1720"/>
      <c r="G223" s="1720"/>
      <c r="H223" s="1720"/>
    </row>
    <row r="224" spans="1:8" ht="15" customHeight="1">
      <c r="A224" s="1720"/>
      <c r="B224" s="1720"/>
      <c r="C224" s="1720"/>
      <c r="D224" s="1720"/>
      <c r="E224" s="1720"/>
      <c r="F224" s="1720"/>
      <c r="G224" s="1720"/>
      <c r="H224" s="1720"/>
    </row>
    <row r="225" spans="1:8" ht="15" customHeight="1">
      <c r="A225" s="1720"/>
      <c r="B225" s="1720"/>
      <c r="C225" s="1720"/>
      <c r="D225" s="1720"/>
      <c r="E225" s="1720"/>
      <c r="F225" s="1720"/>
      <c r="G225" s="1720"/>
      <c r="H225" s="1720"/>
    </row>
    <row r="226" spans="1:8" ht="15" customHeight="1">
      <c r="A226" s="1720"/>
      <c r="B226" s="1720"/>
      <c r="C226" s="1720"/>
      <c r="D226" s="1720"/>
      <c r="E226" s="1720"/>
      <c r="F226" s="1720"/>
      <c r="G226" s="1720"/>
      <c r="H226" s="1720"/>
    </row>
    <row r="227" spans="1:8" ht="15" customHeight="1">
      <c r="A227" s="1720"/>
      <c r="B227" s="1720"/>
      <c r="C227" s="1720"/>
      <c r="D227" s="1720"/>
      <c r="E227" s="1720"/>
      <c r="F227" s="1720"/>
      <c r="G227" s="1720"/>
      <c r="H227" s="1720"/>
    </row>
    <row r="228" spans="1:8" ht="15" customHeight="1">
      <c r="A228" s="1720"/>
      <c r="B228" s="1720"/>
      <c r="C228" s="1720"/>
      <c r="D228" s="1720"/>
      <c r="E228" s="1720"/>
      <c r="F228" s="1720"/>
      <c r="G228" s="1720"/>
      <c r="H228" s="1720"/>
    </row>
    <row r="229" spans="1:8" ht="15" customHeight="1">
      <c r="A229" s="1720"/>
      <c r="B229" s="1720"/>
      <c r="C229" s="1720"/>
      <c r="D229" s="1720"/>
      <c r="E229" s="1720"/>
      <c r="F229" s="1720"/>
      <c r="G229" s="1720"/>
      <c r="H229" s="1720"/>
    </row>
    <row r="230" spans="1:8" ht="15" customHeight="1">
      <c r="A230" s="1720"/>
      <c r="B230" s="1720"/>
      <c r="C230" s="1720"/>
      <c r="D230" s="1720"/>
      <c r="E230" s="1720"/>
      <c r="F230" s="1720"/>
      <c r="G230" s="1720"/>
      <c r="H230" s="1720"/>
    </row>
    <row r="231" spans="1:8" ht="15" customHeight="1">
      <c r="A231" s="1720"/>
      <c r="B231" s="1720"/>
      <c r="C231" s="1720"/>
      <c r="D231" s="1720"/>
      <c r="E231" s="1720"/>
      <c r="F231" s="1720"/>
      <c r="G231" s="1720"/>
      <c r="H231" s="1720"/>
    </row>
    <row r="232" spans="1:8" ht="15" customHeight="1">
      <c r="A232" s="1720"/>
      <c r="B232" s="1720"/>
      <c r="C232" s="1720"/>
      <c r="D232" s="1720"/>
      <c r="E232" s="1720"/>
      <c r="F232" s="1720"/>
      <c r="G232" s="1720"/>
      <c r="H232" s="1720"/>
    </row>
    <row r="233" spans="1:8" ht="15" customHeight="1">
      <c r="A233" s="1720"/>
      <c r="B233" s="1720"/>
      <c r="C233" s="1720"/>
      <c r="D233" s="1720"/>
      <c r="E233" s="1720"/>
      <c r="F233" s="1720"/>
      <c r="G233" s="1720"/>
      <c r="H233" s="1720"/>
    </row>
    <row r="234" spans="1:8" ht="15" customHeight="1">
      <c r="A234" s="1720"/>
      <c r="B234" s="1720"/>
      <c r="C234" s="1720"/>
      <c r="D234" s="1720"/>
      <c r="E234" s="1720"/>
      <c r="F234" s="1720"/>
      <c r="G234" s="1720"/>
      <c r="H234" s="1720"/>
    </row>
    <row r="235" spans="1:8" ht="15" customHeight="1">
      <c r="A235" s="1720"/>
      <c r="B235" s="1720"/>
      <c r="C235" s="1720"/>
      <c r="D235" s="1720"/>
      <c r="E235" s="1720"/>
      <c r="F235" s="1720"/>
      <c r="G235" s="1720"/>
      <c r="H235" s="1720"/>
    </row>
    <row r="236" spans="1:8" ht="15" customHeight="1">
      <c r="A236" s="1720"/>
      <c r="B236" s="1720"/>
      <c r="C236" s="1720"/>
      <c r="D236" s="1720"/>
      <c r="E236" s="1720"/>
      <c r="F236" s="1720"/>
      <c r="G236" s="1720"/>
      <c r="H236" s="1720"/>
    </row>
    <row r="237" spans="1:8" ht="15" customHeight="1">
      <c r="A237" s="1720"/>
      <c r="B237" s="1720"/>
      <c r="C237" s="1720"/>
      <c r="D237" s="1720"/>
      <c r="E237" s="1720"/>
      <c r="F237" s="1720"/>
      <c r="G237" s="1720"/>
      <c r="H237" s="1720"/>
    </row>
    <row r="238" spans="1:8" ht="15" customHeight="1">
      <c r="A238" s="1720"/>
      <c r="B238" s="1720"/>
      <c r="C238" s="1720"/>
      <c r="D238" s="1720"/>
      <c r="E238" s="1720"/>
      <c r="F238" s="1720"/>
      <c r="G238" s="1720"/>
      <c r="H238" s="1720"/>
    </row>
    <row r="239" spans="1:8" ht="15" customHeight="1">
      <c r="A239" s="1720"/>
      <c r="B239" s="1720"/>
      <c r="C239" s="1720"/>
      <c r="D239" s="1720"/>
      <c r="E239" s="1720"/>
      <c r="F239" s="1720"/>
      <c r="G239" s="1720"/>
      <c r="H239" s="1720"/>
    </row>
    <row r="240" spans="1:8" ht="15" customHeight="1">
      <c r="A240" s="1720"/>
      <c r="B240" s="1720"/>
      <c r="C240" s="1720"/>
      <c r="D240" s="1720"/>
      <c r="E240" s="1720"/>
      <c r="F240" s="1720"/>
      <c r="G240" s="1720"/>
      <c r="H240" s="1720"/>
    </row>
    <row r="241" spans="1:8" ht="15" customHeight="1">
      <c r="A241" s="1720"/>
      <c r="B241" s="1720"/>
      <c r="C241" s="1720"/>
      <c r="D241" s="1720"/>
      <c r="E241" s="1720"/>
      <c r="F241" s="1720"/>
      <c r="G241" s="1720"/>
      <c r="H241" s="1720"/>
    </row>
    <row r="242" spans="1:8" ht="15" customHeight="1">
      <c r="A242" s="1720"/>
      <c r="B242" s="1720"/>
      <c r="C242" s="1720"/>
      <c r="D242" s="1720"/>
      <c r="E242" s="1720"/>
      <c r="F242" s="1720"/>
      <c r="G242" s="1720"/>
      <c r="H242" s="1720"/>
    </row>
    <row r="243" spans="1:8" ht="15" customHeight="1">
      <c r="A243" s="1720"/>
      <c r="B243" s="1720"/>
      <c r="C243" s="1720"/>
      <c r="D243" s="1720"/>
      <c r="E243" s="1720"/>
      <c r="F243" s="1720"/>
      <c r="G243" s="1720"/>
      <c r="H243" s="1720"/>
    </row>
    <row r="244" spans="1:8" ht="15" customHeight="1">
      <c r="A244" s="1720"/>
      <c r="B244" s="1720"/>
      <c r="C244" s="1720"/>
      <c r="D244" s="1720"/>
      <c r="E244" s="1720"/>
      <c r="F244" s="1720"/>
      <c r="G244" s="1720"/>
      <c r="H244" s="1720"/>
    </row>
    <row r="245" spans="1:8" ht="15" customHeight="1">
      <c r="A245" s="1720"/>
      <c r="B245" s="1720"/>
      <c r="C245" s="1720"/>
      <c r="D245" s="1720"/>
      <c r="E245" s="1720"/>
      <c r="F245" s="1720"/>
      <c r="G245" s="1720"/>
      <c r="H245" s="1720"/>
    </row>
    <row r="246" spans="1:8" ht="15" customHeight="1">
      <c r="A246" s="1720"/>
      <c r="B246" s="1720"/>
      <c r="C246" s="1720"/>
      <c r="D246" s="1720"/>
      <c r="E246" s="1720"/>
      <c r="F246" s="1720"/>
      <c r="G246" s="1720"/>
      <c r="H246" s="1720"/>
    </row>
    <row r="247" spans="1:8" ht="15" customHeight="1">
      <c r="A247" s="1720"/>
      <c r="B247" s="1720"/>
      <c r="C247" s="1720"/>
      <c r="D247" s="1720"/>
      <c r="E247" s="1720"/>
      <c r="F247" s="1720"/>
      <c r="G247" s="1720"/>
      <c r="H247" s="1720"/>
    </row>
    <row r="248" spans="1:8" ht="15" customHeight="1">
      <c r="A248" s="1720"/>
      <c r="B248" s="1720"/>
      <c r="C248" s="1720"/>
      <c r="D248" s="1720"/>
      <c r="E248" s="1720"/>
      <c r="F248" s="1720"/>
      <c r="G248" s="1720"/>
      <c r="H248" s="1720"/>
    </row>
    <row r="249" spans="1:8" ht="15" customHeight="1">
      <c r="A249" s="1720"/>
      <c r="B249" s="1720"/>
      <c r="C249" s="1720"/>
      <c r="D249" s="1720"/>
      <c r="E249" s="1720"/>
      <c r="F249" s="1720"/>
      <c r="G249" s="1720"/>
      <c r="H249" s="1720"/>
    </row>
    <row r="250" spans="1:8" ht="15" customHeight="1">
      <c r="A250" s="1720"/>
      <c r="B250" s="1720"/>
      <c r="C250" s="1720"/>
      <c r="D250" s="1720"/>
      <c r="E250" s="1720"/>
      <c r="F250" s="1720"/>
      <c r="G250" s="1720"/>
      <c r="H250" s="1720"/>
    </row>
    <row r="251" spans="1:8" ht="15" customHeight="1">
      <c r="A251" s="1720"/>
      <c r="B251" s="1720"/>
      <c r="C251" s="1720"/>
      <c r="D251" s="1720"/>
      <c r="E251" s="1720"/>
      <c r="F251" s="1720"/>
      <c r="G251" s="1720"/>
      <c r="H251" s="1720"/>
    </row>
    <row r="252" spans="1:8" ht="15" customHeight="1">
      <c r="A252" s="1720"/>
      <c r="B252" s="1720"/>
      <c r="C252" s="1720"/>
      <c r="D252" s="1720"/>
      <c r="E252" s="1720"/>
      <c r="F252" s="1720"/>
      <c r="G252" s="1720"/>
      <c r="H252" s="1720"/>
    </row>
    <row r="253" spans="1:8" ht="15" customHeight="1">
      <c r="A253" s="1720"/>
      <c r="B253" s="1720"/>
      <c r="C253" s="1720"/>
      <c r="D253" s="1720"/>
      <c r="E253" s="1720"/>
      <c r="F253" s="1720"/>
      <c r="G253" s="1720"/>
      <c r="H253" s="1720"/>
    </row>
    <row r="254" spans="1:8" ht="15" customHeight="1">
      <c r="A254" s="1720"/>
      <c r="B254" s="1720"/>
      <c r="C254" s="1720"/>
      <c r="D254" s="1720"/>
      <c r="E254" s="1720"/>
      <c r="F254" s="1720"/>
      <c r="G254" s="1720"/>
      <c r="H254" s="1720"/>
    </row>
    <row r="255" spans="1:8" ht="15" customHeight="1">
      <c r="A255" s="1720"/>
      <c r="B255" s="1720"/>
      <c r="C255" s="1720"/>
      <c r="D255" s="1720"/>
      <c r="E255" s="1720"/>
      <c r="F255" s="1720"/>
      <c r="G255" s="1720"/>
      <c r="H255" s="1720"/>
    </row>
    <row r="256" spans="1:8" ht="15" customHeight="1">
      <c r="A256" s="1720"/>
      <c r="B256" s="1720"/>
      <c r="C256" s="1720"/>
      <c r="D256" s="1720"/>
      <c r="E256" s="1720"/>
      <c r="F256" s="1720"/>
      <c r="G256" s="1720"/>
      <c r="H256" s="1720"/>
    </row>
    <row r="257" spans="1:8" ht="15" customHeight="1">
      <c r="A257" s="1720"/>
      <c r="B257" s="1720"/>
      <c r="C257" s="1720"/>
      <c r="D257" s="1720"/>
      <c r="E257" s="1720"/>
      <c r="F257" s="1720"/>
      <c r="G257" s="1720"/>
      <c r="H257" s="1720"/>
    </row>
    <row r="258" spans="1:8" ht="15" customHeight="1">
      <c r="A258" s="1720"/>
      <c r="B258" s="1720"/>
      <c r="C258" s="1720"/>
      <c r="D258" s="1720"/>
      <c r="E258" s="1720"/>
      <c r="F258" s="1720"/>
      <c r="G258" s="1720"/>
      <c r="H258" s="1720"/>
    </row>
    <row r="259" spans="1:8" ht="15" customHeight="1">
      <c r="A259" s="1720"/>
      <c r="B259" s="1720"/>
      <c r="C259" s="1720"/>
      <c r="D259" s="1720"/>
      <c r="E259" s="1720"/>
      <c r="F259" s="1720"/>
      <c r="G259" s="1720"/>
      <c r="H259" s="1720"/>
    </row>
    <row r="260" spans="1:8" ht="15" customHeight="1">
      <c r="A260" s="1720"/>
      <c r="B260" s="1720"/>
      <c r="C260" s="1720"/>
      <c r="D260" s="1720"/>
      <c r="E260" s="1720"/>
      <c r="F260" s="1720"/>
      <c r="G260" s="1720"/>
      <c r="H260" s="1720"/>
    </row>
    <row r="261" spans="1:8" ht="15" customHeight="1">
      <c r="A261" s="1720"/>
      <c r="B261" s="1720"/>
      <c r="C261" s="1720"/>
      <c r="D261" s="1720"/>
      <c r="E261" s="1720"/>
      <c r="F261" s="1720"/>
      <c r="G261" s="1720"/>
      <c r="H261" s="1720"/>
    </row>
    <row r="262" spans="1:8" ht="15" customHeight="1">
      <c r="A262" s="1720"/>
      <c r="B262" s="1720"/>
      <c r="C262" s="1720"/>
      <c r="D262" s="1720"/>
      <c r="E262" s="1720"/>
      <c r="F262" s="1720"/>
      <c r="G262" s="1720"/>
      <c r="H262" s="1720"/>
    </row>
    <row r="263" spans="1:8" ht="15" customHeight="1">
      <c r="A263" s="1720"/>
      <c r="B263" s="1720"/>
      <c r="C263" s="1720"/>
      <c r="D263" s="1720"/>
      <c r="E263" s="1720"/>
      <c r="F263" s="1720"/>
      <c r="G263" s="1720"/>
      <c r="H263" s="1720"/>
    </row>
    <row r="264" spans="1:8" ht="15" customHeight="1">
      <c r="A264" s="1720"/>
      <c r="B264" s="1720"/>
      <c r="C264" s="1720"/>
      <c r="D264" s="1720"/>
      <c r="E264" s="1720"/>
      <c r="F264" s="1720"/>
      <c r="G264" s="1720"/>
      <c r="H264" s="1720"/>
    </row>
    <row r="265" spans="1:8" ht="15" customHeight="1">
      <c r="A265" s="1720"/>
      <c r="B265" s="1720"/>
      <c r="C265" s="1720"/>
      <c r="D265" s="1720"/>
      <c r="E265" s="1720"/>
      <c r="F265" s="1720"/>
      <c r="G265" s="1720"/>
      <c r="H265" s="1720"/>
    </row>
    <row r="266" spans="1:8" ht="15" customHeight="1">
      <c r="A266" s="1720"/>
      <c r="B266" s="1720"/>
      <c r="C266" s="1720"/>
      <c r="D266" s="1720"/>
      <c r="E266" s="1720"/>
      <c r="F266" s="1720"/>
      <c r="G266" s="1720"/>
      <c r="H266" s="1720"/>
    </row>
    <row r="267" spans="1:8" ht="15" customHeight="1">
      <c r="A267" s="1720"/>
      <c r="B267" s="1720"/>
      <c r="C267" s="1720"/>
      <c r="D267" s="1720"/>
      <c r="E267" s="1720"/>
      <c r="F267" s="1720"/>
      <c r="G267" s="1720"/>
      <c r="H267" s="1720"/>
    </row>
    <row r="268" spans="1:8" ht="15" customHeight="1">
      <c r="A268" s="1720"/>
      <c r="B268" s="1720"/>
      <c r="C268" s="1720"/>
      <c r="D268" s="1720"/>
      <c r="E268" s="1720"/>
      <c r="F268" s="1720"/>
      <c r="G268" s="1720"/>
      <c r="H268" s="1720"/>
    </row>
    <row r="269" spans="1:8" ht="15" customHeight="1">
      <c r="A269" s="1720"/>
      <c r="B269" s="1720"/>
      <c r="C269" s="1720"/>
      <c r="D269" s="1720"/>
      <c r="E269" s="1720"/>
      <c r="F269" s="1720"/>
      <c r="G269" s="1720"/>
      <c r="H269" s="1720"/>
    </row>
    <row r="270" spans="1:8" ht="15" customHeight="1">
      <c r="A270" s="1720"/>
      <c r="B270" s="1720"/>
      <c r="C270" s="1720"/>
      <c r="D270" s="1720"/>
      <c r="E270" s="1720"/>
      <c r="F270" s="1720"/>
      <c r="G270" s="1720"/>
      <c r="H270" s="1720"/>
    </row>
    <row r="271" spans="1:8" ht="15" customHeight="1">
      <c r="A271" s="1720"/>
      <c r="B271" s="1720"/>
      <c r="C271" s="1720"/>
      <c r="D271" s="1720"/>
      <c r="E271" s="1720"/>
      <c r="F271" s="1720"/>
      <c r="G271" s="1720"/>
      <c r="H271" s="1720"/>
    </row>
    <row r="272" spans="1:8" ht="15" customHeight="1">
      <c r="A272" s="1720"/>
      <c r="B272" s="1720"/>
      <c r="C272" s="1720"/>
      <c r="D272" s="1720"/>
      <c r="E272" s="1720"/>
      <c r="F272" s="1720"/>
      <c r="G272" s="1720"/>
      <c r="H272" s="1720"/>
    </row>
    <row r="273" spans="1:8" ht="15" customHeight="1">
      <c r="A273" s="1720"/>
      <c r="B273" s="1720"/>
      <c r="C273" s="1720"/>
      <c r="D273" s="1720"/>
      <c r="E273" s="1720"/>
      <c r="F273" s="1720"/>
      <c r="G273" s="1720"/>
      <c r="H273" s="1720"/>
    </row>
    <row r="274" spans="1:8" ht="15" customHeight="1">
      <c r="A274" s="1720"/>
      <c r="B274" s="1720"/>
      <c r="C274" s="1720"/>
      <c r="D274" s="1720"/>
      <c r="E274" s="1720"/>
      <c r="F274" s="1720"/>
      <c r="G274" s="1720"/>
      <c r="H274" s="1720"/>
    </row>
    <row r="275" spans="1:8" ht="15" customHeight="1">
      <c r="A275" s="1720"/>
      <c r="B275" s="1720"/>
      <c r="C275" s="1720"/>
      <c r="D275" s="1720"/>
      <c r="E275" s="1720"/>
      <c r="F275" s="1720"/>
      <c r="G275" s="1720"/>
      <c r="H275" s="1720"/>
    </row>
    <row r="276" spans="1:8" ht="15" customHeight="1">
      <c r="A276" s="1720"/>
      <c r="B276" s="1720"/>
      <c r="C276" s="1720"/>
      <c r="D276" s="1720"/>
      <c r="E276" s="1720"/>
      <c r="F276" s="1720"/>
      <c r="G276" s="1720"/>
      <c r="H276" s="1720"/>
    </row>
    <row r="277" spans="1:8" ht="15" customHeight="1">
      <c r="A277" s="1720"/>
      <c r="B277" s="1720"/>
      <c r="C277" s="1720"/>
      <c r="D277" s="1720"/>
      <c r="E277" s="1720"/>
      <c r="F277" s="1720"/>
      <c r="G277" s="1720"/>
      <c r="H277" s="1720"/>
    </row>
    <row r="278" spans="1:8" ht="15" customHeight="1">
      <c r="A278" s="1720"/>
      <c r="B278" s="1720"/>
      <c r="C278" s="1720"/>
      <c r="D278" s="1720"/>
      <c r="E278" s="1720"/>
      <c r="F278" s="1720"/>
      <c r="G278" s="1720"/>
      <c r="H278" s="1720"/>
    </row>
    <row r="279" spans="1:8" ht="15" customHeight="1">
      <c r="A279" s="1720"/>
      <c r="B279" s="1720"/>
      <c r="C279" s="1720"/>
      <c r="D279" s="1720"/>
      <c r="E279" s="1720"/>
      <c r="F279" s="1720"/>
      <c r="G279" s="1720"/>
      <c r="H279" s="1720"/>
    </row>
    <row r="280" spans="1:8" ht="15" customHeight="1">
      <c r="A280" s="1720"/>
      <c r="B280" s="1720"/>
      <c r="C280" s="1720"/>
      <c r="D280" s="1720"/>
      <c r="E280" s="1720"/>
      <c r="F280" s="1720"/>
      <c r="G280" s="1720"/>
      <c r="H280" s="1720"/>
    </row>
    <row r="281" spans="1:8" ht="15" customHeight="1">
      <c r="A281" s="1720"/>
      <c r="B281" s="1720"/>
      <c r="C281" s="1720"/>
      <c r="D281" s="1720"/>
      <c r="E281" s="1720"/>
      <c r="F281" s="1720"/>
      <c r="G281" s="1720"/>
      <c r="H281" s="1720"/>
    </row>
    <row r="282" spans="1:8" ht="15" customHeight="1">
      <c r="A282" s="1720"/>
      <c r="B282" s="1720"/>
      <c r="C282" s="1720"/>
      <c r="D282" s="1720"/>
      <c r="E282" s="1720"/>
      <c r="F282" s="1720"/>
      <c r="G282" s="1720"/>
      <c r="H282" s="1720"/>
    </row>
    <row r="283" spans="1:8" ht="15" customHeight="1">
      <c r="A283" s="1720"/>
      <c r="B283" s="1720"/>
      <c r="C283" s="1720"/>
      <c r="D283" s="1720"/>
      <c r="E283" s="1720"/>
      <c r="F283" s="1720"/>
      <c r="G283" s="1720"/>
      <c r="H283" s="1720"/>
    </row>
    <row r="284" spans="1:8" ht="15" customHeight="1">
      <c r="A284" s="1720"/>
      <c r="B284" s="1720"/>
      <c r="C284" s="1720"/>
      <c r="D284" s="1720"/>
      <c r="E284" s="1720"/>
      <c r="F284" s="1720"/>
      <c r="G284" s="1720"/>
      <c r="H284" s="1720"/>
    </row>
    <row r="285" spans="1:8" ht="15" customHeight="1">
      <c r="A285" s="1720"/>
      <c r="B285" s="1720"/>
      <c r="C285" s="1720"/>
      <c r="D285" s="1720"/>
      <c r="E285" s="1720"/>
      <c r="F285" s="1720"/>
      <c r="G285" s="1720"/>
      <c r="H285" s="1720"/>
    </row>
    <row r="286" spans="1:8" ht="15" customHeight="1">
      <c r="A286" s="1720"/>
      <c r="B286" s="1720"/>
      <c r="C286" s="1720"/>
      <c r="D286" s="1720"/>
      <c r="E286" s="1720"/>
      <c r="F286" s="1720"/>
      <c r="G286" s="1720"/>
      <c r="H286" s="1720"/>
    </row>
    <row r="287" spans="1:8" ht="15" customHeight="1">
      <c r="A287" s="1720"/>
      <c r="B287" s="1720"/>
      <c r="C287" s="1720"/>
      <c r="D287" s="1720"/>
      <c r="E287" s="1720"/>
      <c r="F287" s="1720"/>
      <c r="G287" s="1720"/>
      <c r="H287" s="1720"/>
    </row>
    <row r="288" spans="1:8" ht="15" customHeight="1">
      <c r="A288" s="1720"/>
      <c r="B288" s="1720"/>
      <c r="C288" s="1720"/>
      <c r="D288" s="1720"/>
      <c r="E288" s="1720"/>
      <c r="F288" s="1720"/>
      <c r="G288" s="1720"/>
      <c r="H288" s="1720"/>
    </row>
    <row r="289" spans="1:8" ht="15" customHeight="1">
      <c r="A289" s="1720"/>
      <c r="B289" s="1720"/>
      <c r="C289" s="1720"/>
      <c r="D289" s="1720"/>
      <c r="E289" s="1720"/>
      <c r="F289" s="1720"/>
      <c r="G289" s="1720"/>
      <c r="H289" s="1720"/>
    </row>
    <row r="290" spans="1:8" ht="15" customHeight="1">
      <c r="A290" s="1720"/>
      <c r="B290" s="1720"/>
      <c r="C290" s="1720"/>
      <c r="D290" s="1720"/>
      <c r="E290" s="1720"/>
      <c r="F290" s="1720"/>
      <c r="G290" s="1720"/>
      <c r="H290" s="1720"/>
    </row>
    <row r="291" spans="1:8" ht="15" customHeight="1">
      <c r="A291" s="1720"/>
      <c r="B291" s="1720"/>
      <c r="C291" s="1720"/>
      <c r="D291" s="1720"/>
      <c r="E291" s="1720"/>
      <c r="F291" s="1720"/>
      <c r="G291" s="1720"/>
      <c r="H291" s="1720"/>
    </row>
    <row r="292" spans="1:8" ht="15" customHeight="1">
      <c r="A292" s="1720"/>
      <c r="B292" s="1720"/>
      <c r="C292" s="1720"/>
      <c r="D292" s="1720"/>
      <c r="E292" s="1720"/>
      <c r="F292" s="1720"/>
      <c r="G292" s="1720"/>
      <c r="H292" s="1720"/>
    </row>
    <row r="293" spans="1:8" ht="15" customHeight="1">
      <c r="A293" s="1720"/>
      <c r="B293" s="1720"/>
      <c r="C293" s="1720"/>
      <c r="D293" s="1720"/>
      <c r="E293" s="1720"/>
      <c r="F293" s="1720"/>
      <c r="G293" s="1720"/>
      <c r="H293" s="1720"/>
    </row>
    <row r="294" spans="1:8" ht="15" customHeight="1">
      <c r="A294" s="1720"/>
      <c r="B294" s="1720"/>
      <c r="C294" s="1720"/>
      <c r="D294" s="1720"/>
      <c r="E294" s="1720"/>
      <c r="F294" s="1720"/>
      <c r="G294" s="1720"/>
      <c r="H294" s="1720"/>
    </row>
    <row r="295" spans="1:8" ht="15" customHeight="1">
      <c r="A295" s="1720"/>
      <c r="B295" s="1720"/>
      <c r="C295" s="1720"/>
      <c r="D295" s="1720"/>
      <c r="E295" s="1720"/>
      <c r="F295" s="1720"/>
      <c r="G295" s="1720"/>
      <c r="H295" s="1720"/>
    </row>
    <row r="296" spans="1:8" ht="15" customHeight="1">
      <c r="A296" s="1720"/>
      <c r="B296" s="1720"/>
      <c r="C296" s="1720"/>
      <c r="D296" s="1720"/>
      <c r="E296" s="1720"/>
      <c r="F296" s="1720"/>
      <c r="G296" s="1720"/>
      <c r="H296" s="1720"/>
    </row>
    <row r="297" spans="1:8" ht="15" customHeight="1">
      <c r="A297" s="1720"/>
      <c r="B297" s="1720"/>
      <c r="C297" s="1720"/>
      <c r="D297" s="1720"/>
      <c r="E297" s="1720"/>
      <c r="F297" s="1720"/>
      <c r="G297" s="1720"/>
      <c r="H297" s="1720"/>
    </row>
    <row r="298" spans="1:8" ht="15" customHeight="1">
      <c r="A298" s="1720"/>
      <c r="B298" s="1720"/>
      <c r="C298" s="1720"/>
      <c r="D298" s="1720"/>
      <c r="E298" s="1720"/>
      <c r="F298" s="1720"/>
      <c r="G298" s="1720"/>
      <c r="H298" s="1720"/>
    </row>
    <row r="299" spans="1:8" ht="15" customHeight="1">
      <c r="A299" s="1720"/>
      <c r="B299" s="1720"/>
      <c r="C299" s="1720"/>
      <c r="D299" s="1720"/>
      <c r="E299" s="1720"/>
      <c r="F299" s="1720"/>
      <c r="G299" s="1720"/>
      <c r="H299" s="1720"/>
    </row>
    <row r="300" spans="1:8" ht="15" customHeight="1">
      <c r="A300" s="1720"/>
      <c r="B300" s="1720"/>
      <c r="C300" s="1720"/>
      <c r="D300" s="1720"/>
      <c r="E300" s="1720"/>
      <c r="F300" s="1720"/>
      <c r="G300" s="1720"/>
      <c r="H300" s="1720"/>
    </row>
    <row r="301" spans="1:8" ht="15" customHeight="1">
      <c r="A301" s="1720"/>
      <c r="B301" s="1720"/>
      <c r="C301" s="1720"/>
      <c r="D301" s="1720"/>
      <c r="E301" s="1720"/>
      <c r="F301" s="1720"/>
      <c r="G301" s="1720"/>
      <c r="H301" s="1720"/>
    </row>
    <row r="302" spans="1:8" ht="15" customHeight="1">
      <c r="A302" s="1720"/>
      <c r="B302" s="1720"/>
      <c r="C302" s="1720"/>
      <c r="D302" s="1720"/>
      <c r="E302" s="1720"/>
      <c r="F302" s="1720"/>
      <c r="G302" s="1720"/>
      <c r="H302" s="1720"/>
    </row>
    <row r="303" spans="1:8" ht="15" customHeight="1">
      <c r="A303" s="1720"/>
      <c r="B303" s="1720"/>
      <c r="C303" s="1720"/>
      <c r="D303" s="1720"/>
      <c r="E303" s="1720"/>
      <c r="F303" s="1720"/>
      <c r="G303" s="1720"/>
      <c r="H303" s="1720"/>
    </row>
    <row r="304" spans="1:8" ht="15" customHeight="1">
      <c r="A304" s="1720"/>
      <c r="B304" s="1720"/>
      <c r="C304" s="1720"/>
      <c r="D304" s="1720"/>
      <c r="E304" s="1720"/>
      <c r="F304" s="1720"/>
      <c r="G304" s="1720"/>
      <c r="H304" s="1720"/>
    </row>
    <row r="305" spans="1:8" ht="15" customHeight="1">
      <c r="A305" s="1720"/>
      <c r="B305" s="1720"/>
      <c r="C305" s="1720"/>
      <c r="D305" s="1720"/>
      <c r="E305" s="1720"/>
      <c r="F305" s="1720"/>
      <c r="G305" s="1720"/>
      <c r="H305" s="1720"/>
    </row>
    <row r="306" spans="1:8" ht="15" customHeight="1">
      <c r="A306" s="1720"/>
      <c r="B306" s="1720"/>
      <c r="C306" s="1720"/>
      <c r="D306" s="1720"/>
      <c r="E306" s="1720"/>
      <c r="F306" s="1720"/>
      <c r="G306" s="1720"/>
      <c r="H306" s="1720"/>
    </row>
    <row r="307" spans="1:8" ht="15" customHeight="1">
      <c r="A307" s="1720"/>
      <c r="B307" s="1720"/>
      <c r="C307" s="1720"/>
      <c r="D307" s="1720"/>
      <c r="E307" s="1720"/>
      <c r="F307" s="1720"/>
      <c r="G307" s="1720"/>
      <c r="H307" s="1720"/>
    </row>
    <row r="308" spans="1:8" ht="15" customHeight="1">
      <c r="A308" s="1720"/>
      <c r="B308" s="1720"/>
      <c r="C308" s="1720"/>
      <c r="D308" s="1720"/>
      <c r="E308" s="1720"/>
      <c r="F308" s="1720"/>
      <c r="G308" s="1720"/>
      <c r="H308" s="1720"/>
    </row>
    <row r="309" spans="1:8" ht="15" customHeight="1">
      <c r="A309" s="1720"/>
      <c r="B309" s="1720"/>
      <c r="C309" s="1720"/>
      <c r="D309" s="1720"/>
      <c r="E309" s="1720"/>
      <c r="F309" s="1720"/>
      <c r="G309" s="1720"/>
      <c r="H309" s="1720"/>
    </row>
    <row r="310" spans="1:8" ht="15" customHeight="1">
      <c r="A310" s="1720"/>
      <c r="B310" s="1720"/>
      <c r="C310" s="1720"/>
      <c r="D310" s="1720"/>
      <c r="E310" s="1720"/>
      <c r="F310" s="1720"/>
      <c r="G310" s="1720"/>
      <c r="H310" s="1720"/>
    </row>
    <row r="311" spans="1:8" ht="15" customHeight="1">
      <c r="A311" s="1720"/>
      <c r="B311" s="1720"/>
      <c r="C311" s="1720"/>
      <c r="D311" s="1720"/>
      <c r="E311" s="1720"/>
      <c r="F311" s="1720"/>
      <c r="G311" s="1720"/>
      <c r="H311" s="1720"/>
    </row>
    <row r="312" spans="1:8" ht="15" customHeight="1">
      <c r="A312" s="1720"/>
      <c r="B312" s="1720"/>
      <c r="C312" s="1720"/>
      <c r="D312" s="1720"/>
      <c r="E312" s="1720"/>
      <c r="F312" s="1720"/>
      <c r="G312" s="1720"/>
      <c r="H312" s="1720"/>
    </row>
    <row r="313" spans="1:8" ht="15" customHeight="1">
      <c r="A313" s="1720"/>
      <c r="B313" s="1720"/>
      <c r="C313" s="1720"/>
      <c r="D313" s="1720"/>
      <c r="E313" s="1720"/>
      <c r="F313" s="1720"/>
      <c r="G313" s="1720"/>
      <c r="H313" s="1720"/>
    </row>
    <row r="314" spans="1:8" ht="15" customHeight="1">
      <c r="A314" s="1720"/>
      <c r="B314" s="1720"/>
      <c r="C314" s="1720"/>
      <c r="D314" s="1720"/>
      <c r="E314" s="1720"/>
      <c r="F314" s="1720"/>
      <c r="G314" s="1720"/>
      <c r="H314" s="1720"/>
    </row>
    <row r="315" spans="1:8" ht="15" customHeight="1">
      <c r="A315" s="1720"/>
      <c r="B315" s="1720"/>
      <c r="C315" s="1720"/>
      <c r="D315" s="1720"/>
      <c r="E315" s="1720"/>
      <c r="F315" s="1720"/>
      <c r="G315" s="1720"/>
      <c r="H315" s="1720"/>
    </row>
    <row r="316" spans="1:8" ht="15" customHeight="1">
      <c r="A316" s="1720"/>
      <c r="B316" s="1720"/>
      <c r="C316" s="1720"/>
      <c r="D316" s="1720"/>
      <c r="E316" s="1720"/>
      <c r="F316" s="1720"/>
      <c r="G316" s="1720"/>
      <c r="H316" s="1720"/>
    </row>
    <row r="317" spans="1:8" ht="15" customHeight="1">
      <c r="A317" s="1720"/>
      <c r="B317" s="1720"/>
      <c r="C317" s="1720"/>
      <c r="D317" s="1720"/>
      <c r="E317" s="1720"/>
      <c r="F317" s="1720"/>
      <c r="G317" s="1720"/>
      <c r="H317" s="1720"/>
    </row>
    <row r="318" spans="1:8" ht="15" customHeight="1">
      <c r="A318" s="1720"/>
      <c r="B318" s="1720"/>
      <c r="C318" s="1720"/>
      <c r="D318" s="1720"/>
      <c r="E318" s="1720"/>
      <c r="F318" s="1720"/>
      <c r="G318" s="1720"/>
      <c r="H318" s="1720"/>
    </row>
    <row r="319" spans="1:8" ht="15" customHeight="1">
      <c r="A319" s="1720"/>
      <c r="B319" s="1720"/>
      <c r="C319" s="1720"/>
      <c r="D319" s="1720"/>
      <c r="E319" s="1720"/>
      <c r="F319" s="1720"/>
      <c r="G319" s="1720"/>
      <c r="H319" s="1720"/>
    </row>
    <row r="320" spans="1:8" ht="15" customHeight="1">
      <c r="A320" s="1720"/>
      <c r="B320" s="1720"/>
      <c r="C320" s="1720"/>
      <c r="D320" s="1720"/>
      <c r="E320" s="1720"/>
      <c r="F320" s="1720"/>
      <c r="G320" s="1720"/>
      <c r="H320" s="1720"/>
    </row>
    <row r="321" spans="1:8" ht="15" customHeight="1">
      <c r="A321" s="1720"/>
      <c r="B321" s="1720"/>
      <c r="C321" s="1720"/>
      <c r="D321" s="1720"/>
      <c r="E321" s="1720"/>
      <c r="F321" s="1720"/>
      <c r="G321" s="1720"/>
      <c r="H321" s="1720"/>
    </row>
    <row r="322" spans="1:8" ht="15" customHeight="1">
      <c r="A322" s="1720"/>
      <c r="B322" s="1720"/>
      <c r="C322" s="1720"/>
      <c r="D322" s="1720"/>
      <c r="E322" s="1720"/>
      <c r="F322" s="1720"/>
      <c r="G322" s="1720"/>
      <c r="H322" s="1720"/>
    </row>
    <row r="323" spans="1:8" ht="15" customHeight="1">
      <c r="A323" s="1720"/>
      <c r="B323" s="1720"/>
      <c r="C323" s="1720"/>
      <c r="D323" s="1720"/>
      <c r="E323" s="1720"/>
      <c r="F323" s="1720"/>
      <c r="G323" s="1720"/>
      <c r="H323" s="1720"/>
    </row>
    <row r="324" spans="1:8" ht="15" customHeight="1">
      <c r="A324" s="1720"/>
      <c r="B324" s="1720"/>
      <c r="C324" s="1720"/>
      <c r="D324" s="1720"/>
      <c r="E324" s="1720"/>
      <c r="F324" s="1720"/>
      <c r="G324" s="1720"/>
      <c r="H324" s="1720"/>
    </row>
    <row r="325" spans="1:8" ht="15" customHeight="1">
      <c r="A325" s="1720"/>
      <c r="B325" s="1720"/>
      <c r="C325" s="1720"/>
      <c r="D325" s="1720"/>
      <c r="E325" s="1720"/>
      <c r="F325" s="1720"/>
      <c r="G325" s="1720"/>
      <c r="H325" s="1720"/>
    </row>
    <row r="326" spans="1:8" ht="15" customHeight="1">
      <c r="A326" s="1720"/>
      <c r="B326" s="1720"/>
      <c r="C326" s="1720"/>
      <c r="D326" s="1720"/>
      <c r="E326" s="1720"/>
      <c r="F326" s="1720"/>
      <c r="G326" s="1720"/>
      <c r="H326" s="1720"/>
    </row>
    <row r="327" spans="1:8" ht="15" customHeight="1">
      <c r="A327" s="1720"/>
      <c r="B327" s="1720"/>
      <c r="C327" s="1720"/>
      <c r="D327" s="1720"/>
      <c r="E327" s="1720"/>
      <c r="F327" s="1720"/>
      <c r="G327" s="1720"/>
      <c r="H327" s="1720"/>
    </row>
    <row r="328" spans="1:8" ht="15" customHeight="1">
      <c r="A328" s="1720"/>
      <c r="B328" s="1720"/>
      <c r="C328" s="1720"/>
      <c r="D328" s="1720"/>
      <c r="E328" s="1720"/>
      <c r="F328" s="1720"/>
      <c r="G328" s="1720"/>
      <c r="H328" s="1720"/>
    </row>
    <row r="329" spans="1:8" ht="15" customHeight="1">
      <c r="A329" s="1720"/>
      <c r="B329" s="1720"/>
      <c r="C329" s="1720"/>
      <c r="D329" s="1720"/>
      <c r="E329" s="1720"/>
      <c r="F329" s="1720"/>
      <c r="G329" s="1720"/>
      <c r="H329" s="1720"/>
    </row>
    <row r="330" spans="1:8" ht="15" customHeight="1">
      <c r="A330" s="1720"/>
      <c r="B330" s="1720"/>
      <c r="C330" s="1720"/>
      <c r="D330" s="1720"/>
      <c r="E330" s="1720"/>
      <c r="F330" s="1720"/>
      <c r="G330" s="1720"/>
      <c r="H330" s="1720"/>
    </row>
    <row r="331" spans="1:8" ht="15" customHeight="1">
      <c r="A331" s="1720"/>
      <c r="B331" s="1720"/>
      <c r="C331" s="1720"/>
      <c r="D331" s="1720"/>
      <c r="E331" s="1720"/>
      <c r="F331" s="1720"/>
      <c r="G331" s="1720"/>
      <c r="H331" s="1720"/>
    </row>
    <row r="332" spans="1:8" ht="15" customHeight="1">
      <c r="A332" s="1720"/>
      <c r="B332" s="1720"/>
      <c r="C332" s="1720"/>
      <c r="D332" s="1720"/>
      <c r="E332" s="1720"/>
      <c r="F332" s="1720"/>
      <c r="G332" s="1720"/>
      <c r="H332" s="1720"/>
    </row>
    <row r="333" spans="1:8" ht="15" customHeight="1">
      <c r="A333" s="1720"/>
      <c r="B333" s="1720"/>
      <c r="C333" s="1720"/>
      <c r="D333" s="1720"/>
      <c r="E333" s="1720"/>
      <c r="F333" s="1720"/>
      <c r="G333" s="1720"/>
      <c r="H333" s="1720"/>
    </row>
    <row r="334" spans="1:8" ht="15" customHeight="1">
      <c r="A334" s="1720"/>
      <c r="B334" s="1720"/>
      <c r="C334" s="1720"/>
      <c r="D334" s="1720"/>
      <c r="E334" s="1720"/>
      <c r="F334" s="1720"/>
      <c r="G334" s="1720"/>
      <c r="H334" s="1720"/>
    </row>
    <row r="335" spans="1:8" ht="15" customHeight="1">
      <c r="A335" s="1720"/>
      <c r="B335" s="1720"/>
      <c r="C335" s="1720"/>
      <c r="D335" s="1720"/>
      <c r="E335" s="1720"/>
      <c r="F335" s="1720"/>
      <c r="G335" s="1720"/>
      <c r="H335" s="1720"/>
    </row>
    <row r="336" spans="1:8" ht="15" customHeight="1">
      <c r="A336" s="1720"/>
      <c r="B336" s="1720"/>
      <c r="C336" s="1720"/>
      <c r="D336" s="1720"/>
      <c r="E336" s="1720"/>
      <c r="F336" s="1720"/>
      <c r="G336" s="1720"/>
      <c r="H336" s="1720"/>
    </row>
    <row r="337" spans="1:8" ht="15" customHeight="1">
      <c r="A337" s="1720"/>
      <c r="B337" s="1720"/>
      <c r="C337" s="1720"/>
      <c r="D337" s="1720"/>
      <c r="E337" s="1720"/>
      <c r="F337" s="1720"/>
      <c r="G337" s="1720"/>
      <c r="H337" s="1720"/>
    </row>
    <row r="338" spans="1:8" ht="15" customHeight="1">
      <c r="A338" s="1720"/>
      <c r="B338" s="1720"/>
      <c r="C338" s="1720"/>
      <c r="D338" s="1720"/>
      <c r="E338" s="1720"/>
      <c r="F338" s="1720"/>
      <c r="G338" s="1720"/>
      <c r="H338" s="1720"/>
    </row>
    <row r="339" spans="1:8" ht="15" customHeight="1">
      <c r="A339" s="1720"/>
      <c r="B339" s="1720"/>
      <c r="C339" s="1720"/>
      <c r="D339" s="1720"/>
      <c r="E339" s="1720"/>
      <c r="F339" s="1720"/>
      <c r="G339" s="1720"/>
      <c r="H339" s="1720"/>
    </row>
    <row r="340" spans="1:8" ht="15" customHeight="1">
      <c r="A340" s="1720"/>
      <c r="B340" s="1720"/>
      <c r="C340" s="1720"/>
      <c r="D340" s="1720"/>
      <c r="E340" s="1720"/>
      <c r="F340" s="1720"/>
      <c r="G340" s="1720"/>
      <c r="H340" s="1720"/>
    </row>
    <row r="341" spans="1:8" ht="15" customHeight="1">
      <c r="A341" s="1720"/>
      <c r="B341" s="1720"/>
      <c r="C341" s="1720"/>
      <c r="D341" s="1720"/>
      <c r="E341" s="1720"/>
      <c r="F341" s="1720"/>
      <c r="G341" s="1720"/>
      <c r="H341" s="1720"/>
    </row>
    <row r="342" spans="1:8" ht="15" customHeight="1">
      <c r="A342" s="1720"/>
      <c r="B342" s="1720"/>
      <c r="C342" s="1720"/>
      <c r="D342" s="1720"/>
      <c r="E342" s="1720"/>
      <c r="F342" s="1720"/>
      <c r="G342" s="1720"/>
      <c r="H342" s="1720"/>
    </row>
    <row r="343" spans="1:8" ht="15" customHeight="1">
      <c r="A343" s="1720"/>
      <c r="B343" s="1720"/>
      <c r="C343" s="1720"/>
      <c r="D343" s="1720"/>
      <c r="E343" s="1720"/>
      <c r="F343" s="1720"/>
      <c r="G343" s="1720"/>
      <c r="H343" s="1720"/>
    </row>
    <row r="344" spans="1:8" ht="15" customHeight="1">
      <c r="A344" s="1720"/>
      <c r="B344" s="1720"/>
      <c r="C344" s="1720"/>
      <c r="D344" s="1720"/>
      <c r="E344" s="1720"/>
      <c r="F344" s="1720"/>
      <c r="G344" s="1720"/>
      <c r="H344" s="1720"/>
    </row>
    <row r="345" spans="1:8" ht="15" customHeight="1">
      <c r="A345" s="1720"/>
      <c r="B345" s="1720"/>
      <c r="C345" s="1720"/>
      <c r="D345" s="1720"/>
      <c r="E345" s="1720"/>
      <c r="F345" s="1720"/>
      <c r="G345" s="1720"/>
      <c r="H345" s="1720"/>
    </row>
    <row r="346" spans="1:8" ht="15" customHeight="1">
      <c r="A346" s="1720"/>
      <c r="B346" s="1720"/>
      <c r="C346" s="1720"/>
      <c r="D346" s="1720"/>
      <c r="E346" s="1720"/>
      <c r="F346" s="1720"/>
      <c r="G346" s="1720"/>
      <c r="H346" s="1720"/>
    </row>
    <row r="347" spans="1:8" ht="15" customHeight="1">
      <c r="A347" s="1720"/>
      <c r="B347" s="1720"/>
      <c r="C347" s="1720"/>
      <c r="D347" s="1720"/>
      <c r="E347" s="1720"/>
      <c r="F347" s="1720"/>
      <c r="G347" s="1720"/>
      <c r="H347" s="1720"/>
    </row>
    <row r="348" spans="1:8" ht="15" customHeight="1">
      <c r="A348" s="1720"/>
      <c r="B348" s="1720"/>
      <c r="C348" s="1720"/>
      <c r="D348" s="1720"/>
      <c r="E348" s="1720"/>
      <c r="F348" s="1720"/>
      <c r="G348" s="1720"/>
      <c r="H348" s="1720"/>
    </row>
    <row r="349" spans="1:8" ht="15" customHeight="1">
      <c r="A349" s="1720"/>
      <c r="B349" s="1720"/>
      <c r="C349" s="1720"/>
      <c r="D349" s="1720"/>
      <c r="E349" s="1720"/>
      <c r="F349" s="1720"/>
      <c r="G349" s="1720"/>
      <c r="H349" s="1720"/>
    </row>
    <row r="350" spans="1:8" ht="15" customHeight="1">
      <c r="A350" s="1720"/>
      <c r="B350" s="1720"/>
      <c r="C350" s="1720"/>
      <c r="D350" s="1720"/>
      <c r="E350" s="1720"/>
      <c r="F350" s="1720"/>
      <c r="G350" s="1720"/>
      <c r="H350" s="1720"/>
    </row>
    <row r="351" spans="1:8" ht="15" customHeight="1">
      <c r="A351" s="1720"/>
      <c r="B351" s="1720"/>
      <c r="C351" s="1720"/>
      <c r="D351" s="1720"/>
      <c r="E351" s="1720"/>
      <c r="F351" s="1720"/>
      <c r="G351" s="1720"/>
      <c r="H351" s="1720"/>
    </row>
    <row r="352" spans="1:8" ht="15" customHeight="1">
      <c r="A352" s="1720"/>
      <c r="B352" s="1720"/>
      <c r="C352" s="1720"/>
      <c r="D352" s="1720"/>
      <c r="E352" s="1720"/>
      <c r="F352" s="1720"/>
      <c r="G352" s="1720"/>
      <c r="H352" s="1720"/>
    </row>
    <row r="353" spans="1:8" ht="15" customHeight="1">
      <c r="A353" s="1720"/>
      <c r="B353" s="1720"/>
      <c r="C353" s="1720"/>
      <c r="D353" s="1720"/>
      <c r="E353" s="1720"/>
      <c r="F353" s="1720"/>
      <c r="G353" s="1720"/>
      <c r="H353" s="1720"/>
    </row>
    <row r="354" spans="1:8" ht="15" customHeight="1">
      <c r="A354" s="1720"/>
      <c r="B354" s="1720"/>
      <c r="C354" s="1720"/>
      <c r="D354" s="1720"/>
      <c r="E354" s="1720"/>
      <c r="F354" s="1720"/>
      <c r="G354" s="1720"/>
      <c r="H354" s="1720"/>
    </row>
    <row r="355" spans="1:8" ht="15" customHeight="1">
      <c r="A355" s="1720"/>
      <c r="B355" s="1720"/>
      <c r="C355" s="1720"/>
      <c r="D355" s="1720"/>
      <c r="E355" s="1720"/>
      <c r="F355" s="1720"/>
      <c r="G355" s="1720"/>
      <c r="H355" s="1720"/>
    </row>
    <row r="356" spans="1:8" ht="15" customHeight="1">
      <c r="A356" s="1720"/>
      <c r="B356" s="1720"/>
      <c r="C356" s="1720"/>
      <c r="D356" s="1720"/>
      <c r="E356" s="1720"/>
      <c r="F356" s="1720"/>
      <c r="G356" s="1720"/>
      <c r="H356" s="1720"/>
    </row>
    <row r="357" spans="1:8" ht="15" customHeight="1">
      <c r="A357" s="1720"/>
      <c r="B357" s="1720"/>
      <c r="C357" s="1720"/>
      <c r="D357" s="1720"/>
      <c r="E357" s="1720"/>
      <c r="F357" s="1720"/>
      <c r="G357" s="1720"/>
      <c r="H357" s="1720"/>
    </row>
    <row r="358" spans="1:8" ht="15" customHeight="1">
      <c r="A358" s="1720"/>
      <c r="B358" s="1720"/>
      <c r="C358" s="1720"/>
      <c r="D358" s="1720"/>
      <c r="E358" s="1720"/>
      <c r="F358" s="1720"/>
      <c r="G358" s="1720"/>
      <c r="H358" s="1720"/>
    </row>
    <row r="359" spans="1:8" ht="15" customHeight="1">
      <c r="A359" s="1720"/>
      <c r="B359" s="1720"/>
      <c r="C359" s="1720"/>
      <c r="D359" s="1720"/>
      <c r="E359" s="1720"/>
      <c r="F359" s="1720"/>
      <c r="G359" s="1720"/>
      <c r="H359" s="1720"/>
    </row>
    <row r="360" spans="1:8" ht="15" customHeight="1">
      <c r="A360" s="1720"/>
      <c r="B360" s="1720"/>
      <c r="C360" s="1720"/>
      <c r="D360" s="1720"/>
      <c r="E360" s="1720"/>
      <c r="F360" s="1720"/>
      <c r="G360" s="1720"/>
      <c r="H360" s="1720"/>
    </row>
    <row r="361" spans="1:8" ht="15" customHeight="1">
      <c r="A361" s="1720"/>
      <c r="B361" s="1720"/>
      <c r="C361" s="1720"/>
      <c r="D361" s="1720"/>
      <c r="E361" s="1720"/>
      <c r="F361" s="1720"/>
      <c r="G361" s="1720"/>
      <c r="H361" s="1720"/>
    </row>
    <row r="362" spans="1:8" ht="15" customHeight="1">
      <c r="A362" s="1720"/>
      <c r="B362" s="1720"/>
      <c r="C362" s="1720"/>
      <c r="D362" s="1720"/>
      <c r="E362" s="1720"/>
      <c r="F362" s="1720"/>
      <c r="G362" s="1720"/>
      <c r="H362" s="1720"/>
    </row>
    <row r="363" spans="1:8" ht="15" customHeight="1">
      <c r="A363" s="1720"/>
      <c r="B363" s="1720"/>
      <c r="C363" s="1720"/>
      <c r="D363" s="1720"/>
      <c r="E363" s="1720"/>
      <c r="F363" s="1720"/>
      <c r="G363" s="1720"/>
      <c r="H363" s="1720"/>
    </row>
    <row r="364" spans="1:8" ht="15" customHeight="1">
      <c r="A364" s="1720"/>
      <c r="B364" s="1720"/>
      <c r="C364" s="1720"/>
      <c r="D364" s="1720"/>
      <c r="E364" s="1720"/>
      <c r="F364" s="1720"/>
      <c r="G364" s="1720"/>
      <c r="H364" s="1720"/>
    </row>
    <row r="365" spans="1:8" ht="15" customHeight="1">
      <c r="A365" s="1720"/>
      <c r="B365" s="1720"/>
      <c r="C365" s="1720"/>
      <c r="D365" s="1720"/>
      <c r="E365" s="1720"/>
      <c r="F365" s="1720"/>
      <c r="G365" s="1720"/>
      <c r="H365" s="1720"/>
    </row>
    <row r="366" spans="1:8" ht="15" customHeight="1">
      <c r="A366" s="1720"/>
      <c r="B366" s="1720"/>
      <c r="C366" s="1720"/>
      <c r="D366" s="1720"/>
      <c r="E366" s="1720"/>
      <c r="F366" s="1720"/>
      <c r="G366" s="1720"/>
      <c r="H366" s="1720"/>
    </row>
    <row r="367" spans="1:8" ht="15" customHeight="1">
      <c r="A367" s="1720"/>
      <c r="B367" s="1720"/>
      <c r="C367" s="1720"/>
      <c r="D367" s="1720"/>
      <c r="E367" s="1720"/>
      <c r="F367" s="1720"/>
      <c r="G367" s="1720"/>
      <c r="H367" s="1720"/>
    </row>
    <row r="368" spans="1:8" ht="15" customHeight="1">
      <c r="A368" s="1720"/>
      <c r="B368" s="1720"/>
      <c r="C368" s="1720"/>
      <c r="D368" s="1720"/>
      <c r="E368" s="1720"/>
      <c r="F368" s="1720"/>
      <c r="G368" s="1720"/>
      <c r="H368" s="1720"/>
    </row>
    <row r="369" spans="1:8" ht="15" customHeight="1">
      <c r="A369" s="1720"/>
      <c r="B369" s="1720"/>
      <c r="C369" s="1720"/>
      <c r="D369" s="1720"/>
      <c r="E369" s="1720"/>
      <c r="F369" s="1720"/>
      <c r="G369" s="1720"/>
      <c r="H369" s="1720"/>
    </row>
    <row r="370" spans="1:8" ht="15" customHeight="1">
      <c r="A370" s="1720"/>
      <c r="B370" s="1720"/>
      <c r="C370" s="1720"/>
      <c r="D370" s="1720"/>
      <c r="E370" s="1720"/>
      <c r="F370" s="1720"/>
      <c r="G370" s="1720"/>
      <c r="H370" s="1720"/>
    </row>
    <row r="371" spans="1:8" ht="15" customHeight="1">
      <c r="A371" s="1720"/>
      <c r="B371" s="1720"/>
      <c r="C371" s="1720"/>
      <c r="D371" s="1720"/>
      <c r="E371" s="1720"/>
      <c r="F371" s="1720"/>
      <c r="G371" s="1720"/>
      <c r="H371" s="1720"/>
    </row>
    <row r="372" spans="1:8" ht="15" customHeight="1">
      <c r="A372" s="1720"/>
      <c r="B372" s="1720"/>
      <c r="C372" s="1720"/>
      <c r="D372" s="1720"/>
      <c r="E372" s="1720"/>
      <c r="F372" s="1720"/>
      <c r="G372" s="1720"/>
      <c r="H372" s="1720"/>
    </row>
    <row r="373" spans="1:8" ht="15" customHeight="1">
      <c r="A373" s="1720"/>
      <c r="B373" s="1720"/>
      <c r="C373" s="1720"/>
      <c r="D373" s="1720"/>
      <c r="E373" s="1720"/>
      <c r="F373" s="1720"/>
      <c r="G373" s="1720"/>
      <c r="H373" s="1720"/>
    </row>
    <row r="374" spans="1:8" ht="15" customHeight="1">
      <c r="A374" s="1720"/>
      <c r="B374" s="1720"/>
      <c r="C374" s="1720"/>
      <c r="D374" s="1720"/>
      <c r="E374" s="1720"/>
      <c r="F374" s="1720"/>
      <c r="G374" s="1720"/>
      <c r="H374" s="1720"/>
    </row>
    <row r="375" spans="1:8" ht="15" customHeight="1">
      <c r="A375" s="1720"/>
      <c r="B375" s="1720"/>
      <c r="C375" s="1720"/>
      <c r="D375" s="1720"/>
      <c r="E375" s="1720"/>
      <c r="F375" s="1720"/>
      <c r="G375" s="1720"/>
      <c r="H375" s="1720"/>
    </row>
    <row r="376" spans="1:8" ht="15" customHeight="1">
      <c r="A376" s="1720"/>
      <c r="B376" s="1720"/>
      <c r="C376" s="1720"/>
      <c r="D376" s="1720"/>
      <c r="E376" s="1720"/>
      <c r="F376" s="1720"/>
      <c r="G376" s="1720"/>
      <c r="H376" s="1720"/>
    </row>
    <row r="377" spans="1:8" ht="15" customHeight="1">
      <c r="A377" s="1720"/>
      <c r="B377" s="1720"/>
      <c r="C377" s="1720"/>
      <c r="D377" s="1720"/>
      <c r="E377" s="1720"/>
      <c r="F377" s="1720"/>
      <c r="G377" s="1720"/>
      <c r="H377" s="1720"/>
    </row>
    <row r="378" spans="1:8" ht="15" customHeight="1">
      <c r="A378" s="1720"/>
      <c r="B378" s="1720"/>
      <c r="C378" s="1720"/>
      <c r="D378" s="1720"/>
      <c r="E378" s="1720"/>
      <c r="F378" s="1720"/>
      <c r="G378" s="1720"/>
      <c r="H378" s="1720"/>
    </row>
    <row r="379" spans="1:8" ht="15" customHeight="1">
      <c r="A379" s="1720"/>
      <c r="B379" s="1720"/>
      <c r="C379" s="1720"/>
      <c r="D379" s="1720"/>
      <c r="E379" s="1720"/>
      <c r="F379" s="1720"/>
      <c r="G379" s="1720"/>
      <c r="H379" s="1720"/>
    </row>
    <row r="380" spans="1:8" ht="15" customHeight="1">
      <c r="A380" s="1720"/>
      <c r="B380" s="1720"/>
      <c r="C380" s="1720"/>
      <c r="D380" s="1720"/>
      <c r="E380" s="1720"/>
      <c r="F380" s="1720"/>
      <c r="G380" s="1720"/>
      <c r="H380" s="1720"/>
    </row>
    <row r="381" spans="1:8" ht="15" customHeight="1">
      <c r="A381" s="1720"/>
      <c r="B381" s="1720"/>
      <c r="C381" s="1720"/>
      <c r="D381" s="1720"/>
      <c r="E381" s="1720"/>
      <c r="F381" s="1720"/>
      <c r="G381" s="1720"/>
      <c r="H381" s="1720"/>
    </row>
    <row r="382" spans="1:8" ht="15" customHeight="1">
      <c r="A382" s="1720"/>
      <c r="B382" s="1720"/>
      <c r="C382" s="1720"/>
      <c r="D382" s="1720"/>
      <c r="E382" s="1720"/>
      <c r="F382" s="1720"/>
      <c r="G382" s="1720"/>
      <c r="H382" s="1720"/>
    </row>
    <row r="383" spans="1:8" ht="15" customHeight="1">
      <c r="A383" s="1720"/>
      <c r="B383" s="1720"/>
      <c r="C383" s="1720"/>
      <c r="D383" s="1720"/>
      <c r="E383" s="1720"/>
      <c r="F383" s="1720"/>
      <c r="G383" s="1720"/>
      <c r="H383" s="1720"/>
    </row>
    <row r="384" spans="1:8" ht="15" customHeight="1">
      <c r="A384" s="1720"/>
      <c r="B384" s="1720"/>
      <c r="C384" s="1720"/>
      <c r="D384" s="1720"/>
      <c r="E384" s="1720"/>
      <c r="F384" s="1720"/>
      <c r="G384" s="1720"/>
      <c r="H384" s="1720"/>
    </row>
    <row r="385" spans="1:8" ht="15" customHeight="1">
      <c r="A385" s="1720"/>
      <c r="B385" s="1720"/>
      <c r="C385" s="1720"/>
      <c r="D385" s="1720"/>
      <c r="E385" s="1720"/>
      <c r="F385" s="1720"/>
      <c r="G385" s="1720"/>
      <c r="H385" s="1720"/>
    </row>
    <row r="386" spans="1:8" ht="15" customHeight="1">
      <c r="A386" s="1720"/>
      <c r="B386" s="1720"/>
      <c r="C386" s="1720"/>
      <c r="D386" s="1720"/>
      <c r="E386" s="1720"/>
      <c r="F386" s="1720"/>
      <c r="G386" s="1720"/>
      <c r="H386" s="1720"/>
    </row>
    <row r="387" spans="1:8" ht="15" customHeight="1">
      <c r="A387" s="1720"/>
      <c r="B387" s="1720"/>
      <c r="C387" s="1720"/>
      <c r="D387" s="1720"/>
      <c r="E387" s="1720"/>
      <c r="F387" s="1720"/>
      <c r="G387" s="1720"/>
      <c r="H387" s="1720"/>
    </row>
    <row r="388" spans="1:8" ht="15" customHeight="1">
      <c r="A388" s="1720"/>
      <c r="B388" s="1720"/>
      <c r="C388" s="1720"/>
      <c r="D388" s="1720"/>
      <c r="E388" s="1720"/>
      <c r="F388" s="1720"/>
      <c r="G388" s="1720"/>
      <c r="H388" s="1720"/>
    </row>
    <row r="389" spans="1:8" ht="15" customHeight="1">
      <c r="A389" s="1720"/>
      <c r="B389" s="1720"/>
      <c r="C389" s="1720"/>
      <c r="D389" s="1720"/>
      <c r="E389" s="1720"/>
      <c r="F389" s="1720"/>
      <c r="G389" s="1720"/>
      <c r="H389" s="1720"/>
    </row>
    <row r="390" spans="1:8" ht="15" customHeight="1">
      <c r="A390" s="1720"/>
      <c r="B390" s="1720"/>
      <c r="C390" s="1720"/>
      <c r="D390" s="1720"/>
      <c r="E390" s="1720"/>
      <c r="F390" s="1720"/>
      <c r="G390" s="1720"/>
      <c r="H390" s="1720"/>
    </row>
    <row r="391" spans="1:8" ht="15" customHeight="1">
      <c r="A391" s="1720"/>
      <c r="B391" s="1720"/>
      <c r="C391" s="1720"/>
      <c r="D391" s="1720"/>
      <c r="E391" s="1720"/>
      <c r="F391" s="1720"/>
      <c r="G391" s="1720"/>
      <c r="H391" s="1720"/>
    </row>
    <row r="392" spans="1:8" ht="15" customHeight="1">
      <c r="A392" s="1720"/>
      <c r="B392" s="1720"/>
      <c r="C392" s="1720"/>
      <c r="D392" s="1720"/>
      <c r="E392" s="1720"/>
      <c r="F392" s="1720"/>
      <c r="G392" s="1720"/>
      <c r="H392" s="1720"/>
    </row>
    <row r="393" spans="1:8" ht="15" customHeight="1">
      <c r="A393" s="1720"/>
      <c r="B393" s="1720"/>
      <c r="C393" s="1720"/>
      <c r="D393" s="1720"/>
      <c r="E393" s="1720"/>
      <c r="F393" s="1720"/>
      <c r="G393" s="1720"/>
      <c r="H393" s="1720"/>
    </row>
    <row r="394" spans="1:8" ht="15" customHeight="1">
      <c r="A394" s="1720"/>
      <c r="B394" s="1720"/>
      <c r="C394" s="1720"/>
      <c r="D394" s="1720"/>
      <c r="E394" s="1720"/>
      <c r="F394" s="1720"/>
      <c r="G394" s="1720"/>
      <c r="H394" s="1720"/>
    </row>
    <row r="395" spans="1:8" ht="15" customHeight="1">
      <c r="A395" s="1720"/>
      <c r="B395" s="1720"/>
      <c r="C395" s="1720"/>
      <c r="D395" s="1720"/>
      <c r="E395" s="1720"/>
      <c r="F395" s="1720"/>
      <c r="G395" s="1720"/>
      <c r="H395" s="1720"/>
    </row>
    <row r="396" spans="1:8" ht="15" customHeight="1">
      <c r="A396" s="1720"/>
      <c r="B396" s="1720"/>
      <c r="C396" s="1720"/>
      <c r="D396" s="1720"/>
      <c r="E396" s="1720"/>
      <c r="F396" s="1720"/>
      <c r="G396" s="1720"/>
      <c r="H396" s="1720"/>
    </row>
    <row r="397" spans="1:8" ht="15" customHeight="1">
      <c r="A397" s="1720"/>
      <c r="B397" s="1720"/>
      <c r="C397" s="1720"/>
      <c r="D397" s="1720"/>
      <c r="E397" s="1720"/>
      <c r="F397" s="1720"/>
      <c r="G397" s="1720"/>
      <c r="H397" s="1720"/>
    </row>
    <row r="398" spans="1:8" ht="15" customHeight="1">
      <c r="A398" s="1720"/>
      <c r="B398" s="1720"/>
      <c r="C398" s="1720"/>
      <c r="D398" s="1720"/>
      <c r="E398" s="1720"/>
      <c r="F398" s="1720"/>
      <c r="G398" s="1720"/>
      <c r="H398" s="1720"/>
    </row>
    <row r="399" spans="1:8" ht="15" customHeight="1">
      <c r="A399" s="1720"/>
      <c r="B399" s="1720"/>
      <c r="C399" s="1720"/>
      <c r="D399" s="1720"/>
      <c r="E399" s="1720"/>
      <c r="F399" s="1720"/>
      <c r="G399" s="1720"/>
      <c r="H399" s="1720"/>
    </row>
    <row r="400" spans="1:8" ht="15" customHeight="1">
      <c r="A400" s="1720"/>
      <c r="B400" s="1720"/>
      <c r="C400" s="1720"/>
      <c r="D400" s="1720"/>
      <c r="E400" s="1720"/>
      <c r="F400" s="1720"/>
      <c r="G400" s="1720"/>
      <c r="H400" s="1720"/>
    </row>
    <row r="401" spans="1:8" ht="15" customHeight="1">
      <c r="A401" s="1720"/>
      <c r="B401" s="1720"/>
      <c r="C401" s="1720"/>
      <c r="D401" s="1720"/>
      <c r="E401" s="1720"/>
      <c r="F401" s="1720"/>
      <c r="G401" s="1720"/>
      <c r="H401" s="1720"/>
    </row>
    <row r="402" spans="1:8" ht="15" customHeight="1">
      <c r="A402" s="1720"/>
      <c r="B402" s="1720"/>
      <c r="C402" s="1720"/>
      <c r="D402" s="1720"/>
      <c r="E402" s="1720"/>
      <c r="F402" s="1720"/>
      <c r="G402" s="1720"/>
      <c r="H402" s="1720"/>
    </row>
    <row r="403" spans="1:8" ht="15" customHeight="1">
      <c r="A403" s="1720"/>
      <c r="B403" s="1720"/>
      <c r="C403" s="1720"/>
      <c r="D403" s="1720"/>
      <c r="E403" s="1720"/>
      <c r="F403" s="1720"/>
      <c r="G403" s="1720"/>
      <c r="H403" s="1720"/>
    </row>
    <row r="404" spans="1:8" ht="15" customHeight="1">
      <c r="A404" s="1720"/>
      <c r="B404" s="1720"/>
      <c r="C404" s="1720"/>
      <c r="D404" s="1720"/>
      <c r="E404" s="1720"/>
      <c r="F404" s="1720"/>
      <c r="G404" s="1720"/>
      <c r="H404" s="1720"/>
    </row>
    <row r="405" spans="1:8" ht="15" customHeight="1">
      <c r="A405" s="1720"/>
      <c r="B405" s="1720"/>
      <c r="C405" s="1720"/>
      <c r="D405" s="1720"/>
      <c r="E405" s="1720"/>
      <c r="F405" s="1720"/>
      <c r="G405" s="1720"/>
      <c r="H405" s="1720"/>
    </row>
    <row r="406" spans="1:8" ht="15" customHeight="1">
      <c r="A406" s="1720"/>
      <c r="B406" s="1720"/>
      <c r="C406" s="1720"/>
      <c r="D406" s="1720"/>
      <c r="E406" s="1720"/>
      <c r="F406" s="1720"/>
      <c r="G406" s="1720"/>
      <c r="H406" s="1720"/>
    </row>
    <row r="407" spans="1:8" ht="15" customHeight="1">
      <c r="A407" s="1720"/>
      <c r="B407" s="1720"/>
      <c r="C407" s="1720"/>
      <c r="D407" s="1720"/>
      <c r="E407" s="1720"/>
      <c r="F407" s="1720"/>
      <c r="G407" s="1720"/>
      <c r="H407" s="1720"/>
    </row>
    <row r="408" spans="1:8" ht="15" customHeight="1">
      <c r="A408" s="1720"/>
      <c r="B408" s="1720"/>
      <c r="C408" s="1720"/>
      <c r="D408" s="1720"/>
      <c r="E408" s="1720"/>
      <c r="F408" s="1720"/>
      <c r="G408" s="1720"/>
      <c r="H408" s="1720"/>
    </row>
    <row r="409" spans="1:8" ht="15" customHeight="1">
      <c r="A409" s="1720"/>
      <c r="B409" s="1720"/>
      <c r="C409" s="1720"/>
      <c r="D409" s="1720"/>
      <c r="E409" s="1720"/>
      <c r="F409" s="1720"/>
      <c r="G409" s="1720"/>
      <c r="H409" s="1720"/>
    </row>
    <row r="410" spans="1:8" ht="15" customHeight="1">
      <c r="A410" s="1720"/>
      <c r="B410" s="1720"/>
      <c r="C410" s="1720"/>
      <c r="D410" s="1720"/>
      <c r="E410" s="1720"/>
      <c r="F410" s="1720"/>
      <c r="G410" s="1720"/>
      <c r="H410" s="1720"/>
    </row>
    <row r="411" spans="1:8" ht="15" customHeight="1">
      <c r="A411" s="1720"/>
      <c r="B411" s="1720"/>
      <c r="C411" s="1720"/>
      <c r="D411" s="1720"/>
      <c r="E411" s="1720"/>
      <c r="F411" s="1720"/>
      <c r="G411" s="1720"/>
      <c r="H411" s="1720"/>
    </row>
    <row r="412" spans="1:8" ht="15" customHeight="1">
      <c r="A412" s="1720"/>
      <c r="B412" s="1720"/>
      <c r="C412" s="1720"/>
      <c r="D412" s="1720"/>
      <c r="E412" s="1720"/>
      <c r="F412" s="1720"/>
      <c r="G412" s="1720"/>
      <c r="H412" s="1720"/>
    </row>
    <row r="413" spans="1:8" ht="15" customHeight="1">
      <c r="A413" s="1720"/>
      <c r="B413" s="1720"/>
      <c r="C413" s="1720"/>
      <c r="D413" s="1720"/>
      <c r="E413" s="1720"/>
      <c r="F413" s="1720"/>
      <c r="G413" s="1720"/>
      <c r="H413" s="1720"/>
    </row>
    <row r="414" spans="1:8" ht="15" customHeight="1">
      <c r="A414" s="1720"/>
      <c r="B414" s="1720"/>
      <c r="C414" s="1720"/>
      <c r="D414" s="1720"/>
      <c r="E414" s="1720"/>
      <c r="F414" s="1720"/>
      <c r="G414" s="1720"/>
      <c r="H414" s="1720"/>
    </row>
    <row r="415" spans="1:8" ht="15" customHeight="1">
      <c r="A415" s="1720"/>
      <c r="B415" s="1720"/>
      <c r="C415" s="1720"/>
      <c r="D415" s="1720"/>
      <c r="E415" s="1720"/>
      <c r="F415" s="1720"/>
      <c r="G415" s="1720"/>
      <c r="H415" s="1720"/>
    </row>
    <row r="416" spans="1:8" ht="15" customHeight="1">
      <c r="A416" s="1720"/>
      <c r="B416" s="1720"/>
      <c r="C416" s="1720"/>
      <c r="D416" s="1720"/>
      <c r="E416" s="1720"/>
      <c r="F416" s="1720"/>
      <c r="G416" s="1720"/>
      <c r="H416" s="1720"/>
    </row>
    <row r="417" spans="1:8" ht="15" customHeight="1">
      <c r="A417" s="1720"/>
      <c r="B417" s="1720"/>
      <c r="C417" s="1720"/>
      <c r="D417" s="1720"/>
      <c r="E417" s="1720"/>
      <c r="F417" s="1720"/>
      <c r="G417" s="1720"/>
      <c r="H417" s="1720"/>
    </row>
    <row r="418" spans="1:8" ht="15" customHeight="1">
      <c r="A418" s="1720"/>
      <c r="B418" s="1720"/>
      <c r="C418" s="1720"/>
      <c r="D418" s="1720"/>
      <c r="E418" s="1720"/>
      <c r="F418" s="1720"/>
      <c r="G418" s="1720"/>
      <c r="H418" s="1720"/>
    </row>
    <row r="419" spans="1:8" ht="15" customHeight="1">
      <c r="A419" s="1720"/>
      <c r="B419" s="1720"/>
      <c r="C419" s="1720"/>
      <c r="D419" s="1720"/>
      <c r="E419" s="1720"/>
      <c r="F419" s="1720"/>
      <c r="G419" s="1720"/>
      <c r="H419" s="1720"/>
    </row>
    <row r="420" spans="1:8" ht="15" customHeight="1">
      <c r="A420" s="1720"/>
      <c r="B420" s="1720"/>
      <c r="C420" s="1720"/>
      <c r="D420" s="1720"/>
      <c r="E420" s="1720"/>
      <c r="F420" s="1720"/>
      <c r="G420" s="1720"/>
      <c r="H420" s="1720"/>
    </row>
    <row r="421" spans="1:8" ht="15" customHeight="1">
      <c r="A421" s="1720"/>
      <c r="B421" s="1720"/>
      <c r="C421" s="1720"/>
      <c r="D421" s="1720"/>
      <c r="E421" s="1720"/>
      <c r="F421" s="1720"/>
      <c r="G421" s="1720"/>
      <c r="H421" s="1720"/>
    </row>
    <row r="422" spans="1:8" ht="15" customHeight="1">
      <c r="A422" s="1720"/>
      <c r="B422" s="1720"/>
      <c r="C422" s="1720"/>
      <c r="D422" s="1720"/>
      <c r="E422" s="1720"/>
      <c r="F422" s="1720"/>
      <c r="G422" s="1720"/>
      <c r="H422" s="1720"/>
    </row>
    <row r="423" spans="1:8" ht="15" customHeight="1">
      <c r="A423" s="1720"/>
      <c r="B423" s="1720"/>
      <c r="C423" s="1720"/>
      <c r="D423" s="1720"/>
      <c r="E423" s="1720"/>
      <c r="F423" s="1720"/>
      <c r="G423" s="1720"/>
      <c r="H423" s="1720"/>
    </row>
    <row r="424" spans="1:8" ht="15" customHeight="1">
      <c r="A424" s="1720"/>
      <c r="B424" s="1720"/>
      <c r="C424" s="1720"/>
      <c r="D424" s="1720"/>
      <c r="E424" s="1720"/>
      <c r="F424" s="1720"/>
      <c r="G424" s="1720"/>
      <c r="H424" s="1720"/>
    </row>
    <row r="425" spans="1:8" ht="15" customHeight="1">
      <c r="A425" s="1720"/>
      <c r="B425" s="1720"/>
      <c r="C425" s="1720"/>
      <c r="D425" s="1720"/>
      <c r="E425" s="1720"/>
      <c r="F425" s="1720"/>
      <c r="G425" s="1720"/>
      <c r="H425" s="1720"/>
    </row>
    <row r="426" spans="1:8" ht="15" customHeight="1">
      <c r="A426" s="1720"/>
      <c r="B426" s="1720"/>
      <c r="C426" s="1720"/>
      <c r="D426" s="1720"/>
      <c r="E426" s="1720"/>
      <c r="F426" s="1720"/>
      <c r="G426" s="1720"/>
      <c r="H426" s="1720"/>
    </row>
    <row r="427" spans="1:8" ht="15" customHeight="1">
      <c r="A427" s="1720"/>
      <c r="B427" s="1720"/>
      <c r="C427" s="1720"/>
      <c r="D427" s="1720"/>
      <c r="E427" s="1720"/>
      <c r="F427" s="1720"/>
      <c r="G427" s="1720"/>
      <c r="H427" s="1720"/>
    </row>
    <row r="428" spans="1:8" ht="15" customHeight="1">
      <c r="A428" s="1720"/>
      <c r="B428" s="1720"/>
      <c r="C428" s="1720"/>
      <c r="D428" s="1720"/>
      <c r="E428" s="1720"/>
      <c r="F428" s="1720"/>
      <c r="G428" s="1720"/>
      <c r="H428" s="1720"/>
    </row>
    <row r="429" spans="1:8" ht="15" customHeight="1">
      <c r="A429" s="1720"/>
      <c r="B429" s="1720"/>
      <c r="C429" s="1720"/>
      <c r="D429" s="1720"/>
      <c r="E429" s="1720"/>
      <c r="F429" s="1720"/>
      <c r="G429" s="1720"/>
      <c r="H429" s="1720"/>
    </row>
    <row r="430" spans="1:8" ht="15" customHeight="1">
      <c r="A430" s="1720"/>
      <c r="B430" s="1720"/>
      <c r="C430" s="1720"/>
      <c r="D430" s="1720"/>
      <c r="E430" s="1720"/>
      <c r="F430" s="1720"/>
      <c r="G430" s="1720"/>
      <c r="H430" s="1720"/>
    </row>
    <row r="431" spans="1:8" ht="15" customHeight="1">
      <c r="A431" s="1720"/>
      <c r="B431" s="1720"/>
      <c r="C431" s="1720"/>
      <c r="D431" s="1720"/>
      <c r="E431" s="1720"/>
      <c r="F431" s="1720"/>
      <c r="G431" s="1720"/>
      <c r="H431" s="1720"/>
    </row>
    <row r="432" spans="1:8" ht="15" customHeight="1">
      <c r="A432" s="1720"/>
      <c r="B432" s="1720"/>
      <c r="C432" s="1720"/>
      <c r="D432" s="1720"/>
      <c r="E432" s="1720"/>
      <c r="F432" s="1720"/>
      <c r="G432" s="1720"/>
      <c r="H432" s="1720"/>
    </row>
    <row r="433" spans="1:8" ht="15" customHeight="1">
      <c r="A433" s="1720"/>
      <c r="B433" s="1720"/>
      <c r="C433" s="1720"/>
      <c r="D433" s="1720"/>
      <c r="E433" s="1720"/>
      <c r="F433" s="1720"/>
      <c r="G433" s="1720"/>
      <c r="H433" s="1720"/>
    </row>
    <row r="434" spans="1:8" ht="15" customHeight="1">
      <c r="A434" s="1720"/>
      <c r="B434" s="1720"/>
      <c r="C434" s="1720"/>
      <c r="D434" s="1720"/>
      <c r="E434" s="1720"/>
      <c r="F434" s="1720"/>
      <c r="G434" s="1720"/>
      <c r="H434" s="1720"/>
    </row>
    <row r="435" spans="1:8" ht="15" customHeight="1">
      <c r="A435" s="1720"/>
      <c r="B435" s="1720"/>
      <c r="C435" s="1720"/>
      <c r="D435" s="1720"/>
      <c r="E435" s="1720"/>
      <c r="F435" s="1720"/>
      <c r="G435" s="1720"/>
      <c r="H435" s="1720"/>
    </row>
    <row r="436" spans="1:8" ht="15" customHeight="1">
      <c r="A436" s="1720"/>
      <c r="B436" s="1720"/>
      <c r="C436" s="1720"/>
      <c r="D436" s="1720"/>
      <c r="E436" s="1720"/>
      <c r="F436" s="1720"/>
      <c r="G436" s="1720"/>
      <c r="H436" s="1720"/>
    </row>
    <row r="437" spans="1:8" ht="15" customHeight="1">
      <c r="A437" s="1720"/>
      <c r="B437" s="1720"/>
      <c r="C437" s="1720"/>
      <c r="D437" s="1720"/>
      <c r="E437" s="1720"/>
      <c r="F437" s="1720"/>
      <c r="G437" s="1720"/>
      <c r="H437" s="1720"/>
    </row>
    <row r="438" spans="1:8" ht="15" customHeight="1">
      <c r="A438" s="1720"/>
      <c r="B438" s="1720"/>
      <c r="C438" s="1720"/>
      <c r="D438" s="1720"/>
      <c r="E438" s="1720"/>
      <c r="F438" s="1720"/>
      <c r="G438" s="1720"/>
      <c r="H438" s="1720"/>
    </row>
    <row r="439" spans="1:8" ht="15" customHeight="1">
      <c r="A439" s="1720"/>
      <c r="B439" s="1720"/>
      <c r="C439" s="1720"/>
      <c r="D439" s="1720"/>
      <c r="E439" s="1720"/>
      <c r="F439" s="1720"/>
      <c r="G439" s="1720"/>
      <c r="H439" s="1720"/>
    </row>
    <row r="440" spans="1:8" ht="15" customHeight="1">
      <c r="A440" s="1720"/>
      <c r="B440" s="1720"/>
      <c r="C440" s="1720"/>
      <c r="D440" s="1720"/>
      <c r="E440" s="1720"/>
      <c r="F440" s="1720"/>
      <c r="G440" s="1720"/>
      <c r="H440" s="1720"/>
    </row>
    <row r="441" spans="1:8" ht="15" customHeight="1">
      <c r="A441" s="1720"/>
      <c r="B441" s="1720"/>
      <c r="C441" s="1720"/>
      <c r="D441" s="1720"/>
      <c r="E441" s="1720"/>
      <c r="F441" s="1720"/>
      <c r="G441" s="1720"/>
      <c r="H441" s="1720"/>
    </row>
    <row r="442" spans="1:8" ht="15" customHeight="1">
      <c r="A442" s="1720"/>
      <c r="B442" s="1720"/>
      <c r="C442" s="1720"/>
      <c r="D442" s="1720"/>
      <c r="E442" s="1720"/>
      <c r="F442" s="1720"/>
      <c r="G442" s="1720"/>
      <c r="H442" s="1720"/>
    </row>
    <row r="443" spans="1:8" ht="15" customHeight="1">
      <c r="A443" s="1720"/>
      <c r="B443" s="1720"/>
      <c r="C443" s="1720"/>
      <c r="D443" s="1720"/>
      <c r="E443" s="1720"/>
      <c r="F443" s="1720"/>
      <c r="G443" s="1720"/>
      <c r="H443" s="1720"/>
    </row>
    <row r="444" spans="1:8" ht="15" customHeight="1">
      <c r="A444" s="1720"/>
      <c r="B444" s="1720"/>
      <c r="C444" s="1720"/>
      <c r="D444" s="1720"/>
      <c r="E444" s="1720"/>
      <c r="F444" s="1720"/>
      <c r="G444" s="1720"/>
      <c r="H444" s="1720"/>
    </row>
    <row r="445" spans="1:8" ht="15" customHeight="1">
      <c r="A445" s="1720"/>
      <c r="B445" s="1720"/>
      <c r="C445" s="1720"/>
      <c r="D445" s="1720"/>
      <c r="E445" s="1720"/>
      <c r="F445" s="1720"/>
      <c r="G445" s="1720"/>
      <c r="H445" s="1720"/>
    </row>
    <row r="446" spans="1:8" ht="15" customHeight="1">
      <c r="A446" s="1720"/>
      <c r="B446" s="1720"/>
      <c r="C446" s="1720"/>
      <c r="D446" s="1720"/>
      <c r="E446" s="1720"/>
      <c r="F446" s="1720"/>
      <c r="G446" s="1720"/>
      <c r="H446" s="1720"/>
    </row>
    <row r="447" spans="1:8" ht="15" customHeight="1">
      <c r="A447" s="1720"/>
      <c r="B447" s="1720"/>
      <c r="C447" s="1720"/>
      <c r="D447" s="1720"/>
      <c r="E447" s="1720"/>
      <c r="F447" s="1720"/>
      <c r="G447" s="1720"/>
      <c r="H447" s="1720"/>
    </row>
    <row r="448" spans="1:8" ht="15" customHeight="1">
      <c r="A448" s="1720"/>
      <c r="B448" s="1720"/>
      <c r="C448" s="1720"/>
      <c r="D448" s="1720"/>
      <c r="E448" s="1720"/>
      <c r="F448" s="1720"/>
      <c r="G448" s="1720"/>
      <c r="H448" s="1720"/>
    </row>
    <row r="449" spans="1:8" ht="15" customHeight="1">
      <c r="A449" s="1720"/>
      <c r="B449" s="1720"/>
      <c r="C449" s="1720"/>
      <c r="D449" s="1720"/>
      <c r="E449" s="1720"/>
      <c r="F449" s="1720"/>
      <c r="G449" s="1720"/>
      <c r="H449" s="1720"/>
    </row>
    <row r="450" spans="1:8" ht="15" customHeight="1">
      <c r="A450" s="1720"/>
      <c r="B450" s="1720"/>
      <c r="C450" s="1720"/>
      <c r="D450" s="1720"/>
      <c r="E450" s="1720"/>
      <c r="F450" s="1720"/>
      <c r="G450" s="1720"/>
      <c r="H450" s="1720"/>
    </row>
    <row r="451" spans="1:8" ht="15" customHeight="1">
      <c r="A451" s="1720"/>
      <c r="B451" s="1720"/>
      <c r="C451" s="1720"/>
      <c r="D451" s="1720"/>
      <c r="E451" s="1720"/>
      <c r="F451" s="1720"/>
      <c r="G451" s="1720"/>
      <c r="H451" s="1720"/>
    </row>
    <row r="452" spans="1:8" ht="15" customHeight="1">
      <c r="A452" s="1720"/>
      <c r="B452" s="1720"/>
      <c r="C452" s="1720"/>
      <c r="D452" s="1720"/>
      <c r="E452" s="1720"/>
      <c r="F452" s="1720"/>
      <c r="G452" s="1720"/>
      <c r="H452" s="1720"/>
    </row>
    <row r="453" spans="1:8" ht="15" customHeight="1">
      <c r="A453" s="1720"/>
      <c r="B453" s="1720"/>
      <c r="C453" s="1720"/>
      <c r="D453" s="1720"/>
      <c r="E453" s="1720"/>
      <c r="F453" s="1720"/>
      <c r="G453" s="1720"/>
      <c r="H453" s="1720"/>
    </row>
    <row r="454" spans="1:8" ht="15" customHeight="1">
      <c r="A454" s="1720"/>
      <c r="B454" s="1720"/>
      <c r="C454" s="1720"/>
      <c r="D454" s="1720"/>
      <c r="E454" s="1720"/>
      <c r="F454" s="1720"/>
      <c r="G454" s="1720"/>
      <c r="H454" s="1720"/>
    </row>
    <row r="455" spans="1:8" ht="15" customHeight="1">
      <c r="A455" s="1720"/>
      <c r="B455" s="1720"/>
      <c r="C455" s="1720"/>
      <c r="D455" s="1720"/>
      <c r="E455" s="1720"/>
      <c r="F455" s="1720"/>
      <c r="G455" s="1720"/>
      <c r="H455" s="1720"/>
    </row>
    <row r="456" spans="1:8" ht="15" customHeight="1">
      <c r="A456" s="1720"/>
      <c r="B456" s="1720"/>
      <c r="C456" s="1720"/>
      <c r="D456" s="1720"/>
      <c r="E456" s="1720"/>
      <c r="F456" s="1720"/>
      <c r="G456" s="1720"/>
      <c r="H456" s="1720"/>
    </row>
    <row r="457" spans="1:8" ht="15" customHeight="1">
      <c r="A457" s="1720"/>
      <c r="B457" s="1720"/>
      <c r="C457" s="1720"/>
      <c r="D457" s="1720"/>
      <c r="E457" s="1720"/>
      <c r="F457" s="1720"/>
      <c r="G457" s="1720"/>
      <c r="H457" s="1720"/>
    </row>
    <row r="458" spans="1:8" ht="15" customHeight="1">
      <c r="A458" s="1720"/>
      <c r="B458" s="1720"/>
      <c r="C458" s="1720"/>
      <c r="D458" s="1720"/>
      <c r="E458" s="1720"/>
      <c r="F458" s="1720"/>
      <c r="G458" s="1720"/>
      <c r="H458" s="1720"/>
    </row>
    <row r="459" spans="1:8" ht="15" customHeight="1">
      <c r="A459" s="1720"/>
      <c r="B459" s="1720"/>
      <c r="C459" s="1720"/>
      <c r="D459" s="1720"/>
      <c r="E459" s="1720"/>
      <c r="F459" s="1720"/>
      <c r="G459" s="1720"/>
      <c r="H459" s="1720"/>
    </row>
    <row r="460" spans="1:8" ht="15" customHeight="1">
      <c r="A460" s="1720"/>
      <c r="B460" s="1720"/>
      <c r="C460" s="1720"/>
      <c r="D460" s="1720"/>
      <c r="E460" s="1720"/>
      <c r="F460" s="1720"/>
      <c r="G460" s="1720"/>
      <c r="H460" s="1720"/>
    </row>
    <row r="461" spans="1:8" ht="15" customHeight="1">
      <c r="A461" s="1720"/>
      <c r="B461" s="1720"/>
      <c r="C461" s="1720"/>
      <c r="D461" s="1720"/>
      <c r="E461" s="1720"/>
      <c r="F461" s="1720"/>
      <c r="G461" s="1720"/>
      <c r="H461" s="1720"/>
    </row>
    <row r="462" spans="1:8" ht="15" customHeight="1">
      <c r="A462" s="1720"/>
      <c r="B462" s="1720"/>
      <c r="C462" s="1720"/>
      <c r="D462" s="1720"/>
      <c r="E462" s="1720"/>
      <c r="F462" s="1720"/>
      <c r="G462" s="1720"/>
      <c r="H462" s="1720"/>
    </row>
    <row r="463" spans="1:8" ht="15" customHeight="1">
      <c r="A463" s="1720"/>
      <c r="B463" s="1720"/>
      <c r="C463" s="1720"/>
      <c r="D463" s="1720"/>
      <c r="E463" s="1720"/>
      <c r="F463" s="1720"/>
      <c r="G463" s="1720"/>
      <c r="H463" s="1720"/>
    </row>
    <row r="464" spans="1:8" ht="15" customHeight="1">
      <c r="A464" s="1720"/>
      <c r="B464" s="1720"/>
      <c r="C464" s="1720"/>
      <c r="D464" s="1720"/>
      <c r="E464" s="1720"/>
      <c r="F464" s="1720"/>
      <c r="G464" s="1720"/>
      <c r="H464" s="1720"/>
    </row>
    <row r="465" spans="1:8" ht="15" customHeight="1">
      <c r="A465" s="1720"/>
      <c r="B465" s="1720"/>
      <c r="C465" s="1720"/>
      <c r="D465" s="1720"/>
      <c r="E465" s="1720"/>
      <c r="F465" s="1720"/>
      <c r="G465" s="1720"/>
      <c r="H465" s="1720"/>
    </row>
    <row r="466" spans="1:8" ht="15" customHeight="1">
      <c r="A466" s="1720"/>
      <c r="B466" s="1720"/>
      <c r="C466" s="1720"/>
      <c r="D466" s="1720"/>
      <c r="E466" s="1720"/>
      <c r="F466" s="1720"/>
      <c r="G466" s="1720"/>
      <c r="H466" s="1720"/>
    </row>
    <row r="467" spans="1:8" ht="15" customHeight="1">
      <c r="A467" s="1720"/>
      <c r="B467" s="1720"/>
      <c r="C467" s="1720"/>
      <c r="D467" s="1720"/>
      <c r="E467" s="1720"/>
      <c r="F467" s="1720"/>
      <c r="G467" s="1720"/>
      <c r="H467" s="1720"/>
    </row>
    <row r="468" spans="1:8" ht="15" customHeight="1">
      <c r="A468" s="1720"/>
      <c r="B468" s="1720"/>
      <c r="C468" s="1720"/>
      <c r="D468" s="1720"/>
      <c r="E468" s="1720"/>
      <c r="F468" s="1720"/>
      <c r="G468" s="1720"/>
      <c r="H468" s="1720"/>
    </row>
    <row r="469" spans="1:8" ht="15" customHeight="1">
      <c r="A469" s="1720"/>
      <c r="B469" s="1720"/>
      <c r="C469" s="1720"/>
      <c r="D469" s="1720"/>
      <c r="E469" s="1720"/>
      <c r="F469" s="1720"/>
      <c r="G469" s="1720"/>
      <c r="H469" s="1720"/>
    </row>
    <row r="470" spans="1:8" ht="15" customHeight="1">
      <c r="A470" s="1720"/>
      <c r="B470" s="1720"/>
      <c r="C470" s="1720"/>
      <c r="D470" s="1720"/>
      <c r="E470" s="1720"/>
      <c r="F470" s="1720"/>
      <c r="G470" s="1720"/>
      <c r="H470" s="1720"/>
    </row>
    <row r="471" spans="1:8" ht="15" customHeight="1">
      <c r="A471" s="1720"/>
      <c r="B471" s="1720"/>
      <c r="C471" s="1720"/>
      <c r="D471" s="1720"/>
      <c r="E471" s="1720"/>
      <c r="F471" s="1720"/>
      <c r="G471" s="1720"/>
      <c r="H471" s="1720"/>
    </row>
    <row r="472" spans="1:8" ht="15" customHeight="1">
      <c r="A472" s="1720"/>
      <c r="B472" s="1720"/>
      <c r="C472" s="1720"/>
      <c r="D472" s="1720"/>
      <c r="E472" s="1720"/>
      <c r="F472" s="1720"/>
      <c r="G472" s="1720"/>
      <c r="H472" s="1720"/>
    </row>
    <row r="473" spans="1:8" ht="15" customHeight="1">
      <c r="A473" s="1720"/>
      <c r="B473" s="1720"/>
      <c r="C473" s="1720"/>
      <c r="D473" s="1720"/>
      <c r="E473" s="1720"/>
      <c r="F473" s="1720"/>
      <c r="G473" s="1720"/>
      <c r="H473" s="1720"/>
    </row>
    <row r="474" spans="1:8" ht="15" customHeight="1">
      <c r="A474" s="1720"/>
      <c r="B474" s="1720"/>
      <c r="C474" s="1720"/>
      <c r="D474" s="1720"/>
      <c r="E474" s="1720"/>
      <c r="F474" s="1720"/>
      <c r="G474" s="1720"/>
      <c r="H474" s="1720"/>
    </row>
    <row r="475" spans="1:8" ht="15" customHeight="1">
      <c r="A475" s="1720"/>
      <c r="B475" s="1720"/>
      <c r="C475" s="1720"/>
      <c r="D475" s="1720"/>
      <c r="E475" s="1720"/>
      <c r="F475" s="1720"/>
      <c r="G475" s="1720"/>
      <c r="H475" s="1720"/>
    </row>
    <row r="476" spans="1:8" ht="15" customHeight="1">
      <c r="A476" s="1720"/>
      <c r="B476" s="1720"/>
      <c r="C476" s="1720"/>
      <c r="D476" s="1720"/>
      <c r="E476" s="1720"/>
      <c r="F476" s="1720"/>
      <c r="G476" s="1720"/>
      <c r="H476" s="1720"/>
    </row>
    <row r="477" spans="1:8" ht="15" customHeight="1">
      <c r="A477" s="1720"/>
      <c r="B477" s="1720"/>
      <c r="C477" s="1720"/>
      <c r="D477" s="1720"/>
      <c r="E477" s="1720"/>
      <c r="F477" s="1720"/>
      <c r="G477" s="1720"/>
      <c r="H477" s="1720"/>
    </row>
    <row r="478" spans="1:8" ht="15" customHeight="1">
      <c r="A478" s="1720"/>
      <c r="B478" s="1720"/>
      <c r="C478" s="1720"/>
      <c r="D478" s="1720"/>
      <c r="E478" s="1720"/>
      <c r="F478" s="1720"/>
      <c r="G478" s="1720"/>
      <c r="H478" s="1720"/>
    </row>
    <row r="479" spans="1:8" ht="15" customHeight="1">
      <c r="A479" s="1720"/>
      <c r="B479" s="1720"/>
      <c r="C479" s="1720"/>
      <c r="D479" s="1720"/>
      <c r="E479" s="1720"/>
      <c r="F479" s="1720"/>
      <c r="G479" s="1720"/>
      <c r="H479" s="1720"/>
    </row>
    <row r="480" spans="1:8" ht="15" customHeight="1">
      <c r="A480" s="1720"/>
      <c r="B480" s="1720"/>
      <c r="C480" s="1720"/>
      <c r="D480" s="1720"/>
      <c r="E480" s="1720"/>
      <c r="F480" s="1720"/>
      <c r="G480" s="1720"/>
      <c r="H480" s="1720"/>
    </row>
    <row r="481" spans="1:8" ht="15" customHeight="1">
      <c r="A481" s="1720"/>
      <c r="B481" s="1720"/>
      <c r="C481" s="1720"/>
      <c r="D481" s="1720"/>
      <c r="E481" s="1720"/>
      <c r="F481" s="1720"/>
      <c r="G481" s="1720"/>
      <c r="H481" s="1720"/>
    </row>
    <row r="482" spans="1:8" ht="15" customHeight="1">
      <c r="A482" s="1720"/>
      <c r="B482" s="1720"/>
      <c r="C482" s="1720"/>
      <c r="D482" s="1720"/>
      <c r="E482" s="1720"/>
      <c r="F482" s="1720"/>
      <c r="G482" s="1720"/>
      <c r="H482" s="1720"/>
    </row>
    <row r="483" spans="1:8" ht="15" customHeight="1">
      <c r="A483" s="1720"/>
      <c r="B483" s="1720"/>
      <c r="C483" s="1720"/>
      <c r="D483" s="1720"/>
      <c r="E483" s="1720"/>
      <c r="F483" s="1720"/>
      <c r="G483" s="1720"/>
      <c r="H483" s="1720"/>
    </row>
    <row r="484" spans="1:8" ht="15" customHeight="1">
      <c r="A484" s="1720"/>
      <c r="B484" s="1720"/>
      <c r="C484" s="1720"/>
      <c r="D484" s="1720"/>
      <c r="E484" s="1720"/>
      <c r="F484" s="1720"/>
      <c r="G484" s="1720"/>
      <c r="H484" s="1720"/>
    </row>
    <row r="485" spans="1:8" ht="15" customHeight="1">
      <c r="A485" s="1720"/>
      <c r="B485" s="1720"/>
      <c r="C485" s="1720"/>
      <c r="D485" s="1720"/>
      <c r="E485" s="1720"/>
      <c r="F485" s="1720"/>
      <c r="G485" s="1720"/>
      <c r="H485" s="1720"/>
    </row>
    <row r="486" spans="1:8" ht="15" customHeight="1">
      <c r="A486" s="1720"/>
      <c r="B486" s="1720"/>
      <c r="C486" s="1720"/>
      <c r="D486" s="1720"/>
      <c r="E486" s="1720"/>
      <c r="F486" s="1720"/>
      <c r="G486" s="1720"/>
      <c r="H486" s="1720"/>
    </row>
    <row r="487" spans="1:8" ht="15" customHeight="1">
      <c r="A487" s="1720"/>
      <c r="B487" s="1720"/>
      <c r="C487" s="1720"/>
      <c r="D487" s="1720"/>
      <c r="E487" s="1720"/>
      <c r="F487" s="1720"/>
      <c r="G487" s="1720"/>
      <c r="H487" s="1720"/>
    </row>
    <row r="488" spans="1:8" ht="15" customHeight="1">
      <c r="A488" s="1720"/>
      <c r="B488" s="1720"/>
      <c r="C488" s="1720"/>
      <c r="D488" s="1720"/>
      <c r="E488" s="1720"/>
      <c r="F488" s="1720"/>
      <c r="G488" s="1720"/>
      <c r="H488" s="1720"/>
    </row>
    <row r="489" spans="1:8" ht="15" customHeight="1">
      <c r="A489" s="1720"/>
      <c r="B489" s="1720"/>
      <c r="C489" s="1720"/>
      <c r="D489" s="1720"/>
      <c r="E489" s="1720"/>
      <c r="F489" s="1720"/>
      <c r="G489" s="1720"/>
      <c r="H489" s="1720"/>
    </row>
    <row r="490" spans="1:8" ht="15" customHeight="1">
      <c r="A490" s="1720"/>
      <c r="B490" s="1720"/>
      <c r="C490" s="1720"/>
      <c r="D490" s="1720"/>
      <c r="E490" s="1720"/>
      <c r="F490" s="1720"/>
      <c r="G490" s="1720"/>
      <c r="H490" s="1720"/>
    </row>
    <row r="491" spans="1:8" ht="15" customHeight="1">
      <c r="A491" s="1720"/>
      <c r="B491" s="1720"/>
      <c r="C491" s="1720"/>
      <c r="D491" s="1720"/>
      <c r="E491" s="1720"/>
      <c r="F491" s="1720"/>
      <c r="G491" s="1720"/>
      <c r="H491" s="1720"/>
    </row>
    <row r="492" spans="1:8" ht="15" customHeight="1">
      <c r="A492" s="1720"/>
      <c r="B492" s="1720"/>
      <c r="C492" s="1720"/>
      <c r="D492" s="1720"/>
      <c r="E492" s="1720"/>
      <c r="F492" s="1720"/>
      <c r="G492" s="1720"/>
      <c r="H492" s="1720"/>
    </row>
    <row r="493" spans="1:8" ht="15" customHeight="1">
      <c r="A493" s="1720"/>
      <c r="B493" s="1720"/>
      <c r="C493" s="1720"/>
      <c r="D493" s="1720"/>
      <c r="E493" s="1720"/>
      <c r="F493" s="1720"/>
      <c r="G493" s="1720"/>
      <c r="H493" s="1720"/>
    </row>
    <row r="494" spans="1:8" ht="15" customHeight="1">
      <c r="A494" s="1720"/>
      <c r="B494" s="1720"/>
      <c r="C494" s="1720"/>
      <c r="D494" s="1720"/>
      <c r="E494" s="1720"/>
      <c r="F494" s="1720"/>
      <c r="G494" s="1720"/>
      <c r="H494" s="1720"/>
    </row>
    <row r="495" spans="1:8" ht="15" customHeight="1">
      <c r="A495" s="1720"/>
      <c r="B495" s="1720"/>
      <c r="C495" s="1720"/>
      <c r="D495" s="1720"/>
      <c r="E495" s="1720"/>
      <c r="F495" s="1720"/>
      <c r="G495" s="1720"/>
      <c r="H495" s="1720"/>
    </row>
    <row r="496" spans="1:8" ht="15" customHeight="1">
      <c r="A496" s="1720"/>
      <c r="B496" s="1720"/>
      <c r="C496" s="1720"/>
      <c r="D496" s="1720"/>
      <c r="E496" s="1720"/>
      <c r="F496" s="1720"/>
      <c r="G496" s="1720"/>
      <c r="H496" s="1720"/>
    </row>
    <row r="497" spans="1:8" ht="15" customHeight="1">
      <c r="A497" s="1720"/>
      <c r="B497" s="1720"/>
      <c r="C497" s="1720"/>
      <c r="D497" s="1720"/>
      <c r="E497" s="1720"/>
      <c r="F497" s="1720"/>
      <c r="G497" s="1720"/>
      <c r="H497" s="1720"/>
    </row>
    <row r="498" spans="1:8" ht="15" customHeight="1">
      <c r="A498" s="1720"/>
      <c r="B498" s="1720"/>
      <c r="C498" s="1720"/>
      <c r="D498" s="1720"/>
      <c r="E498" s="1720"/>
      <c r="F498" s="1720"/>
      <c r="G498" s="1720"/>
      <c r="H498" s="1720"/>
    </row>
    <row r="499" spans="1:8" ht="15" customHeight="1">
      <c r="A499" s="1720"/>
      <c r="B499" s="1720"/>
      <c r="C499" s="1720"/>
      <c r="D499" s="1720"/>
      <c r="E499" s="1720"/>
      <c r="F499" s="1720"/>
      <c r="G499" s="1720"/>
      <c r="H499" s="1720"/>
    </row>
    <row r="500" spans="1:8" ht="15" customHeight="1">
      <c r="A500" s="1720"/>
      <c r="B500" s="1720"/>
      <c r="C500" s="1720"/>
      <c r="D500" s="1720"/>
      <c r="E500" s="1720"/>
      <c r="F500" s="1720"/>
      <c r="G500" s="1720"/>
      <c r="H500" s="1720"/>
    </row>
    <row r="501" spans="1:8" ht="15" customHeight="1">
      <c r="A501" s="1720"/>
      <c r="B501" s="1720"/>
      <c r="C501" s="1720"/>
      <c r="D501" s="1720"/>
      <c r="E501" s="1720"/>
      <c r="F501" s="1720"/>
      <c r="G501" s="1720"/>
      <c r="H501" s="1720"/>
    </row>
    <row r="502" spans="1:8" ht="15" customHeight="1">
      <c r="A502" s="1720"/>
      <c r="B502" s="1720"/>
      <c r="C502" s="1720"/>
      <c r="D502" s="1720"/>
      <c r="E502" s="1720"/>
      <c r="F502" s="1720"/>
      <c r="G502" s="1720"/>
      <c r="H502" s="1720"/>
    </row>
    <row r="503" spans="1:8" ht="15" customHeight="1">
      <c r="A503" s="1720"/>
      <c r="B503" s="1720"/>
      <c r="C503" s="1720"/>
      <c r="D503" s="1720"/>
      <c r="E503" s="1720"/>
      <c r="F503" s="1720"/>
      <c r="G503" s="1720"/>
      <c r="H503" s="1720"/>
    </row>
    <row r="504" spans="1:8" ht="15" customHeight="1">
      <c r="A504" s="1720"/>
      <c r="B504" s="1720"/>
      <c r="C504" s="1720"/>
      <c r="D504" s="1720"/>
      <c r="E504" s="1720"/>
      <c r="F504" s="1720"/>
      <c r="G504" s="1720"/>
      <c r="H504" s="1720"/>
    </row>
    <row r="505" spans="1:8" ht="15" customHeight="1">
      <c r="A505" s="1720"/>
      <c r="B505" s="1720"/>
      <c r="C505" s="1720"/>
      <c r="D505" s="1720"/>
      <c r="E505" s="1720"/>
      <c r="F505" s="1720"/>
      <c r="G505" s="1720"/>
      <c r="H505" s="1720"/>
    </row>
    <row r="506" spans="1:8" ht="15" customHeight="1">
      <c r="A506" s="1720"/>
      <c r="B506" s="1720"/>
      <c r="C506" s="1720"/>
      <c r="D506" s="1720"/>
      <c r="E506" s="1720"/>
      <c r="F506" s="1720"/>
      <c r="G506" s="1720"/>
      <c r="H506" s="1720"/>
    </row>
    <row r="507" spans="1:8" ht="15" customHeight="1">
      <c r="A507" s="1720"/>
      <c r="B507" s="1720"/>
      <c r="C507" s="1720"/>
      <c r="D507" s="1720"/>
      <c r="E507" s="1720"/>
      <c r="F507" s="1720"/>
      <c r="G507" s="1720"/>
      <c r="H507" s="1720"/>
    </row>
    <row r="508" spans="1:8" ht="15" customHeight="1">
      <c r="A508" s="1720"/>
      <c r="B508" s="1720"/>
      <c r="C508" s="1720"/>
      <c r="D508" s="1720"/>
      <c r="E508" s="1720"/>
      <c r="F508" s="1720"/>
      <c r="G508" s="1720"/>
      <c r="H508" s="1720"/>
    </row>
    <row r="509" spans="1:8" ht="15" customHeight="1">
      <c r="A509" s="1720"/>
      <c r="B509" s="1720"/>
      <c r="C509" s="1720"/>
      <c r="D509" s="1720"/>
      <c r="E509" s="1720"/>
      <c r="F509" s="1720"/>
      <c r="G509" s="1720"/>
      <c r="H509" s="1720"/>
    </row>
    <row r="510" spans="1:8" ht="15" customHeight="1">
      <c r="A510" s="1720"/>
      <c r="B510" s="1720"/>
      <c r="C510" s="1720"/>
      <c r="D510" s="1720"/>
      <c r="E510" s="1720"/>
      <c r="F510" s="1720"/>
      <c r="G510" s="1720"/>
      <c r="H510" s="1720"/>
    </row>
    <row r="511" spans="1:8" ht="15" customHeight="1">
      <c r="A511" s="1720"/>
      <c r="B511" s="1720"/>
      <c r="C511" s="1720"/>
      <c r="D511" s="1720"/>
      <c r="E511" s="1720"/>
      <c r="F511" s="1720"/>
      <c r="G511" s="1720"/>
      <c r="H511" s="1720"/>
    </row>
    <row r="512" spans="1:8" ht="15" customHeight="1">
      <c r="A512" s="1720"/>
      <c r="B512" s="1720"/>
      <c r="C512" s="1720"/>
      <c r="D512" s="1720"/>
      <c r="E512" s="1720"/>
      <c r="F512" s="1720"/>
      <c r="G512" s="1720"/>
      <c r="H512" s="1720"/>
    </row>
    <row r="513" spans="1:8" ht="15" customHeight="1">
      <c r="A513" s="1720"/>
      <c r="B513" s="1720"/>
      <c r="C513" s="1720"/>
      <c r="D513" s="1720"/>
      <c r="E513" s="1720"/>
      <c r="F513" s="1720"/>
      <c r="G513" s="1720"/>
      <c r="H513" s="1720"/>
    </row>
    <row r="514" spans="1:8" ht="15" customHeight="1">
      <c r="A514" s="1720"/>
      <c r="B514" s="1720"/>
      <c r="C514" s="1720"/>
      <c r="D514" s="1720"/>
      <c r="E514" s="1720"/>
      <c r="F514" s="1720"/>
      <c r="G514" s="1720"/>
      <c r="H514" s="1720"/>
    </row>
    <row r="515" spans="1:8" ht="15" customHeight="1">
      <c r="A515" s="1720"/>
      <c r="B515" s="1720"/>
      <c r="C515" s="1720"/>
      <c r="D515" s="1720"/>
      <c r="E515" s="1720"/>
      <c r="F515" s="1720"/>
      <c r="G515" s="1720"/>
      <c r="H515" s="1720"/>
    </row>
    <row r="516" spans="1:8" ht="15" customHeight="1">
      <c r="A516" s="1720"/>
      <c r="B516" s="1720"/>
      <c r="C516" s="1720"/>
      <c r="D516" s="1720"/>
      <c r="E516" s="1720"/>
      <c r="F516" s="1720"/>
      <c r="G516" s="1720"/>
      <c r="H516" s="1720"/>
    </row>
    <row r="517" spans="1:8" ht="15" customHeight="1">
      <c r="A517" s="1720"/>
      <c r="B517" s="1720"/>
      <c r="C517" s="1720"/>
      <c r="D517" s="1720"/>
      <c r="E517" s="1720"/>
      <c r="F517" s="1720"/>
      <c r="G517" s="1720"/>
      <c r="H517" s="1720"/>
    </row>
    <row r="518" spans="1:8" ht="15" customHeight="1">
      <c r="A518" s="1720"/>
      <c r="B518" s="1720"/>
      <c r="C518" s="1720"/>
      <c r="D518" s="1720"/>
      <c r="E518" s="1720"/>
      <c r="F518" s="1720"/>
      <c r="G518" s="1720"/>
      <c r="H518" s="1720"/>
    </row>
    <row r="519" spans="1:8" ht="15" customHeight="1">
      <c r="A519" s="1720"/>
      <c r="B519" s="1720"/>
      <c r="C519" s="1720"/>
      <c r="D519" s="1720"/>
      <c r="E519" s="1720"/>
      <c r="F519" s="1720"/>
      <c r="G519" s="1720"/>
      <c r="H519" s="1720"/>
    </row>
    <row r="520" spans="1:8" ht="15" customHeight="1">
      <c r="A520" s="1720"/>
      <c r="B520" s="1720"/>
      <c r="C520" s="1720"/>
      <c r="D520" s="1720"/>
      <c r="E520" s="1720"/>
      <c r="F520" s="1720"/>
      <c r="G520" s="1720"/>
      <c r="H520" s="1720"/>
    </row>
    <row r="521" spans="1:8" ht="15" customHeight="1">
      <c r="A521" s="1720"/>
      <c r="B521" s="1720"/>
      <c r="C521" s="1720"/>
      <c r="D521" s="1720"/>
      <c r="E521" s="1720"/>
      <c r="F521" s="1720"/>
      <c r="G521" s="1720"/>
      <c r="H521" s="1720"/>
    </row>
    <row r="522" spans="1:8" ht="15" customHeight="1">
      <c r="A522" s="1720"/>
      <c r="B522" s="1720"/>
      <c r="C522" s="1720"/>
      <c r="D522" s="1720"/>
      <c r="E522" s="1720"/>
      <c r="F522" s="1720"/>
      <c r="G522" s="1720"/>
      <c r="H522" s="1720"/>
    </row>
    <row r="523" spans="1:8" ht="15" customHeight="1">
      <c r="A523" s="1720"/>
      <c r="B523" s="1720"/>
      <c r="C523" s="1720"/>
      <c r="D523" s="1720"/>
      <c r="E523" s="1720"/>
      <c r="F523" s="1720"/>
      <c r="G523" s="1720"/>
      <c r="H523" s="1720"/>
    </row>
    <row r="524" spans="1:8" ht="15" customHeight="1">
      <c r="A524" s="1720"/>
      <c r="B524" s="1720"/>
      <c r="C524" s="1720"/>
      <c r="D524" s="1720"/>
      <c r="E524" s="1720"/>
      <c r="F524" s="1720"/>
      <c r="G524" s="1720"/>
      <c r="H524" s="1720"/>
    </row>
    <row r="525" spans="1:8" ht="15" customHeight="1">
      <c r="A525" s="1720"/>
      <c r="B525" s="1720"/>
      <c r="C525" s="1720"/>
      <c r="D525" s="1720"/>
      <c r="E525" s="1720"/>
      <c r="F525" s="1720"/>
      <c r="G525" s="1720"/>
      <c r="H525" s="1720"/>
    </row>
    <row r="526" spans="1:8" ht="15" customHeight="1">
      <c r="A526" s="1720"/>
      <c r="B526" s="1720"/>
      <c r="C526" s="1720"/>
      <c r="D526" s="1720"/>
      <c r="E526" s="1720"/>
      <c r="F526" s="1720"/>
      <c r="G526" s="1720"/>
      <c r="H526" s="1720"/>
    </row>
    <row r="527" spans="1:8" ht="15" customHeight="1">
      <c r="A527" s="1720"/>
      <c r="B527" s="1720"/>
      <c r="C527" s="1720"/>
      <c r="D527" s="1720"/>
      <c r="E527" s="1720"/>
      <c r="F527" s="1720"/>
      <c r="G527" s="1720"/>
      <c r="H527" s="1720"/>
    </row>
    <row r="528" spans="1:8" ht="15" customHeight="1">
      <c r="A528" s="1720"/>
      <c r="B528" s="1720"/>
      <c r="C528" s="1720"/>
      <c r="D528" s="1720"/>
      <c r="E528" s="1720"/>
      <c r="F528" s="1720"/>
      <c r="G528" s="1720"/>
      <c r="H528" s="1720"/>
    </row>
    <row r="529" spans="1:8" ht="15" customHeight="1">
      <c r="A529" s="1720"/>
      <c r="B529" s="1720"/>
      <c r="C529" s="1720"/>
      <c r="D529" s="1720"/>
      <c r="E529" s="1720"/>
      <c r="F529" s="1720"/>
      <c r="G529" s="1720"/>
      <c r="H529" s="1720"/>
    </row>
    <row r="530" spans="1:8" ht="15" customHeight="1">
      <c r="A530" s="1720"/>
      <c r="B530" s="1720"/>
      <c r="C530" s="1720"/>
      <c r="D530" s="1720"/>
      <c r="E530" s="1720"/>
      <c r="F530" s="1720"/>
      <c r="G530" s="1720"/>
      <c r="H530" s="1720"/>
    </row>
    <row r="531" spans="1:8" ht="15" customHeight="1">
      <c r="A531" s="1720"/>
      <c r="B531" s="1720"/>
      <c r="C531" s="1720"/>
      <c r="D531" s="1720"/>
      <c r="E531" s="1720"/>
      <c r="F531" s="1720"/>
      <c r="G531" s="1720"/>
      <c r="H531" s="1720"/>
    </row>
    <row r="532" spans="1:8" ht="15" customHeight="1">
      <c r="A532" s="1720"/>
      <c r="B532" s="1720"/>
      <c r="C532" s="1720"/>
      <c r="D532" s="1720"/>
      <c r="E532" s="1720"/>
      <c r="F532" s="1720"/>
      <c r="G532" s="1720"/>
      <c r="H532" s="1720"/>
    </row>
    <row r="533" spans="1:8" ht="15" customHeight="1">
      <c r="A533" s="1720"/>
      <c r="B533" s="1720"/>
      <c r="C533" s="1720"/>
      <c r="D533" s="1720"/>
      <c r="E533" s="1720"/>
      <c r="F533" s="1720"/>
      <c r="G533" s="1720"/>
      <c r="H533" s="1720"/>
    </row>
    <row r="534" spans="1:8" ht="15" customHeight="1">
      <c r="A534" s="1720"/>
      <c r="B534" s="1720"/>
      <c r="C534" s="1720"/>
      <c r="D534" s="1720"/>
      <c r="E534" s="1720"/>
      <c r="F534" s="1720"/>
      <c r="G534" s="1720"/>
      <c r="H534" s="1720"/>
    </row>
    <row r="535" spans="1:8" ht="15" customHeight="1">
      <c r="A535" s="1720"/>
      <c r="B535" s="1720"/>
      <c r="C535" s="1720"/>
      <c r="D535" s="1720"/>
      <c r="E535" s="1720"/>
      <c r="F535" s="1720"/>
      <c r="G535" s="1720"/>
      <c r="H535" s="1720"/>
    </row>
    <row r="536" spans="1:8" ht="15" customHeight="1">
      <c r="A536" s="1720"/>
      <c r="B536" s="1720"/>
      <c r="C536" s="1720"/>
      <c r="D536" s="1720"/>
      <c r="E536" s="1720"/>
      <c r="F536" s="1720"/>
      <c r="G536" s="1720"/>
      <c r="H536" s="1720"/>
    </row>
    <row r="537" spans="1:8" ht="15" customHeight="1">
      <c r="A537" s="1720"/>
      <c r="B537" s="1720"/>
      <c r="C537" s="1720"/>
      <c r="D537" s="1720"/>
      <c r="E537" s="1720"/>
      <c r="F537" s="1720"/>
      <c r="G537" s="1720"/>
      <c r="H537" s="1720"/>
    </row>
    <row r="538" spans="1:8" ht="15" customHeight="1">
      <c r="A538" s="1720"/>
      <c r="B538" s="1720"/>
      <c r="C538" s="1720"/>
      <c r="D538" s="1720"/>
      <c r="E538" s="1720"/>
      <c r="F538" s="1720"/>
      <c r="G538" s="1720"/>
      <c r="H538" s="1720"/>
    </row>
    <row r="539" spans="1:8" ht="15" customHeight="1">
      <c r="A539" s="1720"/>
      <c r="B539" s="1720"/>
      <c r="C539" s="1720"/>
      <c r="D539" s="1720"/>
      <c r="E539" s="1720"/>
      <c r="F539" s="1720"/>
      <c r="G539" s="1720"/>
      <c r="H539" s="1720"/>
    </row>
    <row r="540" spans="1:8" ht="15" customHeight="1">
      <c r="A540" s="1720"/>
      <c r="B540" s="1720"/>
      <c r="C540" s="1720"/>
      <c r="D540" s="1720"/>
      <c r="E540" s="1720"/>
      <c r="F540" s="1720"/>
      <c r="G540" s="1720"/>
      <c r="H540" s="1720"/>
    </row>
    <row r="541" spans="1:8" ht="15" customHeight="1">
      <c r="A541" s="1720"/>
      <c r="B541" s="1720"/>
      <c r="C541" s="1720"/>
      <c r="D541" s="1720"/>
      <c r="E541" s="1720"/>
      <c r="F541" s="1720"/>
      <c r="G541" s="1720"/>
      <c r="H541" s="1720"/>
    </row>
    <row r="542" spans="1:8" ht="15" customHeight="1">
      <c r="A542" s="1720"/>
      <c r="B542" s="1720"/>
      <c r="C542" s="1720"/>
      <c r="D542" s="1720"/>
      <c r="E542" s="1720"/>
      <c r="F542" s="1720"/>
      <c r="G542" s="1720"/>
      <c r="H542" s="1720"/>
    </row>
    <row r="543" spans="1:8" ht="15" customHeight="1">
      <c r="A543" s="1720"/>
      <c r="B543" s="1720"/>
      <c r="C543" s="1720"/>
      <c r="D543" s="1720"/>
      <c r="E543" s="1720"/>
      <c r="F543" s="1720"/>
      <c r="G543" s="1720"/>
      <c r="H543" s="1720"/>
    </row>
    <row r="544" spans="1:8" ht="15" customHeight="1">
      <c r="A544" s="1720"/>
      <c r="B544" s="1720"/>
      <c r="C544" s="1720"/>
      <c r="D544" s="1720"/>
      <c r="E544" s="1720"/>
      <c r="F544" s="1720"/>
      <c r="G544" s="1720"/>
      <c r="H544" s="1720"/>
    </row>
    <row r="545" spans="1:8" ht="15" customHeight="1">
      <c r="A545" s="1720"/>
      <c r="B545" s="1720"/>
      <c r="C545" s="1720"/>
      <c r="D545" s="1720"/>
      <c r="E545" s="1720"/>
      <c r="F545" s="1720"/>
      <c r="G545" s="1720"/>
      <c r="H545" s="1720"/>
    </row>
    <row r="546" spans="1:8" ht="15" customHeight="1">
      <c r="A546" s="1720"/>
      <c r="B546" s="1720"/>
      <c r="C546" s="1720"/>
      <c r="D546" s="1720"/>
      <c r="E546" s="1720"/>
      <c r="F546" s="1720"/>
      <c r="G546" s="1720"/>
      <c r="H546" s="1720"/>
    </row>
    <row r="547" spans="1:8" ht="15" customHeight="1">
      <c r="A547" s="1720"/>
      <c r="B547" s="1720"/>
      <c r="C547" s="1720"/>
      <c r="D547" s="1720"/>
      <c r="E547" s="1720"/>
      <c r="F547" s="1720"/>
      <c r="G547" s="1720"/>
      <c r="H547" s="1720"/>
    </row>
    <row r="548" spans="1:8" ht="15" customHeight="1">
      <c r="A548" s="1720"/>
      <c r="B548" s="1720"/>
      <c r="C548" s="1720"/>
      <c r="D548" s="1720"/>
      <c r="E548" s="1720"/>
      <c r="F548" s="1720"/>
      <c r="G548" s="1720"/>
      <c r="H548" s="1720"/>
    </row>
    <row r="549" spans="1:8" ht="15" customHeight="1">
      <c r="A549" s="1720"/>
      <c r="B549" s="1720"/>
      <c r="C549" s="1720"/>
      <c r="D549" s="1720"/>
      <c r="E549" s="1720"/>
      <c r="F549" s="1720"/>
      <c r="G549" s="1720"/>
      <c r="H549" s="1720"/>
    </row>
    <row r="550" spans="1:8" ht="15" customHeight="1">
      <c r="A550" s="1720"/>
      <c r="B550" s="1720"/>
      <c r="C550" s="1720"/>
      <c r="D550" s="1720"/>
      <c r="E550" s="1720"/>
      <c r="F550" s="1720"/>
      <c r="G550" s="1720"/>
      <c r="H550" s="1720"/>
    </row>
    <row r="551" spans="1:8" ht="15" customHeight="1">
      <c r="A551" s="1720"/>
      <c r="B551" s="1720"/>
      <c r="C551" s="1720"/>
      <c r="D551" s="1720"/>
      <c r="E551" s="1720"/>
      <c r="F551" s="1720"/>
      <c r="G551" s="1720"/>
      <c r="H551" s="1720"/>
    </row>
    <row r="552" spans="1:8" ht="15" customHeight="1">
      <c r="A552" s="1720"/>
      <c r="B552" s="1720"/>
      <c r="C552" s="1720"/>
      <c r="D552" s="1720"/>
      <c r="E552" s="1720"/>
      <c r="F552" s="1720"/>
      <c r="G552" s="1720"/>
      <c r="H552" s="1720"/>
    </row>
    <row r="553" spans="1:8" ht="15" customHeight="1">
      <c r="A553" s="1720"/>
      <c r="B553" s="1720"/>
      <c r="C553" s="1720"/>
      <c r="D553" s="1720"/>
      <c r="E553" s="1720"/>
      <c r="F553" s="1720"/>
      <c r="G553" s="1720"/>
      <c r="H553" s="1720"/>
    </row>
    <row r="554" spans="1:8" ht="15" customHeight="1">
      <c r="A554" s="1720"/>
      <c r="B554" s="1720"/>
      <c r="C554" s="1720"/>
      <c r="D554" s="1720"/>
      <c r="E554" s="1720"/>
      <c r="F554" s="1720"/>
      <c r="G554" s="1720"/>
      <c r="H554" s="1720"/>
    </row>
    <row r="555" spans="1:8" ht="15" customHeight="1">
      <c r="A555" s="1720"/>
      <c r="B555" s="1720"/>
      <c r="C555" s="1720"/>
      <c r="D555" s="1720"/>
      <c r="E555" s="1720"/>
      <c r="F555" s="1720"/>
      <c r="G555" s="1720"/>
      <c r="H555" s="1720"/>
    </row>
    <row r="556" spans="1:8" ht="15" customHeight="1">
      <c r="A556" s="1720"/>
      <c r="B556" s="1720"/>
      <c r="C556" s="1720"/>
      <c r="D556" s="1720"/>
      <c r="E556" s="1720"/>
      <c r="F556" s="1720"/>
      <c r="G556" s="1720"/>
      <c r="H556" s="1720"/>
    </row>
    <row r="557" spans="1:8" ht="15" customHeight="1">
      <c r="A557" s="1720"/>
      <c r="B557" s="1720"/>
      <c r="C557" s="1720"/>
      <c r="D557" s="1720"/>
      <c r="E557" s="1720"/>
      <c r="F557" s="1720"/>
      <c r="G557" s="1720"/>
      <c r="H557" s="1720"/>
    </row>
    <row r="558" spans="1:8" ht="15" customHeight="1">
      <c r="A558" s="1720"/>
      <c r="B558" s="1720"/>
      <c r="C558" s="1720"/>
      <c r="D558" s="1720"/>
      <c r="E558" s="1720"/>
      <c r="F558" s="1720"/>
      <c r="G558" s="1720"/>
      <c r="H558" s="1720"/>
    </row>
    <row r="559" spans="1:8" ht="15" customHeight="1">
      <c r="A559" s="1720"/>
      <c r="B559" s="1720"/>
      <c r="C559" s="1720"/>
      <c r="D559" s="1720"/>
      <c r="E559" s="1720"/>
      <c r="F559" s="1720"/>
      <c r="G559" s="1720"/>
      <c r="H559" s="1720"/>
    </row>
    <row r="560" spans="1:8" ht="15" customHeight="1">
      <c r="A560" s="1720"/>
      <c r="B560" s="1720"/>
      <c r="C560" s="1720"/>
      <c r="D560" s="1720"/>
      <c r="E560" s="1720"/>
      <c r="F560" s="1720"/>
      <c r="G560" s="1720"/>
      <c r="H560" s="1720"/>
    </row>
    <row r="561" spans="1:8" ht="15" customHeight="1">
      <c r="A561" s="1720"/>
      <c r="B561" s="1720"/>
      <c r="C561" s="1720"/>
      <c r="D561" s="1720"/>
      <c r="E561" s="1720"/>
      <c r="F561" s="1720"/>
      <c r="G561" s="1720"/>
      <c r="H561" s="1720"/>
    </row>
    <row r="562" spans="1:8" ht="15" customHeight="1">
      <c r="A562" s="1720"/>
      <c r="B562" s="1720"/>
      <c r="C562" s="1720"/>
      <c r="D562" s="1720"/>
      <c r="E562" s="1720"/>
      <c r="F562" s="1720"/>
      <c r="G562" s="1720"/>
      <c r="H562" s="1720"/>
    </row>
    <row r="563" spans="1:8" ht="15" customHeight="1">
      <c r="A563" s="1720"/>
      <c r="B563" s="1720"/>
      <c r="C563" s="1720"/>
      <c r="D563" s="1720"/>
      <c r="E563" s="1720"/>
      <c r="F563" s="1720"/>
      <c r="G563" s="1720"/>
      <c r="H563" s="1720"/>
    </row>
    <row r="564" spans="1:8" ht="15" customHeight="1">
      <c r="A564" s="1720"/>
      <c r="B564" s="1720"/>
      <c r="C564" s="1720"/>
      <c r="D564" s="1720"/>
      <c r="E564" s="1720"/>
      <c r="F564" s="1720"/>
      <c r="G564" s="1720"/>
      <c r="H564" s="1720"/>
    </row>
    <row r="565" spans="1:8" ht="15" customHeight="1">
      <c r="A565" s="1720"/>
      <c r="B565" s="1720"/>
      <c r="C565" s="1720"/>
      <c r="D565" s="1720"/>
      <c r="E565" s="1720"/>
      <c r="F565" s="1720"/>
      <c r="G565" s="1720"/>
      <c r="H565" s="1720"/>
    </row>
    <row r="566" spans="1:8" ht="15" customHeight="1">
      <c r="A566" s="1720"/>
      <c r="B566" s="1720"/>
      <c r="C566" s="1720"/>
      <c r="D566" s="1720"/>
      <c r="E566" s="1720"/>
      <c r="F566" s="1720"/>
      <c r="G566" s="1720"/>
      <c r="H566" s="1720"/>
    </row>
    <row r="567" spans="1:8" ht="15" customHeight="1">
      <c r="A567" s="1720"/>
      <c r="B567" s="1720"/>
      <c r="C567" s="1720"/>
      <c r="D567" s="1720"/>
      <c r="E567" s="1720"/>
      <c r="F567" s="1720"/>
      <c r="G567" s="1720"/>
      <c r="H567" s="1720"/>
    </row>
    <row r="568" spans="1:8" ht="15" customHeight="1">
      <c r="A568" s="1720"/>
      <c r="B568" s="1720"/>
      <c r="C568" s="1720"/>
      <c r="D568" s="1720"/>
      <c r="E568" s="1720"/>
      <c r="F568" s="1720"/>
      <c r="G568" s="1720"/>
      <c r="H568" s="1720"/>
    </row>
    <row r="569" spans="1:8" ht="15" customHeight="1">
      <c r="A569" s="1720"/>
      <c r="B569" s="1720"/>
      <c r="C569" s="1720"/>
      <c r="D569" s="1720"/>
      <c r="E569" s="1720"/>
      <c r="F569" s="1720"/>
      <c r="G569" s="1720"/>
      <c r="H569" s="1720"/>
    </row>
    <row r="570" spans="1:8" ht="15" customHeight="1">
      <c r="A570" s="1720"/>
      <c r="B570" s="1720"/>
      <c r="C570" s="1720"/>
      <c r="D570" s="1720"/>
      <c r="E570" s="1720"/>
      <c r="F570" s="1720"/>
      <c r="G570" s="1720"/>
      <c r="H570" s="1720"/>
    </row>
    <row r="571" spans="1:8" ht="15" customHeight="1">
      <c r="A571" s="1720"/>
      <c r="B571" s="1720"/>
      <c r="C571" s="1720"/>
      <c r="D571" s="1720"/>
      <c r="E571" s="1720"/>
      <c r="F571" s="1720"/>
      <c r="G571" s="1720"/>
      <c r="H571" s="1720"/>
    </row>
    <row r="572" spans="1:8" ht="15" customHeight="1">
      <c r="A572" s="1720"/>
      <c r="B572" s="1720"/>
      <c r="C572" s="1720"/>
      <c r="D572" s="1720"/>
      <c r="E572" s="1720"/>
      <c r="F572" s="1720"/>
      <c r="G572" s="1720"/>
      <c r="H572" s="1720"/>
    </row>
    <row r="573" spans="1:8" ht="15" customHeight="1">
      <c r="A573" s="1720"/>
      <c r="B573" s="1720"/>
      <c r="C573" s="1720"/>
      <c r="D573" s="1720"/>
      <c r="E573" s="1720"/>
      <c r="F573" s="1720"/>
      <c r="G573" s="1720"/>
      <c r="H573" s="1720"/>
    </row>
    <row r="574" spans="1:8" ht="15" customHeight="1">
      <c r="A574" s="1720"/>
      <c r="B574" s="1720"/>
      <c r="C574" s="1720"/>
      <c r="D574" s="1720"/>
      <c r="E574" s="1720"/>
      <c r="F574" s="1720"/>
      <c r="G574" s="1720"/>
      <c r="H574" s="1720"/>
    </row>
    <row r="575" spans="1:8" ht="15" customHeight="1">
      <c r="A575" s="1720"/>
      <c r="B575" s="1720"/>
      <c r="C575" s="1720"/>
      <c r="D575" s="1720"/>
      <c r="E575" s="1720"/>
      <c r="F575" s="1720"/>
      <c r="G575" s="1720"/>
      <c r="H575" s="1720"/>
    </row>
    <row r="576" spans="1:8" ht="15" customHeight="1">
      <c r="A576" s="1720"/>
      <c r="B576" s="1720"/>
      <c r="C576" s="1720"/>
      <c r="D576" s="1720"/>
      <c r="E576" s="1720"/>
      <c r="F576" s="1720"/>
      <c r="G576" s="1720"/>
      <c r="H576" s="1720"/>
    </row>
    <row r="577" spans="1:8" ht="15" customHeight="1">
      <c r="A577" s="1720"/>
      <c r="B577" s="1720"/>
      <c r="C577" s="1720"/>
      <c r="D577" s="1720"/>
      <c r="E577" s="1720"/>
      <c r="F577" s="1720"/>
      <c r="G577" s="1720"/>
      <c r="H577" s="1720"/>
    </row>
    <row r="578" spans="1:8" ht="15" customHeight="1">
      <c r="A578" s="1720"/>
      <c r="B578" s="1720"/>
      <c r="C578" s="1720"/>
      <c r="D578" s="1720"/>
      <c r="E578" s="1720"/>
      <c r="F578" s="1720"/>
      <c r="G578" s="1720"/>
      <c r="H578" s="1720"/>
    </row>
    <row r="579" spans="1:8" ht="15" customHeight="1">
      <c r="A579" s="1720"/>
      <c r="B579" s="1720"/>
      <c r="C579" s="1720"/>
      <c r="D579" s="1720"/>
      <c r="E579" s="1720"/>
      <c r="F579" s="1720"/>
      <c r="G579" s="1720"/>
      <c r="H579" s="1720"/>
    </row>
    <row r="580" spans="1:8" ht="15" customHeight="1">
      <c r="A580" s="1720"/>
      <c r="B580" s="1720"/>
      <c r="C580" s="1720"/>
      <c r="D580" s="1720"/>
      <c r="E580" s="1720"/>
      <c r="F580" s="1720"/>
      <c r="G580" s="1720"/>
      <c r="H580" s="1720"/>
    </row>
    <row r="581" spans="1:8" ht="15" customHeight="1">
      <c r="A581" s="1720"/>
      <c r="B581" s="1720"/>
      <c r="C581" s="1720"/>
      <c r="D581" s="1720"/>
      <c r="E581" s="1720"/>
      <c r="F581" s="1720"/>
      <c r="G581" s="1720"/>
      <c r="H581" s="1720"/>
    </row>
    <row r="582" spans="1:8" ht="15" customHeight="1">
      <c r="A582" s="1720"/>
      <c r="B582" s="1720"/>
      <c r="C582" s="1720"/>
      <c r="D582" s="1720"/>
      <c r="E582" s="1720"/>
      <c r="F582" s="1720"/>
      <c r="G582" s="1720"/>
      <c r="H582" s="1720"/>
    </row>
    <row r="583" spans="1:8" ht="15" customHeight="1">
      <c r="A583" s="1720"/>
      <c r="B583" s="1720"/>
      <c r="C583" s="1720"/>
      <c r="D583" s="1720"/>
      <c r="E583" s="1720"/>
      <c r="F583" s="1720"/>
      <c r="G583" s="1720"/>
      <c r="H583" s="1720"/>
    </row>
    <row r="584" spans="1:8" ht="15" customHeight="1">
      <c r="A584" s="1720"/>
      <c r="B584" s="1720"/>
      <c r="C584" s="1720"/>
      <c r="D584" s="1720"/>
      <c r="E584" s="1720"/>
      <c r="F584" s="1720"/>
      <c r="G584" s="1720"/>
      <c r="H584" s="1720"/>
    </row>
    <row r="585" spans="1:8" ht="15" customHeight="1">
      <c r="A585" s="1720"/>
      <c r="B585" s="1720"/>
      <c r="C585" s="1720"/>
      <c r="D585" s="1720"/>
      <c r="E585" s="1720"/>
      <c r="F585" s="1720"/>
      <c r="G585" s="1720"/>
      <c r="H585" s="1720"/>
    </row>
    <row r="586" spans="1:8" ht="15" customHeight="1">
      <c r="A586" s="1720"/>
      <c r="B586" s="1720"/>
      <c r="C586" s="1720"/>
      <c r="D586" s="1720"/>
      <c r="E586" s="1720"/>
      <c r="F586" s="1720"/>
      <c r="G586" s="1720"/>
      <c r="H586" s="1720"/>
    </row>
    <row r="587" spans="1:8" ht="15" customHeight="1">
      <c r="A587" s="1720"/>
      <c r="B587" s="1720"/>
      <c r="C587" s="1720"/>
      <c r="D587" s="1720"/>
      <c r="E587" s="1720"/>
      <c r="F587" s="1720"/>
      <c r="G587" s="1720"/>
      <c r="H587" s="1720"/>
    </row>
    <row r="588" spans="1:8" ht="15" customHeight="1">
      <c r="A588" s="1720"/>
      <c r="B588" s="1720"/>
      <c r="C588" s="1720"/>
      <c r="D588" s="1720"/>
      <c r="E588" s="1720"/>
      <c r="F588" s="1720"/>
      <c r="G588" s="1720"/>
      <c r="H588" s="1720"/>
    </row>
    <row r="589" spans="1:8" ht="15" customHeight="1">
      <c r="A589" s="1720"/>
      <c r="B589" s="1720"/>
      <c r="C589" s="1720"/>
      <c r="D589" s="1720"/>
      <c r="E589" s="1720"/>
      <c r="F589" s="1720"/>
      <c r="G589" s="1720"/>
      <c r="H589" s="1720"/>
    </row>
    <row r="590" spans="1:8" ht="15" customHeight="1">
      <c r="A590" s="1720"/>
      <c r="B590" s="1720"/>
      <c r="C590" s="1720"/>
      <c r="D590" s="1720"/>
      <c r="E590" s="1720"/>
      <c r="F590" s="1720"/>
      <c r="G590" s="1720"/>
      <c r="H590" s="1720"/>
    </row>
    <row r="591" spans="1:8" ht="15" customHeight="1">
      <c r="A591" s="1720"/>
      <c r="B591" s="1720"/>
      <c r="C591" s="1720"/>
      <c r="D591" s="1720"/>
      <c r="E591" s="1720"/>
      <c r="F591" s="1720"/>
      <c r="G591" s="1720"/>
      <c r="H591" s="1720"/>
    </row>
    <row r="592" spans="1:8" ht="15" customHeight="1">
      <c r="A592" s="1720"/>
      <c r="B592" s="1720"/>
      <c r="C592" s="1720"/>
      <c r="D592" s="1720"/>
      <c r="E592" s="1720"/>
      <c r="F592" s="1720"/>
      <c r="G592" s="1720"/>
      <c r="H592" s="1720"/>
    </row>
    <row r="593" spans="1:8" ht="15" customHeight="1">
      <c r="A593" s="1720"/>
      <c r="B593" s="1720"/>
      <c r="C593" s="1720"/>
      <c r="D593" s="1720"/>
      <c r="E593" s="1720"/>
      <c r="F593" s="1720"/>
      <c r="G593" s="1720"/>
      <c r="H593" s="1720"/>
    </row>
    <row r="594" spans="1:8" ht="15" customHeight="1">
      <c r="A594" s="1720"/>
      <c r="B594" s="1720"/>
      <c r="C594" s="1720"/>
      <c r="D594" s="1720"/>
      <c r="E594" s="1720"/>
      <c r="F594" s="1720"/>
      <c r="G594" s="1720"/>
      <c r="H594" s="1720"/>
    </row>
    <row r="595" spans="1:8" ht="15" customHeight="1">
      <c r="A595" s="1720"/>
      <c r="B595" s="1720"/>
      <c r="C595" s="1720"/>
      <c r="D595" s="1720"/>
      <c r="E595" s="1720"/>
      <c r="F595" s="1720"/>
      <c r="G595" s="1720"/>
      <c r="H595" s="1720"/>
    </row>
    <row r="596" spans="1:8" ht="15" customHeight="1">
      <c r="A596" s="1720"/>
      <c r="B596" s="1720"/>
      <c r="C596" s="1720"/>
      <c r="D596" s="1720"/>
      <c r="E596" s="1720"/>
      <c r="F596" s="1720"/>
      <c r="G596" s="1720"/>
      <c r="H596" s="1720"/>
    </row>
    <row r="597" spans="1:8" ht="15" customHeight="1">
      <c r="A597" s="1720"/>
      <c r="B597" s="1720"/>
      <c r="C597" s="1720"/>
      <c r="D597" s="1720"/>
      <c r="E597" s="1720"/>
      <c r="F597" s="1720"/>
      <c r="G597" s="1720"/>
      <c r="H597" s="1720"/>
    </row>
    <row r="598" spans="1:8" ht="15" customHeight="1">
      <c r="A598" s="1720"/>
      <c r="B598" s="1720"/>
      <c r="C598" s="1720"/>
      <c r="D598" s="1720"/>
      <c r="E598" s="1720"/>
      <c r="F598" s="1720"/>
      <c r="G598" s="1720"/>
      <c r="H598" s="1720"/>
    </row>
    <row r="599" spans="1:8" ht="15" customHeight="1">
      <c r="A599" s="1720"/>
      <c r="B599" s="1720"/>
      <c r="C599" s="1720"/>
      <c r="D599" s="1720"/>
      <c r="E599" s="1720"/>
      <c r="F599" s="1720"/>
      <c r="G599" s="1720"/>
      <c r="H599" s="1720"/>
    </row>
    <row r="600" spans="1:8" ht="15" customHeight="1">
      <c r="A600" s="1720"/>
      <c r="B600" s="1720"/>
      <c r="C600" s="1720"/>
      <c r="D600" s="1720"/>
      <c r="E600" s="1720"/>
      <c r="F600" s="1720"/>
      <c r="G600" s="1720"/>
      <c r="H600" s="1720"/>
    </row>
    <row r="601" spans="1:8" ht="15" customHeight="1">
      <c r="A601" s="1720"/>
      <c r="B601" s="1720"/>
      <c r="C601" s="1720"/>
      <c r="D601" s="1720"/>
      <c r="E601" s="1720"/>
      <c r="F601" s="1720"/>
      <c r="G601" s="1720"/>
      <c r="H601" s="1720"/>
    </row>
    <row r="602" spans="1:8" ht="15" customHeight="1">
      <c r="A602" s="1720"/>
      <c r="B602" s="1720"/>
      <c r="C602" s="1720"/>
      <c r="D602" s="1720"/>
      <c r="E602" s="1720"/>
      <c r="F602" s="1720"/>
      <c r="G602" s="1720"/>
      <c r="H602" s="1720"/>
    </row>
    <row r="603" spans="1:8" ht="15" customHeight="1">
      <c r="A603" s="1720"/>
      <c r="B603" s="1720"/>
      <c r="C603" s="1720"/>
      <c r="D603" s="1720"/>
      <c r="E603" s="1720"/>
      <c r="F603" s="1720"/>
      <c r="G603" s="1720"/>
      <c r="H603" s="1720"/>
    </row>
    <row r="604" spans="1:8" ht="15" customHeight="1">
      <c r="A604" s="1720"/>
      <c r="B604" s="1720"/>
      <c r="C604" s="1720"/>
      <c r="D604" s="1720"/>
      <c r="E604" s="1720"/>
      <c r="F604" s="1720"/>
      <c r="G604" s="1720"/>
      <c r="H604" s="1720"/>
    </row>
    <row r="605" spans="1:8" ht="15" customHeight="1">
      <c r="A605" s="1720"/>
      <c r="B605" s="1720"/>
      <c r="C605" s="1720"/>
      <c r="D605" s="1720"/>
      <c r="E605" s="1720"/>
      <c r="F605" s="1720"/>
      <c r="G605" s="1720"/>
      <c r="H605" s="1720"/>
    </row>
    <row r="606" spans="1:8" ht="15" customHeight="1">
      <c r="A606" s="1720"/>
      <c r="B606" s="1720"/>
      <c r="C606" s="1720"/>
      <c r="D606" s="1720"/>
      <c r="E606" s="1720"/>
      <c r="F606" s="1720"/>
      <c r="G606" s="1720"/>
      <c r="H606" s="1720"/>
    </row>
    <row r="607" spans="1:8" ht="15" customHeight="1">
      <c r="A607" s="1720"/>
      <c r="B607" s="1720"/>
      <c r="C607" s="1720"/>
      <c r="D607" s="1720"/>
      <c r="E607" s="1720"/>
      <c r="F607" s="1720"/>
      <c r="G607" s="1720"/>
      <c r="H607" s="1720"/>
    </row>
    <row r="608" spans="1:8" ht="15" customHeight="1">
      <c r="A608" s="1720"/>
      <c r="B608" s="1720"/>
      <c r="C608" s="1720"/>
      <c r="D608" s="1720"/>
      <c r="E608" s="1720"/>
      <c r="F608" s="1720"/>
      <c r="G608" s="1720"/>
      <c r="H608" s="1720"/>
    </row>
    <row r="609" spans="1:8" ht="15" customHeight="1">
      <c r="A609" s="1720"/>
      <c r="B609" s="1720"/>
      <c r="C609" s="1720"/>
      <c r="D609" s="1720"/>
      <c r="E609" s="1720"/>
      <c r="F609" s="1720"/>
      <c r="G609" s="1720"/>
      <c r="H609" s="1720"/>
    </row>
    <row r="610" spans="1:8" ht="15" customHeight="1">
      <c r="A610" s="1720"/>
      <c r="B610" s="1720"/>
      <c r="C610" s="1720"/>
      <c r="D610" s="1720"/>
      <c r="E610" s="1720"/>
      <c r="F610" s="1720"/>
      <c r="G610" s="1720"/>
      <c r="H610" s="1720"/>
    </row>
    <row r="611" spans="1:8" ht="15" customHeight="1">
      <c r="A611" s="1720"/>
      <c r="B611" s="1720"/>
      <c r="C611" s="1720"/>
      <c r="D611" s="1720"/>
      <c r="E611" s="1720"/>
      <c r="F611" s="1720"/>
      <c r="G611" s="1720"/>
      <c r="H611" s="1720"/>
    </row>
    <row r="612" spans="1:8" ht="15" customHeight="1">
      <c r="A612" s="1720"/>
      <c r="B612" s="1720"/>
      <c r="C612" s="1720"/>
      <c r="D612" s="1720"/>
      <c r="E612" s="1720"/>
      <c r="F612" s="1720"/>
      <c r="G612" s="1720"/>
      <c r="H612" s="1720"/>
    </row>
    <row r="613" spans="1:8" ht="15" customHeight="1">
      <c r="A613" s="1720"/>
      <c r="B613" s="1720"/>
      <c r="C613" s="1720"/>
      <c r="D613" s="1720"/>
      <c r="E613" s="1720"/>
      <c r="F613" s="1720"/>
      <c r="G613" s="1720"/>
      <c r="H613" s="1720"/>
    </row>
    <row r="614" spans="1:8" ht="15" customHeight="1">
      <c r="A614" s="1720"/>
      <c r="B614" s="1720"/>
      <c r="C614" s="1720"/>
      <c r="D614" s="1720"/>
      <c r="E614" s="1720"/>
      <c r="F614" s="1720"/>
      <c r="G614" s="1720"/>
      <c r="H614" s="1720"/>
    </row>
    <row r="615" spans="1:8" ht="15" customHeight="1">
      <c r="A615" s="1720"/>
      <c r="B615" s="1720"/>
      <c r="C615" s="1720"/>
      <c r="D615" s="1720"/>
      <c r="E615" s="1720"/>
      <c r="F615" s="1720"/>
      <c r="G615" s="1720"/>
      <c r="H615" s="1720"/>
    </row>
    <row r="616" spans="1:8" ht="15" customHeight="1">
      <c r="A616" s="1720"/>
      <c r="B616" s="1720"/>
      <c r="C616" s="1720"/>
      <c r="D616" s="1720"/>
      <c r="E616" s="1720"/>
      <c r="F616" s="1720"/>
      <c r="G616" s="1720"/>
      <c r="H616" s="1720"/>
    </row>
    <row r="617" spans="1:8" ht="15" customHeight="1">
      <c r="A617" s="1720"/>
      <c r="B617" s="1720"/>
      <c r="C617" s="1720"/>
      <c r="D617" s="1720"/>
      <c r="E617" s="1720"/>
      <c r="F617" s="1720"/>
      <c r="G617" s="1720"/>
      <c r="H617" s="1720"/>
    </row>
    <row r="618" spans="1:8" ht="15" customHeight="1">
      <c r="A618" s="1720"/>
      <c r="B618" s="1720"/>
      <c r="C618" s="1720"/>
      <c r="D618" s="1720"/>
      <c r="E618" s="1720"/>
      <c r="F618" s="1720"/>
      <c r="G618" s="1720"/>
      <c r="H618" s="1720"/>
    </row>
    <row r="619" spans="1:8" ht="15" customHeight="1">
      <c r="A619" s="1720"/>
      <c r="B619" s="1720"/>
      <c r="C619" s="1720"/>
      <c r="D619" s="1720"/>
      <c r="E619" s="1720"/>
      <c r="F619" s="1720"/>
      <c r="G619" s="1720"/>
      <c r="H619" s="1720"/>
    </row>
    <row r="620" spans="1:8" ht="15" customHeight="1">
      <c r="A620" s="1720"/>
      <c r="B620" s="1720"/>
      <c r="C620" s="1720"/>
      <c r="D620" s="1720"/>
      <c r="E620" s="1720"/>
      <c r="F620" s="1720"/>
      <c r="G620" s="1720"/>
      <c r="H620" s="1720"/>
    </row>
    <row r="621" spans="1:8" ht="15" customHeight="1">
      <c r="A621" s="1720"/>
      <c r="B621" s="1720"/>
      <c r="C621" s="1720"/>
      <c r="D621" s="1720"/>
      <c r="E621" s="1720"/>
      <c r="F621" s="1720"/>
      <c r="G621" s="1720"/>
      <c r="H621" s="1720"/>
    </row>
    <row r="622" spans="1:8" ht="15" customHeight="1">
      <c r="A622" s="1720"/>
      <c r="B622" s="1720"/>
      <c r="C622" s="1720"/>
      <c r="D622" s="1720"/>
      <c r="E622" s="1720"/>
      <c r="F622" s="1720"/>
      <c r="G622" s="1720"/>
      <c r="H622" s="1720"/>
    </row>
    <row r="623" spans="1:8" ht="15" customHeight="1">
      <c r="A623" s="1720"/>
      <c r="B623" s="1720"/>
      <c r="C623" s="1720"/>
      <c r="D623" s="1720"/>
      <c r="E623" s="1720"/>
      <c r="F623" s="1720"/>
      <c r="G623" s="1720"/>
      <c r="H623" s="1720"/>
    </row>
    <row r="624" spans="1:8" ht="15" customHeight="1">
      <c r="A624" s="1720"/>
      <c r="B624" s="1720"/>
      <c r="C624" s="1720"/>
      <c r="D624" s="1720"/>
      <c r="E624" s="1720"/>
      <c r="F624" s="1720"/>
      <c r="G624" s="1720"/>
      <c r="H624" s="1720"/>
    </row>
    <row r="625" spans="1:8" ht="15" customHeight="1">
      <c r="A625" s="1720"/>
      <c r="B625" s="1720"/>
      <c r="C625" s="1720"/>
      <c r="D625" s="1720"/>
      <c r="E625" s="1720"/>
      <c r="F625" s="1720"/>
      <c r="G625" s="1720"/>
      <c r="H625" s="1720"/>
    </row>
    <row r="626" spans="1:8" ht="15" customHeight="1">
      <c r="A626" s="1720"/>
      <c r="B626" s="1720"/>
      <c r="C626" s="1720"/>
      <c r="D626" s="1720"/>
      <c r="E626" s="1720"/>
      <c r="F626" s="1720"/>
      <c r="G626" s="1720"/>
      <c r="H626" s="1720"/>
    </row>
    <row r="627" spans="1:8" ht="15" customHeight="1">
      <c r="A627" s="1720"/>
      <c r="B627" s="1720"/>
      <c r="C627" s="1720"/>
      <c r="D627" s="1720"/>
      <c r="E627" s="1720"/>
      <c r="F627" s="1720"/>
      <c r="G627" s="1720"/>
      <c r="H627" s="1720"/>
    </row>
    <row r="628" spans="1:8" ht="15" customHeight="1">
      <c r="A628" s="1720"/>
      <c r="B628" s="1720"/>
      <c r="C628" s="1720"/>
      <c r="D628" s="1720"/>
      <c r="E628" s="1720"/>
      <c r="F628" s="1720"/>
      <c r="G628" s="1720"/>
      <c r="H628" s="1720"/>
    </row>
    <row r="629" spans="1:8" ht="15" customHeight="1">
      <c r="A629" s="1720"/>
      <c r="B629" s="1720"/>
      <c r="C629" s="1720"/>
      <c r="D629" s="1720"/>
      <c r="E629" s="1720"/>
      <c r="F629" s="1720"/>
      <c r="G629" s="1720"/>
      <c r="H629" s="1720"/>
    </row>
    <row r="630" spans="1:8" ht="15" customHeight="1">
      <c r="A630" s="1720"/>
      <c r="B630" s="1720"/>
      <c r="C630" s="1720"/>
      <c r="D630" s="1720"/>
      <c r="E630" s="1720"/>
      <c r="F630" s="1720"/>
      <c r="G630" s="1720"/>
      <c r="H630" s="1720"/>
    </row>
    <row r="631" spans="1:8" ht="15" customHeight="1">
      <c r="A631" s="1720"/>
      <c r="B631" s="1720"/>
      <c r="C631" s="1720"/>
      <c r="D631" s="1720"/>
      <c r="E631" s="1720"/>
      <c r="F631" s="1720"/>
      <c r="G631" s="1720"/>
      <c r="H631" s="1720"/>
    </row>
    <row r="632" spans="1:8" ht="15" customHeight="1">
      <c r="A632" s="1720"/>
      <c r="B632" s="1720"/>
      <c r="C632" s="1720"/>
      <c r="D632" s="1720"/>
      <c r="E632" s="1720"/>
      <c r="F632" s="1720"/>
      <c r="G632" s="1720"/>
      <c r="H632" s="1720"/>
    </row>
    <row r="633" spans="1:8" ht="15" customHeight="1">
      <c r="A633" s="1720"/>
      <c r="B633" s="1720"/>
      <c r="C633" s="1720"/>
      <c r="D633" s="1720"/>
      <c r="E633" s="1720"/>
      <c r="F633" s="1720"/>
      <c r="G633" s="1720"/>
      <c r="H633" s="1720"/>
    </row>
    <row r="634" spans="1:8" ht="15" customHeight="1">
      <c r="A634" s="1720"/>
      <c r="B634" s="1720"/>
      <c r="C634" s="1720"/>
      <c r="D634" s="1720"/>
      <c r="E634" s="1720"/>
      <c r="F634" s="1720"/>
      <c r="G634" s="1720"/>
      <c r="H634" s="1720"/>
    </row>
    <row r="635" spans="1:8" ht="15" customHeight="1">
      <c r="A635" s="1720"/>
      <c r="B635" s="1720"/>
      <c r="C635" s="1720"/>
      <c r="D635" s="1720"/>
      <c r="E635" s="1720"/>
      <c r="F635" s="1720"/>
      <c r="G635" s="1720"/>
      <c r="H635" s="1720"/>
    </row>
    <row r="636" spans="1:8" ht="15" customHeight="1">
      <c r="A636" s="1720"/>
      <c r="B636" s="1720"/>
      <c r="C636" s="1720"/>
      <c r="D636" s="1720"/>
      <c r="E636" s="1720"/>
      <c r="F636" s="1720"/>
      <c r="G636" s="1720"/>
      <c r="H636" s="1720"/>
    </row>
    <row r="637" spans="1:8" ht="15" customHeight="1">
      <c r="A637" s="1720"/>
      <c r="B637" s="1720"/>
      <c r="C637" s="1720"/>
      <c r="D637" s="1720"/>
      <c r="E637" s="1720"/>
      <c r="F637" s="1720"/>
      <c r="G637" s="1720"/>
      <c r="H637" s="1720"/>
    </row>
    <row r="638" spans="1:8" ht="15" customHeight="1">
      <c r="A638" s="1720"/>
      <c r="B638" s="1720"/>
      <c r="C638" s="1720"/>
      <c r="D638" s="1720"/>
      <c r="E638" s="1720"/>
      <c r="F638" s="1720"/>
      <c r="G638" s="1720"/>
      <c r="H638" s="1720"/>
    </row>
    <row r="639" spans="1:8" ht="15" customHeight="1">
      <c r="A639" s="1720"/>
      <c r="B639" s="1720"/>
      <c r="C639" s="1720"/>
      <c r="D639" s="1720"/>
      <c r="E639" s="1720"/>
      <c r="F639" s="1720"/>
      <c r="G639" s="1720"/>
      <c r="H639" s="1720"/>
    </row>
    <row r="640" spans="1:8" ht="15" customHeight="1">
      <c r="A640" s="1720"/>
      <c r="B640" s="1720"/>
      <c r="C640" s="1720"/>
      <c r="D640" s="1720"/>
      <c r="E640" s="1720"/>
      <c r="F640" s="1720"/>
      <c r="G640" s="1720"/>
      <c r="H640" s="1720"/>
    </row>
    <row r="641" spans="1:8" ht="15" customHeight="1">
      <c r="A641" s="1720"/>
      <c r="B641" s="1720"/>
      <c r="C641" s="1720"/>
      <c r="D641" s="1720"/>
      <c r="E641" s="1720"/>
      <c r="F641" s="1720"/>
      <c r="G641" s="1720"/>
      <c r="H641" s="1720"/>
    </row>
    <row r="642" spans="1:8" ht="15" customHeight="1">
      <c r="A642" s="1720"/>
      <c r="B642" s="1720"/>
      <c r="C642" s="1720"/>
      <c r="D642" s="1720"/>
      <c r="E642" s="1720"/>
      <c r="F642" s="1720"/>
      <c r="G642" s="1720"/>
      <c r="H642" s="1720"/>
    </row>
    <row r="643" spans="1:8" ht="15" customHeight="1">
      <c r="A643" s="1720"/>
      <c r="B643" s="1720"/>
      <c r="C643" s="1720"/>
      <c r="D643" s="1720"/>
      <c r="E643" s="1720"/>
      <c r="F643" s="1720"/>
      <c r="G643" s="1720"/>
      <c r="H643" s="1720"/>
    </row>
    <row r="644" spans="1:8" ht="15" customHeight="1">
      <c r="A644" s="1720"/>
      <c r="B644" s="1720"/>
      <c r="C644" s="1720"/>
      <c r="D644" s="1720"/>
      <c r="E644" s="1720"/>
      <c r="F644" s="1720"/>
      <c r="G644" s="1720"/>
      <c r="H644" s="1720"/>
    </row>
    <row r="645" spans="1:8" ht="15" customHeight="1">
      <c r="A645" s="1720"/>
      <c r="B645" s="1720"/>
      <c r="C645" s="1720"/>
      <c r="D645" s="1720"/>
      <c r="E645" s="1720"/>
      <c r="F645" s="1720"/>
      <c r="G645" s="1720"/>
      <c r="H645" s="1720"/>
    </row>
    <row r="646" spans="1:8" ht="15" customHeight="1">
      <c r="A646" s="1720"/>
      <c r="B646" s="1720"/>
      <c r="C646" s="1720"/>
      <c r="D646" s="1720"/>
      <c r="E646" s="1720"/>
      <c r="F646" s="1720"/>
      <c r="G646" s="1720"/>
      <c r="H646" s="1720"/>
    </row>
    <row r="647" spans="1:8" ht="15" customHeight="1">
      <c r="A647" s="1720"/>
      <c r="B647" s="1720"/>
      <c r="C647" s="1720"/>
      <c r="D647" s="1720"/>
      <c r="E647" s="1720"/>
      <c r="F647" s="1720"/>
      <c r="G647" s="1720"/>
      <c r="H647" s="1720"/>
    </row>
    <row r="648" spans="1:8" ht="15" customHeight="1">
      <c r="A648" s="1720"/>
      <c r="B648" s="1720"/>
      <c r="C648" s="1720"/>
      <c r="D648" s="1720"/>
      <c r="E648" s="1720"/>
      <c r="F648" s="1720"/>
      <c r="G648" s="1720"/>
      <c r="H648" s="1720"/>
    </row>
    <row r="649" spans="1:8" ht="15" customHeight="1">
      <c r="A649" s="1720"/>
      <c r="B649" s="1720"/>
      <c r="C649" s="1720"/>
      <c r="D649" s="1720"/>
      <c r="E649" s="1720"/>
      <c r="F649" s="1720"/>
      <c r="G649" s="1720"/>
      <c r="H649" s="1720"/>
    </row>
    <row r="650" spans="1:8" ht="15" customHeight="1">
      <c r="A650" s="1720"/>
      <c r="B650" s="1720"/>
      <c r="C650" s="1720"/>
      <c r="D650" s="1720"/>
      <c r="E650" s="1720"/>
      <c r="F650" s="1720"/>
      <c r="G650" s="1720"/>
      <c r="H650" s="1720"/>
    </row>
    <row r="651" spans="1:8" ht="15" customHeight="1">
      <c r="A651" s="1720"/>
      <c r="B651" s="1720"/>
      <c r="C651" s="1720"/>
      <c r="D651" s="1720"/>
      <c r="E651" s="1720"/>
      <c r="F651" s="1720"/>
      <c r="G651" s="1720"/>
      <c r="H651" s="1720"/>
    </row>
    <row r="652" spans="1:8" ht="15" customHeight="1">
      <c r="A652" s="1720"/>
      <c r="B652" s="1720"/>
      <c r="C652" s="1720"/>
      <c r="D652" s="1720"/>
      <c r="E652" s="1720"/>
      <c r="F652" s="1720"/>
      <c r="G652" s="1720"/>
      <c r="H652" s="1720"/>
    </row>
    <row r="653" spans="1:8" ht="15" customHeight="1">
      <c r="A653" s="1720"/>
      <c r="B653" s="1720"/>
      <c r="C653" s="1720"/>
      <c r="D653" s="1720"/>
      <c r="E653" s="1720"/>
      <c r="F653" s="1720"/>
      <c r="G653" s="1720"/>
      <c r="H653" s="1720"/>
    </row>
    <row r="654" spans="1:8" ht="15" customHeight="1">
      <c r="A654" s="1720"/>
      <c r="B654" s="1720"/>
      <c r="C654" s="1720"/>
      <c r="D654" s="1720"/>
      <c r="E654" s="1720"/>
      <c r="F654" s="1720"/>
      <c r="G654" s="1720"/>
      <c r="H654" s="1720"/>
    </row>
    <row r="655" spans="1:8" ht="15" customHeight="1">
      <c r="A655" s="1720"/>
      <c r="B655" s="1720"/>
      <c r="C655" s="1720"/>
      <c r="D655" s="1720"/>
      <c r="E655" s="1720"/>
      <c r="F655" s="1720"/>
      <c r="G655" s="1720"/>
      <c r="H655" s="1720"/>
    </row>
    <row r="656" spans="1:8" ht="15" customHeight="1">
      <c r="A656" s="1720"/>
      <c r="B656" s="1720"/>
      <c r="C656" s="1720"/>
      <c r="D656" s="1720"/>
      <c r="E656" s="1720"/>
      <c r="F656" s="1720"/>
      <c r="G656" s="1720"/>
      <c r="H656" s="1720"/>
    </row>
    <row r="657" spans="1:8" ht="15" customHeight="1">
      <c r="A657" s="1720"/>
      <c r="B657" s="1720"/>
      <c r="C657" s="1720"/>
      <c r="D657" s="1720"/>
      <c r="E657" s="1720"/>
      <c r="F657" s="1720"/>
      <c r="G657" s="1720"/>
      <c r="H657" s="1720"/>
    </row>
    <row r="658" spans="1:8" ht="15" customHeight="1">
      <c r="A658" s="1720"/>
      <c r="B658" s="1720"/>
      <c r="C658" s="1720"/>
      <c r="D658" s="1720"/>
      <c r="E658" s="1720"/>
      <c r="F658" s="1720"/>
      <c r="G658" s="1720"/>
      <c r="H658" s="1720"/>
    </row>
    <row r="659" spans="1:8" ht="15" customHeight="1">
      <c r="A659" s="1720"/>
      <c r="B659" s="1720"/>
      <c r="C659" s="1720"/>
      <c r="D659" s="1720"/>
      <c r="E659" s="1720"/>
      <c r="F659" s="1720"/>
      <c r="G659" s="1720"/>
      <c r="H659" s="1720"/>
    </row>
    <row r="660" spans="1:8" ht="15" customHeight="1">
      <c r="A660" s="1720"/>
      <c r="B660" s="1720"/>
      <c r="C660" s="1720"/>
      <c r="D660" s="1720"/>
      <c r="E660" s="1720"/>
      <c r="F660" s="1720"/>
      <c r="G660" s="1720"/>
      <c r="H660" s="1720"/>
    </row>
    <row r="661" spans="1:8" ht="15" customHeight="1">
      <c r="A661" s="1720"/>
      <c r="B661" s="1720"/>
      <c r="C661" s="1720"/>
      <c r="D661" s="1720"/>
      <c r="E661" s="1720"/>
      <c r="F661" s="1720"/>
      <c r="G661" s="1720"/>
      <c r="H661" s="1720"/>
    </row>
    <row r="662" spans="1:8" ht="15" customHeight="1">
      <c r="A662" s="1720"/>
      <c r="B662" s="1720"/>
      <c r="C662" s="1720"/>
      <c r="D662" s="1720"/>
      <c r="E662" s="1720"/>
      <c r="F662" s="1720"/>
      <c r="G662" s="1720"/>
      <c r="H662" s="1720"/>
    </row>
    <row r="663" spans="1:8" ht="15" customHeight="1">
      <c r="A663" s="1720"/>
      <c r="B663" s="1720"/>
      <c r="C663" s="1720"/>
      <c r="D663" s="1720"/>
      <c r="E663" s="1720"/>
      <c r="F663" s="1720"/>
      <c r="G663" s="1720"/>
      <c r="H663" s="1720"/>
    </row>
    <row r="664" spans="1:8" ht="15" customHeight="1">
      <c r="A664" s="1720"/>
      <c r="B664" s="1720"/>
      <c r="C664" s="1720"/>
      <c r="D664" s="1720"/>
      <c r="E664" s="1720"/>
      <c r="F664" s="1720"/>
      <c r="G664" s="1720"/>
      <c r="H664" s="1720"/>
    </row>
    <row r="665" spans="1:8" ht="15" customHeight="1">
      <c r="A665" s="1720"/>
      <c r="B665" s="1720"/>
      <c r="C665" s="1720"/>
      <c r="D665" s="1720"/>
      <c r="E665" s="1720"/>
      <c r="F665" s="1720"/>
      <c r="G665" s="1720"/>
      <c r="H665" s="1720"/>
    </row>
    <row r="666" spans="1:8" ht="15" customHeight="1">
      <c r="A666" s="1720"/>
      <c r="B666" s="1720"/>
      <c r="C666" s="1720"/>
      <c r="D666" s="1720"/>
      <c r="E666" s="1720"/>
      <c r="F666" s="1720"/>
      <c r="G666" s="1720"/>
      <c r="H666" s="1720"/>
    </row>
    <row r="667" spans="1:8" ht="15" customHeight="1">
      <c r="A667" s="1720"/>
      <c r="B667" s="1720"/>
      <c r="C667" s="1720"/>
      <c r="D667" s="1720"/>
      <c r="E667" s="1720"/>
      <c r="F667" s="1720"/>
      <c r="G667" s="1720"/>
      <c r="H667" s="1720"/>
    </row>
    <row r="668" spans="1:8" ht="15" customHeight="1">
      <c r="A668" s="1720"/>
      <c r="B668" s="1720"/>
      <c r="C668" s="1720"/>
      <c r="D668" s="1720"/>
      <c r="E668" s="1720"/>
      <c r="F668" s="1720"/>
      <c r="G668" s="1720"/>
      <c r="H668" s="1720"/>
    </row>
    <row r="669" spans="1:8" ht="15" customHeight="1">
      <c r="A669" s="1720"/>
      <c r="B669" s="1720"/>
      <c r="C669" s="1720"/>
      <c r="D669" s="1720"/>
      <c r="E669" s="1720"/>
      <c r="F669" s="1720"/>
      <c r="G669" s="1720"/>
      <c r="H669" s="1720"/>
    </row>
    <row r="670" spans="1:8" ht="15" customHeight="1">
      <c r="A670" s="1720"/>
      <c r="B670" s="1720"/>
      <c r="C670" s="1720"/>
      <c r="D670" s="1720"/>
      <c r="E670" s="1720"/>
      <c r="F670" s="1720"/>
      <c r="G670" s="1720"/>
      <c r="H670" s="1720"/>
    </row>
    <row r="671" spans="1:8" ht="15" customHeight="1">
      <c r="A671" s="1720"/>
      <c r="B671" s="1720"/>
      <c r="C671" s="1720"/>
      <c r="D671" s="1720"/>
      <c r="E671" s="1720"/>
      <c r="F671" s="1720"/>
      <c r="G671" s="1720"/>
      <c r="H671" s="1720"/>
    </row>
    <row r="672" spans="1:8" ht="15" customHeight="1">
      <c r="A672" s="1720"/>
      <c r="B672" s="1720"/>
      <c r="C672" s="1720"/>
      <c r="D672" s="1720"/>
      <c r="E672" s="1720"/>
      <c r="F672" s="1720"/>
      <c r="G672" s="1720"/>
      <c r="H672" s="1720"/>
    </row>
    <row r="673" spans="1:8" ht="15" customHeight="1">
      <c r="A673" s="1720"/>
      <c r="B673" s="1720"/>
      <c r="C673" s="1720"/>
      <c r="D673" s="1720"/>
      <c r="E673" s="1720"/>
      <c r="F673" s="1720"/>
      <c r="G673" s="1720"/>
      <c r="H673" s="1720"/>
    </row>
    <row r="674" spans="1:8" ht="15" customHeight="1">
      <c r="A674" s="1720"/>
      <c r="B674" s="1720"/>
      <c r="C674" s="1720"/>
      <c r="D674" s="1720"/>
      <c r="E674" s="1720"/>
      <c r="F674" s="1720"/>
      <c r="G674" s="1720"/>
      <c r="H674" s="1720"/>
    </row>
    <row r="675" spans="1:8" ht="15" customHeight="1">
      <c r="A675" s="1720"/>
      <c r="B675" s="1720"/>
      <c r="C675" s="1720"/>
      <c r="D675" s="1720"/>
      <c r="E675" s="1720"/>
      <c r="F675" s="1720"/>
      <c r="G675" s="1720"/>
      <c r="H675" s="1720"/>
    </row>
    <row r="676" spans="1:8" ht="15" customHeight="1">
      <c r="A676" s="1720"/>
      <c r="B676" s="1720"/>
      <c r="C676" s="1720"/>
      <c r="D676" s="1720"/>
      <c r="E676" s="1720"/>
      <c r="F676" s="1720"/>
      <c r="G676" s="1720"/>
      <c r="H676" s="1720"/>
    </row>
    <row r="677" spans="1:8" ht="15" customHeight="1">
      <c r="A677" s="1720"/>
      <c r="B677" s="1720"/>
      <c r="C677" s="1720"/>
      <c r="D677" s="1720"/>
      <c r="E677" s="1720"/>
      <c r="F677" s="1720"/>
      <c r="G677" s="1720"/>
      <c r="H677" s="1720"/>
    </row>
    <row r="678" spans="1:8" ht="15" customHeight="1">
      <c r="A678" s="1720"/>
      <c r="B678" s="1720"/>
      <c r="C678" s="1720"/>
      <c r="D678" s="1720"/>
      <c r="E678" s="1720"/>
      <c r="F678" s="1720"/>
      <c r="G678" s="1720"/>
      <c r="H678" s="1720"/>
    </row>
    <row r="679" spans="1:8" ht="15" customHeight="1">
      <c r="A679" s="1720"/>
      <c r="B679" s="1720"/>
      <c r="C679" s="1720"/>
      <c r="D679" s="1720"/>
      <c r="E679" s="1720"/>
      <c r="F679" s="1720"/>
      <c r="G679" s="1720"/>
      <c r="H679" s="1720"/>
    </row>
    <row r="680" spans="1:8" ht="15" customHeight="1">
      <c r="A680" s="1720"/>
      <c r="B680" s="1720"/>
      <c r="C680" s="1720"/>
      <c r="D680" s="1720"/>
      <c r="E680" s="1720"/>
      <c r="F680" s="1720"/>
      <c r="G680" s="1720"/>
      <c r="H680" s="1720"/>
    </row>
    <row r="681" spans="1:8" ht="15" customHeight="1">
      <c r="A681" s="1720"/>
      <c r="B681" s="1720"/>
      <c r="C681" s="1720"/>
      <c r="D681" s="1720"/>
      <c r="E681" s="1720"/>
      <c r="F681" s="1720"/>
      <c r="G681" s="1720"/>
      <c r="H681" s="1720"/>
    </row>
    <row r="682" spans="1:8" ht="15" customHeight="1">
      <c r="A682" s="1720"/>
      <c r="B682" s="1720"/>
      <c r="C682" s="1720"/>
      <c r="D682" s="1720"/>
      <c r="E682" s="1720"/>
      <c r="F682" s="1720"/>
      <c r="G682" s="1720"/>
      <c r="H682" s="1720"/>
    </row>
    <row r="683" spans="1:8" ht="15" customHeight="1">
      <c r="A683" s="1720"/>
      <c r="B683" s="1720"/>
      <c r="C683" s="1720"/>
      <c r="D683" s="1720"/>
      <c r="E683" s="1720"/>
      <c r="F683" s="1720"/>
      <c r="G683" s="1720"/>
      <c r="H683" s="1720"/>
    </row>
    <row r="684" spans="1:8" ht="15" customHeight="1">
      <c r="A684" s="1720"/>
      <c r="B684" s="1720"/>
      <c r="C684" s="1720"/>
      <c r="D684" s="1720"/>
      <c r="E684" s="1720"/>
      <c r="F684" s="1720"/>
      <c r="G684" s="1720"/>
      <c r="H684" s="1720"/>
    </row>
    <row r="685" spans="1:8" ht="15" customHeight="1">
      <c r="A685" s="1720"/>
      <c r="B685" s="1720"/>
      <c r="C685" s="1720"/>
      <c r="D685" s="1720"/>
      <c r="E685" s="1720"/>
      <c r="F685" s="1720"/>
      <c r="G685" s="1720"/>
      <c r="H685" s="1720"/>
    </row>
    <row r="686" spans="1:8" ht="15" customHeight="1">
      <c r="A686" s="1720"/>
      <c r="B686" s="1720"/>
      <c r="C686" s="1720"/>
      <c r="D686" s="1720"/>
      <c r="E686" s="1720"/>
      <c r="F686" s="1720"/>
      <c r="G686" s="1720"/>
      <c r="H686" s="1720"/>
    </row>
    <row r="687" spans="1:8" ht="15" customHeight="1">
      <c r="A687" s="1720"/>
      <c r="B687" s="1720"/>
      <c r="C687" s="1720"/>
      <c r="D687" s="1720"/>
      <c r="E687" s="1720"/>
      <c r="F687" s="1720"/>
      <c r="G687" s="1720"/>
      <c r="H687" s="1720"/>
    </row>
    <row r="688" spans="1:8" ht="15" customHeight="1">
      <c r="A688" s="1720"/>
      <c r="B688" s="1720"/>
      <c r="C688" s="1720"/>
      <c r="D688" s="1720"/>
      <c r="E688" s="1720"/>
      <c r="F688" s="1720"/>
      <c r="G688" s="1720"/>
      <c r="H688" s="1720"/>
    </row>
    <row r="689" spans="1:8" ht="15" customHeight="1">
      <c r="A689" s="1720"/>
      <c r="B689" s="1720"/>
      <c r="C689" s="1720"/>
      <c r="D689" s="1720"/>
      <c r="E689" s="1720"/>
      <c r="F689" s="1720"/>
      <c r="G689" s="1720"/>
      <c r="H689" s="1720"/>
    </row>
    <row r="690" spans="1:8" ht="15" customHeight="1">
      <c r="A690" s="1720"/>
      <c r="B690" s="1720"/>
      <c r="C690" s="1720"/>
      <c r="D690" s="1720"/>
      <c r="E690" s="1720"/>
      <c r="F690" s="1720"/>
      <c r="G690" s="1720"/>
      <c r="H690" s="1720"/>
    </row>
    <row r="691" spans="1:8" ht="15" customHeight="1">
      <c r="A691" s="1720"/>
      <c r="B691" s="1720"/>
      <c r="C691" s="1720"/>
      <c r="D691" s="1720"/>
      <c r="E691" s="1720"/>
      <c r="F691" s="1720"/>
      <c r="G691" s="1720"/>
      <c r="H691" s="1720"/>
    </row>
    <row r="692" spans="1:8" ht="15" customHeight="1">
      <c r="A692" s="1720"/>
      <c r="B692" s="1720"/>
      <c r="C692" s="1720"/>
      <c r="D692" s="1720"/>
      <c r="E692" s="1720"/>
      <c r="F692" s="1720"/>
      <c r="G692" s="1720"/>
      <c r="H692" s="1720"/>
    </row>
    <row r="693" spans="1:8" ht="15" customHeight="1">
      <c r="A693" s="1720"/>
      <c r="B693" s="1720"/>
      <c r="C693" s="1720"/>
      <c r="D693" s="1720"/>
      <c r="E693" s="1720"/>
      <c r="F693" s="1720"/>
      <c r="G693" s="1720"/>
      <c r="H693" s="1720"/>
    </row>
    <row r="694" spans="1:8" ht="15" customHeight="1">
      <c r="A694" s="1720"/>
      <c r="B694" s="1720"/>
      <c r="C694" s="1720"/>
      <c r="D694" s="1720"/>
      <c r="E694" s="1720"/>
      <c r="F694" s="1720"/>
      <c r="G694" s="1720"/>
      <c r="H694" s="1720"/>
    </row>
    <row r="695" spans="1:8" ht="15" customHeight="1">
      <c r="A695" s="1720"/>
      <c r="B695" s="1720"/>
      <c r="C695" s="1720"/>
      <c r="D695" s="1720"/>
      <c r="E695" s="1720"/>
      <c r="F695" s="1720"/>
      <c r="G695" s="1720"/>
      <c r="H695" s="1720"/>
    </row>
    <row r="696" spans="1:8" ht="15" customHeight="1">
      <c r="A696" s="1720"/>
      <c r="B696" s="1720"/>
      <c r="C696" s="1720"/>
      <c r="D696" s="1720"/>
      <c r="E696" s="1720"/>
      <c r="F696" s="1720"/>
      <c r="G696" s="1720"/>
      <c r="H696" s="1720"/>
    </row>
    <row r="697" spans="1:8" ht="15" customHeight="1">
      <c r="A697" s="1720"/>
      <c r="B697" s="1720"/>
      <c r="C697" s="1720"/>
      <c r="D697" s="1720"/>
      <c r="E697" s="1720"/>
      <c r="F697" s="1720"/>
      <c r="G697" s="1720"/>
      <c r="H697" s="1720"/>
    </row>
    <row r="698" spans="1:8" ht="15" customHeight="1">
      <c r="A698" s="1720"/>
      <c r="B698" s="1720"/>
      <c r="C698" s="1720"/>
      <c r="D698" s="1720"/>
      <c r="E698" s="1720"/>
      <c r="F698" s="1720"/>
      <c r="G698" s="1720"/>
      <c r="H698" s="1720"/>
    </row>
    <row r="699" spans="1:8" ht="15" customHeight="1">
      <c r="A699" s="1720"/>
      <c r="B699" s="1720"/>
      <c r="C699" s="1720"/>
      <c r="D699" s="1720"/>
      <c r="E699" s="1720"/>
      <c r="F699" s="1720"/>
      <c r="G699" s="1720"/>
      <c r="H699" s="1720"/>
    </row>
    <row r="700" spans="1:8" ht="15" customHeight="1">
      <c r="A700" s="1720"/>
      <c r="B700" s="1720"/>
      <c r="C700" s="1720"/>
      <c r="D700" s="1720"/>
      <c r="E700" s="1720"/>
      <c r="F700" s="1720"/>
      <c r="G700" s="1720"/>
      <c r="H700" s="1720"/>
    </row>
    <row r="701" spans="1:8" ht="15" customHeight="1">
      <c r="A701" s="1720"/>
      <c r="B701" s="1720"/>
      <c r="C701" s="1720"/>
      <c r="D701" s="1720"/>
      <c r="E701" s="1720"/>
      <c r="F701" s="1720"/>
      <c r="G701" s="1720"/>
      <c r="H701" s="1720"/>
    </row>
    <row r="702" spans="1:8" ht="15" customHeight="1">
      <c r="A702" s="1720"/>
      <c r="B702" s="1720"/>
      <c r="C702" s="1720"/>
      <c r="D702" s="1720"/>
      <c r="E702" s="1720"/>
      <c r="F702" s="1720"/>
      <c r="G702" s="1720"/>
      <c r="H702" s="1720"/>
    </row>
    <row r="703" spans="1:8" ht="15" customHeight="1">
      <c r="A703" s="1720"/>
      <c r="B703" s="1720"/>
      <c r="C703" s="1720"/>
      <c r="D703" s="1720"/>
      <c r="E703" s="1720"/>
      <c r="F703" s="1720"/>
      <c r="G703" s="1720"/>
      <c r="H703" s="1720"/>
    </row>
    <row r="704" spans="1:8" ht="15" customHeight="1">
      <c r="A704" s="1720"/>
      <c r="B704" s="1720"/>
      <c r="C704" s="1720"/>
      <c r="D704" s="1720"/>
      <c r="E704" s="1720"/>
      <c r="F704" s="1720"/>
      <c r="G704" s="1720"/>
      <c r="H704" s="1720"/>
    </row>
    <row r="705" spans="1:8" ht="15" customHeight="1">
      <c r="A705" s="1720"/>
      <c r="B705" s="1720"/>
      <c r="C705" s="1720"/>
      <c r="D705" s="1720"/>
      <c r="E705" s="1720"/>
      <c r="F705" s="1720"/>
      <c r="G705" s="1720"/>
      <c r="H705" s="1720"/>
    </row>
    <row r="706" spans="1:8" ht="15" customHeight="1">
      <c r="A706" s="1720"/>
      <c r="B706" s="1720"/>
      <c r="C706" s="1720"/>
      <c r="D706" s="1720"/>
      <c r="E706" s="1720"/>
      <c r="F706" s="1720"/>
      <c r="G706" s="1720"/>
      <c r="H706" s="1720"/>
    </row>
    <row r="707" spans="1:8" ht="15" customHeight="1">
      <c r="A707" s="1720"/>
      <c r="B707" s="1720"/>
      <c r="C707" s="1720"/>
      <c r="D707" s="1720"/>
      <c r="E707" s="1720"/>
      <c r="F707" s="1720"/>
      <c r="G707" s="1720"/>
      <c r="H707" s="1720"/>
    </row>
    <row r="708" spans="1:8" ht="15" customHeight="1">
      <c r="A708" s="1720"/>
      <c r="B708" s="1720"/>
      <c r="C708" s="1720"/>
      <c r="D708" s="1720"/>
      <c r="E708" s="1720"/>
      <c r="F708" s="1720"/>
      <c r="G708" s="1720"/>
      <c r="H708" s="1720"/>
    </row>
    <row r="709" spans="1:8" ht="15" customHeight="1">
      <c r="A709" s="1720"/>
      <c r="B709" s="1720"/>
      <c r="C709" s="1720"/>
      <c r="D709" s="1720"/>
      <c r="E709" s="1720"/>
      <c r="F709" s="1720"/>
      <c r="G709" s="1720"/>
      <c r="H709" s="1720"/>
    </row>
    <row r="710" spans="1:8" ht="15" customHeight="1">
      <c r="A710" s="1720"/>
      <c r="B710" s="1720"/>
      <c r="C710" s="1720"/>
      <c r="D710" s="1720"/>
      <c r="E710" s="1720"/>
      <c r="F710" s="1720"/>
      <c r="G710" s="1720"/>
      <c r="H710" s="1720"/>
    </row>
    <row r="711" spans="1:8" ht="15" customHeight="1">
      <c r="A711" s="1720"/>
      <c r="B711" s="1720"/>
      <c r="C711" s="1720"/>
      <c r="D711" s="1720"/>
      <c r="E711" s="1720"/>
      <c r="F711" s="1720"/>
      <c r="G711" s="1720"/>
      <c r="H711" s="1720"/>
    </row>
    <row r="712" spans="1:8" ht="15" customHeight="1">
      <c r="A712" s="1720"/>
      <c r="B712" s="1720"/>
      <c r="C712" s="1720"/>
      <c r="D712" s="1720"/>
      <c r="E712" s="1720"/>
      <c r="F712" s="1720"/>
      <c r="G712" s="1720"/>
      <c r="H712" s="1720"/>
    </row>
    <row r="713" spans="1:8" ht="15" customHeight="1">
      <c r="A713" s="1720"/>
      <c r="B713" s="1720"/>
      <c r="C713" s="1720"/>
      <c r="D713" s="1720"/>
      <c r="E713" s="1720"/>
      <c r="F713" s="1720"/>
      <c r="G713" s="1720"/>
      <c r="H713" s="1720"/>
    </row>
    <row r="714" spans="1:8" ht="15" customHeight="1">
      <c r="A714" s="1720"/>
      <c r="B714" s="1720"/>
      <c r="C714" s="1720"/>
      <c r="D714" s="1720"/>
      <c r="E714" s="1720"/>
      <c r="F714" s="1720"/>
      <c r="G714" s="1720"/>
      <c r="H714" s="1720"/>
    </row>
    <row r="715" spans="1:8" ht="15" customHeight="1">
      <c r="A715" s="1720"/>
      <c r="B715" s="1720"/>
      <c r="C715" s="1720"/>
      <c r="D715" s="1720"/>
      <c r="E715" s="1720"/>
      <c r="F715" s="1720"/>
      <c r="G715" s="1720"/>
      <c r="H715" s="1720"/>
    </row>
    <row r="716" spans="1:8" ht="15" customHeight="1">
      <c r="A716" s="1720"/>
      <c r="B716" s="1720"/>
      <c r="C716" s="1720"/>
      <c r="D716" s="1720"/>
      <c r="E716" s="1720"/>
      <c r="F716" s="1720"/>
      <c r="G716" s="1720"/>
      <c r="H716" s="1720"/>
    </row>
    <row r="717" spans="1:8" ht="15" customHeight="1">
      <c r="A717" s="1720"/>
      <c r="B717" s="1720"/>
      <c r="C717" s="1720"/>
      <c r="D717" s="1720"/>
      <c r="E717" s="1720"/>
      <c r="F717" s="1720"/>
      <c r="G717" s="1720"/>
      <c r="H717" s="1720"/>
    </row>
    <row r="718" spans="1:8" ht="15" customHeight="1">
      <c r="A718" s="1720"/>
      <c r="B718" s="1720"/>
      <c r="C718" s="1720"/>
      <c r="D718" s="1720"/>
      <c r="E718" s="1720"/>
      <c r="F718" s="1720"/>
      <c r="G718" s="1720"/>
      <c r="H718" s="1720"/>
    </row>
    <row r="719" spans="1:8" ht="15" customHeight="1">
      <c r="A719" s="1720"/>
      <c r="B719" s="1720"/>
      <c r="C719" s="1720"/>
      <c r="D719" s="1720"/>
      <c r="E719" s="1720"/>
      <c r="F719" s="1720"/>
      <c r="G719" s="1720"/>
      <c r="H719" s="1720"/>
    </row>
    <row r="720" spans="1:8" ht="15" customHeight="1">
      <c r="A720" s="1720"/>
      <c r="B720" s="1720"/>
      <c r="C720" s="1720"/>
      <c r="D720" s="1720"/>
      <c r="E720" s="1720"/>
      <c r="F720" s="1720"/>
      <c r="G720" s="1720"/>
      <c r="H720" s="1720"/>
    </row>
    <row r="721" spans="1:8" ht="15" customHeight="1">
      <c r="A721" s="1720"/>
      <c r="B721" s="1720"/>
      <c r="C721" s="1720"/>
      <c r="D721" s="1720"/>
      <c r="E721" s="1720"/>
      <c r="F721" s="1720"/>
      <c r="G721" s="1720"/>
      <c r="H721" s="1720"/>
    </row>
    <row r="722" spans="1:8" ht="15" customHeight="1">
      <c r="A722" s="1720"/>
      <c r="B722" s="1720"/>
      <c r="C722" s="1720"/>
      <c r="D722" s="1720"/>
      <c r="E722" s="1720"/>
      <c r="F722" s="1720"/>
      <c r="G722" s="1720"/>
      <c r="H722" s="1720"/>
    </row>
    <row r="723" spans="1:8" ht="15" customHeight="1">
      <c r="A723" s="1720"/>
      <c r="B723" s="1720"/>
      <c r="C723" s="1720"/>
      <c r="D723" s="1720"/>
      <c r="E723" s="1720"/>
      <c r="F723" s="1720"/>
      <c r="G723" s="1720"/>
      <c r="H723" s="1720"/>
    </row>
    <row r="724" spans="1:8" ht="15" customHeight="1">
      <c r="A724" s="1720"/>
      <c r="B724" s="1720"/>
      <c r="C724" s="1720"/>
      <c r="D724" s="1720"/>
      <c r="E724" s="1720"/>
      <c r="F724" s="1720"/>
      <c r="G724" s="1720"/>
      <c r="H724" s="1720"/>
    </row>
    <row r="725" spans="1:8" ht="15" customHeight="1">
      <c r="A725" s="1720"/>
      <c r="B725" s="1720"/>
      <c r="C725" s="1720"/>
      <c r="D725" s="1720"/>
      <c r="E725" s="1720"/>
      <c r="F725" s="1720"/>
      <c r="G725" s="1720"/>
      <c r="H725" s="1720"/>
    </row>
    <row r="726" spans="1:8" ht="15" customHeight="1">
      <c r="A726" s="1720"/>
      <c r="B726" s="1720"/>
      <c r="C726" s="1720"/>
      <c r="D726" s="1720"/>
      <c r="E726" s="1720"/>
      <c r="F726" s="1720"/>
      <c r="G726" s="1720"/>
      <c r="H726" s="1720"/>
    </row>
    <row r="727" spans="1:8" ht="15" customHeight="1">
      <c r="A727" s="1720"/>
      <c r="B727" s="1720"/>
      <c r="C727" s="1720"/>
      <c r="D727" s="1720"/>
      <c r="E727" s="1720"/>
      <c r="F727" s="1720"/>
      <c r="G727" s="1720"/>
      <c r="H727" s="1720"/>
    </row>
    <row r="728" spans="1:8" ht="15" customHeight="1">
      <c r="A728" s="1720"/>
      <c r="B728" s="1720"/>
      <c r="C728" s="1720"/>
      <c r="D728" s="1720"/>
      <c r="E728" s="1720"/>
      <c r="F728" s="1720"/>
      <c r="G728" s="1720"/>
      <c r="H728" s="1720"/>
    </row>
    <row r="729" spans="1:8" ht="15" customHeight="1">
      <c r="A729" s="1720"/>
      <c r="B729" s="1720"/>
      <c r="C729" s="1720"/>
      <c r="D729" s="1720"/>
      <c r="E729" s="1720"/>
      <c r="F729" s="1720"/>
      <c r="G729" s="1720"/>
      <c r="H729" s="1720"/>
    </row>
    <row r="730" spans="1:8" ht="15" customHeight="1">
      <c r="A730" s="1720"/>
      <c r="B730" s="1720"/>
      <c r="C730" s="1720"/>
      <c r="D730" s="1720"/>
      <c r="E730" s="1720"/>
      <c r="F730" s="1720"/>
      <c r="G730" s="1720"/>
      <c r="H730" s="1720"/>
    </row>
    <row r="731" spans="1:8" ht="15" customHeight="1">
      <c r="A731" s="1720"/>
      <c r="B731" s="1720"/>
      <c r="C731" s="1720"/>
      <c r="D731" s="1720"/>
      <c r="E731" s="1720"/>
      <c r="F731" s="1720"/>
      <c r="G731" s="1720"/>
      <c r="H731" s="1720"/>
    </row>
    <row r="732" spans="1:8" ht="15" customHeight="1">
      <c r="A732" s="1720"/>
      <c r="B732" s="1720"/>
      <c r="C732" s="1720"/>
      <c r="D732" s="1720"/>
      <c r="E732" s="1720"/>
      <c r="F732" s="1720"/>
      <c r="G732" s="1720"/>
      <c r="H732" s="1720"/>
    </row>
    <row r="733" spans="1:8" ht="15" customHeight="1">
      <c r="A733" s="1720"/>
      <c r="B733" s="1720"/>
      <c r="C733" s="1720"/>
      <c r="D733" s="1720"/>
      <c r="E733" s="1720"/>
      <c r="F733" s="1720"/>
      <c r="G733" s="1720"/>
      <c r="H733" s="1720"/>
    </row>
    <row r="734" spans="1:8" ht="15" customHeight="1">
      <c r="A734" s="1720"/>
      <c r="B734" s="1720"/>
      <c r="C734" s="1720"/>
      <c r="D734" s="1720"/>
      <c r="E734" s="1720"/>
      <c r="F734" s="1720"/>
      <c r="G734" s="1720"/>
      <c r="H734" s="1720"/>
    </row>
    <row r="735" spans="1:8" ht="15" customHeight="1">
      <c r="A735" s="1720"/>
      <c r="B735" s="1720"/>
      <c r="C735" s="1720"/>
      <c r="D735" s="1720"/>
      <c r="E735" s="1720"/>
      <c r="F735" s="1720"/>
      <c r="G735" s="1720"/>
      <c r="H735" s="1720"/>
    </row>
    <row r="736" spans="1:8" ht="15" customHeight="1">
      <c r="A736" s="1720"/>
      <c r="B736" s="1720"/>
      <c r="C736" s="1720"/>
      <c r="D736" s="1720"/>
      <c r="E736" s="1720"/>
      <c r="F736" s="1720"/>
      <c r="G736" s="1720"/>
      <c r="H736" s="1720"/>
    </row>
    <row r="737" spans="1:8" ht="15" customHeight="1">
      <c r="A737" s="1720"/>
      <c r="B737" s="1720"/>
      <c r="C737" s="1720"/>
      <c r="D737" s="1720"/>
      <c r="E737" s="1720"/>
      <c r="F737" s="1720"/>
      <c r="G737" s="1720"/>
      <c r="H737" s="1720"/>
    </row>
    <row r="738" spans="1:8" ht="15" customHeight="1">
      <c r="A738" s="1720"/>
      <c r="B738" s="1720"/>
      <c r="C738" s="1720"/>
      <c r="D738" s="1720"/>
      <c r="E738" s="1720"/>
      <c r="F738" s="1720"/>
      <c r="G738" s="1720"/>
      <c r="H738" s="1720"/>
    </row>
    <row r="739" spans="1:8" ht="15" customHeight="1">
      <c r="A739" s="1720"/>
      <c r="B739" s="1720"/>
      <c r="C739" s="1720"/>
      <c r="D739" s="1720"/>
      <c r="E739" s="1720"/>
      <c r="F739" s="1720"/>
      <c r="G739" s="1720"/>
      <c r="H739" s="1720"/>
    </row>
    <row r="740" spans="1:8" ht="15" customHeight="1">
      <c r="A740" s="1720"/>
      <c r="B740" s="1720"/>
      <c r="C740" s="1720"/>
      <c r="D740" s="1720"/>
      <c r="E740" s="1720"/>
      <c r="F740" s="1720"/>
      <c r="G740" s="1720"/>
      <c r="H740" s="1720"/>
    </row>
    <row r="741" spans="1:8" ht="15" customHeight="1">
      <c r="A741" s="1720"/>
      <c r="B741" s="1720"/>
      <c r="C741" s="1720"/>
      <c r="D741" s="1720"/>
      <c r="E741" s="1720"/>
      <c r="F741" s="1720"/>
      <c r="G741" s="1720"/>
      <c r="H741" s="1720"/>
    </row>
    <row r="742" spans="1:8" ht="15" customHeight="1">
      <c r="A742" s="1720"/>
      <c r="B742" s="1720"/>
      <c r="C742" s="1720"/>
      <c r="D742" s="1720"/>
      <c r="E742" s="1720"/>
      <c r="F742" s="1720"/>
      <c r="G742" s="1720"/>
      <c r="H742" s="1720"/>
    </row>
    <row r="743" spans="1:8" ht="15" customHeight="1">
      <c r="A743" s="1720"/>
      <c r="B743" s="1720"/>
      <c r="C743" s="1720"/>
      <c r="D743" s="1720"/>
      <c r="E743" s="1720"/>
      <c r="F743" s="1720"/>
      <c r="G743" s="1720"/>
      <c r="H743" s="1720"/>
    </row>
    <row r="744" spans="1:8" ht="15" customHeight="1">
      <c r="A744" s="1720"/>
      <c r="B744" s="1720"/>
      <c r="C744" s="1720"/>
      <c r="D744" s="1720"/>
      <c r="E744" s="1720"/>
      <c r="F744" s="1720"/>
      <c r="G744" s="1720"/>
      <c r="H744" s="1720"/>
    </row>
    <row r="745" spans="1:8" ht="15" customHeight="1">
      <c r="A745" s="1720"/>
      <c r="B745" s="1720"/>
      <c r="C745" s="1720"/>
      <c r="D745" s="1720"/>
      <c r="E745" s="1720"/>
      <c r="F745" s="1720"/>
      <c r="G745" s="1720"/>
      <c r="H745" s="1720"/>
    </row>
    <row r="746" spans="1:8" ht="15" customHeight="1">
      <c r="A746" s="1720"/>
      <c r="B746" s="1720"/>
      <c r="C746" s="1720"/>
      <c r="D746" s="1720"/>
      <c r="E746" s="1720"/>
      <c r="F746" s="1720"/>
      <c r="G746" s="1720"/>
      <c r="H746" s="1720"/>
    </row>
    <row r="747" spans="1:8" ht="15" customHeight="1">
      <c r="A747" s="1720"/>
      <c r="B747" s="1720"/>
      <c r="C747" s="1720"/>
      <c r="D747" s="1720"/>
      <c r="E747" s="1720"/>
      <c r="F747" s="1720"/>
      <c r="G747" s="1720"/>
      <c r="H747" s="1720"/>
    </row>
    <row r="748" spans="1:8" ht="15" customHeight="1">
      <c r="A748" s="1720"/>
      <c r="B748" s="1720"/>
      <c r="C748" s="1720"/>
      <c r="D748" s="1720"/>
      <c r="E748" s="1720"/>
      <c r="F748" s="1720"/>
      <c r="G748" s="1720"/>
      <c r="H748" s="1720"/>
    </row>
    <row r="749" spans="1:8" ht="15" customHeight="1">
      <c r="A749" s="1720"/>
      <c r="B749" s="1720"/>
      <c r="C749" s="1720"/>
      <c r="D749" s="1720"/>
      <c r="E749" s="1720"/>
      <c r="F749" s="1720"/>
      <c r="G749" s="1720"/>
      <c r="H749" s="1720"/>
    </row>
    <row r="750" spans="1:8" ht="15" customHeight="1">
      <c r="A750" s="1720"/>
      <c r="B750" s="1720"/>
      <c r="C750" s="1720"/>
      <c r="D750" s="1720"/>
      <c r="E750" s="1720"/>
      <c r="F750" s="1720"/>
      <c r="G750" s="1720"/>
      <c r="H750" s="1720"/>
    </row>
    <row r="751" spans="1:8" ht="15" customHeight="1">
      <c r="A751" s="1720"/>
      <c r="B751" s="1720"/>
      <c r="C751" s="1720"/>
      <c r="D751" s="1720"/>
      <c r="E751" s="1720"/>
      <c r="F751" s="1720"/>
      <c r="G751" s="1720"/>
      <c r="H751" s="1720"/>
    </row>
    <row r="752" spans="1:8" ht="15" customHeight="1">
      <c r="A752" s="1720"/>
      <c r="B752" s="1720"/>
      <c r="C752" s="1720"/>
      <c r="D752" s="1720"/>
      <c r="E752" s="1720"/>
      <c r="F752" s="1720"/>
      <c r="G752" s="1720"/>
      <c r="H752" s="1720"/>
    </row>
    <row r="753" spans="1:8" ht="15" customHeight="1">
      <c r="A753" s="1720"/>
      <c r="B753" s="1720"/>
      <c r="C753" s="1720"/>
      <c r="D753" s="1720"/>
      <c r="E753" s="1720"/>
      <c r="F753" s="1720"/>
      <c r="G753" s="1720"/>
      <c r="H753" s="1720"/>
    </row>
    <row r="754" spans="1:8" ht="15" customHeight="1">
      <c r="A754" s="1720"/>
      <c r="B754" s="1720"/>
      <c r="C754" s="1720"/>
      <c r="D754" s="1720"/>
      <c r="E754" s="1720"/>
      <c r="F754" s="1720"/>
      <c r="G754" s="1720"/>
      <c r="H754" s="1720"/>
    </row>
    <row r="755" spans="1:8" ht="15" customHeight="1">
      <c r="A755" s="1720"/>
      <c r="B755" s="1720"/>
      <c r="C755" s="1720"/>
      <c r="D755" s="1720"/>
      <c r="E755" s="1720"/>
      <c r="F755" s="1720"/>
      <c r="G755" s="1720"/>
      <c r="H755" s="1720"/>
    </row>
    <row r="756" spans="1:8" ht="15" customHeight="1">
      <c r="A756" s="1720"/>
      <c r="B756" s="1720"/>
      <c r="C756" s="1720"/>
      <c r="D756" s="1720"/>
      <c r="E756" s="1720"/>
      <c r="F756" s="1720"/>
      <c r="G756" s="1720"/>
      <c r="H756" s="1720"/>
    </row>
    <row r="757" spans="1:8" ht="15" customHeight="1">
      <c r="A757" s="1720"/>
      <c r="B757" s="1720"/>
      <c r="C757" s="1720"/>
      <c r="D757" s="1720"/>
      <c r="E757" s="1720"/>
      <c r="F757" s="1720"/>
      <c r="G757" s="1720"/>
      <c r="H757" s="1720"/>
    </row>
    <row r="758" spans="1:8" ht="15" customHeight="1">
      <c r="A758" s="1720"/>
      <c r="B758" s="1720"/>
      <c r="C758" s="1720"/>
      <c r="D758" s="1720"/>
      <c r="E758" s="1720"/>
      <c r="F758" s="1720"/>
      <c r="G758" s="1720"/>
      <c r="H758" s="1720"/>
    </row>
    <row r="759" spans="1:8" ht="15" customHeight="1">
      <c r="A759" s="1720"/>
      <c r="B759" s="1720"/>
      <c r="C759" s="1720"/>
      <c r="D759" s="1720"/>
      <c r="E759" s="1720"/>
      <c r="F759" s="1720"/>
      <c r="G759" s="1720"/>
      <c r="H759" s="1720"/>
    </row>
    <row r="760" spans="1:8" ht="15" customHeight="1">
      <c r="A760" s="1720"/>
      <c r="B760" s="1720"/>
      <c r="C760" s="1720"/>
      <c r="D760" s="1720"/>
      <c r="E760" s="1720"/>
      <c r="F760" s="1720"/>
      <c r="G760" s="1720"/>
      <c r="H760" s="1720"/>
    </row>
    <row r="761" spans="1:8" ht="15" customHeight="1">
      <c r="A761" s="1720"/>
      <c r="B761" s="1720"/>
      <c r="C761" s="1720"/>
      <c r="D761" s="1720"/>
      <c r="E761" s="1720"/>
      <c r="F761" s="1720"/>
      <c r="G761" s="1720"/>
      <c r="H761" s="1720"/>
    </row>
    <row r="762" spans="1:8" ht="15" customHeight="1">
      <c r="A762" s="1720"/>
      <c r="B762" s="1720"/>
      <c r="C762" s="1720"/>
      <c r="D762" s="1720"/>
      <c r="E762" s="1720"/>
      <c r="F762" s="1720"/>
      <c r="G762" s="1720"/>
      <c r="H762" s="1720"/>
    </row>
    <row r="763" spans="1:8" ht="15" customHeight="1">
      <c r="A763" s="1720"/>
      <c r="B763" s="1720"/>
      <c r="C763" s="1720"/>
      <c r="D763" s="1720"/>
      <c r="E763" s="1720"/>
      <c r="F763" s="1720"/>
      <c r="G763" s="1720"/>
      <c r="H763" s="1720"/>
    </row>
    <row r="764" spans="1:8" ht="15" customHeight="1">
      <c r="A764" s="1720"/>
      <c r="B764" s="1720"/>
      <c r="C764" s="1720"/>
      <c r="D764" s="1720"/>
      <c r="E764" s="1720"/>
      <c r="F764" s="1720"/>
      <c r="G764" s="1720"/>
      <c r="H764" s="1720"/>
    </row>
    <row r="765" spans="1:8" ht="15" customHeight="1">
      <c r="A765" s="1720"/>
      <c r="B765" s="1720"/>
      <c r="C765" s="1720"/>
      <c r="D765" s="1720"/>
      <c r="E765" s="1720"/>
      <c r="F765" s="1720"/>
      <c r="G765" s="1720"/>
      <c r="H765" s="1720"/>
    </row>
    <row r="766" spans="1:8" ht="15" customHeight="1">
      <c r="A766" s="1720"/>
      <c r="B766" s="1720"/>
      <c r="C766" s="1720"/>
      <c r="D766" s="1720"/>
      <c r="E766" s="1720"/>
      <c r="F766" s="1720"/>
      <c r="G766" s="1720"/>
      <c r="H766" s="1720"/>
    </row>
    <row r="767" spans="1:8" ht="15" customHeight="1">
      <c r="A767" s="1720"/>
      <c r="B767" s="1720"/>
      <c r="C767" s="1720"/>
      <c r="D767" s="1720"/>
      <c r="E767" s="1720"/>
      <c r="F767" s="1720"/>
      <c r="G767" s="1720"/>
      <c r="H767" s="1720"/>
    </row>
    <row r="768" spans="1:8" ht="15" customHeight="1">
      <c r="A768" s="1720"/>
      <c r="B768" s="1720"/>
      <c r="C768" s="1720"/>
      <c r="D768" s="1720"/>
      <c r="E768" s="1720"/>
      <c r="F768" s="1720"/>
      <c r="G768" s="1720"/>
      <c r="H768" s="1720"/>
    </row>
    <row r="769" spans="1:8" ht="15" customHeight="1">
      <c r="A769" s="1720"/>
      <c r="B769" s="1720"/>
      <c r="C769" s="1720"/>
      <c r="D769" s="1720"/>
      <c r="E769" s="1720"/>
      <c r="F769" s="1720"/>
      <c r="G769" s="1720"/>
      <c r="H769" s="1720"/>
    </row>
    <row r="770" spans="1:8" ht="15" customHeight="1">
      <c r="A770" s="1720"/>
      <c r="B770" s="1720"/>
      <c r="C770" s="1720"/>
      <c r="D770" s="1720"/>
      <c r="E770" s="1720"/>
      <c r="F770" s="1720"/>
      <c r="G770" s="1720"/>
      <c r="H770" s="1720"/>
    </row>
    <row r="771" spans="1:8" ht="15" customHeight="1">
      <c r="A771" s="1720"/>
      <c r="B771" s="1720"/>
      <c r="C771" s="1720"/>
      <c r="D771" s="1720"/>
      <c r="E771" s="1720"/>
      <c r="F771" s="1720"/>
      <c r="G771" s="1720"/>
      <c r="H771" s="1720"/>
    </row>
    <row r="772" spans="1:8" ht="15" customHeight="1">
      <c r="A772" s="1720"/>
      <c r="B772" s="1720"/>
      <c r="C772" s="1720"/>
      <c r="D772" s="1720"/>
      <c r="E772" s="1720"/>
      <c r="F772" s="1720"/>
      <c r="G772" s="1720"/>
      <c r="H772" s="1720"/>
    </row>
    <row r="773" spans="1:8" ht="15" customHeight="1">
      <c r="A773" s="1720"/>
      <c r="B773" s="1720"/>
      <c r="C773" s="1720"/>
      <c r="D773" s="1720"/>
      <c r="E773" s="1720"/>
      <c r="F773" s="1720"/>
      <c r="G773" s="1720"/>
      <c r="H773" s="1720"/>
    </row>
    <row r="774" spans="1:8" ht="15" customHeight="1">
      <c r="A774" s="1720"/>
      <c r="B774" s="1720"/>
      <c r="C774" s="1720"/>
      <c r="D774" s="1720"/>
      <c r="E774" s="1720"/>
      <c r="F774" s="1720"/>
      <c r="G774" s="1720"/>
      <c r="H774" s="1720"/>
    </row>
    <row r="775" spans="1:8" ht="15" customHeight="1">
      <c r="A775" s="1720"/>
      <c r="B775" s="1720"/>
      <c r="C775" s="1720"/>
      <c r="D775" s="1720"/>
      <c r="E775" s="1720"/>
      <c r="F775" s="1720"/>
      <c r="G775" s="1720"/>
      <c r="H775" s="1720"/>
    </row>
    <row r="776" spans="1:8" ht="15" customHeight="1">
      <c r="A776" s="1720"/>
      <c r="B776" s="1720"/>
      <c r="C776" s="1720"/>
      <c r="D776" s="1720"/>
      <c r="E776" s="1720"/>
      <c r="F776" s="1720"/>
      <c r="G776" s="1720"/>
      <c r="H776" s="1720"/>
    </row>
    <row r="777" spans="1:8" ht="15" customHeight="1">
      <c r="A777" s="1720"/>
      <c r="B777" s="1720"/>
      <c r="C777" s="1720"/>
      <c r="D777" s="1720"/>
      <c r="E777" s="1720"/>
      <c r="F777" s="1720"/>
      <c r="G777" s="1720"/>
      <c r="H777" s="1720"/>
    </row>
    <row r="778" spans="1:8" ht="15" customHeight="1">
      <c r="A778" s="1720"/>
      <c r="B778" s="1720"/>
      <c r="C778" s="1720"/>
      <c r="D778" s="1720"/>
      <c r="E778" s="1720"/>
      <c r="F778" s="1720"/>
      <c r="G778" s="1720"/>
      <c r="H778" s="1720"/>
    </row>
    <row r="779" spans="1:8" ht="15" customHeight="1">
      <c r="A779" s="1720"/>
      <c r="B779" s="1720"/>
      <c r="C779" s="1720"/>
      <c r="D779" s="1720"/>
      <c r="E779" s="1720"/>
      <c r="F779" s="1720"/>
      <c r="G779" s="1720"/>
      <c r="H779" s="1720"/>
    </row>
    <row r="780" spans="1:8" ht="15" customHeight="1">
      <c r="A780" s="1720"/>
      <c r="B780" s="1720"/>
      <c r="C780" s="1720"/>
      <c r="D780" s="1720"/>
      <c r="E780" s="1720"/>
      <c r="F780" s="1720"/>
      <c r="G780" s="1720"/>
      <c r="H780" s="1720"/>
    </row>
    <row r="781" spans="1:8" ht="15" customHeight="1">
      <c r="A781" s="1720"/>
      <c r="B781" s="1720"/>
      <c r="C781" s="1720"/>
      <c r="D781" s="1720"/>
      <c r="E781" s="1720"/>
      <c r="F781" s="1720"/>
      <c r="G781" s="1720"/>
      <c r="H781" s="1720"/>
    </row>
    <row r="782" spans="1:8" ht="15" customHeight="1">
      <c r="A782" s="1720"/>
      <c r="B782" s="1720"/>
      <c r="C782" s="1720"/>
      <c r="D782" s="1720"/>
      <c r="E782" s="1720"/>
      <c r="F782" s="1720"/>
      <c r="G782" s="1720"/>
      <c r="H782" s="1720"/>
    </row>
    <row r="783" spans="1:8" ht="15" customHeight="1">
      <c r="A783" s="1720"/>
      <c r="B783" s="1720"/>
      <c r="C783" s="1720"/>
      <c r="D783" s="1720"/>
      <c r="E783" s="1720"/>
      <c r="F783" s="1720"/>
      <c r="G783" s="1720"/>
      <c r="H783" s="1720"/>
    </row>
    <row r="784" spans="1:8" ht="15" customHeight="1">
      <c r="A784" s="1720"/>
      <c r="B784" s="1720"/>
      <c r="C784" s="1720"/>
      <c r="D784" s="1720"/>
      <c r="E784" s="1720"/>
      <c r="F784" s="1720"/>
      <c r="G784" s="1720"/>
      <c r="H784" s="1720"/>
    </row>
    <row r="785" spans="1:8" ht="15" customHeight="1">
      <c r="A785" s="1720"/>
      <c r="B785" s="1720"/>
      <c r="C785" s="1720"/>
      <c r="D785" s="1720"/>
      <c r="E785" s="1720"/>
      <c r="F785" s="1720"/>
      <c r="G785" s="1720"/>
      <c r="H785" s="1720"/>
    </row>
    <row r="786" spans="1:8" ht="15" customHeight="1">
      <c r="A786" s="1720"/>
      <c r="B786" s="1720"/>
      <c r="C786" s="1720"/>
      <c r="D786" s="1720"/>
      <c r="E786" s="1720"/>
      <c r="F786" s="1720"/>
      <c r="G786" s="1720"/>
      <c r="H786" s="1720"/>
    </row>
    <row r="787" spans="1:8" ht="15" customHeight="1">
      <c r="A787" s="1720"/>
      <c r="B787" s="1720"/>
      <c r="C787" s="1720"/>
      <c r="D787" s="1720"/>
      <c r="E787" s="1720"/>
      <c r="F787" s="1720"/>
      <c r="G787" s="1720"/>
      <c r="H787" s="1720"/>
    </row>
    <row r="788" spans="1:8" ht="15" customHeight="1">
      <c r="A788" s="1720"/>
      <c r="B788" s="1720"/>
      <c r="C788" s="1720"/>
      <c r="D788" s="1720"/>
      <c r="E788" s="1720"/>
      <c r="F788" s="1720"/>
      <c r="G788" s="1720"/>
      <c r="H788" s="1720"/>
    </row>
    <row r="789" spans="1:8" ht="15" customHeight="1">
      <c r="A789" s="1720"/>
      <c r="B789" s="1720"/>
      <c r="C789" s="1720"/>
      <c r="D789" s="1720"/>
      <c r="E789" s="1720"/>
      <c r="F789" s="1720"/>
      <c r="G789" s="1720"/>
      <c r="H789" s="1720"/>
    </row>
    <row r="790" spans="1:8" ht="15" customHeight="1">
      <c r="A790" s="1720"/>
      <c r="B790" s="1720"/>
      <c r="C790" s="1720"/>
      <c r="D790" s="1720"/>
      <c r="E790" s="1720"/>
      <c r="F790" s="1720"/>
      <c r="G790" s="1720"/>
      <c r="H790" s="1720"/>
    </row>
    <row r="791" spans="1:8" ht="15" customHeight="1">
      <c r="A791" s="1720"/>
      <c r="B791" s="1720"/>
      <c r="C791" s="1720"/>
      <c r="D791" s="1720"/>
      <c r="E791" s="1720"/>
      <c r="F791" s="1720"/>
      <c r="G791" s="1720"/>
      <c r="H791" s="1720"/>
    </row>
    <row r="792" spans="1:8" ht="15" customHeight="1">
      <c r="A792" s="1720"/>
      <c r="B792" s="1720"/>
      <c r="C792" s="1720"/>
      <c r="D792" s="1720"/>
      <c r="E792" s="1720"/>
      <c r="F792" s="1720"/>
      <c r="G792" s="1720"/>
      <c r="H792" s="1720"/>
    </row>
    <row r="793" spans="1:8" ht="15" customHeight="1">
      <c r="A793" s="1720"/>
      <c r="B793" s="1720"/>
      <c r="C793" s="1720"/>
      <c r="D793" s="1720"/>
      <c r="E793" s="1720"/>
      <c r="F793" s="1720"/>
      <c r="G793" s="1720"/>
      <c r="H793" s="1720"/>
    </row>
    <row r="794" spans="1:8" ht="15" customHeight="1">
      <c r="A794" s="1720"/>
      <c r="B794" s="1720"/>
      <c r="C794" s="1720"/>
      <c r="D794" s="1720"/>
      <c r="E794" s="1720"/>
      <c r="F794" s="1720"/>
      <c r="G794" s="1720"/>
      <c r="H794" s="1720"/>
    </row>
    <row r="795" spans="1:8" ht="15" customHeight="1">
      <c r="A795" s="1720"/>
      <c r="B795" s="1720"/>
      <c r="C795" s="1720"/>
      <c r="D795" s="1720"/>
      <c r="E795" s="1720"/>
      <c r="F795" s="1720"/>
      <c r="G795" s="1720"/>
      <c r="H795" s="1720"/>
    </row>
    <row r="796" spans="1:8" ht="15" customHeight="1">
      <c r="A796" s="1720"/>
      <c r="B796" s="1720"/>
      <c r="C796" s="1720"/>
      <c r="D796" s="1720"/>
      <c r="E796" s="1720"/>
      <c r="F796" s="1720"/>
      <c r="G796" s="1720"/>
      <c r="H796" s="1720"/>
    </row>
    <row r="797" spans="1:8" ht="15" customHeight="1">
      <c r="A797" s="1720"/>
      <c r="B797" s="1720"/>
      <c r="C797" s="1720"/>
      <c r="D797" s="1720"/>
      <c r="E797" s="1720"/>
      <c r="F797" s="1720"/>
      <c r="G797" s="1720"/>
      <c r="H797" s="1720"/>
    </row>
    <row r="798" spans="1:8" ht="15" customHeight="1">
      <c r="A798" s="1720"/>
      <c r="B798" s="1720"/>
      <c r="C798" s="1720"/>
      <c r="D798" s="1720"/>
      <c r="E798" s="1720"/>
      <c r="F798" s="1720"/>
      <c r="G798" s="1720"/>
      <c r="H798" s="1720"/>
    </row>
    <row r="799" spans="1:8" ht="15" customHeight="1">
      <c r="A799" s="1720"/>
      <c r="B799" s="1720"/>
      <c r="C799" s="1720"/>
      <c r="D799" s="1720"/>
      <c r="E799" s="1720"/>
      <c r="F799" s="1720"/>
      <c r="G799" s="1720"/>
      <c r="H799" s="1720"/>
    </row>
    <row r="800" spans="1:8" ht="15" customHeight="1">
      <c r="A800" s="1720"/>
      <c r="B800" s="1720"/>
      <c r="C800" s="1720"/>
      <c r="D800" s="1720"/>
      <c r="E800" s="1720"/>
      <c r="F800" s="1720"/>
      <c r="G800" s="1720"/>
      <c r="H800" s="1720"/>
    </row>
    <row r="801" spans="1:8" ht="15" customHeight="1">
      <c r="A801" s="1720"/>
      <c r="B801" s="1720"/>
      <c r="C801" s="1720"/>
      <c r="D801" s="1720"/>
      <c r="E801" s="1720"/>
      <c r="F801" s="1720"/>
      <c r="G801" s="1720"/>
      <c r="H801" s="1720"/>
    </row>
    <row r="802" spans="1:8" ht="15" customHeight="1">
      <c r="A802" s="1720"/>
      <c r="B802" s="1720"/>
      <c r="C802" s="1720"/>
      <c r="D802" s="1720"/>
      <c r="E802" s="1720"/>
      <c r="F802" s="1720"/>
      <c r="G802" s="1720"/>
      <c r="H802" s="1720"/>
    </row>
    <row r="803" spans="1:8" ht="15" customHeight="1">
      <c r="A803" s="1720"/>
      <c r="B803" s="1720"/>
      <c r="C803" s="1720"/>
      <c r="D803" s="1720"/>
      <c r="E803" s="1720"/>
      <c r="F803" s="1720"/>
      <c r="G803" s="1720"/>
      <c r="H803" s="1720"/>
    </row>
    <row r="804" spans="1:8" ht="15" customHeight="1">
      <c r="A804" s="1720"/>
      <c r="B804" s="1720"/>
      <c r="C804" s="1720"/>
      <c r="D804" s="1720"/>
      <c r="E804" s="1720"/>
      <c r="F804" s="1720"/>
      <c r="G804" s="1720"/>
      <c r="H804" s="1720"/>
    </row>
    <row r="805" spans="1:8" ht="15" customHeight="1">
      <c r="A805" s="1720"/>
      <c r="B805" s="1720"/>
      <c r="C805" s="1720"/>
      <c r="D805" s="1720"/>
      <c r="E805" s="1720"/>
      <c r="F805" s="1720"/>
      <c r="G805" s="1720"/>
      <c r="H805" s="1720"/>
    </row>
    <row r="806" spans="1:8" ht="15" customHeight="1">
      <c r="A806" s="1720"/>
      <c r="B806" s="1720"/>
      <c r="C806" s="1720"/>
      <c r="D806" s="1720"/>
      <c r="E806" s="1720"/>
      <c r="F806" s="1720"/>
      <c r="G806" s="1720"/>
      <c r="H806" s="1720"/>
    </row>
    <row r="807" spans="1:8" ht="15" customHeight="1">
      <c r="A807" s="1720"/>
      <c r="B807" s="1720"/>
      <c r="C807" s="1720"/>
      <c r="D807" s="1720"/>
      <c r="E807" s="1720"/>
      <c r="F807" s="1720"/>
      <c r="G807" s="1720"/>
      <c r="H807" s="1720"/>
    </row>
    <row r="808" spans="1:8" ht="15" customHeight="1">
      <c r="A808" s="1720"/>
      <c r="B808" s="1720"/>
      <c r="C808" s="1720"/>
      <c r="D808" s="1720"/>
      <c r="E808" s="1720"/>
      <c r="F808" s="1720"/>
      <c r="G808" s="1720"/>
      <c r="H808" s="1720"/>
    </row>
    <row r="809" spans="1:8" ht="15" customHeight="1">
      <c r="A809" s="1720"/>
      <c r="B809" s="1720"/>
      <c r="C809" s="1720"/>
      <c r="D809" s="1720"/>
      <c r="E809" s="1720"/>
      <c r="F809" s="1720"/>
      <c r="G809" s="1720"/>
      <c r="H809" s="1720"/>
    </row>
    <row r="810" spans="1:8" ht="15" customHeight="1">
      <c r="A810" s="1720"/>
      <c r="B810" s="1720"/>
      <c r="C810" s="1720"/>
      <c r="D810" s="1720"/>
      <c r="E810" s="1720"/>
      <c r="F810" s="1720"/>
      <c r="G810" s="1720"/>
      <c r="H810" s="1720"/>
    </row>
    <row r="811" spans="1:8" ht="15" customHeight="1">
      <c r="A811" s="1720"/>
      <c r="B811" s="1720"/>
      <c r="C811" s="1720"/>
      <c r="D811" s="1720"/>
      <c r="E811" s="1720"/>
      <c r="F811" s="1720"/>
      <c r="G811" s="1720"/>
      <c r="H811" s="1720"/>
    </row>
    <row r="812" spans="1:8" ht="15" customHeight="1">
      <c r="A812" s="1720"/>
      <c r="B812" s="1720"/>
      <c r="C812" s="1720"/>
      <c r="D812" s="1720"/>
      <c r="E812" s="1720"/>
      <c r="F812" s="1720"/>
      <c r="G812" s="1720"/>
      <c r="H812" s="1720"/>
    </row>
    <row r="813" spans="1:8" ht="15" customHeight="1">
      <c r="A813" s="1720"/>
      <c r="B813" s="1720"/>
      <c r="C813" s="1720"/>
      <c r="D813" s="1720"/>
      <c r="E813" s="1720"/>
      <c r="F813" s="1720"/>
      <c r="G813" s="1720"/>
      <c r="H813" s="1720"/>
    </row>
    <row r="814" spans="1:8" ht="15" customHeight="1">
      <c r="A814" s="1720"/>
      <c r="B814" s="1720"/>
      <c r="C814" s="1720"/>
      <c r="D814" s="1720"/>
      <c r="E814" s="1720"/>
      <c r="F814" s="1720"/>
      <c r="G814" s="1720"/>
      <c r="H814" s="1720"/>
    </row>
    <row r="815" spans="1:8" ht="15" customHeight="1">
      <c r="A815" s="1720"/>
      <c r="B815" s="1720"/>
      <c r="C815" s="1720"/>
      <c r="D815" s="1720"/>
      <c r="E815" s="1720"/>
      <c r="F815" s="1720"/>
      <c r="G815" s="1720"/>
      <c r="H815" s="1720"/>
    </row>
    <row r="816" spans="1:8" ht="15" customHeight="1">
      <c r="A816" s="1720"/>
      <c r="B816" s="1720"/>
      <c r="C816" s="1720"/>
      <c r="D816" s="1720"/>
      <c r="E816" s="1720"/>
      <c r="F816" s="1720"/>
      <c r="G816" s="1720"/>
      <c r="H816" s="1720"/>
    </row>
    <row r="817" spans="1:8" ht="15" customHeight="1">
      <c r="A817" s="1720"/>
      <c r="B817" s="1720"/>
      <c r="C817" s="1720"/>
      <c r="D817" s="1720"/>
      <c r="E817" s="1720"/>
      <c r="F817" s="1720"/>
      <c r="G817" s="1720"/>
      <c r="H817" s="1720"/>
    </row>
    <row r="818" spans="1:8" ht="15" customHeight="1">
      <c r="A818" s="1720"/>
      <c r="B818" s="1720"/>
      <c r="C818" s="1720"/>
      <c r="D818" s="1720"/>
      <c r="E818" s="1720"/>
      <c r="F818" s="1720"/>
      <c r="G818" s="1720"/>
      <c r="H818" s="1720"/>
    </row>
    <row r="819" spans="1:8" ht="15" customHeight="1">
      <c r="A819" s="1720"/>
      <c r="B819" s="1720"/>
      <c r="C819" s="1720"/>
      <c r="D819" s="1720"/>
      <c r="E819" s="1720"/>
      <c r="F819" s="1720"/>
      <c r="G819" s="1720"/>
      <c r="H819" s="1720"/>
    </row>
    <row r="820" spans="1:8" ht="15" customHeight="1">
      <c r="A820" s="1720"/>
      <c r="B820" s="1720"/>
      <c r="C820" s="1720"/>
      <c r="D820" s="1720"/>
      <c r="E820" s="1720"/>
      <c r="F820" s="1720"/>
      <c r="G820" s="1720"/>
      <c r="H820" s="1720"/>
    </row>
    <row r="821" spans="1:8" ht="15" customHeight="1">
      <c r="A821" s="1720"/>
      <c r="B821" s="1720"/>
      <c r="C821" s="1720"/>
      <c r="D821" s="1720"/>
      <c r="E821" s="1720"/>
      <c r="F821" s="1720"/>
      <c r="G821" s="1720"/>
      <c r="H821" s="1720"/>
    </row>
    <row r="822" spans="1:8" ht="15" customHeight="1">
      <c r="A822" s="1720"/>
      <c r="B822" s="1720"/>
      <c r="C822" s="1720"/>
      <c r="D822" s="1720"/>
      <c r="E822" s="1720"/>
      <c r="F822" s="1720"/>
      <c r="G822" s="1720"/>
      <c r="H822" s="1720"/>
    </row>
    <row r="823" spans="1:8" ht="15" customHeight="1">
      <c r="A823" s="1720"/>
      <c r="B823" s="1720"/>
      <c r="C823" s="1720"/>
      <c r="D823" s="1720"/>
      <c r="E823" s="1720"/>
      <c r="F823" s="1720"/>
      <c r="G823" s="1720"/>
      <c r="H823" s="1720"/>
    </row>
    <row r="824" spans="1:8" ht="15" customHeight="1">
      <c r="A824" s="1720"/>
      <c r="B824" s="1720"/>
      <c r="C824" s="1720"/>
      <c r="D824" s="1720"/>
      <c r="E824" s="1720"/>
      <c r="F824" s="1720"/>
      <c r="G824" s="1720"/>
      <c r="H824" s="1720"/>
    </row>
    <row r="825" spans="1:8" ht="15" customHeight="1">
      <c r="A825" s="1720"/>
      <c r="B825" s="1720"/>
      <c r="C825" s="1720"/>
      <c r="D825" s="1720"/>
      <c r="E825" s="1720"/>
      <c r="F825" s="1720"/>
      <c r="G825" s="1720"/>
      <c r="H825" s="1720"/>
    </row>
    <row r="826" spans="1:8" ht="15" customHeight="1">
      <c r="A826" s="1720"/>
      <c r="B826" s="1720"/>
      <c r="C826" s="1720"/>
      <c r="D826" s="1720"/>
      <c r="E826" s="1720"/>
      <c r="F826" s="1720"/>
      <c r="G826" s="1720"/>
      <c r="H826" s="1720"/>
    </row>
    <row r="827" spans="1:8" ht="15" customHeight="1">
      <c r="A827" s="1720"/>
      <c r="B827" s="1720"/>
      <c r="C827" s="1720"/>
      <c r="D827" s="1720"/>
      <c r="E827" s="1720"/>
      <c r="F827" s="1720"/>
      <c r="G827" s="1720"/>
      <c r="H827" s="1720"/>
    </row>
    <row r="828" spans="1:8" ht="15" customHeight="1">
      <c r="A828" s="1720"/>
      <c r="B828" s="1720"/>
      <c r="C828" s="1720"/>
      <c r="D828" s="1720"/>
      <c r="E828" s="1720"/>
      <c r="F828" s="1720"/>
      <c r="G828" s="1720"/>
      <c r="H828" s="1720"/>
    </row>
    <row r="829" spans="1:8" ht="15" customHeight="1">
      <c r="A829" s="1720"/>
      <c r="B829" s="1720"/>
      <c r="C829" s="1720"/>
      <c r="D829" s="1720"/>
      <c r="E829" s="1720"/>
      <c r="F829" s="1720"/>
      <c r="G829" s="1720"/>
      <c r="H829" s="1720"/>
    </row>
    <row r="830" spans="1:8" ht="15" customHeight="1">
      <c r="A830" s="1720"/>
      <c r="B830" s="1720"/>
      <c r="C830" s="1720"/>
      <c r="D830" s="1720"/>
      <c r="E830" s="1720"/>
      <c r="F830" s="1720"/>
      <c r="G830" s="1720"/>
      <c r="H830" s="1720"/>
    </row>
    <row r="831" spans="1:8" ht="15" customHeight="1">
      <c r="A831" s="1720"/>
      <c r="B831" s="1720"/>
      <c r="C831" s="1720"/>
      <c r="D831" s="1720"/>
      <c r="E831" s="1720"/>
      <c r="F831" s="1720"/>
      <c r="G831" s="1720"/>
      <c r="H831" s="1720"/>
    </row>
    <row r="832" spans="1:8" ht="15" customHeight="1">
      <c r="A832" s="1720"/>
      <c r="B832" s="1720"/>
      <c r="C832" s="1720"/>
      <c r="D832" s="1720"/>
      <c r="E832" s="1720"/>
      <c r="F832" s="1720"/>
      <c r="G832" s="1720"/>
      <c r="H832" s="1720"/>
    </row>
    <row r="833" spans="1:8" ht="15" customHeight="1">
      <c r="A833" s="1720"/>
      <c r="B833" s="1720"/>
      <c r="C833" s="1720"/>
      <c r="D833" s="1720"/>
      <c r="E833" s="1720"/>
      <c r="F833" s="1720"/>
      <c r="G833" s="1720"/>
      <c r="H833" s="1720"/>
    </row>
    <row r="834" spans="1:8" ht="15" customHeight="1">
      <c r="A834" s="1720"/>
      <c r="B834" s="1720"/>
      <c r="C834" s="1720"/>
      <c r="D834" s="1720"/>
      <c r="E834" s="1720"/>
      <c r="F834" s="1720"/>
      <c r="G834" s="1720"/>
      <c r="H834" s="1720"/>
    </row>
    <row r="835" spans="1:8" ht="15" customHeight="1">
      <c r="A835" s="1720"/>
      <c r="B835" s="1720"/>
      <c r="C835" s="1720"/>
      <c r="D835" s="1720"/>
      <c r="E835" s="1720"/>
      <c r="F835" s="1720"/>
      <c r="G835" s="1720"/>
      <c r="H835" s="1720"/>
    </row>
    <row r="836" spans="1:8" ht="15" customHeight="1">
      <c r="A836" s="1720"/>
      <c r="B836" s="1720"/>
      <c r="C836" s="1720"/>
      <c r="D836" s="1720"/>
      <c r="E836" s="1720"/>
      <c r="F836" s="1720"/>
      <c r="G836" s="1720"/>
      <c r="H836" s="1720"/>
    </row>
    <row r="837" spans="1:8" ht="15" customHeight="1">
      <c r="A837" s="1720"/>
      <c r="B837" s="1720"/>
      <c r="C837" s="1720"/>
      <c r="D837" s="1720"/>
      <c r="E837" s="1720"/>
      <c r="F837" s="1720"/>
      <c r="G837" s="1720"/>
      <c r="H837" s="1720"/>
    </row>
    <row r="838" spans="1:8" ht="15" customHeight="1">
      <c r="A838" s="1720"/>
      <c r="B838" s="1720"/>
      <c r="C838" s="1720"/>
      <c r="D838" s="1720"/>
      <c r="E838" s="1720"/>
      <c r="F838" s="1720"/>
      <c r="G838" s="1720"/>
      <c r="H838" s="1720"/>
    </row>
    <row r="839" spans="1:8" ht="15" customHeight="1">
      <c r="A839" s="1720"/>
      <c r="B839" s="1720"/>
      <c r="C839" s="1720"/>
      <c r="D839" s="1720"/>
      <c r="E839" s="1720"/>
      <c r="F839" s="1720"/>
      <c r="G839" s="1720"/>
      <c r="H839" s="1720"/>
    </row>
    <row r="840" spans="1:8" ht="15" customHeight="1">
      <c r="A840" s="1720"/>
      <c r="B840" s="1720"/>
      <c r="C840" s="1720"/>
      <c r="D840" s="1720"/>
      <c r="E840" s="1720"/>
      <c r="F840" s="1720"/>
      <c r="G840" s="1720"/>
      <c r="H840" s="1720"/>
    </row>
    <row r="841" spans="1:8" ht="15" customHeight="1">
      <c r="A841" s="1720"/>
      <c r="B841" s="1720"/>
      <c r="C841" s="1720"/>
      <c r="D841" s="1720"/>
      <c r="E841" s="1720"/>
      <c r="F841" s="1720"/>
      <c r="G841" s="1720"/>
      <c r="H841" s="1720"/>
    </row>
    <row r="842" spans="1:8" ht="15" customHeight="1">
      <c r="A842" s="1720"/>
      <c r="B842" s="1720"/>
      <c r="C842" s="1720"/>
      <c r="D842" s="1720"/>
      <c r="E842" s="1720"/>
      <c r="F842" s="1720"/>
      <c r="G842" s="1720"/>
      <c r="H842" s="1720"/>
    </row>
    <row r="843" spans="1:8" ht="15" customHeight="1">
      <c r="A843" s="1720"/>
      <c r="B843" s="1720"/>
      <c r="C843" s="1720"/>
      <c r="D843" s="1720"/>
      <c r="E843" s="1720"/>
      <c r="F843" s="1720"/>
      <c r="G843" s="1720"/>
      <c r="H843" s="1720"/>
    </row>
    <row r="844" spans="1:8" ht="15" customHeight="1">
      <c r="A844" s="1720"/>
      <c r="B844" s="1720"/>
      <c r="C844" s="1720"/>
      <c r="D844" s="1720"/>
      <c r="E844" s="1720"/>
      <c r="F844" s="1720"/>
      <c r="G844" s="1720"/>
      <c r="H844" s="1720"/>
    </row>
    <row r="845" spans="1:8" ht="15" customHeight="1">
      <c r="A845" s="1720"/>
      <c r="B845" s="1720"/>
      <c r="C845" s="1720"/>
      <c r="D845" s="1720"/>
      <c r="E845" s="1720"/>
      <c r="F845" s="1720"/>
      <c r="G845" s="1720"/>
      <c r="H845" s="1720"/>
    </row>
    <row r="846" spans="1:8" ht="15" customHeight="1">
      <c r="A846" s="1720"/>
      <c r="B846" s="1720"/>
      <c r="C846" s="1720"/>
      <c r="D846" s="1720"/>
      <c r="E846" s="1720"/>
      <c r="F846" s="1720"/>
      <c r="G846" s="1720"/>
      <c r="H846" s="1720"/>
    </row>
    <row r="847" spans="1:8" ht="15" customHeight="1">
      <c r="A847" s="1720"/>
      <c r="B847" s="1720"/>
      <c r="C847" s="1720"/>
      <c r="D847" s="1720"/>
      <c r="E847" s="1720"/>
      <c r="F847" s="1720"/>
      <c r="G847" s="1720"/>
      <c r="H847" s="1720"/>
    </row>
    <row r="848" spans="1:8" ht="15" customHeight="1">
      <c r="A848" s="1720"/>
      <c r="B848" s="1720"/>
      <c r="C848" s="1720"/>
      <c r="D848" s="1720"/>
      <c r="E848" s="1720"/>
      <c r="F848" s="1720"/>
      <c r="G848" s="1720"/>
      <c r="H848" s="1720"/>
    </row>
    <row r="849" spans="1:8" ht="15" customHeight="1">
      <c r="A849" s="1720"/>
      <c r="B849" s="1720"/>
      <c r="C849" s="1720"/>
      <c r="D849" s="1720"/>
      <c r="E849" s="1720"/>
      <c r="F849" s="1720"/>
      <c r="G849" s="1720"/>
      <c r="H849" s="1720"/>
    </row>
    <row r="850" spans="1:8" ht="15" customHeight="1">
      <c r="A850" s="1720"/>
      <c r="B850" s="1720"/>
      <c r="C850" s="1720"/>
      <c r="D850" s="1720"/>
      <c r="E850" s="1720"/>
      <c r="F850" s="1720"/>
      <c r="G850" s="1720"/>
      <c r="H850" s="1720"/>
    </row>
    <row r="851" spans="1:8" ht="15" customHeight="1">
      <c r="A851" s="1720"/>
      <c r="B851" s="1720"/>
      <c r="C851" s="1720"/>
      <c r="D851" s="1720"/>
      <c r="E851" s="1720"/>
      <c r="F851" s="1720"/>
      <c r="G851" s="1720"/>
      <c r="H851" s="1720"/>
    </row>
    <row r="852" spans="1:8" ht="15" customHeight="1">
      <c r="A852" s="1720"/>
      <c r="B852" s="1720"/>
      <c r="C852" s="1720"/>
      <c r="D852" s="1720"/>
      <c r="E852" s="1720"/>
      <c r="F852" s="1720"/>
      <c r="G852" s="1720"/>
      <c r="H852" s="1720"/>
    </row>
    <row r="853" spans="1:8" ht="15" customHeight="1">
      <c r="A853" s="1720"/>
      <c r="B853" s="1720"/>
      <c r="C853" s="1720"/>
      <c r="D853" s="1720"/>
      <c r="E853" s="1720"/>
      <c r="F853" s="1720"/>
      <c r="G853" s="1720"/>
      <c r="H853" s="1720"/>
    </row>
    <row r="854" spans="1:8" ht="15" customHeight="1">
      <c r="A854" s="1720"/>
      <c r="B854" s="1720"/>
      <c r="C854" s="1720"/>
      <c r="D854" s="1720"/>
      <c r="E854" s="1720"/>
      <c r="F854" s="1720"/>
      <c r="G854" s="1720"/>
      <c r="H854" s="1720"/>
    </row>
    <row r="855" spans="1:8" ht="15" customHeight="1">
      <c r="A855" s="1720"/>
      <c r="B855" s="1720"/>
      <c r="C855" s="1720"/>
      <c r="D855" s="1720"/>
      <c r="E855" s="1720"/>
      <c r="F855" s="1720"/>
      <c r="G855" s="1720"/>
      <c r="H855" s="1720"/>
    </row>
    <row r="856" spans="1:8" ht="15" customHeight="1">
      <c r="A856" s="1720"/>
      <c r="B856" s="1720"/>
      <c r="C856" s="1720"/>
      <c r="D856" s="1720"/>
      <c r="E856" s="1720"/>
      <c r="F856" s="1720"/>
      <c r="G856" s="1720"/>
      <c r="H856" s="1720"/>
    </row>
    <row r="857" spans="1:8" ht="15" customHeight="1">
      <c r="A857" s="1720"/>
      <c r="B857" s="1720"/>
      <c r="C857" s="1720"/>
      <c r="D857" s="1720"/>
      <c r="E857" s="1720"/>
      <c r="F857" s="1720"/>
      <c r="G857" s="1720"/>
      <c r="H857" s="1720"/>
    </row>
    <row r="858" spans="1:8" ht="15" customHeight="1">
      <c r="A858" s="1720"/>
      <c r="B858" s="1720"/>
      <c r="C858" s="1720"/>
      <c r="D858" s="1720"/>
      <c r="E858" s="1720"/>
      <c r="F858" s="1720"/>
      <c r="G858" s="1720"/>
      <c r="H858" s="1720"/>
    </row>
    <row r="859" spans="1:8" ht="15" customHeight="1">
      <c r="A859" s="1720"/>
      <c r="B859" s="1720"/>
      <c r="C859" s="1720"/>
      <c r="D859" s="1720"/>
      <c r="E859" s="1720"/>
      <c r="F859" s="1720"/>
      <c r="G859" s="1720"/>
      <c r="H859" s="1720"/>
    </row>
    <row r="860" spans="1:8" ht="15" customHeight="1">
      <c r="A860" s="1720"/>
      <c r="B860" s="1720"/>
      <c r="C860" s="1720"/>
      <c r="D860" s="1720"/>
      <c r="E860" s="1720"/>
      <c r="F860" s="1720"/>
      <c r="G860" s="1720"/>
      <c r="H860" s="1720"/>
    </row>
    <row r="861" spans="1:8" ht="15" customHeight="1">
      <c r="A861" s="1720"/>
      <c r="B861" s="1720"/>
      <c r="C861" s="1720"/>
      <c r="D861" s="1720"/>
      <c r="E861" s="1720"/>
      <c r="F861" s="1720"/>
      <c r="G861" s="1720"/>
      <c r="H861" s="1720"/>
    </row>
    <row r="862" spans="1:8" ht="15" customHeight="1">
      <c r="A862" s="1720"/>
      <c r="B862" s="1720"/>
      <c r="C862" s="1720"/>
      <c r="D862" s="1720"/>
      <c r="E862" s="1720"/>
      <c r="F862" s="1720"/>
      <c r="G862" s="1720"/>
      <c r="H862" s="1720"/>
    </row>
    <row r="863" spans="1:8" ht="15" customHeight="1">
      <c r="A863" s="1720"/>
      <c r="B863" s="1720"/>
      <c r="C863" s="1720"/>
      <c r="D863" s="1720"/>
      <c r="E863" s="1720"/>
      <c r="F863" s="1720"/>
      <c r="G863" s="1720"/>
      <c r="H863" s="1720"/>
    </row>
    <row r="864" spans="1:8" ht="15" customHeight="1">
      <c r="A864" s="1720"/>
      <c r="B864" s="1720"/>
      <c r="C864" s="1720"/>
      <c r="D864" s="1720"/>
      <c r="E864" s="1720"/>
      <c r="F864" s="1720"/>
      <c r="G864" s="1720"/>
      <c r="H864" s="1720"/>
    </row>
    <row r="865" spans="1:8" ht="15" customHeight="1">
      <c r="A865" s="1720"/>
      <c r="B865" s="1720"/>
      <c r="C865" s="1720"/>
      <c r="D865" s="1720"/>
      <c r="E865" s="1720"/>
      <c r="F865" s="1720"/>
      <c r="G865" s="1720"/>
      <c r="H865" s="1720"/>
    </row>
    <row r="866" spans="1:8" ht="15" customHeight="1">
      <c r="A866" s="1720"/>
      <c r="B866" s="1720"/>
      <c r="C866" s="1720"/>
      <c r="D866" s="1720"/>
      <c r="E866" s="1720"/>
      <c r="F866" s="1720"/>
      <c r="G866" s="1720"/>
      <c r="H866" s="1720"/>
    </row>
    <row r="867" spans="1:8" ht="15" customHeight="1">
      <c r="A867" s="1720"/>
      <c r="B867" s="1720"/>
      <c r="C867" s="1720"/>
      <c r="D867" s="1720"/>
      <c r="E867" s="1720"/>
      <c r="F867" s="1720"/>
      <c r="G867" s="1720"/>
      <c r="H867" s="1720"/>
    </row>
    <row r="868" spans="1:8" ht="15" customHeight="1">
      <c r="A868" s="1720"/>
      <c r="B868" s="1720"/>
      <c r="C868" s="1720"/>
      <c r="D868" s="1720"/>
      <c r="E868" s="1720"/>
      <c r="F868" s="1720"/>
      <c r="G868" s="1720"/>
      <c r="H868" s="1720"/>
    </row>
    <row r="869" spans="1:8" ht="15" customHeight="1">
      <c r="A869" s="1720"/>
      <c r="B869" s="1720"/>
      <c r="C869" s="1720"/>
      <c r="D869" s="1720"/>
      <c r="E869" s="1720"/>
      <c r="F869" s="1720"/>
      <c r="G869" s="1720"/>
      <c r="H869" s="1720"/>
    </row>
    <row r="870" spans="1:8" ht="15" customHeight="1">
      <c r="A870" s="1720"/>
      <c r="B870" s="1720"/>
      <c r="C870" s="1720"/>
      <c r="D870" s="1720"/>
      <c r="E870" s="1720"/>
      <c r="F870" s="1720"/>
      <c r="G870" s="1720"/>
      <c r="H870" s="1720"/>
    </row>
    <row r="871" spans="1:8" ht="15" customHeight="1">
      <c r="A871" s="1720"/>
      <c r="B871" s="1720"/>
      <c r="C871" s="1720"/>
      <c r="D871" s="1720"/>
      <c r="E871" s="1720"/>
      <c r="F871" s="1720"/>
      <c r="G871" s="1720"/>
      <c r="H871" s="1720"/>
    </row>
    <row r="872" spans="1:8" ht="15" customHeight="1">
      <c r="A872" s="1720"/>
      <c r="B872" s="1720"/>
      <c r="C872" s="1720"/>
      <c r="D872" s="1720"/>
      <c r="E872" s="1720"/>
      <c r="F872" s="1720"/>
      <c r="G872" s="1720"/>
      <c r="H872" s="1720"/>
    </row>
    <row r="873" spans="1:8" ht="15" customHeight="1">
      <c r="A873" s="1720"/>
      <c r="B873" s="1720"/>
      <c r="C873" s="1720"/>
      <c r="D873" s="1720"/>
      <c r="E873" s="1720"/>
      <c r="F873" s="1720"/>
      <c r="G873" s="1720"/>
      <c r="H873" s="1720"/>
    </row>
    <row r="874" spans="1:8" ht="15" customHeight="1">
      <c r="A874" s="1720"/>
      <c r="B874" s="1720"/>
      <c r="C874" s="1720"/>
      <c r="D874" s="1720"/>
      <c r="E874" s="1720"/>
      <c r="F874" s="1720"/>
      <c r="G874" s="1720"/>
      <c r="H874" s="1720"/>
    </row>
    <row r="875" spans="1:8" ht="15" customHeight="1">
      <c r="A875" s="1720"/>
      <c r="B875" s="1720"/>
      <c r="C875" s="1720"/>
      <c r="D875" s="1720"/>
      <c r="E875" s="1720"/>
      <c r="F875" s="1720"/>
      <c r="G875" s="1720"/>
      <c r="H875" s="1720"/>
    </row>
    <row r="876" spans="1:8" ht="15" customHeight="1">
      <c r="A876" s="1720"/>
      <c r="B876" s="1720"/>
      <c r="C876" s="1720"/>
      <c r="D876" s="1720"/>
      <c r="E876" s="1720"/>
      <c r="F876" s="1720"/>
      <c r="G876" s="1720"/>
      <c r="H876" s="1720"/>
    </row>
    <row r="877" spans="1:8" ht="15" customHeight="1">
      <c r="A877" s="1720"/>
      <c r="B877" s="1720"/>
      <c r="C877" s="1720"/>
      <c r="D877" s="1720"/>
      <c r="E877" s="1720"/>
      <c r="F877" s="1720"/>
      <c r="G877" s="1720"/>
      <c r="H877" s="1720"/>
    </row>
    <row r="878" spans="1:8" ht="15" customHeight="1">
      <c r="A878" s="1720"/>
      <c r="B878" s="1720"/>
      <c r="C878" s="1720"/>
      <c r="D878" s="1720"/>
      <c r="E878" s="1720"/>
      <c r="F878" s="1720"/>
      <c r="G878" s="1720"/>
      <c r="H878" s="1720"/>
    </row>
    <row r="879" spans="1:8" ht="15" customHeight="1">
      <c r="A879" s="1720"/>
      <c r="B879" s="1720"/>
      <c r="C879" s="1720"/>
      <c r="D879" s="1720"/>
      <c r="E879" s="1720"/>
      <c r="F879" s="1720"/>
      <c r="G879" s="1720"/>
      <c r="H879" s="1720"/>
    </row>
    <row r="880" spans="1:8" ht="15" customHeight="1">
      <c r="A880" s="1720"/>
      <c r="B880" s="1720"/>
      <c r="C880" s="1720"/>
      <c r="D880" s="1720"/>
      <c r="E880" s="1720"/>
      <c r="F880" s="1720"/>
      <c r="G880" s="1720"/>
      <c r="H880" s="1720"/>
    </row>
    <row r="881" spans="1:8" ht="15" customHeight="1">
      <c r="A881" s="1720"/>
      <c r="B881" s="1720"/>
      <c r="C881" s="1720"/>
      <c r="D881" s="1720"/>
      <c r="E881" s="1720"/>
      <c r="F881" s="1720"/>
      <c r="G881" s="1720"/>
      <c r="H881" s="1720"/>
    </row>
    <row r="882" spans="1:8" ht="15" customHeight="1">
      <c r="A882" s="1720"/>
      <c r="B882" s="1720"/>
      <c r="C882" s="1720"/>
      <c r="D882" s="1720"/>
      <c r="E882" s="1720"/>
      <c r="F882" s="1720"/>
      <c r="G882" s="1720"/>
      <c r="H882" s="1720"/>
    </row>
    <row r="883" spans="1:8" ht="15" customHeight="1">
      <c r="A883" s="1720"/>
      <c r="B883" s="1720"/>
      <c r="C883" s="1720"/>
      <c r="D883" s="1720"/>
      <c r="E883" s="1720"/>
      <c r="F883" s="1720"/>
      <c r="G883" s="1720"/>
      <c r="H883" s="1720"/>
    </row>
    <row r="884" spans="1:8" ht="15" customHeight="1">
      <c r="A884" s="1720"/>
      <c r="B884" s="1720"/>
      <c r="C884" s="1720"/>
      <c r="D884" s="1720"/>
      <c r="E884" s="1720"/>
      <c r="F884" s="1720"/>
      <c r="G884" s="1720"/>
      <c r="H884" s="1720"/>
    </row>
    <row r="885" spans="1:8" ht="15" customHeight="1">
      <c r="A885" s="1720"/>
      <c r="B885" s="1720"/>
      <c r="C885" s="1720"/>
      <c r="D885" s="1720"/>
      <c r="E885" s="1720"/>
      <c r="F885" s="1720"/>
      <c r="G885" s="1720"/>
      <c r="H885" s="1720"/>
    </row>
    <row r="886" spans="1:8" ht="15" customHeight="1">
      <c r="A886" s="1720"/>
      <c r="B886" s="1720"/>
      <c r="C886" s="1720"/>
      <c r="D886" s="1720"/>
      <c r="E886" s="1720"/>
      <c r="F886" s="1720"/>
      <c r="G886" s="1720"/>
      <c r="H886" s="1720"/>
    </row>
    <row r="887" spans="1:8" ht="15" customHeight="1">
      <c r="A887" s="1720"/>
      <c r="B887" s="1720"/>
      <c r="C887" s="1720"/>
      <c r="D887" s="1720"/>
      <c r="E887" s="1720"/>
      <c r="F887" s="1720"/>
      <c r="G887" s="1720"/>
      <c r="H887" s="1720"/>
    </row>
    <row r="888" spans="1:8" ht="15" customHeight="1">
      <c r="A888" s="1720"/>
      <c r="B888" s="1720"/>
      <c r="C888" s="1720"/>
      <c r="D888" s="1720"/>
      <c r="E888" s="1720"/>
      <c r="F888" s="1720"/>
      <c r="G888" s="1720"/>
      <c r="H888" s="1720"/>
    </row>
    <row r="889" spans="1:8" ht="15" customHeight="1">
      <c r="A889" s="1720"/>
      <c r="B889" s="1720"/>
      <c r="C889" s="1720"/>
      <c r="D889" s="1720"/>
      <c r="E889" s="1720"/>
      <c r="F889" s="1720"/>
      <c r="G889" s="1720"/>
      <c r="H889" s="1720"/>
    </row>
    <row r="890" spans="1:8" ht="15" customHeight="1">
      <c r="A890" s="1720"/>
      <c r="B890" s="1720"/>
      <c r="C890" s="1720"/>
      <c r="D890" s="1720"/>
      <c r="E890" s="1720"/>
      <c r="F890" s="1720"/>
      <c r="G890" s="1720"/>
      <c r="H890" s="1720"/>
    </row>
    <row r="891" spans="1:8" ht="15" customHeight="1">
      <c r="A891" s="1720"/>
      <c r="B891" s="1720"/>
      <c r="C891" s="1720"/>
      <c r="D891" s="1720"/>
      <c r="E891" s="1720"/>
      <c r="F891" s="1720"/>
      <c r="G891" s="1720"/>
      <c r="H891" s="1720"/>
    </row>
    <row r="892" spans="1:8" ht="15" customHeight="1">
      <c r="A892" s="1720"/>
      <c r="B892" s="1720"/>
      <c r="C892" s="1720"/>
      <c r="D892" s="1720"/>
      <c r="E892" s="1720"/>
      <c r="F892" s="1720"/>
      <c r="G892" s="1720"/>
      <c r="H892" s="1720"/>
    </row>
    <row r="893" spans="1:8" ht="15" customHeight="1">
      <c r="A893" s="1720"/>
      <c r="B893" s="1720"/>
      <c r="C893" s="1720"/>
      <c r="D893" s="1720"/>
      <c r="E893" s="1720"/>
      <c r="F893" s="1720"/>
      <c r="G893" s="1720"/>
      <c r="H893" s="1720"/>
    </row>
    <row r="894" spans="1:8" ht="15" customHeight="1">
      <c r="A894" s="1720"/>
      <c r="B894" s="1720"/>
      <c r="C894" s="1720"/>
      <c r="D894" s="1720"/>
      <c r="E894" s="1720"/>
      <c r="F894" s="1720"/>
      <c r="G894" s="1720"/>
      <c r="H894" s="1720"/>
    </row>
    <row r="895" spans="1:8" ht="15" customHeight="1">
      <c r="A895" s="1720"/>
      <c r="B895" s="1720"/>
      <c r="C895" s="1720"/>
      <c r="D895" s="1720"/>
      <c r="E895" s="1720"/>
      <c r="F895" s="1720"/>
      <c r="G895" s="1720"/>
      <c r="H895" s="1720"/>
    </row>
    <row r="896" spans="1:8" ht="15" customHeight="1">
      <c r="A896" s="1720"/>
      <c r="B896" s="1720"/>
      <c r="C896" s="1720"/>
      <c r="D896" s="1720"/>
      <c r="E896" s="1720"/>
      <c r="F896" s="1720"/>
      <c r="G896" s="1720"/>
      <c r="H896" s="1720"/>
    </row>
    <row r="897" spans="1:8" ht="15" customHeight="1">
      <c r="A897" s="1720"/>
      <c r="B897" s="1720"/>
      <c r="C897" s="1720"/>
      <c r="D897" s="1720"/>
      <c r="E897" s="1720"/>
      <c r="F897" s="1720"/>
      <c r="G897" s="1720"/>
      <c r="H897" s="1720"/>
    </row>
    <row r="898" spans="1:8" ht="15" customHeight="1">
      <c r="A898" s="1720"/>
      <c r="B898" s="1720"/>
      <c r="C898" s="1720"/>
      <c r="D898" s="1720"/>
      <c r="E898" s="1720"/>
      <c r="F898" s="1720"/>
      <c r="G898" s="1720"/>
      <c r="H898" s="1720"/>
    </row>
    <row r="899" spans="1:8" ht="15" customHeight="1">
      <c r="A899" s="1720"/>
      <c r="B899" s="1720"/>
      <c r="C899" s="1720"/>
      <c r="D899" s="1720"/>
      <c r="E899" s="1720"/>
      <c r="F899" s="1720"/>
      <c r="G899" s="1720"/>
      <c r="H899" s="1720"/>
    </row>
    <row r="900" spans="1:8" ht="15" customHeight="1">
      <c r="A900" s="1720"/>
      <c r="B900" s="1720"/>
      <c r="C900" s="1720"/>
      <c r="D900" s="1720"/>
      <c r="E900" s="1720"/>
      <c r="F900" s="1720"/>
      <c r="G900" s="1720"/>
      <c r="H900" s="1720"/>
    </row>
    <row r="901" spans="1:8" ht="15" customHeight="1">
      <c r="A901" s="1720"/>
      <c r="B901" s="1720"/>
      <c r="C901" s="1720"/>
      <c r="D901" s="1720"/>
      <c r="E901" s="1720"/>
      <c r="F901" s="1720"/>
      <c r="G901" s="1720"/>
      <c r="H901" s="1720"/>
    </row>
    <row r="902" spans="1:8" ht="15" customHeight="1">
      <c r="A902" s="1720"/>
      <c r="B902" s="1720"/>
      <c r="C902" s="1720"/>
      <c r="D902" s="1720"/>
      <c r="E902" s="1720"/>
      <c r="F902" s="1720"/>
      <c r="G902" s="1720"/>
      <c r="H902" s="1720"/>
    </row>
    <row r="903" spans="1:8" ht="15" customHeight="1">
      <c r="A903" s="1720"/>
      <c r="B903" s="1720"/>
      <c r="C903" s="1720"/>
      <c r="D903" s="1720"/>
      <c r="E903" s="1720"/>
      <c r="F903" s="1720"/>
      <c r="G903" s="1720"/>
      <c r="H903" s="1720"/>
    </row>
    <row r="904" spans="1:8" ht="15" customHeight="1">
      <c r="A904" s="1720"/>
      <c r="B904" s="1720"/>
      <c r="C904" s="1720"/>
      <c r="D904" s="1720"/>
      <c r="E904" s="1720"/>
      <c r="F904" s="1720"/>
      <c r="G904" s="1720"/>
      <c r="H904" s="1720"/>
    </row>
    <row r="905" spans="1:8" ht="15" customHeight="1">
      <c r="A905" s="1720"/>
      <c r="B905" s="1720"/>
      <c r="C905" s="1720"/>
      <c r="D905" s="1720"/>
      <c r="E905" s="1720"/>
      <c r="F905" s="1720"/>
      <c r="G905" s="1720"/>
      <c r="H905" s="1720"/>
    </row>
    <row r="906" spans="1:8" ht="15" customHeight="1">
      <c r="A906" s="1720"/>
      <c r="B906" s="1720"/>
      <c r="C906" s="1720"/>
      <c r="D906" s="1720"/>
      <c r="E906" s="1720"/>
      <c r="F906" s="1720"/>
      <c r="G906" s="1720"/>
      <c r="H906" s="1720"/>
    </row>
    <row r="907" spans="1:8" ht="15" customHeight="1">
      <c r="A907" s="1720"/>
      <c r="B907" s="1720"/>
      <c r="C907" s="1720"/>
      <c r="D907" s="1720"/>
      <c r="E907" s="1720"/>
      <c r="F907" s="1720"/>
      <c r="G907" s="1720"/>
      <c r="H907" s="1720"/>
    </row>
    <row r="908" spans="1:8" ht="15" customHeight="1">
      <c r="A908" s="1720"/>
      <c r="B908" s="1720"/>
      <c r="C908" s="1720"/>
      <c r="D908" s="1720"/>
      <c r="E908" s="1720"/>
      <c r="F908" s="1720"/>
      <c r="G908" s="1720"/>
      <c r="H908" s="1720"/>
    </row>
    <row r="909" spans="1:8" ht="15" customHeight="1">
      <c r="A909" s="1720"/>
      <c r="B909" s="1720"/>
      <c r="C909" s="1720"/>
      <c r="D909" s="1720"/>
      <c r="E909" s="1720"/>
      <c r="F909" s="1720"/>
      <c r="G909" s="1720"/>
      <c r="H909" s="1720"/>
    </row>
    <row r="910" spans="1:8" ht="15" customHeight="1">
      <c r="A910" s="1720"/>
      <c r="B910" s="1720"/>
      <c r="C910" s="1720"/>
      <c r="D910" s="1720"/>
      <c r="E910" s="1720"/>
      <c r="F910" s="1720"/>
      <c r="G910" s="1720"/>
      <c r="H910" s="1720"/>
    </row>
    <row r="911" spans="1:8" ht="15" customHeight="1">
      <c r="A911" s="1720"/>
      <c r="B911" s="1720"/>
      <c r="C911" s="1720"/>
      <c r="D911" s="1720"/>
      <c r="E911" s="1720"/>
      <c r="F911" s="1720"/>
      <c r="G911" s="1720"/>
      <c r="H911" s="1720"/>
    </row>
    <row r="912" spans="1:8" ht="15" customHeight="1">
      <c r="A912" s="1720"/>
      <c r="B912" s="1720"/>
      <c r="C912" s="1720"/>
      <c r="D912" s="1720"/>
      <c r="E912" s="1720"/>
      <c r="F912" s="1720"/>
      <c r="G912" s="1720"/>
      <c r="H912" s="1720"/>
    </row>
    <row r="913" spans="1:8" ht="15" customHeight="1">
      <c r="A913" s="1720"/>
      <c r="B913" s="1720"/>
      <c r="C913" s="1720"/>
      <c r="D913" s="1720"/>
      <c r="E913" s="1720"/>
      <c r="F913" s="1720"/>
      <c r="G913" s="1720"/>
      <c r="H913" s="1720"/>
    </row>
    <row r="914" spans="1:8" ht="15" customHeight="1">
      <c r="A914" s="1720"/>
      <c r="B914" s="1720"/>
      <c r="C914" s="1720"/>
      <c r="D914" s="1720"/>
      <c r="E914" s="1720"/>
      <c r="F914" s="1720"/>
      <c r="G914" s="1720"/>
      <c r="H914" s="1720"/>
    </row>
    <row r="915" spans="1:8" ht="15" customHeight="1">
      <c r="A915" s="1720"/>
      <c r="B915" s="1720"/>
      <c r="C915" s="1720"/>
      <c r="D915" s="1720"/>
      <c r="E915" s="1720"/>
      <c r="F915" s="1720"/>
      <c r="G915" s="1720"/>
      <c r="H915" s="1720"/>
    </row>
    <row r="916" spans="1:8" ht="15" customHeight="1">
      <c r="A916" s="1720"/>
      <c r="B916" s="1720"/>
      <c r="C916" s="1720"/>
      <c r="D916" s="1720"/>
      <c r="E916" s="1720"/>
      <c r="F916" s="1720"/>
      <c r="G916" s="1720"/>
      <c r="H916" s="1720"/>
    </row>
    <row r="917" spans="1:8" ht="15" customHeight="1">
      <c r="A917" s="1720"/>
      <c r="B917" s="1720"/>
      <c r="C917" s="1720"/>
      <c r="D917" s="1720"/>
      <c r="E917" s="1720"/>
      <c r="F917" s="1720"/>
      <c r="G917" s="1720"/>
      <c r="H917" s="1720"/>
    </row>
    <row r="918" spans="1:8" ht="15" customHeight="1">
      <c r="A918" s="1720"/>
      <c r="B918" s="1720"/>
      <c r="C918" s="1720"/>
      <c r="D918" s="1720"/>
      <c r="E918" s="1720"/>
      <c r="F918" s="1720"/>
      <c r="G918" s="1720"/>
      <c r="H918" s="1720"/>
    </row>
    <row r="919" spans="1:8" ht="15" customHeight="1">
      <c r="A919" s="1720"/>
      <c r="B919" s="1720"/>
      <c r="C919" s="1720"/>
      <c r="D919" s="1720"/>
      <c r="E919" s="1720"/>
      <c r="F919" s="1720"/>
      <c r="G919" s="1720"/>
      <c r="H919" s="1720"/>
    </row>
    <row r="920" spans="1:8" ht="15" customHeight="1">
      <c r="A920" s="1720"/>
      <c r="B920" s="1720"/>
      <c r="C920" s="1720"/>
      <c r="D920" s="1720"/>
      <c r="E920" s="1720"/>
      <c r="F920" s="1720"/>
      <c r="G920" s="1720"/>
      <c r="H920" s="1720"/>
    </row>
    <row r="921" spans="1:8" ht="15" customHeight="1">
      <c r="A921" s="1720"/>
      <c r="B921" s="1720"/>
      <c r="C921" s="1720"/>
      <c r="D921" s="1720"/>
      <c r="E921" s="1720"/>
      <c r="F921" s="1720"/>
      <c r="G921" s="1720"/>
      <c r="H921" s="1720"/>
    </row>
    <row r="922" spans="1:8" ht="15" customHeight="1">
      <c r="A922" s="1720"/>
      <c r="B922" s="1720"/>
      <c r="C922" s="1720"/>
      <c r="D922" s="1720"/>
      <c r="E922" s="1720"/>
      <c r="F922" s="1720"/>
      <c r="G922" s="1720"/>
      <c r="H922" s="1720"/>
    </row>
    <row r="923" spans="1:8" ht="15" customHeight="1">
      <c r="A923" s="1720"/>
      <c r="B923" s="1720"/>
      <c r="C923" s="1720"/>
      <c r="D923" s="1720"/>
      <c r="E923" s="1720"/>
      <c r="F923" s="1720"/>
      <c r="G923" s="1720"/>
      <c r="H923" s="1720"/>
    </row>
    <row r="924" spans="1:8" ht="15" customHeight="1">
      <c r="A924" s="1720"/>
      <c r="B924" s="1720"/>
      <c r="C924" s="1720"/>
      <c r="D924" s="1720"/>
      <c r="E924" s="1720"/>
      <c r="F924" s="1720"/>
      <c r="G924" s="1720"/>
      <c r="H924" s="1720"/>
    </row>
    <row r="925" spans="1:8" ht="15" customHeight="1">
      <c r="A925" s="1720"/>
      <c r="B925" s="1720"/>
      <c r="C925" s="1720"/>
      <c r="D925" s="1720"/>
      <c r="E925" s="1720"/>
      <c r="F925" s="1720"/>
      <c r="G925" s="1720"/>
      <c r="H925" s="1720"/>
    </row>
    <row r="926" spans="1:8" ht="15" customHeight="1">
      <c r="A926" s="1720"/>
      <c r="B926" s="1720"/>
      <c r="C926" s="1720"/>
      <c r="D926" s="1720"/>
      <c r="E926" s="1720"/>
      <c r="F926" s="1720"/>
      <c r="G926" s="1720"/>
      <c r="H926" s="1720"/>
    </row>
    <row r="927" spans="1:8" ht="15" customHeight="1">
      <c r="A927" s="1720"/>
      <c r="B927" s="1720"/>
      <c r="C927" s="1720"/>
      <c r="D927" s="1720"/>
      <c r="E927" s="1720"/>
      <c r="F927" s="1720"/>
      <c r="G927" s="1720"/>
      <c r="H927" s="1720"/>
    </row>
    <row r="928" spans="1:8" ht="15" customHeight="1">
      <c r="A928" s="1720"/>
      <c r="B928" s="1720"/>
      <c r="C928" s="1720"/>
      <c r="D928" s="1720"/>
      <c r="E928" s="1720"/>
      <c r="F928" s="1720"/>
      <c r="G928" s="1720"/>
      <c r="H928" s="1720"/>
    </row>
    <row r="929" spans="1:8" ht="15" customHeight="1">
      <c r="A929" s="1720"/>
      <c r="B929" s="1720"/>
      <c r="C929" s="1720"/>
      <c r="D929" s="1720"/>
      <c r="E929" s="1720"/>
      <c r="F929" s="1720"/>
      <c r="G929" s="1720"/>
      <c r="H929" s="1720"/>
    </row>
    <row r="930" spans="1:8" ht="15" customHeight="1">
      <c r="A930" s="1720"/>
      <c r="B930" s="1720"/>
      <c r="C930" s="1720"/>
      <c r="D930" s="1720"/>
      <c r="E930" s="1720"/>
      <c r="F930" s="1720"/>
      <c r="G930" s="1720"/>
      <c r="H930" s="1720"/>
    </row>
    <row r="931" spans="1:8" ht="15" customHeight="1">
      <c r="A931" s="1720"/>
      <c r="B931" s="1720"/>
      <c r="C931" s="1720"/>
      <c r="D931" s="1720"/>
      <c r="E931" s="1720"/>
      <c r="F931" s="1720"/>
      <c r="G931" s="1720"/>
      <c r="H931" s="1720"/>
    </row>
    <row r="932" spans="1:8" ht="15" customHeight="1">
      <c r="A932" s="1720"/>
      <c r="B932" s="1720"/>
      <c r="C932" s="1720"/>
      <c r="D932" s="1720"/>
      <c r="E932" s="1720"/>
      <c r="F932" s="1720"/>
      <c r="G932" s="1720"/>
      <c r="H932" s="1720"/>
    </row>
    <row r="933" spans="1:8" ht="15" customHeight="1">
      <c r="A933" s="1720"/>
      <c r="B933" s="1720"/>
      <c r="C933" s="1720"/>
      <c r="D933" s="1720"/>
      <c r="E933" s="1720"/>
      <c r="F933" s="1720"/>
      <c r="G933" s="1720"/>
      <c r="H933" s="1720"/>
    </row>
    <row r="934" spans="1:8" ht="15" customHeight="1">
      <c r="A934" s="1720"/>
      <c r="B934" s="1720"/>
      <c r="C934" s="1720"/>
      <c r="D934" s="1720"/>
      <c r="E934" s="1720"/>
      <c r="F934" s="1720"/>
      <c r="G934" s="1720"/>
      <c r="H934" s="1720"/>
    </row>
    <row r="935" spans="1:8" ht="15" customHeight="1">
      <c r="A935" s="1720"/>
      <c r="B935" s="1720"/>
      <c r="C935" s="1720"/>
      <c r="D935" s="1720"/>
      <c r="E935" s="1720"/>
      <c r="F935" s="1720"/>
      <c r="G935" s="1720"/>
      <c r="H935" s="1720"/>
    </row>
    <row r="936" spans="1:8" ht="15" customHeight="1">
      <c r="A936" s="1720"/>
      <c r="B936" s="1720"/>
      <c r="C936" s="1720"/>
      <c r="D936" s="1720"/>
      <c r="E936" s="1720"/>
      <c r="F936" s="1720"/>
      <c r="G936" s="1720"/>
      <c r="H936" s="1720"/>
    </row>
    <row r="937" spans="1:8" ht="15" customHeight="1">
      <c r="A937" s="1720"/>
      <c r="B937" s="1720"/>
      <c r="C937" s="1720"/>
      <c r="D937" s="1720"/>
      <c r="E937" s="1720"/>
      <c r="F937" s="1720"/>
      <c r="G937" s="1720"/>
      <c r="H937" s="1720"/>
    </row>
    <row r="938" spans="1:8" ht="15" customHeight="1">
      <c r="A938" s="1720"/>
      <c r="B938" s="1720"/>
      <c r="C938" s="1720"/>
      <c r="D938" s="1720"/>
      <c r="E938" s="1720"/>
      <c r="F938" s="1720"/>
      <c r="G938" s="1720"/>
      <c r="H938" s="1720"/>
    </row>
    <row r="939" spans="1:8" ht="15" customHeight="1">
      <c r="A939" s="1720"/>
      <c r="B939" s="1720"/>
      <c r="C939" s="1720"/>
      <c r="D939" s="1720"/>
      <c r="E939" s="1720"/>
      <c r="F939" s="1720"/>
      <c r="G939" s="1720"/>
      <c r="H939" s="1720"/>
    </row>
    <row r="940" spans="1:8" ht="15" customHeight="1">
      <c r="A940" s="1720"/>
      <c r="B940" s="1720"/>
      <c r="C940" s="1720"/>
      <c r="D940" s="1720"/>
      <c r="E940" s="1720"/>
      <c r="F940" s="1720"/>
      <c r="G940" s="1720"/>
      <c r="H940" s="1720"/>
    </row>
    <row r="941" spans="1:8" ht="15" customHeight="1">
      <c r="A941" s="1720"/>
      <c r="B941" s="1720"/>
      <c r="C941" s="1720"/>
      <c r="D941" s="1720"/>
      <c r="E941" s="1720"/>
      <c r="F941" s="1720"/>
      <c r="G941" s="1720"/>
      <c r="H941" s="1720"/>
    </row>
    <row r="942" spans="1:8" ht="15" customHeight="1">
      <c r="A942" s="1720"/>
      <c r="B942" s="1720"/>
      <c r="C942" s="1720"/>
      <c r="D942" s="1720"/>
      <c r="E942" s="1720"/>
      <c r="F942" s="1720"/>
      <c r="G942" s="1720"/>
      <c r="H942" s="1720"/>
    </row>
    <row r="943" spans="1:8" ht="15" customHeight="1">
      <c r="A943" s="1720"/>
      <c r="B943" s="1720"/>
      <c r="C943" s="1720"/>
      <c r="D943" s="1720"/>
      <c r="E943" s="1720"/>
      <c r="F943" s="1720"/>
      <c r="G943" s="1720"/>
      <c r="H943" s="1720"/>
    </row>
    <row r="944" spans="1:8" ht="15" customHeight="1">
      <c r="A944" s="1720"/>
      <c r="B944" s="1720"/>
      <c r="C944" s="1720"/>
      <c r="D944" s="1720"/>
      <c r="E944" s="1720"/>
      <c r="F944" s="1720"/>
      <c r="G944" s="1720"/>
      <c r="H944" s="1720"/>
    </row>
    <row r="945" spans="1:8" ht="15" customHeight="1">
      <c r="A945" s="1720"/>
      <c r="B945" s="1720"/>
      <c r="C945" s="1720"/>
      <c r="D945" s="1720"/>
      <c r="E945" s="1720"/>
      <c r="F945" s="1720"/>
      <c r="G945" s="1720"/>
      <c r="H945" s="1720"/>
    </row>
    <row r="946" spans="1:8" ht="15" customHeight="1">
      <c r="A946" s="1720"/>
      <c r="B946" s="1720"/>
      <c r="C946" s="1720"/>
      <c r="D946" s="1720"/>
      <c r="E946" s="1720"/>
      <c r="F946" s="1720"/>
      <c r="G946" s="1720"/>
      <c r="H946" s="1720"/>
    </row>
    <row r="947" spans="1:8" ht="15" customHeight="1">
      <c r="A947" s="1720"/>
      <c r="B947" s="1720"/>
      <c r="C947" s="1720"/>
      <c r="D947" s="1720"/>
      <c r="E947" s="1720"/>
      <c r="F947" s="1720"/>
      <c r="G947" s="1720"/>
      <c r="H947" s="1720"/>
    </row>
    <row r="948" spans="1:8" ht="15" customHeight="1">
      <c r="A948" s="1720"/>
      <c r="B948" s="1720"/>
      <c r="C948" s="1720"/>
      <c r="D948" s="1720"/>
      <c r="E948" s="1720"/>
      <c r="F948" s="1720"/>
      <c r="G948" s="1720"/>
      <c r="H948" s="1720"/>
    </row>
    <row r="949" spans="1:8" ht="15" customHeight="1">
      <c r="A949" s="1720"/>
      <c r="B949" s="1720"/>
      <c r="C949" s="1720"/>
      <c r="D949" s="1720"/>
      <c r="E949" s="1720"/>
      <c r="F949" s="1720"/>
      <c r="G949" s="1720"/>
      <c r="H949" s="1720"/>
    </row>
    <row r="950" spans="1:8" ht="15" customHeight="1">
      <c r="A950" s="1720"/>
      <c r="B950" s="1720"/>
      <c r="C950" s="1720"/>
      <c r="D950" s="1720"/>
      <c r="E950" s="1720"/>
      <c r="F950" s="1720"/>
      <c r="G950" s="1720"/>
      <c r="H950" s="1720"/>
    </row>
    <row r="951" spans="1:8" ht="15" customHeight="1">
      <c r="A951" s="1720"/>
      <c r="B951" s="1720"/>
      <c r="C951" s="1720"/>
      <c r="D951" s="1720"/>
      <c r="E951" s="1720"/>
      <c r="F951" s="1720"/>
      <c r="G951" s="1720"/>
      <c r="H951" s="1720"/>
    </row>
    <row r="952" spans="1:8" ht="15" customHeight="1">
      <c r="A952" s="1720"/>
      <c r="B952" s="1720"/>
      <c r="C952" s="1720"/>
      <c r="D952" s="1720"/>
      <c r="E952" s="1720"/>
      <c r="F952" s="1720"/>
      <c r="G952" s="1720"/>
      <c r="H952" s="1720"/>
    </row>
    <row r="953" spans="1:8" ht="15" customHeight="1">
      <c r="A953" s="1720"/>
      <c r="B953" s="1720"/>
      <c r="C953" s="1720"/>
      <c r="D953" s="1720"/>
      <c r="E953" s="1720"/>
      <c r="F953" s="1720"/>
      <c r="G953" s="1720"/>
      <c r="H953" s="1720"/>
    </row>
    <row r="954" spans="1:8" ht="15" customHeight="1">
      <c r="A954" s="1720"/>
      <c r="B954" s="1720"/>
      <c r="C954" s="1720"/>
      <c r="D954" s="1720"/>
      <c r="E954" s="1720"/>
      <c r="F954" s="1720"/>
      <c r="G954" s="1720"/>
      <c r="H954" s="1720"/>
    </row>
    <row r="955" spans="1:8" ht="15" customHeight="1">
      <c r="A955" s="1720"/>
      <c r="B955" s="1720"/>
      <c r="C955" s="1720"/>
      <c r="D955" s="1720"/>
      <c r="E955" s="1720"/>
      <c r="F955" s="1720"/>
      <c r="G955" s="1720"/>
      <c r="H955" s="1720"/>
    </row>
    <row r="956" spans="1:8" ht="15" customHeight="1">
      <c r="A956" s="1720"/>
      <c r="B956" s="1720"/>
      <c r="C956" s="1720"/>
      <c r="D956" s="1720"/>
      <c r="E956" s="1720"/>
      <c r="F956" s="1720"/>
      <c r="G956" s="1720"/>
      <c r="H956" s="1720"/>
    </row>
    <row r="957" spans="1:8" ht="15" customHeight="1">
      <c r="A957" s="1720"/>
      <c r="B957" s="1720"/>
      <c r="C957" s="1720"/>
      <c r="D957" s="1720"/>
      <c r="E957" s="1720"/>
      <c r="F957" s="1720"/>
      <c r="G957" s="1720"/>
      <c r="H957" s="1720"/>
    </row>
    <row r="958" spans="1:8" ht="15" customHeight="1">
      <c r="A958" s="1720"/>
      <c r="B958" s="1720"/>
      <c r="C958" s="1720"/>
      <c r="D958" s="1720"/>
      <c r="E958" s="1720"/>
      <c r="F958" s="1720"/>
      <c r="G958" s="1720"/>
      <c r="H958" s="1720"/>
    </row>
    <row r="959" spans="1:8" ht="15" customHeight="1">
      <c r="A959" s="1720"/>
      <c r="B959" s="1720"/>
      <c r="C959" s="1720"/>
      <c r="D959" s="1720"/>
      <c r="E959" s="1720"/>
      <c r="F959" s="1720"/>
      <c r="G959" s="1720"/>
      <c r="H959" s="1720"/>
    </row>
    <row r="960" spans="1:8" ht="15" customHeight="1">
      <c r="A960" s="1720"/>
      <c r="B960" s="1720"/>
      <c r="C960" s="1720"/>
      <c r="D960" s="1720"/>
      <c r="E960" s="1720"/>
      <c r="F960" s="1720"/>
      <c r="G960" s="1720"/>
      <c r="H960" s="1720"/>
    </row>
    <row r="961" spans="1:8" ht="15" customHeight="1">
      <c r="A961" s="1720"/>
      <c r="B961" s="1720"/>
      <c r="C961" s="1720"/>
      <c r="D961" s="1720"/>
      <c r="E961" s="1720"/>
      <c r="F961" s="1720"/>
      <c r="G961" s="1720"/>
      <c r="H961" s="1720"/>
    </row>
    <row r="962" spans="1:8" ht="15" customHeight="1">
      <c r="A962" s="1720"/>
      <c r="B962" s="1720"/>
      <c r="C962" s="1720"/>
      <c r="D962" s="1720"/>
      <c r="E962" s="1720"/>
      <c r="F962" s="1720"/>
      <c r="G962" s="1720"/>
      <c r="H962" s="1720"/>
    </row>
    <row r="963" spans="1:8" ht="15" customHeight="1">
      <c r="A963" s="1720"/>
      <c r="B963" s="1720"/>
      <c r="C963" s="1720"/>
      <c r="D963" s="1720"/>
      <c r="E963" s="1720"/>
      <c r="F963" s="1720"/>
      <c r="G963" s="1720"/>
      <c r="H963" s="1720"/>
    </row>
    <row r="964" spans="1:8" ht="15" customHeight="1">
      <c r="A964" s="1720"/>
      <c r="B964" s="1720"/>
      <c r="C964" s="1720"/>
      <c r="D964" s="1720"/>
      <c r="E964" s="1720"/>
      <c r="F964" s="1720"/>
      <c r="G964" s="1720"/>
      <c r="H964" s="1720"/>
    </row>
    <row r="965" spans="1:8" ht="15" customHeight="1">
      <c r="A965" s="1720"/>
      <c r="B965" s="1720"/>
      <c r="C965" s="1720"/>
      <c r="D965" s="1720"/>
      <c r="E965" s="1720"/>
      <c r="F965" s="1720"/>
      <c r="G965" s="1720"/>
      <c r="H965" s="1720"/>
    </row>
    <row r="966" spans="1:8" ht="15" customHeight="1">
      <c r="A966" s="1720"/>
      <c r="B966" s="1720"/>
      <c r="C966" s="1720"/>
      <c r="D966" s="1720"/>
      <c r="E966" s="1720"/>
      <c r="F966" s="1720"/>
      <c r="G966" s="1720"/>
      <c r="H966" s="1720"/>
    </row>
    <row r="967" spans="1:8" ht="15" customHeight="1">
      <c r="A967" s="1720"/>
      <c r="B967" s="1720"/>
      <c r="C967" s="1720"/>
      <c r="D967" s="1720"/>
      <c r="E967" s="1720"/>
      <c r="F967" s="1720"/>
      <c r="G967" s="1720"/>
      <c r="H967" s="1720"/>
    </row>
    <row r="968" spans="1:8" ht="15" customHeight="1">
      <c r="A968" s="1720"/>
      <c r="B968" s="1720"/>
      <c r="C968" s="1720"/>
      <c r="D968" s="1720"/>
      <c r="E968" s="1720"/>
      <c r="F968" s="1720"/>
      <c r="G968" s="1720"/>
      <c r="H968" s="1720"/>
    </row>
    <row r="969" spans="1:8" ht="15" customHeight="1">
      <c r="A969" s="1720"/>
      <c r="B969" s="1720"/>
      <c r="C969" s="1720"/>
      <c r="D969" s="1720"/>
      <c r="E969" s="1720"/>
      <c r="F969" s="1720"/>
      <c r="G969" s="1720"/>
      <c r="H969" s="1720"/>
    </row>
    <row r="970" spans="1:8" ht="15" customHeight="1">
      <c r="A970" s="1720"/>
      <c r="B970" s="1720"/>
      <c r="C970" s="1720"/>
      <c r="D970" s="1720"/>
      <c r="E970" s="1720"/>
      <c r="F970" s="1720"/>
      <c r="G970" s="1720"/>
      <c r="H970" s="1720"/>
    </row>
    <row r="971" spans="1:8" ht="15" customHeight="1">
      <c r="A971" s="1720"/>
      <c r="B971" s="1720"/>
      <c r="C971" s="1720"/>
      <c r="D971" s="1720"/>
      <c r="E971" s="1720"/>
      <c r="F971" s="1720"/>
      <c r="G971" s="1720"/>
      <c r="H971" s="1720"/>
    </row>
    <row r="972" spans="1:8" ht="15" customHeight="1">
      <c r="A972" s="1720"/>
      <c r="B972" s="1720"/>
      <c r="C972" s="1720"/>
      <c r="D972" s="1720"/>
      <c r="E972" s="1720"/>
      <c r="F972" s="1720"/>
      <c r="G972" s="1720"/>
      <c r="H972" s="1720"/>
    </row>
    <row r="973" spans="1:8" ht="15" customHeight="1">
      <c r="A973" s="1720"/>
      <c r="B973" s="1720"/>
      <c r="C973" s="1720"/>
      <c r="D973" s="1720"/>
      <c r="E973" s="1720"/>
      <c r="F973" s="1720"/>
      <c r="G973" s="1720"/>
      <c r="H973" s="1720"/>
    </row>
    <row r="974" spans="1:8" ht="15" customHeight="1">
      <c r="A974" s="1720"/>
      <c r="B974" s="1720"/>
      <c r="C974" s="1720"/>
      <c r="D974" s="1720"/>
      <c r="E974" s="1720"/>
      <c r="F974" s="1720"/>
      <c r="G974" s="1720"/>
      <c r="H974" s="1720"/>
    </row>
    <row r="975" spans="1:8" ht="15" customHeight="1">
      <c r="A975" s="1720"/>
      <c r="B975" s="1720"/>
      <c r="C975" s="1720"/>
      <c r="D975" s="1720"/>
      <c r="E975" s="1720"/>
      <c r="F975" s="1720"/>
      <c r="G975" s="1720"/>
      <c r="H975" s="1720"/>
    </row>
    <row r="976" spans="1:8" ht="15" customHeight="1">
      <c r="A976" s="1720"/>
      <c r="B976" s="1720"/>
      <c r="C976" s="1720"/>
      <c r="D976" s="1720"/>
      <c r="E976" s="1720"/>
      <c r="F976" s="1720"/>
      <c r="G976" s="1720"/>
      <c r="H976" s="1720"/>
    </row>
    <row r="977" spans="1:8" ht="15" customHeight="1">
      <c r="A977" s="1720"/>
      <c r="B977" s="1720"/>
      <c r="C977" s="1720"/>
      <c r="D977" s="1720"/>
      <c r="E977" s="1720"/>
      <c r="F977" s="1720"/>
      <c r="G977" s="1720"/>
      <c r="H977" s="1720"/>
    </row>
    <row r="978" spans="1:8" ht="15" customHeight="1">
      <c r="A978" s="1720"/>
      <c r="B978" s="1720"/>
      <c r="C978" s="1720"/>
      <c r="D978" s="1720"/>
      <c r="E978" s="1720"/>
      <c r="F978" s="1720"/>
      <c r="G978" s="1720"/>
      <c r="H978" s="1720"/>
    </row>
    <row r="979" spans="1:8" ht="15" customHeight="1">
      <c r="A979" s="1720"/>
      <c r="B979" s="1720"/>
      <c r="C979" s="1720"/>
      <c r="D979" s="1720"/>
      <c r="E979" s="1720"/>
      <c r="F979" s="1720"/>
      <c r="G979" s="1720"/>
      <c r="H979" s="1720"/>
    </row>
    <row r="980" spans="1:8" ht="15" customHeight="1">
      <c r="A980" s="1720"/>
      <c r="B980" s="1720"/>
      <c r="C980" s="1720"/>
      <c r="D980" s="1720"/>
      <c r="E980" s="1720"/>
      <c r="F980" s="1720"/>
      <c r="G980" s="1720"/>
      <c r="H980" s="1720"/>
    </row>
    <row r="981" spans="1:8" ht="15" customHeight="1">
      <c r="A981" s="1720"/>
      <c r="B981" s="1720"/>
      <c r="C981" s="1720"/>
      <c r="D981" s="1720"/>
      <c r="E981" s="1720"/>
      <c r="F981" s="1720"/>
      <c r="G981" s="1720"/>
      <c r="H981" s="1720"/>
    </row>
    <row r="982" spans="1:8" ht="15" customHeight="1">
      <c r="A982" s="1720"/>
      <c r="B982" s="1720"/>
      <c r="C982" s="1720"/>
      <c r="D982" s="1720"/>
      <c r="E982" s="1720"/>
      <c r="F982" s="1720"/>
      <c r="G982" s="1720"/>
      <c r="H982" s="1720"/>
    </row>
    <row r="983" spans="1:8" ht="15" customHeight="1">
      <c r="A983" s="1720"/>
      <c r="B983" s="1720"/>
      <c r="C983" s="1720"/>
      <c r="D983" s="1720"/>
      <c r="E983" s="1720"/>
      <c r="F983" s="1720"/>
      <c r="G983" s="1720"/>
      <c r="H983" s="1720"/>
    </row>
    <row r="984" spans="1:8" ht="15" customHeight="1">
      <c r="A984" s="1720"/>
      <c r="B984" s="1720"/>
      <c r="C984" s="1720"/>
      <c r="D984" s="1720"/>
      <c r="E984" s="1720"/>
      <c r="F984" s="1720"/>
      <c r="G984" s="1720"/>
      <c r="H984" s="1720"/>
    </row>
    <row r="985" spans="1:8" ht="15" customHeight="1">
      <c r="A985" s="1720"/>
      <c r="B985" s="1720"/>
      <c r="C985" s="1720"/>
      <c r="D985" s="1720"/>
      <c r="E985" s="1720"/>
      <c r="F985" s="1720"/>
      <c r="G985" s="1720"/>
      <c r="H985" s="1720"/>
    </row>
    <row r="986" spans="1:8" ht="15" customHeight="1">
      <c r="A986" s="1720"/>
      <c r="B986" s="1720"/>
      <c r="C986" s="1720"/>
      <c r="D986" s="1720"/>
      <c r="E986" s="1720"/>
      <c r="F986" s="1720"/>
      <c r="G986" s="1720"/>
      <c r="H986" s="1720"/>
    </row>
    <row r="987" spans="1:8" ht="15" customHeight="1">
      <c r="A987" s="1720"/>
      <c r="B987" s="1720"/>
      <c r="C987" s="1720"/>
      <c r="D987" s="1720"/>
      <c r="E987" s="1720"/>
      <c r="F987" s="1720"/>
      <c r="G987" s="1720"/>
      <c r="H987" s="1720"/>
    </row>
    <row r="988" spans="1:8" ht="15" customHeight="1">
      <c r="A988" s="1720"/>
      <c r="B988" s="1720"/>
      <c r="C988" s="1720"/>
      <c r="D988" s="1720"/>
      <c r="E988" s="1720"/>
      <c r="F988" s="1720"/>
      <c r="G988" s="1720"/>
      <c r="H988" s="1720"/>
    </row>
    <row r="989" spans="1:8" ht="15" customHeight="1">
      <c r="A989" s="1720"/>
      <c r="B989" s="1720"/>
      <c r="C989" s="1720"/>
      <c r="D989" s="1720"/>
      <c r="E989" s="1720"/>
      <c r="F989" s="1720"/>
      <c r="G989" s="1720"/>
      <c r="H989" s="1720"/>
    </row>
    <row r="990" spans="1:8" ht="15" customHeight="1">
      <c r="A990" s="1720"/>
      <c r="B990" s="1720"/>
      <c r="C990" s="1720"/>
      <c r="D990" s="1720"/>
      <c r="E990" s="1720"/>
      <c r="F990" s="1720"/>
      <c r="G990" s="1720"/>
      <c r="H990" s="1720"/>
    </row>
    <row r="991" spans="1:8" ht="15" customHeight="1">
      <c r="A991" s="1720"/>
      <c r="B991" s="1720"/>
      <c r="C991" s="1720"/>
      <c r="D991" s="1720"/>
      <c r="E991" s="1720"/>
      <c r="F991" s="1720"/>
      <c r="G991" s="1720"/>
      <c r="H991" s="1720"/>
    </row>
    <row r="992" spans="1:8" ht="15" customHeight="1">
      <c r="A992" s="1720"/>
      <c r="B992" s="1720"/>
      <c r="C992" s="1720"/>
      <c r="D992" s="1720"/>
      <c r="E992" s="1720"/>
      <c r="F992" s="1720"/>
      <c r="G992" s="1720"/>
      <c r="H992" s="1720"/>
    </row>
    <row r="993" spans="1:8" ht="15" customHeight="1">
      <c r="A993" s="1720"/>
      <c r="B993" s="1720"/>
      <c r="C993" s="1720"/>
      <c r="D993" s="1720"/>
      <c r="E993" s="1720"/>
      <c r="F993" s="1720"/>
      <c r="G993" s="1720"/>
      <c r="H993" s="1720"/>
    </row>
    <row r="994" spans="1:8" ht="15" customHeight="1">
      <c r="A994" s="1720"/>
      <c r="B994" s="1720"/>
      <c r="C994" s="1720"/>
      <c r="D994" s="1720"/>
      <c r="E994" s="1720"/>
      <c r="F994" s="1720"/>
      <c r="G994" s="1720"/>
      <c r="H994" s="1720"/>
    </row>
    <row r="995" spans="1:8" ht="15" customHeight="1">
      <c r="A995" s="1720"/>
      <c r="B995" s="1720"/>
      <c r="C995" s="1720"/>
      <c r="D995" s="1720"/>
      <c r="E995" s="1720"/>
      <c r="F995" s="1720"/>
      <c r="G995" s="1720"/>
      <c r="H995" s="1720"/>
    </row>
    <row r="996" spans="1:8" ht="15" customHeight="1">
      <c r="A996" s="1720"/>
      <c r="B996" s="1720"/>
      <c r="C996" s="1720"/>
      <c r="D996" s="1720"/>
      <c r="E996" s="1720"/>
      <c r="F996" s="1720"/>
      <c r="G996" s="1720"/>
      <c r="H996" s="1720"/>
    </row>
    <row r="997" spans="1:8" ht="15" customHeight="1">
      <c r="A997" s="1720"/>
      <c r="B997" s="1720"/>
      <c r="C997" s="1720"/>
      <c r="D997" s="1720"/>
      <c r="E997" s="1720"/>
      <c r="F997" s="1720"/>
      <c r="G997" s="1720"/>
      <c r="H997" s="1720"/>
    </row>
    <row r="998" spans="1:8" ht="15" customHeight="1">
      <c r="A998" s="1720"/>
      <c r="B998" s="1720"/>
      <c r="C998" s="1720"/>
      <c r="D998" s="1720"/>
      <c r="E998" s="1720"/>
      <c r="F998" s="1720"/>
      <c r="G998" s="1720"/>
      <c r="H998" s="1720"/>
    </row>
    <row r="999" spans="1:8" ht="15" customHeight="1">
      <c r="A999" s="1720"/>
      <c r="B999" s="1720"/>
      <c r="C999" s="1720"/>
      <c r="D999" s="1720"/>
      <c r="E999" s="1720"/>
      <c r="F999" s="1720"/>
      <c r="G999" s="1720"/>
      <c r="H999" s="1720"/>
    </row>
    <row r="1000" spans="1:8" ht="15" customHeight="1">
      <c r="A1000" s="1720"/>
      <c r="B1000" s="1720"/>
      <c r="C1000" s="1720"/>
      <c r="D1000" s="1720"/>
      <c r="E1000" s="1720"/>
      <c r="F1000" s="1720"/>
      <c r="G1000" s="1720"/>
      <c r="H1000" s="1720"/>
    </row>
    <row r="1001" spans="1:8" ht="15" customHeight="1">
      <c r="A1001" s="1720"/>
      <c r="B1001" s="1720"/>
      <c r="C1001" s="1720"/>
      <c r="D1001" s="1720"/>
      <c r="E1001" s="1720"/>
      <c r="F1001" s="1720"/>
      <c r="G1001" s="1720"/>
      <c r="H1001" s="1720"/>
    </row>
    <row r="1002" spans="1:8" ht="15" customHeight="1">
      <c r="A1002" s="1720"/>
      <c r="B1002" s="1720"/>
      <c r="C1002" s="1720"/>
      <c r="D1002" s="1720"/>
      <c r="E1002" s="1720"/>
      <c r="F1002" s="1720"/>
      <c r="G1002" s="1720"/>
      <c r="H1002" s="1720"/>
    </row>
    <row r="1003" spans="1:8" ht="15" customHeight="1">
      <c r="A1003" s="1720"/>
      <c r="B1003" s="1720"/>
      <c r="C1003" s="1720"/>
      <c r="D1003" s="1720"/>
      <c r="E1003" s="1720"/>
      <c r="F1003" s="1720"/>
      <c r="G1003" s="1720"/>
      <c r="H1003" s="1720"/>
    </row>
    <row r="1004" spans="1:8" ht="15" customHeight="1">
      <c r="A1004" s="1720"/>
      <c r="B1004" s="1720"/>
      <c r="C1004" s="1720"/>
      <c r="D1004" s="1720"/>
      <c r="E1004" s="1720"/>
      <c r="F1004" s="1720"/>
      <c r="G1004" s="1720"/>
      <c r="H1004" s="1720"/>
    </row>
    <row r="1005" spans="1:8" ht="15" customHeight="1">
      <c r="A1005" s="1720"/>
      <c r="B1005" s="1720"/>
      <c r="C1005" s="1720"/>
      <c r="D1005" s="1720"/>
      <c r="E1005" s="1720"/>
      <c r="F1005" s="1720"/>
      <c r="G1005" s="1720"/>
      <c r="H1005" s="1720"/>
    </row>
    <row r="1006" spans="1:8" ht="15" customHeight="1">
      <c r="A1006" s="1720"/>
      <c r="B1006" s="1720"/>
      <c r="C1006" s="1720"/>
      <c r="D1006" s="1720"/>
      <c r="E1006" s="1720"/>
      <c r="F1006" s="1720"/>
      <c r="G1006" s="1720"/>
      <c r="H1006" s="1720"/>
    </row>
    <row r="1007" spans="1:8" ht="15" customHeight="1">
      <c r="A1007" s="1720"/>
      <c r="B1007" s="1720"/>
      <c r="C1007" s="1720"/>
      <c r="D1007" s="1720"/>
      <c r="E1007" s="1720"/>
      <c r="F1007" s="1720"/>
      <c r="G1007" s="1720"/>
      <c r="H1007" s="1720"/>
    </row>
    <row r="1008" spans="1:8" ht="15" customHeight="1">
      <c r="A1008" s="1720"/>
      <c r="B1008" s="1720"/>
      <c r="C1008" s="1720"/>
      <c r="D1008" s="1720"/>
      <c r="E1008" s="1720"/>
      <c r="F1008" s="1720"/>
      <c r="G1008" s="1720"/>
      <c r="H1008" s="1720"/>
    </row>
    <row r="1009" spans="1:8" ht="15" customHeight="1">
      <c r="A1009" s="1720"/>
      <c r="B1009" s="1720"/>
      <c r="C1009" s="1720"/>
      <c r="D1009" s="1720"/>
      <c r="E1009" s="1720"/>
      <c r="F1009" s="1720"/>
      <c r="G1009" s="1720"/>
      <c r="H1009" s="1720"/>
    </row>
    <row r="1010" spans="1:8" ht="15" customHeight="1">
      <c r="A1010" s="1720"/>
      <c r="B1010" s="1720"/>
      <c r="C1010" s="1720"/>
      <c r="D1010" s="1720"/>
      <c r="E1010" s="1720"/>
      <c r="F1010" s="1720"/>
      <c r="G1010" s="1720"/>
      <c r="H1010" s="1720"/>
    </row>
    <row r="1011" spans="1:8" ht="15" customHeight="1">
      <c r="A1011" s="1720"/>
      <c r="B1011" s="1720"/>
      <c r="C1011" s="1720"/>
      <c r="D1011" s="1720"/>
      <c r="E1011" s="1720"/>
      <c r="F1011" s="1720"/>
      <c r="G1011" s="1720"/>
      <c r="H1011" s="1720"/>
    </row>
    <row r="1012" spans="1:8" ht="15" customHeight="1">
      <c r="A1012" s="1720"/>
      <c r="B1012" s="1720"/>
      <c r="C1012" s="1720"/>
      <c r="D1012" s="1720"/>
      <c r="E1012" s="1720"/>
      <c r="F1012" s="1720"/>
      <c r="G1012" s="1720"/>
      <c r="H1012" s="1720"/>
    </row>
    <row r="1013" spans="1:8" ht="15" customHeight="1">
      <c r="A1013" s="1720"/>
      <c r="B1013" s="1720"/>
      <c r="C1013" s="1720"/>
      <c r="D1013" s="1720"/>
      <c r="E1013" s="1720"/>
      <c r="F1013" s="1720"/>
      <c r="G1013" s="1720"/>
      <c r="H1013" s="1720"/>
    </row>
    <row r="1014" spans="1:8" ht="15" customHeight="1">
      <c r="A1014" s="1720"/>
      <c r="B1014" s="1720"/>
      <c r="C1014" s="1720"/>
      <c r="D1014" s="1720"/>
      <c r="E1014" s="1720"/>
      <c r="F1014" s="1720"/>
      <c r="G1014" s="1720"/>
      <c r="H1014" s="1720"/>
    </row>
    <row r="1015" spans="1:8" ht="15" customHeight="1">
      <c r="A1015" s="1720"/>
      <c r="B1015" s="1720"/>
      <c r="C1015" s="1720"/>
      <c r="D1015" s="1720"/>
      <c r="E1015" s="1720"/>
      <c r="F1015" s="1720"/>
      <c r="G1015" s="1720"/>
      <c r="H1015" s="1720"/>
    </row>
    <row r="1016" spans="1:8" ht="15" customHeight="1">
      <c r="A1016" s="1720"/>
      <c r="B1016" s="1720"/>
      <c r="C1016" s="1720"/>
      <c r="D1016" s="1720"/>
      <c r="E1016" s="1720"/>
      <c r="F1016" s="1720"/>
      <c r="G1016" s="1720"/>
      <c r="H1016" s="1720"/>
    </row>
    <row r="1017" spans="1:8" ht="15" customHeight="1">
      <c r="A1017" s="1720"/>
      <c r="B1017" s="1720"/>
      <c r="C1017" s="1720"/>
      <c r="D1017" s="1720"/>
      <c r="E1017" s="1720"/>
      <c r="F1017" s="1720"/>
      <c r="G1017" s="1720"/>
      <c r="H1017" s="1720"/>
    </row>
    <row r="1018" spans="1:8" ht="15" customHeight="1">
      <c r="A1018" s="1720"/>
      <c r="B1018" s="1720"/>
      <c r="C1018" s="1720"/>
      <c r="D1018" s="1720"/>
      <c r="E1018" s="1720"/>
      <c r="F1018" s="1720"/>
      <c r="G1018" s="1720"/>
      <c r="H1018" s="1720"/>
    </row>
    <row r="1019" spans="1:8" ht="15" customHeight="1">
      <c r="A1019" s="1720"/>
      <c r="B1019" s="1720"/>
      <c r="C1019" s="1720"/>
      <c r="D1019" s="1720"/>
      <c r="E1019" s="1720"/>
      <c r="F1019" s="1720"/>
      <c r="G1019" s="1720"/>
      <c r="H1019" s="1720"/>
    </row>
    <row r="1020" spans="1:8" ht="15" customHeight="1">
      <c r="A1020" s="1720"/>
      <c r="B1020" s="1720"/>
      <c r="C1020" s="1720"/>
      <c r="D1020" s="1720"/>
      <c r="E1020" s="1720"/>
      <c r="F1020" s="1720"/>
      <c r="G1020" s="1720"/>
      <c r="H1020" s="1720"/>
    </row>
    <row r="1021" spans="1:8" ht="15" customHeight="1">
      <c r="A1021" s="1720"/>
      <c r="B1021" s="1720"/>
      <c r="C1021" s="1720"/>
      <c r="D1021" s="1720"/>
      <c r="E1021" s="1720"/>
      <c r="F1021" s="1720"/>
      <c r="G1021" s="1720"/>
      <c r="H1021" s="1720"/>
    </row>
    <row r="1022" spans="1:8" ht="15" customHeight="1">
      <c r="A1022" s="1720"/>
      <c r="B1022" s="1720"/>
      <c r="C1022" s="1720"/>
      <c r="D1022" s="1720"/>
      <c r="E1022" s="1720"/>
      <c r="F1022" s="1720"/>
      <c r="G1022" s="1720"/>
      <c r="H1022" s="1720"/>
    </row>
    <row r="1023" spans="1:8" ht="15" customHeight="1">
      <c r="A1023" s="1720"/>
      <c r="B1023" s="1720"/>
      <c r="C1023" s="1720"/>
      <c r="D1023" s="1720"/>
      <c r="E1023" s="1720"/>
      <c r="F1023" s="1720"/>
      <c r="G1023" s="1720"/>
      <c r="H1023" s="1720"/>
    </row>
    <row r="1024" spans="1:8" ht="15" customHeight="1">
      <c r="A1024" s="1720"/>
      <c r="B1024" s="1720"/>
      <c r="C1024" s="1720"/>
      <c r="D1024" s="1720"/>
      <c r="E1024" s="1720"/>
      <c r="F1024" s="1720"/>
      <c r="G1024" s="1720"/>
      <c r="H1024" s="1720"/>
    </row>
    <row r="1025" spans="1:8" ht="15" customHeight="1">
      <c r="A1025" s="1720"/>
      <c r="B1025" s="1720"/>
      <c r="C1025" s="1720"/>
      <c r="D1025" s="1720"/>
      <c r="E1025" s="1720"/>
      <c r="F1025" s="1720"/>
      <c r="G1025" s="1720"/>
      <c r="H1025" s="1720"/>
    </row>
    <row r="1026" spans="1:8" ht="15" customHeight="1">
      <c r="A1026" s="1720"/>
      <c r="B1026" s="1720"/>
      <c r="C1026" s="1720"/>
      <c r="D1026" s="1720"/>
      <c r="E1026" s="1720"/>
      <c r="F1026" s="1720"/>
      <c r="G1026" s="1720"/>
      <c r="H1026" s="1720"/>
    </row>
    <row r="1027" spans="1:8" ht="15" customHeight="1">
      <c r="A1027" s="1720"/>
      <c r="B1027" s="1720"/>
      <c r="C1027" s="1720"/>
      <c r="D1027" s="1720"/>
      <c r="E1027" s="1720"/>
      <c r="F1027" s="1720"/>
      <c r="G1027" s="1720"/>
      <c r="H1027" s="1720"/>
    </row>
    <row r="1028" spans="1:8" ht="15" customHeight="1">
      <c r="A1028" s="1720"/>
      <c r="B1028" s="1720"/>
      <c r="C1028" s="1720"/>
      <c r="D1028" s="1720"/>
      <c r="E1028" s="1720"/>
      <c r="F1028" s="1720"/>
      <c r="G1028" s="1720"/>
      <c r="H1028" s="1720"/>
    </row>
    <row r="1029" spans="1:8" ht="15" customHeight="1">
      <c r="A1029" s="1720"/>
      <c r="B1029" s="1720"/>
      <c r="C1029" s="1720"/>
      <c r="D1029" s="1720"/>
      <c r="E1029" s="1720"/>
      <c r="F1029" s="1720"/>
      <c r="G1029" s="1720"/>
      <c r="H1029" s="1720"/>
    </row>
    <row r="1030" spans="1:8" ht="15" customHeight="1">
      <c r="A1030" s="1720"/>
      <c r="B1030" s="1720"/>
      <c r="C1030" s="1720"/>
      <c r="D1030" s="1720"/>
      <c r="E1030" s="1720"/>
      <c r="F1030" s="1720"/>
      <c r="G1030" s="1720"/>
      <c r="H1030" s="1720"/>
    </row>
    <row r="1031" spans="1:8" ht="15" customHeight="1">
      <c r="A1031" s="1720"/>
      <c r="B1031" s="1720"/>
      <c r="C1031" s="1720"/>
      <c r="D1031" s="1720"/>
      <c r="E1031" s="1720"/>
      <c r="F1031" s="1720"/>
      <c r="G1031" s="1720"/>
      <c r="H1031" s="1720"/>
    </row>
    <row r="1032" spans="1:8" ht="15" customHeight="1">
      <c r="A1032" s="1720"/>
      <c r="B1032" s="1720"/>
      <c r="C1032" s="1720"/>
      <c r="D1032" s="1720"/>
      <c r="E1032" s="1720"/>
      <c r="F1032" s="1720"/>
      <c r="G1032" s="1720"/>
      <c r="H1032" s="1720"/>
    </row>
    <row r="1033" spans="1:8" ht="15" customHeight="1">
      <c r="A1033" s="1720"/>
      <c r="B1033" s="1720"/>
      <c r="C1033" s="1720"/>
      <c r="D1033" s="1720"/>
      <c r="E1033" s="1720"/>
      <c r="F1033" s="1720"/>
      <c r="G1033" s="1720"/>
      <c r="H1033" s="1720"/>
    </row>
    <row r="1034" spans="1:8" ht="15" customHeight="1">
      <c r="A1034" s="1720"/>
      <c r="B1034" s="1720"/>
      <c r="C1034" s="1720"/>
      <c r="D1034" s="1720"/>
      <c r="E1034" s="1720"/>
      <c r="F1034" s="1720"/>
      <c r="G1034" s="1720"/>
      <c r="H1034" s="1720"/>
    </row>
    <row r="1035" spans="1:8" ht="15" customHeight="1">
      <c r="A1035" s="1720"/>
      <c r="B1035" s="1720"/>
      <c r="C1035" s="1720"/>
      <c r="D1035" s="1720"/>
      <c r="E1035" s="1720"/>
      <c r="F1035" s="1720"/>
      <c r="G1035" s="1720"/>
      <c r="H1035" s="1720"/>
    </row>
    <row r="1036" spans="1:8" ht="15" customHeight="1">
      <c r="A1036" s="1720"/>
      <c r="B1036" s="1720"/>
      <c r="C1036" s="1720"/>
      <c r="D1036" s="1720"/>
      <c r="E1036" s="1720"/>
      <c r="F1036" s="1720"/>
      <c r="G1036" s="1720"/>
      <c r="H1036" s="1720"/>
    </row>
    <row r="1037" spans="1:8" ht="15" customHeight="1">
      <c r="A1037" s="1720"/>
      <c r="B1037" s="1720"/>
      <c r="C1037" s="1720"/>
      <c r="D1037" s="1720"/>
      <c r="E1037" s="1720"/>
      <c r="F1037" s="1720"/>
      <c r="G1037" s="1720"/>
      <c r="H1037" s="1720"/>
    </row>
    <row r="1038" spans="1:8" ht="15" customHeight="1">
      <c r="A1038" s="1720"/>
      <c r="B1038" s="1720"/>
      <c r="C1038" s="1720"/>
      <c r="D1038" s="1720"/>
      <c r="E1038" s="1720"/>
      <c r="F1038" s="1720"/>
      <c r="G1038" s="1720"/>
      <c r="H1038" s="1720"/>
    </row>
    <row r="1039" spans="1:8" ht="15" customHeight="1">
      <c r="A1039" s="1720"/>
      <c r="B1039" s="1720"/>
      <c r="C1039" s="1720"/>
      <c r="D1039" s="1720"/>
      <c r="E1039" s="1720"/>
      <c r="F1039" s="1720"/>
      <c r="G1039" s="1720"/>
      <c r="H1039" s="1720"/>
    </row>
    <row r="1040" spans="1:8" ht="15" customHeight="1">
      <c r="A1040" s="1720"/>
      <c r="B1040" s="1720"/>
      <c r="C1040" s="1720"/>
      <c r="D1040" s="1720"/>
      <c r="E1040" s="1720"/>
      <c r="F1040" s="1720"/>
      <c r="G1040" s="1720"/>
      <c r="H1040" s="1720"/>
    </row>
    <row r="1041" spans="1:8" ht="15" customHeight="1">
      <c r="A1041" s="1720"/>
      <c r="B1041" s="1720"/>
      <c r="C1041" s="1720"/>
      <c r="D1041" s="1720"/>
      <c r="E1041" s="1720"/>
      <c r="F1041" s="1720"/>
      <c r="G1041" s="1720"/>
      <c r="H1041" s="1720"/>
    </row>
    <row r="1042" spans="1:8" ht="15" customHeight="1">
      <c r="A1042" s="1720"/>
      <c r="B1042" s="1720"/>
      <c r="C1042" s="1720"/>
      <c r="D1042" s="1720"/>
      <c r="E1042" s="1720"/>
      <c r="F1042" s="1720"/>
      <c r="G1042" s="1720"/>
      <c r="H1042" s="1720"/>
    </row>
    <row r="1043" spans="1:8" ht="15" customHeight="1">
      <c r="A1043" s="1720"/>
      <c r="B1043" s="1720"/>
      <c r="C1043" s="1720"/>
      <c r="D1043" s="1720"/>
      <c r="E1043" s="1720"/>
      <c r="F1043" s="1720"/>
      <c r="G1043" s="1720"/>
      <c r="H1043" s="1720"/>
    </row>
    <row r="1044" spans="1:8" ht="15" customHeight="1">
      <c r="A1044" s="1720"/>
      <c r="B1044" s="1720"/>
      <c r="C1044" s="1720"/>
      <c r="D1044" s="1720"/>
      <c r="E1044" s="1720"/>
      <c r="F1044" s="1720"/>
      <c r="G1044" s="1720"/>
      <c r="H1044" s="1720"/>
    </row>
    <row r="1045" spans="1:8" ht="15" customHeight="1">
      <c r="A1045" s="1720"/>
      <c r="B1045" s="1720"/>
      <c r="C1045" s="1720"/>
      <c r="D1045" s="1720"/>
      <c r="E1045" s="1720"/>
      <c r="F1045" s="1720"/>
      <c r="G1045" s="1720"/>
      <c r="H1045" s="1720"/>
    </row>
    <row r="1046" spans="1:8" ht="15" customHeight="1">
      <c r="A1046" s="1720"/>
      <c r="B1046" s="1720"/>
      <c r="C1046" s="1720"/>
      <c r="D1046" s="1720"/>
      <c r="E1046" s="1720"/>
      <c r="F1046" s="1720"/>
      <c r="G1046" s="1720"/>
      <c r="H1046" s="1720"/>
    </row>
    <row r="1047" spans="1:8" ht="15" customHeight="1">
      <c r="A1047" s="1720"/>
      <c r="B1047" s="1720"/>
      <c r="C1047" s="1720"/>
      <c r="D1047" s="1720"/>
      <c r="E1047" s="1720"/>
      <c r="F1047" s="1720"/>
      <c r="G1047" s="1720"/>
      <c r="H1047" s="1720"/>
    </row>
    <row r="1048" spans="1:8" ht="15" customHeight="1">
      <c r="A1048" s="1720"/>
      <c r="B1048" s="1720"/>
      <c r="C1048" s="1720"/>
      <c r="D1048" s="1720"/>
      <c r="E1048" s="1720"/>
      <c r="F1048" s="1720"/>
      <c r="G1048" s="1720"/>
      <c r="H1048" s="1720"/>
    </row>
    <row r="1049" spans="1:8" ht="15" customHeight="1">
      <c r="A1049" s="1720"/>
      <c r="B1049" s="1720"/>
      <c r="C1049" s="1720"/>
      <c r="D1049" s="1720"/>
      <c r="E1049" s="1720"/>
      <c r="F1049" s="1720"/>
      <c r="G1049" s="1720"/>
      <c r="H1049" s="1720"/>
    </row>
    <row r="1050" spans="1:8" ht="15" customHeight="1">
      <c r="A1050" s="1720"/>
      <c r="B1050" s="1720"/>
      <c r="C1050" s="1720"/>
      <c r="D1050" s="1720"/>
      <c r="E1050" s="1720"/>
      <c r="F1050" s="1720"/>
      <c r="G1050" s="1720"/>
      <c r="H1050" s="1720"/>
    </row>
    <row r="1051" spans="1:8" ht="15" customHeight="1">
      <c r="A1051" s="1720"/>
      <c r="B1051" s="1720"/>
      <c r="C1051" s="1720"/>
      <c r="D1051" s="1720"/>
      <c r="E1051" s="1720"/>
      <c r="F1051" s="1720"/>
      <c r="G1051" s="1720"/>
      <c r="H1051" s="1720"/>
    </row>
    <row r="1052" spans="1:8" ht="15" customHeight="1">
      <c r="A1052" s="1720"/>
      <c r="B1052" s="1720"/>
      <c r="C1052" s="1720"/>
      <c r="D1052" s="1720"/>
      <c r="E1052" s="1720"/>
      <c r="F1052" s="1720"/>
      <c r="G1052" s="1720"/>
      <c r="H1052" s="1720"/>
    </row>
    <row r="1053" spans="1:8" ht="15" customHeight="1">
      <c r="A1053" s="1720"/>
      <c r="B1053" s="1720"/>
      <c r="C1053" s="1720"/>
      <c r="D1053" s="1720"/>
      <c r="E1053" s="1720"/>
      <c r="F1053" s="1720"/>
      <c r="G1053" s="1720"/>
      <c r="H1053" s="1720"/>
    </row>
    <row r="1054" spans="1:8" ht="15" customHeight="1">
      <c r="A1054" s="1720"/>
      <c r="B1054" s="1720"/>
      <c r="C1054" s="1720"/>
      <c r="D1054" s="1720"/>
      <c r="E1054" s="1720"/>
      <c r="F1054" s="1720"/>
      <c r="G1054" s="1720"/>
      <c r="H1054" s="1720"/>
    </row>
    <row r="1055" spans="1:8" ht="15" customHeight="1">
      <c r="A1055" s="1720"/>
      <c r="B1055" s="1720"/>
      <c r="C1055" s="1720"/>
      <c r="D1055" s="1720"/>
      <c r="E1055" s="1720"/>
      <c r="F1055" s="1720"/>
      <c r="G1055" s="1720"/>
      <c r="H1055" s="1720"/>
    </row>
    <row r="1056" spans="1:8" ht="15" customHeight="1">
      <c r="A1056" s="1720"/>
      <c r="B1056" s="1720"/>
      <c r="C1056" s="1720"/>
      <c r="D1056" s="1720"/>
      <c r="E1056" s="1720"/>
      <c r="F1056" s="1720"/>
      <c r="G1056" s="1720"/>
      <c r="H1056" s="1720"/>
    </row>
    <row r="1057" spans="1:8" ht="15" customHeight="1">
      <c r="A1057" s="1720"/>
      <c r="B1057" s="1720"/>
      <c r="C1057" s="1720"/>
      <c r="D1057" s="1720"/>
      <c r="E1057" s="1720"/>
      <c r="F1057" s="1720"/>
      <c r="G1057" s="1720"/>
      <c r="H1057" s="1720"/>
    </row>
    <row r="1058" spans="1:8" ht="15" customHeight="1">
      <c r="A1058" s="1720"/>
      <c r="B1058" s="1720"/>
      <c r="C1058" s="1720"/>
      <c r="D1058" s="1720"/>
      <c r="E1058" s="1720"/>
      <c r="F1058" s="1720"/>
      <c r="G1058" s="1720"/>
      <c r="H1058" s="1720"/>
    </row>
    <row r="1059" spans="1:8" ht="15" customHeight="1">
      <c r="A1059" s="1720"/>
      <c r="B1059" s="1720"/>
      <c r="C1059" s="1720"/>
      <c r="D1059" s="1720"/>
      <c r="E1059" s="1720"/>
      <c r="F1059" s="1720"/>
      <c r="G1059" s="1720"/>
      <c r="H1059" s="1720"/>
    </row>
    <row r="1060" spans="1:8" ht="15" customHeight="1">
      <c r="A1060" s="1720"/>
      <c r="B1060" s="1720"/>
      <c r="C1060" s="1720"/>
      <c r="D1060" s="1720"/>
      <c r="E1060" s="1720"/>
      <c r="F1060" s="1720"/>
      <c r="G1060" s="1720"/>
      <c r="H1060" s="1720"/>
    </row>
    <row r="1061" spans="1:8" ht="15" customHeight="1">
      <c r="A1061" s="1720"/>
      <c r="B1061" s="1720"/>
      <c r="C1061" s="1720"/>
      <c r="D1061" s="1720"/>
      <c r="E1061" s="1720"/>
      <c r="F1061" s="1720"/>
      <c r="G1061" s="1720"/>
      <c r="H1061" s="1720"/>
    </row>
    <row r="1062" spans="1:8" ht="15" customHeight="1">
      <c r="A1062" s="1720"/>
      <c r="B1062" s="1720"/>
      <c r="C1062" s="1720"/>
      <c r="D1062" s="1720"/>
      <c r="E1062" s="1720"/>
      <c r="F1062" s="1720"/>
      <c r="G1062" s="1720"/>
      <c r="H1062" s="1720"/>
    </row>
    <row r="1063" spans="1:8" ht="15" customHeight="1">
      <c r="A1063" s="1720"/>
      <c r="B1063" s="1720"/>
      <c r="C1063" s="1720"/>
      <c r="D1063" s="1720"/>
      <c r="E1063" s="1720"/>
      <c r="F1063" s="1720"/>
      <c r="G1063" s="1720"/>
      <c r="H1063" s="1720"/>
    </row>
    <row r="1064" spans="1:8" ht="15" customHeight="1">
      <c r="A1064" s="1720"/>
      <c r="B1064" s="1720"/>
      <c r="C1064" s="1720"/>
      <c r="D1064" s="1720"/>
      <c r="E1064" s="1720"/>
      <c r="F1064" s="1720"/>
      <c r="G1064" s="1720"/>
      <c r="H1064" s="1720"/>
    </row>
    <row r="1065" spans="1:8" ht="15" customHeight="1">
      <c r="A1065" s="1720"/>
      <c r="B1065" s="1720"/>
      <c r="C1065" s="1720"/>
      <c r="D1065" s="1720"/>
      <c r="E1065" s="1720"/>
      <c r="F1065" s="1720"/>
      <c r="G1065" s="1720"/>
      <c r="H1065" s="1720"/>
    </row>
    <row r="1066" spans="1:8" ht="15" customHeight="1">
      <c r="A1066" s="1720"/>
      <c r="B1066" s="1720"/>
      <c r="C1066" s="1720"/>
      <c r="D1066" s="1720"/>
      <c r="E1066" s="1720"/>
      <c r="F1066" s="1720"/>
      <c r="G1066" s="1720"/>
      <c r="H1066" s="1720"/>
    </row>
    <row r="1067" spans="1:8" ht="15" customHeight="1">
      <c r="A1067" s="1720"/>
      <c r="B1067" s="1720"/>
      <c r="C1067" s="1720"/>
      <c r="D1067" s="1720"/>
      <c r="E1067" s="1720"/>
      <c r="F1067" s="1720"/>
      <c r="G1067" s="1720"/>
      <c r="H1067" s="1720"/>
    </row>
    <row r="1068" spans="1:8" ht="15" customHeight="1">
      <c r="A1068" s="1720"/>
      <c r="B1068" s="1720"/>
      <c r="C1068" s="1720"/>
      <c r="D1068" s="1720"/>
      <c r="E1068" s="1720"/>
      <c r="F1068" s="1720"/>
      <c r="G1068" s="1720"/>
      <c r="H1068" s="1720"/>
    </row>
    <row r="1069" spans="1:8" ht="15" customHeight="1">
      <c r="A1069" s="1720"/>
      <c r="B1069" s="1720"/>
      <c r="C1069" s="1720"/>
      <c r="D1069" s="1720"/>
      <c r="E1069" s="1720"/>
      <c r="F1069" s="1720"/>
      <c r="G1069" s="1720"/>
      <c r="H1069" s="1720"/>
    </row>
    <row r="1070" spans="1:8" ht="15" customHeight="1">
      <c r="A1070" s="1720"/>
      <c r="B1070" s="1720"/>
      <c r="C1070" s="1720"/>
      <c r="D1070" s="1720"/>
      <c r="E1070" s="1720"/>
      <c r="F1070" s="1720"/>
      <c r="G1070" s="1720"/>
      <c r="H1070" s="1720"/>
    </row>
    <row r="1071" spans="1:8" ht="15" customHeight="1">
      <c r="A1071" s="1720"/>
      <c r="B1071" s="1720"/>
      <c r="C1071" s="1720"/>
      <c r="D1071" s="1720"/>
      <c r="E1071" s="1720"/>
      <c r="F1071" s="1720"/>
      <c r="G1071" s="1720"/>
      <c r="H1071" s="1720"/>
    </row>
    <row r="1072" spans="1:8" ht="15" customHeight="1">
      <c r="A1072" s="1720"/>
      <c r="B1072" s="1720"/>
      <c r="C1072" s="1720"/>
      <c r="D1072" s="1720"/>
      <c r="E1072" s="1720"/>
      <c r="F1072" s="1720"/>
      <c r="G1072" s="1720"/>
      <c r="H1072" s="1720"/>
    </row>
    <row r="1073" spans="1:8" ht="15" customHeight="1">
      <c r="A1073" s="1720"/>
      <c r="B1073" s="1720"/>
      <c r="C1073" s="1720"/>
      <c r="D1073" s="1720"/>
      <c r="E1073" s="1720"/>
      <c r="F1073" s="1720"/>
      <c r="G1073" s="1720"/>
      <c r="H1073" s="1720"/>
    </row>
    <row r="1074" spans="1:8" ht="15" customHeight="1">
      <c r="A1074" s="1720"/>
      <c r="B1074" s="1720"/>
      <c r="C1074" s="1720"/>
      <c r="D1074" s="1720"/>
      <c r="E1074" s="1720"/>
      <c r="F1074" s="1720"/>
      <c r="G1074" s="1720"/>
      <c r="H1074" s="1720"/>
    </row>
    <row r="1075" spans="1:8" ht="15" customHeight="1">
      <c r="A1075" s="1720"/>
      <c r="B1075" s="1720"/>
      <c r="C1075" s="1720"/>
      <c r="D1075" s="1720"/>
      <c r="E1075" s="1720"/>
      <c r="F1075" s="1720"/>
      <c r="G1075" s="1720"/>
      <c r="H1075" s="1720"/>
    </row>
    <row r="1076" spans="1:8" ht="15" customHeight="1">
      <c r="A1076" s="1720"/>
      <c r="B1076" s="1720"/>
      <c r="C1076" s="1720"/>
      <c r="D1076" s="1720"/>
      <c r="E1076" s="1720"/>
      <c r="F1076" s="1720"/>
      <c r="G1076" s="1720"/>
      <c r="H1076" s="1720"/>
    </row>
    <row r="1077" spans="1:8" ht="15" customHeight="1">
      <c r="A1077" s="1720"/>
      <c r="B1077" s="1720"/>
      <c r="C1077" s="1720"/>
      <c r="D1077" s="1720"/>
      <c r="E1077" s="1720"/>
      <c r="F1077" s="1720"/>
      <c r="G1077" s="1720"/>
      <c r="H1077" s="1720"/>
    </row>
    <row r="1078" spans="1:8" ht="15" customHeight="1">
      <c r="A1078" s="1720"/>
      <c r="B1078" s="1720"/>
      <c r="C1078" s="1720"/>
      <c r="D1078" s="1720"/>
      <c r="E1078" s="1720"/>
      <c r="F1078" s="1720"/>
      <c r="G1078" s="1720"/>
      <c r="H1078" s="1720"/>
    </row>
    <row r="1079" spans="1:8" ht="15" customHeight="1">
      <c r="A1079" s="1720"/>
      <c r="B1079" s="1720"/>
      <c r="C1079" s="1720"/>
      <c r="D1079" s="1720"/>
      <c r="E1079" s="1720"/>
      <c r="F1079" s="1720"/>
      <c r="G1079" s="1720"/>
      <c r="H1079" s="1720"/>
    </row>
    <row r="1080" spans="1:8" ht="15" customHeight="1">
      <c r="A1080" s="1720"/>
      <c r="B1080" s="1720"/>
      <c r="C1080" s="1720"/>
      <c r="D1080" s="1720"/>
      <c r="E1080" s="1720"/>
      <c r="F1080" s="1720"/>
      <c r="G1080" s="1720"/>
      <c r="H1080" s="1720"/>
    </row>
    <row r="1081" spans="1:8" ht="15" customHeight="1">
      <c r="A1081" s="1720"/>
      <c r="B1081" s="1720"/>
      <c r="C1081" s="1720"/>
      <c r="D1081" s="1720"/>
      <c r="E1081" s="1720"/>
      <c r="F1081" s="1720"/>
      <c r="G1081" s="1720"/>
      <c r="H1081" s="1720"/>
    </row>
    <row r="1082" spans="1:8" ht="15" customHeight="1">
      <c r="A1082" s="1720"/>
      <c r="B1082" s="1720"/>
      <c r="C1082" s="1720"/>
      <c r="D1082" s="1720"/>
      <c r="E1082" s="1720"/>
      <c r="F1082" s="1720"/>
      <c r="G1082" s="1720"/>
      <c r="H1082" s="1720"/>
    </row>
    <row r="1083" spans="1:8" ht="15" customHeight="1">
      <c r="A1083" s="1720"/>
      <c r="B1083" s="1720"/>
      <c r="C1083" s="1720"/>
      <c r="D1083" s="1720"/>
      <c r="E1083" s="1720"/>
      <c r="F1083" s="1720"/>
      <c r="G1083" s="1720"/>
      <c r="H1083" s="1720"/>
    </row>
    <row r="1084" spans="1:8" ht="15" customHeight="1">
      <c r="A1084" s="1720"/>
      <c r="B1084" s="1720"/>
      <c r="C1084" s="1720"/>
      <c r="D1084" s="1720"/>
      <c r="E1084" s="1720"/>
      <c r="F1084" s="1720"/>
      <c r="G1084" s="1720"/>
      <c r="H1084" s="1720"/>
    </row>
    <row r="1085" spans="1:8" ht="15" customHeight="1">
      <c r="A1085" s="1720"/>
      <c r="B1085" s="1720"/>
      <c r="C1085" s="1720"/>
      <c r="D1085" s="1720"/>
      <c r="E1085" s="1720"/>
      <c r="F1085" s="1720"/>
      <c r="G1085" s="1720"/>
      <c r="H1085" s="1720"/>
    </row>
    <row r="1086" spans="1:8" ht="15" customHeight="1">
      <c r="A1086" s="1720"/>
      <c r="B1086" s="1720"/>
      <c r="C1086" s="1720"/>
      <c r="D1086" s="1720"/>
      <c r="E1086" s="1720"/>
      <c r="F1086" s="1720"/>
      <c r="G1086" s="1720"/>
      <c r="H1086" s="1720"/>
    </row>
    <row r="1087" spans="1:8" ht="15" customHeight="1">
      <c r="A1087" s="1720"/>
      <c r="B1087" s="1720"/>
      <c r="C1087" s="1720"/>
      <c r="D1087" s="1720"/>
      <c r="E1087" s="1720"/>
      <c r="F1087" s="1720"/>
      <c r="G1087" s="1720"/>
      <c r="H1087" s="1720"/>
    </row>
    <row r="1088" spans="1:8" ht="15" customHeight="1">
      <c r="A1088" s="1720"/>
      <c r="B1088" s="1720"/>
      <c r="C1088" s="1720"/>
      <c r="D1088" s="1720"/>
      <c r="E1088" s="1720"/>
      <c r="F1088" s="1720"/>
      <c r="G1088" s="1720"/>
      <c r="H1088" s="1720"/>
    </row>
    <row r="1089" spans="1:8" ht="15" customHeight="1">
      <c r="A1089" s="1720"/>
      <c r="B1089" s="1720"/>
      <c r="C1089" s="1720"/>
      <c r="D1089" s="1720"/>
      <c r="E1089" s="1720"/>
      <c r="F1089" s="1720"/>
      <c r="G1089" s="1720"/>
      <c r="H1089" s="1720"/>
    </row>
    <row r="1090" spans="1:8" ht="15" customHeight="1">
      <c r="A1090" s="1720"/>
      <c r="B1090" s="1720"/>
      <c r="C1090" s="1720"/>
      <c r="D1090" s="1720"/>
      <c r="E1090" s="1720"/>
      <c r="F1090" s="1720"/>
      <c r="G1090" s="1720"/>
      <c r="H1090" s="1720"/>
    </row>
    <row r="1091" spans="1:8" ht="15" customHeight="1">
      <c r="A1091" s="1720"/>
      <c r="B1091" s="1720"/>
      <c r="C1091" s="1720"/>
      <c r="D1091" s="1720"/>
      <c r="E1091" s="1720"/>
      <c r="F1091" s="1720"/>
      <c r="G1091" s="1720"/>
      <c r="H1091" s="1720"/>
    </row>
    <row r="1092" spans="1:8" ht="15" customHeight="1">
      <c r="A1092" s="1720"/>
      <c r="B1092" s="1720"/>
      <c r="C1092" s="1720"/>
      <c r="D1092" s="1720"/>
      <c r="E1092" s="1720"/>
      <c r="F1092" s="1720"/>
      <c r="G1092" s="1720"/>
      <c r="H1092" s="1720"/>
    </row>
    <row r="1093" spans="1:8" ht="15" customHeight="1">
      <c r="A1093" s="1720"/>
      <c r="B1093" s="1720"/>
      <c r="C1093" s="1720"/>
      <c r="D1093" s="1720"/>
      <c r="E1093" s="1720"/>
      <c r="F1093" s="1720"/>
      <c r="G1093" s="1720"/>
      <c r="H1093" s="1720"/>
    </row>
    <row r="1094" spans="1:8" ht="15" customHeight="1">
      <c r="A1094" s="1720"/>
      <c r="B1094" s="1720"/>
      <c r="C1094" s="1720"/>
      <c r="D1094" s="1720"/>
      <c r="E1094" s="1720"/>
      <c r="F1094" s="1720"/>
      <c r="G1094" s="1720"/>
      <c r="H1094" s="1720"/>
    </row>
    <row r="1095" spans="1:8" ht="15" customHeight="1">
      <c r="A1095" s="1720"/>
      <c r="B1095" s="1720"/>
      <c r="C1095" s="1720"/>
      <c r="D1095" s="1720"/>
      <c r="E1095" s="1720"/>
      <c r="F1095" s="1720"/>
      <c r="G1095" s="1720"/>
      <c r="H1095" s="1720"/>
    </row>
    <row r="1096" spans="1:8" ht="15" customHeight="1">
      <c r="A1096" s="1720"/>
      <c r="B1096" s="1720"/>
      <c r="C1096" s="1720"/>
      <c r="D1096" s="1720"/>
      <c r="E1096" s="1720"/>
      <c r="F1096" s="1720"/>
      <c r="G1096" s="1720"/>
      <c r="H1096" s="1720"/>
    </row>
    <row r="1097" spans="1:8" ht="15" customHeight="1">
      <c r="A1097" s="1720"/>
      <c r="B1097" s="1720"/>
      <c r="C1097" s="1720"/>
      <c r="D1097" s="1720"/>
      <c r="E1097" s="1720"/>
      <c r="F1097" s="1720"/>
      <c r="G1097" s="1720"/>
      <c r="H1097" s="1720"/>
    </row>
    <row r="1098" spans="1:8" ht="15" customHeight="1">
      <c r="A1098" s="1720"/>
      <c r="B1098" s="1720"/>
      <c r="C1098" s="1720"/>
      <c r="D1098" s="1720"/>
      <c r="E1098" s="1720"/>
      <c r="F1098" s="1720"/>
      <c r="G1098" s="1720"/>
      <c r="H1098" s="1720"/>
    </row>
    <row r="1099" spans="1:8" ht="15" customHeight="1">
      <c r="A1099" s="1720"/>
      <c r="B1099" s="1720"/>
      <c r="C1099" s="1720"/>
      <c r="D1099" s="1720"/>
      <c r="E1099" s="1720"/>
      <c r="F1099" s="1720"/>
      <c r="G1099" s="1720"/>
      <c r="H1099" s="1720"/>
    </row>
    <row r="1100" spans="1:8" ht="15" customHeight="1">
      <c r="A1100" s="1720"/>
      <c r="B1100" s="1720"/>
      <c r="C1100" s="1720"/>
      <c r="D1100" s="1720"/>
      <c r="E1100" s="1720"/>
      <c r="F1100" s="1720"/>
      <c r="G1100" s="1720"/>
      <c r="H1100" s="1720"/>
    </row>
    <row r="1101" spans="1:8" ht="15" customHeight="1">
      <c r="A1101" s="1720"/>
      <c r="B1101" s="1720"/>
      <c r="C1101" s="1720"/>
      <c r="D1101" s="1720"/>
      <c r="E1101" s="1720"/>
      <c r="F1101" s="1720"/>
      <c r="G1101" s="1720"/>
      <c r="H1101" s="1720"/>
    </row>
    <row r="1102" spans="1:8" ht="15" customHeight="1">
      <c r="A1102" s="1720"/>
      <c r="B1102" s="1720"/>
      <c r="C1102" s="1720"/>
      <c r="D1102" s="1720"/>
      <c r="E1102" s="1720"/>
      <c r="F1102" s="1720"/>
      <c r="G1102" s="1720"/>
      <c r="H1102" s="1720"/>
    </row>
    <row r="1103" spans="1:8" ht="15" customHeight="1">
      <c r="A1103" s="1720"/>
      <c r="B1103" s="1720"/>
      <c r="C1103" s="1720"/>
      <c r="D1103" s="1720"/>
      <c r="E1103" s="1720"/>
      <c r="F1103" s="1720"/>
      <c r="G1103" s="1720"/>
      <c r="H1103" s="1720"/>
    </row>
    <row r="1104" spans="1:8" ht="15" customHeight="1">
      <c r="A1104" s="1720"/>
      <c r="B1104" s="1720"/>
      <c r="C1104" s="1720"/>
      <c r="D1104" s="1720"/>
      <c r="E1104" s="1720"/>
      <c r="F1104" s="1720"/>
      <c r="G1104" s="1720"/>
      <c r="H1104" s="1720"/>
    </row>
    <row r="1105" spans="1:8" ht="15" customHeight="1">
      <c r="A1105" s="1720"/>
      <c r="B1105" s="1720"/>
      <c r="C1105" s="1720"/>
      <c r="D1105" s="1720"/>
      <c r="E1105" s="1720"/>
      <c r="F1105" s="1720"/>
      <c r="G1105" s="1720"/>
      <c r="H1105" s="1720"/>
    </row>
    <row r="1106" spans="1:8" ht="15" customHeight="1">
      <c r="A1106" s="1720"/>
      <c r="B1106" s="1720"/>
      <c r="C1106" s="1720"/>
      <c r="D1106" s="1720"/>
      <c r="E1106" s="1720"/>
      <c r="F1106" s="1720"/>
      <c r="G1106" s="1720"/>
      <c r="H1106" s="1720"/>
    </row>
    <row r="1107" spans="1:8" ht="15" customHeight="1">
      <c r="A1107" s="1720"/>
      <c r="B1107" s="1720"/>
      <c r="C1107" s="1720"/>
      <c r="D1107" s="1720"/>
      <c r="E1107" s="1720"/>
      <c r="F1107" s="1720"/>
      <c r="G1107" s="1720"/>
      <c r="H1107" s="1720"/>
    </row>
    <row r="1108" spans="1:8" ht="15" customHeight="1">
      <c r="A1108" s="1720"/>
      <c r="B1108" s="1720"/>
      <c r="C1108" s="1720"/>
      <c r="D1108" s="1720"/>
      <c r="E1108" s="1720"/>
      <c r="F1108" s="1720"/>
      <c r="G1108" s="1720"/>
      <c r="H1108" s="1720"/>
    </row>
    <row r="1109" spans="1:8" ht="15" customHeight="1">
      <c r="A1109" s="1720"/>
      <c r="B1109" s="1720"/>
      <c r="C1109" s="1720"/>
      <c r="D1109" s="1720"/>
      <c r="E1109" s="1720"/>
      <c r="F1109" s="1720"/>
      <c r="G1109" s="1720"/>
      <c r="H1109" s="1720"/>
    </row>
    <row r="1110" spans="1:8" ht="15" customHeight="1">
      <c r="A1110" s="1720"/>
      <c r="B1110" s="1720"/>
      <c r="C1110" s="1720"/>
      <c r="D1110" s="1720"/>
      <c r="E1110" s="1720"/>
      <c r="F1110" s="1720"/>
      <c r="G1110" s="1720"/>
      <c r="H1110" s="1720"/>
    </row>
    <row r="1111" spans="1:8" ht="15" customHeight="1">
      <c r="A1111" s="1720"/>
      <c r="B1111" s="1720"/>
      <c r="C1111" s="1720"/>
      <c r="D1111" s="1720"/>
      <c r="E1111" s="1720"/>
      <c r="F1111" s="1720"/>
      <c r="G1111" s="1720"/>
      <c r="H1111" s="1720"/>
    </row>
    <row r="1112" spans="1:8" ht="15" customHeight="1">
      <c r="A1112" s="1720"/>
      <c r="B1112" s="1720"/>
      <c r="C1112" s="1720"/>
      <c r="D1112" s="1720"/>
      <c r="E1112" s="1720"/>
      <c r="F1112" s="1720"/>
      <c r="G1112" s="1720"/>
      <c r="H1112" s="1720"/>
    </row>
    <row r="1113" spans="1:8" ht="15" customHeight="1">
      <c r="A1113" s="1720"/>
      <c r="B1113" s="1720"/>
      <c r="C1113" s="1720"/>
      <c r="D1113" s="1720"/>
      <c r="E1113" s="1720"/>
      <c r="F1113" s="1720"/>
      <c r="G1113" s="1720"/>
      <c r="H1113" s="1720"/>
    </row>
    <row r="1114" spans="1:8" ht="15" customHeight="1">
      <c r="A1114" s="1720"/>
      <c r="B1114" s="1720"/>
      <c r="C1114" s="1720"/>
      <c r="D1114" s="1720"/>
      <c r="E1114" s="1720"/>
      <c r="F1114" s="1720"/>
      <c r="G1114" s="1720"/>
      <c r="H1114" s="1720"/>
    </row>
    <row r="1115" spans="1:8" ht="15" customHeight="1">
      <c r="A1115" s="1720"/>
      <c r="B1115" s="1720"/>
      <c r="C1115" s="1720"/>
      <c r="D1115" s="1720"/>
      <c r="E1115" s="1720"/>
      <c r="F1115" s="1720"/>
      <c r="G1115" s="1720"/>
      <c r="H1115" s="1720"/>
    </row>
    <row r="1116" spans="1:8" ht="15" customHeight="1">
      <c r="A1116" s="1720"/>
      <c r="B1116" s="1720"/>
      <c r="C1116" s="1720"/>
      <c r="D1116" s="1720"/>
      <c r="E1116" s="1720"/>
      <c r="F1116" s="1720"/>
      <c r="G1116" s="1720"/>
      <c r="H1116" s="1720"/>
    </row>
    <row r="1117" spans="1:8" ht="15" customHeight="1">
      <c r="A1117" s="1720"/>
      <c r="B1117" s="1720"/>
      <c r="C1117" s="1720"/>
      <c r="D1117" s="1720"/>
      <c r="E1117" s="1720"/>
      <c r="F1117" s="1720"/>
      <c r="G1117" s="1720"/>
      <c r="H1117" s="1720"/>
    </row>
    <row r="1118" spans="1:8" ht="15" customHeight="1">
      <c r="A1118" s="1720"/>
      <c r="B1118" s="1720"/>
      <c r="C1118" s="1720"/>
      <c r="D1118" s="1720"/>
      <c r="E1118" s="1720"/>
      <c r="F1118" s="1720"/>
      <c r="G1118" s="1720"/>
      <c r="H1118" s="1720"/>
    </row>
    <row r="1119" spans="1:8" ht="15" customHeight="1">
      <c r="A1119" s="1720"/>
      <c r="B1119" s="1720"/>
      <c r="C1119" s="1720"/>
      <c r="D1119" s="1720"/>
      <c r="E1119" s="1720"/>
      <c r="F1119" s="1720"/>
      <c r="G1119" s="1720"/>
      <c r="H1119" s="1720"/>
    </row>
    <row r="1120" spans="1:8" ht="15" customHeight="1">
      <c r="A1120" s="1720"/>
      <c r="B1120" s="1720"/>
      <c r="C1120" s="1720"/>
      <c r="D1120" s="1720"/>
      <c r="E1120" s="1720"/>
      <c r="F1120" s="1720"/>
      <c r="G1120" s="1720"/>
      <c r="H1120" s="1720"/>
    </row>
    <row r="1121" spans="1:8" ht="15" customHeight="1">
      <c r="A1121" s="1720"/>
      <c r="B1121" s="1720"/>
      <c r="C1121" s="1720"/>
      <c r="D1121" s="1720"/>
      <c r="E1121" s="1720"/>
      <c r="F1121" s="1720"/>
      <c r="G1121" s="1720"/>
      <c r="H1121" s="1720"/>
    </row>
    <row r="1122" spans="1:8" ht="15" customHeight="1">
      <c r="A1122" s="1720"/>
      <c r="B1122" s="1720"/>
      <c r="C1122" s="1720"/>
      <c r="D1122" s="1720"/>
      <c r="E1122" s="1720"/>
      <c r="F1122" s="1720"/>
      <c r="G1122" s="1720"/>
      <c r="H1122" s="1720"/>
    </row>
    <row r="1123" spans="1:8" ht="15" customHeight="1">
      <c r="A1123" s="1720"/>
      <c r="B1123" s="1720"/>
      <c r="C1123" s="1720"/>
      <c r="D1123" s="1720"/>
      <c r="E1123" s="1720"/>
      <c r="F1123" s="1720"/>
      <c r="G1123" s="1720"/>
      <c r="H1123" s="1720"/>
    </row>
    <row r="1124" spans="1:8" ht="15" customHeight="1">
      <c r="A1124" s="1720"/>
      <c r="B1124" s="1720"/>
      <c r="C1124" s="1720"/>
      <c r="D1124" s="1720"/>
      <c r="E1124" s="1720"/>
      <c r="F1124" s="1720"/>
      <c r="G1124" s="1720"/>
      <c r="H1124" s="1720"/>
    </row>
    <row r="1125" spans="1:8" ht="15" customHeight="1">
      <c r="A1125" s="1720"/>
      <c r="B1125" s="1720"/>
      <c r="C1125" s="1720"/>
      <c r="D1125" s="1720"/>
      <c r="E1125" s="1720"/>
      <c r="F1125" s="1720"/>
      <c r="G1125" s="1720"/>
      <c r="H1125" s="1720"/>
    </row>
    <row r="1126" spans="1:8" ht="15" customHeight="1">
      <c r="A1126" s="1720"/>
      <c r="B1126" s="1720"/>
      <c r="C1126" s="1720"/>
      <c r="D1126" s="1720"/>
      <c r="E1126" s="1720"/>
      <c r="F1126" s="1720"/>
      <c r="G1126" s="1720"/>
      <c r="H1126" s="1720"/>
    </row>
    <row r="1127" spans="1:8" ht="15" customHeight="1">
      <c r="A1127" s="1720"/>
      <c r="B1127" s="1720"/>
      <c r="C1127" s="1720"/>
      <c r="D1127" s="1720"/>
      <c r="E1127" s="1720"/>
      <c r="F1127" s="1720"/>
      <c r="G1127" s="1720"/>
      <c r="H1127" s="1720"/>
    </row>
    <row r="1128" spans="1:8" ht="15" customHeight="1">
      <c r="A1128" s="1720"/>
      <c r="B1128" s="1720"/>
      <c r="C1128" s="1720"/>
      <c r="D1128" s="1720"/>
      <c r="E1128" s="1720"/>
      <c r="F1128" s="1720"/>
      <c r="G1128" s="1720"/>
      <c r="H1128" s="1720"/>
    </row>
    <row r="1129" spans="1:8" ht="15" customHeight="1">
      <c r="A1129" s="1720"/>
      <c r="B1129" s="1720"/>
      <c r="C1129" s="1720"/>
      <c r="D1129" s="1720"/>
      <c r="E1129" s="1720"/>
      <c r="F1129" s="1720"/>
      <c r="G1129" s="1720"/>
      <c r="H1129" s="1720"/>
    </row>
    <row r="1130" spans="1:8" ht="15" customHeight="1">
      <c r="A1130" s="1720"/>
      <c r="B1130" s="1720"/>
      <c r="C1130" s="1720"/>
      <c r="D1130" s="1720"/>
      <c r="E1130" s="1720"/>
      <c r="F1130" s="1720"/>
      <c r="G1130" s="1720"/>
      <c r="H1130" s="1720"/>
    </row>
    <row r="1131" spans="1:8" ht="15" customHeight="1">
      <c r="A1131" s="1720"/>
      <c r="B1131" s="1720"/>
      <c r="C1131" s="1720"/>
      <c r="D1131" s="1720"/>
      <c r="E1131" s="1720"/>
      <c r="F1131" s="1720"/>
      <c r="G1131" s="1720"/>
      <c r="H1131" s="1720"/>
    </row>
    <row r="1132" spans="1:8" ht="15" customHeight="1">
      <c r="A1132" s="1720"/>
      <c r="B1132" s="1720"/>
      <c r="C1132" s="1720"/>
      <c r="D1132" s="1720"/>
      <c r="E1132" s="1720"/>
      <c r="F1132" s="1720"/>
      <c r="G1132" s="1720"/>
      <c r="H1132" s="1720"/>
    </row>
    <row r="1133" spans="1:8" ht="15" customHeight="1">
      <c r="A1133" s="1720"/>
      <c r="B1133" s="1720"/>
      <c r="C1133" s="1720"/>
      <c r="D1133" s="1720"/>
      <c r="E1133" s="1720"/>
      <c r="F1133" s="1720"/>
      <c r="G1133" s="1720"/>
      <c r="H1133" s="1720"/>
    </row>
    <row r="1134" spans="1:8" ht="15" customHeight="1">
      <c r="A1134" s="1720"/>
      <c r="B1134" s="1720"/>
      <c r="C1134" s="1720"/>
      <c r="D1134" s="1720"/>
      <c r="E1134" s="1720"/>
      <c r="F1134" s="1720"/>
      <c r="G1134" s="1720"/>
      <c r="H1134" s="1720"/>
    </row>
    <row r="1135" spans="1:8" ht="15" customHeight="1">
      <c r="A1135" s="1720"/>
      <c r="B1135" s="1720"/>
      <c r="C1135" s="1720"/>
      <c r="D1135" s="1720"/>
      <c r="E1135" s="1720"/>
      <c r="F1135" s="1720"/>
      <c r="G1135" s="1720"/>
      <c r="H1135" s="1720"/>
    </row>
    <row r="1136" spans="1:8" ht="15" customHeight="1">
      <c r="A1136" s="1720"/>
      <c r="B1136" s="1720"/>
      <c r="C1136" s="1720"/>
      <c r="D1136" s="1720"/>
      <c r="E1136" s="1720"/>
      <c r="F1136" s="1720"/>
      <c r="G1136" s="1720"/>
      <c r="H1136" s="1720"/>
    </row>
    <row r="1137" spans="1:8" ht="15" customHeight="1">
      <c r="A1137" s="1720"/>
      <c r="B1137" s="1720"/>
      <c r="C1137" s="1720"/>
      <c r="D1137" s="1720"/>
      <c r="E1137" s="1720"/>
      <c r="F1137" s="1720"/>
      <c r="G1137" s="1720"/>
      <c r="H1137" s="1720"/>
    </row>
    <row r="1138" spans="1:8" ht="15" customHeight="1">
      <c r="A1138" s="1720"/>
      <c r="B1138" s="1720"/>
      <c r="C1138" s="1720"/>
      <c r="D1138" s="1720"/>
      <c r="E1138" s="1720"/>
      <c r="F1138" s="1720"/>
      <c r="G1138" s="1720"/>
      <c r="H1138" s="1720"/>
    </row>
    <row r="1139" spans="1:8" ht="15" customHeight="1">
      <c r="A1139" s="1720"/>
      <c r="B1139" s="1720"/>
      <c r="C1139" s="1720"/>
      <c r="D1139" s="1720"/>
      <c r="E1139" s="1720"/>
      <c r="F1139" s="1720"/>
      <c r="G1139" s="1720"/>
      <c r="H1139" s="1720"/>
    </row>
    <row r="1140" spans="1:8" ht="15" customHeight="1">
      <c r="A1140" s="1720"/>
      <c r="B1140" s="1720"/>
      <c r="C1140" s="1720"/>
      <c r="D1140" s="1720"/>
      <c r="E1140" s="1720"/>
      <c r="F1140" s="1720"/>
      <c r="G1140" s="1720"/>
      <c r="H1140" s="1720"/>
    </row>
    <row r="1141" spans="1:8" ht="15" customHeight="1">
      <c r="A1141" s="1720"/>
      <c r="B1141" s="1720"/>
      <c r="C1141" s="1720"/>
      <c r="D1141" s="1720"/>
      <c r="E1141" s="1720"/>
      <c r="F1141" s="1720"/>
      <c r="G1141" s="1720"/>
      <c r="H1141" s="1720"/>
    </row>
    <row r="1142" spans="1:8" ht="15" customHeight="1">
      <c r="A1142" s="1720"/>
      <c r="B1142" s="1720"/>
      <c r="C1142" s="1720"/>
      <c r="D1142" s="1720"/>
      <c r="E1142" s="1720"/>
      <c r="F1142" s="1720"/>
      <c r="G1142" s="1720"/>
      <c r="H1142" s="1720"/>
    </row>
    <row r="1143" spans="1:8" ht="15" customHeight="1">
      <c r="A1143" s="1720"/>
      <c r="B1143" s="1720"/>
      <c r="C1143" s="1720"/>
      <c r="D1143" s="1720"/>
      <c r="E1143" s="1720"/>
      <c r="F1143" s="1720"/>
      <c r="G1143" s="1720"/>
      <c r="H1143" s="1720"/>
    </row>
    <row r="1144" spans="1:8" ht="15" customHeight="1">
      <c r="A1144" s="1720"/>
      <c r="B1144" s="1720"/>
      <c r="C1144" s="1720"/>
      <c r="D1144" s="1720"/>
      <c r="E1144" s="1720"/>
      <c r="F1144" s="1720"/>
      <c r="G1144" s="1720"/>
      <c r="H1144" s="1720"/>
    </row>
    <row r="1145" spans="1:8" ht="15" customHeight="1">
      <c r="A1145" s="1720"/>
      <c r="B1145" s="1720"/>
      <c r="C1145" s="1720"/>
      <c r="D1145" s="1720"/>
      <c r="E1145" s="1720"/>
      <c r="F1145" s="1720"/>
      <c r="G1145" s="1720"/>
      <c r="H1145" s="1720"/>
    </row>
    <row r="1146" spans="1:8" ht="15" customHeight="1">
      <c r="A1146" s="1720"/>
      <c r="B1146" s="1720"/>
      <c r="C1146" s="1720"/>
      <c r="D1146" s="1720"/>
      <c r="E1146" s="1720"/>
      <c r="F1146" s="1720"/>
      <c r="G1146" s="1720"/>
      <c r="H1146" s="1720"/>
    </row>
    <row r="1147" spans="1:8" ht="15" customHeight="1">
      <c r="A1147" s="1720"/>
      <c r="B1147" s="1720"/>
      <c r="C1147" s="1720"/>
      <c r="D1147" s="1720"/>
      <c r="E1147" s="1720"/>
      <c r="F1147" s="1720"/>
      <c r="G1147" s="1720"/>
      <c r="H1147" s="1720"/>
    </row>
    <row r="1148" spans="1:8" ht="15" customHeight="1">
      <c r="A1148" s="1720"/>
      <c r="B1148" s="1720"/>
      <c r="C1148" s="1720"/>
      <c r="D1148" s="1720"/>
      <c r="E1148" s="1720"/>
      <c r="F1148" s="1720"/>
      <c r="G1148" s="1720"/>
      <c r="H1148" s="1720"/>
    </row>
    <row r="1149" spans="1:8" ht="15" customHeight="1">
      <c r="A1149" s="1720"/>
      <c r="B1149" s="1720"/>
      <c r="C1149" s="1720"/>
      <c r="D1149" s="1720"/>
      <c r="E1149" s="1720"/>
      <c r="F1149" s="1720"/>
      <c r="G1149" s="1720"/>
      <c r="H1149" s="1720"/>
    </row>
    <row r="1150" spans="1:8" ht="15" customHeight="1">
      <c r="A1150" s="1720"/>
      <c r="B1150" s="1720"/>
      <c r="C1150" s="1720"/>
      <c r="D1150" s="1720"/>
      <c r="E1150" s="1720"/>
      <c r="F1150" s="1720"/>
      <c r="G1150" s="1720"/>
      <c r="H1150" s="1720"/>
    </row>
    <row r="1151" spans="1:8" ht="15" customHeight="1">
      <c r="A1151" s="1720"/>
      <c r="B1151" s="1720"/>
      <c r="C1151" s="1720"/>
      <c r="D1151" s="1720"/>
      <c r="E1151" s="1720"/>
      <c r="F1151" s="1720"/>
      <c r="G1151" s="1720"/>
      <c r="H1151" s="1720"/>
    </row>
    <row r="1152" spans="1:8" ht="15" customHeight="1">
      <c r="A1152" s="1720"/>
      <c r="B1152" s="1720"/>
      <c r="C1152" s="1720"/>
      <c r="D1152" s="1720"/>
      <c r="E1152" s="1720"/>
      <c r="F1152" s="1720"/>
      <c r="G1152" s="1720"/>
      <c r="H1152" s="1720"/>
    </row>
    <row r="1153" spans="1:8" ht="15" customHeight="1">
      <c r="A1153" s="1720"/>
      <c r="B1153" s="1720"/>
      <c r="C1153" s="1720"/>
      <c r="D1153" s="1720"/>
      <c r="E1153" s="1720"/>
      <c r="F1153" s="1720"/>
      <c r="G1153" s="1720"/>
      <c r="H1153" s="1720"/>
    </row>
    <row r="1154" spans="1:8" ht="15" customHeight="1">
      <c r="A1154" s="1720"/>
      <c r="B1154" s="1720"/>
      <c r="C1154" s="1720"/>
      <c r="D1154" s="1720"/>
      <c r="E1154" s="1720"/>
      <c r="F1154" s="1720"/>
      <c r="G1154" s="1720"/>
      <c r="H1154" s="1720"/>
    </row>
    <row r="1155" spans="1:8" ht="15" customHeight="1">
      <c r="A1155" s="1720"/>
      <c r="B1155" s="1720"/>
      <c r="C1155" s="1720"/>
      <c r="D1155" s="1720"/>
      <c r="E1155" s="1720"/>
      <c r="F1155" s="1720"/>
      <c r="G1155" s="1720"/>
      <c r="H1155" s="1720"/>
    </row>
    <row r="1156" spans="1:8" ht="15" customHeight="1">
      <c r="A1156" s="1720"/>
      <c r="B1156" s="1720"/>
      <c r="C1156" s="1720"/>
      <c r="D1156" s="1720"/>
      <c r="E1156" s="1720"/>
      <c r="F1156" s="1720"/>
      <c r="G1156" s="1720"/>
      <c r="H1156" s="1720"/>
    </row>
    <row r="1157" spans="1:8" ht="15" customHeight="1">
      <c r="A1157" s="1720"/>
      <c r="B1157" s="1720"/>
      <c r="C1157" s="1720"/>
      <c r="D1157" s="1720"/>
      <c r="E1157" s="1720"/>
      <c r="F1157" s="1720"/>
      <c r="G1157" s="1720"/>
      <c r="H1157" s="1720"/>
    </row>
    <row r="1158" spans="1:8" ht="15" customHeight="1">
      <c r="A1158" s="1720"/>
      <c r="B1158" s="1720"/>
      <c r="C1158" s="1720"/>
      <c r="D1158" s="1720"/>
      <c r="E1158" s="1720"/>
      <c r="F1158" s="1720"/>
      <c r="G1158" s="1720"/>
      <c r="H1158" s="1720"/>
    </row>
    <row r="1159" spans="1:8" ht="15" customHeight="1">
      <c r="A1159" s="1720"/>
      <c r="B1159" s="1720"/>
      <c r="C1159" s="1720"/>
      <c r="D1159" s="1720"/>
      <c r="E1159" s="1720"/>
      <c r="F1159" s="1720"/>
      <c r="G1159" s="1720"/>
      <c r="H1159" s="1720"/>
    </row>
    <row r="1160" spans="1:8" ht="15" customHeight="1">
      <c r="A1160" s="1720"/>
      <c r="B1160" s="1720"/>
      <c r="C1160" s="1720"/>
      <c r="D1160" s="1720"/>
      <c r="E1160" s="1720"/>
      <c r="F1160" s="1720"/>
      <c r="G1160" s="1720"/>
      <c r="H1160" s="1720"/>
    </row>
    <row r="1161" spans="1:8" ht="15" customHeight="1">
      <c r="A1161" s="1720"/>
      <c r="B1161" s="1720"/>
      <c r="C1161" s="1720"/>
      <c r="D1161" s="1720"/>
      <c r="E1161" s="1720"/>
      <c r="F1161" s="1720"/>
      <c r="G1161" s="1720"/>
      <c r="H1161" s="1720"/>
    </row>
    <row r="1162" spans="1:8" ht="15" customHeight="1">
      <c r="A1162" s="1720"/>
      <c r="B1162" s="1720"/>
      <c r="C1162" s="1720"/>
      <c r="D1162" s="1720"/>
      <c r="E1162" s="1720"/>
      <c r="F1162" s="1720"/>
      <c r="G1162" s="1720"/>
      <c r="H1162" s="1720"/>
    </row>
    <row r="1163" spans="1:8" ht="15" customHeight="1">
      <c r="A1163" s="1720"/>
      <c r="B1163" s="1720"/>
      <c r="C1163" s="1720"/>
      <c r="D1163" s="1720"/>
      <c r="E1163" s="1720"/>
      <c r="F1163" s="1720"/>
      <c r="G1163" s="1720"/>
      <c r="H1163" s="1720"/>
    </row>
    <row r="1164" spans="1:8" ht="15" customHeight="1">
      <c r="A1164" s="1720"/>
      <c r="B1164" s="1720"/>
      <c r="C1164" s="1720"/>
      <c r="D1164" s="1720"/>
      <c r="E1164" s="1720"/>
      <c r="F1164" s="1720"/>
      <c r="G1164" s="1720"/>
      <c r="H1164" s="1720"/>
    </row>
    <row r="1165" spans="1:8" ht="15" customHeight="1">
      <c r="A1165" s="1720"/>
      <c r="B1165" s="1720"/>
      <c r="C1165" s="1720"/>
      <c r="D1165" s="1720"/>
      <c r="E1165" s="1720"/>
      <c r="F1165" s="1720"/>
      <c r="G1165" s="1720"/>
      <c r="H1165" s="1720"/>
    </row>
    <row r="1166" spans="1:8" ht="15" customHeight="1">
      <c r="A1166" s="1720"/>
      <c r="B1166" s="1720"/>
      <c r="C1166" s="1720"/>
      <c r="D1166" s="1720"/>
      <c r="E1166" s="1720"/>
      <c r="F1166" s="1720"/>
      <c r="G1166" s="1720"/>
      <c r="H1166" s="1720"/>
    </row>
    <row r="1167" spans="1:8" ht="15" customHeight="1">
      <c r="A1167" s="1720"/>
      <c r="B1167" s="1720"/>
      <c r="C1167" s="1720"/>
      <c r="D1167" s="1720"/>
      <c r="E1167" s="1720"/>
      <c r="F1167" s="1720"/>
      <c r="G1167" s="1720"/>
      <c r="H1167" s="1720"/>
    </row>
    <row r="1168" spans="1:8" ht="15" customHeight="1">
      <c r="A1168" s="1720"/>
      <c r="B1168" s="1720"/>
      <c r="C1168" s="1720"/>
      <c r="D1168" s="1720"/>
      <c r="E1168" s="1720"/>
      <c r="F1168" s="1720"/>
      <c r="G1168" s="1720"/>
      <c r="H1168" s="1720"/>
    </row>
    <row r="1169" spans="1:8" ht="15" customHeight="1">
      <c r="A1169" s="1720"/>
      <c r="B1169" s="1720"/>
      <c r="C1169" s="1720"/>
      <c r="D1169" s="1720"/>
      <c r="E1169" s="1720"/>
      <c r="F1169" s="1720"/>
      <c r="G1169" s="1720"/>
      <c r="H1169" s="1720"/>
    </row>
    <row r="1170" spans="1:8" ht="15" customHeight="1">
      <c r="A1170" s="1720"/>
      <c r="B1170" s="1720"/>
      <c r="C1170" s="1720"/>
      <c r="D1170" s="1720"/>
      <c r="E1170" s="1720"/>
      <c r="F1170" s="1720"/>
      <c r="G1170" s="1720"/>
      <c r="H1170" s="1720"/>
    </row>
    <row r="1171" spans="1:8" ht="15" customHeight="1">
      <c r="A1171" s="1720"/>
      <c r="B1171" s="1720"/>
      <c r="C1171" s="1720"/>
      <c r="D1171" s="1720"/>
      <c r="E1171" s="1720"/>
      <c r="F1171" s="1720"/>
      <c r="G1171" s="1720"/>
      <c r="H1171" s="1720"/>
    </row>
    <row r="1172" spans="1:8" ht="15" customHeight="1">
      <c r="A1172" s="1720"/>
      <c r="B1172" s="1720"/>
      <c r="C1172" s="1720"/>
      <c r="D1172" s="1720"/>
      <c r="E1172" s="1720"/>
      <c r="F1172" s="1720"/>
      <c r="G1172" s="1720"/>
      <c r="H1172" s="1720"/>
    </row>
    <row r="1173" spans="1:8" ht="15" customHeight="1">
      <c r="A1173" s="1720"/>
      <c r="B1173" s="1720"/>
      <c r="C1173" s="1720"/>
      <c r="D1173" s="1720"/>
      <c r="E1173" s="1720"/>
      <c r="F1173" s="1720"/>
      <c r="G1173" s="1720"/>
      <c r="H1173" s="1720"/>
    </row>
    <row r="1174" spans="1:8" ht="15" customHeight="1">
      <c r="A1174" s="1720"/>
      <c r="B1174" s="1720"/>
      <c r="C1174" s="1720"/>
      <c r="D1174" s="1720"/>
      <c r="E1174" s="1720"/>
      <c r="F1174" s="1720"/>
      <c r="G1174" s="1720"/>
      <c r="H1174" s="1720"/>
    </row>
    <row r="1175" spans="1:8" ht="15" customHeight="1">
      <c r="A1175" s="1720"/>
      <c r="B1175" s="1720"/>
      <c r="C1175" s="1720"/>
      <c r="D1175" s="1720"/>
      <c r="E1175" s="1720"/>
      <c r="F1175" s="1720"/>
      <c r="G1175" s="1720"/>
      <c r="H1175" s="1720"/>
    </row>
    <row r="1176" spans="1:8" ht="15" customHeight="1">
      <c r="A1176" s="1720"/>
      <c r="B1176" s="1720"/>
      <c r="C1176" s="1720"/>
      <c r="D1176" s="1720"/>
      <c r="E1176" s="1720"/>
      <c r="F1176" s="1720"/>
      <c r="G1176" s="1720"/>
      <c r="H1176" s="1720"/>
    </row>
    <row r="1177" spans="1:8" ht="15" customHeight="1">
      <c r="A1177" s="1720"/>
      <c r="B1177" s="1720"/>
      <c r="C1177" s="1720"/>
      <c r="D1177" s="1720"/>
      <c r="E1177" s="1720"/>
      <c r="F1177" s="1720"/>
      <c r="G1177" s="1720"/>
      <c r="H1177" s="1720"/>
    </row>
    <row r="1178" spans="1:8" ht="15" customHeight="1">
      <c r="A1178" s="1720"/>
      <c r="B1178" s="1720"/>
      <c r="C1178" s="1720"/>
      <c r="D1178" s="1720"/>
      <c r="E1178" s="1720"/>
      <c r="F1178" s="1720"/>
      <c r="G1178" s="1720"/>
      <c r="H1178" s="1720"/>
    </row>
    <row r="1179" spans="1:8" ht="15" customHeight="1">
      <c r="A1179" s="1720"/>
      <c r="B1179" s="1720"/>
      <c r="C1179" s="1720"/>
      <c r="D1179" s="1720"/>
      <c r="E1179" s="1720"/>
      <c r="F1179" s="1720"/>
      <c r="G1179" s="1720"/>
      <c r="H1179" s="1720"/>
    </row>
    <row r="1180" spans="1:8" ht="15" customHeight="1">
      <c r="A1180" s="1720"/>
      <c r="B1180" s="1720"/>
      <c r="C1180" s="1720"/>
      <c r="D1180" s="1720"/>
      <c r="E1180" s="1720"/>
      <c r="F1180" s="1720"/>
      <c r="G1180" s="1720"/>
      <c r="H1180" s="1720"/>
    </row>
    <row r="1181" spans="1:8" ht="15" customHeight="1">
      <c r="A1181" s="1720"/>
      <c r="B1181" s="1720"/>
      <c r="C1181" s="1720"/>
      <c r="D1181" s="1720"/>
      <c r="E1181" s="1720"/>
      <c r="F1181" s="1720"/>
      <c r="G1181" s="1720"/>
      <c r="H1181" s="1720"/>
    </row>
    <row r="1182" spans="1:8" ht="15" customHeight="1">
      <c r="A1182" s="1720"/>
      <c r="B1182" s="1720"/>
      <c r="C1182" s="1720"/>
      <c r="D1182" s="1720"/>
      <c r="E1182" s="1720"/>
      <c r="F1182" s="1720"/>
      <c r="G1182" s="1720"/>
      <c r="H1182" s="1720"/>
    </row>
    <row r="1183" spans="1:8" ht="15" customHeight="1">
      <c r="A1183" s="1720"/>
      <c r="B1183" s="1720"/>
      <c r="C1183" s="1720"/>
      <c r="D1183" s="1720"/>
      <c r="E1183" s="1720"/>
      <c r="F1183" s="1720"/>
      <c r="G1183" s="1720"/>
      <c r="H1183" s="1720"/>
    </row>
    <row r="1184" spans="1:8" ht="15" customHeight="1">
      <c r="A1184" s="1720"/>
      <c r="B1184" s="1720"/>
      <c r="C1184" s="1720"/>
      <c r="D1184" s="1720"/>
      <c r="E1184" s="1720"/>
      <c r="F1184" s="1720"/>
      <c r="G1184" s="1720"/>
      <c r="H1184" s="1720"/>
    </row>
    <row r="1185" spans="1:8" ht="15" customHeight="1">
      <c r="A1185" s="1720"/>
      <c r="B1185" s="1720"/>
      <c r="C1185" s="1720"/>
      <c r="D1185" s="1720"/>
      <c r="E1185" s="1720"/>
      <c r="F1185" s="1720"/>
      <c r="G1185" s="1720"/>
      <c r="H1185" s="1720"/>
    </row>
    <row r="1186" spans="1:8" ht="15" customHeight="1">
      <c r="A1186" s="1720"/>
      <c r="B1186" s="1720"/>
      <c r="C1186" s="1720"/>
      <c r="D1186" s="1720"/>
      <c r="E1186" s="1720"/>
      <c r="F1186" s="1720"/>
      <c r="G1186" s="1720"/>
      <c r="H1186" s="1720"/>
    </row>
    <row r="1187" spans="1:8" ht="15" customHeight="1">
      <c r="A1187" s="1720"/>
      <c r="B1187" s="1720"/>
      <c r="C1187" s="1720"/>
      <c r="D1187" s="1720"/>
      <c r="E1187" s="1720"/>
      <c r="F1187" s="1720"/>
      <c r="G1187" s="1720"/>
      <c r="H1187" s="1720"/>
    </row>
    <row r="1188" spans="1:8" ht="15" customHeight="1">
      <c r="A1188" s="1720"/>
      <c r="B1188" s="1720"/>
      <c r="C1188" s="1720"/>
      <c r="D1188" s="1720"/>
      <c r="E1188" s="1720"/>
      <c r="F1188" s="1720"/>
      <c r="G1188" s="1720"/>
      <c r="H1188" s="1720"/>
    </row>
    <row r="1189" spans="1:8" ht="15" customHeight="1">
      <c r="A1189" s="1720"/>
      <c r="B1189" s="1720"/>
      <c r="C1189" s="1720"/>
      <c r="D1189" s="1720"/>
      <c r="E1189" s="1720"/>
      <c r="F1189" s="1720"/>
      <c r="G1189" s="1720"/>
      <c r="H1189" s="1720"/>
    </row>
    <row r="1190" spans="1:8" ht="15" customHeight="1">
      <c r="A1190" s="1720"/>
      <c r="B1190" s="1720"/>
      <c r="C1190" s="1720"/>
      <c r="D1190" s="1720"/>
      <c r="E1190" s="1720"/>
      <c r="F1190" s="1720"/>
      <c r="G1190" s="1720"/>
      <c r="H1190" s="1720"/>
    </row>
    <row r="1191" spans="1:8" ht="15" customHeight="1">
      <c r="A1191" s="1720"/>
      <c r="B1191" s="1720"/>
      <c r="C1191" s="1720"/>
      <c r="D1191" s="1720"/>
      <c r="E1191" s="1720"/>
      <c r="F1191" s="1720"/>
      <c r="G1191" s="1720"/>
      <c r="H1191" s="1720"/>
    </row>
    <row r="1192" spans="1:8" ht="15" customHeight="1">
      <c r="A1192" s="1720"/>
      <c r="B1192" s="1720"/>
      <c r="C1192" s="1720"/>
      <c r="D1192" s="1720"/>
      <c r="E1192" s="1720"/>
      <c r="F1192" s="1720"/>
      <c r="G1192" s="1720"/>
      <c r="H1192" s="1720"/>
    </row>
    <row r="1193" spans="1:8" ht="15" customHeight="1">
      <c r="A1193" s="1720"/>
      <c r="B1193" s="1720"/>
      <c r="C1193" s="1720"/>
      <c r="D1193" s="1720"/>
      <c r="E1193" s="1720"/>
      <c r="F1193" s="1720"/>
      <c r="G1193" s="1720"/>
      <c r="H1193" s="1720"/>
    </row>
    <row r="1194" spans="1:8" ht="15" customHeight="1">
      <c r="A1194" s="1720"/>
      <c r="B1194" s="1720"/>
      <c r="C1194" s="1720"/>
      <c r="D1194" s="1720"/>
      <c r="E1194" s="1720"/>
      <c r="F1194" s="1720"/>
      <c r="G1194" s="1720"/>
      <c r="H1194" s="1720"/>
    </row>
    <row r="1195" spans="1:8" ht="15" customHeight="1">
      <c r="A1195" s="1720"/>
      <c r="B1195" s="1720"/>
      <c r="C1195" s="1720"/>
      <c r="D1195" s="1720"/>
      <c r="E1195" s="1720"/>
      <c r="F1195" s="1720"/>
      <c r="G1195" s="1720"/>
      <c r="H1195" s="1720"/>
    </row>
    <row r="1196" spans="1:8" ht="15" customHeight="1">
      <c r="A1196" s="1720"/>
      <c r="B1196" s="1720"/>
      <c r="C1196" s="1720"/>
      <c r="D1196" s="1720"/>
      <c r="E1196" s="1720"/>
      <c r="F1196" s="1720"/>
      <c r="G1196" s="1720"/>
      <c r="H1196" s="1720"/>
    </row>
    <row r="1197" spans="1:8" ht="15" customHeight="1">
      <c r="A1197" s="1720"/>
      <c r="B1197" s="1720"/>
      <c r="C1197" s="1720"/>
      <c r="D1197" s="1720"/>
      <c r="E1197" s="1720"/>
      <c r="F1197" s="1720"/>
      <c r="G1197" s="1720"/>
      <c r="H1197" s="1720"/>
    </row>
    <row r="1198" spans="1:8" ht="15" customHeight="1">
      <c r="A1198" s="1720"/>
      <c r="B1198" s="1720"/>
      <c r="C1198" s="1720"/>
      <c r="D1198" s="1720"/>
      <c r="E1198" s="1720"/>
      <c r="F1198" s="1720"/>
      <c r="G1198" s="1720"/>
      <c r="H1198" s="1720"/>
    </row>
    <row r="1199" spans="1:8" ht="15" customHeight="1">
      <c r="A1199" s="1720"/>
      <c r="B1199" s="1720"/>
      <c r="C1199" s="1720"/>
      <c r="D1199" s="1720"/>
      <c r="E1199" s="1720"/>
      <c r="F1199" s="1720"/>
      <c r="G1199" s="1720"/>
      <c r="H1199" s="1720"/>
    </row>
    <row r="1200" spans="1:8" ht="15" customHeight="1">
      <c r="A1200" s="1720"/>
      <c r="B1200" s="1720"/>
      <c r="C1200" s="1720"/>
      <c r="D1200" s="1720"/>
      <c r="E1200" s="1720"/>
      <c r="F1200" s="1720"/>
      <c r="G1200" s="1720"/>
      <c r="H1200" s="1720"/>
    </row>
    <row r="1201" spans="1:8" ht="15" customHeight="1">
      <c r="A1201" s="1720"/>
      <c r="B1201" s="1720"/>
      <c r="C1201" s="1720"/>
      <c r="D1201" s="1720"/>
      <c r="E1201" s="1720"/>
      <c r="F1201" s="1720"/>
      <c r="G1201" s="1720"/>
      <c r="H1201" s="1720"/>
    </row>
    <row r="1202" spans="1:8" ht="15" customHeight="1">
      <c r="A1202" s="1720"/>
      <c r="B1202" s="1720"/>
      <c r="C1202" s="1720"/>
      <c r="D1202" s="1720"/>
      <c r="E1202" s="1720"/>
      <c r="F1202" s="1720"/>
      <c r="G1202" s="1720"/>
      <c r="H1202" s="1720"/>
    </row>
    <row r="1203" spans="1:8" ht="15" customHeight="1">
      <c r="A1203" s="1720"/>
      <c r="B1203" s="1720"/>
      <c r="C1203" s="1720"/>
      <c r="D1203" s="1720"/>
      <c r="E1203" s="1720"/>
      <c r="F1203" s="1720"/>
      <c r="G1203" s="1720"/>
      <c r="H1203" s="1720"/>
    </row>
    <row r="1204" spans="1:8" ht="15" customHeight="1">
      <c r="A1204" s="1720"/>
      <c r="B1204" s="1720"/>
      <c r="C1204" s="1720"/>
      <c r="D1204" s="1720"/>
      <c r="E1204" s="1720"/>
      <c r="F1204" s="1720"/>
      <c r="G1204" s="1720"/>
      <c r="H1204" s="1720"/>
    </row>
    <row r="1205" spans="1:8" ht="15" customHeight="1">
      <c r="A1205" s="1720"/>
      <c r="B1205" s="1720"/>
      <c r="C1205" s="1720"/>
      <c r="D1205" s="1720"/>
      <c r="E1205" s="1720"/>
      <c r="F1205" s="1720"/>
      <c r="G1205" s="1720"/>
      <c r="H1205" s="1720"/>
    </row>
    <row r="1206" spans="1:8" ht="15" customHeight="1">
      <c r="A1206" s="1720"/>
      <c r="B1206" s="1720"/>
      <c r="C1206" s="1720"/>
      <c r="D1206" s="1720"/>
      <c r="E1206" s="1720"/>
      <c r="F1206" s="1720"/>
      <c r="G1206" s="1720"/>
      <c r="H1206" s="1720"/>
    </row>
    <row r="1207" spans="1:8" ht="15" customHeight="1">
      <c r="A1207" s="1720"/>
      <c r="B1207" s="1720"/>
      <c r="C1207" s="1720"/>
      <c r="D1207" s="1720"/>
      <c r="E1207" s="1720"/>
      <c r="F1207" s="1720"/>
      <c r="G1207" s="1720"/>
      <c r="H1207" s="1720"/>
    </row>
    <row r="1208" spans="1:8" ht="15" customHeight="1">
      <c r="A1208" s="1720"/>
      <c r="B1208" s="1720"/>
      <c r="C1208" s="1720"/>
      <c r="D1208" s="1720"/>
      <c r="E1208" s="1720"/>
      <c r="F1208" s="1720"/>
      <c r="G1208" s="1720"/>
      <c r="H1208" s="1720"/>
    </row>
    <row r="1209" spans="1:8" ht="15" customHeight="1">
      <c r="A1209" s="1720"/>
      <c r="B1209" s="1720"/>
      <c r="C1209" s="1720"/>
      <c r="D1209" s="1720"/>
      <c r="E1209" s="1720"/>
      <c r="F1209" s="1720"/>
      <c r="G1209" s="1720"/>
      <c r="H1209" s="1720"/>
    </row>
    <row r="1210" spans="1:8" ht="15" customHeight="1">
      <c r="A1210" s="1720"/>
      <c r="B1210" s="1720"/>
      <c r="C1210" s="1720"/>
      <c r="D1210" s="1720"/>
      <c r="E1210" s="1720"/>
      <c r="F1210" s="1720"/>
      <c r="G1210" s="1720"/>
      <c r="H1210" s="1720"/>
    </row>
    <row r="1211" spans="1:8" ht="15" customHeight="1">
      <c r="A1211" s="1720"/>
      <c r="B1211" s="1720"/>
      <c r="C1211" s="1720"/>
      <c r="D1211" s="1720"/>
      <c r="E1211" s="1720"/>
      <c r="F1211" s="1720"/>
      <c r="G1211" s="1720"/>
      <c r="H1211" s="1720"/>
    </row>
    <row r="1212" spans="1:8" ht="15" customHeight="1">
      <c r="A1212" s="1720"/>
      <c r="B1212" s="1720"/>
      <c r="C1212" s="1720"/>
      <c r="D1212" s="1720"/>
      <c r="E1212" s="1720"/>
      <c r="F1212" s="1720"/>
      <c r="G1212" s="1720"/>
      <c r="H1212" s="1720"/>
    </row>
    <row r="1213" spans="1:8" ht="15" customHeight="1">
      <c r="A1213" s="1720"/>
      <c r="B1213" s="1720"/>
      <c r="C1213" s="1720"/>
      <c r="D1213" s="1720"/>
      <c r="E1213" s="1720"/>
      <c r="F1213" s="1720"/>
      <c r="G1213" s="1720"/>
      <c r="H1213" s="1720"/>
    </row>
    <row r="1214" spans="1:8" ht="15" customHeight="1">
      <c r="A1214" s="1720"/>
      <c r="B1214" s="1720"/>
      <c r="C1214" s="1720"/>
      <c r="D1214" s="1720"/>
      <c r="E1214" s="1720"/>
      <c r="F1214" s="1720"/>
      <c r="G1214" s="1720"/>
      <c r="H1214" s="1720"/>
    </row>
    <row r="1215" spans="1:8" ht="15" customHeight="1">
      <c r="A1215" s="1720"/>
      <c r="B1215" s="1720"/>
      <c r="C1215" s="1720"/>
      <c r="D1215" s="1720"/>
      <c r="E1215" s="1720"/>
      <c r="F1215" s="1720"/>
      <c r="G1215" s="1720"/>
      <c r="H1215" s="1720"/>
    </row>
    <row r="1216" spans="1:8" ht="15" customHeight="1">
      <c r="A1216" s="1720"/>
      <c r="B1216" s="1720"/>
      <c r="C1216" s="1720"/>
      <c r="D1216" s="1720"/>
      <c r="E1216" s="1720"/>
      <c r="F1216" s="1720"/>
      <c r="G1216" s="1720"/>
      <c r="H1216" s="1720"/>
    </row>
    <row r="1217" spans="1:8" ht="15" customHeight="1">
      <c r="A1217" s="1720"/>
      <c r="B1217" s="1720"/>
      <c r="C1217" s="1720"/>
      <c r="D1217" s="1720"/>
      <c r="E1217" s="1720"/>
      <c r="F1217" s="1720"/>
      <c r="G1217" s="1720"/>
      <c r="H1217" s="1720"/>
    </row>
    <row r="1218" spans="1:8" ht="15" customHeight="1">
      <c r="A1218" s="1720"/>
      <c r="B1218" s="1720"/>
      <c r="C1218" s="1720"/>
      <c r="D1218" s="1720"/>
      <c r="E1218" s="1720"/>
      <c r="F1218" s="1720"/>
      <c r="G1218" s="1720"/>
      <c r="H1218" s="1720"/>
    </row>
    <row r="1219" spans="1:8" ht="15" customHeight="1">
      <c r="A1219" s="1720"/>
      <c r="B1219" s="1720"/>
      <c r="C1219" s="1720"/>
      <c r="D1219" s="1720"/>
      <c r="E1219" s="1720"/>
      <c r="F1219" s="1720"/>
      <c r="G1219" s="1720"/>
      <c r="H1219" s="1720"/>
    </row>
    <row r="1220" spans="1:8" ht="15" customHeight="1">
      <c r="A1220" s="1720"/>
      <c r="B1220" s="1720"/>
      <c r="C1220" s="1720"/>
      <c r="D1220" s="1720"/>
      <c r="E1220" s="1720"/>
      <c r="F1220" s="1720"/>
      <c r="G1220" s="1720"/>
      <c r="H1220" s="1720"/>
    </row>
    <row r="1221" spans="1:8" ht="15" customHeight="1">
      <c r="A1221" s="1720"/>
      <c r="B1221" s="1720"/>
      <c r="C1221" s="1720"/>
      <c r="D1221" s="1720"/>
      <c r="E1221" s="1720"/>
      <c r="F1221" s="1720"/>
      <c r="G1221" s="1720"/>
      <c r="H1221" s="1720"/>
    </row>
    <row r="1222" spans="1:8" ht="15" customHeight="1">
      <c r="A1222" s="1720"/>
      <c r="B1222" s="1720"/>
      <c r="C1222" s="1720"/>
      <c r="D1222" s="1720"/>
      <c r="E1222" s="1720"/>
      <c r="F1222" s="1720"/>
      <c r="G1222" s="1720"/>
      <c r="H1222" s="1720"/>
    </row>
    <row r="1223" spans="1:8" ht="15" customHeight="1">
      <c r="A1223" s="1720"/>
      <c r="B1223" s="1720"/>
      <c r="C1223" s="1720"/>
      <c r="D1223" s="1720"/>
      <c r="E1223" s="1720"/>
      <c r="F1223" s="1720"/>
      <c r="G1223" s="1720"/>
      <c r="H1223" s="1720"/>
    </row>
    <row r="1224" spans="1:8" ht="15" customHeight="1">
      <c r="A1224" s="1720"/>
      <c r="B1224" s="1720"/>
      <c r="C1224" s="1720"/>
      <c r="D1224" s="1720"/>
      <c r="E1224" s="1720"/>
      <c r="F1224" s="1720"/>
      <c r="G1224" s="1720"/>
      <c r="H1224" s="1720"/>
    </row>
    <row r="1225" spans="1:8" ht="15" customHeight="1">
      <c r="A1225" s="1720"/>
      <c r="B1225" s="1720"/>
      <c r="C1225" s="1720"/>
      <c r="D1225" s="1720"/>
      <c r="E1225" s="1720"/>
      <c r="F1225" s="1720"/>
      <c r="G1225" s="1720"/>
      <c r="H1225" s="1720"/>
    </row>
    <row r="1226" spans="1:8" ht="15" customHeight="1">
      <c r="A1226" s="1720"/>
      <c r="B1226" s="1720"/>
      <c r="C1226" s="1720"/>
      <c r="D1226" s="1720"/>
      <c r="E1226" s="1720"/>
      <c r="F1226" s="1720"/>
      <c r="G1226" s="1720"/>
      <c r="H1226" s="1720"/>
    </row>
    <row r="1227" spans="1:8" ht="15" customHeight="1">
      <c r="A1227" s="1720"/>
      <c r="B1227" s="1720"/>
      <c r="C1227" s="1720"/>
      <c r="D1227" s="1720"/>
      <c r="E1227" s="1720"/>
      <c r="F1227" s="1720"/>
      <c r="G1227" s="1720"/>
      <c r="H1227" s="1720"/>
    </row>
    <row r="1228" spans="1:8" ht="15" customHeight="1">
      <c r="A1228" s="1720"/>
      <c r="B1228" s="1720"/>
      <c r="C1228" s="1720"/>
      <c r="D1228" s="1720"/>
      <c r="E1228" s="1720"/>
      <c r="F1228" s="1720"/>
      <c r="G1228" s="1720"/>
      <c r="H1228" s="1720"/>
    </row>
    <row r="1229" spans="1:8" ht="15" customHeight="1">
      <c r="A1229" s="1720"/>
      <c r="B1229" s="1720"/>
      <c r="C1229" s="1720"/>
      <c r="D1229" s="1720"/>
      <c r="E1229" s="1720"/>
      <c r="F1229" s="1720"/>
      <c r="G1229" s="1720"/>
      <c r="H1229" s="1720"/>
    </row>
    <row r="1230" spans="1:8" ht="15" customHeight="1">
      <c r="A1230" s="1720"/>
      <c r="B1230" s="1720"/>
      <c r="C1230" s="1720"/>
      <c r="D1230" s="1720"/>
      <c r="E1230" s="1720"/>
      <c r="F1230" s="1720"/>
      <c r="G1230" s="1720"/>
      <c r="H1230" s="1720"/>
    </row>
    <row r="1231" spans="1:8" ht="15" customHeight="1">
      <c r="A1231" s="1720"/>
      <c r="B1231" s="1720"/>
      <c r="C1231" s="1720"/>
      <c r="D1231" s="1720"/>
      <c r="E1231" s="1720"/>
      <c r="F1231" s="1720"/>
      <c r="G1231" s="1720"/>
      <c r="H1231" s="1720"/>
    </row>
    <row r="1232" spans="1:8" ht="15" customHeight="1">
      <c r="A1232" s="1720"/>
      <c r="B1232" s="1720"/>
      <c r="C1232" s="1720"/>
      <c r="D1232" s="1720"/>
      <c r="E1232" s="1720"/>
      <c r="F1232" s="1720"/>
      <c r="G1232" s="1720"/>
      <c r="H1232" s="1720"/>
    </row>
    <row r="1233" spans="1:8" ht="15" customHeight="1">
      <c r="A1233" s="1720"/>
      <c r="B1233" s="1720"/>
      <c r="C1233" s="1720"/>
      <c r="D1233" s="1720"/>
      <c r="E1233" s="1720"/>
      <c r="F1233" s="1720"/>
      <c r="G1233" s="1720"/>
      <c r="H1233" s="1720"/>
    </row>
    <row r="1234" spans="1:8" ht="15" customHeight="1">
      <c r="A1234" s="1720"/>
      <c r="B1234" s="1720"/>
      <c r="C1234" s="1720"/>
      <c r="D1234" s="1720"/>
      <c r="E1234" s="1720"/>
      <c r="F1234" s="1720"/>
      <c r="G1234" s="1720"/>
      <c r="H1234" s="1720"/>
    </row>
    <row r="1235" spans="1:8" ht="15" customHeight="1">
      <c r="A1235" s="1720"/>
      <c r="B1235" s="1720"/>
      <c r="C1235" s="1720"/>
      <c r="D1235" s="1720"/>
      <c r="E1235" s="1720"/>
      <c r="F1235" s="1720"/>
      <c r="G1235" s="1720"/>
      <c r="H1235" s="1720"/>
    </row>
    <row r="1236" spans="1:8" ht="15" customHeight="1">
      <c r="A1236" s="1720"/>
      <c r="B1236" s="1720"/>
      <c r="C1236" s="1720"/>
      <c r="D1236" s="1720"/>
      <c r="E1236" s="1720"/>
      <c r="F1236" s="1720"/>
      <c r="G1236" s="1720"/>
      <c r="H1236" s="1720"/>
    </row>
    <row r="1237" spans="1:8" ht="15" customHeight="1">
      <c r="A1237" s="1720"/>
      <c r="B1237" s="1720"/>
      <c r="C1237" s="1720"/>
      <c r="D1237" s="1720"/>
      <c r="E1237" s="1720"/>
      <c r="F1237" s="1720"/>
      <c r="G1237" s="1720"/>
      <c r="H1237" s="1720"/>
    </row>
    <row r="1238" spans="1:8" ht="15" customHeight="1">
      <c r="A1238" s="1720"/>
      <c r="B1238" s="1720"/>
      <c r="C1238" s="1720"/>
      <c r="D1238" s="1720"/>
      <c r="E1238" s="1720"/>
      <c r="F1238" s="1720"/>
      <c r="G1238" s="1720"/>
      <c r="H1238" s="1720"/>
    </row>
    <row r="1239" spans="1:8" ht="15" customHeight="1">
      <c r="A1239" s="1720"/>
      <c r="B1239" s="1720"/>
      <c r="C1239" s="1720"/>
      <c r="D1239" s="1720"/>
      <c r="E1239" s="1720"/>
      <c r="F1239" s="1720"/>
      <c r="G1239" s="1720"/>
      <c r="H1239" s="1720"/>
    </row>
    <row r="1240" spans="1:8" ht="15" customHeight="1">
      <c r="A1240" s="1720"/>
      <c r="B1240" s="1720"/>
      <c r="C1240" s="1720"/>
      <c r="D1240" s="1720"/>
      <c r="E1240" s="1720"/>
      <c r="F1240" s="1720"/>
      <c r="G1240" s="1720"/>
      <c r="H1240" s="1720"/>
    </row>
    <row r="1241" spans="1:8" ht="15" customHeight="1">
      <c r="A1241" s="1720"/>
      <c r="B1241" s="1720"/>
      <c r="C1241" s="1720"/>
      <c r="D1241" s="1720"/>
      <c r="E1241" s="1720"/>
      <c r="F1241" s="1720"/>
      <c r="G1241" s="1720"/>
      <c r="H1241" s="1720"/>
    </row>
    <row r="1242" spans="1:8" ht="15" customHeight="1">
      <c r="A1242" s="1720"/>
      <c r="B1242" s="1720"/>
      <c r="C1242" s="1720"/>
      <c r="D1242" s="1720"/>
      <c r="E1242" s="1720"/>
      <c r="F1242" s="1720"/>
      <c r="G1242" s="1720"/>
      <c r="H1242" s="1720"/>
    </row>
    <row r="1243" spans="1:8" ht="15" customHeight="1">
      <c r="A1243" s="1720"/>
      <c r="B1243" s="1720"/>
      <c r="C1243" s="1720"/>
      <c r="D1243" s="1720"/>
      <c r="E1243" s="1720"/>
      <c r="F1243" s="1720"/>
      <c r="G1243" s="1720"/>
      <c r="H1243" s="1720"/>
    </row>
    <row r="1244" spans="1:8" ht="15" customHeight="1">
      <c r="A1244" s="1720"/>
      <c r="B1244" s="1720"/>
      <c r="C1244" s="1720"/>
      <c r="D1244" s="1720"/>
      <c r="E1244" s="1720"/>
      <c r="F1244" s="1720"/>
      <c r="G1244" s="1720"/>
      <c r="H1244" s="1720"/>
    </row>
    <row r="1245" spans="1:8" ht="15" customHeight="1">
      <c r="A1245" s="1720"/>
      <c r="B1245" s="1720"/>
      <c r="C1245" s="1720"/>
      <c r="D1245" s="1720"/>
      <c r="E1245" s="1720"/>
      <c r="F1245" s="1720"/>
      <c r="G1245" s="1720"/>
      <c r="H1245" s="1720"/>
    </row>
    <row r="1246" spans="1:8" ht="15" customHeight="1">
      <c r="A1246" s="1720"/>
      <c r="B1246" s="1720"/>
      <c r="C1246" s="1720"/>
      <c r="D1246" s="1720"/>
      <c r="E1246" s="1720"/>
      <c r="F1246" s="1720"/>
      <c r="G1246" s="1720"/>
      <c r="H1246" s="1720"/>
    </row>
    <row r="1247" spans="1:8" ht="15" customHeight="1">
      <c r="A1247" s="1720"/>
      <c r="B1247" s="1720"/>
      <c r="C1247" s="1720"/>
      <c r="D1247" s="1720"/>
      <c r="E1247" s="1720"/>
      <c r="F1247" s="1720"/>
      <c r="G1247" s="1720"/>
      <c r="H1247" s="1720"/>
    </row>
    <row r="1248" spans="1:8" ht="15" customHeight="1">
      <c r="A1248" s="1720"/>
      <c r="B1248" s="1720"/>
      <c r="C1248" s="1720"/>
      <c r="D1248" s="1720"/>
      <c r="E1248" s="1720"/>
      <c r="F1248" s="1720"/>
      <c r="G1248" s="1720"/>
      <c r="H1248" s="1720"/>
    </row>
    <row r="1249" spans="1:8" ht="15" customHeight="1">
      <c r="A1249" s="1720"/>
      <c r="B1249" s="1720"/>
      <c r="C1249" s="1720"/>
      <c r="D1249" s="1720"/>
      <c r="E1249" s="1720"/>
      <c r="F1249" s="1720"/>
      <c r="G1249" s="1720"/>
      <c r="H1249" s="1720"/>
    </row>
    <row r="1250" spans="1:8" ht="15" customHeight="1">
      <c r="A1250" s="1720"/>
      <c r="B1250" s="1720"/>
      <c r="C1250" s="1720"/>
      <c r="D1250" s="1720"/>
      <c r="E1250" s="1720"/>
      <c r="F1250" s="1720"/>
      <c r="G1250" s="1720"/>
      <c r="H1250" s="1720"/>
    </row>
    <row r="1251" spans="1:8" ht="15" customHeight="1">
      <c r="A1251" s="1720"/>
      <c r="B1251" s="1720"/>
      <c r="C1251" s="1720"/>
      <c r="D1251" s="1720"/>
      <c r="E1251" s="1720"/>
      <c r="F1251" s="1720"/>
      <c r="G1251" s="1720"/>
      <c r="H1251" s="1720"/>
    </row>
    <row r="1252" spans="1:8" ht="15" customHeight="1">
      <c r="A1252" s="1720"/>
      <c r="B1252" s="1720"/>
      <c r="C1252" s="1720"/>
      <c r="D1252" s="1720"/>
      <c r="E1252" s="1720"/>
      <c r="F1252" s="1720"/>
      <c r="G1252" s="1720"/>
      <c r="H1252" s="1720"/>
    </row>
    <row r="1253" spans="1:8" ht="15" customHeight="1">
      <c r="A1253" s="1720"/>
      <c r="B1253" s="1720"/>
      <c r="C1253" s="1720"/>
      <c r="D1253" s="1720"/>
      <c r="E1253" s="1720"/>
      <c r="F1253" s="1720"/>
      <c r="G1253" s="1720"/>
      <c r="H1253" s="1720"/>
    </row>
    <row r="1254" spans="1:8" ht="15" customHeight="1">
      <c r="A1254" s="1720"/>
      <c r="B1254" s="1720"/>
      <c r="C1254" s="1720"/>
      <c r="D1254" s="1720"/>
      <c r="E1254" s="1720"/>
      <c r="F1254" s="1720"/>
      <c r="G1254" s="1720"/>
      <c r="H1254" s="1720"/>
    </row>
    <row r="1255" spans="1:8" ht="15" customHeight="1">
      <c r="A1255" s="1720"/>
      <c r="B1255" s="1720"/>
      <c r="C1255" s="1720"/>
      <c r="D1255" s="1720"/>
      <c r="E1255" s="1720"/>
      <c r="F1255" s="1720"/>
      <c r="G1255" s="1720"/>
      <c r="H1255" s="1720"/>
    </row>
    <row r="1256" spans="1:8" ht="15" customHeight="1">
      <c r="A1256" s="1720"/>
      <c r="B1256" s="1720"/>
      <c r="C1256" s="1720"/>
      <c r="D1256" s="1720"/>
      <c r="E1256" s="1720"/>
      <c r="F1256" s="1720"/>
      <c r="G1256" s="1720"/>
      <c r="H1256" s="1720"/>
    </row>
    <row r="1257" spans="1:8" ht="15" customHeight="1">
      <c r="A1257" s="1720"/>
      <c r="B1257" s="1720"/>
      <c r="C1257" s="1720"/>
      <c r="D1257" s="1720"/>
      <c r="E1257" s="1720"/>
      <c r="F1257" s="1720"/>
      <c r="G1257" s="1720"/>
      <c r="H1257" s="1720"/>
    </row>
    <row r="1258" spans="1:8" ht="15" customHeight="1">
      <c r="A1258" s="1720"/>
      <c r="B1258" s="1720"/>
      <c r="C1258" s="1720"/>
      <c r="D1258" s="1720"/>
      <c r="E1258" s="1720"/>
      <c r="F1258" s="1720"/>
      <c r="G1258" s="1720"/>
      <c r="H1258" s="1720"/>
    </row>
    <row r="1259" spans="1:8" ht="15" customHeight="1">
      <c r="A1259" s="1720"/>
      <c r="B1259" s="1720"/>
      <c r="C1259" s="1720"/>
      <c r="D1259" s="1720"/>
      <c r="E1259" s="1720"/>
      <c r="F1259" s="1720"/>
      <c r="G1259" s="1720"/>
      <c r="H1259" s="1720"/>
    </row>
    <row r="1260" spans="1:8" ht="15" customHeight="1">
      <c r="A1260" s="1720"/>
      <c r="B1260" s="1720"/>
      <c r="C1260" s="1720"/>
      <c r="D1260" s="1720"/>
      <c r="E1260" s="1720"/>
      <c r="F1260" s="1720"/>
      <c r="G1260" s="1720"/>
      <c r="H1260" s="1720"/>
    </row>
    <row r="1261" spans="1:8" ht="15" customHeight="1">
      <c r="A1261" s="1720"/>
      <c r="B1261" s="1720"/>
      <c r="C1261" s="1720"/>
      <c r="D1261" s="1720"/>
      <c r="E1261" s="1720"/>
      <c r="F1261" s="1720"/>
      <c r="G1261" s="1720"/>
      <c r="H1261" s="1720"/>
    </row>
    <row r="1262" spans="1:8" ht="15" customHeight="1">
      <c r="A1262" s="1720"/>
      <c r="B1262" s="1720"/>
      <c r="C1262" s="1720"/>
      <c r="D1262" s="1720"/>
      <c r="E1262" s="1720"/>
      <c r="F1262" s="1720"/>
      <c r="G1262" s="1720"/>
      <c r="H1262" s="1720"/>
    </row>
    <row r="1263" spans="1:8" ht="15" customHeight="1">
      <c r="A1263" s="1720"/>
      <c r="B1263" s="1720"/>
      <c r="C1263" s="1720"/>
      <c r="D1263" s="1720"/>
      <c r="E1263" s="1720"/>
      <c r="F1263" s="1720"/>
      <c r="G1263" s="1720"/>
      <c r="H1263" s="1720"/>
    </row>
    <row r="1264" spans="1:8" ht="15" customHeight="1">
      <c r="A1264" s="1720"/>
      <c r="B1264" s="1720"/>
      <c r="C1264" s="1720"/>
      <c r="D1264" s="1720"/>
      <c r="E1264" s="1720"/>
      <c r="F1264" s="1720"/>
      <c r="G1264" s="1720"/>
      <c r="H1264" s="1720"/>
    </row>
    <row r="1265" spans="1:8" ht="15" customHeight="1">
      <c r="A1265" s="1720"/>
      <c r="B1265" s="1720"/>
      <c r="C1265" s="1720"/>
      <c r="D1265" s="1720"/>
      <c r="E1265" s="1720"/>
      <c r="F1265" s="1720"/>
      <c r="G1265" s="1720"/>
      <c r="H1265" s="1720"/>
    </row>
    <row r="1266" spans="1:8" ht="15" customHeight="1">
      <c r="A1266" s="1720"/>
      <c r="B1266" s="1720"/>
      <c r="C1266" s="1720"/>
      <c r="D1266" s="1720"/>
      <c r="E1266" s="1720"/>
      <c r="F1266" s="1720"/>
      <c r="G1266" s="1720"/>
      <c r="H1266" s="1720"/>
    </row>
    <row r="1267" spans="1:8" ht="15" customHeight="1">
      <c r="A1267" s="1720"/>
      <c r="B1267" s="1720"/>
      <c r="C1267" s="1720"/>
      <c r="D1267" s="1720"/>
      <c r="E1267" s="1720"/>
      <c r="F1267" s="1720"/>
      <c r="G1267" s="1720"/>
      <c r="H1267" s="1720"/>
    </row>
    <row r="1268" spans="1:8" ht="15" customHeight="1">
      <c r="A1268" s="1720"/>
      <c r="B1268" s="1720"/>
      <c r="C1268" s="1720"/>
      <c r="D1268" s="1720"/>
      <c r="E1268" s="1720"/>
      <c r="F1268" s="1720"/>
      <c r="G1268" s="1720"/>
      <c r="H1268" s="1720"/>
    </row>
    <row r="1269" spans="1:8" ht="15" customHeight="1">
      <c r="A1269" s="1720"/>
      <c r="B1269" s="1720"/>
      <c r="C1269" s="1720"/>
      <c r="D1269" s="1720"/>
      <c r="E1269" s="1720"/>
      <c r="F1269" s="1720"/>
      <c r="G1269" s="1720"/>
      <c r="H1269" s="1720"/>
    </row>
    <row r="1270" spans="1:8" ht="15" customHeight="1">
      <c r="A1270" s="1720"/>
      <c r="B1270" s="1720"/>
      <c r="C1270" s="1720"/>
      <c r="D1270" s="1720"/>
      <c r="E1270" s="1720"/>
      <c r="F1270" s="1720"/>
      <c r="G1270" s="1720"/>
      <c r="H1270" s="1720"/>
    </row>
    <row r="1271" spans="1:8" ht="15" customHeight="1">
      <c r="A1271" s="1720"/>
      <c r="B1271" s="1720"/>
      <c r="C1271" s="1720"/>
      <c r="D1271" s="1720"/>
      <c r="E1271" s="1720"/>
      <c r="F1271" s="1720"/>
      <c r="G1271" s="1720"/>
      <c r="H1271" s="1720"/>
    </row>
    <row r="1272" spans="1:8" ht="15" customHeight="1">
      <c r="A1272" s="1720"/>
      <c r="B1272" s="1720"/>
      <c r="C1272" s="1720"/>
      <c r="D1272" s="1720"/>
      <c r="E1272" s="1720"/>
      <c r="F1272" s="1720"/>
      <c r="G1272" s="1720"/>
      <c r="H1272" s="1720"/>
    </row>
    <row r="1273" spans="1:8" ht="15" customHeight="1">
      <c r="A1273" s="1720"/>
      <c r="B1273" s="1720"/>
      <c r="C1273" s="1720"/>
      <c r="D1273" s="1720"/>
      <c r="E1273" s="1720"/>
      <c r="F1273" s="1720"/>
      <c r="G1273" s="1720"/>
      <c r="H1273" s="1720"/>
    </row>
    <row r="1274" spans="1:8" ht="15" customHeight="1">
      <c r="A1274" s="1720"/>
      <c r="B1274" s="1720"/>
      <c r="C1274" s="1720"/>
      <c r="D1274" s="1720"/>
      <c r="E1274" s="1720"/>
      <c r="F1274" s="1720"/>
      <c r="G1274" s="1720"/>
      <c r="H1274" s="1720"/>
    </row>
    <row r="1275" spans="1:8" ht="15" customHeight="1">
      <c r="A1275" s="1720"/>
      <c r="B1275" s="1720"/>
      <c r="C1275" s="1720"/>
      <c r="D1275" s="1720"/>
      <c r="E1275" s="1720"/>
      <c r="F1275" s="1720"/>
      <c r="G1275" s="1720"/>
      <c r="H1275" s="1720"/>
    </row>
    <row r="1276" spans="1:8" ht="15" customHeight="1">
      <c r="A1276" s="1720"/>
      <c r="B1276" s="1720"/>
      <c r="C1276" s="1720"/>
      <c r="D1276" s="1720"/>
      <c r="E1276" s="1720"/>
      <c r="F1276" s="1720"/>
      <c r="G1276" s="1720"/>
      <c r="H1276" s="1720"/>
    </row>
    <row r="1277" spans="1:8" ht="15" customHeight="1">
      <c r="A1277" s="1720"/>
      <c r="B1277" s="1720"/>
      <c r="C1277" s="1720"/>
      <c r="D1277" s="1720"/>
      <c r="E1277" s="1720"/>
      <c r="F1277" s="1720"/>
      <c r="G1277" s="1720"/>
      <c r="H1277" s="1720"/>
    </row>
    <row r="1278" spans="1:8" ht="15" customHeight="1">
      <c r="A1278" s="1720"/>
      <c r="B1278" s="1720"/>
      <c r="C1278" s="1720"/>
      <c r="D1278" s="1720"/>
      <c r="E1278" s="1720"/>
      <c r="F1278" s="1720"/>
      <c r="G1278" s="1720"/>
      <c r="H1278" s="1720"/>
    </row>
    <row r="1279" spans="1:8" ht="15" customHeight="1">
      <c r="A1279" s="1720"/>
      <c r="B1279" s="1720"/>
      <c r="C1279" s="1720"/>
      <c r="D1279" s="1720"/>
      <c r="E1279" s="1720"/>
      <c r="F1279" s="1720"/>
      <c r="G1279" s="1720"/>
      <c r="H1279" s="1720"/>
    </row>
    <row r="1280" spans="1:8" ht="15" customHeight="1">
      <c r="A1280" s="1720"/>
      <c r="B1280" s="1720"/>
      <c r="C1280" s="1720"/>
      <c r="D1280" s="1720"/>
      <c r="E1280" s="1720"/>
      <c r="F1280" s="1720"/>
      <c r="G1280" s="1720"/>
      <c r="H1280" s="1720"/>
    </row>
    <row r="1281" spans="1:8" ht="15" customHeight="1">
      <c r="A1281" s="1720"/>
      <c r="B1281" s="1720"/>
      <c r="C1281" s="1720"/>
      <c r="D1281" s="1720"/>
      <c r="E1281" s="1720"/>
      <c r="F1281" s="1720"/>
      <c r="G1281" s="1720"/>
      <c r="H1281" s="1720"/>
    </row>
    <row r="1282" spans="1:8" ht="15" customHeight="1">
      <c r="A1282" s="1720"/>
      <c r="B1282" s="1720"/>
      <c r="C1282" s="1720"/>
      <c r="D1282" s="1720"/>
      <c r="E1282" s="1720"/>
      <c r="F1282" s="1720"/>
      <c r="G1282" s="1720"/>
      <c r="H1282" s="1720"/>
    </row>
    <row r="1283" spans="1:8" ht="15" customHeight="1">
      <c r="A1283" s="1720"/>
      <c r="B1283" s="1720"/>
      <c r="C1283" s="1720"/>
      <c r="D1283" s="1720"/>
      <c r="E1283" s="1720"/>
      <c r="F1283" s="1720"/>
      <c r="G1283" s="1720"/>
      <c r="H1283" s="1720"/>
    </row>
    <row r="1284" spans="1:8" ht="15" customHeight="1">
      <c r="A1284" s="1720"/>
      <c r="B1284" s="1720"/>
      <c r="C1284" s="1720"/>
      <c r="D1284" s="1720"/>
      <c r="E1284" s="1720"/>
      <c r="F1284" s="1720"/>
      <c r="G1284" s="1720"/>
      <c r="H1284" s="1720"/>
    </row>
    <row r="1285" spans="1:8" ht="15" customHeight="1">
      <c r="A1285" s="1720"/>
      <c r="B1285" s="1720"/>
      <c r="C1285" s="1720"/>
      <c r="D1285" s="1720"/>
      <c r="E1285" s="1720"/>
      <c r="F1285" s="1720"/>
      <c r="G1285" s="1720"/>
      <c r="H1285" s="1720"/>
    </row>
    <row r="1286" spans="1:8" ht="15" customHeight="1">
      <c r="A1286" s="1720"/>
      <c r="B1286" s="1720"/>
      <c r="C1286" s="1720"/>
      <c r="D1286" s="1720"/>
      <c r="E1286" s="1720"/>
      <c r="F1286" s="1720"/>
      <c r="G1286" s="1720"/>
      <c r="H1286" s="1720"/>
    </row>
    <row r="1287" spans="1:8" ht="15" customHeight="1">
      <c r="A1287" s="1720"/>
      <c r="B1287" s="1720"/>
      <c r="C1287" s="1720"/>
      <c r="D1287" s="1720"/>
      <c r="E1287" s="1720"/>
      <c r="F1287" s="1720"/>
      <c r="G1287" s="1720"/>
      <c r="H1287" s="1720"/>
    </row>
    <row r="1288" spans="1:8" ht="15" customHeight="1">
      <c r="A1288" s="1720"/>
      <c r="B1288" s="1720"/>
      <c r="C1288" s="1720"/>
      <c r="D1288" s="1720"/>
      <c r="E1288" s="1720"/>
      <c r="F1288" s="1720"/>
      <c r="G1288" s="1720"/>
      <c r="H1288" s="1720"/>
    </row>
    <row r="1289" spans="1:8" ht="15" customHeight="1">
      <c r="A1289" s="1720"/>
      <c r="B1289" s="1720"/>
      <c r="C1289" s="1720"/>
      <c r="D1289" s="1720"/>
      <c r="E1289" s="1720"/>
      <c r="F1289" s="1720"/>
      <c r="G1289" s="1720"/>
      <c r="H1289" s="1720"/>
    </row>
    <row r="1290" spans="1:8" ht="15" customHeight="1">
      <c r="A1290" s="1720"/>
      <c r="B1290" s="1720"/>
      <c r="C1290" s="1720"/>
      <c r="D1290" s="1720"/>
      <c r="E1290" s="1720"/>
      <c r="F1290" s="1720"/>
      <c r="G1290" s="1720"/>
      <c r="H1290" s="1720"/>
    </row>
    <row r="1291" spans="1:8" ht="15" customHeight="1">
      <c r="A1291" s="1720"/>
      <c r="B1291" s="1720"/>
      <c r="C1291" s="1720"/>
      <c r="D1291" s="1720"/>
      <c r="E1291" s="1720"/>
      <c r="F1291" s="1720"/>
      <c r="G1291" s="1720"/>
      <c r="H1291" s="1720"/>
    </row>
    <row r="1292" spans="1:8" ht="15" customHeight="1">
      <c r="A1292" s="1720"/>
      <c r="B1292" s="1720"/>
      <c r="C1292" s="1720"/>
      <c r="D1292" s="1720"/>
      <c r="E1292" s="1720"/>
      <c r="F1292" s="1720"/>
      <c r="G1292" s="1720"/>
      <c r="H1292" s="1720"/>
    </row>
    <row r="1293" spans="1:8" ht="15" customHeight="1">
      <c r="A1293" s="1720"/>
      <c r="B1293" s="1720"/>
      <c r="C1293" s="1720"/>
      <c r="D1293" s="1720"/>
      <c r="E1293" s="1720"/>
      <c r="F1293" s="1720"/>
      <c r="G1293" s="1720"/>
      <c r="H1293" s="1720"/>
    </row>
    <row r="1294" spans="1:8" ht="15" customHeight="1">
      <c r="A1294" s="1720"/>
      <c r="B1294" s="1720"/>
      <c r="C1294" s="1720"/>
      <c r="D1294" s="1720"/>
      <c r="E1294" s="1720"/>
      <c r="F1294" s="1720"/>
      <c r="G1294" s="1720"/>
      <c r="H1294" s="1720"/>
    </row>
    <row r="1295" spans="1:8" ht="15" customHeight="1">
      <c r="A1295" s="1720"/>
      <c r="B1295" s="1720"/>
      <c r="C1295" s="1720"/>
      <c r="D1295" s="1720"/>
      <c r="E1295" s="1720"/>
      <c r="F1295" s="1720"/>
      <c r="G1295" s="1720"/>
      <c r="H1295" s="1720"/>
    </row>
    <row r="1296" spans="1:8" ht="15" customHeight="1">
      <c r="A1296" s="1720"/>
      <c r="B1296" s="1720"/>
      <c r="C1296" s="1720"/>
      <c r="D1296" s="1720"/>
      <c r="E1296" s="1720"/>
      <c r="F1296" s="1720"/>
      <c r="G1296" s="1720"/>
      <c r="H1296" s="1720"/>
    </row>
    <row r="1297" spans="1:8" ht="15" customHeight="1">
      <c r="A1297" s="1720"/>
      <c r="B1297" s="1720"/>
      <c r="C1297" s="1720"/>
      <c r="D1297" s="1720"/>
      <c r="E1297" s="1720"/>
      <c r="F1297" s="1720"/>
      <c r="G1297" s="1720"/>
      <c r="H1297" s="1720"/>
    </row>
    <row r="1298" spans="1:8" ht="15" customHeight="1">
      <c r="A1298" s="1720"/>
      <c r="B1298" s="1720"/>
      <c r="C1298" s="1720"/>
      <c r="D1298" s="1720"/>
      <c r="E1298" s="1720"/>
      <c r="F1298" s="1720"/>
      <c r="G1298" s="1720"/>
      <c r="H1298" s="1720"/>
    </row>
    <row r="1299" spans="1:8" ht="15" customHeight="1">
      <c r="A1299" s="1720"/>
      <c r="B1299" s="1720"/>
      <c r="C1299" s="1720"/>
      <c r="D1299" s="1720"/>
      <c r="E1299" s="1720"/>
      <c r="F1299" s="1720"/>
      <c r="G1299" s="1720"/>
      <c r="H1299" s="1720"/>
    </row>
    <row r="1300" spans="1:8" ht="15" customHeight="1">
      <c r="A1300" s="1720"/>
      <c r="B1300" s="1720"/>
      <c r="C1300" s="1720"/>
      <c r="D1300" s="1720"/>
      <c r="E1300" s="1720"/>
      <c r="F1300" s="1720"/>
      <c r="G1300" s="1720"/>
      <c r="H1300" s="1720"/>
    </row>
    <row r="1301" spans="1:8" ht="15" customHeight="1">
      <c r="A1301" s="1720"/>
      <c r="B1301" s="1720"/>
      <c r="C1301" s="1720"/>
      <c r="D1301" s="1720"/>
      <c r="E1301" s="1720"/>
      <c r="F1301" s="1720"/>
      <c r="G1301" s="1720"/>
      <c r="H1301" s="1720"/>
    </row>
    <row r="1302" spans="1:8" ht="15" customHeight="1">
      <c r="A1302" s="1720"/>
      <c r="B1302" s="1720"/>
      <c r="C1302" s="1720"/>
      <c r="D1302" s="1720"/>
      <c r="E1302" s="1720"/>
      <c r="F1302" s="1720"/>
      <c r="G1302" s="1720"/>
      <c r="H1302" s="1720"/>
    </row>
    <row r="1303" spans="1:8" ht="15" customHeight="1">
      <c r="A1303" s="1720"/>
      <c r="B1303" s="1720"/>
      <c r="C1303" s="1720"/>
      <c r="D1303" s="1720"/>
      <c r="E1303" s="1720"/>
      <c r="F1303" s="1720"/>
      <c r="G1303" s="1720"/>
      <c r="H1303" s="1720"/>
    </row>
    <row r="1304" spans="1:8" ht="15" customHeight="1">
      <c r="A1304" s="1720"/>
      <c r="B1304" s="1720"/>
      <c r="C1304" s="1720"/>
      <c r="D1304" s="1720"/>
      <c r="E1304" s="1720"/>
      <c r="F1304" s="1720"/>
      <c r="G1304" s="1720"/>
      <c r="H1304" s="1720"/>
    </row>
    <row r="1305" spans="1:8" ht="15" customHeight="1">
      <c r="A1305" s="1720"/>
      <c r="B1305" s="1720"/>
      <c r="C1305" s="1720"/>
      <c r="D1305" s="1720"/>
      <c r="E1305" s="1720"/>
      <c r="F1305" s="1720"/>
      <c r="G1305" s="1720"/>
      <c r="H1305" s="1720"/>
    </row>
    <row r="1306" spans="1:8" ht="15" customHeight="1">
      <c r="A1306" s="1720"/>
      <c r="B1306" s="1720"/>
      <c r="C1306" s="1720"/>
      <c r="D1306" s="1720"/>
      <c r="E1306" s="1720"/>
      <c r="F1306" s="1720"/>
      <c r="G1306" s="1720"/>
      <c r="H1306" s="1720"/>
    </row>
    <row r="1307" spans="1:8" ht="15" customHeight="1">
      <c r="A1307" s="1720"/>
      <c r="B1307" s="1720"/>
      <c r="C1307" s="1720"/>
      <c r="D1307" s="1720"/>
      <c r="E1307" s="1720"/>
      <c r="F1307" s="1720"/>
      <c r="G1307" s="1720"/>
      <c r="H1307" s="1720"/>
    </row>
    <row r="1308" spans="1:8" ht="15" customHeight="1">
      <c r="A1308" s="1720"/>
      <c r="B1308" s="1720"/>
      <c r="C1308" s="1720"/>
      <c r="D1308" s="1720"/>
      <c r="E1308" s="1720"/>
      <c r="F1308" s="1720"/>
      <c r="G1308" s="1720"/>
      <c r="H1308" s="1720"/>
    </row>
    <row r="1309" spans="1:8" ht="15" customHeight="1">
      <c r="A1309" s="1720"/>
      <c r="B1309" s="1720"/>
      <c r="C1309" s="1720"/>
      <c r="D1309" s="1720"/>
      <c r="E1309" s="1720"/>
      <c r="F1309" s="1720"/>
      <c r="G1309" s="1720"/>
      <c r="H1309" s="1720"/>
    </row>
    <row r="1310" spans="1:8" ht="15" customHeight="1">
      <c r="A1310" s="1720"/>
      <c r="B1310" s="1720"/>
      <c r="C1310" s="1720"/>
      <c r="D1310" s="1720"/>
      <c r="E1310" s="1720"/>
      <c r="F1310" s="1720"/>
      <c r="G1310" s="1720"/>
      <c r="H1310" s="1720"/>
    </row>
    <row r="1311" spans="1:8" ht="15" customHeight="1">
      <c r="A1311" s="1720"/>
      <c r="B1311" s="1720"/>
      <c r="C1311" s="1720"/>
      <c r="D1311" s="1720"/>
      <c r="E1311" s="1720"/>
      <c r="F1311" s="1720"/>
      <c r="G1311" s="1720"/>
      <c r="H1311" s="1720"/>
    </row>
    <row r="1312" spans="1:8" ht="15" customHeight="1">
      <c r="A1312" s="1720"/>
      <c r="B1312" s="1720"/>
      <c r="C1312" s="1720"/>
      <c r="D1312" s="1720"/>
      <c r="E1312" s="1720"/>
      <c r="F1312" s="1720"/>
      <c r="G1312" s="1720"/>
      <c r="H1312" s="1720"/>
    </row>
    <row r="1313" spans="1:8" ht="15" customHeight="1">
      <c r="A1313" s="1720"/>
      <c r="B1313" s="1720"/>
      <c r="C1313" s="1720"/>
      <c r="D1313" s="1720"/>
      <c r="E1313" s="1720"/>
      <c r="F1313" s="1720"/>
      <c r="G1313" s="1720"/>
      <c r="H1313" s="1720"/>
    </row>
    <row r="1314" spans="1:8" ht="15" customHeight="1">
      <c r="A1314" s="1720"/>
      <c r="B1314" s="1720"/>
      <c r="C1314" s="1720"/>
      <c r="D1314" s="1720"/>
      <c r="E1314" s="1720"/>
      <c r="F1314" s="1720"/>
      <c r="G1314" s="1720"/>
      <c r="H1314" s="1720"/>
    </row>
    <row r="1315" spans="1:8" ht="15" customHeight="1">
      <c r="A1315" s="1720"/>
      <c r="B1315" s="1720"/>
      <c r="C1315" s="1720"/>
      <c r="D1315" s="1720"/>
      <c r="E1315" s="1720"/>
      <c r="F1315" s="1720"/>
      <c r="G1315" s="1720"/>
      <c r="H1315" s="1720"/>
    </row>
    <row r="1316" spans="1:8" ht="15" customHeight="1">
      <c r="A1316" s="1720"/>
      <c r="B1316" s="1720"/>
      <c r="C1316" s="1720"/>
      <c r="D1316" s="1720"/>
      <c r="E1316" s="1720"/>
      <c r="F1316" s="1720"/>
      <c r="G1316" s="1720"/>
      <c r="H1316" s="1720"/>
    </row>
    <row r="1317" spans="1:8" ht="15" customHeight="1">
      <c r="A1317" s="1720"/>
      <c r="B1317" s="1720"/>
      <c r="C1317" s="1720"/>
      <c r="D1317" s="1720"/>
      <c r="E1317" s="1720"/>
      <c r="F1317" s="1720"/>
      <c r="G1317" s="1720"/>
      <c r="H1317" s="1720"/>
    </row>
    <row r="1318" spans="1:8" ht="15" customHeight="1">
      <c r="A1318" s="1720"/>
      <c r="B1318" s="1720"/>
      <c r="C1318" s="1720"/>
      <c r="D1318" s="1720"/>
      <c r="E1318" s="1720"/>
      <c r="F1318" s="1720"/>
      <c r="G1318" s="1720"/>
      <c r="H1318" s="1720"/>
    </row>
    <row r="1319" spans="1:8" ht="15" customHeight="1">
      <c r="A1319" s="1720"/>
      <c r="B1319" s="1720"/>
      <c r="C1319" s="1720"/>
      <c r="D1319" s="1720"/>
      <c r="E1319" s="1720"/>
      <c r="F1319" s="1720"/>
      <c r="G1319" s="1720"/>
      <c r="H1319" s="1720"/>
    </row>
    <row r="1320" spans="1:8" ht="15" customHeight="1">
      <c r="A1320" s="1720"/>
      <c r="B1320" s="1720"/>
      <c r="C1320" s="1720"/>
      <c r="D1320" s="1720"/>
      <c r="E1320" s="1720"/>
      <c r="F1320" s="1720"/>
      <c r="G1320" s="1720"/>
      <c r="H1320" s="1720"/>
    </row>
    <row r="1321" spans="1:8" ht="15" customHeight="1">
      <c r="A1321" s="1720"/>
      <c r="B1321" s="1720"/>
      <c r="C1321" s="1720"/>
      <c r="D1321" s="1720"/>
      <c r="E1321" s="1720"/>
      <c r="F1321" s="1720"/>
      <c r="G1321" s="1720"/>
      <c r="H1321" s="1720"/>
    </row>
    <row r="1322" spans="1:8" ht="15" customHeight="1">
      <c r="A1322" s="1720"/>
      <c r="B1322" s="1720"/>
      <c r="C1322" s="1720"/>
      <c r="D1322" s="1720"/>
      <c r="E1322" s="1720"/>
      <c r="F1322" s="1720"/>
      <c r="G1322" s="1720"/>
      <c r="H1322" s="1720"/>
    </row>
    <row r="1323" spans="1:8" ht="15" customHeight="1">
      <c r="A1323" s="1720"/>
      <c r="B1323" s="1720"/>
      <c r="C1323" s="1720"/>
      <c r="D1323" s="1720"/>
      <c r="E1323" s="1720"/>
      <c r="F1323" s="1720"/>
      <c r="G1323" s="1720"/>
      <c r="H1323" s="1720"/>
    </row>
    <row r="1324" spans="1:8" ht="15" customHeight="1">
      <c r="A1324" s="1720"/>
      <c r="B1324" s="1720"/>
      <c r="C1324" s="1720"/>
      <c r="D1324" s="1720"/>
      <c r="E1324" s="1720"/>
      <c r="F1324" s="1720"/>
      <c r="G1324" s="1720"/>
      <c r="H1324" s="1720"/>
    </row>
    <row r="1325" spans="1:8" ht="15" customHeight="1">
      <c r="A1325" s="1720"/>
      <c r="B1325" s="1720"/>
      <c r="C1325" s="1720"/>
      <c r="D1325" s="1720"/>
      <c r="E1325" s="1720"/>
      <c r="F1325" s="1720"/>
      <c r="G1325" s="1720"/>
      <c r="H1325" s="1720"/>
    </row>
    <row r="1326" spans="1:8" ht="15" customHeight="1">
      <c r="A1326" s="1720"/>
      <c r="B1326" s="1720"/>
      <c r="C1326" s="1720"/>
      <c r="D1326" s="1720"/>
      <c r="E1326" s="1720"/>
      <c r="F1326" s="1720"/>
      <c r="G1326" s="1720"/>
      <c r="H1326" s="1720"/>
    </row>
    <row r="1327" spans="1:8" ht="15" customHeight="1">
      <c r="A1327" s="1720"/>
      <c r="B1327" s="1720"/>
      <c r="C1327" s="1720"/>
      <c r="D1327" s="1720"/>
      <c r="E1327" s="1720"/>
      <c r="F1327" s="1720"/>
      <c r="G1327" s="1720"/>
      <c r="H1327" s="1720"/>
    </row>
    <row r="1328" spans="1:8" ht="15" customHeight="1">
      <c r="A1328" s="1720"/>
      <c r="B1328" s="1720"/>
      <c r="C1328" s="1720"/>
      <c r="D1328" s="1720"/>
      <c r="E1328" s="1720"/>
      <c r="F1328" s="1720"/>
      <c r="G1328" s="1720"/>
      <c r="H1328" s="1720"/>
    </row>
    <row r="1329" spans="1:8" ht="15" customHeight="1">
      <c r="A1329" s="1720"/>
      <c r="B1329" s="1720"/>
      <c r="C1329" s="1720"/>
      <c r="D1329" s="1720"/>
      <c r="E1329" s="1720"/>
      <c r="F1329" s="1720"/>
      <c r="G1329" s="1720"/>
      <c r="H1329" s="1720"/>
    </row>
    <row r="1330" spans="1:8" ht="15" customHeight="1">
      <c r="A1330" s="1720"/>
      <c r="B1330" s="1720"/>
      <c r="C1330" s="1720"/>
      <c r="D1330" s="1720"/>
      <c r="E1330" s="1720"/>
      <c r="F1330" s="1720"/>
      <c r="G1330" s="1720"/>
      <c r="H1330" s="1720"/>
    </row>
    <row r="1331" spans="1:8" ht="15" customHeight="1">
      <c r="A1331" s="1720"/>
      <c r="B1331" s="1720"/>
      <c r="C1331" s="1720"/>
      <c r="D1331" s="1720"/>
      <c r="E1331" s="1720"/>
      <c r="F1331" s="1720"/>
      <c r="G1331" s="1720"/>
      <c r="H1331" s="1720"/>
    </row>
    <row r="1332" spans="1:8" ht="15" customHeight="1">
      <c r="A1332" s="1720"/>
      <c r="B1332" s="1720"/>
      <c r="C1332" s="1720"/>
      <c r="D1332" s="1720"/>
      <c r="E1332" s="1720"/>
      <c r="F1332" s="1720"/>
      <c r="G1332" s="1720"/>
      <c r="H1332" s="1720"/>
    </row>
    <row r="1333" spans="1:8" ht="15" customHeight="1">
      <c r="A1333" s="1720"/>
      <c r="B1333" s="1720"/>
      <c r="C1333" s="1720"/>
      <c r="D1333" s="1720"/>
      <c r="E1333" s="1720"/>
      <c r="F1333" s="1720"/>
      <c r="G1333" s="1720"/>
      <c r="H1333" s="1720"/>
    </row>
    <row r="1334" spans="1:8" ht="15" customHeight="1">
      <c r="A1334" s="1720"/>
      <c r="B1334" s="1720"/>
      <c r="C1334" s="1720"/>
      <c r="D1334" s="1720"/>
      <c r="E1334" s="1720"/>
      <c r="F1334" s="1720"/>
      <c r="G1334" s="1720"/>
      <c r="H1334" s="1720"/>
    </row>
    <row r="1335" spans="1:8" ht="15" customHeight="1">
      <c r="A1335" s="1720"/>
      <c r="B1335" s="1720"/>
      <c r="C1335" s="1720"/>
      <c r="D1335" s="1720"/>
      <c r="E1335" s="1720"/>
      <c r="F1335" s="1720"/>
      <c r="G1335" s="1720"/>
      <c r="H1335" s="1720"/>
    </row>
    <row r="1336" spans="1:8" ht="15" customHeight="1">
      <c r="A1336" s="1720"/>
      <c r="B1336" s="1720"/>
      <c r="C1336" s="1720"/>
      <c r="D1336" s="1720"/>
      <c r="E1336" s="1720"/>
      <c r="F1336" s="1720"/>
      <c r="G1336" s="1720"/>
      <c r="H1336" s="1720"/>
    </row>
    <row r="1337" spans="1:8" ht="15" customHeight="1">
      <c r="A1337" s="1720"/>
      <c r="B1337" s="1720"/>
      <c r="C1337" s="1720"/>
      <c r="D1337" s="1720"/>
      <c r="E1337" s="1720"/>
      <c r="F1337" s="1720"/>
      <c r="G1337" s="1720"/>
      <c r="H1337" s="1720"/>
    </row>
    <row r="1338" spans="1:8" ht="15" customHeight="1">
      <c r="A1338" s="1720"/>
      <c r="B1338" s="1720"/>
      <c r="C1338" s="1720"/>
      <c r="D1338" s="1720"/>
      <c r="E1338" s="1720"/>
      <c r="F1338" s="1720"/>
      <c r="G1338" s="1720"/>
      <c r="H1338" s="1720"/>
    </row>
    <row r="1339" spans="1:8" ht="15" customHeight="1">
      <c r="A1339" s="1720"/>
      <c r="B1339" s="1720"/>
      <c r="C1339" s="1720"/>
      <c r="D1339" s="1720"/>
      <c r="E1339" s="1720"/>
      <c r="F1339" s="1720"/>
      <c r="G1339" s="1720"/>
      <c r="H1339" s="1720"/>
    </row>
    <row r="1340" spans="1:8" ht="15" customHeight="1">
      <c r="A1340" s="1720"/>
      <c r="B1340" s="1720"/>
      <c r="C1340" s="1720"/>
      <c r="D1340" s="1720"/>
      <c r="E1340" s="1720"/>
      <c r="F1340" s="1720"/>
      <c r="G1340" s="1720"/>
      <c r="H1340" s="1720"/>
    </row>
    <row r="1341" spans="1:8" ht="15" customHeight="1">
      <c r="A1341" s="1720"/>
      <c r="B1341" s="1720"/>
      <c r="C1341" s="1720"/>
      <c r="D1341" s="1720"/>
      <c r="E1341" s="1720"/>
      <c r="F1341" s="1720"/>
      <c r="G1341" s="1720"/>
      <c r="H1341" s="1720"/>
    </row>
    <row r="1342" spans="1:8" ht="15" customHeight="1">
      <c r="A1342" s="1720"/>
      <c r="B1342" s="1720"/>
      <c r="C1342" s="1720"/>
      <c r="D1342" s="1720"/>
      <c r="E1342" s="1720"/>
      <c r="F1342" s="1720"/>
      <c r="G1342" s="1720"/>
      <c r="H1342" s="1720"/>
    </row>
    <row r="1343" spans="1:8" ht="15" customHeight="1">
      <c r="A1343" s="1720"/>
      <c r="B1343" s="1720"/>
      <c r="C1343" s="1720"/>
      <c r="D1343" s="1720"/>
      <c r="E1343" s="1720"/>
      <c r="F1343" s="1720"/>
      <c r="G1343" s="1720"/>
      <c r="H1343" s="1720"/>
    </row>
    <row r="1344" spans="1:8" ht="15" customHeight="1">
      <c r="A1344" s="1720"/>
      <c r="B1344" s="1720"/>
      <c r="C1344" s="1720"/>
      <c r="D1344" s="1720"/>
      <c r="E1344" s="1720"/>
      <c r="F1344" s="1720"/>
      <c r="G1344" s="1720"/>
      <c r="H1344" s="1720"/>
    </row>
    <row r="1345" spans="1:8" ht="15" customHeight="1">
      <c r="A1345" s="1720"/>
      <c r="B1345" s="1720"/>
      <c r="C1345" s="1720"/>
      <c r="D1345" s="1720"/>
      <c r="E1345" s="1720"/>
      <c r="F1345" s="1720"/>
      <c r="G1345" s="1720"/>
      <c r="H1345" s="1720"/>
    </row>
    <row r="1346" spans="1:8" ht="15" customHeight="1">
      <c r="A1346" s="1720"/>
      <c r="B1346" s="1720"/>
      <c r="C1346" s="1720"/>
      <c r="D1346" s="1720"/>
      <c r="E1346" s="1720"/>
      <c r="F1346" s="1720"/>
      <c r="G1346" s="1720"/>
      <c r="H1346" s="1720"/>
    </row>
    <row r="1347" spans="1:8" ht="15" customHeight="1">
      <c r="A1347" s="1720"/>
      <c r="B1347" s="1720"/>
      <c r="C1347" s="1720"/>
      <c r="D1347" s="1720"/>
      <c r="E1347" s="1720"/>
      <c r="F1347" s="1720"/>
      <c r="G1347" s="1720"/>
      <c r="H1347" s="1720"/>
    </row>
    <row r="1348" spans="1:8" ht="15" customHeight="1">
      <c r="A1348" s="1720"/>
      <c r="B1348" s="1720"/>
      <c r="C1348" s="1720"/>
      <c r="D1348" s="1720"/>
      <c r="E1348" s="1720"/>
      <c r="F1348" s="1720"/>
      <c r="G1348" s="1720"/>
      <c r="H1348" s="1720"/>
    </row>
    <row r="1349" spans="1:8" ht="15" customHeight="1">
      <c r="A1349" s="1720"/>
      <c r="B1349" s="1720"/>
      <c r="C1349" s="1720"/>
      <c r="D1349" s="1720"/>
      <c r="E1349" s="1720"/>
      <c r="F1349" s="1720"/>
      <c r="G1349" s="1720"/>
      <c r="H1349" s="1720"/>
    </row>
    <row r="1350" spans="1:8" ht="15" customHeight="1">
      <c r="A1350" s="1720"/>
      <c r="B1350" s="1720"/>
      <c r="C1350" s="1720"/>
      <c r="D1350" s="1720"/>
      <c r="E1350" s="1720"/>
      <c r="F1350" s="1720"/>
      <c r="G1350" s="1720"/>
      <c r="H1350" s="1720"/>
    </row>
    <row r="1351" spans="1:8" ht="15" customHeight="1">
      <c r="A1351" s="1720"/>
      <c r="B1351" s="1720"/>
      <c r="C1351" s="1720"/>
      <c r="D1351" s="1720"/>
      <c r="E1351" s="1720"/>
      <c r="F1351" s="1720"/>
      <c r="G1351" s="1720"/>
      <c r="H1351" s="1720"/>
    </row>
    <row r="1352" spans="1:8" ht="15" customHeight="1">
      <c r="A1352" s="1720"/>
      <c r="B1352" s="1720"/>
      <c r="C1352" s="1720"/>
      <c r="D1352" s="1720"/>
      <c r="E1352" s="1720"/>
      <c r="F1352" s="1720"/>
      <c r="G1352" s="1720"/>
      <c r="H1352" s="1720"/>
    </row>
    <row r="1353" spans="1:8" ht="15" customHeight="1">
      <c r="A1353" s="1720"/>
      <c r="B1353" s="1720"/>
      <c r="C1353" s="1720"/>
      <c r="D1353" s="1720"/>
      <c r="E1353" s="1720"/>
      <c r="F1353" s="1720"/>
      <c r="G1353" s="1720"/>
      <c r="H1353" s="1720"/>
    </row>
    <row r="1354" spans="1:8" ht="15" customHeight="1">
      <c r="A1354" s="1720"/>
      <c r="B1354" s="1720"/>
      <c r="C1354" s="1720"/>
      <c r="D1354" s="1720"/>
      <c r="E1354" s="1720"/>
      <c r="F1354" s="1720"/>
      <c r="G1354" s="1720"/>
      <c r="H1354" s="1720"/>
    </row>
    <row r="1355" spans="1:8" ht="15" customHeight="1">
      <c r="A1355" s="1720"/>
      <c r="B1355" s="1720"/>
      <c r="C1355" s="1720"/>
      <c r="D1355" s="1720"/>
      <c r="E1355" s="1720"/>
      <c r="F1355" s="1720"/>
      <c r="G1355" s="1720"/>
      <c r="H1355" s="1720"/>
    </row>
    <row r="1356" spans="1:8" ht="15" customHeight="1">
      <c r="A1356" s="1720"/>
      <c r="B1356" s="1720"/>
      <c r="C1356" s="1720"/>
      <c r="D1356" s="1720"/>
      <c r="E1356" s="1720"/>
      <c r="F1356" s="1720"/>
      <c r="G1356" s="1720"/>
      <c r="H1356" s="1720"/>
    </row>
    <row r="1357" spans="1:8" ht="15" customHeight="1">
      <c r="A1357" s="1720"/>
      <c r="B1357" s="1720"/>
      <c r="C1357" s="1720"/>
      <c r="D1357" s="1720"/>
      <c r="E1357" s="1720"/>
      <c r="F1357" s="1720"/>
      <c r="G1357" s="1720"/>
      <c r="H1357" s="1720"/>
    </row>
    <row r="1358" spans="1:8" ht="15" customHeight="1">
      <c r="A1358" s="1720"/>
      <c r="B1358" s="1720"/>
      <c r="C1358" s="1720"/>
      <c r="D1358" s="1720"/>
      <c r="E1358" s="1720"/>
      <c r="F1358" s="1720"/>
      <c r="G1358" s="1720"/>
      <c r="H1358" s="1720"/>
    </row>
    <row r="1359" spans="1:8" ht="15" customHeight="1">
      <c r="A1359" s="1720"/>
      <c r="B1359" s="1720"/>
      <c r="C1359" s="1720"/>
      <c r="D1359" s="1720"/>
      <c r="E1359" s="1720"/>
      <c r="F1359" s="1720"/>
      <c r="G1359" s="1720"/>
      <c r="H1359" s="1720"/>
    </row>
    <row r="1360" spans="1:8" ht="15" customHeight="1">
      <c r="A1360" s="1720"/>
      <c r="B1360" s="1720"/>
      <c r="C1360" s="1720"/>
      <c r="D1360" s="1720"/>
      <c r="E1360" s="1720"/>
      <c r="F1360" s="1720"/>
      <c r="G1360" s="1720"/>
      <c r="H1360" s="1720"/>
    </row>
    <row r="1361" spans="1:8" ht="15" customHeight="1">
      <c r="A1361" s="1720"/>
      <c r="B1361" s="1720"/>
      <c r="C1361" s="1720"/>
      <c r="D1361" s="1720"/>
      <c r="E1361" s="1720"/>
      <c r="F1361" s="1720"/>
      <c r="G1361" s="1720"/>
      <c r="H1361" s="1720"/>
    </row>
    <row r="1362" spans="1:8" ht="15" customHeight="1">
      <c r="A1362" s="1720"/>
      <c r="B1362" s="1720"/>
      <c r="C1362" s="1720"/>
      <c r="D1362" s="1720"/>
      <c r="E1362" s="1720"/>
      <c r="F1362" s="1720"/>
      <c r="G1362" s="1720"/>
      <c r="H1362" s="1720"/>
    </row>
    <row r="1363" spans="1:8" ht="15" customHeight="1">
      <c r="A1363" s="1720"/>
      <c r="B1363" s="1720"/>
      <c r="C1363" s="1720"/>
      <c r="D1363" s="1720"/>
      <c r="E1363" s="1720"/>
      <c r="F1363" s="1720"/>
      <c r="G1363" s="1720"/>
      <c r="H1363" s="1720"/>
    </row>
    <row r="1364" spans="1:8" ht="15" customHeight="1">
      <c r="A1364" s="1720"/>
      <c r="B1364" s="1720"/>
      <c r="C1364" s="1720"/>
      <c r="D1364" s="1720"/>
      <c r="E1364" s="1720"/>
      <c r="F1364" s="1720"/>
      <c r="G1364" s="1720"/>
      <c r="H1364" s="1720"/>
    </row>
    <row r="1365" spans="1:8" ht="15" customHeight="1">
      <c r="A1365" s="1720"/>
      <c r="B1365" s="1720"/>
      <c r="C1365" s="1720"/>
      <c r="D1365" s="1720"/>
      <c r="E1365" s="1720"/>
      <c r="F1365" s="1720"/>
      <c r="G1365" s="1720"/>
      <c r="H1365" s="1720"/>
    </row>
    <row r="1366" spans="1:8" ht="15" customHeight="1">
      <c r="A1366" s="1720"/>
      <c r="B1366" s="1720"/>
      <c r="C1366" s="1720"/>
      <c r="D1366" s="1720"/>
      <c r="E1366" s="1720"/>
      <c r="F1366" s="1720"/>
      <c r="G1366" s="1720"/>
      <c r="H1366" s="1720"/>
    </row>
    <row r="1367" spans="1:8" ht="15" customHeight="1">
      <c r="A1367" s="1720"/>
      <c r="B1367" s="1720"/>
      <c r="C1367" s="1720"/>
      <c r="D1367" s="1720"/>
      <c r="E1367" s="1720"/>
      <c r="F1367" s="1720"/>
      <c r="G1367" s="1720"/>
      <c r="H1367" s="1720"/>
    </row>
    <row r="1368" spans="1:8" ht="15" customHeight="1">
      <c r="A1368" s="1720"/>
      <c r="B1368" s="1720"/>
      <c r="C1368" s="1720"/>
      <c r="D1368" s="1720"/>
      <c r="E1368" s="1720"/>
      <c r="F1368" s="1720"/>
      <c r="G1368" s="1720"/>
      <c r="H1368" s="1720"/>
    </row>
    <row r="1369" spans="1:8" ht="15" customHeight="1">
      <c r="A1369" s="1720"/>
      <c r="B1369" s="1720"/>
      <c r="C1369" s="1720"/>
      <c r="D1369" s="1720"/>
      <c r="E1369" s="1720"/>
      <c r="F1369" s="1720"/>
      <c r="G1369" s="1720"/>
      <c r="H1369" s="1720"/>
    </row>
    <row r="1370" spans="1:8" ht="15" customHeight="1">
      <c r="A1370" s="1720"/>
      <c r="B1370" s="1720"/>
      <c r="C1370" s="1720"/>
      <c r="D1370" s="1720"/>
      <c r="E1370" s="1720"/>
      <c r="F1370" s="1720"/>
      <c r="G1370" s="1720"/>
      <c r="H1370" s="1720"/>
    </row>
    <row r="1371" spans="1:8" ht="15" customHeight="1">
      <c r="A1371" s="1720"/>
      <c r="B1371" s="1720"/>
      <c r="C1371" s="1720"/>
      <c r="D1371" s="1720"/>
      <c r="E1371" s="1720"/>
      <c r="F1371" s="1720"/>
      <c r="G1371" s="1720"/>
      <c r="H1371" s="1720"/>
    </row>
    <row r="1372" spans="1:8" ht="15" customHeight="1">
      <c r="A1372" s="1720"/>
      <c r="B1372" s="1720"/>
      <c r="C1372" s="1720"/>
      <c r="D1372" s="1720"/>
      <c r="E1372" s="1720"/>
      <c r="F1372" s="1720"/>
      <c r="G1372" s="1720"/>
      <c r="H1372" s="1720"/>
    </row>
    <row r="1373" spans="1:8" ht="15" customHeight="1">
      <c r="A1373" s="1720"/>
      <c r="B1373" s="1720"/>
      <c r="C1373" s="1720"/>
      <c r="D1373" s="1720"/>
      <c r="E1373" s="1720"/>
      <c r="F1373" s="1720"/>
      <c r="G1373" s="1720"/>
      <c r="H1373" s="1720"/>
    </row>
    <row r="1374" spans="1:8" ht="15" customHeight="1">
      <c r="A1374" s="1720"/>
      <c r="B1374" s="1720"/>
      <c r="C1374" s="1720"/>
      <c r="D1374" s="1720"/>
      <c r="E1374" s="1720"/>
      <c r="F1374" s="1720"/>
      <c r="G1374" s="1720"/>
      <c r="H1374" s="1720"/>
    </row>
    <row r="1375" spans="1:8" ht="15" customHeight="1">
      <c r="A1375" s="1720"/>
      <c r="B1375" s="1720"/>
      <c r="C1375" s="1720"/>
      <c r="D1375" s="1720"/>
      <c r="E1375" s="1720"/>
      <c r="F1375" s="1720"/>
      <c r="G1375" s="1720"/>
      <c r="H1375" s="1720"/>
    </row>
    <row r="1376" spans="1:8" ht="15" customHeight="1">
      <c r="A1376" s="1720"/>
      <c r="B1376" s="1720"/>
      <c r="C1376" s="1720"/>
      <c r="D1376" s="1720"/>
      <c r="E1376" s="1720"/>
      <c r="F1376" s="1720"/>
      <c r="G1376" s="1720"/>
      <c r="H1376" s="1720"/>
    </row>
    <row r="1377" spans="1:8" ht="15" customHeight="1">
      <c r="A1377" s="1720"/>
      <c r="B1377" s="1720"/>
      <c r="C1377" s="1720"/>
      <c r="D1377" s="1720"/>
      <c r="E1377" s="1720"/>
      <c r="F1377" s="1720"/>
      <c r="G1377" s="1720"/>
      <c r="H1377" s="1720"/>
    </row>
    <row r="1378" spans="1:8" ht="15" customHeight="1">
      <c r="A1378" s="1720"/>
      <c r="B1378" s="1720"/>
      <c r="C1378" s="1720"/>
      <c r="D1378" s="1720"/>
      <c r="E1378" s="1720"/>
      <c r="F1378" s="1720"/>
      <c r="G1378" s="1720"/>
      <c r="H1378" s="1720"/>
    </row>
    <row r="1379" spans="1:8" ht="15" customHeight="1">
      <c r="A1379" s="1720"/>
      <c r="B1379" s="1720"/>
      <c r="C1379" s="1720"/>
      <c r="D1379" s="1720"/>
      <c r="E1379" s="1720"/>
      <c r="F1379" s="1720"/>
      <c r="G1379" s="1720"/>
      <c r="H1379" s="1720"/>
    </row>
    <row r="1380" spans="1:8" ht="15" customHeight="1">
      <c r="A1380" s="1720"/>
      <c r="B1380" s="1720"/>
      <c r="C1380" s="1720"/>
      <c r="D1380" s="1720"/>
      <c r="E1380" s="1720"/>
      <c r="F1380" s="1720"/>
      <c r="G1380" s="1720"/>
      <c r="H1380" s="1720"/>
    </row>
    <row r="1381" spans="1:8" ht="15" customHeight="1">
      <c r="A1381" s="1720"/>
      <c r="B1381" s="1720"/>
      <c r="C1381" s="1720"/>
      <c r="D1381" s="1720"/>
      <c r="E1381" s="1720"/>
      <c r="F1381" s="1720"/>
      <c r="G1381" s="1720"/>
      <c r="H1381" s="1720"/>
    </row>
    <row r="1382" spans="1:8" ht="15" customHeight="1">
      <c r="A1382" s="1720"/>
      <c r="B1382" s="1720"/>
      <c r="C1382" s="1720"/>
      <c r="D1382" s="1720"/>
      <c r="E1382" s="1720"/>
      <c r="F1382" s="1720"/>
      <c r="G1382" s="1720"/>
      <c r="H1382" s="1720"/>
    </row>
    <row r="1383" spans="1:8" ht="15" customHeight="1">
      <c r="A1383" s="1720"/>
      <c r="B1383" s="1720"/>
      <c r="C1383" s="1720"/>
      <c r="D1383" s="1720"/>
      <c r="E1383" s="1720"/>
      <c r="F1383" s="1720"/>
      <c r="G1383" s="1720"/>
      <c r="H1383" s="1720"/>
    </row>
    <row r="1384" spans="1:8" ht="15" customHeight="1">
      <c r="A1384" s="1720"/>
      <c r="B1384" s="1720"/>
      <c r="C1384" s="1720"/>
      <c r="D1384" s="1720"/>
      <c r="E1384" s="1720"/>
      <c r="F1384" s="1720"/>
      <c r="G1384" s="1720"/>
      <c r="H1384" s="1720"/>
    </row>
    <row r="1385" spans="1:8" ht="15" customHeight="1">
      <c r="A1385" s="1720"/>
      <c r="B1385" s="1720"/>
      <c r="C1385" s="1720"/>
      <c r="D1385" s="1720"/>
      <c r="E1385" s="1720"/>
      <c r="F1385" s="1720"/>
      <c r="G1385" s="1720"/>
      <c r="H1385" s="1720"/>
    </row>
    <row r="1386" spans="1:8" ht="15" customHeight="1">
      <c r="A1386" s="1720"/>
      <c r="B1386" s="1720"/>
      <c r="C1386" s="1720"/>
      <c r="D1386" s="1720"/>
      <c r="E1386" s="1720"/>
      <c r="F1386" s="1720"/>
      <c r="G1386" s="1720"/>
      <c r="H1386" s="1720"/>
    </row>
    <row r="1387" spans="1:8" ht="15" customHeight="1">
      <c r="A1387" s="1720"/>
      <c r="B1387" s="1720"/>
      <c r="C1387" s="1720"/>
      <c r="D1387" s="1720"/>
      <c r="E1387" s="1720"/>
      <c r="F1387" s="1720"/>
      <c r="G1387" s="1720"/>
      <c r="H1387" s="1720"/>
    </row>
    <row r="1388" spans="1:8" ht="15" customHeight="1">
      <c r="A1388" s="1720"/>
      <c r="B1388" s="1720"/>
      <c r="C1388" s="1720"/>
      <c r="D1388" s="1720"/>
      <c r="E1388" s="1720"/>
      <c r="F1388" s="1720"/>
      <c r="G1388" s="1720"/>
      <c r="H1388" s="1720"/>
    </row>
    <row r="1389" spans="1:8" ht="15" customHeight="1">
      <c r="A1389" s="1720"/>
      <c r="B1389" s="1720"/>
      <c r="C1389" s="1720"/>
      <c r="D1389" s="1720"/>
      <c r="E1389" s="1720"/>
      <c r="F1389" s="1720"/>
      <c r="G1389" s="1720"/>
      <c r="H1389" s="1720"/>
    </row>
    <row r="1390" spans="1:8" ht="15" customHeight="1">
      <c r="A1390" s="1720"/>
      <c r="B1390" s="1720"/>
      <c r="C1390" s="1720"/>
      <c r="D1390" s="1720"/>
      <c r="E1390" s="1720"/>
      <c r="F1390" s="1720"/>
      <c r="G1390" s="1720"/>
      <c r="H1390" s="1720"/>
    </row>
    <row r="1391" spans="1:8" ht="15" customHeight="1">
      <c r="A1391" s="1720"/>
      <c r="B1391" s="1720"/>
      <c r="C1391" s="1720"/>
      <c r="D1391" s="1720"/>
      <c r="E1391" s="1720"/>
      <c r="F1391" s="1720"/>
      <c r="G1391" s="1720"/>
      <c r="H1391" s="1720"/>
    </row>
    <row r="1392" spans="1:8" ht="15" customHeight="1">
      <c r="A1392" s="1720"/>
      <c r="B1392" s="1720"/>
      <c r="C1392" s="1720"/>
      <c r="D1392" s="1720"/>
      <c r="E1392" s="1720"/>
      <c r="F1392" s="1720"/>
      <c r="G1392" s="1720"/>
      <c r="H1392" s="1720"/>
    </row>
    <row r="1393" spans="1:8" ht="15" customHeight="1">
      <c r="A1393" s="1720"/>
      <c r="B1393" s="1720"/>
      <c r="C1393" s="1720"/>
      <c r="D1393" s="1720"/>
      <c r="E1393" s="1720"/>
      <c r="F1393" s="1720"/>
      <c r="G1393" s="1720"/>
      <c r="H1393" s="1720"/>
    </row>
    <row r="1394" spans="1:8" ht="15" customHeight="1">
      <c r="A1394" s="1720"/>
      <c r="B1394" s="1720"/>
      <c r="C1394" s="1720"/>
      <c r="D1394" s="1720"/>
      <c r="E1394" s="1720"/>
      <c r="F1394" s="1720"/>
      <c r="G1394" s="1720"/>
      <c r="H1394" s="1720"/>
    </row>
    <row r="1395" spans="1:8" ht="15" customHeight="1">
      <c r="A1395" s="1720"/>
      <c r="B1395" s="1720"/>
      <c r="C1395" s="1720"/>
      <c r="D1395" s="1720"/>
      <c r="E1395" s="1720"/>
      <c r="F1395" s="1720"/>
      <c r="G1395" s="1720"/>
      <c r="H1395" s="1720"/>
    </row>
    <row r="1396" spans="1:8" ht="15" customHeight="1">
      <c r="A1396" s="1720"/>
      <c r="B1396" s="1720"/>
      <c r="C1396" s="1720"/>
      <c r="D1396" s="1720"/>
      <c r="E1396" s="1720"/>
      <c r="F1396" s="1720"/>
      <c r="G1396" s="1720"/>
      <c r="H1396" s="1720"/>
    </row>
    <row r="1397" spans="1:8" ht="15" customHeight="1">
      <c r="A1397" s="1720"/>
      <c r="B1397" s="1720"/>
      <c r="C1397" s="1720"/>
      <c r="D1397" s="1720"/>
      <c r="E1397" s="1720"/>
      <c r="F1397" s="1720"/>
      <c r="G1397" s="1720"/>
      <c r="H1397" s="1720"/>
    </row>
    <row r="1398" spans="1:8" ht="15" customHeight="1">
      <c r="A1398" s="1720"/>
      <c r="B1398" s="1720"/>
      <c r="C1398" s="1720"/>
      <c r="D1398" s="1720"/>
      <c r="E1398" s="1720"/>
      <c r="F1398" s="1720"/>
      <c r="G1398" s="1720"/>
      <c r="H1398" s="1720"/>
    </row>
    <row r="1399" spans="1:8" ht="15" customHeight="1">
      <c r="A1399" s="1720"/>
      <c r="B1399" s="1720"/>
      <c r="C1399" s="1720"/>
      <c r="D1399" s="1720"/>
      <c r="E1399" s="1720"/>
      <c r="F1399" s="1720"/>
      <c r="G1399" s="1720"/>
      <c r="H1399" s="1720"/>
    </row>
    <row r="1400" spans="1:8" ht="15" customHeight="1">
      <c r="A1400" s="1720"/>
      <c r="B1400" s="1720"/>
      <c r="C1400" s="1720"/>
      <c r="D1400" s="1720"/>
      <c r="E1400" s="1720"/>
      <c r="F1400" s="1720"/>
      <c r="G1400" s="1720"/>
      <c r="H1400" s="1720"/>
    </row>
    <row r="1401" spans="1:8" ht="15" customHeight="1">
      <c r="A1401" s="1720"/>
      <c r="B1401" s="1720"/>
      <c r="C1401" s="1720"/>
      <c r="D1401" s="1720"/>
      <c r="E1401" s="1720"/>
      <c r="F1401" s="1720"/>
      <c r="G1401" s="1720"/>
      <c r="H1401" s="1720"/>
    </row>
    <row r="1402" spans="1:8" ht="15" customHeight="1">
      <c r="A1402" s="1720"/>
      <c r="B1402" s="1720"/>
      <c r="C1402" s="1720"/>
      <c r="D1402" s="1720"/>
      <c r="E1402" s="1720"/>
      <c r="F1402" s="1720"/>
      <c r="G1402" s="1720"/>
      <c r="H1402" s="1720"/>
    </row>
    <row r="1403" spans="1:8" ht="15" customHeight="1">
      <c r="A1403" s="1720"/>
      <c r="B1403" s="1720"/>
      <c r="C1403" s="1720"/>
      <c r="D1403" s="1720"/>
      <c r="E1403" s="1720"/>
      <c r="F1403" s="1720"/>
      <c r="G1403" s="1720"/>
      <c r="H1403" s="1720"/>
    </row>
    <row r="1404" spans="1:8" ht="15" customHeight="1">
      <c r="A1404" s="1720"/>
      <c r="B1404" s="1720"/>
      <c r="C1404" s="1720"/>
      <c r="D1404" s="1720"/>
      <c r="E1404" s="1720"/>
      <c r="F1404" s="1720"/>
      <c r="G1404" s="1720"/>
      <c r="H1404" s="1720"/>
    </row>
    <row r="1405" spans="1:8" ht="15" customHeight="1">
      <c r="A1405" s="1720"/>
      <c r="B1405" s="1720"/>
      <c r="C1405" s="1720"/>
      <c r="D1405" s="1720"/>
      <c r="E1405" s="1720"/>
      <c r="F1405" s="1720"/>
      <c r="G1405" s="1720"/>
      <c r="H1405" s="1720"/>
    </row>
    <row r="1406" spans="1:8" ht="15" customHeight="1">
      <c r="A1406" s="1720"/>
      <c r="B1406" s="1720"/>
      <c r="C1406" s="1720"/>
      <c r="D1406" s="1720"/>
      <c r="E1406" s="1720"/>
      <c r="F1406" s="1720"/>
      <c r="G1406" s="1720"/>
      <c r="H1406" s="1720"/>
    </row>
    <row r="1407" spans="1:8" ht="15" customHeight="1">
      <c r="A1407" s="1720"/>
      <c r="B1407" s="1720"/>
      <c r="C1407" s="1720"/>
      <c r="D1407" s="1720"/>
      <c r="E1407" s="1720"/>
      <c r="F1407" s="1720"/>
      <c r="G1407" s="1720"/>
      <c r="H1407" s="1720"/>
    </row>
    <row r="1408" spans="1:8" ht="15" customHeight="1">
      <c r="A1408" s="1720"/>
      <c r="B1408" s="1720"/>
      <c r="C1408" s="1720"/>
      <c r="D1408" s="1720"/>
      <c r="E1408" s="1720"/>
      <c r="F1408" s="1720"/>
      <c r="G1408" s="1720"/>
      <c r="H1408" s="1720"/>
    </row>
    <row r="1409" spans="1:8" ht="15" customHeight="1">
      <c r="A1409" s="1720"/>
      <c r="B1409" s="1720"/>
      <c r="C1409" s="1720"/>
      <c r="D1409" s="1720"/>
      <c r="E1409" s="1720"/>
      <c r="F1409" s="1720"/>
      <c r="G1409" s="1720"/>
      <c r="H1409" s="1720"/>
    </row>
    <row r="1410" spans="1:8" ht="15" customHeight="1">
      <c r="A1410" s="1720"/>
      <c r="B1410" s="1720"/>
      <c r="C1410" s="1720"/>
      <c r="D1410" s="1720"/>
      <c r="E1410" s="1720"/>
      <c r="F1410" s="1720"/>
      <c r="G1410" s="1720"/>
      <c r="H1410" s="1720"/>
    </row>
    <row r="1411" spans="1:8" ht="15" customHeight="1">
      <c r="A1411" s="1720"/>
      <c r="B1411" s="1720"/>
      <c r="C1411" s="1720"/>
      <c r="D1411" s="1720"/>
      <c r="E1411" s="1720"/>
      <c r="F1411" s="1720"/>
      <c r="G1411" s="1720"/>
      <c r="H1411" s="1720"/>
    </row>
    <row r="1412" spans="1:8" ht="15" customHeight="1">
      <c r="A1412" s="1720"/>
      <c r="B1412" s="1720"/>
      <c r="C1412" s="1720"/>
      <c r="D1412" s="1720"/>
      <c r="E1412" s="1720"/>
      <c r="F1412" s="1720"/>
      <c r="G1412" s="1720"/>
      <c r="H1412" s="1720"/>
    </row>
    <row r="1413" spans="1:8" ht="15" customHeight="1">
      <c r="A1413" s="1720"/>
      <c r="B1413" s="1720"/>
      <c r="C1413" s="1720"/>
      <c r="D1413" s="1720"/>
      <c r="E1413" s="1720"/>
      <c r="F1413" s="1720"/>
      <c r="G1413" s="1720"/>
      <c r="H1413" s="1720"/>
    </row>
    <row r="1414" spans="1:8" ht="15" customHeight="1">
      <c r="A1414" s="1720"/>
      <c r="B1414" s="1720"/>
      <c r="C1414" s="1720"/>
      <c r="D1414" s="1720"/>
      <c r="E1414" s="1720"/>
      <c r="F1414" s="1720"/>
      <c r="G1414" s="1720"/>
      <c r="H1414" s="1720"/>
    </row>
    <row r="1415" spans="1:8" ht="15" customHeight="1">
      <c r="A1415" s="1720"/>
      <c r="B1415" s="1720"/>
      <c r="C1415" s="1720"/>
      <c r="D1415" s="1720"/>
      <c r="E1415" s="1720"/>
      <c r="F1415" s="1720"/>
      <c r="G1415" s="1720"/>
      <c r="H1415" s="1720"/>
    </row>
    <row r="1416" spans="1:8" ht="15" customHeight="1">
      <c r="A1416" s="1720"/>
      <c r="B1416" s="1720"/>
      <c r="C1416" s="1720"/>
      <c r="D1416" s="1720"/>
      <c r="E1416" s="1720"/>
      <c r="F1416" s="1720"/>
      <c r="G1416" s="1720"/>
      <c r="H1416" s="1720"/>
    </row>
    <row r="1417" spans="1:8" ht="15" customHeight="1">
      <c r="A1417" s="1720"/>
      <c r="B1417" s="1720"/>
      <c r="C1417" s="1720"/>
      <c r="D1417" s="1720"/>
      <c r="E1417" s="1720"/>
      <c r="F1417" s="1720"/>
      <c r="G1417" s="1720"/>
      <c r="H1417" s="1720"/>
    </row>
    <row r="1418" spans="1:8" ht="15" customHeight="1">
      <c r="A1418" s="1720"/>
      <c r="B1418" s="1720"/>
      <c r="C1418" s="1720"/>
      <c r="D1418" s="1720"/>
      <c r="E1418" s="1720"/>
      <c r="F1418" s="1720"/>
      <c r="G1418" s="1720"/>
      <c r="H1418" s="1720"/>
    </row>
    <row r="1419" spans="1:8" ht="15" customHeight="1">
      <c r="A1419" s="1720"/>
      <c r="B1419" s="1720"/>
      <c r="C1419" s="1720"/>
      <c r="D1419" s="1720"/>
      <c r="E1419" s="1720"/>
      <c r="F1419" s="1720"/>
      <c r="G1419" s="1720"/>
      <c r="H1419" s="1720"/>
    </row>
    <row r="1420" spans="1:8" ht="15" customHeight="1">
      <c r="A1420" s="1720"/>
      <c r="B1420" s="1720"/>
      <c r="C1420" s="1720"/>
      <c r="D1420" s="1720"/>
      <c r="E1420" s="1720"/>
      <c r="F1420" s="1720"/>
      <c r="G1420" s="1720"/>
      <c r="H1420" s="1720"/>
    </row>
    <row r="1421" spans="1:8" ht="15" customHeight="1">
      <c r="A1421" s="1720"/>
      <c r="B1421" s="1720"/>
      <c r="C1421" s="1720"/>
      <c r="D1421" s="1720"/>
      <c r="E1421" s="1720"/>
      <c r="F1421" s="1720"/>
      <c r="G1421" s="1720"/>
      <c r="H1421" s="1720"/>
    </row>
    <row r="1422" spans="1:8" ht="15" customHeight="1">
      <c r="A1422" s="1720"/>
      <c r="B1422" s="1720"/>
      <c r="C1422" s="1720"/>
      <c r="D1422" s="1720"/>
      <c r="E1422" s="1720"/>
      <c r="F1422" s="1720"/>
      <c r="G1422" s="1720"/>
      <c r="H1422" s="1720"/>
    </row>
    <row r="1423" spans="1:8" ht="15" customHeight="1">
      <c r="A1423" s="1720"/>
      <c r="B1423" s="1720"/>
      <c r="C1423" s="1720"/>
      <c r="D1423" s="1720"/>
      <c r="E1423" s="1720"/>
      <c r="F1423" s="1720"/>
      <c r="G1423" s="1720"/>
      <c r="H1423" s="1720"/>
    </row>
    <row r="1424" spans="1:8" ht="15" customHeight="1">
      <c r="A1424" s="1720"/>
      <c r="B1424" s="1720"/>
      <c r="C1424" s="1720"/>
      <c r="D1424" s="1720"/>
      <c r="E1424" s="1720"/>
      <c r="F1424" s="1720"/>
      <c r="G1424" s="1720"/>
      <c r="H1424" s="1720"/>
    </row>
    <row r="1425" spans="1:8" ht="15" customHeight="1">
      <c r="A1425" s="1720"/>
      <c r="B1425" s="1720"/>
      <c r="C1425" s="1720"/>
      <c r="D1425" s="1720"/>
      <c r="E1425" s="1720"/>
      <c r="F1425" s="1720"/>
      <c r="G1425" s="1720"/>
      <c r="H1425" s="1720"/>
    </row>
    <row r="1426" spans="1:8" ht="15" customHeight="1">
      <c r="A1426" s="1720"/>
      <c r="B1426" s="1720"/>
      <c r="C1426" s="1720"/>
      <c r="D1426" s="1720"/>
      <c r="E1426" s="1720"/>
      <c r="F1426" s="1720"/>
      <c r="G1426" s="1720"/>
      <c r="H1426" s="1720"/>
    </row>
    <row r="1427" spans="1:8" ht="15" customHeight="1">
      <c r="A1427" s="1720"/>
      <c r="B1427" s="1720"/>
      <c r="C1427" s="1720"/>
      <c r="D1427" s="1720"/>
      <c r="E1427" s="1720"/>
      <c r="F1427" s="1720"/>
      <c r="G1427" s="1720"/>
      <c r="H1427" s="1720"/>
    </row>
    <row r="1428" spans="1:8" ht="15" customHeight="1">
      <c r="A1428" s="1720"/>
      <c r="B1428" s="1720"/>
      <c r="C1428" s="1720"/>
      <c r="D1428" s="1720"/>
      <c r="E1428" s="1720"/>
      <c r="F1428" s="1720"/>
      <c r="G1428" s="1720"/>
      <c r="H1428" s="1720"/>
    </row>
    <row r="1429" spans="1:8" ht="15" customHeight="1">
      <c r="A1429" s="1720"/>
      <c r="B1429" s="1720"/>
      <c r="C1429" s="1720"/>
      <c r="D1429" s="1720"/>
      <c r="E1429" s="1720"/>
      <c r="F1429" s="1720"/>
      <c r="G1429" s="1720"/>
      <c r="H1429" s="1720"/>
    </row>
    <row r="1430" spans="1:8" ht="15" customHeight="1">
      <c r="A1430" s="1720"/>
      <c r="B1430" s="1720"/>
      <c r="C1430" s="1720"/>
      <c r="D1430" s="1720"/>
      <c r="E1430" s="1720"/>
      <c r="F1430" s="1720"/>
      <c r="G1430" s="1720"/>
      <c r="H1430" s="1720"/>
    </row>
    <row r="1431" spans="1:8" ht="15" customHeight="1">
      <c r="A1431" s="1720"/>
      <c r="B1431" s="1720"/>
      <c r="C1431" s="1720"/>
      <c r="D1431" s="1720"/>
      <c r="E1431" s="1720"/>
      <c r="F1431" s="1720"/>
      <c r="G1431" s="1720"/>
      <c r="H1431" s="1720"/>
    </row>
    <row r="1432" spans="1:8" ht="15" customHeight="1">
      <c r="A1432" s="1720"/>
      <c r="B1432" s="1720"/>
      <c r="C1432" s="1720"/>
      <c r="D1432" s="1720"/>
      <c r="E1432" s="1720"/>
      <c r="F1432" s="1720"/>
      <c r="G1432" s="1720"/>
      <c r="H1432" s="1720"/>
    </row>
    <row r="1433" spans="1:8" ht="15" customHeight="1">
      <c r="A1433" s="1720"/>
      <c r="B1433" s="1720"/>
      <c r="C1433" s="1720"/>
      <c r="D1433" s="1720"/>
      <c r="E1433" s="1720"/>
      <c r="F1433" s="1720"/>
      <c r="G1433" s="1720"/>
      <c r="H1433" s="1720"/>
    </row>
    <row r="1434" spans="1:8" ht="15" customHeight="1">
      <c r="A1434" s="1720"/>
      <c r="B1434" s="1720"/>
      <c r="C1434" s="1720"/>
      <c r="D1434" s="1720"/>
      <c r="E1434" s="1720"/>
      <c r="F1434" s="1720"/>
      <c r="G1434" s="1720"/>
      <c r="H1434" s="1720"/>
    </row>
    <row r="1435" spans="1:8" ht="15" customHeight="1">
      <c r="A1435" s="1720"/>
      <c r="B1435" s="1720"/>
      <c r="C1435" s="1720"/>
      <c r="D1435" s="1720"/>
      <c r="E1435" s="1720"/>
      <c r="F1435" s="1720"/>
      <c r="G1435" s="1720"/>
      <c r="H1435" s="1720"/>
    </row>
    <row r="1436" spans="1:8" ht="15" customHeight="1">
      <c r="A1436" s="1720"/>
      <c r="B1436" s="1720"/>
      <c r="C1436" s="1720"/>
      <c r="D1436" s="1720"/>
      <c r="E1436" s="1720"/>
      <c r="F1436" s="1720"/>
      <c r="G1436" s="1720"/>
      <c r="H1436" s="1720"/>
    </row>
    <row r="1437" spans="1:8" ht="15" customHeight="1">
      <c r="A1437" s="1720"/>
      <c r="B1437" s="1720"/>
      <c r="C1437" s="1720"/>
      <c r="D1437" s="1720"/>
      <c r="E1437" s="1720"/>
      <c r="F1437" s="1720"/>
      <c r="G1437" s="1720"/>
      <c r="H1437" s="1720"/>
    </row>
    <row r="1438" spans="1:8" ht="15" customHeight="1">
      <c r="A1438" s="1720"/>
      <c r="B1438" s="1720"/>
      <c r="C1438" s="1720"/>
      <c r="D1438" s="1720"/>
      <c r="E1438" s="1720"/>
      <c r="F1438" s="1720"/>
      <c r="G1438" s="1720"/>
      <c r="H1438" s="1720"/>
    </row>
    <row r="1439" spans="1:8" ht="15" customHeight="1">
      <c r="A1439" s="1720"/>
      <c r="B1439" s="1720"/>
      <c r="C1439" s="1720"/>
      <c r="D1439" s="1720"/>
      <c r="E1439" s="1720"/>
      <c r="F1439" s="1720"/>
      <c r="G1439" s="1720"/>
      <c r="H1439" s="1720"/>
    </row>
    <row r="1440" spans="1:8" ht="15" customHeight="1">
      <c r="A1440" s="1720"/>
      <c r="B1440" s="1720"/>
      <c r="C1440" s="1720"/>
      <c r="D1440" s="1720"/>
      <c r="E1440" s="1720"/>
      <c r="F1440" s="1720"/>
      <c r="G1440" s="1720"/>
      <c r="H1440" s="1720"/>
    </row>
    <row r="1441" spans="1:8" ht="15" customHeight="1">
      <c r="A1441" s="1720"/>
      <c r="B1441" s="1720"/>
      <c r="C1441" s="1720"/>
      <c r="D1441" s="1720"/>
      <c r="E1441" s="1720"/>
      <c r="F1441" s="1720"/>
      <c r="G1441" s="1720"/>
      <c r="H1441" s="1720"/>
    </row>
    <row r="1442" spans="1:8" ht="15" customHeight="1">
      <c r="A1442" s="1720"/>
      <c r="B1442" s="1720"/>
      <c r="C1442" s="1720"/>
      <c r="D1442" s="1720"/>
      <c r="E1442" s="1720"/>
      <c r="F1442" s="1720"/>
      <c r="G1442" s="1720"/>
      <c r="H1442" s="1720"/>
    </row>
    <row r="1443" spans="1:8" ht="15" customHeight="1">
      <c r="A1443" s="1720"/>
      <c r="B1443" s="1720"/>
      <c r="C1443" s="1720"/>
      <c r="D1443" s="1720"/>
      <c r="E1443" s="1720"/>
      <c r="F1443" s="1720"/>
      <c r="G1443" s="1720"/>
      <c r="H1443" s="1720"/>
    </row>
    <row r="1444" spans="1:8" ht="15" customHeight="1">
      <c r="A1444" s="1720"/>
      <c r="B1444" s="1720"/>
      <c r="C1444" s="1720"/>
      <c r="D1444" s="1720"/>
      <c r="E1444" s="1720"/>
      <c r="F1444" s="1720"/>
      <c r="G1444" s="1720"/>
      <c r="H1444" s="1720"/>
    </row>
    <row r="1445" spans="1:8" ht="15" customHeight="1">
      <c r="A1445" s="1720"/>
      <c r="B1445" s="1720"/>
      <c r="C1445" s="1720"/>
      <c r="D1445" s="1720"/>
      <c r="E1445" s="1720"/>
      <c r="F1445" s="1720"/>
      <c r="G1445" s="1720"/>
      <c r="H1445" s="1720"/>
    </row>
    <row r="1446" spans="1:8" ht="15" customHeight="1">
      <c r="A1446" s="1720"/>
      <c r="B1446" s="1720"/>
      <c r="C1446" s="1720"/>
      <c r="D1446" s="1720"/>
      <c r="E1446" s="1720"/>
      <c r="F1446" s="1720"/>
      <c r="G1446" s="1720"/>
      <c r="H1446" s="1720"/>
    </row>
    <row r="1447" spans="1:8" ht="15" customHeight="1">
      <c r="A1447" s="1720"/>
      <c r="B1447" s="1720"/>
      <c r="C1447" s="1720"/>
      <c r="D1447" s="1720"/>
      <c r="E1447" s="1720"/>
      <c r="F1447" s="1720"/>
      <c r="G1447" s="1720"/>
      <c r="H1447" s="1720"/>
    </row>
    <row r="1448" spans="1:8" ht="15" customHeight="1">
      <c r="A1448" s="1720"/>
      <c r="B1448" s="1720"/>
      <c r="C1448" s="1720"/>
      <c r="D1448" s="1720"/>
      <c r="E1448" s="1720"/>
      <c r="F1448" s="1720"/>
      <c r="G1448" s="1720"/>
      <c r="H1448" s="1720"/>
    </row>
    <row r="1449" spans="1:8" ht="15" customHeight="1">
      <c r="A1449" s="1720"/>
      <c r="B1449" s="1720"/>
      <c r="C1449" s="1720"/>
      <c r="D1449" s="1720"/>
      <c r="E1449" s="1720"/>
      <c r="F1449" s="1720"/>
      <c r="G1449" s="1720"/>
      <c r="H1449" s="1720"/>
    </row>
    <row r="1450" spans="1:8" ht="15" customHeight="1">
      <c r="A1450" s="1720"/>
      <c r="B1450" s="1720"/>
      <c r="C1450" s="1720"/>
      <c r="D1450" s="1720"/>
      <c r="E1450" s="1720"/>
      <c r="F1450" s="1720"/>
      <c r="G1450" s="1720"/>
      <c r="H1450" s="1720"/>
    </row>
    <row r="1451" spans="1:8" ht="15" customHeight="1">
      <c r="A1451" s="1720"/>
      <c r="B1451" s="1720"/>
      <c r="C1451" s="1720"/>
      <c r="D1451" s="1720"/>
      <c r="E1451" s="1720"/>
      <c r="F1451" s="1720"/>
      <c r="G1451" s="1720"/>
      <c r="H1451" s="1720"/>
    </row>
    <row r="1452" spans="1:8" ht="15" customHeight="1">
      <c r="A1452" s="1720"/>
      <c r="B1452" s="1720"/>
      <c r="C1452" s="1720"/>
      <c r="D1452" s="1720"/>
      <c r="E1452" s="1720"/>
      <c r="F1452" s="1720"/>
      <c r="G1452" s="1720"/>
      <c r="H1452" s="1720"/>
    </row>
    <row r="1453" spans="1:8" ht="15" customHeight="1">
      <c r="A1453" s="1720"/>
      <c r="B1453" s="1720"/>
      <c r="C1453" s="1720"/>
      <c r="D1453" s="1720"/>
      <c r="E1453" s="1720"/>
      <c r="F1453" s="1720"/>
      <c r="G1453" s="1720"/>
      <c r="H1453" s="1720"/>
    </row>
    <row r="1454" spans="1:8" ht="15" customHeight="1">
      <c r="A1454" s="1720"/>
      <c r="B1454" s="1720"/>
      <c r="C1454" s="1720"/>
      <c r="D1454" s="1720"/>
      <c r="E1454" s="1720"/>
      <c r="F1454" s="1720"/>
      <c r="G1454" s="1720"/>
      <c r="H1454" s="1720"/>
    </row>
    <row r="1455" spans="1:8" ht="15" customHeight="1">
      <c r="A1455" s="1720"/>
      <c r="B1455" s="1720"/>
      <c r="C1455" s="1720"/>
      <c r="D1455" s="1720"/>
      <c r="E1455" s="1720"/>
      <c r="F1455" s="1720"/>
      <c r="G1455" s="1720"/>
      <c r="H1455" s="1720"/>
    </row>
    <row r="1456" spans="1:8" ht="15" customHeight="1">
      <c r="A1456" s="1720"/>
      <c r="B1456" s="1720"/>
      <c r="C1456" s="1720"/>
      <c r="D1456" s="1720"/>
      <c r="E1456" s="1720"/>
      <c r="F1456" s="1720"/>
      <c r="G1456" s="1720"/>
      <c r="H1456" s="1720"/>
    </row>
    <row r="1457" spans="1:8" ht="15" customHeight="1">
      <c r="A1457" s="1720"/>
      <c r="B1457" s="1720"/>
      <c r="C1457" s="1720"/>
      <c r="D1457" s="1720"/>
      <c r="E1457" s="1720"/>
      <c r="F1457" s="1720"/>
      <c r="G1457" s="1720"/>
      <c r="H1457" s="1720"/>
    </row>
    <row r="1458" spans="1:8" ht="15" customHeight="1">
      <c r="A1458" s="1720"/>
      <c r="B1458" s="1720"/>
      <c r="C1458" s="1720"/>
      <c r="D1458" s="1720"/>
      <c r="E1458" s="1720"/>
      <c r="F1458" s="1720"/>
      <c r="G1458" s="1720"/>
      <c r="H1458" s="1720"/>
    </row>
    <row r="1459" spans="1:8" ht="15" customHeight="1">
      <c r="A1459" s="1720"/>
      <c r="B1459" s="1720"/>
      <c r="C1459" s="1720"/>
      <c r="D1459" s="1720"/>
      <c r="E1459" s="1720"/>
      <c r="F1459" s="1720"/>
      <c r="G1459" s="1720"/>
      <c r="H1459" s="1720"/>
    </row>
    <row r="1460" spans="1:8" ht="15" customHeight="1">
      <c r="A1460" s="1720"/>
      <c r="B1460" s="1720"/>
      <c r="C1460" s="1720"/>
      <c r="D1460" s="1720"/>
      <c r="E1460" s="1720"/>
      <c r="F1460" s="1720"/>
      <c r="G1460" s="1720"/>
      <c r="H1460" s="1720"/>
    </row>
    <row r="1461" spans="1:8" ht="15" customHeight="1">
      <c r="A1461" s="1720"/>
      <c r="B1461" s="1720"/>
      <c r="C1461" s="1720"/>
      <c r="D1461" s="1720"/>
      <c r="E1461" s="1720"/>
      <c r="F1461" s="1720"/>
      <c r="G1461" s="1720"/>
      <c r="H1461" s="1720"/>
    </row>
    <row r="1462" spans="1:8" ht="15" customHeight="1">
      <c r="A1462" s="1720"/>
      <c r="B1462" s="1720"/>
      <c r="C1462" s="1720"/>
      <c r="D1462" s="1720"/>
      <c r="E1462" s="1720"/>
      <c r="F1462" s="1720"/>
      <c r="G1462" s="1720"/>
      <c r="H1462" s="1720"/>
    </row>
    <row r="1463" spans="1:8" ht="15" customHeight="1">
      <c r="A1463" s="1720"/>
      <c r="B1463" s="1720"/>
      <c r="C1463" s="1720"/>
      <c r="D1463" s="1720"/>
      <c r="E1463" s="1720"/>
      <c r="F1463" s="1720"/>
      <c r="G1463" s="1720"/>
      <c r="H1463" s="1720"/>
    </row>
    <row r="1464" spans="1:8" ht="15" customHeight="1">
      <c r="A1464" s="1720"/>
      <c r="B1464" s="1720"/>
      <c r="C1464" s="1720"/>
      <c r="D1464" s="1720"/>
      <c r="E1464" s="1720"/>
      <c r="F1464" s="1720"/>
      <c r="G1464" s="1720"/>
      <c r="H1464" s="1720"/>
    </row>
    <row r="1465" spans="1:8" ht="15" customHeight="1">
      <c r="A1465" s="1720"/>
      <c r="B1465" s="1720"/>
      <c r="C1465" s="1720"/>
      <c r="D1465" s="1720"/>
      <c r="E1465" s="1720"/>
      <c r="F1465" s="1720"/>
      <c r="G1465" s="1720"/>
      <c r="H1465" s="1720"/>
    </row>
    <row r="1466" spans="1:8" ht="15" customHeight="1">
      <c r="A1466" s="1720"/>
      <c r="B1466" s="1720"/>
      <c r="C1466" s="1720"/>
      <c r="D1466" s="1720"/>
      <c r="E1466" s="1720"/>
      <c r="F1466" s="1720"/>
      <c r="G1466" s="1720"/>
      <c r="H1466" s="1720"/>
    </row>
    <row r="1467" spans="1:8" ht="15" customHeight="1">
      <c r="A1467" s="1720"/>
      <c r="B1467" s="1720"/>
      <c r="C1467" s="1720"/>
      <c r="D1467" s="1720"/>
      <c r="E1467" s="1720"/>
      <c r="F1467" s="1720"/>
      <c r="G1467" s="1720"/>
      <c r="H1467" s="1720"/>
    </row>
    <row r="1468" spans="1:8" ht="15" customHeight="1">
      <c r="A1468" s="1720"/>
      <c r="B1468" s="1720"/>
      <c r="C1468" s="1720"/>
      <c r="D1468" s="1720"/>
      <c r="E1468" s="1720"/>
      <c r="F1468" s="1720"/>
      <c r="G1468" s="1720"/>
      <c r="H1468" s="1720"/>
    </row>
    <row r="1469" spans="1:8" ht="15" customHeight="1">
      <c r="A1469" s="1720"/>
      <c r="B1469" s="1720"/>
      <c r="C1469" s="1720"/>
      <c r="D1469" s="1720"/>
      <c r="E1469" s="1720"/>
      <c r="F1469" s="1720"/>
      <c r="G1469" s="1720"/>
      <c r="H1469" s="1720"/>
    </row>
    <row r="1470" spans="1:8" ht="15" customHeight="1">
      <c r="A1470" s="1720"/>
      <c r="B1470" s="1720"/>
      <c r="C1470" s="1720"/>
      <c r="D1470" s="1720"/>
      <c r="E1470" s="1720"/>
      <c r="F1470" s="1720"/>
      <c r="G1470" s="1720"/>
      <c r="H1470" s="1720"/>
    </row>
    <row r="1471" spans="1:8" ht="15" customHeight="1">
      <c r="A1471" s="1720"/>
      <c r="B1471" s="1720"/>
      <c r="C1471" s="1720"/>
      <c r="D1471" s="1720"/>
      <c r="E1471" s="1720"/>
      <c r="F1471" s="1720"/>
      <c r="G1471" s="1720"/>
      <c r="H1471" s="1720"/>
    </row>
    <row r="1472" spans="1:8" ht="15" customHeight="1">
      <c r="A1472" s="1720"/>
      <c r="B1472" s="1720"/>
      <c r="C1472" s="1720"/>
      <c r="D1472" s="1720"/>
      <c r="E1472" s="1720"/>
      <c r="F1472" s="1720"/>
      <c r="G1472" s="1720"/>
      <c r="H1472" s="1720"/>
    </row>
    <row r="1473" spans="1:8" ht="15" customHeight="1">
      <c r="A1473" s="1720"/>
      <c r="B1473" s="1720"/>
      <c r="C1473" s="1720"/>
      <c r="D1473" s="1720"/>
      <c r="E1473" s="1720"/>
      <c r="F1473" s="1720"/>
      <c r="G1473" s="1720"/>
      <c r="H1473" s="1720"/>
    </row>
    <row r="1474" spans="1:8" ht="15" customHeight="1">
      <c r="A1474" s="1720"/>
      <c r="B1474" s="1720"/>
      <c r="C1474" s="1720"/>
      <c r="D1474" s="1720"/>
      <c r="E1474" s="1720"/>
      <c r="F1474" s="1720"/>
      <c r="G1474" s="1720"/>
      <c r="H1474" s="1720"/>
    </row>
    <row r="1475" spans="1:8" ht="15" customHeight="1">
      <c r="A1475" s="1720"/>
      <c r="B1475" s="1720"/>
      <c r="C1475" s="1720"/>
      <c r="D1475" s="1720"/>
      <c r="E1475" s="1720"/>
      <c r="F1475" s="1720"/>
      <c r="G1475" s="1720"/>
      <c r="H1475" s="1720"/>
    </row>
    <row r="1476" spans="1:8" ht="15" customHeight="1">
      <c r="A1476" s="1720"/>
      <c r="B1476" s="1720"/>
      <c r="C1476" s="1720"/>
      <c r="D1476" s="1720"/>
      <c r="E1476" s="1720"/>
      <c r="F1476" s="1720"/>
      <c r="G1476" s="1720"/>
      <c r="H1476" s="1720"/>
    </row>
    <row r="1477" spans="1:8" ht="15" customHeight="1">
      <c r="A1477" s="1720"/>
      <c r="B1477" s="1720"/>
      <c r="C1477" s="1720"/>
      <c r="D1477" s="1720"/>
      <c r="E1477" s="1720"/>
      <c r="F1477" s="1720"/>
      <c r="G1477" s="1720"/>
      <c r="H1477" s="1720"/>
    </row>
    <row r="1478" spans="1:8" ht="15" customHeight="1">
      <c r="A1478" s="1720"/>
      <c r="B1478" s="1720"/>
      <c r="C1478" s="1720"/>
      <c r="D1478" s="1720"/>
      <c r="E1478" s="1720"/>
      <c r="F1478" s="1720"/>
      <c r="G1478" s="1720"/>
      <c r="H1478" s="1720"/>
    </row>
    <row r="1479" spans="1:8" ht="15" customHeight="1">
      <c r="A1479" s="1720"/>
      <c r="B1479" s="1720"/>
      <c r="C1479" s="1720"/>
      <c r="D1479" s="1720"/>
      <c r="E1479" s="1720"/>
      <c r="F1479" s="1720"/>
      <c r="G1479" s="1720"/>
      <c r="H1479" s="1720"/>
    </row>
    <row r="1480" spans="1:8" ht="15" customHeight="1">
      <c r="A1480" s="1720"/>
      <c r="B1480" s="1720"/>
      <c r="C1480" s="1720"/>
      <c r="D1480" s="1720"/>
      <c r="E1480" s="1720"/>
      <c r="F1480" s="1720"/>
      <c r="G1480" s="1720"/>
      <c r="H1480" s="1720"/>
    </row>
    <row r="1481" spans="1:8" ht="15" customHeight="1">
      <c r="A1481" s="1720"/>
      <c r="B1481" s="1720"/>
      <c r="C1481" s="1720"/>
      <c r="D1481" s="1720"/>
      <c r="E1481" s="1720"/>
      <c r="F1481" s="1720"/>
      <c r="G1481" s="1720"/>
      <c r="H1481" s="1720"/>
    </row>
    <row r="1482" spans="1:8" ht="15" customHeight="1">
      <c r="A1482" s="1720"/>
      <c r="B1482" s="1720"/>
      <c r="C1482" s="1720"/>
      <c r="D1482" s="1720"/>
      <c r="E1482" s="1720"/>
      <c r="F1482" s="1720"/>
      <c r="G1482" s="1720"/>
      <c r="H1482" s="1720"/>
    </row>
    <row r="1483" spans="1:8" ht="15" customHeight="1">
      <c r="A1483" s="1720"/>
      <c r="B1483" s="1720"/>
      <c r="C1483" s="1720"/>
      <c r="D1483" s="1720"/>
      <c r="E1483" s="1720"/>
      <c r="F1483" s="1720"/>
      <c r="G1483" s="1720"/>
      <c r="H1483" s="1720"/>
    </row>
    <row r="1484" spans="1:8" ht="15" customHeight="1">
      <c r="A1484" s="1720"/>
      <c r="B1484" s="1720"/>
      <c r="C1484" s="1720"/>
      <c r="D1484" s="1720"/>
      <c r="E1484" s="1720"/>
      <c r="F1484" s="1720"/>
      <c r="G1484" s="1720"/>
      <c r="H1484" s="1720"/>
    </row>
    <row r="1485" spans="1:8" ht="15" customHeight="1">
      <c r="A1485" s="1720"/>
      <c r="B1485" s="1720"/>
      <c r="C1485" s="1720"/>
      <c r="D1485" s="1720"/>
      <c r="E1485" s="1720"/>
      <c r="F1485" s="1720"/>
      <c r="G1485" s="1720"/>
      <c r="H1485" s="1720"/>
    </row>
    <row r="1486" spans="1:8" ht="15" customHeight="1">
      <c r="A1486" s="1720"/>
      <c r="B1486" s="1720"/>
      <c r="C1486" s="1720"/>
      <c r="D1486" s="1720"/>
      <c r="E1486" s="1720"/>
      <c r="F1486" s="1720"/>
      <c r="G1486" s="1720"/>
      <c r="H1486" s="1720"/>
    </row>
    <row r="1487" spans="1:8" ht="15" customHeight="1">
      <c r="A1487" s="1720"/>
      <c r="B1487" s="1720"/>
      <c r="C1487" s="1720"/>
      <c r="D1487" s="1720"/>
      <c r="E1487" s="1720"/>
      <c r="F1487" s="1720"/>
      <c r="G1487" s="1720"/>
      <c r="H1487" s="1720"/>
    </row>
    <row r="1488" spans="1:8" ht="15" customHeight="1">
      <c r="A1488" s="1720"/>
      <c r="B1488" s="1720"/>
      <c r="C1488" s="1720"/>
      <c r="D1488" s="1720"/>
      <c r="E1488" s="1720"/>
      <c r="F1488" s="1720"/>
      <c r="G1488" s="1720"/>
      <c r="H1488" s="1720"/>
    </row>
    <row r="1489" spans="1:8" ht="15" customHeight="1">
      <c r="A1489" s="1720"/>
      <c r="B1489" s="1720"/>
      <c r="C1489" s="1720"/>
      <c r="D1489" s="1720"/>
      <c r="E1489" s="1720"/>
      <c r="F1489" s="1720"/>
      <c r="G1489" s="1720"/>
      <c r="H1489" s="1720"/>
    </row>
    <row r="1490" spans="1:8" ht="15" customHeight="1">
      <c r="A1490" s="1720"/>
      <c r="B1490" s="1720"/>
      <c r="C1490" s="1720"/>
      <c r="D1490" s="1720"/>
      <c r="E1490" s="1720"/>
      <c r="F1490" s="1720"/>
      <c r="G1490" s="1720"/>
      <c r="H1490" s="1720"/>
    </row>
    <row r="1491" spans="1:8" ht="15" customHeight="1">
      <c r="A1491" s="1720"/>
      <c r="B1491" s="1720"/>
      <c r="C1491" s="1720"/>
      <c r="D1491" s="1720"/>
      <c r="E1491" s="1720"/>
      <c r="F1491" s="1720"/>
      <c r="G1491" s="1720"/>
      <c r="H1491" s="1720"/>
    </row>
    <row r="1492" spans="1:8" ht="15" customHeight="1">
      <c r="A1492" s="1720"/>
      <c r="B1492" s="1720"/>
      <c r="C1492" s="1720"/>
      <c r="D1492" s="1720"/>
      <c r="E1492" s="1720"/>
      <c r="F1492" s="1720"/>
      <c r="G1492" s="1720"/>
      <c r="H1492" s="1720"/>
    </row>
    <row r="1493" spans="1:8" ht="15" customHeight="1">
      <c r="A1493" s="1720"/>
      <c r="B1493" s="1720"/>
      <c r="C1493" s="1720"/>
      <c r="D1493" s="1720"/>
      <c r="E1493" s="1720"/>
      <c r="F1493" s="1720"/>
      <c r="G1493" s="1720"/>
      <c r="H1493" s="1720"/>
    </row>
    <row r="1494" spans="1:8" ht="15" customHeight="1">
      <c r="A1494" s="1720"/>
      <c r="B1494" s="1720"/>
      <c r="C1494" s="1720"/>
      <c r="D1494" s="1720"/>
      <c r="E1494" s="1720"/>
      <c r="F1494" s="1720"/>
      <c r="G1494" s="1720"/>
      <c r="H1494" s="1720"/>
    </row>
    <row r="1495" spans="1:8" ht="15" customHeight="1">
      <c r="A1495" s="1720"/>
      <c r="B1495" s="1720"/>
      <c r="C1495" s="1720"/>
      <c r="D1495" s="1720"/>
      <c r="E1495" s="1720"/>
      <c r="F1495" s="1720"/>
      <c r="G1495" s="1720"/>
      <c r="H1495" s="1720"/>
    </row>
    <row r="1496" spans="1:8" ht="15" customHeight="1">
      <c r="A1496" s="1720"/>
      <c r="B1496" s="1720"/>
      <c r="C1496" s="1720"/>
      <c r="D1496" s="1720"/>
      <c r="E1496" s="1720"/>
      <c r="F1496" s="1720"/>
      <c r="G1496" s="1720"/>
      <c r="H1496" s="1720"/>
    </row>
    <row r="1497" spans="1:8" ht="15" customHeight="1">
      <c r="A1497" s="1720"/>
      <c r="B1497" s="1720"/>
      <c r="C1497" s="1720"/>
      <c r="D1497" s="1720"/>
      <c r="E1497" s="1720"/>
      <c r="F1497" s="1720"/>
      <c r="G1497" s="1720"/>
      <c r="H1497" s="1720"/>
    </row>
    <row r="1498" spans="1:8" ht="15" customHeight="1">
      <c r="A1498" s="1720"/>
      <c r="B1498" s="1720"/>
      <c r="C1498" s="1720"/>
      <c r="D1498" s="1720"/>
      <c r="E1498" s="1720"/>
      <c r="F1498" s="1720"/>
      <c r="G1498" s="1720"/>
      <c r="H1498" s="1720"/>
    </row>
    <row r="1499" spans="1:8" ht="15" customHeight="1">
      <c r="A1499" s="1720"/>
      <c r="B1499" s="1720"/>
      <c r="C1499" s="1720"/>
      <c r="D1499" s="1720"/>
      <c r="E1499" s="1720"/>
      <c r="F1499" s="1720"/>
      <c r="G1499" s="1720"/>
      <c r="H1499" s="1720"/>
    </row>
    <row r="1500" spans="1:8" ht="15" customHeight="1">
      <c r="A1500" s="1720"/>
      <c r="B1500" s="1720"/>
      <c r="C1500" s="1720"/>
      <c r="D1500" s="1720"/>
      <c r="E1500" s="1720"/>
      <c r="F1500" s="1720"/>
      <c r="G1500" s="1720"/>
      <c r="H1500" s="1720"/>
    </row>
    <row r="1501" spans="1:8" ht="15" customHeight="1">
      <c r="A1501" s="1720"/>
      <c r="B1501" s="1720"/>
      <c r="C1501" s="1720"/>
      <c r="D1501" s="1720"/>
      <c r="E1501" s="1720"/>
      <c r="F1501" s="1720"/>
      <c r="G1501" s="1720"/>
      <c r="H1501" s="1720"/>
    </row>
    <row r="1502" spans="1:8" ht="15" customHeight="1">
      <c r="A1502" s="1720"/>
      <c r="B1502" s="1720"/>
      <c r="C1502" s="1720"/>
      <c r="D1502" s="1720"/>
      <c r="E1502" s="1720"/>
      <c r="F1502" s="1720"/>
      <c r="G1502" s="1720"/>
      <c r="H1502" s="1720"/>
    </row>
    <row r="1503" spans="1:8" ht="15" customHeight="1">
      <c r="A1503" s="1720"/>
      <c r="B1503" s="1720"/>
      <c r="C1503" s="1720"/>
      <c r="D1503" s="1720"/>
      <c r="E1503" s="1720"/>
      <c r="F1503" s="1720"/>
      <c r="G1503" s="1720"/>
      <c r="H1503" s="1720"/>
    </row>
    <row r="1504" spans="1:8" ht="15" customHeight="1">
      <c r="A1504" s="1720"/>
      <c r="B1504" s="1720"/>
      <c r="C1504" s="1720"/>
      <c r="D1504" s="1720"/>
      <c r="E1504" s="1720"/>
      <c r="F1504" s="1720"/>
      <c r="G1504" s="1720"/>
      <c r="H1504" s="1720"/>
    </row>
    <row r="1505" spans="1:8" ht="15" customHeight="1">
      <c r="A1505" s="1720"/>
      <c r="B1505" s="1720"/>
      <c r="C1505" s="1720"/>
      <c r="D1505" s="1720"/>
      <c r="E1505" s="1720"/>
      <c r="F1505" s="1720"/>
      <c r="G1505" s="1720"/>
      <c r="H1505" s="1720"/>
    </row>
    <row r="1506" spans="1:8" ht="15" customHeight="1">
      <c r="A1506" s="1720"/>
      <c r="B1506" s="1720"/>
      <c r="C1506" s="1720"/>
      <c r="D1506" s="1720"/>
      <c r="E1506" s="1720"/>
      <c r="F1506" s="1720"/>
      <c r="G1506" s="1720"/>
      <c r="H1506" s="1720"/>
    </row>
    <row r="1507" spans="1:8" ht="15" customHeight="1">
      <c r="A1507" s="1720"/>
      <c r="B1507" s="1720"/>
      <c r="C1507" s="1720"/>
      <c r="D1507" s="1720"/>
      <c r="E1507" s="1720"/>
      <c r="F1507" s="1720"/>
      <c r="G1507" s="1720"/>
      <c r="H1507" s="1720"/>
    </row>
    <row r="1508" spans="1:8" ht="15" customHeight="1">
      <c r="A1508" s="1720"/>
      <c r="B1508" s="1720"/>
      <c r="C1508" s="1720"/>
      <c r="D1508" s="1720"/>
      <c r="E1508" s="1720"/>
      <c r="F1508" s="1720"/>
      <c r="G1508" s="1720"/>
      <c r="H1508" s="1720"/>
    </row>
    <row r="1509" spans="1:8" ht="15" customHeight="1">
      <c r="A1509" s="1720"/>
      <c r="B1509" s="1720"/>
      <c r="C1509" s="1720"/>
      <c r="D1509" s="1720"/>
      <c r="E1509" s="1720"/>
      <c r="F1509" s="1720"/>
      <c r="G1509" s="1720"/>
      <c r="H1509" s="1720"/>
    </row>
    <row r="1510" spans="1:8" ht="15" customHeight="1">
      <c r="A1510" s="1720"/>
      <c r="B1510" s="1720"/>
      <c r="C1510" s="1720"/>
      <c r="D1510" s="1720"/>
      <c r="E1510" s="1720"/>
      <c r="F1510" s="1720"/>
      <c r="G1510" s="1720"/>
      <c r="H1510" s="1720"/>
    </row>
    <row r="1511" spans="1:8" ht="15" customHeight="1">
      <c r="A1511" s="1720"/>
      <c r="B1511" s="1720"/>
      <c r="C1511" s="1720"/>
      <c r="D1511" s="1720"/>
      <c r="E1511" s="1720"/>
      <c r="F1511" s="1720"/>
      <c r="G1511" s="1720"/>
      <c r="H1511" s="1720"/>
    </row>
    <row r="1512" spans="1:8" ht="15" customHeight="1">
      <c r="A1512" s="1720"/>
      <c r="B1512" s="1720"/>
      <c r="C1512" s="1720"/>
      <c r="D1512" s="1720"/>
      <c r="E1512" s="1720"/>
      <c r="F1512" s="1720"/>
      <c r="G1512" s="1720"/>
      <c r="H1512" s="1720"/>
    </row>
    <row r="1513" spans="1:8" ht="15" customHeight="1">
      <c r="A1513" s="1720"/>
      <c r="B1513" s="1720"/>
      <c r="C1513" s="1720"/>
      <c r="D1513" s="1720"/>
      <c r="E1513" s="1720"/>
      <c r="F1513" s="1720"/>
      <c r="G1513" s="1720"/>
      <c r="H1513" s="1720"/>
    </row>
    <row r="1514" spans="1:8" ht="15" customHeight="1">
      <c r="A1514" s="1720"/>
      <c r="B1514" s="1720"/>
      <c r="C1514" s="1720"/>
      <c r="D1514" s="1720"/>
      <c r="E1514" s="1720"/>
      <c r="F1514" s="1720"/>
      <c r="G1514" s="1720"/>
      <c r="H1514" s="1720"/>
    </row>
    <row r="1515" spans="1:8" ht="15" customHeight="1">
      <c r="A1515" s="1720"/>
      <c r="B1515" s="1720"/>
      <c r="C1515" s="1720"/>
      <c r="D1515" s="1720"/>
      <c r="E1515" s="1720"/>
      <c r="F1515" s="1720"/>
      <c r="G1515" s="1720"/>
      <c r="H1515" s="1720"/>
    </row>
    <row r="1516" spans="1:8" ht="15" customHeight="1">
      <c r="A1516" s="1720"/>
      <c r="B1516" s="1720"/>
      <c r="C1516" s="1720"/>
      <c r="D1516" s="1720"/>
      <c r="E1516" s="1720"/>
      <c r="F1516" s="1720"/>
      <c r="G1516" s="1720"/>
      <c r="H1516" s="1720"/>
    </row>
    <row r="1517" spans="1:8" ht="15" customHeight="1">
      <c r="A1517" s="1720"/>
      <c r="B1517" s="1720"/>
      <c r="C1517" s="1720"/>
      <c r="D1517" s="1720"/>
      <c r="E1517" s="1720"/>
      <c r="F1517" s="1720"/>
      <c r="G1517" s="1720"/>
      <c r="H1517" s="1720"/>
    </row>
    <row r="1518" spans="1:8" ht="15" customHeight="1">
      <c r="A1518" s="1720"/>
      <c r="B1518" s="1720"/>
      <c r="C1518" s="1720"/>
      <c r="D1518" s="1720"/>
      <c r="E1518" s="1720"/>
      <c r="F1518" s="1720"/>
      <c r="G1518" s="1720"/>
      <c r="H1518" s="1720"/>
    </row>
    <row r="1519" spans="1:8" ht="15" customHeight="1">
      <c r="A1519" s="1720"/>
      <c r="B1519" s="1720"/>
      <c r="C1519" s="1720"/>
      <c r="D1519" s="1720"/>
      <c r="E1519" s="1720"/>
      <c r="F1519" s="1720"/>
      <c r="G1519" s="1720"/>
      <c r="H1519" s="1720"/>
    </row>
    <row r="1520" spans="1:8" ht="15" customHeight="1">
      <c r="A1520" s="1720"/>
      <c r="B1520" s="1720"/>
      <c r="C1520" s="1720"/>
      <c r="D1520" s="1720"/>
      <c r="E1520" s="1720"/>
      <c r="F1520" s="1720"/>
      <c r="G1520" s="1720"/>
      <c r="H1520" s="1720"/>
    </row>
    <row r="1521" spans="1:8" ht="15" customHeight="1">
      <c r="A1521" s="1720"/>
      <c r="B1521" s="1720"/>
      <c r="C1521" s="1720"/>
      <c r="D1521" s="1720"/>
      <c r="E1521" s="1720"/>
      <c r="F1521" s="1720"/>
      <c r="G1521" s="1720"/>
      <c r="H1521" s="1720"/>
    </row>
    <row r="1522" spans="1:8" ht="15" customHeight="1">
      <c r="A1522" s="1720"/>
      <c r="B1522" s="1720"/>
      <c r="C1522" s="1720"/>
      <c r="D1522" s="1720"/>
      <c r="E1522" s="1720"/>
      <c r="F1522" s="1720"/>
      <c r="G1522" s="1720"/>
      <c r="H1522" s="1720"/>
    </row>
    <row r="1523" spans="1:8" ht="15" customHeight="1">
      <c r="A1523" s="1720"/>
      <c r="B1523" s="1720"/>
      <c r="C1523" s="1720"/>
      <c r="D1523" s="1720"/>
      <c r="E1523" s="1720"/>
      <c r="F1523" s="1720"/>
      <c r="G1523" s="1720"/>
      <c r="H1523" s="1720"/>
    </row>
    <row r="1524" spans="1:8" ht="15" customHeight="1">
      <c r="A1524" s="1720"/>
      <c r="B1524" s="1720"/>
      <c r="C1524" s="1720"/>
      <c r="D1524" s="1720"/>
      <c r="E1524" s="1720"/>
      <c r="F1524" s="1720"/>
      <c r="G1524" s="1720"/>
      <c r="H1524" s="1720"/>
    </row>
    <row r="1525" spans="1:8" ht="15" customHeight="1">
      <c r="A1525" s="1720"/>
      <c r="B1525" s="1720"/>
      <c r="C1525" s="1720"/>
      <c r="D1525" s="1720"/>
      <c r="E1525" s="1720"/>
      <c r="F1525" s="1720"/>
      <c r="G1525" s="1720"/>
      <c r="H1525" s="1720"/>
    </row>
    <row r="1526" spans="1:8" ht="15" customHeight="1">
      <c r="A1526" s="1720"/>
      <c r="B1526" s="1720"/>
      <c r="C1526" s="1720"/>
      <c r="D1526" s="1720"/>
      <c r="E1526" s="1720"/>
      <c r="F1526" s="1720"/>
      <c r="G1526" s="1720"/>
      <c r="H1526" s="1720"/>
    </row>
    <row r="1527" spans="1:8" ht="15" customHeight="1">
      <c r="A1527" s="1720"/>
      <c r="B1527" s="1720"/>
      <c r="C1527" s="1720"/>
      <c r="D1527" s="1720"/>
      <c r="E1527" s="1720"/>
      <c r="F1527" s="1720"/>
      <c r="G1527" s="1720"/>
      <c r="H1527" s="1720"/>
    </row>
    <row r="1528" spans="1:8" ht="15" customHeight="1">
      <c r="A1528" s="1720"/>
      <c r="B1528" s="1720"/>
      <c r="C1528" s="1720"/>
      <c r="D1528" s="1720"/>
      <c r="E1528" s="1720"/>
      <c r="F1528" s="1720"/>
      <c r="G1528" s="1720"/>
      <c r="H1528" s="1720"/>
    </row>
    <row r="1529" spans="1:8" ht="15" customHeight="1">
      <c r="A1529" s="1720"/>
      <c r="B1529" s="1720"/>
      <c r="C1529" s="1720"/>
      <c r="D1529" s="1720"/>
      <c r="E1529" s="1720"/>
      <c r="F1529" s="1720"/>
      <c r="G1529" s="1720"/>
      <c r="H1529" s="1720"/>
    </row>
    <row r="1530" spans="1:8" ht="15" customHeight="1">
      <c r="A1530" s="1720"/>
      <c r="B1530" s="1720"/>
      <c r="C1530" s="1720"/>
      <c r="D1530" s="1720"/>
      <c r="E1530" s="1720"/>
      <c r="F1530" s="1720"/>
      <c r="G1530" s="1720"/>
      <c r="H1530" s="1720"/>
    </row>
    <row r="1531" spans="1:8" ht="15" customHeight="1">
      <c r="A1531" s="1720"/>
      <c r="B1531" s="1720"/>
      <c r="C1531" s="1720"/>
      <c r="D1531" s="1720"/>
      <c r="E1531" s="1720"/>
      <c r="F1531" s="1720"/>
      <c r="G1531" s="1720"/>
      <c r="H1531" s="1720"/>
    </row>
    <row r="1532" spans="1:8" ht="15" customHeight="1">
      <c r="A1532" s="1720"/>
      <c r="B1532" s="1720"/>
      <c r="C1532" s="1720"/>
      <c r="D1532" s="1720"/>
      <c r="E1532" s="1720"/>
      <c r="F1532" s="1720"/>
      <c r="G1532" s="1720"/>
      <c r="H1532" s="1720"/>
    </row>
    <row r="1533" spans="1:8" ht="15" customHeight="1">
      <c r="A1533" s="1720"/>
      <c r="B1533" s="1720"/>
      <c r="C1533" s="1720"/>
      <c r="D1533" s="1720"/>
      <c r="E1533" s="1720"/>
      <c r="F1533" s="1720"/>
      <c r="G1533" s="1720"/>
      <c r="H1533" s="1720"/>
    </row>
    <row r="1534" spans="1:8" ht="15" customHeight="1">
      <c r="A1534" s="1720"/>
      <c r="B1534" s="1720"/>
      <c r="C1534" s="1720"/>
      <c r="D1534" s="1720"/>
      <c r="E1534" s="1720"/>
      <c r="F1534" s="1720"/>
      <c r="G1534" s="1720"/>
      <c r="H1534" s="1720"/>
    </row>
    <row r="1535" spans="1:8" ht="15" customHeight="1">
      <c r="A1535" s="1720"/>
      <c r="B1535" s="1720"/>
      <c r="C1535" s="1720"/>
      <c r="D1535" s="1720"/>
      <c r="E1535" s="1720"/>
      <c r="F1535" s="1720"/>
      <c r="G1535" s="1720"/>
      <c r="H1535" s="1720"/>
    </row>
    <row r="1536" spans="1:8" ht="15" customHeight="1">
      <c r="A1536" s="1720"/>
      <c r="B1536" s="1720"/>
      <c r="C1536" s="1720"/>
      <c r="D1536" s="1720"/>
      <c r="E1536" s="1720"/>
      <c r="F1536" s="1720"/>
      <c r="G1536" s="1720"/>
      <c r="H1536" s="1720"/>
    </row>
    <row r="1537" spans="1:8" ht="15" customHeight="1">
      <c r="A1537" s="1720"/>
      <c r="B1537" s="1720"/>
      <c r="C1537" s="1720"/>
      <c r="D1537" s="1720"/>
      <c r="E1537" s="1720"/>
      <c r="F1537" s="1720"/>
      <c r="G1537" s="1720"/>
      <c r="H1537" s="1720"/>
    </row>
    <row r="1538" spans="1:8" ht="15" customHeight="1">
      <c r="A1538" s="1720"/>
      <c r="B1538" s="1720"/>
      <c r="C1538" s="1720"/>
      <c r="D1538" s="1720"/>
      <c r="E1538" s="1720"/>
      <c r="F1538" s="1720"/>
      <c r="G1538" s="1720"/>
      <c r="H1538" s="1720"/>
    </row>
    <row r="1539" spans="1:8" ht="15" customHeight="1">
      <c r="A1539" s="1720"/>
      <c r="B1539" s="1720"/>
      <c r="C1539" s="1720"/>
      <c r="D1539" s="1720"/>
      <c r="E1539" s="1720"/>
      <c r="F1539" s="1720"/>
      <c r="G1539" s="1720"/>
      <c r="H1539" s="1720"/>
    </row>
    <row r="1540" spans="1:8" ht="15" customHeight="1">
      <c r="A1540" s="1720"/>
      <c r="B1540" s="1720"/>
      <c r="C1540" s="1720"/>
      <c r="D1540" s="1720"/>
      <c r="E1540" s="1720"/>
      <c r="F1540" s="1720"/>
      <c r="G1540" s="1720"/>
      <c r="H1540" s="1720"/>
    </row>
    <row r="1541" spans="1:8" ht="15" customHeight="1">
      <c r="A1541" s="1720"/>
      <c r="B1541" s="1720"/>
      <c r="C1541" s="1720"/>
      <c r="D1541" s="1720"/>
      <c r="E1541" s="1720"/>
      <c r="F1541" s="1720"/>
      <c r="G1541" s="1720"/>
      <c r="H1541" s="1720"/>
    </row>
    <row r="1542" spans="1:8" ht="15" customHeight="1">
      <c r="A1542" s="1720"/>
      <c r="B1542" s="1720"/>
      <c r="C1542" s="1720"/>
      <c r="D1542" s="1720"/>
      <c r="E1542" s="1720"/>
      <c r="F1542" s="1720"/>
      <c r="G1542" s="1720"/>
      <c r="H1542" s="1720"/>
    </row>
    <row r="1543" spans="1:8" ht="15" customHeight="1">
      <c r="A1543" s="1720"/>
      <c r="B1543" s="1720"/>
      <c r="C1543" s="1720"/>
      <c r="D1543" s="1720"/>
      <c r="E1543" s="1720"/>
      <c r="F1543" s="1720"/>
      <c r="G1543" s="1720"/>
      <c r="H1543" s="1720"/>
    </row>
    <row r="1544" spans="1:8" ht="15" customHeight="1">
      <c r="A1544" s="1720"/>
      <c r="B1544" s="1720"/>
      <c r="C1544" s="1720"/>
      <c r="D1544" s="1720"/>
      <c r="E1544" s="1720"/>
      <c r="F1544" s="1720"/>
      <c r="G1544" s="1720"/>
      <c r="H1544" s="1720"/>
    </row>
    <row r="1545" spans="1:8" ht="15" customHeight="1">
      <c r="A1545" s="1720"/>
      <c r="B1545" s="1720"/>
      <c r="C1545" s="1720"/>
      <c r="D1545" s="1720"/>
      <c r="E1545" s="1720"/>
      <c r="F1545" s="1720"/>
      <c r="G1545" s="1720"/>
      <c r="H1545" s="1720"/>
    </row>
    <row r="1546" spans="1:8" ht="15" customHeight="1">
      <c r="A1546" s="1720"/>
      <c r="B1546" s="1720"/>
      <c r="C1546" s="1720"/>
      <c r="D1546" s="1720"/>
      <c r="E1546" s="1720"/>
      <c r="F1546" s="1720"/>
      <c r="G1546" s="1720"/>
      <c r="H1546" s="1720"/>
    </row>
    <row r="1547" spans="1:8" ht="15" customHeight="1">
      <c r="A1547" s="1720"/>
      <c r="B1547" s="1720"/>
      <c r="C1547" s="1720"/>
      <c r="D1547" s="1720"/>
      <c r="E1547" s="1720"/>
      <c r="F1547" s="1720"/>
      <c r="G1547" s="1720"/>
      <c r="H1547" s="1720"/>
    </row>
    <row r="1548" spans="1:8" ht="15" customHeight="1">
      <c r="A1548" s="1720"/>
      <c r="B1548" s="1720"/>
      <c r="C1548" s="1720"/>
      <c r="D1548" s="1720"/>
      <c r="E1548" s="1720"/>
      <c r="F1548" s="1720"/>
      <c r="G1548" s="1720"/>
      <c r="H1548" s="1720"/>
    </row>
    <row r="1549" spans="1:8" ht="15" customHeight="1">
      <c r="A1549" s="1720"/>
      <c r="B1549" s="1720"/>
      <c r="C1549" s="1720"/>
      <c r="D1549" s="1720"/>
      <c r="E1549" s="1720"/>
      <c r="F1549" s="1720"/>
      <c r="G1549" s="1720"/>
      <c r="H1549" s="1720"/>
    </row>
    <row r="1550" spans="1:8" ht="15" customHeight="1">
      <c r="A1550" s="1720"/>
      <c r="B1550" s="1720"/>
      <c r="C1550" s="1720"/>
      <c r="D1550" s="1720"/>
      <c r="E1550" s="1720"/>
      <c r="F1550" s="1720"/>
      <c r="G1550" s="1720"/>
      <c r="H1550" s="1720"/>
    </row>
    <row r="1551" spans="1:8" ht="15" customHeight="1">
      <c r="A1551" s="1720"/>
      <c r="B1551" s="1720"/>
      <c r="C1551" s="1720"/>
      <c r="D1551" s="1720"/>
      <c r="E1551" s="1720"/>
      <c r="F1551" s="1720"/>
      <c r="G1551" s="1720"/>
      <c r="H1551" s="1720"/>
    </row>
    <row r="1552" spans="1:8" ht="15" customHeight="1">
      <c r="A1552" s="1720"/>
      <c r="B1552" s="1720"/>
      <c r="C1552" s="1720"/>
      <c r="D1552" s="1720"/>
      <c r="E1552" s="1720"/>
      <c r="F1552" s="1720"/>
      <c r="G1552" s="1720"/>
      <c r="H1552" s="1720"/>
    </row>
    <row r="1553" spans="1:8" ht="15" customHeight="1">
      <c r="A1553" s="1720"/>
      <c r="B1553" s="1720"/>
      <c r="C1553" s="1720"/>
      <c r="D1553" s="1720"/>
      <c r="E1553" s="1720"/>
      <c r="F1553" s="1720"/>
      <c r="G1553" s="1720"/>
      <c r="H1553" s="1720"/>
    </row>
    <row r="1554" spans="1:8" ht="15" customHeight="1">
      <c r="A1554" s="1720"/>
      <c r="B1554" s="1720"/>
      <c r="C1554" s="1720"/>
      <c r="D1554" s="1720"/>
      <c r="E1554" s="1720"/>
      <c r="F1554" s="1720"/>
      <c r="G1554" s="1720"/>
      <c r="H1554" s="1720"/>
    </row>
    <row r="1555" spans="1:8" ht="15" customHeight="1">
      <c r="A1555" s="1720"/>
      <c r="B1555" s="1720"/>
      <c r="C1555" s="1720"/>
      <c r="D1555" s="1720"/>
      <c r="E1555" s="1720"/>
      <c r="F1555" s="1720"/>
      <c r="G1555" s="1720"/>
      <c r="H1555" s="1720"/>
    </row>
    <row r="1556" spans="1:8" ht="15" customHeight="1">
      <c r="A1556" s="1720"/>
      <c r="B1556" s="1720"/>
      <c r="C1556" s="1720"/>
      <c r="D1556" s="1720"/>
      <c r="E1556" s="1720"/>
      <c r="F1556" s="1720"/>
      <c r="G1556" s="1720"/>
      <c r="H1556" s="1720"/>
    </row>
    <row r="1557" spans="1:8" ht="15" customHeight="1">
      <c r="A1557" s="1720"/>
      <c r="B1557" s="1720"/>
      <c r="C1557" s="1720"/>
      <c r="D1557" s="1720"/>
      <c r="E1557" s="1720"/>
      <c r="F1557" s="1720"/>
      <c r="G1557" s="1720"/>
      <c r="H1557" s="1720"/>
    </row>
    <row r="1558" spans="1:8" ht="15" customHeight="1">
      <c r="A1558" s="1720"/>
      <c r="B1558" s="1720"/>
      <c r="C1558" s="1720"/>
      <c r="D1558" s="1720"/>
      <c r="E1558" s="1720"/>
      <c r="F1558" s="1720"/>
      <c r="G1558" s="1720"/>
      <c r="H1558" s="1720"/>
    </row>
    <row r="1559" spans="1:8" ht="15" customHeight="1">
      <c r="A1559" s="1720"/>
      <c r="B1559" s="1720"/>
      <c r="C1559" s="1720"/>
      <c r="D1559" s="1720"/>
      <c r="E1559" s="1720"/>
      <c r="F1559" s="1720"/>
      <c r="G1559" s="1720"/>
      <c r="H1559" s="1720"/>
    </row>
    <row r="1560" spans="1:8" ht="15" customHeight="1">
      <c r="A1560" s="1720"/>
      <c r="B1560" s="1720"/>
      <c r="C1560" s="1720"/>
      <c r="D1560" s="1720"/>
      <c r="E1560" s="1720"/>
      <c r="F1560" s="1720"/>
      <c r="G1560" s="1720"/>
      <c r="H1560" s="1720"/>
    </row>
    <row r="1561" spans="1:8" ht="15" customHeight="1">
      <c r="A1561" s="1720"/>
      <c r="B1561" s="1720"/>
      <c r="C1561" s="1720"/>
      <c r="D1561" s="1720"/>
      <c r="E1561" s="1720"/>
      <c r="F1561" s="1720"/>
      <c r="G1561" s="1720"/>
      <c r="H1561" s="1720"/>
    </row>
    <row r="1562" spans="1:8" ht="15" customHeight="1">
      <c r="A1562" s="1720"/>
      <c r="B1562" s="1720"/>
      <c r="C1562" s="1720"/>
      <c r="D1562" s="1720"/>
      <c r="E1562" s="1720"/>
      <c r="F1562" s="1720"/>
      <c r="G1562" s="1720"/>
      <c r="H1562" s="1720"/>
    </row>
    <row r="1563" spans="1:8" ht="15" customHeight="1">
      <c r="A1563" s="1720"/>
      <c r="B1563" s="1720"/>
      <c r="C1563" s="1720"/>
      <c r="D1563" s="1720"/>
      <c r="E1563" s="1720"/>
      <c r="F1563" s="1720"/>
      <c r="G1563" s="1720"/>
      <c r="H1563" s="1720"/>
    </row>
    <row r="1564" spans="1:8" ht="15" customHeight="1">
      <c r="A1564" s="1720"/>
      <c r="B1564" s="1720"/>
      <c r="C1564" s="1720"/>
      <c r="D1564" s="1720"/>
      <c r="E1564" s="1720"/>
      <c r="F1564" s="1720"/>
      <c r="G1564" s="1720"/>
      <c r="H1564" s="1720"/>
    </row>
    <row r="1565" spans="1:8" ht="15" customHeight="1">
      <c r="A1565" s="1720"/>
      <c r="B1565" s="1720"/>
      <c r="C1565" s="1720"/>
      <c r="D1565" s="1720"/>
      <c r="E1565" s="1720"/>
      <c r="F1565" s="1720"/>
      <c r="G1565" s="1720"/>
      <c r="H1565" s="1720"/>
    </row>
    <row r="1566" spans="1:8" ht="15" customHeight="1">
      <c r="A1566" s="1720"/>
      <c r="B1566" s="1720"/>
      <c r="C1566" s="1720"/>
      <c r="D1566" s="1720"/>
      <c r="E1566" s="1720"/>
      <c r="F1566" s="1720"/>
      <c r="G1566" s="1720"/>
      <c r="H1566" s="1720"/>
    </row>
    <row r="1567" spans="1:8" ht="15" customHeight="1">
      <c r="A1567" s="1720"/>
      <c r="B1567" s="1720"/>
      <c r="C1567" s="1720"/>
      <c r="D1567" s="1720"/>
      <c r="E1567" s="1720"/>
      <c r="F1567" s="1720"/>
      <c r="G1567" s="1720"/>
      <c r="H1567" s="1720"/>
    </row>
    <row r="1568" spans="1:8" ht="15" customHeight="1">
      <c r="A1568" s="1720"/>
      <c r="B1568" s="1720"/>
      <c r="C1568" s="1720"/>
      <c r="D1568" s="1720"/>
      <c r="E1568" s="1720"/>
      <c r="F1568" s="1720"/>
      <c r="G1568" s="1720"/>
      <c r="H1568" s="1720"/>
    </row>
    <row r="1569" spans="1:8" ht="15" customHeight="1">
      <c r="A1569" s="1720"/>
      <c r="B1569" s="1720"/>
      <c r="C1569" s="1720"/>
      <c r="D1569" s="1720"/>
      <c r="E1569" s="1720"/>
      <c r="F1569" s="1720"/>
      <c r="G1569" s="1720"/>
      <c r="H1569" s="1720"/>
    </row>
    <row r="1570" spans="1:8" ht="15" customHeight="1">
      <c r="A1570" s="1720"/>
      <c r="B1570" s="1720"/>
      <c r="C1570" s="1720"/>
      <c r="D1570" s="1720"/>
      <c r="E1570" s="1720"/>
      <c r="F1570" s="1720"/>
      <c r="G1570" s="1720"/>
      <c r="H1570" s="1720"/>
    </row>
    <row r="1571" spans="1:8" ht="15" customHeight="1">
      <c r="A1571" s="1720"/>
      <c r="B1571" s="1720"/>
      <c r="C1571" s="1720"/>
      <c r="D1571" s="1720"/>
      <c r="E1571" s="1720"/>
      <c r="F1571" s="1720"/>
      <c r="G1571" s="1720"/>
      <c r="H1571" s="1720"/>
    </row>
    <row r="1572" spans="1:8" ht="15" customHeight="1">
      <c r="A1572" s="1720"/>
      <c r="B1572" s="1720"/>
      <c r="C1572" s="1720"/>
      <c r="D1572" s="1720"/>
      <c r="E1572" s="1720"/>
      <c r="F1572" s="1720"/>
      <c r="G1572" s="1720"/>
      <c r="H1572" s="1720"/>
    </row>
    <row r="1573" spans="1:8" ht="15" customHeight="1">
      <c r="A1573" s="1720"/>
      <c r="B1573" s="1720"/>
      <c r="C1573" s="1720"/>
      <c r="D1573" s="1720"/>
      <c r="E1573" s="1720"/>
      <c r="F1573" s="1720"/>
      <c r="G1573" s="1720"/>
      <c r="H1573" s="1720"/>
    </row>
    <row r="1574" spans="1:8" ht="15" customHeight="1">
      <c r="A1574" s="1720"/>
      <c r="B1574" s="1720"/>
      <c r="C1574" s="1720"/>
      <c r="D1574" s="1720"/>
      <c r="E1574" s="1720"/>
      <c r="F1574" s="1720"/>
      <c r="G1574" s="1720"/>
      <c r="H1574" s="1720"/>
    </row>
    <row r="1575" spans="1:8" ht="15" customHeight="1">
      <c r="A1575" s="1720"/>
      <c r="B1575" s="1720"/>
      <c r="C1575" s="1720"/>
      <c r="D1575" s="1720"/>
      <c r="E1575" s="1720"/>
      <c r="F1575" s="1720"/>
      <c r="G1575" s="1720"/>
      <c r="H1575" s="1720"/>
    </row>
    <row r="1576" spans="1:8" ht="15" customHeight="1">
      <c r="A1576" s="1720"/>
      <c r="B1576" s="1720"/>
      <c r="C1576" s="1720"/>
      <c r="D1576" s="1720"/>
      <c r="E1576" s="1720"/>
      <c r="F1576" s="1720"/>
      <c r="G1576" s="1720"/>
      <c r="H1576" s="1720"/>
    </row>
    <row r="1577" spans="1:8" ht="15" customHeight="1">
      <c r="A1577" s="1720"/>
      <c r="B1577" s="1720"/>
      <c r="C1577" s="1720"/>
      <c r="D1577" s="1720"/>
      <c r="E1577" s="1720"/>
      <c r="F1577" s="1720"/>
      <c r="G1577" s="1720"/>
      <c r="H1577" s="1720"/>
    </row>
    <row r="1578" spans="1:8" ht="15" customHeight="1">
      <c r="A1578" s="1720"/>
      <c r="B1578" s="1720"/>
      <c r="C1578" s="1720"/>
      <c r="D1578" s="1720"/>
      <c r="E1578" s="1720"/>
      <c r="F1578" s="1720"/>
      <c r="G1578" s="1720"/>
      <c r="H1578" s="1720"/>
    </row>
    <row r="1579" spans="1:8" ht="15" customHeight="1">
      <c r="A1579" s="1720"/>
      <c r="B1579" s="1720"/>
      <c r="C1579" s="1720"/>
      <c r="D1579" s="1720"/>
      <c r="E1579" s="1720"/>
      <c r="F1579" s="1720"/>
      <c r="G1579" s="1720"/>
      <c r="H1579" s="1720"/>
    </row>
    <row r="1580" spans="1:8" ht="15" customHeight="1">
      <c r="A1580" s="1720"/>
      <c r="B1580" s="1720"/>
      <c r="C1580" s="1720"/>
      <c r="D1580" s="1720"/>
      <c r="E1580" s="1720"/>
      <c r="F1580" s="1720"/>
      <c r="G1580" s="1720"/>
      <c r="H1580" s="1720"/>
    </row>
    <row r="1581" spans="1:8" ht="15" customHeight="1">
      <c r="A1581" s="1720"/>
      <c r="B1581" s="1720"/>
      <c r="C1581" s="1720"/>
      <c r="D1581" s="1720"/>
      <c r="E1581" s="1720"/>
      <c r="F1581" s="1720"/>
      <c r="G1581" s="1720"/>
      <c r="H1581" s="1720"/>
    </row>
    <row r="1582" spans="1:8" ht="15" customHeight="1">
      <c r="A1582" s="1720"/>
      <c r="B1582" s="1720"/>
      <c r="C1582" s="1720"/>
      <c r="D1582" s="1720"/>
      <c r="E1582" s="1720"/>
      <c r="F1582" s="1720"/>
      <c r="G1582" s="1720"/>
      <c r="H1582" s="1720"/>
    </row>
    <row r="1583" spans="1:8" ht="15" customHeight="1">
      <c r="A1583" s="1720"/>
      <c r="B1583" s="1720"/>
      <c r="C1583" s="1720"/>
      <c r="D1583" s="1720"/>
      <c r="E1583" s="1720"/>
      <c r="F1583" s="1720"/>
      <c r="G1583" s="1720"/>
      <c r="H1583" s="1720"/>
    </row>
    <row r="1584" spans="1:8" ht="15" customHeight="1">
      <c r="A1584" s="1720"/>
      <c r="B1584" s="1720"/>
      <c r="C1584" s="1720"/>
      <c r="D1584" s="1720"/>
      <c r="E1584" s="1720"/>
      <c r="F1584" s="1720"/>
      <c r="G1584" s="1720"/>
      <c r="H1584" s="1720"/>
    </row>
    <row r="1585" spans="1:8" ht="15" customHeight="1">
      <c r="A1585" s="1720"/>
      <c r="B1585" s="1720"/>
      <c r="C1585" s="1720"/>
      <c r="D1585" s="1720"/>
      <c r="E1585" s="1720"/>
      <c r="F1585" s="1720"/>
      <c r="G1585" s="1720"/>
      <c r="H1585" s="1720"/>
    </row>
    <row r="1586" spans="1:8" ht="15" customHeight="1">
      <c r="A1586" s="1720"/>
      <c r="B1586" s="1720"/>
      <c r="C1586" s="1720"/>
      <c r="D1586" s="1720"/>
      <c r="E1586" s="1720"/>
      <c r="F1586" s="1720"/>
      <c r="G1586" s="1720"/>
      <c r="H1586" s="1720"/>
    </row>
    <row r="1587" spans="1:8" ht="15" customHeight="1">
      <c r="A1587" s="1720"/>
      <c r="B1587" s="1720"/>
      <c r="C1587" s="1720"/>
      <c r="D1587" s="1720"/>
      <c r="E1587" s="1720"/>
      <c r="F1587" s="1720"/>
      <c r="G1587" s="1720"/>
      <c r="H1587" s="1720"/>
    </row>
    <row r="1588" spans="1:8" ht="15" customHeight="1">
      <c r="A1588" s="1720"/>
      <c r="B1588" s="1720"/>
      <c r="C1588" s="1720"/>
      <c r="D1588" s="1720"/>
      <c r="E1588" s="1720"/>
      <c r="F1588" s="1720"/>
      <c r="G1588" s="1720"/>
      <c r="H1588" s="1720"/>
    </row>
    <row r="1589" spans="1:8" ht="15" customHeight="1">
      <c r="A1589" s="1720"/>
      <c r="B1589" s="1720"/>
      <c r="C1589" s="1720"/>
      <c r="D1589" s="1720"/>
      <c r="E1589" s="1720"/>
      <c r="F1589" s="1720"/>
      <c r="G1589" s="1720"/>
      <c r="H1589" s="1720"/>
    </row>
    <row r="1590" spans="1:8" ht="15" customHeight="1">
      <c r="A1590" s="1720"/>
      <c r="B1590" s="1720"/>
      <c r="C1590" s="1720"/>
      <c r="D1590" s="1720"/>
      <c r="E1590" s="1720"/>
      <c r="F1590" s="1720"/>
      <c r="G1590" s="1720"/>
      <c r="H1590" s="1720"/>
    </row>
    <row r="1591" spans="1:8" ht="15" customHeight="1">
      <c r="A1591" s="1720"/>
      <c r="B1591" s="1720"/>
      <c r="C1591" s="1720"/>
      <c r="D1591" s="1720"/>
      <c r="E1591" s="1720"/>
      <c r="F1591" s="1720"/>
      <c r="G1591" s="1720"/>
      <c r="H1591" s="1720"/>
    </row>
    <row r="1592" spans="1:8" ht="15" customHeight="1">
      <c r="A1592" s="1720"/>
      <c r="B1592" s="1720"/>
      <c r="C1592" s="1720"/>
      <c r="D1592" s="1720"/>
      <c r="E1592" s="1720"/>
      <c r="F1592" s="1720"/>
      <c r="G1592" s="1720"/>
      <c r="H1592" s="1720"/>
    </row>
    <row r="1593" spans="1:8" ht="15" customHeight="1">
      <c r="A1593" s="1720"/>
      <c r="B1593" s="1720"/>
      <c r="C1593" s="1720"/>
      <c r="D1593" s="1720"/>
      <c r="E1593" s="1720"/>
      <c r="F1593" s="1720"/>
      <c r="G1593" s="1720"/>
      <c r="H1593" s="1720"/>
    </row>
    <row r="1594" spans="1:8" ht="15" customHeight="1">
      <c r="A1594" s="1720"/>
      <c r="B1594" s="1720"/>
      <c r="C1594" s="1720"/>
      <c r="D1594" s="1720"/>
      <c r="E1594" s="1720"/>
      <c r="F1594" s="1720"/>
      <c r="G1594" s="1720"/>
      <c r="H1594" s="1720"/>
    </row>
    <row r="1595" spans="1:8" ht="15" customHeight="1">
      <c r="A1595" s="1720"/>
      <c r="B1595" s="1720"/>
      <c r="C1595" s="1720"/>
      <c r="D1595" s="1720"/>
      <c r="E1595" s="1720"/>
      <c r="F1595" s="1720"/>
      <c r="G1595" s="1720"/>
      <c r="H1595" s="1720"/>
    </row>
    <row r="1596" spans="1:8" ht="15" customHeight="1">
      <c r="A1596" s="1720"/>
      <c r="B1596" s="1720"/>
      <c r="C1596" s="1720"/>
      <c r="D1596" s="1720"/>
      <c r="E1596" s="1720"/>
      <c r="F1596" s="1720"/>
      <c r="G1596" s="1720"/>
      <c r="H1596" s="1720"/>
    </row>
    <row r="1597" spans="1:8" ht="15" customHeight="1">
      <c r="A1597" s="1720"/>
      <c r="B1597" s="1720"/>
      <c r="C1597" s="1720"/>
      <c r="D1597" s="1720"/>
      <c r="E1597" s="1720"/>
      <c r="F1597" s="1720"/>
      <c r="G1597" s="1720"/>
      <c r="H1597" s="1720"/>
    </row>
    <row r="1598" spans="1:8" ht="15" customHeight="1">
      <c r="A1598" s="1720"/>
      <c r="B1598" s="1720"/>
      <c r="C1598" s="1720"/>
      <c r="D1598" s="1720"/>
      <c r="E1598" s="1720"/>
      <c r="F1598" s="1720"/>
      <c r="G1598" s="1720"/>
      <c r="H1598" s="1720"/>
    </row>
    <row r="1599" spans="1:8" ht="15" customHeight="1">
      <c r="A1599" s="1720"/>
      <c r="B1599" s="1720"/>
      <c r="C1599" s="1720"/>
      <c r="D1599" s="1720"/>
      <c r="E1599" s="1720"/>
      <c r="F1599" s="1720"/>
      <c r="G1599" s="1720"/>
      <c r="H1599" s="1720"/>
    </row>
    <row r="1600" spans="1:8" ht="15" customHeight="1">
      <c r="A1600" s="1720"/>
      <c r="B1600" s="1720"/>
      <c r="C1600" s="1720"/>
      <c r="D1600" s="1720"/>
      <c r="E1600" s="1720"/>
      <c r="F1600" s="1720"/>
      <c r="G1600" s="1720"/>
      <c r="H1600" s="1720"/>
    </row>
    <row r="1601" spans="1:8" ht="15" customHeight="1">
      <c r="A1601" s="1720"/>
      <c r="B1601" s="1720"/>
      <c r="C1601" s="1720"/>
      <c r="D1601" s="1720"/>
      <c r="E1601" s="1720"/>
      <c r="F1601" s="1720"/>
      <c r="G1601" s="1720"/>
      <c r="H1601" s="1720"/>
    </row>
    <row r="1602" spans="1:8" ht="15" customHeight="1">
      <c r="A1602" s="1720"/>
      <c r="B1602" s="1720"/>
      <c r="C1602" s="1720"/>
      <c r="D1602" s="1720"/>
      <c r="E1602" s="1720"/>
      <c r="F1602" s="1720"/>
      <c r="G1602" s="1720"/>
      <c r="H1602" s="1720"/>
    </row>
    <row r="1603" spans="1:8" ht="15" customHeight="1">
      <c r="A1603" s="1720"/>
      <c r="B1603" s="1720"/>
      <c r="C1603" s="1720"/>
      <c r="D1603" s="1720"/>
      <c r="E1603" s="1720"/>
      <c r="F1603" s="1720"/>
      <c r="G1603" s="1720"/>
      <c r="H1603" s="1720"/>
    </row>
    <row r="1604" spans="1:8" ht="15" customHeight="1">
      <c r="A1604" s="1720"/>
      <c r="B1604" s="1720"/>
      <c r="C1604" s="1720"/>
      <c r="D1604" s="1720"/>
      <c r="E1604" s="1720"/>
      <c r="F1604" s="1720"/>
      <c r="G1604" s="1720"/>
      <c r="H1604" s="1720"/>
    </row>
    <row r="1605" spans="1:8" ht="15" customHeight="1">
      <c r="A1605" s="1720"/>
      <c r="B1605" s="1720"/>
      <c r="C1605" s="1720"/>
      <c r="D1605" s="1720"/>
      <c r="E1605" s="1720"/>
      <c r="F1605" s="1720"/>
      <c r="G1605" s="1720"/>
      <c r="H1605" s="1720"/>
    </row>
    <row r="1606" spans="1:8" ht="15" customHeight="1">
      <c r="A1606" s="1720"/>
      <c r="B1606" s="1720"/>
      <c r="C1606" s="1720"/>
      <c r="D1606" s="1720"/>
      <c r="E1606" s="1720"/>
      <c r="F1606" s="1720"/>
      <c r="G1606" s="1720"/>
      <c r="H1606" s="1720"/>
    </row>
    <row r="1607" spans="1:8" ht="15" customHeight="1">
      <c r="A1607" s="1720"/>
      <c r="B1607" s="1720"/>
      <c r="C1607" s="1720"/>
      <c r="D1607" s="1720"/>
      <c r="E1607" s="1720"/>
      <c r="F1607" s="1720"/>
      <c r="G1607" s="1720"/>
      <c r="H1607" s="1720"/>
    </row>
    <row r="1608" spans="1:8" ht="15" customHeight="1">
      <c r="A1608" s="1720"/>
      <c r="B1608" s="1720"/>
      <c r="C1608" s="1720"/>
      <c r="D1608" s="1720"/>
      <c r="E1608" s="1720"/>
      <c r="F1608" s="1720"/>
      <c r="G1608" s="1720"/>
      <c r="H1608" s="1720"/>
    </row>
    <row r="1609" spans="1:8" ht="15" customHeight="1">
      <c r="A1609" s="1720"/>
      <c r="B1609" s="1720"/>
      <c r="C1609" s="1720"/>
      <c r="D1609" s="1720"/>
      <c r="E1609" s="1720"/>
      <c r="F1609" s="1720"/>
      <c r="G1609" s="1720"/>
      <c r="H1609" s="1720"/>
    </row>
    <row r="1610" spans="1:8" ht="15" customHeight="1">
      <c r="A1610" s="1720"/>
      <c r="B1610" s="1720"/>
      <c r="C1610" s="1720"/>
      <c r="D1610" s="1720"/>
      <c r="E1610" s="1720"/>
      <c r="F1610" s="1720"/>
      <c r="G1610" s="1720"/>
      <c r="H1610" s="1720"/>
    </row>
    <row r="1611" spans="1:8" ht="15" customHeight="1">
      <c r="A1611" s="1720"/>
      <c r="B1611" s="1720"/>
      <c r="C1611" s="1720"/>
      <c r="D1611" s="1720"/>
      <c r="E1611" s="1720"/>
      <c r="F1611" s="1720"/>
      <c r="G1611" s="1720"/>
      <c r="H1611" s="1720"/>
    </row>
    <row r="1612" spans="1:8" ht="15" customHeight="1">
      <c r="A1612" s="1720"/>
      <c r="B1612" s="1720"/>
      <c r="C1612" s="1720"/>
      <c r="D1612" s="1720"/>
      <c r="E1612" s="1720"/>
      <c r="F1612" s="1720"/>
      <c r="G1612" s="1720"/>
      <c r="H1612" s="1720"/>
    </row>
    <row r="1613" spans="1:8" ht="15" customHeight="1">
      <c r="A1613" s="1720"/>
      <c r="B1613" s="1720"/>
      <c r="C1613" s="1720"/>
      <c r="D1613" s="1720"/>
      <c r="E1613" s="1720"/>
      <c r="F1613" s="1720"/>
      <c r="G1613" s="1720"/>
      <c r="H1613" s="1720"/>
    </row>
    <row r="1614" spans="1:8" ht="15" customHeight="1">
      <c r="A1614" s="1720"/>
      <c r="B1614" s="1720"/>
      <c r="C1614" s="1720"/>
      <c r="D1614" s="1720"/>
      <c r="E1614" s="1720"/>
      <c r="F1614" s="1720"/>
      <c r="G1614" s="1720"/>
      <c r="H1614" s="1720"/>
    </row>
    <row r="1615" spans="1:8" ht="15" customHeight="1">
      <c r="A1615" s="1720"/>
      <c r="B1615" s="1720"/>
      <c r="C1615" s="1720"/>
      <c r="D1615" s="1720"/>
      <c r="E1615" s="1720"/>
      <c r="F1615" s="1720"/>
      <c r="G1615" s="1720"/>
      <c r="H1615" s="1720"/>
    </row>
    <row r="1616" spans="1:8" ht="15" customHeight="1">
      <c r="A1616" s="1720"/>
      <c r="B1616" s="1720"/>
      <c r="C1616" s="1720"/>
      <c r="D1616" s="1720"/>
      <c r="E1616" s="1720"/>
      <c r="F1616" s="1720"/>
      <c r="G1616" s="1720"/>
      <c r="H1616" s="1720"/>
    </row>
    <row r="1617" spans="1:8" ht="15" customHeight="1">
      <c r="A1617" s="1720"/>
      <c r="B1617" s="1720"/>
      <c r="C1617" s="1720"/>
      <c r="D1617" s="1720"/>
      <c r="E1617" s="1720"/>
      <c r="F1617" s="1720"/>
      <c r="G1617" s="1720"/>
      <c r="H1617" s="1720"/>
    </row>
    <row r="1618" spans="1:8" ht="15" customHeight="1">
      <c r="A1618" s="1720"/>
      <c r="B1618" s="1720"/>
      <c r="C1618" s="1720"/>
      <c r="D1618" s="1720"/>
      <c r="E1618" s="1720"/>
      <c r="F1618" s="1720"/>
      <c r="G1618" s="1720"/>
      <c r="H1618" s="1720"/>
    </row>
    <row r="1619" spans="1:8" ht="15" customHeight="1">
      <c r="A1619" s="1720"/>
      <c r="B1619" s="1720"/>
      <c r="C1619" s="1720"/>
      <c r="D1619" s="1720"/>
      <c r="E1619" s="1720"/>
      <c r="F1619" s="1720"/>
      <c r="G1619" s="1720"/>
      <c r="H1619" s="1720"/>
    </row>
    <row r="1620" spans="1:8" ht="15" customHeight="1">
      <c r="A1620" s="1720"/>
      <c r="B1620" s="1720"/>
      <c r="C1620" s="1720"/>
      <c r="D1620" s="1720"/>
      <c r="E1620" s="1720"/>
      <c r="F1620" s="1720"/>
      <c r="G1620" s="1720"/>
      <c r="H1620" s="1720"/>
    </row>
    <row r="1621" spans="1:8" ht="15" customHeight="1">
      <c r="A1621" s="1720"/>
      <c r="B1621" s="1720"/>
      <c r="C1621" s="1720"/>
      <c r="D1621" s="1720"/>
      <c r="E1621" s="1720"/>
      <c r="F1621" s="1720"/>
      <c r="G1621" s="1720"/>
      <c r="H1621" s="1720"/>
    </row>
    <row r="1622" spans="1:8" ht="15" customHeight="1">
      <c r="A1622" s="1720"/>
      <c r="B1622" s="1720"/>
      <c r="C1622" s="1720"/>
      <c r="D1622" s="1720"/>
      <c r="E1622" s="1720"/>
      <c r="F1622" s="1720"/>
      <c r="G1622" s="1720"/>
      <c r="H1622" s="1720"/>
    </row>
    <row r="1623" spans="1:8" ht="15" customHeight="1">
      <c r="A1623" s="1720"/>
      <c r="B1623" s="1720"/>
      <c r="C1623" s="1720"/>
      <c r="D1623" s="1720"/>
      <c r="E1623" s="1720"/>
      <c r="F1623" s="1720"/>
      <c r="G1623" s="1720"/>
      <c r="H1623" s="1720"/>
    </row>
    <row r="1624" spans="1:8" ht="15" customHeight="1">
      <c r="A1624" s="1720"/>
      <c r="B1624" s="1720"/>
      <c r="C1624" s="1720"/>
      <c r="D1624" s="1720"/>
      <c r="E1624" s="1720"/>
      <c r="F1624" s="1720"/>
      <c r="G1624" s="1720"/>
      <c r="H1624" s="1720"/>
    </row>
    <row r="1625" spans="1:8" ht="15" customHeight="1">
      <c r="A1625" s="1720"/>
      <c r="B1625" s="1720"/>
      <c r="C1625" s="1720"/>
      <c r="D1625" s="1720"/>
      <c r="E1625" s="1720"/>
      <c r="F1625" s="1720"/>
      <c r="G1625" s="1720"/>
      <c r="H1625" s="1720"/>
    </row>
    <row r="1626" spans="1:8" ht="15" customHeight="1">
      <c r="A1626" s="1720"/>
      <c r="B1626" s="1720"/>
      <c r="C1626" s="1720"/>
      <c r="D1626" s="1720"/>
      <c r="E1626" s="1720"/>
      <c r="F1626" s="1720"/>
      <c r="G1626" s="1720"/>
      <c r="H1626" s="1720"/>
    </row>
    <row r="1627" spans="1:8" ht="15" customHeight="1">
      <c r="A1627" s="1720"/>
      <c r="B1627" s="1720"/>
      <c r="C1627" s="1720"/>
      <c r="D1627" s="1720"/>
      <c r="E1627" s="1720"/>
      <c r="F1627" s="1720"/>
      <c r="G1627" s="1720"/>
      <c r="H1627" s="1720"/>
    </row>
    <row r="1628" spans="1:8" ht="15" customHeight="1">
      <c r="A1628" s="1720"/>
      <c r="B1628" s="1720"/>
      <c r="C1628" s="1720"/>
      <c r="D1628" s="1720"/>
      <c r="E1628" s="1720"/>
      <c r="F1628" s="1720"/>
      <c r="G1628" s="1720"/>
      <c r="H1628" s="1720"/>
    </row>
    <row r="1629" spans="1:8" ht="15" customHeight="1">
      <c r="A1629" s="1720"/>
      <c r="B1629" s="1720"/>
      <c r="C1629" s="1720"/>
      <c r="D1629" s="1720"/>
      <c r="E1629" s="1720"/>
      <c r="F1629" s="1720"/>
      <c r="G1629" s="1720"/>
      <c r="H1629" s="1720"/>
    </row>
    <row r="1630" spans="1:8" ht="15" customHeight="1">
      <c r="A1630" s="1720"/>
      <c r="B1630" s="1720"/>
      <c r="C1630" s="1720"/>
      <c r="D1630" s="1720"/>
      <c r="E1630" s="1720"/>
      <c r="F1630" s="1720"/>
      <c r="G1630" s="1720"/>
      <c r="H1630" s="1720"/>
    </row>
    <row r="1631" spans="1:8" ht="15" customHeight="1">
      <c r="A1631" s="1720"/>
      <c r="B1631" s="1720"/>
      <c r="C1631" s="1720"/>
      <c r="D1631" s="1720"/>
      <c r="E1631" s="1720"/>
      <c r="F1631" s="1720"/>
      <c r="G1631" s="1720"/>
      <c r="H1631" s="1720"/>
    </row>
    <row r="1632" spans="1:8" ht="15" customHeight="1">
      <c r="A1632" s="1720"/>
      <c r="B1632" s="1720"/>
      <c r="C1632" s="1720"/>
      <c r="D1632" s="1720"/>
      <c r="E1632" s="1720"/>
      <c r="F1632" s="1720"/>
      <c r="G1632" s="1720"/>
      <c r="H1632" s="1720"/>
    </row>
    <row r="1633" spans="1:8" ht="15" customHeight="1">
      <c r="A1633" s="1720"/>
      <c r="B1633" s="1720"/>
      <c r="C1633" s="1720"/>
      <c r="D1633" s="1720"/>
      <c r="E1633" s="1720"/>
      <c r="F1633" s="1720"/>
      <c r="G1633" s="1720"/>
      <c r="H1633" s="1720"/>
    </row>
    <row r="1634" spans="1:8" ht="15" customHeight="1">
      <c r="A1634" s="1720"/>
      <c r="B1634" s="1720"/>
      <c r="C1634" s="1720"/>
      <c r="D1634" s="1720"/>
      <c r="E1634" s="1720"/>
      <c r="F1634" s="1720"/>
      <c r="G1634" s="1720"/>
      <c r="H1634" s="1720"/>
    </row>
    <row r="1635" spans="1:8" ht="15" customHeight="1">
      <c r="A1635" s="1720"/>
      <c r="B1635" s="1720"/>
      <c r="C1635" s="1720"/>
      <c r="D1635" s="1720"/>
      <c r="E1635" s="1720"/>
      <c r="F1635" s="1720"/>
      <c r="G1635" s="1720"/>
      <c r="H1635" s="1720"/>
    </row>
    <row r="1636" spans="1:8" ht="15" customHeight="1">
      <c r="A1636" s="1720"/>
      <c r="B1636" s="1720"/>
      <c r="C1636" s="1720"/>
      <c r="D1636" s="1720"/>
      <c r="E1636" s="1720"/>
      <c r="F1636" s="1720"/>
      <c r="G1636" s="1720"/>
      <c r="H1636" s="1720"/>
    </row>
    <row r="1637" spans="1:8" ht="15" customHeight="1">
      <c r="A1637" s="1720"/>
      <c r="B1637" s="1720"/>
      <c r="C1637" s="1720"/>
      <c r="D1637" s="1720"/>
      <c r="E1637" s="1720"/>
      <c r="F1637" s="1720"/>
      <c r="G1637" s="1720"/>
      <c r="H1637" s="1720"/>
    </row>
    <row r="1638" spans="1:8" ht="15" customHeight="1">
      <c r="A1638" s="1720"/>
      <c r="B1638" s="1720"/>
      <c r="C1638" s="1720"/>
      <c r="D1638" s="1720"/>
      <c r="E1638" s="1720"/>
      <c r="F1638" s="1720"/>
      <c r="G1638" s="1720"/>
      <c r="H1638" s="1720"/>
    </row>
    <row r="1639" spans="1:8" ht="15" customHeight="1">
      <c r="A1639" s="1720"/>
      <c r="B1639" s="1720"/>
      <c r="C1639" s="1720"/>
      <c r="D1639" s="1720"/>
      <c r="E1639" s="1720"/>
      <c r="F1639" s="1720"/>
      <c r="G1639" s="1720"/>
      <c r="H1639" s="1720"/>
    </row>
    <row r="1640" spans="1:8" ht="15" customHeight="1">
      <c r="A1640" s="1720"/>
      <c r="B1640" s="1720"/>
      <c r="C1640" s="1720"/>
      <c r="D1640" s="1720"/>
      <c r="E1640" s="1720"/>
      <c r="F1640" s="1720"/>
      <c r="G1640" s="1720"/>
      <c r="H1640" s="1720"/>
    </row>
    <row r="1641" spans="1:8" ht="15" customHeight="1">
      <c r="A1641" s="1720"/>
      <c r="B1641" s="1720"/>
      <c r="C1641" s="1720"/>
      <c r="D1641" s="1720"/>
      <c r="E1641" s="1720"/>
      <c r="F1641" s="1720"/>
      <c r="G1641" s="1720"/>
      <c r="H1641" s="1720"/>
    </row>
    <row r="1642" spans="1:8" ht="15" customHeight="1">
      <c r="A1642" s="1720"/>
      <c r="B1642" s="1720"/>
      <c r="C1642" s="1720"/>
      <c r="D1642" s="1720"/>
      <c r="E1642" s="1720"/>
      <c r="F1642" s="1720"/>
      <c r="G1642" s="1720"/>
      <c r="H1642" s="1720"/>
    </row>
    <row r="1643" spans="1:8" ht="15" customHeight="1">
      <c r="A1643" s="1720"/>
      <c r="B1643" s="1720"/>
      <c r="C1643" s="1720"/>
      <c r="D1643" s="1720"/>
      <c r="E1643" s="1720"/>
      <c r="F1643" s="1720"/>
      <c r="G1643" s="1720"/>
      <c r="H1643" s="1720"/>
    </row>
    <row r="1644" spans="1:8" ht="15" customHeight="1">
      <c r="A1644" s="1720"/>
      <c r="B1644" s="1720"/>
      <c r="C1644" s="1720"/>
      <c r="D1644" s="1720"/>
      <c r="E1644" s="1720"/>
      <c r="F1644" s="1720"/>
      <c r="G1644" s="1720"/>
      <c r="H1644" s="1720"/>
    </row>
    <row r="1645" spans="1:8" ht="15" customHeight="1">
      <c r="A1645" s="1720"/>
      <c r="B1645" s="1720"/>
      <c r="C1645" s="1720"/>
      <c r="D1645" s="1720"/>
      <c r="E1645" s="1720"/>
      <c r="F1645" s="1720"/>
      <c r="G1645" s="1720"/>
      <c r="H1645" s="1720"/>
    </row>
    <row r="1646" spans="1:8" ht="15" customHeight="1">
      <c r="A1646" s="1720"/>
      <c r="B1646" s="1720"/>
      <c r="C1646" s="1720"/>
      <c r="D1646" s="1720"/>
      <c r="E1646" s="1720"/>
      <c r="F1646" s="1720"/>
      <c r="G1646" s="1720"/>
      <c r="H1646" s="1720"/>
    </row>
    <row r="1647" spans="1:8" ht="15" customHeight="1">
      <c r="A1647" s="1720"/>
      <c r="B1647" s="1720"/>
      <c r="C1647" s="1720"/>
      <c r="D1647" s="1720"/>
      <c r="E1647" s="1720"/>
      <c r="F1647" s="1720"/>
      <c r="G1647" s="1720"/>
      <c r="H1647" s="1720"/>
    </row>
    <row r="1648" spans="1:8" ht="15" customHeight="1">
      <c r="A1648" s="1720"/>
      <c r="B1648" s="1720"/>
      <c r="C1648" s="1720"/>
      <c r="D1648" s="1720"/>
      <c r="E1648" s="1720"/>
      <c r="F1648" s="1720"/>
      <c r="G1648" s="1720"/>
      <c r="H1648" s="1720"/>
    </row>
    <row r="1649" spans="1:8" ht="15" customHeight="1">
      <c r="A1649" s="1720"/>
      <c r="B1649" s="1720"/>
      <c r="C1649" s="1720"/>
      <c r="D1649" s="1720"/>
      <c r="E1649" s="1720"/>
      <c r="F1649" s="1720"/>
      <c r="G1649" s="1720"/>
      <c r="H1649" s="1720"/>
    </row>
    <row r="1650" spans="1:8" ht="15" customHeight="1">
      <c r="A1650" s="1720"/>
      <c r="B1650" s="1720"/>
      <c r="C1650" s="1720"/>
      <c r="D1650" s="1720"/>
      <c r="E1650" s="1720"/>
      <c r="F1650" s="1720"/>
      <c r="G1650" s="1720"/>
      <c r="H1650" s="1720"/>
    </row>
    <row r="1651" spans="1:8" ht="15" customHeight="1">
      <c r="A1651" s="1720"/>
      <c r="B1651" s="1720"/>
      <c r="C1651" s="1720"/>
      <c r="D1651" s="1720"/>
      <c r="E1651" s="1720"/>
      <c r="F1651" s="1720"/>
      <c r="G1651" s="1720"/>
      <c r="H1651" s="1720"/>
    </row>
    <row r="1652" spans="1:8" ht="15" customHeight="1">
      <c r="A1652" s="1720"/>
      <c r="B1652" s="1720"/>
      <c r="C1652" s="1720"/>
      <c r="D1652" s="1720"/>
      <c r="E1652" s="1720"/>
      <c r="F1652" s="1720"/>
      <c r="G1652" s="1720"/>
      <c r="H1652" s="1720"/>
    </row>
    <row r="1653" spans="1:8" ht="15" customHeight="1">
      <c r="A1653" s="1720"/>
      <c r="B1653" s="1720"/>
      <c r="C1653" s="1720"/>
      <c r="D1653" s="1720"/>
      <c r="E1653" s="1720"/>
      <c r="F1653" s="1720"/>
      <c r="G1653" s="1720"/>
      <c r="H1653" s="1720"/>
    </row>
    <row r="1654" spans="1:8" ht="15" customHeight="1">
      <c r="A1654" s="1720"/>
      <c r="B1654" s="1720"/>
      <c r="C1654" s="1720"/>
      <c r="D1654" s="1720"/>
      <c r="E1654" s="1720"/>
      <c r="F1654" s="1720"/>
      <c r="G1654" s="1720"/>
      <c r="H1654" s="1720"/>
    </row>
    <row r="1655" spans="1:8" ht="15" customHeight="1">
      <c r="A1655" s="1720"/>
      <c r="B1655" s="1720"/>
      <c r="C1655" s="1720"/>
      <c r="D1655" s="1720"/>
      <c r="E1655" s="1720"/>
      <c r="F1655" s="1720"/>
      <c r="G1655" s="1720"/>
      <c r="H1655" s="1720"/>
    </row>
    <row r="1656" spans="1:8" ht="15" customHeight="1">
      <c r="A1656" s="1720"/>
      <c r="B1656" s="1720"/>
      <c r="C1656" s="1720"/>
      <c r="D1656" s="1720"/>
      <c r="E1656" s="1720"/>
      <c r="F1656" s="1720"/>
      <c r="G1656" s="1720"/>
      <c r="H1656" s="1720"/>
    </row>
    <row r="1657" spans="1:8" ht="15" customHeight="1">
      <c r="A1657" s="1720"/>
      <c r="B1657" s="1720"/>
      <c r="C1657" s="1720"/>
      <c r="D1657" s="1720"/>
      <c r="E1657" s="1720"/>
      <c r="F1657" s="1720"/>
      <c r="G1657" s="1720"/>
      <c r="H1657" s="1720"/>
    </row>
    <row r="1658" spans="1:8" ht="15" customHeight="1">
      <c r="A1658" s="1720"/>
      <c r="B1658" s="1720"/>
      <c r="C1658" s="1720"/>
      <c r="D1658" s="1720"/>
      <c r="E1658" s="1720"/>
      <c r="F1658" s="1720"/>
      <c r="G1658" s="1720"/>
      <c r="H1658" s="1720"/>
    </row>
    <row r="1659" spans="1:8" ht="15" customHeight="1">
      <c r="A1659" s="1720"/>
      <c r="B1659" s="1720"/>
      <c r="C1659" s="1720"/>
      <c r="D1659" s="1720"/>
      <c r="E1659" s="1720"/>
      <c r="F1659" s="1720"/>
      <c r="G1659" s="1720"/>
      <c r="H1659" s="1720"/>
    </row>
    <row r="1660" spans="1:8" ht="15" customHeight="1">
      <c r="A1660" s="1720"/>
      <c r="B1660" s="1720"/>
      <c r="C1660" s="1720"/>
      <c r="D1660" s="1720"/>
      <c r="E1660" s="1720"/>
      <c r="F1660" s="1720"/>
      <c r="G1660" s="1720"/>
      <c r="H1660" s="1720"/>
    </row>
    <row r="1661" spans="1:8" ht="15" customHeight="1">
      <c r="A1661" s="1720"/>
      <c r="B1661" s="1720"/>
      <c r="C1661" s="1720"/>
      <c r="D1661" s="1720"/>
      <c r="E1661" s="1720"/>
      <c r="F1661" s="1720"/>
      <c r="G1661" s="1720"/>
      <c r="H1661" s="1720"/>
    </row>
    <row r="1662" spans="1:8" ht="15" customHeight="1">
      <c r="A1662" s="1720"/>
      <c r="B1662" s="1720"/>
      <c r="C1662" s="1720"/>
      <c r="D1662" s="1720"/>
      <c r="E1662" s="1720"/>
      <c r="F1662" s="1720"/>
      <c r="G1662" s="1720"/>
      <c r="H1662" s="1720"/>
    </row>
    <row r="1663" spans="1:8" ht="15" customHeight="1">
      <c r="A1663" s="1720"/>
      <c r="B1663" s="1720"/>
      <c r="C1663" s="1720"/>
      <c r="D1663" s="1720"/>
      <c r="E1663" s="1720"/>
      <c r="F1663" s="1720"/>
      <c r="G1663" s="1720"/>
      <c r="H1663" s="1720"/>
    </row>
    <row r="1664" spans="1:8" ht="15" customHeight="1">
      <c r="A1664" s="1720"/>
      <c r="B1664" s="1720"/>
      <c r="C1664" s="1720"/>
      <c r="D1664" s="1720"/>
      <c r="E1664" s="1720"/>
      <c r="F1664" s="1720"/>
      <c r="G1664" s="1720"/>
      <c r="H1664" s="1720"/>
    </row>
    <row r="1665" spans="1:8" ht="15" customHeight="1">
      <c r="A1665" s="1720"/>
      <c r="B1665" s="1720"/>
      <c r="C1665" s="1720"/>
      <c r="D1665" s="1720"/>
      <c r="E1665" s="1720"/>
      <c r="F1665" s="1720"/>
      <c r="G1665" s="1720"/>
      <c r="H1665" s="1720"/>
    </row>
    <row r="1666" spans="1:8" ht="15" customHeight="1">
      <c r="A1666" s="1720"/>
      <c r="B1666" s="1720"/>
      <c r="C1666" s="1720"/>
      <c r="D1666" s="1720"/>
      <c r="E1666" s="1720"/>
      <c r="F1666" s="1720"/>
      <c r="G1666" s="1720"/>
      <c r="H1666" s="1720"/>
    </row>
    <row r="1667" spans="1:8" ht="15" customHeight="1">
      <c r="A1667" s="1720"/>
      <c r="B1667" s="1720"/>
      <c r="C1667" s="1720"/>
      <c r="D1667" s="1720"/>
      <c r="E1667" s="1720"/>
      <c r="F1667" s="1720"/>
      <c r="G1667" s="1720"/>
      <c r="H1667" s="1720"/>
    </row>
    <row r="1668" spans="1:8" ht="15" customHeight="1">
      <c r="A1668" s="1720"/>
      <c r="B1668" s="1720"/>
      <c r="C1668" s="1720"/>
      <c r="D1668" s="1720"/>
      <c r="E1668" s="1720"/>
      <c r="F1668" s="1720"/>
      <c r="G1668" s="1720"/>
      <c r="H1668" s="1720"/>
    </row>
    <row r="1669" spans="1:8" ht="15" customHeight="1">
      <c r="A1669" s="1720"/>
      <c r="B1669" s="1720"/>
      <c r="C1669" s="1720"/>
      <c r="D1669" s="1720"/>
      <c r="E1669" s="1720"/>
      <c r="F1669" s="1720"/>
      <c r="G1669" s="1720"/>
      <c r="H1669" s="1720"/>
    </row>
    <row r="1670" spans="1:8" ht="15" customHeight="1">
      <c r="A1670" s="1720"/>
      <c r="B1670" s="1720"/>
      <c r="C1670" s="1720"/>
      <c r="D1670" s="1720"/>
      <c r="E1670" s="1720"/>
      <c r="F1670" s="1720"/>
      <c r="G1670" s="1720"/>
      <c r="H1670" s="1720"/>
    </row>
    <row r="1671" spans="1:8" ht="15" customHeight="1">
      <c r="A1671" s="1720"/>
      <c r="B1671" s="1720"/>
      <c r="C1671" s="1720"/>
      <c r="D1671" s="1720"/>
      <c r="E1671" s="1720"/>
      <c r="F1671" s="1720"/>
      <c r="G1671" s="1720"/>
      <c r="H1671" s="1720"/>
    </row>
    <row r="1672" spans="1:8" ht="15" customHeight="1">
      <c r="A1672" s="1720"/>
      <c r="B1672" s="1720"/>
      <c r="C1672" s="1720"/>
      <c r="D1672" s="1720"/>
      <c r="E1672" s="1720"/>
      <c r="F1672" s="1720"/>
      <c r="G1672" s="1720"/>
      <c r="H1672" s="1720"/>
    </row>
    <row r="1673" spans="1:8" ht="15" customHeight="1">
      <c r="A1673" s="1720"/>
      <c r="B1673" s="1720"/>
      <c r="C1673" s="1720"/>
      <c r="D1673" s="1720"/>
      <c r="E1673" s="1720"/>
      <c r="F1673" s="1720"/>
      <c r="G1673" s="1720"/>
      <c r="H1673" s="1720"/>
    </row>
    <row r="1674" spans="1:8" ht="15" customHeight="1">
      <c r="A1674" s="1720"/>
      <c r="B1674" s="1720"/>
      <c r="C1674" s="1720"/>
      <c r="D1674" s="1720"/>
      <c r="E1674" s="1720"/>
      <c r="F1674" s="1720"/>
      <c r="G1674" s="1720"/>
      <c r="H1674" s="1720"/>
    </row>
    <row r="1675" spans="1:8" ht="15" customHeight="1">
      <c r="A1675" s="1720"/>
      <c r="B1675" s="1720"/>
      <c r="C1675" s="1720"/>
      <c r="D1675" s="1720"/>
      <c r="E1675" s="1720"/>
      <c r="F1675" s="1720"/>
      <c r="G1675" s="1720"/>
      <c r="H1675" s="1720"/>
    </row>
    <row r="1676" spans="1:8" ht="15" customHeight="1">
      <c r="A1676" s="1720"/>
      <c r="B1676" s="1720"/>
      <c r="C1676" s="1720"/>
      <c r="D1676" s="1720"/>
      <c r="E1676" s="1720"/>
      <c r="F1676" s="1720"/>
      <c r="G1676" s="1720"/>
      <c r="H1676" s="1720"/>
    </row>
    <row r="1677" spans="1:8" ht="15" customHeight="1">
      <c r="A1677" s="1720"/>
      <c r="B1677" s="1720"/>
      <c r="C1677" s="1720"/>
      <c r="D1677" s="1720"/>
      <c r="E1677" s="1720"/>
      <c r="F1677" s="1720"/>
      <c r="G1677" s="1720"/>
      <c r="H1677" s="1720"/>
    </row>
    <row r="1678" spans="1:8" ht="15" customHeight="1">
      <c r="A1678" s="1720"/>
      <c r="B1678" s="1720"/>
      <c r="C1678" s="1720"/>
      <c r="D1678" s="1720"/>
      <c r="E1678" s="1720"/>
      <c r="F1678" s="1720"/>
      <c r="G1678" s="1720"/>
      <c r="H1678" s="1720"/>
    </row>
    <row r="1679" spans="1:8" ht="15" customHeight="1">
      <c r="A1679" s="1720"/>
      <c r="B1679" s="1720"/>
      <c r="C1679" s="1720"/>
      <c r="D1679" s="1720"/>
      <c r="E1679" s="1720"/>
      <c r="F1679" s="1720"/>
      <c r="G1679" s="1720"/>
      <c r="H1679" s="1720"/>
    </row>
    <row r="1680" spans="1:8" ht="15" customHeight="1">
      <c r="A1680" s="1720"/>
      <c r="B1680" s="1720"/>
      <c r="C1680" s="1720"/>
      <c r="D1680" s="1720"/>
      <c r="E1680" s="1720"/>
      <c r="F1680" s="1720"/>
      <c r="G1680" s="1720"/>
      <c r="H1680" s="1720"/>
    </row>
    <row r="1681" spans="1:8" ht="15" customHeight="1">
      <c r="A1681" s="1720"/>
      <c r="B1681" s="1720"/>
      <c r="C1681" s="1720"/>
      <c r="D1681" s="1720"/>
      <c r="E1681" s="1720"/>
      <c r="F1681" s="1720"/>
      <c r="G1681" s="1720"/>
      <c r="H1681" s="1720"/>
    </row>
    <row r="1682" spans="1:8" ht="15" customHeight="1">
      <c r="A1682" s="1720"/>
      <c r="B1682" s="1720"/>
      <c r="C1682" s="1720"/>
      <c r="D1682" s="1720"/>
      <c r="E1682" s="1720"/>
      <c r="F1682" s="1720"/>
      <c r="G1682" s="1720"/>
      <c r="H1682" s="1720"/>
    </row>
    <row r="1683" spans="1:8" ht="15" customHeight="1">
      <c r="A1683" s="1720"/>
      <c r="B1683" s="1720"/>
      <c r="C1683" s="1720"/>
      <c r="D1683" s="1720"/>
      <c r="E1683" s="1720"/>
      <c r="F1683" s="1720"/>
      <c r="G1683" s="1720"/>
      <c r="H1683" s="1720"/>
    </row>
    <row r="1684" spans="1:8" ht="15" customHeight="1">
      <c r="A1684" s="1720"/>
      <c r="B1684" s="1720"/>
      <c r="C1684" s="1720"/>
      <c r="D1684" s="1720"/>
      <c r="E1684" s="1720"/>
      <c r="F1684" s="1720"/>
      <c r="G1684" s="1720"/>
      <c r="H1684" s="1720"/>
    </row>
    <row r="1685" spans="1:8" ht="15" customHeight="1">
      <c r="A1685" s="1720"/>
      <c r="B1685" s="1720"/>
      <c r="C1685" s="1720"/>
      <c r="D1685" s="1720"/>
      <c r="E1685" s="1720"/>
      <c r="F1685" s="1720"/>
      <c r="G1685" s="1720"/>
      <c r="H1685" s="1720"/>
    </row>
    <row r="1686" spans="1:8" ht="15" customHeight="1">
      <c r="A1686" s="1720"/>
      <c r="B1686" s="1720"/>
      <c r="C1686" s="1720"/>
      <c r="D1686" s="1720"/>
      <c r="E1686" s="1720"/>
      <c r="F1686" s="1720"/>
      <c r="G1686" s="1720"/>
      <c r="H1686" s="1720"/>
    </row>
    <row r="1687" spans="1:8" ht="15" customHeight="1">
      <c r="A1687" s="1720"/>
      <c r="B1687" s="1720"/>
      <c r="C1687" s="1720"/>
      <c r="D1687" s="1720"/>
      <c r="E1687" s="1720"/>
      <c r="F1687" s="1720"/>
      <c r="G1687" s="1720"/>
      <c r="H1687" s="1720"/>
    </row>
    <row r="1688" spans="1:8" ht="15" customHeight="1">
      <c r="A1688" s="1720"/>
      <c r="B1688" s="1720"/>
      <c r="C1688" s="1720"/>
      <c r="D1688" s="1720"/>
      <c r="E1688" s="1720"/>
      <c r="F1688" s="1720"/>
      <c r="G1688" s="1720"/>
      <c r="H1688" s="1720"/>
    </row>
    <row r="1689" spans="1:8" ht="15" customHeight="1">
      <c r="A1689" s="1720"/>
      <c r="B1689" s="1720"/>
      <c r="C1689" s="1720"/>
      <c r="D1689" s="1720"/>
      <c r="E1689" s="1720"/>
      <c r="F1689" s="1720"/>
      <c r="G1689" s="1720"/>
      <c r="H1689" s="1720"/>
    </row>
    <row r="1690" spans="1:8" ht="15" customHeight="1">
      <c r="A1690" s="1720"/>
      <c r="B1690" s="1720"/>
      <c r="C1690" s="1720"/>
      <c r="D1690" s="1720"/>
      <c r="E1690" s="1720"/>
      <c r="F1690" s="1720"/>
      <c r="G1690" s="1720"/>
      <c r="H1690" s="1720"/>
    </row>
    <row r="1691" spans="1:8" ht="15" customHeight="1">
      <c r="A1691" s="1720"/>
      <c r="B1691" s="1720"/>
      <c r="C1691" s="1720"/>
      <c r="D1691" s="1720"/>
      <c r="E1691" s="1720"/>
      <c r="F1691" s="1720"/>
      <c r="G1691" s="1720"/>
      <c r="H1691" s="1720"/>
    </row>
    <row r="1692" spans="1:8" ht="15" customHeight="1">
      <c r="A1692" s="1720"/>
      <c r="B1692" s="1720"/>
      <c r="C1692" s="1720"/>
      <c r="D1692" s="1720"/>
      <c r="E1692" s="1720"/>
      <c r="F1692" s="1720"/>
      <c r="G1692" s="1720"/>
      <c r="H1692" s="1720"/>
    </row>
    <row r="1693" spans="1:8" ht="15" customHeight="1">
      <c r="A1693" s="1720"/>
      <c r="B1693" s="1720"/>
      <c r="C1693" s="1720"/>
      <c r="D1693" s="1720"/>
      <c r="E1693" s="1720"/>
      <c r="F1693" s="1720"/>
      <c r="G1693" s="1720"/>
      <c r="H1693" s="1720"/>
    </row>
    <row r="1694" spans="1:8" ht="15" customHeight="1">
      <c r="A1694" s="1720"/>
      <c r="B1694" s="1720"/>
      <c r="C1694" s="1720"/>
      <c r="D1694" s="1720"/>
      <c r="E1694" s="1720"/>
      <c r="F1694" s="1720"/>
      <c r="G1694" s="1720"/>
      <c r="H1694" s="1720"/>
    </row>
    <row r="1695" spans="1:8" ht="15" customHeight="1">
      <c r="A1695" s="1720"/>
      <c r="B1695" s="1720"/>
      <c r="C1695" s="1720"/>
      <c r="D1695" s="1720"/>
      <c r="E1695" s="1720"/>
      <c r="F1695" s="1720"/>
      <c r="G1695" s="1720"/>
      <c r="H1695" s="1720"/>
    </row>
    <row r="1696" spans="1:8" ht="15" customHeight="1">
      <c r="A1696" s="1720"/>
      <c r="B1696" s="1720"/>
      <c r="C1696" s="1720"/>
      <c r="D1696" s="1720"/>
      <c r="E1696" s="1720"/>
      <c r="F1696" s="1720"/>
      <c r="G1696" s="1720"/>
      <c r="H1696" s="1720"/>
    </row>
    <row r="1697" spans="1:8" ht="15" customHeight="1">
      <c r="A1697" s="1720"/>
      <c r="B1697" s="1720"/>
      <c r="C1697" s="1720"/>
      <c r="D1697" s="1720"/>
      <c r="E1697" s="1720"/>
      <c r="F1697" s="1720"/>
      <c r="G1697" s="1720"/>
      <c r="H1697" s="1720"/>
    </row>
    <row r="1698" spans="1:8" ht="15" customHeight="1">
      <c r="A1698" s="1720"/>
      <c r="B1698" s="1720"/>
      <c r="C1698" s="1720"/>
      <c r="D1698" s="1720"/>
      <c r="E1698" s="1720"/>
      <c r="F1698" s="1720"/>
      <c r="G1698" s="1720"/>
      <c r="H1698" s="1720"/>
    </row>
    <row r="1699" spans="1:8" ht="15" customHeight="1">
      <c r="A1699" s="1720"/>
      <c r="B1699" s="1720"/>
      <c r="C1699" s="1720"/>
      <c r="D1699" s="1720"/>
      <c r="E1699" s="1720"/>
      <c r="F1699" s="1720"/>
      <c r="G1699" s="1720"/>
      <c r="H1699" s="1720"/>
    </row>
    <row r="1700" spans="1:8" ht="15" customHeight="1">
      <c r="A1700" s="1720"/>
      <c r="B1700" s="1720"/>
      <c r="C1700" s="1720"/>
      <c r="D1700" s="1720"/>
      <c r="E1700" s="1720"/>
      <c r="F1700" s="1720"/>
      <c r="G1700" s="1720"/>
      <c r="H1700" s="1720"/>
    </row>
    <row r="1701" spans="1:8" ht="15" customHeight="1">
      <c r="A1701" s="1720"/>
      <c r="B1701" s="1720"/>
      <c r="C1701" s="1720"/>
      <c r="D1701" s="1720"/>
      <c r="E1701" s="1720"/>
      <c r="F1701" s="1720"/>
      <c r="G1701" s="1720"/>
      <c r="H1701" s="1720"/>
    </row>
    <row r="1702" spans="1:8" ht="15" customHeight="1">
      <c r="A1702" s="1720"/>
      <c r="B1702" s="1720"/>
      <c r="C1702" s="1720"/>
      <c r="D1702" s="1720"/>
      <c r="E1702" s="1720"/>
      <c r="F1702" s="1720"/>
      <c r="G1702" s="1720"/>
      <c r="H1702" s="1720"/>
    </row>
    <row r="1703" spans="1:8" ht="15" customHeight="1">
      <c r="A1703" s="1720"/>
      <c r="B1703" s="1720"/>
      <c r="C1703" s="1720"/>
      <c r="D1703" s="1720"/>
      <c r="E1703" s="1720"/>
      <c r="F1703" s="1720"/>
      <c r="G1703" s="1720"/>
      <c r="H1703" s="1720"/>
    </row>
    <row r="1704" spans="1:8" ht="15" customHeight="1">
      <c r="A1704" s="1720"/>
      <c r="B1704" s="1720"/>
      <c r="C1704" s="1720"/>
      <c r="D1704" s="1720"/>
      <c r="E1704" s="1720"/>
      <c r="F1704" s="1720"/>
      <c r="G1704" s="1720"/>
      <c r="H1704" s="1720"/>
    </row>
    <row r="1705" spans="1:8" ht="15" customHeight="1">
      <c r="A1705" s="1720"/>
      <c r="B1705" s="1720"/>
      <c r="C1705" s="1720"/>
      <c r="D1705" s="1720"/>
      <c r="E1705" s="1720"/>
      <c r="F1705" s="1720"/>
      <c r="G1705" s="1720"/>
      <c r="H1705" s="1720"/>
    </row>
    <row r="1706" spans="1:8" ht="15" customHeight="1">
      <c r="A1706" s="1720"/>
      <c r="B1706" s="1720"/>
      <c r="C1706" s="1720"/>
      <c r="D1706" s="1720"/>
      <c r="E1706" s="1720"/>
      <c r="F1706" s="1720"/>
      <c r="G1706" s="1720"/>
      <c r="H1706" s="1720"/>
    </row>
    <row r="1707" spans="1:8" ht="15" customHeight="1">
      <c r="A1707" s="1720"/>
      <c r="B1707" s="1720"/>
      <c r="C1707" s="1720"/>
      <c r="D1707" s="1720"/>
      <c r="E1707" s="1720"/>
      <c r="F1707" s="1720"/>
      <c r="G1707" s="1720"/>
      <c r="H1707" s="1720"/>
    </row>
    <row r="1708" spans="1:8" ht="15" customHeight="1">
      <c r="A1708" s="1720"/>
      <c r="B1708" s="1720"/>
      <c r="C1708" s="1720"/>
      <c r="D1708" s="1720"/>
      <c r="E1708" s="1720"/>
      <c r="F1708" s="1720"/>
      <c r="G1708" s="1720"/>
      <c r="H1708" s="1720"/>
    </row>
    <row r="1709" spans="1:8" ht="15" customHeight="1">
      <c r="A1709" s="1720"/>
      <c r="B1709" s="1720"/>
      <c r="C1709" s="1720"/>
      <c r="D1709" s="1720"/>
      <c r="E1709" s="1720"/>
      <c r="F1709" s="1720"/>
      <c r="G1709" s="1720"/>
      <c r="H1709" s="1720"/>
    </row>
    <row r="1710" spans="1:8" ht="15" customHeight="1">
      <c r="A1710" s="1720"/>
      <c r="B1710" s="1720"/>
      <c r="C1710" s="1720"/>
      <c r="D1710" s="1720"/>
      <c r="E1710" s="1720"/>
      <c r="F1710" s="1720"/>
      <c r="G1710" s="1720"/>
      <c r="H1710" s="1720"/>
    </row>
    <row r="1711" spans="1:8" ht="15" customHeight="1">
      <c r="A1711" s="1720"/>
      <c r="B1711" s="1720"/>
      <c r="C1711" s="1720"/>
      <c r="D1711" s="1720"/>
      <c r="E1711" s="1720"/>
      <c r="F1711" s="1720"/>
      <c r="G1711" s="1720"/>
      <c r="H1711" s="1720"/>
    </row>
    <row r="1712" spans="1:8" ht="15" customHeight="1">
      <c r="A1712" s="1720"/>
      <c r="B1712" s="1720"/>
      <c r="C1712" s="1720"/>
      <c r="D1712" s="1720"/>
      <c r="E1712" s="1720"/>
      <c r="F1712" s="1720"/>
      <c r="G1712" s="1720"/>
      <c r="H1712" s="1720"/>
    </row>
    <row r="1713" spans="1:8" ht="15" customHeight="1">
      <c r="A1713" s="1720"/>
      <c r="B1713" s="1720"/>
      <c r="C1713" s="1720"/>
      <c r="D1713" s="1720"/>
      <c r="E1713" s="1720"/>
      <c r="F1713" s="1720"/>
      <c r="G1713" s="1720"/>
      <c r="H1713" s="1720"/>
    </row>
    <row r="1714" spans="1:8" ht="15" customHeight="1">
      <c r="A1714" s="1720"/>
      <c r="B1714" s="1720"/>
      <c r="C1714" s="1720"/>
      <c r="D1714" s="1720"/>
      <c r="E1714" s="1720"/>
      <c r="F1714" s="1720"/>
      <c r="G1714" s="1720"/>
      <c r="H1714" s="1720"/>
    </row>
    <row r="1715" spans="1:8" ht="15" customHeight="1">
      <c r="A1715" s="1720"/>
      <c r="B1715" s="1720"/>
      <c r="C1715" s="1720"/>
      <c r="D1715" s="1720"/>
      <c r="E1715" s="1720"/>
      <c r="F1715" s="1720"/>
      <c r="G1715" s="1720"/>
      <c r="H1715" s="1720"/>
    </row>
    <row r="1716" spans="1:8" ht="15" customHeight="1">
      <c r="A1716" s="1720"/>
      <c r="B1716" s="1720"/>
      <c r="C1716" s="1720"/>
      <c r="D1716" s="1720"/>
      <c r="E1716" s="1720"/>
      <c r="F1716" s="1720"/>
      <c r="G1716" s="1720"/>
      <c r="H1716" s="1720"/>
    </row>
    <row r="1717" spans="1:8" ht="15" customHeight="1">
      <c r="A1717" s="1720"/>
      <c r="B1717" s="1720"/>
      <c r="C1717" s="1720"/>
      <c r="D1717" s="1720"/>
      <c r="E1717" s="1720"/>
      <c r="F1717" s="1720"/>
      <c r="G1717" s="1720"/>
      <c r="H1717" s="1720"/>
    </row>
    <row r="1718" spans="1:8" ht="15" customHeight="1">
      <c r="A1718" s="1720"/>
      <c r="B1718" s="1720"/>
      <c r="C1718" s="1720"/>
      <c r="D1718" s="1720"/>
      <c r="E1718" s="1720"/>
      <c r="F1718" s="1720"/>
      <c r="G1718" s="1720"/>
      <c r="H1718" s="1720"/>
    </row>
    <row r="1719" spans="1:8" ht="15" customHeight="1">
      <c r="A1719" s="1720"/>
      <c r="B1719" s="1720"/>
      <c r="C1719" s="1720"/>
      <c r="D1719" s="1720"/>
      <c r="E1719" s="1720"/>
      <c r="F1719" s="1720"/>
      <c r="G1719" s="1720"/>
      <c r="H1719" s="1720"/>
    </row>
    <row r="1720" spans="1:8" ht="15" customHeight="1">
      <c r="A1720" s="1720"/>
      <c r="B1720" s="1720"/>
      <c r="C1720" s="1720"/>
      <c r="D1720" s="1720"/>
      <c r="E1720" s="1720"/>
      <c r="F1720" s="1720"/>
      <c r="G1720" s="1720"/>
      <c r="H1720" s="1720"/>
    </row>
    <row r="1721" spans="1:8" ht="15" customHeight="1">
      <c r="A1721" s="1720"/>
      <c r="B1721" s="1720"/>
      <c r="C1721" s="1720"/>
      <c r="D1721" s="1720"/>
      <c r="E1721" s="1720"/>
      <c r="F1721" s="1720"/>
      <c r="G1721" s="1720"/>
      <c r="H1721" s="1720"/>
    </row>
    <row r="1722" spans="1:8" ht="15" customHeight="1">
      <c r="A1722" s="1720"/>
      <c r="B1722" s="1720"/>
      <c r="C1722" s="1720"/>
      <c r="D1722" s="1720"/>
      <c r="E1722" s="1720"/>
      <c r="F1722" s="1720"/>
      <c r="G1722" s="1720"/>
      <c r="H1722" s="1720"/>
    </row>
    <row r="1723" spans="1:8" ht="15" customHeight="1">
      <c r="A1723" s="1720"/>
      <c r="B1723" s="1720"/>
      <c r="C1723" s="1720"/>
      <c r="D1723" s="1720"/>
      <c r="E1723" s="1720"/>
      <c r="F1723" s="1720"/>
      <c r="G1723" s="1720"/>
      <c r="H1723" s="1720"/>
    </row>
    <row r="1724" spans="1:8" ht="15" customHeight="1">
      <c r="A1724" s="1720"/>
      <c r="B1724" s="1720"/>
      <c r="C1724" s="1720"/>
      <c r="D1724" s="1720"/>
      <c r="E1724" s="1720"/>
      <c r="F1724" s="1720"/>
      <c r="G1724" s="1720"/>
      <c r="H1724" s="1720"/>
    </row>
    <row r="1725" spans="1:8" ht="15" customHeight="1">
      <c r="A1725" s="1720"/>
      <c r="B1725" s="1720"/>
      <c r="C1725" s="1720"/>
      <c r="D1725" s="1720"/>
      <c r="E1725" s="1720"/>
      <c r="F1725" s="1720"/>
      <c r="G1725" s="1720"/>
      <c r="H1725" s="1720"/>
    </row>
    <row r="1726" spans="1:8" ht="15" customHeight="1">
      <c r="A1726" s="1720"/>
      <c r="B1726" s="1720"/>
      <c r="C1726" s="1720"/>
      <c r="D1726" s="1720"/>
      <c r="E1726" s="1720"/>
      <c r="F1726" s="1720"/>
      <c r="G1726" s="1720"/>
      <c r="H1726" s="1720"/>
    </row>
    <row r="1727" spans="1:8" ht="15" customHeight="1">
      <c r="A1727" s="1720"/>
      <c r="B1727" s="1720"/>
      <c r="C1727" s="1720"/>
      <c r="D1727" s="1720"/>
      <c r="E1727" s="1720"/>
      <c r="F1727" s="1720"/>
      <c r="G1727" s="1720"/>
      <c r="H1727" s="1720"/>
    </row>
    <row r="1728" spans="1:8" ht="15" customHeight="1">
      <c r="A1728" s="1720"/>
      <c r="B1728" s="1720"/>
      <c r="C1728" s="1720"/>
      <c r="D1728" s="1720"/>
      <c r="E1728" s="1720"/>
      <c r="F1728" s="1720"/>
      <c r="G1728" s="1720"/>
      <c r="H1728" s="1720"/>
    </row>
    <row r="1729" spans="1:8" ht="15" customHeight="1">
      <c r="A1729" s="1720"/>
      <c r="B1729" s="1720"/>
      <c r="C1729" s="1720"/>
      <c r="D1729" s="1720"/>
      <c r="E1729" s="1720"/>
      <c r="F1729" s="1720"/>
      <c r="G1729" s="1720"/>
      <c r="H1729" s="1720"/>
    </row>
    <row r="1730" spans="1:8" ht="15" customHeight="1">
      <c r="A1730" s="1720"/>
      <c r="B1730" s="1720"/>
      <c r="C1730" s="1720"/>
      <c r="D1730" s="1720"/>
      <c r="E1730" s="1720"/>
      <c r="F1730" s="1720"/>
      <c r="G1730" s="1720"/>
      <c r="H1730" s="1720"/>
    </row>
    <row r="1731" spans="1:8" ht="15" customHeight="1">
      <c r="A1731" s="1720"/>
      <c r="B1731" s="1720"/>
      <c r="C1731" s="1720"/>
      <c r="D1731" s="1720"/>
      <c r="E1731" s="1720"/>
      <c r="F1731" s="1720"/>
      <c r="G1731" s="1720"/>
      <c r="H1731" s="1720"/>
    </row>
    <row r="1732" spans="1:8" ht="15" customHeight="1">
      <c r="A1732" s="1720"/>
      <c r="B1732" s="1720"/>
      <c r="C1732" s="1720"/>
      <c r="D1732" s="1720"/>
      <c r="E1732" s="1720"/>
      <c r="F1732" s="1720"/>
      <c r="G1732" s="1720"/>
      <c r="H1732" s="1720"/>
    </row>
    <row r="1733" spans="1:8" ht="15" customHeight="1">
      <c r="A1733" s="1720"/>
      <c r="B1733" s="1720"/>
      <c r="C1733" s="1720"/>
      <c r="D1733" s="1720"/>
      <c r="E1733" s="1720"/>
      <c r="F1733" s="1720"/>
      <c r="G1733" s="1720"/>
      <c r="H1733" s="1720"/>
    </row>
    <row r="1734" spans="1:8" ht="15" customHeight="1">
      <c r="A1734" s="1720"/>
      <c r="B1734" s="1720"/>
      <c r="C1734" s="1720"/>
      <c r="D1734" s="1720"/>
      <c r="E1734" s="1720"/>
      <c r="F1734" s="1720"/>
      <c r="G1734" s="1720"/>
      <c r="H1734" s="1720"/>
    </row>
    <row r="1735" spans="1:8" ht="15" customHeight="1">
      <c r="A1735" s="1720"/>
      <c r="B1735" s="1720"/>
      <c r="C1735" s="1720"/>
      <c r="D1735" s="1720"/>
      <c r="E1735" s="1720"/>
      <c r="F1735" s="1720"/>
      <c r="G1735" s="1720"/>
      <c r="H1735" s="1720"/>
    </row>
    <row r="1736" spans="1:8" ht="15" customHeight="1">
      <c r="A1736" s="1720"/>
      <c r="B1736" s="1720"/>
      <c r="C1736" s="1720"/>
      <c r="D1736" s="1720"/>
      <c r="E1736" s="1720"/>
      <c r="F1736" s="1720"/>
      <c r="G1736" s="1720"/>
      <c r="H1736" s="1720"/>
    </row>
    <row r="1737" spans="1:8" ht="15" customHeight="1">
      <c r="A1737" s="1720"/>
      <c r="B1737" s="1720"/>
      <c r="C1737" s="1720"/>
      <c r="D1737" s="1720"/>
      <c r="E1737" s="1720"/>
      <c r="F1737" s="1720"/>
      <c r="G1737" s="1720"/>
      <c r="H1737" s="1720"/>
    </row>
    <row r="1738" spans="1:8" ht="15" customHeight="1">
      <c r="A1738" s="1720"/>
      <c r="B1738" s="1720"/>
      <c r="C1738" s="1720"/>
      <c r="D1738" s="1720"/>
      <c r="E1738" s="1720"/>
      <c r="F1738" s="1720"/>
      <c r="G1738" s="1720"/>
      <c r="H1738" s="1720"/>
    </row>
    <row r="1739" spans="1:8" ht="15" customHeight="1">
      <c r="A1739" s="1720"/>
      <c r="B1739" s="1720"/>
      <c r="C1739" s="1720"/>
      <c r="D1739" s="1720"/>
      <c r="E1739" s="1720"/>
      <c r="F1739" s="1720"/>
      <c r="G1739" s="1720"/>
      <c r="H1739" s="1720"/>
    </row>
    <row r="1740" spans="1:8" ht="15" customHeight="1">
      <c r="A1740" s="1720"/>
      <c r="B1740" s="1720"/>
      <c r="C1740" s="1720"/>
      <c r="D1740" s="1720"/>
      <c r="E1740" s="1720"/>
      <c r="F1740" s="1720"/>
      <c r="G1740" s="1720"/>
      <c r="H1740" s="1720"/>
    </row>
    <row r="1741" spans="1:8" ht="15" customHeight="1">
      <c r="A1741" s="1720"/>
      <c r="B1741" s="1720"/>
      <c r="C1741" s="1720"/>
      <c r="D1741" s="1720"/>
      <c r="E1741" s="1720"/>
      <c r="F1741" s="1720"/>
      <c r="G1741" s="1720"/>
      <c r="H1741" s="1720"/>
    </row>
    <row r="1742" spans="1:8" ht="15" customHeight="1">
      <c r="A1742" s="1720"/>
      <c r="B1742" s="1720"/>
      <c r="C1742" s="1720"/>
      <c r="D1742" s="1720"/>
      <c r="E1742" s="1720"/>
      <c r="F1742" s="1720"/>
      <c r="G1742" s="1720"/>
      <c r="H1742" s="1720"/>
    </row>
    <row r="1743" spans="1:8" ht="15" customHeight="1">
      <c r="A1743" s="1720"/>
      <c r="B1743" s="1720"/>
      <c r="C1743" s="1720"/>
      <c r="D1743" s="1720"/>
      <c r="E1743" s="1720"/>
      <c r="F1743" s="1720"/>
      <c r="G1743" s="1720"/>
      <c r="H1743" s="1720"/>
    </row>
    <row r="1744" spans="1:8" ht="15" customHeight="1">
      <c r="A1744" s="1720"/>
      <c r="B1744" s="1720"/>
      <c r="C1744" s="1720"/>
      <c r="D1744" s="1720"/>
      <c r="E1744" s="1720"/>
      <c r="F1744" s="1720"/>
      <c r="G1744" s="1720"/>
      <c r="H1744" s="1720"/>
    </row>
    <row r="1745" spans="1:8" ht="15" customHeight="1">
      <c r="A1745" s="1720"/>
      <c r="B1745" s="1720"/>
      <c r="C1745" s="1720"/>
      <c r="D1745" s="1720"/>
      <c r="E1745" s="1720"/>
      <c r="F1745" s="1720"/>
      <c r="G1745" s="1720"/>
      <c r="H1745" s="1720"/>
    </row>
    <row r="1746" spans="1:8" ht="15" customHeight="1">
      <c r="A1746" s="1720"/>
      <c r="B1746" s="1720"/>
      <c r="C1746" s="1720"/>
      <c r="D1746" s="1720"/>
      <c r="E1746" s="1720"/>
      <c r="F1746" s="1720"/>
      <c r="G1746" s="1720"/>
      <c r="H1746" s="1720"/>
    </row>
    <row r="1747" spans="1:8" ht="15" customHeight="1">
      <c r="A1747" s="1720"/>
      <c r="B1747" s="1720"/>
      <c r="C1747" s="1720"/>
      <c r="D1747" s="1720"/>
      <c r="E1747" s="1720"/>
      <c r="F1747" s="1720"/>
      <c r="G1747" s="1720"/>
      <c r="H1747" s="1720"/>
    </row>
    <row r="1748" spans="1:8" ht="15" customHeight="1">
      <c r="A1748" s="1720"/>
      <c r="B1748" s="1720"/>
      <c r="C1748" s="1720"/>
      <c r="D1748" s="1720"/>
      <c r="E1748" s="1720"/>
      <c r="F1748" s="1720"/>
      <c r="G1748" s="1720"/>
      <c r="H1748" s="1720"/>
    </row>
    <row r="1749" spans="1:8" ht="15" customHeight="1">
      <c r="A1749" s="1720"/>
      <c r="B1749" s="1720"/>
      <c r="C1749" s="1720"/>
      <c r="D1749" s="1720"/>
      <c r="E1749" s="1720"/>
      <c r="F1749" s="1720"/>
      <c r="G1749" s="1720"/>
      <c r="H1749" s="1720"/>
    </row>
    <row r="1750" spans="1:8" ht="15" customHeight="1">
      <c r="A1750" s="1720"/>
      <c r="B1750" s="1720"/>
      <c r="C1750" s="1720"/>
      <c r="D1750" s="1720"/>
      <c r="E1750" s="1720"/>
      <c r="F1750" s="1720"/>
      <c r="G1750" s="1720"/>
      <c r="H1750" s="1720"/>
    </row>
    <row r="1751" spans="1:8" ht="15" customHeight="1">
      <c r="A1751" s="1720"/>
      <c r="B1751" s="1720"/>
      <c r="C1751" s="1720"/>
      <c r="D1751" s="1720"/>
      <c r="E1751" s="1720"/>
      <c r="F1751" s="1720"/>
      <c r="G1751" s="1720"/>
      <c r="H1751" s="1720"/>
    </row>
    <row r="1752" spans="1:8" ht="15" customHeight="1">
      <c r="A1752" s="1720"/>
      <c r="B1752" s="1720"/>
      <c r="C1752" s="1720"/>
      <c r="D1752" s="1720"/>
      <c r="E1752" s="1720"/>
      <c r="F1752" s="1720"/>
      <c r="G1752" s="1720"/>
      <c r="H1752" s="1720"/>
    </row>
    <row r="1753" spans="1:8" ht="15" customHeight="1">
      <c r="A1753" s="1720"/>
      <c r="B1753" s="1720"/>
      <c r="C1753" s="1720"/>
      <c r="D1753" s="1720"/>
      <c r="E1753" s="1720"/>
      <c r="F1753" s="1720"/>
      <c r="G1753" s="1720"/>
      <c r="H1753" s="1720"/>
    </row>
    <row r="1754" spans="1:8" ht="15" customHeight="1">
      <c r="A1754" s="1720"/>
      <c r="B1754" s="1720"/>
      <c r="C1754" s="1720"/>
      <c r="D1754" s="1720"/>
      <c r="E1754" s="1720"/>
      <c r="F1754" s="1720"/>
      <c r="G1754" s="1720"/>
      <c r="H1754" s="1720"/>
    </row>
    <row r="1755" spans="1:8" ht="15" customHeight="1">
      <c r="A1755" s="1720"/>
      <c r="B1755" s="1720"/>
      <c r="C1755" s="1720"/>
      <c r="D1755" s="1720"/>
      <c r="E1755" s="1720"/>
      <c r="F1755" s="1720"/>
      <c r="G1755" s="1720"/>
      <c r="H1755" s="1720"/>
    </row>
    <row r="1756" spans="1:8" ht="15" customHeight="1">
      <c r="A1756" s="1720"/>
      <c r="B1756" s="1720"/>
      <c r="C1756" s="1720"/>
      <c r="D1756" s="1720"/>
      <c r="E1756" s="1720"/>
      <c r="F1756" s="1720"/>
      <c r="G1756" s="1720"/>
      <c r="H1756" s="1720"/>
    </row>
    <row r="1757" spans="1:8" ht="15" customHeight="1">
      <c r="A1757" s="1720"/>
      <c r="B1757" s="1720"/>
      <c r="C1757" s="1720"/>
      <c r="D1757" s="1720"/>
      <c r="E1757" s="1720"/>
      <c r="F1757" s="1720"/>
      <c r="G1757" s="1720"/>
      <c r="H1757" s="1720"/>
    </row>
    <row r="1758" spans="1:8" ht="15" customHeight="1">
      <c r="A1758" s="1720"/>
      <c r="B1758" s="1720"/>
      <c r="C1758" s="1720"/>
      <c r="D1758" s="1720"/>
      <c r="E1758" s="1720"/>
      <c r="F1758" s="1720"/>
      <c r="G1758" s="1720"/>
      <c r="H1758" s="1720"/>
    </row>
    <row r="1759" spans="1:8" ht="15" customHeight="1">
      <c r="A1759" s="1720"/>
      <c r="B1759" s="1720"/>
      <c r="C1759" s="1720"/>
      <c r="D1759" s="1720"/>
      <c r="E1759" s="1720"/>
      <c r="F1759" s="1720"/>
      <c r="G1759" s="1720"/>
      <c r="H1759" s="1720"/>
    </row>
    <row r="1760" spans="1:8" ht="15" customHeight="1">
      <c r="A1760" s="1720"/>
      <c r="B1760" s="1720"/>
      <c r="C1760" s="1720"/>
      <c r="D1760" s="1720"/>
      <c r="E1760" s="1720"/>
      <c r="F1760" s="1720"/>
      <c r="G1760" s="1720"/>
      <c r="H1760" s="1720"/>
    </row>
    <row r="1761" spans="1:8" ht="15" customHeight="1">
      <c r="A1761" s="1720"/>
      <c r="B1761" s="1720"/>
      <c r="C1761" s="1720"/>
      <c r="D1761" s="1720"/>
      <c r="E1761" s="1720"/>
      <c r="F1761" s="1720"/>
      <c r="G1761" s="1720"/>
      <c r="H1761" s="1720"/>
    </row>
    <row r="1762" spans="1:8" ht="15" customHeight="1">
      <c r="A1762" s="1720"/>
      <c r="B1762" s="1720"/>
      <c r="C1762" s="1720"/>
      <c r="D1762" s="1720"/>
      <c r="E1762" s="1720"/>
      <c r="F1762" s="1720"/>
      <c r="G1762" s="1720"/>
      <c r="H1762" s="1720"/>
    </row>
    <row r="1763" spans="1:8" ht="15" customHeight="1">
      <c r="A1763" s="1720"/>
      <c r="B1763" s="1720"/>
      <c r="C1763" s="1720"/>
      <c r="D1763" s="1720"/>
      <c r="E1763" s="1720"/>
      <c r="F1763" s="1720"/>
      <c r="G1763" s="1720"/>
      <c r="H1763" s="1720"/>
    </row>
    <row r="1764" spans="1:8" ht="15" customHeight="1">
      <c r="A1764" s="1720"/>
      <c r="B1764" s="1720"/>
      <c r="C1764" s="1720"/>
      <c r="D1764" s="1720"/>
      <c r="E1764" s="1720"/>
      <c r="F1764" s="1720"/>
      <c r="G1764" s="1720"/>
      <c r="H1764" s="1720"/>
    </row>
    <row r="1765" spans="1:8" ht="15" customHeight="1">
      <c r="A1765" s="1720"/>
      <c r="B1765" s="1720"/>
      <c r="C1765" s="1720"/>
      <c r="D1765" s="1720"/>
      <c r="E1765" s="1720"/>
      <c r="F1765" s="1720"/>
      <c r="G1765" s="1720"/>
      <c r="H1765" s="1720"/>
    </row>
    <row r="1766" spans="1:8" ht="15" customHeight="1">
      <c r="A1766" s="1720"/>
      <c r="B1766" s="1720"/>
      <c r="C1766" s="1720"/>
      <c r="D1766" s="1720"/>
      <c r="E1766" s="1720"/>
      <c r="F1766" s="1720"/>
      <c r="G1766" s="1720"/>
      <c r="H1766" s="1720"/>
    </row>
    <row r="1767" spans="1:8" ht="15" customHeight="1">
      <c r="A1767" s="1720"/>
      <c r="B1767" s="1720"/>
      <c r="C1767" s="1720"/>
      <c r="D1767" s="1720"/>
      <c r="E1767" s="1720"/>
      <c r="F1767" s="1720"/>
      <c r="G1767" s="1720"/>
      <c r="H1767" s="1720"/>
    </row>
    <row r="1768" spans="1:8" ht="15" customHeight="1">
      <c r="A1768" s="1720"/>
      <c r="B1768" s="1720"/>
      <c r="C1768" s="1720"/>
      <c r="D1768" s="1720"/>
      <c r="E1768" s="1720"/>
      <c r="F1768" s="1720"/>
      <c r="G1768" s="1720"/>
      <c r="H1768" s="1720"/>
    </row>
    <row r="1769" spans="1:8" ht="15" customHeight="1">
      <c r="A1769" s="1720"/>
      <c r="B1769" s="1720"/>
      <c r="C1769" s="1720"/>
      <c r="D1769" s="1720"/>
      <c r="E1769" s="1720"/>
      <c r="F1769" s="1720"/>
      <c r="G1769" s="1720"/>
      <c r="H1769" s="1720"/>
    </row>
    <row r="1770" spans="1:8" ht="15" customHeight="1">
      <c r="A1770" s="1720"/>
      <c r="B1770" s="1720"/>
      <c r="C1770" s="1720"/>
      <c r="D1770" s="1720"/>
      <c r="E1770" s="1720"/>
      <c r="F1770" s="1720"/>
      <c r="G1770" s="1720"/>
      <c r="H1770" s="1720"/>
    </row>
    <row r="1771" spans="1:8" ht="15" customHeight="1">
      <c r="A1771" s="1720"/>
      <c r="B1771" s="1720"/>
      <c r="C1771" s="1720"/>
      <c r="D1771" s="1720"/>
      <c r="E1771" s="1720"/>
      <c r="F1771" s="1720"/>
      <c r="G1771" s="1720"/>
      <c r="H1771" s="1720"/>
    </row>
    <row r="1772" spans="1:8" ht="15" customHeight="1">
      <c r="A1772" s="1720"/>
      <c r="B1772" s="1720"/>
      <c r="C1772" s="1720"/>
      <c r="D1772" s="1720"/>
      <c r="E1772" s="1720"/>
      <c r="F1772" s="1720"/>
      <c r="G1772" s="1720"/>
      <c r="H1772" s="1720"/>
    </row>
    <row r="1773" spans="1:8" ht="15" customHeight="1">
      <c r="A1773" s="1720"/>
      <c r="B1773" s="1720"/>
      <c r="C1773" s="1720"/>
      <c r="D1773" s="1720"/>
      <c r="E1773" s="1720"/>
      <c r="F1773" s="1720"/>
      <c r="G1773" s="1720"/>
      <c r="H1773" s="1720"/>
    </row>
    <row r="1774" spans="1:8" ht="15" customHeight="1">
      <c r="A1774" s="1720"/>
      <c r="B1774" s="1720"/>
      <c r="C1774" s="1720"/>
      <c r="D1774" s="1720"/>
      <c r="E1774" s="1720"/>
      <c r="F1774" s="1720"/>
      <c r="G1774" s="1720"/>
      <c r="H1774" s="1720"/>
    </row>
    <row r="1775" spans="1:8" ht="15" customHeight="1">
      <c r="A1775" s="1720"/>
      <c r="B1775" s="1720"/>
      <c r="C1775" s="1720"/>
      <c r="D1775" s="1720"/>
      <c r="E1775" s="1720"/>
      <c r="F1775" s="1720"/>
      <c r="G1775" s="1720"/>
      <c r="H1775" s="1720"/>
    </row>
    <row r="1776" spans="1:8" ht="15" customHeight="1">
      <c r="A1776" s="1720"/>
      <c r="B1776" s="1720"/>
      <c r="C1776" s="1720"/>
      <c r="D1776" s="1720"/>
      <c r="E1776" s="1720"/>
      <c r="F1776" s="1720"/>
      <c r="G1776" s="1720"/>
      <c r="H1776" s="1720"/>
    </row>
    <row r="1777" spans="1:8" ht="15" customHeight="1">
      <c r="A1777" s="1720"/>
      <c r="B1777" s="1720"/>
      <c r="C1777" s="1720"/>
      <c r="D1777" s="1720"/>
      <c r="E1777" s="1720"/>
      <c r="F1777" s="1720"/>
      <c r="G1777" s="1720"/>
      <c r="H1777" s="1720"/>
    </row>
    <row r="1778" spans="1:8" ht="15" customHeight="1">
      <c r="A1778" s="1720"/>
      <c r="B1778" s="1720"/>
      <c r="C1778" s="1720"/>
      <c r="D1778" s="1720"/>
      <c r="E1778" s="1720"/>
      <c r="F1778" s="1720"/>
      <c r="G1778" s="1720"/>
      <c r="H1778" s="1720"/>
    </row>
    <row r="1779" spans="1:8" ht="15" customHeight="1">
      <c r="A1779" s="1720"/>
      <c r="B1779" s="1720"/>
      <c r="C1779" s="1720"/>
      <c r="D1779" s="1720"/>
      <c r="E1779" s="1720"/>
      <c r="F1779" s="1720"/>
      <c r="G1779" s="1720"/>
      <c r="H1779" s="1720"/>
    </row>
    <row r="1780" spans="1:8" ht="15" customHeight="1">
      <c r="A1780" s="1720"/>
      <c r="B1780" s="1720"/>
      <c r="C1780" s="1720"/>
      <c r="D1780" s="1720"/>
      <c r="E1780" s="1720"/>
      <c r="F1780" s="1720"/>
      <c r="G1780" s="1720"/>
      <c r="H1780" s="1720"/>
    </row>
    <row r="1781" spans="1:8" ht="15" customHeight="1">
      <c r="A1781" s="1720"/>
      <c r="B1781" s="1720"/>
      <c r="C1781" s="1720"/>
      <c r="D1781" s="1720"/>
      <c r="E1781" s="1720"/>
      <c r="F1781" s="1720"/>
      <c r="G1781" s="1720"/>
      <c r="H1781" s="1720"/>
    </row>
    <row r="1782" spans="1:8" ht="15" customHeight="1">
      <c r="A1782" s="1720"/>
      <c r="B1782" s="1720"/>
      <c r="C1782" s="1720"/>
      <c r="D1782" s="1720"/>
      <c r="E1782" s="1720"/>
      <c r="F1782" s="1720"/>
      <c r="G1782" s="1720"/>
      <c r="H1782" s="1720"/>
    </row>
    <row r="1783" spans="1:8" ht="15" customHeight="1">
      <c r="A1783" s="1720"/>
      <c r="B1783" s="1720"/>
      <c r="C1783" s="1720"/>
      <c r="D1783" s="1720"/>
      <c r="E1783" s="1720"/>
      <c r="F1783" s="1720"/>
      <c r="G1783" s="1720"/>
      <c r="H1783" s="1720"/>
    </row>
    <row r="1784" spans="1:8" ht="15" customHeight="1">
      <c r="A1784" s="1720"/>
      <c r="B1784" s="1720"/>
      <c r="C1784" s="1720"/>
      <c r="D1784" s="1720"/>
      <c r="E1784" s="1720"/>
      <c r="F1784" s="1720"/>
      <c r="G1784" s="1720"/>
      <c r="H1784" s="1720"/>
    </row>
    <row r="1785" spans="1:8" ht="15" customHeight="1">
      <c r="A1785" s="1720"/>
      <c r="B1785" s="1720"/>
      <c r="C1785" s="1720"/>
      <c r="D1785" s="1720"/>
      <c r="E1785" s="1720"/>
      <c r="F1785" s="1720"/>
      <c r="G1785" s="1720"/>
      <c r="H1785" s="1720"/>
    </row>
    <row r="1786" spans="1:8" ht="15" customHeight="1">
      <c r="A1786" s="1720"/>
      <c r="B1786" s="1720"/>
      <c r="C1786" s="1720"/>
      <c r="D1786" s="1720"/>
      <c r="E1786" s="1720"/>
      <c r="F1786" s="1720"/>
      <c r="G1786" s="1720"/>
      <c r="H1786" s="1720"/>
    </row>
    <row r="1787" spans="1:8" ht="15" customHeight="1">
      <c r="A1787" s="1720"/>
      <c r="B1787" s="1720"/>
      <c r="C1787" s="1720"/>
      <c r="D1787" s="1720"/>
      <c r="E1787" s="1720"/>
      <c r="F1787" s="1720"/>
      <c r="G1787" s="1720"/>
      <c r="H1787" s="1720"/>
    </row>
    <row r="1788" spans="1:8" ht="15" customHeight="1">
      <c r="A1788" s="1720"/>
      <c r="B1788" s="1720"/>
      <c r="C1788" s="1720"/>
      <c r="D1788" s="1720"/>
      <c r="E1788" s="1720"/>
      <c r="F1788" s="1720"/>
      <c r="G1788" s="1720"/>
      <c r="H1788" s="1720"/>
    </row>
    <row r="1789" spans="1:8" ht="15" customHeight="1">
      <c r="A1789" s="1720"/>
      <c r="B1789" s="1720"/>
      <c r="C1789" s="1720"/>
      <c r="D1789" s="1720"/>
      <c r="E1789" s="1720"/>
      <c r="F1789" s="1720"/>
      <c r="G1789" s="1720"/>
      <c r="H1789" s="1720"/>
    </row>
    <row r="1790" spans="1:8" ht="15" customHeight="1">
      <c r="A1790" s="1720"/>
      <c r="B1790" s="1720"/>
      <c r="C1790" s="1720"/>
      <c r="D1790" s="1720"/>
      <c r="E1790" s="1720"/>
      <c r="F1790" s="1720"/>
      <c r="G1790" s="1720"/>
      <c r="H1790" s="1720"/>
    </row>
    <row r="1791" spans="1:8" ht="15" customHeight="1">
      <c r="A1791" s="1720"/>
      <c r="B1791" s="1720"/>
      <c r="C1791" s="1720"/>
      <c r="D1791" s="1720"/>
      <c r="E1791" s="1720"/>
      <c r="F1791" s="1720"/>
      <c r="G1791" s="1720"/>
      <c r="H1791" s="1720"/>
    </row>
    <row r="1792" spans="1:8" ht="15" customHeight="1">
      <c r="A1792" s="1720"/>
      <c r="B1792" s="1720"/>
      <c r="C1792" s="1720"/>
      <c r="D1792" s="1720"/>
      <c r="E1792" s="1720"/>
      <c r="F1792" s="1720"/>
      <c r="G1792" s="1720"/>
      <c r="H1792" s="1720"/>
    </row>
    <row r="1793" spans="1:8" ht="15" customHeight="1">
      <c r="A1793" s="1720"/>
      <c r="B1793" s="1720"/>
      <c r="C1793" s="1720"/>
      <c r="D1793" s="1720"/>
      <c r="E1793" s="1720"/>
      <c r="F1793" s="1720"/>
      <c r="G1793" s="1720"/>
      <c r="H1793" s="1720"/>
    </row>
    <row r="1794" spans="1:8" ht="15" customHeight="1">
      <c r="A1794" s="1720"/>
      <c r="B1794" s="1720"/>
      <c r="C1794" s="1720"/>
      <c r="D1794" s="1720"/>
      <c r="E1794" s="1720"/>
      <c r="F1794" s="1720"/>
      <c r="G1794" s="1720"/>
      <c r="H1794" s="1720"/>
    </row>
    <row r="1795" spans="1:8" ht="15" customHeight="1">
      <c r="A1795" s="1720"/>
      <c r="B1795" s="1720"/>
      <c r="C1795" s="1720"/>
      <c r="D1795" s="1720"/>
      <c r="E1795" s="1720"/>
      <c r="F1795" s="1720"/>
      <c r="G1795" s="1720"/>
      <c r="H1795" s="1720"/>
    </row>
    <row r="1796" spans="1:8" ht="15" customHeight="1">
      <c r="A1796" s="1720"/>
      <c r="B1796" s="1720"/>
      <c r="C1796" s="1720"/>
      <c r="D1796" s="1720"/>
      <c r="E1796" s="1720"/>
      <c r="F1796" s="1720"/>
      <c r="G1796" s="1720"/>
      <c r="H1796" s="1720"/>
    </row>
    <row r="1797" spans="1:8" ht="15" customHeight="1">
      <c r="A1797" s="1720"/>
      <c r="B1797" s="1720"/>
      <c r="C1797" s="1720"/>
      <c r="D1797" s="1720"/>
      <c r="E1797" s="1720"/>
      <c r="F1797" s="1720"/>
      <c r="G1797" s="1720"/>
      <c r="H1797" s="1720"/>
    </row>
    <row r="1798" spans="1:8" ht="15" customHeight="1">
      <c r="A1798" s="1720"/>
      <c r="B1798" s="1720"/>
      <c r="C1798" s="1720"/>
      <c r="D1798" s="1720"/>
      <c r="E1798" s="1720"/>
      <c r="F1798" s="1720"/>
      <c r="G1798" s="1720"/>
      <c r="H1798" s="1720"/>
    </row>
    <row r="1799" spans="1:8" ht="15" customHeight="1">
      <c r="A1799" s="1720"/>
      <c r="B1799" s="1720"/>
      <c r="C1799" s="1720"/>
      <c r="D1799" s="1720"/>
      <c r="E1799" s="1720"/>
      <c r="F1799" s="1720"/>
      <c r="G1799" s="1720"/>
      <c r="H1799" s="1720"/>
    </row>
    <row r="1800" spans="1:8" ht="15" customHeight="1">
      <c r="A1800" s="1720"/>
      <c r="B1800" s="1720"/>
      <c r="C1800" s="1720"/>
      <c r="D1800" s="1720"/>
      <c r="E1800" s="1720"/>
      <c r="F1800" s="1720"/>
      <c r="G1800" s="1720"/>
      <c r="H1800" s="1720"/>
    </row>
    <row r="1801" spans="1:8" ht="15" customHeight="1">
      <c r="A1801" s="1720"/>
      <c r="B1801" s="1720"/>
      <c r="C1801" s="1720"/>
      <c r="D1801" s="1720"/>
      <c r="E1801" s="1720"/>
      <c r="F1801" s="1720"/>
      <c r="G1801" s="1720"/>
      <c r="H1801" s="1720"/>
    </row>
    <row r="1802" spans="1:8" ht="15" customHeight="1">
      <c r="A1802" s="1720"/>
      <c r="B1802" s="1720"/>
      <c r="C1802" s="1720"/>
      <c r="D1802" s="1720"/>
      <c r="E1802" s="1720"/>
      <c r="F1802" s="1720"/>
      <c r="G1802" s="1720"/>
      <c r="H1802" s="1720"/>
    </row>
    <row r="1803" spans="1:8" ht="15" customHeight="1">
      <c r="A1803" s="1720"/>
      <c r="B1803" s="1720"/>
      <c r="C1803" s="1720"/>
      <c r="D1803" s="1720"/>
      <c r="E1803" s="1720"/>
      <c r="F1803" s="1720"/>
      <c r="G1803" s="1720"/>
      <c r="H1803" s="1720"/>
    </row>
    <row r="1804" spans="1:8" ht="15" customHeight="1">
      <c r="A1804" s="1720"/>
      <c r="B1804" s="1720"/>
      <c r="C1804" s="1720"/>
      <c r="D1804" s="1720"/>
      <c r="E1804" s="1720"/>
      <c r="F1804" s="1720"/>
      <c r="G1804" s="1720"/>
      <c r="H1804" s="1720"/>
    </row>
    <row r="1805" spans="1:8" ht="15" customHeight="1">
      <c r="A1805" s="1720"/>
      <c r="B1805" s="1720"/>
      <c r="C1805" s="1720"/>
      <c r="D1805" s="1720"/>
      <c r="E1805" s="1720"/>
      <c r="F1805" s="1720"/>
      <c r="G1805" s="1720"/>
      <c r="H1805" s="1720"/>
    </row>
    <row r="1806" spans="1:8" ht="15" customHeight="1">
      <c r="A1806" s="1720"/>
      <c r="B1806" s="1720"/>
      <c r="C1806" s="1720"/>
      <c r="D1806" s="1720"/>
      <c r="E1806" s="1720"/>
      <c r="F1806" s="1720"/>
      <c r="G1806" s="1720"/>
      <c r="H1806" s="1720"/>
    </row>
    <row r="1807" spans="1:8" ht="15" customHeight="1">
      <c r="A1807" s="1720"/>
      <c r="B1807" s="1720"/>
      <c r="C1807" s="1720"/>
      <c r="D1807" s="1720"/>
      <c r="E1807" s="1720"/>
      <c r="F1807" s="1720"/>
      <c r="G1807" s="1720"/>
      <c r="H1807" s="1720"/>
    </row>
    <row r="1808" spans="1:8" ht="15" customHeight="1">
      <c r="A1808" s="1720"/>
      <c r="B1808" s="1720"/>
      <c r="C1808" s="1720"/>
      <c r="D1808" s="1720"/>
      <c r="E1808" s="1720"/>
      <c r="F1808" s="1720"/>
      <c r="G1808" s="1720"/>
      <c r="H1808" s="1720"/>
    </row>
    <row r="1809" spans="1:8" ht="15" customHeight="1">
      <c r="A1809" s="1720"/>
      <c r="B1809" s="1720"/>
      <c r="C1809" s="1720"/>
      <c r="D1809" s="1720"/>
      <c r="E1809" s="1720"/>
      <c r="F1809" s="1720"/>
      <c r="G1809" s="1720"/>
      <c r="H1809" s="1720"/>
    </row>
    <row r="1810" spans="1:8" ht="15" customHeight="1">
      <c r="A1810" s="1720"/>
      <c r="B1810" s="1720"/>
      <c r="C1810" s="1720"/>
      <c r="D1810" s="1720"/>
      <c r="E1810" s="1720"/>
      <c r="F1810" s="1720"/>
      <c r="G1810" s="1720"/>
      <c r="H1810" s="1720"/>
    </row>
    <row r="1811" spans="1:8" ht="15" customHeight="1">
      <c r="A1811" s="1720"/>
      <c r="B1811" s="1720"/>
      <c r="C1811" s="1720"/>
      <c r="D1811" s="1720"/>
      <c r="E1811" s="1720"/>
      <c r="F1811" s="1720"/>
      <c r="G1811" s="1720"/>
      <c r="H1811" s="1720"/>
    </row>
    <row r="1812" spans="1:8" ht="15" customHeight="1">
      <c r="A1812" s="1720"/>
      <c r="B1812" s="1720"/>
      <c r="C1812" s="1720"/>
      <c r="D1812" s="1720"/>
      <c r="E1812" s="1720"/>
      <c r="F1812" s="1720"/>
      <c r="G1812" s="1720"/>
      <c r="H1812" s="1720"/>
    </row>
    <row r="1813" spans="1:8" ht="15" customHeight="1">
      <c r="A1813" s="1720"/>
      <c r="B1813" s="1720"/>
      <c r="C1813" s="1720"/>
      <c r="D1813" s="1720"/>
      <c r="E1813" s="1720"/>
      <c r="F1813" s="1720"/>
      <c r="G1813" s="1720"/>
      <c r="H1813" s="1720"/>
    </row>
    <row r="1814" spans="1:8" ht="15" customHeight="1">
      <c r="A1814" s="1720"/>
      <c r="B1814" s="1720"/>
      <c r="C1814" s="1720"/>
      <c r="D1814" s="1720"/>
      <c r="E1814" s="1720"/>
      <c r="F1814" s="1720"/>
      <c r="G1814" s="1720"/>
      <c r="H1814" s="1720"/>
    </row>
    <row r="1815" spans="1:8" ht="15" customHeight="1">
      <c r="A1815" s="1720"/>
      <c r="B1815" s="1720"/>
      <c r="C1815" s="1720"/>
      <c r="D1815" s="1720"/>
      <c r="E1815" s="1720"/>
      <c r="F1815" s="1720"/>
      <c r="G1815" s="1720"/>
      <c r="H1815" s="1720"/>
    </row>
    <row r="1816" spans="1:8" ht="15" customHeight="1">
      <c r="A1816" s="1720"/>
      <c r="B1816" s="1720"/>
      <c r="C1816" s="1720"/>
      <c r="D1816" s="1720"/>
      <c r="E1816" s="1720"/>
      <c r="F1816" s="1720"/>
      <c r="G1816" s="1720"/>
      <c r="H1816" s="1720"/>
    </row>
    <row r="1817" spans="1:8" ht="15" customHeight="1">
      <c r="A1817" s="1720"/>
      <c r="B1817" s="1720"/>
      <c r="C1817" s="1720"/>
      <c r="D1817" s="1720"/>
      <c r="E1817" s="1720"/>
      <c r="F1817" s="1720"/>
      <c r="G1817" s="1720"/>
      <c r="H1817" s="1720"/>
    </row>
    <row r="1818" spans="1:8" ht="15" customHeight="1">
      <c r="A1818" s="1720"/>
      <c r="B1818" s="1720"/>
      <c r="C1818" s="1720"/>
      <c r="D1818" s="1720"/>
      <c r="E1818" s="1720"/>
      <c r="F1818" s="1720"/>
      <c r="G1818" s="1720"/>
      <c r="H1818" s="1720"/>
    </row>
    <row r="1819" spans="1:8" ht="15" customHeight="1">
      <c r="A1819" s="1720"/>
      <c r="B1819" s="1720"/>
      <c r="C1819" s="1720"/>
      <c r="D1819" s="1720"/>
      <c r="E1819" s="1720"/>
      <c r="F1819" s="1720"/>
      <c r="G1819" s="1720"/>
      <c r="H1819" s="1720"/>
    </row>
    <row r="1820" spans="1:8" ht="15" customHeight="1">
      <c r="A1820" s="1720"/>
      <c r="B1820" s="1720"/>
      <c r="C1820" s="1720"/>
      <c r="D1820" s="1720"/>
      <c r="E1820" s="1720"/>
      <c r="F1820" s="1720"/>
      <c r="G1820" s="1720"/>
      <c r="H1820" s="1720"/>
    </row>
    <row r="1821" spans="1:8" ht="15" customHeight="1">
      <c r="A1821" s="1720"/>
      <c r="B1821" s="1720"/>
      <c r="C1821" s="1720"/>
      <c r="D1821" s="1720"/>
      <c r="E1821" s="1720"/>
      <c r="F1821" s="1720"/>
      <c r="G1821" s="1720"/>
      <c r="H1821" s="1720"/>
    </row>
    <row r="1822" spans="1:8" ht="15" customHeight="1">
      <c r="A1822" s="1720"/>
      <c r="B1822" s="1720"/>
      <c r="C1822" s="1720"/>
      <c r="D1822" s="1720"/>
      <c r="E1822" s="1720"/>
      <c r="F1822" s="1720"/>
      <c r="G1822" s="1720"/>
      <c r="H1822" s="1720"/>
    </row>
    <row r="1823" spans="1:8" ht="15" customHeight="1">
      <c r="A1823" s="1720"/>
      <c r="B1823" s="1720"/>
      <c r="C1823" s="1720"/>
      <c r="D1823" s="1720"/>
      <c r="E1823" s="1720"/>
      <c r="F1823" s="1720"/>
      <c r="G1823" s="1720"/>
      <c r="H1823" s="1720"/>
    </row>
    <row r="1824" spans="1:8" ht="15" customHeight="1">
      <c r="A1824" s="1720"/>
      <c r="B1824" s="1720"/>
      <c r="C1824" s="1720"/>
      <c r="D1824" s="1720"/>
      <c r="E1824" s="1720"/>
      <c r="F1824" s="1720"/>
      <c r="G1824" s="1720"/>
      <c r="H1824" s="1720"/>
    </row>
    <row r="1825" spans="1:8" ht="15" customHeight="1">
      <c r="A1825" s="1720"/>
      <c r="B1825" s="1720"/>
      <c r="C1825" s="1720"/>
      <c r="D1825" s="1720"/>
      <c r="E1825" s="1720"/>
      <c r="F1825" s="1720"/>
      <c r="G1825" s="1720"/>
      <c r="H1825" s="1720"/>
    </row>
    <row r="1826" spans="1:8" ht="15" customHeight="1">
      <c r="A1826" s="1720"/>
      <c r="B1826" s="1720"/>
      <c r="C1826" s="1720"/>
      <c r="D1826" s="1720"/>
      <c r="E1826" s="1720"/>
      <c r="F1826" s="1720"/>
      <c r="G1826" s="1720"/>
      <c r="H1826" s="1720"/>
    </row>
    <row r="1827" spans="1:8" ht="15" customHeight="1">
      <c r="A1827" s="1720"/>
      <c r="B1827" s="1720"/>
      <c r="C1827" s="1720"/>
      <c r="D1827" s="1720"/>
      <c r="E1827" s="1720"/>
      <c r="F1827" s="1720"/>
      <c r="G1827" s="1720"/>
      <c r="H1827" s="1720"/>
    </row>
    <row r="1828" spans="1:8" ht="15" customHeight="1">
      <c r="A1828" s="1720"/>
      <c r="B1828" s="1720"/>
      <c r="C1828" s="1720"/>
      <c r="D1828" s="1720"/>
      <c r="E1828" s="1720"/>
      <c r="F1828" s="1720"/>
      <c r="G1828" s="1720"/>
      <c r="H1828" s="1720"/>
    </row>
    <row r="1829" spans="1:8" ht="15" customHeight="1">
      <c r="A1829" s="1720"/>
      <c r="B1829" s="1720"/>
      <c r="C1829" s="1720"/>
      <c r="D1829" s="1720"/>
      <c r="E1829" s="1720"/>
      <c r="F1829" s="1720"/>
      <c r="G1829" s="1720"/>
      <c r="H1829" s="1720"/>
    </row>
    <row r="1830" spans="1:8" ht="15" customHeight="1">
      <c r="A1830" s="1720"/>
      <c r="B1830" s="1720"/>
      <c r="C1830" s="1720"/>
      <c r="D1830" s="1720"/>
      <c r="E1830" s="1720"/>
      <c r="F1830" s="1720"/>
      <c r="G1830" s="1720"/>
      <c r="H1830" s="1720"/>
    </row>
    <row r="1831" spans="1:8" ht="15" customHeight="1">
      <c r="A1831" s="1720"/>
      <c r="B1831" s="1720"/>
      <c r="C1831" s="1720"/>
      <c r="D1831" s="1720"/>
      <c r="E1831" s="1720"/>
      <c r="F1831" s="1720"/>
      <c r="G1831" s="1720"/>
      <c r="H1831" s="1720"/>
    </row>
    <row r="1832" spans="1:8" ht="15" customHeight="1">
      <c r="A1832" s="1720"/>
      <c r="B1832" s="1720"/>
      <c r="C1832" s="1720"/>
      <c r="D1832" s="1720"/>
      <c r="E1832" s="1720"/>
      <c r="F1832" s="1720"/>
      <c r="G1832" s="1720"/>
      <c r="H1832" s="1720"/>
    </row>
    <row r="1833" spans="1:8" ht="15" customHeight="1">
      <c r="A1833" s="1720"/>
      <c r="B1833" s="1720"/>
      <c r="C1833" s="1720"/>
      <c r="D1833" s="1720"/>
      <c r="E1833" s="1720"/>
      <c r="F1833" s="1720"/>
      <c r="G1833" s="1720"/>
      <c r="H1833" s="1720"/>
    </row>
    <row r="1834" spans="1:8" ht="15" customHeight="1">
      <c r="A1834" s="1720"/>
      <c r="B1834" s="1720"/>
      <c r="C1834" s="1720"/>
      <c r="D1834" s="1720"/>
      <c r="E1834" s="1720"/>
      <c r="F1834" s="1720"/>
      <c r="G1834" s="1720"/>
      <c r="H1834" s="1720"/>
    </row>
    <row r="1835" spans="1:8" ht="15" customHeight="1">
      <c r="A1835" s="1720"/>
      <c r="B1835" s="1720"/>
      <c r="C1835" s="1720"/>
      <c r="D1835" s="1720"/>
      <c r="E1835" s="1720"/>
      <c r="F1835" s="1720"/>
      <c r="G1835" s="1720"/>
      <c r="H1835" s="1720"/>
    </row>
    <row r="1836" spans="1:8" ht="15" customHeight="1">
      <c r="A1836" s="1720"/>
      <c r="B1836" s="1720"/>
      <c r="C1836" s="1720"/>
      <c r="D1836" s="1720"/>
      <c r="E1836" s="1720"/>
      <c r="F1836" s="1720"/>
      <c r="G1836" s="1720"/>
      <c r="H1836" s="1720"/>
    </row>
    <row r="1837" spans="1:8" ht="15" customHeight="1">
      <c r="A1837" s="1720"/>
      <c r="B1837" s="1720"/>
      <c r="C1837" s="1720"/>
      <c r="D1837" s="1720"/>
      <c r="E1837" s="1720"/>
      <c r="F1837" s="1720"/>
      <c r="G1837" s="1720"/>
      <c r="H1837" s="1720"/>
    </row>
    <row r="1838" spans="1:8" ht="15" customHeight="1">
      <c r="A1838" s="1720"/>
      <c r="B1838" s="1720"/>
      <c r="C1838" s="1720"/>
      <c r="D1838" s="1720"/>
      <c r="E1838" s="1720"/>
      <c r="F1838" s="1720"/>
      <c r="G1838" s="1720"/>
      <c r="H1838" s="1720"/>
    </row>
    <row r="1839" spans="1:8" ht="15" customHeight="1">
      <c r="A1839" s="1720"/>
      <c r="B1839" s="1720"/>
      <c r="C1839" s="1720"/>
      <c r="D1839" s="1720"/>
      <c r="E1839" s="1720"/>
      <c r="F1839" s="1720"/>
      <c r="G1839" s="1720"/>
      <c r="H1839" s="1720"/>
    </row>
    <row r="1840" spans="1:8" ht="15" customHeight="1">
      <c r="A1840" s="1720"/>
      <c r="B1840" s="1720"/>
      <c r="C1840" s="1720"/>
      <c r="D1840" s="1720"/>
      <c r="E1840" s="1720"/>
      <c r="F1840" s="1720"/>
      <c r="G1840" s="1720"/>
      <c r="H1840" s="1720"/>
    </row>
    <row r="1841" spans="1:8" ht="15" customHeight="1">
      <c r="A1841" s="1720"/>
      <c r="B1841" s="1720"/>
      <c r="C1841" s="1720"/>
      <c r="D1841" s="1720"/>
      <c r="E1841" s="1720"/>
      <c r="F1841" s="1720"/>
      <c r="G1841" s="1720"/>
      <c r="H1841" s="1720"/>
    </row>
    <row r="1842" spans="1:8" ht="15" customHeight="1">
      <c r="A1842" s="1720"/>
      <c r="B1842" s="1720"/>
      <c r="C1842" s="1720"/>
      <c r="D1842" s="1720"/>
      <c r="E1842" s="1720"/>
      <c r="F1842" s="1720"/>
      <c r="G1842" s="1720"/>
      <c r="H1842" s="1720"/>
    </row>
    <row r="1843" spans="1:8" ht="15" customHeight="1">
      <c r="A1843" s="1720"/>
      <c r="B1843" s="1720"/>
      <c r="C1843" s="1720"/>
      <c r="D1843" s="1720"/>
      <c r="E1843" s="1720"/>
      <c r="F1843" s="1720"/>
      <c r="G1843" s="1720"/>
      <c r="H1843" s="1720"/>
    </row>
    <row r="1844" spans="1:8" ht="15" customHeight="1">
      <c r="A1844" s="1720"/>
      <c r="B1844" s="1720"/>
      <c r="C1844" s="1720"/>
      <c r="D1844" s="1720"/>
      <c r="E1844" s="1720"/>
      <c r="F1844" s="1720"/>
      <c r="G1844" s="1720"/>
      <c r="H1844" s="1720"/>
    </row>
    <row r="1845" spans="1:8" ht="15" customHeight="1">
      <c r="A1845" s="1720"/>
      <c r="B1845" s="1720"/>
      <c r="C1845" s="1720"/>
      <c r="D1845" s="1720"/>
      <c r="E1845" s="1720"/>
      <c r="F1845" s="1720"/>
      <c r="G1845" s="1720"/>
      <c r="H1845" s="1720"/>
    </row>
    <row r="1846" spans="1:8" ht="15" customHeight="1">
      <c r="A1846" s="1720"/>
      <c r="B1846" s="1720"/>
      <c r="C1846" s="1720"/>
      <c r="D1846" s="1720"/>
      <c r="E1846" s="1720"/>
      <c r="F1846" s="1720"/>
      <c r="G1846" s="1720"/>
      <c r="H1846" s="1720"/>
    </row>
    <row r="1847" spans="1:8" ht="15" customHeight="1">
      <c r="A1847" s="1720"/>
      <c r="B1847" s="1720"/>
      <c r="C1847" s="1720"/>
      <c r="D1847" s="1720"/>
      <c r="E1847" s="1720"/>
      <c r="F1847" s="1720"/>
      <c r="G1847" s="1720"/>
      <c r="H1847" s="1720"/>
    </row>
    <row r="1848" spans="1:8" ht="15" customHeight="1">
      <c r="A1848" s="1720"/>
      <c r="B1848" s="1720"/>
      <c r="C1848" s="1720"/>
      <c r="D1848" s="1720"/>
      <c r="E1848" s="1720"/>
      <c r="F1848" s="1720"/>
      <c r="G1848" s="1720"/>
      <c r="H1848" s="1720"/>
    </row>
    <row r="1849" spans="1:8" ht="15" customHeight="1">
      <c r="A1849" s="1720"/>
      <c r="B1849" s="1720"/>
      <c r="C1849" s="1720"/>
      <c r="D1849" s="1720"/>
      <c r="E1849" s="1720"/>
      <c r="F1849" s="1720"/>
      <c r="G1849" s="1720"/>
      <c r="H1849" s="1720"/>
    </row>
    <row r="1850" spans="1:8" ht="15" customHeight="1">
      <c r="A1850" s="1720"/>
      <c r="B1850" s="1720"/>
      <c r="C1850" s="1720"/>
      <c r="D1850" s="1720"/>
      <c r="E1850" s="1720"/>
      <c r="F1850" s="1720"/>
      <c r="G1850" s="1720"/>
      <c r="H1850" s="1720"/>
    </row>
    <row r="1851" spans="1:8" ht="15" customHeight="1">
      <c r="A1851" s="1720"/>
      <c r="B1851" s="1720"/>
      <c r="C1851" s="1720"/>
      <c r="D1851" s="1720"/>
      <c r="E1851" s="1720"/>
      <c r="F1851" s="1720"/>
      <c r="G1851" s="1720"/>
      <c r="H1851" s="1720"/>
    </row>
    <row r="1852" spans="1:8" ht="15" customHeight="1">
      <c r="A1852" s="1720"/>
      <c r="B1852" s="1720"/>
      <c r="C1852" s="1720"/>
      <c r="D1852" s="1720"/>
      <c r="E1852" s="1720"/>
      <c r="F1852" s="1720"/>
      <c r="G1852" s="1720"/>
      <c r="H1852" s="1720"/>
    </row>
    <row r="1853" spans="1:8" ht="15" customHeight="1">
      <c r="A1853" s="1720"/>
      <c r="B1853" s="1720"/>
      <c r="C1853" s="1720"/>
      <c r="D1853" s="1720"/>
      <c r="E1853" s="1720"/>
      <c r="F1853" s="1720"/>
      <c r="G1853" s="1720"/>
      <c r="H1853" s="1720"/>
    </row>
    <row r="1854" spans="1:8" ht="15" customHeight="1">
      <c r="A1854" s="1720"/>
      <c r="B1854" s="1720"/>
      <c r="C1854" s="1720"/>
      <c r="D1854" s="1720"/>
      <c r="E1854" s="1720"/>
      <c r="F1854" s="1720"/>
      <c r="G1854" s="1720"/>
      <c r="H1854" s="1720"/>
    </row>
    <row r="1855" spans="1:8" ht="15" customHeight="1">
      <c r="A1855" s="1720"/>
      <c r="B1855" s="1720"/>
      <c r="C1855" s="1720"/>
      <c r="D1855" s="1720"/>
      <c r="E1855" s="1720"/>
      <c r="F1855" s="1720"/>
      <c r="G1855" s="1720"/>
      <c r="H1855" s="1720"/>
    </row>
    <row r="1856" spans="1:8" ht="15" customHeight="1">
      <c r="A1856" s="1720"/>
      <c r="B1856" s="1720"/>
      <c r="C1856" s="1720"/>
      <c r="D1856" s="1720"/>
      <c r="E1856" s="1720"/>
      <c r="F1856" s="1720"/>
      <c r="G1856" s="1720"/>
      <c r="H1856" s="1720"/>
    </row>
    <row r="1857" spans="1:8" ht="15" customHeight="1">
      <c r="A1857" s="1720"/>
      <c r="B1857" s="1720"/>
      <c r="C1857" s="1720"/>
      <c r="D1857" s="1720"/>
      <c r="E1857" s="1720"/>
      <c r="F1857" s="1720"/>
      <c r="G1857" s="1720"/>
      <c r="H1857" s="1720"/>
    </row>
    <row r="1858" spans="1:8" ht="15" customHeight="1">
      <c r="A1858" s="1720"/>
      <c r="B1858" s="1720"/>
      <c r="C1858" s="1720"/>
      <c r="D1858" s="1720"/>
      <c r="E1858" s="1720"/>
      <c r="F1858" s="1720"/>
      <c r="G1858" s="1720"/>
      <c r="H1858" s="1720"/>
    </row>
    <row r="1859" spans="1:8" ht="15" customHeight="1">
      <c r="A1859" s="1720"/>
      <c r="B1859" s="1720"/>
      <c r="C1859" s="1720"/>
      <c r="D1859" s="1720"/>
      <c r="E1859" s="1720"/>
      <c r="F1859" s="1720"/>
      <c r="G1859" s="1720"/>
      <c r="H1859" s="1720"/>
    </row>
    <row r="1860" spans="1:8" ht="15" customHeight="1">
      <c r="A1860" s="1720"/>
      <c r="B1860" s="1720"/>
      <c r="C1860" s="1720"/>
      <c r="D1860" s="1720"/>
      <c r="E1860" s="1720"/>
      <c r="F1860" s="1720"/>
      <c r="G1860" s="1720"/>
      <c r="H1860" s="1720"/>
    </row>
    <row r="1861" spans="1:8" ht="15" customHeight="1">
      <c r="A1861" s="1720"/>
      <c r="B1861" s="1720"/>
      <c r="C1861" s="1720"/>
      <c r="D1861" s="1720"/>
      <c r="E1861" s="1720"/>
      <c r="F1861" s="1720"/>
      <c r="G1861" s="1720"/>
      <c r="H1861" s="1720"/>
    </row>
    <row r="1862" spans="1:8" ht="15" customHeight="1">
      <c r="A1862" s="1720"/>
      <c r="B1862" s="1720"/>
      <c r="C1862" s="1720"/>
      <c r="D1862" s="1720"/>
      <c r="E1862" s="1720"/>
      <c r="F1862" s="1720"/>
      <c r="G1862" s="1720"/>
      <c r="H1862" s="1720"/>
    </row>
    <row r="1863" spans="1:8" ht="15" customHeight="1">
      <c r="A1863" s="1720"/>
      <c r="B1863" s="1720"/>
      <c r="C1863" s="1720"/>
      <c r="D1863" s="1720"/>
      <c r="E1863" s="1720"/>
      <c r="F1863" s="1720"/>
      <c r="G1863" s="1720"/>
      <c r="H1863" s="1720"/>
    </row>
    <row r="1864" spans="1:8" ht="15" customHeight="1">
      <c r="A1864" s="1720"/>
      <c r="B1864" s="1720"/>
      <c r="C1864" s="1720"/>
      <c r="D1864" s="1720"/>
      <c r="E1864" s="1720"/>
      <c r="F1864" s="1720"/>
      <c r="G1864" s="1720"/>
      <c r="H1864" s="1720"/>
    </row>
    <row r="1865" spans="1:8" ht="15" customHeight="1">
      <c r="A1865" s="1720"/>
      <c r="B1865" s="1720"/>
      <c r="C1865" s="1720"/>
      <c r="D1865" s="1720"/>
      <c r="E1865" s="1720"/>
      <c r="F1865" s="1720"/>
      <c r="G1865" s="1720"/>
      <c r="H1865" s="1720"/>
    </row>
    <row r="1866" spans="1:8" ht="15" customHeight="1">
      <c r="A1866" s="1720"/>
      <c r="B1866" s="1720"/>
      <c r="C1866" s="1720"/>
      <c r="D1866" s="1720"/>
      <c r="E1866" s="1720"/>
      <c r="F1866" s="1720"/>
      <c r="G1866" s="1720"/>
      <c r="H1866" s="1720"/>
    </row>
    <row r="1867" spans="1:8" ht="15" customHeight="1">
      <c r="A1867" s="1720"/>
      <c r="B1867" s="1720"/>
      <c r="C1867" s="1720"/>
      <c r="D1867" s="1720"/>
      <c r="E1867" s="1720"/>
      <c r="F1867" s="1720"/>
      <c r="G1867" s="1720"/>
      <c r="H1867" s="1720"/>
    </row>
    <row r="1868" spans="1:8" ht="15" customHeight="1">
      <c r="A1868" s="1720"/>
      <c r="B1868" s="1720"/>
      <c r="C1868" s="1720"/>
      <c r="D1868" s="1720"/>
      <c r="E1868" s="1720"/>
      <c r="F1868" s="1720"/>
      <c r="G1868" s="1720"/>
      <c r="H1868" s="1720"/>
    </row>
    <row r="1869" spans="1:8" ht="15" customHeight="1">
      <c r="A1869" s="1720"/>
      <c r="B1869" s="1720"/>
      <c r="C1869" s="1720"/>
      <c r="D1869" s="1720"/>
      <c r="E1869" s="1720"/>
      <c r="F1869" s="1720"/>
      <c r="G1869" s="1720"/>
      <c r="H1869" s="1720"/>
    </row>
    <row r="1870" spans="1:8" ht="15" customHeight="1">
      <c r="A1870" s="1720"/>
      <c r="B1870" s="1720"/>
      <c r="C1870" s="1720"/>
      <c r="D1870" s="1720"/>
      <c r="E1870" s="1720"/>
      <c r="F1870" s="1720"/>
      <c r="G1870" s="1720"/>
      <c r="H1870" s="1720"/>
    </row>
    <row r="1871" spans="1:8" ht="15" customHeight="1">
      <c r="A1871" s="1720"/>
      <c r="B1871" s="1720"/>
      <c r="C1871" s="1720"/>
      <c r="D1871" s="1720"/>
      <c r="E1871" s="1720"/>
      <c r="F1871" s="1720"/>
      <c r="G1871" s="1720"/>
      <c r="H1871" s="1720"/>
    </row>
    <row r="1872" spans="1:8" ht="15" customHeight="1">
      <c r="A1872" s="1720"/>
      <c r="B1872" s="1720"/>
      <c r="C1872" s="1720"/>
      <c r="D1872" s="1720"/>
      <c r="E1872" s="1720"/>
      <c r="F1872" s="1720"/>
      <c r="G1872" s="1720"/>
      <c r="H1872" s="1720"/>
    </row>
    <row r="1873" spans="1:8" ht="15" customHeight="1">
      <c r="A1873" s="1720"/>
      <c r="B1873" s="1720"/>
      <c r="C1873" s="1720"/>
      <c r="D1873" s="1720"/>
      <c r="E1873" s="1720"/>
      <c r="F1873" s="1720"/>
      <c r="G1873" s="1720"/>
      <c r="H1873" s="1720"/>
    </row>
    <row r="1874" spans="1:8" ht="15" customHeight="1">
      <c r="A1874" s="1720"/>
      <c r="B1874" s="1720"/>
      <c r="C1874" s="1720"/>
      <c r="D1874" s="1720"/>
      <c r="E1874" s="1720"/>
      <c r="F1874" s="1720"/>
      <c r="G1874" s="1720"/>
      <c r="H1874" s="1720"/>
    </row>
    <row r="1875" spans="1:8" ht="15" customHeight="1">
      <c r="A1875" s="1720"/>
      <c r="B1875" s="1720"/>
      <c r="C1875" s="1720"/>
      <c r="D1875" s="1720"/>
      <c r="E1875" s="1720"/>
      <c r="F1875" s="1720"/>
      <c r="G1875" s="1720"/>
      <c r="H1875" s="1720"/>
    </row>
    <row r="1876" spans="1:8" ht="15" customHeight="1">
      <c r="A1876" s="1720"/>
      <c r="B1876" s="1720"/>
      <c r="C1876" s="1720"/>
      <c r="D1876" s="1720"/>
      <c r="E1876" s="1720"/>
      <c r="F1876" s="1720"/>
      <c r="G1876" s="1720"/>
      <c r="H1876" s="1720"/>
    </row>
    <row r="1877" spans="1:8" ht="15" customHeight="1">
      <c r="A1877" s="1720"/>
      <c r="B1877" s="1720"/>
      <c r="C1877" s="1720"/>
      <c r="D1877" s="1720"/>
      <c r="E1877" s="1720"/>
      <c r="F1877" s="1720"/>
      <c r="G1877" s="1720"/>
      <c r="H1877" s="1720"/>
    </row>
    <row r="1878" spans="1:8" ht="15" customHeight="1">
      <c r="A1878" s="1720"/>
      <c r="B1878" s="1720"/>
      <c r="C1878" s="1720"/>
      <c r="D1878" s="1720"/>
      <c r="E1878" s="1720"/>
      <c r="F1878" s="1720"/>
      <c r="G1878" s="1720"/>
      <c r="H1878" s="1720"/>
    </row>
    <row r="1879" spans="1:8" ht="15" customHeight="1">
      <c r="A1879" s="1720"/>
      <c r="B1879" s="1720"/>
      <c r="C1879" s="1720"/>
      <c r="D1879" s="1720"/>
      <c r="E1879" s="1720"/>
      <c r="F1879" s="1720"/>
      <c r="G1879" s="1720"/>
      <c r="H1879" s="1720"/>
    </row>
    <row r="1880" spans="1:8" ht="15" customHeight="1">
      <c r="A1880" s="1720"/>
      <c r="B1880" s="1720"/>
      <c r="C1880" s="1720"/>
      <c r="D1880" s="1720"/>
      <c r="E1880" s="1720"/>
      <c r="F1880" s="1720"/>
      <c r="G1880" s="1720"/>
      <c r="H1880" s="1720"/>
    </row>
    <row r="1881" spans="1:8" ht="15" customHeight="1">
      <c r="A1881" s="1720"/>
      <c r="B1881" s="1720"/>
      <c r="C1881" s="1720"/>
      <c r="D1881" s="1720"/>
      <c r="E1881" s="1720"/>
      <c r="F1881" s="1720"/>
      <c r="G1881" s="1720"/>
      <c r="H1881" s="1720"/>
    </row>
    <row r="1882" spans="1:8" ht="15" customHeight="1">
      <c r="A1882" s="1720"/>
      <c r="B1882" s="1720"/>
      <c r="C1882" s="1720"/>
      <c r="D1882" s="1720"/>
      <c r="E1882" s="1720"/>
      <c r="F1882" s="1720"/>
      <c r="G1882" s="1720"/>
      <c r="H1882" s="1720"/>
    </row>
    <row r="1883" spans="1:8" ht="15" customHeight="1">
      <c r="A1883" s="1720"/>
      <c r="B1883" s="1720"/>
      <c r="C1883" s="1720"/>
      <c r="D1883" s="1720"/>
      <c r="E1883" s="1720"/>
      <c r="F1883" s="1720"/>
      <c r="G1883" s="1720"/>
      <c r="H1883" s="1720"/>
    </row>
    <row r="1884" spans="1:8" ht="15" customHeight="1">
      <c r="A1884" s="1720"/>
      <c r="B1884" s="1720"/>
      <c r="C1884" s="1720"/>
      <c r="D1884" s="1720"/>
      <c r="E1884" s="1720"/>
      <c r="F1884" s="1720"/>
      <c r="G1884" s="1720"/>
      <c r="H1884" s="1720"/>
    </row>
    <row r="1885" spans="1:8" ht="15" customHeight="1">
      <c r="A1885" s="1720"/>
      <c r="B1885" s="1720"/>
      <c r="C1885" s="1720"/>
      <c r="D1885" s="1720"/>
      <c r="E1885" s="1720"/>
      <c r="F1885" s="1720"/>
      <c r="G1885" s="1720"/>
      <c r="H1885" s="1720"/>
    </row>
    <row r="1886" spans="1:8" ht="15" customHeight="1">
      <c r="A1886" s="1720"/>
      <c r="B1886" s="1720"/>
      <c r="C1886" s="1720"/>
      <c r="D1886" s="1720"/>
      <c r="E1886" s="1720"/>
      <c r="F1886" s="1720"/>
      <c r="G1886" s="1720"/>
      <c r="H1886" s="1720"/>
    </row>
    <row r="1887" spans="1:8" ht="15" customHeight="1">
      <c r="A1887" s="1720"/>
      <c r="B1887" s="1720"/>
      <c r="C1887" s="1720"/>
      <c r="D1887" s="1720"/>
      <c r="E1887" s="1720"/>
      <c r="F1887" s="1720"/>
      <c r="G1887" s="1720"/>
      <c r="H1887" s="1720"/>
    </row>
    <row r="1888" spans="1:8" ht="15" customHeight="1">
      <c r="A1888" s="1720"/>
      <c r="B1888" s="1720"/>
      <c r="C1888" s="1720"/>
      <c r="D1888" s="1720"/>
      <c r="E1888" s="1720"/>
      <c r="F1888" s="1720"/>
      <c r="G1888" s="1720"/>
      <c r="H1888" s="1720"/>
    </row>
    <row r="1889" spans="1:8" ht="15" customHeight="1">
      <c r="A1889" s="1720"/>
      <c r="B1889" s="1720"/>
      <c r="C1889" s="1720"/>
      <c r="D1889" s="1720"/>
      <c r="E1889" s="1720"/>
      <c r="F1889" s="1720"/>
      <c r="G1889" s="1720"/>
      <c r="H1889" s="1720"/>
    </row>
    <row r="1890" spans="1:8" ht="15" customHeight="1">
      <c r="A1890" s="1720"/>
      <c r="B1890" s="1720"/>
      <c r="C1890" s="1720"/>
      <c r="D1890" s="1720"/>
      <c r="E1890" s="1720"/>
      <c r="F1890" s="1720"/>
      <c r="G1890" s="1720"/>
      <c r="H1890" s="1720"/>
    </row>
    <row r="1891" spans="1:8" ht="15" customHeight="1">
      <c r="A1891" s="1720"/>
      <c r="B1891" s="1720"/>
      <c r="C1891" s="1720"/>
      <c r="D1891" s="1720"/>
      <c r="E1891" s="1720"/>
      <c r="F1891" s="1720"/>
      <c r="G1891" s="1720"/>
      <c r="H1891" s="1720"/>
    </row>
    <row r="1892" spans="1:8" ht="15" customHeight="1">
      <c r="A1892" s="1720"/>
      <c r="B1892" s="1720"/>
      <c r="C1892" s="1720"/>
      <c r="D1892" s="1720"/>
      <c r="E1892" s="1720"/>
      <c r="F1892" s="1720"/>
      <c r="G1892" s="1720"/>
      <c r="H1892" s="1720"/>
    </row>
    <row r="1893" spans="1:8" ht="15" customHeight="1">
      <c r="A1893" s="1720"/>
      <c r="B1893" s="1720"/>
      <c r="C1893" s="1720"/>
      <c r="D1893" s="1720"/>
      <c r="E1893" s="1720"/>
      <c r="F1893" s="1720"/>
      <c r="G1893" s="1720"/>
      <c r="H1893" s="1720"/>
    </row>
    <row r="1894" spans="1:8" ht="15" customHeight="1">
      <c r="A1894" s="1720"/>
      <c r="B1894" s="1720"/>
      <c r="C1894" s="1720"/>
      <c r="D1894" s="1720"/>
      <c r="E1894" s="1720"/>
      <c r="F1894" s="1720"/>
      <c r="G1894" s="1720"/>
      <c r="H1894" s="1720"/>
    </row>
    <row r="1895" spans="1:8" ht="15" customHeight="1">
      <c r="A1895" s="1720"/>
      <c r="B1895" s="1720"/>
      <c r="C1895" s="1720"/>
      <c r="D1895" s="1720"/>
      <c r="E1895" s="1720"/>
      <c r="F1895" s="1720"/>
      <c r="G1895" s="1720"/>
      <c r="H1895" s="1720"/>
    </row>
    <row r="1896" spans="1:8" ht="15" customHeight="1">
      <c r="A1896" s="1720"/>
      <c r="B1896" s="1720"/>
      <c r="C1896" s="1720"/>
      <c r="D1896" s="1720"/>
      <c r="E1896" s="1720"/>
      <c r="F1896" s="1720"/>
      <c r="G1896" s="1720"/>
      <c r="H1896" s="1720"/>
    </row>
    <row r="1897" spans="1:8" ht="15" customHeight="1">
      <c r="A1897" s="1720"/>
      <c r="B1897" s="1720"/>
      <c r="C1897" s="1720"/>
      <c r="D1897" s="1720"/>
      <c r="E1897" s="1720"/>
      <c r="F1897" s="1720"/>
      <c r="G1897" s="1720"/>
      <c r="H1897" s="1720"/>
    </row>
    <row r="1898" spans="1:8" ht="15" customHeight="1">
      <c r="A1898" s="1720"/>
      <c r="B1898" s="1720"/>
      <c r="C1898" s="1720"/>
      <c r="D1898" s="1720"/>
      <c r="E1898" s="1720"/>
      <c r="F1898" s="1720"/>
      <c r="G1898" s="1720"/>
      <c r="H1898" s="1720"/>
    </row>
    <row r="1899" spans="1:8" ht="15" customHeight="1">
      <c r="A1899" s="1720"/>
      <c r="B1899" s="1720"/>
      <c r="C1899" s="1720"/>
      <c r="D1899" s="1720"/>
      <c r="E1899" s="1720"/>
      <c r="F1899" s="1720"/>
      <c r="G1899" s="1720"/>
      <c r="H1899" s="1720"/>
    </row>
    <row r="1900" spans="1:8" ht="15" customHeight="1">
      <c r="A1900" s="1720"/>
      <c r="B1900" s="1720"/>
      <c r="C1900" s="1720"/>
      <c r="D1900" s="1720"/>
      <c r="E1900" s="1720"/>
      <c r="F1900" s="1720"/>
      <c r="G1900" s="1720"/>
      <c r="H1900" s="1720"/>
    </row>
    <row r="1901" spans="1:8" ht="15" customHeight="1">
      <c r="A1901" s="1720"/>
      <c r="B1901" s="1720"/>
      <c r="C1901" s="1720"/>
      <c r="D1901" s="1720"/>
      <c r="E1901" s="1720"/>
      <c r="F1901" s="1720"/>
      <c r="G1901" s="1720"/>
      <c r="H1901" s="1720"/>
    </row>
    <row r="1902" spans="1:8" ht="15" customHeight="1">
      <c r="A1902" s="1720"/>
      <c r="B1902" s="1720"/>
      <c r="C1902" s="1720"/>
      <c r="D1902" s="1720"/>
      <c r="E1902" s="1720"/>
      <c r="F1902" s="1720"/>
      <c r="G1902" s="1720"/>
      <c r="H1902" s="1720"/>
    </row>
    <row r="1903" spans="1:8" ht="15" customHeight="1">
      <c r="A1903" s="1720"/>
      <c r="B1903" s="1720"/>
      <c r="C1903" s="1720"/>
      <c r="D1903" s="1720"/>
      <c r="E1903" s="1720"/>
      <c r="F1903" s="1720"/>
      <c r="G1903" s="1720"/>
      <c r="H1903" s="1720"/>
    </row>
    <row r="1904" spans="1:8" ht="15" customHeight="1">
      <c r="A1904" s="1720"/>
      <c r="B1904" s="1720"/>
      <c r="C1904" s="1720"/>
      <c r="D1904" s="1720"/>
      <c r="E1904" s="1720"/>
      <c r="F1904" s="1720"/>
      <c r="G1904" s="1720"/>
      <c r="H1904" s="1720"/>
    </row>
    <row r="1905" spans="1:8" ht="15" customHeight="1">
      <c r="A1905" s="1720"/>
      <c r="B1905" s="1720"/>
      <c r="C1905" s="1720"/>
      <c r="D1905" s="1720"/>
      <c r="E1905" s="1720"/>
      <c r="F1905" s="1720"/>
      <c r="G1905" s="1720"/>
      <c r="H1905" s="1720"/>
    </row>
    <row r="1906" spans="1:8" ht="15" customHeight="1">
      <c r="A1906" s="1720"/>
      <c r="B1906" s="1720"/>
      <c r="C1906" s="1720"/>
      <c r="D1906" s="1720"/>
      <c r="E1906" s="1720"/>
      <c r="F1906" s="1720"/>
      <c r="G1906" s="1720"/>
      <c r="H1906" s="1720"/>
    </row>
    <row r="1907" spans="1:8" ht="15" customHeight="1">
      <c r="A1907" s="1720"/>
      <c r="B1907" s="1720"/>
      <c r="C1907" s="1720"/>
      <c r="D1907" s="1720"/>
      <c r="E1907" s="1720"/>
      <c r="F1907" s="1720"/>
      <c r="G1907" s="1720"/>
      <c r="H1907" s="1720"/>
    </row>
    <row r="1908" spans="1:8" ht="15" customHeight="1">
      <c r="A1908" s="1720"/>
      <c r="B1908" s="1720"/>
      <c r="C1908" s="1720"/>
      <c r="D1908" s="1720"/>
      <c r="E1908" s="1720"/>
      <c r="F1908" s="1720"/>
      <c r="G1908" s="1720"/>
      <c r="H1908" s="1720"/>
    </row>
    <row r="1909" spans="1:8" ht="15" customHeight="1">
      <c r="A1909" s="1720"/>
      <c r="B1909" s="1720"/>
      <c r="C1909" s="1720"/>
      <c r="D1909" s="1720"/>
      <c r="E1909" s="1720"/>
      <c r="F1909" s="1720"/>
      <c r="G1909" s="1720"/>
      <c r="H1909" s="1720"/>
    </row>
    <row r="1910" spans="1:8" ht="15" customHeight="1">
      <c r="A1910" s="1720"/>
      <c r="B1910" s="1720"/>
      <c r="C1910" s="1720"/>
      <c r="D1910" s="1720"/>
      <c r="E1910" s="1720"/>
      <c r="F1910" s="1720"/>
      <c r="G1910" s="1720"/>
      <c r="H1910" s="1720"/>
    </row>
    <row r="1911" spans="1:8" ht="15" customHeight="1">
      <c r="A1911" s="1720"/>
      <c r="B1911" s="1720"/>
      <c r="C1911" s="1720"/>
      <c r="D1911" s="1720"/>
      <c r="E1911" s="1720"/>
      <c r="F1911" s="1720"/>
      <c r="G1911" s="1720"/>
      <c r="H1911" s="1720"/>
    </row>
    <row r="1912" spans="1:8" ht="15" customHeight="1">
      <c r="A1912" s="1720"/>
      <c r="B1912" s="1720"/>
      <c r="C1912" s="1720"/>
      <c r="D1912" s="1720"/>
      <c r="E1912" s="1720"/>
      <c r="F1912" s="1720"/>
      <c r="G1912" s="1720"/>
      <c r="H1912" s="1720"/>
    </row>
    <row r="1913" spans="1:8" ht="15" customHeight="1">
      <c r="A1913" s="1720"/>
      <c r="B1913" s="1720"/>
      <c r="C1913" s="1720"/>
      <c r="D1913" s="1720"/>
      <c r="E1913" s="1720"/>
      <c r="F1913" s="1720"/>
      <c r="G1913" s="1720"/>
      <c r="H1913" s="1720"/>
    </row>
    <row r="1914" spans="1:8" ht="15" customHeight="1">
      <c r="A1914" s="1720"/>
      <c r="B1914" s="1720"/>
      <c r="C1914" s="1720"/>
      <c r="D1914" s="1720"/>
      <c r="E1914" s="1720"/>
      <c r="F1914" s="1720"/>
      <c r="G1914" s="1720"/>
      <c r="H1914" s="1720"/>
    </row>
    <row r="1915" spans="1:8" ht="15" customHeight="1">
      <c r="A1915" s="1720"/>
      <c r="B1915" s="1720"/>
      <c r="C1915" s="1720"/>
      <c r="D1915" s="1720"/>
      <c r="E1915" s="1720"/>
      <c r="F1915" s="1720"/>
      <c r="G1915" s="1720"/>
      <c r="H1915" s="1720"/>
    </row>
    <row r="1916" spans="1:8" ht="15" customHeight="1">
      <c r="A1916" s="1720"/>
      <c r="B1916" s="1720"/>
      <c r="C1916" s="1720"/>
      <c r="D1916" s="1720"/>
      <c r="E1916" s="1720"/>
      <c r="F1916" s="1720"/>
      <c r="G1916" s="1720"/>
      <c r="H1916" s="1720"/>
    </row>
    <row r="1917" spans="1:8" ht="15" customHeight="1">
      <c r="A1917" s="1720"/>
      <c r="B1917" s="1720"/>
      <c r="C1917" s="1720"/>
      <c r="D1917" s="1720"/>
      <c r="E1917" s="1720"/>
      <c r="F1917" s="1720"/>
      <c r="G1917" s="1720"/>
      <c r="H1917" s="1720"/>
    </row>
    <row r="1918" spans="1:8" ht="15" customHeight="1">
      <c r="A1918" s="1720"/>
      <c r="B1918" s="1720"/>
      <c r="C1918" s="1720"/>
      <c r="D1918" s="1720"/>
      <c r="E1918" s="1720"/>
      <c r="F1918" s="1720"/>
      <c r="G1918" s="1720"/>
      <c r="H1918" s="1720"/>
    </row>
    <row r="1919" spans="1:8" ht="15" customHeight="1">
      <c r="A1919" s="1720"/>
      <c r="B1919" s="1720"/>
      <c r="C1919" s="1720"/>
      <c r="D1919" s="1720"/>
      <c r="E1919" s="1720"/>
      <c r="F1919" s="1720"/>
      <c r="G1919" s="1720"/>
      <c r="H1919" s="1720"/>
    </row>
    <row r="1920" spans="1:8" ht="15" customHeight="1">
      <c r="A1920" s="1720"/>
      <c r="B1920" s="1720"/>
      <c r="C1920" s="1720"/>
      <c r="D1920" s="1720"/>
      <c r="E1920" s="1720"/>
      <c r="F1920" s="1720"/>
      <c r="G1920" s="1720"/>
      <c r="H1920" s="1720"/>
    </row>
    <row r="1921" spans="1:8" ht="15" customHeight="1">
      <c r="A1921" s="1720"/>
      <c r="B1921" s="1720"/>
      <c r="C1921" s="1720"/>
      <c r="D1921" s="1720"/>
      <c r="E1921" s="1720"/>
      <c r="F1921" s="1720"/>
      <c r="G1921" s="1720"/>
      <c r="H1921" s="1720"/>
    </row>
    <row r="1922" spans="1:8" ht="15" customHeight="1">
      <c r="A1922" s="1720"/>
      <c r="B1922" s="1720"/>
      <c r="C1922" s="1720"/>
      <c r="D1922" s="1720"/>
      <c r="E1922" s="1720"/>
      <c r="F1922" s="1720"/>
      <c r="G1922" s="1720"/>
      <c r="H1922" s="1720"/>
    </row>
    <row r="1923" spans="1:8" ht="15" customHeight="1">
      <c r="A1923" s="1720"/>
      <c r="B1923" s="1720"/>
      <c r="C1923" s="1720"/>
      <c r="D1923" s="1720"/>
      <c r="E1923" s="1720"/>
      <c r="F1923" s="1720"/>
      <c r="G1923" s="1720"/>
      <c r="H1923" s="1720"/>
    </row>
    <row r="1924" spans="1:8" ht="15" customHeight="1">
      <c r="A1924" s="1720"/>
      <c r="B1924" s="1720"/>
      <c r="C1924" s="1720"/>
      <c r="D1924" s="1720"/>
      <c r="E1924" s="1720"/>
      <c r="F1924" s="1720"/>
      <c r="G1924" s="1720"/>
      <c r="H1924" s="1720"/>
    </row>
    <row r="1925" spans="1:8" ht="15" customHeight="1">
      <c r="A1925" s="1720"/>
      <c r="B1925" s="1720"/>
      <c r="C1925" s="1720"/>
      <c r="D1925" s="1720"/>
      <c r="E1925" s="1720"/>
      <c r="F1925" s="1720"/>
      <c r="G1925" s="1720"/>
      <c r="H1925" s="1720"/>
    </row>
    <row r="1926" spans="1:8" ht="15" customHeight="1">
      <c r="A1926" s="1720"/>
      <c r="B1926" s="1720"/>
      <c r="C1926" s="1720"/>
      <c r="D1926" s="1720"/>
      <c r="E1926" s="1720"/>
      <c r="F1926" s="1720"/>
      <c r="G1926" s="1720"/>
      <c r="H1926" s="1720"/>
    </row>
    <row r="1927" spans="1:8" ht="15" customHeight="1">
      <c r="A1927" s="1720"/>
      <c r="B1927" s="1720"/>
      <c r="C1927" s="1720"/>
      <c r="D1927" s="1720"/>
      <c r="E1927" s="1720"/>
      <c r="F1927" s="1720"/>
      <c r="G1927" s="1720"/>
      <c r="H1927" s="1720"/>
    </row>
    <row r="1928" spans="1:8" ht="15" customHeight="1">
      <c r="A1928" s="1720"/>
      <c r="B1928" s="1720"/>
      <c r="C1928" s="1720"/>
      <c r="D1928" s="1720"/>
      <c r="E1928" s="1720"/>
      <c r="F1928" s="1720"/>
      <c r="G1928" s="1720"/>
      <c r="H1928" s="1720"/>
    </row>
    <row r="1929" spans="1:8" ht="15" customHeight="1">
      <c r="A1929" s="1720"/>
      <c r="B1929" s="1720"/>
      <c r="C1929" s="1720"/>
      <c r="D1929" s="1720"/>
      <c r="E1929" s="1720"/>
      <c r="F1929" s="1720"/>
      <c r="G1929" s="1720"/>
      <c r="H1929" s="1720"/>
    </row>
    <row r="1930" spans="1:8" ht="15" customHeight="1">
      <c r="A1930" s="1720"/>
      <c r="B1930" s="1720"/>
      <c r="C1930" s="1720"/>
      <c r="D1930" s="1720"/>
      <c r="E1930" s="1720"/>
      <c r="F1930" s="1720"/>
      <c r="G1930" s="1720"/>
      <c r="H1930" s="1720"/>
    </row>
    <row r="1931" spans="1:8" ht="15" customHeight="1">
      <c r="A1931" s="1720"/>
      <c r="B1931" s="1720"/>
      <c r="C1931" s="1720"/>
      <c r="D1931" s="1720"/>
      <c r="E1931" s="1720"/>
      <c r="F1931" s="1720"/>
      <c r="G1931" s="1720"/>
      <c r="H1931" s="1720"/>
    </row>
    <row r="1932" spans="1:8" ht="15" customHeight="1">
      <c r="A1932" s="1720"/>
      <c r="B1932" s="1720"/>
      <c r="C1932" s="1720"/>
      <c r="D1932" s="1720"/>
      <c r="E1932" s="1720"/>
      <c r="F1932" s="1720"/>
      <c r="G1932" s="1720"/>
      <c r="H1932" s="1720"/>
    </row>
    <row r="1933" spans="1:8" ht="15" customHeight="1">
      <c r="A1933" s="1720"/>
      <c r="B1933" s="1720"/>
      <c r="C1933" s="1720"/>
      <c r="D1933" s="1720"/>
      <c r="E1933" s="1720"/>
      <c r="F1933" s="1720"/>
      <c r="G1933" s="1720"/>
      <c r="H1933" s="1720"/>
    </row>
    <row r="1934" spans="1:8" ht="15" customHeight="1">
      <c r="A1934" s="1720"/>
      <c r="B1934" s="1720"/>
      <c r="C1934" s="1720"/>
      <c r="D1934" s="1720"/>
      <c r="E1934" s="1720"/>
      <c r="F1934" s="1720"/>
      <c r="G1934" s="1720"/>
      <c r="H1934" s="1720"/>
    </row>
    <row r="1935" spans="1:8" ht="15" customHeight="1">
      <c r="A1935" s="1720"/>
      <c r="B1935" s="1720"/>
      <c r="C1935" s="1720"/>
      <c r="D1935" s="1720"/>
      <c r="E1935" s="1720"/>
      <c r="F1935" s="1720"/>
      <c r="G1935" s="1720"/>
      <c r="H1935" s="1720"/>
    </row>
    <row r="1936" spans="1:8" ht="15" customHeight="1">
      <c r="A1936" s="1720"/>
      <c r="B1936" s="1720"/>
      <c r="C1936" s="1720"/>
      <c r="D1936" s="1720"/>
      <c r="E1936" s="1720"/>
      <c r="F1936" s="1720"/>
      <c r="G1936" s="1720"/>
      <c r="H1936" s="1720"/>
    </row>
    <row r="1937" spans="1:8" ht="15" customHeight="1">
      <c r="A1937" s="1720"/>
      <c r="B1937" s="1720"/>
      <c r="C1937" s="1720"/>
      <c r="D1937" s="1720"/>
      <c r="E1937" s="1720"/>
      <c r="F1937" s="1720"/>
      <c r="G1937" s="1720"/>
      <c r="H1937" s="1720"/>
    </row>
    <row r="1938" spans="1:8" ht="15" customHeight="1">
      <c r="A1938" s="1720"/>
      <c r="B1938" s="1720"/>
      <c r="C1938" s="1720"/>
      <c r="D1938" s="1720"/>
      <c r="E1938" s="1720"/>
      <c r="F1938" s="1720"/>
      <c r="G1938" s="1720"/>
      <c r="H1938" s="1720"/>
    </row>
    <row r="1939" spans="1:8" ht="15" customHeight="1">
      <c r="A1939" s="1720"/>
      <c r="B1939" s="1720"/>
      <c r="C1939" s="1720"/>
      <c r="D1939" s="1720"/>
      <c r="E1939" s="1720"/>
      <c r="F1939" s="1720"/>
      <c r="G1939" s="1720"/>
      <c r="H1939" s="1720"/>
    </row>
    <row r="1940" spans="1:8" ht="15" customHeight="1">
      <c r="A1940" s="1720"/>
      <c r="B1940" s="1720"/>
      <c r="C1940" s="1720"/>
      <c r="D1940" s="1720"/>
      <c r="E1940" s="1720"/>
      <c r="F1940" s="1720"/>
      <c r="G1940" s="1720"/>
      <c r="H1940" s="1720"/>
    </row>
    <row r="1941" spans="1:8" ht="15" customHeight="1">
      <c r="A1941" s="1720"/>
      <c r="B1941" s="1720"/>
      <c r="C1941" s="1720"/>
      <c r="D1941" s="1720"/>
      <c r="E1941" s="1720"/>
      <c r="F1941" s="1720"/>
      <c r="G1941" s="1720"/>
      <c r="H1941" s="1720"/>
    </row>
    <row r="1942" spans="1:8" ht="15" customHeight="1">
      <c r="A1942" s="1720"/>
      <c r="B1942" s="1720"/>
      <c r="C1942" s="1720"/>
      <c r="D1942" s="1720"/>
      <c r="E1942" s="1720"/>
      <c r="F1942" s="1720"/>
      <c r="G1942" s="1720"/>
      <c r="H1942" s="1720"/>
    </row>
    <row r="1943" spans="1:8" ht="15" customHeight="1">
      <c r="A1943" s="1720"/>
      <c r="B1943" s="1720"/>
      <c r="C1943" s="1720"/>
      <c r="D1943" s="1720"/>
      <c r="E1943" s="1720"/>
      <c r="F1943" s="1720"/>
      <c r="G1943" s="1720"/>
      <c r="H1943" s="1720"/>
    </row>
    <row r="1944" spans="1:8" ht="15" customHeight="1">
      <c r="A1944" s="1720"/>
      <c r="B1944" s="1720"/>
      <c r="C1944" s="1720"/>
      <c r="D1944" s="1720"/>
      <c r="E1944" s="1720"/>
      <c r="F1944" s="1720"/>
      <c r="G1944" s="1720"/>
      <c r="H1944" s="1720"/>
    </row>
    <row r="1945" spans="1:8" ht="15" customHeight="1">
      <c r="A1945" s="1720"/>
      <c r="B1945" s="1720"/>
      <c r="C1945" s="1720"/>
      <c r="D1945" s="1720"/>
      <c r="E1945" s="1720"/>
      <c r="F1945" s="1720"/>
      <c r="G1945" s="1720"/>
      <c r="H1945" s="1720"/>
    </row>
    <row r="1946" spans="1:8" ht="15" customHeight="1">
      <c r="A1946" s="1720"/>
      <c r="B1946" s="1720"/>
      <c r="C1946" s="1720"/>
      <c r="D1946" s="1720"/>
      <c r="E1946" s="1720"/>
      <c r="F1946" s="1720"/>
      <c r="G1946" s="1720"/>
      <c r="H1946" s="1720"/>
    </row>
    <row r="1947" spans="1:8" ht="15" customHeight="1">
      <c r="A1947" s="1720"/>
      <c r="B1947" s="1720"/>
      <c r="C1947" s="1720"/>
      <c r="D1947" s="1720"/>
      <c r="E1947" s="1720"/>
      <c r="F1947" s="1720"/>
      <c r="G1947" s="1720"/>
      <c r="H1947" s="1720"/>
    </row>
    <row r="1948" spans="1:8" ht="15" customHeight="1">
      <c r="A1948" s="1720"/>
      <c r="B1948" s="1720"/>
      <c r="C1948" s="1720"/>
      <c r="D1948" s="1720"/>
      <c r="E1948" s="1720"/>
      <c r="F1948" s="1720"/>
      <c r="G1948" s="1720"/>
      <c r="H1948" s="1720"/>
    </row>
    <row r="1949" spans="1:8" ht="15" customHeight="1">
      <c r="A1949" s="1720"/>
      <c r="B1949" s="1720"/>
      <c r="C1949" s="1720"/>
      <c r="D1949" s="1720"/>
      <c r="E1949" s="1720"/>
      <c r="F1949" s="1720"/>
      <c r="G1949" s="1720"/>
      <c r="H1949" s="1720"/>
    </row>
    <row r="1950" spans="1:8" ht="15" customHeight="1">
      <c r="A1950" s="1720"/>
      <c r="B1950" s="1720"/>
      <c r="C1950" s="1720"/>
      <c r="D1950" s="1720"/>
      <c r="E1950" s="1720"/>
      <c r="F1950" s="1720"/>
      <c r="G1950" s="1720"/>
      <c r="H1950" s="1720"/>
    </row>
    <row r="1951" spans="1:8" ht="15" customHeight="1">
      <c r="A1951" s="1720"/>
      <c r="B1951" s="1720"/>
      <c r="C1951" s="1720"/>
      <c r="D1951" s="1720"/>
      <c r="E1951" s="1720"/>
      <c r="F1951" s="1720"/>
      <c r="G1951" s="1720"/>
      <c r="H1951" s="1720"/>
    </row>
    <row r="1952" spans="1:8" ht="15" customHeight="1">
      <c r="A1952" s="1720"/>
      <c r="B1952" s="1720"/>
      <c r="C1952" s="1720"/>
      <c r="D1952" s="1720"/>
      <c r="E1952" s="1720"/>
      <c r="F1952" s="1720"/>
      <c r="G1952" s="1720"/>
      <c r="H1952" s="1720"/>
    </row>
    <row r="1953" spans="1:8" ht="15" customHeight="1">
      <c r="A1953" s="1720"/>
      <c r="B1953" s="1720"/>
      <c r="C1953" s="1720"/>
      <c r="D1953" s="1720"/>
      <c r="E1953" s="1720"/>
      <c r="F1953" s="1720"/>
      <c r="G1953" s="1720"/>
      <c r="H1953" s="1720"/>
    </row>
    <row r="1954" spans="1:8" ht="15" customHeight="1">
      <c r="A1954" s="1720"/>
      <c r="B1954" s="1720"/>
      <c r="C1954" s="1720"/>
      <c r="D1954" s="1720"/>
      <c r="E1954" s="1720"/>
      <c r="F1954" s="1720"/>
      <c r="G1954" s="1720"/>
      <c r="H1954" s="1720"/>
    </row>
    <row r="1955" spans="1:8" ht="15" customHeight="1">
      <c r="A1955" s="1720"/>
      <c r="B1955" s="1720"/>
      <c r="C1955" s="1720"/>
      <c r="D1955" s="1720"/>
      <c r="E1955" s="1720"/>
      <c r="F1955" s="1720"/>
      <c r="G1955" s="1720"/>
      <c r="H1955" s="1720"/>
    </row>
    <row r="1956" spans="1:8" ht="15" customHeight="1">
      <c r="A1956" s="1720"/>
      <c r="B1956" s="1720"/>
      <c r="C1956" s="1720"/>
      <c r="D1956" s="1720"/>
      <c r="E1956" s="1720"/>
      <c r="F1956" s="1720"/>
      <c r="G1956" s="1720"/>
      <c r="H1956" s="1720"/>
    </row>
    <row r="1957" spans="1:8" ht="15" customHeight="1">
      <c r="A1957" s="1720"/>
      <c r="B1957" s="1720"/>
      <c r="C1957" s="1720"/>
      <c r="D1957" s="1720"/>
      <c r="E1957" s="1720"/>
      <c r="F1957" s="1720"/>
      <c r="G1957" s="1720"/>
      <c r="H1957" s="1720"/>
    </row>
    <row r="1958" spans="1:8" ht="15" customHeight="1">
      <c r="A1958" s="1720"/>
      <c r="B1958" s="1720"/>
      <c r="C1958" s="1720"/>
      <c r="D1958" s="1720"/>
      <c r="E1958" s="1720"/>
      <c r="F1958" s="1720"/>
      <c r="G1958" s="1720"/>
      <c r="H1958" s="1720"/>
    </row>
    <row r="1959" spans="1:8" ht="15" customHeight="1">
      <c r="A1959" s="1720"/>
      <c r="B1959" s="1720"/>
      <c r="C1959" s="1720"/>
      <c r="D1959" s="1720"/>
      <c r="E1959" s="1720"/>
      <c r="F1959" s="1720"/>
      <c r="G1959" s="1720"/>
      <c r="H1959" s="1720"/>
    </row>
    <row r="1960" spans="1:8" ht="15" customHeight="1">
      <c r="A1960" s="1720"/>
      <c r="B1960" s="1720"/>
      <c r="C1960" s="1720"/>
      <c r="D1960" s="1720"/>
      <c r="E1960" s="1720"/>
      <c r="F1960" s="1720"/>
      <c r="G1960" s="1720"/>
      <c r="H1960" s="1720"/>
    </row>
    <row r="1961" spans="1:8" ht="15" customHeight="1">
      <c r="A1961" s="1720"/>
      <c r="B1961" s="1720"/>
      <c r="C1961" s="1720"/>
      <c r="D1961" s="1720"/>
      <c r="E1961" s="1720"/>
      <c r="F1961" s="1720"/>
      <c r="G1961" s="1720"/>
      <c r="H1961" s="1720"/>
    </row>
    <row r="1962" spans="1:8" ht="15" customHeight="1">
      <c r="A1962" s="1720"/>
      <c r="B1962" s="1720"/>
      <c r="C1962" s="1720"/>
      <c r="D1962" s="1720"/>
      <c r="E1962" s="1720"/>
      <c r="F1962" s="1720"/>
      <c r="G1962" s="1720"/>
      <c r="H1962" s="1720"/>
    </row>
    <row r="1963" spans="1:8" ht="15" customHeight="1">
      <c r="A1963" s="1720"/>
      <c r="B1963" s="1720"/>
      <c r="C1963" s="1720"/>
      <c r="D1963" s="1720"/>
      <c r="E1963" s="1720"/>
      <c r="F1963" s="1720"/>
      <c r="G1963" s="1720"/>
      <c r="H1963" s="1720"/>
    </row>
    <row r="1964" spans="1:8" ht="15" customHeight="1">
      <c r="A1964" s="1720"/>
      <c r="B1964" s="1720"/>
      <c r="C1964" s="1720"/>
      <c r="D1964" s="1720"/>
      <c r="E1964" s="1720"/>
      <c r="F1964" s="1720"/>
      <c r="G1964" s="1720"/>
      <c r="H1964" s="1720"/>
    </row>
    <row r="1965" spans="1:8" ht="15" customHeight="1">
      <c r="A1965" s="1720"/>
      <c r="B1965" s="1720"/>
      <c r="C1965" s="1720"/>
      <c r="D1965" s="1720"/>
      <c r="E1965" s="1720"/>
      <c r="F1965" s="1720"/>
      <c r="G1965" s="1720"/>
      <c r="H1965" s="1720"/>
    </row>
    <row r="1966" spans="1:8" ht="15" customHeight="1">
      <c r="A1966" s="1720"/>
      <c r="B1966" s="1720"/>
      <c r="C1966" s="1720"/>
      <c r="D1966" s="1720"/>
      <c r="E1966" s="1720"/>
      <c r="F1966" s="1720"/>
      <c r="G1966" s="1720"/>
      <c r="H1966" s="1720"/>
    </row>
    <row r="1967" spans="1:8" ht="15" customHeight="1">
      <c r="A1967" s="1720"/>
      <c r="B1967" s="1720"/>
      <c r="C1967" s="1720"/>
      <c r="D1967" s="1720"/>
      <c r="E1967" s="1720"/>
      <c r="F1967" s="1720"/>
      <c r="G1967" s="1720"/>
      <c r="H1967" s="1720"/>
    </row>
    <row r="1968" spans="1:8" ht="15" customHeight="1">
      <c r="A1968" s="1720"/>
      <c r="B1968" s="1720"/>
      <c r="C1968" s="1720"/>
      <c r="D1968" s="1720"/>
      <c r="E1968" s="1720"/>
      <c r="F1968" s="1720"/>
      <c r="G1968" s="1720"/>
      <c r="H1968" s="1720"/>
    </row>
    <row r="1969" spans="1:8" ht="15" customHeight="1">
      <c r="A1969" s="1720"/>
      <c r="B1969" s="1720"/>
      <c r="C1969" s="1720"/>
      <c r="D1969" s="1720"/>
      <c r="E1969" s="1720"/>
      <c r="F1969" s="1720"/>
      <c r="G1969" s="1720"/>
      <c r="H1969" s="1720"/>
    </row>
    <row r="1970" spans="1:8" ht="15" customHeight="1">
      <c r="A1970" s="1720"/>
      <c r="B1970" s="1720"/>
      <c r="C1970" s="1720"/>
      <c r="D1970" s="1720"/>
      <c r="E1970" s="1720"/>
      <c r="F1970" s="1720"/>
      <c r="G1970" s="1720"/>
      <c r="H1970" s="1720"/>
    </row>
    <row r="1971" spans="1:8" ht="15" customHeight="1">
      <c r="A1971" s="1720"/>
      <c r="B1971" s="1720"/>
      <c r="C1971" s="1720"/>
      <c r="D1971" s="1720"/>
      <c r="E1971" s="1720"/>
      <c r="F1971" s="1720"/>
      <c r="G1971" s="1720"/>
      <c r="H1971" s="1720"/>
    </row>
    <row r="1972" spans="1:8" ht="15" customHeight="1">
      <c r="A1972" s="1720"/>
      <c r="B1972" s="1720"/>
      <c r="C1972" s="1720"/>
      <c r="D1972" s="1720"/>
      <c r="E1972" s="1720"/>
      <c r="F1972" s="1720"/>
      <c r="G1972" s="1720"/>
      <c r="H1972" s="1720"/>
    </row>
    <row r="1973" spans="1:8" ht="15" customHeight="1">
      <c r="A1973" s="1720"/>
      <c r="B1973" s="1720"/>
      <c r="C1973" s="1720"/>
      <c r="D1973" s="1720"/>
      <c r="E1973" s="1720"/>
      <c r="F1973" s="1720"/>
      <c r="G1973" s="1720"/>
      <c r="H1973" s="1720"/>
    </row>
    <row r="1974" spans="1:8" ht="15" customHeight="1">
      <c r="A1974" s="1720"/>
      <c r="B1974" s="1720"/>
      <c r="C1974" s="1720"/>
      <c r="D1974" s="1720"/>
      <c r="E1974" s="1720"/>
      <c r="F1974" s="1720"/>
      <c r="G1974" s="1720"/>
      <c r="H1974" s="1720"/>
    </row>
    <row r="1975" spans="1:8" ht="15" customHeight="1">
      <c r="A1975" s="1720"/>
      <c r="B1975" s="1720"/>
      <c r="C1975" s="1720"/>
      <c r="D1975" s="1720"/>
      <c r="E1975" s="1720"/>
      <c r="F1975" s="1720"/>
      <c r="G1975" s="1720"/>
      <c r="H1975" s="1720"/>
    </row>
    <row r="1976" spans="1:8" ht="15" customHeight="1">
      <c r="A1976" s="1720"/>
      <c r="B1976" s="1720"/>
      <c r="C1976" s="1720"/>
      <c r="D1976" s="1720"/>
      <c r="E1976" s="1720"/>
      <c r="F1976" s="1720"/>
      <c r="G1976" s="1720"/>
      <c r="H1976" s="1720"/>
    </row>
    <row r="1977" spans="1:8" ht="15" customHeight="1">
      <c r="A1977" s="1720"/>
      <c r="B1977" s="1720"/>
      <c r="C1977" s="1720"/>
      <c r="D1977" s="1720"/>
      <c r="E1977" s="1720"/>
      <c r="F1977" s="1720"/>
      <c r="G1977" s="1720"/>
      <c r="H1977" s="1720"/>
    </row>
    <row r="1978" spans="1:8" ht="15" customHeight="1">
      <c r="A1978" s="1720"/>
      <c r="B1978" s="1720"/>
      <c r="C1978" s="1720"/>
      <c r="D1978" s="1720"/>
      <c r="E1978" s="1720"/>
      <c r="F1978" s="1720"/>
      <c r="G1978" s="1720"/>
      <c r="H1978" s="1720"/>
    </row>
    <row r="1979" spans="1:8" ht="15" customHeight="1">
      <c r="A1979" s="1720"/>
      <c r="B1979" s="1720"/>
      <c r="C1979" s="1720"/>
      <c r="D1979" s="1720"/>
      <c r="E1979" s="1720"/>
      <c r="F1979" s="1720"/>
      <c r="G1979" s="1720"/>
      <c r="H1979" s="1720"/>
    </row>
    <row r="1980" spans="1:8" ht="15" customHeight="1">
      <c r="A1980" s="1720"/>
      <c r="B1980" s="1720"/>
      <c r="C1980" s="1720"/>
      <c r="D1980" s="1720"/>
      <c r="E1980" s="1720"/>
      <c r="F1980" s="1720"/>
      <c r="G1980" s="1720"/>
      <c r="H1980" s="1720"/>
    </row>
    <row r="1981" spans="1:8" ht="15" customHeight="1">
      <c r="A1981" s="1720"/>
      <c r="B1981" s="1720"/>
      <c r="C1981" s="1720"/>
      <c r="D1981" s="1720"/>
      <c r="E1981" s="1720"/>
      <c r="F1981" s="1720"/>
      <c r="G1981" s="1720"/>
      <c r="H1981" s="1720"/>
    </row>
    <row r="1982" spans="1:8" ht="15" customHeight="1">
      <c r="A1982" s="1720"/>
      <c r="B1982" s="1720"/>
      <c r="C1982" s="1720"/>
      <c r="D1982" s="1720"/>
      <c r="E1982" s="1720"/>
      <c r="F1982" s="1720"/>
      <c r="G1982" s="1720"/>
      <c r="H1982" s="1720"/>
    </row>
    <row r="1983" spans="1:8" ht="15" customHeight="1">
      <c r="A1983" s="1720"/>
      <c r="B1983" s="1720"/>
      <c r="C1983" s="1720"/>
      <c r="D1983" s="1720"/>
      <c r="E1983" s="1720"/>
      <c r="F1983" s="1720"/>
      <c r="G1983" s="1720"/>
      <c r="H1983" s="1720"/>
    </row>
    <row r="1984" spans="1:8" ht="15" customHeight="1">
      <c r="A1984" s="1720"/>
      <c r="B1984" s="1720"/>
      <c r="C1984" s="1720"/>
      <c r="D1984" s="1720"/>
      <c r="E1984" s="1720"/>
      <c r="F1984" s="1720"/>
      <c r="G1984" s="1720"/>
      <c r="H1984" s="1720"/>
    </row>
    <row r="1985" spans="1:8" ht="15" customHeight="1">
      <c r="A1985" s="1720"/>
      <c r="B1985" s="1720"/>
      <c r="C1985" s="1720"/>
      <c r="D1985" s="1720"/>
      <c r="E1985" s="1720"/>
      <c r="F1985" s="1720"/>
      <c r="G1985" s="1720"/>
      <c r="H1985" s="1720"/>
    </row>
    <row r="1986" spans="1:8" ht="15" customHeight="1">
      <c r="A1986" s="1720"/>
      <c r="B1986" s="1720"/>
      <c r="C1986" s="1720"/>
      <c r="D1986" s="1720"/>
      <c r="E1986" s="1720"/>
      <c r="F1986" s="1720"/>
      <c r="G1986" s="1720"/>
      <c r="H1986" s="1720"/>
    </row>
    <row r="1987" spans="1:8" ht="15" customHeight="1">
      <c r="A1987" s="1720"/>
      <c r="B1987" s="1720"/>
      <c r="C1987" s="1720"/>
      <c r="D1987" s="1720"/>
      <c r="E1987" s="1720"/>
      <c r="F1987" s="1720"/>
      <c r="G1987" s="1720"/>
      <c r="H1987" s="1720"/>
    </row>
    <row r="1988" spans="1:8" ht="15" customHeight="1">
      <c r="A1988" s="1720"/>
      <c r="B1988" s="1720"/>
      <c r="C1988" s="1720"/>
      <c r="D1988" s="1720"/>
      <c r="E1988" s="1720"/>
      <c r="F1988" s="1720"/>
      <c r="G1988" s="1720"/>
      <c r="H1988" s="1720"/>
    </row>
    <row r="1989" spans="1:8" ht="15" customHeight="1">
      <c r="A1989" s="1720"/>
      <c r="B1989" s="1720"/>
      <c r="C1989" s="1720"/>
      <c r="D1989" s="1720"/>
      <c r="E1989" s="1720"/>
      <c r="F1989" s="1720"/>
      <c r="G1989" s="1720"/>
      <c r="H1989" s="1720"/>
    </row>
    <row r="1990" spans="1:8" ht="15" customHeight="1">
      <c r="A1990" s="1720"/>
      <c r="B1990" s="1720"/>
      <c r="C1990" s="1720"/>
      <c r="D1990" s="1720"/>
      <c r="E1990" s="1720"/>
      <c r="F1990" s="1720"/>
      <c r="G1990" s="1720"/>
      <c r="H1990" s="1720"/>
    </row>
    <row r="1991" spans="1:8" ht="15" customHeight="1">
      <c r="A1991" s="1720"/>
      <c r="B1991" s="1720"/>
      <c r="C1991" s="1720"/>
      <c r="D1991" s="1720"/>
      <c r="E1991" s="1720"/>
      <c r="F1991" s="1720"/>
      <c r="G1991" s="1720"/>
      <c r="H1991" s="1720"/>
    </row>
    <row r="1992" spans="1:8" ht="15" customHeight="1">
      <c r="A1992" s="1720"/>
      <c r="B1992" s="1720"/>
      <c r="C1992" s="1720"/>
      <c r="D1992" s="1720"/>
      <c r="E1992" s="1720"/>
      <c r="F1992" s="1720"/>
      <c r="G1992" s="1720"/>
      <c r="H1992" s="1720"/>
    </row>
    <row r="1993" spans="1:8" ht="15" customHeight="1">
      <c r="A1993" s="1720"/>
      <c r="B1993" s="1720"/>
      <c r="C1993" s="1720"/>
      <c r="D1993" s="1720"/>
      <c r="E1993" s="1720"/>
      <c r="F1993" s="1720"/>
      <c r="G1993" s="1720"/>
      <c r="H1993" s="1720"/>
    </row>
    <row r="1994" spans="1:8" ht="15" customHeight="1">
      <c r="A1994" s="1720"/>
      <c r="B1994" s="1720"/>
      <c r="C1994" s="1720"/>
      <c r="D1994" s="1720"/>
      <c r="E1994" s="1720"/>
      <c r="F1994" s="1720"/>
      <c r="G1994" s="1720"/>
      <c r="H1994" s="1720"/>
    </row>
    <row r="1995" spans="1:8" ht="15" customHeight="1">
      <c r="A1995" s="1720"/>
      <c r="B1995" s="1720"/>
      <c r="C1995" s="1720"/>
      <c r="D1995" s="1720"/>
      <c r="E1995" s="1720"/>
      <c r="F1995" s="1720"/>
      <c r="G1995" s="1720"/>
      <c r="H1995" s="1720"/>
    </row>
    <row r="1996" spans="1:8" ht="15" customHeight="1">
      <c r="A1996" s="1720"/>
      <c r="B1996" s="1720"/>
      <c r="C1996" s="1720"/>
      <c r="D1996" s="1720"/>
      <c r="E1996" s="1720"/>
      <c r="F1996" s="1720"/>
      <c r="G1996" s="1720"/>
      <c r="H1996" s="1720"/>
    </row>
    <row r="1997" spans="1:8" ht="15" customHeight="1">
      <c r="A1997" s="1720"/>
      <c r="B1997" s="1720"/>
      <c r="C1997" s="1720"/>
      <c r="D1997" s="1720"/>
      <c r="E1997" s="1720"/>
      <c r="F1997" s="1720"/>
      <c r="G1997" s="1720"/>
      <c r="H1997" s="1720"/>
    </row>
    <row r="1998" spans="1:8" ht="15" customHeight="1">
      <c r="A1998" s="1720"/>
      <c r="B1998" s="1720"/>
      <c r="C1998" s="1720"/>
      <c r="D1998" s="1720"/>
      <c r="E1998" s="1720"/>
      <c r="F1998" s="1720"/>
      <c r="G1998" s="1720"/>
      <c r="H1998" s="1720"/>
    </row>
    <row r="1999" spans="1:8" ht="15" customHeight="1">
      <c r="A1999" s="1720"/>
      <c r="B1999" s="1720"/>
      <c r="C1999" s="1720"/>
      <c r="D1999" s="1720"/>
      <c r="E1999" s="1720"/>
      <c r="F1999" s="1720"/>
      <c r="G1999" s="1720"/>
      <c r="H1999" s="1720"/>
    </row>
    <row r="2000" spans="1:8" ht="15" customHeight="1">
      <c r="A2000" s="1720"/>
      <c r="B2000" s="1720"/>
      <c r="C2000" s="1720"/>
      <c r="D2000" s="1720"/>
      <c r="E2000" s="1720"/>
      <c r="F2000" s="1720"/>
      <c r="G2000" s="1720"/>
      <c r="H2000" s="1720"/>
    </row>
    <row r="2001" spans="1:8" ht="15" customHeight="1">
      <c r="A2001" s="1720"/>
      <c r="B2001" s="1720"/>
      <c r="C2001" s="1720"/>
      <c r="D2001" s="1720"/>
      <c r="E2001" s="1720"/>
      <c r="F2001" s="1720"/>
      <c r="G2001" s="1720"/>
      <c r="H2001" s="1720"/>
    </row>
    <row r="2002" spans="1:8" ht="15" customHeight="1">
      <c r="A2002" s="1720"/>
      <c r="B2002" s="1720"/>
      <c r="C2002" s="1720"/>
      <c r="D2002" s="1720"/>
      <c r="E2002" s="1720"/>
      <c r="F2002" s="1720"/>
      <c r="G2002" s="1720"/>
      <c r="H2002" s="1720"/>
    </row>
    <row r="2003" spans="1:8" ht="15" customHeight="1">
      <c r="A2003" s="1720"/>
      <c r="B2003" s="1720"/>
      <c r="C2003" s="1720"/>
      <c r="D2003" s="1720"/>
      <c r="E2003" s="1720"/>
      <c r="F2003" s="1720"/>
      <c r="G2003" s="1720"/>
      <c r="H2003" s="1720"/>
    </row>
    <row r="2004" spans="1:8" ht="15" customHeight="1">
      <c r="A2004" s="1720"/>
      <c r="B2004" s="1720"/>
      <c r="C2004" s="1720"/>
      <c r="D2004" s="1720"/>
      <c r="E2004" s="1720"/>
      <c r="F2004" s="1720"/>
      <c r="G2004" s="1720"/>
      <c r="H2004" s="1720"/>
    </row>
    <row r="2005" spans="1:8" ht="15" customHeight="1">
      <c r="A2005" s="1720"/>
      <c r="B2005" s="1720"/>
      <c r="C2005" s="1720"/>
      <c r="D2005" s="1720"/>
      <c r="E2005" s="1720"/>
      <c r="F2005" s="1720"/>
      <c r="G2005" s="1720"/>
      <c r="H2005" s="1720"/>
    </row>
    <row r="2006" spans="1:8" ht="15" customHeight="1">
      <c r="A2006" s="1720"/>
      <c r="B2006" s="1720"/>
      <c r="C2006" s="1720"/>
      <c r="D2006" s="1720"/>
      <c r="E2006" s="1720"/>
      <c r="F2006" s="1720"/>
      <c r="G2006" s="1720"/>
      <c r="H2006" s="1720"/>
    </row>
    <row r="2007" spans="1:8" ht="15" customHeight="1">
      <c r="A2007" s="1720"/>
      <c r="B2007" s="1720"/>
      <c r="C2007" s="1720"/>
      <c r="D2007" s="1720"/>
      <c r="E2007" s="1720"/>
      <c r="F2007" s="1720"/>
      <c r="G2007" s="1720"/>
      <c r="H2007" s="1720"/>
    </row>
    <row r="2008" spans="1:8" ht="15" customHeight="1">
      <c r="A2008" s="1720"/>
      <c r="B2008" s="1720"/>
      <c r="C2008" s="1720"/>
      <c r="D2008" s="1720"/>
      <c r="E2008" s="1720"/>
      <c r="F2008" s="1720"/>
      <c r="G2008" s="1720"/>
      <c r="H2008" s="1720"/>
    </row>
    <row r="2009" spans="1:8" ht="15" customHeight="1">
      <c r="A2009" s="1720"/>
      <c r="B2009" s="1720"/>
      <c r="C2009" s="1720"/>
      <c r="D2009" s="1720"/>
      <c r="E2009" s="1720"/>
      <c r="F2009" s="1720"/>
      <c r="G2009" s="1720"/>
      <c r="H2009" s="1720"/>
    </row>
    <row r="2010" spans="1:8" ht="15" customHeight="1">
      <c r="A2010" s="1720"/>
      <c r="B2010" s="1720"/>
      <c r="C2010" s="1720"/>
      <c r="D2010" s="1720"/>
      <c r="E2010" s="1720"/>
      <c r="F2010" s="1720"/>
      <c r="G2010" s="1720"/>
      <c r="H2010" s="1720"/>
    </row>
    <row r="2011" spans="1:8" ht="15" customHeight="1">
      <c r="A2011" s="1720"/>
      <c r="B2011" s="1720"/>
      <c r="C2011" s="1720"/>
      <c r="D2011" s="1720"/>
      <c r="E2011" s="1720"/>
      <c r="F2011" s="1720"/>
      <c r="G2011" s="1720"/>
      <c r="H2011" s="1720"/>
    </row>
    <row r="2012" spans="1:8" ht="15" customHeight="1">
      <c r="A2012" s="1720"/>
      <c r="B2012" s="1720"/>
      <c r="C2012" s="1720"/>
      <c r="D2012" s="1720"/>
      <c r="E2012" s="1720"/>
      <c r="F2012" s="1720"/>
      <c r="G2012" s="1720"/>
      <c r="H2012" s="1720"/>
    </row>
    <row r="2013" spans="1:8" ht="15" customHeight="1">
      <c r="A2013" s="1720"/>
      <c r="B2013" s="1720"/>
      <c r="C2013" s="1720"/>
      <c r="D2013" s="1720"/>
      <c r="E2013" s="1720"/>
      <c r="F2013" s="1720"/>
      <c r="G2013" s="1720"/>
      <c r="H2013" s="1720"/>
    </row>
    <row r="2014" spans="1:8" ht="15" customHeight="1">
      <c r="A2014" s="1720"/>
      <c r="B2014" s="1720"/>
      <c r="C2014" s="1720"/>
      <c r="D2014" s="1720"/>
      <c r="E2014" s="1720"/>
      <c r="F2014" s="1720"/>
      <c r="G2014" s="1720"/>
      <c r="H2014" s="1720"/>
    </row>
    <row r="2015" spans="1:8" ht="15" customHeight="1">
      <c r="A2015" s="1720"/>
      <c r="B2015" s="1720"/>
      <c r="C2015" s="1720"/>
      <c r="D2015" s="1720"/>
      <c r="E2015" s="1720"/>
      <c r="F2015" s="1720"/>
      <c r="G2015" s="1720"/>
      <c r="H2015" s="1720"/>
    </row>
    <row r="2016" spans="1:8" ht="15" customHeight="1">
      <c r="A2016" s="1720"/>
      <c r="B2016" s="1720"/>
      <c r="C2016" s="1720"/>
      <c r="D2016" s="1720"/>
      <c r="E2016" s="1720"/>
      <c r="F2016" s="1720"/>
      <c r="G2016" s="1720"/>
      <c r="H2016" s="1720"/>
    </row>
    <row r="2017" spans="1:8" ht="15" customHeight="1">
      <c r="A2017" s="1720"/>
      <c r="B2017" s="1720"/>
      <c r="C2017" s="1720"/>
      <c r="D2017" s="1720"/>
      <c r="E2017" s="1720"/>
      <c r="F2017" s="1720"/>
      <c r="G2017" s="1720"/>
      <c r="H2017" s="1720"/>
    </row>
    <row r="2018" spans="1:8" ht="15" customHeight="1">
      <c r="A2018" s="1720"/>
      <c r="B2018" s="1720"/>
      <c r="C2018" s="1720"/>
      <c r="D2018" s="1720"/>
      <c r="E2018" s="1720"/>
      <c r="F2018" s="1720"/>
      <c r="G2018" s="1720"/>
      <c r="H2018" s="1720"/>
    </row>
    <row r="2019" spans="1:8" ht="15" customHeight="1">
      <c r="A2019" s="1720"/>
      <c r="B2019" s="1720"/>
      <c r="C2019" s="1720"/>
      <c r="D2019" s="1720"/>
      <c r="E2019" s="1720"/>
      <c r="F2019" s="1720"/>
      <c r="G2019" s="1720"/>
      <c r="H2019" s="1720"/>
    </row>
    <row r="2020" spans="1:8" ht="15" customHeight="1">
      <c r="A2020" s="1720"/>
      <c r="B2020" s="1720"/>
      <c r="C2020" s="1720"/>
      <c r="D2020" s="1720"/>
      <c r="E2020" s="1720"/>
      <c r="F2020" s="1720"/>
      <c r="G2020" s="1720"/>
      <c r="H2020" s="1720"/>
    </row>
    <row r="2021" spans="1:8" ht="15" customHeight="1">
      <c r="A2021" s="1720"/>
      <c r="B2021" s="1720"/>
      <c r="C2021" s="1720"/>
      <c r="D2021" s="1720"/>
      <c r="E2021" s="1720"/>
      <c r="F2021" s="1720"/>
      <c r="G2021" s="1720"/>
      <c r="H2021" s="1720"/>
    </row>
    <row r="2022" spans="1:8" ht="15" customHeight="1">
      <c r="A2022" s="1720"/>
      <c r="B2022" s="1720"/>
      <c r="C2022" s="1720"/>
      <c r="D2022" s="1720"/>
      <c r="E2022" s="1720"/>
      <c r="F2022" s="1720"/>
      <c r="G2022" s="1720"/>
      <c r="H2022" s="1720"/>
    </row>
    <row r="2023" spans="1:8" ht="15" customHeight="1">
      <c r="A2023" s="1720"/>
      <c r="B2023" s="1720"/>
      <c r="C2023" s="1720"/>
      <c r="D2023" s="1720"/>
      <c r="E2023" s="1720"/>
      <c r="F2023" s="1720"/>
      <c r="G2023" s="1720"/>
      <c r="H2023" s="1720"/>
    </row>
    <row r="2024" spans="1:8" ht="15" customHeight="1">
      <c r="A2024" s="1720"/>
      <c r="B2024" s="1720"/>
      <c r="C2024" s="1720"/>
      <c r="D2024" s="1720"/>
      <c r="E2024" s="1720"/>
      <c r="F2024" s="1720"/>
      <c r="G2024" s="1720"/>
      <c r="H2024" s="1720"/>
    </row>
    <row r="2025" spans="1:8" ht="15" customHeight="1">
      <c r="A2025" s="1720"/>
      <c r="B2025" s="1720"/>
      <c r="C2025" s="1720"/>
      <c r="D2025" s="1720"/>
      <c r="E2025" s="1720"/>
      <c r="F2025" s="1720"/>
      <c r="G2025" s="1720"/>
      <c r="H2025" s="1720"/>
    </row>
    <row r="2026" spans="1:8" ht="15" customHeight="1">
      <c r="A2026" s="1720"/>
      <c r="B2026" s="1720"/>
      <c r="C2026" s="1720"/>
      <c r="D2026" s="1720"/>
      <c r="E2026" s="1720"/>
      <c r="F2026" s="1720"/>
      <c r="G2026" s="1720"/>
      <c r="H2026" s="1720"/>
    </row>
    <row r="2027" spans="1:8" ht="15" customHeight="1">
      <c r="A2027" s="1720"/>
      <c r="B2027" s="1720"/>
      <c r="C2027" s="1720"/>
      <c r="D2027" s="1720"/>
      <c r="E2027" s="1720"/>
      <c r="F2027" s="1720"/>
      <c r="G2027" s="1720"/>
      <c r="H2027" s="1720"/>
    </row>
    <row r="2028" spans="1:8" ht="15" customHeight="1">
      <c r="A2028" s="1720"/>
      <c r="B2028" s="1720"/>
      <c r="C2028" s="1720"/>
      <c r="D2028" s="1720"/>
      <c r="E2028" s="1720"/>
      <c r="F2028" s="1720"/>
      <c r="G2028" s="1720"/>
      <c r="H2028" s="1720"/>
    </row>
    <row r="2029" spans="1:8" ht="15" customHeight="1">
      <c r="A2029" s="1720"/>
      <c r="B2029" s="1720"/>
      <c r="C2029" s="1720"/>
      <c r="D2029" s="1720"/>
      <c r="E2029" s="1720"/>
      <c r="F2029" s="1720"/>
      <c r="G2029" s="1720"/>
      <c r="H2029" s="1720"/>
    </row>
    <row r="2030" spans="1:8" ht="15" customHeight="1">
      <c r="A2030" s="1720"/>
      <c r="B2030" s="1720"/>
      <c r="C2030" s="1720"/>
      <c r="D2030" s="1720"/>
      <c r="E2030" s="1720"/>
      <c r="F2030" s="1720"/>
      <c r="G2030" s="1720"/>
      <c r="H2030" s="1720"/>
    </row>
    <row r="2031" spans="1:8" ht="15" customHeight="1">
      <c r="A2031" s="1720"/>
      <c r="B2031" s="1720"/>
      <c r="C2031" s="1720"/>
      <c r="D2031" s="1720"/>
      <c r="E2031" s="1720"/>
      <c r="F2031" s="1720"/>
      <c r="G2031" s="1720"/>
      <c r="H2031" s="1720"/>
    </row>
    <row r="2032" spans="1:8" ht="15" customHeight="1">
      <c r="A2032" s="1720"/>
      <c r="B2032" s="1720"/>
      <c r="C2032" s="1720"/>
      <c r="D2032" s="1720"/>
      <c r="E2032" s="1720"/>
      <c r="F2032" s="1720"/>
      <c r="G2032" s="1720"/>
      <c r="H2032" s="1720"/>
    </row>
    <row r="2033" spans="1:8" ht="15" customHeight="1">
      <c r="A2033" s="1720"/>
      <c r="B2033" s="1720"/>
      <c r="C2033" s="1720"/>
      <c r="D2033" s="1720"/>
      <c r="E2033" s="1720"/>
      <c r="F2033" s="1720"/>
      <c r="G2033" s="1720"/>
      <c r="H2033" s="1720"/>
    </row>
    <row r="2034" spans="1:8" ht="15" customHeight="1">
      <c r="A2034" s="1720"/>
      <c r="B2034" s="1720"/>
      <c r="C2034" s="1720"/>
      <c r="D2034" s="1720"/>
      <c r="E2034" s="1720"/>
      <c r="F2034" s="1720"/>
      <c r="G2034" s="1720"/>
      <c r="H2034" s="1720"/>
    </row>
    <row r="2035" spans="1:8" ht="15" customHeight="1">
      <c r="A2035" s="1720"/>
      <c r="B2035" s="1720"/>
      <c r="C2035" s="1720"/>
      <c r="D2035" s="1720"/>
      <c r="E2035" s="1720"/>
      <c r="F2035" s="1720"/>
      <c r="G2035" s="1720"/>
      <c r="H2035" s="1720"/>
    </row>
    <row r="2036" spans="1:8" ht="15" customHeight="1">
      <c r="A2036" s="1720"/>
      <c r="B2036" s="1720"/>
      <c r="C2036" s="1720"/>
      <c r="D2036" s="1720"/>
      <c r="E2036" s="1720"/>
      <c r="F2036" s="1720"/>
      <c r="G2036" s="1720"/>
      <c r="H2036" s="1720"/>
    </row>
    <row r="2037" spans="1:8" ht="15" customHeight="1">
      <c r="A2037" s="1720"/>
      <c r="B2037" s="1720"/>
      <c r="C2037" s="1720"/>
      <c r="D2037" s="1720"/>
      <c r="E2037" s="1720"/>
      <c r="F2037" s="1720"/>
      <c r="G2037" s="1720"/>
      <c r="H2037" s="1720"/>
    </row>
    <row r="2038" spans="1:8" ht="15" customHeight="1">
      <c r="A2038" s="1720"/>
      <c r="B2038" s="1720"/>
      <c r="C2038" s="1720"/>
      <c r="D2038" s="1720"/>
      <c r="E2038" s="1720"/>
      <c r="F2038" s="1720"/>
      <c r="G2038" s="1720"/>
      <c r="H2038" s="1720"/>
    </row>
    <row r="2039" spans="1:8" ht="15" customHeight="1">
      <c r="A2039" s="1720"/>
      <c r="B2039" s="1720"/>
      <c r="C2039" s="1720"/>
      <c r="D2039" s="1720"/>
      <c r="E2039" s="1720"/>
      <c r="F2039" s="1720"/>
      <c r="G2039" s="1720"/>
      <c r="H2039" s="1720"/>
    </row>
    <row r="2040" spans="1:8" ht="15" customHeight="1">
      <c r="A2040" s="1720"/>
      <c r="B2040" s="1720"/>
      <c r="C2040" s="1720"/>
      <c r="D2040" s="1720"/>
      <c r="E2040" s="1720"/>
      <c r="F2040" s="1720"/>
      <c r="G2040" s="1720"/>
      <c r="H2040" s="1720"/>
    </row>
    <row r="2041" spans="1:8" ht="15" customHeight="1">
      <c r="A2041" s="1720"/>
      <c r="B2041" s="1720"/>
      <c r="C2041" s="1720"/>
      <c r="D2041" s="1720"/>
      <c r="E2041" s="1720"/>
      <c r="F2041" s="1720"/>
      <c r="G2041" s="1720"/>
      <c r="H2041" s="1720"/>
    </row>
    <row r="2042" spans="1:8" ht="15" customHeight="1">
      <c r="A2042" s="1720"/>
      <c r="B2042" s="1720"/>
      <c r="C2042" s="1720"/>
      <c r="D2042" s="1720"/>
      <c r="E2042" s="1720"/>
      <c r="F2042" s="1720"/>
      <c r="G2042" s="1720"/>
      <c r="H2042" s="1720"/>
    </row>
    <row r="2043" spans="1:8" ht="15" customHeight="1">
      <c r="A2043" s="1720"/>
      <c r="B2043" s="1720"/>
      <c r="C2043" s="1720"/>
      <c r="D2043" s="1720"/>
      <c r="E2043" s="1720"/>
      <c r="F2043" s="1720"/>
      <c r="G2043" s="1720"/>
      <c r="H2043" s="1720"/>
    </row>
    <row r="2044" spans="1:8" ht="15" customHeight="1">
      <c r="A2044" s="1720"/>
      <c r="B2044" s="1720"/>
      <c r="C2044" s="1720"/>
      <c r="D2044" s="1720"/>
      <c r="E2044" s="1720"/>
      <c r="F2044" s="1720"/>
      <c r="G2044" s="1720"/>
      <c r="H2044" s="1720"/>
    </row>
    <row r="2045" spans="1:8" ht="15" customHeight="1">
      <c r="A2045" s="1720"/>
      <c r="B2045" s="1720"/>
      <c r="C2045" s="1720"/>
      <c r="D2045" s="1720"/>
      <c r="E2045" s="1720"/>
      <c r="F2045" s="1720"/>
      <c r="G2045" s="1720"/>
      <c r="H2045" s="1720"/>
    </row>
    <row r="2046" spans="1:8" ht="15" customHeight="1">
      <c r="A2046" s="1720"/>
      <c r="B2046" s="1720"/>
      <c r="C2046" s="1720"/>
      <c r="D2046" s="1720"/>
      <c r="E2046" s="1720"/>
      <c r="F2046" s="1720"/>
      <c r="G2046" s="1720"/>
      <c r="H2046" s="1720"/>
    </row>
    <row r="2047" spans="1:8" ht="15" customHeight="1">
      <c r="A2047" s="1720"/>
      <c r="B2047" s="1720"/>
      <c r="C2047" s="1720"/>
      <c r="D2047" s="1720"/>
      <c r="E2047" s="1720"/>
      <c r="F2047" s="1720"/>
      <c r="G2047" s="1720"/>
      <c r="H2047" s="1720"/>
    </row>
    <row r="2048" spans="1:8" ht="15" customHeight="1">
      <c r="A2048" s="1720"/>
      <c r="B2048" s="1720"/>
      <c r="C2048" s="1720"/>
      <c r="D2048" s="1720"/>
      <c r="E2048" s="1720"/>
      <c r="F2048" s="1720"/>
      <c r="G2048" s="1720"/>
      <c r="H2048" s="1720"/>
    </row>
    <row r="2049" spans="1:8" ht="15" customHeight="1">
      <c r="A2049" s="1720"/>
      <c r="B2049" s="1720"/>
      <c r="C2049" s="1720"/>
      <c r="D2049" s="1720"/>
      <c r="E2049" s="1720"/>
      <c r="F2049" s="1720"/>
      <c r="G2049" s="1720"/>
      <c r="H2049" s="1720"/>
    </row>
    <row r="2050" spans="1:8" ht="15" customHeight="1">
      <c r="A2050" s="1720"/>
      <c r="B2050" s="1720"/>
      <c r="C2050" s="1720"/>
      <c r="D2050" s="1720"/>
      <c r="E2050" s="1720"/>
      <c r="F2050" s="1720"/>
      <c r="G2050" s="1720"/>
      <c r="H2050" s="1720"/>
    </row>
    <row r="2051" spans="1:8" ht="15" customHeight="1">
      <c r="A2051" s="1720"/>
      <c r="B2051" s="1720"/>
      <c r="C2051" s="1720"/>
      <c r="D2051" s="1720"/>
      <c r="E2051" s="1720"/>
      <c r="F2051" s="1720"/>
      <c r="G2051" s="1720"/>
      <c r="H2051" s="1720"/>
    </row>
    <row r="2052" spans="1:8" ht="15" customHeight="1">
      <c r="A2052" s="1720"/>
      <c r="B2052" s="1720"/>
      <c r="C2052" s="1720"/>
      <c r="D2052" s="1720"/>
      <c r="E2052" s="1720"/>
      <c r="F2052" s="1720"/>
      <c r="G2052" s="1720"/>
      <c r="H2052" s="1720"/>
    </row>
    <row r="2053" spans="1:8" ht="15" customHeight="1">
      <c r="A2053" s="1720"/>
      <c r="B2053" s="1720"/>
      <c r="C2053" s="1720"/>
      <c r="D2053" s="1720"/>
      <c r="E2053" s="1720"/>
      <c r="F2053" s="1720"/>
      <c r="G2053" s="1720"/>
      <c r="H2053" s="1720"/>
    </row>
    <row r="2054" spans="1:8" ht="15" customHeight="1">
      <c r="A2054" s="1720"/>
      <c r="B2054" s="1720"/>
      <c r="C2054" s="1720"/>
      <c r="D2054" s="1720"/>
      <c r="E2054" s="1720"/>
      <c r="F2054" s="1720"/>
      <c r="G2054" s="1720"/>
      <c r="H2054" s="1720"/>
    </row>
    <row r="2055" spans="1:8" ht="15" customHeight="1">
      <c r="A2055" s="1720"/>
      <c r="B2055" s="1720"/>
      <c r="C2055" s="1720"/>
      <c r="D2055" s="1720"/>
      <c r="E2055" s="1720"/>
      <c r="F2055" s="1720"/>
      <c r="G2055" s="1720"/>
      <c r="H2055" s="1720"/>
    </row>
    <row r="2056" spans="1:8" ht="15" customHeight="1">
      <c r="A2056" s="1720"/>
      <c r="B2056" s="1720"/>
      <c r="C2056" s="1720"/>
      <c r="D2056" s="1720"/>
      <c r="E2056" s="1720"/>
      <c r="F2056" s="1720"/>
      <c r="G2056" s="1720"/>
      <c r="H2056" s="1720"/>
    </row>
    <row r="2057" spans="1:8" ht="15" customHeight="1">
      <c r="A2057" s="1720"/>
      <c r="B2057" s="1720"/>
      <c r="C2057" s="1720"/>
      <c r="D2057" s="1720"/>
      <c r="E2057" s="1720"/>
      <c r="F2057" s="1720"/>
      <c r="G2057" s="1720"/>
      <c r="H2057" s="1720"/>
    </row>
    <row r="2058" spans="1:8" ht="15" customHeight="1">
      <c r="A2058" s="1720"/>
      <c r="B2058" s="1720"/>
      <c r="C2058" s="1720"/>
      <c r="D2058" s="1720"/>
      <c r="E2058" s="1720"/>
      <c r="F2058" s="1720"/>
      <c r="G2058" s="1720"/>
      <c r="H2058" s="1720"/>
    </row>
    <row r="2059" spans="1:8" ht="15" customHeight="1">
      <c r="A2059" s="1720"/>
      <c r="B2059" s="1720"/>
      <c r="C2059" s="1720"/>
      <c r="D2059" s="1720"/>
      <c r="E2059" s="1720"/>
      <c r="F2059" s="1720"/>
      <c r="G2059" s="1720"/>
      <c r="H2059" s="1720"/>
    </row>
    <row r="2060" spans="1:8" ht="15" customHeight="1">
      <c r="A2060" s="1720"/>
      <c r="B2060" s="1720"/>
      <c r="C2060" s="1720"/>
      <c r="D2060" s="1720"/>
      <c r="E2060" s="1720"/>
      <c r="F2060" s="1720"/>
      <c r="G2060" s="1720"/>
      <c r="H2060" s="1720"/>
    </row>
    <row r="2061" spans="1:8" ht="15" customHeight="1">
      <c r="A2061" s="1720"/>
      <c r="B2061" s="1720"/>
      <c r="C2061" s="1720"/>
      <c r="D2061" s="1720"/>
      <c r="E2061" s="1720"/>
      <c r="F2061" s="1720"/>
      <c r="G2061" s="1720"/>
      <c r="H2061" s="1720"/>
    </row>
    <row r="2062" spans="1:8" ht="15" customHeight="1">
      <c r="A2062" s="1720"/>
      <c r="B2062" s="1720"/>
      <c r="C2062" s="1720"/>
      <c r="D2062" s="1720"/>
      <c r="E2062" s="1720"/>
      <c r="F2062" s="1720"/>
      <c r="G2062" s="1720"/>
      <c r="H2062" s="1720"/>
    </row>
    <row r="2063" spans="1:8" ht="15" customHeight="1">
      <c r="A2063" s="1720"/>
      <c r="B2063" s="1720"/>
      <c r="C2063" s="1720"/>
      <c r="D2063" s="1720"/>
      <c r="E2063" s="1720"/>
      <c r="F2063" s="1720"/>
      <c r="G2063" s="1720"/>
      <c r="H2063" s="1720"/>
    </row>
    <row r="2064" spans="1:8" ht="15" customHeight="1">
      <c r="A2064" s="1720"/>
      <c r="B2064" s="1720"/>
      <c r="C2064" s="1720"/>
      <c r="D2064" s="1720"/>
      <c r="E2064" s="1720"/>
      <c r="F2064" s="1720"/>
      <c r="G2064" s="1720"/>
      <c r="H2064" s="1720"/>
    </row>
    <row r="2065" spans="1:8" ht="15" customHeight="1">
      <c r="A2065" s="1720"/>
      <c r="B2065" s="1720"/>
      <c r="C2065" s="1720"/>
      <c r="D2065" s="1720"/>
      <c r="E2065" s="1720"/>
      <c r="F2065" s="1720"/>
      <c r="G2065" s="1720"/>
      <c r="H2065" s="1720"/>
    </row>
    <row r="2066" spans="1:8" ht="15" customHeight="1">
      <c r="A2066" s="1720"/>
      <c r="B2066" s="1720"/>
      <c r="C2066" s="1720"/>
      <c r="D2066" s="1720"/>
      <c r="E2066" s="1720"/>
      <c r="F2066" s="1720"/>
      <c r="G2066" s="1720"/>
      <c r="H2066" s="1720"/>
    </row>
    <row r="2067" spans="1:8" ht="15" customHeight="1">
      <c r="A2067" s="1720"/>
      <c r="B2067" s="1720"/>
      <c r="C2067" s="1720"/>
      <c r="D2067" s="1720"/>
      <c r="E2067" s="1720"/>
      <c r="F2067" s="1720"/>
      <c r="G2067" s="1720"/>
      <c r="H2067" s="1720"/>
    </row>
    <row r="2068" spans="1:8" ht="15" customHeight="1">
      <c r="A2068" s="1720"/>
      <c r="B2068" s="1720"/>
      <c r="C2068" s="1720"/>
      <c r="D2068" s="1720"/>
      <c r="E2068" s="1720"/>
      <c r="F2068" s="1720"/>
      <c r="G2068" s="1720"/>
      <c r="H2068" s="1720"/>
    </row>
    <row r="2069" spans="1:8" ht="15" customHeight="1">
      <c r="A2069" s="1720"/>
      <c r="B2069" s="1720"/>
      <c r="C2069" s="1720"/>
      <c r="D2069" s="1720"/>
      <c r="E2069" s="1720"/>
      <c r="F2069" s="1720"/>
      <c r="G2069" s="1720"/>
      <c r="H2069" s="1720"/>
    </row>
    <row r="2070" spans="1:8" ht="15" customHeight="1">
      <c r="A2070" s="1720"/>
      <c r="B2070" s="1720"/>
      <c r="C2070" s="1720"/>
      <c r="D2070" s="1720"/>
      <c r="E2070" s="1720"/>
      <c r="F2070" s="1720"/>
      <c r="G2070" s="1720"/>
      <c r="H2070" s="1720"/>
    </row>
    <row r="2071" spans="1:8" ht="15" customHeight="1">
      <c r="A2071" s="1720"/>
      <c r="B2071" s="1720"/>
      <c r="C2071" s="1720"/>
      <c r="D2071" s="1720"/>
      <c r="E2071" s="1720"/>
      <c r="F2071" s="1720"/>
      <c r="G2071" s="1720"/>
      <c r="H2071" s="1720"/>
    </row>
    <row r="2072" spans="1:8" ht="15" customHeight="1">
      <c r="A2072" s="1720"/>
      <c r="B2072" s="1720"/>
      <c r="C2072" s="1720"/>
      <c r="D2072" s="1720"/>
      <c r="E2072" s="1720"/>
      <c r="F2072" s="1720"/>
      <c r="G2072" s="1720"/>
      <c r="H2072" s="1720"/>
    </row>
    <row r="2073" spans="1:8" ht="15" customHeight="1">
      <c r="A2073" s="1720"/>
      <c r="B2073" s="1720"/>
      <c r="C2073" s="1720"/>
      <c r="D2073" s="1720"/>
      <c r="E2073" s="1720"/>
      <c r="F2073" s="1720"/>
      <c r="G2073" s="1720"/>
      <c r="H2073" s="1720"/>
    </row>
    <row r="2074" spans="1:8" ht="15" customHeight="1">
      <c r="A2074" s="1720"/>
      <c r="B2074" s="1720"/>
      <c r="C2074" s="1720"/>
      <c r="D2074" s="1720"/>
      <c r="E2074" s="1720"/>
      <c r="F2074" s="1720"/>
      <c r="G2074" s="1720"/>
      <c r="H2074" s="1720"/>
    </row>
    <row r="2075" spans="1:8" ht="15" customHeight="1">
      <c r="A2075" s="1720"/>
      <c r="B2075" s="1720"/>
      <c r="C2075" s="1720"/>
      <c r="D2075" s="1720"/>
      <c r="E2075" s="1720"/>
      <c r="F2075" s="1720"/>
      <c r="G2075" s="1720"/>
      <c r="H2075" s="1720"/>
    </row>
    <row r="2076" spans="1:8" ht="15" customHeight="1">
      <c r="A2076" s="1720"/>
      <c r="B2076" s="1720"/>
      <c r="C2076" s="1720"/>
      <c r="D2076" s="1720"/>
      <c r="E2076" s="1720"/>
      <c r="F2076" s="1720"/>
      <c r="G2076" s="1720"/>
      <c r="H2076" s="1720"/>
    </row>
    <row r="2077" spans="1:8" ht="15" customHeight="1">
      <c r="A2077" s="1720"/>
      <c r="B2077" s="1720"/>
      <c r="C2077" s="1720"/>
      <c r="D2077" s="1720"/>
      <c r="E2077" s="1720"/>
      <c r="F2077" s="1720"/>
      <c r="G2077" s="1720"/>
      <c r="H2077" s="1720"/>
    </row>
    <row r="2078" spans="1:8" ht="15" customHeight="1">
      <c r="A2078" s="1720"/>
      <c r="B2078" s="1720"/>
      <c r="C2078" s="1720"/>
      <c r="D2078" s="1720"/>
      <c r="E2078" s="1720"/>
      <c r="F2078" s="1720"/>
      <c r="G2078" s="1720"/>
      <c r="H2078" s="1720"/>
    </row>
    <row r="2079" spans="1:8" ht="15" customHeight="1">
      <c r="A2079" s="1720"/>
      <c r="B2079" s="1720"/>
      <c r="C2079" s="1720"/>
      <c r="D2079" s="1720"/>
      <c r="E2079" s="1720"/>
      <c r="F2079" s="1720"/>
      <c r="G2079" s="1720"/>
      <c r="H2079" s="1720"/>
    </row>
    <row r="2080" spans="1:8" ht="15" customHeight="1">
      <c r="A2080" s="1720"/>
      <c r="B2080" s="1720"/>
      <c r="C2080" s="1720"/>
      <c r="D2080" s="1720"/>
      <c r="E2080" s="1720"/>
      <c r="F2080" s="1720"/>
      <c r="G2080" s="1720"/>
      <c r="H2080" s="1720"/>
    </row>
    <row r="2081" spans="1:8" ht="15" customHeight="1">
      <c r="A2081" s="1720"/>
      <c r="B2081" s="1720"/>
      <c r="C2081" s="1720"/>
      <c r="D2081" s="1720"/>
      <c r="E2081" s="1720"/>
      <c r="F2081" s="1720"/>
      <c r="G2081" s="1720"/>
      <c r="H2081" s="1720"/>
    </row>
    <row r="2082" spans="1:8" ht="15" customHeight="1">
      <c r="A2082" s="1720"/>
      <c r="B2082" s="1720"/>
      <c r="C2082" s="1720"/>
      <c r="D2082" s="1720"/>
      <c r="E2082" s="1720"/>
      <c r="F2082" s="1720"/>
      <c r="G2082" s="1720"/>
      <c r="H2082" s="1720"/>
    </row>
    <row r="2083" spans="1:8" ht="15" customHeight="1">
      <c r="A2083" s="1720"/>
      <c r="B2083" s="1720"/>
      <c r="C2083" s="1720"/>
      <c r="D2083" s="1720"/>
      <c r="E2083" s="1720"/>
      <c r="F2083" s="1720"/>
      <c r="G2083" s="1720"/>
      <c r="H2083" s="1720"/>
    </row>
    <row r="2084" spans="1:8" ht="15" customHeight="1">
      <c r="A2084" s="1720"/>
      <c r="B2084" s="1720"/>
      <c r="C2084" s="1720"/>
      <c r="D2084" s="1720"/>
      <c r="E2084" s="1720"/>
      <c r="F2084" s="1720"/>
      <c r="G2084" s="1720"/>
      <c r="H2084" s="1720"/>
    </row>
    <row r="2085" spans="1:8" ht="15" customHeight="1">
      <c r="A2085" s="1720"/>
      <c r="B2085" s="1720"/>
      <c r="C2085" s="1720"/>
      <c r="D2085" s="1720"/>
      <c r="E2085" s="1720"/>
      <c r="F2085" s="1720"/>
      <c r="G2085" s="1720"/>
      <c r="H2085" s="1720"/>
    </row>
    <row r="2086" spans="1:8" ht="15" customHeight="1">
      <c r="A2086" s="1720"/>
      <c r="B2086" s="1720"/>
      <c r="C2086" s="1720"/>
      <c r="D2086" s="1720"/>
      <c r="E2086" s="1720"/>
      <c r="F2086" s="1720"/>
      <c r="G2086" s="1720"/>
      <c r="H2086" s="1720"/>
    </row>
    <row r="2087" spans="1:8" ht="15" customHeight="1">
      <c r="A2087" s="1720"/>
      <c r="B2087" s="1720"/>
      <c r="C2087" s="1720"/>
      <c r="D2087" s="1720"/>
      <c r="E2087" s="1720"/>
      <c r="F2087" s="1720"/>
      <c r="G2087" s="1720"/>
      <c r="H2087" s="1720"/>
    </row>
    <row r="2088" spans="1:8" ht="15" customHeight="1">
      <c r="A2088" s="1720"/>
      <c r="B2088" s="1720"/>
      <c r="C2088" s="1720"/>
      <c r="D2088" s="1720"/>
      <c r="E2088" s="1720"/>
      <c r="F2088" s="1720"/>
      <c r="G2088" s="1720"/>
      <c r="H2088" s="1720"/>
    </row>
    <row r="2089" spans="1:8" ht="15" customHeight="1">
      <c r="A2089" s="1720"/>
      <c r="B2089" s="1720"/>
      <c r="C2089" s="1720"/>
      <c r="D2089" s="1720"/>
      <c r="E2089" s="1720"/>
      <c r="F2089" s="1720"/>
      <c r="G2089" s="1720"/>
      <c r="H2089" s="1720"/>
    </row>
    <row r="2090" spans="1:8" ht="15" customHeight="1">
      <c r="A2090" s="1720"/>
      <c r="B2090" s="1720"/>
      <c r="C2090" s="1720"/>
      <c r="D2090" s="1720"/>
      <c r="E2090" s="1720"/>
      <c r="F2090" s="1720"/>
      <c r="G2090" s="1720"/>
      <c r="H2090" s="1720"/>
    </row>
    <row r="2091" spans="1:8" ht="15" customHeight="1">
      <c r="A2091" s="1720"/>
      <c r="B2091" s="1720"/>
      <c r="C2091" s="1720"/>
      <c r="D2091" s="1720"/>
      <c r="E2091" s="1720"/>
      <c r="F2091" s="1720"/>
      <c r="G2091" s="1720"/>
      <c r="H2091" s="1720"/>
    </row>
    <row r="2092" spans="1:8" ht="15" customHeight="1">
      <c r="A2092" s="1720"/>
      <c r="B2092" s="1720"/>
      <c r="C2092" s="1720"/>
      <c r="D2092" s="1720"/>
      <c r="E2092" s="1720"/>
      <c r="F2092" s="1720"/>
      <c r="G2092" s="1720"/>
      <c r="H2092" s="1720"/>
    </row>
    <row r="2093" spans="1:8" ht="15" customHeight="1">
      <c r="A2093" s="1720"/>
      <c r="B2093" s="1720"/>
      <c r="C2093" s="1720"/>
      <c r="D2093" s="1720"/>
      <c r="E2093" s="1720"/>
      <c r="F2093" s="1720"/>
      <c r="G2093" s="1720"/>
      <c r="H2093" s="1720"/>
    </row>
    <row r="2094" spans="1:8" ht="15" customHeight="1">
      <c r="A2094" s="1720"/>
      <c r="B2094" s="1720"/>
      <c r="C2094" s="1720"/>
      <c r="D2094" s="1720"/>
      <c r="E2094" s="1720"/>
      <c r="F2094" s="1720"/>
      <c r="G2094" s="1720"/>
      <c r="H2094" s="1720"/>
    </row>
    <row r="2095" spans="1:8" ht="15" customHeight="1">
      <c r="A2095" s="1720"/>
      <c r="B2095" s="1720"/>
      <c r="C2095" s="1720"/>
      <c r="D2095" s="1720"/>
      <c r="E2095" s="1720"/>
      <c r="F2095" s="1720"/>
      <c r="G2095" s="1720"/>
      <c r="H2095" s="1720"/>
    </row>
    <row r="2096" spans="1:8" ht="15" customHeight="1">
      <c r="A2096" s="1720"/>
      <c r="B2096" s="1720"/>
      <c r="C2096" s="1720"/>
      <c r="D2096" s="1720"/>
      <c r="E2096" s="1720"/>
      <c r="F2096" s="1720"/>
      <c r="G2096" s="1720"/>
      <c r="H2096" s="1720"/>
    </row>
    <row r="2097" spans="1:8" ht="15" customHeight="1">
      <c r="A2097" s="1720"/>
      <c r="B2097" s="1720"/>
      <c r="C2097" s="1720"/>
      <c r="D2097" s="1720"/>
      <c r="E2097" s="1720"/>
      <c r="F2097" s="1720"/>
      <c r="G2097" s="1720"/>
      <c r="H2097" s="1720"/>
    </row>
    <row r="2098" spans="1:8" ht="15" customHeight="1">
      <c r="A2098" s="1720"/>
      <c r="B2098" s="1720"/>
      <c r="C2098" s="1720"/>
      <c r="D2098" s="1720"/>
      <c r="E2098" s="1720"/>
      <c r="F2098" s="1720"/>
      <c r="G2098" s="1720"/>
      <c r="H2098" s="1720"/>
    </row>
    <row r="2099" spans="1:8" ht="15" customHeight="1">
      <c r="A2099" s="1720"/>
      <c r="B2099" s="1720"/>
      <c r="C2099" s="1720"/>
      <c r="D2099" s="1720"/>
      <c r="E2099" s="1720"/>
      <c r="F2099" s="1720"/>
      <c r="G2099" s="1720"/>
      <c r="H2099" s="1720"/>
    </row>
    <row r="2100" spans="1:8" ht="15" customHeight="1">
      <c r="A2100" s="1720"/>
      <c r="B2100" s="1720"/>
      <c r="C2100" s="1720"/>
      <c r="D2100" s="1720"/>
      <c r="E2100" s="1720"/>
      <c r="F2100" s="1720"/>
      <c r="G2100" s="1720"/>
      <c r="H2100" s="1720"/>
    </row>
    <row r="2101" spans="1:8" ht="15" customHeight="1">
      <c r="A2101" s="1720"/>
      <c r="B2101" s="1720"/>
      <c r="C2101" s="1720"/>
      <c r="D2101" s="1720"/>
      <c r="E2101" s="1720"/>
      <c r="F2101" s="1720"/>
      <c r="G2101" s="1720"/>
      <c r="H2101" s="1720"/>
    </row>
    <row r="2102" spans="1:8" ht="15" customHeight="1">
      <c r="A2102" s="1720"/>
      <c r="B2102" s="1720"/>
      <c r="C2102" s="1720"/>
      <c r="D2102" s="1720"/>
      <c r="E2102" s="1720"/>
      <c r="F2102" s="1720"/>
      <c r="G2102" s="1720"/>
      <c r="H2102" s="1720"/>
    </row>
    <row r="2103" spans="1:8" ht="15" customHeight="1">
      <c r="A2103" s="1720"/>
      <c r="B2103" s="1720"/>
      <c r="C2103" s="1720"/>
      <c r="D2103" s="1720"/>
      <c r="E2103" s="1720"/>
      <c r="F2103" s="1720"/>
      <c r="G2103" s="1720"/>
      <c r="H2103" s="1720"/>
    </row>
    <row r="2104" spans="1:8" ht="15" customHeight="1">
      <c r="A2104" s="1720"/>
      <c r="B2104" s="1720"/>
      <c r="C2104" s="1720"/>
      <c r="D2104" s="1720"/>
      <c r="E2104" s="1720"/>
      <c r="F2104" s="1720"/>
      <c r="G2104" s="1720"/>
      <c r="H2104" s="1720"/>
    </row>
    <row r="2105" spans="1:8" ht="15" customHeight="1">
      <c r="A2105" s="1720"/>
      <c r="B2105" s="1720"/>
      <c r="C2105" s="1720"/>
      <c r="D2105" s="1720"/>
      <c r="E2105" s="1720"/>
      <c r="F2105" s="1720"/>
      <c r="G2105" s="1720"/>
      <c r="H2105" s="1720"/>
    </row>
    <row r="2106" spans="1:8" ht="15" customHeight="1">
      <c r="A2106" s="1720"/>
      <c r="B2106" s="1720"/>
      <c r="C2106" s="1720"/>
      <c r="D2106" s="1720"/>
      <c r="E2106" s="1720"/>
      <c r="F2106" s="1720"/>
      <c r="G2106" s="1720"/>
      <c r="H2106" s="1720"/>
    </row>
    <row r="2107" spans="1:8" ht="15" customHeight="1">
      <c r="A2107" s="1720"/>
      <c r="B2107" s="1720"/>
      <c r="C2107" s="1720"/>
      <c r="D2107" s="1720"/>
      <c r="E2107" s="1720"/>
      <c r="F2107" s="1720"/>
      <c r="G2107" s="1720"/>
      <c r="H2107" s="1720"/>
    </row>
    <row r="2108" spans="1:8" ht="15" customHeight="1">
      <c r="A2108" s="1720"/>
      <c r="B2108" s="1720"/>
      <c r="C2108" s="1720"/>
      <c r="D2108" s="1720"/>
      <c r="E2108" s="1720"/>
      <c r="F2108" s="1720"/>
      <c r="G2108" s="1720"/>
      <c r="H2108" s="1720"/>
    </row>
    <row r="2109" spans="1:8" ht="15" customHeight="1">
      <c r="A2109" s="1720"/>
      <c r="B2109" s="1720"/>
      <c r="C2109" s="1720"/>
      <c r="D2109" s="1720"/>
      <c r="E2109" s="1720"/>
      <c r="F2109" s="1720"/>
      <c r="G2109" s="1720"/>
      <c r="H2109" s="1720"/>
    </row>
    <row r="2110" spans="1:8" ht="15" customHeight="1">
      <c r="A2110" s="1720"/>
      <c r="B2110" s="1720"/>
      <c r="C2110" s="1720"/>
      <c r="D2110" s="1720"/>
      <c r="E2110" s="1720"/>
      <c r="F2110" s="1720"/>
      <c r="G2110" s="1720"/>
      <c r="H2110" s="1720"/>
    </row>
    <row r="2111" spans="1:8" ht="15" customHeight="1">
      <c r="A2111" s="1720"/>
      <c r="B2111" s="1720"/>
      <c r="C2111" s="1720"/>
      <c r="D2111" s="1720"/>
      <c r="E2111" s="1720"/>
      <c r="F2111" s="1720"/>
      <c r="G2111" s="1720"/>
      <c r="H2111" s="1720"/>
    </row>
    <row r="2112" spans="1:8" ht="15" customHeight="1">
      <c r="A2112" s="1720"/>
      <c r="B2112" s="1720"/>
      <c r="C2112" s="1720"/>
      <c r="D2112" s="1720"/>
      <c r="E2112" s="1720"/>
      <c r="F2112" s="1720"/>
      <c r="G2112" s="1720"/>
      <c r="H2112" s="1720"/>
    </row>
    <row r="2113" spans="1:8" ht="15" customHeight="1">
      <c r="A2113" s="1720"/>
      <c r="B2113" s="1720"/>
      <c r="C2113" s="1720"/>
      <c r="D2113" s="1720"/>
      <c r="E2113" s="1720"/>
      <c r="F2113" s="1720"/>
      <c r="G2113" s="1720"/>
      <c r="H2113" s="1720"/>
    </row>
    <row r="2114" spans="1:8" ht="15" customHeight="1">
      <c r="A2114" s="1720"/>
      <c r="B2114" s="1720"/>
      <c r="C2114" s="1720"/>
      <c r="D2114" s="1720"/>
      <c r="E2114" s="1720"/>
      <c r="F2114" s="1720"/>
      <c r="G2114" s="1720"/>
      <c r="H2114" s="1720"/>
    </row>
    <row r="2115" spans="1:8" ht="15" customHeight="1">
      <c r="A2115" s="1720"/>
      <c r="B2115" s="1720"/>
      <c r="C2115" s="1720"/>
      <c r="D2115" s="1720"/>
      <c r="E2115" s="1720"/>
      <c r="F2115" s="1720"/>
      <c r="G2115" s="1720"/>
      <c r="H2115" s="1720"/>
    </row>
    <row r="2116" spans="1:8" ht="15" customHeight="1">
      <c r="A2116" s="1720"/>
      <c r="B2116" s="1720"/>
      <c r="C2116" s="1720"/>
      <c r="D2116" s="1720"/>
      <c r="E2116" s="1720"/>
      <c r="F2116" s="1720"/>
      <c r="G2116" s="1720"/>
      <c r="H2116" s="1720"/>
    </row>
    <row r="2117" spans="1:8" ht="15" customHeight="1">
      <c r="A2117" s="1720"/>
      <c r="B2117" s="1720"/>
      <c r="C2117" s="1720"/>
      <c r="D2117" s="1720"/>
      <c r="E2117" s="1720"/>
      <c r="F2117" s="1720"/>
      <c r="G2117" s="1720"/>
      <c r="H2117" s="1720"/>
    </row>
    <row r="2118" spans="1:8" ht="15" customHeight="1">
      <c r="A2118" s="1720"/>
      <c r="B2118" s="1720"/>
      <c r="C2118" s="1720"/>
      <c r="D2118" s="1720"/>
      <c r="E2118" s="1720"/>
      <c r="F2118" s="1720"/>
      <c r="G2118" s="1720"/>
      <c r="H2118" s="1720"/>
    </row>
    <row r="2119" spans="1:8" ht="15" customHeight="1">
      <c r="A2119" s="1720"/>
      <c r="B2119" s="1720"/>
      <c r="C2119" s="1720"/>
      <c r="D2119" s="1720"/>
      <c r="E2119" s="1720"/>
      <c r="F2119" s="1720"/>
      <c r="G2119" s="1720"/>
      <c r="H2119" s="1720"/>
    </row>
    <row r="2120" spans="1:8" ht="15" customHeight="1">
      <c r="A2120" s="1720"/>
      <c r="B2120" s="1720"/>
      <c r="C2120" s="1720"/>
      <c r="D2120" s="1720"/>
      <c r="E2120" s="1720"/>
      <c r="F2120" s="1720"/>
      <c r="G2120" s="1720"/>
      <c r="H2120" s="1720"/>
    </row>
    <row r="2121" spans="1:8" ht="15" customHeight="1">
      <c r="A2121" s="1720"/>
      <c r="B2121" s="1720"/>
      <c r="C2121" s="1720"/>
      <c r="D2121" s="1720"/>
      <c r="E2121" s="1720"/>
      <c r="F2121" s="1720"/>
      <c r="G2121" s="1720"/>
      <c r="H2121" s="1720"/>
    </row>
    <row r="2122" spans="1:8" ht="15" customHeight="1">
      <c r="A2122" s="1720"/>
      <c r="B2122" s="1720"/>
      <c r="C2122" s="1720"/>
      <c r="D2122" s="1720"/>
      <c r="E2122" s="1720"/>
      <c r="F2122" s="1720"/>
      <c r="G2122" s="1720"/>
      <c r="H2122" s="1720"/>
    </row>
    <row r="2123" spans="1:8" ht="15" customHeight="1">
      <c r="A2123" s="1720"/>
      <c r="B2123" s="1720"/>
      <c r="C2123" s="1720"/>
      <c r="D2123" s="1720"/>
      <c r="E2123" s="1720"/>
      <c r="F2123" s="1720"/>
      <c r="G2123" s="1720"/>
      <c r="H2123" s="1720"/>
    </row>
    <row r="2124" spans="1:8" ht="15" customHeight="1">
      <c r="A2124" s="1720"/>
      <c r="B2124" s="1720"/>
      <c r="C2124" s="1720"/>
      <c r="D2124" s="1720"/>
      <c r="E2124" s="1720"/>
      <c r="F2124" s="1720"/>
      <c r="G2124" s="1720"/>
      <c r="H2124" s="1720"/>
    </row>
    <row r="2125" spans="1:8" ht="15" customHeight="1">
      <c r="A2125" s="1720"/>
      <c r="B2125" s="1720"/>
      <c r="C2125" s="1720"/>
      <c r="D2125" s="1720"/>
      <c r="E2125" s="1720"/>
      <c r="F2125" s="1720"/>
      <c r="G2125" s="1720"/>
      <c r="H2125" s="1720"/>
    </row>
    <row r="2126" spans="1:8" ht="15" customHeight="1">
      <c r="A2126" s="1720"/>
      <c r="B2126" s="1720"/>
      <c r="C2126" s="1720"/>
      <c r="D2126" s="1720"/>
      <c r="E2126" s="1720"/>
      <c r="F2126" s="1720"/>
      <c r="G2126" s="1720"/>
      <c r="H2126" s="1720"/>
    </row>
    <row r="2127" spans="1:8" ht="15" customHeight="1">
      <c r="A2127" s="1720"/>
      <c r="B2127" s="1720"/>
      <c r="C2127" s="1720"/>
      <c r="D2127" s="1720"/>
      <c r="E2127" s="1720"/>
      <c r="F2127" s="1720"/>
      <c r="G2127" s="1720"/>
      <c r="H2127" s="1720"/>
    </row>
    <row r="2128" spans="1:8" ht="15" customHeight="1">
      <c r="A2128" s="1720"/>
      <c r="B2128" s="1720"/>
      <c r="C2128" s="1720"/>
      <c r="D2128" s="1720"/>
      <c r="E2128" s="1720"/>
      <c r="F2128" s="1720"/>
      <c r="G2128" s="1720"/>
      <c r="H2128" s="1720"/>
    </row>
    <row r="2129" spans="1:8" ht="15" customHeight="1">
      <c r="A2129" s="1720"/>
      <c r="B2129" s="1720"/>
      <c r="C2129" s="1720"/>
      <c r="D2129" s="1720"/>
      <c r="E2129" s="1720"/>
      <c r="F2129" s="1720"/>
      <c r="G2129" s="1720"/>
      <c r="H2129" s="1720"/>
    </row>
    <row r="2130" spans="1:8" ht="15" customHeight="1">
      <c r="A2130" s="1720"/>
      <c r="B2130" s="1720"/>
      <c r="C2130" s="1720"/>
      <c r="D2130" s="1720"/>
      <c r="E2130" s="1720"/>
      <c r="F2130" s="1720"/>
      <c r="G2130" s="1720"/>
      <c r="H2130" s="1720"/>
    </row>
    <row r="2131" spans="1:8" ht="15" customHeight="1">
      <c r="A2131" s="1720"/>
      <c r="B2131" s="1720"/>
      <c r="C2131" s="1720"/>
      <c r="D2131" s="1720"/>
      <c r="E2131" s="1720"/>
      <c r="F2131" s="1720"/>
      <c r="G2131" s="1720"/>
      <c r="H2131" s="1720"/>
    </row>
    <row r="2132" spans="1:8" ht="15" customHeight="1">
      <c r="A2132" s="1720"/>
      <c r="B2132" s="1720"/>
      <c r="C2132" s="1720"/>
      <c r="D2132" s="1720"/>
      <c r="E2132" s="1720"/>
      <c r="F2132" s="1720"/>
      <c r="G2132" s="1720"/>
      <c r="H2132" s="1720"/>
    </row>
    <row r="2133" spans="1:8" ht="15" customHeight="1">
      <c r="A2133" s="1720"/>
      <c r="B2133" s="1720"/>
      <c r="C2133" s="1720"/>
      <c r="D2133" s="1720"/>
      <c r="E2133" s="1720"/>
      <c r="F2133" s="1720"/>
      <c r="G2133" s="1720"/>
      <c r="H2133" s="1720"/>
    </row>
    <row r="2134" spans="1:8" ht="15" customHeight="1">
      <c r="A2134" s="1720"/>
      <c r="B2134" s="1720"/>
      <c r="C2134" s="1720"/>
      <c r="D2134" s="1720"/>
      <c r="E2134" s="1720"/>
      <c r="F2134" s="1720"/>
      <c r="G2134" s="1720"/>
      <c r="H2134" s="1720"/>
    </row>
    <row r="2135" spans="1:8" ht="15" customHeight="1">
      <c r="A2135" s="1720"/>
      <c r="B2135" s="1720"/>
      <c r="C2135" s="1720"/>
      <c r="D2135" s="1720"/>
      <c r="E2135" s="1720"/>
      <c r="F2135" s="1720"/>
      <c r="G2135" s="1720"/>
      <c r="H2135" s="1720"/>
    </row>
    <row r="2136" spans="1:8" ht="15" customHeight="1">
      <c r="A2136" s="1720"/>
      <c r="B2136" s="1720"/>
      <c r="C2136" s="1720"/>
      <c r="D2136" s="1720"/>
      <c r="E2136" s="1720"/>
      <c r="F2136" s="1720"/>
      <c r="G2136" s="1720"/>
      <c r="H2136" s="1720"/>
    </row>
    <row r="2137" spans="1:8" ht="15" customHeight="1">
      <c r="A2137" s="1720"/>
      <c r="B2137" s="1720"/>
      <c r="C2137" s="1720"/>
      <c r="D2137" s="1720"/>
      <c r="E2137" s="1720"/>
      <c r="F2137" s="1720"/>
      <c r="G2137" s="1720"/>
      <c r="H2137" s="1720"/>
    </row>
    <row r="2138" spans="1:8" ht="15" customHeight="1">
      <c r="A2138" s="1720"/>
      <c r="B2138" s="1720"/>
      <c r="C2138" s="1720"/>
      <c r="D2138" s="1720"/>
      <c r="E2138" s="1720"/>
      <c r="F2138" s="1720"/>
      <c r="G2138" s="1720"/>
      <c r="H2138" s="1720"/>
    </row>
    <row r="2139" spans="1:8" ht="15" customHeight="1">
      <c r="A2139" s="1720"/>
      <c r="B2139" s="1720"/>
      <c r="C2139" s="1720"/>
      <c r="D2139" s="1720"/>
      <c r="E2139" s="1720"/>
      <c r="F2139" s="1720"/>
      <c r="G2139" s="1720"/>
      <c r="H2139" s="1720"/>
    </row>
    <row r="2140" spans="1:8" ht="15" customHeight="1">
      <c r="A2140" s="1720"/>
      <c r="B2140" s="1720"/>
      <c r="C2140" s="1720"/>
      <c r="D2140" s="1720"/>
      <c r="E2140" s="1720"/>
      <c r="F2140" s="1720"/>
      <c r="G2140" s="1720"/>
      <c r="H2140" s="1720"/>
    </row>
    <row r="2141" spans="1:8" ht="15" customHeight="1">
      <c r="A2141" s="1720"/>
      <c r="B2141" s="1720"/>
      <c r="C2141" s="1720"/>
      <c r="D2141" s="1720"/>
      <c r="E2141" s="1720"/>
      <c r="F2141" s="1720"/>
      <c r="G2141" s="1720"/>
      <c r="H2141" s="1720"/>
    </row>
    <row r="2142" spans="1:8" ht="15" customHeight="1">
      <c r="A2142" s="1720"/>
      <c r="B2142" s="1720"/>
      <c r="C2142" s="1720"/>
      <c r="D2142" s="1720"/>
      <c r="E2142" s="1720"/>
      <c r="F2142" s="1720"/>
      <c r="G2142" s="1720"/>
      <c r="H2142" s="1720"/>
    </row>
    <row r="2143" spans="1:8" ht="15" customHeight="1">
      <c r="A2143" s="1720"/>
      <c r="B2143" s="1720"/>
      <c r="C2143" s="1720"/>
      <c r="D2143" s="1720"/>
      <c r="E2143" s="1720"/>
      <c r="F2143" s="1720"/>
      <c r="G2143" s="1720"/>
      <c r="H2143" s="1720"/>
    </row>
    <row r="2144" spans="1:8" ht="15" customHeight="1">
      <c r="A2144" s="1720"/>
      <c r="B2144" s="1720"/>
      <c r="C2144" s="1720"/>
      <c r="D2144" s="1720"/>
      <c r="E2144" s="1720"/>
      <c r="F2144" s="1720"/>
      <c r="G2144" s="1720"/>
      <c r="H2144" s="1720"/>
    </row>
    <row r="2145" spans="1:8" ht="15" customHeight="1">
      <c r="A2145" s="1720"/>
      <c r="B2145" s="1720"/>
      <c r="C2145" s="1720"/>
      <c r="D2145" s="1720"/>
      <c r="E2145" s="1720"/>
      <c r="F2145" s="1720"/>
      <c r="G2145" s="1720"/>
      <c r="H2145" s="1720"/>
    </row>
    <row r="2146" spans="1:8" ht="15" customHeight="1">
      <c r="A2146" s="1720"/>
      <c r="B2146" s="1720"/>
      <c r="C2146" s="1720"/>
      <c r="D2146" s="1720"/>
      <c r="E2146" s="1720"/>
      <c r="F2146" s="1720"/>
      <c r="G2146" s="1720"/>
      <c r="H2146" s="1720"/>
    </row>
    <row r="2147" spans="1:8" ht="15" customHeight="1">
      <c r="A2147" s="1720"/>
      <c r="B2147" s="1720"/>
      <c r="C2147" s="1720"/>
      <c r="D2147" s="1720"/>
      <c r="E2147" s="1720"/>
      <c r="F2147" s="1720"/>
      <c r="G2147" s="1720"/>
      <c r="H2147" s="1720"/>
    </row>
    <row r="2148" spans="1:8" ht="15" customHeight="1">
      <c r="A2148" s="1720"/>
      <c r="B2148" s="1720"/>
      <c r="C2148" s="1720"/>
      <c r="D2148" s="1720"/>
      <c r="E2148" s="1720"/>
      <c r="F2148" s="1720"/>
      <c r="G2148" s="1720"/>
      <c r="H2148" s="1720"/>
    </row>
    <row r="2149" spans="1:8" ht="15" customHeight="1">
      <c r="A2149" s="1720"/>
      <c r="B2149" s="1720"/>
      <c r="C2149" s="1720"/>
      <c r="D2149" s="1720"/>
      <c r="E2149" s="1720"/>
      <c r="F2149" s="1720"/>
      <c r="G2149" s="1720"/>
      <c r="H2149" s="1720"/>
    </row>
    <row r="2150" spans="1:8" ht="15" customHeight="1">
      <c r="A2150" s="1720"/>
      <c r="B2150" s="1720"/>
      <c r="C2150" s="1720"/>
      <c r="D2150" s="1720"/>
      <c r="E2150" s="1720"/>
      <c r="F2150" s="1720"/>
      <c r="G2150" s="1720"/>
      <c r="H2150" s="1720"/>
    </row>
    <row r="2151" spans="1:8" ht="15" customHeight="1">
      <c r="A2151" s="1720"/>
      <c r="B2151" s="1720"/>
      <c r="C2151" s="1720"/>
      <c r="D2151" s="1720"/>
      <c r="E2151" s="1720"/>
      <c r="F2151" s="1720"/>
      <c r="G2151" s="1720"/>
      <c r="H2151" s="1720"/>
    </row>
    <row r="2152" spans="1:8" ht="15" customHeight="1">
      <c r="A2152" s="1720"/>
      <c r="B2152" s="1720"/>
      <c r="C2152" s="1720"/>
      <c r="D2152" s="1720"/>
      <c r="E2152" s="1720"/>
      <c r="F2152" s="1720"/>
      <c r="G2152" s="1720"/>
      <c r="H2152" s="1720"/>
    </row>
    <row r="2153" spans="1:8" ht="15" customHeight="1">
      <c r="A2153" s="1720"/>
      <c r="B2153" s="1720"/>
      <c r="C2153" s="1720"/>
      <c r="D2153" s="1720"/>
      <c r="E2153" s="1720"/>
      <c r="F2153" s="1720"/>
      <c r="G2153" s="1720"/>
      <c r="H2153" s="1720"/>
    </row>
    <row r="2154" spans="1:8" ht="15" customHeight="1">
      <c r="A2154" s="1720"/>
      <c r="B2154" s="1720"/>
      <c r="C2154" s="1720"/>
      <c r="D2154" s="1720"/>
      <c r="E2154" s="1720"/>
      <c r="F2154" s="1720"/>
      <c r="G2154" s="1720"/>
      <c r="H2154" s="1720"/>
    </row>
    <row r="2155" spans="1:8" ht="15" customHeight="1">
      <c r="A2155" s="1720"/>
      <c r="B2155" s="1720"/>
      <c r="C2155" s="1720"/>
      <c r="D2155" s="1720"/>
      <c r="E2155" s="1720"/>
      <c r="F2155" s="1720"/>
      <c r="G2155" s="1720"/>
      <c r="H2155" s="1720"/>
    </row>
    <row r="2156" spans="1:8" ht="15" customHeight="1">
      <c r="A2156" s="1720"/>
      <c r="B2156" s="1720"/>
      <c r="C2156" s="1720"/>
      <c r="D2156" s="1720"/>
      <c r="E2156" s="1720"/>
      <c r="F2156" s="1720"/>
      <c r="G2156" s="1720"/>
      <c r="H2156" s="1720"/>
    </row>
    <row r="2157" spans="1:8" ht="15" customHeight="1">
      <c r="A2157" s="1720"/>
      <c r="B2157" s="1720"/>
      <c r="C2157" s="1720"/>
      <c r="D2157" s="1720"/>
      <c r="E2157" s="1720"/>
      <c r="F2157" s="1720"/>
      <c r="G2157" s="1720"/>
      <c r="H2157" s="1720"/>
    </row>
    <row r="2158" spans="1:8" ht="15" customHeight="1">
      <c r="A2158" s="1720"/>
      <c r="B2158" s="1720"/>
      <c r="C2158" s="1720"/>
      <c r="D2158" s="1720"/>
      <c r="E2158" s="1720"/>
      <c r="F2158" s="1720"/>
      <c r="G2158" s="1720"/>
      <c r="H2158" s="1720"/>
    </row>
    <row r="2159" spans="1:8" ht="15" customHeight="1">
      <c r="A2159" s="1720"/>
      <c r="B2159" s="1720"/>
      <c r="C2159" s="1720"/>
      <c r="D2159" s="1720"/>
      <c r="E2159" s="1720"/>
      <c r="F2159" s="1720"/>
      <c r="G2159" s="1720"/>
      <c r="H2159" s="1720"/>
    </row>
    <row r="2160" spans="1:8" ht="15" customHeight="1">
      <c r="A2160" s="1720"/>
      <c r="B2160" s="1720"/>
      <c r="C2160" s="1720"/>
      <c r="D2160" s="1720"/>
      <c r="E2160" s="1720"/>
      <c r="F2160" s="1720"/>
      <c r="G2160" s="1720"/>
      <c r="H2160" s="1720"/>
    </row>
    <row r="2161" spans="1:8" ht="15" customHeight="1">
      <c r="A2161" s="1720"/>
      <c r="B2161" s="1720"/>
      <c r="C2161" s="1720"/>
      <c r="D2161" s="1720"/>
      <c r="E2161" s="1720"/>
      <c r="F2161" s="1720"/>
      <c r="G2161" s="1720"/>
      <c r="H2161" s="1720"/>
    </row>
    <row r="2162" spans="1:8" ht="15" customHeight="1">
      <c r="A2162" s="1720"/>
      <c r="B2162" s="1720"/>
      <c r="C2162" s="1720"/>
      <c r="D2162" s="1720"/>
      <c r="E2162" s="1720"/>
      <c r="F2162" s="1720"/>
      <c r="G2162" s="1720"/>
      <c r="H2162" s="1720"/>
    </row>
    <row r="2163" spans="1:8" ht="15" customHeight="1">
      <c r="A2163" s="1720"/>
      <c r="B2163" s="1720"/>
      <c r="C2163" s="1720"/>
      <c r="D2163" s="1720"/>
      <c r="E2163" s="1720"/>
      <c r="F2163" s="1720"/>
      <c r="G2163" s="1720"/>
      <c r="H2163" s="1720"/>
    </row>
    <row r="2164" spans="1:8" ht="15" customHeight="1">
      <c r="A2164" s="1720"/>
      <c r="B2164" s="1720"/>
      <c r="C2164" s="1720"/>
      <c r="D2164" s="1720"/>
      <c r="E2164" s="1720"/>
      <c r="F2164" s="1720"/>
      <c r="G2164" s="1720"/>
      <c r="H2164" s="1720"/>
    </row>
    <row r="2165" spans="1:8" ht="15" customHeight="1">
      <c r="A2165" s="1720"/>
      <c r="B2165" s="1720"/>
      <c r="C2165" s="1720"/>
      <c r="D2165" s="1720"/>
      <c r="E2165" s="1720"/>
      <c r="F2165" s="1720"/>
      <c r="G2165" s="1720"/>
      <c r="H2165" s="1720"/>
    </row>
    <row r="2166" spans="1:8" ht="15" customHeight="1">
      <c r="A2166" s="1720"/>
      <c r="B2166" s="1720"/>
      <c r="C2166" s="1720"/>
      <c r="D2166" s="1720"/>
      <c r="E2166" s="1720"/>
      <c r="F2166" s="1720"/>
      <c r="G2166" s="1720"/>
      <c r="H2166" s="1720"/>
    </row>
    <row r="2167" spans="1:8" ht="15" customHeight="1">
      <c r="A2167" s="1720"/>
      <c r="B2167" s="1720"/>
      <c r="C2167" s="1720"/>
      <c r="D2167" s="1720"/>
      <c r="E2167" s="1720"/>
      <c r="F2167" s="1720"/>
      <c r="G2167" s="1720"/>
      <c r="H2167" s="1720"/>
    </row>
    <row r="2168" spans="1:8" ht="15" customHeight="1">
      <c r="A2168" s="1720"/>
      <c r="B2168" s="1720"/>
      <c r="C2168" s="1720"/>
      <c r="D2168" s="1720"/>
      <c r="E2168" s="1720"/>
      <c r="F2168" s="1720"/>
      <c r="G2168" s="1720"/>
      <c r="H2168" s="1720"/>
    </row>
    <row r="2169" spans="1:8" ht="15" customHeight="1">
      <c r="A2169" s="1720"/>
      <c r="B2169" s="1720"/>
      <c r="C2169" s="1720"/>
      <c r="D2169" s="1720"/>
      <c r="E2169" s="1720"/>
      <c r="F2169" s="1720"/>
      <c r="G2169" s="1720"/>
      <c r="H2169" s="1720"/>
    </row>
    <row r="2170" spans="1:8" ht="15" customHeight="1">
      <c r="A2170" s="1720"/>
      <c r="B2170" s="1720"/>
      <c r="C2170" s="1720"/>
      <c r="D2170" s="1720"/>
      <c r="E2170" s="1720"/>
      <c r="F2170" s="1720"/>
      <c r="G2170" s="1720"/>
      <c r="H2170" s="1720"/>
    </row>
    <row r="2171" spans="1:8" ht="15" customHeight="1">
      <c r="A2171" s="1720"/>
      <c r="B2171" s="1720"/>
      <c r="C2171" s="1720"/>
      <c r="D2171" s="1720"/>
      <c r="E2171" s="1720"/>
      <c r="F2171" s="1720"/>
      <c r="G2171" s="1720"/>
      <c r="H2171" s="1720"/>
    </row>
    <row r="2172" spans="1:8" ht="15" customHeight="1">
      <c r="A2172" s="1720"/>
      <c r="B2172" s="1720"/>
      <c r="C2172" s="1720"/>
      <c r="D2172" s="1720"/>
      <c r="E2172" s="1720"/>
      <c r="F2172" s="1720"/>
      <c r="G2172" s="1720"/>
      <c r="H2172" s="1720"/>
    </row>
    <row r="2173" spans="1:8" ht="15" customHeight="1">
      <c r="A2173" s="1720"/>
      <c r="B2173" s="1720"/>
      <c r="C2173" s="1720"/>
      <c r="D2173" s="1720"/>
      <c r="E2173" s="1720"/>
      <c r="F2173" s="1720"/>
      <c r="G2173" s="1720"/>
      <c r="H2173" s="1720"/>
    </row>
    <row r="2174" spans="1:8" ht="15" customHeight="1">
      <c r="A2174" s="1720"/>
      <c r="B2174" s="1720"/>
      <c r="C2174" s="1720"/>
      <c r="D2174" s="1720"/>
      <c r="E2174" s="1720"/>
      <c r="F2174" s="1720"/>
      <c r="G2174" s="1720"/>
      <c r="H2174" s="1720"/>
    </row>
    <row r="2175" spans="1:8" ht="15" customHeight="1">
      <c r="A2175" s="1720"/>
      <c r="B2175" s="1720"/>
      <c r="C2175" s="1720"/>
      <c r="D2175" s="1720"/>
      <c r="E2175" s="1720"/>
      <c r="F2175" s="1720"/>
      <c r="G2175" s="1720"/>
      <c r="H2175" s="1720"/>
    </row>
    <row r="2176" spans="1:8" ht="15" customHeight="1">
      <c r="A2176" s="1720"/>
      <c r="B2176" s="1720"/>
      <c r="C2176" s="1720"/>
      <c r="D2176" s="1720"/>
      <c r="E2176" s="1720"/>
      <c r="F2176" s="1720"/>
      <c r="G2176" s="1720"/>
      <c r="H2176" s="1720"/>
    </row>
    <row r="2177" spans="1:8" ht="15" customHeight="1">
      <c r="A2177" s="1720"/>
      <c r="B2177" s="1720"/>
      <c r="C2177" s="1720"/>
      <c r="D2177" s="1720"/>
      <c r="E2177" s="1720"/>
      <c r="F2177" s="1720"/>
      <c r="G2177" s="1720"/>
      <c r="H2177" s="1720"/>
    </row>
    <row r="2178" spans="1:8" ht="15" customHeight="1">
      <c r="A2178" s="1720"/>
      <c r="B2178" s="1720"/>
      <c r="C2178" s="1720"/>
      <c r="D2178" s="1720"/>
      <c r="E2178" s="1720"/>
      <c r="F2178" s="1720"/>
      <c r="G2178" s="1720"/>
      <c r="H2178" s="1720"/>
    </row>
    <row r="2179" spans="1:8" ht="15" customHeight="1">
      <c r="A2179" s="1720"/>
      <c r="B2179" s="1720"/>
      <c r="C2179" s="1720"/>
      <c r="D2179" s="1720"/>
      <c r="E2179" s="1720"/>
      <c r="F2179" s="1720"/>
      <c r="G2179" s="1720"/>
      <c r="H2179" s="1720"/>
    </row>
    <row r="2180" spans="1:8" ht="15" customHeight="1">
      <c r="A2180" s="1720"/>
      <c r="B2180" s="1720"/>
      <c r="C2180" s="1720"/>
      <c r="D2180" s="1720"/>
      <c r="E2180" s="1720"/>
      <c r="F2180" s="1720"/>
      <c r="G2180" s="1720"/>
      <c r="H2180" s="1720"/>
    </row>
    <row r="2181" spans="1:8" ht="15" customHeight="1">
      <c r="A2181" s="1720"/>
      <c r="B2181" s="1720"/>
      <c r="C2181" s="1720"/>
      <c r="D2181" s="1720"/>
      <c r="E2181" s="1720"/>
      <c r="F2181" s="1720"/>
      <c r="G2181" s="1720"/>
      <c r="H2181" s="1720"/>
    </row>
    <row r="2182" spans="1:8" ht="15" customHeight="1">
      <c r="A2182" s="1720"/>
      <c r="B2182" s="1720"/>
      <c r="C2182" s="1720"/>
      <c r="D2182" s="1720"/>
      <c r="E2182" s="1720"/>
      <c r="F2182" s="1720"/>
      <c r="G2182" s="1720"/>
      <c r="H2182" s="1720"/>
    </row>
    <row r="2183" spans="1:8" ht="15" customHeight="1">
      <c r="A2183" s="1720"/>
      <c r="B2183" s="1720"/>
      <c r="C2183" s="1720"/>
      <c r="D2183" s="1720"/>
      <c r="E2183" s="1720"/>
      <c r="F2183" s="1720"/>
      <c r="G2183" s="1720"/>
      <c r="H2183" s="1720"/>
    </row>
    <row r="2184" spans="1:8" ht="15" customHeight="1">
      <c r="A2184" s="1720"/>
      <c r="B2184" s="1720"/>
      <c r="C2184" s="1720"/>
      <c r="D2184" s="1720"/>
      <c r="E2184" s="1720"/>
      <c r="F2184" s="1720"/>
      <c r="G2184" s="1720"/>
      <c r="H2184" s="1720"/>
    </row>
    <row r="2185" spans="1:8" ht="15" customHeight="1">
      <c r="A2185" s="1720"/>
      <c r="B2185" s="1720"/>
      <c r="C2185" s="1720"/>
      <c r="D2185" s="1720"/>
      <c r="E2185" s="1720"/>
      <c r="F2185" s="1720"/>
      <c r="G2185" s="1720"/>
      <c r="H2185" s="1720"/>
    </row>
    <row r="2186" spans="1:8" ht="15" customHeight="1">
      <c r="A2186" s="1720"/>
      <c r="B2186" s="1720"/>
      <c r="C2186" s="1720"/>
      <c r="D2186" s="1720"/>
      <c r="E2186" s="1720"/>
      <c r="F2186" s="1720"/>
      <c r="G2186" s="1720"/>
      <c r="H2186" s="1720"/>
    </row>
    <row r="2187" spans="1:8" ht="15" customHeight="1">
      <c r="A2187" s="1720"/>
      <c r="B2187" s="1720"/>
      <c r="C2187" s="1720"/>
      <c r="D2187" s="1720"/>
      <c r="E2187" s="1720"/>
      <c r="F2187" s="1720"/>
      <c r="G2187" s="1720"/>
      <c r="H2187" s="1720"/>
    </row>
    <row r="2188" spans="1:8" ht="15" customHeight="1">
      <c r="A2188" s="1720"/>
      <c r="B2188" s="1720"/>
      <c r="C2188" s="1720"/>
      <c r="D2188" s="1720"/>
      <c r="E2188" s="1720"/>
      <c r="F2188" s="1720"/>
      <c r="G2188" s="1720"/>
      <c r="H2188" s="1720"/>
    </row>
    <row r="2189" spans="1:8" ht="15" customHeight="1">
      <c r="A2189" s="1720"/>
      <c r="B2189" s="1720"/>
      <c r="C2189" s="1720"/>
      <c r="D2189" s="1720"/>
      <c r="E2189" s="1720"/>
      <c r="F2189" s="1720"/>
      <c r="G2189" s="1720"/>
      <c r="H2189" s="1720"/>
    </row>
    <row r="2190" spans="1:8" ht="15" customHeight="1">
      <c r="A2190" s="1720"/>
      <c r="B2190" s="1720"/>
      <c r="C2190" s="1720"/>
      <c r="D2190" s="1720"/>
      <c r="E2190" s="1720"/>
      <c r="F2190" s="1720"/>
      <c r="G2190" s="1720"/>
      <c r="H2190" s="1720"/>
    </row>
    <row r="2191" spans="1:8" ht="15" customHeight="1">
      <c r="A2191" s="1720"/>
      <c r="B2191" s="1720"/>
      <c r="C2191" s="1720"/>
      <c r="D2191" s="1720"/>
      <c r="E2191" s="1720"/>
      <c r="F2191" s="1720"/>
      <c r="G2191" s="1720"/>
      <c r="H2191" s="1720"/>
    </row>
    <row r="2192" spans="1:8" ht="15" customHeight="1">
      <c r="A2192" s="1720"/>
      <c r="B2192" s="1720"/>
      <c r="C2192" s="1720"/>
      <c r="D2192" s="1720"/>
      <c r="E2192" s="1720"/>
      <c r="F2192" s="1720"/>
      <c r="G2192" s="1720"/>
      <c r="H2192" s="1720"/>
    </row>
    <row r="2193" spans="1:8" ht="15" customHeight="1">
      <c r="A2193" s="1720"/>
      <c r="B2193" s="1720"/>
      <c r="C2193" s="1720"/>
      <c r="D2193" s="1720"/>
      <c r="E2193" s="1720"/>
      <c r="F2193" s="1720"/>
      <c r="G2193" s="1720"/>
      <c r="H2193" s="1720"/>
    </row>
    <row r="2194" spans="1:8" ht="15" customHeight="1">
      <c r="A2194" s="1720"/>
      <c r="B2194" s="1720"/>
      <c r="C2194" s="1720"/>
      <c r="D2194" s="1720"/>
      <c r="E2194" s="1720"/>
      <c r="F2194" s="1720"/>
      <c r="G2194" s="1720"/>
      <c r="H2194" s="1720"/>
    </row>
    <row r="2195" spans="1:8" ht="15" customHeight="1">
      <c r="A2195" s="1720"/>
      <c r="B2195" s="1720"/>
      <c r="C2195" s="1720"/>
      <c r="D2195" s="1720"/>
      <c r="E2195" s="1720"/>
      <c r="F2195" s="1720"/>
      <c r="G2195" s="1720"/>
      <c r="H2195" s="1720"/>
    </row>
    <row r="2196" spans="1:8" ht="15" customHeight="1">
      <c r="A2196" s="1720"/>
      <c r="B2196" s="1720"/>
      <c r="C2196" s="1720"/>
      <c r="D2196" s="1720"/>
      <c r="E2196" s="1720"/>
      <c r="F2196" s="1720"/>
      <c r="G2196" s="1720"/>
      <c r="H2196" s="1720"/>
    </row>
    <row r="2197" spans="1:8" ht="15" customHeight="1">
      <c r="A2197" s="1720"/>
      <c r="B2197" s="1720"/>
      <c r="C2197" s="1720"/>
      <c r="D2197" s="1720"/>
      <c r="E2197" s="1720"/>
      <c r="F2197" s="1720"/>
      <c r="G2197" s="1720"/>
      <c r="H2197" s="1720"/>
    </row>
    <row r="2198" spans="1:8" ht="15" customHeight="1">
      <c r="A2198" s="1720"/>
      <c r="B2198" s="1720"/>
      <c r="C2198" s="1720"/>
      <c r="D2198" s="1720"/>
      <c r="E2198" s="1720"/>
      <c r="F2198" s="1720"/>
      <c r="G2198" s="1720"/>
      <c r="H2198" s="1720"/>
    </row>
    <row r="2199" spans="1:8" ht="15" customHeight="1">
      <c r="A2199" s="1720"/>
      <c r="B2199" s="1720"/>
      <c r="C2199" s="1720"/>
      <c r="D2199" s="1720"/>
      <c r="E2199" s="1720"/>
      <c r="F2199" s="1720"/>
      <c r="G2199" s="1720"/>
      <c r="H2199" s="1720"/>
    </row>
    <row r="2200" spans="1:8" ht="15" customHeight="1">
      <c r="A2200" s="1720"/>
      <c r="B2200" s="1720"/>
      <c r="C2200" s="1720"/>
      <c r="D2200" s="1720"/>
      <c r="E2200" s="1720"/>
      <c r="F2200" s="1720"/>
      <c r="G2200" s="1720"/>
      <c r="H2200" s="1720"/>
    </row>
    <row r="2201" spans="1:8" ht="15" customHeight="1">
      <c r="A2201" s="1720"/>
      <c r="B2201" s="1720"/>
      <c r="C2201" s="1720"/>
      <c r="D2201" s="1720"/>
      <c r="E2201" s="1720"/>
      <c r="F2201" s="1720"/>
      <c r="G2201" s="1720"/>
      <c r="H2201" s="1720"/>
    </row>
    <row r="2202" spans="1:8" ht="15" customHeight="1">
      <c r="A2202" s="1720"/>
      <c r="B2202" s="1720"/>
      <c r="C2202" s="1720"/>
      <c r="D2202" s="1720"/>
      <c r="E2202" s="1720"/>
      <c r="F2202" s="1720"/>
      <c r="G2202" s="1720"/>
      <c r="H2202" s="1720"/>
    </row>
    <row r="2203" spans="1:8" ht="15" customHeight="1">
      <c r="A2203" s="1720"/>
      <c r="B2203" s="1720"/>
      <c r="C2203" s="1720"/>
      <c r="D2203" s="1720"/>
      <c r="E2203" s="1720"/>
      <c r="F2203" s="1720"/>
      <c r="G2203" s="1720"/>
      <c r="H2203" s="1720"/>
    </row>
    <row r="2204" spans="1:8" ht="15" customHeight="1">
      <c r="A2204" s="1720"/>
      <c r="B2204" s="1720"/>
      <c r="C2204" s="1720"/>
      <c r="D2204" s="1720"/>
      <c r="E2204" s="1720"/>
      <c r="F2204" s="1720"/>
      <c r="G2204" s="1720"/>
      <c r="H2204" s="1720"/>
    </row>
    <row r="2205" spans="1:8" ht="15" customHeight="1">
      <c r="A2205" s="1720"/>
      <c r="B2205" s="1720"/>
      <c r="C2205" s="1720"/>
      <c r="D2205" s="1720"/>
      <c r="E2205" s="1720"/>
      <c r="F2205" s="1720"/>
      <c r="G2205" s="1720"/>
      <c r="H2205" s="1720"/>
    </row>
    <row r="2206" spans="1:8" ht="15" customHeight="1">
      <c r="A2206" s="1720"/>
      <c r="B2206" s="1720"/>
      <c r="C2206" s="1720"/>
      <c r="D2206" s="1720"/>
      <c r="E2206" s="1720"/>
      <c r="F2206" s="1720"/>
      <c r="G2206" s="1720"/>
      <c r="H2206" s="1720"/>
    </row>
    <row r="2207" spans="1:8" ht="15" customHeight="1">
      <c r="A2207" s="1720"/>
      <c r="B2207" s="1720"/>
      <c r="C2207" s="1720"/>
      <c r="D2207" s="1720"/>
      <c r="E2207" s="1720"/>
      <c r="F2207" s="1720"/>
      <c r="G2207" s="1720"/>
      <c r="H2207" s="1720"/>
    </row>
    <row r="2208" spans="1:8" ht="15" customHeight="1">
      <c r="A2208" s="1720"/>
      <c r="B2208" s="1720"/>
      <c r="C2208" s="1720"/>
      <c r="D2208" s="1720"/>
      <c r="E2208" s="1720"/>
      <c r="F2208" s="1720"/>
      <c r="G2208" s="1720"/>
      <c r="H2208" s="1720"/>
    </row>
    <row r="2209" spans="1:8" ht="15" customHeight="1">
      <c r="A2209" s="1720"/>
      <c r="B2209" s="1720"/>
      <c r="C2209" s="1720"/>
      <c r="D2209" s="1720"/>
      <c r="E2209" s="1720"/>
      <c r="F2209" s="1720"/>
      <c r="G2209" s="1720"/>
      <c r="H2209" s="1720"/>
    </row>
    <row r="2210" spans="1:8" ht="15" customHeight="1">
      <c r="A2210" s="1720"/>
      <c r="B2210" s="1720"/>
      <c r="C2210" s="1720"/>
      <c r="D2210" s="1720"/>
      <c r="E2210" s="1720"/>
      <c r="F2210" s="1720"/>
      <c r="G2210" s="1720"/>
      <c r="H2210" s="1720"/>
    </row>
    <row r="2211" spans="1:8" ht="15" customHeight="1">
      <c r="A2211" s="1720"/>
      <c r="B2211" s="1720"/>
      <c r="C2211" s="1720"/>
      <c r="D2211" s="1720"/>
      <c r="E2211" s="1720"/>
      <c r="F2211" s="1720"/>
      <c r="G2211" s="1720"/>
      <c r="H2211" s="1720"/>
    </row>
    <row r="2212" spans="1:8" ht="15" customHeight="1">
      <c r="A2212" s="1720"/>
      <c r="B2212" s="1720"/>
      <c r="C2212" s="1720"/>
      <c r="D2212" s="1720"/>
      <c r="E2212" s="1720"/>
      <c r="F2212" s="1720"/>
      <c r="G2212" s="1720"/>
      <c r="H2212" s="1720"/>
    </row>
    <row r="2213" spans="1:8" ht="15" customHeight="1">
      <c r="A2213" s="1720"/>
      <c r="B2213" s="1720"/>
      <c r="C2213" s="1720"/>
      <c r="D2213" s="1720"/>
      <c r="E2213" s="1720"/>
      <c r="F2213" s="1720"/>
      <c r="G2213" s="1720"/>
      <c r="H2213" s="1720"/>
    </row>
    <row r="2214" spans="1:8" ht="15" customHeight="1">
      <c r="A2214" s="1720"/>
      <c r="B2214" s="1720"/>
      <c r="C2214" s="1720"/>
      <c r="D2214" s="1720"/>
      <c r="E2214" s="1720"/>
      <c r="F2214" s="1720"/>
      <c r="G2214" s="1720"/>
      <c r="H2214" s="1720"/>
    </row>
    <row r="2215" spans="1:8" ht="15" customHeight="1">
      <c r="A2215" s="1720"/>
      <c r="B2215" s="1720"/>
      <c r="C2215" s="1720"/>
      <c r="D2215" s="1720"/>
      <c r="E2215" s="1720"/>
      <c r="F2215" s="1720"/>
      <c r="G2215" s="1720"/>
      <c r="H2215" s="1720"/>
    </row>
    <row r="2216" spans="1:8" ht="15" customHeight="1">
      <c r="A2216" s="1720"/>
      <c r="B2216" s="1720"/>
      <c r="C2216" s="1720"/>
      <c r="D2216" s="1720"/>
      <c r="E2216" s="1720"/>
      <c r="F2216" s="1720"/>
      <c r="G2216" s="1720"/>
      <c r="H2216" s="1720"/>
    </row>
    <row r="2217" spans="1:8" ht="15" customHeight="1">
      <c r="A2217" s="1720"/>
      <c r="B2217" s="1720"/>
      <c r="C2217" s="1720"/>
      <c r="D2217" s="1720"/>
      <c r="E2217" s="1720"/>
      <c r="F2217" s="1720"/>
      <c r="G2217" s="1720"/>
      <c r="H2217" s="1720"/>
    </row>
    <row r="2218" spans="1:8" ht="15" customHeight="1">
      <c r="A2218" s="1720"/>
      <c r="B2218" s="1720"/>
      <c r="C2218" s="1720"/>
      <c r="D2218" s="1720"/>
      <c r="E2218" s="1720"/>
      <c r="F2218" s="1720"/>
      <c r="G2218" s="1720"/>
      <c r="H2218" s="1720"/>
    </row>
    <row r="2219" spans="1:8" ht="15" customHeight="1">
      <c r="A2219" s="1720"/>
      <c r="B2219" s="1720"/>
      <c r="C2219" s="1720"/>
      <c r="D2219" s="1720"/>
      <c r="E2219" s="1720"/>
      <c r="F2219" s="1720"/>
      <c r="G2219" s="1720"/>
      <c r="H2219" s="1720"/>
    </row>
    <row r="2220" spans="1:8" ht="15" customHeight="1">
      <c r="A2220" s="1720"/>
      <c r="B2220" s="1720"/>
      <c r="C2220" s="1720"/>
      <c r="D2220" s="1720"/>
      <c r="E2220" s="1720"/>
      <c r="F2220" s="1720"/>
      <c r="G2220" s="1720"/>
      <c r="H2220" s="1720"/>
    </row>
    <row r="2221" spans="1:8" ht="15" customHeight="1">
      <c r="A2221" s="1720"/>
      <c r="B2221" s="1720"/>
      <c r="C2221" s="1720"/>
      <c r="D2221" s="1720"/>
      <c r="E2221" s="1720"/>
      <c r="F2221" s="1720"/>
      <c r="G2221" s="1720"/>
      <c r="H2221" s="1720"/>
    </row>
    <row r="2222" spans="1:8" ht="15" customHeight="1">
      <c r="A2222" s="1720"/>
      <c r="B2222" s="1720"/>
      <c r="C2222" s="1720"/>
      <c r="D2222" s="1720"/>
      <c r="E2222" s="1720"/>
      <c r="F2222" s="1720"/>
      <c r="G2222" s="1720"/>
      <c r="H2222" s="1720"/>
    </row>
    <row r="2223" spans="1:8" ht="15" customHeight="1">
      <c r="A2223" s="1720"/>
      <c r="B2223" s="1720"/>
      <c r="C2223" s="1720"/>
      <c r="D2223" s="1720"/>
      <c r="E2223" s="1720"/>
      <c r="F2223" s="1720"/>
      <c r="G2223" s="1720"/>
      <c r="H2223" s="1720"/>
    </row>
    <row r="2224" spans="1:8" ht="15" customHeight="1">
      <c r="A2224" s="1720"/>
      <c r="B2224" s="1720"/>
      <c r="C2224" s="1720"/>
      <c r="D2224" s="1720"/>
      <c r="E2224" s="1720"/>
      <c r="F2224" s="1720"/>
      <c r="G2224" s="1720"/>
      <c r="H2224" s="1720"/>
    </row>
    <row r="2225" spans="1:8" ht="15" customHeight="1">
      <c r="A2225" s="1720"/>
      <c r="B2225" s="1720"/>
      <c r="C2225" s="1720"/>
      <c r="D2225" s="1720"/>
      <c r="E2225" s="1720"/>
      <c r="F2225" s="1720"/>
      <c r="G2225" s="1720"/>
      <c r="H2225" s="1720"/>
    </row>
    <row r="2226" spans="1:8" ht="15" customHeight="1">
      <c r="A2226" s="1720"/>
      <c r="B2226" s="1720"/>
      <c r="C2226" s="1720"/>
      <c r="D2226" s="1720"/>
      <c r="E2226" s="1720"/>
      <c r="F2226" s="1720"/>
      <c r="G2226" s="1720"/>
      <c r="H2226" s="1720"/>
    </row>
    <row r="2227" spans="1:8" ht="15" customHeight="1">
      <c r="A2227" s="1720"/>
      <c r="B2227" s="1720"/>
      <c r="C2227" s="1720"/>
      <c r="D2227" s="1720"/>
      <c r="E2227" s="1720"/>
      <c r="F2227" s="1720"/>
      <c r="G2227" s="1720"/>
      <c r="H2227" s="1720"/>
    </row>
    <row r="2228" spans="1:8" ht="15" customHeight="1">
      <c r="A2228" s="1720"/>
      <c r="B2228" s="1720"/>
      <c r="C2228" s="1720"/>
      <c r="D2228" s="1720"/>
      <c r="E2228" s="1720"/>
      <c r="F2228" s="1720"/>
      <c r="G2228" s="1720"/>
      <c r="H2228" s="1720"/>
    </row>
    <row r="2229" spans="1:8" ht="15" customHeight="1">
      <c r="A2229" s="1720"/>
      <c r="B2229" s="1720"/>
      <c r="C2229" s="1720"/>
      <c r="D2229" s="1720"/>
      <c r="E2229" s="1720"/>
      <c r="F2229" s="1720"/>
      <c r="G2229" s="1720"/>
      <c r="H2229" s="1720"/>
    </row>
    <row r="2230" spans="1:8" ht="15" customHeight="1">
      <c r="A2230" s="1720"/>
      <c r="B2230" s="1720"/>
      <c r="C2230" s="1720"/>
      <c r="D2230" s="1720"/>
      <c r="E2230" s="1720"/>
      <c r="F2230" s="1720"/>
      <c r="G2230" s="1720"/>
      <c r="H2230" s="1720"/>
    </row>
    <row r="2231" spans="1:8" ht="15" customHeight="1">
      <c r="A2231" s="1720"/>
      <c r="B2231" s="1720"/>
      <c r="C2231" s="1720"/>
      <c r="D2231" s="1720"/>
      <c r="E2231" s="1720"/>
      <c r="F2231" s="1720"/>
      <c r="G2231" s="1720"/>
      <c r="H2231" s="1720"/>
    </row>
    <row r="2232" spans="1:8" ht="15" customHeight="1">
      <c r="A2232" s="1720"/>
      <c r="B2232" s="1720"/>
      <c r="C2232" s="1720"/>
      <c r="D2232" s="1720"/>
      <c r="E2232" s="1720"/>
      <c r="F2232" s="1720"/>
      <c r="G2232" s="1720"/>
      <c r="H2232" s="1720"/>
    </row>
    <row r="2233" spans="1:8" ht="15" customHeight="1">
      <c r="A2233" s="1720"/>
      <c r="B2233" s="1720"/>
      <c r="C2233" s="1720"/>
      <c r="D2233" s="1720"/>
      <c r="E2233" s="1720"/>
      <c r="F2233" s="1720"/>
      <c r="G2233" s="1720"/>
      <c r="H2233" s="1720"/>
    </row>
    <row r="2234" spans="1:8" ht="15" customHeight="1">
      <c r="A2234" s="1720"/>
      <c r="B2234" s="1720"/>
      <c r="C2234" s="1720"/>
      <c r="D2234" s="1720"/>
      <c r="E2234" s="1720"/>
      <c r="F2234" s="1720"/>
      <c r="G2234" s="1720"/>
      <c r="H2234" s="1720"/>
    </row>
    <row r="2235" spans="1:8" ht="15" customHeight="1">
      <c r="A2235" s="1720"/>
      <c r="B2235" s="1720"/>
      <c r="C2235" s="1720"/>
      <c r="D2235" s="1720"/>
      <c r="E2235" s="1720"/>
      <c r="F2235" s="1720"/>
      <c r="G2235" s="1720"/>
      <c r="H2235" s="1720"/>
    </row>
    <row r="2236" spans="1:8" ht="15" customHeight="1">
      <c r="A2236" s="1720"/>
      <c r="B2236" s="1720"/>
      <c r="C2236" s="1720"/>
      <c r="D2236" s="1720"/>
      <c r="E2236" s="1720"/>
      <c r="F2236" s="1720"/>
      <c r="G2236" s="1720"/>
      <c r="H2236" s="1720"/>
    </row>
    <row r="2237" spans="1:8" ht="15" customHeight="1">
      <c r="A2237" s="1720"/>
      <c r="B2237" s="1720"/>
      <c r="C2237" s="1720"/>
      <c r="D2237" s="1720"/>
      <c r="E2237" s="1720"/>
      <c r="F2237" s="1720"/>
      <c r="G2237" s="1720"/>
      <c r="H2237" s="1720"/>
    </row>
    <row r="2238" spans="1:8" ht="15" customHeight="1">
      <c r="A2238" s="1720"/>
      <c r="B2238" s="1720"/>
      <c r="C2238" s="1720"/>
      <c r="D2238" s="1720"/>
      <c r="E2238" s="1720"/>
      <c r="F2238" s="1720"/>
      <c r="G2238" s="1720"/>
      <c r="H2238" s="1720"/>
    </row>
    <row r="2239" spans="1:8" ht="15" customHeight="1">
      <c r="A2239" s="1720"/>
      <c r="B2239" s="1720"/>
      <c r="C2239" s="1720"/>
      <c r="D2239" s="1720"/>
      <c r="E2239" s="1720"/>
      <c r="F2239" s="1720"/>
      <c r="G2239" s="1720"/>
      <c r="H2239" s="1720"/>
    </row>
    <row r="2240" spans="1:8" ht="15" customHeight="1">
      <c r="A2240" s="1720"/>
      <c r="B2240" s="1720"/>
      <c r="C2240" s="1720"/>
      <c r="D2240" s="1720"/>
      <c r="E2240" s="1720"/>
      <c r="F2240" s="1720"/>
      <c r="G2240" s="1720"/>
      <c r="H2240" s="1720"/>
    </row>
    <row r="2241" spans="1:8" ht="15" customHeight="1">
      <c r="A2241" s="1720"/>
      <c r="B2241" s="1720"/>
      <c r="C2241" s="1720"/>
      <c r="D2241" s="1720"/>
      <c r="E2241" s="1720"/>
      <c r="F2241" s="1720"/>
      <c r="G2241" s="1720"/>
      <c r="H2241" s="1720"/>
    </row>
    <row r="2242" spans="1:8" ht="15" customHeight="1">
      <c r="A2242" s="1720"/>
      <c r="B2242" s="1720"/>
      <c r="C2242" s="1720"/>
      <c r="D2242" s="1720"/>
      <c r="E2242" s="1720"/>
      <c r="F2242" s="1720"/>
      <c r="G2242" s="1720"/>
      <c r="H2242" s="1720"/>
    </row>
    <row r="2243" spans="1:8" ht="15" customHeight="1">
      <c r="A2243" s="1720"/>
      <c r="B2243" s="1720"/>
      <c r="C2243" s="1720"/>
      <c r="D2243" s="1720"/>
      <c r="E2243" s="1720"/>
      <c r="F2243" s="1720"/>
      <c r="G2243" s="1720"/>
      <c r="H2243" s="1720"/>
    </row>
    <row r="2244" spans="1:8" ht="15" customHeight="1">
      <c r="A2244" s="1720"/>
      <c r="B2244" s="1720"/>
      <c r="C2244" s="1720"/>
      <c r="D2244" s="1720"/>
      <c r="E2244" s="1720"/>
      <c r="F2244" s="1720"/>
      <c r="G2244" s="1720"/>
      <c r="H2244" s="1720"/>
    </row>
    <row r="2245" spans="1:8" ht="15" customHeight="1">
      <c r="A2245" s="1720"/>
      <c r="B2245" s="1720"/>
      <c r="C2245" s="1720"/>
      <c r="D2245" s="1720"/>
      <c r="E2245" s="1720"/>
      <c r="F2245" s="1720"/>
      <c r="G2245" s="1720"/>
      <c r="H2245" s="1720"/>
    </row>
    <row r="2246" spans="1:8" ht="15" customHeight="1">
      <c r="A2246" s="1720"/>
      <c r="B2246" s="1720"/>
      <c r="C2246" s="1720"/>
      <c r="D2246" s="1720"/>
      <c r="E2246" s="1720"/>
      <c r="F2246" s="1720"/>
      <c r="G2246" s="1720"/>
      <c r="H2246" s="1720"/>
    </row>
    <row r="2247" spans="1:8" ht="15" customHeight="1">
      <c r="A2247" s="1720"/>
      <c r="B2247" s="1720"/>
      <c r="C2247" s="1720"/>
      <c r="D2247" s="1720"/>
      <c r="E2247" s="1720"/>
      <c r="F2247" s="1720"/>
      <c r="G2247" s="1720"/>
      <c r="H2247" s="1720"/>
    </row>
    <row r="2248" spans="1:8" ht="15" customHeight="1">
      <c r="A2248" s="1720"/>
      <c r="B2248" s="1720"/>
      <c r="C2248" s="1720"/>
      <c r="D2248" s="1720"/>
      <c r="E2248" s="1720"/>
      <c r="F2248" s="1720"/>
      <c r="G2248" s="1720"/>
      <c r="H2248" s="1720"/>
    </row>
    <row r="2249" spans="1:8" ht="15" customHeight="1">
      <c r="A2249" s="1720"/>
      <c r="B2249" s="1720"/>
      <c r="C2249" s="1720"/>
      <c r="D2249" s="1720"/>
      <c r="E2249" s="1720"/>
      <c r="F2249" s="1720"/>
      <c r="G2249" s="1720"/>
      <c r="H2249" s="1720"/>
    </row>
    <row r="2250" spans="1:8" ht="15" customHeight="1">
      <c r="A2250" s="1720"/>
      <c r="B2250" s="1720"/>
      <c r="C2250" s="1720"/>
      <c r="D2250" s="1720"/>
      <c r="E2250" s="1720"/>
      <c r="F2250" s="1720"/>
      <c r="G2250" s="1720"/>
      <c r="H2250" s="1720"/>
    </row>
    <row r="2251" spans="1:8" ht="15" customHeight="1">
      <c r="A2251" s="1720"/>
      <c r="B2251" s="1720"/>
      <c r="C2251" s="1720"/>
      <c r="D2251" s="1720"/>
      <c r="E2251" s="1720"/>
      <c r="F2251" s="1720"/>
      <c r="G2251" s="1720"/>
      <c r="H2251" s="1720"/>
    </row>
    <row r="2252" spans="1:8" ht="15" customHeight="1">
      <c r="A2252" s="1720"/>
      <c r="B2252" s="1720"/>
      <c r="C2252" s="1720"/>
      <c r="D2252" s="1720"/>
      <c r="E2252" s="1720"/>
      <c r="F2252" s="1720"/>
      <c r="G2252" s="1720"/>
      <c r="H2252" s="1720"/>
    </row>
    <row r="2253" spans="1:8" ht="15" customHeight="1">
      <c r="A2253" s="1720"/>
      <c r="B2253" s="1720"/>
      <c r="C2253" s="1720"/>
      <c r="D2253" s="1720"/>
      <c r="E2253" s="1720"/>
      <c r="F2253" s="1720"/>
      <c r="G2253" s="1720"/>
      <c r="H2253" s="1720"/>
    </row>
    <row r="2254" spans="1:8" ht="15" customHeight="1">
      <c r="A2254" s="1720"/>
      <c r="B2254" s="1720"/>
      <c r="C2254" s="1720"/>
      <c r="D2254" s="1720"/>
      <c r="E2254" s="1720"/>
      <c r="F2254" s="1720"/>
      <c r="G2254" s="1720"/>
      <c r="H2254" s="1720"/>
    </row>
    <row r="2255" spans="1:8" ht="15" customHeight="1">
      <c r="A2255" s="1720"/>
      <c r="B2255" s="1720"/>
      <c r="C2255" s="1720"/>
      <c r="D2255" s="1720"/>
      <c r="E2255" s="1720"/>
      <c r="F2255" s="1720"/>
      <c r="G2255" s="1720"/>
      <c r="H2255" s="1720"/>
    </row>
    <row r="2256" spans="1:8" ht="15" customHeight="1">
      <c r="A2256" s="1720"/>
      <c r="B2256" s="1720"/>
      <c r="C2256" s="1720"/>
      <c r="D2256" s="1720"/>
      <c r="E2256" s="1720"/>
      <c r="F2256" s="1720"/>
      <c r="G2256" s="1720"/>
      <c r="H2256" s="1720"/>
    </row>
    <row r="2257" spans="1:8" ht="15" customHeight="1">
      <c r="A2257" s="1720"/>
      <c r="B2257" s="1720"/>
      <c r="C2257" s="1720"/>
      <c r="D2257" s="1720"/>
      <c r="E2257" s="1720"/>
      <c r="F2257" s="1720"/>
      <c r="G2257" s="1720"/>
      <c r="H2257" s="1720"/>
    </row>
    <row r="2258" spans="1:8" ht="15" customHeight="1">
      <c r="A2258" s="1720"/>
      <c r="B2258" s="1720"/>
      <c r="C2258" s="1720"/>
      <c r="D2258" s="1720"/>
      <c r="E2258" s="1720"/>
      <c r="F2258" s="1720"/>
      <c r="G2258" s="1720"/>
      <c r="H2258" s="1720"/>
    </row>
    <row r="2259" spans="1:8" ht="15" customHeight="1">
      <c r="A2259" s="1720"/>
      <c r="B2259" s="1720"/>
      <c r="C2259" s="1720"/>
      <c r="D2259" s="1720"/>
      <c r="E2259" s="1720"/>
      <c r="F2259" s="1720"/>
      <c r="G2259" s="1720"/>
      <c r="H2259" s="1720"/>
    </row>
    <row r="2260" spans="1:8" ht="15" customHeight="1">
      <c r="A2260" s="1720"/>
      <c r="B2260" s="1720"/>
      <c r="C2260" s="1720"/>
      <c r="D2260" s="1720"/>
      <c r="E2260" s="1720"/>
      <c r="F2260" s="1720"/>
      <c r="G2260" s="1720"/>
      <c r="H2260" s="1720"/>
    </row>
    <row r="2261" spans="1:8" ht="15" customHeight="1">
      <c r="A2261" s="1720"/>
      <c r="B2261" s="1720"/>
      <c r="C2261" s="1720"/>
      <c r="D2261" s="1720"/>
      <c r="E2261" s="1720"/>
      <c r="F2261" s="1720"/>
      <c r="G2261" s="1720"/>
      <c r="H2261" s="1720"/>
    </row>
    <row r="2262" spans="1:8" ht="15" customHeight="1">
      <c r="A2262" s="1720"/>
      <c r="B2262" s="1720"/>
      <c r="C2262" s="1720"/>
      <c r="D2262" s="1720"/>
      <c r="E2262" s="1720"/>
      <c r="F2262" s="1720"/>
      <c r="G2262" s="1720"/>
      <c r="H2262" s="1720"/>
    </row>
    <row r="2263" spans="1:8" ht="15" customHeight="1">
      <c r="A2263" s="1720"/>
      <c r="B2263" s="1720"/>
      <c r="C2263" s="1720"/>
      <c r="D2263" s="1720"/>
      <c r="E2263" s="1720"/>
      <c r="F2263" s="1720"/>
      <c r="G2263" s="1720"/>
      <c r="H2263" s="1720"/>
    </row>
    <row r="2264" spans="1:8" ht="15" customHeight="1">
      <c r="A2264" s="1720"/>
      <c r="B2264" s="1720"/>
      <c r="C2264" s="1720"/>
      <c r="D2264" s="1720"/>
      <c r="E2264" s="1720"/>
      <c r="F2264" s="1720"/>
      <c r="G2264" s="1720"/>
      <c r="H2264" s="1720"/>
    </row>
    <row r="2265" spans="1:8" ht="15" customHeight="1">
      <c r="A2265" s="1720"/>
      <c r="B2265" s="1720"/>
      <c r="C2265" s="1720"/>
      <c r="D2265" s="1720"/>
      <c r="E2265" s="1720"/>
      <c r="F2265" s="1720"/>
      <c r="G2265" s="1720"/>
      <c r="H2265" s="1720"/>
    </row>
    <row r="2266" spans="1:8" ht="15" customHeight="1">
      <c r="A2266" s="1720"/>
      <c r="B2266" s="1720"/>
      <c r="C2266" s="1720"/>
      <c r="D2266" s="1720"/>
      <c r="E2266" s="1720"/>
      <c r="F2266" s="1720"/>
      <c r="G2266" s="1720"/>
      <c r="H2266" s="1720"/>
    </row>
    <row r="2267" spans="1:8" ht="15" customHeight="1">
      <c r="A2267" s="1720"/>
      <c r="B2267" s="1720"/>
      <c r="C2267" s="1720"/>
      <c r="D2267" s="1720"/>
      <c r="E2267" s="1720"/>
      <c r="F2267" s="1720"/>
      <c r="G2267" s="1720"/>
      <c r="H2267" s="1720"/>
    </row>
    <row r="2268" spans="1:8" ht="15" customHeight="1">
      <c r="A2268" s="1720"/>
      <c r="B2268" s="1720"/>
      <c r="C2268" s="1720"/>
      <c r="D2268" s="1720"/>
      <c r="E2268" s="1720"/>
      <c r="F2268" s="1720"/>
      <c r="G2268" s="1720"/>
      <c r="H2268" s="1720"/>
    </row>
    <row r="2269" spans="1:8" ht="15" customHeight="1">
      <c r="A2269" s="1720"/>
      <c r="B2269" s="1720"/>
      <c r="C2269" s="1720"/>
      <c r="D2269" s="1720"/>
      <c r="E2269" s="1720"/>
      <c r="F2269" s="1720"/>
      <c r="G2269" s="1720"/>
      <c r="H2269" s="1720"/>
    </row>
    <row r="2270" spans="1:8" ht="15" customHeight="1">
      <c r="A2270" s="1720"/>
      <c r="B2270" s="1720"/>
      <c r="C2270" s="1720"/>
      <c r="D2270" s="1720"/>
      <c r="E2270" s="1720"/>
      <c r="F2270" s="1720"/>
      <c r="G2270" s="1720"/>
      <c r="H2270" s="1720"/>
    </row>
    <row r="2271" spans="1:8" ht="15" customHeight="1">
      <c r="A2271" s="1720"/>
      <c r="B2271" s="1720"/>
      <c r="C2271" s="1720"/>
      <c r="D2271" s="1720"/>
      <c r="E2271" s="1720"/>
      <c r="F2271" s="1720"/>
      <c r="G2271" s="1720"/>
      <c r="H2271" s="1720"/>
    </row>
    <row r="2272" spans="1:8" ht="15" customHeight="1">
      <c r="A2272" s="1720"/>
      <c r="B2272" s="1720"/>
      <c r="C2272" s="1720"/>
      <c r="D2272" s="1720"/>
      <c r="E2272" s="1720"/>
      <c r="F2272" s="1720"/>
      <c r="G2272" s="1720"/>
      <c r="H2272" s="1720"/>
    </row>
    <row r="2273" spans="1:8" ht="15" customHeight="1">
      <c r="A2273" s="1720"/>
      <c r="B2273" s="1720"/>
      <c r="C2273" s="1720"/>
      <c r="D2273" s="1720"/>
      <c r="E2273" s="1720"/>
      <c r="F2273" s="1720"/>
      <c r="G2273" s="1720"/>
      <c r="H2273" s="1720"/>
    </row>
    <row r="2274" spans="1:8" ht="15" customHeight="1">
      <c r="A2274" s="1720"/>
      <c r="B2274" s="1720"/>
      <c r="C2274" s="1720"/>
      <c r="D2274" s="1720"/>
      <c r="E2274" s="1720"/>
      <c r="F2274" s="1720"/>
      <c r="G2274" s="1720"/>
      <c r="H2274" s="1720"/>
    </row>
    <row r="2275" spans="1:8" ht="15" customHeight="1">
      <c r="A2275" s="1720"/>
      <c r="B2275" s="1720"/>
      <c r="C2275" s="1720"/>
      <c r="D2275" s="1720"/>
      <c r="E2275" s="1720"/>
      <c r="F2275" s="1720"/>
      <c r="G2275" s="1720"/>
      <c r="H2275" s="1720"/>
    </row>
    <row r="2276" spans="1:8" ht="15" customHeight="1">
      <c r="A2276" s="1720"/>
      <c r="B2276" s="1720"/>
      <c r="C2276" s="1720"/>
      <c r="D2276" s="1720"/>
      <c r="E2276" s="1720"/>
      <c r="F2276" s="1720"/>
      <c r="G2276" s="1720"/>
      <c r="H2276" s="1720"/>
    </row>
    <row r="2277" spans="1:8" ht="15" customHeight="1">
      <c r="A2277" s="1720"/>
      <c r="B2277" s="1720"/>
      <c r="C2277" s="1720"/>
      <c r="D2277" s="1720"/>
      <c r="E2277" s="1720"/>
      <c r="F2277" s="1720"/>
      <c r="G2277" s="1720"/>
      <c r="H2277" s="1720"/>
    </row>
    <row r="2278" spans="1:8" ht="15" customHeight="1">
      <c r="A2278" s="1720"/>
      <c r="B2278" s="1720"/>
      <c r="C2278" s="1720"/>
      <c r="D2278" s="1720"/>
      <c r="E2278" s="1720"/>
      <c r="F2278" s="1720"/>
      <c r="G2278" s="1720"/>
      <c r="H2278" s="1720"/>
    </row>
    <row r="2279" spans="1:8" ht="15" customHeight="1">
      <c r="A2279" s="1720"/>
      <c r="B2279" s="1720"/>
      <c r="C2279" s="1720"/>
      <c r="D2279" s="1720"/>
      <c r="E2279" s="1720"/>
      <c r="F2279" s="1720"/>
      <c r="G2279" s="1720"/>
      <c r="H2279" s="1720"/>
    </row>
    <row r="2280" spans="1:8" ht="15" customHeight="1">
      <c r="A2280" s="1720"/>
      <c r="B2280" s="1720"/>
      <c r="C2280" s="1720"/>
      <c r="D2280" s="1720"/>
      <c r="E2280" s="1720"/>
      <c r="F2280" s="1720"/>
      <c r="G2280" s="1720"/>
      <c r="H2280" s="1720"/>
    </row>
    <row r="2281" spans="1:8" ht="15" customHeight="1">
      <c r="A2281" s="1720"/>
      <c r="B2281" s="1720"/>
      <c r="C2281" s="1720"/>
      <c r="D2281" s="1720"/>
      <c r="E2281" s="1720"/>
      <c r="F2281" s="1720"/>
      <c r="G2281" s="1720"/>
      <c r="H2281" s="1720"/>
    </row>
    <row r="2282" spans="1:8" ht="15" customHeight="1">
      <c r="A2282" s="1720"/>
      <c r="B2282" s="1720"/>
      <c r="C2282" s="1720"/>
      <c r="D2282" s="1720"/>
      <c r="E2282" s="1720"/>
      <c r="F2282" s="1720"/>
      <c r="G2282" s="1720"/>
      <c r="H2282" s="1720"/>
    </row>
    <row r="2283" spans="1:8" ht="15" customHeight="1">
      <c r="A2283" s="1720"/>
      <c r="B2283" s="1720"/>
      <c r="C2283" s="1720"/>
      <c r="D2283" s="1720"/>
      <c r="E2283" s="1720"/>
      <c r="F2283" s="1720"/>
      <c r="G2283" s="1720"/>
      <c r="H2283" s="1720"/>
    </row>
    <row r="2284" spans="1:8" ht="15" customHeight="1">
      <c r="A2284" s="1720"/>
      <c r="B2284" s="1720"/>
      <c r="C2284" s="1720"/>
      <c r="D2284" s="1720"/>
      <c r="E2284" s="1720"/>
      <c r="F2284" s="1720"/>
      <c r="G2284" s="1720"/>
      <c r="H2284" s="1720"/>
    </row>
    <row r="2285" spans="1:8" ht="15" customHeight="1">
      <c r="A2285" s="1720"/>
      <c r="B2285" s="1720"/>
      <c r="C2285" s="1720"/>
      <c r="D2285" s="1720"/>
      <c r="E2285" s="1720"/>
      <c r="F2285" s="1720"/>
      <c r="G2285" s="1720"/>
      <c r="H2285" s="1720"/>
    </row>
    <row r="2286" spans="1:8" ht="15" customHeight="1">
      <c r="A2286" s="1720"/>
      <c r="B2286" s="1720"/>
      <c r="C2286" s="1720"/>
      <c r="D2286" s="1720"/>
      <c r="E2286" s="1720"/>
      <c r="F2286" s="1720"/>
      <c r="G2286" s="1720"/>
      <c r="H2286" s="1720"/>
    </row>
    <row r="2287" spans="1:8" ht="15" customHeight="1">
      <c r="A2287" s="1720"/>
      <c r="B2287" s="1720"/>
      <c r="C2287" s="1720"/>
      <c r="D2287" s="1720"/>
      <c r="E2287" s="1720"/>
      <c r="F2287" s="1720"/>
      <c r="G2287" s="1720"/>
      <c r="H2287" s="1720"/>
    </row>
    <row r="2288" spans="1:8" ht="15" customHeight="1">
      <c r="A2288" s="1720"/>
      <c r="B2288" s="1720"/>
      <c r="C2288" s="1720"/>
      <c r="D2288" s="1720"/>
      <c r="E2288" s="1720"/>
      <c r="F2288" s="1720"/>
      <c r="G2288" s="1720"/>
      <c r="H2288" s="1720"/>
    </row>
    <row r="2289" spans="1:8" ht="15" customHeight="1">
      <c r="A2289" s="1720"/>
      <c r="B2289" s="1720"/>
      <c r="C2289" s="1720"/>
      <c r="D2289" s="1720"/>
      <c r="E2289" s="1720"/>
      <c r="F2289" s="1720"/>
      <c r="G2289" s="1720"/>
      <c r="H2289" s="1720"/>
    </row>
    <row r="2290" spans="1:8" ht="15" customHeight="1">
      <c r="A2290" s="1720"/>
      <c r="B2290" s="1720"/>
      <c r="C2290" s="1720"/>
      <c r="D2290" s="1720"/>
      <c r="E2290" s="1720"/>
      <c r="F2290" s="1720"/>
      <c r="G2290" s="1720"/>
      <c r="H2290" s="1720"/>
    </row>
    <row r="2291" spans="1:8" ht="15" customHeight="1">
      <c r="A2291" s="1720"/>
      <c r="B2291" s="1720"/>
      <c r="C2291" s="1720"/>
      <c r="D2291" s="1720"/>
      <c r="E2291" s="1720"/>
      <c r="F2291" s="1720"/>
      <c r="G2291" s="1720"/>
      <c r="H2291" s="1720"/>
    </row>
    <row r="2292" spans="1:8" ht="15" customHeight="1">
      <c r="A2292" s="1720"/>
      <c r="B2292" s="1720"/>
      <c r="C2292" s="1720"/>
      <c r="D2292" s="1720"/>
      <c r="E2292" s="1720"/>
      <c r="F2292" s="1720"/>
      <c r="G2292" s="1720"/>
      <c r="H2292" s="1720"/>
    </row>
    <row r="2293" spans="1:8" ht="15" customHeight="1">
      <c r="A2293" s="1720"/>
      <c r="B2293" s="1720"/>
      <c r="C2293" s="1720"/>
      <c r="D2293" s="1720"/>
      <c r="E2293" s="1720"/>
      <c r="F2293" s="1720"/>
      <c r="G2293" s="1720"/>
      <c r="H2293" s="1720"/>
    </row>
    <row r="2294" spans="1:8" ht="15" customHeight="1">
      <c r="A2294" s="1720"/>
      <c r="B2294" s="1720"/>
      <c r="C2294" s="1720"/>
      <c r="D2294" s="1720"/>
      <c r="E2294" s="1720"/>
      <c r="F2294" s="1720"/>
      <c r="G2294" s="1720"/>
      <c r="H2294" s="1720"/>
    </row>
    <row r="2295" spans="1:8" ht="15" customHeight="1">
      <c r="A2295" s="1720"/>
      <c r="B2295" s="1720"/>
      <c r="C2295" s="1720"/>
      <c r="D2295" s="1720"/>
      <c r="E2295" s="1720"/>
      <c r="F2295" s="1720"/>
      <c r="G2295" s="1720"/>
      <c r="H2295" s="1720"/>
    </row>
    <row r="2296" spans="1:8" ht="15" customHeight="1">
      <c r="A2296" s="1720"/>
      <c r="B2296" s="1720"/>
      <c r="C2296" s="1720"/>
      <c r="D2296" s="1720"/>
      <c r="E2296" s="1720"/>
      <c r="F2296" s="1720"/>
      <c r="G2296" s="1720"/>
      <c r="H2296" s="1720"/>
    </row>
    <row r="2297" spans="1:8" ht="15" customHeight="1">
      <c r="A2297" s="1720"/>
      <c r="B2297" s="1720"/>
      <c r="C2297" s="1720"/>
      <c r="D2297" s="1720"/>
      <c r="E2297" s="1720"/>
      <c r="F2297" s="1720"/>
      <c r="G2297" s="1720"/>
      <c r="H2297" s="1720"/>
    </row>
    <row r="2298" spans="1:8" ht="15" customHeight="1">
      <c r="A2298" s="1720"/>
      <c r="B2298" s="1720"/>
      <c r="C2298" s="1720"/>
      <c r="D2298" s="1720"/>
      <c r="E2298" s="1720"/>
      <c r="F2298" s="1720"/>
      <c r="G2298" s="1720"/>
      <c r="H2298" s="1720"/>
    </row>
    <row r="2299" spans="1:8" ht="15" customHeight="1">
      <c r="A2299" s="1720"/>
      <c r="B2299" s="1720"/>
      <c r="C2299" s="1720"/>
      <c r="D2299" s="1720"/>
      <c r="E2299" s="1720"/>
      <c r="F2299" s="1720"/>
      <c r="G2299" s="1720"/>
      <c r="H2299" s="1720"/>
    </row>
    <row r="2300" spans="1:8" ht="15" customHeight="1">
      <c r="A2300" s="1720"/>
      <c r="B2300" s="1720"/>
      <c r="C2300" s="1720"/>
      <c r="D2300" s="1720"/>
      <c r="E2300" s="1720"/>
      <c r="F2300" s="1720"/>
      <c r="G2300" s="1720"/>
      <c r="H2300" s="1720"/>
    </row>
    <row r="2301" spans="1:8" ht="15" customHeight="1">
      <c r="A2301" s="1720"/>
      <c r="B2301" s="1720"/>
      <c r="C2301" s="1720"/>
      <c r="D2301" s="1720"/>
      <c r="E2301" s="1720"/>
      <c r="F2301" s="1720"/>
      <c r="G2301" s="1720"/>
      <c r="H2301" s="1720"/>
    </row>
    <row r="2302" spans="1:8" ht="15" customHeight="1">
      <c r="A2302" s="1720"/>
      <c r="B2302" s="1720"/>
      <c r="C2302" s="1720"/>
      <c r="D2302" s="1720"/>
      <c r="E2302" s="1720"/>
      <c r="F2302" s="1720"/>
      <c r="G2302" s="1720"/>
      <c r="H2302" s="1720"/>
    </row>
    <row r="2303" spans="1:8" ht="15" customHeight="1">
      <c r="A2303" s="1720"/>
      <c r="B2303" s="1720"/>
      <c r="C2303" s="1720"/>
      <c r="D2303" s="1720"/>
      <c r="E2303" s="1720"/>
      <c r="F2303" s="1720"/>
      <c r="G2303" s="1720"/>
      <c r="H2303" s="1720"/>
    </row>
    <row r="2304" spans="1:8" ht="15" customHeight="1">
      <c r="A2304" s="1720"/>
      <c r="B2304" s="1720"/>
      <c r="C2304" s="1720"/>
      <c r="D2304" s="1720"/>
      <c r="E2304" s="1720"/>
      <c r="F2304" s="1720"/>
      <c r="G2304" s="1720"/>
      <c r="H2304" s="1720"/>
    </row>
    <row r="2305" spans="1:8" ht="15" customHeight="1">
      <c r="A2305" s="1720"/>
      <c r="B2305" s="1720"/>
      <c r="C2305" s="1720"/>
      <c r="D2305" s="1720"/>
      <c r="E2305" s="1720"/>
      <c r="F2305" s="1720"/>
      <c r="G2305" s="1720"/>
      <c r="H2305" s="1720"/>
    </row>
    <row r="2306" spans="1:8" ht="15" customHeight="1">
      <c r="A2306" s="1720"/>
      <c r="B2306" s="1720"/>
      <c r="C2306" s="1720"/>
      <c r="D2306" s="1720"/>
      <c r="E2306" s="1720"/>
      <c r="F2306" s="1720"/>
      <c r="G2306" s="1720"/>
      <c r="H2306" s="1720"/>
    </row>
    <row r="2307" spans="1:8" ht="15" customHeight="1">
      <c r="A2307" s="1720"/>
      <c r="B2307" s="1720"/>
      <c r="C2307" s="1720"/>
      <c r="D2307" s="1720"/>
      <c r="E2307" s="1720"/>
      <c r="F2307" s="1720"/>
      <c r="G2307" s="1720"/>
      <c r="H2307" s="1720"/>
    </row>
    <row r="2308" spans="1:8" ht="15" customHeight="1">
      <c r="A2308" s="1720"/>
      <c r="B2308" s="1720"/>
      <c r="C2308" s="1720"/>
      <c r="D2308" s="1720"/>
      <c r="E2308" s="1720"/>
      <c r="F2308" s="1720"/>
      <c r="G2308" s="1720"/>
      <c r="H2308" s="1720"/>
    </row>
    <row r="2309" spans="1:8" ht="15" customHeight="1">
      <c r="A2309" s="1720"/>
      <c r="B2309" s="1720"/>
      <c r="C2309" s="1720"/>
      <c r="D2309" s="1720"/>
      <c r="E2309" s="1720"/>
      <c r="F2309" s="1720"/>
      <c r="G2309" s="1720"/>
      <c r="H2309" s="1720"/>
    </row>
    <row r="2310" spans="1:8" ht="15" customHeight="1">
      <c r="A2310" s="1720"/>
      <c r="B2310" s="1720"/>
      <c r="C2310" s="1720"/>
      <c r="D2310" s="1720"/>
      <c r="E2310" s="1720"/>
      <c r="F2310" s="1720"/>
      <c r="G2310" s="1720"/>
      <c r="H2310" s="1720"/>
    </row>
    <row r="2311" spans="1:8" ht="15" customHeight="1">
      <c r="A2311" s="1720"/>
      <c r="B2311" s="1720"/>
      <c r="C2311" s="1720"/>
      <c r="D2311" s="1720"/>
      <c r="E2311" s="1720"/>
      <c r="F2311" s="1720"/>
      <c r="G2311" s="1720"/>
      <c r="H2311" s="1720"/>
    </row>
    <row r="2312" spans="1:8" ht="15" customHeight="1">
      <c r="A2312" s="1720"/>
      <c r="B2312" s="1720"/>
      <c r="C2312" s="1720"/>
      <c r="D2312" s="1720"/>
      <c r="E2312" s="1720"/>
      <c r="F2312" s="1720"/>
      <c r="G2312" s="1720"/>
      <c r="H2312" s="1720"/>
    </row>
    <row r="2313" spans="1:8" ht="15" customHeight="1">
      <c r="A2313" s="1720"/>
      <c r="B2313" s="1720"/>
      <c r="C2313" s="1720"/>
      <c r="D2313" s="1720"/>
      <c r="E2313" s="1720"/>
      <c r="F2313" s="1720"/>
      <c r="G2313" s="1720"/>
      <c r="H2313" s="1720"/>
    </row>
    <row r="2314" spans="1:8" ht="15" customHeight="1">
      <c r="A2314" s="1720"/>
      <c r="B2314" s="1720"/>
      <c r="C2314" s="1720"/>
      <c r="D2314" s="1720"/>
      <c r="E2314" s="1720"/>
      <c r="F2314" s="1720"/>
      <c r="G2314" s="1720"/>
      <c r="H2314" s="1720"/>
    </row>
    <row r="2315" spans="1:8" ht="15" customHeight="1">
      <c r="A2315" s="1720"/>
      <c r="B2315" s="1720"/>
      <c r="C2315" s="1720"/>
      <c r="D2315" s="1720"/>
      <c r="E2315" s="1720"/>
      <c r="F2315" s="1720"/>
      <c r="G2315" s="1720"/>
      <c r="H2315" s="1720"/>
    </row>
    <row r="2316" spans="1:8" ht="15" customHeight="1">
      <c r="A2316" s="1720"/>
      <c r="B2316" s="1720"/>
      <c r="C2316" s="1720"/>
      <c r="D2316" s="1720"/>
      <c r="E2316" s="1720"/>
      <c r="F2316" s="1720"/>
      <c r="G2316" s="1720"/>
      <c r="H2316" s="1720"/>
    </row>
    <row r="2317" spans="1:8" ht="15" customHeight="1">
      <c r="A2317" s="1720"/>
      <c r="B2317" s="1720"/>
      <c r="C2317" s="1720"/>
      <c r="D2317" s="1720"/>
      <c r="E2317" s="1720"/>
      <c r="F2317" s="1720"/>
      <c r="G2317" s="1720"/>
      <c r="H2317" s="1720"/>
    </row>
    <row r="2318" spans="1:8" ht="15" customHeight="1">
      <c r="A2318" s="1720"/>
      <c r="B2318" s="1720"/>
      <c r="C2318" s="1720"/>
      <c r="D2318" s="1720"/>
      <c r="E2318" s="1720"/>
      <c r="F2318" s="1720"/>
      <c r="G2318" s="1720"/>
      <c r="H2318" s="1720"/>
    </row>
    <row r="2319" spans="1:8" ht="15" customHeight="1">
      <c r="A2319" s="1720"/>
      <c r="B2319" s="1720"/>
      <c r="C2319" s="1720"/>
      <c r="D2319" s="1720"/>
      <c r="E2319" s="1720"/>
      <c r="F2319" s="1720"/>
      <c r="G2319" s="1720"/>
      <c r="H2319" s="1720"/>
    </row>
    <row r="2320" spans="1:8" ht="15" customHeight="1">
      <c r="A2320" s="1720"/>
      <c r="B2320" s="1720"/>
      <c r="C2320" s="1720"/>
      <c r="D2320" s="1720"/>
      <c r="E2320" s="1720"/>
      <c r="F2320" s="1720"/>
      <c r="G2320" s="1720"/>
      <c r="H2320" s="1720"/>
    </row>
    <row r="2321" spans="1:8" ht="15" customHeight="1">
      <c r="A2321" s="1720"/>
      <c r="B2321" s="1720"/>
      <c r="C2321" s="1720"/>
      <c r="D2321" s="1720"/>
      <c r="E2321" s="1720"/>
      <c r="F2321" s="1720"/>
      <c r="G2321" s="1720"/>
      <c r="H2321" s="1720"/>
    </row>
    <row r="2322" spans="1:8" ht="15" customHeight="1">
      <c r="A2322" s="1720"/>
      <c r="B2322" s="1720"/>
      <c r="C2322" s="1720"/>
      <c r="D2322" s="1720"/>
      <c r="E2322" s="1720"/>
      <c r="F2322" s="1720"/>
      <c r="G2322" s="1720"/>
      <c r="H2322" s="1720"/>
    </row>
    <row r="2323" spans="1:8" ht="15" customHeight="1">
      <c r="A2323" s="1720"/>
      <c r="B2323" s="1720"/>
      <c r="C2323" s="1720"/>
      <c r="D2323" s="1720"/>
      <c r="E2323" s="1720"/>
      <c r="F2323" s="1720"/>
      <c r="G2323" s="1720"/>
      <c r="H2323" s="1720"/>
    </row>
    <row r="2324" spans="1:8" ht="15" customHeight="1">
      <c r="A2324" s="1720"/>
      <c r="B2324" s="1720"/>
      <c r="C2324" s="1720"/>
      <c r="D2324" s="1720"/>
      <c r="E2324" s="1720"/>
      <c r="F2324" s="1720"/>
      <c r="G2324" s="1720"/>
      <c r="H2324" s="1720"/>
    </row>
    <row r="2325" spans="1:8" ht="15" customHeight="1">
      <c r="A2325" s="1720"/>
      <c r="B2325" s="1720"/>
      <c r="C2325" s="1720"/>
      <c r="D2325" s="1720"/>
      <c r="E2325" s="1720"/>
      <c r="F2325" s="1720"/>
      <c r="G2325" s="1720"/>
      <c r="H2325" s="1720"/>
    </row>
    <row r="2326" spans="1:8" ht="15" customHeight="1">
      <c r="A2326" s="1720"/>
      <c r="B2326" s="1720"/>
      <c r="C2326" s="1720"/>
      <c r="D2326" s="1720"/>
      <c r="E2326" s="1720"/>
      <c r="F2326" s="1720"/>
      <c r="G2326" s="1720"/>
      <c r="H2326" s="1720"/>
    </row>
    <row r="2327" spans="1:8" ht="15" customHeight="1">
      <c r="A2327" s="1720"/>
      <c r="B2327" s="1720"/>
      <c r="C2327" s="1720"/>
      <c r="D2327" s="1720"/>
      <c r="E2327" s="1720"/>
      <c r="F2327" s="1720"/>
      <c r="G2327" s="1720"/>
      <c r="H2327" s="1720"/>
    </row>
    <row r="2328" spans="1:8" ht="15" customHeight="1">
      <c r="A2328" s="1720"/>
      <c r="B2328" s="1720"/>
      <c r="C2328" s="1720"/>
      <c r="D2328" s="1720"/>
      <c r="E2328" s="1720"/>
      <c r="F2328" s="1720"/>
      <c r="G2328" s="1720"/>
      <c r="H2328" s="1720"/>
    </row>
    <row r="2329" spans="1:8" ht="15" customHeight="1">
      <c r="A2329" s="1720"/>
      <c r="B2329" s="1720"/>
      <c r="C2329" s="1720"/>
      <c r="D2329" s="1720"/>
      <c r="E2329" s="1720"/>
      <c r="F2329" s="1720"/>
      <c r="G2329" s="1720"/>
      <c r="H2329" s="1720"/>
    </row>
    <row r="2330" spans="1:8" ht="15" customHeight="1">
      <c r="A2330" s="1720"/>
      <c r="B2330" s="1720"/>
      <c r="C2330" s="1720"/>
      <c r="D2330" s="1720"/>
      <c r="E2330" s="1720"/>
      <c r="F2330" s="1720"/>
      <c r="G2330" s="1720"/>
      <c r="H2330" s="1720"/>
    </row>
    <row r="2331" spans="1:8" ht="15" customHeight="1">
      <c r="A2331" s="1720"/>
      <c r="B2331" s="1720"/>
      <c r="C2331" s="1720"/>
      <c r="D2331" s="1720"/>
      <c r="E2331" s="1720"/>
      <c r="F2331" s="1720"/>
      <c r="G2331" s="1720"/>
      <c r="H2331" s="1720"/>
    </row>
    <row r="2332" spans="1:8" ht="15" customHeight="1">
      <c r="A2332" s="1720"/>
      <c r="B2332" s="1720"/>
      <c r="C2332" s="1720"/>
      <c r="D2332" s="1720"/>
      <c r="E2332" s="1720"/>
      <c r="F2332" s="1720"/>
      <c r="G2332" s="1720"/>
      <c r="H2332" s="1720"/>
    </row>
    <row r="2333" spans="1:8" ht="15" customHeight="1">
      <c r="A2333" s="1720"/>
      <c r="B2333" s="1720"/>
      <c r="C2333" s="1720"/>
      <c r="D2333" s="1720"/>
      <c r="E2333" s="1720"/>
      <c r="F2333" s="1720"/>
      <c r="G2333" s="1720"/>
      <c r="H2333" s="1720"/>
    </row>
    <row r="2334" spans="1:8" ht="15" customHeight="1">
      <c r="A2334" s="1720"/>
      <c r="B2334" s="1720"/>
      <c r="C2334" s="1720"/>
      <c r="D2334" s="1720"/>
      <c r="E2334" s="1720"/>
      <c r="F2334" s="1720"/>
      <c r="G2334" s="1720"/>
      <c r="H2334" s="1720"/>
    </row>
    <row r="2335" spans="1:8" ht="15" customHeight="1">
      <c r="A2335" s="1720"/>
      <c r="B2335" s="1720"/>
      <c r="C2335" s="1720"/>
      <c r="D2335" s="1720"/>
      <c r="E2335" s="1720"/>
      <c r="F2335" s="1720"/>
      <c r="G2335" s="1720"/>
      <c r="H2335" s="1720"/>
    </row>
    <row r="2336" spans="1:8" ht="15" customHeight="1">
      <c r="A2336" s="1720"/>
      <c r="B2336" s="1720"/>
      <c r="C2336" s="1720"/>
      <c r="D2336" s="1720"/>
      <c r="E2336" s="1720"/>
      <c r="F2336" s="1720"/>
      <c r="G2336" s="1720"/>
      <c r="H2336" s="1720"/>
    </row>
    <row r="2337" spans="1:8" ht="15" customHeight="1">
      <c r="A2337" s="1720"/>
      <c r="B2337" s="1720"/>
      <c r="C2337" s="1720"/>
      <c r="D2337" s="1720"/>
      <c r="E2337" s="1720"/>
      <c r="F2337" s="1720"/>
      <c r="G2337" s="1720"/>
      <c r="H2337" s="1720"/>
    </row>
    <row r="2338" spans="1:8" ht="15" customHeight="1">
      <c r="A2338" s="1720"/>
      <c r="B2338" s="1720"/>
      <c r="C2338" s="1720"/>
      <c r="D2338" s="1720"/>
      <c r="E2338" s="1720"/>
      <c r="F2338" s="1720"/>
      <c r="G2338" s="1720"/>
      <c r="H2338" s="1720"/>
    </row>
    <row r="2339" spans="1:8" ht="15" customHeight="1">
      <c r="A2339" s="1720"/>
      <c r="B2339" s="1720"/>
      <c r="C2339" s="1720"/>
      <c r="D2339" s="1720"/>
      <c r="E2339" s="1720"/>
      <c r="F2339" s="1720"/>
      <c r="G2339" s="1720"/>
      <c r="H2339" s="1720"/>
    </row>
    <row r="2340" spans="1:8" ht="15" customHeight="1">
      <c r="A2340" s="1720"/>
      <c r="B2340" s="1720"/>
      <c r="C2340" s="1720"/>
      <c r="D2340" s="1720"/>
      <c r="E2340" s="1720"/>
      <c r="F2340" s="1720"/>
      <c r="G2340" s="1720"/>
      <c r="H2340" s="1720"/>
    </row>
    <row r="2341" spans="1:8" ht="15" customHeight="1">
      <c r="A2341" s="1720"/>
      <c r="B2341" s="1720"/>
      <c r="C2341" s="1720"/>
      <c r="D2341" s="1720"/>
      <c r="E2341" s="1720"/>
      <c r="F2341" s="1720"/>
      <c r="G2341" s="1720"/>
      <c r="H2341" s="1720"/>
    </row>
    <row r="2342" spans="1:8" ht="15" customHeight="1">
      <c r="A2342" s="1720"/>
      <c r="B2342" s="1720"/>
      <c r="C2342" s="1720"/>
      <c r="D2342" s="1720"/>
      <c r="E2342" s="1720"/>
      <c r="F2342" s="1720"/>
      <c r="G2342" s="1720"/>
      <c r="H2342" s="1720"/>
    </row>
    <row r="2343" spans="1:8" ht="15" customHeight="1">
      <c r="A2343" s="1720"/>
      <c r="B2343" s="1720"/>
      <c r="C2343" s="1720"/>
      <c r="D2343" s="1720"/>
      <c r="E2343" s="1720"/>
      <c r="F2343" s="1720"/>
      <c r="G2343" s="1720"/>
      <c r="H2343" s="1720"/>
    </row>
    <row r="2344" spans="1:8" ht="15" customHeight="1">
      <c r="A2344" s="1720"/>
      <c r="B2344" s="1720"/>
      <c r="C2344" s="1720"/>
      <c r="D2344" s="1720"/>
      <c r="E2344" s="1720"/>
      <c r="F2344" s="1720"/>
      <c r="G2344" s="1720"/>
      <c r="H2344" s="1720"/>
    </row>
    <row r="2345" spans="1:8" ht="15" customHeight="1">
      <c r="A2345" s="1720"/>
      <c r="B2345" s="1720"/>
      <c r="C2345" s="1720"/>
      <c r="D2345" s="1720"/>
      <c r="E2345" s="1720"/>
      <c r="F2345" s="1720"/>
      <c r="G2345" s="1720"/>
      <c r="H2345" s="1720"/>
    </row>
    <row r="2346" spans="1:8" ht="15" customHeight="1">
      <c r="A2346" s="1720"/>
      <c r="B2346" s="1720"/>
      <c r="C2346" s="1720"/>
      <c r="D2346" s="1720"/>
      <c r="E2346" s="1720"/>
      <c r="F2346" s="1720"/>
      <c r="G2346" s="1720"/>
      <c r="H2346" s="1720"/>
    </row>
    <row r="2347" spans="1:8" ht="15" customHeight="1">
      <c r="A2347" s="1720"/>
      <c r="B2347" s="1720"/>
      <c r="C2347" s="1720"/>
      <c r="D2347" s="1720"/>
      <c r="E2347" s="1720"/>
      <c r="F2347" s="1720"/>
      <c r="G2347" s="1720"/>
      <c r="H2347" s="1720"/>
    </row>
    <row r="2348" spans="1:8" ht="15" customHeight="1">
      <c r="A2348" s="1720"/>
      <c r="B2348" s="1720"/>
      <c r="C2348" s="1720"/>
      <c r="D2348" s="1720"/>
      <c r="E2348" s="1720"/>
      <c r="F2348" s="1720"/>
      <c r="G2348" s="1720"/>
      <c r="H2348" s="1720"/>
    </row>
    <row r="2349" spans="1:8" ht="15" customHeight="1">
      <c r="A2349" s="1720"/>
      <c r="B2349" s="1720"/>
      <c r="C2349" s="1720"/>
      <c r="D2349" s="1720"/>
      <c r="E2349" s="1720"/>
      <c r="F2349" s="1720"/>
      <c r="G2349" s="1720"/>
      <c r="H2349" s="1720"/>
    </row>
    <row r="2350" spans="1:8" ht="15" customHeight="1">
      <c r="A2350" s="1720"/>
      <c r="B2350" s="1720"/>
      <c r="C2350" s="1720"/>
      <c r="D2350" s="1720"/>
      <c r="E2350" s="1720"/>
      <c r="F2350" s="1720"/>
      <c r="G2350" s="1720"/>
      <c r="H2350" s="1720"/>
    </row>
    <row r="2351" spans="1:8" ht="15" customHeight="1">
      <c r="A2351" s="1720"/>
      <c r="B2351" s="1720"/>
      <c r="C2351" s="1720"/>
      <c r="D2351" s="1720"/>
      <c r="E2351" s="1720"/>
      <c r="F2351" s="1720"/>
      <c r="G2351" s="1720"/>
      <c r="H2351" s="1720"/>
    </row>
    <row r="2352" spans="1:8" ht="15" customHeight="1">
      <c r="A2352" s="1720"/>
      <c r="B2352" s="1720"/>
      <c r="C2352" s="1720"/>
      <c r="D2352" s="1720"/>
      <c r="E2352" s="1720"/>
      <c r="F2352" s="1720"/>
      <c r="G2352" s="1720"/>
      <c r="H2352" s="1720"/>
    </row>
    <row r="2353" spans="1:8" ht="15" customHeight="1">
      <c r="A2353" s="1720"/>
      <c r="B2353" s="1720"/>
      <c r="C2353" s="1720"/>
      <c r="D2353" s="1720"/>
      <c r="E2353" s="1720"/>
      <c r="F2353" s="1720"/>
      <c r="G2353" s="1720"/>
      <c r="H2353" s="1720"/>
    </row>
    <row r="2354" spans="1:8" ht="15" customHeight="1">
      <c r="A2354" s="1720"/>
      <c r="B2354" s="1720"/>
      <c r="C2354" s="1720"/>
      <c r="D2354" s="1720"/>
      <c r="E2354" s="1720"/>
      <c r="F2354" s="1720"/>
      <c r="G2354" s="1720"/>
      <c r="H2354" s="1720"/>
    </row>
    <row r="2355" spans="1:8" ht="15" customHeight="1">
      <c r="A2355" s="1720"/>
      <c r="B2355" s="1720"/>
      <c r="C2355" s="1720"/>
      <c r="D2355" s="1720"/>
      <c r="E2355" s="1720"/>
      <c r="F2355" s="1720"/>
      <c r="G2355" s="1720"/>
      <c r="H2355" s="1720"/>
    </row>
    <row r="2356" spans="1:8" ht="15" customHeight="1">
      <c r="A2356" s="1720"/>
      <c r="B2356" s="1720"/>
      <c r="C2356" s="1720"/>
      <c r="D2356" s="1720"/>
      <c r="E2356" s="1720"/>
      <c r="F2356" s="1720"/>
      <c r="G2356" s="1720"/>
      <c r="H2356" s="1720"/>
    </row>
    <row r="2357" spans="1:8" ht="15" customHeight="1">
      <c r="A2357" s="1720"/>
      <c r="B2357" s="1720"/>
      <c r="C2357" s="1720"/>
      <c r="D2357" s="1720"/>
      <c r="E2357" s="1720"/>
      <c r="F2357" s="1720"/>
      <c r="G2357" s="1720"/>
      <c r="H2357" s="1720"/>
    </row>
    <row r="2358" spans="1:8" ht="15" customHeight="1">
      <c r="A2358" s="1720"/>
      <c r="B2358" s="1720"/>
      <c r="C2358" s="1720"/>
      <c r="D2358" s="1720"/>
      <c r="E2358" s="1720"/>
      <c r="F2358" s="1720"/>
      <c r="G2358" s="1720"/>
      <c r="H2358" s="1720"/>
    </row>
    <row r="2359" spans="1:8" ht="15" customHeight="1">
      <c r="A2359" s="1720"/>
      <c r="B2359" s="1720"/>
      <c r="C2359" s="1720"/>
      <c r="D2359" s="1720"/>
      <c r="E2359" s="1720"/>
      <c r="F2359" s="1720"/>
      <c r="G2359" s="1720"/>
      <c r="H2359" s="1720"/>
    </row>
    <row r="2360" spans="1:8" ht="15" customHeight="1">
      <c r="A2360" s="1720"/>
      <c r="B2360" s="1720"/>
      <c r="C2360" s="1720"/>
      <c r="D2360" s="1720"/>
      <c r="E2360" s="1720"/>
      <c r="F2360" s="1720"/>
      <c r="G2360" s="1720"/>
      <c r="H2360" s="1720"/>
    </row>
    <row r="2361" spans="1:8" ht="15" customHeight="1">
      <c r="A2361" s="1720"/>
      <c r="B2361" s="1720"/>
      <c r="C2361" s="1720"/>
      <c r="D2361" s="1720"/>
      <c r="E2361" s="1720"/>
      <c r="F2361" s="1720"/>
      <c r="G2361" s="1720"/>
      <c r="H2361" s="1720"/>
    </row>
    <row r="2362" spans="1:8" ht="15" customHeight="1">
      <c r="A2362" s="1720"/>
      <c r="B2362" s="1720"/>
      <c r="C2362" s="1720"/>
      <c r="D2362" s="1720"/>
      <c r="E2362" s="1720"/>
      <c r="F2362" s="1720"/>
      <c r="G2362" s="1720"/>
      <c r="H2362" s="1720"/>
    </row>
    <row r="2363" spans="1:8" ht="15" customHeight="1">
      <c r="A2363" s="1720"/>
      <c r="B2363" s="1720"/>
      <c r="C2363" s="1720"/>
      <c r="D2363" s="1720"/>
      <c r="E2363" s="1720"/>
      <c r="F2363" s="1720"/>
      <c r="G2363" s="1720"/>
      <c r="H2363" s="1720"/>
    </row>
    <row r="2364" spans="1:8" ht="15" customHeight="1">
      <c r="A2364" s="1720"/>
      <c r="B2364" s="1720"/>
      <c r="C2364" s="1720"/>
      <c r="D2364" s="1720"/>
      <c r="E2364" s="1720"/>
      <c r="F2364" s="1720"/>
      <c r="G2364" s="1720"/>
      <c r="H2364" s="1720"/>
    </row>
    <row r="2365" spans="1:8" ht="15" customHeight="1">
      <c r="A2365" s="1720"/>
      <c r="B2365" s="1720"/>
      <c r="C2365" s="1720"/>
      <c r="D2365" s="1720"/>
      <c r="E2365" s="1720"/>
      <c r="F2365" s="1720"/>
      <c r="G2365" s="1720"/>
      <c r="H2365" s="1720"/>
    </row>
    <row r="2366" spans="1:8" ht="15" customHeight="1">
      <c r="A2366" s="1720"/>
      <c r="B2366" s="1720"/>
      <c r="C2366" s="1720"/>
      <c r="D2366" s="1720"/>
      <c r="E2366" s="1720"/>
      <c r="F2366" s="1720"/>
      <c r="G2366" s="1720"/>
      <c r="H2366" s="1720"/>
    </row>
    <row r="2367" spans="1:8" ht="15" customHeight="1">
      <c r="A2367" s="1720"/>
      <c r="B2367" s="1720"/>
      <c r="C2367" s="1720"/>
      <c r="D2367" s="1720"/>
      <c r="E2367" s="1720"/>
      <c r="F2367" s="1720"/>
      <c r="G2367" s="1720"/>
      <c r="H2367" s="1720"/>
    </row>
    <row r="2368" spans="1:8" ht="15" customHeight="1">
      <c r="A2368" s="1720"/>
      <c r="B2368" s="1720"/>
      <c r="C2368" s="1720"/>
      <c r="D2368" s="1720"/>
      <c r="E2368" s="1720"/>
      <c r="F2368" s="1720"/>
      <c r="G2368" s="1720"/>
      <c r="H2368" s="1720"/>
    </row>
    <row r="2369" spans="1:8" ht="15" customHeight="1">
      <c r="A2369" s="1720"/>
      <c r="B2369" s="1720"/>
      <c r="C2369" s="1720"/>
      <c r="D2369" s="1720"/>
      <c r="E2369" s="1720"/>
      <c r="F2369" s="1720"/>
      <c r="G2369" s="1720"/>
      <c r="H2369" s="1720"/>
    </row>
    <row r="2370" spans="1:8" ht="15" customHeight="1">
      <c r="A2370" s="1720"/>
      <c r="B2370" s="1720"/>
      <c r="C2370" s="1720"/>
      <c r="D2370" s="1720"/>
      <c r="E2370" s="1720"/>
      <c r="F2370" s="1720"/>
      <c r="G2370" s="1720"/>
      <c r="H2370" s="1720"/>
    </row>
    <row r="2371" spans="1:8" ht="15" customHeight="1">
      <c r="A2371" s="1720"/>
      <c r="B2371" s="1720"/>
      <c r="C2371" s="1720"/>
      <c r="D2371" s="1720"/>
      <c r="E2371" s="1720"/>
      <c r="F2371" s="1720"/>
      <c r="G2371" s="1720"/>
      <c r="H2371" s="1720"/>
    </row>
    <row r="2372" spans="1:8" ht="15" customHeight="1">
      <c r="A2372" s="1720"/>
      <c r="B2372" s="1720"/>
      <c r="C2372" s="1720"/>
      <c r="D2372" s="1720"/>
      <c r="E2372" s="1720"/>
      <c r="F2372" s="1720"/>
      <c r="G2372" s="1720"/>
      <c r="H2372" s="1720"/>
    </row>
    <row r="2373" spans="1:8" ht="15" customHeight="1">
      <c r="A2373" s="1720"/>
      <c r="B2373" s="1720"/>
      <c r="C2373" s="1720"/>
      <c r="D2373" s="1720"/>
      <c r="E2373" s="1720"/>
      <c r="F2373" s="1720"/>
      <c r="G2373" s="1720"/>
      <c r="H2373" s="1720"/>
    </row>
    <row r="2374" spans="1:8" ht="15" customHeight="1">
      <c r="A2374" s="1720"/>
      <c r="B2374" s="1720"/>
      <c r="C2374" s="1720"/>
      <c r="D2374" s="1720"/>
      <c r="E2374" s="1720"/>
      <c r="F2374" s="1720"/>
      <c r="G2374" s="1720"/>
      <c r="H2374" s="1720"/>
    </row>
    <row r="2375" spans="1:8" ht="15" customHeight="1">
      <c r="A2375" s="1720"/>
      <c r="B2375" s="1720"/>
      <c r="C2375" s="1720"/>
      <c r="D2375" s="1720"/>
      <c r="E2375" s="1720"/>
      <c r="F2375" s="1720"/>
      <c r="G2375" s="1720"/>
      <c r="H2375" s="1720"/>
    </row>
    <row r="2376" spans="1:8" ht="15" customHeight="1">
      <c r="A2376" s="1720"/>
      <c r="B2376" s="1720"/>
      <c r="C2376" s="1720"/>
      <c r="D2376" s="1720"/>
      <c r="E2376" s="1720"/>
      <c r="F2376" s="1720"/>
      <c r="G2376" s="1720"/>
      <c r="H2376" s="1720"/>
    </row>
    <row r="2377" spans="1:8" ht="15" customHeight="1">
      <c r="A2377" s="1720"/>
      <c r="B2377" s="1720"/>
      <c r="C2377" s="1720"/>
      <c r="D2377" s="1720"/>
      <c r="E2377" s="1720"/>
      <c r="F2377" s="1720"/>
      <c r="G2377" s="1720"/>
      <c r="H2377" s="1720"/>
    </row>
    <row r="2378" spans="1:8" ht="15" customHeight="1">
      <c r="A2378" s="1720"/>
      <c r="B2378" s="1720"/>
      <c r="C2378" s="1720"/>
      <c r="D2378" s="1720"/>
      <c r="E2378" s="1720"/>
      <c r="F2378" s="1720"/>
      <c r="G2378" s="1720"/>
      <c r="H2378" s="1720"/>
    </row>
    <row r="2379" spans="1:8" ht="15" customHeight="1">
      <c r="A2379" s="1720"/>
      <c r="B2379" s="1720"/>
      <c r="C2379" s="1720"/>
      <c r="D2379" s="1720"/>
      <c r="E2379" s="1720"/>
      <c r="F2379" s="1720"/>
      <c r="G2379" s="1720"/>
      <c r="H2379" s="1720"/>
    </row>
    <row r="2380" spans="1:8" ht="15" customHeight="1">
      <c r="A2380" s="1720"/>
      <c r="B2380" s="1720"/>
      <c r="C2380" s="1720"/>
      <c r="D2380" s="1720"/>
      <c r="E2380" s="1720"/>
      <c r="F2380" s="1720"/>
      <c r="G2380" s="1720"/>
      <c r="H2380" s="1720"/>
    </row>
    <row r="2381" spans="1:8" ht="15" customHeight="1">
      <c r="A2381" s="1720"/>
      <c r="B2381" s="1720"/>
      <c r="C2381" s="1720"/>
      <c r="D2381" s="1720"/>
      <c r="E2381" s="1720"/>
      <c r="F2381" s="1720"/>
      <c r="G2381" s="1720"/>
      <c r="H2381" s="1720"/>
    </row>
    <row r="2382" spans="1:8" ht="15" customHeight="1">
      <c r="A2382" s="1720"/>
      <c r="B2382" s="1720"/>
      <c r="C2382" s="1720"/>
      <c r="D2382" s="1720"/>
      <c r="E2382" s="1720"/>
      <c r="F2382" s="1720"/>
      <c r="G2382" s="1720"/>
      <c r="H2382" s="1720"/>
    </row>
    <row r="2383" spans="1:8" ht="15" customHeight="1">
      <c r="A2383" s="1720"/>
      <c r="B2383" s="1720"/>
      <c r="C2383" s="1720"/>
      <c r="D2383" s="1720"/>
      <c r="E2383" s="1720"/>
      <c r="F2383" s="1720"/>
      <c r="G2383" s="1720"/>
      <c r="H2383" s="1720"/>
    </row>
    <row r="2384" spans="1:8" ht="15" customHeight="1">
      <c r="A2384" s="1720"/>
      <c r="B2384" s="1720"/>
      <c r="C2384" s="1720"/>
      <c r="D2384" s="1720"/>
      <c r="E2384" s="1720"/>
      <c r="F2384" s="1720"/>
      <c r="G2384" s="1720"/>
      <c r="H2384" s="1720"/>
    </row>
    <row r="2385" spans="1:8" ht="15" customHeight="1">
      <c r="A2385" s="1720"/>
      <c r="B2385" s="1720"/>
      <c r="C2385" s="1720"/>
      <c r="D2385" s="1720"/>
      <c r="E2385" s="1720"/>
      <c r="F2385" s="1720"/>
      <c r="G2385" s="1720"/>
      <c r="H2385" s="1720"/>
    </row>
    <row r="2386" spans="1:8" ht="15" customHeight="1">
      <c r="A2386" s="1720"/>
      <c r="B2386" s="1720"/>
      <c r="C2386" s="1720"/>
      <c r="D2386" s="1720"/>
      <c r="E2386" s="1720"/>
      <c r="F2386" s="1720"/>
      <c r="G2386" s="1720"/>
      <c r="H2386" s="1720"/>
    </row>
    <row r="2387" spans="1:8" ht="15" customHeight="1">
      <c r="A2387" s="1720"/>
      <c r="B2387" s="1720"/>
      <c r="C2387" s="1720"/>
      <c r="D2387" s="1720"/>
      <c r="E2387" s="1720"/>
      <c r="F2387" s="1720"/>
      <c r="G2387" s="1720"/>
      <c r="H2387" s="1720"/>
    </row>
    <row r="2388" spans="1:8" ht="15" customHeight="1">
      <c r="A2388" s="1720"/>
      <c r="B2388" s="1720"/>
      <c r="C2388" s="1720"/>
      <c r="D2388" s="1720"/>
      <c r="E2388" s="1720"/>
      <c r="F2388" s="1720"/>
      <c r="G2388" s="1720"/>
      <c r="H2388" s="1720"/>
    </row>
    <row r="2389" spans="1:8" ht="15" customHeight="1">
      <c r="A2389" s="1720"/>
      <c r="B2389" s="1720"/>
      <c r="C2389" s="1720"/>
      <c r="D2389" s="1720"/>
      <c r="E2389" s="1720"/>
      <c r="F2389" s="1720"/>
      <c r="G2389" s="1720"/>
      <c r="H2389" s="1720"/>
    </row>
    <row r="2390" spans="1:8" ht="15" customHeight="1">
      <c r="A2390" s="1720"/>
      <c r="B2390" s="1720"/>
      <c r="C2390" s="1720"/>
      <c r="D2390" s="1720"/>
      <c r="E2390" s="1720"/>
      <c r="F2390" s="1720"/>
      <c r="G2390" s="1720"/>
      <c r="H2390" s="1720"/>
    </row>
    <row r="2391" spans="1:8" ht="15" customHeight="1">
      <c r="A2391" s="1720"/>
      <c r="B2391" s="1720"/>
      <c r="C2391" s="1720"/>
      <c r="D2391" s="1720"/>
      <c r="E2391" s="1720"/>
      <c r="F2391" s="1720"/>
      <c r="G2391" s="1720"/>
      <c r="H2391" s="1720"/>
    </row>
    <row r="2392" spans="1:8" ht="15" customHeight="1">
      <c r="A2392" s="1720"/>
      <c r="B2392" s="1720"/>
      <c r="C2392" s="1720"/>
      <c r="D2392" s="1720"/>
      <c r="E2392" s="1720"/>
      <c r="F2392" s="1720"/>
      <c r="G2392" s="1720"/>
      <c r="H2392" s="1720"/>
    </row>
    <row r="2393" spans="1:8" ht="15" customHeight="1">
      <c r="A2393" s="1720"/>
      <c r="B2393" s="1720"/>
      <c r="C2393" s="1720"/>
      <c r="D2393" s="1720"/>
      <c r="E2393" s="1720"/>
      <c r="F2393" s="1720"/>
      <c r="G2393" s="1720"/>
      <c r="H2393" s="1720"/>
    </row>
    <row r="2394" spans="1:8" ht="15" customHeight="1">
      <c r="A2394" s="1720"/>
      <c r="B2394" s="1720"/>
      <c r="C2394" s="1720"/>
      <c r="D2394" s="1720"/>
      <c r="E2394" s="1720"/>
      <c r="F2394" s="1720"/>
      <c r="G2394" s="1720"/>
      <c r="H2394" s="1720"/>
    </row>
    <row r="2395" spans="1:8" ht="15" customHeight="1">
      <c r="A2395" s="1720"/>
      <c r="B2395" s="1720"/>
      <c r="C2395" s="1720"/>
      <c r="D2395" s="1720"/>
      <c r="E2395" s="1720"/>
      <c r="F2395" s="1720"/>
      <c r="G2395" s="1720"/>
      <c r="H2395" s="1720"/>
    </row>
    <row r="2396" spans="1:8" ht="15" customHeight="1">
      <c r="A2396" s="1720"/>
      <c r="B2396" s="1720"/>
      <c r="C2396" s="1720"/>
      <c r="D2396" s="1720"/>
      <c r="E2396" s="1720"/>
      <c r="F2396" s="1720"/>
      <c r="G2396" s="1720"/>
      <c r="H2396" s="1720"/>
    </row>
    <row r="2397" spans="1:8" ht="15" customHeight="1">
      <c r="A2397" s="1720"/>
      <c r="B2397" s="1720"/>
      <c r="C2397" s="1720"/>
      <c r="D2397" s="1720"/>
      <c r="E2397" s="1720"/>
      <c r="F2397" s="1720"/>
      <c r="G2397" s="1720"/>
      <c r="H2397" s="1720"/>
    </row>
    <row r="2398" spans="1:8" ht="15" customHeight="1">
      <c r="A2398" s="1720"/>
      <c r="B2398" s="1720"/>
      <c r="C2398" s="1720"/>
      <c r="D2398" s="1720"/>
      <c r="E2398" s="1720"/>
      <c r="F2398" s="1720"/>
      <c r="G2398" s="1720"/>
      <c r="H2398" s="1720"/>
    </row>
    <row r="2399" spans="1:8" ht="15" customHeight="1">
      <c r="A2399" s="1720"/>
      <c r="B2399" s="1720"/>
      <c r="C2399" s="1720"/>
      <c r="D2399" s="1720"/>
      <c r="E2399" s="1720"/>
      <c r="F2399" s="1720"/>
      <c r="G2399" s="1720"/>
      <c r="H2399" s="1720"/>
    </row>
    <row r="2400" spans="1:8" ht="15" customHeight="1">
      <c r="A2400" s="1720"/>
      <c r="B2400" s="1720"/>
      <c r="C2400" s="1720"/>
      <c r="D2400" s="1720"/>
      <c r="E2400" s="1720"/>
      <c r="F2400" s="1720"/>
      <c r="G2400" s="1720"/>
      <c r="H2400" s="1720"/>
    </row>
    <row r="2401" spans="1:8" ht="15" customHeight="1">
      <c r="A2401" s="1720"/>
      <c r="B2401" s="1720"/>
      <c r="C2401" s="1720"/>
      <c r="D2401" s="1720"/>
      <c r="E2401" s="1720"/>
      <c r="F2401" s="1720"/>
      <c r="G2401" s="1720"/>
      <c r="H2401" s="1720"/>
    </row>
    <row r="2402" spans="1:8" ht="15" customHeight="1">
      <c r="A2402" s="1720"/>
      <c r="B2402" s="1720"/>
      <c r="C2402" s="1720"/>
      <c r="D2402" s="1720"/>
      <c r="E2402" s="1720"/>
      <c r="F2402" s="1720"/>
      <c r="G2402" s="1720"/>
      <c r="H2402" s="1720"/>
    </row>
    <row r="2403" spans="1:8" ht="15" customHeight="1">
      <c r="A2403" s="1720"/>
      <c r="B2403" s="1720"/>
      <c r="C2403" s="1720"/>
      <c r="D2403" s="1720"/>
      <c r="E2403" s="1720"/>
      <c r="F2403" s="1720"/>
      <c r="G2403" s="1720"/>
      <c r="H2403" s="1720"/>
    </row>
    <row r="2404" spans="1:8" ht="15" customHeight="1">
      <c r="A2404" s="1720"/>
      <c r="B2404" s="1720"/>
      <c r="C2404" s="1720"/>
      <c r="D2404" s="1720"/>
      <c r="E2404" s="1720"/>
      <c r="F2404" s="1720"/>
      <c r="G2404" s="1720"/>
      <c r="H2404" s="1720"/>
    </row>
    <row r="2405" spans="1:8" ht="15" customHeight="1">
      <c r="A2405" s="1720"/>
      <c r="B2405" s="1720"/>
      <c r="C2405" s="1720"/>
      <c r="D2405" s="1720"/>
      <c r="E2405" s="1720"/>
      <c r="F2405" s="1720"/>
      <c r="G2405" s="1720"/>
      <c r="H2405" s="1720"/>
    </row>
    <row r="2406" spans="1:8" ht="15" customHeight="1">
      <c r="A2406" s="1720"/>
      <c r="B2406" s="1720"/>
      <c r="C2406" s="1720"/>
      <c r="D2406" s="1720"/>
      <c r="E2406" s="1720"/>
      <c r="F2406" s="1720"/>
      <c r="G2406" s="1720"/>
      <c r="H2406" s="1720"/>
    </row>
    <row r="2407" spans="1:8" ht="15" customHeight="1">
      <c r="A2407" s="1720"/>
      <c r="B2407" s="1720"/>
      <c r="C2407" s="1720"/>
      <c r="D2407" s="1720"/>
      <c r="E2407" s="1720"/>
      <c r="F2407" s="1720"/>
      <c r="G2407" s="1720"/>
      <c r="H2407" s="1720"/>
    </row>
    <row r="2408" spans="1:8" ht="15" customHeight="1">
      <c r="A2408" s="1720"/>
      <c r="B2408" s="1720"/>
      <c r="C2408" s="1720"/>
      <c r="D2408" s="1720"/>
      <c r="E2408" s="1720"/>
      <c r="F2408" s="1720"/>
      <c r="G2408" s="1720"/>
      <c r="H2408" s="1720"/>
    </row>
    <row r="2409" spans="1:8" ht="15" customHeight="1">
      <c r="A2409" s="1720"/>
      <c r="B2409" s="1720"/>
      <c r="C2409" s="1720"/>
      <c r="D2409" s="1720"/>
      <c r="E2409" s="1720"/>
      <c r="F2409" s="1720"/>
      <c r="G2409" s="1720"/>
      <c r="H2409" s="1720"/>
    </row>
    <row r="2410" spans="1:8" ht="15" customHeight="1">
      <c r="A2410" s="1720"/>
      <c r="B2410" s="1720"/>
      <c r="C2410" s="1720"/>
      <c r="D2410" s="1720"/>
      <c r="E2410" s="1720"/>
      <c r="F2410" s="1720"/>
      <c r="G2410" s="1720"/>
      <c r="H2410" s="1720"/>
    </row>
    <row r="2411" spans="1:8" ht="15" customHeight="1">
      <c r="A2411" s="1720"/>
      <c r="B2411" s="1720"/>
      <c r="C2411" s="1720"/>
      <c r="D2411" s="1720"/>
      <c r="E2411" s="1720"/>
      <c r="F2411" s="1720"/>
      <c r="G2411" s="1720"/>
      <c r="H2411" s="1720"/>
    </row>
    <row r="2412" spans="1:8" ht="15" customHeight="1">
      <c r="A2412" s="1720"/>
      <c r="B2412" s="1720"/>
      <c r="C2412" s="1720"/>
      <c r="D2412" s="1720"/>
      <c r="E2412" s="1720"/>
      <c r="F2412" s="1720"/>
      <c r="G2412" s="1720"/>
      <c r="H2412" s="1720"/>
    </row>
    <row r="2413" spans="1:8" ht="15" customHeight="1">
      <c r="A2413" s="1720"/>
      <c r="B2413" s="1720"/>
      <c r="C2413" s="1720"/>
      <c r="D2413" s="1720"/>
      <c r="E2413" s="1720"/>
      <c r="F2413" s="1720"/>
      <c r="G2413" s="1720"/>
      <c r="H2413" s="1720"/>
    </row>
    <row r="2414" spans="1:8" ht="15" customHeight="1">
      <c r="A2414" s="1720"/>
      <c r="B2414" s="1720"/>
      <c r="C2414" s="1720"/>
      <c r="D2414" s="1720"/>
      <c r="E2414" s="1720"/>
      <c r="F2414" s="1720"/>
      <c r="G2414" s="1720"/>
      <c r="H2414" s="1720"/>
    </row>
    <row r="2415" spans="1:8" ht="15" customHeight="1">
      <c r="A2415" s="1720"/>
      <c r="B2415" s="1720"/>
      <c r="C2415" s="1720"/>
      <c r="D2415" s="1720"/>
      <c r="E2415" s="1720"/>
      <c r="F2415" s="1720"/>
      <c r="G2415" s="1720"/>
      <c r="H2415" s="1720"/>
    </row>
    <row r="2416" spans="1:8" ht="15" customHeight="1">
      <c r="A2416" s="1720"/>
      <c r="B2416" s="1720"/>
      <c r="C2416" s="1720"/>
      <c r="D2416" s="1720"/>
      <c r="E2416" s="1720"/>
      <c r="F2416" s="1720"/>
      <c r="G2416" s="1720"/>
      <c r="H2416" s="1720"/>
    </row>
    <row r="2417" spans="1:8" ht="15" customHeight="1">
      <c r="A2417" s="1720"/>
      <c r="B2417" s="1720"/>
      <c r="C2417" s="1720"/>
      <c r="D2417" s="1720"/>
      <c r="E2417" s="1720"/>
      <c r="F2417" s="1720"/>
      <c r="G2417" s="1720"/>
      <c r="H2417" s="1720"/>
    </row>
    <row r="2418" spans="1:8" ht="15" customHeight="1">
      <c r="A2418" s="1720"/>
      <c r="B2418" s="1720"/>
      <c r="C2418" s="1720"/>
      <c r="D2418" s="1720"/>
      <c r="E2418" s="1720"/>
      <c r="F2418" s="1720"/>
      <c r="G2418" s="1720"/>
      <c r="H2418" s="1720"/>
    </row>
    <row r="2419" spans="1:8" ht="15" customHeight="1">
      <c r="A2419" s="1720"/>
      <c r="B2419" s="1720"/>
      <c r="C2419" s="1720"/>
      <c r="D2419" s="1720"/>
      <c r="E2419" s="1720"/>
      <c r="F2419" s="1720"/>
      <c r="G2419" s="1720"/>
      <c r="H2419" s="1720"/>
    </row>
    <row r="2420" spans="1:8" ht="15" customHeight="1">
      <c r="A2420" s="1720"/>
      <c r="B2420" s="1720"/>
      <c r="C2420" s="1720"/>
      <c r="D2420" s="1720"/>
      <c r="E2420" s="1720"/>
      <c r="F2420" s="1720"/>
      <c r="G2420" s="1720"/>
      <c r="H2420" s="1720"/>
    </row>
    <row r="2421" spans="1:8" ht="15" customHeight="1">
      <c r="A2421" s="1720"/>
      <c r="B2421" s="1720"/>
      <c r="C2421" s="1720"/>
      <c r="D2421" s="1720"/>
      <c r="E2421" s="1720"/>
      <c r="F2421" s="1720"/>
      <c r="G2421" s="1720"/>
      <c r="H2421" s="1720"/>
    </row>
    <row r="2422" spans="1:8" ht="15" customHeight="1">
      <c r="A2422" s="1720"/>
      <c r="B2422" s="1720"/>
      <c r="C2422" s="1720"/>
      <c r="D2422" s="1720"/>
      <c r="E2422" s="1720"/>
      <c r="F2422" s="1720"/>
      <c r="G2422" s="1720"/>
      <c r="H2422" s="1720"/>
    </row>
    <row r="2423" spans="1:8" ht="15" customHeight="1">
      <c r="A2423" s="1720"/>
      <c r="B2423" s="1720"/>
      <c r="C2423" s="1720"/>
      <c r="D2423" s="1720"/>
      <c r="E2423" s="1720"/>
      <c r="F2423" s="1720"/>
      <c r="G2423" s="1720"/>
      <c r="H2423" s="1720"/>
    </row>
    <row r="2424" spans="1:8" ht="15" customHeight="1">
      <c r="A2424" s="1720"/>
      <c r="B2424" s="1720"/>
      <c r="C2424" s="1720"/>
      <c r="D2424" s="1720"/>
      <c r="E2424" s="1720"/>
      <c r="F2424" s="1720"/>
      <c r="G2424" s="1720"/>
      <c r="H2424" s="1720"/>
    </row>
    <row r="2425" spans="1:8" ht="15" customHeight="1">
      <c r="A2425" s="1720"/>
      <c r="B2425" s="1720"/>
      <c r="C2425" s="1720"/>
      <c r="D2425" s="1720"/>
      <c r="E2425" s="1720"/>
      <c r="F2425" s="1720"/>
      <c r="G2425" s="1720"/>
      <c r="H2425" s="1720"/>
    </row>
    <row r="2426" spans="1:8" ht="15" customHeight="1">
      <c r="A2426" s="1720"/>
      <c r="B2426" s="1720"/>
      <c r="C2426" s="1720"/>
      <c r="D2426" s="1720"/>
      <c r="E2426" s="1720"/>
      <c r="F2426" s="1720"/>
      <c r="G2426" s="1720"/>
      <c r="H2426" s="1720"/>
    </row>
    <row r="2427" spans="1:8" ht="15" customHeight="1">
      <c r="A2427" s="1720"/>
      <c r="B2427" s="1720"/>
      <c r="C2427" s="1720"/>
      <c r="D2427" s="1720"/>
      <c r="E2427" s="1720"/>
      <c r="F2427" s="1720"/>
      <c r="G2427" s="1720"/>
      <c r="H2427" s="1720"/>
    </row>
    <row r="2428" spans="1:8" ht="15" customHeight="1">
      <c r="A2428" s="1720"/>
      <c r="B2428" s="1720"/>
      <c r="C2428" s="1720"/>
      <c r="D2428" s="1720"/>
      <c r="E2428" s="1720"/>
      <c r="F2428" s="1720"/>
      <c r="G2428" s="1720"/>
      <c r="H2428" s="1720"/>
    </row>
    <row r="2429" spans="1:8" ht="15" customHeight="1">
      <c r="A2429" s="1720"/>
      <c r="B2429" s="1720"/>
      <c r="C2429" s="1720"/>
      <c r="D2429" s="1720"/>
      <c r="E2429" s="1720"/>
      <c r="F2429" s="1720"/>
      <c r="G2429" s="1720"/>
      <c r="H2429" s="1720"/>
    </row>
    <row r="2430" spans="1:8" ht="15" customHeight="1">
      <c r="A2430" s="1720"/>
      <c r="B2430" s="1720"/>
      <c r="C2430" s="1720"/>
      <c r="D2430" s="1720"/>
      <c r="E2430" s="1720"/>
      <c r="F2430" s="1720"/>
      <c r="G2430" s="1720"/>
      <c r="H2430" s="1720"/>
    </row>
    <row r="2431" spans="1:8" ht="15" customHeight="1">
      <c r="A2431" s="1720"/>
      <c r="B2431" s="1720"/>
      <c r="C2431" s="1720"/>
      <c r="D2431" s="1720"/>
      <c r="E2431" s="1720"/>
      <c r="F2431" s="1720"/>
      <c r="G2431" s="1720"/>
      <c r="H2431" s="1720"/>
    </row>
    <row r="2432" spans="1:8" ht="15" customHeight="1">
      <c r="A2432" s="1720"/>
      <c r="B2432" s="1720"/>
      <c r="C2432" s="1720"/>
      <c r="D2432" s="1720"/>
      <c r="E2432" s="1720"/>
      <c r="F2432" s="1720"/>
      <c r="G2432" s="1720"/>
      <c r="H2432" s="1720"/>
    </row>
    <row r="2433" spans="1:8" ht="15" customHeight="1">
      <c r="A2433" s="1720"/>
      <c r="B2433" s="1720"/>
      <c r="C2433" s="1720"/>
      <c r="D2433" s="1720"/>
      <c r="E2433" s="1720"/>
      <c r="F2433" s="1720"/>
      <c r="G2433" s="1720"/>
      <c r="H2433" s="1720"/>
    </row>
    <row r="2434" spans="1:8" ht="15" customHeight="1">
      <c r="A2434" s="1720"/>
      <c r="B2434" s="1720"/>
      <c r="C2434" s="1720"/>
      <c r="D2434" s="1720"/>
      <c r="E2434" s="1720"/>
      <c r="F2434" s="1720"/>
      <c r="G2434" s="1720"/>
      <c r="H2434" s="1720"/>
    </row>
    <row r="2435" spans="1:8" ht="15" customHeight="1">
      <c r="A2435" s="1720"/>
      <c r="B2435" s="1720"/>
      <c r="C2435" s="1720"/>
      <c r="D2435" s="1720"/>
      <c r="E2435" s="1720"/>
      <c r="F2435" s="1720"/>
      <c r="G2435" s="1720"/>
      <c r="H2435" s="1720"/>
    </row>
    <row r="2436" spans="1:8" ht="15" customHeight="1">
      <c r="A2436" s="1720"/>
      <c r="B2436" s="1720"/>
      <c r="C2436" s="1720"/>
      <c r="D2436" s="1720"/>
      <c r="E2436" s="1720"/>
      <c r="F2436" s="1720"/>
      <c r="G2436" s="1720"/>
      <c r="H2436" s="1720"/>
    </row>
    <row r="2437" spans="1:8" ht="15" customHeight="1">
      <c r="A2437" s="1720"/>
      <c r="B2437" s="1720"/>
      <c r="C2437" s="1720"/>
      <c r="D2437" s="1720"/>
      <c r="E2437" s="1720"/>
      <c r="F2437" s="1720"/>
      <c r="G2437" s="1720"/>
      <c r="H2437" s="1720"/>
    </row>
    <row r="2438" spans="1:8" ht="15" customHeight="1">
      <c r="A2438" s="1720"/>
      <c r="B2438" s="1720"/>
      <c r="C2438" s="1720"/>
      <c r="D2438" s="1720"/>
      <c r="E2438" s="1720"/>
      <c r="F2438" s="1720"/>
      <c r="G2438" s="1720"/>
      <c r="H2438" s="1720"/>
    </row>
    <row r="2439" spans="1:8" ht="15" customHeight="1">
      <c r="A2439" s="1720"/>
      <c r="B2439" s="1720"/>
      <c r="C2439" s="1720"/>
      <c r="D2439" s="1720"/>
      <c r="E2439" s="1720"/>
      <c r="F2439" s="1720"/>
      <c r="G2439" s="1720"/>
      <c r="H2439" s="1720"/>
    </row>
    <row r="2440" spans="1:8" ht="15" customHeight="1">
      <c r="A2440" s="1720"/>
      <c r="B2440" s="1720"/>
      <c r="C2440" s="1720"/>
      <c r="D2440" s="1720"/>
      <c r="E2440" s="1720"/>
      <c r="F2440" s="1720"/>
      <c r="G2440" s="1720"/>
      <c r="H2440" s="1720"/>
    </row>
    <row r="2441" spans="1:8" ht="15" customHeight="1">
      <c r="A2441" s="1720"/>
      <c r="B2441" s="1720"/>
      <c r="C2441" s="1720"/>
      <c r="D2441" s="1720"/>
      <c r="E2441" s="1720"/>
      <c r="F2441" s="1720"/>
      <c r="G2441" s="1720"/>
      <c r="H2441" s="1720"/>
    </row>
    <row r="2442" spans="1:8" ht="15" customHeight="1">
      <c r="A2442" s="1720"/>
      <c r="B2442" s="1720"/>
      <c r="C2442" s="1720"/>
      <c r="D2442" s="1720"/>
      <c r="E2442" s="1720"/>
      <c r="F2442" s="1720"/>
      <c r="G2442" s="1720"/>
      <c r="H2442" s="1720"/>
    </row>
    <row r="2443" spans="1:8" ht="15" customHeight="1">
      <c r="A2443" s="1720"/>
      <c r="B2443" s="1720"/>
      <c r="C2443" s="1720"/>
      <c r="D2443" s="1720"/>
      <c r="E2443" s="1720"/>
      <c r="F2443" s="1720"/>
      <c r="G2443" s="1720"/>
      <c r="H2443" s="1720"/>
    </row>
    <row r="2444" spans="1:8" ht="15" customHeight="1">
      <c r="A2444" s="1720"/>
      <c r="B2444" s="1720"/>
      <c r="C2444" s="1720"/>
      <c r="D2444" s="1720"/>
      <c r="E2444" s="1720"/>
      <c r="F2444" s="1720"/>
      <c r="G2444" s="1720"/>
      <c r="H2444" s="1720"/>
    </row>
    <row r="2445" spans="1:8" ht="15" customHeight="1">
      <c r="A2445" s="1720"/>
      <c r="B2445" s="1720"/>
      <c r="C2445" s="1720"/>
      <c r="D2445" s="1720"/>
      <c r="E2445" s="1720"/>
      <c r="F2445" s="1720"/>
      <c r="G2445" s="1720"/>
      <c r="H2445" s="1720"/>
    </row>
    <row r="2446" spans="1:8" ht="15" customHeight="1">
      <c r="A2446" s="1720"/>
      <c r="B2446" s="1720"/>
      <c r="C2446" s="1720"/>
      <c r="D2446" s="1720"/>
      <c r="E2446" s="1720"/>
      <c r="F2446" s="1720"/>
      <c r="G2446" s="1720"/>
      <c r="H2446" s="1720"/>
    </row>
    <row r="2447" spans="1:8" ht="15" customHeight="1">
      <c r="A2447" s="1720"/>
      <c r="B2447" s="1720"/>
      <c r="C2447" s="1720"/>
      <c r="D2447" s="1720"/>
      <c r="E2447" s="1720"/>
      <c r="F2447" s="1720"/>
      <c r="G2447" s="1720"/>
      <c r="H2447" s="1720"/>
    </row>
    <row r="2448" spans="1:8" ht="15" customHeight="1">
      <c r="A2448" s="1720"/>
      <c r="B2448" s="1720"/>
      <c r="C2448" s="1720"/>
      <c r="D2448" s="1720"/>
      <c r="E2448" s="1720"/>
      <c r="F2448" s="1720"/>
      <c r="G2448" s="1720"/>
      <c r="H2448" s="1720"/>
    </row>
    <row r="2449" spans="1:8" ht="15" customHeight="1">
      <c r="A2449" s="1720"/>
      <c r="B2449" s="1720"/>
      <c r="C2449" s="1720"/>
      <c r="D2449" s="1720"/>
      <c r="E2449" s="1720"/>
      <c r="F2449" s="1720"/>
      <c r="G2449" s="1720"/>
      <c r="H2449" s="1720"/>
    </row>
    <row r="2450" spans="1:8" ht="15" customHeight="1">
      <c r="A2450" s="1720"/>
      <c r="B2450" s="1720"/>
      <c r="C2450" s="1720"/>
      <c r="D2450" s="1720"/>
      <c r="E2450" s="1720"/>
      <c r="F2450" s="1720"/>
      <c r="G2450" s="1720"/>
      <c r="H2450" s="1720"/>
    </row>
    <row r="2451" spans="1:8" ht="15" customHeight="1">
      <c r="A2451" s="1720"/>
      <c r="B2451" s="1720"/>
      <c r="C2451" s="1720"/>
      <c r="D2451" s="1720"/>
      <c r="E2451" s="1720"/>
      <c r="F2451" s="1720"/>
      <c r="G2451" s="1720"/>
      <c r="H2451" s="1720"/>
    </row>
    <row r="2452" spans="1:8" ht="15" customHeight="1">
      <c r="A2452" s="1720"/>
      <c r="B2452" s="1720"/>
      <c r="C2452" s="1720"/>
      <c r="D2452" s="1720"/>
      <c r="E2452" s="1720"/>
      <c r="F2452" s="1720"/>
      <c r="G2452" s="1720"/>
      <c r="H2452" s="1720"/>
    </row>
    <row r="2453" spans="1:8" ht="15" customHeight="1">
      <c r="A2453" s="1720"/>
      <c r="B2453" s="1720"/>
      <c r="C2453" s="1720"/>
      <c r="D2453" s="1720"/>
      <c r="E2453" s="1720"/>
      <c r="F2453" s="1720"/>
      <c r="G2453" s="1720"/>
      <c r="H2453" s="1720"/>
    </row>
    <row r="2454" spans="1:8" ht="15" customHeight="1">
      <c r="A2454" s="1720"/>
      <c r="B2454" s="1720"/>
      <c r="C2454" s="1720"/>
      <c r="D2454" s="1720"/>
      <c r="E2454" s="1720"/>
      <c r="F2454" s="1720"/>
      <c r="G2454" s="1720"/>
      <c r="H2454" s="1720"/>
    </row>
    <row r="2455" spans="1:8" ht="15" customHeight="1">
      <c r="A2455" s="1720"/>
      <c r="B2455" s="1720"/>
      <c r="C2455" s="1720"/>
      <c r="D2455" s="1720"/>
      <c r="E2455" s="1720"/>
      <c r="F2455" s="1720"/>
      <c r="G2455" s="1720"/>
      <c r="H2455" s="1720"/>
    </row>
    <row r="2456" spans="1:8" ht="15" customHeight="1">
      <c r="A2456" s="1720"/>
      <c r="B2456" s="1720"/>
      <c r="C2456" s="1720"/>
      <c r="D2456" s="1720"/>
      <c r="E2456" s="1720"/>
      <c r="F2456" s="1720"/>
      <c r="G2456" s="1720"/>
      <c r="H2456" s="1720"/>
    </row>
    <row r="2457" spans="1:8" ht="15" customHeight="1">
      <c r="A2457" s="1720"/>
      <c r="B2457" s="1720"/>
      <c r="C2457" s="1720"/>
      <c r="D2457" s="1720"/>
      <c r="E2457" s="1720"/>
      <c r="F2457" s="1720"/>
      <c r="G2457" s="1720"/>
      <c r="H2457" s="1720"/>
    </row>
    <row r="2458" spans="1:8" ht="15" customHeight="1">
      <c r="A2458" s="1720"/>
      <c r="B2458" s="1720"/>
      <c r="C2458" s="1720"/>
      <c r="D2458" s="1720"/>
      <c r="E2458" s="1720"/>
      <c r="F2458" s="1720"/>
      <c r="G2458" s="1720"/>
      <c r="H2458" s="1720"/>
    </row>
    <row r="2459" spans="1:8" ht="15" customHeight="1">
      <c r="A2459" s="1720"/>
      <c r="B2459" s="1720"/>
      <c r="C2459" s="1720"/>
      <c r="D2459" s="1720"/>
      <c r="E2459" s="1720"/>
      <c r="F2459" s="1720"/>
      <c r="G2459" s="1720"/>
      <c r="H2459" s="1720"/>
    </row>
    <row r="2460" spans="1:8" ht="15" customHeight="1">
      <c r="A2460" s="1720"/>
      <c r="B2460" s="1720"/>
      <c r="C2460" s="1720"/>
      <c r="D2460" s="1720"/>
      <c r="E2460" s="1720"/>
      <c r="F2460" s="1720"/>
      <c r="G2460" s="1720"/>
      <c r="H2460" s="1720"/>
    </row>
    <row r="2461" spans="1:8" ht="15" customHeight="1">
      <c r="A2461" s="1720"/>
      <c r="B2461" s="1720"/>
      <c r="C2461" s="1720"/>
      <c r="D2461" s="1720"/>
      <c r="E2461" s="1720"/>
      <c r="F2461" s="1720"/>
      <c r="G2461" s="1720"/>
      <c r="H2461" s="1720"/>
    </row>
    <row r="2462" spans="1:8" ht="15" customHeight="1">
      <c r="A2462" s="1720"/>
      <c r="B2462" s="1720"/>
      <c r="C2462" s="1720"/>
      <c r="D2462" s="1720"/>
      <c r="E2462" s="1720"/>
      <c r="F2462" s="1720"/>
      <c r="G2462" s="1720"/>
      <c r="H2462" s="1720"/>
    </row>
    <row r="2463" spans="1:8" ht="15" customHeight="1">
      <c r="A2463" s="1720"/>
      <c r="B2463" s="1720"/>
      <c r="C2463" s="1720"/>
      <c r="D2463" s="1720"/>
      <c r="E2463" s="1720"/>
      <c r="F2463" s="1720"/>
      <c r="G2463" s="1720"/>
      <c r="H2463" s="1720"/>
    </row>
    <row r="2464" spans="1:8" ht="15" customHeight="1">
      <c r="A2464" s="1720"/>
      <c r="B2464" s="1720"/>
      <c r="C2464" s="1720"/>
      <c r="D2464" s="1720"/>
      <c r="E2464" s="1720"/>
      <c r="F2464" s="1720"/>
      <c r="G2464" s="1720"/>
      <c r="H2464" s="1720"/>
    </row>
    <row r="2465" spans="1:8" ht="15" customHeight="1">
      <c r="A2465" s="1720"/>
      <c r="B2465" s="1720"/>
      <c r="C2465" s="1720"/>
      <c r="D2465" s="1720"/>
      <c r="E2465" s="1720"/>
      <c r="F2465" s="1720"/>
      <c r="G2465" s="1720"/>
      <c r="H2465" s="1720"/>
    </row>
    <row r="2466" spans="1:8" ht="15" customHeight="1">
      <c r="A2466" s="1720"/>
      <c r="B2466" s="1720"/>
      <c r="C2466" s="1720"/>
      <c r="D2466" s="1720"/>
      <c r="E2466" s="1720"/>
      <c r="F2466" s="1720"/>
      <c r="G2466" s="1720"/>
      <c r="H2466" s="1720"/>
    </row>
    <row r="2467" spans="1:8" ht="15" customHeight="1">
      <c r="A2467" s="1720"/>
      <c r="B2467" s="1720"/>
      <c r="C2467" s="1720"/>
      <c r="D2467" s="1720"/>
      <c r="E2467" s="1720"/>
      <c r="F2467" s="1720"/>
      <c r="G2467" s="1720"/>
      <c r="H2467" s="1720"/>
    </row>
    <row r="2468" spans="1:8" ht="15" customHeight="1">
      <c r="A2468" s="1720"/>
      <c r="B2468" s="1720"/>
      <c r="C2468" s="1720"/>
      <c r="D2468" s="1720"/>
      <c r="E2468" s="1720"/>
      <c r="F2468" s="1720"/>
      <c r="G2468" s="1720"/>
      <c r="H2468" s="1720"/>
    </row>
    <row r="2469" spans="1:8" ht="15" customHeight="1">
      <c r="A2469" s="1720"/>
      <c r="B2469" s="1720"/>
      <c r="C2469" s="1720"/>
      <c r="D2469" s="1720"/>
      <c r="E2469" s="1720"/>
      <c r="F2469" s="1720"/>
      <c r="G2469" s="1720"/>
      <c r="H2469" s="1720"/>
    </row>
    <row r="2470" spans="1:8" ht="15" customHeight="1">
      <c r="A2470" s="1720"/>
      <c r="B2470" s="1720"/>
      <c r="C2470" s="1720"/>
      <c r="D2470" s="1720"/>
      <c r="E2470" s="1720"/>
      <c r="F2470" s="1720"/>
      <c r="G2470" s="1720"/>
      <c r="H2470" s="1720"/>
    </row>
    <row r="2471" spans="1:8" ht="15" customHeight="1">
      <c r="A2471" s="1720"/>
      <c r="B2471" s="1720"/>
      <c r="C2471" s="1720"/>
      <c r="D2471" s="1720"/>
      <c r="E2471" s="1720"/>
      <c r="F2471" s="1720"/>
      <c r="G2471" s="1720"/>
      <c r="H2471" s="1720"/>
    </row>
    <row r="2472" spans="1:8" ht="15" customHeight="1">
      <c r="A2472" s="1720"/>
      <c r="B2472" s="1720"/>
      <c r="C2472" s="1720"/>
      <c r="D2472" s="1720"/>
      <c r="E2472" s="1720"/>
      <c r="F2472" s="1720"/>
      <c r="G2472" s="1720"/>
      <c r="H2472" s="1720"/>
    </row>
    <row r="2473" spans="1:8" ht="15" customHeight="1">
      <c r="A2473" s="1720"/>
      <c r="B2473" s="1720"/>
      <c r="C2473" s="1720"/>
      <c r="D2473" s="1720"/>
      <c r="E2473" s="1720"/>
      <c r="F2473" s="1720"/>
      <c r="G2473" s="1720"/>
      <c r="H2473" s="1720"/>
    </row>
    <row r="2474" spans="1:8" ht="15" customHeight="1">
      <c r="A2474" s="1720"/>
      <c r="B2474" s="1720"/>
      <c r="C2474" s="1720"/>
      <c r="D2474" s="1720"/>
      <c r="E2474" s="1720"/>
      <c r="F2474" s="1720"/>
      <c r="G2474" s="1720"/>
      <c r="H2474" s="1720"/>
    </row>
    <row r="2475" spans="1:8" ht="15" customHeight="1">
      <c r="A2475" s="1720"/>
      <c r="B2475" s="1720"/>
      <c r="C2475" s="1720"/>
      <c r="D2475" s="1720"/>
      <c r="E2475" s="1720"/>
      <c r="F2475" s="1720"/>
      <c r="G2475" s="1720"/>
      <c r="H2475" s="1720"/>
    </row>
    <row r="2476" spans="1:8" ht="15" customHeight="1">
      <c r="A2476" s="1720"/>
      <c r="B2476" s="1720"/>
      <c r="C2476" s="1720"/>
      <c r="D2476" s="1720"/>
      <c r="E2476" s="1720"/>
      <c r="F2476" s="1720"/>
      <c r="G2476" s="1720"/>
      <c r="H2476" s="1720"/>
    </row>
    <row r="2477" spans="1:8" ht="15" customHeight="1">
      <c r="A2477" s="1720"/>
      <c r="B2477" s="1720"/>
      <c r="C2477" s="1720"/>
      <c r="D2477" s="1720"/>
      <c r="E2477" s="1720"/>
      <c r="F2477" s="1720"/>
      <c r="G2477" s="1720"/>
      <c r="H2477" s="1720"/>
    </row>
    <row r="2478" spans="1:8" ht="15" customHeight="1">
      <c r="A2478" s="1720"/>
      <c r="B2478" s="1720"/>
      <c r="C2478" s="1720"/>
      <c r="D2478" s="1720"/>
      <c r="E2478" s="1720"/>
      <c r="F2478" s="1720"/>
      <c r="G2478" s="1720"/>
      <c r="H2478" s="1720"/>
    </row>
    <row r="2479" spans="1:8" ht="15" customHeight="1">
      <c r="A2479" s="1720"/>
      <c r="B2479" s="1720"/>
      <c r="C2479" s="1720"/>
      <c r="D2479" s="1720"/>
      <c r="E2479" s="1720"/>
      <c r="F2479" s="1720"/>
      <c r="G2479" s="1720"/>
      <c r="H2479" s="1720"/>
    </row>
    <row r="2480" spans="1:8" ht="15" customHeight="1">
      <c r="A2480" s="1720"/>
      <c r="B2480" s="1720"/>
      <c r="C2480" s="1720"/>
      <c r="D2480" s="1720"/>
      <c r="E2480" s="1720"/>
      <c r="F2480" s="1720"/>
      <c r="G2480" s="1720"/>
      <c r="H2480" s="1720"/>
    </row>
    <row r="2481" spans="1:8" ht="15" customHeight="1">
      <c r="A2481" s="1720"/>
      <c r="B2481" s="1720"/>
      <c r="C2481" s="1720"/>
      <c r="D2481" s="1720"/>
      <c r="E2481" s="1720"/>
      <c r="F2481" s="1720"/>
      <c r="G2481" s="1720"/>
      <c r="H2481" s="1720"/>
    </row>
    <row r="2482" spans="1:8" ht="15" customHeight="1">
      <c r="A2482" s="1720"/>
      <c r="B2482" s="1720"/>
      <c r="C2482" s="1720"/>
      <c r="D2482" s="1720"/>
      <c r="E2482" s="1720"/>
      <c r="F2482" s="1720"/>
      <c r="G2482" s="1720"/>
      <c r="H2482" s="1720"/>
    </row>
    <row r="2483" spans="1:8" ht="15" customHeight="1">
      <c r="A2483" s="1720"/>
      <c r="B2483" s="1720"/>
      <c r="C2483" s="1720"/>
      <c r="D2483" s="1720"/>
      <c r="E2483" s="1720"/>
      <c r="F2483" s="1720"/>
      <c r="G2483" s="1720"/>
      <c r="H2483" s="1720"/>
    </row>
    <row r="2484" spans="1:8" ht="15" customHeight="1">
      <c r="A2484" s="1720"/>
      <c r="B2484" s="1720"/>
      <c r="C2484" s="1720"/>
      <c r="D2484" s="1720"/>
      <c r="E2484" s="1720"/>
      <c r="F2484" s="1720"/>
      <c r="G2484" s="1720"/>
      <c r="H2484" s="1720"/>
    </row>
    <row r="2485" spans="1:8" ht="15" customHeight="1">
      <c r="A2485" s="1720"/>
      <c r="B2485" s="1720"/>
      <c r="C2485" s="1720"/>
      <c r="D2485" s="1720"/>
      <c r="E2485" s="1720"/>
      <c r="F2485" s="1720"/>
      <c r="G2485" s="1720"/>
      <c r="H2485" s="1720"/>
    </row>
    <row r="2486" spans="1:8" ht="15" customHeight="1">
      <c r="A2486" s="1720"/>
      <c r="B2486" s="1720"/>
      <c r="C2486" s="1720"/>
      <c r="D2486" s="1720"/>
      <c r="E2486" s="1720"/>
      <c r="F2486" s="1720"/>
      <c r="G2486" s="1720"/>
      <c r="H2486" s="1720"/>
    </row>
    <row r="2487" spans="1:8" ht="15" customHeight="1">
      <c r="A2487" s="1720"/>
      <c r="B2487" s="1720"/>
      <c r="C2487" s="1720"/>
      <c r="D2487" s="1720"/>
      <c r="E2487" s="1720"/>
      <c r="F2487" s="1720"/>
      <c r="G2487" s="1720"/>
      <c r="H2487" s="1720"/>
    </row>
    <row r="2488" spans="1:8" ht="15" customHeight="1">
      <c r="A2488" s="1720"/>
      <c r="B2488" s="1720"/>
      <c r="C2488" s="1720"/>
      <c r="D2488" s="1720"/>
      <c r="E2488" s="1720"/>
      <c r="F2488" s="1720"/>
      <c r="G2488" s="1720"/>
      <c r="H2488" s="1720"/>
    </row>
    <row r="2489" spans="1:8" ht="15" customHeight="1">
      <c r="A2489" s="1720"/>
      <c r="B2489" s="1720"/>
      <c r="C2489" s="1720"/>
      <c r="D2489" s="1720"/>
      <c r="E2489" s="1720"/>
      <c r="F2489" s="1720"/>
      <c r="G2489" s="1720"/>
      <c r="H2489" s="1720"/>
    </row>
    <row r="2490" spans="1:8" ht="15" customHeight="1">
      <c r="A2490" s="1720"/>
      <c r="B2490" s="1720"/>
      <c r="C2490" s="1720"/>
      <c r="D2490" s="1720"/>
      <c r="E2490" s="1720"/>
      <c r="F2490" s="1720"/>
      <c r="G2490" s="1720"/>
      <c r="H2490" s="1720"/>
    </row>
    <row r="2491" spans="1:8" ht="15" customHeight="1">
      <c r="A2491" s="1720"/>
      <c r="B2491" s="1720"/>
      <c r="C2491" s="1720"/>
      <c r="D2491" s="1720"/>
      <c r="E2491" s="1720"/>
      <c r="F2491" s="1720"/>
      <c r="G2491" s="1720"/>
      <c r="H2491" s="1720"/>
    </row>
    <row r="2492" spans="1:8" ht="15" customHeight="1">
      <c r="A2492" s="1720"/>
      <c r="B2492" s="1720"/>
      <c r="C2492" s="1720"/>
      <c r="D2492" s="1720"/>
      <c r="E2492" s="1720"/>
      <c r="F2492" s="1720"/>
      <c r="G2492" s="1720"/>
      <c r="H2492" s="1720"/>
    </row>
    <row r="2493" spans="1:8" ht="15" customHeight="1">
      <c r="A2493" s="1720"/>
      <c r="B2493" s="1720"/>
      <c r="C2493" s="1720"/>
      <c r="D2493" s="1720"/>
      <c r="E2493" s="1720"/>
      <c r="F2493" s="1720"/>
      <c r="G2493" s="1720"/>
      <c r="H2493" s="1720"/>
    </row>
    <row r="2494" spans="1:8" ht="15" customHeight="1">
      <c r="A2494" s="1720"/>
      <c r="B2494" s="1720"/>
      <c r="C2494" s="1720"/>
      <c r="D2494" s="1720"/>
      <c r="E2494" s="1720"/>
      <c r="F2494" s="1720"/>
      <c r="G2494" s="1720"/>
      <c r="H2494" s="1720"/>
    </row>
    <row r="2495" spans="1:8" ht="15" customHeight="1">
      <c r="A2495" s="1720"/>
      <c r="B2495" s="1720"/>
      <c r="C2495" s="1720"/>
      <c r="D2495" s="1720"/>
      <c r="E2495" s="1720"/>
      <c r="F2495" s="1720"/>
      <c r="G2495" s="1720"/>
      <c r="H2495" s="1720"/>
    </row>
    <row r="2496" spans="1:8" ht="15" customHeight="1">
      <c r="A2496" s="1720"/>
      <c r="B2496" s="1720"/>
      <c r="C2496" s="1720"/>
      <c r="D2496" s="1720"/>
      <c r="E2496" s="1720"/>
      <c r="F2496" s="1720"/>
      <c r="G2496" s="1720"/>
      <c r="H2496" s="1720"/>
    </row>
    <row r="2497" spans="1:8" ht="15" customHeight="1">
      <c r="A2497" s="1720"/>
      <c r="B2497" s="1720"/>
      <c r="C2497" s="1720"/>
      <c r="D2497" s="1720"/>
      <c r="E2497" s="1720"/>
      <c r="F2497" s="1720"/>
      <c r="G2497" s="1720"/>
      <c r="H2497" s="1720"/>
    </row>
    <row r="2498" spans="1:8" ht="15" customHeight="1">
      <c r="A2498" s="1720"/>
      <c r="B2498" s="1720"/>
      <c r="C2498" s="1720"/>
      <c r="D2498" s="1720"/>
      <c r="E2498" s="1720"/>
      <c r="F2498" s="1720"/>
      <c r="G2498" s="1720"/>
      <c r="H2498" s="1720"/>
    </row>
    <row r="2499" spans="1:8" ht="15" customHeight="1">
      <c r="A2499" s="1720"/>
      <c r="B2499" s="1720"/>
      <c r="C2499" s="1720"/>
      <c r="D2499" s="1720"/>
      <c r="E2499" s="1720"/>
      <c r="F2499" s="1720"/>
      <c r="G2499" s="1720"/>
      <c r="H2499" s="1720"/>
    </row>
    <row r="2500" spans="1:8" ht="15" customHeight="1">
      <c r="A2500" s="1720"/>
      <c r="B2500" s="1720"/>
      <c r="C2500" s="1720"/>
      <c r="D2500" s="1720"/>
      <c r="E2500" s="1720"/>
      <c r="F2500" s="1720"/>
      <c r="G2500" s="1720"/>
      <c r="H2500" s="1720"/>
    </row>
    <row r="2501" spans="1:8" ht="15" customHeight="1">
      <c r="A2501" s="1720"/>
      <c r="B2501" s="1720"/>
      <c r="C2501" s="1720"/>
      <c r="D2501" s="1720"/>
      <c r="E2501" s="1720"/>
      <c r="F2501" s="1720"/>
      <c r="G2501" s="1720"/>
      <c r="H2501" s="1720"/>
    </row>
    <row r="2502" spans="1:8" ht="15" customHeight="1">
      <c r="A2502" s="1720"/>
      <c r="B2502" s="1720"/>
      <c r="C2502" s="1720"/>
      <c r="D2502" s="1720"/>
      <c r="E2502" s="1720"/>
      <c r="F2502" s="1720"/>
      <c r="G2502" s="1720"/>
      <c r="H2502" s="1720"/>
    </row>
    <row r="2503" spans="1:8" ht="15" customHeight="1">
      <c r="A2503" s="1720"/>
      <c r="B2503" s="1720"/>
      <c r="C2503" s="1720"/>
      <c r="D2503" s="1720"/>
      <c r="E2503" s="1720"/>
      <c r="F2503" s="1720"/>
      <c r="G2503" s="1720"/>
      <c r="H2503" s="1720"/>
    </row>
    <row r="2504" spans="1:8" ht="15" customHeight="1">
      <c r="A2504" s="1720"/>
      <c r="B2504" s="1720"/>
      <c r="C2504" s="1720"/>
      <c r="D2504" s="1720"/>
      <c r="E2504" s="1720"/>
      <c r="F2504" s="1720"/>
      <c r="G2504" s="1720"/>
      <c r="H2504" s="1720"/>
    </row>
    <row r="2505" spans="1:8" ht="15" customHeight="1">
      <c r="A2505" s="1720"/>
      <c r="B2505" s="1720"/>
      <c r="C2505" s="1720"/>
      <c r="D2505" s="1720"/>
      <c r="E2505" s="1720"/>
      <c r="F2505" s="1720"/>
      <c r="G2505" s="1720"/>
      <c r="H2505" s="1720"/>
    </row>
    <row r="2506" spans="1:8" ht="15" customHeight="1">
      <c r="A2506" s="1720"/>
      <c r="B2506" s="1720"/>
      <c r="C2506" s="1720"/>
      <c r="D2506" s="1720"/>
      <c r="E2506" s="1720"/>
      <c r="F2506" s="1720"/>
      <c r="G2506" s="1720"/>
      <c r="H2506" s="1720"/>
    </row>
    <row r="2507" spans="1:8" ht="15" customHeight="1">
      <c r="A2507" s="1720"/>
      <c r="B2507" s="1720"/>
      <c r="C2507" s="1720"/>
      <c r="D2507" s="1720"/>
      <c r="E2507" s="1720"/>
      <c r="F2507" s="1720"/>
      <c r="G2507" s="1720"/>
      <c r="H2507" s="1720"/>
    </row>
    <row r="2508" spans="1:8" ht="15" customHeight="1">
      <c r="A2508" s="1720"/>
      <c r="B2508" s="1720"/>
      <c r="C2508" s="1720"/>
      <c r="D2508" s="1720"/>
      <c r="E2508" s="1720"/>
      <c r="F2508" s="1720"/>
      <c r="G2508" s="1720"/>
      <c r="H2508" s="1720"/>
    </row>
    <row r="2509" spans="1:8" ht="15" customHeight="1">
      <c r="A2509" s="1720"/>
      <c r="B2509" s="1720"/>
      <c r="C2509" s="1720"/>
      <c r="D2509" s="1720"/>
      <c r="E2509" s="1720"/>
      <c r="F2509" s="1720"/>
      <c r="G2509" s="1720"/>
      <c r="H2509" s="1720"/>
    </row>
    <row r="2510" spans="1:8" ht="15" customHeight="1">
      <c r="A2510" s="1720"/>
      <c r="B2510" s="1720"/>
      <c r="C2510" s="1720"/>
      <c r="D2510" s="1720"/>
      <c r="E2510" s="1720"/>
      <c r="F2510" s="1720"/>
      <c r="G2510" s="1720"/>
      <c r="H2510" s="1720"/>
    </row>
    <row r="2511" spans="1:8" ht="15" customHeight="1">
      <c r="A2511" s="1720"/>
      <c r="B2511" s="1720"/>
      <c r="C2511" s="1720"/>
      <c r="D2511" s="1720"/>
      <c r="E2511" s="1720"/>
      <c r="F2511" s="1720"/>
      <c r="G2511" s="1720"/>
      <c r="H2511" s="1720"/>
    </row>
    <row r="2512" spans="1:8" ht="15" customHeight="1">
      <c r="A2512" s="1720"/>
      <c r="B2512" s="1720"/>
      <c r="C2512" s="1720"/>
      <c r="D2512" s="1720"/>
      <c r="E2512" s="1720"/>
      <c r="F2512" s="1720"/>
      <c r="G2512" s="1720"/>
      <c r="H2512" s="1720"/>
    </row>
    <row r="2513" spans="1:8" ht="15" customHeight="1">
      <c r="A2513" s="1720"/>
      <c r="B2513" s="1720"/>
      <c r="C2513" s="1720"/>
      <c r="D2513" s="1720"/>
      <c r="E2513" s="1720"/>
      <c r="F2513" s="1720"/>
      <c r="G2513" s="1720"/>
      <c r="H2513" s="1720"/>
    </row>
    <row r="2514" spans="1:8" ht="15" customHeight="1">
      <c r="A2514" s="1720"/>
      <c r="B2514" s="1720"/>
      <c r="C2514" s="1720"/>
      <c r="D2514" s="1720"/>
      <c r="E2514" s="1720"/>
      <c r="F2514" s="1720"/>
      <c r="G2514" s="1720"/>
      <c r="H2514" s="1720"/>
    </row>
    <row r="2515" spans="1:8" ht="15" customHeight="1">
      <c r="A2515" s="1720"/>
      <c r="B2515" s="1720"/>
      <c r="C2515" s="1720"/>
      <c r="D2515" s="1720"/>
      <c r="E2515" s="1720"/>
      <c r="F2515" s="1720"/>
      <c r="G2515" s="1720"/>
      <c r="H2515" s="1720"/>
    </row>
    <row r="2516" spans="1:8" ht="15" customHeight="1">
      <c r="A2516" s="1720"/>
      <c r="B2516" s="1720"/>
      <c r="C2516" s="1720"/>
      <c r="D2516" s="1720"/>
      <c r="E2516" s="1720"/>
      <c r="F2516" s="1720"/>
      <c r="G2516" s="1720"/>
      <c r="H2516" s="1720"/>
    </row>
    <row r="2517" spans="1:8" ht="15" customHeight="1">
      <c r="A2517" s="1720"/>
      <c r="B2517" s="1720"/>
      <c r="C2517" s="1720"/>
      <c r="D2517" s="1720"/>
      <c r="E2517" s="1720"/>
      <c r="F2517" s="1720"/>
      <c r="G2517" s="1720"/>
      <c r="H2517" s="1720"/>
    </row>
    <row r="2518" spans="1:8" ht="15" customHeight="1">
      <c r="A2518" s="1720"/>
      <c r="B2518" s="1720"/>
      <c r="C2518" s="1720"/>
      <c r="D2518" s="1720"/>
      <c r="E2518" s="1720"/>
      <c r="F2518" s="1720"/>
      <c r="G2518" s="1720"/>
      <c r="H2518" s="1720"/>
    </row>
    <row r="2519" spans="1:8" ht="15" customHeight="1">
      <c r="A2519" s="1720"/>
      <c r="B2519" s="1720"/>
      <c r="C2519" s="1720"/>
      <c r="D2519" s="1720"/>
      <c r="E2519" s="1720"/>
      <c r="F2519" s="1720"/>
      <c r="G2519" s="1720"/>
      <c r="H2519" s="1720"/>
    </row>
    <row r="2520" spans="1:8" ht="15" customHeight="1">
      <c r="A2520" s="1720"/>
      <c r="B2520" s="1720"/>
      <c r="C2520" s="1720"/>
      <c r="D2520" s="1720"/>
      <c r="E2520" s="1720"/>
      <c r="F2520" s="1720"/>
      <c r="G2520" s="1720"/>
      <c r="H2520" s="1720"/>
    </row>
    <row r="2521" spans="1:8" ht="15" customHeight="1">
      <c r="A2521" s="1720"/>
      <c r="B2521" s="1720"/>
      <c r="C2521" s="1720"/>
      <c r="D2521" s="1720"/>
      <c r="E2521" s="1720"/>
      <c r="F2521" s="1720"/>
      <c r="G2521" s="1720"/>
      <c r="H2521" s="1720"/>
    </row>
    <row r="2522" spans="1:8" ht="15" customHeight="1">
      <c r="A2522" s="1720"/>
      <c r="B2522" s="1720"/>
      <c r="C2522" s="1720"/>
      <c r="D2522" s="1720"/>
      <c r="E2522" s="1720"/>
      <c r="F2522" s="1720"/>
      <c r="G2522" s="1720"/>
      <c r="H2522" s="1720"/>
    </row>
    <row r="2523" spans="1:8" ht="15" customHeight="1">
      <c r="A2523" s="1720"/>
      <c r="B2523" s="1720"/>
      <c r="C2523" s="1720"/>
      <c r="D2523" s="1720"/>
      <c r="E2523" s="1720"/>
      <c r="F2523" s="1720"/>
      <c r="G2523" s="1720"/>
      <c r="H2523" s="1720"/>
    </row>
    <row r="2524" spans="1:8" ht="15" customHeight="1">
      <c r="A2524" s="1720"/>
      <c r="B2524" s="1720"/>
      <c r="C2524" s="1720"/>
      <c r="D2524" s="1720"/>
      <c r="E2524" s="1720"/>
      <c r="F2524" s="1720"/>
      <c r="G2524" s="1720"/>
      <c r="H2524" s="1720"/>
    </row>
    <row r="2525" spans="1:8" ht="15" customHeight="1">
      <c r="A2525" s="1720"/>
      <c r="B2525" s="1720"/>
      <c r="C2525" s="1720"/>
      <c r="D2525" s="1720"/>
      <c r="E2525" s="1720"/>
      <c r="F2525" s="1720"/>
      <c r="G2525" s="1720"/>
      <c r="H2525" s="1720"/>
    </row>
    <row r="2526" spans="1:8" ht="15" customHeight="1">
      <c r="A2526" s="1720"/>
      <c r="B2526" s="1720"/>
      <c r="C2526" s="1720"/>
      <c r="D2526" s="1720"/>
      <c r="E2526" s="1720"/>
      <c r="F2526" s="1720"/>
      <c r="G2526" s="1720"/>
      <c r="H2526" s="1720"/>
    </row>
    <row r="2527" spans="1:8" ht="15" customHeight="1">
      <c r="A2527" s="1720"/>
      <c r="B2527" s="1720"/>
      <c r="C2527" s="1720"/>
      <c r="D2527" s="1720"/>
      <c r="E2527" s="1720"/>
      <c r="F2527" s="1720"/>
      <c r="G2527" s="1720"/>
      <c r="H2527" s="1720"/>
    </row>
    <row r="2528" spans="1:8" ht="15" customHeight="1">
      <c r="A2528" s="1720"/>
      <c r="B2528" s="1720"/>
      <c r="C2528" s="1720"/>
      <c r="D2528" s="1720"/>
      <c r="E2528" s="1720"/>
      <c r="F2528" s="1720"/>
      <c r="G2528" s="1720"/>
      <c r="H2528" s="1720"/>
    </row>
    <row r="2529" spans="1:8" ht="15" customHeight="1">
      <c r="A2529" s="1720"/>
      <c r="B2529" s="1720"/>
      <c r="C2529" s="1720"/>
      <c r="D2529" s="1720"/>
      <c r="E2529" s="1720"/>
      <c r="F2529" s="1720"/>
      <c r="G2529" s="1720"/>
      <c r="H2529" s="1720"/>
    </row>
    <row r="2530" spans="1:8" ht="15" customHeight="1">
      <c r="A2530" s="1720"/>
      <c r="B2530" s="1720"/>
      <c r="C2530" s="1720"/>
      <c r="D2530" s="1720"/>
      <c r="E2530" s="1720"/>
      <c r="F2530" s="1720"/>
      <c r="G2530" s="1720"/>
      <c r="H2530" s="1720"/>
    </row>
    <row r="2531" spans="1:8" ht="15" customHeight="1">
      <c r="A2531" s="1720"/>
      <c r="B2531" s="1720"/>
      <c r="C2531" s="1720"/>
      <c r="D2531" s="1720"/>
      <c r="E2531" s="1720"/>
      <c r="F2531" s="1720"/>
      <c r="G2531" s="1720"/>
      <c r="H2531" s="1720"/>
    </row>
    <row r="2532" spans="1:8" ht="15" customHeight="1">
      <c r="A2532" s="1720"/>
      <c r="B2532" s="1720"/>
      <c r="C2532" s="1720"/>
      <c r="D2532" s="1720"/>
      <c r="E2532" s="1720"/>
      <c r="F2532" s="1720"/>
      <c r="G2532" s="1720"/>
      <c r="H2532" s="1720"/>
    </row>
    <row r="2533" spans="1:8" ht="15" customHeight="1">
      <c r="A2533" s="1720"/>
      <c r="B2533" s="1720"/>
      <c r="C2533" s="1720"/>
      <c r="D2533" s="1720"/>
      <c r="E2533" s="1720"/>
      <c r="F2533" s="1720"/>
      <c r="G2533" s="1720"/>
      <c r="H2533" s="1720"/>
    </row>
    <row r="2534" spans="1:8" ht="15" customHeight="1">
      <c r="A2534" s="1720"/>
      <c r="B2534" s="1720"/>
      <c r="C2534" s="1720"/>
      <c r="D2534" s="1720"/>
      <c r="E2534" s="1720"/>
      <c r="F2534" s="1720"/>
      <c r="G2534" s="1720"/>
      <c r="H2534" s="1720"/>
    </row>
    <row r="2535" spans="1:8" ht="15" customHeight="1">
      <c r="A2535" s="1720"/>
      <c r="B2535" s="1720"/>
      <c r="C2535" s="1720"/>
      <c r="D2535" s="1720"/>
      <c r="E2535" s="1720"/>
      <c r="F2535" s="1720"/>
      <c r="G2535" s="1720"/>
      <c r="H2535" s="1720"/>
    </row>
    <row r="2536" spans="1:8" ht="15" customHeight="1">
      <c r="A2536" s="1720"/>
      <c r="B2536" s="1720"/>
      <c r="C2536" s="1720"/>
      <c r="D2536" s="1720"/>
      <c r="E2536" s="1720"/>
      <c r="F2536" s="1720"/>
      <c r="G2536" s="1720"/>
      <c r="H2536" s="1720"/>
    </row>
    <row r="2537" spans="1:8" ht="15" customHeight="1">
      <c r="A2537" s="1720"/>
      <c r="B2537" s="1720"/>
      <c r="C2537" s="1720"/>
      <c r="D2537" s="1720"/>
      <c r="E2537" s="1720"/>
      <c r="F2537" s="1720"/>
      <c r="G2537" s="1720"/>
      <c r="H2537" s="1720"/>
    </row>
    <row r="2538" spans="1:8" ht="15" customHeight="1">
      <c r="A2538" s="1720"/>
      <c r="B2538" s="1720"/>
      <c r="C2538" s="1720"/>
      <c r="D2538" s="1720"/>
      <c r="E2538" s="1720"/>
      <c r="F2538" s="1720"/>
      <c r="G2538" s="1720"/>
      <c r="H2538" s="1720"/>
    </row>
    <row r="2539" spans="1:8" ht="15" customHeight="1">
      <c r="A2539" s="1720"/>
      <c r="B2539" s="1720"/>
      <c r="C2539" s="1720"/>
      <c r="D2539" s="1720"/>
      <c r="E2539" s="1720"/>
      <c r="F2539" s="1720"/>
      <c r="G2539" s="1720"/>
      <c r="H2539" s="1720"/>
    </row>
    <row r="2540" spans="1:8" ht="15" customHeight="1">
      <c r="A2540" s="1720"/>
      <c r="B2540" s="1720"/>
      <c r="C2540" s="1720"/>
      <c r="D2540" s="1720"/>
      <c r="E2540" s="1720"/>
      <c r="F2540" s="1720"/>
      <c r="G2540" s="1720"/>
      <c r="H2540" s="1720"/>
    </row>
    <row r="2541" spans="1:8" ht="15" customHeight="1">
      <c r="A2541" s="1720"/>
      <c r="B2541" s="1720"/>
      <c r="C2541" s="1720"/>
      <c r="D2541" s="1720"/>
      <c r="E2541" s="1720"/>
      <c r="F2541" s="1720"/>
      <c r="G2541" s="1720"/>
      <c r="H2541" s="1720"/>
    </row>
    <row r="2542" spans="1:8" ht="15" customHeight="1">
      <c r="A2542" s="1720"/>
      <c r="B2542" s="1720"/>
      <c r="C2542" s="1720"/>
      <c r="D2542" s="1720"/>
      <c r="E2542" s="1720"/>
      <c r="F2542" s="1720"/>
      <c r="G2542" s="1720"/>
      <c r="H2542" s="1720"/>
    </row>
    <row r="2543" spans="1:8" ht="15" customHeight="1">
      <c r="A2543" s="1720"/>
      <c r="B2543" s="1720"/>
      <c r="C2543" s="1720"/>
      <c r="D2543" s="1720"/>
      <c r="E2543" s="1720"/>
      <c r="F2543" s="1720"/>
      <c r="G2543" s="1720"/>
      <c r="H2543" s="1720"/>
    </row>
    <row r="2544" spans="1:8" ht="15" customHeight="1">
      <c r="A2544" s="1720"/>
      <c r="B2544" s="1720"/>
      <c r="C2544" s="1720"/>
      <c r="D2544" s="1720"/>
      <c r="E2544" s="1720"/>
      <c r="F2544" s="1720"/>
      <c r="G2544" s="1720"/>
      <c r="H2544" s="1720"/>
    </row>
    <row r="2545" spans="1:8" ht="15" customHeight="1">
      <c r="A2545" s="1720"/>
      <c r="B2545" s="1720"/>
      <c r="C2545" s="1720"/>
      <c r="D2545" s="1720"/>
      <c r="E2545" s="1720"/>
      <c r="F2545" s="1720"/>
      <c r="G2545" s="1720"/>
      <c r="H2545" s="1720"/>
    </row>
    <row r="2546" spans="1:8" ht="15" customHeight="1">
      <c r="A2546" s="1720"/>
      <c r="B2546" s="1720"/>
      <c r="C2546" s="1720"/>
      <c r="D2546" s="1720"/>
      <c r="E2546" s="1720"/>
      <c r="F2546" s="1720"/>
      <c r="G2546" s="1720"/>
      <c r="H2546" s="1720"/>
    </row>
    <row r="2547" spans="1:8" ht="15" customHeight="1">
      <c r="A2547" s="1720"/>
      <c r="B2547" s="1720"/>
      <c r="C2547" s="1720"/>
      <c r="D2547" s="1720"/>
      <c r="E2547" s="1720"/>
      <c r="F2547" s="1720"/>
      <c r="G2547" s="1720"/>
      <c r="H2547" s="1720"/>
    </row>
    <row r="2548" spans="1:8" ht="15" customHeight="1">
      <c r="A2548" s="1720"/>
      <c r="B2548" s="1720"/>
      <c r="C2548" s="1720"/>
      <c r="D2548" s="1720"/>
      <c r="E2548" s="1720"/>
      <c r="F2548" s="1720"/>
      <c r="G2548" s="1720"/>
      <c r="H2548" s="1720"/>
    </row>
    <row r="2549" spans="1:8" ht="15" customHeight="1">
      <c r="A2549" s="1720"/>
      <c r="B2549" s="1720"/>
      <c r="C2549" s="1720"/>
      <c r="D2549" s="1720"/>
      <c r="E2549" s="1720"/>
      <c r="F2549" s="1720"/>
      <c r="G2549" s="1720"/>
      <c r="H2549" s="1720"/>
    </row>
    <row r="2550" spans="1:8" ht="15" customHeight="1">
      <c r="A2550" s="1720"/>
      <c r="B2550" s="1720"/>
      <c r="C2550" s="1720"/>
      <c r="D2550" s="1720"/>
      <c r="E2550" s="1720"/>
      <c r="F2550" s="1720"/>
      <c r="G2550" s="1720"/>
      <c r="H2550" s="1720"/>
    </row>
    <row r="2551" spans="1:8" ht="15" customHeight="1">
      <c r="A2551" s="1720"/>
      <c r="B2551" s="1720"/>
      <c r="C2551" s="1720"/>
      <c r="D2551" s="1720"/>
      <c r="E2551" s="1720"/>
      <c r="F2551" s="1720"/>
      <c r="G2551" s="1720"/>
      <c r="H2551" s="1720"/>
    </row>
    <row r="2552" spans="1:8" ht="15" customHeight="1">
      <c r="A2552" s="1720"/>
      <c r="B2552" s="1720"/>
      <c r="C2552" s="1720"/>
      <c r="D2552" s="1720"/>
      <c r="E2552" s="1720"/>
      <c r="F2552" s="1720"/>
      <c r="G2552" s="1720"/>
      <c r="H2552" s="1720"/>
    </row>
    <row r="2553" spans="1:8" ht="15" customHeight="1">
      <c r="A2553" s="1720"/>
      <c r="B2553" s="1720"/>
      <c r="C2553" s="1720"/>
      <c r="D2553" s="1720"/>
      <c r="E2553" s="1720"/>
      <c r="F2553" s="1720"/>
      <c r="G2553" s="1720"/>
      <c r="H2553" s="1720"/>
    </row>
    <row r="2554" spans="1:8" ht="15" customHeight="1">
      <c r="A2554" s="1720"/>
      <c r="B2554" s="1720"/>
      <c r="C2554" s="1720"/>
      <c r="D2554" s="1720"/>
      <c r="E2554" s="1720"/>
      <c r="F2554" s="1720"/>
      <c r="G2554" s="1720"/>
      <c r="H2554" s="1720"/>
    </row>
    <row r="2555" spans="1:8" ht="15" customHeight="1">
      <c r="A2555" s="1720"/>
      <c r="B2555" s="1720"/>
      <c r="C2555" s="1720"/>
      <c r="D2555" s="1720"/>
      <c r="E2555" s="1720"/>
      <c r="F2555" s="1720"/>
      <c r="G2555" s="1720"/>
      <c r="H2555" s="1720"/>
    </row>
    <row r="2556" spans="1:8" ht="15" customHeight="1">
      <c r="A2556" s="1720"/>
      <c r="B2556" s="1720"/>
      <c r="C2556" s="1720"/>
      <c r="D2556" s="1720"/>
      <c r="E2556" s="1720"/>
      <c r="F2556" s="1720"/>
      <c r="G2556" s="1720"/>
      <c r="H2556" s="1720"/>
    </row>
    <row r="2557" spans="1:8" ht="15" customHeight="1">
      <c r="A2557" s="1720"/>
      <c r="B2557" s="1720"/>
      <c r="C2557" s="1720"/>
      <c r="D2557" s="1720"/>
      <c r="E2557" s="1720"/>
      <c r="F2557" s="1720"/>
      <c r="G2557" s="1720"/>
      <c r="H2557" s="1720"/>
    </row>
    <row r="2558" spans="1:8" ht="15" customHeight="1">
      <c r="A2558" s="1720"/>
      <c r="B2558" s="1720"/>
      <c r="C2558" s="1720"/>
      <c r="D2558" s="1720"/>
      <c r="E2558" s="1720"/>
      <c r="F2558" s="1720"/>
      <c r="G2558" s="1720"/>
      <c r="H2558" s="1720"/>
    </row>
    <row r="2559" spans="1:8" ht="15" customHeight="1">
      <c r="A2559" s="1720"/>
      <c r="B2559" s="1720"/>
      <c r="C2559" s="1720"/>
      <c r="D2559" s="1720"/>
      <c r="E2559" s="1720"/>
      <c r="F2559" s="1720"/>
      <c r="G2559" s="1720"/>
      <c r="H2559" s="1720"/>
    </row>
    <row r="2560" spans="1:8" ht="15" customHeight="1">
      <c r="A2560" s="1720"/>
      <c r="B2560" s="1720"/>
      <c r="C2560" s="1720"/>
      <c r="D2560" s="1720"/>
      <c r="E2560" s="1720"/>
      <c r="F2560" s="1720"/>
      <c r="G2560" s="1720"/>
      <c r="H2560" s="1720"/>
    </row>
    <row r="2561" spans="1:8" ht="15" customHeight="1">
      <c r="A2561" s="1720"/>
      <c r="B2561" s="1720"/>
      <c r="C2561" s="1720"/>
      <c r="D2561" s="1720"/>
      <c r="E2561" s="1720"/>
      <c r="F2561" s="1720"/>
      <c r="G2561" s="1720"/>
      <c r="H2561" s="1720"/>
    </row>
    <row r="2562" spans="1:8" ht="15" customHeight="1">
      <c r="A2562" s="1720"/>
      <c r="B2562" s="1720"/>
      <c r="C2562" s="1720"/>
      <c r="D2562" s="1720"/>
      <c r="E2562" s="1720"/>
      <c r="F2562" s="1720"/>
      <c r="G2562" s="1720"/>
      <c r="H2562" s="1720"/>
    </row>
    <row r="2563" spans="1:8" ht="15" customHeight="1">
      <c r="A2563" s="1720"/>
      <c r="B2563" s="1720"/>
      <c r="C2563" s="1720"/>
      <c r="D2563" s="1720"/>
      <c r="E2563" s="1720"/>
      <c r="F2563" s="1720"/>
      <c r="G2563" s="1720"/>
      <c r="H2563" s="1720"/>
    </row>
    <row r="2564" spans="1:8" ht="15" customHeight="1">
      <c r="A2564" s="1720"/>
      <c r="B2564" s="1720"/>
      <c r="C2564" s="1720"/>
      <c r="D2564" s="1720"/>
      <c r="E2564" s="1720"/>
      <c r="F2564" s="1720"/>
      <c r="G2564" s="1720"/>
      <c r="H2564" s="1720"/>
    </row>
    <row r="2565" spans="1:8" ht="15" customHeight="1">
      <c r="A2565" s="1720"/>
      <c r="B2565" s="1720"/>
      <c r="C2565" s="1720"/>
      <c r="D2565" s="1720"/>
      <c r="E2565" s="1720"/>
      <c r="F2565" s="1720"/>
      <c r="G2565" s="1720"/>
      <c r="H2565" s="1720"/>
    </row>
    <row r="2566" spans="1:8" ht="15" customHeight="1">
      <c r="A2566" s="1720"/>
      <c r="B2566" s="1720"/>
      <c r="C2566" s="1720"/>
      <c r="D2566" s="1720"/>
      <c r="E2566" s="1720"/>
      <c r="F2566" s="1720"/>
      <c r="G2566" s="1720"/>
      <c r="H2566" s="1720"/>
    </row>
    <row r="2567" spans="1:8" ht="15" customHeight="1">
      <c r="A2567" s="1720"/>
      <c r="B2567" s="1720"/>
      <c r="C2567" s="1720"/>
      <c r="D2567" s="1720"/>
      <c r="E2567" s="1720"/>
      <c r="F2567" s="1720"/>
      <c r="G2567" s="1720"/>
      <c r="H2567" s="1720"/>
    </row>
    <row r="2568" spans="1:8" ht="15" customHeight="1">
      <c r="A2568" s="1720"/>
      <c r="B2568" s="1720"/>
      <c r="C2568" s="1720"/>
      <c r="D2568" s="1720"/>
      <c r="E2568" s="1720"/>
      <c r="F2568" s="1720"/>
      <c r="G2568" s="1720"/>
      <c r="H2568" s="1720"/>
    </row>
    <row r="2569" spans="1:8" ht="15" customHeight="1">
      <c r="A2569" s="1720"/>
      <c r="B2569" s="1720"/>
      <c r="C2569" s="1720"/>
      <c r="D2569" s="1720"/>
      <c r="E2569" s="1720"/>
      <c r="F2569" s="1720"/>
      <c r="G2569" s="1720"/>
      <c r="H2569" s="1720"/>
    </row>
    <row r="2570" spans="1:8" ht="15" customHeight="1">
      <c r="A2570" s="1720"/>
      <c r="B2570" s="1720"/>
      <c r="C2570" s="1720"/>
      <c r="D2570" s="1720"/>
      <c r="E2570" s="1720"/>
      <c r="F2570" s="1720"/>
      <c r="G2570" s="1720"/>
      <c r="H2570" s="1720"/>
    </row>
    <row r="2571" spans="1:8" ht="15" customHeight="1">
      <c r="A2571" s="1720"/>
      <c r="B2571" s="1720"/>
      <c r="C2571" s="1720"/>
      <c r="D2571" s="1720"/>
      <c r="E2571" s="1720"/>
      <c r="F2571" s="1720"/>
      <c r="G2571" s="1720"/>
      <c r="H2571" s="1720"/>
    </row>
    <row r="2572" spans="1:8" ht="15" customHeight="1">
      <c r="A2572" s="1720"/>
      <c r="B2572" s="1720"/>
      <c r="C2572" s="1720"/>
      <c r="D2572" s="1720"/>
      <c r="E2572" s="1720"/>
      <c r="F2572" s="1720"/>
      <c r="G2572" s="1720"/>
      <c r="H2572" s="1720"/>
    </row>
    <row r="2573" spans="1:8" ht="15" customHeight="1">
      <c r="A2573" s="1720"/>
      <c r="B2573" s="1720"/>
      <c r="C2573" s="1720"/>
      <c r="D2573" s="1720"/>
      <c r="E2573" s="1720"/>
      <c r="F2573" s="1720"/>
      <c r="G2573" s="1720"/>
      <c r="H2573" s="1720"/>
    </row>
    <row r="2574" spans="1:8" ht="15" customHeight="1">
      <c r="A2574" s="1720"/>
      <c r="B2574" s="1720"/>
      <c r="C2574" s="1720"/>
      <c r="D2574" s="1720"/>
      <c r="E2574" s="1720"/>
      <c r="F2574" s="1720"/>
      <c r="G2574" s="1720"/>
      <c r="H2574" s="1720"/>
    </row>
    <row r="2575" spans="1:8" ht="15" customHeight="1">
      <c r="A2575" s="1720"/>
      <c r="B2575" s="1720"/>
      <c r="C2575" s="1720"/>
      <c r="D2575" s="1720"/>
      <c r="E2575" s="1720"/>
      <c r="F2575" s="1720"/>
      <c r="G2575" s="1720"/>
      <c r="H2575" s="1720"/>
    </row>
    <row r="2576" spans="1:8" ht="15" customHeight="1">
      <c r="A2576" s="1720"/>
      <c r="B2576" s="1720"/>
      <c r="C2576" s="1720"/>
      <c r="D2576" s="1720"/>
      <c r="E2576" s="1720"/>
      <c r="F2576" s="1720"/>
      <c r="G2576" s="1720"/>
      <c r="H2576" s="1720"/>
    </row>
    <row r="2577" spans="1:8" ht="15" customHeight="1">
      <c r="A2577" s="1720"/>
      <c r="B2577" s="1720"/>
      <c r="C2577" s="1720"/>
      <c r="D2577" s="1720"/>
      <c r="E2577" s="1720"/>
      <c r="F2577" s="1720"/>
      <c r="G2577" s="1720"/>
      <c r="H2577" s="1720"/>
    </row>
    <row r="2578" spans="1:8" ht="15" customHeight="1">
      <c r="A2578" s="1720"/>
      <c r="B2578" s="1720"/>
      <c r="C2578" s="1720"/>
      <c r="D2578" s="1720"/>
      <c r="E2578" s="1720"/>
      <c r="F2578" s="1720"/>
      <c r="G2578" s="1720"/>
      <c r="H2578" s="1720"/>
    </row>
    <row r="2579" spans="1:8" ht="15" customHeight="1">
      <c r="A2579" s="1720"/>
      <c r="B2579" s="1720"/>
      <c r="C2579" s="1720"/>
      <c r="D2579" s="1720"/>
      <c r="E2579" s="1720"/>
      <c r="F2579" s="1720"/>
      <c r="G2579" s="1720"/>
      <c r="H2579" s="1720"/>
    </row>
    <row r="2580" spans="1:8" ht="15" customHeight="1">
      <c r="A2580" s="1720"/>
      <c r="B2580" s="1720"/>
      <c r="C2580" s="1720"/>
      <c r="D2580" s="1720"/>
      <c r="E2580" s="1720"/>
      <c r="F2580" s="1720"/>
      <c r="G2580" s="1720"/>
      <c r="H2580" s="1720"/>
    </row>
    <row r="2581" spans="1:8" ht="15" customHeight="1">
      <c r="A2581" s="1720"/>
      <c r="B2581" s="1720"/>
      <c r="C2581" s="1720"/>
      <c r="D2581" s="1720"/>
      <c r="E2581" s="1720"/>
      <c r="F2581" s="1720"/>
      <c r="G2581" s="1720"/>
      <c r="H2581" s="1720"/>
    </row>
    <row r="2582" spans="1:8" ht="15" customHeight="1">
      <c r="A2582" s="1720"/>
      <c r="B2582" s="1720"/>
      <c r="C2582" s="1720"/>
      <c r="D2582" s="1720"/>
      <c r="E2582" s="1720"/>
      <c r="F2582" s="1720"/>
      <c r="G2582" s="1720"/>
      <c r="H2582" s="1720"/>
    </row>
    <row r="2583" spans="1:8" ht="15" customHeight="1">
      <c r="A2583" s="1720"/>
      <c r="B2583" s="1720"/>
      <c r="C2583" s="1720"/>
      <c r="D2583" s="1720"/>
      <c r="E2583" s="1720"/>
      <c r="F2583" s="1720"/>
      <c r="G2583" s="1720"/>
      <c r="H2583" s="1720"/>
    </row>
    <row r="2584" spans="1:8" ht="15" customHeight="1">
      <c r="A2584" s="1720"/>
      <c r="B2584" s="1720"/>
      <c r="C2584" s="1720"/>
      <c r="D2584" s="1720"/>
      <c r="E2584" s="1720"/>
      <c r="F2584" s="1720"/>
      <c r="G2584" s="1720"/>
      <c r="H2584" s="1720"/>
    </row>
    <row r="2585" spans="1:8" ht="15" customHeight="1">
      <c r="A2585" s="1720"/>
      <c r="B2585" s="1720"/>
      <c r="C2585" s="1720"/>
      <c r="D2585" s="1720"/>
      <c r="E2585" s="1720"/>
      <c r="F2585" s="1720"/>
      <c r="G2585" s="1720"/>
      <c r="H2585" s="1720"/>
    </row>
    <row r="2586" spans="1:8" ht="15" customHeight="1">
      <c r="A2586" s="1720"/>
      <c r="B2586" s="1720"/>
      <c r="C2586" s="1720"/>
      <c r="D2586" s="1720"/>
      <c r="E2586" s="1720"/>
      <c r="F2586" s="1720"/>
      <c r="G2586" s="1720"/>
      <c r="H2586" s="1720"/>
    </row>
    <row r="2587" spans="1:8" ht="15" customHeight="1">
      <c r="A2587" s="1720"/>
      <c r="B2587" s="1720"/>
      <c r="C2587" s="1720"/>
      <c r="D2587" s="1720"/>
      <c r="E2587" s="1720"/>
      <c r="F2587" s="1720"/>
      <c r="G2587" s="1720"/>
      <c r="H2587" s="1720"/>
    </row>
    <row r="2588" spans="1:8" ht="15" customHeight="1">
      <c r="A2588" s="1720"/>
      <c r="B2588" s="1720"/>
      <c r="C2588" s="1720"/>
      <c r="D2588" s="1720"/>
      <c r="E2588" s="1720"/>
      <c r="F2588" s="1720"/>
      <c r="G2588" s="1720"/>
      <c r="H2588" s="1720"/>
    </row>
    <row r="2589" spans="1:8" ht="15" customHeight="1">
      <c r="A2589" s="1720"/>
      <c r="B2589" s="1720"/>
      <c r="C2589" s="1720"/>
      <c r="D2589" s="1720"/>
      <c r="E2589" s="1720"/>
      <c r="F2589" s="1720"/>
      <c r="G2589" s="1720"/>
      <c r="H2589" s="1720"/>
    </row>
    <row r="2590" spans="1:8" ht="15" customHeight="1">
      <c r="A2590" s="1720"/>
      <c r="B2590" s="1720"/>
      <c r="C2590" s="1720"/>
      <c r="D2590" s="1720"/>
      <c r="E2590" s="1720"/>
      <c r="F2590" s="1720"/>
      <c r="G2590" s="1720"/>
      <c r="H2590" s="1720"/>
    </row>
    <row r="2591" spans="1:8" ht="15" customHeight="1">
      <c r="A2591" s="1720"/>
      <c r="B2591" s="1720"/>
      <c r="C2591" s="1720"/>
      <c r="D2591" s="1720"/>
      <c r="E2591" s="1720"/>
      <c r="F2591" s="1720"/>
      <c r="G2591" s="1720"/>
      <c r="H2591" s="1720"/>
    </row>
    <row r="2592" spans="1:8" ht="15" customHeight="1">
      <c r="A2592" s="1720"/>
      <c r="B2592" s="1720"/>
      <c r="C2592" s="1720"/>
      <c r="D2592" s="1720"/>
      <c r="E2592" s="1720"/>
      <c r="F2592" s="1720"/>
      <c r="G2592" s="1720"/>
      <c r="H2592" s="1720"/>
    </row>
    <row r="2593" spans="1:8" ht="15" customHeight="1">
      <c r="A2593" s="1720"/>
      <c r="B2593" s="1720"/>
      <c r="C2593" s="1720"/>
      <c r="D2593" s="1720"/>
      <c r="E2593" s="1720"/>
      <c r="F2593" s="1720"/>
      <c r="G2593" s="1720"/>
      <c r="H2593" s="1720"/>
    </row>
    <row r="2594" spans="1:8" ht="15" customHeight="1">
      <c r="A2594" s="1720"/>
      <c r="B2594" s="1720"/>
      <c r="C2594" s="1720"/>
      <c r="D2594" s="1720"/>
      <c r="E2594" s="1720"/>
      <c r="F2594" s="1720"/>
      <c r="G2594" s="1720"/>
      <c r="H2594" s="1720"/>
    </row>
    <row r="2595" spans="1:8" ht="15" customHeight="1">
      <c r="A2595" s="1720"/>
      <c r="B2595" s="1720"/>
      <c r="C2595" s="1720"/>
      <c r="D2595" s="1720"/>
      <c r="E2595" s="1720"/>
      <c r="F2595" s="1720"/>
      <c r="G2595" s="1720"/>
      <c r="H2595" s="1720"/>
    </row>
    <row r="2596" spans="1:8" ht="15" customHeight="1">
      <c r="A2596" s="1720"/>
      <c r="B2596" s="1720"/>
      <c r="C2596" s="1720"/>
      <c r="D2596" s="1720"/>
      <c r="E2596" s="1720"/>
      <c r="F2596" s="1720"/>
      <c r="G2596" s="1720"/>
      <c r="H2596" s="1720"/>
    </row>
    <row r="2597" spans="1:8" ht="15" customHeight="1">
      <c r="A2597" s="1720"/>
      <c r="B2597" s="1720"/>
      <c r="C2597" s="1720"/>
      <c r="D2597" s="1720"/>
      <c r="E2597" s="1720"/>
      <c r="F2597" s="1720"/>
      <c r="G2597" s="1720"/>
      <c r="H2597" s="1720"/>
    </row>
    <row r="2598" spans="1:8" ht="15" customHeight="1">
      <c r="A2598" s="1720"/>
      <c r="B2598" s="1720"/>
      <c r="C2598" s="1720"/>
      <c r="D2598" s="1720"/>
      <c r="E2598" s="1720"/>
      <c r="F2598" s="1720"/>
      <c r="G2598" s="1720"/>
      <c r="H2598" s="1720"/>
    </row>
    <row r="2599" spans="1:8" ht="15" customHeight="1">
      <c r="A2599" s="1720"/>
      <c r="B2599" s="1720"/>
      <c r="C2599" s="1720"/>
      <c r="D2599" s="1720"/>
      <c r="E2599" s="1720"/>
      <c r="F2599" s="1720"/>
      <c r="G2599" s="1720"/>
      <c r="H2599" s="1720"/>
    </row>
    <row r="2600" spans="1:8" ht="15" customHeight="1">
      <c r="A2600" s="1720"/>
      <c r="B2600" s="1720"/>
      <c r="C2600" s="1720"/>
      <c r="D2600" s="1720"/>
      <c r="E2600" s="1720"/>
      <c r="F2600" s="1720"/>
      <c r="G2600" s="1720"/>
      <c r="H2600" s="1720"/>
    </row>
    <row r="2601" spans="1:8" ht="15" customHeight="1">
      <c r="A2601" s="1720"/>
      <c r="B2601" s="1720"/>
      <c r="C2601" s="1720"/>
      <c r="D2601" s="1720"/>
      <c r="E2601" s="1720"/>
      <c r="F2601" s="1720"/>
      <c r="G2601" s="1720"/>
      <c r="H2601" s="1720"/>
    </row>
    <row r="2602" spans="1:8" ht="15" customHeight="1">
      <c r="A2602" s="1720"/>
      <c r="B2602" s="1720"/>
      <c r="C2602" s="1720"/>
      <c r="D2602" s="1720"/>
      <c r="E2602" s="1720"/>
      <c r="F2602" s="1720"/>
      <c r="G2602" s="1720"/>
      <c r="H2602" s="1720"/>
    </row>
    <row r="2603" spans="1:8" ht="15" customHeight="1">
      <c r="A2603" s="1720"/>
      <c r="B2603" s="1720"/>
      <c r="C2603" s="1720"/>
      <c r="D2603" s="1720"/>
      <c r="E2603" s="1720"/>
      <c r="F2603" s="1720"/>
      <c r="G2603" s="1720"/>
      <c r="H2603" s="1720"/>
    </row>
    <row r="2604" spans="1:8" ht="15" customHeight="1">
      <c r="A2604" s="1720"/>
      <c r="B2604" s="1720"/>
      <c r="C2604" s="1720"/>
      <c r="D2604" s="1720"/>
      <c r="E2604" s="1720"/>
      <c r="F2604" s="1720"/>
      <c r="G2604" s="1720"/>
      <c r="H2604" s="1720"/>
    </row>
    <row r="2605" spans="1:8" ht="15" customHeight="1">
      <c r="A2605" s="1720"/>
      <c r="B2605" s="1720"/>
      <c r="C2605" s="1720"/>
      <c r="D2605" s="1720"/>
      <c r="E2605" s="1720"/>
      <c r="F2605" s="1720"/>
      <c r="G2605" s="1720"/>
      <c r="H2605" s="1720"/>
    </row>
    <row r="2606" spans="1:8" ht="15" customHeight="1">
      <c r="A2606" s="1720"/>
      <c r="B2606" s="1720"/>
      <c r="C2606" s="1720"/>
      <c r="D2606" s="1720"/>
      <c r="E2606" s="1720"/>
      <c r="F2606" s="1720"/>
      <c r="G2606" s="1720"/>
      <c r="H2606" s="1720"/>
    </row>
    <row r="2607" spans="1:8" ht="15" customHeight="1">
      <c r="A2607" s="1720"/>
      <c r="B2607" s="1720"/>
      <c r="C2607" s="1720"/>
      <c r="D2607" s="1720"/>
      <c r="E2607" s="1720"/>
      <c r="F2607" s="1720"/>
      <c r="G2607" s="1720"/>
      <c r="H2607" s="1720"/>
    </row>
    <row r="2608" spans="1:8" ht="15" customHeight="1">
      <c r="A2608" s="1720"/>
      <c r="B2608" s="1720"/>
      <c r="C2608" s="1720"/>
      <c r="D2608" s="1720"/>
      <c r="E2608" s="1720"/>
      <c r="F2608" s="1720"/>
      <c r="G2608" s="1720"/>
      <c r="H2608" s="1720"/>
    </row>
    <row r="2609" spans="1:8" ht="15" customHeight="1">
      <c r="A2609" s="1720"/>
      <c r="B2609" s="1720"/>
      <c r="C2609" s="1720"/>
      <c r="D2609" s="1720"/>
      <c r="E2609" s="1720"/>
      <c r="F2609" s="1720"/>
      <c r="G2609" s="1720"/>
      <c r="H2609" s="1720"/>
    </row>
    <row r="2610" spans="1:8" ht="15" customHeight="1">
      <c r="A2610" s="1720"/>
      <c r="B2610" s="1720"/>
      <c r="C2610" s="1720"/>
      <c r="D2610" s="1720"/>
      <c r="E2610" s="1720"/>
      <c r="F2610" s="1720"/>
      <c r="G2610" s="1720"/>
      <c r="H2610" s="1720"/>
    </row>
    <row r="2611" spans="1:8" ht="15" customHeight="1">
      <c r="A2611" s="1720"/>
      <c r="B2611" s="1720"/>
      <c r="C2611" s="1720"/>
      <c r="D2611" s="1720"/>
      <c r="E2611" s="1720"/>
      <c r="F2611" s="1720"/>
      <c r="G2611" s="1720"/>
      <c r="H2611" s="1720"/>
    </row>
    <row r="2612" spans="1:8" ht="15" customHeight="1">
      <c r="A2612" s="1720"/>
      <c r="B2612" s="1720"/>
      <c r="C2612" s="1720"/>
      <c r="D2612" s="1720"/>
      <c r="E2612" s="1720"/>
      <c r="F2612" s="1720"/>
      <c r="G2612" s="1720"/>
      <c r="H2612" s="1720"/>
    </row>
    <row r="2613" spans="1:8" ht="15" customHeight="1">
      <c r="A2613" s="1720"/>
      <c r="B2613" s="1720"/>
      <c r="C2613" s="1720"/>
      <c r="D2613" s="1720"/>
      <c r="E2613" s="1720"/>
      <c r="F2613" s="1720"/>
      <c r="G2613" s="1720"/>
      <c r="H2613" s="1720"/>
    </row>
    <row r="2614" spans="1:8" ht="15" customHeight="1">
      <c r="A2614" s="1720"/>
      <c r="B2614" s="1720"/>
      <c r="C2614" s="1720"/>
      <c r="D2614" s="1720"/>
      <c r="E2614" s="1720"/>
      <c r="F2614" s="1720"/>
      <c r="G2614" s="1720"/>
      <c r="H2614" s="1720"/>
    </row>
    <row r="2615" spans="1:8" ht="15" customHeight="1">
      <c r="A2615" s="1720"/>
      <c r="B2615" s="1720"/>
      <c r="C2615" s="1720"/>
      <c r="D2615" s="1720"/>
      <c r="E2615" s="1720"/>
      <c r="F2615" s="1720"/>
      <c r="G2615" s="1720"/>
      <c r="H2615" s="1720"/>
    </row>
    <row r="2616" spans="1:8" ht="15" customHeight="1">
      <c r="A2616" s="1720"/>
      <c r="B2616" s="1720"/>
      <c r="C2616" s="1720"/>
      <c r="D2616" s="1720"/>
      <c r="E2616" s="1720"/>
      <c r="F2616" s="1720"/>
      <c r="G2616" s="1720"/>
      <c r="H2616" s="1720"/>
    </row>
    <row r="2617" spans="1:8" ht="15" customHeight="1">
      <c r="A2617" s="1720"/>
      <c r="B2617" s="1720"/>
      <c r="C2617" s="1720"/>
      <c r="D2617" s="1720"/>
      <c r="E2617" s="1720"/>
      <c r="F2617" s="1720"/>
      <c r="G2617" s="1720"/>
      <c r="H2617" s="1720"/>
    </row>
    <row r="2618" spans="1:8" ht="15" customHeight="1">
      <c r="A2618" s="1720"/>
      <c r="B2618" s="1720"/>
      <c r="C2618" s="1720"/>
      <c r="D2618" s="1720"/>
      <c r="E2618" s="1720"/>
      <c r="F2618" s="1720"/>
      <c r="G2618" s="1720"/>
      <c r="H2618" s="1720"/>
    </row>
    <row r="2619" spans="1:8" ht="15" customHeight="1">
      <c r="A2619" s="1720"/>
      <c r="B2619" s="1720"/>
      <c r="C2619" s="1720"/>
      <c r="D2619" s="1720"/>
      <c r="E2619" s="1720"/>
      <c r="F2619" s="1720"/>
      <c r="G2619" s="1720"/>
      <c r="H2619" s="1720"/>
    </row>
    <row r="2620" spans="1:8" ht="15" customHeight="1">
      <c r="A2620" s="1720"/>
      <c r="B2620" s="1720"/>
      <c r="C2620" s="1720"/>
      <c r="D2620" s="1720"/>
      <c r="E2620" s="1720"/>
      <c r="F2620" s="1720"/>
      <c r="G2620" s="1720"/>
      <c r="H2620" s="1720"/>
    </row>
    <row r="2621" spans="1:8" ht="15" customHeight="1">
      <c r="A2621" s="1720"/>
      <c r="B2621" s="1720"/>
      <c r="C2621" s="1720"/>
      <c r="D2621" s="1720"/>
      <c r="E2621" s="1720"/>
      <c r="F2621" s="1720"/>
      <c r="G2621" s="1720"/>
      <c r="H2621" s="1720"/>
    </row>
    <row r="2622" spans="1:8" ht="15" customHeight="1">
      <c r="A2622" s="1720"/>
      <c r="B2622" s="1720"/>
      <c r="C2622" s="1720"/>
      <c r="D2622" s="1720"/>
      <c r="E2622" s="1720"/>
      <c r="F2622" s="1720"/>
      <c r="G2622" s="1720"/>
      <c r="H2622" s="1720"/>
    </row>
    <row r="2623" spans="1:8" ht="15" customHeight="1">
      <c r="A2623" s="1720"/>
      <c r="B2623" s="1720"/>
      <c r="C2623" s="1720"/>
      <c r="D2623" s="1720"/>
      <c r="E2623" s="1720"/>
      <c r="F2623" s="1720"/>
      <c r="G2623" s="1720"/>
      <c r="H2623" s="1720"/>
    </row>
    <row r="2624" spans="1:8" ht="15" customHeight="1">
      <c r="A2624" s="1720"/>
      <c r="B2624" s="1720"/>
      <c r="C2624" s="1720"/>
      <c r="D2624" s="1720"/>
      <c r="E2624" s="1720"/>
      <c r="F2624" s="1720"/>
      <c r="G2624" s="1720"/>
      <c r="H2624" s="1720"/>
    </row>
    <row r="2625" spans="1:8" ht="15" customHeight="1">
      <c r="A2625" s="1720"/>
      <c r="B2625" s="1720"/>
      <c r="C2625" s="1720"/>
      <c r="D2625" s="1720"/>
      <c r="E2625" s="1720"/>
      <c r="F2625" s="1720"/>
      <c r="G2625" s="1720"/>
      <c r="H2625" s="1720"/>
    </row>
    <row r="2626" spans="1:8" ht="15" customHeight="1">
      <c r="A2626" s="1720"/>
      <c r="B2626" s="1720"/>
      <c r="C2626" s="1720"/>
      <c r="D2626" s="1720"/>
      <c r="E2626" s="1720"/>
      <c r="F2626" s="1720"/>
      <c r="G2626" s="1720"/>
      <c r="H2626" s="1720"/>
    </row>
    <row r="2627" spans="1:8" ht="15" customHeight="1">
      <c r="A2627" s="1720"/>
      <c r="B2627" s="1720"/>
      <c r="C2627" s="1720"/>
      <c r="D2627" s="1720"/>
      <c r="E2627" s="1720"/>
      <c r="F2627" s="1720"/>
      <c r="G2627" s="1720"/>
      <c r="H2627" s="1720"/>
    </row>
    <row r="2628" spans="1:8" ht="15" customHeight="1">
      <c r="A2628" s="1720"/>
      <c r="B2628" s="1720"/>
      <c r="C2628" s="1720"/>
      <c r="D2628" s="1720"/>
      <c r="E2628" s="1720"/>
      <c r="F2628" s="1720"/>
      <c r="G2628" s="1720"/>
      <c r="H2628" s="1720"/>
    </row>
    <row r="2629" spans="1:8" ht="15" customHeight="1">
      <c r="A2629" s="1720"/>
      <c r="B2629" s="1720"/>
      <c r="C2629" s="1720"/>
      <c r="D2629" s="1720"/>
      <c r="E2629" s="1720"/>
      <c r="F2629" s="1720"/>
      <c r="G2629" s="1720"/>
      <c r="H2629" s="1720"/>
    </row>
    <row r="2630" spans="1:8" ht="15" customHeight="1">
      <c r="A2630" s="1720"/>
      <c r="B2630" s="1720"/>
      <c r="C2630" s="1720"/>
      <c r="D2630" s="1720"/>
      <c r="E2630" s="1720"/>
      <c r="F2630" s="1720"/>
      <c r="G2630" s="1720"/>
      <c r="H2630" s="1720"/>
    </row>
    <row r="2631" spans="1:8" ht="15" customHeight="1">
      <c r="A2631" s="1720"/>
      <c r="B2631" s="1720"/>
      <c r="C2631" s="1720"/>
      <c r="D2631" s="1720"/>
      <c r="E2631" s="1720"/>
      <c r="F2631" s="1720"/>
      <c r="G2631" s="1720"/>
      <c r="H2631" s="1720"/>
    </row>
    <row r="2632" spans="1:8" ht="15" customHeight="1">
      <c r="A2632" s="1720"/>
      <c r="B2632" s="1720"/>
      <c r="C2632" s="1720"/>
      <c r="D2632" s="1720"/>
      <c r="E2632" s="1720"/>
      <c r="F2632" s="1720"/>
      <c r="G2632" s="1720"/>
      <c r="H2632" s="1720"/>
    </row>
    <row r="2633" spans="1:8" ht="15" customHeight="1">
      <c r="A2633" s="1720"/>
      <c r="B2633" s="1720"/>
      <c r="C2633" s="1720"/>
      <c r="D2633" s="1720"/>
      <c r="E2633" s="1720"/>
      <c r="F2633" s="1720"/>
      <c r="G2633" s="1720"/>
      <c r="H2633" s="1720"/>
    </row>
    <row r="2634" spans="1:8" ht="15" customHeight="1">
      <c r="A2634" s="1720"/>
      <c r="B2634" s="1720"/>
      <c r="C2634" s="1720"/>
      <c r="D2634" s="1720"/>
      <c r="E2634" s="1720"/>
      <c r="F2634" s="1720"/>
      <c r="G2634" s="1720"/>
      <c r="H2634" s="1720"/>
    </row>
    <row r="2635" spans="1:8" ht="15" customHeight="1">
      <c r="A2635" s="1720"/>
      <c r="B2635" s="1720"/>
      <c r="C2635" s="1720"/>
      <c r="D2635" s="1720"/>
      <c r="E2635" s="1720"/>
      <c r="F2635" s="1720"/>
      <c r="G2635" s="1720"/>
      <c r="H2635" s="1720"/>
    </row>
    <row r="2636" spans="1:8" ht="15" customHeight="1">
      <c r="A2636" s="1720"/>
      <c r="B2636" s="1720"/>
      <c r="C2636" s="1720"/>
      <c r="D2636" s="1720"/>
      <c r="E2636" s="1720"/>
      <c r="F2636" s="1720"/>
      <c r="G2636" s="1720"/>
      <c r="H2636" s="1720"/>
    </row>
    <row r="2637" spans="1:8" ht="15" customHeight="1">
      <c r="A2637" s="1720"/>
      <c r="B2637" s="1720"/>
      <c r="C2637" s="1720"/>
      <c r="D2637" s="1720"/>
      <c r="E2637" s="1720"/>
      <c r="F2637" s="1720"/>
      <c r="G2637" s="1720"/>
      <c r="H2637" s="1720"/>
    </row>
    <row r="2638" spans="1:8" ht="15" customHeight="1">
      <c r="A2638" s="1720"/>
      <c r="B2638" s="1720"/>
      <c r="C2638" s="1720"/>
      <c r="D2638" s="1720"/>
      <c r="E2638" s="1720"/>
      <c r="F2638" s="1720"/>
      <c r="G2638" s="1720"/>
      <c r="H2638" s="1720"/>
    </row>
    <row r="2639" spans="1:8" ht="15" customHeight="1">
      <c r="A2639" s="1720"/>
      <c r="B2639" s="1720"/>
      <c r="C2639" s="1720"/>
      <c r="D2639" s="1720"/>
      <c r="E2639" s="1720"/>
      <c r="F2639" s="1720"/>
      <c r="G2639" s="1720"/>
      <c r="H2639" s="1720"/>
    </row>
    <row r="2640" spans="1:8" ht="15" customHeight="1">
      <c r="A2640" s="1720"/>
      <c r="B2640" s="1720"/>
      <c r="C2640" s="1720"/>
      <c r="D2640" s="1720"/>
      <c r="E2640" s="1720"/>
      <c r="F2640" s="1720"/>
      <c r="G2640" s="1720"/>
      <c r="H2640" s="1720"/>
    </row>
    <row r="2641" spans="1:8" ht="15" customHeight="1">
      <c r="A2641" s="1720"/>
      <c r="B2641" s="1720"/>
      <c r="C2641" s="1720"/>
      <c r="D2641" s="1720"/>
      <c r="E2641" s="1720"/>
      <c r="F2641" s="1720"/>
      <c r="G2641" s="1720"/>
      <c r="H2641" s="1720"/>
    </row>
    <row r="2642" spans="1:8" ht="15" customHeight="1">
      <c r="A2642" s="1720"/>
      <c r="B2642" s="1720"/>
      <c r="C2642" s="1720"/>
      <c r="D2642" s="1720"/>
      <c r="E2642" s="1720"/>
      <c r="F2642" s="1720"/>
      <c r="G2642" s="1720"/>
      <c r="H2642" s="1720"/>
    </row>
    <row r="2643" spans="1:8" ht="15" customHeight="1">
      <c r="A2643" s="1720"/>
      <c r="B2643" s="1720"/>
      <c r="C2643" s="1720"/>
      <c r="D2643" s="1720"/>
      <c r="E2643" s="1720"/>
      <c r="F2643" s="1720"/>
      <c r="G2643" s="1720"/>
      <c r="H2643" s="1720"/>
    </row>
    <row r="2644" spans="1:8" ht="15" customHeight="1">
      <c r="A2644" s="1720"/>
      <c r="B2644" s="1720"/>
      <c r="C2644" s="1720"/>
      <c r="D2644" s="1720"/>
      <c r="E2644" s="1720"/>
      <c r="F2644" s="1720"/>
      <c r="G2644" s="1720"/>
      <c r="H2644" s="1720"/>
    </row>
    <row r="2645" spans="1:8" ht="15" customHeight="1">
      <c r="A2645" s="1720"/>
      <c r="B2645" s="1720"/>
      <c r="C2645" s="1720"/>
      <c r="D2645" s="1720"/>
      <c r="E2645" s="1720"/>
      <c r="F2645" s="1720"/>
      <c r="G2645" s="1720"/>
      <c r="H2645" s="1720"/>
    </row>
    <row r="2646" spans="1:8" ht="15" customHeight="1">
      <c r="A2646" s="1720"/>
      <c r="B2646" s="1720"/>
      <c r="C2646" s="1720"/>
      <c r="D2646" s="1720"/>
      <c r="E2646" s="1720"/>
      <c r="F2646" s="1720"/>
      <c r="G2646" s="1720"/>
      <c r="H2646" s="1720"/>
    </row>
    <row r="2647" spans="1:8" ht="15" customHeight="1">
      <c r="A2647" s="1720"/>
      <c r="B2647" s="1720"/>
      <c r="C2647" s="1720"/>
      <c r="D2647" s="1720"/>
      <c r="E2647" s="1720"/>
      <c r="F2647" s="1720"/>
      <c r="G2647" s="1720"/>
      <c r="H2647" s="1720"/>
    </row>
    <row r="2648" spans="1:8" ht="15" customHeight="1">
      <c r="A2648" s="1720"/>
      <c r="B2648" s="1720"/>
      <c r="C2648" s="1720"/>
      <c r="D2648" s="1720"/>
      <c r="E2648" s="1720"/>
      <c r="F2648" s="1720"/>
      <c r="G2648" s="1720"/>
      <c r="H2648" s="1720"/>
    </row>
    <row r="2649" spans="1:8" ht="15" customHeight="1">
      <c r="A2649" s="1720"/>
      <c r="B2649" s="1720"/>
      <c r="C2649" s="1720"/>
      <c r="D2649" s="1720"/>
      <c r="E2649" s="1720"/>
      <c r="F2649" s="1720"/>
      <c r="G2649" s="1720"/>
      <c r="H2649" s="1720"/>
    </row>
    <row r="2650" spans="1:8" ht="15" customHeight="1">
      <c r="A2650" s="1720"/>
      <c r="B2650" s="1720"/>
      <c r="C2650" s="1720"/>
      <c r="D2650" s="1720"/>
      <c r="E2650" s="1720"/>
      <c r="F2650" s="1720"/>
      <c r="G2650" s="1720"/>
      <c r="H2650" s="1720"/>
    </row>
    <row r="2651" spans="1:8" ht="15" customHeight="1">
      <c r="A2651" s="1720"/>
      <c r="B2651" s="1720"/>
      <c r="C2651" s="1720"/>
      <c r="D2651" s="1720"/>
      <c r="E2651" s="1720"/>
      <c r="F2651" s="1720"/>
      <c r="G2651" s="1720"/>
      <c r="H2651" s="1720"/>
    </row>
    <row r="2652" spans="1:8" ht="15" customHeight="1">
      <c r="A2652" s="1720"/>
      <c r="B2652" s="1720"/>
      <c r="C2652" s="1720"/>
      <c r="D2652" s="1720"/>
      <c r="E2652" s="1720"/>
      <c r="F2652" s="1720"/>
      <c r="G2652" s="1720"/>
      <c r="H2652" s="1720"/>
    </row>
    <row r="2653" spans="1:8" ht="15" customHeight="1">
      <c r="A2653" s="1720"/>
      <c r="B2653" s="1720"/>
      <c r="C2653" s="1720"/>
      <c r="D2653" s="1720"/>
      <c r="E2653" s="1720"/>
      <c r="F2653" s="1720"/>
      <c r="G2653" s="1720"/>
      <c r="H2653" s="1720"/>
    </row>
    <row r="2654" spans="1:8" ht="15" customHeight="1">
      <c r="A2654" s="1720"/>
      <c r="B2654" s="1720"/>
      <c r="C2654" s="1720"/>
      <c r="D2654" s="1720"/>
      <c r="E2654" s="1720"/>
      <c r="F2654" s="1720"/>
      <c r="G2654" s="1720"/>
      <c r="H2654" s="1720"/>
    </row>
    <row r="2655" spans="1:8" ht="15" customHeight="1">
      <c r="A2655" s="1720"/>
      <c r="B2655" s="1720"/>
      <c r="C2655" s="1720"/>
      <c r="D2655" s="1720"/>
      <c r="E2655" s="1720"/>
      <c r="F2655" s="1720"/>
      <c r="G2655" s="1720"/>
      <c r="H2655" s="1720"/>
    </row>
    <row r="2656" spans="1:8" ht="15" customHeight="1">
      <c r="A2656" s="1720"/>
      <c r="B2656" s="1720"/>
      <c r="C2656" s="1720"/>
      <c r="D2656" s="1720"/>
      <c r="E2656" s="1720"/>
      <c r="F2656" s="1720"/>
      <c r="G2656" s="1720"/>
      <c r="H2656" s="1720"/>
    </row>
    <row r="2657" spans="1:8" ht="15" customHeight="1">
      <c r="A2657" s="1720"/>
      <c r="B2657" s="1720"/>
      <c r="C2657" s="1720"/>
      <c r="D2657" s="1720"/>
      <c r="E2657" s="1720"/>
      <c r="F2657" s="1720"/>
      <c r="G2657" s="1720"/>
      <c r="H2657" s="1720"/>
    </row>
    <row r="2658" spans="1:8" ht="15" customHeight="1">
      <c r="A2658" s="1720"/>
      <c r="B2658" s="1720"/>
      <c r="C2658" s="1720"/>
      <c r="D2658" s="1720"/>
      <c r="E2658" s="1720"/>
      <c r="F2658" s="1720"/>
      <c r="G2658" s="1720"/>
      <c r="H2658" s="1720"/>
    </row>
    <row r="2659" spans="1:8" ht="15" customHeight="1">
      <c r="A2659" s="1720"/>
      <c r="B2659" s="1720"/>
      <c r="C2659" s="1720"/>
      <c r="D2659" s="1720"/>
      <c r="E2659" s="1720"/>
      <c r="F2659" s="1720"/>
      <c r="G2659" s="1720"/>
      <c r="H2659" s="1720"/>
    </row>
    <row r="2660" spans="1:8" ht="15" customHeight="1">
      <c r="A2660" s="1720"/>
      <c r="B2660" s="1720"/>
      <c r="C2660" s="1720"/>
      <c r="D2660" s="1720"/>
      <c r="E2660" s="1720"/>
      <c r="F2660" s="1720"/>
      <c r="G2660" s="1720"/>
      <c r="H2660" s="1720"/>
    </row>
    <row r="2661" spans="1:8" ht="15" customHeight="1">
      <c r="A2661" s="1720"/>
      <c r="B2661" s="1720"/>
      <c r="C2661" s="1720"/>
      <c r="D2661" s="1720"/>
      <c r="E2661" s="1720"/>
      <c r="F2661" s="1720"/>
      <c r="G2661" s="1720"/>
      <c r="H2661" s="1720"/>
    </row>
    <row r="2662" spans="1:8" ht="15" customHeight="1">
      <c r="A2662" s="1720"/>
      <c r="B2662" s="1720"/>
      <c r="C2662" s="1720"/>
      <c r="D2662" s="1720"/>
      <c r="E2662" s="1720"/>
      <c r="F2662" s="1720"/>
      <c r="G2662" s="1720"/>
      <c r="H2662" s="1720"/>
    </row>
    <row r="2663" spans="1:8" ht="15" customHeight="1">
      <c r="A2663" s="1720"/>
      <c r="B2663" s="1720"/>
      <c r="C2663" s="1720"/>
      <c r="D2663" s="1720"/>
      <c r="E2663" s="1720"/>
      <c r="F2663" s="1720"/>
      <c r="G2663" s="1720"/>
      <c r="H2663" s="1720"/>
    </row>
    <row r="2664" spans="1:8" ht="15" customHeight="1">
      <c r="A2664" s="1720"/>
      <c r="B2664" s="1720"/>
      <c r="C2664" s="1720"/>
      <c r="D2664" s="1720"/>
      <c r="E2664" s="1720"/>
      <c r="F2664" s="1720"/>
      <c r="G2664" s="1720"/>
      <c r="H2664" s="1720"/>
    </row>
    <row r="2665" spans="1:8" ht="15" customHeight="1">
      <c r="A2665" s="1720"/>
      <c r="B2665" s="1720"/>
      <c r="C2665" s="1720"/>
      <c r="D2665" s="1720"/>
      <c r="E2665" s="1720"/>
      <c r="F2665" s="1720"/>
      <c r="G2665" s="1720"/>
      <c r="H2665" s="1720"/>
    </row>
    <row r="2666" spans="1:8" ht="15" customHeight="1">
      <c r="A2666" s="1720"/>
      <c r="B2666" s="1720"/>
      <c r="C2666" s="1720"/>
      <c r="D2666" s="1720"/>
      <c r="E2666" s="1720"/>
      <c r="F2666" s="1720"/>
      <c r="G2666" s="1720"/>
      <c r="H2666" s="1720"/>
    </row>
    <row r="2667" spans="1:8" ht="15" customHeight="1">
      <c r="A2667" s="1720"/>
      <c r="B2667" s="1720"/>
      <c r="C2667" s="1720"/>
      <c r="D2667" s="1720"/>
      <c r="E2667" s="1720"/>
      <c r="F2667" s="1720"/>
      <c r="G2667" s="1720"/>
      <c r="H2667" s="1720"/>
    </row>
    <row r="2668" spans="1:8" ht="15" customHeight="1">
      <c r="A2668" s="1720"/>
      <c r="B2668" s="1720"/>
      <c r="C2668" s="1720"/>
      <c r="D2668" s="1720"/>
      <c r="E2668" s="1720"/>
      <c r="F2668" s="1720"/>
      <c r="G2668" s="1720"/>
      <c r="H2668" s="1720"/>
    </row>
    <row r="2669" spans="1:8" ht="15" customHeight="1">
      <c r="A2669" s="1720"/>
      <c r="B2669" s="1720"/>
      <c r="C2669" s="1720"/>
      <c r="D2669" s="1720"/>
      <c r="E2669" s="1720"/>
      <c r="F2669" s="1720"/>
      <c r="G2669" s="1720"/>
      <c r="H2669" s="1720"/>
    </row>
    <row r="2670" spans="1:8" ht="15" customHeight="1">
      <c r="A2670" s="1720"/>
      <c r="B2670" s="1720"/>
      <c r="C2670" s="1720"/>
      <c r="D2670" s="1720"/>
      <c r="E2670" s="1720"/>
      <c r="F2670" s="1720"/>
      <c r="G2670" s="1720"/>
      <c r="H2670" s="1720"/>
    </row>
    <row r="2671" spans="1:8" ht="15" customHeight="1">
      <c r="A2671" s="1720"/>
      <c r="B2671" s="1720"/>
      <c r="C2671" s="1720"/>
      <c r="D2671" s="1720"/>
      <c r="E2671" s="1720"/>
      <c r="F2671" s="1720"/>
      <c r="G2671" s="1720"/>
      <c r="H2671" s="1720"/>
    </row>
    <row r="2672" spans="1:8" ht="15" customHeight="1">
      <c r="A2672" s="1720"/>
      <c r="B2672" s="1720"/>
      <c r="C2672" s="1720"/>
      <c r="D2672" s="1720"/>
      <c r="E2672" s="1720"/>
      <c r="F2672" s="1720"/>
      <c r="G2672" s="1720"/>
      <c r="H2672" s="1720"/>
    </row>
    <row r="2673" spans="1:8" ht="15" customHeight="1">
      <c r="A2673" s="1720"/>
      <c r="B2673" s="1720"/>
      <c r="C2673" s="1720"/>
      <c r="D2673" s="1720"/>
      <c r="E2673" s="1720"/>
      <c r="F2673" s="1720"/>
      <c r="G2673" s="1720"/>
      <c r="H2673" s="1720"/>
    </row>
    <row r="2674" spans="1:8" ht="15" customHeight="1">
      <c r="A2674" s="1720"/>
      <c r="B2674" s="1720"/>
      <c r="C2674" s="1720"/>
      <c r="D2674" s="1720"/>
      <c r="E2674" s="1720"/>
      <c r="F2674" s="1720"/>
      <c r="G2674" s="1720"/>
      <c r="H2674" s="1720"/>
    </row>
    <row r="2675" spans="1:8" ht="15" customHeight="1">
      <c r="A2675" s="1720"/>
      <c r="B2675" s="1720"/>
      <c r="C2675" s="1720"/>
      <c r="D2675" s="1720"/>
      <c r="E2675" s="1720"/>
      <c r="F2675" s="1720"/>
      <c r="G2675" s="1720"/>
      <c r="H2675" s="1720"/>
    </row>
    <row r="2676" spans="1:8" ht="15" customHeight="1">
      <c r="A2676" s="1720"/>
      <c r="B2676" s="1720"/>
      <c r="C2676" s="1720"/>
      <c r="D2676" s="1720"/>
      <c r="E2676" s="1720"/>
      <c r="F2676" s="1720"/>
      <c r="G2676" s="1720"/>
      <c r="H2676" s="1720"/>
    </row>
    <row r="2677" spans="1:8" ht="15" customHeight="1">
      <c r="A2677" s="1720"/>
      <c r="B2677" s="1720"/>
      <c r="C2677" s="1720"/>
      <c r="D2677" s="1720"/>
      <c r="E2677" s="1720"/>
      <c r="F2677" s="1720"/>
      <c r="G2677" s="1720"/>
      <c r="H2677" s="1720"/>
    </row>
    <row r="2678" spans="1:8" ht="15" customHeight="1">
      <c r="A2678" s="1720"/>
      <c r="B2678" s="1720"/>
      <c r="C2678" s="1720"/>
      <c r="D2678" s="1720"/>
      <c r="E2678" s="1720"/>
      <c r="F2678" s="1720"/>
      <c r="G2678" s="1720"/>
      <c r="H2678" s="1720"/>
    </row>
    <row r="2679" spans="1:8" ht="15" customHeight="1">
      <c r="A2679" s="1720"/>
      <c r="B2679" s="1720"/>
      <c r="C2679" s="1720"/>
      <c r="D2679" s="1720"/>
      <c r="E2679" s="1720"/>
      <c r="F2679" s="1720"/>
      <c r="G2679" s="1720"/>
      <c r="H2679" s="1720"/>
    </row>
    <row r="2680" spans="1:8" ht="15" customHeight="1">
      <c r="A2680" s="1720"/>
      <c r="B2680" s="1720"/>
      <c r="C2680" s="1720"/>
      <c r="D2680" s="1720"/>
      <c r="E2680" s="1720"/>
      <c r="F2680" s="1720"/>
      <c r="G2680" s="1720"/>
      <c r="H2680" s="1720"/>
    </row>
    <row r="2681" spans="1:8" ht="15" customHeight="1">
      <c r="A2681" s="1720"/>
      <c r="B2681" s="1720"/>
      <c r="C2681" s="1720"/>
      <c r="D2681" s="1720"/>
      <c r="E2681" s="1720"/>
      <c r="F2681" s="1720"/>
      <c r="G2681" s="1720"/>
      <c r="H2681" s="1720"/>
    </row>
    <row r="2682" spans="1:8" ht="15" customHeight="1">
      <c r="A2682" s="1720"/>
      <c r="B2682" s="1720"/>
      <c r="C2682" s="1720"/>
      <c r="D2682" s="1720"/>
      <c r="E2682" s="1720"/>
      <c r="F2682" s="1720"/>
      <c r="G2682" s="1720"/>
      <c r="H2682" s="1720"/>
    </row>
    <row r="2683" spans="1:8" ht="15" customHeight="1">
      <c r="A2683" s="1720"/>
      <c r="B2683" s="1720"/>
      <c r="C2683" s="1720"/>
      <c r="D2683" s="1720"/>
      <c r="E2683" s="1720"/>
      <c r="F2683" s="1720"/>
      <c r="G2683" s="1720"/>
      <c r="H2683" s="1720"/>
    </row>
    <row r="2684" spans="1:8" ht="15" customHeight="1">
      <c r="A2684" s="1720"/>
      <c r="B2684" s="1720"/>
      <c r="C2684" s="1720"/>
      <c r="D2684" s="1720"/>
      <c r="E2684" s="1720"/>
      <c r="F2684" s="1720"/>
      <c r="G2684" s="1720"/>
      <c r="H2684" s="1720"/>
    </row>
    <row r="2685" spans="1:8" ht="15" customHeight="1">
      <c r="A2685" s="1720"/>
      <c r="B2685" s="1720"/>
      <c r="C2685" s="1720"/>
      <c r="D2685" s="1720"/>
      <c r="E2685" s="1720"/>
      <c r="F2685" s="1720"/>
      <c r="G2685" s="1720"/>
      <c r="H2685" s="1720"/>
    </row>
    <row r="2686" spans="1:8" ht="15" customHeight="1">
      <c r="A2686" s="1720"/>
      <c r="B2686" s="1720"/>
      <c r="C2686" s="1720"/>
      <c r="D2686" s="1720"/>
      <c r="E2686" s="1720"/>
      <c r="F2686" s="1720"/>
      <c r="G2686" s="1720"/>
      <c r="H2686" s="1720"/>
    </row>
    <row r="2687" spans="1:8" ht="15" customHeight="1">
      <c r="A2687" s="1720"/>
      <c r="B2687" s="1720"/>
      <c r="C2687" s="1720"/>
      <c r="D2687" s="1720"/>
      <c r="E2687" s="1720"/>
      <c r="F2687" s="1720"/>
      <c r="G2687" s="1720"/>
      <c r="H2687" s="1720"/>
    </row>
    <row r="2688" spans="1:8" ht="15" customHeight="1">
      <c r="A2688" s="1720"/>
      <c r="B2688" s="1720"/>
      <c r="C2688" s="1720"/>
      <c r="D2688" s="1720"/>
      <c r="E2688" s="1720"/>
      <c r="F2688" s="1720"/>
      <c r="G2688" s="1720"/>
      <c r="H2688" s="1720"/>
    </row>
    <row r="2689" spans="1:8" ht="15" customHeight="1">
      <c r="A2689" s="1720"/>
      <c r="B2689" s="1720"/>
      <c r="C2689" s="1720"/>
      <c r="D2689" s="1720"/>
      <c r="E2689" s="1720"/>
      <c r="F2689" s="1720"/>
      <c r="G2689" s="1720"/>
      <c r="H2689" s="1720"/>
    </row>
    <row r="2690" spans="1:8" ht="15" customHeight="1">
      <c r="A2690" s="1720"/>
      <c r="B2690" s="1720"/>
      <c r="C2690" s="1720"/>
      <c r="D2690" s="1720"/>
      <c r="E2690" s="1720"/>
      <c r="F2690" s="1720"/>
      <c r="G2690" s="1720"/>
      <c r="H2690" s="1720"/>
    </row>
    <row r="2691" spans="1:8" ht="15" customHeight="1">
      <c r="A2691" s="1720"/>
      <c r="B2691" s="1720"/>
      <c r="C2691" s="1720"/>
      <c r="D2691" s="1720"/>
      <c r="E2691" s="1720"/>
      <c r="F2691" s="1720"/>
      <c r="G2691" s="1720"/>
      <c r="H2691" s="1720"/>
    </row>
    <row r="2692" spans="1:8" ht="15" customHeight="1">
      <c r="A2692" s="1720"/>
      <c r="B2692" s="1720"/>
      <c r="C2692" s="1720"/>
      <c r="D2692" s="1720"/>
      <c r="E2692" s="1720"/>
      <c r="F2692" s="1720"/>
      <c r="G2692" s="1720"/>
      <c r="H2692" s="1720"/>
    </row>
    <row r="2693" spans="1:8" ht="15" customHeight="1">
      <c r="A2693" s="1720"/>
      <c r="B2693" s="1720"/>
      <c r="C2693" s="1720"/>
      <c r="D2693" s="1720"/>
      <c r="E2693" s="1720"/>
      <c r="F2693" s="1720"/>
      <c r="G2693" s="1720"/>
      <c r="H2693" s="1720"/>
    </row>
    <row r="2694" spans="1:8" ht="15" customHeight="1">
      <c r="A2694" s="1720"/>
      <c r="B2694" s="1720"/>
      <c r="C2694" s="1720"/>
      <c r="D2694" s="1720"/>
      <c r="E2694" s="1720"/>
      <c r="F2694" s="1720"/>
      <c r="G2694" s="1720"/>
      <c r="H2694" s="1720"/>
    </row>
    <row r="2695" spans="1:8" ht="15" customHeight="1">
      <c r="A2695" s="1720"/>
      <c r="B2695" s="1720"/>
      <c r="C2695" s="1720"/>
      <c r="D2695" s="1720"/>
      <c r="E2695" s="1720"/>
      <c r="F2695" s="1720"/>
      <c r="G2695" s="1720"/>
      <c r="H2695" s="1720"/>
    </row>
    <row r="2696" spans="1:8" ht="15" customHeight="1">
      <c r="A2696" s="1720"/>
      <c r="B2696" s="1720"/>
      <c r="C2696" s="1720"/>
      <c r="D2696" s="1720"/>
      <c r="E2696" s="1720"/>
      <c r="F2696" s="1720"/>
      <c r="G2696" s="1720"/>
      <c r="H2696" s="1720"/>
    </row>
    <row r="2697" spans="1:8" ht="15" customHeight="1">
      <c r="A2697" s="1720"/>
      <c r="B2697" s="1720"/>
      <c r="C2697" s="1720"/>
      <c r="D2697" s="1720"/>
      <c r="E2697" s="1720"/>
      <c r="F2697" s="1720"/>
      <c r="G2697" s="1720"/>
      <c r="H2697" s="1720"/>
    </row>
    <row r="2698" spans="1:8" ht="15" customHeight="1">
      <c r="A2698" s="1720"/>
      <c r="B2698" s="1720"/>
      <c r="C2698" s="1720"/>
      <c r="D2698" s="1720"/>
      <c r="E2698" s="1720"/>
      <c r="F2698" s="1720"/>
      <c r="G2698" s="1720"/>
      <c r="H2698" s="1720"/>
    </row>
    <row r="2699" spans="1:8" ht="15" customHeight="1">
      <c r="A2699" s="1720"/>
      <c r="B2699" s="1720"/>
      <c r="C2699" s="1720"/>
      <c r="D2699" s="1720"/>
      <c r="E2699" s="1720"/>
      <c r="F2699" s="1720"/>
      <c r="G2699" s="1720"/>
      <c r="H2699" s="1720"/>
    </row>
    <row r="2700" spans="1:8" ht="15" customHeight="1">
      <c r="A2700" s="1720"/>
      <c r="B2700" s="1720"/>
      <c r="C2700" s="1720"/>
      <c r="D2700" s="1720"/>
      <c r="E2700" s="1720"/>
      <c r="F2700" s="1720"/>
      <c r="G2700" s="1720"/>
      <c r="H2700" s="1720"/>
    </row>
    <row r="2701" spans="1:8" ht="15" customHeight="1">
      <c r="A2701" s="1720"/>
      <c r="B2701" s="1720"/>
      <c r="C2701" s="1720"/>
      <c r="D2701" s="1720"/>
      <c r="E2701" s="1720"/>
      <c r="F2701" s="1720"/>
      <c r="G2701" s="1720"/>
      <c r="H2701" s="1720"/>
    </row>
    <row r="2702" spans="1:8" ht="15" customHeight="1">
      <c r="A2702" s="1720"/>
      <c r="B2702" s="1720"/>
      <c r="C2702" s="1720"/>
      <c r="D2702" s="1720"/>
      <c r="E2702" s="1720"/>
      <c r="F2702" s="1720"/>
      <c r="G2702" s="1720"/>
      <c r="H2702" s="1720"/>
    </row>
    <row r="2703" spans="1:8" ht="15" customHeight="1">
      <c r="A2703" s="1720"/>
      <c r="B2703" s="1720"/>
      <c r="C2703" s="1720"/>
      <c r="D2703" s="1720"/>
      <c r="E2703" s="1720"/>
      <c r="F2703" s="1720"/>
      <c r="G2703" s="1720"/>
      <c r="H2703" s="1720"/>
    </row>
    <row r="2704" spans="1:8" ht="15" customHeight="1">
      <c r="A2704" s="1720"/>
      <c r="B2704" s="1720"/>
      <c r="C2704" s="1720"/>
      <c r="D2704" s="1720"/>
      <c r="E2704" s="1720"/>
      <c r="F2704" s="1720"/>
      <c r="G2704" s="1720"/>
      <c r="H2704" s="1720"/>
    </row>
    <row r="2705" spans="1:8" ht="15" customHeight="1">
      <c r="A2705" s="1720"/>
      <c r="B2705" s="1720"/>
      <c r="C2705" s="1720"/>
      <c r="D2705" s="1720"/>
      <c r="E2705" s="1720"/>
      <c r="F2705" s="1720"/>
      <c r="G2705" s="1720"/>
      <c r="H2705" s="1720"/>
    </row>
    <row r="2706" spans="1:8" ht="15" customHeight="1">
      <c r="A2706" s="1720"/>
      <c r="B2706" s="1720"/>
      <c r="C2706" s="1720"/>
      <c r="D2706" s="1720"/>
      <c r="E2706" s="1720"/>
      <c r="F2706" s="1720"/>
      <c r="G2706" s="1720"/>
      <c r="H2706" s="1720"/>
    </row>
    <row r="2707" spans="1:8" ht="15" customHeight="1">
      <c r="A2707" s="1720"/>
      <c r="B2707" s="1720"/>
      <c r="C2707" s="1720"/>
      <c r="D2707" s="1720"/>
      <c r="E2707" s="1720"/>
      <c r="F2707" s="1720"/>
      <c r="G2707" s="1720"/>
      <c r="H2707" s="1720"/>
    </row>
    <row r="2708" spans="1:8" ht="15" customHeight="1">
      <c r="A2708" s="1720"/>
      <c r="B2708" s="1720"/>
      <c r="C2708" s="1720"/>
      <c r="D2708" s="1720"/>
      <c r="E2708" s="1720"/>
      <c r="F2708" s="1720"/>
      <c r="G2708" s="1720"/>
      <c r="H2708" s="1720"/>
    </row>
    <row r="2709" spans="1:8" ht="15" customHeight="1">
      <c r="A2709" s="1720"/>
      <c r="B2709" s="1720"/>
      <c r="C2709" s="1720"/>
      <c r="D2709" s="1720"/>
      <c r="E2709" s="1720"/>
      <c r="F2709" s="1720"/>
      <c r="G2709" s="1720"/>
      <c r="H2709" s="1720"/>
    </row>
    <row r="2710" spans="1:8" ht="15" customHeight="1">
      <c r="A2710" s="1720"/>
      <c r="B2710" s="1720"/>
      <c r="C2710" s="1720"/>
      <c r="D2710" s="1720"/>
      <c r="E2710" s="1720"/>
      <c r="F2710" s="1720"/>
      <c r="G2710" s="1720"/>
      <c r="H2710" s="1720"/>
    </row>
    <row r="2711" spans="1:8" ht="15" customHeight="1">
      <c r="A2711" s="1720"/>
      <c r="B2711" s="1720"/>
      <c r="C2711" s="1720"/>
      <c r="D2711" s="1720"/>
      <c r="E2711" s="1720"/>
      <c r="F2711" s="1720"/>
      <c r="G2711" s="1720"/>
      <c r="H2711" s="1720"/>
    </row>
    <row r="2712" spans="1:8" ht="15" customHeight="1">
      <c r="A2712" s="1720"/>
      <c r="B2712" s="1720"/>
      <c r="C2712" s="1720"/>
      <c r="D2712" s="1720"/>
      <c r="E2712" s="1720"/>
      <c r="F2712" s="1720"/>
      <c r="G2712" s="1720"/>
      <c r="H2712" s="1720"/>
    </row>
    <row r="2713" spans="1:8" ht="15" customHeight="1">
      <c r="A2713" s="1720"/>
      <c r="B2713" s="1720"/>
      <c r="C2713" s="1720"/>
      <c r="D2713" s="1720"/>
      <c r="E2713" s="1720"/>
      <c r="F2713" s="1720"/>
      <c r="G2713" s="1720"/>
      <c r="H2713" s="1720"/>
    </row>
    <row r="2714" spans="1:8" ht="15" customHeight="1">
      <c r="A2714" s="1720"/>
      <c r="B2714" s="1720"/>
      <c r="C2714" s="1720"/>
      <c r="D2714" s="1720"/>
      <c r="E2714" s="1720"/>
      <c r="F2714" s="1720"/>
      <c r="G2714" s="1720"/>
      <c r="H2714" s="1720"/>
    </row>
    <row r="2715" spans="1:8" ht="15" customHeight="1">
      <c r="A2715" s="1720"/>
      <c r="B2715" s="1720"/>
      <c r="C2715" s="1720"/>
      <c r="D2715" s="1720"/>
      <c r="E2715" s="1720"/>
      <c r="F2715" s="1720"/>
      <c r="G2715" s="1720"/>
      <c r="H2715" s="1720"/>
    </row>
    <row r="2716" spans="1:8" ht="15" customHeight="1">
      <c r="A2716" s="1720"/>
      <c r="B2716" s="1720"/>
      <c r="C2716" s="1720"/>
      <c r="D2716" s="1720"/>
      <c r="E2716" s="1720"/>
      <c r="F2716" s="1720"/>
      <c r="G2716" s="1720"/>
      <c r="H2716" s="1720"/>
    </row>
    <row r="2717" spans="1:8" ht="15" customHeight="1">
      <c r="A2717" s="1720"/>
      <c r="B2717" s="1720"/>
      <c r="C2717" s="1720"/>
      <c r="D2717" s="1720"/>
      <c r="E2717" s="1720"/>
      <c r="F2717" s="1720"/>
      <c r="G2717" s="1720"/>
      <c r="H2717" s="1720"/>
    </row>
    <row r="2718" spans="1:8" ht="15" customHeight="1">
      <c r="A2718" s="1720"/>
      <c r="B2718" s="1720"/>
      <c r="C2718" s="1720"/>
      <c r="D2718" s="1720"/>
      <c r="E2718" s="1720"/>
      <c r="F2718" s="1720"/>
      <c r="G2718" s="1720"/>
      <c r="H2718" s="1720"/>
    </row>
    <row r="2719" spans="1:8" ht="15" customHeight="1">
      <c r="A2719" s="1720"/>
      <c r="B2719" s="1720"/>
      <c r="C2719" s="1720"/>
      <c r="D2719" s="1720"/>
      <c r="E2719" s="1720"/>
      <c r="F2719" s="1720"/>
      <c r="G2719" s="1720"/>
      <c r="H2719" s="1720"/>
    </row>
    <row r="2720" spans="1:8" ht="15" customHeight="1">
      <c r="A2720" s="1720"/>
      <c r="B2720" s="1720"/>
      <c r="C2720" s="1720"/>
      <c r="D2720" s="1720"/>
      <c r="E2720" s="1720"/>
      <c r="F2720" s="1720"/>
      <c r="G2720" s="1720"/>
      <c r="H2720" s="1720"/>
    </row>
    <row r="2721" spans="1:8" ht="15" customHeight="1">
      <c r="A2721" s="1720"/>
      <c r="B2721" s="1720"/>
      <c r="C2721" s="1720"/>
      <c r="D2721" s="1720"/>
      <c r="E2721" s="1720"/>
      <c r="F2721" s="1720"/>
      <c r="G2721" s="1720"/>
      <c r="H2721" s="1720"/>
    </row>
    <row r="2722" spans="1:8" ht="15" customHeight="1">
      <c r="A2722" s="1720"/>
      <c r="B2722" s="1720"/>
      <c r="C2722" s="1720"/>
      <c r="D2722" s="1720"/>
      <c r="E2722" s="1720"/>
      <c r="F2722" s="1720"/>
      <c r="G2722" s="1720"/>
      <c r="H2722" s="1720"/>
    </row>
    <row r="2723" spans="1:8" ht="15" customHeight="1">
      <c r="A2723" s="1720"/>
      <c r="B2723" s="1720"/>
      <c r="C2723" s="1720"/>
      <c r="D2723" s="1720"/>
      <c r="E2723" s="1720"/>
      <c r="F2723" s="1720"/>
      <c r="G2723" s="1720"/>
      <c r="H2723" s="1720"/>
    </row>
    <row r="2724" spans="1:8" ht="15" customHeight="1">
      <c r="A2724" s="1720"/>
      <c r="B2724" s="1720"/>
      <c r="C2724" s="1720"/>
      <c r="D2724" s="1720"/>
      <c r="E2724" s="1720"/>
      <c r="F2724" s="1720"/>
      <c r="G2724" s="1720"/>
      <c r="H2724" s="1720"/>
    </row>
    <row r="2725" spans="1:8" ht="15" customHeight="1">
      <c r="A2725" s="1720"/>
      <c r="B2725" s="1720"/>
      <c r="C2725" s="1720"/>
      <c r="D2725" s="1720"/>
      <c r="E2725" s="1720"/>
      <c r="F2725" s="1720"/>
      <c r="G2725" s="1720"/>
      <c r="H2725" s="1720"/>
    </row>
    <row r="2726" spans="1:8" ht="15" customHeight="1">
      <c r="A2726" s="1720"/>
      <c r="B2726" s="1720"/>
      <c r="C2726" s="1720"/>
      <c r="D2726" s="1720"/>
      <c r="E2726" s="1720"/>
      <c r="F2726" s="1720"/>
      <c r="G2726" s="1720"/>
      <c r="H2726" s="1720"/>
    </row>
    <row r="2727" spans="1:8" ht="15" customHeight="1">
      <c r="A2727" s="1720"/>
      <c r="B2727" s="1720"/>
      <c r="C2727" s="1720"/>
      <c r="D2727" s="1720"/>
      <c r="E2727" s="1720"/>
      <c r="F2727" s="1720"/>
      <c r="G2727" s="1720"/>
      <c r="H2727" s="1720"/>
    </row>
    <row r="2728" spans="1:8" ht="15" customHeight="1">
      <c r="A2728" s="1720"/>
      <c r="B2728" s="1720"/>
      <c r="C2728" s="1720"/>
      <c r="D2728" s="1720"/>
      <c r="E2728" s="1720"/>
      <c r="F2728" s="1720"/>
      <c r="G2728" s="1720"/>
      <c r="H2728" s="1720"/>
    </row>
    <row r="2729" spans="1:8" ht="15" customHeight="1">
      <c r="A2729" s="1720"/>
      <c r="B2729" s="1720"/>
      <c r="C2729" s="1720"/>
      <c r="D2729" s="1720"/>
      <c r="E2729" s="1720"/>
      <c r="F2729" s="1720"/>
      <c r="G2729" s="1720"/>
      <c r="H2729" s="1720"/>
    </row>
    <row r="2730" spans="1:8" ht="15" customHeight="1">
      <c r="A2730" s="1720"/>
      <c r="B2730" s="1720"/>
      <c r="C2730" s="1720"/>
      <c r="D2730" s="1720"/>
      <c r="E2730" s="1720"/>
      <c r="F2730" s="1720"/>
      <c r="G2730" s="1720"/>
      <c r="H2730" s="1720"/>
    </row>
    <row r="2731" spans="1:8" ht="15" customHeight="1">
      <c r="A2731" s="1720"/>
      <c r="B2731" s="1720"/>
      <c r="C2731" s="1720"/>
      <c r="D2731" s="1720"/>
      <c r="E2731" s="1720"/>
      <c r="F2731" s="1720"/>
      <c r="G2731" s="1720"/>
      <c r="H2731" s="1720"/>
    </row>
    <row r="2732" spans="1:8" ht="15" customHeight="1">
      <c r="A2732" s="1720"/>
      <c r="B2732" s="1720"/>
      <c r="C2732" s="1720"/>
      <c r="D2732" s="1720"/>
      <c r="E2732" s="1720"/>
      <c r="F2732" s="1720"/>
      <c r="G2732" s="1720"/>
      <c r="H2732" s="1720"/>
    </row>
    <row r="2733" spans="1:8" ht="15" customHeight="1">
      <c r="A2733" s="1720"/>
      <c r="B2733" s="1720"/>
      <c r="C2733" s="1720"/>
      <c r="D2733" s="1720"/>
      <c r="E2733" s="1720"/>
      <c r="F2733" s="1720"/>
      <c r="G2733" s="1720"/>
      <c r="H2733" s="1720"/>
    </row>
    <row r="2734" spans="1:8" ht="15" customHeight="1">
      <c r="A2734" s="1720"/>
      <c r="B2734" s="1720"/>
      <c r="C2734" s="1720"/>
      <c r="D2734" s="1720"/>
      <c r="E2734" s="1720"/>
      <c r="F2734" s="1720"/>
      <c r="G2734" s="1720"/>
      <c r="H2734" s="1720"/>
    </row>
    <row r="2735" spans="1:8" ht="15" customHeight="1">
      <c r="A2735" s="1720"/>
      <c r="B2735" s="1720"/>
      <c r="C2735" s="1720"/>
      <c r="D2735" s="1720"/>
      <c r="E2735" s="1720"/>
      <c r="F2735" s="1720"/>
      <c r="G2735" s="1720"/>
      <c r="H2735" s="1720"/>
    </row>
    <row r="2736" spans="1:8" ht="15" customHeight="1">
      <c r="A2736" s="1720"/>
      <c r="B2736" s="1720"/>
      <c r="C2736" s="1720"/>
      <c r="D2736" s="1720"/>
      <c r="E2736" s="1720"/>
      <c r="F2736" s="1720"/>
      <c r="G2736" s="1720"/>
      <c r="H2736" s="1720"/>
    </row>
    <row r="2737" spans="1:8" ht="15" customHeight="1">
      <c r="A2737" s="1720"/>
      <c r="B2737" s="1720"/>
      <c r="C2737" s="1720"/>
      <c r="D2737" s="1720"/>
      <c r="E2737" s="1720"/>
      <c r="F2737" s="1720"/>
      <c r="G2737" s="1720"/>
      <c r="H2737" s="1720"/>
    </row>
    <row r="2738" spans="1:8" ht="15" customHeight="1">
      <c r="A2738" s="1720"/>
      <c r="B2738" s="1720"/>
      <c r="C2738" s="1720"/>
      <c r="D2738" s="1720"/>
      <c r="E2738" s="1720"/>
      <c r="F2738" s="1720"/>
      <c r="G2738" s="1720"/>
      <c r="H2738" s="1720"/>
    </row>
    <row r="2739" spans="1:8" ht="15" customHeight="1">
      <c r="A2739" s="1720"/>
      <c r="B2739" s="1720"/>
      <c r="C2739" s="1720"/>
      <c r="D2739" s="1720"/>
      <c r="E2739" s="1720"/>
      <c r="F2739" s="1720"/>
      <c r="G2739" s="1720"/>
      <c r="H2739" s="1720"/>
    </row>
    <row r="2740" spans="1:8" ht="15" customHeight="1">
      <c r="A2740" s="1720"/>
      <c r="B2740" s="1720"/>
      <c r="C2740" s="1720"/>
      <c r="D2740" s="1720"/>
      <c r="E2740" s="1720"/>
      <c r="F2740" s="1720"/>
      <c r="G2740" s="1720"/>
      <c r="H2740" s="1720"/>
    </row>
    <row r="2741" spans="1:8" ht="15" customHeight="1">
      <c r="A2741" s="1720"/>
      <c r="B2741" s="1720"/>
      <c r="C2741" s="1720"/>
      <c r="D2741" s="1720"/>
      <c r="E2741" s="1720"/>
      <c r="F2741" s="1720"/>
      <c r="G2741" s="1720"/>
      <c r="H2741" s="1720"/>
    </row>
    <row r="2742" spans="1:8" ht="15" customHeight="1">
      <c r="A2742" s="1720"/>
      <c r="B2742" s="1720"/>
      <c r="C2742" s="1720"/>
      <c r="D2742" s="1720"/>
      <c r="E2742" s="1720"/>
      <c r="F2742" s="1720"/>
      <c r="G2742" s="1720"/>
      <c r="H2742" s="1720"/>
    </row>
    <row r="2743" spans="1:8" ht="15" customHeight="1">
      <c r="A2743" s="1720"/>
      <c r="B2743" s="1720"/>
      <c r="C2743" s="1720"/>
      <c r="D2743" s="1720"/>
      <c r="E2743" s="1720"/>
      <c r="F2743" s="1720"/>
      <c r="G2743" s="1720"/>
      <c r="H2743" s="1720"/>
    </row>
    <row r="2744" spans="1:8" ht="15" customHeight="1">
      <c r="A2744" s="1720"/>
      <c r="B2744" s="1720"/>
      <c r="C2744" s="1720"/>
      <c r="D2744" s="1720"/>
      <c r="E2744" s="1720"/>
      <c r="F2744" s="1720"/>
      <c r="G2744" s="1720"/>
      <c r="H2744" s="1720"/>
    </row>
    <row r="2745" spans="1:8" ht="15" customHeight="1">
      <c r="A2745" s="1720"/>
      <c r="B2745" s="1720"/>
      <c r="C2745" s="1720"/>
      <c r="D2745" s="1720"/>
      <c r="E2745" s="1720"/>
      <c r="F2745" s="1720"/>
      <c r="G2745" s="1720"/>
      <c r="H2745" s="1720"/>
    </row>
    <row r="2746" spans="1:8" ht="15" customHeight="1">
      <c r="A2746" s="1720"/>
      <c r="B2746" s="1720"/>
      <c r="C2746" s="1720"/>
      <c r="D2746" s="1720"/>
      <c r="E2746" s="1720"/>
      <c r="F2746" s="1720"/>
      <c r="G2746" s="1720"/>
      <c r="H2746" s="1720"/>
    </row>
    <row r="2747" spans="1:8" ht="15" customHeight="1">
      <c r="A2747" s="1720"/>
      <c r="B2747" s="1720"/>
      <c r="C2747" s="1720"/>
      <c r="D2747" s="1720"/>
      <c r="E2747" s="1720"/>
      <c r="F2747" s="1720"/>
      <c r="G2747" s="1720"/>
      <c r="H2747" s="1720"/>
    </row>
    <row r="2748" spans="1:8" ht="15" customHeight="1">
      <c r="A2748" s="1720"/>
      <c r="B2748" s="1720"/>
      <c r="C2748" s="1720"/>
      <c r="D2748" s="1720"/>
      <c r="E2748" s="1720"/>
      <c r="F2748" s="1720"/>
      <c r="G2748" s="1720"/>
      <c r="H2748" s="1720"/>
    </row>
    <row r="2749" spans="1:8" ht="15" customHeight="1">
      <c r="A2749" s="1720"/>
      <c r="B2749" s="1720"/>
      <c r="C2749" s="1720"/>
      <c r="D2749" s="1720"/>
      <c r="E2749" s="1720"/>
      <c r="F2749" s="1720"/>
      <c r="G2749" s="1720"/>
      <c r="H2749" s="1720"/>
    </row>
    <row r="2750" spans="1:8" ht="15" customHeight="1">
      <c r="A2750" s="1720"/>
      <c r="B2750" s="1720"/>
      <c r="C2750" s="1720"/>
      <c r="D2750" s="1720"/>
      <c r="E2750" s="1720"/>
      <c r="F2750" s="1720"/>
      <c r="G2750" s="1720"/>
      <c r="H2750" s="1720"/>
    </row>
    <row r="2751" spans="1:8" ht="15" customHeight="1">
      <c r="A2751" s="1720"/>
      <c r="B2751" s="1720"/>
      <c r="C2751" s="1720"/>
      <c r="D2751" s="1720"/>
      <c r="E2751" s="1720"/>
      <c r="F2751" s="1720"/>
      <c r="G2751" s="1720"/>
      <c r="H2751" s="1720"/>
    </row>
    <row r="2752" spans="1:8" ht="15" customHeight="1">
      <c r="A2752" s="1720"/>
      <c r="B2752" s="1720"/>
      <c r="C2752" s="1720"/>
      <c r="D2752" s="1720"/>
      <c r="E2752" s="1720"/>
      <c r="F2752" s="1720"/>
      <c r="G2752" s="1720"/>
      <c r="H2752" s="1720"/>
    </row>
    <row r="2753" spans="1:8" ht="15" customHeight="1">
      <c r="A2753" s="1720"/>
      <c r="B2753" s="1720"/>
      <c r="C2753" s="1720"/>
      <c r="D2753" s="1720"/>
      <c r="E2753" s="1720"/>
      <c r="F2753" s="1720"/>
      <c r="G2753" s="1720"/>
      <c r="H2753" s="1720"/>
    </row>
    <row r="2754" spans="1:8" ht="15" customHeight="1">
      <c r="A2754" s="1720"/>
      <c r="B2754" s="1720"/>
      <c r="C2754" s="1720"/>
      <c r="D2754" s="1720"/>
      <c r="E2754" s="1720"/>
      <c r="F2754" s="1720"/>
      <c r="G2754" s="1720"/>
      <c r="H2754" s="1720"/>
    </row>
    <row r="2755" spans="1:8" ht="15" customHeight="1">
      <c r="A2755" s="1720"/>
      <c r="B2755" s="1720"/>
      <c r="C2755" s="1720"/>
      <c r="D2755" s="1720"/>
      <c r="E2755" s="1720"/>
      <c r="F2755" s="1720"/>
      <c r="G2755" s="1720"/>
      <c r="H2755" s="1720"/>
    </row>
    <row r="2756" spans="1:8" ht="15" customHeight="1">
      <c r="A2756" s="1720"/>
      <c r="B2756" s="1720"/>
      <c r="C2756" s="1720"/>
      <c r="D2756" s="1720"/>
      <c r="E2756" s="1720"/>
      <c r="F2756" s="1720"/>
      <c r="G2756" s="1720"/>
      <c r="H2756" s="1720"/>
    </row>
    <row r="2757" spans="1:8" ht="15" customHeight="1">
      <c r="A2757" s="1720"/>
      <c r="B2757" s="1720"/>
      <c r="C2757" s="1720"/>
      <c r="D2757" s="1720"/>
      <c r="E2757" s="1720"/>
      <c r="F2757" s="1720"/>
      <c r="G2757" s="1720"/>
      <c r="H2757" s="1720"/>
    </row>
    <row r="2758" spans="1:8" ht="15" customHeight="1">
      <c r="A2758" s="1720"/>
      <c r="B2758" s="1720"/>
      <c r="C2758" s="1720"/>
      <c r="D2758" s="1720"/>
      <c r="E2758" s="1720"/>
      <c r="F2758" s="1720"/>
      <c r="G2758" s="1720"/>
      <c r="H2758" s="1720"/>
    </row>
    <row r="2759" spans="1:8" ht="15" customHeight="1">
      <c r="A2759" s="1720"/>
      <c r="B2759" s="1720"/>
      <c r="C2759" s="1720"/>
      <c r="D2759" s="1720"/>
      <c r="E2759" s="1720"/>
      <c r="F2759" s="1720"/>
      <c r="G2759" s="1720"/>
      <c r="H2759" s="1720"/>
    </row>
    <row r="2760" spans="1:8" ht="15" customHeight="1">
      <c r="A2760" s="1720"/>
      <c r="B2760" s="1720"/>
      <c r="C2760" s="1720"/>
      <c r="D2760" s="1720"/>
      <c r="E2760" s="1720"/>
      <c r="F2760" s="1720"/>
      <c r="G2760" s="1720"/>
      <c r="H2760" s="1720"/>
    </row>
    <row r="2761" spans="1:8" ht="15" customHeight="1">
      <c r="A2761" s="1720"/>
      <c r="B2761" s="1720"/>
      <c r="C2761" s="1720"/>
      <c r="D2761" s="1720"/>
      <c r="E2761" s="1720"/>
      <c r="F2761" s="1720"/>
      <c r="G2761" s="1720"/>
      <c r="H2761" s="1720"/>
    </row>
    <row r="2762" spans="1:8" ht="15" customHeight="1">
      <c r="A2762" s="1720"/>
      <c r="B2762" s="1720"/>
      <c r="C2762" s="1720"/>
      <c r="D2762" s="1720"/>
      <c r="E2762" s="1720"/>
      <c r="F2762" s="1720"/>
      <c r="G2762" s="1720"/>
      <c r="H2762" s="1720"/>
    </row>
    <row r="2763" spans="1:8" ht="15" customHeight="1">
      <c r="A2763" s="1720"/>
      <c r="B2763" s="1720"/>
      <c r="C2763" s="1720"/>
      <c r="D2763" s="1720"/>
      <c r="E2763" s="1720"/>
      <c r="F2763" s="1720"/>
      <c r="G2763" s="1720"/>
      <c r="H2763" s="1720"/>
    </row>
    <row r="2764" spans="1:8" ht="15" customHeight="1">
      <c r="A2764" s="1720"/>
      <c r="B2764" s="1720"/>
      <c r="C2764" s="1720"/>
      <c r="D2764" s="1720"/>
      <c r="E2764" s="1720"/>
      <c r="F2764" s="1720"/>
      <c r="G2764" s="1720"/>
      <c r="H2764" s="1720"/>
    </row>
    <row r="2765" spans="1:8" ht="15" customHeight="1">
      <c r="A2765" s="1720"/>
      <c r="B2765" s="1720"/>
      <c r="C2765" s="1720"/>
      <c r="D2765" s="1720"/>
      <c r="E2765" s="1720"/>
      <c r="F2765" s="1720"/>
      <c r="G2765" s="1720"/>
      <c r="H2765" s="1720"/>
    </row>
    <row r="2766" spans="1:8" ht="15" customHeight="1">
      <c r="A2766" s="1720"/>
      <c r="B2766" s="1720"/>
      <c r="C2766" s="1720"/>
      <c r="D2766" s="1720"/>
      <c r="E2766" s="1720"/>
      <c r="F2766" s="1720"/>
      <c r="G2766" s="1720"/>
      <c r="H2766" s="1720"/>
    </row>
    <row r="2767" spans="1:8" ht="15" customHeight="1">
      <c r="A2767" s="1720"/>
      <c r="B2767" s="1720"/>
      <c r="C2767" s="1720"/>
      <c r="D2767" s="1720"/>
      <c r="E2767" s="1720"/>
      <c r="F2767" s="1720"/>
      <c r="G2767" s="1720"/>
      <c r="H2767" s="1720"/>
    </row>
    <row r="2768" spans="1:8" ht="15" customHeight="1">
      <c r="A2768" s="1720"/>
      <c r="B2768" s="1720"/>
      <c r="C2768" s="1720"/>
      <c r="D2768" s="1720"/>
      <c r="E2768" s="1720"/>
      <c r="F2768" s="1720"/>
      <c r="G2768" s="1720"/>
      <c r="H2768" s="1720"/>
    </row>
    <row r="2769" spans="1:8" ht="15" customHeight="1">
      <c r="A2769" s="1720"/>
      <c r="B2769" s="1720"/>
      <c r="C2769" s="1720"/>
      <c r="D2769" s="1720"/>
      <c r="E2769" s="1720"/>
      <c r="F2769" s="1720"/>
      <c r="G2769" s="1720"/>
      <c r="H2769" s="1720"/>
    </row>
    <row r="2770" spans="1:8" ht="15" customHeight="1">
      <c r="A2770" s="1720"/>
      <c r="B2770" s="1720"/>
      <c r="C2770" s="1720"/>
      <c r="D2770" s="1720"/>
      <c r="E2770" s="1720"/>
      <c r="F2770" s="1720"/>
      <c r="G2770" s="1720"/>
      <c r="H2770" s="1720"/>
    </row>
    <row r="2771" spans="1:8" ht="15" customHeight="1">
      <c r="A2771" s="1720"/>
      <c r="B2771" s="1720"/>
      <c r="C2771" s="1720"/>
      <c r="D2771" s="1720"/>
      <c r="E2771" s="1720"/>
      <c r="F2771" s="1720"/>
      <c r="G2771" s="1720"/>
      <c r="H2771" s="1720"/>
    </row>
    <row r="2772" spans="1:8" ht="15" customHeight="1">
      <c r="A2772" s="1720"/>
      <c r="B2772" s="1720"/>
      <c r="C2772" s="1720"/>
      <c r="D2772" s="1720"/>
      <c r="E2772" s="1720"/>
      <c r="F2772" s="1720"/>
      <c r="G2772" s="1720"/>
      <c r="H2772" s="1720"/>
    </row>
    <row r="2773" spans="1:8" ht="15" customHeight="1">
      <c r="A2773" s="1720"/>
      <c r="B2773" s="1720"/>
      <c r="C2773" s="1720"/>
      <c r="D2773" s="1720"/>
      <c r="E2773" s="1720"/>
      <c r="F2773" s="1720"/>
      <c r="G2773" s="1720"/>
      <c r="H2773" s="1720"/>
    </row>
    <row r="2774" spans="1:8" ht="15" customHeight="1">
      <c r="A2774" s="1720"/>
      <c r="B2774" s="1720"/>
      <c r="C2774" s="1720"/>
      <c r="D2774" s="1720"/>
      <c r="E2774" s="1720"/>
      <c r="F2774" s="1720"/>
      <c r="G2774" s="1720"/>
      <c r="H2774" s="1720"/>
    </row>
    <row r="2775" spans="1:8" ht="15" customHeight="1">
      <c r="A2775" s="1720"/>
      <c r="B2775" s="1720"/>
      <c r="C2775" s="1720"/>
      <c r="D2775" s="1720"/>
      <c r="E2775" s="1720"/>
      <c r="F2775" s="1720"/>
      <c r="G2775" s="1720"/>
      <c r="H2775" s="1720"/>
    </row>
    <row r="2776" spans="1:8" ht="15" customHeight="1">
      <c r="A2776" s="1720"/>
      <c r="B2776" s="1720"/>
      <c r="C2776" s="1720"/>
      <c r="D2776" s="1720"/>
      <c r="E2776" s="1720"/>
      <c r="F2776" s="1720"/>
      <c r="G2776" s="1720"/>
      <c r="H2776" s="1720"/>
    </row>
    <row r="2777" spans="1:8" ht="15" customHeight="1">
      <c r="A2777" s="1720"/>
      <c r="B2777" s="1720"/>
      <c r="C2777" s="1720"/>
      <c r="D2777" s="1720"/>
      <c r="E2777" s="1720"/>
      <c r="F2777" s="1720"/>
      <c r="G2777" s="1720"/>
      <c r="H2777" s="1720"/>
    </row>
    <row r="2778" spans="1:8" ht="15" customHeight="1">
      <c r="A2778" s="1720"/>
      <c r="B2778" s="1720"/>
      <c r="C2778" s="1720"/>
      <c r="D2778" s="1720"/>
      <c r="E2778" s="1720"/>
      <c r="F2778" s="1720"/>
      <c r="G2778" s="1720"/>
      <c r="H2778" s="1720"/>
    </row>
    <row r="2779" spans="1:8" ht="15" customHeight="1">
      <c r="A2779" s="1720"/>
      <c r="B2779" s="1720"/>
      <c r="C2779" s="1720"/>
      <c r="D2779" s="1720"/>
      <c r="E2779" s="1720"/>
      <c r="F2779" s="1720"/>
      <c r="G2779" s="1720"/>
      <c r="H2779" s="1720"/>
    </row>
    <row r="2780" spans="1:8" ht="15" customHeight="1">
      <c r="A2780" s="1720"/>
      <c r="B2780" s="1720"/>
      <c r="C2780" s="1720"/>
      <c r="D2780" s="1720"/>
      <c r="E2780" s="1720"/>
      <c r="F2780" s="1720"/>
      <c r="G2780" s="1720"/>
      <c r="H2780" s="1720"/>
    </row>
    <row r="2781" spans="1:8" ht="15" customHeight="1">
      <c r="A2781" s="1720"/>
      <c r="B2781" s="1720"/>
      <c r="C2781" s="1720"/>
      <c r="D2781" s="1720"/>
      <c r="E2781" s="1720"/>
      <c r="F2781" s="1720"/>
      <c r="G2781" s="1720"/>
      <c r="H2781" s="1720"/>
    </row>
    <row r="2782" spans="1:8" ht="15" customHeight="1">
      <c r="A2782" s="1720"/>
      <c r="B2782" s="1720"/>
      <c r="C2782" s="1720"/>
      <c r="D2782" s="1720"/>
      <c r="E2782" s="1720"/>
      <c r="F2782" s="1720"/>
      <c r="G2782" s="1720"/>
      <c r="H2782" s="1720"/>
    </row>
    <row r="2783" spans="1:8" ht="15" customHeight="1">
      <c r="A2783" s="1720"/>
      <c r="B2783" s="1720"/>
      <c r="C2783" s="1720"/>
      <c r="D2783" s="1720"/>
      <c r="E2783" s="1720"/>
      <c r="F2783" s="1720"/>
      <c r="G2783" s="1720"/>
      <c r="H2783" s="1720"/>
    </row>
    <row r="2784" spans="1:8" ht="15" customHeight="1">
      <c r="A2784" s="1720"/>
      <c r="B2784" s="1720"/>
      <c r="C2784" s="1720"/>
      <c r="D2784" s="1720"/>
      <c r="E2784" s="1720"/>
      <c r="F2784" s="1720"/>
      <c r="G2784" s="1720"/>
      <c r="H2784" s="1720"/>
    </row>
    <row r="2785" spans="1:8" ht="15" customHeight="1">
      <c r="A2785" s="1720"/>
      <c r="B2785" s="1720"/>
      <c r="C2785" s="1720"/>
      <c r="D2785" s="1720"/>
      <c r="E2785" s="1720"/>
      <c r="F2785" s="1720"/>
      <c r="G2785" s="1720"/>
      <c r="H2785" s="1720"/>
    </row>
    <row r="2786" spans="1:8" ht="15" customHeight="1">
      <c r="A2786" s="1720"/>
      <c r="B2786" s="1720"/>
      <c r="C2786" s="1720"/>
      <c r="D2786" s="1720"/>
      <c r="E2786" s="1720"/>
      <c r="F2786" s="1720"/>
      <c r="G2786" s="1720"/>
      <c r="H2786" s="1720"/>
    </row>
    <row r="2787" spans="1:8" ht="15" customHeight="1">
      <c r="A2787" s="1720"/>
      <c r="B2787" s="1720"/>
      <c r="C2787" s="1720"/>
      <c r="D2787" s="1720"/>
      <c r="E2787" s="1720"/>
      <c r="F2787" s="1720"/>
      <c r="G2787" s="1720"/>
      <c r="H2787" s="1720"/>
    </row>
    <row r="2788" spans="1:8" ht="15" customHeight="1">
      <c r="A2788" s="1720"/>
      <c r="B2788" s="1720"/>
      <c r="C2788" s="1720"/>
      <c r="D2788" s="1720"/>
      <c r="E2788" s="1720"/>
      <c r="F2788" s="1720"/>
      <c r="G2788" s="1720"/>
      <c r="H2788" s="1720"/>
    </row>
    <row r="2789" spans="1:8" ht="15" customHeight="1">
      <c r="A2789" s="1720"/>
      <c r="B2789" s="1720"/>
      <c r="C2789" s="1720"/>
      <c r="D2789" s="1720"/>
      <c r="E2789" s="1720"/>
      <c r="F2789" s="1720"/>
      <c r="G2789" s="1720"/>
      <c r="H2789" s="1720"/>
    </row>
    <row r="2790" spans="1:8" ht="15" customHeight="1">
      <c r="A2790" s="1720"/>
      <c r="B2790" s="1720"/>
      <c r="C2790" s="1720"/>
      <c r="D2790" s="1720"/>
      <c r="E2790" s="1720"/>
      <c r="F2790" s="1720"/>
      <c r="G2790" s="1720"/>
      <c r="H2790" s="1720"/>
    </row>
    <row r="2791" spans="1:8" ht="15" customHeight="1">
      <c r="A2791" s="1720"/>
      <c r="B2791" s="1720"/>
      <c r="C2791" s="1720"/>
      <c r="D2791" s="1720"/>
      <c r="E2791" s="1720"/>
      <c r="F2791" s="1720"/>
      <c r="G2791" s="1720"/>
      <c r="H2791" s="1720"/>
    </row>
    <row r="2792" spans="1:8" ht="15" customHeight="1">
      <c r="A2792" s="1720"/>
      <c r="B2792" s="1720"/>
      <c r="C2792" s="1720"/>
      <c r="D2792" s="1720"/>
      <c r="E2792" s="1720"/>
      <c r="F2792" s="1720"/>
      <c r="G2792" s="1720"/>
      <c r="H2792" s="1720"/>
    </row>
    <row r="2793" spans="1:8" ht="15" customHeight="1">
      <c r="A2793" s="1720"/>
      <c r="B2793" s="1720"/>
      <c r="C2793" s="1720"/>
      <c r="D2793" s="1720"/>
      <c r="E2793" s="1720"/>
      <c r="F2793" s="1720"/>
      <c r="G2793" s="1720"/>
      <c r="H2793" s="1720"/>
    </row>
    <row r="2794" spans="1:8" ht="15" customHeight="1">
      <c r="A2794" s="1720"/>
      <c r="B2794" s="1720"/>
      <c r="C2794" s="1720"/>
      <c r="D2794" s="1720"/>
      <c r="E2794" s="1720"/>
      <c r="F2794" s="1720"/>
      <c r="G2794" s="1720"/>
      <c r="H2794" s="1720"/>
    </row>
    <row r="2795" spans="1:8" ht="15" customHeight="1">
      <c r="A2795" s="1720"/>
      <c r="B2795" s="1720"/>
      <c r="C2795" s="1720"/>
      <c r="D2795" s="1720"/>
      <c r="E2795" s="1720"/>
      <c r="F2795" s="1720"/>
      <c r="G2795" s="1720"/>
      <c r="H2795" s="1720"/>
    </row>
    <row r="2796" spans="1:8" ht="15" customHeight="1">
      <c r="A2796" s="1720"/>
      <c r="B2796" s="1720"/>
      <c r="C2796" s="1720"/>
      <c r="D2796" s="1720"/>
      <c r="E2796" s="1720"/>
      <c r="F2796" s="1720"/>
      <c r="G2796" s="1720"/>
      <c r="H2796" s="1720"/>
    </row>
    <row r="2797" spans="1:8" ht="15" customHeight="1">
      <c r="A2797" s="1720"/>
      <c r="B2797" s="1720"/>
      <c r="C2797" s="1720"/>
      <c r="D2797" s="1720"/>
      <c r="E2797" s="1720"/>
      <c r="F2797" s="1720"/>
      <c r="G2797" s="1720"/>
      <c r="H2797" s="1720"/>
    </row>
    <row r="2798" spans="1:8" ht="15" customHeight="1">
      <c r="A2798" s="1720"/>
      <c r="B2798" s="1720"/>
      <c r="C2798" s="1720"/>
      <c r="D2798" s="1720"/>
      <c r="E2798" s="1720"/>
      <c r="F2798" s="1720"/>
      <c r="G2798" s="1720"/>
      <c r="H2798" s="1720"/>
    </row>
    <row r="2799" spans="1:8" ht="15" customHeight="1">
      <c r="A2799" s="1720"/>
      <c r="B2799" s="1720"/>
      <c r="C2799" s="1720"/>
      <c r="D2799" s="1720"/>
      <c r="E2799" s="1720"/>
      <c r="F2799" s="1720"/>
      <c r="G2799" s="1720"/>
      <c r="H2799" s="1720"/>
    </row>
    <row r="2800" spans="1:8" ht="15" customHeight="1">
      <c r="A2800" s="1720"/>
      <c r="B2800" s="1720"/>
      <c r="C2800" s="1720"/>
      <c r="D2800" s="1720"/>
      <c r="E2800" s="1720"/>
      <c r="F2800" s="1720"/>
      <c r="G2800" s="1720"/>
      <c r="H2800" s="1720"/>
    </row>
    <row r="2801" spans="1:8" ht="15" customHeight="1">
      <c r="A2801" s="1720"/>
      <c r="B2801" s="1720"/>
      <c r="C2801" s="1720"/>
      <c r="D2801" s="1720"/>
      <c r="E2801" s="1720"/>
      <c r="F2801" s="1720"/>
      <c r="G2801" s="1720"/>
      <c r="H2801" s="1720"/>
    </row>
    <row r="2802" spans="1:8" ht="15" customHeight="1">
      <c r="A2802" s="1720"/>
      <c r="B2802" s="1720"/>
      <c r="C2802" s="1720"/>
      <c r="D2802" s="1720"/>
      <c r="E2802" s="1720"/>
      <c r="F2802" s="1720"/>
      <c r="G2802" s="1720"/>
      <c r="H2802" s="1720"/>
    </row>
    <row r="2803" spans="1:8" ht="15" customHeight="1">
      <c r="A2803" s="1720"/>
      <c r="B2803" s="1720"/>
      <c r="C2803" s="1720"/>
      <c r="D2803" s="1720"/>
      <c r="E2803" s="1720"/>
      <c r="F2803" s="1720"/>
      <c r="G2803" s="1720"/>
      <c r="H2803" s="1720"/>
    </row>
    <row r="2804" spans="1:8" ht="15" customHeight="1">
      <c r="A2804" s="1720"/>
      <c r="B2804" s="1720"/>
      <c r="C2804" s="1720"/>
      <c r="D2804" s="1720"/>
      <c r="E2804" s="1720"/>
      <c r="F2804" s="1720"/>
      <c r="G2804" s="1720"/>
      <c r="H2804" s="1720"/>
    </row>
    <row r="2805" spans="1:8" ht="15" customHeight="1">
      <c r="A2805" s="1720"/>
      <c r="B2805" s="1720"/>
      <c r="C2805" s="1720"/>
      <c r="D2805" s="1720"/>
      <c r="E2805" s="1720"/>
      <c r="F2805" s="1720"/>
      <c r="G2805" s="1720"/>
      <c r="H2805" s="1720"/>
    </row>
    <row r="2806" spans="1:8" ht="15" customHeight="1">
      <c r="A2806" s="1720"/>
      <c r="B2806" s="1720"/>
      <c r="C2806" s="1720"/>
      <c r="D2806" s="1720"/>
      <c r="E2806" s="1720"/>
      <c r="F2806" s="1720"/>
      <c r="G2806" s="1720"/>
      <c r="H2806" s="1720"/>
    </row>
    <row r="2807" spans="1:8" ht="15" customHeight="1">
      <c r="A2807" s="1720"/>
      <c r="B2807" s="1720"/>
      <c r="C2807" s="1720"/>
      <c r="D2807" s="1720"/>
      <c r="E2807" s="1720"/>
      <c r="F2807" s="1720"/>
      <c r="G2807" s="1720"/>
      <c r="H2807" s="1720"/>
    </row>
    <row r="2808" spans="1:8" ht="15" customHeight="1">
      <c r="A2808" s="1720"/>
      <c r="B2808" s="1720"/>
      <c r="C2808" s="1720"/>
      <c r="D2808" s="1720"/>
      <c r="E2808" s="1720"/>
      <c r="F2808" s="1720"/>
      <c r="G2808" s="1720"/>
      <c r="H2808" s="1720"/>
    </row>
    <row r="2809" spans="1:8" ht="15" customHeight="1">
      <c r="A2809" s="1720"/>
      <c r="B2809" s="1720"/>
      <c r="C2809" s="1720"/>
      <c r="D2809" s="1720"/>
      <c r="E2809" s="1720"/>
      <c r="F2809" s="1720"/>
      <c r="G2809" s="1720"/>
      <c r="H2809" s="1720"/>
    </row>
    <row r="2810" spans="1:8" ht="15" customHeight="1">
      <c r="A2810" s="1720"/>
      <c r="B2810" s="1720"/>
      <c r="C2810" s="1720"/>
      <c r="D2810" s="1720"/>
      <c r="E2810" s="1720"/>
      <c r="F2810" s="1720"/>
      <c r="G2810" s="1720"/>
      <c r="H2810" s="1720"/>
    </row>
    <row r="2811" spans="1:8" ht="15" customHeight="1">
      <c r="A2811" s="1720"/>
      <c r="B2811" s="1720"/>
      <c r="C2811" s="1720"/>
      <c r="D2811" s="1720"/>
      <c r="E2811" s="1720"/>
      <c r="F2811" s="1720"/>
      <c r="G2811" s="1720"/>
      <c r="H2811" s="1720"/>
    </row>
    <row r="2812" spans="1:8" ht="15" customHeight="1">
      <c r="A2812" s="1720"/>
      <c r="B2812" s="1720"/>
      <c r="C2812" s="1720"/>
      <c r="D2812" s="1720"/>
      <c r="E2812" s="1720"/>
      <c r="F2812" s="1720"/>
      <c r="G2812" s="1720"/>
      <c r="H2812" s="1720"/>
    </row>
    <row r="2813" spans="1:8" ht="15" customHeight="1">
      <c r="A2813" s="1720"/>
      <c r="B2813" s="1720"/>
      <c r="C2813" s="1720"/>
      <c r="D2813" s="1720"/>
      <c r="E2813" s="1720"/>
      <c r="F2813" s="1720"/>
      <c r="G2813" s="1720"/>
      <c r="H2813" s="1720"/>
    </row>
    <row r="2814" spans="1:8" ht="15" customHeight="1">
      <c r="A2814" s="1720"/>
      <c r="B2814" s="1720"/>
      <c r="C2814" s="1720"/>
      <c r="D2814" s="1720"/>
      <c r="E2814" s="1720"/>
      <c r="F2814" s="1720"/>
      <c r="G2814" s="1720"/>
      <c r="H2814" s="1720"/>
    </row>
    <row r="2815" spans="1:8" ht="15" customHeight="1">
      <c r="A2815" s="1720"/>
      <c r="B2815" s="1720"/>
      <c r="C2815" s="1720"/>
      <c r="D2815" s="1720"/>
      <c r="E2815" s="1720"/>
      <c r="F2815" s="1720"/>
      <c r="G2815" s="1720"/>
      <c r="H2815" s="1720"/>
    </row>
    <row r="2816" spans="1:8" ht="15" customHeight="1">
      <c r="A2816" s="1720"/>
      <c r="B2816" s="1720"/>
      <c r="C2816" s="1720"/>
      <c r="D2816" s="1720"/>
      <c r="E2816" s="1720"/>
      <c r="F2816" s="1720"/>
      <c r="G2816" s="1720"/>
      <c r="H2816" s="1720"/>
    </row>
    <row r="2817" spans="1:8" ht="15" customHeight="1">
      <c r="A2817" s="1720"/>
      <c r="B2817" s="1720"/>
      <c r="C2817" s="1720"/>
      <c r="D2817" s="1720"/>
      <c r="E2817" s="1720"/>
      <c r="F2817" s="1720"/>
      <c r="G2817" s="1720"/>
      <c r="H2817" s="1720"/>
    </row>
    <row r="2818" spans="1:8" ht="15" customHeight="1">
      <c r="A2818" s="1720"/>
      <c r="B2818" s="1720"/>
      <c r="C2818" s="1720"/>
      <c r="D2818" s="1720"/>
      <c r="E2818" s="1720"/>
      <c r="F2818" s="1720"/>
      <c r="G2818" s="1720"/>
      <c r="H2818" s="1720"/>
    </row>
    <row r="2819" spans="1:8" ht="15" customHeight="1">
      <c r="A2819" s="1720"/>
      <c r="B2819" s="1720"/>
      <c r="C2819" s="1720"/>
      <c r="D2819" s="1720"/>
      <c r="E2819" s="1720"/>
      <c r="F2819" s="1720"/>
      <c r="G2819" s="1720"/>
      <c r="H2819" s="1720"/>
    </row>
    <row r="2820" spans="1:8" ht="15" customHeight="1">
      <c r="A2820" s="1720"/>
      <c r="B2820" s="1720"/>
      <c r="C2820" s="1720"/>
      <c r="D2820" s="1720"/>
      <c r="E2820" s="1720"/>
      <c r="F2820" s="1720"/>
      <c r="G2820" s="1720"/>
      <c r="H2820" s="1720"/>
    </row>
    <row r="2821" spans="1:8" ht="15" customHeight="1">
      <c r="A2821" s="1720"/>
      <c r="B2821" s="1720"/>
      <c r="C2821" s="1720"/>
      <c r="D2821" s="1720"/>
      <c r="E2821" s="1720"/>
      <c r="F2821" s="1720"/>
      <c r="G2821" s="1720"/>
      <c r="H2821" s="1720"/>
    </row>
    <row r="2822" spans="1:8" ht="15" customHeight="1">
      <c r="A2822" s="1720"/>
      <c r="B2822" s="1720"/>
      <c r="C2822" s="1720"/>
      <c r="D2822" s="1720"/>
      <c r="E2822" s="1720"/>
      <c r="F2822" s="1720"/>
      <c r="G2822" s="1720"/>
      <c r="H2822" s="1720"/>
    </row>
    <row r="2823" spans="1:8" ht="15" customHeight="1">
      <c r="A2823" s="1720"/>
      <c r="B2823" s="1720"/>
      <c r="C2823" s="1720"/>
      <c r="D2823" s="1720"/>
      <c r="E2823" s="1720"/>
      <c r="F2823" s="1720"/>
      <c r="G2823" s="1720"/>
      <c r="H2823" s="1720"/>
    </row>
    <row r="2824" spans="1:8" ht="15" customHeight="1">
      <c r="A2824" s="1720"/>
      <c r="B2824" s="1720"/>
      <c r="C2824" s="1720"/>
      <c r="D2824" s="1720"/>
      <c r="E2824" s="1720"/>
      <c r="F2824" s="1720"/>
      <c r="G2824" s="1720"/>
      <c r="H2824" s="1720"/>
    </row>
    <row r="2825" spans="1:8" ht="15" customHeight="1">
      <c r="A2825" s="1720"/>
      <c r="B2825" s="1720"/>
      <c r="C2825" s="1720"/>
      <c r="D2825" s="1720"/>
      <c r="E2825" s="1720"/>
      <c r="F2825" s="1720"/>
      <c r="G2825" s="1720"/>
      <c r="H2825" s="1720"/>
    </row>
    <row r="2826" spans="1:8" ht="15" customHeight="1">
      <c r="A2826" s="1720"/>
      <c r="B2826" s="1720"/>
      <c r="C2826" s="1720"/>
      <c r="D2826" s="1720"/>
      <c r="E2826" s="1720"/>
      <c r="F2826" s="1720"/>
      <c r="G2826" s="1720"/>
      <c r="H2826" s="1720"/>
    </row>
    <row r="2827" spans="1:8" ht="15" customHeight="1">
      <c r="A2827" s="1720"/>
      <c r="B2827" s="1720"/>
      <c r="C2827" s="1720"/>
      <c r="D2827" s="1720"/>
      <c r="E2827" s="1720"/>
      <c r="F2827" s="1720"/>
      <c r="G2827" s="1720"/>
      <c r="H2827" s="1720"/>
    </row>
    <row r="2828" spans="1:8" ht="15" customHeight="1">
      <c r="A2828" s="1720"/>
      <c r="B2828" s="1720"/>
      <c r="C2828" s="1720"/>
      <c r="D2828" s="1720"/>
      <c r="E2828" s="1720"/>
      <c r="F2828" s="1720"/>
      <c r="G2828" s="1720"/>
      <c r="H2828" s="1720"/>
    </row>
    <row r="2829" spans="1:8" ht="15" customHeight="1">
      <c r="A2829" s="1720"/>
      <c r="B2829" s="1720"/>
      <c r="C2829" s="1720"/>
      <c r="D2829" s="1720"/>
      <c r="E2829" s="1720"/>
      <c r="F2829" s="1720"/>
      <c r="G2829" s="1720"/>
      <c r="H2829" s="1720"/>
    </row>
    <row r="2830" spans="1:8" ht="15" customHeight="1">
      <c r="A2830" s="1720"/>
      <c r="B2830" s="1720"/>
      <c r="C2830" s="1720"/>
      <c r="D2830" s="1720"/>
      <c r="E2830" s="1720"/>
      <c r="F2830" s="1720"/>
      <c r="G2830" s="1720"/>
      <c r="H2830" s="1720"/>
    </row>
    <row r="2831" spans="1:8" ht="15" customHeight="1">
      <c r="A2831" s="1720"/>
      <c r="B2831" s="1720"/>
      <c r="C2831" s="1720"/>
      <c r="D2831" s="1720"/>
      <c r="E2831" s="1720"/>
      <c r="F2831" s="1720"/>
      <c r="G2831" s="1720"/>
      <c r="H2831" s="1720"/>
    </row>
    <row r="2832" spans="1:8" ht="15" customHeight="1">
      <c r="A2832" s="1720"/>
      <c r="B2832" s="1720"/>
      <c r="C2832" s="1720"/>
      <c r="D2832" s="1720"/>
      <c r="E2832" s="1720"/>
      <c r="F2832" s="1720"/>
      <c r="G2832" s="1720"/>
      <c r="H2832" s="1720"/>
    </row>
    <row r="2833" spans="1:8" ht="15" customHeight="1">
      <c r="A2833" s="1720"/>
      <c r="B2833" s="1720"/>
      <c r="C2833" s="1720"/>
      <c r="D2833" s="1720"/>
      <c r="E2833" s="1720"/>
      <c r="F2833" s="1720"/>
      <c r="G2833" s="1720"/>
      <c r="H2833" s="1720"/>
    </row>
    <row r="2834" spans="1:8" ht="15" customHeight="1">
      <c r="A2834" s="1720"/>
      <c r="B2834" s="1720"/>
      <c r="C2834" s="1720"/>
      <c r="D2834" s="1720"/>
      <c r="E2834" s="1720"/>
      <c r="F2834" s="1720"/>
      <c r="G2834" s="1720"/>
      <c r="H2834" s="1720"/>
    </row>
    <row r="2835" spans="1:8" ht="15" customHeight="1">
      <c r="A2835" s="1720"/>
      <c r="B2835" s="1720"/>
      <c r="C2835" s="1720"/>
      <c r="D2835" s="1720"/>
      <c r="E2835" s="1720"/>
      <c r="F2835" s="1720"/>
      <c r="G2835" s="1720"/>
      <c r="H2835" s="1720"/>
    </row>
    <row r="2836" spans="1:8" ht="15" customHeight="1">
      <c r="A2836" s="1720"/>
      <c r="B2836" s="1720"/>
      <c r="C2836" s="1720"/>
      <c r="D2836" s="1720"/>
      <c r="E2836" s="1720"/>
      <c r="F2836" s="1720"/>
      <c r="G2836" s="1720"/>
      <c r="H2836" s="1720"/>
    </row>
    <row r="2837" spans="1:8" ht="15" customHeight="1">
      <c r="A2837" s="1720"/>
      <c r="B2837" s="1720"/>
      <c r="C2837" s="1720"/>
      <c r="D2837" s="1720"/>
      <c r="E2837" s="1720"/>
      <c r="F2837" s="1720"/>
      <c r="G2837" s="1720"/>
      <c r="H2837" s="1720"/>
    </row>
    <row r="2838" spans="1:8" ht="15" customHeight="1">
      <c r="A2838" s="1720"/>
      <c r="B2838" s="1720"/>
      <c r="C2838" s="1720"/>
      <c r="D2838" s="1720"/>
      <c r="E2838" s="1720"/>
      <c r="F2838" s="1720"/>
      <c r="G2838" s="1720"/>
      <c r="H2838" s="1720"/>
    </row>
    <row r="2839" spans="1:8" ht="15" customHeight="1">
      <c r="A2839" s="1720"/>
      <c r="B2839" s="1720"/>
      <c r="C2839" s="1720"/>
      <c r="D2839" s="1720"/>
      <c r="E2839" s="1720"/>
      <c r="F2839" s="1720"/>
      <c r="G2839" s="1720"/>
      <c r="H2839" s="1720"/>
    </row>
    <row r="2840" spans="1:8" ht="15" customHeight="1">
      <c r="A2840" s="1720"/>
      <c r="B2840" s="1720"/>
      <c r="C2840" s="1720"/>
      <c r="D2840" s="1720"/>
      <c r="E2840" s="1720"/>
      <c r="F2840" s="1720"/>
      <c r="G2840" s="1720"/>
      <c r="H2840" s="1720"/>
    </row>
    <row r="2841" spans="1:8" ht="15" customHeight="1">
      <c r="A2841" s="1720"/>
      <c r="B2841" s="1720"/>
      <c r="C2841" s="1720"/>
      <c r="D2841" s="1720"/>
      <c r="E2841" s="1720"/>
      <c r="F2841" s="1720"/>
      <c r="G2841" s="1720"/>
      <c r="H2841" s="1720"/>
    </row>
    <row r="2842" spans="1:8" ht="15" customHeight="1">
      <c r="A2842" s="1720"/>
      <c r="B2842" s="1720"/>
      <c r="C2842" s="1720"/>
      <c r="D2842" s="1720"/>
      <c r="E2842" s="1720"/>
      <c r="F2842" s="1720"/>
      <c r="G2842" s="1720"/>
      <c r="H2842" s="1720"/>
    </row>
    <row r="2843" spans="1:8" ht="15" customHeight="1">
      <c r="A2843" s="1720"/>
      <c r="B2843" s="1720"/>
      <c r="C2843" s="1720"/>
      <c r="D2843" s="1720"/>
      <c r="E2843" s="1720"/>
      <c r="F2843" s="1720"/>
      <c r="G2843" s="1720"/>
      <c r="H2843" s="1720"/>
    </row>
    <row r="2844" spans="1:8" ht="15" customHeight="1">
      <c r="A2844" s="1720"/>
      <c r="B2844" s="1720"/>
      <c r="C2844" s="1720"/>
      <c r="D2844" s="1720"/>
      <c r="E2844" s="1720"/>
      <c r="F2844" s="1720"/>
      <c r="G2844" s="1720"/>
      <c r="H2844" s="1720"/>
    </row>
    <row r="2845" spans="1:8" ht="15" customHeight="1">
      <c r="A2845" s="1720"/>
      <c r="B2845" s="1720"/>
      <c r="C2845" s="1720"/>
      <c r="D2845" s="1720"/>
      <c r="E2845" s="1720"/>
      <c r="F2845" s="1720"/>
      <c r="G2845" s="1720"/>
      <c r="H2845" s="1720"/>
    </row>
    <row r="2846" spans="1:8" ht="15" customHeight="1">
      <c r="A2846" s="1720"/>
      <c r="B2846" s="1720"/>
      <c r="C2846" s="1720"/>
      <c r="D2846" s="1720"/>
      <c r="E2846" s="1720"/>
      <c r="F2846" s="1720"/>
      <c r="G2846" s="1720"/>
      <c r="H2846" s="1720"/>
    </row>
    <row r="2847" spans="1:8" ht="15" customHeight="1">
      <c r="A2847" s="1720"/>
      <c r="B2847" s="1720"/>
      <c r="C2847" s="1720"/>
      <c r="D2847" s="1720"/>
      <c r="E2847" s="1720"/>
      <c r="F2847" s="1720"/>
      <c r="G2847" s="1720"/>
      <c r="H2847" s="1720"/>
    </row>
    <row r="2848" spans="1:8" ht="15" customHeight="1">
      <c r="A2848" s="1720"/>
      <c r="B2848" s="1720"/>
      <c r="C2848" s="1720"/>
      <c r="D2848" s="1720"/>
      <c r="E2848" s="1720"/>
      <c r="F2848" s="1720"/>
      <c r="G2848" s="1720"/>
      <c r="H2848" s="1720"/>
    </row>
    <row r="2849" spans="1:8" ht="15" customHeight="1">
      <c r="A2849" s="1720"/>
      <c r="B2849" s="1720"/>
      <c r="C2849" s="1720"/>
      <c r="D2849" s="1720"/>
      <c r="E2849" s="1720"/>
      <c r="F2849" s="1720"/>
      <c r="G2849" s="1720"/>
      <c r="H2849" s="1720"/>
    </row>
    <row r="2850" spans="1:8" ht="15" customHeight="1">
      <c r="A2850" s="1720"/>
      <c r="B2850" s="1720"/>
      <c r="C2850" s="1720"/>
      <c r="D2850" s="1720"/>
      <c r="E2850" s="1720"/>
      <c r="F2850" s="1720"/>
      <c r="G2850" s="1720"/>
      <c r="H2850" s="1720"/>
    </row>
    <row r="2851" spans="1:8" ht="15" customHeight="1">
      <c r="A2851" s="1720"/>
      <c r="B2851" s="1720"/>
      <c r="C2851" s="1720"/>
      <c r="D2851" s="1720"/>
      <c r="E2851" s="1720"/>
      <c r="F2851" s="1720"/>
      <c r="G2851" s="1720"/>
      <c r="H2851" s="1720"/>
    </row>
    <row r="2852" spans="1:8" ht="15" customHeight="1">
      <c r="A2852" s="1720"/>
      <c r="B2852" s="1720"/>
      <c r="C2852" s="1720"/>
      <c r="D2852" s="1720"/>
      <c r="E2852" s="1720"/>
      <c r="F2852" s="1720"/>
      <c r="G2852" s="1720"/>
      <c r="H2852" s="1720"/>
    </row>
    <row r="2853" spans="1:8" ht="15" customHeight="1">
      <c r="A2853" s="1720"/>
      <c r="B2853" s="1720"/>
      <c r="C2853" s="1720"/>
      <c r="D2853" s="1720"/>
      <c r="E2853" s="1720"/>
      <c r="F2853" s="1720"/>
      <c r="G2853" s="1720"/>
      <c r="H2853" s="1720"/>
    </row>
    <row r="2854" spans="1:8" ht="15" customHeight="1">
      <c r="A2854" s="1720"/>
      <c r="B2854" s="1720"/>
      <c r="C2854" s="1720"/>
      <c r="D2854" s="1720"/>
      <c r="E2854" s="1720"/>
      <c r="F2854" s="1720"/>
      <c r="G2854" s="1720"/>
      <c r="H2854" s="1720"/>
    </row>
    <row r="2855" spans="1:8" ht="15" customHeight="1">
      <c r="A2855" s="1720"/>
      <c r="B2855" s="1720"/>
      <c r="C2855" s="1720"/>
      <c r="D2855" s="1720"/>
      <c r="E2855" s="1720"/>
      <c r="F2855" s="1720"/>
      <c r="G2855" s="1720"/>
      <c r="H2855" s="1720"/>
    </row>
    <row r="2856" spans="1:8" ht="15" customHeight="1">
      <c r="A2856" s="1720"/>
      <c r="B2856" s="1720"/>
      <c r="C2856" s="1720"/>
      <c r="D2856" s="1720"/>
      <c r="E2856" s="1720"/>
      <c r="F2856" s="1720"/>
      <c r="G2856" s="1720"/>
      <c r="H2856" s="1720"/>
    </row>
    <row r="2857" spans="1:8" ht="15" customHeight="1">
      <c r="A2857" s="1720"/>
      <c r="B2857" s="1720"/>
      <c r="C2857" s="1720"/>
      <c r="D2857" s="1720"/>
      <c r="E2857" s="1720"/>
      <c r="F2857" s="1720"/>
      <c r="G2857" s="1720"/>
      <c r="H2857" s="1720"/>
    </row>
    <row r="2858" spans="1:8" ht="15" customHeight="1">
      <c r="A2858" s="1720"/>
      <c r="B2858" s="1720"/>
      <c r="C2858" s="1720"/>
      <c r="D2858" s="1720"/>
      <c r="E2858" s="1720"/>
      <c r="F2858" s="1720"/>
      <c r="G2858" s="1720"/>
      <c r="H2858" s="1720"/>
    </row>
    <row r="2859" spans="1:8" ht="15" customHeight="1">
      <c r="A2859" s="1720"/>
      <c r="B2859" s="1720"/>
      <c r="C2859" s="1720"/>
      <c r="D2859" s="1720"/>
      <c r="E2859" s="1720"/>
      <c r="F2859" s="1720"/>
      <c r="G2859" s="1720"/>
      <c r="H2859" s="1720"/>
    </row>
    <row r="2860" spans="1:8" ht="15" customHeight="1">
      <c r="A2860" s="1720"/>
      <c r="B2860" s="1720"/>
      <c r="C2860" s="1720"/>
      <c r="D2860" s="1720"/>
      <c r="E2860" s="1720"/>
      <c r="F2860" s="1720"/>
      <c r="G2860" s="1720"/>
      <c r="H2860" s="1720"/>
    </row>
    <row r="2861" spans="1:8" ht="15" customHeight="1">
      <c r="A2861" s="1720"/>
      <c r="B2861" s="1720"/>
      <c r="C2861" s="1720"/>
      <c r="D2861" s="1720"/>
      <c r="E2861" s="1720"/>
      <c r="F2861" s="1720"/>
      <c r="G2861" s="1720"/>
      <c r="H2861" s="1720"/>
    </row>
    <row r="2862" spans="1:8" ht="15" customHeight="1">
      <c r="A2862" s="1720"/>
      <c r="B2862" s="1720"/>
      <c r="C2862" s="1720"/>
      <c r="D2862" s="1720"/>
      <c r="E2862" s="1720"/>
      <c r="F2862" s="1720"/>
      <c r="G2862" s="1720"/>
      <c r="H2862" s="1720"/>
    </row>
    <row r="2863" spans="1:8" ht="15" customHeight="1">
      <c r="A2863" s="1720"/>
      <c r="B2863" s="1720"/>
      <c r="C2863" s="1720"/>
      <c r="D2863" s="1720"/>
      <c r="E2863" s="1720"/>
      <c r="F2863" s="1720"/>
      <c r="G2863" s="1720"/>
      <c r="H2863" s="1720"/>
    </row>
    <row r="2864" spans="1:8" ht="15" customHeight="1">
      <c r="A2864" s="1720"/>
      <c r="B2864" s="1720"/>
      <c r="C2864" s="1720"/>
      <c r="D2864" s="1720"/>
      <c r="E2864" s="1720"/>
      <c r="F2864" s="1720"/>
      <c r="G2864" s="1720"/>
      <c r="H2864" s="1720"/>
    </row>
    <row r="2865" spans="1:8" ht="15" customHeight="1">
      <c r="A2865" s="1720"/>
      <c r="B2865" s="1720"/>
      <c r="C2865" s="1720"/>
      <c r="D2865" s="1720"/>
      <c r="E2865" s="1720"/>
      <c r="F2865" s="1720"/>
      <c r="G2865" s="1720"/>
      <c r="H2865" s="1720"/>
    </row>
    <row r="2866" spans="1:8" ht="15" customHeight="1">
      <c r="A2866" s="1720"/>
      <c r="B2866" s="1720"/>
      <c r="C2866" s="1720"/>
      <c r="D2866" s="1720"/>
      <c r="E2866" s="1720"/>
      <c r="F2866" s="1720"/>
      <c r="G2866" s="1720"/>
      <c r="H2866" s="1720"/>
    </row>
    <row r="2867" spans="1:8" ht="15" customHeight="1">
      <c r="A2867" s="1720"/>
      <c r="B2867" s="1720"/>
      <c r="C2867" s="1720"/>
      <c r="D2867" s="1720"/>
      <c r="E2867" s="1720"/>
      <c r="F2867" s="1720"/>
      <c r="G2867" s="1720"/>
      <c r="H2867" s="1720"/>
    </row>
    <row r="2868" spans="1:8" ht="15" customHeight="1">
      <c r="A2868" s="1720"/>
      <c r="B2868" s="1720"/>
      <c r="C2868" s="1720"/>
      <c r="D2868" s="1720"/>
      <c r="E2868" s="1720"/>
      <c r="F2868" s="1720"/>
      <c r="G2868" s="1720"/>
      <c r="H2868" s="1720"/>
    </row>
    <row r="2869" spans="1:8" ht="15" customHeight="1">
      <c r="A2869" s="1720"/>
      <c r="B2869" s="1720"/>
      <c r="C2869" s="1720"/>
      <c r="D2869" s="1720"/>
      <c r="E2869" s="1720"/>
      <c r="F2869" s="1720"/>
      <c r="G2869" s="1720"/>
      <c r="H2869" s="1720"/>
    </row>
    <row r="2870" spans="1:8" ht="15" customHeight="1">
      <c r="A2870" s="1720"/>
      <c r="B2870" s="1720"/>
      <c r="C2870" s="1720"/>
      <c r="D2870" s="1720"/>
      <c r="E2870" s="1720"/>
      <c r="F2870" s="1720"/>
      <c r="G2870" s="1720"/>
      <c r="H2870" s="1720"/>
    </row>
    <row r="2871" spans="1:8" ht="15" customHeight="1">
      <c r="A2871" s="1720"/>
      <c r="B2871" s="1720"/>
      <c r="C2871" s="1720"/>
      <c r="D2871" s="1720"/>
      <c r="E2871" s="1720"/>
      <c r="F2871" s="1720"/>
      <c r="G2871" s="1720"/>
      <c r="H2871" s="1720"/>
    </row>
    <row r="2872" spans="1:8" ht="15" customHeight="1">
      <c r="A2872" s="1720"/>
      <c r="B2872" s="1720"/>
      <c r="C2872" s="1720"/>
      <c r="D2872" s="1720"/>
      <c r="E2872" s="1720"/>
      <c r="F2872" s="1720"/>
      <c r="G2872" s="1720"/>
      <c r="H2872" s="1720"/>
    </row>
    <row r="2873" spans="1:8" ht="15" customHeight="1">
      <c r="A2873" s="1720"/>
      <c r="B2873" s="1720"/>
      <c r="C2873" s="1720"/>
      <c r="D2873" s="1720"/>
      <c r="E2873" s="1720"/>
      <c r="F2873" s="1720"/>
      <c r="G2873" s="1720"/>
      <c r="H2873" s="1720"/>
    </row>
    <row r="2874" spans="1:8" ht="15" customHeight="1">
      <c r="A2874" s="1720"/>
      <c r="B2874" s="1720"/>
      <c r="C2874" s="1720"/>
      <c r="D2874" s="1720"/>
      <c r="E2874" s="1720"/>
      <c r="F2874" s="1720"/>
      <c r="G2874" s="1720"/>
      <c r="H2874" s="1720"/>
    </row>
    <row r="2875" spans="1:8" ht="15" customHeight="1">
      <c r="A2875" s="1720"/>
      <c r="B2875" s="1720"/>
      <c r="C2875" s="1720"/>
      <c r="D2875" s="1720"/>
      <c r="E2875" s="1720"/>
      <c r="F2875" s="1720"/>
      <c r="G2875" s="1720"/>
      <c r="H2875" s="1720"/>
    </row>
    <row r="2876" spans="1:8" ht="15" customHeight="1">
      <c r="A2876" s="1720"/>
      <c r="B2876" s="1720"/>
      <c r="C2876" s="1720"/>
      <c r="D2876" s="1720"/>
      <c r="E2876" s="1720"/>
      <c r="F2876" s="1720"/>
      <c r="G2876" s="1720"/>
      <c r="H2876" s="1720"/>
    </row>
    <row r="2877" spans="1:8" ht="15" customHeight="1">
      <c r="A2877" s="1720"/>
      <c r="B2877" s="1720"/>
      <c r="C2877" s="1720"/>
      <c r="D2877" s="1720"/>
      <c r="E2877" s="1720"/>
      <c r="F2877" s="1720"/>
      <c r="G2877" s="1720"/>
      <c r="H2877" s="1720"/>
    </row>
    <row r="2878" spans="1:8" ht="15" customHeight="1">
      <c r="A2878" s="1720"/>
      <c r="B2878" s="1720"/>
      <c r="C2878" s="1720"/>
      <c r="D2878" s="1720"/>
      <c r="E2878" s="1720"/>
      <c r="F2878" s="1720"/>
      <c r="G2878" s="1720"/>
      <c r="H2878" s="1720"/>
    </row>
    <row r="2879" spans="1:8" ht="15" customHeight="1">
      <c r="A2879" s="1720"/>
      <c r="B2879" s="1720"/>
      <c r="C2879" s="1720"/>
      <c r="D2879" s="1720"/>
      <c r="E2879" s="1720"/>
      <c r="F2879" s="1720"/>
      <c r="G2879" s="1720"/>
      <c r="H2879" s="1720"/>
    </row>
    <row r="2880" spans="1:8" ht="15" customHeight="1">
      <c r="A2880" s="1720"/>
      <c r="B2880" s="1720"/>
      <c r="C2880" s="1720"/>
      <c r="D2880" s="1720"/>
      <c r="E2880" s="1720"/>
      <c r="F2880" s="1720"/>
      <c r="G2880" s="1720"/>
      <c r="H2880" s="1720"/>
    </row>
    <row r="2881" spans="1:8" ht="15" customHeight="1">
      <c r="A2881" s="1720"/>
      <c r="B2881" s="1720"/>
      <c r="C2881" s="1720"/>
      <c r="D2881" s="1720"/>
      <c r="E2881" s="1720"/>
      <c r="F2881" s="1720"/>
      <c r="G2881" s="1720"/>
      <c r="H2881" s="1720"/>
    </row>
    <row r="2882" spans="1:8" ht="15" customHeight="1">
      <c r="A2882" s="1720"/>
      <c r="B2882" s="1720"/>
      <c r="C2882" s="1720"/>
      <c r="D2882" s="1720"/>
      <c r="E2882" s="1720"/>
      <c r="F2882" s="1720"/>
      <c r="G2882" s="1720"/>
      <c r="H2882" s="1720"/>
    </row>
    <row r="2883" spans="1:8" ht="15" customHeight="1">
      <c r="A2883" s="1720"/>
      <c r="B2883" s="1720"/>
      <c r="C2883" s="1720"/>
      <c r="D2883" s="1720"/>
      <c r="E2883" s="1720"/>
      <c r="F2883" s="1720"/>
      <c r="G2883" s="1720"/>
      <c r="H2883" s="1720"/>
    </row>
    <row r="2884" spans="1:8" ht="15" customHeight="1">
      <c r="A2884" s="1720"/>
      <c r="B2884" s="1720"/>
      <c r="C2884" s="1720"/>
      <c r="D2884" s="1720"/>
      <c r="E2884" s="1720"/>
      <c r="F2884" s="1720"/>
      <c r="G2884" s="1720"/>
      <c r="H2884" s="1720"/>
    </row>
    <row r="2885" spans="1:8" ht="15" customHeight="1">
      <c r="A2885" s="1720"/>
      <c r="B2885" s="1720"/>
      <c r="C2885" s="1720"/>
      <c r="D2885" s="1720"/>
      <c r="E2885" s="1720"/>
      <c r="F2885" s="1720"/>
      <c r="G2885" s="1720"/>
      <c r="H2885" s="1720"/>
    </row>
    <row r="2886" spans="1:8" ht="15" customHeight="1">
      <c r="A2886" s="1720"/>
      <c r="B2886" s="1720"/>
      <c r="C2886" s="1720"/>
      <c r="D2886" s="1720"/>
      <c r="E2886" s="1720"/>
      <c r="F2886" s="1720"/>
      <c r="G2886" s="1720"/>
      <c r="H2886" s="1720"/>
    </row>
    <row r="2887" spans="1:8" ht="15" customHeight="1">
      <c r="A2887" s="1720"/>
      <c r="B2887" s="1720"/>
      <c r="C2887" s="1720"/>
      <c r="D2887" s="1720"/>
      <c r="E2887" s="1720"/>
      <c r="F2887" s="1720"/>
      <c r="G2887" s="1720"/>
      <c r="H2887" s="1720"/>
    </row>
    <row r="2888" spans="1:8" ht="15" customHeight="1">
      <c r="A2888" s="1720"/>
      <c r="B2888" s="1720"/>
      <c r="C2888" s="1720"/>
      <c r="D2888" s="1720"/>
      <c r="E2888" s="1720"/>
      <c r="F2888" s="1720"/>
      <c r="G2888" s="1720"/>
      <c r="H2888" s="1720"/>
    </row>
    <row r="2889" spans="1:8" ht="15" customHeight="1">
      <c r="A2889" s="1720"/>
      <c r="B2889" s="1720"/>
      <c r="C2889" s="1720"/>
      <c r="D2889" s="1720"/>
      <c r="E2889" s="1720"/>
      <c r="F2889" s="1720"/>
      <c r="G2889" s="1720"/>
      <c r="H2889" s="1720"/>
    </row>
    <row r="2890" spans="1:8" ht="15" customHeight="1">
      <c r="A2890" s="1720"/>
      <c r="B2890" s="1720"/>
      <c r="C2890" s="1720"/>
      <c r="D2890" s="1720"/>
      <c r="E2890" s="1720"/>
      <c r="F2890" s="1720"/>
      <c r="G2890" s="1720"/>
      <c r="H2890" s="1720"/>
    </row>
    <row r="2891" spans="1:8" ht="15" customHeight="1">
      <c r="A2891" s="1720"/>
      <c r="B2891" s="1720"/>
      <c r="C2891" s="1720"/>
      <c r="D2891" s="1720"/>
      <c r="E2891" s="1720"/>
      <c r="F2891" s="1720"/>
      <c r="G2891" s="1720"/>
      <c r="H2891" s="1720"/>
    </row>
    <row r="2892" spans="1:8" ht="15" customHeight="1">
      <c r="A2892" s="1720"/>
      <c r="B2892" s="1720"/>
      <c r="C2892" s="1720"/>
      <c r="D2892" s="1720"/>
      <c r="E2892" s="1720"/>
      <c r="F2892" s="1720"/>
      <c r="G2892" s="1720"/>
      <c r="H2892" s="1720"/>
    </row>
    <row r="2893" spans="1:8" ht="15" customHeight="1">
      <c r="A2893" s="1720"/>
      <c r="B2893" s="1720"/>
      <c r="C2893" s="1720"/>
      <c r="D2893" s="1720"/>
      <c r="E2893" s="1720"/>
      <c r="F2893" s="1720"/>
      <c r="G2893" s="1720"/>
      <c r="H2893" s="1720"/>
    </row>
    <row r="2894" spans="1:8" ht="15" customHeight="1">
      <c r="A2894" s="1720"/>
      <c r="B2894" s="1720"/>
      <c r="C2894" s="1720"/>
      <c r="D2894" s="1720"/>
      <c r="E2894" s="1720"/>
      <c r="F2894" s="1720"/>
      <c r="G2894" s="1720"/>
      <c r="H2894" s="1720"/>
    </row>
    <row r="2895" spans="1:8" ht="15" customHeight="1">
      <c r="A2895" s="1720"/>
      <c r="B2895" s="1720"/>
      <c r="C2895" s="1720"/>
      <c r="D2895" s="1720"/>
      <c r="E2895" s="1720"/>
      <c r="F2895" s="1720"/>
      <c r="G2895" s="1720"/>
      <c r="H2895" s="1720"/>
    </row>
    <row r="2896" spans="1:8" ht="15" customHeight="1">
      <c r="A2896" s="1720"/>
      <c r="B2896" s="1720"/>
      <c r="C2896" s="1720"/>
      <c r="D2896" s="1720"/>
      <c r="E2896" s="1720"/>
      <c r="F2896" s="1720"/>
      <c r="G2896" s="1720"/>
      <c r="H2896" s="1720"/>
    </row>
    <row r="2897" spans="1:8" ht="15" customHeight="1">
      <c r="A2897" s="1720"/>
      <c r="B2897" s="1720"/>
      <c r="C2897" s="1720"/>
      <c r="D2897" s="1720"/>
      <c r="E2897" s="1720"/>
      <c r="F2897" s="1720"/>
      <c r="G2897" s="1720"/>
      <c r="H2897" s="1720"/>
    </row>
    <row r="2898" spans="1:8" ht="15" customHeight="1">
      <c r="A2898" s="1720"/>
      <c r="B2898" s="1720"/>
      <c r="C2898" s="1720"/>
      <c r="D2898" s="1720"/>
      <c r="E2898" s="1720"/>
      <c r="F2898" s="1720"/>
      <c r="G2898" s="1720"/>
      <c r="H2898" s="1720"/>
    </row>
    <row r="2899" spans="1:8" ht="15" customHeight="1">
      <c r="A2899" s="1720"/>
      <c r="B2899" s="1720"/>
      <c r="C2899" s="1720"/>
      <c r="D2899" s="1720"/>
      <c r="E2899" s="1720"/>
      <c r="F2899" s="1720"/>
      <c r="G2899" s="1720"/>
      <c r="H2899" s="1720"/>
    </row>
    <row r="2900" spans="1:8" ht="15" customHeight="1">
      <c r="A2900" s="1720"/>
      <c r="B2900" s="1720"/>
      <c r="C2900" s="1720"/>
      <c r="D2900" s="1720"/>
      <c r="E2900" s="1720"/>
      <c r="F2900" s="1720"/>
      <c r="G2900" s="1720"/>
      <c r="H2900" s="1720"/>
    </row>
    <row r="2901" spans="1:8" ht="15" customHeight="1">
      <c r="A2901" s="1720"/>
      <c r="B2901" s="1720"/>
      <c r="C2901" s="1720"/>
      <c r="D2901" s="1720"/>
      <c r="E2901" s="1720"/>
      <c r="F2901" s="1720"/>
      <c r="G2901" s="1720"/>
      <c r="H2901" s="1720"/>
    </row>
    <row r="2902" spans="1:8" ht="15" customHeight="1">
      <c r="A2902" s="1720"/>
      <c r="B2902" s="1720"/>
      <c r="C2902" s="1720"/>
      <c r="D2902" s="1720"/>
      <c r="E2902" s="1720"/>
      <c r="F2902" s="1720"/>
      <c r="G2902" s="1720"/>
      <c r="H2902" s="1720"/>
    </row>
    <row r="2903" spans="1:8" ht="15" customHeight="1">
      <c r="A2903" s="1720"/>
      <c r="B2903" s="1720"/>
      <c r="C2903" s="1720"/>
      <c r="D2903" s="1720"/>
      <c r="E2903" s="1720"/>
      <c r="F2903" s="1720"/>
      <c r="G2903" s="1720"/>
      <c r="H2903" s="1720"/>
    </row>
    <row r="2904" spans="1:8" ht="15" customHeight="1">
      <c r="A2904" s="1720"/>
      <c r="B2904" s="1720"/>
      <c r="C2904" s="1720"/>
      <c r="D2904" s="1720"/>
      <c r="E2904" s="1720"/>
      <c r="F2904" s="1720"/>
      <c r="G2904" s="1720"/>
      <c r="H2904" s="1720"/>
    </row>
    <row r="2905" spans="1:8" ht="15" customHeight="1">
      <c r="A2905" s="1720"/>
      <c r="B2905" s="1720"/>
      <c r="C2905" s="1720"/>
      <c r="D2905" s="1720"/>
      <c r="E2905" s="1720"/>
      <c r="F2905" s="1720"/>
      <c r="G2905" s="1720"/>
      <c r="H2905" s="1720"/>
    </row>
    <row r="2906" spans="1:8" ht="15" customHeight="1">
      <c r="A2906" s="1720"/>
      <c r="B2906" s="1720"/>
      <c r="C2906" s="1720"/>
      <c r="D2906" s="1720"/>
      <c r="E2906" s="1720"/>
      <c r="F2906" s="1720"/>
      <c r="G2906" s="1720"/>
      <c r="H2906" s="1720"/>
    </row>
    <row r="2907" spans="1:8" ht="15" customHeight="1">
      <c r="A2907" s="1720"/>
      <c r="B2907" s="1720"/>
      <c r="C2907" s="1720"/>
      <c r="D2907" s="1720"/>
      <c r="E2907" s="1720"/>
      <c r="F2907" s="1720"/>
      <c r="G2907" s="1720"/>
      <c r="H2907" s="1720"/>
    </row>
    <row r="2908" spans="1:8" ht="15" customHeight="1">
      <c r="A2908" s="1720"/>
      <c r="B2908" s="1720"/>
      <c r="C2908" s="1720"/>
      <c r="D2908" s="1720"/>
      <c r="E2908" s="1720"/>
      <c r="F2908" s="1720"/>
      <c r="G2908" s="1720"/>
      <c r="H2908" s="1720"/>
    </row>
    <row r="2909" spans="1:8" ht="15" customHeight="1">
      <c r="A2909" s="1720"/>
      <c r="B2909" s="1720"/>
      <c r="C2909" s="1720"/>
      <c r="D2909" s="1720"/>
      <c r="E2909" s="1720"/>
      <c r="F2909" s="1720"/>
      <c r="G2909" s="1720"/>
      <c r="H2909" s="1720"/>
    </row>
    <row r="2910" spans="1:8" ht="15" customHeight="1">
      <c r="A2910" s="1720"/>
      <c r="B2910" s="1720"/>
      <c r="C2910" s="1720"/>
      <c r="D2910" s="1720"/>
      <c r="E2910" s="1720"/>
      <c r="F2910" s="1720"/>
      <c r="G2910" s="1720"/>
      <c r="H2910" s="1720"/>
    </row>
    <row r="2911" spans="1:8" ht="15" customHeight="1">
      <c r="A2911" s="1720"/>
      <c r="B2911" s="1720"/>
      <c r="C2911" s="1720"/>
      <c r="D2911" s="1720"/>
      <c r="E2911" s="1720"/>
      <c r="F2911" s="1720"/>
      <c r="G2911" s="1720"/>
      <c r="H2911" s="1720"/>
    </row>
    <row r="2912" spans="1:8" ht="15" customHeight="1">
      <c r="A2912" s="1720"/>
      <c r="B2912" s="1720"/>
      <c r="C2912" s="1720"/>
      <c r="D2912" s="1720"/>
      <c r="E2912" s="1720"/>
      <c r="F2912" s="1720"/>
      <c r="G2912" s="1720"/>
      <c r="H2912" s="1720"/>
    </row>
    <row r="2913" spans="1:8" ht="15" customHeight="1">
      <c r="A2913" s="1720"/>
      <c r="B2913" s="1720"/>
      <c r="C2913" s="1720"/>
      <c r="D2913" s="1720"/>
      <c r="E2913" s="1720"/>
      <c r="F2913" s="1720"/>
      <c r="G2913" s="1720"/>
      <c r="H2913" s="1720"/>
    </row>
    <row r="2914" spans="1:8" ht="15" customHeight="1">
      <c r="A2914" s="1720"/>
      <c r="B2914" s="1720"/>
      <c r="C2914" s="1720"/>
      <c r="D2914" s="1720"/>
      <c r="E2914" s="1720"/>
      <c r="F2914" s="1720"/>
      <c r="G2914" s="1720"/>
      <c r="H2914" s="1720"/>
    </row>
    <row r="2915" spans="1:8" ht="15" customHeight="1">
      <c r="A2915" s="1720"/>
      <c r="B2915" s="1720"/>
      <c r="C2915" s="1720"/>
      <c r="D2915" s="1720"/>
      <c r="E2915" s="1720"/>
      <c r="F2915" s="1720"/>
      <c r="G2915" s="1720"/>
      <c r="H2915" s="1720"/>
    </row>
    <row r="2916" spans="1:8" ht="15" customHeight="1">
      <c r="A2916" s="1720"/>
      <c r="B2916" s="1720"/>
      <c r="C2916" s="1720"/>
      <c r="D2916" s="1720"/>
      <c r="E2916" s="1720"/>
      <c r="F2916" s="1720"/>
      <c r="G2916" s="1720"/>
      <c r="H2916" s="1720"/>
    </row>
    <row r="2917" spans="1:8" ht="15" customHeight="1">
      <c r="A2917" s="1720"/>
      <c r="B2917" s="1720"/>
      <c r="C2917" s="1720"/>
      <c r="D2917" s="1720"/>
      <c r="E2917" s="1720"/>
      <c r="F2917" s="1720"/>
      <c r="G2917" s="1720"/>
      <c r="H2917" s="1720"/>
    </row>
    <row r="2918" spans="1:8" ht="15" customHeight="1">
      <c r="A2918" s="1720"/>
      <c r="B2918" s="1720"/>
      <c r="C2918" s="1720"/>
      <c r="D2918" s="1720"/>
      <c r="E2918" s="1720"/>
      <c r="F2918" s="1720"/>
      <c r="G2918" s="1720"/>
      <c r="H2918" s="1720"/>
    </row>
    <row r="2919" spans="1:8" ht="15" customHeight="1">
      <c r="A2919" s="1720"/>
      <c r="B2919" s="1720"/>
      <c r="C2919" s="1720"/>
      <c r="D2919" s="1720"/>
      <c r="E2919" s="1720"/>
      <c r="F2919" s="1720"/>
      <c r="G2919" s="1720"/>
      <c r="H2919" s="1720"/>
    </row>
    <row r="2920" spans="1:8" ht="15" customHeight="1">
      <c r="A2920" s="1720"/>
      <c r="B2920" s="1720"/>
      <c r="C2920" s="1720"/>
      <c r="D2920" s="1720"/>
      <c r="E2920" s="1720"/>
      <c r="F2920" s="1720"/>
      <c r="G2920" s="1720"/>
      <c r="H2920" s="1720"/>
    </row>
    <row r="2921" spans="1:8" ht="15" customHeight="1">
      <c r="A2921" s="1720"/>
      <c r="B2921" s="1720"/>
      <c r="C2921" s="1720"/>
      <c r="D2921" s="1720"/>
      <c r="E2921" s="1720"/>
      <c r="F2921" s="1720"/>
      <c r="G2921" s="1720"/>
      <c r="H2921" s="1720"/>
    </row>
    <row r="2922" spans="1:8" ht="15" customHeight="1">
      <c r="A2922" s="1720"/>
      <c r="B2922" s="1720"/>
      <c r="C2922" s="1720"/>
      <c r="D2922" s="1720"/>
      <c r="E2922" s="1720"/>
      <c r="F2922" s="1720"/>
      <c r="G2922" s="1720"/>
      <c r="H2922" s="1720"/>
    </row>
    <row r="2923" spans="1:8" ht="15" customHeight="1">
      <c r="A2923" s="1720"/>
      <c r="B2923" s="1720"/>
      <c r="C2923" s="1720"/>
      <c r="D2923" s="1720"/>
      <c r="E2923" s="1720"/>
      <c r="F2923" s="1720"/>
      <c r="G2923" s="1720"/>
      <c r="H2923" s="1720"/>
    </row>
    <row r="2924" spans="1:8" ht="15" customHeight="1">
      <c r="A2924" s="1720"/>
      <c r="B2924" s="1720"/>
      <c r="C2924" s="1720"/>
      <c r="D2924" s="1720"/>
      <c r="E2924" s="1720"/>
      <c r="F2924" s="1720"/>
      <c r="G2924" s="1720"/>
      <c r="H2924" s="1720"/>
    </row>
    <row r="2925" spans="1:8" ht="15" customHeight="1">
      <c r="A2925" s="1720"/>
      <c r="B2925" s="1720"/>
      <c r="C2925" s="1720"/>
      <c r="D2925" s="1720"/>
      <c r="E2925" s="1720"/>
      <c r="F2925" s="1720"/>
      <c r="G2925" s="1720"/>
      <c r="H2925" s="1720"/>
    </row>
    <row r="2926" spans="1:8" ht="15" customHeight="1">
      <c r="A2926" s="1720"/>
      <c r="B2926" s="1720"/>
      <c r="C2926" s="1720"/>
      <c r="D2926" s="1720"/>
      <c r="E2926" s="1720"/>
      <c r="F2926" s="1720"/>
      <c r="G2926" s="1720"/>
      <c r="H2926" s="1720"/>
    </row>
    <row r="2927" spans="1:8" ht="15" customHeight="1">
      <c r="A2927" s="1720"/>
      <c r="B2927" s="1720"/>
      <c r="C2927" s="1720"/>
      <c r="D2927" s="1720"/>
      <c r="E2927" s="1720"/>
      <c r="F2927" s="1720"/>
      <c r="G2927" s="1720"/>
      <c r="H2927" s="1720"/>
    </row>
    <row r="2928" spans="1:8" ht="15" customHeight="1">
      <c r="A2928" s="1720"/>
      <c r="B2928" s="1720"/>
      <c r="C2928" s="1720"/>
      <c r="D2928" s="1720"/>
      <c r="E2928" s="1720"/>
      <c r="F2928" s="1720"/>
      <c r="G2928" s="1720"/>
      <c r="H2928" s="1720"/>
    </row>
    <row r="2929" spans="1:8" ht="15" customHeight="1">
      <c r="A2929" s="1720"/>
      <c r="B2929" s="1720"/>
      <c r="C2929" s="1720"/>
      <c r="D2929" s="1720"/>
      <c r="E2929" s="1720"/>
      <c r="F2929" s="1720"/>
      <c r="G2929" s="1720"/>
      <c r="H2929" s="1720"/>
    </row>
    <row r="2930" spans="1:8" ht="15" customHeight="1">
      <c r="A2930" s="1720"/>
      <c r="B2930" s="1720"/>
      <c r="C2930" s="1720"/>
      <c r="D2930" s="1720"/>
      <c r="E2930" s="1720"/>
      <c r="F2930" s="1720"/>
      <c r="G2930" s="1720"/>
      <c r="H2930" s="1720"/>
    </row>
    <row r="2931" spans="1:8" ht="15" customHeight="1">
      <c r="A2931" s="1720"/>
      <c r="B2931" s="1720"/>
      <c r="C2931" s="1720"/>
      <c r="D2931" s="1720"/>
      <c r="E2931" s="1720"/>
      <c r="F2931" s="1720"/>
      <c r="G2931" s="1720"/>
      <c r="H2931" s="1720"/>
    </row>
    <row r="2932" spans="1:8" ht="15" customHeight="1">
      <c r="A2932" s="1720"/>
      <c r="B2932" s="1720"/>
      <c r="C2932" s="1720"/>
      <c r="D2932" s="1720"/>
      <c r="E2932" s="1720"/>
      <c r="F2932" s="1720"/>
      <c r="G2932" s="1720"/>
      <c r="H2932" s="1720"/>
    </row>
    <row r="2933" spans="1:8" ht="15" customHeight="1">
      <c r="A2933" s="1720"/>
      <c r="B2933" s="1720"/>
      <c r="C2933" s="1720"/>
      <c r="D2933" s="1720"/>
      <c r="E2933" s="1720"/>
      <c r="F2933" s="1720"/>
      <c r="G2933" s="1720"/>
      <c r="H2933" s="1720"/>
    </row>
    <row r="2934" spans="1:8" ht="15" customHeight="1">
      <c r="A2934" s="1720"/>
      <c r="B2934" s="1720"/>
      <c r="C2934" s="1720"/>
      <c r="D2934" s="1720"/>
      <c r="E2934" s="1720"/>
      <c r="F2934" s="1720"/>
      <c r="G2934" s="1720"/>
      <c r="H2934" s="1720"/>
    </row>
    <row r="2935" spans="1:8" ht="15" customHeight="1">
      <c r="A2935" s="1720"/>
      <c r="B2935" s="1720"/>
      <c r="C2935" s="1720"/>
      <c r="D2935" s="1720"/>
      <c r="E2935" s="1720"/>
      <c r="F2935" s="1720"/>
      <c r="G2935" s="1720"/>
      <c r="H2935" s="1720"/>
    </row>
    <row r="2936" spans="1:8" ht="15" customHeight="1">
      <c r="A2936" s="1720"/>
      <c r="B2936" s="1720"/>
      <c r="C2936" s="1720"/>
      <c r="D2936" s="1720"/>
      <c r="E2936" s="1720"/>
      <c r="F2936" s="1720"/>
      <c r="G2936" s="1720"/>
      <c r="H2936" s="1720"/>
    </row>
    <row r="2937" spans="1:8" ht="15" customHeight="1">
      <c r="A2937" s="1720"/>
      <c r="B2937" s="1720"/>
      <c r="C2937" s="1720"/>
      <c r="D2937" s="1720"/>
      <c r="E2937" s="1720"/>
      <c r="F2937" s="1720"/>
      <c r="G2937" s="1720"/>
      <c r="H2937" s="1720"/>
    </row>
    <row r="2938" spans="1:8" ht="15" customHeight="1">
      <c r="A2938" s="1720"/>
      <c r="B2938" s="1720"/>
      <c r="C2938" s="1720"/>
      <c r="D2938" s="1720"/>
      <c r="E2938" s="1720"/>
      <c r="F2938" s="1720"/>
      <c r="G2938" s="1720"/>
      <c r="H2938" s="1720"/>
    </row>
    <row r="2939" spans="1:8" ht="15" customHeight="1">
      <c r="A2939" s="1720"/>
      <c r="B2939" s="1720"/>
      <c r="C2939" s="1720"/>
      <c r="D2939" s="1720"/>
      <c r="E2939" s="1720"/>
      <c r="F2939" s="1720"/>
      <c r="G2939" s="1720"/>
      <c r="H2939" s="1720"/>
    </row>
    <row r="2940" spans="1:8" ht="15" customHeight="1">
      <c r="A2940" s="1720"/>
      <c r="B2940" s="1720"/>
      <c r="C2940" s="1720"/>
      <c r="D2940" s="1720"/>
      <c r="E2940" s="1720"/>
      <c r="F2940" s="1720"/>
      <c r="G2940" s="1720"/>
      <c r="H2940" s="1720"/>
    </row>
    <row r="2941" spans="1:8" ht="15" customHeight="1">
      <c r="A2941" s="1720"/>
      <c r="B2941" s="1720"/>
      <c r="C2941" s="1720"/>
      <c r="D2941" s="1720"/>
      <c r="E2941" s="1720"/>
      <c r="F2941" s="1720"/>
      <c r="G2941" s="1720"/>
      <c r="H2941" s="1720"/>
    </row>
    <row r="2942" spans="1:8" ht="15" customHeight="1">
      <c r="A2942" s="1720"/>
      <c r="B2942" s="1720"/>
      <c r="C2942" s="1720"/>
      <c r="D2942" s="1720"/>
      <c r="E2942" s="1720"/>
      <c r="F2942" s="1720"/>
      <c r="G2942" s="1720"/>
      <c r="H2942" s="1720"/>
    </row>
    <row r="2943" spans="1:8" ht="15" customHeight="1">
      <c r="A2943" s="1720"/>
      <c r="B2943" s="1720"/>
      <c r="C2943" s="1720"/>
      <c r="D2943" s="1720"/>
      <c r="E2943" s="1720"/>
      <c r="F2943" s="1720"/>
      <c r="G2943" s="1720"/>
      <c r="H2943" s="1720"/>
    </row>
    <row r="2944" spans="1:8" ht="15" customHeight="1">
      <c r="A2944" s="1720"/>
      <c r="B2944" s="1720"/>
      <c r="C2944" s="1720"/>
      <c r="D2944" s="1720"/>
      <c r="E2944" s="1720"/>
      <c r="F2944" s="1720"/>
      <c r="G2944" s="1720"/>
      <c r="H2944" s="1720"/>
    </row>
    <row r="2945" spans="1:8" ht="15" customHeight="1">
      <c r="A2945" s="1720"/>
      <c r="B2945" s="1720"/>
      <c r="C2945" s="1720"/>
      <c r="D2945" s="1720"/>
      <c r="E2945" s="1720"/>
      <c r="F2945" s="1720"/>
      <c r="G2945" s="1720"/>
      <c r="H2945" s="1720"/>
    </row>
    <row r="2946" spans="1:8" ht="15" customHeight="1">
      <c r="A2946" s="1720"/>
      <c r="B2946" s="1720"/>
      <c r="C2946" s="1720"/>
      <c r="D2946" s="1720"/>
      <c r="E2946" s="1720"/>
      <c r="F2946" s="1720"/>
      <c r="G2946" s="1720"/>
      <c r="H2946" s="1720"/>
    </row>
    <row r="2947" spans="1:8" ht="15" customHeight="1">
      <c r="A2947" s="1720"/>
      <c r="B2947" s="1720"/>
      <c r="C2947" s="1720"/>
      <c r="D2947" s="1720"/>
      <c r="E2947" s="1720"/>
      <c r="F2947" s="1720"/>
      <c r="G2947" s="1720"/>
      <c r="H2947" s="1720"/>
    </row>
    <row r="2948" spans="1:8" ht="15" customHeight="1">
      <c r="A2948" s="1720"/>
      <c r="B2948" s="1720"/>
      <c r="C2948" s="1720"/>
      <c r="D2948" s="1720"/>
      <c r="E2948" s="1720"/>
      <c r="F2948" s="1720"/>
      <c r="G2948" s="1720"/>
      <c r="H2948" s="1720"/>
    </row>
    <row r="2949" spans="1:8" ht="15" customHeight="1">
      <c r="A2949" s="1720"/>
      <c r="B2949" s="1720"/>
      <c r="C2949" s="1720"/>
      <c r="D2949" s="1720"/>
      <c r="E2949" s="1720"/>
      <c r="F2949" s="1720"/>
      <c r="G2949" s="1720"/>
      <c r="H2949" s="1720"/>
    </row>
    <row r="2950" spans="1:8" ht="15" customHeight="1">
      <c r="A2950" s="1720"/>
      <c r="B2950" s="1720"/>
      <c r="C2950" s="1720"/>
      <c r="D2950" s="1720"/>
      <c r="E2950" s="1720"/>
      <c r="F2950" s="1720"/>
      <c r="G2950" s="1720"/>
      <c r="H2950" s="1720"/>
    </row>
    <row r="2951" spans="1:8" ht="15" customHeight="1">
      <c r="A2951" s="1720"/>
      <c r="B2951" s="1720"/>
      <c r="C2951" s="1720"/>
      <c r="D2951" s="1720"/>
      <c r="E2951" s="1720"/>
      <c r="F2951" s="1720"/>
      <c r="G2951" s="1720"/>
      <c r="H2951" s="1720"/>
    </row>
    <row r="2952" spans="1:8" ht="15" customHeight="1">
      <c r="A2952" s="1720"/>
      <c r="B2952" s="1720"/>
      <c r="C2952" s="1720"/>
      <c r="D2952" s="1720"/>
      <c r="E2952" s="1720"/>
      <c r="F2952" s="1720"/>
      <c r="G2952" s="1720"/>
      <c r="H2952" s="1720"/>
    </row>
    <row r="2953" spans="1:8" ht="15" customHeight="1">
      <c r="A2953" s="1720"/>
      <c r="B2953" s="1720"/>
      <c r="C2953" s="1720"/>
      <c r="D2953" s="1720"/>
      <c r="E2953" s="1720"/>
      <c r="F2953" s="1720"/>
      <c r="G2953" s="1720"/>
      <c r="H2953" s="1720"/>
    </row>
    <row r="2954" spans="1:8" ht="15" customHeight="1">
      <c r="A2954" s="1720"/>
      <c r="B2954" s="1720"/>
      <c r="C2954" s="1720"/>
      <c r="D2954" s="1720"/>
      <c r="E2954" s="1720"/>
      <c r="F2954" s="1720"/>
      <c r="G2954" s="1720"/>
      <c r="H2954" s="1720"/>
    </row>
    <row r="2955" spans="1:8" ht="15" customHeight="1">
      <c r="A2955" s="1720"/>
      <c r="B2955" s="1720"/>
      <c r="C2955" s="1720"/>
      <c r="D2955" s="1720"/>
      <c r="E2955" s="1720"/>
      <c r="F2955" s="1720"/>
      <c r="G2955" s="1720"/>
      <c r="H2955" s="1720"/>
    </row>
    <row r="2956" spans="1:8" ht="15" customHeight="1">
      <c r="A2956" s="1720"/>
      <c r="B2956" s="1720"/>
      <c r="C2956" s="1720"/>
      <c r="D2956" s="1720"/>
      <c r="E2956" s="1720"/>
      <c r="F2956" s="1720"/>
      <c r="G2956" s="1720"/>
      <c r="H2956" s="1720"/>
    </row>
    <row r="2957" spans="1:8" ht="15" customHeight="1">
      <c r="A2957" s="1720"/>
      <c r="B2957" s="1720"/>
      <c r="C2957" s="1720"/>
      <c r="D2957" s="1720"/>
      <c r="E2957" s="1720"/>
      <c r="F2957" s="1720"/>
      <c r="G2957" s="1720"/>
      <c r="H2957" s="1720"/>
    </row>
    <row r="2958" spans="1:8" ht="15" customHeight="1">
      <c r="A2958" s="1720"/>
      <c r="B2958" s="1720"/>
      <c r="C2958" s="1720"/>
      <c r="D2958" s="1720"/>
      <c r="E2958" s="1720"/>
      <c r="F2958" s="1720"/>
      <c r="G2958" s="1720"/>
      <c r="H2958" s="1720"/>
    </row>
    <row r="2959" spans="1:8" ht="15" customHeight="1">
      <c r="A2959" s="1720"/>
      <c r="B2959" s="1720"/>
      <c r="C2959" s="1720"/>
      <c r="D2959" s="1720"/>
      <c r="E2959" s="1720"/>
      <c r="F2959" s="1720"/>
      <c r="G2959" s="1720"/>
      <c r="H2959" s="1720"/>
    </row>
    <row r="2960" spans="1:8" ht="15" customHeight="1">
      <c r="A2960" s="1720"/>
      <c r="B2960" s="1720"/>
      <c r="C2960" s="1720"/>
      <c r="D2960" s="1720"/>
      <c r="E2960" s="1720"/>
      <c r="F2960" s="1720"/>
      <c r="G2960" s="1720"/>
      <c r="H2960" s="1720"/>
    </row>
    <row r="2961" spans="1:8" ht="15" customHeight="1">
      <c r="A2961" s="1720"/>
      <c r="B2961" s="1720"/>
      <c r="C2961" s="1720"/>
      <c r="D2961" s="1720"/>
      <c r="E2961" s="1720"/>
      <c r="F2961" s="1720"/>
      <c r="G2961" s="1720"/>
      <c r="H2961" s="1720"/>
    </row>
    <row r="2962" spans="1:8" ht="15" customHeight="1">
      <c r="A2962" s="1720"/>
      <c r="B2962" s="1720"/>
      <c r="C2962" s="1720"/>
      <c r="D2962" s="1720"/>
      <c r="E2962" s="1720"/>
      <c r="F2962" s="1720"/>
      <c r="G2962" s="1720"/>
      <c r="H2962" s="1720"/>
    </row>
    <row r="2963" spans="1:8" ht="15" customHeight="1">
      <c r="A2963" s="1720"/>
      <c r="B2963" s="1720"/>
      <c r="C2963" s="1720"/>
      <c r="D2963" s="1720"/>
      <c r="E2963" s="1720"/>
      <c r="F2963" s="1720"/>
      <c r="G2963" s="1720"/>
      <c r="H2963" s="1720"/>
    </row>
    <row r="2964" spans="1:8" ht="15" customHeight="1">
      <c r="A2964" s="1720"/>
      <c r="B2964" s="1720"/>
      <c r="C2964" s="1720"/>
      <c r="D2964" s="1720"/>
      <c r="E2964" s="1720"/>
      <c r="F2964" s="1720"/>
      <c r="G2964" s="1720"/>
      <c r="H2964" s="1720"/>
    </row>
    <row r="2965" spans="1:8" ht="15" customHeight="1">
      <c r="A2965" s="1720"/>
      <c r="B2965" s="1720"/>
      <c r="C2965" s="1720"/>
      <c r="D2965" s="1720"/>
      <c r="E2965" s="1720"/>
      <c r="F2965" s="1720"/>
      <c r="G2965" s="1720"/>
      <c r="H2965" s="1720"/>
    </row>
    <row r="2966" spans="1:8" ht="15" customHeight="1">
      <c r="A2966" s="1720"/>
      <c r="B2966" s="1720"/>
      <c r="C2966" s="1720"/>
      <c r="D2966" s="1720"/>
      <c r="E2966" s="1720"/>
      <c r="F2966" s="1720"/>
      <c r="G2966" s="1720"/>
      <c r="H2966" s="1720"/>
    </row>
    <row r="2967" spans="1:8" ht="15" customHeight="1">
      <c r="A2967" s="1720"/>
      <c r="B2967" s="1720"/>
      <c r="C2967" s="1720"/>
      <c r="D2967" s="1720"/>
      <c r="E2967" s="1720"/>
      <c r="F2967" s="1720"/>
      <c r="G2967" s="1720"/>
      <c r="H2967" s="1720"/>
    </row>
    <row r="2968" spans="1:8" ht="15" customHeight="1">
      <c r="A2968" s="1720"/>
      <c r="B2968" s="1720"/>
      <c r="C2968" s="1720"/>
      <c r="D2968" s="1720"/>
      <c r="E2968" s="1720"/>
      <c r="F2968" s="1720"/>
      <c r="G2968" s="1720"/>
      <c r="H2968" s="1720"/>
    </row>
    <row r="2969" spans="1:8" ht="15" customHeight="1">
      <c r="A2969" s="1720"/>
      <c r="B2969" s="1720"/>
      <c r="C2969" s="1720"/>
      <c r="D2969" s="1720"/>
      <c r="E2969" s="1720"/>
      <c r="F2969" s="1720"/>
      <c r="G2969" s="1720"/>
      <c r="H2969" s="1720"/>
    </row>
    <row r="2970" spans="1:8" ht="15" customHeight="1">
      <c r="A2970" s="1720"/>
      <c r="B2970" s="1720"/>
      <c r="C2970" s="1720"/>
      <c r="D2970" s="1720"/>
      <c r="E2970" s="1720"/>
      <c r="F2970" s="1720"/>
      <c r="G2970" s="1720"/>
      <c r="H2970" s="1720"/>
    </row>
    <row r="2971" spans="1:8" ht="15" customHeight="1">
      <c r="A2971" s="1720"/>
      <c r="B2971" s="1720"/>
      <c r="C2971" s="1720"/>
      <c r="D2971" s="1720"/>
      <c r="E2971" s="1720"/>
      <c r="F2971" s="1720"/>
      <c r="G2971" s="1720"/>
      <c r="H2971" s="1720"/>
    </row>
    <row r="2972" spans="1:8" ht="15" customHeight="1">
      <c r="A2972" s="1720"/>
      <c r="B2972" s="1720"/>
      <c r="C2972" s="1720"/>
      <c r="D2972" s="1720"/>
      <c r="E2972" s="1720"/>
      <c r="F2972" s="1720"/>
      <c r="G2972" s="1720"/>
      <c r="H2972" s="1720"/>
    </row>
    <row r="2973" spans="1:8" ht="15" customHeight="1">
      <c r="A2973" s="1720"/>
      <c r="B2973" s="1720"/>
      <c r="C2973" s="1720"/>
      <c r="D2973" s="1720"/>
      <c r="E2973" s="1720"/>
      <c r="F2973" s="1720"/>
      <c r="G2973" s="1720"/>
      <c r="H2973" s="1720"/>
    </row>
    <row r="2974" spans="1:8" ht="15" customHeight="1">
      <c r="A2974" s="1720"/>
      <c r="B2974" s="1720"/>
      <c r="C2974" s="1720"/>
      <c r="D2974" s="1720"/>
      <c r="E2974" s="1720"/>
      <c r="F2974" s="1720"/>
      <c r="G2974" s="1720"/>
      <c r="H2974" s="1720"/>
    </row>
    <row r="2975" spans="1:8" ht="15" customHeight="1">
      <c r="A2975" s="1720"/>
      <c r="B2975" s="1720"/>
      <c r="C2975" s="1720"/>
      <c r="D2975" s="1720"/>
      <c r="E2975" s="1720"/>
      <c r="F2975" s="1720"/>
      <c r="G2975" s="1720"/>
      <c r="H2975" s="1720"/>
    </row>
    <row r="2976" spans="1:8" ht="15" customHeight="1">
      <c r="A2976" s="1720"/>
      <c r="B2976" s="1720"/>
      <c r="C2976" s="1720"/>
      <c r="D2976" s="1720"/>
      <c r="E2976" s="1720"/>
      <c r="F2976" s="1720"/>
      <c r="G2976" s="1720"/>
      <c r="H2976" s="1720"/>
    </row>
    <row r="2977" spans="1:8" ht="15" customHeight="1">
      <c r="A2977" s="1720"/>
      <c r="B2977" s="1720"/>
      <c r="C2977" s="1720"/>
      <c r="D2977" s="1720"/>
      <c r="E2977" s="1720"/>
      <c r="F2977" s="1720"/>
      <c r="G2977" s="1720"/>
      <c r="H2977" s="1720"/>
    </row>
    <row r="2978" spans="1:8" ht="15" customHeight="1">
      <c r="A2978" s="1720"/>
      <c r="B2978" s="1720"/>
      <c r="C2978" s="1720"/>
      <c r="D2978" s="1720"/>
      <c r="E2978" s="1720"/>
      <c r="F2978" s="1720"/>
      <c r="G2978" s="1720"/>
      <c r="H2978" s="1720"/>
    </row>
    <row r="2979" spans="1:8" ht="15" customHeight="1">
      <c r="A2979" s="1720"/>
      <c r="B2979" s="1720"/>
      <c r="C2979" s="1720"/>
      <c r="D2979" s="1720"/>
      <c r="E2979" s="1720"/>
      <c r="F2979" s="1720"/>
      <c r="G2979" s="1720"/>
      <c r="H2979" s="1720"/>
    </row>
    <row r="2980" spans="1:8" ht="15" customHeight="1">
      <c r="A2980" s="1720"/>
      <c r="B2980" s="1720"/>
      <c r="C2980" s="1720"/>
      <c r="D2980" s="1720"/>
      <c r="E2980" s="1720"/>
      <c r="F2980" s="1720"/>
      <c r="G2980" s="1720"/>
      <c r="H2980" s="1720"/>
    </row>
    <row r="2981" spans="1:8" ht="15" customHeight="1">
      <c r="A2981" s="1720"/>
      <c r="B2981" s="1720"/>
      <c r="C2981" s="1720"/>
      <c r="D2981" s="1720"/>
      <c r="E2981" s="1720"/>
      <c r="F2981" s="1720"/>
      <c r="G2981" s="1720"/>
      <c r="H2981" s="1720"/>
    </row>
    <row r="2982" spans="1:8" ht="15" customHeight="1">
      <c r="A2982" s="1720"/>
      <c r="B2982" s="1720"/>
      <c r="C2982" s="1720"/>
      <c r="D2982" s="1720"/>
      <c r="E2982" s="1720"/>
      <c r="F2982" s="1720"/>
      <c r="G2982" s="1720"/>
      <c r="H2982" s="1720"/>
    </row>
    <row r="2983" spans="1:8" ht="15" customHeight="1">
      <c r="A2983" s="1720"/>
      <c r="B2983" s="1720"/>
      <c r="C2983" s="1720"/>
      <c r="D2983" s="1720"/>
      <c r="E2983" s="1720"/>
      <c r="F2983" s="1720"/>
      <c r="G2983" s="1720"/>
      <c r="H2983" s="1720"/>
    </row>
    <row r="2984" spans="1:8" ht="15" customHeight="1">
      <c r="A2984" s="1720"/>
      <c r="B2984" s="1720"/>
      <c r="C2984" s="1720"/>
      <c r="D2984" s="1720"/>
      <c r="E2984" s="1720"/>
      <c r="F2984" s="1720"/>
      <c r="G2984" s="1720"/>
      <c r="H2984" s="1720"/>
    </row>
    <row r="2985" spans="1:8" ht="15" customHeight="1">
      <c r="A2985" s="1720"/>
      <c r="B2985" s="1720"/>
      <c r="C2985" s="1720"/>
      <c r="D2985" s="1720"/>
      <c r="E2985" s="1720"/>
      <c r="F2985" s="1720"/>
      <c r="G2985" s="1720"/>
      <c r="H2985" s="1720"/>
    </row>
    <row r="2986" spans="1:8" ht="15" customHeight="1">
      <c r="A2986" s="1720"/>
      <c r="B2986" s="1720"/>
      <c r="C2986" s="1720"/>
      <c r="D2986" s="1720"/>
      <c r="E2986" s="1720"/>
      <c r="F2986" s="1720"/>
      <c r="G2986" s="1720"/>
      <c r="H2986" s="1720"/>
    </row>
    <row r="2987" spans="1:8" ht="15" customHeight="1">
      <c r="A2987" s="1720"/>
      <c r="B2987" s="1720"/>
      <c r="C2987" s="1720"/>
      <c r="D2987" s="1720"/>
      <c r="E2987" s="1720"/>
      <c r="F2987" s="1720"/>
      <c r="G2987" s="1720"/>
      <c r="H2987" s="1720"/>
    </row>
    <row r="2988" spans="1:8" ht="15" customHeight="1">
      <c r="A2988" s="1720"/>
      <c r="B2988" s="1720"/>
      <c r="C2988" s="1720"/>
      <c r="D2988" s="1720"/>
      <c r="E2988" s="1720"/>
      <c r="F2988" s="1720"/>
      <c r="G2988" s="1720"/>
      <c r="H2988" s="1720"/>
    </row>
    <row r="2989" spans="1:8" ht="15" customHeight="1">
      <c r="A2989" s="1720"/>
      <c r="B2989" s="1720"/>
      <c r="C2989" s="1720"/>
      <c r="D2989" s="1720"/>
      <c r="E2989" s="1720"/>
      <c r="F2989" s="1720"/>
      <c r="G2989" s="1720"/>
      <c r="H2989" s="1720"/>
    </row>
    <row r="2990" spans="1:8" ht="15" customHeight="1">
      <c r="A2990" s="1720"/>
      <c r="B2990" s="1720"/>
      <c r="C2990" s="1720"/>
      <c r="D2990" s="1720"/>
      <c r="E2990" s="1720"/>
      <c r="F2990" s="1720"/>
      <c r="G2990" s="1720"/>
      <c r="H2990" s="1720"/>
    </row>
    <row r="2991" spans="1:8" ht="15" customHeight="1">
      <c r="A2991" s="1720"/>
      <c r="B2991" s="1720"/>
      <c r="C2991" s="1720"/>
      <c r="D2991" s="1720"/>
      <c r="E2991" s="1720"/>
      <c r="F2991" s="1720"/>
      <c r="G2991" s="1720"/>
      <c r="H2991" s="1720"/>
    </row>
    <row r="2992" spans="1:8" ht="15" customHeight="1">
      <c r="A2992" s="1720"/>
      <c r="B2992" s="1720"/>
      <c r="C2992" s="1720"/>
      <c r="D2992" s="1720"/>
      <c r="E2992" s="1720"/>
      <c r="F2992" s="1720"/>
      <c r="G2992" s="1720"/>
      <c r="H2992" s="1720"/>
    </row>
    <row r="2993" spans="1:8" ht="15" customHeight="1">
      <c r="A2993" s="1720"/>
      <c r="B2993" s="1720"/>
      <c r="C2993" s="1720"/>
      <c r="D2993" s="1720"/>
      <c r="E2993" s="1720"/>
      <c r="F2993" s="1720"/>
      <c r="G2993" s="1720"/>
      <c r="H2993" s="1720"/>
    </row>
    <row r="2994" spans="1:8" ht="15" customHeight="1">
      <c r="A2994" s="1720"/>
      <c r="B2994" s="1720"/>
      <c r="C2994" s="1720"/>
      <c r="D2994" s="1720"/>
      <c r="E2994" s="1720"/>
      <c r="F2994" s="1720"/>
      <c r="G2994" s="1720"/>
      <c r="H2994" s="1720"/>
    </row>
    <row r="2995" spans="1:8" ht="15" customHeight="1">
      <c r="A2995" s="1720"/>
      <c r="B2995" s="1720"/>
      <c r="C2995" s="1720"/>
      <c r="D2995" s="1720"/>
      <c r="E2995" s="1720"/>
      <c r="F2995" s="1720"/>
      <c r="G2995" s="1720"/>
      <c r="H2995" s="1720"/>
    </row>
    <row r="2996" spans="1:8" ht="15" customHeight="1">
      <c r="A2996" s="1720"/>
      <c r="B2996" s="1720"/>
      <c r="C2996" s="1720"/>
      <c r="D2996" s="1720"/>
      <c r="E2996" s="1720"/>
      <c r="F2996" s="1720"/>
      <c r="G2996" s="1720"/>
      <c r="H2996" s="1720"/>
    </row>
    <row r="2997" spans="1:8" ht="15" customHeight="1">
      <c r="A2997" s="1720"/>
      <c r="B2997" s="1720"/>
      <c r="C2997" s="1720"/>
      <c r="D2997" s="1720"/>
      <c r="E2997" s="1720"/>
      <c r="F2997" s="1720"/>
      <c r="G2997" s="1720"/>
      <c r="H2997" s="1720"/>
    </row>
    <row r="2998" spans="1:8" ht="15" customHeight="1">
      <c r="A2998" s="1720"/>
      <c r="B2998" s="1720"/>
      <c r="C2998" s="1720"/>
      <c r="D2998" s="1720"/>
      <c r="E2998" s="1720"/>
      <c r="F2998" s="1720"/>
      <c r="G2998" s="1720"/>
      <c r="H2998" s="1720"/>
    </row>
    <row r="2999" spans="1:8" ht="15" customHeight="1">
      <c r="A2999" s="1720"/>
      <c r="B2999" s="1720"/>
      <c r="C2999" s="1720"/>
      <c r="D2999" s="1720"/>
      <c r="E2999" s="1720"/>
      <c r="F2999" s="1720"/>
      <c r="G2999" s="1720"/>
      <c r="H2999" s="1720"/>
    </row>
    <row r="3000" spans="1:8" ht="15" customHeight="1">
      <c r="A3000" s="1720"/>
      <c r="B3000" s="1720"/>
      <c r="C3000" s="1720"/>
      <c r="D3000" s="1720"/>
      <c r="E3000" s="1720"/>
      <c r="F3000" s="1720"/>
      <c r="G3000" s="1720"/>
      <c r="H3000" s="1720"/>
    </row>
  </sheetData>
  <mergeCells count="29">
    <mergeCell ref="A29:B29"/>
    <mergeCell ref="C29:D29"/>
    <mergeCell ref="E29:F29"/>
    <mergeCell ref="A30:F30"/>
    <mergeCell ref="A27:B27"/>
    <mergeCell ref="C27:D27"/>
    <mergeCell ref="E27:F27"/>
    <mergeCell ref="A28:B28"/>
    <mergeCell ref="C28:D28"/>
    <mergeCell ref="E28:F28"/>
    <mergeCell ref="A11:B11"/>
    <mergeCell ref="A24:G24"/>
    <mergeCell ref="A25:B25"/>
    <mergeCell ref="C25:F25"/>
    <mergeCell ref="A26:B26"/>
    <mergeCell ref="C26:D26"/>
    <mergeCell ref="E26:F26"/>
    <mergeCell ref="A10:B10"/>
    <mergeCell ref="A1:H1"/>
    <mergeCell ref="A2:H2"/>
    <mergeCell ref="A3:B3"/>
    <mergeCell ref="C3:H3"/>
    <mergeCell ref="C4:E4"/>
    <mergeCell ref="F4:H4"/>
    <mergeCell ref="A6:B6"/>
    <mergeCell ref="B7:D7"/>
    <mergeCell ref="E7:F7"/>
    <mergeCell ref="A8:B8"/>
    <mergeCell ref="A9:B9"/>
  </mergeCells>
  <pageMargins left="0.74803149606299213" right="0.74803149606299213" top="0.98425196850393704" bottom="0.74803149606299213" header="0.55118110236220474" footer="0.31496062992125984"/>
  <pageSetup paperSize="9" firstPageNumber="32" orientation="landscape" useFirstPageNumber="1" r:id="rId1"/>
  <headerFooter>
    <oddHeader>&amp;C&amp;"Times New Roman,Regular"&amp;12&amp;P</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74"/>
  <sheetViews>
    <sheetView view="pageLayout" topLeftCell="A100" zoomScale="130" zoomScalePageLayoutView="130" workbookViewId="0">
      <selection activeCell="E61" sqref="E61"/>
    </sheetView>
  </sheetViews>
  <sheetFormatPr defaultColWidth="9.140625" defaultRowHeight="15"/>
  <cols>
    <col min="1" max="1" width="68.7109375" style="16" customWidth="1"/>
    <col min="2" max="2" width="17.7109375" style="962" customWidth="1"/>
    <col min="3" max="3" width="2.7109375" style="962" customWidth="1"/>
    <col min="4" max="4" width="17" style="962" customWidth="1"/>
    <col min="5" max="5" width="19.7109375" style="962" customWidth="1"/>
    <col min="6" max="6" width="2.7109375" style="16" customWidth="1"/>
    <col min="7" max="16384" width="9.140625" style="16"/>
  </cols>
  <sheetData>
    <row r="1" spans="1:6" ht="15" customHeight="1">
      <c r="A1" s="2343" t="s">
        <v>5949</v>
      </c>
      <c r="B1" s="2344"/>
      <c r="C1" s="2344"/>
      <c r="D1" s="2344"/>
      <c r="E1" s="2344"/>
      <c r="F1" s="1977"/>
    </row>
    <row r="2" spans="1:6" ht="15" customHeight="1">
      <c r="A2" s="2366" t="s">
        <v>5950</v>
      </c>
      <c r="B2" s="2367"/>
      <c r="C2" s="2367"/>
      <c r="D2" s="2367"/>
      <c r="E2" s="2367"/>
      <c r="F2" s="1720"/>
    </row>
    <row r="3" spans="1:6" ht="15" customHeight="1">
      <c r="A3" s="2155"/>
      <c r="B3" s="2106"/>
      <c r="C3" s="2106"/>
      <c r="D3" s="2106"/>
      <c r="E3" s="2106"/>
      <c r="F3" s="1713"/>
    </row>
    <row r="4" spans="1:6" ht="15" customHeight="1">
      <c r="A4" s="1730" t="s">
        <v>5026</v>
      </c>
      <c r="B4" s="1721" t="s">
        <v>5951</v>
      </c>
      <c r="C4" s="1730"/>
      <c r="D4" s="1731" t="s">
        <v>5952</v>
      </c>
      <c r="E4" s="1725" t="s">
        <v>5953</v>
      </c>
      <c r="F4" s="1009"/>
    </row>
    <row r="5" spans="1:6" ht="15" customHeight="1">
      <c r="A5" s="316"/>
      <c r="B5" s="1759"/>
      <c r="C5" s="1539"/>
      <c r="D5" s="316" t="s">
        <v>6</v>
      </c>
      <c r="E5" s="1725"/>
      <c r="F5" s="1009"/>
    </row>
    <row r="6" spans="1:6" ht="15" customHeight="1">
      <c r="A6" s="1715" t="s">
        <v>10</v>
      </c>
      <c r="B6" s="1724" t="s">
        <v>11</v>
      </c>
      <c r="C6" s="1733"/>
      <c r="D6" s="39" t="s">
        <v>12</v>
      </c>
      <c r="E6" s="1715" t="s">
        <v>13</v>
      </c>
      <c r="F6" s="1713"/>
    </row>
    <row r="7" spans="1:6" ht="14.25" customHeight="1">
      <c r="A7" s="1720"/>
      <c r="B7" s="2297" t="s">
        <v>5954</v>
      </c>
      <c r="C7" s="2297"/>
      <c r="D7" s="2297"/>
      <c r="E7" s="2297"/>
      <c r="F7" s="1720"/>
    </row>
    <row r="8" spans="1:6" ht="15" customHeight="1">
      <c r="A8" s="1717" t="s">
        <v>5955</v>
      </c>
      <c r="B8" s="2035"/>
      <c r="C8" s="2035"/>
      <c r="D8" s="2035"/>
      <c r="E8" s="2035"/>
      <c r="F8" s="1720"/>
    </row>
    <row r="9" spans="1:6" ht="12.75" customHeight="1">
      <c r="A9" s="43" t="s">
        <v>5956</v>
      </c>
      <c r="B9" s="2035"/>
      <c r="C9" s="2035"/>
      <c r="D9" s="2035"/>
      <c r="E9" s="2035"/>
      <c r="F9" s="1720"/>
    </row>
    <row r="10" spans="1:6" ht="14.25" customHeight="1">
      <c r="A10" s="1718" t="s">
        <v>5512</v>
      </c>
      <c r="B10" s="497">
        <v>3821.46</v>
      </c>
      <c r="C10" s="497"/>
      <c r="D10" s="497">
        <v>258.79000000000002</v>
      </c>
      <c r="E10" s="497">
        <v>4080.25</v>
      </c>
      <c r="F10" s="1720"/>
    </row>
    <row r="11" spans="1:6" ht="14.25" customHeight="1">
      <c r="A11" s="1718" t="s">
        <v>5957</v>
      </c>
      <c r="B11" s="497">
        <v>3279.03</v>
      </c>
      <c r="C11" s="497"/>
      <c r="D11" s="497">
        <v>521.16</v>
      </c>
      <c r="E11" s="497">
        <v>3800.19</v>
      </c>
      <c r="F11" s="1720"/>
    </row>
    <row r="12" spans="1:6" ht="14.25" customHeight="1">
      <c r="A12" s="1718" t="s">
        <v>4304</v>
      </c>
      <c r="B12" s="497">
        <v>1578.75</v>
      </c>
      <c r="C12" s="497"/>
      <c r="D12" s="497">
        <v>230.76</v>
      </c>
      <c r="E12" s="497">
        <v>1809.51</v>
      </c>
      <c r="F12" s="1720"/>
    </row>
    <row r="13" spans="1:6" ht="14.25" customHeight="1">
      <c r="A13" s="1718" t="s">
        <v>5532</v>
      </c>
      <c r="B13" s="497">
        <v>15946.51</v>
      </c>
      <c r="C13" s="497"/>
      <c r="D13" s="497">
        <v>1415.62</v>
      </c>
      <c r="E13" s="497">
        <v>17362.13</v>
      </c>
      <c r="F13" s="1720"/>
    </row>
    <row r="14" spans="1:6" ht="14.25" customHeight="1">
      <c r="A14" s="1718" t="s">
        <v>5534</v>
      </c>
      <c r="B14" s="497">
        <v>6.44</v>
      </c>
      <c r="C14" s="497"/>
      <c r="D14" s="497" t="s">
        <v>68</v>
      </c>
      <c r="E14" s="497">
        <v>6.44</v>
      </c>
      <c r="F14" s="1720"/>
    </row>
    <row r="15" spans="1:6" ht="14.25" customHeight="1">
      <c r="A15" s="1718" t="s">
        <v>5958</v>
      </c>
      <c r="B15" s="497">
        <v>491.31</v>
      </c>
      <c r="C15" s="904"/>
      <c r="D15" s="497">
        <v>1.21</v>
      </c>
      <c r="E15" s="497">
        <v>492.52</v>
      </c>
      <c r="F15" s="1720"/>
    </row>
    <row r="16" spans="1:6" ht="14.25" customHeight="1">
      <c r="A16" s="1718" t="s">
        <v>5540</v>
      </c>
      <c r="B16" s="497">
        <v>151.34</v>
      </c>
      <c r="C16" s="497"/>
      <c r="D16" s="497">
        <v>13.58</v>
      </c>
      <c r="E16" s="497">
        <v>164.92</v>
      </c>
      <c r="F16" s="1720"/>
    </row>
    <row r="17" spans="1:10" ht="14.25" customHeight="1">
      <c r="A17" s="1718" t="s">
        <v>4287</v>
      </c>
      <c r="B17" s="497">
        <v>230.05</v>
      </c>
      <c r="C17" s="904"/>
      <c r="D17" s="497">
        <v>23.02</v>
      </c>
      <c r="E17" s="497">
        <v>253.07</v>
      </c>
      <c r="F17" s="1720"/>
    </row>
    <row r="18" spans="1:10" ht="14.25" customHeight="1">
      <c r="A18" s="1718" t="s">
        <v>5544</v>
      </c>
      <c r="B18" s="497">
        <v>921.35</v>
      </c>
      <c r="C18" s="904"/>
      <c r="D18" s="497">
        <v>0.1</v>
      </c>
      <c r="E18" s="497">
        <v>921.45</v>
      </c>
      <c r="F18" s="1726"/>
    </row>
    <row r="19" spans="1:10" ht="14.25" customHeight="1">
      <c r="A19" s="1718" t="s">
        <v>2396</v>
      </c>
      <c r="B19" s="497">
        <v>3054.58</v>
      </c>
      <c r="C19" s="497"/>
      <c r="D19" s="497">
        <v>171.66</v>
      </c>
      <c r="E19" s="497">
        <v>3226.24</v>
      </c>
      <c r="F19" s="1720"/>
    </row>
    <row r="20" spans="1:10" ht="14.25" customHeight="1">
      <c r="A20" s="1718" t="s">
        <v>5959</v>
      </c>
      <c r="B20" s="497">
        <v>44.47</v>
      </c>
      <c r="C20" s="497"/>
      <c r="D20" s="497" t="s">
        <v>68</v>
      </c>
      <c r="E20" s="497">
        <v>44.47</v>
      </c>
      <c r="F20" s="1720"/>
    </row>
    <row r="21" spans="1:10" ht="14.25" customHeight="1">
      <c r="A21" s="1718" t="s">
        <v>5548</v>
      </c>
      <c r="B21" s="497">
        <v>16582.759999999998</v>
      </c>
      <c r="C21" s="497"/>
      <c r="D21" s="497">
        <v>930.56</v>
      </c>
      <c r="E21" s="497">
        <v>17513.32</v>
      </c>
      <c r="F21" s="1720"/>
    </row>
    <row r="22" spans="1:10" ht="14.25" customHeight="1">
      <c r="A22" s="1718" t="s">
        <v>5550</v>
      </c>
      <c r="B22" s="497">
        <v>18644.13</v>
      </c>
      <c r="C22" s="497"/>
      <c r="D22" s="497">
        <v>22.36</v>
      </c>
      <c r="E22" s="497">
        <v>18666.490000000002</v>
      </c>
      <c r="F22" s="1720"/>
    </row>
    <row r="23" spans="1:10" ht="14.25" customHeight="1">
      <c r="A23" s="1718" t="s">
        <v>5553</v>
      </c>
      <c r="B23" s="497">
        <v>607.98</v>
      </c>
      <c r="C23" s="497"/>
      <c r="D23" s="497">
        <v>51.94</v>
      </c>
      <c r="E23" s="497">
        <v>659.92</v>
      </c>
      <c r="F23" s="1720"/>
    </row>
    <row r="24" spans="1:10" ht="14.25" customHeight="1">
      <c r="A24" s="1718" t="s">
        <v>4338</v>
      </c>
      <c r="B24" s="497">
        <v>12857.25</v>
      </c>
      <c r="C24" s="904"/>
      <c r="D24" s="497">
        <v>969.11</v>
      </c>
      <c r="E24" s="497">
        <v>13826.36</v>
      </c>
      <c r="F24" s="1720"/>
    </row>
    <row r="25" spans="1:10" ht="14.25" customHeight="1">
      <c r="A25" s="1718" t="s">
        <v>5960</v>
      </c>
      <c r="B25" s="497">
        <v>0.02</v>
      </c>
      <c r="C25" s="497"/>
      <c r="D25" s="497" t="s">
        <v>68</v>
      </c>
      <c r="E25" s="497">
        <v>0.02</v>
      </c>
      <c r="F25" s="1720"/>
    </row>
    <row r="26" spans="1:10" ht="14.25" customHeight="1">
      <c r="A26" s="1718" t="s">
        <v>4340</v>
      </c>
      <c r="B26" s="497">
        <v>128.13</v>
      </c>
      <c r="C26" s="497"/>
      <c r="D26" s="497">
        <v>0.43</v>
      </c>
      <c r="E26" s="497">
        <v>128.56</v>
      </c>
      <c r="F26" s="1720"/>
    </row>
    <row r="27" spans="1:10" ht="14.25" customHeight="1">
      <c r="A27" s="1718" t="s">
        <v>5558</v>
      </c>
      <c r="B27" s="497">
        <v>6789.21</v>
      </c>
      <c r="C27" s="944"/>
      <c r="D27" s="497">
        <v>132.5</v>
      </c>
      <c r="E27" s="497">
        <v>6921.71</v>
      </c>
      <c r="F27" s="1720"/>
    </row>
    <row r="28" spans="1:10" ht="15" customHeight="1">
      <c r="A28" s="1010" t="s">
        <v>5961</v>
      </c>
      <c r="B28" s="1887">
        <v>85134.77</v>
      </c>
      <c r="C28" s="2036"/>
      <c r="D28" s="1887">
        <v>4742.8</v>
      </c>
      <c r="E28" s="1887">
        <v>89877.57</v>
      </c>
      <c r="F28" s="1729"/>
      <c r="J28" s="1879"/>
    </row>
    <row r="29" spans="1:10" ht="12" customHeight="1">
      <c r="A29" s="2365"/>
      <c r="B29" s="2368"/>
      <c r="C29" s="2368"/>
      <c r="D29" s="2368"/>
      <c r="E29" s="2368"/>
      <c r="F29" s="2365"/>
      <c r="G29" s="2037"/>
      <c r="H29" s="178"/>
    </row>
    <row r="30" spans="1:10" ht="11.25" customHeight="1">
      <c r="A30" s="2365"/>
      <c r="B30" s="2365"/>
      <c r="C30" s="2365"/>
      <c r="D30" s="2365"/>
      <c r="E30" s="2365"/>
      <c r="F30" s="2365"/>
    </row>
    <row r="31" spans="1:10" ht="11.25" customHeight="1">
      <c r="A31" s="2365"/>
      <c r="B31" s="2365"/>
      <c r="C31" s="2365"/>
      <c r="D31" s="2365"/>
      <c r="E31" s="2365"/>
      <c r="F31" s="2365"/>
    </row>
    <row r="32" spans="1:10" ht="11.25" customHeight="1">
      <c r="A32" s="2365"/>
      <c r="B32" s="2365"/>
      <c r="C32" s="2365"/>
      <c r="D32" s="2365"/>
      <c r="E32" s="2365"/>
      <c r="F32" s="2365"/>
    </row>
    <row r="33" spans="1:6" ht="11.25" customHeight="1">
      <c r="A33" s="2365"/>
      <c r="B33" s="2365"/>
      <c r="C33" s="2365"/>
      <c r="D33" s="2365"/>
      <c r="E33" s="2365"/>
      <c r="F33" s="2365"/>
    </row>
    <row r="34" spans="1:6" ht="11.25" customHeight="1">
      <c r="A34" s="2038"/>
      <c r="B34" s="2038"/>
      <c r="C34" s="2038"/>
      <c r="D34" s="2038"/>
      <c r="E34" s="2038"/>
      <c r="F34" s="2038"/>
    </row>
    <row r="35" spans="1:6" ht="15" customHeight="1">
      <c r="A35" s="2343" t="s">
        <v>5949</v>
      </c>
      <c r="B35" s="2344"/>
      <c r="C35" s="2344"/>
      <c r="D35" s="2344"/>
      <c r="E35" s="2344"/>
      <c r="F35" s="2039"/>
    </row>
    <row r="36" spans="1:6" ht="15" customHeight="1">
      <c r="A36" s="2366" t="s">
        <v>5962</v>
      </c>
      <c r="B36" s="2367"/>
      <c r="C36" s="2367"/>
      <c r="D36" s="2367"/>
      <c r="E36" s="2367"/>
      <c r="F36" s="1720"/>
    </row>
    <row r="37" spans="1:6" ht="15" customHeight="1">
      <c r="A37" s="2155"/>
      <c r="B37" s="2106"/>
      <c r="C37" s="2106"/>
      <c r="D37" s="2106"/>
      <c r="E37" s="2106"/>
      <c r="F37" s="1713"/>
    </row>
    <row r="38" spans="1:6" ht="15" customHeight="1">
      <c r="A38" s="1730" t="s">
        <v>5026</v>
      </c>
      <c r="B38" s="1721" t="s">
        <v>5951</v>
      </c>
      <c r="C38" s="1730"/>
      <c r="D38" s="1731" t="s">
        <v>5952</v>
      </c>
      <c r="E38" s="1725" t="s">
        <v>5953</v>
      </c>
      <c r="F38" s="1720"/>
    </row>
    <row r="39" spans="1:6" ht="15" customHeight="1">
      <c r="A39" s="316"/>
      <c r="B39" s="1759"/>
      <c r="C39" s="1539"/>
      <c r="D39" s="316" t="s">
        <v>6</v>
      </c>
      <c r="E39" s="1725"/>
      <c r="F39" s="1720"/>
    </row>
    <row r="40" spans="1:6" ht="18" customHeight="1">
      <c r="A40" s="2040" t="s">
        <v>10</v>
      </c>
      <c r="B40" s="2255" t="s">
        <v>11</v>
      </c>
      <c r="C40" s="2302"/>
      <c r="D40" s="2041" t="s">
        <v>12</v>
      </c>
      <c r="E40" s="2040" t="s">
        <v>13</v>
      </c>
      <c r="F40" s="1713"/>
    </row>
    <row r="41" spans="1:6" ht="12.75" customHeight="1">
      <c r="A41" s="2040"/>
      <c r="B41" s="2297" t="s">
        <v>5963</v>
      </c>
      <c r="C41" s="2297"/>
      <c r="D41" s="2297"/>
      <c r="E41" s="2297"/>
      <c r="F41" s="1720"/>
    </row>
    <row r="42" spans="1:6" ht="15" customHeight="1">
      <c r="A42" s="2369" t="s">
        <v>5964</v>
      </c>
      <c r="B42" s="2369"/>
      <c r="C42" s="2369"/>
      <c r="D42" s="2369"/>
      <c r="E42" s="2369"/>
      <c r="F42" s="1720"/>
    </row>
    <row r="43" spans="1:6" ht="13.5" customHeight="1">
      <c r="A43" s="1717" t="s">
        <v>3171</v>
      </c>
      <c r="B43" s="2035"/>
      <c r="C43" s="2035"/>
      <c r="D43" s="2035"/>
      <c r="E43" s="2035"/>
      <c r="F43" s="1720"/>
    </row>
    <row r="44" spans="1:6" ht="13.5" customHeight="1">
      <c r="A44" s="43" t="s">
        <v>5965</v>
      </c>
      <c r="B44" s="2035"/>
      <c r="C44" s="2035"/>
      <c r="D44" s="2035"/>
      <c r="E44" s="2035"/>
      <c r="F44" s="1720"/>
    </row>
    <row r="45" spans="1:6" ht="14.25" customHeight="1">
      <c r="A45" s="1718" t="s">
        <v>5957</v>
      </c>
      <c r="B45" s="497">
        <v>1</v>
      </c>
      <c r="C45" s="497"/>
      <c r="D45" s="497" t="s">
        <v>68</v>
      </c>
      <c r="E45" s="497">
        <v>1</v>
      </c>
      <c r="F45" s="1720"/>
    </row>
    <row r="46" spans="1:6" ht="14.25" customHeight="1">
      <c r="A46" s="1718" t="s">
        <v>4304</v>
      </c>
      <c r="B46" s="497">
        <v>0.01</v>
      </c>
      <c r="C46" s="497"/>
      <c r="D46" s="497" t="s">
        <v>68</v>
      </c>
      <c r="E46" s="497">
        <v>0.01</v>
      </c>
      <c r="F46" s="1720"/>
    </row>
    <row r="47" spans="1:6" ht="14.25" customHeight="1">
      <c r="A47" s="1718" t="s">
        <v>5532</v>
      </c>
      <c r="B47" s="497">
        <v>63.77</v>
      </c>
      <c r="C47" s="497"/>
      <c r="D47" s="497" t="s">
        <v>68</v>
      </c>
      <c r="E47" s="497">
        <v>63.77</v>
      </c>
      <c r="F47" s="1720"/>
    </row>
    <row r="48" spans="1:6" ht="14.25" customHeight="1">
      <c r="A48" s="1718" t="s">
        <v>5966</v>
      </c>
      <c r="B48" s="497">
        <v>0.02</v>
      </c>
      <c r="C48" s="497"/>
      <c r="D48" s="497" t="s">
        <v>68</v>
      </c>
      <c r="E48" s="497">
        <v>0.02</v>
      </c>
      <c r="F48" s="1720"/>
    </row>
    <row r="49" spans="1:6" ht="14.25" customHeight="1">
      <c r="A49" s="1718" t="s">
        <v>5540</v>
      </c>
      <c r="B49" s="497">
        <v>0.18</v>
      </c>
      <c r="C49" s="497"/>
      <c r="D49" s="497" t="s">
        <v>68</v>
      </c>
      <c r="E49" s="497">
        <v>0.18</v>
      </c>
      <c r="F49" s="1720"/>
    </row>
    <row r="50" spans="1:6" ht="14.25" customHeight="1">
      <c r="A50" s="1718" t="s">
        <v>2639</v>
      </c>
      <c r="B50" s="497">
        <v>0.02</v>
      </c>
      <c r="C50" s="497"/>
      <c r="D50" s="497" t="s">
        <v>68</v>
      </c>
      <c r="E50" s="497">
        <v>0.02</v>
      </c>
      <c r="F50" s="1720"/>
    </row>
    <row r="51" spans="1:6" ht="14.25" customHeight="1">
      <c r="A51" s="1718" t="s">
        <v>5544</v>
      </c>
      <c r="B51" s="497">
        <v>37796.5</v>
      </c>
      <c r="C51" s="497"/>
      <c r="D51" s="497">
        <v>160.72999999999999</v>
      </c>
      <c r="E51" s="497">
        <v>37957.230000000003</v>
      </c>
      <c r="F51" s="1720"/>
    </row>
    <row r="52" spans="1:6" ht="14.25" customHeight="1">
      <c r="A52" s="1718" t="s">
        <v>2396</v>
      </c>
      <c r="B52" s="497">
        <v>2.4300000000000002</v>
      </c>
      <c r="C52" s="904"/>
      <c r="D52" s="497" t="s">
        <v>68</v>
      </c>
      <c r="E52" s="497">
        <v>2.4300000000000002</v>
      </c>
      <c r="F52" s="1720"/>
    </row>
    <row r="53" spans="1:6" ht="14.25" customHeight="1">
      <c r="A53" s="1718" t="s">
        <v>5967</v>
      </c>
      <c r="B53" s="497">
        <v>0.44</v>
      </c>
      <c r="C53" s="497"/>
      <c r="D53" s="497" t="s">
        <v>68</v>
      </c>
      <c r="E53" s="497">
        <v>0.44</v>
      </c>
      <c r="F53" s="1720"/>
    </row>
    <row r="54" spans="1:6" ht="14.25" customHeight="1">
      <c r="A54" s="1718" t="s">
        <v>5558</v>
      </c>
      <c r="B54" s="497">
        <v>0.06</v>
      </c>
      <c r="C54" s="497"/>
      <c r="D54" s="497" t="s">
        <v>68</v>
      </c>
      <c r="E54" s="497">
        <v>0.06</v>
      </c>
      <c r="F54" s="1720"/>
    </row>
    <row r="55" spans="1:6" ht="14.25" customHeight="1">
      <c r="A55" s="1718" t="s">
        <v>5548</v>
      </c>
      <c r="B55" s="497">
        <v>250.58</v>
      </c>
      <c r="C55" s="497"/>
      <c r="D55" s="497" t="s">
        <v>68</v>
      </c>
      <c r="E55" s="497">
        <v>250.58</v>
      </c>
      <c r="F55" s="1720"/>
    </row>
    <row r="56" spans="1:6" ht="14.25" customHeight="1">
      <c r="A56" s="1718" t="s">
        <v>5550</v>
      </c>
      <c r="B56" s="497">
        <v>734.49</v>
      </c>
      <c r="C56" s="497"/>
      <c r="D56" s="497" t="s">
        <v>5968</v>
      </c>
      <c r="E56" s="497">
        <v>730.85</v>
      </c>
      <c r="F56" s="1720"/>
    </row>
    <row r="57" spans="1:6" ht="14.25" customHeight="1">
      <c r="A57" s="1718" t="s">
        <v>5553</v>
      </c>
      <c r="B57" s="497">
        <v>6.33</v>
      </c>
      <c r="C57" s="497"/>
      <c r="D57" s="497" t="s">
        <v>5969</v>
      </c>
      <c r="E57" s="497">
        <v>5.8</v>
      </c>
      <c r="F57" s="1720"/>
    </row>
    <row r="58" spans="1:6" ht="14.25" customHeight="1">
      <c r="A58" s="1718" t="s">
        <v>4338</v>
      </c>
      <c r="B58" s="497">
        <v>23.75</v>
      </c>
      <c r="C58" s="904"/>
      <c r="D58" s="497" t="s">
        <v>68</v>
      </c>
      <c r="E58" s="497">
        <v>23.75</v>
      </c>
      <c r="F58" s="1720"/>
    </row>
    <row r="59" spans="1:6" ht="14.25" customHeight="1">
      <c r="A59" s="1718" t="s">
        <v>5875</v>
      </c>
      <c r="B59" s="497">
        <v>8.1</v>
      </c>
      <c r="C59" s="497"/>
      <c r="D59" s="497">
        <v>0.48</v>
      </c>
      <c r="E59" s="497">
        <v>8.58</v>
      </c>
      <c r="F59" s="1720"/>
    </row>
    <row r="60" spans="1:6" ht="14.25" customHeight="1">
      <c r="A60" s="1717" t="s">
        <v>5864</v>
      </c>
      <c r="B60" s="1810">
        <v>38887.68</v>
      </c>
      <c r="C60" s="2036"/>
      <c r="D60" s="1810">
        <v>157.04</v>
      </c>
      <c r="E60" s="1810">
        <v>39044.720000000001</v>
      </c>
      <c r="F60" s="1713"/>
    </row>
    <row r="61" spans="1:6" ht="14.25" customHeight="1">
      <c r="A61" s="1717" t="s">
        <v>5970</v>
      </c>
      <c r="B61" s="1810">
        <v>124022.45</v>
      </c>
      <c r="C61" s="2036"/>
      <c r="D61" s="1810">
        <v>4899.84</v>
      </c>
      <c r="E61" s="1810">
        <v>128922.29</v>
      </c>
      <c r="F61" s="1713"/>
    </row>
    <row r="62" spans="1:6" ht="14.25" customHeight="1">
      <c r="A62" s="1718" t="s">
        <v>5833</v>
      </c>
      <c r="B62" s="877"/>
      <c r="C62" s="877"/>
      <c r="D62" s="877"/>
      <c r="E62" s="877"/>
      <c r="F62" s="1720"/>
    </row>
    <row r="63" spans="1:6" ht="14.25" customHeight="1">
      <c r="A63" s="1751" t="s">
        <v>5971</v>
      </c>
      <c r="B63" s="903">
        <v>5.93</v>
      </c>
      <c r="C63" s="903"/>
      <c r="D63" s="903" t="s">
        <v>68</v>
      </c>
      <c r="E63" s="903">
        <v>5.93</v>
      </c>
      <c r="F63" s="1720"/>
    </row>
    <row r="64" spans="1:6" ht="14.25" customHeight="1">
      <c r="A64" s="1010" t="s">
        <v>5972</v>
      </c>
      <c r="B64" s="2042">
        <v>124016.52</v>
      </c>
      <c r="C64" s="2043"/>
      <c r="D64" s="2042">
        <v>4899.84</v>
      </c>
      <c r="E64" s="2042">
        <v>128916.36</v>
      </c>
      <c r="F64" s="1719"/>
    </row>
    <row r="65" spans="1:11" ht="12" customHeight="1">
      <c r="A65" s="2365"/>
      <c r="B65" s="2368"/>
      <c r="C65" s="2368"/>
      <c r="D65" s="2368"/>
      <c r="E65" s="2368"/>
      <c r="F65" s="2365"/>
      <c r="G65" s="2037"/>
      <c r="H65" s="178"/>
    </row>
    <row r="66" spans="1:11" ht="12" customHeight="1">
      <c r="A66" s="2038"/>
      <c r="B66" s="2038"/>
      <c r="C66" s="2038"/>
      <c r="D66" s="2038"/>
      <c r="E66" s="2038"/>
      <c r="F66" s="2038"/>
    </row>
    <row r="67" spans="1:11" ht="12" customHeight="1">
      <c r="A67" s="2038"/>
      <c r="B67" s="2038"/>
      <c r="C67" s="2038"/>
      <c r="D67" s="2038"/>
      <c r="E67" s="2038"/>
      <c r="F67" s="2038"/>
    </row>
    <row r="68" spans="1:11" ht="12" customHeight="1">
      <c r="A68" s="2365"/>
      <c r="B68" s="2365"/>
      <c r="C68" s="2365"/>
      <c r="D68" s="2365"/>
      <c r="E68" s="2365"/>
      <c r="F68" s="2365"/>
    </row>
    <row r="69" spans="1:11" ht="15" customHeight="1">
      <c r="A69" s="2343" t="s">
        <v>5949</v>
      </c>
      <c r="B69" s="2344"/>
      <c r="C69" s="2344"/>
      <c r="D69" s="2344"/>
      <c r="E69" s="2344"/>
      <c r="F69" s="1977"/>
    </row>
    <row r="70" spans="1:11" ht="15" customHeight="1">
      <c r="A70" s="2366" t="s">
        <v>5962</v>
      </c>
      <c r="B70" s="2367"/>
      <c r="C70" s="2367"/>
      <c r="D70" s="2367"/>
      <c r="E70" s="2367"/>
      <c r="F70" s="1720"/>
    </row>
    <row r="71" spans="1:11" ht="15" customHeight="1">
      <c r="A71" s="2155"/>
      <c r="B71" s="2106"/>
      <c r="C71" s="2106"/>
      <c r="D71" s="2106"/>
      <c r="E71" s="2106"/>
      <c r="F71" s="1713"/>
    </row>
    <row r="72" spans="1:11" ht="15" customHeight="1">
      <c r="A72" s="1730" t="s">
        <v>5026</v>
      </c>
      <c r="B72" s="1721" t="s">
        <v>5951</v>
      </c>
      <c r="C72" s="1730"/>
      <c r="D72" s="1731" t="s">
        <v>5952</v>
      </c>
      <c r="E72" s="1725" t="s">
        <v>5953</v>
      </c>
      <c r="F72" s="1720"/>
    </row>
    <row r="73" spans="1:11" ht="15" customHeight="1">
      <c r="A73" s="316"/>
      <c r="B73" s="1759"/>
      <c r="C73" s="1539"/>
      <c r="D73" s="316" t="s">
        <v>6</v>
      </c>
      <c r="E73" s="1725"/>
      <c r="F73" s="1720"/>
    </row>
    <row r="74" spans="1:11" ht="15" customHeight="1">
      <c r="A74" s="1715" t="s">
        <v>10</v>
      </c>
      <c r="B74" s="2255" t="s">
        <v>11</v>
      </c>
      <c r="C74" s="2302"/>
      <c r="D74" s="2041" t="s">
        <v>12</v>
      </c>
      <c r="E74" s="1724" t="s">
        <v>13</v>
      </c>
      <c r="F74" s="1713"/>
    </row>
    <row r="75" spans="1:11" ht="15" customHeight="1">
      <c r="A75" s="1720"/>
      <c r="B75" s="2297" t="s">
        <v>5973</v>
      </c>
      <c r="C75" s="2297"/>
      <c r="D75" s="2297"/>
      <c r="E75" s="2297"/>
      <c r="F75" s="1720"/>
    </row>
    <row r="76" spans="1:11" s="2037" customFormat="1" ht="14.25" customHeight="1">
      <c r="A76" s="43" t="s">
        <v>5974</v>
      </c>
      <c r="B76" s="876"/>
      <c r="C76" s="876"/>
      <c r="D76" s="876"/>
      <c r="E76" s="876"/>
      <c r="F76" s="1720"/>
      <c r="H76" s="178"/>
      <c r="I76" s="16"/>
      <c r="J76" s="16"/>
      <c r="K76" s="16"/>
    </row>
    <row r="77" spans="1:11" s="2037" customFormat="1" ht="14.25" customHeight="1">
      <c r="A77" s="1717" t="s">
        <v>4957</v>
      </c>
      <c r="B77" s="1006"/>
      <c r="C77" s="1012"/>
      <c r="D77" s="2035"/>
      <c r="E77" s="1012"/>
      <c r="F77" s="1720"/>
      <c r="H77" s="178"/>
      <c r="I77" s="16"/>
      <c r="J77" s="16"/>
      <c r="K77" s="16"/>
    </row>
    <row r="78" spans="1:11" s="2037" customFormat="1" ht="14.25" customHeight="1">
      <c r="A78" s="1718" t="s">
        <v>5561</v>
      </c>
      <c r="B78" s="497">
        <v>250971.68</v>
      </c>
      <c r="C78" s="214"/>
      <c r="D78" s="497">
        <v>29994.26</v>
      </c>
      <c r="E78" s="497">
        <v>280965.94</v>
      </c>
      <c r="F78" s="1720"/>
      <c r="H78" s="178"/>
      <c r="I78" s="16"/>
      <c r="J78" s="16"/>
      <c r="K78" s="16"/>
    </row>
    <row r="79" spans="1:11" ht="14.25" customHeight="1">
      <c r="A79" s="1718" t="s">
        <v>5562</v>
      </c>
      <c r="B79" s="497">
        <v>25487.39</v>
      </c>
      <c r="C79" s="208"/>
      <c r="D79" s="497" t="s">
        <v>5779</v>
      </c>
      <c r="E79" s="497">
        <v>25075.35</v>
      </c>
      <c r="F79" s="1720"/>
      <c r="G79" s="2037"/>
      <c r="H79" s="178"/>
    </row>
    <row r="80" spans="1:11" ht="14.25" customHeight="1">
      <c r="A80" s="1718" t="s">
        <v>5784</v>
      </c>
      <c r="B80" s="497">
        <v>22404.33</v>
      </c>
      <c r="C80" s="208"/>
      <c r="D80" s="497">
        <v>600.94000000000005</v>
      </c>
      <c r="E80" s="497">
        <v>23005.27</v>
      </c>
      <c r="F80" s="1720"/>
      <c r="G80" s="2037"/>
      <c r="H80" s="178"/>
    </row>
    <row r="81" spans="1:11" ht="14.25" customHeight="1">
      <c r="A81" s="1717" t="s">
        <v>5975</v>
      </c>
      <c r="B81" s="1810">
        <v>298863.40000000002</v>
      </c>
      <c r="C81" s="2044"/>
      <c r="D81" s="1810">
        <v>30183.16</v>
      </c>
      <c r="E81" s="1810">
        <v>329046.56</v>
      </c>
      <c r="F81" s="1720"/>
      <c r="G81" s="2037"/>
      <c r="H81" s="178"/>
    </row>
    <row r="82" spans="1:11" ht="14.25" customHeight="1">
      <c r="A82" s="1717" t="s">
        <v>5976</v>
      </c>
      <c r="B82" s="1006"/>
      <c r="C82" s="1012"/>
      <c r="D82" s="1006"/>
      <c r="E82" s="1006"/>
      <c r="F82" s="1720"/>
      <c r="G82" s="2037"/>
      <c r="H82" s="178"/>
    </row>
    <row r="83" spans="1:11" ht="14.25" customHeight="1">
      <c r="A83" s="1718" t="s">
        <v>5020</v>
      </c>
      <c r="B83" s="497">
        <v>25</v>
      </c>
      <c r="C83" s="208"/>
      <c r="D83" s="497" t="s">
        <v>68</v>
      </c>
      <c r="E83" s="497">
        <v>25</v>
      </c>
      <c r="F83" s="1720"/>
      <c r="G83" s="2037"/>
      <c r="H83" s="178"/>
    </row>
    <row r="84" spans="1:11" ht="14.25" customHeight="1">
      <c r="A84" s="1718" t="s">
        <v>5977</v>
      </c>
      <c r="B84" s="497">
        <v>16795.71</v>
      </c>
      <c r="C84" s="208"/>
      <c r="D84" s="497">
        <v>3887.19</v>
      </c>
      <c r="E84" s="497">
        <v>20682.900000000001</v>
      </c>
      <c r="F84" s="1720"/>
      <c r="G84" s="2037"/>
      <c r="H84" s="178"/>
      <c r="J84" s="178"/>
      <c r="K84" s="962"/>
    </row>
    <row r="85" spans="1:11" ht="14.25" customHeight="1">
      <c r="A85" s="1718" t="s">
        <v>2846</v>
      </c>
      <c r="B85" s="497">
        <v>4912.8500000000004</v>
      </c>
      <c r="C85" s="208"/>
      <c r="D85" s="497">
        <v>159</v>
      </c>
      <c r="E85" s="497">
        <v>5071.8500000000004</v>
      </c>
      <c r="F85" s="1720"/>
      <c r="G85" s="2037"/>
      <c r="H85" s="178"/>
      <c r="J85" s="178"/>
    </row>
    <row r="86" spans="1:11" ht="24.75" customHeight="1">
      <c r="A86" s="1718" t="s">
        <v>5978</v>
      </c>
      <c r="B86" s="534" t="s">
        <v>5979</v>
      </c>
      <c r="C86" s="2045"/>
      <c r="D86" s="497">
        <v>51.54</v>
      </c>
      <c r="E86" s="534" t="s">
        <v>5980</v>
      </c>
      <c r="F86" s="1720"/>
      <c r="G86" s="2037"/>
      <c r="H86" s="178"/>
      <c r="J86" s="178"/>
    </row>
    <row r="87" spans="1:11" ht="14.25" customHeight="1">
      <c r="A87" s="1718" t="s">
        <v>5981</v>
      </c>
      <c r="B87" s="2046" t="s">
        <v>5982</v>
      </c>
      <c r="C87" s="208"/>
      <c r="D87" s="497">
        <v>20.27</v>
      </c>
      <c r="E87" s="2046" t="s">
        <v>5983</v>
      </c>
      <c r="F87" s="1720"/>
      <c r="G87" s="2037"/>
      <c r="H87" s="178"/>
      <c r="J87" s="178"/>
    </row>
    <row r="88" spans="1:11" ht="14.25" customHeight="1">
      <c r="A88" s="1717" t="s">
        <v>5984</v>
      </c>
      <c r="B88" s="1810">
        <v>20637.41</v>
      </c>
      <c r="C88" s="2044"/>
      <c r="D88" s="1810">
        <v>4118</v>
      </c>
      <c r="E88" s="1810">
        <v>24755.41</v>
      </c>
      <c r="F88" s="1720"/>
      <c r="G88" s="2037"/>
      <c r="H88" s="178"/>
      <c r="J88" s="178"/>
    </row>
    <row r="89" spans="1:11" ht="14.25" customHeight="1">
      <c r="A89" s="1717" t="s">
        <v>5985</v>
      </c>
      <c r="B89" s="1810">
        <v>319500.81</v>
      </c>
      <c r="C89" s="2044"/>
      <c r="D89" s="1810">
        <v>34301.160000000003</v>
      </c>
      <c r="E89" s="1810">
        <v>353801.97</v>
      </c>
      <c r="F89" s="1720"/>
      <c r="G89" s="2037"/>
      <c r="H89" s="178"/>
      <c r="J89" s="178"/>
    </row>
    <row r="90" spans="1:11" ht="14.25" customHeight="1">
      <c r="A90" s="1751" t="s">
        <v>5986</v>
      </c>
      <c r="B90" s="497">
        <v>365.9</v>
      </c>
      <c r="C90" s="2047"/>
      <c r="D90" s="497" t="s">
        <v>5987</v>
      </c>
      <c r="E90" s="903">
        <v>192.2</v>
      </c>
      <c r="F90" s="1720"/>
      <c r="G90" s="2037"/>
      <c r="H90" s="178"/>
      <c r="J90" s="178"/>
    </row>
    <row r="91" spans="1:11" ht="14.25" customHeight="1">
      <c r="A91" s="1751" t="s">
        <v>5988</v>
      </c>
      <c r="B91" s="497">
        <v>7264.96</v>
      </c>
      <c r="C91" s="253"/>
      <c r="D91" s="903">
        <v>1359.72</v>
      </c>
      <c r="E91" s="903">
        <v>8624.68</v>
      </c>
      <c r="F91" s="1720"/>
      <c r="G91" s="2037"/>
      <c r="H91" s="178"/>
      <c r="J91" s="178"/>
    </row>
    <row r="92" spans="1:11" ht="14.25" customHeight="1">
      <c r="A92" s="1004" t="s">
        <v>999</v>
      </c>
      <c r="B92" s="1810">
        <v>311869.95</v>
      </c>
      <c r="C92" s="2044"/>
      <c r="D92" s="1810">
        <v>33115.14</v>
      </c>
      <c r="E92" s="1810">
        <v>344985.09</v>
      </c>
      <c r="F92" s="1758"/>
      <c r="G92" s="2037"/>
      <c r="H92" s="178"/>
      <c r="J92" s="178"/>
    </row>
    <row r="93" spans="1:11" s="2037" customFormat="1" ht="14.25" customHeight="1">
      <c r="A93" s="2048" t="s">
        <v>5989</v>
      </c>
      <c r="B93" s="271"/>
      <c r="C93" s="271"/>
      <c r="D93" s="534" t="s">
        <v>5990</v>
      </c>
      <c r="E93" s="497"/>
      <c r="F93" s="1009"/>
      <c r="H93" s="178"/>
      <c r="I93" s="16"/>
      <c r="J93" s="16"/>
      <c r="K93" s="16"/>
    </row>
    <row r="94" spans="1:11" ht="14.25" customHeight="1">
      <c r="A94" s="2049" t="s">
        <v>5991</v>
      </c>
      <c r="B94" s="903"/>
      <c r="C94" s="2047"/>
      <c r="D94" s="903" t="s">
        <v>68</v>
      </c>
      <c r="E94" s="903"/>
      <c r="F94" s="1720"/>
      <c r="G94" s="2037"/>
      <c r="H94" s="178"/>
      <c r="J94" s="178"/>
    </row>
    <row r="95" spans="1:11" ht="14.25" customHeight="1">
      <c r="A95" s="2049" t="s">
        <v>5992</v>
      </c>
      <c r="B95" s="903"/>
      <c r="C95" s="2047"/>
      <c r="D95" s="903" t="s">
        <v>68</v>
      </c>
      <c r="E95" s="903"/>
      <c r="F95" s="1720"/>
      <c r="G95" s="2037"/>
      <c r="H95" s="178"/>
      <c r="J95" s="178"/>
    </row>
    <row r="96" spans="1:11" ht="14.25" customHeight="1">
      <c r="A96" s="1004" t="s">
        <v>5993</v>
      </c>
      <c r="B96" s="2050"/>
      <c r="C96" s="2051"/>
      <c r="D96" s="1810">
        <v>4899.84</v>
      </c>
      <c r="E96" s="2050"/>
      <c r="F96" s="1720"/>
      <c r="G96" s="2037"/>
      <c r="H96" s="178"/>
      <c r="J96" s="178"/>
    </row>
    <row r="97" spans="1:11" ht="14.25" customHeight="1">
      <c r="A97" s="2049" t="s">
        <v>5994</v>
      </c>
      <c r="B97" s="903"/>
      <c r="C97" s="2047"/>
      <c r="D97" s="903"/>
      <c r="E97" s="903">
        <v>128916.36</v>
      </c>
      <c r="F97" s="1720"/>
      <c r="G97" s="2037"/>
      <c r="H97" s="178"/>
      <c r="J97" s="178"/>
    </row>
    <row r="98" spans="1:11" ht="14.25" customHeight="1">
      <c r="A98" s="2049" t="s">
        <v>5995</v>
      </c>
      <c r="B98" s="903"/>
      <c r="C98" s="2047"/>
      <c r="D98" s="903"/>
      <c r="E98" s="903">
        <v>344985.09</v>
      </c>
      <c r="F98" s="1720"/>
      <c r="G98" s="2037"/>
      <c r="H98" s="178"/>
      <c r="J98" s="178"/>
    </row>
    <row r="99" spans="1:11" ht="14.25" customHeight="1">
      <c r="A99" s="1004" t="s">
        <v>5996</v>
      </c>
      <c r="B99" s="2050"/>
      <c r="C99" s="2051"/>
      <c r="D99" s="2050"/>
      <c r="E99" s="2050" t="s">
        <v>5997</v>
      </c>
      <c r="F99" s="1726"/>
      <c r="G99" s="2037"/>
      <c r="H99" s="178"/>
      <c r="J99" s="178"/>
    </row>
    <row r="100" spans="1:11" ht="14.25" customHeight="1">
      <c r="B100" s="903"/>
      <c r="C100" s="2047"/>
      <c r="D100" s="903"/>
      <c r="E100" s="906"/>
      <c r="F100" s="1726"/>
      <c r="G100" s="2037"/>
      <c r="H100" s="178"/>
      <c r="J100" s="178"/>
    </row>
    <row r="101" spans="1:11" s="2037" customFormat="1" ht="15" customHeight="1">
      <c r="A101" s="2370" t="s">
        <v>5949</v>
      </c>
      <c r="B101" s="2371"/>
      <c r="C101" s="2371"/>
      <c r="D101" s="2371"/>
      <c r="E101" s="2371"/>
      <c r="F101" s="1720"/>
      <c r="H101" s="178"/>
      <c r="I101" s="16"/>
      <c r="J101" s="16"/>
      <c r="K101" s="16"/>
    </row>
    <row r="102" spans="1:11" s="2037" customFormat="1" ht="15" customHeight="1">
      <c r="A102" s="2155" t="s">
        <v>5998</v>
      </c>
      <c r="B102" s="2106"/>
      <c r="C102" s="2106"/>
      <c r="D102" s="2106"/>
      <c r="E102" s="2106"/>
      <c r="F102" s="1720"/>
      <c r="H102" s="178"/>
      <c r="I102" s="16"/>
      <c r="J102" s="16"/>
      <c r="K102" s="16"/>
    </row>
    <row r="103" spans="1:11" s="2037" customFormat="1" ht="15" customHeight="1">
      <c r="A103" s="2155"/>
      <c r="B103" s="2106"/>
      <c r="C103" s="2106"/>
      <c r="D103" s="2106"/>
      <c r="E103" s="2106"/>
      <c r="F103" s="1720"/>
      <c r="H103" s="178"/>
      <c r="I103" s="16"/>
      <c r="J103" s="16"/>
      <c r="K103" s="16"/>
    </row>
    <row r="104" spans="1:11" s="2037" customFormat="1" ht="15" customHeight="1">
      <c r="A104" s="1730" t="s">
        <v>5026</v>
      </c>
      <c r="B104" s="1721" t="s">
        <v>5951</v>
      </c>
      <c r="C104" s="1730"/>
      <c r="D104" s="1731" t="s">
        <v>5952</v>
      </c>
      <c r="E104" s="1725" t="s">
        <v>5953</v>
      </c>
      <c r="F104" s="1720"/>
      <c r="H104" s="178"/>
      <c r="I104" s="16"/>
      <c r="J104" s="16"/>
      <c r="K104" s="16"/>
    </row>
    <row r="105" spans="1:11" s="2037" customFormat="1" ht="15" customHeight="1">
      <c r="A105" s="316"/>
      <c r="B105" s="1759"/>
      <c r="C105" s="1539"/>
      <c r="D105" s="316" t="s">
        <v>6</v>
      </c>
      <c r="E105" s="1725"/>
      <c r="F105" s="1720"/>
      <c r="H105" s="178"/>
      <c r="I105" s="16"/>
      <c r="J105" s="16"/>
      <c r="K105" s="16"/>
    </row>
    <row r="106" spans="1:11" s="2037" customFormat="1" ht="15" customHeight="1">
      <c r="A106" s="1715" t="s">
        <v>10</v>
      </c>
      <c r="B106" s="2255" t="s">
        <v>11</v>
      </c>
      <c r="C106" s="2302"/>
      <c r="D106" s="2041" t="s">
        <v>12</v>
      </c>
      <c r="E106" s="1724" t="s">
        <v>13</v>
      </c>
      <c r="F106" s="1720"/>
      <c r="H106" s="178"/>
      <c r="I106" s="16"/>
      <c r="J106" s="16"/>
      <c r="K106" s="16"/>
    </row>
    <row r="107" spans="1:11" s="2037" customFormat="1" ht="15" customHeight="1">
      <c r="A107" s="1720"/>
      <c r="B107" s="2297" t="s">
        <v>5973</v>
      </c>
      <c r="C107" s="2297"/>
      <c r="D107" s="2297"/>
      <c r="E107" s="2297"/>
      <c r="F107" s="1720"/>
      <c r="H107" s="178"/>
      <c r="I107" s="16"/>
      <c r="J107" s="16"/>
      <c r="K107" s="16"/>
    </row>
    <row r="108" spans="1:11" ht="14.25" customHeight="1">
      <c r="A108" s="2049" t="s">
        <v>5999</v>
      </c>
      <c r="B108" s="903"/>
      <c r="C108" s="2047"/>
      <c r="D108" s="2047"/>
      <c r="E108" s="2052"/>
      <c r="F108" s="1726"/>
      <c r="G108" s="2037"/>
      <c r="H108" s="178"/>
      <c r="J108" s="178"/>
    </row>
    <row r="109" spans="1:11" ht="14.25" customHeight="1">
      <c r="A109" s="2049" t="s">
        <v>6000</v>
      </c>
      <c r="B109" s="903"/>
      <c r="C109" s="2047"/>
      <c r="D109" s="2047"/>
      <c r="E109" s="906" t="s">
        <v>6001</v>
      </c>
      <c r="F109" s="1726"/>
      <c r="G109" s="2037"/>
      <c r="H109" s="178"/>
      <c r="J109" s="178"/>
    </row>
    <row r="110" spans="1:11" ht="14.25" customHeight="1">
      <c r="A110" s="2049" t="s">
        <v>6002</v>
      </c>
      <c r="B110" s="903"/>
      <c r="C110" s="2047"/>
      <c r="D110" s="2047"/>
      <c r="E110" s="906" t="s">
        <v>68</v>
      </c>
      <c r="F110" s="1726"/>
      <c r="G110" s="2037"/>
      <c r="H110" s="178"/>
      <c r="J110" s="178"/>
    </row>
    <row r="111" spans="1:11" ht="14.25" customHeight="1">
      <c r="A111" s="2049" t="s">
        <v>6003</v>
      </c>
      <c r="B111" s="903"/>
      <c r="C111" s="2047"/>
      <c r="D111" s="2047"/>
      <c r="E111" s="906" t="s">
        <v>68</v>
      </c>
      <c r="F111" s="1726"/>
      <c r="G111" s="2037"/>
      <c r="H111" s="178"/>
      <c r="J111" s="178"/>
    </row>
    <row r="112" spans="1:11" s="2037" customFormat="1" ht="14.25" customHeight="1">
      <c r="A112" s="2048" t="s">
        <v>6004</v>
      </c>
      <c r="B112" s="497"/>
      <c r="C112" s="208"/>
      <c r="D112" s="2053"/>
      <c r="E112" s="497" t="s">
        <v>6005</v>
      </c>
      <c r="F112" s="1441"/>
      <c r="H112" s="178"/>
      <c r="I112" s="16"/>
      <c r="J112" s="16"/>
      <c r="K112" s="16"/>
    </row>
    <row r="113" spans="1:10" ht="14.25" customHeight="1">
      <c r="A113" s="2049" t="s">
        <v>6006</v>
      </c>
      <c r="B113" s="903"/>
      <c r="C113" s="2047"/>
      <c r="D113" s="2047"/>
      <c r="E113" s="906" t="s">
        <v>68</v>
      </c>
      <c r="F113" s="1726"/>
      <c r="G113" s="2037"/>
      <c r="H113" s="178"/>
      <c r="J113" s="178"/>
    </row>
    <row r="114" spans="1:10" ht="14.25" customHeight="1">
      <c r="A114" s="2049" t="s">
        <v>6007</v>
      </c>
      <c r="B114" s="903"/>
      <c r="C114" s="2047"/>
      <c r="D114" s="2047"/>
      <c r="E114" s="906" t="s">
        <v>655</v>
      </c>
      <c r="F114" s="1726"/>
      <c r="G114" s="2037"/>
      <c r="H114" s="178"/>
      <c r="J114" s="178"/>
    </row>
    <row r="115" spans="1:10" ht="14.25" customHeight="1">
      <c r="A115" s="2054" t="s">
        <v>999</v>
      </c>
      <c r="B115" s="2055"/>
      <c r="C115" s="2056"/>
      <c r="D115" s="2057"/>
      <c r="E115" s="2055" t="s">
        <v>5997</v>
      </c>
      <c r="F115" s="1726"/>
      <c r="G115" s="2037"/>
      <c r="H115" s="178"/>
      <c r="J115" s="178"/>
    </row>
    <row r="116" spans="1:10" ht="15" customHeight="1">
      <c r="A116" s="2270" t="s">
        <v>5866</v>
      </c>
      <c r="B116" s="2270"/>
      <c r="C116" s="2270"/>
      <c r="D116" s="2270"/>
      <c r="E116" s="2270"/>
      <c r="F116" s="1720"/>
    </row>
    <row r="117" spans="1:10" ht="15" customHeight="1">
      <c r="A117" s="1720"/>
      <c r="B117" s="2035"/>
      <c r="C117" s="2035"/>
      <c r="D117" s="2035"/>
      <c r="E117" s="2035"/>
      <c r="F117" s="1720"/>
    </row>
    <row r="118" spans="1:10" ht="15" customHeight="1">
      <c r="A118" s="1720"/>
      <c r="B118" s="2035"/>
      <c r="C118" s="2035"/>
      <c r="D118" s="2035"/>
      <c r="E118" s="2035"/>
      <c r="F118" s="1720"/>
    </row>
    <row r="119" spans="1:10" ht="15" customHeight="1">
      <c r="A119" s="1720"/>
      <c r="B119" s="2035"/>
      <c r="C119" s="2035"/>
      <c r="D119" s="2035"/>
      <c r="E119" s="2035"/>
      <c r="F119" s="1720"/>
    </row>
    <row r="120" spans="1:10" ht="15" customHeight="1">
      <c r="A120" s="1720"/>
      <c r="B120" s="2035"/>
      <c r="C120" s="2035"/>
      <c r="D120" s="2035"/>
      <c r="E120" s="2035"/>
      <c r="F120" s="1720"/>
    </row>
    <row r="121" spans="1:10" ht="15" customHeight="1">
      <c r="A121" s="1720"/>
      <c r="B121" s="2035"/>
      <c r="C121" s="2035"/>
      <c r="D121" s="2035"/>
      <c r="E121" s="2035"/>
      <c r="F121" s="1720"/>
    </row>
    <row r="122" spans="1:10" ht="15" customHeight="1">
      <c r="A122" s="1720"/>
      <c r="B122" s="2035"/>
      <c r="C122" s="2035"/>
      <c r="D122" s="2035"/>
      <c r="E122" s="2035"/>
      <c r="F122" s="1720"/>
    </row>
    <row r="123" spans="1:10" ht="15" customHeight="1">
      <c r="A123" s="1720"/>
      <c r="B123" s="2035"/>
      <c r="C123" s="2035"/>
      <c r="D123" s="2035"/>
      <c r="E123" s="2035"/>
      <c r="F123" s="1720"/>
    </row>
    <row r="124" spans="1:10" ht="15" customHeight="1">
      <c r="A124" s="1720"/>
      <c r="B124" s="2035"/>
      <c r="C124" s="2035"/>
      <c r="D124" s="2035"/>
      <c r="E124" s="2035"/>
      <c r="F124" s="1720"/>
    </row>
    <row r="125" spans="1:10" ht="15" customHeight="1">
      <c r="A125" s="1720"/>
      <c r="B125" s="2035"/>
      <c r="C125" s="2035"/>
      <c r="D125" s="2035"/>
      <c r="E125" s="2035"/>
      <c r="F125" s="1720"/>
    </row>
    <row r="126" spans="1:10" ht="15" customHeight="1">
      <c r="A126" s="1720"/>
      <c r="B126" s="2035"/>
      <c r="C126" s="2035"/>
      <c r="D126" s="2035"/>
      <c r="E126" s="2035"/>
      <c r="F126" s="1720"/>
    </row>
    <row r="127" spans="1:10" ht="15" customHeight="1">
      <c r="A127" s="1720"/>
      <c r="B127" s="2035"/>
      <c r="C127" s="2035"/>
      <c r="D127" s="2035"/>
      <c r="E127" s="2035"/>
      <c r="F127" s="1720"/>
    </row>
    <row r="128" spans="1:10" ht="15" customHeight="1">
      <c r="A128" s="1720"/>
      <c r="B128" s="2035"/>
      <c r="C128" s="2035"/>
      <c r="D128" s="2035"/>
      <c r="E128" s="2035"/>
      <c r="F128" s="1720"/>
    </row>
    <row r="129" spans="1:6" ht="15" customHeight="1">
      <c r="A129" s="1720"/>
      <c r="B129" s="2035"/>
      <c r="C129" s="2035"/>
      <c r="D129" s="2035"/>
      <c r="E129" s="2035"/>
      <c r="F129" s="1720"/>
    </row>
    <row r="130" spans="1:6" ht="15" customHeight="1">
      <c r="A130" s="1720"/>
      <c r="B130" s="2035"/>
      <c r="C130" s="2035"/>
      <c r="D130" s="2035"/>
      <c r="E130" s="2035"/>
      <c r="F130" s="1720"/>
    </row>
    <row r="131" spans="1:6" ht="15" customHeight="1">
      <c r="A131" s="1720"/>
      <c r="B131" s="2035"/>
      <c r="C131" s="2035"/>
      <c r="D131" s="2035"/>
      <c r="E131" s="2035"/>
      <c r="F131" s="1720"/>
    </row>
    <row r="132" spans="1:6" ht="15" customHeight="1">
      <c r="A132" s="1720"/>
      <c r="B132" s="2035"/>
      <c r="C132" s="2035"/>
      <c r="D132" s="2035"/>
      <c r="E132" s="2035"/>
      <c r="F132" s="1720"/>
    </row>
    <row r="133" spans="1:6" ht="15" customHeight="1">
      <c r="A133" s="1720"/>
      <c r="B133" s="2035"/>
      <c r="C133" s="2035"/>
      <c r="D133" s="2035"/>
      <c r="E133" s="2035"/>
      <c r="F133" s="1720"/>
    </row>
    <row r="134" spans="1:6" ht="15" customHeight="1">
      <c r="A134" s="1720"/>
      <c r="B134" s="2035"/>
      <c r="C134" s="2035"/>
      <c r="D134" s="2035"/>
      <c r="E134" s="2035"/>
      <c r="F134" s="1720"/>
    </row>
    <row r="135" spans="1:6" ht="15" customHeight="1">
      <c r="A135" s="1720"/>
      <c r="B135" s="2035"/>
      <c r="C135" s="2035"/>
      <c r="D135" s="2035"/>
      <c r="E135" s="2035"/>
      <c r="F135" s="1720"/>
    </row>
    <row r="136" spans="1:6" ht="15" customHeight="1">
      <c r="A136" s="1720"/>
      <c r="B136" s="2035"/>
      <c r="C136" s="2035"/>
      <c r="D136" s="2035"/>
      <c r="E136" s="2035"/>
      <c r="F136" s="1720"/>
    </row>
    <row r="137" spans="1:6" ht="15" customHeight="1">
      <c r="A137" s="1720"/>
      <c r="B137" s="2035"/>
      <c r="C137" s="2035"/>
      <c r="D137" s="2035"/>
      <c r="E137" s="2035"/>
      <c r="F137" s="1720"/>
    </row>
    <row r="138" spans="1:6" ht="15" customHeight="1">
      <c r="A138" s="1720"/>
      <c r="B138" s="2035"/>
      <c r="C138" s="2035"/>
      <c r="D138" s="2035"/>
      <c r="E138" s="2035"/>
      <c r="F138" s="1720"/>
    </row>
    <row r="139" spans="1:6" ht="15" customHeight="1">
      <c r="A139" s="1720"/>
      <c r="B139" s="2035"/>
      <c r="C139" s="2035"/>
      <c r="D139" s="2035"/>
      <c r="E139" s="2035"/>
      <c r="F139" s="1720"/>
    </row>
    <row r="140" spans="1:6" ht="15" customHeight="1">
      <c r="A140" s="1720"/>
      <c r="B140" s="2035"/>
      <c r="C140" s="2035"/>
      <c r="D140" s="2035"/>
      <c r="E140" s="2035"/>
      <c r="F140" s="1720"/>
    </row>
    <row r="141" spans="1:6" ht="15" customHeight="1">
      <c r="A141" s="1720"/>
      <c r="B141" s="2035"/>
      <c r="C141" s="2035"/>
      <c r="D141" s="2035"/>
      <c r="E141" s="2035"/>
      <c r="F141" s="1720"/>
    </row>
    <row r="142" spans="1:6" ht="15" customHeight="1">
      <c r="A142" s="1720"/>
      <c r="B142" s="2035"/>
      <c r="C142" s="2035"/>
      <c r="D142" s="2035"/>
      <c r="E142" s="2035"/>
      <c r="F142" s="1720"/>
    </row>
    <row r="143" spans="1:6" ht="15" customHeight="1">
      <c r="A143" s="1720"/>
      <c r="B143" s="2035"/>
      <c r="C143" s="2035"/>
      <c r="D143" s="2035"/>
      <c r="E143" s="2035"/>
      <c r="F143" s="1720"/>
    </row>
    <row r="144" spans="1:6" ht="15" customHeight="1">
      <c r="A144" s="1720"/>
      <c r="B144" s="2035"/>
      <c r="C144" s="2035"/>
      <c r="D144" s="2035"/>
      <c r="E144" s="2035"/>
      <c r="F144" s="1720"/>
    </row>
    <row r="145" spans="1:6" ht="15" customHeight="1">
      <c r="A145" s="1720"/>
      <c r="B145" s="2035"/>
      <c r="C145" s="2035"/>
      <c r="D145" s="2035"/>
      <c r="E145" s="2035"/>
      <c r="F145" s="1720"/>
    </row>
    <row r="146" spans="1:6" ht="15" customHeight="1">
      <c r="A146" s="1720"/>
      <c r="B146" s="2035"/>
      <c r="C146" s="2035"/>
      <c r="D146" s="2035"/>
      <c r="E146" s="2035"/>
      <c r="F146" s="1720"/>
    </row>
    <row r="147" spans="1:6" ht="15" customHeight="1">
      <c r="A147" s="1720"/>
      <c r="B147" s="2035"/>
      <c r="C147" s="2035"/>
      <c r="D147" s="2035"/>
      <c r="E147" s="2035"/>
      <c r="F147" s="1720"/>
    </row>
    <row r="148" spans="1:6" ht="15" customHeight="1">
      <c r="A148" s="1720"/>
      <c r="B148" s="2035"/>
      <c r="C148" s="2035"/>
      <c r="D148" s="2035"/>
      <c r="E148" s="2035"/>
      <c r="F148" s="1720"/>
    </row>
    <row r="149" spans="1:6" ht="15" customHeight="1">
      <c r="A149" s="1720"/>
      <c r="B149" s="2035"/>
      <c r="C149" s="2035"/>
      <c r="D149" s="2035"/>
      <c r="E149" s="2035"/>
      <c r="F149" s="1720"/>
    </row>
    <row r="150" spans="1:6" ht="15" customHeight="1">
      <c r="A150" s="1720"/>
      <c r="B150" s="2035"/>
      <c r="C150" s="2035"/>
      <c r="D150" s="2035"/>
      <c r="E150" s="2035"/>
      <c r="F150" s="1720"/>
    </row>
    <row r="151" spans="1:6" ht="15" customHeight="1">
      <c r="A151" s="1720"/>
      <c r="B151" s="2035"/>
      <c r="C151" s="2035"/>
      <c r="D151" s="2035"/>
      <c r="E151" s="2035"/>
      <c r="F151" s="1720"/>
    </row>
    <row r="152" spans="1:6" ht="15" customHeight="1">
      <c r="A152" s="1720"/>
      <c r="B152" s="2035"/>
      <c r="C152" s="2035"/>
      <c r="D152" s="2035"/>
      <c r="E152" s="2035"/>
      <c r="F152" s="1720"/>
    </row>
    <row r="153" spans="1:6" ht="15" customHeight="1">
      <c r="A153" s="1720"/>
      <c r="B153" s="2035"/>
      <c r="C153" s="2035"/>
      <c r="D153" s="2035"/>
      <c r="E153" s="2035"/>
      <c r="F153" s="1720"/>
    </row>
    <row r="154" spans="1:6" ht="15" customHeight="1">
      <c r="A154" s="1720"/>
      <c r="B154" s="2035"/>
      <c r="C154" s="2035"/>
      <c r="D154" s="2035"/>
      <c r="E154" s="2035"/>
      <c r="F154" s="1720"/>
    </row>
    <row r="155" spans="1:6" ht="15" customHeight="1">
      <c r="A155" s="1720"/>
      <c r="B155" s="2035"/>
      <c r="C155" s="2035"/>
      <c r="D155" s="2035"/>
      <c r="E155" s="2035"/>
      <c r="F155" s="1720"/>
    </row>
    <row r="156" spans="1:6" ht="15" customHeight="1">
      <c r="A156" s="1720"/>
      <c r="B156" s="2035"/>
      <c r="C156" s="2035"/>
      <c r="D156" s="2035"/>
      <c r="E156" s="2035"/>
      <c r="F156" s="1720"/>
    </row>
    <row r="157" spans="1:6" ht="15" customHeight="1">
      <c r="A157" s="1720"/>
      <c r="B157" s="2035"/>
      <c r="C157" s="2035"/>
      <c r="D157" s="2035"/>
      <c r="E157" s="2035"/>
      <c r="F157" s="1720"/>
    </row>
    <row r="158" spans="1:6" ht="15" customHeight="1">
      <c r="A158" s="1720"/>
      <c r="B158" s="2035"/>
      <c r="C158" s="2035"/>
      <c r="D158" s="2035"/>
      <c r="E158" s="2035"/>
      <c r="F158" s="1720"/>
    </row>
    <row r="159" spans="1:6" ht="15" customHeight="1">
      <c r="A159" s="1720"/>
      <c r="B159" s="2035"/>
      <c r="C159" s="2035"/>
      <c r="D159" s="2035"/>
      <c r="E159" s="2035"/>
      <c r="F159" s="1720"/>
    </row>
    <row r="160" spans="1:6" ht="15" customHeight="1">
      <c r="A160" s="1720"/>
      <c r="B160" s="2035"/>
      <c r="C160" s="2035"/>
      <c r="D160" s="2035"/>
      <c r="E160" s="2035"/>
      <c r="F160" s="1720"/>
    </row>
    <row r="161" spans="1:6" ht="15" customHeight="1">
      <c r="A161" s="1720"/>
      <c r="B161" s="2035"/>
      <c r="C161" s="2035"/>
      <c r="D161" s="2035"/>
      <c r="E161" s="2035"/>
      <c r="F161" s="1720"/>
    </row>
    <row r="162" spans="1:6" ht="15" customHeight="1">
      <c r="A162" s="1720"/>
      <c r="B162" s="2035"/>
      <c r="C162" s="2035"/>
      <c r="D162" s="2035"/>
      <c r="E162" s="2035"/>
      <c r="F162" s="1720"/>
    </row>
    <row r="163" spans="1:6" ht="15" customHeight="1">
      <c r="A163" s="1720"/>
      <c r="B163" s="2035"/>
      <c r="C163" s="2035"/>
      <c r="D163" s="2035"/>
      <c r="E163" s="2035"/>
      <c r="F163" s="1720"/>
    </row>
    <row r="164" spans="1:6" ht="15" customHeight="1">
      <c r="A164" s="1720"/>
      <c r="B164" s="2035"/>
      <c r="C164" s="2035"/>
      <c r="D164" s="2035"/>
      <c r="E164" s="2035"/>
      <c r="F164" s="1720"/>
    </row>
    <row r="165" spans="1:6" ht="15" customHeight="1">
      <c r="A165" s="1720"/>
      <c r="B165" s="2035"/>
      <c r="C165" s="2035"/>
      <c r="D165" s="2035"/>
      <c r="E165" s="2035"/>
      <c r="F165" s="1720"/>
    </row>
    <row r="166" spans="1:6" ht="15" customHeight="1">
      <c r="A166" s="1720"/>
      <c r="B166" s="2035"/>
      <c r="C166" s="2035"/>
      <c r="D166" s="2035"/>
      <c r="E166" s="2035"/>
      <c r="F166" s="1720"/>
    </row>
    <row r="167" spans="1:6" ht="15" customHeight="1">
      <c r="A167" s="1720"/>
      <c r="B167" s="2035"/>
      <c r="C167" s="2035"/>
      <c r="D167" s="2035"/>
      <c r="E167" s="2035"/>
      <c r="F167" s="1720"/>
    </row>
    <row r="168" spans="1:6" ht="15" customHeight="1">
      <c r="A168" s="1720"/>
      <c r="B168" s="2035"/>
      <c r="C168" s="2035"/>
      <c r="D168" s="2035"/>
      <c r="E168" s="2035"/>
      <c r="F168" s="1720"/>
    </row>
    <row r="169" spans="1:6" ht="15" customHeight="1">
      <c r="A169" s="1720"/>
      <c r="B169" s="2035"/>
      <c r="C169" s="2035"/>
      <c r="D169" s="2035"/>
      <c r="E169" s="2035"/>
      <c r="F169" s="1720"/>
    </row>
    <row r="170" spans="1:6" ht="15" customHeight="1">
      <c r="A170" s="1720"/>
      <c r="B170" s="2035"/>
      <c r="C170" s="2035"/>
      <c r="D170" s="2035"/>
      <c r="E170" s="2035"/>
      <c r="F170" s="1720"/>
    </row>
    <row r="171" spans="1:6" ht="15" customHeight="1">
      <c r="A171" s="1720"/>
      <c r="B171" s="2035"/>
      <c r="C171" s="2035"/>
      <c r="D171" s="2035"/>
      <c r="E171" s="2035"/>
      <c r="F171" s="1720"/>
    </row>
    <row r="172" spans="1:6" ht="15" customHeight="1">
      <c r="A172" s="1720"/>
      <c r="B172" s="2035"/>
      <c r="C172" s="2035"/>
      <c r="D172" s="2035"/>
      <c r="E172" s="2035"/>
      <c r="F172" s="1720"/>
    </row>
    <row r="173" spans="1:6" ht="15" customHeight="1">
      <c r="A173" s="1720"/>
      <c r="B173" s="2035"/>
      <c r="C173" s="2035"/>
      <c r="D173" s="2035"/>
      <c r="E173" s="2035"/>
      <c r="F173" s="1720"/>
    </row>
    <row r="174" spans="1:6" ht="15" customHeight="1">
      <c r="A174" s="1720"/>
      <c r="B174" s="2035"/>
      <c r="C174" s="2035"/>
      <c r="D174" s="2035"/>
      <c r="E174" s="2035"/>
      <c r="F174" s="1720"/>
    </row>
    <row r="175" spans="1:6" ht="15" customHeight="1">
      <c r="A175" s="1720"/>
      <c r="B175" s="2035"/>
      <c r="C175" s="2035"/>
      <c r="D175" s="2035"/>
      <c r="E175" s="2035"/>
      <c r="F175" s="1720"/>
    </row>
    <row r="176" spans="1:6" ht="15" customHeight="1">
      <c r="A176" s="1720"/>
      <c r="B176" s="2035"/>
      <c r="C176" s="2035"/>
      <c r="D176" s="2035"/>
      <c r="E176" s="2035"/>
      <c r="F176" s="1720"/>
    </row>
    <row r="177" spans="1:6" ht="15" customHeight="1">
      <c r="A177" s="1720"/>
      <c r="B177" s="2035"/>
      <c r="C177" s="2035"/>
      <c r="D177" s="2035"/>
      <c r="E177" s="2035"/>
      <c r="F177" s="1720"/>
    </row>
    <row r="178" spans="1:6" ht="15" customHeight="1">
      <c r="A178" s="1720"/>
      <c r="B178" s="2035"/>
      <c r="C178" s="2035"/>
      <c r="D178" s="2035"/>
      <c r="E178" s="2035"/>
      <c r="F178" s="1720"/>
    </row>
    <row r="179" spans="1:6" ht="15" customHeight="1">
      <c r="A179" s="1720"/>
      <c r="B179" s="2035"/>
      <c r="C179" s="2035"/>
      <c r="D179" s="2035"/>
      <c r="E179" s="2035"/>
      <c r="F179" s="1720"/>
    </row>
    <row r="180" spans="1:6" ht="15" customHeight="1">
      <c r="A180" s="1720"/>
      <c r="B180" s="2035"/>
      <c r="C180" s="2035"/>
      <c r="D180" s="2035"/>
      <c r="E180" s="2035"/>
      <c r="F180" s="1720"/>
    </row>
    <row r="181" spans="1:6" ht="15" customHeight="1">
      <c r="A181" s="1720"/>
      <c r="B181" s="2035"/>
      <c r="C181" s="2035"/>
      <c r="D181" s="2035"/>
      <c r="E181" s="2035"/>
      <c r="F181" s="1720"/>
    </row>
    <row r="182" spans="1:6" ht="15" customHeight="1">
      <c r="A182" s="1720"/>
      <c r="B182" s="2035"/>
      <c r="C182" s="2035"/>
      <c r="D182" s="2035"/>
      <c r="E182" s="2035"/>
      <c r="F182" s="1720"/>
    </row>
    <row r="183" spans="1:6" ht="15" customHeight="1">
      <c r="A183" s="1720"/>
      <c r="B183" s="2035"/>
      <c r="C183" s="2035"/>
      <c r="D183" s="2035"/>
      <c r="E183" s="2035"/>
      <c r="F183" s="1720"/>
    </row>
    <row r="184" spans="1:6" ht="15" customHeight="1">
      <c r="A184" s="1720"/>
      <c r="B184" s="2035"/>
      <c r="C184" s="2035"/>
      <c r="D184" s="2035"/>
      <c r="E184" s="2035"/>
      <c r="F184" s="1720"/>
    </row>
    <row r="185" spans="1:6" ht="15" customHeight="1">
      <c r="A185" s="1720"/>
      <c r="B185" s="2035"/>
      <c r="C185" s="2035"/>
      <c r="D185" s="2035"/>
      <c r="E185" s="2035"/>
      <c r="F185" s="1720"/>
    </row>
    <row r="186" spans="1:6" ht="15" customHeight="1">
      <c r="A186" s="1720"/>
      <c r="B186" s="2035"/>
      <c r="C186" s="2035"/>
      <c r="D186" s="2035"/>
      <c r="E186" s="2035"/>
      <c r="F186" s="1720"/>
    </row>
    <row r="187" spans="1:6" ht="15" customHeight="1">
      <c r="A187" s="1720"/>
      <c r="B187" s="2035"/>
      <c r="C187" s="2035"/>
      <c r="D187" s="2035"/>
      <c r="E187" s="2035"/>
      <c r="F187" s="1720"/>
    </row>
    <row r="188" spans="1:6" ht="15" customHeight="1">
      <c r="A188" s="1720"/>
      <c r="B188" s="2035"/>
      <c r="C188" s="2035"/>
      <c r="D188" s="2035"/>
      <c r="E188" s="2035"/>
      <c r="F188" s="1720"/>
    </row>
    <row r="189" spans="1:6" ht="15" customHeight="1">
      <c r="A189" s="1720"/>
      <c r="B189" s="2035"/>
      <c r="C189" s="2035"/>
      <c r="D189" s="2035"/>
      <c r="E189" s="2035"/>
      <c r="F189" s="1720"/>
    </row>
    <row r="190" spans="1:6" ht="15" customHeight="1">
      <c r="A190" s="1720"/>
      <c r="B190" s="2035"/>
      <c r="C190" s="2035"/>
      <c r="D190" s="2035"/>
      <c r="E190" s="2035"/>
      <c r="F190" s="1720"/>
    </row>
    <row r="191" spans="1:6" ht="15" customHeight="1">
      <c r="A191" s="1720"/>
      <c r="B191" s="2035"/>
      <c r="C191" s="2035"/>
      <c r="D191" s="2035"/>
      <c r="E191" s="2035"/>
      <c r="F191" s="1720"/>
    </row>
    <row r="192" spans="1:6" ht="15" customHeight="1">
      <c r="A192" s="1720"/>
      <c r="B192" s="2035"/>
      <c r="C192" s="2035"/>
      <c r="D192" s="2035"/>
      <c r="E192" s="2035"/>
      <c r="F192" s="1720"/>
    </row>
    <row r="193" spans="1:6" ht="15" customHeight="1">
      <c r="A193" s="1720"/>
      <c r="B193" s="2035"/>
      <c r="C193" s="2035"/>
      <c r="D193" s="2035"/>
      <c r="E193" s="2035"/>
      <c r="F193" s="1720"/>
    </row>
    <row r="194" spans="1:6" ht="15" customHeight="1">
      <c r="A194" s="1720"/>
      <c r="B194" s="2035"/>
      <c r="C194" s="2035"/>
      <c r="D194" s="2035"/>
      <c r="E194" s="2035"/>
      <c r="F194" s="1720"/>
    </row>
    <row r="195" spans="1:6" ht="15" customHeight="1">
      <c r="A195" s="1720"/>
      <c r="B195" s="2035"/>
      <c r="C195" s="2035"/>
      <c r="D195" s="2035"/>
      <c r="E195" s="2035"/>
      <c r="F195" s="1720"/>
    </row>
    <row r="196" spans="1:6" ht="15" customHeight="1">
      <c r="A196" s="1720"/>
      <c r="B196" s="2035"/>
      <c r="C196" s="2035"/>
      <c r="D196" s="2035"/>
      <c r="E196" s="2035"/>
      <c r="F196" s="1720"/>
    </row>
    <row r="197" spans="1:6" ht="15" customHeight="1">
      <c r="A197" s="1720"/>
      <c r="B197" s="2035"/>
      <c r="C197" s="2035"/>
      <c r="D197" s="2035"/>
      <c r="E197" s="2035"/>
      <c r="F197" s="1720"/>
    </row>
    <row r="198" spans="1:6" ht="15" customHeight="1">
      <c r="A198" s="1720"/>
      <c r="B198" s="2035"/>
      <c r="C198" s="2035"/>
      <c r="D198" s="2035"/>
      <c r="E198" s="2035"/>
      <c r="F198" s="1720"/>
    </row>
    <row r="199" spans="1:6" ht="15" customHeight="1">
      <c r="A199" s="1720"/>
      <c r="B199" s="2035"/>
      <c r="C199" s="2035"/>
      <c r="D199" s="2035"/>
      <c r="E199" s="2035"/>
      <c r="F199" s="1720"/>
    </row>
    <row r="200" spans="1:6" ht="15" customHeight="1">
      <c r="A200" s="1720"/>
      <c r="B200" s="2035"/>
      <c r="C200" s="2035"/>
      <c r="D200" s="2035"/>
      <c r="E200" s="2035"/>
      <c r="F200" s="1720"/>
    </row>
    <row r="201" spans="1:6" ht="15" customHeight="1">
      <c r="A201" s="1720"/>
      <c r="B201" s="2035"/>
      <c r="C201" s="2035"/>
      <c r="D201" s="2035"/>
      <c r="E201" s="2035"/>
      <c r="F201" s="1720"/>
    </row>
    <row r="202" spans="1:6" ht="15" customHeight="1">
      <c r="A202" s="1720"/>
      <c r="B202" s="2035"/>
      <c r="C202" s="2035"/>
      <c r="D202" s="2035"/>
      <c r="E202" s="2035"/>
      <c r="F202" s="1720"/>
    </row>
    <row r="203" spans="1:6" ht="15" customHeight="1">
      <c r="A203" s="1720"/>
      <c r="B203" s="2035"/>
      <c r="C203" s="2035"/>
      <c r="D203" s="2035"/>
      <c r="E203" s="2035"/>
      <c r="F203" s="1720"/>
    </row>
    <row r="204" spans="1:6" ht="15" customHeight="1">
      <c r="A204" s="1720"/>
      <c r="B204" s="2035"/>
      <c r="C204" s="2035"/>
      <c r="D204" s="2035"/>
      <c r="E204" s="2035"/>
      <c r="F204" s="1720"/>
    </row>
    <row r="205" spans="1:6" ht="15" customHeight="1">
      <c r="A205" s="1720"/>
      <c r="B205" s="2035"/>
      <c r="C205" s="2035"/>
      <c r="D205" s="2035"/>
      <c r="E205" s="2035"/>
      <c r="F205" s="1720"/>
    </row>
    <row r="206" spans="1:6" ht="15" customHeight="1">
      <c r="A206" s="1720"/>
      <c r="B206" s="2035"/>
      <c r="C206" s="2035"/>
      <c r="D206" s="2035"/>
      <c r="E206" s="2035"/>
      <c r="F206" s="1720"/>
    </row>
    <row r="207" spans="1:6" ht="15" customHeight="1">
      <c r="A207" s="1720"/>
      <c r="B207" s="2035"/>
      <c r="C207" s="2035"/>
      <c r="D207" s="2035"/>
      <c r="E207" s="2035"/>
      <c r="F207" s="1720"/>
    </row>
    <row r="208" spans="1:6" ht="15" customHeight="1">
      <c r="A208" s="1720"/>
      <c r="B208" s="2035"/>
      <c r="C208" s="2035"/>
      <c r="D208" s="2035"/>
      <c r="E208" s="2035"/>
      <c r="F208" s="1720"/>
    </row>
    <row r="209" spans="1:6" ht="15" customHeight="1">
      <c r="A209" s="1720"/>
      <c r="B209" s="2035"/>
      <c r="C209" s="2035"/>
      <c r="D209" s="2035"/>
      <c r="E209" s="2035"/>
      <c r="F209" s="1720"/>
    </row>
    <row r="210" spans="1:6" ht="15" customHeight="1">
      <c r="A210" s="1720"/>
      <c r="B210" s="2035"/>
      <c r="C210" s="2035"/>
      <c r="D210" s="2035"/>
      <c r="E210" s="2035"/>
      <c r="F210" s="1720"/>
    </row>
    <row r="211" spans="1:6" ht="15" customHeight="1">
      <c r="A211" s="1720"/>
      <c r="B211" s="2035"/>
      <c r="C211" s="2035"/>
      <c r="D211" s="2035"/>
      <c r="E211" s="2035"/>
      <c r="F211" s="1720"/>
    </row>
    <row r="212" spans="1:6" ht="15" customHeight="1">
      <c r="A212" s="1720"/>
      <c r="B212" s="2035"/>
      <c r="C212" s="2035"/>
      <c r="D212" s="2035"/>
      <c r="E212" s="2035"/>
      <c r="F212" s="1720"/>
    </row>
    <row r="213" spans="1:6" ht="15" customHeight="1">
      <c r="A213" s="1720"/>
      <c r="B213" s="2035"/>
      <c r="C213" s="2035"/>
      <c r="D213" s="2035"/>
      <c r="E213" s="2035"/>
      <c r="F213" s="1720"/>
    </row>
    <row r="214" spans="1:6" ht="15" customHeight="1">
      <c r="A214" s="1720"/>
      <c r="B214" s="2035"/>
      <c r="C214" s="2035"/>
      <c r="D214" s="2035"/>
      <c r="E214" s="2035"/>
      <c r="F214" s="1720"/>
    </row>
    <row r="215" spans="1:6" ht="15" customHeight="1">
      <c r="A215" s="1720"/>
      <c r="B215" s="2035"/>
      <c r="C215" s="2035"/>
      <c r="D215" s="2035"/>
      <c r="E215" s="2035"/>
      <c r="F215" s="1720"/>
    </row>
    <row r="216" spans="1:6" ht="15" customHeight="1">
      <c r="A216" s="1720"/>
      <c r="B216" s="2035"/>
      <c r="C216" s="2035"/>
      <c r="D216" s="2035"/>
      <c r="E216" s="2035"/>
      <c r="F216" s="1720"/>
    </row>
    <row r="217" spans="1:6" ht="15" customHeight="1">
      <c r="A217" s="1720"/>
      <c r="B217" s="2035"/>
      <c r="C217" s="2035"/>
      <c r="D217" s="2035"/>
      <c r="E217" s="2035"/>
      <c r="F217" s="1720"/>
    </row>
    <row r="218" spans="1:6" ht="15" customHeight="1">
      <c r="A218" s="1720"/>
      <c r="B218" s="2035"/>
      <c r="C218" s="2035"/>
      <c r="D218" s="2035"/>
      <c r="E218" s="2035"/>
      <c r="F218" s="1720"/>
    </row>
    <row r="219" spans="1:6" ht="15" customHeight="1">
      <c r="A219" s="1720"/>
      <c r="B219" s="2035"/>
      <c r="C219" s="2035"/>
      <c r="D219" s="2035"/>
      <c r="E219" s="2035"/>
      <c r="F219" s="1720"/>
    </row>
    <row r="220" spans="1:6" ht="15" customHeight="1">
      <c r="A220" s="1720"/>
      <c r="B220" s="2035"/>
      <c r="C220" s="2035"/>
      <c r="D220" s="2035"/>
      <c r="E220" s="2035"/>
      <c r="F220" s="1720"/>
    </row>
    <row r="221" spans="1:6" ht="15" customHeight="1">
      <c r="A221" s="1720"/>
      <c r="B221" s="2035"/>
      <c r="C221" s="2035"/>
      <c r="D221" s="2035"/>
      <c r="E221" s="2035"/>
      <c r="F221" s="1720"/>
    </row>
    <row r="222" spans="1:6" ht="15" customHeight="1">
      <c r="A222" s="1720"/>
      <c r="B222" s="2035"/>
      <c r="C222" s="2035"/>
      <c r="D222" s="2035"/>
      <c r="E222" s="2035"/>
      <c r="F222" s="1720"/>
    </row>
    <row r="223" spans="1:6" ht="15" customHeight="1">
      <c r="A223" s="1720"/>
      <c r="B223" s="2035"/>
      <c r="C223" s="2035"/>
      <c r="D223" s="2035"/>
      <c r="E223" s="2035"/>
      <c r="F223" s="1720"/>
    </row>
    <row r="224" spans="1:6" ht="15" customHeight="1">
      <c r="A224" s="1720"/>
      <c r="B224" s="2035"/>
      <c r="C224" s="2035"/>
      <c r="D224" s="2035"/>
      <c r="E224" s="2035"/>
      <c r="F224" s="1720"/>
    </row>
    <row r="225" spans="1:6" ht="15" customHeight="1">
      <c r="A225" s="1720"/>
      <c r="B225" s="2035"/>
      <c r="C225" s="2035"/>
      <c r="D225" s="2035"/>
      <c r="E225" s="2035"/>
      <c r="F225" s="1720"/>
    </row>
    <row r="226" spans="1:6" ht="15" customHeight="1">
      <c r="A226" s="1720"/>
      <c r="B226" s="2035"/>
      <c r="C226" s="2035"/>
      <c r="D226" s="2035"/>
      <c r="E226" s="2035"/>
      <c r="F226" s="1720"/>
    </row>
    <row r="227" spans="1:6" ht="15" customHeight="1">
      <c r="A227" s="1720"/>
      <c r="B227" s="2035"/>
      <c r="C227" s="2035"/>
      <c r="D227" s="2035"/>
      <c r="E227" s="2035"/>
      <c r="F227" s="1720"/>
    </row>
    <row r="228" spans="1:6" ht="15" customHeight="1">
      <c r="A228" s="1720"/>
      <c r="B228" s="2035"/>
      <c r="C228" s="2035"/>
      <c r="D228" s="2035"/>
      <c r="E228" s="2035"/>
      <c r="F228" s="1720"/>
    </row>
    <row r="229" spans="1:6" ht="15" customHeight="1">
      <c r="A229" s="1720"/>
      <c r="B229" s="2035"/>
      <c r="C229" s="2035"/>
      <c r="D229" s="2035"/>
      <c r="E229" s="2035"/>
      <c r="F229" s="1720"/>
    </row>
    <row r="230" spans="1:6" ht="15" customHeight="1">
      <c r="A230" s="1720"/>
      <c r="B230" s="2035"/>
      <c r="C230" s="2035"/>
      <c r="D230" s="2035"/>
      <c r="E230" s="2035"/>
      <c r="F230" s="1720"/>
    </row>
    <row r="231" spans="1:6" ht="15" customHeight="1">
      <c r="A231" s="1720"/>
      <c r="B231" s="2035"/>
      <c r="C231" s="2035"/>
      <c r="D231" s="2035"/>
      <c r="E231" s="2035"/>
      <c r="F231" s="1720"/>
    </row>
    <row r="232" spans="1:6" ht="15" customHeight="1">
      <c r="A232" s="1720"/>
      <c r="B232" s="2035"/>
      <c r="C232" s="2035"/>
      <c r="D232" s="2035"/>
      <c r="E232" s="2035"/>
      <c r="F232" s="1720"/>
    </row>
    <row r="233" spans="1:6" ht="15" customHeight="1">
      <c r="A233" s="1720"/>
      <c r="B233" s="2035"/>
      <c r="C233" s="2035"/>
      <c r="D233" s="2035"/>
      <c r="E233" s="2035"/>
      <c r="F233" s="1720"/>
    </row>
    <row r="234" spans="1:6" ht="15" customHeight="1">
      <c r="A234" s="1720"/>
      <c r="B234" s="2035"/>
      <c r="C234" s="2035"/>
      <c r="D234" s="2035"/>
      <c r="E234" s="2035"/>
      <c r="F234" s="1720"/>
    </row>
    <row r="235" spans="1:6" ht="15" customHeight="1">
      <c r="A235" s="1720"/>
      <c r="B235" s="2035"/>
      <c r="C235" s="2035"/>
      <c r="D235" s="2035"/>
      <c r="E235" s="2035"/>
      <c r="F235" s="1720"/>
    </row>
    <row r="236" spans="1:6" ht="15" customHeight="1">
      <c r="A236" s="1720"/>
      <c r="B236" s="2035"/>
      <c r="C236" s="2035"/>
      <c r="D236" s="2035"/>
      <c r="E236" s="2035"/>
      <c r="F236" s="1720"/>
    </row>
    <row r="237" spans="1:6" ht="15" customHeight="1">
      <c r="A237" s="1720"/>
      <c r="B237" s="2035"/>
      <c r="C237" s="2035"/>
      <c r="D237" s="2035"/>
      <c r="E237" s="2035"/>
      <c r="F237" s="1720"/>
    </row>
    <row r="238" spans="1:6" ht="15" customHeight="1">
      <c r="A238" s="1720"/>
      <c r="B238" s="2035"/>
      <c r="C238" s="2035"/>
      <c r="D238" s="2035"/>
      <c r="E238" s="2035"/>
      <c r="F238" s="1720"/>
    </row>
    <row r="239" spans="1:6" ht="15" customHeight="1">
      <c r="A239" s="1720"/>
      <c r="B239" s="2035"/>
      <c r="C239" s="2035"/>
      <c r="D239" s="2035"/>
      <c r="E239" s="2035"/>
      <c r="F239" s="1720"/>
    </row>
    <row r="240" spans="1:6" ht="15" customHeight="1">
      <c r="A240" s="1720"/>
      <c r="B240" s="2035"/>
      <c r="C240" s="2035"/>
      <c r="D240" s="2035"/>
      <c r="E240" s="2035"/>
      <c r="F240" s="1720"/>
    </row>
    <row r="241" spans="1:6" ht="15" customHeight="1">
      <c r="A241" s="1720"/>
      <c r="B241" s="2035"/>
      <c r="C241" s="2035"/>
      <c r="D241" s="2035"/>
      <c r="E241" s="2035"/>
      <c r="F241" s="1720"/>
    </row>
    <row r="242" spans="1:6" ht="15" customHeight="1">
      <c r="A242" s="1720"/>
      <c r="B242" s="2035"/>
      <c r="C242" s="2035"/>
      <c r="D242" s="2035"/>
      <c r="E242" s="2035"/>
      <c r="F242" s="1720"/>
    </row>
    <row r="243" spans="1:6" ht="15" customHeight="1">
      <c r="A243" s="1720"/>
      <c r="B243" s="2035"/>
      <c r="C243" s="2035"/>
      <c r="D243" s="2035"/>
      <c r="E243" s="2035"/>
      <c r="F243" s="1720"/>
    </row>
    <row r="244" spans="1:6" ht="15" customHeight="1">
      <c r="A244" s="1720"/>
      <c r="B244" s="2035"/>
      <c r="C244" s="2035"/>
      <c r="D244" s="2035"/>
      <c r="E244" s="2035"/>
      <c r="F244" s="1720"/>
    </row>
    <row r="245" spans="1:6" ht="15" customHeight="1">
      <c r="A245" s="1720"/>
      <c r="B245" s="2035"/>
      <c r="C245" s="2035"/>
      <c r="D245" s="2035"/>
      <c r="E245" s="2035"/>
      <c r="F245" s="1720"/>
    </row>
    <row r="246" spans="1:6" ht="15" customHeight="1">
      <c r="A246" s="1720"/>
      <c r="B246" s="2035"/>
      <c r="C246" s="2035"/>
      <c r="D246" s="2035"/>
      <c r="E246" s="2035"/>
      <c r="F246" s="1720"/>
    </row>
    <row r="247" spans="1:6" ht="15" customHeight="1">
      <c r="A247" s="1720"/>
      <c r="B247" s="2035"/>
      <c r="C247" s="2035"/>
      <c r="D247" s="2035"/>
      <c r="E247" s="2035"/>
      <c r="F247" s="1720"/>
    </row>
    <row r="248" spans="1:6" ht="15" customHeight="1">
      <c r="A248" s="1720"/>
      <c r="B248" s="2035"/>
      <c r="C248" s="2035"/>
      <c r="D248" s="2035"/>
      <c r="E248" s="2035"/>
      <c r="F248" s="1720"/>
    </row>
    <row r="249" spans="1:6" ht="15" customHeight="1">
      <c r="A249" s="1720"/>
      <c r="B249" s="2035"/>
      <c r="C249" s="2035"/>
      <c r="D249" s="2035"/>
      <c r="E249" s="2035"/>
      <c r="F249" s="1720"/>
    </row>
    <row r="250" spans="1:6" ht="15" customHeight="1">
      <c r="A250" s="1720"/>
      <c r="B250" s="2035"/>
      <c r="C250" s="2035"/>
      <c r="D250" s="2035"/>
      <c r="E250" s="2035"/>
      <c r="F250" s="1720"/>
    </row>
    <row r="251" spans="1:6" ht="15" customHeight="1">
      <c r="A251" s="1720"/>
      <c r="B251" s="2035"/>
      <c r="C251" s="2035"/>
      <c r="D251" s="2035"/>
      <c r="E251" s="2035"/>
      <c r="F251" s="1720"/>
    </row>
    <row r="252" spans="1:6" ht="15" customHeight="1">
      <c r="A252" s="1720"/>
      <c r="B252" s="2035"/>
      <c r="C252" s="2035"/>
      <c r="D252" s="2035"/>
      <c r="E252" s="2035"/>
      <c r="F252" s="1720"/>
    </row>
    <row r="253" spans="1:6" ht="15" customHeight="1">
      <c r="A253" s="1720"/>
      <c r="B253" s="2035"/>
      <c r="C253" s="2035"/>
      <c r="D253" s="2035"/>
      <c r="E253" s="2035"/>
      <c r="F253" s="1720"/>
    </row>
    <row r="254" spans="1:6" ht="15" customHeight="1">
      <c r="A254" s="1720"/>
      <c r="B254" s="2035"/>
      <c r="C254" s="2035"/>
      <c r="D254" s="2035"/>
      <c r="E254" s="2035"/>
      <c r="F254" s="1720"/>
    </row>
    <row r="255" spans="1:6" ht="15" customHeight="1">
      <c r="A255" s="1720"/>
      <c r="B255" s="2035"/>
      <c r="C255" s="2035"/>
      <c r="D255" s="2035"/>
      <c r="E255" s="2035"/>
      <c r="F255" s="1720"/>
    </row>
    <row r="256" spans="1:6" ht="15" customHeight="1">
      <c r="A256" s="1720"/>
      <c r="B256" s="2035"/>
      <c r="C256" s="2035"/>
      <c r="D256" s="2035"/>
      <c r="E256" s="2035"/>
      <c r="F256" s="1720"/>
    </row>
    <row r="257" spans="1:6" ht="15" customHeight="1">
      <c r="A257" s="1720"/>
      <c r="B257" s="2035"/>
      <c r="C257" s="2035"/>
      <c r="D257" s="2035"/>
      <c r="E257" s="2035"/>
      <c r="F257" s="1720"/>
    </row>
    <row r="258" spans="1:6" ht="15" customHeight="1">
      <c r="A258" s="1720"/>
      <c r="B258" s="2035"/>
      <c r="C258" s="2035"/>
      <c r="D258" s="2035"/>
      <c r="E258" s="2035"/>
      <c r="F258" s="1720"/>
    </row>
    <row r="259" spans="1:6" ht="15" customHeight="1">
      <c r="A259" s="1720"/>
      <c r="B259" s="2035"/>
      <c r="C259" s="2035"/>
      <c r="D259" s="2035"/>
      <c r="E259" s="2035"/>
      <c r="F259" s="1720"/>
    </row>
    <row r="260" spans="1:6" ht="15" customHeight="1">
      <c r="A260" s="1720"/>
      <c r="B260" s="2035"/>
      <c r="C260" s="2035"/>
      <c r="D260" s="2035"/>
      <c r="E260" s="2035"/>
      <c r="F260" s="1720"/>
    </row>
    <row r="261" spans="1:6" ht="15" customHeight="1">
      <c r="A261" s="1720"/>
      <c r="B261" s="2035"/>
      <c r="C261" s="2035"/>
      <c r="D261" s="2035"/>
      <c r="E261" s="2035"/>
      <c r="F261" s="1720"/>
    </row>
    <row r="262" spans="1:6" ht="15" customHeight="1">
      <c r="A262" s="1720"/>
      <c r="B262" s="2035"/>
      <c r="C262" s="2035"/>
      <c r="D262" s="2035"/>
      <c r="E262" s="2035"/>
      <c r="F262" s="1720"/>
    </row>
    <row r="263" spans="1:6" ht="15" customHeight="1">
      <c r="A263" s="1720"/>
      <c r="B263" s="2035"/>
      <c r="C263" s="2035"/>
      <c r="D263" s="2035"/>
      <c r="E263" s="2035"/>
      <c r="F263" s="1720"/>
    </row>
    <row r="264" spans="1:6" ht="15" customHeight="1">
      <c r="A264" s="1720"/>
      <c r="B264" s="2035"/>
      <c r="C264" s="2035"/>
      <c r="D264" s="2035"/>
      <c r="E264" s="2035"/>
      <c r="F264" s="1720"/>
    </row>
    <row r="265" spans="1:6" ht="15" customHeight="1">
      <c r="A265" s="1720"/>
      <c r="B265" s="2035"/>
      <c r="C265" s="2035"/>
      <c r="D265" s="2035"/>
      <c r="E265" s="2035"/>
      <c r="F265" s="1720"/>
    </row>
    <row r="266" spans="1:6" ht="15" customHeight="1">
      <c r="A266" s="1720"/>
      <c r="B266" s="2035"/>
      <c r="C266" s="2035"/>
      <c r="D266" s="2035"/>
      <c r="E266" s="2035"/>
      <c r="F266" s="1720"/>
    </row>
    <row r="267" spans="1:6" ht="15" customHeight="1">
      <c r="A267" s="1720"/>
      <c r="B267" s="2035"/>
      <c r="C267" s="2035"/>
      <c r="D267" s="2035"/>
      <c r="E267" s="2035"/>
      <c r="F267" s="1720"/>
    </row>
    <row r="268" spans="1:6" ht="15" customHeight="1">
      <c r="A268" s="1720"/>
      <c r="B268" s="2035"/>
      <c r="C268" s="2035"/>
      <c r="D268" s="2035"/>
      <c r="E268" s="2035"/>
      <c r="F268" s="1720"/>
    </row>
    <row r="269" spans="1:6" ht="15" customHeight="1">
      <c r="A269" s="1720"/>
      <c r="B269" s="2035"/>
      <c r="C269" s="2035"/>
      <c r="D269" s="2035"/>
      <c r="E269" s="2035"/>
      <c r="F269" s="1720"/>
    </row>
    <row r="270" spans="1:6" ht="15" customHeight="1">
      <c r="A270" s="1720"/>
      <c r="B270" s="2035"/>
      <c r="C270" s="2035"/>
      <c r="D270" s="2035"/>
      <c r="E270" s="2035"/>
      <c r="F270" s="1720"/>
    </row>
    <row r="271" spans="1:6" ht="15" customHeight="1">
      <c r="A271" s="1720"/>
      <c r="B271" s="2035"/>
      <c r="C271" s="2035"/>
      <c r="D271" s="2035"/>
      <c r="E271" s="2035"/>
      <c r="F271" s="1720"/>
    </row>
    <row r="272" spans="1:6" ht="15" customHeight="1">
      <c r="A272" s="1720"/>
      <c r="B272" s="2035"/>
      <c r="C272" s="2035"/>
      <c r="D272" s="2035"/>
      <c r="E272" s="2035"/>
      <c r="F272" s="1720"/>
    </row>
    <row r="273" spans="1:6" ht="15" customHeight="1">
      <c r="A273" s="1720"/>
      <c r="B273" s="2035"/>
      <c r="C273" s="2035"/>
      <c r="D273" s="2035"/>
      <c r="E273" s="2035"/>
      <c r="F273" s="1720"/>
    </row>
    <row r="274" spans="1:6" ht="15" customHeight="1">
      <c r="A274" s="1720"/>
      <c r="B274" s="2035"/>
      <c r="C274" s="2035"/>
      <c r="D274" s="2035"/>
      <c r="E274" s="2035"/>
      <c r="F274" s="1720"/>
    </row>
    <row r="275" spans="1:6" ht="15" customHeight="1">
      <c r="A275" s="1720"/>
      <c r="B275" s="2035"/>
      <c r="C275" s="2035"/>
      <c r="D275" s="2035"/>
      <c r="E275" s="2035"/>
      <c r="F275" s="1720"/>
    </row>
    <row r="276" spans="1:6" ht="15" customHeight="1">
      <c r="A276" s="1720"/>
      <c r="B276" s="2035"/>
      <c r="C276" s="2035"/>
      <c r="D276" s="2035"/>
      <c r="E276" s="2035"/>
      <c r="F276" s="1720"/>
    </row>
    <row r="277" spans="1:6" ht="15" customHeight="1">
      <c r="A277" s="1720"/>
      <c r="B277" s="2035"/>
      <c r="C277" s="2035"/>
      <c r="D277" s="2035"/>
      <c r="E277" s="2035"/>
      <c r="F277" s="1720"/>
    </row>
    <row r="278" spans="1:6" ht="15" customHeight="1">
      <c r="A278" s="1720"/>
      <c r="B278" s="2035"/>
      <c r="C278" s="2035"/>
      <c r="D278" s="2035"/>
      <c r="E278" s="2035"/>
      <c r="F278" s="1720"/>
    </row>
    <row r="279" spans="1:6" ht="15" customHeight="1">
      <c r="A279" s="1720"/>
      <c r="B279" s="2035"/>
      <c r="C279" s="2035"/>
      <c r="D279" s="2035"/>
      <c r="E279" s="2035"/>
      <c r="F279" s="1720"/>
    </row>
    <row r="280" spans="1:6" ht="15" customHeight="1">
      <c r="A280" s="1720"/>
      <c r="B280" s="2035"/>
      <c r="C280" s="2035"/>
      <c r="D280" s="2035"/>
      <c r="E280" s="2035"/>
      <c r="F280" s="1720"/>
    </row>
    <row r="281" spans="1:6" ht="15" customHeight="1">
      <c r="A281" s="1720"/>
      <c r="B281" s="2035"/>
      <c r="C281" s="2035"/>
      <c r="D281" s="2035"/>
      <c r="E281" s="2035"/>
      <c r="F281" s="1720"/>
    </row>
    <row r="282" spans="1:6" ht="15" customHeight="1">
      <c r="A282" s="1720"/>
      <c r="B282" s="2035"/>
      <c r="C282" s="2035"/>
      <c r="D282" s="2035"/>
      <c r="E282" s="2035"/>
      <c r="F282" s="1720"/>
    </row>
    <row r="283" spans="1:6" ht="15" customHeight="1">
      <c r="A283" s="1720"/>
      <c r="B283" s="2035"/>
      <c r="C283" s="2035"/>
      <c r="D283" s="2035"/>
      <c r="E283" s="2035"/>
      <c r="F283" s="1720"/>
    </row>
    <row r="284" spans="1:6" ht="15" customHeight="1">
      <c r="A284" s="1720"/>
      <c r="B284" s="2035"/>
      <c r="C284" s="2035"/>
      <c r="D284" s="2035"/>
      <c r="E284" s="2035"/>
      <c r="F284" s="1720"/>
    </row>
    <row r="285" spans="1:6" ht="15" customHeight="1">
      <c r="A285" s="1720"/>
      <c r="B285" s="2035"/>
      <c r="C285" s="2035"/>
      <c r="D285" s="2035"/>
      <c r="E285" s="2035"/>
      <c r="F285" s="1720"/>
    </row>
    <row r="286" spans="1:6" ht="15" customHeight="1">
      <c r="A286" s="1720"/>
      <c r="B286" s="2035"/>
      <c r="C286" s="2035"/>
      <c r="D286" s="2035"/>
      <c r="E286" s="2035"/>
      <c r="F286" s="1720"/>
    </row>
    <row r="287" spans="1:6" ht="15" customHeight="1">
      <c r="A287" s="1720"/>
      <c r="B287" s="2035"/>
      <c r="C287" s="2035"/>
      <c r="D287" s="2035"/>
      <c r="E287" s="2035"/>
      <c r="F287" s="1720"/>
    </row>
    <row r="288" spans="1:6" ht="15" customHeight="1">
      <c r="A288" s="1720"/>
      <c r="B288" s="2035"/>
      <c r="C288" s="2035"/>
      <c r="D288" s="2035"/>
      <c r="E288" s="2035"/>
      <c r="F288" s="1720"/>
    </row>
    <row r="289" spans="1:6" ht="15" customHeight="1">
      <c r="A289" s="1720"/>
      <c r="B289" s="2035"/>
      <c r="C289" s="2035"/>
      <c r="D289" s="2035"/>
      <c r="E289" s="2035"/>
      <c r="F289" s="1720"/>
    </row>
    <row r="290" spans="1:6" ht="15" customHeight="1">
      <c r="A290" s="1720"/>
      <c r="B290" s="2035"/>
      <c r="C290" s="2035"/>
      <c r="D290" s="2035"/>
      <c r="E290" s="2035"/>
      <c r="F290" s="1720"/>
    </row>
    <row r="291" spans="1:6" ht="15" customHeight="1">
      <c r="A291" s="1720"/>
      <c r="B291" s="2035"/>
      <c r="C291" s="2035"/>
      <c r="D291" s="2035"/>
      <c r="E291" s="2035"/>
      <c r="F291" s="1720"/>
    </row>
    <row r="292" spans="1:6" ht="15" customHeight="1">
      <c r="A292" s="1720"/>
      <c r="B292" s="2035"/>
      <c r="C292" s="2035"/>
      <c r="D292" s="2035"/>
      <c r="E292" s="2035"/>
      <c r="F292" s="1720"/>
    </row>
    <row r="293" spans="1:6" ht="15" customHeight="1">
      <c r="A293" s="1720"/>
      <c r="B293" s="2035"/>
      <c r="C293" s="2035"/>
      <c r="D293" s="2035"/>
      <c r="E293" s="2035"/>
      <c r="F293" s="1720"/>
    </row>
    <row r="294" spans="1:6" ht="15" customHeight="1">
      <c r="A294" s="1720"/>
      <c r="B294" s="2035"/>
      <c r="C294" s="2035"/>
      <c r="D294" s="2035"/>
      <c r="E294" s="2035"/>
      <c r="F294" s="1720"/>
    </row>
    <row r="295" spans="1:6" ht="15" customHeight="1">
      <c r="A295" s="1720"/>
      <c r="B295" s="2035"/>
      <c r="C295" s="2035"/>
      <c r="D295" s="2035"/>
      <c r="E295" s="2035"/>
      <c r="F295" s="1720"/>
    </row>
    <row r="296" spans="1:6" ht="15" customHeight="1">
      <c r="A296" s="1720"/>
      <c r="B296" s="2035"/>
      <c r="C296" s="2035"/>
      <c r="D296" s="2035"/>
      <c r="E296" s="2035"/>
      <c r="F296" s="1720"/>
    </row>
    <row r="297" spans="1:6" ht="15" customHeight="1">
      <c r="A297" s="1720"/>
      <c r="B297" s="2035"/>
      <c r="C297" s="2035"/>
      <c r="D297" s="2035"/>
      <c r="E297" s="2035"/>
      <c r="F297" s="1720"/>
    </row>
    <row r="298" spans="1:6" ht="15" customHeight="1">
      <c r="A298" s="1720"/>
      <c r="B298" s="2035"/>
      <c r="C298" s="2035"/>
      <c r="D298" s="2035"/>
      <c r="E298" s="2035"/>
      <c r="F298" s="1720"/>
    </row>
    <row r="299" spans="1:6" ht="15" customHeight="1">
      <c r="A299" s="1720"/>
      <c r="B299" s="2035"/>
      <c r="C299" s="2035"/>
      <c r="D299" s="2035"/>
      <c r="E299" s="2035"/>
      <c r="F299" s="1720"/>
    </row>
    <row r="300" spans="1:6" ht="15" customHeight="1">
      <c r="A300" s="1720"/>
      <c r="B300" s="2035"/>
      <c r="C300" s="2035"/>
      <c r="D300" s="2035"/>
      <c r="E300" s="2035"/>
      <c r="F300" s="1720"/>
    </row>
    <row r="301" spans="1:6" ht="15" customHeight="1">
      <c r="A301" s="1720"/>
      <c r="B301" s="2035"/>
      <c r="C301" s="2035"/>
      <c r="D301" s="2035"/>
      <c r="E301" s="2035"/>
      <c r="F301" s="1720"/>
    </row>
    <row r="302" spans="1:6" ht="15" customHeight="1">
      <c r="A302" s="1720"/>
      <c r="B302" s="2035"/>
      <c r="C302" s="2035"/>
      <c r="D302" s="2035"/>
      <c r="E302" s="2035"/>
      <c r="F302" s="1720"/>
    </row>
    <row r="303" spans="1:6" ht="15" customHeight="1">
      <c r="A303" s="1720"/>
      <c r="B303" s="2035"/>
      <c r="C303" s="2035"/>
      <c r="D303" s="2035"/>
      <c r="E303" s="2035"/>
      <c r="F303" s="1720"/>
    </row>
    <row r="304" spans="1:6" ht="15" customHeight="1">
      <c r="A304" s="1720"/>
      <c r="B304" s="2035"/>
      <c r="C304" s="2035"/>
      <c r="D304" s="2035"/>
      <c r="E304" s="2035"/>
      <c r="F304" s="1720"/>
    </row>
    <row r="305" spans="1:6" ht="15" customHeight="1">
      <c r="A305" s="1720"/>
      <c r="B305" s="2035"/>
      <c r="C305" s="2035"/>
      <c r="D305" s="2035"/>
      <c r="E305" s="2035"/>
      <c r="F305" s="1720"/>
    </row>
    <row r="306" spans="1:6" ht="15" customHeight="1">
      <c r="A306" s="1720"/>
      <c r="B306" s="2035"/>
      <c r="C306" s="2035"/>
      <c r="D306" s="2035"/>
      <c r="E306" s="2035"/>
      <c r="F306" s="1720"/>
    </row>
    <row r="307" spans="1:6" ht="15" customHeight="1">
      <c r="A307" s="1720"/>
      <c r="B307" s="2035"/>
      <c r="C307" s="2035"/>
      <c r="D307" s="2035"/>
      <c r="E307" s="2035"/>
      <c r="F307" s="1720"/>
    </row>
    <row r="308" spans="1:6" ht="15" customHeight="1">
      <c r="A308" s="1720"/>
      <c r="B308" s="2035"/>
      <c r="C308" s="2035"/>
      <c r="D308" s="2035"/>
      <c r="E308" s="2035"/>
      <c r="F308" s="1720"/>
    </row>
    <row r="309" spans="1:6" ht="15" customHeight="1">
      <c r="A309" s="1720"/>
      <c r="B309" s="2035"/>
      <c r="C309" s="2035"/>
      <c r="D309" s="2035"/>
      <c r="E309" s="2035"/>
      <c r="F309" s="1720"/>
    </row>
    <row r="310" spans="1:6" ht="15" customHeight="1">
      <c r="A310" s="1720"/>
      <c r="B310" s="2035"/>
      <c r="C310" s="2035"/>
      <c r="D310" s="2035"/>
      <c r="E310" s="2035"/>
      <c r="F310" s="1720"/>
    </row>
    <row r="311" spans="1:6" ht="15" customHeight="1">
      <c r="A311" s="1720"/>
      <c r="B311" s="2035"/>
      <c r="C311" s="2035"/>
      <c r="D311" s="2035"/>
      <c r="E311" s="2035"/>
      <c r="F311" s="1720"/>
    </row>
    <row r="312" spans="1:6" ht="15" customHeight="1">
      <c r="A312" s="1720"/>
      <c r="B312" s="2035"/>
      <c r="C312" s="2035"/>
      <c r="D312" s="2035"/>
      <c r="E312" s="2035"/>
      <c r="F312" s="1720"/>
    </row>
    <row r="313" spans="1:6" ht="15" customHeight="1">
      <c r="A313" s="1720"/>
      <c r="B313" s="2035"/>
      <c r="C313" s="2035"/>
      <c r="D313" s="2035"/>
      <c r="E313" s="2035"/>
      <c r="F313" s="1720"/>
    </row>
    <row r="314" spans="1:6" ht="15" customHeight="1">
      <c r="A314" s="1720"/>
      <c r="B314" s="2035"/>
      <c r="C314" s="2035"/>
      <c r="D314" s="2035"/>
      <c r="E314" s="2035"/>
      <c r="F314" s="1720"/>
    </row>
    <row r="315" spans="1:6" ht="15" customHeight="1">
      <c r="A315" s="1720"/>
      <c r="B315" s="2035"/>
      <c r="C315" s="2035"/>
      <c r="D315" s="2035"/>
      <c r="E315" s="2035"/>
      <c r="F315" s="1720"/>
    </row>
    <row r="316" spans="1:6" ht="15" customHeight="1">
      <c r="A316" s="1720"/>
      <c r="B316" s="2035"/>
      <c r="C316" s="2035"/>
      <c r="D316" s="2035"/>
      <c r="E316" s="2035"/>
      <c r="F316" s="1720"/>
    </row>
    <row r="317" spans="1:6" ht="15" customHeight="1">
      <c r="A317" s="1720"/>
      <c r="B317" s="2035"/>
      <c r="C317" s="2035"/>
      <c r="D317" s="2035"/>
      <c r="E317" s="2035"/>
      <c r="F317" s="1720"/>
    </row>
    <row r="318" spans="1:6" ht="15" customHeight="1">
      <c r="A318" s="1720"/>
      <c r="B318" s="2035"/>
      <c r="C318" s="2035"/>
      <c r="D318" s="2035"/>
      <c r="E318" s="2035"/>
      <c r="F318" s="1720"/>
    </row>
    <row r="319" spans="1:6" ht="15" customHeight="1">
      <c r="A319" s="1720"/>
      <c r="B319" s="2035"/>
      <c r="C319" s="2035"/>
      <c r="D319" s="2035"/>
      <c r="E319" s="2035"/>
      <c r="F319" s="1720"/>
    </row>
    <row r="320" spans="1:6" ht="15" customHeight="1">
      <c r="A320" s="1720"/>
      <c r="B320" s="2035"/>
      <c r="C320" s="2035"/>
      <c r="D320" s="2035"/>
      <c r="E320" s="2035"/>
      <c r="F320" s="1720"/>
    </row>
    <row r="321" spans="1:6" ht="15" customHeight="1">
      <c r="A321" s="1720"/>
      <c r="B321" s="2035"/>
      <c r="C321" s="2035"/>
      <c r="D321" s="2035"/>
      <c r="E321" s="2035"/>
      <c r="F321" s="1720"/>
    </row>
    <row r="322" spans="1:6" ht="15" customHeight="1">
      <c r="A322" s="1720"/>
      <c r="B322" s="2035"/>
      <c r="C322" s="2035"/>
      <c r="D322" s="2035"/>
      <c r="E322" s="2035"/>
      <c r="F322" s="1720"/>
    </row>
    <row r="323" spans="1:6" ht="15" customHeight="1">
      <c r="A323" s="1720"/>
      <c r="B323" s="2035"/>
      <c r="C323" s="2035"/>
      <c r="D323" s="2035"/>
      <c r="E323" s="2035"/>
      <c r="F323" s="1720"/>
    </row>
    <row r="324" spans="1:6" ht="15" customHeight="1">
      <c r="A324" s="1720"/>
      <c r="B324" s="2035"/>
      <c r="C324" s="2035"/>
      <c r="D324" s="2035"/>
      <c r="E324" s="2035"/>
      <c r="F324" s="1720"/>
    </row>
    <row r="325" spans="1:6" ht="15" customHeight="1">
      <c r="A325" s="1720"/>
      <c r="B325" s="2035"/>
      <c r="C325" s="2035"/>
      <c r="D325" s="2035"/>
      <c r="E325" s="2035"/>
      <c r="F325" s="1720"/>
    </row>
    <row r="326" spans="1:6" ht="15" customHeight="1">
      <c r="A326" s="1720"/>
      <c r="B326" s="2035"/>
      <c r="C326" s="2035"/>
      <c r="D326" s="2035"/>
      <c r="E326" s="2035"/>
      <c r="F326" s="1720"/>
    </row>
    <row r="327" spans="1:6" ht="15" customHeight="1">
      <c r="A327" s="1720"/>
      <c r="B327" s="2035"/>
      <c r="C327" s="2035"/>
      <c r="D327" s="2035"/>
      <c r="E327" s="2035"/>
      <c r="F327" s="1720"/>
    </row>
    <row r="328" spans="1:6" ht="15" customHeight="1">
      <c r="A328" s="1720"/>
      <c r="B328" s="2035"/>
      <c r="C328" s="2035"/>
      <c r="D328" s="2035"/>
      <c r="E328" s="2035"/>
      <c r="F328" s="1720"/>
    </row>
    <row r="329" spans="1:6" ht="15" customHeight="1">
      <c r="A329" s="1720"/>
      <c r="B329" s="2035"/>
      <c r="C329" s="2035"/>
      <c r="D329" s="2035"/>
      <c r="E329" s="2035"/>
      <c r="F329" s="1720"/>
    </row>
    <row r="330" spans="1:6" ht="15" customHeight="1">
      <c r="A330" s="1720"/>
      <c r="B330" s="2035"/>
      <c r="C330" s="2035"/>
      <c r="D330" s="2035"/>
      <c r="E330" s="2035"/>
      <c r="F330" s="1720"/>
    </row>
    <row r="331" spans="1:6" ht="15" customHeight="1">
      <c r="A331" s="1720"/>
      <c r="B331" s="2035"/>
      <c r="C331" s="2035"/>
      <c r="D331" s="2035"/>
      <c r="E331" s="2035"/>
      <c r="F331" s="1720"/>
    </row>
    <row r="332" spans="1:6" ht="15" customHeight="1">
      <c r="A332" s="1720"/>
      <c r="B332" s="2035"/>
      <c r="C332" s="2035"/>
      <c r="D332" s="2035"/>
      <c r="E332" s="2035"/>
      <c r="F332" s="1720"/>
    </row>
    <row r="333" spans="1:6" ht="15" customHeight="1">
      <c r="A333" s="1720"/>
      <c r="B333" s="2035"/>
      <c r="C333" s="2035"/>
      <c r="D333" s="2035"/>
      <c r="E333" s="2035"/>
      <c r="F333" s="1720"/>
    </row>
    <row r="334" spans="1:6" ht="15" customHeight="1">
      <c r="A334" s="1720"/>
      <c r="B334" s="2035"/>
      <c r="C334" s="2035"/>
      <c r="D334" s="2035"/>
      <c r="E334" s="2035"/>
      <c r="F334" s="1720"/>
    </row>
    <row r="335" spans="1:6" ht="15" customHeight="1">
      <c r="A335" s="1720"/>
      <c r="B335" s="2035"/>
      <c r="C335" s="2035"/>
      <c r="D335" s="2035"/>
      <c r="E335" s="2035"/>
      <c r="F335" s="1720"/>
    </row>
    <row r="336" spans="1:6" ht="15" customHeight="1">
      <c r="A336" s="1720"/>
      <c r="B336" s="2035"/>
      <c r="C336" s="2035"/>
      <c r="D336" s="2035"/>
      <c r="E336" s="2035"/>
      <c r="F336" s="1720"/>
    </row>
    <row r="337" spans="1:6" ht="15" customHeight="1">
      <c r="A337" s="1720"/>
      <c r="B337" s="2035"/>
      <c r="C337" s="2035"/>
      <c r="D337" s="2035"/>
      <c r="E337" s="2035"/>
      <c r="F337" s="1720"/>
    </row>
    <row r="338" spans="1:6" ht="15" customHeight="1">
      <c r="A338" s="1720"/>
      <c r="B338" s="2035"/>
      <c r="C338" s="2035"/>
      <c r="D338" s="2035"/>
      <c r="E338" s="2035"/>
      <c r="F338" s="1720"/>
    </row>
    <row r="339" spans="1:6" ht="15" customHeight="1">
      <c r="A339" s="1720"/>
      <c r="B339" s="2035"/>
      <c r="C339" s="2035"/>
      <c r="D339" s="2035"/>
      <c r="E339" s="2035"/>
      <c r="F339" s="1720"/>
    </row>
    <row r="340" spans="1:6" ht="15" customHeight="1">
      <c r="A340" s="1720"/>
      <c r="B340" s="2035"/>
      <c r="C340" s="2035"/>
      <c r="D340" s="2035"/>
      <c r="E340" s="2035"/>
      <c r="F340" s="1720"/>
    </row>
    <row r="341" spans="1:6" ht="15" customHeight="1">
      <c r="A341" s="1720"/>
      <c r="B341" s="2035"/>
      <c r="C341" s="2035"/>
      <c r="D341" s="2035"/>
      <c r="E341" s="2035"/>
      <c r="F341" s="1720"/>
    </row>
    <row r="342" spans="1:6" ht="15" customHeight="1">
      <c r="A342" s="1720"/>
      <c r="B342" s="2035"/>
      <c r="C342" s="2035"/>
      <c r="D342" s="2035"/>
      <c r="E342" s="2035"/>
      <c r="F342" s="1720"/>
    </row>
    <row r="343" spans="1:6" ht="15" customHeight="1">
      <c r="A343" s="1720"/>
      <c r="B343" s="2035"/>
      <c r="C343" s="2035"/>
      <c r="D343" s="2035"/>
      <c r="E343" s="2035"/>
      <c r="F343" s="1720"/>
    </row>
    <row r="344" spans="1:6" ht="15" customHeight="1">
      <c r="A344" s="1720"/>
      <c r="B344" s="2035"/>
      <c r="C344" s="2035"/>
      <c r="D344" s="2035"/>
      <c r="E344" s="2035"/>
      <c r="F344" s="1720"/>
    </row>
    <row r="345" spans="1:6" ht="15" customHeight="1">
      <c r="A345" s="1720"/>
      <c r="B345" s="2035"/>
      <c r="C345" s="2035"/>
      <c r="D345" s="2035"/>
      <c r="E345" s="2035"/>
      <c r="F345" s="1720"/>
    </row>
    <row r="346" spans="1:6" ht="15" customHeight="1">
      <c r="A346" s="1720"/>
      <c r="B346" s="2035"/>
      <c r="C346" s="2035"/>
      <c r="D346" s="2035"/>
      <c r="E346" s="2035"/>
      <c r="F346" s="1720"/>
    </row>
    <row r="347" spans="1:6" ht="15" customHeight="1">
      <c r="A347" s="1720"/>
      <c r="B347" s="2035"/>
      <c r="C347" s="2035"/>
      <c r="D347" s="2035"/>
      <c r="E347" s="2035"/>
      <c r="F347" s="1720"/>
    </row>
    <row r="348" spans="1:6" ht="15" customHeight="1">
      <c r="A348" s="1720"/>
      <c r="B348" s="2035"/>
      <c r="C348" s="2035"/>
      <c r="D348" s="2035"/>
      <c r="E348" s="2035"/>
      <c r="F348" s="1720"/>
    </row>
    <row r="349" spans="1:6" ht="15" customHeight="1">
      <c r="A349" s="1720"/>
      <c r="B349" s="2035"/>
      <c r="C349" s="2035"/>
      <c r="D349" s="2035"/>
      <c r="E349" s="2035"/>
      <c r="F349" s="1720"/>
    </row>
    <row r="350" spans="1:6" ht="15" customHeight="1">
      <c r="A350" s="1720"/>
      <c r="B350" s="2035"/>
      <c r="C350" s="2035"/>
      <c r="D350" s="2035"/>
      <c r="E350" s="2035"/>
      <c r="F350" s="1720"/>
    </row>
    <row r="351" spans="1:6" ht="15" customHeight="1">
      <c r="A351" s="1720"/>
      <c r="B351" s="2035"/>
      <c r="C351" s="2035"/>
      <c r="D351" s="2035"/>
      <c r="E351" s="2035"/>
      <c r="F351" s="1720"/>
    </row>
    <row r="352" spans="1:6" ht="15" customHeight="1">
      <c r="A352" s="1720"/>
      <c r="B352" s="2035"/>
      <c r="C352" s="2035"/>
      <c r="D352" s="2035"/>
      <c r="E352" s="2035"/>
      <c r="F352" s="1720"/>
    </row>
    <row r="353" spans="1:6" ht="15" customHeight="1">
      <c r="A353" s="1720"/>
      <c r="B353" s="2035"/>
      <c r="C353" s="2035"/>
      <c r="D353" s="2035"/>
      <c r="E353" s="2035"/>
      <c r="F353" s="1720"/>
    </row>
    <row r="354" spans="1:6" ht="15" customHeight="1">
      <c r="A354" s="1720"/>
      <c r="B354" s="2035"/>
      <c r="C354" s="2035"/>
      <c r="D354" s="2035"/>
      <c r="E354" s="2035"/>
      <c r="F354" s="1720"/>
    </row>
    <row r="355" spans="1:6" ht="15" customHeight="1">
      <c r="A355" s="1720"/>
      <c r="B355" s="2035"/>
      <c r="C355" s="2035"/>
      <c r="D355" s="2035"/>
      <c r="E355" s="2035"/>
      <c r="F355" s="1720"/>
    </row>
    <row r="356" spans="1:6" ht="15" customHeight="1">
      <c r="A356" s="1720"/>
      <c r="B356" s="2035"/>
      <c r="C356" s="2035"/>
      <c r="D356" s="2035"/>
      <c r="E356" s="2035"/>
      <c r="F356" s="1720"/>
    </row>
    <row r="357" spans="1:6" ht="15" customHeight="1">
      <c r="A357" s="1720"/>
      <c r="B357" s="2035"/>
      <c r="C357" s="2035"/>
      <c r="D357" s="2035"/>
      <c r="E357" s="2035"/>
      <c r="F357" s="1720"/>
    </row>
    <row r="358" spans="1:6" ht="15" customHeight="1">
      <c r="A358" s="1720"/>
      <c r="B358" s="2035"/>
      <c r="C358" s="2035"/>
      <c r="D358" s="2035"/>
      <c r="E358" s="2035"/>
      <c r="F358" s="1720"/>
    </row>
    <row r="359" spans="1:6" ht="15" customHeight="1">
      <c r="A359" s="1720"/>
      <c r="B359" s="2035"/>
      <c r="C359" s="2035"/>
      <c r="D359" s="2035"/>
      <c r="E359" s="2035"/>
      <c r="F359" s="1720"/>
    </row>
    <row r="360" spans="1:6" ht="15" customHeight="1">
      <c r="A360" s="1720"/>
      <c r="B360" s="2035"/>
      <c r="C360" s="2035"/>
      <c r="D360" s="2035"/>
      <c r="E360" s="2035"/>
      <c r="F360" s="1720"/>
    </row>
    <row r="361" spans="1:6" ht="15" customHeight="1">
      <c r="A361" s="1720"/>
      <c r="B361" s="2035"/>
      <c r="C361" s="2035"/>
      <c r="D361" s="2035"/>
      <c r="E361" s="2035"/>
      <c r="F361" s="1720"/>
    </row>
    <row r="362" spans="1:6" ht="15" customHeight="1">
      <c r="A362" s="1720"/>
      <c r="B362" s="2035"/>
      <c r="C362" s="2035"/>
      <c r="D362" s="2035"/>
      <c r="E362" s="2035"/>
      <c r="F362" s="1720"/>
    </row>
    <row r="363" spans="1:6" ht="15" customHeight="1">
      <c r="A363" s="1720"/>
      <c r="B363" s="2035"/>
      <c r="C363" s="2035"/>
      <c r="D363" s="2035"/>
      <c r="E363" s="2035"/>
      <c r="F363" s="1720"/>
    </row>
    <row r="364" spans="1:6" ht="15" customHeight="1">
      <c r="A364" s="1720"/>
      <c r="B364" s="2035"/>
      <c r="C364" s="2035"/>
      <c r="D364" s="2035"/>
      <c r="E364" s="2035"/>
      <c r="F364" s="1720"/>
    </row>
    <row r="365" spans="1:6" ht="15" customHeight="1">
      <c r="A365" s="1720"/>
      <c r="B365" s="2035"/>
      <c r="C365" s="2035"/>
      <c r="D365" s="2035"/>
      <c r="E365" s="2035"/>
      <c r="F365" s="1720"/>
    </row>
    <row r="366" spans="1:6" ht="15" customHeight="1">
      <c r="A366" s="1720"/>
      <c r="B366" s="2035"/>
      <c r="C366" s="2035"/>
      <c r="D366" s="2035"/>
      <c r="E366" s="2035"/>
      <c r="F366" s="1720"/>
    </row>
    <row r="367" spans="1:6" ht="15" customHeight="1">
      <c r="A367" s="1720"/>
      <c r="B367" s="2035"/>
      <c r="C367" s="2035"/>
      <c r="D367" s="2035"/>
      <c r="E367" s="2035"/>
      <c r="F367" s="1720"/>
    </row>
    <row r="368" spans="1:6" ht="15" customHeight="1">
      <c r="A368" s="1720"/>
      <c r="B368" s="2035"/>
      <c r="C368" s="2035"/>
      <c r="D368" s="2035"/>
      <c r="E368" s="2035"/>
      <c r="F368" s="1720"/>
    </row>
    <row r="369" spans="1:6" ht="15" customHeight="1">
      <c r="A369" s="1720"/>
      <c r="B369" s="2035"/>
      <c r="C369" s="2035"/>
      <c r="D369" s="2035"/>
      <c r="E369" s="2035"/>
      <c r="F369" s="1720"/>
    </row>
    <row r="370" spans="1:6" ht="15" customHeight="1">
      <c r="A370" s="1720"/>
      <c r="B370" s="2035"/>
      <c r="C370" s="2035"/>
      <c r="D370" s="2035"/>
      <c r="E370" s="2035"/>
      <c r="F370" s="1720"/>
    </row>
    <row r="371" spans="1:6" ht="15" customHeight="1">
      <c r="A371" s="1720"/>
      <c r="B371" s="2035"/>
      <c r="C371" s="2035"/>
      <c r="D371" s="2035"/>
      <c r="E371" s="2035"/>
      <c r="F371" s="1720"/>
    </row>
    <row r="372" spans="1:6" ht="15" customHeight="1">
      <c r="A372" s="1720"/>
      <c r="B372" s="2035"/>
      <c r="C372" s="2035"/>
      <c r="D372" s="2035"/>
      <c r="E372" s="2035"/>
      <c r="F372" s="1720"/>
    </row>
    <row r="373" spans="1:6" ht="15" customHeight="1">
      <c r="A373" s="1720"/>
      <c r="B373" s="2035"/>
      <c r="C373" s="2035"/>
      <c r="D373" s="2035"/>
      <c r="E373" s="2035"/>
      <c r="F373" s="1720"/>
    </row>
    <row r="374" spans="1:6" ht="15" customHeight="1">
      <c r="A374" s="1720"/>
      <c r="B374" s="2035"/>
      <c r="C374" s="2035"/>
      <c r="D374" s="2035"/>
      <c r="E374" s="2035"/>
      <c r="F374" s="1720"/>
    </row>
    <row r="375" spans="1:6" ht="15" customHeight="1">
      <c r="A375" s="1720"/>
      <c r="B375" s="2035"/>
      <c r="C375" s="2035"/>
      <c r="D375" s="2035"/>
      <c r="E375" s="2035"/>
      <c r="F375" s="1720"/>
    </row>
    <row r="376" spans="1:6" ht="15" customHeight="1">
      <c r="A376" s="1720"/>
      <c r="B376" s="2035"/>
      <c r="C376" s="2035"/>
      <c r="D376" s="2035"/>
      <c r="E376" s="2035"/>
      <c r="F376" s="1720"/>
    </row>
    <row r="377" spans="1:6" ht="15" customHeight="1">
      <c r="A377" s="1720"/>
      <c r="B377" s="2035"/>
      <c r="C377" s="2035"/>
      <c r="D377" s="2035"/>
      <c r="E377" s="2035"/>
      <c r="F377" s="1720"/>
    </row>
    <row r="378" spans="1:6" ht="15" customHeight="1">
      <c r="A378" s="1720"/>
      <c r="B378" s="2035"/>
      <c r="C378" s="2035"/>
      <c r="D378" s="2035"/>
      <c r="E378" s="2035"/>
      <c r="F378" s="1720"/>
    </row>
    <row r="379" spans="1:6" ht="15" customHeight="1">
      <c r="A379" s="1720"/>
      <c r="B379" s="2035"/>
      <c r="C379" s="2035"/>
      <c r="D379" s="2035"/>
      <c r="E379" s="2035"/>
      <c r="F379" s="1720"/>
    </row>
    <row r="380" spans="1:6" ht="15" customHeight="1">
      <c r="A380" s="1720"/>
      <c r="B380" s="2035"/>
      <c r="C380" s="2035"/>
      <c r="D380" s="2035"/>
      <c r="E380" s="2035"/>
      <c r="F380" s="1720"/>
    </row>
    <row r="381" spans="1:6" ht="15" customHeight="1">
      <c r="A381" s="1720"/>
      <c r="B381" s="2035"/>
      <c r="C381" s="2035"/>
      <c r="D381" s="2035"/>
      <c r="E381" s="2035"/>
      <c r="F381" s="1720"/>
    </row>
    <row r="382" spans="1:6" ht="15" customHeight="1">
      <c r="A382" s="1720"/>
      <c r="B382" s="2035"/>
      <c r="C382" s="2035"/>
      <c r="D382" s="2035"/>
      <c r="E382" s="2035"/>
      <c r="F382" s="1720"/>
    </row>
    <row r="383" spans="1:6" ht="15" customHeight="1">
      <c r="A383" s="1720"/>
      <c r="B383" s="2035"/>
      <c r="C383" s="2035"/>
      <c r="D383" s="2035"/>
      <c r="E383" s="2035"/>
      <c r="F383" s="1720"/>
    </row>
    <row r="384" spans="1:6" ht="15" customHeight="1">
      <c r="A384" s="1720"/>
      <c r="B384" s="2035"/>
      <c r="C384" s="2035"/>
      <c r="D384" s="2035"/>
      <c r="E384" s="2035"/>
      <c r="F384" s="1720"/>
    </row>
    <row r="385" spans="1:6" ht="15" customHeight="1">
      <c r="A385" s="1720"/>
      <c r="B385" s="2035"/>
      <c r="C385" s="2035"/>
      <c r="D385" s="2035"/>
      <c r="E385" s="2035"/>
      <c r="F385" s="1720"/>
    </row>
    <row r="386" spans="1:6" ht="15" customHeight="1">
      <c r="A386" s="1720"/>
      <c r="B386" s="2035"/>
      <c r="C386" s="2035"/>
      <c r="D386" s="2035"/>
      <c r="E386" s="2035"/>
      <c r="F386" s="1720"/>
    </row>
    <row r="387" spans="1:6" ht="15" customHeight="1">
      <c r="A387" s="1720"/>
      <c r="B387" s="2035"/>
      <c r="C387" s="2035"/>
      <c r="D387" s="2035"/>
      <c r="E387" s="2035"/>
      <c r="F387" s="1720"/>
    </row>
    <row r="388" spans="1:6" ht="15" customHeight="1">
      <c r="A388" s="1720"/>
      <c r="B388" s="2035"/>
      <c r="C388" s="2035"/>
      <c r="D388" s="2035"/>
      <c r="E388" s="2035"/>
      <c r="F388" s="1720"/>
    </row>
    <row r="389" spans="1:6" ht="15" customHeight="1">
      <c r="A389" s="1720"/>
      <c r="B389" s="2035"/>
      <c r="C389" s="2035"/>
      <c r="D389" s="2035"/>
      <c r="E389" s="2035"/>
      <c r="F389" s="1720"/>
    </row>
    <row r="390" spans="1:6" ht="15" customHeight="1">
      <c r="A390" s="1720"/>
      <c r="B390" s="2035"/>
      <c r="C390" s="2035"/>
      <c r="D390" s="2035"/>
      <c r="E390" s="2035"/>
      <c r="F390" s="1720"/>
    </row>
    <row r="391" spans="1:6" ht="15" customHeight="1">
      <c r="A391" s="1720"/>
      <c r="B391" s="2035"/>
      <c r="C391" s="2035"/>
      <c r="D391" s="2035"/>
      <c r="E391" s="2035"/>
      <c r="F391" s="1720"/>
    </row>
    <row r="392" spans="1:6" ht="15" customHeight="1">
      <c r="A392" s="1720"/>
      <c r="B392" s="2035"/>
      <c r="C392" s="2035"/>
      <c r="D392" s="2035"/>
      <c r="E392" s="2035"/>
      <c r="F392" s="1720"/>
    </row>
    <row r="393" spans="1:6" ht="15" customHeight="1">
      <c r="A393" s="1720"/>
      <c r="B393" s="2035"/>
      <c r="C393" s="2035"/>
      <c r="D393" s="2035"/>
      <c r="E393" s="2035"/>
      <c r="F393" s="1720"/>
    </row>
    <row r="394" spans="1:6" ht="15" customHeight="1">
      <c r="A394" s="1720"/>
      <c r="B394" s="2035"/>
      <c r="C394" s="2035"/>
      <c r="D394" s="2035"/>
      <c r="E394" s="2035"/>
      <c r="F394" s="1720"/>
    </row>
    <row r="395" spans="1:6" ht="15" customHeight="1">
      <c r="A395" s="1720"/>
      <c r="B395" s="2035"/>
      <c r="C395" s="2035"/>
      <c r="D395" s="2035"/>
      <c r="E395" s="2035"/>
      <c r="F395" s="1720"/>
    </row>
    <row r="396" spans="1:6" ht="15" customHeight="1">
      <c r="A396" s="1720"/>
      <c r="B396" s="2035"/>
      <c r="C396" s="2035"/>
      <c r="D396" s="2035"/>
      <c r="E396" s="2035"/>
      <c r="F396" s="1720"/>
    </row>
    <row r="397" spans="1:6" ht="15" customHeight="1">
      <c r="A397" s="1720"/>
      <c r="B397" s="2035"/>
      <c r="C397" s="2035"/>
      <c r="D397" s="2035"/>
      <c r="E397" s="2035"/>
      <c r="F397" s="1720"/>
    </row>
    <row r="398" spans="1:6" ht="15" customHeight="1">
      <c r="A398" s="1720"/>
      <c r="B398" s="2035"/>
      <c r="C398" s="2035"/>
      <c r="D398" s="2035"/>
      <c r="E398" s="2035"/>
      <c r="F398" s="1720"/>
    </row>
    <row r="399" spans="1:6" ht="15" customHeight="1">
      <c r="A399" s="1720"/>
      <c r="B399" s="2035"/>
      <c r="C399" s="2035"/>
      <c r="D399" s="2035"/>
      <c r="E399" s="2035"/>
      <c r="F399" s="1720"/>
    </row>
    <row r="400" spans="1:6" ht="15" customHeight="1">
      <c r="A400" s="1720"/>
      <c r="B400" s="2035"/>
      <c r="C400" s="2035"/>
      <c r="D400" s="2035"/>
      <c r="E400" s="2035"/>
      <c r="F400" s="1720"/>
    </row>
    <row r="401" spans="1:6" ht="15" customHeight="1">
      <c r="A401" s="1720"/>
      <c r="B401" s="2035"/>
      <c r="C401" s="2035"/>
      <c r="D401" s="2035"/>
      <c r="E401" s="2035"/>
      <c r="F401" s="1720"/>
    </row>
    <row r="402" spans="1:6" ht="15" customHeight="1">
      <c r="A402" s="1720"/>
      <c r="B402" s="2035"/>
      <c r="C402" s="2035"/>
      <c r="D402" s="2035"/>
      <c r="E402" s="2035"/>
      <c r="F402" s="1720"/>
    </row>
    <row r="403" spans="1:6" ht="15" customHeight="1">
      <c r="A403" s="1720"/>
      <c r="B403" s="2035"/>
      <c r="C403" s="2035"/>
      <c r="D403" s="2035"/>
      <c r="E403" s="2035"/>
      <c r="F403" s="1720"/>
    </row>
    <row r="404" spans="1:6" ht="15" customHeight="1">
      <c r="A404" s="1720"/>
      <c r="B404" s="2035"/>
      <c r="C404" s="2035"/>
      <c r="D404" s="2035"/>
      <c r="E404" s="2035"/>
      <c r="F404" s="1720"/>
    </row>
    <row r="405" spans="1:6" ht="15" customHeight="1">
      <c r="A405" s="1720"/>
      <c r="B405" s="2035"/>
      <c r="C405" s="2035"/>
      <c r="D405" s="2035"/>
      <c r="E405" s="2035"/>
      <c r="F405" s="1720"/>
    </row>
    <row r="406" spans="1:6" ht="15" customHeight="1">
      <c r="A406" s="1720"/>
      <c r="B406" s="2035"/>
      <c r="C406" s="2035"/>
      <c r="D406" s="2035"/>
      <c r="E406" s="2035"/>
      <c r="F406" s="1720"/>
    </row>
    <row r="407" spans="1:6" ht="15" customHeight="1">
      <c r="A407" s="1720"/>
      <c r="B407" s="2035"/>
      <c r="C407" s="2035"/>
      <c r="D407" s="2035"/>
      <c r="E407" s="2035"/>
      <c r="F407" s="1720"/>
    </row>
    <row r="408" spans="1:6" ht="15" customHeight="1">
      <c r="A408" s="1720"/>
      <c r="B408" s="2035"/>
      <c r="C408" s="2035"/>
      <c r="D408" s="2035"/>
      <c r="E408" s="2035"/>
      <c r="F408" s="1720"/>
    </row>
    <row r="409" spans="1:6" ht="15" customHeight="1">
      <c r="A409" s="1720"/>
      <c r="B409" s="2035"/>
      <c r="C409" s="2035"/>
      <c r="D409" s="2035"/>
      <c r="E409" s="2035"/>
      <c r="F409" s="1720"/>
    </row>
    <row r="410" spans="1:6" ht="15" customHeight="1">
      <c r="A410" s="1720"/>
      <c r="B410" s="2035"/>
      <c r="C410" s="2035"/>
      <c r="D410" s="2035"/>
      <c r="E410" s="2035"/>
      <c r="F410" s="1720"/>
    </row>
    <row r="411" spans="1:6" ht="15" customHeight="1">
      <c r="A411" s="1720"/>
      <c r="B411" s="2035"/>
      <c r="C411" s="2035"/>
      <c r="D411" s="2035"/>
      <c r="E411" s="2035"/>
      <c r="F411" s="1720"/>
    </row>
    <row r="412" spans="1:6" ht="15" customHeight="1">
      <c r="A412" s="1720"/>
      <c r="B412" s="2035"/>
      <c r="C412" s="2035"/>
      <c r="D412" s="2035"/>
      <c r="E412" s="2035"/>
      <c r="F412" s="1720"/>
    </row>
    <row r="413" spans="1:6" ht="15" customHeight="1">
      <c r="A413" s="1720"/>
      <c r="B413" s="2035"/>
      <c r="C413" s="2035"/>
      <c r="D413" s="2035"/>
      <c r="E413" s="2035"/>
      <c r="F413" s="1720"/>
    </row>
    <row r="414" spans="1:6" ht="15" customHeight="1">
      <c r="A414" s="1720"/>
      <c r="B414" s="2035"/>
      <c r="C414" s="2035"/>
      <c r="D414" s="2035"/>
      <c r="E414" s="2035"/>
      <c r="F414" s="1720"/>
    </row>
    <row r="415" spans="1:6" ht="15" customHeight="1">
      <c r="A415" s="1720"/>
      <c r="B415" s="2035"/>
      <c r="C415" s="2035"/>
      <c r="D415" s="2035"/>
      <c r="E415" s="2035"/>
      <c r="F415" s="1720"/>
    </row>
    <row r="416" spans="1:6" ht="15" customHeight="1">
      <c r="A416" s="1720"/>
      <c r="B416" s="2035"/>
      <c r="C416" s="2035"/>
      <c r="D416" s="2035"/>
      <c r="E416" s="2035"/>
      <c r="F416" s="1720"/>
    </row>
    <row r="417" spans="1:6" ht="15" customHeight="1">
      <c r="A417" s="1720"/>
      <c r="B417" s="2035"/>
      <c r="C417" s="2035"/>
      <c r="D417" s="2035"/>
      <c r="E417" s="2035"/>
      <c r="F417" s="1720"/>
    </row>
    <row r="418" spans="1:6" ht="15" customHeight="1">
      <c r="A418" s="1720"/>
      <c r="B418" s="2035"/>
      <c r="C418" s="2035"/>
      <c r="D418" s="2035"/>
      <c r="E418" s="2035"/>
      <c r="F418" s="1720"/>
    </row>
    <row r="419" spans="1:6" ht="15" customHeight="1">
      <c r="A419" s="1720"/>
      <c r="B419" s="2035"/>
      <c r="C419" s="2035"/>
      <c r="D419" s="2035"/>
      <c r="E419" s="2035"/>
      <c r="F419" s="1720"/>
    </row>
    <row r="420" spans="1:6" ht="15" customHeight="1">
      <c r="A420" s="1720"/>
      <c r="B420" s="2035"/>
      <c r="C420" s="2035"/>
      <c r="D420" s="2035"/>
      <c r="E420" s="2035"/>
      <c r="F420" s="1720"/>
    </row>
    <row r="421" spans="1:6" ht="15" customHeight="1">
      <c r="A421" s="1720"/>
      <c r="B421" s="2035"/>
      <c r="C421" s="2035"/>
      <c r="D421" s="2035"/>
      <c r="E421" s="2035"/>
      <c r="F421" s="1720"/>
    </row>
    <row r="422" spans="1:6" ht="15" customHeight="1">
      <c r="A422" s="1720"/>
      <c r="B422" s="2035"/>
      <c r="C422" s="2035"/>
      <c r="D422" s="2035"/>
      <c r="E422" s="2035"/>
      <c r="F422" s="1720"/>
    </row>
    <row r="423" spans="1:6" ht="15" customHeight="1">
      <c r="A423" s="1720"/>
      <c r="B423" s="2035"/>
      <c r="C423" s="2035"/>
      <c r="D423" s="2035"/>
      <c r="E423" s="2035"/>
      <c r="F423" s="1720"/>
    </row>
    <row r="424" spans="1:6" ht="15" customHeight="1">
      <c r="A424" s="1720"/>
      <c r="B424" s="2035"/>
      <c r="C424" s="2035"/>
      <c r="D424" s="2035"/>
      <c r="E424" s="2035"/>
      <c r="F424" s="1720"/>
    </row>
    <row r="425" spans="1:6" ht="15" customHeight="1">
      <c r="A425" s="1720"/>
      <c r="B425" s="2035"/>
      <c r="C425" s="2035"/>
      <c r="D425" s="2035"/>
      <c r="E425" s="2035"/>
      <c r="F425" s="1720"/>
    </row>
    <row r="426" spans="1:6" ht="15" customHeight="1">
      <c r="A426" s="1720"/>
      <c r="B426" s="2035"/>
      <c r="C426" s="2035"/>
      <c r="D426" s="2035"/>
      <c r="E426" s="2035"/>
      <c r="F426" s="1720"/>
    </row>
    <row r="427" spans="1:6" ht="15" customHeight="1">
      <c r="A427" s="1720"/>
      <c r="B427" s="2035"/>
      <c r="C427" s="2035"/>
      <c r="D427" s="2035"/>
      <c r="E427" s="2035"/>
      <c r="F427" s="1720"/>
    </row>
    <row r="428" spans="1:6" ht="15" customHeight="1">
      <c r="A428" s="1720"/>
      <c r="B428" s="2035"/>
      <c r="C428" s="2035"/>
      <c r="D428" s="2035"/>
      <c r="E428" s="2035"/>
      <c r="F428" s="1720"/>
    </row>
    <row r="429" spans="1:6" ht="15" customHeight="1">
      <c r="A429" s="1720"/>
      <c r="B429" s="2035"/>
      <c r="C429" s="2035"/>
      <c r="D429" s="2035"/>
      <c r="E429" s="2035"/>
      <c r="F429" s="1720"/>
    </row>
    <row r="430" spans="1:6" ht="15" customHeight="1">
      <c r="A430" s="1720"/>
      <c r="B430" s="2035"/>
      <c r="C430" s="2035"/>
      <c r="D430" s="2035"/>
      <c r="E430" s="2035"/>
      <c r="F430" s="1720"/>
    </row>
    <row r="431" spans="1:6" ht="15" customHeight="1">
      <c r="A431" s="1720"/>
      <c r="B431" s="2035"/>
      <c r="C431" s="2035"/>
      <c r="D431" s="2035"/>
      <c r="E431" s="2035"/>
      <c r="F431" s="1720"/>
    </row>
    <row r="432" spans="1:6" ht="15" customHeight="1">
      <c r="A432" s="1720"/>
      <c r="B432" s="2035"/>
      <c r="C432" s="2035"/>
      <c r="D432" s="2035"/>
      <c r="E432" s="2035"/>
      <c r="F432" s="1720"/>
    </row>
    <row r="433" spans="1:6" ht="15" customHeight="1">
      <c r="A433" s="1720"/>
      <c r="B433" s="2035"/>
      <c r="C433" s="2035"/>
      <c r="D433" s="2035"/>
      <c r="E433" s="2035"/>
      <c r="F433" s="1720"/>
    </row>
    <row r="434" spans="1:6" ht="15" customHeight="1">
      <c r="A434" s="1720"/>
      <c r="B434" s="2035"/>
      <c r="C434" s="2035"/>
      <c r="D434" s="2035"/>
      <c r="E434" s="2035"/>
      <c r="F434" s="1720"/>
    </row>
    <row r="435" spans="1:6" ht="15" customHeight="1">
      <c r="A435" s="1720"/>
      <c r="B435" s="2035"/>
      <c r="C435" s="2035"/>
      <c r="D435" s="2035"/>
      <c r="E435" s="2035"/>
      <c r="F435" s="1720"/>
    </row>
    <row r="436" spans="1:6" ht="15" customHeight="1">
      <c r="A436" s="1720"/>
      <c r="B436" s="2035"/>
      <c r="C436" s="2035"/>
      <c r="D436" s="2035"/>
      <c r="E436" s="2035"/>
      <c r="F436" s="1720"/>
    </row>
    <row r="437" spans="1:6" ht="15" customHeight="1">
      <c r="A437" s="1720"/>
      <c r="B437" s="2035"/>
      <c r="C437" s="2035"/>
      <c r="D437" s="2035"/>
      <c r="E437" s="2035"/>
      <c r="F437" s="1720"/>
    </row>
    <row r="438" spans="1:6" ht="15" customHeight="1">
      <c r="A438" s="1720"/>
      <c r="B438" s="2035"/>
      <c r="C438" s="2035"/>
      <c r="D438" s="2035"/>
      <c r="E438" s="2035"/>
      <c r="F438" s="1720"/>
    </row>
    <row r="439" spans="1:6" ht="15" customHeight="1">
      <c r="A439" s="1720"/>
      <c r="B439" s="2035"/>
      <c r="C439" s="2035"/>
      <c r="D439" s="2035"/>
      <c r="E439" s="2035"/>
      <c r="F439" s="1720"/>
    </row>
    <row r="440" spans="1:6" ht="15" customHeight="1">
      <c r="A440" s="1720"/>
      <c r="B440" s="2035"/>
      <c r="C440" s="2035"/>
      <c r="D440" s="2035"/>
      <c r="E440" s="2035"/>
      <c r="F440" s="1720"/>
    </row>
    <row r="441" spans="1:6" ht="15" customHeight="1">
      <c r="A441" s="1720"/>
      <c r="B441" s="2035"/>
      <c r="C441" s="2035"/>
      <c r="D441" s="2035"/>
      <c r="E441" s="2035"/>
      <c r="F441" s="1720"/>
    </row>
    <row r="442" spans="1:6" ht="15" customHeight="1">
      <c r="A442" s="1720"/>
      <c r="B442" s="2035"/>
      <c r="C442" s="2035"/>
      <c r="D442" s="2035"/>
      <c r="E442" s="2035"/>
      <c r="F442" s="1720"/>
    </row>
    <row r="443" spans="1:6" ht="15" customHeight="1">
      <c r="A443" s="1720"/>
      <c r="B443" s="2035"/>
      <c r="C443" s="2035"/>
      <c r="D443" s="2035"/>
      <c r="E443" s="2035"/>
      <c r="F443" s="1720"/>
    </row>
    <row r="444" spans="1:6" ht="15" customHeight="1">
      <c r="A444" s="1720"/>
      <c r="B444" s="2035"/>
      <c r="C444" s="2035"/>
      <c r="D444" s="2035"/>
      <c r="E444" s="2035"/>
      <c r="F444" s="1720"/>
    </row>
    <row r="445" spans="1:6" ht="15" customHeight="1">
      <c r="A445" s="1720"/>
      <c r="B445" s="2035"/>
      <c r="C445" s="2035"/>
      <c r="D445" s="2035"/>
      <c r="E445" s="2035"/>
      <c r="F445" s="1720"/>
    </row>
    <row r="446" spans="1:6" ht="15" customHeight="1">
      <c r="A446" s="1720"/>
      <c r="B446" s="2035"/>
      <c r="C446" s="2035"/>
      <c r="D446" s="2035"/>
      <c r="E446" s="2035"/>
      <c r="F446" s="1720"/>
    </row>
    <row r="447" spans="1:6" ht="15" customHeight="1">
      <c r="A447" s="1720"/>
      <c r="B447" s="2035"/>
      <c r="C447" s="2035"/>
      <c r="D447" s="2035"/>
      <c r="E447" s="2035"/>
      <c r="F447" s="1720"/>
    </row>
    <row r="448" spans="1:6" ht="15" customHeight="1">
      <c r="A448" s="1720"/>
      <c r="B448" s="2035"/>
      <c r="C448" s="2035"/>
      <c r="D448" s="2035"/>
      <c r="E448" s="2035"/>
      <c r="F448" s="1720"/>
    </row>
    <row r="449" spans="1:6" ht="15" customHeight="1">
      <c r="A449" s="1720"/>
      <c r="B449" s="2035"/>
      <c r="C449" s="2035"/>
      <c r="D449" s="2035"/>
      <c r="E449" s="2035"/>
      <c r="F449" s="1720"/>
    </row>
    <row r="450" spans="1:6" ht="15" customHeight="1">
      <c r="A450" s="1720"/>
      <c r="B450" s="2035"/>
      <c r="C450" s="2035"/>
      <c r="D450" s="2035"/>
      <c r="E450" s="2035"/>
      <c r="F450" s="1720"/>
    </row>
    <row r="451" spans="1:6" ht="15" customHeight="1">
      <c r="A451" s="1720"/>
      <c r="B451" s="2035"/>
      <c r="C451" s="2035"/>
      <c r="D451" s="2035"/>
      <c r="E451" s="2035"/>
      <c r="F451" s="1720"/>
    </row>
    <row r="452" spans="1:6" ht="15" customHeight="1">
      <c r="A452" s="1720"/>
      <c r="B452" s="2035"/>
      <c r="C452" s="2035"/>
      <c r="D452" s="2035"/>
      <c r="E452" s="2035"/>
      <c r="F452" s="1720"/>
    </row>
    <row r="453" spans="1:6" ht="15" customHeight="1">
      <c r="A453" s="1720"/>
      <c r="B453" s="2035"/>
      <c r="C453" s="2035"/>
      <c r="D453" s="2035"/>
      <c r="E453" s="2035"/>
      <c r="F453" s="1720"/>
    </row>
    <row r="454" spans="1:6" ht="15" customHeight="1">
      <c r="A454" s="1720"/>
      <c r="B454" s="2035"/>
      <c r="C454" s="2035"/>
      <c r="D454" s="2035"/>
      <c r="E454" s="2035"/>
      <c r="F454" s="1720"/>
    </row>
    <row r="455" spans="1:6" ht="15" customHeight="1">
      <c r="A455" s="1720"/>
      <c r="B455" s="2035"/>
      <c r="C455" s="2035"/>
      <c r="D455" s="2035"/>
      <c r="E455" s="2035"/>
      <c r="F455" s="1720"/>
    </row>
    <row r="456" spans="1:6" ht="15" customHeight="1">
      <c r="A456" s="1720"/>
      <c r="B456" s="2035"/>
      <c r="C456" s="2035"/>
      <c r="D456" s="2035"/>
      <c r="E456" s="2035"/>
      <c r="F456" s="1720"/>
    </row>
    <row r="457" spans="1:6" ht="15" customHeight="1">
      <c r="A457" s="1720"/>
      <c r="B457" s="2035"/>
      <c r="C457" s="2035"/>
      <c r="D457" s="2035"/>
      <c r="E457" s="2035"/>
      <c r="F457" s="1720"/>
    </row>
    <row r="458" spans="1:6" ht="15" customHeight="1">
      <c r="A458" s="1720"/>
      <c r="B458" s="2035"/>
      <c r="C458" s="2035"/>
      <c r="D458" s="2035"/>
      <c r="E458" s="2035"/>
      <c r="F458" s="1720"/>
    </row>
    <row r="459" spans="1:6" ht="15" customHeight="1">
      <c r="A459" s="1720"/>
      <c r="B459" s="2035"/>
      <c r="C459" s="2035"/>
      <c r="D459" s="2035"/>
      <c r="E459" s="2035"/>
      <c r="F459" s="1720"/>
    </row>
    <row r="460" spans="1:6" ht="15" customHeight="1">
      <c r="A460" s="1720"/>
      <c r="B460" s="2035"/>
      <c r="C460" s="2035"/>
      <c r="D460" s="2035"/>
      <c r="E460" s="2035"/>
      <c r="F460" s="1720"/>
    </row>
    <row r="461" spans="1:6" ht="15" customHeight="1">
      <c r="A461" s="1720"/>
      <c r="B461" s="2035"/>
      <c r="C461" s="2035"/>
      <c r="D461" s="2035"/>
      <c r="E461" s="2035"/>
      <c r="F461" s="1720"/>
    </row>
    <row r="462" spans="1:6" ht="15" customHeight="1">
      <c r="A462" s="1720"/>
      <c r="B462" s="2035"/>
      <c r="C462" s="2035"/>
      <c r="D462" s="2035"/>
      <c r="E462" s="2035"/>
      <c r="F462" s="1720"/>
    </row>
    <row r="463" spans="1:6" ht="15" customHeight="1">
      <c r="A463" s="1720"/>
      <c r="B463" s="2035"/>
      <c r="C463" s="2035"/>
      <c r="D463" s="2035"/>
      <c r="E463" s="2035"/>
      <c r="F463" s="1720"/>
    </row>
    <row r="464" spans="1:6" ht="15" customHeight="1">
      <c r="A464" s="1720"/>
      <c r="B464" s="2035"/>
      <c r="C464" s="2035"/>
      <c r="D464" s="2035"/>
      <c r="E464" s="2035"/>
      <c r="F464" s="1720"/>
    </row>
    <row r="465" spans="1:6" ht="15" customHeight="1">
      <c r="A465" s="1720"/>
      <c r="B465" s="2035"/>
      <c r="C465" s="2035"/>
      <c r="D465" s="2035"/>
      <c r="E465" s="2035"/>
      <c r="F465" s="1720"/>
    </row>
    <row r="466" spans="1:6" ht="15" customHeight="1">
      <c r="A466" s="1720"/>
      <c r="B466" s="2035"/>
      <c r="C466" s="2035"/>
      <c r="D466" s="2035"/>
      <c r="E466" s="2035"/>
      <c r="F466" s="1720"/>
    </row>
    <row r="467" spans="1:6" ht="15" customHeight="1">
      <c r="A467" s="1720"/>
      <c r="B467" s="2035"/>
      <c r="C467" s="2035"/>
      <c r="D467" s="2035"/>
      <c r="E467" s="2035"/>
      <c r="F467" s="1720"/>
    </row>
    <row r="468" spans="1:6" ht="15" customHeight="1">
      <c r="A468" s="1720"/>
      <c r="B468" s="2035"/>
      <c r="C468" s="2035"/>
      <c r="D468" s="2035"/>
      <c r="E468" s="2035"/>
      <c r="F468" s="1720"/>
    </row>
    <row r="469" spans="1:6" ht="15" customHeight="1">
      <c r="A469" s="1720"/>
      <c r="B469" s="2035"/>
      <c r="C469" s="2035"/>
      <c r="D469" s="2035"/>
      <c r="E469" s="2035"/>
      <c r="F469" s="1720"/>
    </row>
    <row r="470" spans="1:6" ht="15" customHeight="1">
      <c r="A470" s="1720"/>
      <c r="B470" s="2035"/>
      <c r="C470" s="2035"/>
      <c r="D470" s="2035"/>
      <c r="E470" s="2035"/>
      <c r="F470" s="1720"/>
    </row>
    <row r="471" spans="1:6" ht="15" customHeight="1">
      <c r="A471" s="1720"/>
      <c r="B471" s="2035"/>
      <c r="C471" s="2035"/>
      <c r="D471" s="2035"/>
      <c r="E471" s="2035"/>
      <c r="F471" s="1720"/>
    </row>
    <row r="472" spans="1:6" ht="15" customHeight="1">
      <c r="A472" s="1720"/>
      <c r="B472" s="2035"/>
      <c r="C472" s="2035"/>
      <c r="D472" s="2035"/>
      <c r="E472" s="2035"/>
      <c r="F472" s="1720"/>
    </row>
    <row r="473" spans="1:6" ht="15" customHeight="1">
      <c r="A473" s="1720"/>
      <c r="B473" s="2035"/>
      <c r="C473" s="2035"/>
      <c r="D473" s="2035"/>
      <c r="E473" s="2035"/>
      <c r="F473" s="1720"/>
    </row>
    <row r="474" spans="1:6" ht="15" customHeight="1">
      <c r="A474" s="1720"/>
      <c r="B474" s="2035"/>
      <c r="C474" s="2035"/>
      <c r="D474" s="2035"/>
      <c r="E474" s="2035"/>
      <c r="F474" s="1720"/>
    </row>
    <row r="475" spans="1:6" ht="15" customHeight="1">
      <c r="A475" s="1720"/>
      <c r="B475" s="2035"/>
      <c r="C475" s="2035"/>
      <c r="D475" s="2035"/>
      <c r="E475" s="2035"/>
      <c r="F475" s="1720"/>
    </row>
    <row r="476" spans="1:6" ht="15" customHeight="1">
      <c r="A476" s="1720"/>
      <c r="B476" s="2035"/>
      <c r="C476" s="2035"/>
      <c r="D476" s="2035"/>
      <c r="E476" s="2035"/>
      <c r="F476" s="1720"/>
    </row>
    <row r="477" spans="1:6" ht="15" customHeight="1">
      <c r="A477" s="1720"/>
      <c r="B477" s="2035"/>
      <c r="C477" s="2035"/>
      <c r="D477" s="2035"/>
      <c r="E477" s="2035"/>
      <c r="F477" s="1720"/>
    </row>
    <row r="478" spans="1:6" ht="15" customHeight="1">
      <c r="A478" s="1720"/>
      <c r="B478" s="2035"/>
      <c r="C478" s="2035"/>
      <c r="D478" s="2035"/>
      <c r="E478" s="2035"/>
      <c r="F478" s="1720"/>
    </row>
    <row r="479" spans="1:6" ht="15" customHeight="1">
      <c r="A479" s="1720"/>
      <c r="B479" s="2035"/>
      <c r="C479" s="2035"/>
      <c r="D479" s="2035"/>
      <c r="E479" s="2035"/>
      <c r="F479" s="1720"/>
    </row>
    <row r="480" spans="1:6" ht="15" customHeight="1">
      <c r="A480" s="1720"/>
      <c r="B480" s="2035"/>
      <c r="C480" s="2035"/>
      <c r="D480" s="2035"/>
      <c r="E480" s="2035"/>
      <c r="F480" s="1720"/>
    </row>
    <row r="481" spans="1:6" ht="15" customHeight="1">
      <c r="A481" s="1720"/>
      <c r="B481" s="2035"/>
      <c r="C481" s="2035"/>
      <c r="D481" s="2035"/>
      <c r="E481" s="2035"/>
      <c r="F481" s="1720"/>
    </row>
    <row r="482" spans="1:6" ht="15" customHeight="1">
      <c r="A482" s="1720"/>
      <c r="B482" s="2035"/>
      <c r="C482" s="2035"/>
      <c r="D482" s="2035"/>
      <c r="E482" s="2035"/>
      <c r="F482" s="1720"/>
    </row>
    <row r="483" spans="1:6" ht="15" customHeight="1">
      <c r="A483" s="1720"/>
      <c r="B483" s="2035"/>
      <c r="C483" s="2035"/>
      <c r="D483" s="2035"/>
      <c r="E483" s="2035"/>
      <c r="F483" s="1720"/>
    </row>
    <row r="484" spans="1:6" ht="15" customHeight="1">
      <c r="A484" s="1720"/>
      <c r="B484" s="2035"/>
      <c r="C484" s="2035"/>
      <c r="D484" s="2035"/>
      <c r="E484" s="2035"/>
      <c r="F484" s="1720"/>
    </row>
    <row r="485" spans="1:6" ht="15" customHeight="1">
      <c r="A485" s="1720"/>
      <c r="B485" s="2035"/>
      <c r="C485" s="2035"/>
      <c r="D485" s="2035"/>
      <c r="E485" s="2035"/>
      <c r="F485" s="1720"/>
    </row>
    <row r="486" spans="1:6" ht="15" customHeight="1">
      <c r="A486" s="1720"/>
      <c r="B486" s="2035"/>
      <c r="C486" s="2035"/>
      <c r="D486" s="2035"/>
      <c r="E486" s="2035"/>
      <c r="F486" s="1720"/>
    </row>
    <row r="487" spans="1:6" ht="15" customHeight="1">
      <c r="A487" s="1720"/>
      <c r="B487" s="2035"/>
      <c r="C487" s="2035"/>
      <c r="D487" s="2035"/>
      <c r="E487" s="2035"/>
      <c r="F487" s="1720"/>
    </row>
    <row r="488" spans="1:6" ht="15" customHeight="1">
      <c r="A488" s="1720"/>
      <c r="B488" s="2035"/>
      <c r="C488" s="2035"/>
      <c r="D488" s="2035"/>
      <c r="E488" s="2035"/>
      <c r="F488" s="1720"/>
    </row>
    <row r="489" spans="1:6" ht="15" customHeight="1">
      <c r="A489" s="1720"/>
      <c r="B489" s="2035"/>
      <c r="C489" s="2035"/>
      <c r="D489" s="2035"/>
      <c r="E489" s="2035"/>
      <c r="F489" s="1720"/>
    </row>
    <row r="490" spans="1:6" ht="15" customHeight="1">
      <c r="A490" s="1720"/>
      <c r="B490" s="2035"/>
      <c r="C490" s="2035"/>
      <c r="D490" s="2035"/>
      <c r="E490" s="2035"/>
      <c r="F490" s="1720"/>
    </row>
    <row r="491" spans="1:6" ht="15" customHeight="1">
      <c r="A491" s="1720"/>
      <c r="B491" s="2035"/>
      <c r="C491" s="2035"/>
      <c r="D491" s="2035"/>
      <c r="E491" s="2035"/>
      <c r="F491" s="1720"/>
    </row>
    <row r="492" spans="1:6" ht="15" customHeight="1">
      <c r="A492" s="1720"/>
      <c r="B492" s="2035"/>
      <c r="C492" s="2035"/>
      <c r="D492" s="2035"/>
      <c r="E492" s="2035"/>
      <c r="F492" s="1720"/>
    </row>
    <row r="493" spans="1:6" ht="15" customHeight="1">
      <c r="A493" s="1720"/>
      <c r="B493" s="2035"/>
      <c r="C493" s="2035"/>
      <c r="D493" s="2035"/>
      <c r="E493" s="2035"/>
      <c r="F493" s="1720"/>
    </row>
    <row r="494" spans="1:6" ht="15" customHeight="1">
      <c r="A494" s="1720"/>
      <c r="B494" s="2035"/>
      <c r="C494" s="2035"/>
      <c r="D494" s="2035"/>
      <c r="E494" s="2035"/>
      <c r="F494" s="1720"/>
    </row>
    <row r="495" spans="1:6" ht="15" customHeight="1">
      <c r="A495" s="1720"/>
      <c r="B495" s="2035"/>
      <c r="C495" s="2035"/>
      <c r="D495" s="2035"/>
      <c r="E495" s="2035"/>
      <c r="F495" s="1720"/>
    </row>
    <row r="496" spans="1:6" ht="15" customHeight="1">
      <c r="A496" s="1720"/>
      <c r="B496" s="2035"/>
      <c r="C496" s="2035"/>
      <c r="D496" s="2035"/>
      <c r="E496" s="2035"/>
      <c r="F496" s="1720"/>
    </row>
    <row r="497" spans="1:6" ht="15" customHeight="1">
      <c r="A497" s="1720"/>
      <c r="B497" s="2035"/>
      <c r="C497" s="2035"/>
      <c r="D497" s="2035"/>
      <c r="E497" s="2035"/>
      <c r="F497" s="1720"/>
    </row>
    <row r="498" spans="1:6" ht="15" customHeight="1">
      <c r="A498" s="1720"/>
      <c r="B498" s="2035"/>
      <c r="C498" s="2035"/>
      <c r="D498" s="2035"/>
      <c r="E498" s="2035"/>
      <c r="F498" s="1720"/>
    </row>
    <row r="499" spans="1:6" ht="15" customHeight="1">
      <c r="A499" s="1720"/>
      <c r="B499" s="2035"/>
      <c r="C499" s="2035"/>
      <c r="D499" s="2035"/>
      <c r="E499" s="2035"/>
      <c r="F499" s="1720"/>
    </row>
    <row r="500" spans="1:6" ht="15" customHeight="1">
      <c r="A500" s="1720"/>
      <c r="B500" s="2035"/>
      <c r="C500" s="2035"/>
      <c r="D500" s="2035"/>
      <c r="E500" s="2035"/>
      <c r="F500" s="1720"/>
    </row>
    <row r="501" spans="1:6" ht="15" customHeight="1">
      <c r="A501" s="1720"/>
      <c r="B501" s="2035"/>
      <c r="C501" s="2035"/>
      <c r="D501" s="2035"/>
      <c r="E501" s="2035"/>
      <c r="F501" s="1720"/>
    </row>
    <row r="502" spans="1:6" ht="15" customHeight="1">
      <c r="A502" s="1720"/>
      <c r="B502" s="2035"/>
      <c r="C502" s="2035"/>
      <c r="D502" s="2035"/>
      <c r="E502" s="2035"/>
      <c r="F502" s="1720"/>
    </row>
    <row r="503" spans="1:6" ht="15" customHeight="1">
      <c r="A503" s="1720"/>
      <c r="B503" s="2035"/>
      <c r="C503" s="2035"/>
      <c r="D503" s="2035"/>
      <c r="E503" s="2035"/>
      <c r="F503" s="1720"/>
    </row>
    <row r="504" spans="1:6" ht="15" customHeight="1">
      <c r="A504" s="1720"/>
      <c r="B504" s="2035"/>
      <c r="C504" s="2035"/>
      <c r="D504" s="2035"/>
      <c r="E504" s="2035"/>
      <c r="F504" s="1720"/>
    </row>
    <row r="505" spans="1:6" ht="15" customHeight="1">
      <c r="A505" s="1720"/>
      <c r="B505" s="2035"/>
      <c r="C505" s="2035"/>
      <c r="D505" s="2035"/>
      <c r="E505" s="2035"/>
      <c r="F505" s="1720"/>
    </row>
    <row r="506" spans="1:6" ht="15" customHeight="1">
      <c r="A506" s="1720"/>
      <c r="B506" s="2035"/>
      <c r="C506" s="2035"/>
      <c r="D506" s="2035"/>
      <c r="E506" s="2035"/>
      <c r="F506" s="1720"/>
    </row>
    <row r="507" spans="1:6" ht="15" customHeight="1">
      <c r="A507" s="1720"/>
      <c r="B507" s="2035"/>
      <c r="C507" s="2035"/>
      <c r="D507" s="2035"/>
      <c r="E507" s="2035"/>
      <c r="F507" s="1720"/>
    </row>
    <row r="508" spans="1:6" ht="15" customHeight="1">
      <c r="A508" s="1720"/>
      <c r="B508" s="2035"/>
      <c r="C508" s="2035"/>
      <c r="D508" s="2035"/>
      <c r="E508" s="2035"/>
      <c r="F508" s="1720"/>
    </row>
    <row r="509" spans="1:6" ht="15" customHeight="1">
      <c r="A509" s="1720"/>
      <c r="B509" s="2035"/>
      <c r="C509" s="2035"/>
      <c r="D509" s="2035"/>
      <c r="E509" s="2035"/>
      <c r="F509" s="1720"/>
    </row>
    <row r="510" spans="1:6" ht="15" customHeight="1">
      <c r="A510" s="1720"/>
      <c r="B510" s="2035"/>
      <c r="C510" s="2035"/>
      <c r="D510" s="2035"/>
      <c r="E510" s="2035"/>
      <c r="F510" s="1720"/>
    </row>
    <row r="511" spans="1:6" ht="15" customHeight="1">
      <c r="A511" s="1720"/>
      <c r="B511" s="2035"/>
      <c r="C511" s="2035"/>
      <c r="D511" s="2035"/>
      <c r="E511" s="2035"/>
      <c r="F511" s="1720"/>
    </row>
    <row r="512" spans="1:6" ht="15" customHeight="1">
      <c r="A512" s="1720"/>
      <c r="B512" s="2035"/>
      <c r="C512" s="2035"/>
      <c r="D512" s="2035"/>
      <c r="E512" s="2035"/>
      <c r="F512" s="1720"/>
    </row>
    <row r="513" spans="1:6" ht="15" customHeight="1">
      <c r="A513" s="1720"/>
      <c r="B513" s="2035"/>
      <c r="C513" s="2035"/>
      <c r="D513" s="2035"/>
      <c r="E513" s="2035"/>
      <c r="F513" s="1720"/>
    </row>
    <row r="514" spans="1:6" ht="15" customHeight="1">
      <c r="A514" s="1720"/>
      <c r="B514" s="2035"/>
      <c r="C514" s="2035"/>
      <c r="D514" s="2035"/>
      <c r="E514" s="2035"/>
      <c r="F514" s="1720"/>
    </row>
    <row r="515" spans="1:6" ht="15" customHeight="1">
      <c r="A515" s="1720"/>
      <c r="B515" s="2035"/>
      <c r="C515" s="2035"/>
      <c r="D515" s="2035"/>
      <c r="E515" s="2035"/>
      <c r="F515" s="1720"/>
    </row>
    <row r="516" spans="1:6" ht="15" customHeight="1">
      <c r="A516" s="1720"/>
      <c r="B516" s="2035"/>
      <c r="C516" s="2035"/>
      <c r="D516" s="2035"/>
      <c r="E516" s="2035"/>
      <c r="F516" s="1720"/>
    </row>
    <row r="517" spans="1:6" ht="15" customHeight="1">
      <c r="A517" s="1720"/>
      <c r="B517" s="2035"/>
      <c r="C517" s="2035"/>
      <c r="D517" s="2035"/>
      <c r="E517" s="2035"/>
      <c r="F517" s="1720"/>
    </row>
    <row r="518" spans="1:6" ht="15" customHeight="1">
      <c r="A518" s="1720"/>
      <c r="B518" s="2035"/>
      <c r="C518" s="2035"/>
      <c r="D518" s="2035"/>
      <c r="E518" s="2035"/>
      <c r="F518" s="1720"/>
    </row>
    <row r="519" spans="1:6" ht="15" customHeight="1">
      <c r="A519" s="1720"/>
      <c r="B519" s="2035"/>
      <c r="C519" s="2035"/>
      <c r="D519" s="2035"/>
      <c r="E519" s="2035"/>
      <c r="F519" s="1720"/>
    </row>
    <row r="520" spans="1:6" ht="15" customHeight="1">
      <c r="A520" s="1720"/>
      <c r="B520" s="2035"/>
      <c r="C520" s="2035"/>
      <c r="D520" s="2035"/>
      <c r="E520" s="2035"/>
      <c r="F520" s="1720"/>
    </row>
    <row r="521" spans="1:6" ht="15" customHeight="1">
      <c r="A521" s="1720"/>
      <c r="B521" s="2035"/>
      <c r="C521" s="2035"/>
      <c r="D521" s="2035"/>
      <c r="E521" s="2035"/>
      <c r="F521" s="1720"/>
    </row>
    <row r="522" spans="1:6" ht="15" customHeight="1">
      <c r="A522" s="1720"/>
      <c r="B522" s="2035"/>
      <c r="C522" s="2035"/>
      <c r="D522" s="2035"/>
      <c r="E522" s="2035"/>
      <c r="F522" s="1720"/>
    </row>
    <row r="523" spans="1:6" ht="15" customHeight="1">
      <c r="A523" s="1720"/>
      <c r="B523" s="2035"/>
      <c r="C523" s="2035"/>
      <c r="D523" s="2035"/>
      <c r="E523" s="2035"/>
      <c r="F523" s="1720"/>
    </row>
    <row r="524" spans="1:6" ht="15" customHeight="1">
      <c r="A524" s="1720"/>
      <c r="B524" s="2035"/>
      <c r="C524" s="2035"/>
      <c r="D524" s="2035"/>
      <c r="E524" s="2035"/>
      <c r="F524" s="1720"/>
    </row>
    <row r="525" spans="1:6" ht="15" customHeight="1">
      <c r="A525" s="1720"/>
      <c r="B525" s="2035"/>
      <c r="C525" s="2035"/>
      <c r="D525" s="2035"/>
      <c r="E525" s="2035"/>
      <c r="F525" s="1720"/>
    </row>
    <row r="526" spans="1:6" ht="15" customHeight="1">
      <c r="A526" s="1720"/>
      <c r="B526" s="2035"/>
      <c r="C526" s="2035"/>
      <c r="D526" s="2035"/>
      <c r="E526" s="2035"/>
      <c r="F526" s="1720"/>
    </row>
    <row r="527" spans="1:6" ht="15" customHeight="1">
      <c r="A527" s="1720"/>
      <c r="B527" s="2035"/>
      <c r="C527" s="2035"/>
      <c r="D527" s="2035"/>
      <c r="E527" s="2035"/>
      <c r="F527" s="1720"/>
    </row>
    <row r="528" spans="1:6" ht="15" customHeight="1">
      <c r="A528" s="1720"/>
      <c r="B528" s="2035"/>
      <c r="C528" s="2035"/>
      <c r="D528" s="2035"/>
      <c r="E528" s="2035"/>
      <c r="F528" s="1720"/>
    </row>
    <row r="529" spans="1:6" ht="15" customHeight="1">
      <c r="A529" s="1720"/>
      <c r="B529" s="2035"/>
      <c r="C529" s="2035"/>
      <c r="D529" s="2035"/>
      <c r="E529" s="2035"/>
      <c r="F529" s="1720"/>
    </row>
    <row r="530" spans="1:6" ht="15" customHeight="1">
      <c r="A530" s="1720"/>
      <c r="B530" s="2035"/>
      <c r="C530" s="2035"/>
      <c r="D530" s="2035"/>
      <c r="E530" s="2035"/>
      <c r="F530" s="1720"/>
    </row>
    <row r="531" spans="1:6" ht="15" customHeight="1">
      <c r="A531" s="1720"/>
      <c r="B531" s="2035"/>
      <c r="C531" s="2035"/>
      <c r="D531" s="2035"/>
      <c r="E531" s="2035"/>
      <c r="F531" s="1720"/>
    </row>
    <row r="532" spans="1:6" ht="15" customHeight="1">
      <c r="A532" s="1720"/>
      <c r="B532" s="2035"/>
      <c r="C532" s="2035"/>
      <c r="D532" s="2035"/>
      <c r="E532" s="2035"/>
      <c r="F532" s="1720"/>
    </row>
    <row r="533" spans="1:6" ht="15" customHeight="1">
      <c r="A533" s="1720"/>
      <c r="B533" s="2035"/>
      <c r="C533" s="2035"/>
      <c r="D533" s="2035"/>
      <c r="E533" s="2035"/>
      <c r="F533" s="1720"/>
    </row>
    <row r="534" spans="1:6" ht="15" customHeight="1">
      <c r="A534" s="1720"/>
      <c r="B534" s="2035"/>
      <c r="C534" s="2035"/>
      <c r="D534" s="2035"/>
      <c r="E534" s="2035"/>
      <c r="F534" s="1720"/>
    </row>
    <row r="535" spans="1:6" ht="15" customHeight="1">
      <c r="A535" s="1720"/>
      <c r="B535" s="2035"/>
      <c r="C535" s="2035"/>
      <c r="D535" s="2035"/>
      <c r="E535" s="2035"/>
      <c r="F535" s="1720"/>
    </row>
    <row r="536" spans="1:6" ht="15" customHeight="1">
      <c r="A536" s="1720"/>
      <c r="B536" s="2035"/>
      <c r="C536" s="2035"/>
      <c r="D536" s="2035"/>
      <c r="E536" s="2035"/>
      <c r="F536" s="1720"/>
    </row>
    <row r="537" spans="1:6" ht="15" customHeight="1">
      <c r="A537" s="1720"/>
      <c r="B537" s="2035"/>
      <c r="C537" s="2035"/>
      <c r="D537" s="2035"/>
      <c r="E537" s="2035"/>
      <c r="F537" s="1720"/>
    </row>
    <row r="538" spans="1:6" ht="15" customHeight="1">
      <c r="A538" s="1720"/>
      <c r="B538" s="2035"/>
      <c r="C538" s="2035"/>
      <c r="D538" s="2035"/>
      <c r="E538" s="2035"/>
      <c r="F538" s="1720"/>
    </row>
    <row r="539" spans="1:6" ht="15" customHeight="1">
      <c r="A539" s="1720"/>
      <c r="B539" s="2035"/>
      <c r="C539" s="2035"/>
      <c r="D539" s="2035"/>
      <c r="E539" s="2035"/>
      <c r="F539" s="1720"/>
    </row>
    <row r="540" spans="1:6" ht="15" customHeight="1">
      <c r="A540" s="1720"/>
      <c r="B540" s="2035"/>
      <c r="C540" s="2035"/>
      <c r="D540" s="2035"/>
      <c r="E540" s="2035"/>
      <c r="F540" s="1720"/>
    </row>
    <row r="541" spans="1:6" ht="15" customHeight="1">
      <c r="A541" s="1720"/>
      <c r="B541" s="2035"/>
      <c r="C541" s="2035"/>
      <c r="D541" s="2035"/>
      <c r="E541" s="2035"/>
      <c r="F541" s="1720"/>
    </row>
    <row r="542" spans="1:6" ht="15" customHeight="1">
      <c r="A542" s="1720"/>
      <c r="B542" s="2035"/>
      <c r="C542" s="2035"/>
      <c r="D542" s="2035"/>
      <c r="E542" s="2035"/>
      <c r="F542" s="1720"/>
    </row>
    <row r="543" spans="1:6" ht="15" customHeight="1">
      <c r="A543" s="1720"/>
      <c r="B543" s="2035"/>
      <c r="C543" s="2035"/>
      <c r="D543" s="2035"/>
      <c r="E543" s="2035"/>
      <c r="F543" s="1720"/>
    </row>
    <row r="544" spans="1:6" ht="15" customHeight="1">
      <c r="A544" s="1720"/>
      <c r="B544" s="2035"/>
      <c r="C544" s="2035"/>
      <c r="D544" s="2035"/>
      <c r="E544" s="2035"/>
      <c r="F544" s="1720"/>
    </row>
    <row r="545" spans="1:6" ht="15" customHeight="1">
      <c r="A545" s="1720"/>
      <c r="B545" s="2035"/>
      <c r="C545" s="2035"/>
      <c r="D545" s="2035"/>
      <c r="E545" s="2035"/>
      <c r="F545" s="1720"/>
    </row>
    <row r="546" spans="1:6" ht="15" customHeight="1">
      <c r="A546" s="1720"/>
      <c r="B546" s="2035"/>
      <c r="C546" s="2035"/>
      <c r="D546" s="2035"/>
      <c r="E546" s="2035"/>
      <c r="F546" s="1720"/>
    </row>
    <row r="547" spans="1:6" ht="15" customHeight="1">
      <c r="A547" s="1720"/>
      <c r="B547" s="2035"/>
      <c r="C547" s="2035"/>
      <c r="D547" s="2035"/>
      <c r="E547" s="2035"/>
      <c r="F547" s="1720"/>
    </row>
    <row r="548" spans="1:6" ht="15" customHeight="1">
      <c r="A548" s="1720"/>
      <c r="B548" s="2035"/>
      <c r="C548" s="2035"/>
      <c r="D548" s="2035"/>
      <c r="E548" s="2035"/>
      <c r="F548" s="1720"/>
    </row>
    <row r="549" spans="1:6" ht="15" customHeight="1">
      <c r="A549" s="1720"/>
      <c r="B549" s="2035"/>
      <c r="C549" s="2035"/>
      <c r="D549" s="2035"/>
      <c r="E549" s="2035"/>
      <c r="F549" s="1720"/>
    </row>
    <row r="550" spans="1:6" ht="15" customHeight="1">
      <c r="A550" s="1720"/>
      <c r="B550" s="2035"/>
      <c r="C550" s="2035"/>
      <c r="D550" s="2035"/>
      <c r="E550" s="2035"/>
      <c r="F550" s="1720"/>
    </row>
    <row r="551" spans="1:6" ht="15" customHeight="1">
      <c r="A551" s="1720"/>
      <c r="B551" s="2035"/>
      <c r="C551" s="2035"/>
      <c r="D551" s="2035"/>
      <c r="E551" s="2035"/>
      <c r="F551" s="1720"/>
    </row>
    <row r="552" spans="1:6" ht="15" customHeight="1">
      <c r="A552" s="1720"/>
      <c r="B552" s="2035"/>
      <c r="C552" s="2035"/>
      <c r="D552" s="2035"/>
      <c r="E552" s="2035"/>
      <c r="F552" s="1720"/>
    </row>
    <row r="553" spans="1:6" ht="15" customHeight="1">
      <c r="A553" s="1720"/>
      <c r="B553" s="2035"/>
      <c r="C553" s="2035"/>
      <c r="D553" s="2035"/>
      <c r="E553" s="2035"/>
      <c r="F553" s="1720"/>
    </row>
    <row r="554" spans="1:6" ht="15" customHeight="1">
      <c r="A554" s="1720"/>
      <c r="B554" s="2035"/>
      <c r="C554" s="2035"/>
      <c r="D554" s="2035"/>
      <c r="E554" s="2035"/>
      <c r="F554" s="1720"/>
    </row>
    <row r="555" spans="1:6" ht="15" customHeight="1">
      <c r="A555" s="1720"/>
      <c r="B555" s="2035"/>
      <c r="C555" s="2035"/>
      <c r="D555" s="2035"/>
      <c r="E555" s="2035"/>
      <c r="F555" s="1720"/>
    </row>
    <row r="556" spans="1:6" ht="15" customHeight="1">
      <c r="A556" s="1720"/>
      <c r="B556" s="2035"/>
      <c r="C556" s="2035"/>
      <c r="D556" s="2035"/>
      <c r="E556" s="2035"/>
      <c r="F556" s="1720"/>
    </row>
    <row r="557" spans="1:6" ht="15" customHeight="1">
      <c r="A557" s="1720"/>
      <c r="B557" s="2035"/>
      <c r="C557" s="2035"/>
      <c r="D557" s="2035"/>
      <c r="E557" s="2035"/>
      <c r="F557" s="1720"/>
    </row>
    <row r="558" spans="1:6" ht="15" customHeight="1">
      <c r="A558" s="1720"/>
      <c r="B558" s="2035"/>
      <c r="C558" s="2035"/>
      <c r="D558" s="2035"/>
      <c r="E558" s="2035"/>
      <c r="F558" s="1720"/>
    </row>
    <row r="559" spans="1:6" ht="15" customHeight="1">
      <c r="A559" s="1720"/>
      <c r="B559" s="2035"/>
      <c r="C559" s="2035"/>
      <c r="D559" s="2035"/>
      <c r="E559" s="2035"/>
      <c r="F559" s="1720"/>
    </row>
    <row r="560" spans="1:6" ht="15" customHeight="1">
      <c r="A560" s="1720"/>
      <c r="B560" s="2035"/>
      <c r="C560" s="2035"/>
      <c r="D560" s="2035"/>
      <c r="E560" s="2035"/>
      <c r="F560" s="1720"/>
    </row>
    <row r="561" spans="1:6" ht="15" customHeight="1">
      <c r="A561" s="1720"/>
      <c r="B561" s="2035"/>
      <c r="C561" s="2035"/>
      <c r="D561" s="2035"/>
      <c r="E561" s="2035"/>
      <c r="F561" s="1720"/>
    </row>
    <row r="562" spans="1:6" ht="15" customHeight="1">
      <c r="A562" s="1720"/>
      <c r="B562" s="2035"/>
      <c r="C562" s="2035"/>
      <c r="D562" s="2035"/>
      <c r="E562" s="2035"/>
      <c r="F562" s="1720"/>
    </row>
    <row r="563" spans="1:6" ht="15" customHeight="1">
      <c r="A563" s="1720"/>
      <c r="B563" s="2035"/>
      <c r="C563" s="2035"/>
      <c r="D563" s="2035"/>
      <c r="E563" s="2035"/>
      <c r="F563" s="1720"/>
    </row>
    <row r="564" spans="1:6" ht="15" customHeight="1">
      <c r="A564" s="1720"/>
      <c r="B564" s="2035"/>
      <c r="C564" s="2035"/>
      <c r="D564" s="2035"/>
      <c r="E564" s="2035"/>
      <c r="F564" s="1720"/>
    </row>
    <row r="565" spans="1:6" ht="15" customHeight="1">
      <c r="A565" s="1720"/>
      <c r="B565" s="2035"/>
      <c r="C565" s="2035"/>
      <c r="D565" s="2035"/>
      <c r="E565" s="2035"/>
      <c r="F565" s="1720"/>
    </row>
    <row r="566" spans="1:6" ht="15" customHeight="1">
      <c r="A566" s="1720"/>
      <c r="B566" s="2035"/>
      <c r="C566" s="2035"/>
      <c r="D566" s="2035"/>
      <c r="E566" s="2035"/>
      <c r="F566" s="1720"/>
    </row>
    <row r="567" spans="1:6" ht="15" customHeight="1">
      <c r="A567" s="1720"/>
      <c r="B567" s="2035"/>
      <c r="C567" s="2035"/>
      <c r="D567" s="2035"/>
      <c r="E567" s="2035"/>
      <c r="F567" s="1720"/>
    </row>
    <row r="568" spans="1:6" ht="15" customHeight="1">
      <c r="A568" s="1720"/>
      <c r="B568" s="2035"/>
      <c r="C568" s="2035"/>
      <c r="D568" s="2035"/>
      <c r="E568" s="2035"/>
      <c r="F568" s="1720"/>
    </row>
    <row r="569" spans="1:6" ht="15" customHeight="1">
      <c r="A569" s="1720"/>
      <c r="B569" s="2035"/>
      <c r="C569" s="2035"/>
      <c r="D569" s="2035"/>
      <c r="E569" s="2035"/>
      <c r="F569" s="1720"/>
    </row>
    <row r="570" spans="1:6" ht="15" customHeight="1">
      <c r="A570" s="1720"/>
      <c r="B570" s="2035"/>
      <c r="C570" s="2035"/>
      <c r="D570" s="2035"/>
      <c r="E570" s="2035"/>
      <c r="F570" s="1720"/>
    </row>
    <row r="571" spans="1:6" ht="15" customHeight="1">
      <c r="A571" s="1720"/>
      <c r="B571" s="2035"/>
      <c r="C571" s="2035"/>
      <c r="D571" s="2035"/>
      <c r="E571" s="2035"/>
      <c r="F571" s="1720"/>
    </row>
    <row r="572" spans="1:6" ht="15" customHeight="1">
      <c r="A572" s="1720"/>
      <c r="B572" s="2035"/>
      <c r="C572" s="2035"/>
      <c r="D572" s="2035"/>
      <c r="E572" s="2035"/>
      <c r="F572" s="1720"/>
    </row>
    <row r="573" spans="1:6" ht="15" customHeight="1">
      <c r="A573" s="1720"/>
      <c r="B573" s="2035"/>
      <c r="C573" s="2035"/>
      <c r="D573" s="2035"/>
      <c r="E573" s="2035"/>
      <c r="F573" s="1720"/>
    </row>
    <row r="574" spans="1:6" ht="15" customHeight="1">
      <c r="A574" s="1720"/>
      <c r="B574" s="2035"/>
      <c r="C574" s="2035"/>
      <c r="D574" s="2035"/>
      <c r="E574" s="2035"/>
      <c r="F574" s="1720"/>
    </row>
    <row r="575" spans="1:6" ht="15" customHeight="1">
      <c r="A575" s="1720"/>
      <c r="B575" s="2035"/>
      <c r="C575" s="2035"/>
      <c r="D575" s="2035"/>
      <c r="E575" s="2035"/>
      <c r="F575" s="1720"/>
    </row>
    <row r="576" spans="1:6" ht="15" customHeight="1">
      <c r="A576" s="1720"/>
      <c r="B576" s="2035"/>
      <c r="C576" s="2035"/>
      <c r="D576" s="2035"/>
      <c r="E576" s="2035"/>
      <c r="F576" s="1720"/>
    </row>
    <row r="577" spans="1:6" ht="15" customHeight="1">
      <c r="A577" s="1720"/>
      <c r="B577" s="2035"/>
      <c r="C577" s="2035"/>
      <c r="D577" s="2035"/>
      <c r="E577" s="2035"/>
      <c r="F577" s="1720"/>
    </row>
    <row r="578" spans="1:6" ht="15" customHeight="1">
      <c r="A578" s="1720"/>
      <c r="B578" s="2035"/>
      <c r="C578" s="2035"/>
      <c r="D578" s="2035"/>
      <c r="E578" s="2035"/>
      <c r="F578" s="1720"/>
    </row>
    <row r="579" spans="1:6" ht="15" customHeight="1">
      <c r="A579" s="1720"/>
      <c r="B579" s="2035"/>
      <c r="C579" s="2035"/>
      <c r="D579" s="2035"/>
      <c r="E579" s="2035"/>
      <c r="F579" s="1720"/>
    </row>
    <row r="580" spans="1:6" ht="15" customHeight="1">
      <c r="A580" s="1720"/>
      <c r="B580" s="2035"/>
      <c r="C580" s="2035"/>
      <c r="D580" s="2035"/>
      <c r="E580" s="2035"/>
      <c r="F580" s="1720"/>
    </row>
    <row r="581" spans="1:6" ht="15" customHeight="1">
      <c r="A581" s="1720"/>
      <c r="B581" s="2035"/>
      <c r="C581" s="2035"/>
      <c r="D581" s="2035"/>
      <c r="E581" s="2035"/>
      <c r="F581" s="1720"/>
    </row>
    <row r="582" spans="1:6" ht="15" customHeight="1">
      <c r="A582" s="1720"/>
      <c r="B582" s="2035"/>
      <c r="C582" s="2035"/>
      <c r="D582" s="2035"/>
      <c r="E582" s="2035"/>
      <c r="F582" s="1720"/>
    </row>
    <row r="583" spans="1:6" ht="15" customHeight="1">
      <c r="A583" s="1720"/>
      <c r="B583" s="2035"/>
      <c r="C583" s="2035"/>
      <c r="D583" s="2035"/>
      <c r="E583" s="2035"/>
      <c r="F583" s="1720"/>
    </row>
    <row r="584" spans="1:6" ht="15" customHeight="1">
      <c r="A584" s="1720"/>
      <c r="B584" s="2035"/>
      <c r="C584" s="2035"/>
      <c r="D584" s="2035"/>
      <c r="E584" s="2035"/>
      <c r="F584" s="1720"/>
    </row>
    <row r="585" spans="1:6" ht="15" customHeight="1">
      <c r="A585" s="1720"/>
      <c r="B585" s="2035"/>
      <c r="C585" s="2035"/>
      <c r="D585" s="2035"/>
      <c r="E585" s="2035"/>
      <c r="F585" s="1720"/>
    </row>
    <row r="586" spans="1:6" ht="15" customHeight="1">
      <c r="A586" s="1720"/>
      <c r="B586" s="2035"/>
      <c r="C586" s="2035"/>
      <c r="D586" s="2035"/>
      <c r="E586" s="2035"/>
      <c r="F586" s="1720"/>
    </row>
    <row r="587" spans="1:6" ht="15" customHeight="1">
      <c r="A587" s="1720"/>
      <c r="B587" s="2035"/>
      <c r="C587" s="2035"/>
      <c r="D587" s="2035"/>
      <c r="E587" s="2035"/>
      <c r="F587" s="1720"/>
    </row>
    <row r="588" spans="1:6" ht="15" customHeight="1">
      <c r="A588" s="1720"/>
      <c r="B588" s="2035"/>
      <c r="C588" s="2035"/>
      <c r="D588" s="2035"/>
      <c r="E588" s="2035"/>
      <c r="F588" s="1720"/>
    </row>
    <row r="589" spans="1:6" ht="15" customHeight="1">
      <c r="A589" s="1720"/>
      <c r="B589" s="2035"/>
      <c r="C589" s="2035"/>
      <c r="D589" s="2035"/>
      <c r="E589" s="2035"/>
      <c r="F589" s="1720"/>
    </row>
    <row r="590" spans="1:6" ht="15" customHeight="1">
      <c r="A590" s="1720"/>
      <c r="B590" s="2035"/>
      <c r="C590" s="2035"/>
      <c r="D590" s="2035"/>
      <c r="E590" s="2035"/>
      <c r="F590" s="1720"/>
    </row>
    <row r="591" spans="1:6" ht="15" customHeight="1">
      <c r="A591" s="1720"/>
      <c r="B591" s="2035"/>
      <c r="C591" s="2035"/>
      <c r="D591" s="2035"/>
      <c r="E591" s="2035"/>
      <c r="F591" s="1720"/>
    </row>
    <row r="592" spans="1:6" ht="15" customHeight="1">
      <c r="A592" s="1720"/>
      <c r="B592" s="2035"/>
      <c r="C592" s="2035"/>
      <c r="D592" s="2035"/>
      <c r="E592" s="2035"/>
      <c r="F592" s="1720"/>
    </row>
    <row r="593" spans="1:6" ht="15" customHeight="1">
      <c r="A593" s="1720"/>
      <c r="B593" s="2035"/>
      <c r="C593" s="2035"/>
      <c r="D593" s="2035"/>
      <c r="E593" s="2035"/>
      <c r="F593" s="1720"/>
    </row>
    <row r="594" spans="1:6" ht="15" customHeight="1">
      <c r="A594" s="1720"/>
      <c r="B594" s="2035"/>
      <c r="C594" s="2035"/>
      <c r="D594" s="2035"/>
      <c r="E594" s="2035"/>
      <c r="F594" s="1720"/>
    </row>
    <row r="595" spans="1:6" ht="15" customHeight="1">
      <c r="A595" s="1720"/>
      <c r="B595" s="2035"/>
      <c r="C595" s="2035"/>
      <c r="D595" s="2035"/>
      <c r="E595" s="2035"/>
      <c r="F595" s="1720"/>
    </row>
    <row r="596" spans="1:6" ht="15" customHeight="1">
      <c r="A596" s="1720"/>
      <c r="B596" s="2035"/>
      <c r="C596" s="2035"/>
      <c r="D596" s="2035"/>
      <c r="E596" s="2035"/>
      <c r="F596" s="1720"/>
    </row>
    <row r="597" spans="1:6" ht="15" customHeight="1">
      <c r="A597" s="1720"/>
      <c r="B597" s="2035"/>
      <c r="C597" s="2035"/>
      <c r="D597" s="2035"/>
      <c r="E597" s="2035"/>
      <c r="F597" s="1720"/>
    </row>
    <row r="598" spans="1:6" ht="15" customHeight="1">
      <c r="A598" s="1720"/>
      <c r="B598" s="2035"/>
      <c r="C598" s="2035"/>
      <c r="D598" s="2035"/>
      <c r="E598" s="2035"/>
      <c r="F598" s="1720"/>
    </row>
    <row r="599" spans="1:6" ht="15" customHeight="1">
      <c r="A599" s="1720"/>
      <c r="B599" s="2035"/>
      <c r="C599" s="2035"/>
      <c r="D599" s="2035"/>
      <c r="E599" s="2035"/>
      <c r="F599" s="1720"/>
    </row>
    <row r="600" spans="1:6" ht="15" customHeight="1">
      <c r="A600" s="1720"/>
      <c r="B600" s="2035"/>
      <c r="C600" s="2035"/>
      <c r="D600" s="2035"/>
      <c r="E600" s="2035"/>
      <c r="F600" s="1720"/>
    </row>
    <row r="601" spans="1:6" ht="15" customHeight="1">
      <c r="A601" s="1720"/>
      <c r="B601" s="2035"/>
      <c r="C601" s="2035"/>
      <c r="D601" s="2035"/>
      <c r="E601" s="2035"/>
      <c r="F601" s="1720"/>
    </row>
    <row r="602" spans="1:6" ht="15" customHeight="1">
      <c r="A602" s="1720"/>
      <c r="B602" s="2035"/>
      <c r="C602" s="2035"/>
      <c r="D602" s="2035"/>
      <c r="E602" s="2035"/>
      <c r="F602" s="1720"/>
    </row>
    <row r="603" spans="1:6" ht="15" customHeight="1">
      <c r="A603" s="1720"/>
      <c r="B603" s="2035"/>
      <c r="C603" s="2035"/>
      <c r="D603" s="2035"/>
      <c r="E603" s="2035"/>
      <c r="F603" s="1720"/>
    </row>
    <row r="604" spans="1:6" ht="15" customHeight="1">
      <c r="A604" s="1720"/>
      <c r="B604" s="2035"/>
      <c r="C604" s="2035"/>
      <c r="D604" s="2035"/>
      <c r="E604" s="2035"/>
      <c r="F604" s="1720"/>
    </row>
    <row r="605" spans="1:6" ht="15" customHeight="1">
      <c r="A605" s="1720"/>
      <c r="B605" s="2035"/>
      <c r="C605" s="2035"/>
      <c r="D605" s="2035"/>
      <c r="E605" s="2035"/>
      <c r="F605" s="1720"/>
    </row>
    <row r="606" spans="1:6" ht="15" customHeight="1">
      <c r="A606" s="1720"/>
      <c r="B606" s="2035"/>
      <c r="C606" s="2035"/>
      <c r="D606" s="2035"/>
      <c r="E606" s="2035"/>
      <c r="F606" s="1720"/>
    </row>
    <row r="607" spans="1:6" ht="15" customHeight="1">
      <c r="A607" s="1720"/>
      <c r="B607" s="2035"/>
      <c r="C607" s="2035"/>
      <c r="D607" s="2035"/>
      <c r="E607" s="2035"/>
      <c r="F607" s="1720"/>
    </row>
    <row r="608" spans="1:6" ht="15" customHeight="1">
      <c r="A608" s="1720"/>
      <c r="B608" s="2035"/>
      <c r="C608" s="2035"/>
      <c r="D608" s="2035"/>
      <c r="E608" s="2035"/>
      <c r="F608" s="1720"/>
    </row>
    <row r="609" spans="1:6" ht="15" customHeight="1">
      <c r="A609" s="1720"/>
      <c r="B609" s="2035"/>
      <c r="C609" s="2035"/>
      <c r="D609" s="2035"/>
      <c r="E609" s="2035"/>
      <c r="F609" s="1720"/>
    </row>
    <row r="610" spans="1:6" ht="15" customHeight="1">
      <c r="A610" s="1720"/>
      <c r="B610" s="2035"/>
      <c r="C610" s="2035"/>
      <c r="D610" s="2035"/>
      <c r="E610" s="2035"/>
      <c r="F610" s="1720"/>
    </row>
    <row r="611" spans="1:6" ht="15" customHeight="1">
      <c r="A611" s="1720"/>
      <c r="B611" s="2035"/>
      <c r="C611" s="2035"/>
      <c r="D611" s="2035"/>
      <c r="E611" s="2035"/>
      <c r="F611" s="1720"/>
    </row>
    <row r="612" spans="1:6" ht="15" customHeight="1">
      <c r="A612" s="1720"/>
      <c r="B612" s="2035"/>
      <c r="C612" s="2035"/>
      <c r="D612" s="2035"/>
      <c r="E612" s="2035"/>
      <c r="F612" s="1720"/>
    </row>
    <row r="613" spans="1:6" ht="15" customHeight="1">
      <c r="A613" s="1720"/>
      <c r="B613" s="2035"/>
      <c r="C613" s="2035"/>
      <c r="D613" s="2035"/>
      <c r="E613" s="2035"/>
      <c r="F613" s="1720"/>
    </row>
    <row r="614" spans="1:6" ht="15" customHeight="1">
      <c r="A614" s="1720"/>
      <c r="B614" s="2035"/>
      <c r="C614" s="2035"/>
      <c r="D614" s="2035"/>
      <c r="E614" s="2035"/>
      <c r="F614" s="1720"/>
    </row>
    <row r="615" spans="1:6" ht="15" customHeight="1">
      <c r="A615" s="1720"/>
      <c r="B615" s="2035"/>
      <c r="C615" s="2035"/>
      <c r="D615" s="2035"/>
      <c r="E615" s="2035"/>
      <c r="F615" s="1720"/>
    </row>
    <row r="616" spans="1:6" ht="15" customHeight="1">
      <c r="A616" s="1720"/>
      <c r="B616" s="2035"/>
      <c r="C616" s="2035"/>
      <c r="D616" s="2035"/>
      <c r="E616" s="2035"/>
      <c r="F616" s="1720"/>
    </row>
    <row r="617" spans="1:6" ht="15" customHeight="1">
      <c r="A617" s="1720"/>
      <c r="B617" s="2035"/>
      <c r="C617" s="2035"/>
      <c r="D617" s="2035"/>
      <c r="E617" s="2035"/>
      <c r="F617" s="1720"/>
    </row>
    <row r="618" spans="1:6" ht="15" customHeight="1">
      <c r="A618" s="1720"/>
      <c r="B618" s="2035"/>
      <c r="C618" s="2035"/>
      <c r="D618" s="2035"/>
      <c r="E618" s="2035"/>
      <c r="F618" s="1720"/>
    </row>
    <row r="619" spans="1:6" ht="15" customHeight="1">
      <c r="A619" s="1720"/>
      <c r="B619" s="2035"/>
      <c r="C619" s="2035"/>
      <c r="D619" s="2035"/>
      <c r="E619" s="2035"/>
      <c r="F619" s="1720"/>
    </row>
    <row r="620" spans="1:6" ht="15" customHeight="1">
      <c r="A620" s="1720"/>
      <c r="B620" s="2035"/>
      <c r="C620" s="2035"/>
      <c r="D620" s="2035"/>
      <c r="E620" s="2035"/>
      <c r="F620" s="1720"/>
    </row>
    <row r="621" spans="1:6" ht="15" customHeight="1">
      <c r="A621" s="1720"/>
      <c r="B621" s="2035"/>
      <c r="C621" s="2035"/>
      <c r="D621" s="2035"/>
      <c r="E621" s="2035"/>
      <c r="F621" s="1720"/>
    </row>
    <row r="622" spans="1:6" ht="15" customHeight="1">
      <c r="A622" s="1720"/>
      <c r="B622" s="2035"/>
      <c r="C622" s="2035"/>
      <c r="D622" s="2035"/>
      <c r="E622" s="2035"/>
      <c r="F622" s="1720"/>
    </row>
    <row r="623" spans="1:6" ht="15" customHeight="1">
      <c r="A623" s="1720"/>
      <c r="B623" s="2035"/>
      <c r="C623" s="2035"/>
      <c r="D623" s="2035"/>
      <c r="E623" s="2035"/>
      <c r="F623" s="1720"/>
    </row>
    <row r="624" spans="1:6" ht="15" customHeight="1">
      <c r="A624" s="1720"/>
      <c r="B624" s="2035"/>
      <c r="C624" s="2035"/>
      <c r="D624" s="2035"/>
      <c r="E624" s="2035"/>
      <c r="F624" s="1720"/>
    </row>
    <row r="625" spans="1:6" ht="15" customHeight="1">
      <c r="A625" s="1720"/>
      <c r="B625" s="2035"/>
      <c r="C625" s="2035"/>
      <c r="D625" s="2035"/>
      <c r="E625" s="2035"/>
      <c r="F625" s="1720"/>
    </row>
    <row r="626" spans="1:6" ht="15" customHeight="1">
      <c r="A626" s="1720"/>
      <c r="B626" s="2035"/>
      <c r="C626" s="2035"/>
      <c r="D626" s="2035"/>
      <c r="E626" s="2035"/>
      <c r="F626" s="1720"/>
    </row>
    <row r="627" spans="1:6" ht="15" customHeight="1">
      <c r="A627" s="1720"/>
      <c r="B627" s="2035"/>
      <c r="C627" s="2035"/>
      <c r="D627" s="2035"/>
      <c r="E627" s="2035"/>
      <c r="F627" s="1720"/>
    </row>
    <row r="628" spans="1:6" ht="15" customHeight="1">
      <c r="A628" s="1720"/>
      <c r="B628" s="2035"/>
      <c r="C628" s="2035"/>
      <c r="D628" s="2035"/>
      <c r="E628" s="2035"/>
      <c r="F628" s="1720"/>
    </row>
    <row r="629" spans="1:6" ht="15" customHeight="1">
      <c r="A629" s="1720"/>
      <c r="B629" s="2035"/>
      <c r="C629" s="2035"/>
      <c r="D629" s="2035"/>
      <c r="E629" s="2035"/>
      <c r="F629" s="1720"/>
    </row>
    <row r="630" spans="1:6" ht="15" customHeight="1">
      <c r="A630" s="1720"/>
      <c r="B630" s="2035"/>
      <c r="C630" s="2035"/>
      <c r="D630" s="2035"/>
      <c r="E630" s="2035"/>
      <c r="F630" s="1720"/>
    </row>
    <row r="631" spans="1:6" ht="15" customHeight="1">
      <c r="A631" s="1720"/>
      <c r="B631" s="2035"/>
      <c r="C631" s="2035"/>
      <c r="D631" s="2035"/>
      <c r="E631" s="2035"/>
      <c r="F631" s="1720"/>
    </row>
    <row r="632" spans="1:6" ht="15" customHeight="1">
      <c r="A632" s="1720"/>
      <c r="B632" s="2035"/>
      <c r="C632" s="2035"/>
      <c r="D632" s="2035"/>
      <c r="E632" s="2035"/>
      <c r="F632" s="1720"/>
    </row>
    <row r="633" spans="1:6" ht="15" customHeight="1">
      <c r="A633" s="1720"/>
      <c r="B633" s="2035"/>
      <c r="C633" s="2035"/>
      <c r="D633" s="2035"/>
      <c r="E633" s="2035"/>
      <c r="F633" s="1720"/>
    </row>
    <row r="634" spans="1:6" ht="15" customHeight="1">
      <c r="A634" s="1720"/>
      <c r="B634" s="2035"/>
      <c r="C634" s="2035"/>
      <c r="D634" s="2035"/>
      <c r="E634" s="2035"/>
      <c r="F634" s="1720"/>
    </row>
    <row r="635" spans="1:6" ht="15" customHeight="1">
      <c r="A635" s="1720"/>
      <c r="B635" s="2035"/>
      <c r="C635" s="2035"/>
      <c r="D635" s="2035"/>
      <c r="E635" s="2035"/>
      <c r="F635" s="1720"/>
    </row>
    <row r="636" spans="1:6" ht="15" customHeight="1">
      <c r="A636" s="1720"/>
      <c r="B636" s="2035"/>
      <c r="C636" s="2035"/>
      <c r="D636" s="2035"/>
      <c r="E636" s="2035"/>
      <c r="F636" s="1720"/>
    </row>
    <row r="637" spans="1:6" ht="15" customHeight="1">
      <c r="A637" s="1720"/>
      <c r="B637" s="2035"/>
      <c r="C637" s="2035"/>
      <c r="D637" s="2035"/>
      <c r="E637" s="2035"/>
      <c r="F637" s="1720"/>
    </row>
    <row r="638" spans="1:6" ht="15" customHeight="1">
      <c r="A638" s="1720"/>
      <c r="B638" s="2035"/>
      <c r="C638" s="2035"/>
      <c r="D638" s="2035"/>
      <c r="E638" s="2035"/>
      <c r="F638" s="1720"/>
    </row>
    <row r="639" spans="1:6" ht="15" customHeight="1">
      <c r="A639" s="1720"/>
      <c r="B639" s="2035"/>
      <c r="C639" s="2035"/>
      <c r="D639" s="2035"/>
      <c r="E639" s="2035"/>
      <c r="F639" s="1720"/>
    </row>
    <row r="640" spans="1:6" ht="15" customHeight="1">
      <c r="A640" s="1720"/>
      <c r="B640" s="2035"/>
      <c r="C640" s="2035"/>
      <c r="D640" s="2035"/>
      <c r="E640" s="2035"/>
      <c r="F640" s="1720"/>
    </row>
    <row r="641" spans="1:6" ht="15" customHeight="1">
      <c r="A641" s="1720"/>
      <c r="B641" s="2035"/>
      <c r="C641" s="2035"/>
      <c r="D641" s="2035"/>
      <c r="E641" s="2035"/>
      <c r="F641" s="1720"/>
    </row>
    <row r="642" spans="1:6" ht="15" customHeight="1">
      <c r="A642" s="1720"/>
      <c r="B642" s="2035"/>
      <c r="C642" s="2035"/>
      <c r="D642" s="2035"/>
      <c r="E642" s="2035"/>
      <c r="F642" s="1720"/>
    </row>
    <row r="643" spans="1:6" ht="15" customHeight="1">
      <c r="A643" s="1720"/>
      <c r="B643" s="2035"/>
      <c r="C643" s="2035"/>
      <c r="D643" s="2035"/>
      <c r="E643" s="2035"/>
      <c r="F643" s="1720"/>
    </row>
    <row r="644" spans="1:6" ht="15" customHeight="1">
      <c r="A644" s="1720"/>
      <c r="B644" s="2035"/>
      <c r="C644" s="2035"/>
      <c r="D644" s="2035"/>
      <c r="E644" s="2035"/>
      <c r="F644" s="1720"/>
    </row>
    <row r="645" spans="1:6" ht="15" customHeight="1">
      <c r="A645" s="1720"/>
      <c r="B645" s="2035"/>
      <c r="C645" s="2035"/>
      <c r="D645" s="2035"/>
      <c r="E645" s="2035"/>
      <c r="F645" s="1720"/>
    </row>
    <row r="646" spans="1:6" ht="15" customHeight="1">
      <c r="A646" s="1720"/>
      <c r="B646" s="2035"/>
      <c r="C646" s="2035"/>
      <c r="D646" s="2035"/>
      <c r="E646" s="2035"/>
      <c r="F646" s="1720"/>
    </row>
    <row r="647" spans="1:6" ht="15" customHeight="1">
      <c r="A647" s="1720"/>
      <c r="B647" s="2035"/>
      <c r="C647" s="2035"/>
      <c r="D647" s="2035"/>
      <c r="E647" s="2035"/>
      <c r="F647" s="1720"/>
    </row>
    <row r="648" spans="1:6" ht="15" customHeight="1">
      <c r="A648" s="1720"/>
      <c r="B648" s="2035"/>
      <c r="C648" s="2035"/>
      <c r="D648" s="2035"/>
      <c r="E648" s="2035"/>
      <c r="F648" s="1720"/>
    </row>
    <row r="649" spans="1:6" ht="15" customHeight="1">
      <c r="A649" s="1720"/>
      <c r="B649" s="2035"/>
      <c r="C649" s="2035"/>
      <c r="D649" s="2035"/>
      <c r="E649" s="2035"/>
      <c r="F649" s="1720"/>
    </row>
    <row r="650" spans="1:6" ht="15" customHeight="1">
      <c r="A650" s="1720"/>
      <c r="B650" s="2035"/>
      <c r="C650" s="2035"/>
      <c r="D650" s="2035"/>
      <c r="E650" s="2035"/>
      <c r="F650" s="1720"/>
    </row>
    <row r="651" spans="1:6" ht="15" customHeight="1">
      <c r="A651" s="1720"/>
      <c r="B651" s="2035"/>
      <c r="C651" s="2035"/>
      <c r="D651" s="2035"/>
      <c r="E651" s="2035"/>
      <c r="F651" s="1720"/>
    </row>
    <row r="652" spans="1:6" ht="15" customHeight="1">
      <c r="A652" s="1720"/>
      <c r="B652" s="2035"/>
      <c r="C652" s="2035"/>
      <c r="D652" s="2035"/>
      <c r="E652" s="2035"/>
      <c r="F652" s="1720"/>
    </row>
    <row r="653" spans="1:6" ht="15" customHeight="1">
      <c r="A653" s="1720"/>
      <c r="B653" s="2035"/>
      <c r="C653" s="2035"/>
      <c r="D653" s="2035"/>
      <c r="E653" s="2035"/>
      <c r="F653" s="1720"/>
    </row>
    <row r="654" spans="1:6" ht="15" customHeight="1">
      <c r="A654" s="1720"/>
      <c r="B654" s="2035"/>
      <c r="C654" s="2035"/>
      <c r="D654" s="2035"/>
      <c r="E654" s="2035"/>
      <c r="F654" s="1720"/>
    </row>
    <row r="655" spans="1:6" ht="15" customHeight="1">
      <c r="A655" s="1720"/>
      <c r="B655" s="2035"/>
      <c r="C655" s="2035"/>
      <c r="D655" s="2035"/>
      <c r="E655" s="2035"/>
      <c r="F655" s="1720"/>
    </row>
    <row r="656" spans="1:6" ht="15" customHeight="1">
      <c r="A656" s="1720"/>
      <c r="B656" s="2035"/>
      <c r="C656" s="2035"/>
      <c r="D656" s="2035"/>
      <c r="E656" s="2035"/>
      <c r="F656" s="1720"/>
    </row>
    <row r="657" spans="1:6" ht="15" customHeight="1">
      <c r="A657" s="1720"/>
      <c r="B657" s="2035"/>
      <c r="C657" s="2035"/>
      <c r="D657" s="2035"/>
      <c r="E657" s="2035"/>
      <c r="F657" s="1720"/>
    </row>
    <row r="658" spans="1:6" ht="15" customHeight="1">
      <c r="A658" s="1720"/>
      <c r="B658" s="2035"/>
      <c r="C658" s="2035"/>
      <c r="D658" s="2035"/>
      <c r="E658" s="2035"/>
      <c r="F658" s="1720"/>
    </row>
    <row r="659" spans="1:6" ht="15" customHeight="1">
      <c r="A659" s="1720"/>
      <c r="B659" s="2035"/>
      <c r="C659" s="2035"/>
      <c r="D659" s="2035"/>
      <c r="E659" s="2035"/>
      <c r="F659" s="1720"/>
    </row>
    <row r="660" spans="1:6" ht="15" customHeight="1">
      <c r="A660" s="1720"/>
      <c r="B660" s="2035"/>
      <c r="C660" s="2035"/>
      <c r="D660" s="2035"/>
      <c r="E660" s="2035"/>
      <c r="F660" s="1720"/>
    </row>
    <row r="661" spans="1:6" ht="15" customHeight="1">
      <c r="A661" s="1720"/>
      <c r="B661" s="2035"/>
      <c r="C661" s="2035"/>
      <c r="D661" s="2035"/>
      <c r="E661" s="2035"/>
      <c r="F661" s="1720"/>
    </row>
    <row r="662" spans="1:6" ht="15" customHeight="1">
      <c r="A662" s="1720"/>
      <c r="B662" s="2035"/>
      <c r="C662" s="2035"/>
      <c r="D662" s="2035"/>
      <c r="E662" s="2035"/>
      <c r="F662" s="1720"/>
    </row>
    <row r="663" spans="1:6" ht="15" customHeight="1">
      <c r="A663" s="1720"/>
      <c r="B663" s="2035"/>
      <c r="C663" s="2035"/>
      <c r="D663" s="2035"/>
      <c r="E663" s="2035"/>
      <c r="F663" s="1720"/>
    </row>
    <row r="664" spans="1:6" ht="15" customHeight="1">
      <c r="A664" s="1720"/>
      <c r="B664" s="2035"/>
      <c r="C664" s="2035"/>
      <c r="D664" s="2035"/>
      <c r="E664" s="2035"/>
      <c r="F664" s="1720"/>
    </row>
    <row r="665" spans="1:6" ht="15" customHeight="1">
      <c r="A665" s="1720"/>
      <c r="B665" s="2035"/>
      <c r="C665" s="2035"/>
      <c r="D665" s="2035"/>
      <c r="E665" s="2035"/>
      <c r="F665" s="1720"/>
    </row>
    <row r="666" spans="1:6" ht="15" customHeight="1">
      <c r="A666" s="1720"/>
      <c r="B666" s="2035"/>
      <c r="C666" s="2035"/>
      <c r="D666" s="2035"/>
      <c r="E666" s="2035"/>
      <c r="F666" s="1720"/>
    </row>
    <row r="667" spans="1:6" ht="15" customHeight="1">
      <c r="A667" s="1720"/>
      <c r="B667" s="2035"/>
      <c r="C667" s="2035"/>
      <c r="D667" s="2035"/>
      <c r="E667" s="2035"/>
      <c r="F667" s="1720"/>
    </row>
    <row r="668" spans="1:6" ht="15" customHeight="1">
      <c r="A668" s="1720"/>
      <c r="B668" s="2035"/>
      <c r="C668" s="2035"/>
      <c r="D668" s="2035"/>
      <c r="E668" s="2035"/>
      <c r="F668" s="1720"/>
    </row>
    <row r="669" spans="1:6" ht="15" customHeight="1">
      <c r="A669" s="1720"/>
      <c r="B669" s="2035"/>
      <c r="C669" s="2035"/>
      <c r="D669" s="2035"/>
      <c r="E669" s="2035"/>
      <c r="F669" s="1720"/>
    </row>
    <row r="670" spans="1:6" ht="15" customHeight="1">
      <c r="A670" s="1720"/>
      <c r="B670" s="2035"/>
      <c r="C670" s="2035"/>
      <c r="D670" s="2035"/>
      <c r="E670" s="2035"/>
      <c r="F670" s="1720"/>
    </row>
    <row r="671" spans="1:6" ht="15" customHeight="1">
      <c r="A671" s="1720"/>
      <c r="B671" s="2035"/>
      <c r="C671" s="2035"/>
      <c r="D671" s="2035"/>
      <c r="E671" s="2035"/>
      <c r="F671" s="1720"/>
    </row>
    <row r="672" spans="1:6" ht="15" customHeight="1">
      <c r="A672" s="1720"/>
      <c r="B672" s="2035"/>
      <c r="C672" s="2035"/>
      <c r="D672" s="2035"/>
      <c r="E672" s="2035"/>
      <c r="F672" s="1720"/>
    </row>
    <row r="673" spans="1:6" ht="15" customHeight="1">
      <c r="A673" s="1720"/>
      <c r="B673" s="2035"/>
      <c r="C673" s="2035"/>
      <c r="D673" s="2035"/>
      <c r="E673" s="2035"/>
      <c r="F673" s="1720"/>
    </row>
    <row r="674" spans="1:6" ht="15" customHeight="1">
      <c r="A674" s="1720"/>
      <c r="B674" s="2035"/>
      <c r="C674" s="2035"/>
      <c r="D674" s="2035"/>
      <c r="E674" s="2035"/>
      <c r="F674" s="1720"/>
    </row>
    <row r="675" spans="1:6" ht="15" customHeight="1">
      <c r="A675" s="1720"/>
      <c r="B675" s="2035"/>
      <c r="C675" s="2035"/>
      <c r="D675" s="2035"/>
      <c r="E675" s="2035"/>
      <c r="F675" s="1720"/>
    </row>
    <row r="676" spans="1:6" ht="15" customHeight="1">
      <c r="A676" s="1720"/>
      <c r="B676" s="2035"/>
      <c r="C676" s="2035"/>
      <c r="D676" s="2035"/>
      <c r="E676" s="2035"/>
      <c r="F676" s="1720"/>
    </row>
    <row r="677" spans="1:6" ht="15" customHeight="1">
      <c r="A677" s="1720"/>
      <c r="B677" s="2035"/>
      <c r="C677" s="2035"/>
      <c r="D677" s="2035"/>
      <c r="E677" s="2035"/>
      <c r="F677" s="1720"/>
    </row>
    <row r="678" spans="1:6" ht="15" customHeight="1">
      <c r="A678" s="1720"/>
      <c r="B678" s="2035"/>
      <c r="C678" s="2035"/>
      <c r="D678" s="2035"/>
      <c r="E678" s="2035"/>
      <c r="F678" s="1720"/>
    </row>
    <row r="679" spans="1:6" ht="15" customHeight="1">
      <c r="A679" s="1720"/>
      <c r="B679" s="2035"/>
      <c r="C679" s="2035"/>
      <c r="D679" s="2035"/>
      <c r="E679" s="2035"/>
      <c r="F679" s="1720"/>
    </row>
    <row r="680" spans="1:6" ht="15" customHeight="1">
      <c r="A680" s="1720"/>
      <c r="B680" s="2035"/>
      <c r="C680" s="2035"/>
      <c r="D680" s="2035"/>
      <c r="E680" s="2035"/>
      <c r="F680" s="1720"/>
    </row>
    <row r="681" spans="1:6" ht="15" customHeight="1">
      <c r="A681" s="1720"/>
      <c r="B681" s="2035"/>
      <c r="C681" s="2035"/>
      <c r="D681" s="2035"/>
      <c r="E681" s="2035"/>
      <c r="F681" s="1720"/>
    </row>
    <row r="682" spans="1:6" ht="15" customHeight="1">
      <c r="A682" s="1720"/>
      <c r="B682" s="2035"/>
      <c r="C682" s="2035"/>
      <c r="D682" s="2035"/>
      <c r="E682" s="2035"/>
      <c r="F682" s="1720"/>
    </row>
    <row r="683" spans="1:6" ht="15" customHeight="1">
      <c r="A683" s="1720"/>
      <c r="B683" s="2035"/>
      <c r="C683" s="2035"/>
      <c r="D683" s="2035"/>
      <c r="E683" s="2035"/>
      <c r="F683" s="1720"/>
    </row>
    <row r="684" spans="1:6" ht="15" customHeight="1">
      <c r="A684" s="1720"/>
      <c r="B684" s="2035"/>
      <c r="C684" s="2035"/>
      <c r="D684" s="2035"/>
      <c r="E684" s="2035"/>
      <c r="F684" s="1720"/>
    </row>
    <row r="685" spans="1:6" ht="15" customHeight="1">
      <c r="A685" s="1720"/>
      <c r="B685" s="2035"/>
      <c r="C685" s="2035"/>
      <c r="D685" s="2035"/>
      <c r="E685" s="2035"/>
      <c r="F685" s="1720"/>
    </row>
    <row r="686" spans="1:6" ht="15" customHeight="1">
      <c r="A686" s="1720"/>
      <c r="B686" s="2035"/>
      <c r="C686" s="2035"/>
      <c r="D686" s="2035"/>
      <c r="E686" s="2035"/>
      <c r="F686" s="1720"/>
    </row>
    <row r="687" spans="1:6" ht="15" customHeight="1">
      <c r="A687" s="1720"/>
      <c r="B687" s="2035"/>
      <c r="C687" s="2035"/>
      <c r="D687" s="2035"/>
      <c r="E687" s="2035"/>
      <c r="F687" s="1720"/>
    </row>
    <row r="688" spans="1:6" ht="15" customHeight="1">
      <c r="A688" s="1720"/>
      <c r="B688" s="2035"/>
      <c r="C688" s="2035"/>
      <c r="D688" s="2035"/>
      <c r="E688" s="2035"/>
      <c r="F688" s="1720"/>
    </row>
    <row r="689" spans="1:6" ht="15" customHeight="1">
      <c r="A689" s="1720"/>
      <c r="B689" s="2035"/>
      <c r="C689" s="2035"/>
      <c r="D689" s="2035"/>
      <c r="E689" s="2035"/>
      <c r="F689" s="1720"/>
    </row>
    <row r="690" spans="1:6" ht="15" customHeight="1">
      <c r="A690" s="1720"/>
      <c r="B690" s="2035"/>
      <c r="C690" s="2035"/>
      <c r="D690" s="2035"/>
      <c r="E690" s="2035"/>
      <c r="F690" s="1720"/>
    </row>
    <row r="691" spans="1:6" ht="15" customHeight="1">
      <c r="A691" s="1720"/>
      <c r="B691" s="2035"/>
      <c r="C691" s="2035"/>
      <c r="D691" s="2035"/>
      <c r="E691" s="2035"/>
      <c r="F691" s="1720"/>
    </row>
    <row r="692" spans="1:6" ht="15" customHeight="1">
      <c r="A692" s="1720"/>
      <c r="B692" s="2035"/>
      <c r="C692" s="2035"/>
      <c r="D692" s="2035"/>
      <c r="E692" s="2035"/>
      <c r="F692" s="1720"/>
    </row>
    <row r="693" spans="1:6" ht="15" customHeight="1">
      <c r="A693" s="1720"/>
      <c r="B693" s="2035"/>
      <c r="C693" s="2035"/>
      <c r="D693" s="2035"/>
      <c r="E693" s="2035"/>
      <c r="F693" s="1720"/>
    </row>
    <row r="694" spans="1:6" ht="15" customHeight="1">
      <c r="A694" s="1720"/>
      <c r="B694" s="2035"/>
      <c r="C694" s="2035"/>
      <c r="D694" s="2035"/>
      <c r="E694" s="2035"/>
      <c r="F694" s="1720"/>
    </row>
    <row r="695" spans="1:6" ht="15" customHeight="1">
      <c r="A695" s="1720"/>
      <c r="B695" s="2035"/>
      <c r="C695" s="2035"/>
      <c r="D695" s="2035"/>
      <c r="E695" s="2035"/>
      <c r="F695" s="1720"/>
    </row>
    <row r="696" spans="1:6" ht="15" customHeight="1">
      <c r="A696" s="1720"/>
      <c r="B696" s="2035"/>
      <c r="C696" s="2035"/>
      <c r="D696" s="2035"/>
      <c r="E696" s="2035"/>
      <c r="F696" s="1720"/>
    </row>
    <row r="697" spans="1:6" ht="15" customHeight="1">
      <c r="A697" s="1720"/>
      <c r="B697" s="2035"/>
      <c r="C697" s="2035"/>
      <c r="D697" s="2035"/>
      <c r="E697" s="2035"/>
      <c r="F697" s="1720"/>
    </row>
    <row r="698" spans="1:6" ht="15" customHeight="1">
      <c r="A698" s="1720"/>
      <c r="B698" s="2035"/>
      <c r="C698" s="2035"/>
      <c r="D698" s="2035"/>
      <c r="E698" s="2035"/>
      <c r="F698" s="1720"/>
    </row>
    <row r="699" spans="1:6" ht="15" customHeight="1">
      <c r="A699" s="1720"/>
      <c r="B699" s="2035"/>
      <c r="C699" s="2035"/>
      <c r="D699" s="2035"/>
      <c r="E699" s="2035"/>
      <c r="F699" s="1720"/>
    </row>
    <row r="700" spans="1:6" ht="15" customHeight="1">
      <c r="A700" s="1720"/>
      <c r="B700" s="2035"/>
      <c r="C700" s="2035"/>
      <c r="D700" s="2035"/>
      <c r="E700" s="2035"/>
      <c r="F700" s="1720"/>
    </row>
    <row r="701" spans="1:6" ht="15" customHeight="1">
      <c r="A701" s="1720"/>
      <c r="B701" s="2035"/>
      <c r="C701" s="2035"/>
      <c r="D701" s="2035"/>
      <c r="E701" s="2035"/>
      <c r="F701" s="1720"/>
    </row>
    <row r="702" spans="1:6" ht="15" customHeight="1">
      <c r="A702" s="1720"/>
      <c r="B702" s="2035"/>
      <c r="C702" s="2035"/>
      <c r="D702" s="2035"/>
      <c r="E702" s="2035"/>
      <c r="F702" s="1720"/>
    </row>
    <row r="703" spans="1:6" ht="15" customHeight="1">
      <c r="A703" s="1720"/>
      <c r="B703" s="2035"/>
      <c r="C703" s="2035"/>
      <c r="D703" s="2035"/>
      <c r="E703" s="2035"/>
      <c r="F703" s="1720"/>
    </row>
    <row r="704" spans="1:6" ht="15" customHeight="1">
      <c r="A704" s="1720"/>
      <c r="B704" s="2035"/>
      <c r="C704" s="2035"/>
      <c r="D704" s="2035"/>
      <c r="E704" s="2035"/>
      <c r="F704" s="1720"/>
    </row>
    <row r="705" spans="1:6" ht="15" customHeight="1">
      <c r="A705" s="1720"/>
      <c r="B705" s="2035"/>
      <c r="C705" s="2035"/>
      <c r="D705" s="2035"/>
      <c r="E705" s="2035"/>
      <c r="F705" s="1720"/>
    </row>
    <row r="706" spans="1:6" ht="15" customHeight="1">
      <c r="A706" s="1720"/>
      <c r="B706" s="2035"/>
      <c r="C706" s="2035"/>
      <c r="D706" s="2035"/>
      <c r="E706" s="2035"/>
      <c r="F706" s="1720"/>
    </row>
    <row r="707" spans="1:6" ht="15" customHeight="1">
      <c r="A707" s="1720"/>
      <c r="B707" s="2035"/>
      <c r="C707" s="2035"/>
      <c r="D707" s="2035"/>
      <c r="E707" s="2035"/>
      <c r="F707" s="1720"/>
    </row>
    <row r="708" spans="1:6" ht="15" customHeight="1">
      <c r="A708" s="1720"/>
      <c r="B708" s="2035"/>
      <c r="C708" s="2035"/>
      <c r="D708" s="2035"/>
      <c r="E708" s="2035"/>
      <c r="F708" s="1720"/>
    </row>
    <row r="709" spans="1:6" ht="15" customHeight="1">
      <c r="A709" s="1720"/>
      <c r="B709" s="2035"/>
      <c r="C709" s="2035"/>
      <c r="D709" s="2035"/>
      <c r="E709" s="2035"/>
      <c r="F709" s="1720"/>
    </row>
    <row r="710" spans="1:6" ht="15" customHeight="1">
      <c r="A710" s="1720"/>
      <c r="B710" s="2035"/>
      <c r="C710" s="2035"/>
      <c r="D710" s="2035"/>
      <c r="E710" s="2035"/>
      <c r="F710" s="1720"/>
    </row>
    <row r="711" spans="1:6" ht="15" customHeight="1">
      <c r="A711" s="1720"/>
      <c r="B711" s="2035"/>
      <c r="C711" s="2035"/>
      <c r="D711" s="2035"/>
      <c r="E711" s="2035"/>
      <c r="F711" s="1720"/>
    </row>
    <row r="712" spans="1:6" ht="15" customHeight="1">
      <c r="A712" s="1720"/>
      <c r="B712" s="2035"/>
      <c r="C712" s="2035"/>
      <c r="D712" s="2035"/>
      <c r="E712" s="2035"/>
      <c r="F712" s="1720"/>
    </row>
    <row r="713" spans="1:6" ht="15" customHeight="1">
      <c r="A713" s="1720"/>
      <c r="B713" s="2035"/>
      <c r="C713" s="2035"/>
      <c r="D713" s="2035"/>
      <c r="E713" s="2035"/>
      <c r="F713" s="1720"/>
    </row>
    <row r="714" spans="1:6" ht="15" customHeight="1">
      <c r="A714" s="1720"/>
      <c r="B714" s="2035"/>
      <c r="C714" s="2035"/>
      <c r="D714" s="2035"/>
      <c r="E714" s="2035"/>
      <c r="F714" s="1720"/>
    </row>
    <row r="715" spans="1:6" ht="15" customHeight="1">
      <c r="A715" s="1720"/>
      <c r="B715" s="2035"/>
      <c r="C715" s="2035"/>
      <c r="D715" s="2035"/>
      <c r="E715" s="2035"/>
      <c r="F715" s="1720"/>
    </row>
    <row r="716" spans="1:6" ht="15" customHeight="1">
      <c r="A716" s="1720"/>
      <c r="B716" s="2035"/>
      <c r="C716" s="2035"/>
      <c r="D716" s="2035"/>
      <c r="E716" s="2035"/>
      <c r="F716" s="1720"/>
    </row>
    <row r="717" spans="1:6" ht="15" customHeight="1">
      <c r="A717" s="1720"/>
      <c r="B717" s="2035"/>
      <c r="C717" s="2035"/>
      <c r="D717" s="2035"/>
      <c r="E717" s="2035"/>
      <c r="F717" s="1720"/>
    </row>
    <row r="718" spans="1:6" ht="15" customHeight="1">
      <c r="A718" s="1720"/>
      <c r="B718" s="2035"/>
      <c r="C718" s="2035"/>
      <c r="D718" s="2035"/>
      <c r="E718" s="2035"/>
      <c r="F718" s="1720"/>
    </row>
    <row r="719" spans="1:6" ht="15" customHeight="1">
      <c r="A719" s="1720"/>
      <c r="B719" s="2035"/>
      <c r="C719" s="2035"/>
      <c r="D719" s="2035"/>
      <c r="E719" s="2035"/>
      <c r="F719" s="1720"/>
    </row>
    <row r="720" spans="1:6" ht="15" customHeight="1">
      <c r="A720" s="1720"/>
      <c r="B720" s="2035"/>
      <c r="C720" s="2035"/>
      <c r="D720" s="2035"/>
      <c r="E720" s="2035"/>
      <c r="F720" s="1720"/>
    </row>
    <row r="721" spans="1:6" ht="15" customHeight="1">
      <c r="A721" s="1720"/>
      <c r="B721" s="2035"/>
      <c r="C721" s="2035"/>
      <c r="D721" s="2035"/>
      <c r="E721" s="2035"/>
      <c r="F721" s="1720"/>
    </row>
    <row r="722" spans="1:6" ht="15" customHeight="1">
      <c r="A722" s="1720"/>
      <c r="B722" s="2035"/>
      <c r="C722" s="2035"/>
      <c r="D722" s="2035"/>
      <c r="E722" s="2035"/>
      <c r="F722" s="1720"/>
    </row>
    <row r="723" spans="1:6" ht="15" customHeight="1">
      <c r="A723" s="1720"/>
      <c r="B723" s="2035"/>
      <c r="C723" s="2035"/>
      <c r="D723" s="2035"/>
      <c r="E723" s="2035"/>
      <c r="F723" s="1720"/>
    </row>
    <row r="724" spans="1:6" ht="15" customHeight="1">
      <c r="A724" s="1720"/>
      <c r="B724" s="2035"/>
      <c r="C724" s="2035"/>
      <c r="D724" s="2035"/>
      <c r="E724" s="2035"/>
      <c r="F724" s="1720"/>
    </row>
    <row r="725" spans="1:6" ht="15" customHeight="1">
      <c r="A725" s="1720"/>
      <c r="B725" s="2035"/>
      <c r="C725" s="2035"/>
      <c r="D725" s="2035"/>
      <c r="E725" s="2035"/>
      <c r="F725" s="1720"/>
    </row>
    <row r="726" spans="1:6" ht="15" customHeight="1">
      <c r="A726" s="1720"/>
      <c r="B726" s="2035"/>
      <c r="C726" s="2035"/>
      <c r="D726" s="2035"/>
      <c r="E726" s="2035"/>
      <c r="F726" s="1720"/>
    </row>
    <row r="727" spans="1:6" ht="15" customHeight="1">
      <c r="A727" s="1720"/>
      <c r="B727" s="2035"/>
      <c r="C727" s="2035"/>
      <c r="D727" s="2035"/>
      <c r="E727" s="2035"/>
      <c r="F727" s="1720"/>
    </row>
    <row r="728" spans="1:6" ht="15" customHeight="1">
      <c r="A728" s="1720"/>
      <c r="B728" s="2035"/>
      <c r="C728" s="2035"/>
      <c r="D728" s="2035"/>
      <c r="E728" s="2035"/>
      <c r="F728" s="1720"/>
    </row>
    <row r="729" spans="1:6" ht="15" customHeight="1">
      <c r="A729" s="1720"/>
      <c r="B729" s="2035"/>
      <c r="C729" s="2035"/>
      <c r="D729" s="2035"/>
      <c r="E729" s="2035"/>
      <c r="F729" s="1720"/>
    </row>
    <row r="730" spans="1:6" ht="15" customHeight="1">
      <c r="A730" s="1720"/>
      <c r="B730" s="2035"/>
      <c r="C730" s="2035"/>
      <c r="D730" s="2035"/>
      <c r="E730" s="2035"/>
      <c r="F730" s="1720"/>
    </row>
    <row r="731" spans="1:6" ht="15" customHeight="1">
      <c r="A731" s="1720"/>
      <c r="B731" s="2035"/>
      <c r="C731" s="2035"/>
      <c r="D731" s="2035"/>
      <c r="E731" s="2035"/>
      <c r="F731" s="1720"/>
    </row>
    <row r="732" spans="1:6" ht="15" customHeight="1">
      <c r="A732" s="1720"/>
      <c r="B732" s="2035"/>
      <c r="C732" s="2035"/>
      <c r="D732" s="2035"/>
      <c r="E732" s="2035"/>
      <c r="F732" s="1720"/>
    </row>
    <row r="733" spans="1:6" ht="15" customHeight="1">
      <c r="A733" s="1720"/>
      <c r="B733" s="2035"/>
      <c r="C733" s="2035"/>
      <c r="D733" s="2035"/>
      <c r="E733" s="2035"/>
      <c r="F733" s="1720"/>
    </row>
    <row r="734" spans="1:6" ht="15" customHeight="1">
      <c r="A734" s="1720"/>
      <c r="B734" s="2035"/>
      <c r="C734" s="2035"/>
      <c r="D734" s="2035"/>
      <c r="E734" s="2035"/>
      <c r="F734" s="1720"/>
    </row>
    <row r="735" spans="1:6" ht="15" customHeight="1">
      <c r="A735" s="1720"/>
      <c r="B735" s="2035"/>
      <c r="C735" s="2035"/>
      <c r="D735" s="2035"/>
      <c r="E735" s="2035"/>
      <c r="F735" s="1720"/>
    </row>
    <row r="736" spans="1:6" ht="15" customHeight="1">
      <c r="A736" s="1720"/>
      <c r="B736" s="2035"/>
      <c r="C736" s="2035"/>
      <c r="D736" s="2035"/>
      <c r="E736" s="2035"/>
      <c r="F736" s="1720"/>
    </row>
    <row r="737" spans="1:6" ht="15" customHeight="1">
      <c r="A737" s="1720"/>
      <c r="B737" s="2035"/>
      <c r="C737" s="2035"/>
      <c r="D737" s="2035"/>
      <c r="E737" s="2035"/>
      <c r="F737" s="1720"/>
    </row>
    <row r="738" spans="1:6" ht="15" customHeight="1">
      <c r="A738" s="1720"/>
      <c r="B738" s="2035"/>
      <c r="C738" s="2035"/>
      <c r="D738" s="2035"/>
      <c r="E738" s="2035"/>
      <c r="F738" s="1720"/>
    </row>
    <row r="739" spans="1:6" ht="15" customHeight="1">
      <c r="A739" s="1720"/>
      <c r="B739" s="2035"/>
      <c r="C739" s="2035"/>
      <c r="D739" s="2035"/>
      <c r="E739" s="2035"/>
      <c r="F739" s="1720"/>
    </row>
    <row r="740" spans="1:6" ht="15" customHeight="1">
      <c r="A740" s="1720"/>
      <c r="B740" s="2035"/>
      <c r="C740" s="2035"/>
      <c r="D740" s="2035"/>
      <c r="E740" s="2035"/>
      <c r="F740" s="1720"/>
    </row>
    <row r="741" spans="1:6" ht="15" customHeight="1">
      <c r="A741" s="1720"/>
      <c r="B741" s="2035"/>
      <c r="C741" s="2035"/>
      <c r="D741" s="2035"/>
      <c r="E741" s="2035"/>
      <c r="F741" s="1720"/>
    </row>
    <row r="742" spans="1:6" ht="15" customHeight="1">
      <c r="A742" s="1720"/>
      <c r="B742" s="2035"/>
      <c r="C742" s="2035"/>
      <c r="D742" s="2035"/>
      <c r="E742" s="2035"/>
      <c r="F742" s="1720"/>
    </row>
    <row r="743" spans="1:6" ht="15" customHeight="1">
      <c r="A743" s="1720"/>
      <c r="B743" s="2035"/>
      <c r="C743" s="2035"/>
      <c r="D743" s="2035"/>
      <c r="E743" s="2035"/>
      <c r="F743" s="1720"/>
    </row>
    <row r="744" spans="1:6" ht="15" customHeight="1">
      <c r="A744" s="1720"/>
      <c r="B744" s="2035"/>
      <c r="C744" s="2035"/>
      <c r="D744" s="2035"/>
      <c r="E744" s="2035"/>
      <c r="F744" s="1720"/>
    </row>
    <row r="745" spans="1:6" ht="15" customHeight="1">
      <c r="A745" s="1720"/>
      <c r="B745" s="2035"/>
      <c r="C745" s="2035"/>
      <c r="D745" s="2035"/>
      <c r="E745" s="2035"/>
      <c r="F745" s="1720"/>
    </row>
    <row r="746" spans="1:6" ht="15" customHeight="1">
      <c r="A746" s="1720"/>
      <c r="B746" s="2035"/>
      <c r="C746" s="2035"/>
      <c r="D746" s="2035"/>
      <c r="E746" s="2035"/>
      <c r="F746" s="1720"/>
    </row>
    <row r="747" spans="1:6" ht="15" customHeight="1">
      <c r="A747" s="1720"/>
      <c r="B747" s="2035"/>
      <c r="C747" s="2035"/>
      <c r="D747" s="2035"/>
      <c r="E747" s="2035"/>
      <c r="F747" s="1720"/>
    </row>
    <row r="748" spans="1:6" ht="15" customHeight="1">
      <c r="A748" s="1720"/>
      <c r="B748" s="2035"/>
      <c r="C748" s="2035"/>
      <c r="D748" s="2035"/>
      <c r="E748" s="2035"/>
      <c r="F748" s="1720"/>
    </row>
    <row r="749" spans="1:6" ht="15" customHeight="1">
      <c r="A749" s="1720"/>
      <c r="B749" s="2035"/>
      <c r="C749" s="2035"/>
      <c r="D749" s="2035"/>
      <c r="E749" s="2035"/>
      <c r="F749" s="1720"/>
    </row>
    <row r="750" spans="1:6" ht="15" customHeight="1">
      <c r="A750" s="1720"/>
      <c r="B750" s="2035"/>
      <c r="C750" s="2035"/>
      <c r="D750" s="2035"/>
      <c r="E750" s="2035"/>
      <c r="F750" s="1720"/>
    </row>
    <row r="751" spans="1:6" ht="15" customHeight="1">
      <c r="A751" s="1720"/>
      <c r="B751" s="2035"/>
      <c r="C751" s="2035"/>
      <c r="D751" s="2035"/>
      <c r="E751" s="2035"/>
      <c r="F751" s="1720"/>
    </row>
    <row r="752" spans="1:6" ht="15" customHeight="1">
      <c r="A752" s="1720"/>
      <c r="B752" s="2035"/>
      <c r="C752" s="2035"/>
      <c r="D752" s="2035"/>
      <c r="E752" s="2035"/>
      <c r="F752" s="1720"/>
    </row>
    <row r="753" spans="1:6" ht="15" customHeight="1">
      <c r="A753" s="1720"/>
      <c r="B753" s="2035"/>
      <c r="C753" s="2035"/>
      <c r="D753" s="2035"/>
      <c r="E753" s="2035"/>
      <c r="F753" s="1720"/>
    </row>
    <row r="754" spans="1:6" ht="15" customHeight="1">
      <c r="A754" s="1720"/>
      <c r="B754" s="2035"/>
      <c r="C754" s="2035"/>
      <c r="D754" s="2035"/>
      <c r="E754" s="2035"/>
      <c r="F754" s="1720"/>
    </row>
    <row r="755" spans="1:6" ht="15" customHeight="1">
      <c r="A755" s="1720"/>
      <c r="B755" s="2035"/>
      <c r="C755" s="2035"/>
      <c r="D755" s="2035"/>
      <c r="E755" s="2035"/>
      <c r="F755" s="1720"/>
    </row>
    <row r="756" spans="1:6" ht="15" customHeight="1">
      <c r="A756" s="1720"/>
      <c r="B756" s="2035"/>
      <c r="C756" s="2035"/>
      <c r="D756" s="2035"/>
      <c r="E756" s="2035"/>
      <c r="F756" s="1720"/>
    </row>
    <row r="757" spans="1:6" ht="15" customHeight="1">
      <c r="A757" s="1720"/>
      <c r="B757" s="2035"/>
      <c r="C757" s="2035"/>
      <c r="D757" s="2035"/>
      <c r="E757" s="2035"/>
      <c r="F757" s="1720"/>
    </row>
    <row r="758" spans="1:6" ht="15" customHeight="1">
      <c r="A758" s="1720"/>
      <c r="B758" s="2035"/>
      <c r="C758" s="2035"/>
      <c r="D758" s="2035"/>
      <c r="E758" s="2035"/>
      <c r="F758" s="1720"/>
    </row>
    <row r="759" spans="1:6" ht="15" customHeight="1">
      <c r="A759" s="1720"/>
      <c r="B759" s="2035"/>
      <c r="C759" s="2035"/>
      <c r="D759" s="2035"/>
      <c r="E759" s="2035"/>
      <c r="F759" s="1720"/>
    </row>
    <row r="760" spans="1:6" ht="15" customHeight="1">
      <c r="A760" s="1720"/>
      <c r="B760" s="2035"/>
      <c r="C760" s="2035"/>
      <c r="D760" s="2035"/>
      <c r="E760" s="2035"/>
      <c r="F760" s="1720"/>
    </row>
    <row r="761" spans="1:6" ht="15" customHeight="1">
      <c r="A761" s="1720"/>
      <c r="B761" s="2035"/>
      <c r="C761" s="2035"/>
      <c r="D761" s="2035"/>
      <c r="E761" s="2035"/>
      <c r="F761" s="1720"/>
    </row>
    <row r="762" spans="1:6" ht="15" customHeight="1">
      <c r="A762" s="1720"/>
      <c r="B762" s="2035"/>
      <c r="C762" s="2035"/>
      <c r="D762" s="2035"/>
      <c r="E762" s="2035"/>
      <c r="F762" s="1720"/>
    </row>
    <row r="763" spans="1:6" ht="15" customHeight="1">
      <c r="A763" s="1720"/>
      <c r="B763" s="2035"/>
      <c r="C763" s="2035"/>
      <c r="D763" s="2035"/>
      <c r="E763" s="2035"/>
      <c r="F763" s="1720"/>
    </row>
    <row r="764" spans="1:6" ht="15" customHeight="1">
      <c r="A764" s="1720"/>
      <c r="B764" s="2035"/>
      <c r="C764" s="2035"/>
      <c r="D764" s="2035"/>
      <c r="E764" s="2035"/>
      <c r="F764" s="1720"/>
    </row>
    <row r="765" spans="1:6" ht="15" customHeight="1">
      <c r="A765" s="1720"/>
      <c r="B765" s="2035"/>
      <c r="C765" s="2035"/>
      <c r="D765" s="2035"/>
      <c r="E765" s="2035"/>
      <c r="F765" s="1720"/>
    </row>
    <row r="766" spans="1:6" ht="15" customHeight="1">
      <c r="A766" s="1720"/>
      <c r="B766" s="2035"/>
      <c r="C766" s="2035"/>
      <c r="D766" s="2035"/>
      <c r="E766" s="2035"/>
      <c r="F766" s="1720"/>
    </row>
    <row r="767" spans="1:6" ht="15" customHeight="1">
      <c r="A767" s="1720"/>
      <c r="B767" s="2035"/>
      <c r="C767" s="2035"/>
      <c r="D767" s="2035"/>
      <c r="E767" s="2035"/>
      <c r="F767" s="1720"/>
    </row>
    <row r="768" spans="1:6" ht="15" customHeight="1">
      <c r="A768" s="1720"/>
      <c r="B768" s="2035"/>
      <c r="C768" s="2035"/>
      <c r="D768" s="2035"/>
      <c r="E768" s="2035"/>
      <c r="F768" s="1720"/>
    </row>
    <row r="769" spans="1:6" ht="15" customHeight="1">
      <c r="A769" s="1720"/>
      <c r="B769" s="2035"/>
      <c r="C769" s="2035"/>
      <c r="D769" s="2035"/>
      <c r="E769" s="2035"/>
      <c r="F769" s="1720"/>
    </row>
    <row r="770" spans="1:6" ht="15" customHeight="1">
      <c r="A770" s="1720"/>
      <c r="B770" s="2035"/>
      <c r="C770" s="2035"/>
      <c r="D770" s="2035"/>
      <c r="E770" s="2035"/>
      <c r="F770" s="1720"/>
    </row>
    <row r="771" spans="1:6" ht="15" customHeight="1">
      <c r="A771" s="1720"/>
      <c r="B771" s="2035"/>
      <c r="C771" s="2035"/>
      <c r="D771" s="2035"/>
      <c r="E771" s="2035"/>
      <c r="F771" s="1720"/>
    </row>
    <row r="772" spans="1:6" ht="15" customHeight="1">
      <c r="A772" s="1720"/>
      <c r="B772" s="2035"/>
      <c r="C772" s="2035"/>
      <c r="D772" s="2035"/>
      <c r="E772" s="2035"/>
      <c r="F772" s="1720"/>
    </row>
    <row r="773" spans="1:6" ht="15" customHeight="1">
      <c r="A773" s="1720"/>
      <c r="B773" s="2035"/>
      <c r="C773" s="2035"/>
      <c r="D773" s="2035"/>
      <c r="E773" s="2035"/>
      <c r="F773" s="1720"/>
    </row>
    <row r="774" spans="1:6" ht="15" customHeight="1">
      <c r="A774" s="1720"/>
      <c r="B774" s="2035"/>
      <c r="C774" s="2035"/>
      <c r="D774" s="2035"/>
      <c r="E774" s="2035"/>
      <c r="F774" s="1720"/>
    </row>
    <row r="775" spans="1:6" ht="15" customHeight="1">
      <c r="A775" s="1720"/>
      <c r="B775" s="2035"/>
      <c r="C775" s="2035"/>
      <c r="D775" s="2035"/>
      <c r="E775" s="2035"/>
      <c r="F775" s="1720"/>
    </row>
    <row r="776" spans="1:6" ht="15" customHeight="1">
      <c r="A776" s="1720"/>
      <c r="B776" s="2035"/>
      <c r="C776" s="2035"/>
      <c r="D776" s="2035"/>
      <c r="E776" s="2035"/>
      <c r="F776" s="1720"/>
    </row>
    <row r="777" spans="1:6" ht="15" customHeight="1">
      <c r="A777" s="1720"/>
      <c r="B777" s="2035"/>
      <c r="C777" s="2035"/>
      <c r="D777" s="2035"/>
      <c r="E777" s="2035"/>
      <c r="F777" s="1720"/>
    </row>
    <row r="778" spans="1:6" ht="15" customHeight="1">
      <c r="A778" s="1720"/>
      <c r="B778" s="2035"/>
      <c r="C778" s="2035"/>
      <c r="D778" s="2035"/>
      <c r="E778" s="2035"/>
      <c r="F778" s="1720"/>
    </row>
    <row r="779" spans="1:6" ht="15" customHeight="1">
      <c r="A779" s="1720"/>
      <c r="B779" s="2035"/>
      <c r="C779" s="2035"/>
      <c r="D779" s="2035"/>
      <c r="E779" s="2035"/>
      <c r="F779" s="1720"/>
    </row>
    <row r="780" spans="1:6" ht="15" customHeight="1">
      <c r="A780" s="1720"/>
      <c r="B780" s="2035"/>
      <c r="C780" s="2035"/>
      <c r="D780" s="2035"/>
      <c r="E780" s="2035"/>
      <c r="F780" s="1720"/>
    </row>
    <row r="781" spans="1:6" ht="15" customHeight="1">
      <c r="A781" s="1720"/>
      <c r="B781" s="2035"/>
      <c r="C781" s="2035"/>
      <c r="D781" s="2035"/>
      <c r="E781" s="2035"/>
      <c r="F781" s="1720"/>
    </row>
    <row r="782" spans="1:6" ht="15" customHeight="1">
      <c r="A782" s="1720"/>
      <c r="B782" s="2035"/>
      <c r="C782" s="2035"/>
      <c r="D782" s="2035"/>
      <c r="E782" s="2035"/>
      <c r="F782" s="1720"/>
    </row>
    <row r="783" spans="1:6" ht="15" customHeight="1">
      <c r="A783" s="1720"/>
      <c r="B783" s="2035"/>
      <c r="C783" s="2035"/>
      <c r="D783" s="2035"/>
      <c r="E783" s="2035"/>
      <c r="F783" s="1720"/>
    </row>
    <row r="784" spans="1:6" ht="15" customHeight="1">
      <c r="A784" s="1720"/>
      <c r="B784" s="2035"/>
      <c r="C784" s="2035"/>
      <c r="D784" s="2035"/>
      <c r="E784" s="2035"/>
      <c r="F784" s="1720"/>
    </row>
    <row r="785" spans="1:6" ht="15" customHeight="1">
      <c r="A785" s="1720"/>
      <c r="B785" s="2035"/>
      <c r="C785" s="2035"/>
      <c r="D785" s="2035"/>
      <c r="E785" s="2035"/>
      <c r="F785" s="1720"/>
    </row>
    <row r="786" spans="1:6" ht="15" customHeight="1">
      <c r="A786" s="1720"/>
      <c r="B786" s="2035"/>
      <c r="C786" s="2035"/>
      <c r="D786" s="2035"/>
      <c r="E786" s="2035"/>
      <c r="F786" s="1720"/>
    </row>
    <row r="787" spans="1:6" ht="15" customHeight="1">
      <c r="A787" s="1720"/>
      <c r="B787" s="2035"/>
      <c r="C787" s="2035"/>
      <c r="D787" s="2035"/>
      <c r="E787" s="2035"/>
      <c r="F787" s="1720"/>
    </row>
    <row r="788" spans="1:6" ht="15" customHeight="1">
      <c r="A788" s="1720"/>
      <c r="B788" s="2035"/>
      <c r="C788" s="2035"/>
      <c r="D788" s="2035"/>
      <c r="E788" s="2035"/>
      <c r="F788" s="1720"/>
    </row>
    <row r="789" spans="1:6" ht="15" customHeight="1">
      <c r="A789" s="1720"/>
      <c r="B789" s="2035"/>
      <c r="C789" s="2035"/>
      <c r="D789" s="2035"/>
      <c r="E789" s="2035"/>
      <c r="F789" s="1720"/>
    </row>
    <row r="790" spans="1:6" ht="15" customHeight="1">
      <c r="A790" s="1720"/>
      <c r="B790" s="2035"/>
      <c r="C790" s="2035"/>
      <c r="D790" s="2035"/>
      <c r="E790" s="2035"/>
      <c r="F790" s="1720"/>
    </row>
    <row r="791" spans="1:6" ht="15" customHeight="1">
      <c r="A791" s="1720"/>
      <c r="B791" s="2035"/>
      <c r="C791" s="2035"/>
      <c r="D791" s="2035"/>
      <c r="E791" s="2035"/>
      <c r="F791" s="1720"/>
    </row>
    <row r="792" spans="1:6" ht="15" customHeight="1">
      <c r="A792" s="1720"/>
      <c r="B792" s="2035"/>
      <c r="C792" s="2035"/>
      <c r="D792" s="2035"/>
      <c r="E792" s="2035"/>
      <c r="F792" s="1720"/>
    </row>
    <row r="793" spans="1:6" ht="15" customHeight="1">
      <c r="A793" s="1720"/>
      <c r="B793" s="2035"/>
      <c r="C793" s="2035"/>
      <c r="D793" s="2035"/>
      <c r="E793" s="2035"/>
      <c r="F793" s="1720"/>
    </row>
    <row r="794" spans="1:6" ht="15" customHeight="1">
      <c r="A794" s="1720"/>
      <c r="B794" s="2035"/>
      <c r="C794" s="2035"/>
      <c r="D794" s="2035"/>
      <c r="E794" s="2035"/>
      <c r="F794" s="1720"/>
    </row>
    <row r="795" spans="1:6" ht="15" customHeight="1">
      <c r="A795" s="1720"/>
      <c r="B795" s="2035"/>
      <c r="C795" s="2035"/>
      <c r="D795" s="2035"/>
      <c r="E795" s="2035"/>
      <c r="F795" s="1720"/>
    </row>
    <row r="796" spans="1:6" ht="15" customHeight="1">
      <c r="A796" s="1720"/>
      <c r="B796" s="2035"/>
      <c r="C796" s="2035"/>
      <c r="D796" s="2035"/>
      <c r="E796" s="2035"/>
      <c r="F796" s="1720"/>
    </row>
    <row r="797" spans="1:6" ht="15" customHeight="1">
      <c r="A797" s="1720"/>
      <c r="B797" s="2035"/>
      <c r="C797" s="2035"/>
      <c r="D797" s="2035"/>
      <c r="E797" s="2035"/>
      <c r="F797" s="1720"/>
    </row>
    <row r="798" spans="1:6" ht="15" customHeight="1">
      <c r="A798" s="1720"/>
      <c r="B798" s="2035"/>
      <c r="C798" s="2035"/>
      <c r="D798" s="2035"/>
      <c r="E798" s="2035"/>
      <c r="F798" s="1720"/>
    </row>
    <row r="799" spans="1:6" ht="15" customHeight="1">
      <c r="A799" s="1720"/>
      <c r="B799" s="2035"/>
      <c r="C799" s="2035"/>
      <c r="D799" s="2035"/>
      <c r="E799" s="2035"/>
      <c r="F799" s="1720"/>
    </row>
    <row r="800" spans="1:6" ht="15" customHeight="1">
      <c r="A800" s="1720"/>
      <c r="B800" s="2035"/>
      <c r="C800" s="2035"/>
      <c r="D800" s="2035"/>
      <c r="E800" s="2035"/>
      <c r="F800" s="1720"/>
    </row>
    <row r="801" spans="1:6" ht="15" customHeight="1">
      <c r="A801" s="1720"/>
      <c r="B801" s="2035"/>
      <c r="C801" s="2035"/>
      <c r="D801" s="2035"/>
      <c r="E801" s="2035"/>
      <c r="F801" s="1720"/>
    </row>
    <row r="802" spans="1:6" ht="15" customHeight="1">
      <c r="A802" s="1720"/>
      <c r="B802" s="2035"/>
      <c r="C802" s="2035"/>
      <c r="D802" s="2035"/>
      <c r="E802" s="2035"/>
      <c r="F802" s="1720"/>
    </row>
    <row r="803" spans="1:6" ht="15" customHeight="1">
      <c r="A803" s="1720"/>
      <c r="B803" s="2035"/>
      <c r="C803" s="2035"/>
      <c r="D803" s="2035"/>
      <c r="E803" s="2035"/>
      <c r="F803" s="1720"/>
    </row>
    <row r="804" spans="1:6" ht="15" customHeight="1">
      <c r="A804" s="1720"/>
      <c r="B804" s="2035"/>
      <c r="C804" s="2035"/>
      <c r="D804" s="2035"/>
      <c r="E804" s="2035"/>
      <c r="F804" s="1720"/>
    </row>
    <row r="805" spans="1:6" ht="15" customHeight="1">
      <c r="A805" s="1720"/>
      <c r="B805" s="2035"/>
      <c r="C805" s="2035"/>
      <c r="D805" s="2035"/>
      <c r="E805" s="2035"/>
      <c r="F805" s="1720"/>
    </row>
    <row r="806" spans="1:6" ht="15" customHeight="1">
      <c r="A806" s="1720"/>
      <c r="B806" s="2035"/>
      <c r="C806" s="2035"/>
      <c r="D806" s="2035"/>
      <c r="E806" s="2035"/>
      <c r="F806" s="1720"/>
    </row>
    <row r="807" spans="1:6" ht="15" customHeight="1">
      <c r="A807" s="1720"/>
      <c r="B807" s="2035"/>
      <c r="C807" s="2035"/>
      <c r="D807" s="2035"/>
      <c r="E807" s="2035"/>
      <c r="F807" s="1720"/>
    </row>
    <row r="808" spans="1:6" ht="15" customHeight="1">
      <c r="A808" s="1720"/>
      <c r="B808" s="2035"/>
      <c r="C808" s="2035"/>
      <c r="D808" s="2035"/>
      <c r="E808" s="2035"/>
      <c r="F808" s="1720"/>
    </row>
    <row r="809" spans="1:6" ht="15" customHeight="1">
      <c r="A809" s="1720"/>
      <c r="B809" s="2035"/>
      <c r="C809" s="2035"/>
      <c r="D809" s="2035"/>
      <c r="E809" s="2035"/>
      <c r="F809" s="1720"/>
    </row>
    <row r="810" spans="1:6" ht="15" customHeight="1">
      <c r="A810" s="1720"/>
      <c r="B810" s="2035"/>
      <c r="C810" s="2035"/>
      <c r="D810" s="2035"/>
      <c r="E810" s="2035"/>
      <c r="F810" s="1720"/>
    </row>
    <row r="811" spans="1:6" ht="15" customHeight="1">
      <c r="A811" s="1720"/>
      <c r="B811" s="2035"/>
      <c r="C811" s="2035"/>
      <c r="D811" s="2035"/>
      <c r="E811" s="2035"/>
      <c r="F811" s="1720"/>
    </row>
    <row r="812" spans="1:6" ht="15" customHeight="1">
      <c r="A812" s="1720"/>
      <c r="B812" s="2035"/>
      <c r="C812" s="2035"/>
      <c r="D812" s="2035"/>
      <c r="E812" s="2035"/>
      <c r="F812" s="1720"/>
    </row>
    <row r="813" spans="1:6" ht="15" customHeight="1">
      <c r="A813" s="1720"/>
      <c r="B813" s="2035"/>
      <c r="C813" s="2035"/>
      <c r="D813" s="2035"/>
      <c r="E813" s="2035"/>
      <c r="F813" s="1720"/>
    </row>
    <row r="814" spans="1:6" ht="15" customHeight="1">
      <c r="A814" s="1720"/>
      <c r="B814" s="2035"/>
      <c r="C814" s="2035"/>
      <c r="D814" s="2035"/>
      <c r="E814" s="2035"/>
      <c r="F814" s="1720"/>
    </row>
    <row r="815" spans="1:6" ht="15" customHeight="1">
      <c r="A815" s="1720"/>
      <c r="B815" s="2035"/>
      <c r="C815" s="2035"/>
      <c r="D815" s="2035"/>
      <c r="E815" s="2035"/>
      <c r="F815" s="1720"/>
    </row>
    <row r="816" spans="1:6" ht="15" customHeight="1">
      <c r="A816" s="1720"/>
      <c r="B816" s="2035"/>
      <c r="C816" s="2035"/>
      <c r="D816" s="2035"/>
      <c r="E816" s="2035"/>
      <c r="F816" s="1720"/>
    </row>
    <row r="817" spans="1:6" ht="15" customHeight="1">
      <c r="A817" s="1720"/>
      <c r="B817" s="2035"/>
      <c r="C817" s="2035"/>
      <c r="D817" s="2035"/>
      <c r="E817" s="2035"/>
      <c r="F817" s="1720"/>
    </row>
    <row r="818" spans="1:6" ht="15" customHeight="1">
      <c r="A818" s="1720"/>
      <c r="B818" s="2035"/>
      <c r="C818" s="2035"/>
      <c r="D818" s="2035"/>
      <c r="E818" s="2035"/>
      <c r="F818" s="1720"/>
    </row>
    <row r="819" spans="1:6" ht="15" customHeight="1">
      <c r="A819" s="1720"/>
      <c r="B819" s="2035"/>
      <c r="C819" s="2035"/>
      <c r="D819" s="2035"/>
      <c r="E819" s="2035"/>
      <c r="F819" s="1720"/>
    </row>
    <row r="820" spans="1:6" ht="15" customHeight="1">
      <c r="A820" s="1720"/>
      <c r="B820" s="2035"/>
      <c r="C820" s="2035"/>
      <c r="D820" s="2035"/>
      <c r="E820" s="2035"/>
      <c r="F820" s="1720"/>
    </row>
    <row r="821" spans="1:6" ht="15" customHeight="1">
      <c r="A821" s="1720"/>
      <c r="B821" s="2035"/>
      <c r="C821" s="2035"/>
      <c r="D821" s="2035"/>
      <c r="E821" s="2035"/>
      <c r="F821" s="1720"/>
    </row>
    <row r="822" spans="1:6" ht="15" customHeight="1">
      <c r="A822" s="1720"/>
      <c r="B822" s="2035"/>
      <c r="C822" s="2035"/>
      <c r="D822" s="2035"/>
      <c r="E822" s="2035"/>
      <c r="F822" s="1720"/>
    </row>
    <row r="823" spans="1:6" ht="15" customHeight="1">
      <c r="A823" s="1720"/>
      <c r="B823" s="2035"/>
      <c r="C823" s="2035"/>
      <c r="D823" s="2035"/>
      <c r="E823" s="2035"/>
      <c r="F823" s="1720"/>
    </row>
    <row r="824" spans="1:6" ht="15" customHeight="1">
      <c r="A824" s="1720"/>
      <c r="B824" s="2035"/>
      <c r="C824" s="2035"/>
      <c r="D824" s="2035"/>
      <c r="E824" s="2035"/>
      <c r="F824" s="1720"/>
    </row>
    <row r="825" spans="1:6" ht="15" customHeight="1">
      <c r="A825" s="1720"/>
      <c r="B825" s="2035"/>
      <c r="C825" s="2035"/>
      <c r="D825" s="2035"/>
      <c r="E825" s="2035"/>
      <c r="F825" s="1720"/>
    </row>
    <row r="826" spans="1:6" ht="15" customHeight="1">
      <c r="A826" s="1720"/>
      <c r="B826" s="2035"/>
      <c r="C826" s="2035"/>
      <c r="D826" s="2035"/>
      <c r="E826" s="2035"/>
      <c r="F826" s="1720"/>
    </row>
    <row r="827" spans="1:6" ht="15" customHeight="1">
      <c r="A827" s="1720"/>
      <c r="B827" s="2035"/>
      <c r="C827" s="2035"/>
      <c r="D827" s="2035"/>
      <c r="E827" s="2035"/>
      <c r="F827" s="1720"/>
    </row>
    <row r="828" spans="1:6" ht="15" customHeight="1">
      <c r="A828" s="1720"/>
      <c r="B828" s="2035"/>
      <c r="C828" s="2035"/>
      <c r="D828" s="2035"/>
      <c r="E828" s="2035"/>
      <c r="F828" s="1720"/>
    </row>
    <row r="829" spans="1:6" ht="15" customHeight="1">
      <c r="A829" s="1720"/>
      <c r="B829" s="2035"/>
      <c r="C829" s="2035"/>
      <c r="D829" s="2035"/>
      <c r="E829" s="2035"/>
      <c r="F829" s="1720"/>
    </row>
    <row r="830" spans="1:6" ht="15" customHeight="1">
      <c r="A830" s="1720"/>
      <c r="B830" s="2035"/>
      <c r="C830" s="2035"/>
      <c r="D830" s="2035"/>
      <c r="E830" s="2035"/>
      <c r="F830" s="1720"/>
    </row>
    <row r="831" spans="1:6" ht="15" customHeight="1">
      <c r="A831" s="1720"/>
      <c r="B831" s="2035"/>
      <c r="C831" s="2035"/>
      <c r="D831" s="2035"/>
      <c r="E831" s="2035"/>
      <c r="F831" s="1720"/>
    </row>
    <row r="832" spans="1:6" ht="15" customHeight="1">
      <c r="A832" s="1720"/>
      <c r="B832" s="2035"/>
      <c r="C832" s="2035"/>
      <c r="D832" s="2035"/>
      <c r="E832" s="2035"/>
      <c r="F832" s="1720"/>
    </row>
    <row r="833" spans="1:6" ht="15" customHeight="1">
      <c r="A833" s="1720"/>
      <c r="B833" s="2035"/>
      <c r="C833" s="2035"/>
      <c r="D833" s="2035"/>
      <c r="E833" s="2035"/>
      <c r="F833" s="1720"/>
    </row>
    <row r="834" spans="1:6" ht="15" customHeight="1">
      <c r="A834" s="1720"/>
      <c r="B834" s="2035"/>
      <c r="C834" s="2035"/>
      <c r="D834" s="2035"/>
      <c r="E834" s="2035"/>
      <c r="F834" s="1720"/>
    </row>
    <row r="835" spans="1:6" ht="15" customHeight="1">
      <c r="A835" s="1720"/>
      <c r="B835" s="2035"/>
      <c r="C835" s="2035"/>
      <c r="D835" s="2035"/>
      <c r="E835" s="2035"/>
      <c r="F835" s="1720"/>
    </row>
    <row r="836" spans="1:6" ht="15" customHeight="1">
      <c r="A836" s="1720"/>
      <c r="B836" s="2035"/>
      <c r="C836" s="2035"/>
      <c r="D836" s="2035"/>
      <c r="E836" s="2035"/>
      <c r="F836" s="1720"/>
    </row>
    <row r="837" spans="1:6" ht="15" customHeight="1">
      <c r="A837" s="1720"/>
      <c r="B837" s="2035"/>
      <c r="C837" s="2035"/>
      <c r="D837" s="2035"/>
      <c r="E837" s="2035"/>
      <c r="F837" s="1720"/>
    </row>
    <row r="838" spans="1:6" ht="15" customHeight="1">
      <c r="A838" s="1720"/>
      <c r="B838" s="2035"/>
      <c r="C838" s="2035"/>
      <c r="D838" s="2035"/>
      <c r="E838" s="2035"/>
      <c r="F838" s="1720"/>
    </row>
    <row r="839" spans="1:6" ht="15" customHeight="1">
      <c r="A839" s="1720"/>
      <c r="B839" s="2035"/>
      <c r="C839" s="2035"/>
      <c r="D839" s="2035"/>
      <c r="E839" s="2035"/>
      <c r="F839" s="1720"/>
    </row>
    <row r="840" spans="1:6" ht="15" customHeight="1">
      <c r="A840" s="1720"/>
      <c r="B840" s="2035"/>
      <c r="C840" s="2035"/>
      <c r="D840" s="2035"/>
      <c r="E840" s="2035"/>
      <c r="F840" s="1720"/>
    </row>
    <row r="841" spans="1:6" ht="15" customHeight="1">
      <c r="A841" s="1720"/>
      <c r="B841" s="2035"/>
      <c r="C841" s="2035"/>
      <c r="D841" s="2035"/>
      <c r="E841" s="2035"/>
      <c r="F841" s="1720"/>
    </row>
    <row r="842" spans="1:6" ht="15" customHeight="1">
      <c r="A842" s="1720"/>
      <c r="B842" s="2035"/>
      <c r="C842" s="2035"/>
      <c r="D842" s="2035"/>
      <c r="E842" s="2035"/>
      <c r="F842" s="1720"/>
    </row>
    <row r="843" spans="1:6" ht="15" customHeight="1">
      <c r="A843" s="1720"/>
      <c r="B843" s="2035"/>
      <c r="C843" s="2035"/>
      <c r="D843" s="2035"/>
      <c r="E843" s="2035"/>
      <c r="F843" s="1720"/>
    </row>
    <row r="844" spans="1:6" ht="15" customHeight="1">
      <c r="A844" s="1720"/>
      <c r="B844" s="2035"/>
      <c r="C844" s="2035"/>
      <c r="D844" s="2035"/>
      <c r="E844" s="2035"/>
      <c r="F844" s="1720"/>
    </row>
    <row r="845" spans="1:6" ht="15" customHeight="1">
      <c r="A845" s="1720"/>
      <c r="B845" s="2035"/>
      <c r="C845" s="2035"/>
      <c r="D845" s="2035"/>
      <c r="E845" s="2035"/>
      <c r="F845" s="1720"/>
    </row>
    <row r="846" spans="1:6" ht="15" customHeight="1">
      <c r="A846" s="1720"/>
      <c r="B846" s="2035"/>
      <c r="C846" s="2035"/>
      <c r="D846" s="2035"/>
      <c r="E846" s="2035"/>
      <c r="F846" s="1720"/>
    </row>
    <row r="847" spans="1:6" ht="15" customHeight="1">
      <c r="A847" s="1720"/>
      <c r="B847" s="2035"/>
      <c r="C847" s="2035"/>
      <c r="D847" s="2035"/>
      <c r="E847" s="2035"/>
      <c r="F847" s="1720"/>
    </row>
    <row r="848" spans="1:6" ht="15" customHeight="1">
      <c r="A848" s="1720"/>
      <c r="B848" s="2035"/>
      <c r="C848" s="2035"/>
      <c r="D848" s="2035"/>
      <c r="E848" s="2035"/>
      <c r="F848" s="1720"/>
    </row>
    <row r="849" spans="1:6" ht="15" customHeight="1">
      <c r="A849" s="1720"/>
      <c r="B849" s="2035"/>
      <c r="C849" s="2035"/>
      <c r="D849" s="2035"/>
      <c r="E849" s="2035"/>
      <c r="F849" s="1720"/>
    </row>
    <row r="850" spans="1:6" ht="15" customHeight="1">
      <c r="A850" s="1720"/>
      <c r="B850" s="2035"/>
      <c r="C850" s="2035"/>
      <c r="D850" s="2035"/>
      <c r="E850" s="2035"/>
      <c r="F850" s="1720"/>
    </row>
    <row r="851" spans="1:6" ht="15" customHeight="1">
      <c r="A851" s="1720"/>
      <c r="B851" s="2035"/>
      <c r="C851" s="2035"/>
      <c r="D851" s="2035"/>
      <c r="E851" s="2035"/>
      <c r="F851" s="1720"/>
    </row>
    <row r="852" spans="1:6" ht="15" customHeight="1">
      <c r="A852" s="1720"/>
      <c r="B852" s="2035"/>
      <c r="C852" s="2035"/>
      <c r="D852" s="2035"/>
      <c r="E852" s="2035"/>
      <c r="F852" s="1720"/>
    </row>
    <row r="853" spans="1:6" ht="15" customHeight="1">
      <c r="A853" s="1720"/>
      <c r="B853" s="2035"/>
      <c r="C853" s="2035"/>
      <c r="D853" s="2035"/>
      <c r="E853" s="2035"/>
      <c r="F853" s="1720"/>
    </row>
    <row r="854" spans="1:6" ht="15" customHeight="1">
      <c r="A854" s="1720"/>
      <c r="B854" s="2035"/>
      <c r="C854" s="2035"/>
      <c r="D854" s="2035"/>
      <c r="E854" s="2035"/>
      <c r="F854" s="1720"/>
    </row>
    <row r="855" spans="1:6" ht="15" customHeight="1">
      <c r="A855" s="1720"/>
      <c r="B855" s="2035"/>
      <c r="C855" s="2035"/>
      <c r="D855" s="2035"/>
      <c r="E855" s="2035"/>
      <c r="F855" s="1720"/>
    </row>
    <row r="856" spans="1:6" ht="15" customHeight="1">
      <c r="A856" s="1720"/>
      <c r="B856" s="2035"/>
      <c r="C856" s="2035"/>
      <c r="D856" s="2035"/>
      <c r="E856" s="2035"/>
      <c r="F856" s="1720"/>
    </row>
    <row r="857" spans="1:6" ht="15" customHeight="1">
      <c r="A857" s="1720"/>
      <c r="B857" s="2035"/>
      <c r="C857" s="2035"/>
      <c r="D857" s="2035"/>
      <c r="E857" s="2035"/>
      <c r="F857" s="1720"/>
    </row>
    <row r="858" spans="1:6" ht="15" customHeight="1">
      <c r="A858" s="1720"/>
      <c r="B858" s="2035"/>
      <c r="C858" s="2035"/>
      <c r="D858" s="2035"/>
      <c r="E858" s="2035"/>
      <c r="F858" s="1720"/>
    </row>
    <row r="859" spans="1:6" ht="15" customHeight="1">
      <c r="A859" s="1720"/>
      <c r="B859" s="2035"/>
      <c r="C859" s="2035"/>
      <c r="D859" s="2035"/>
      <c r="E859" s="2035"/>
      <c r="F859" s="1720"/>
    </row>
    <row r="860" spans="1:6" ht="15" customHeight="1">
      <c r="A860" s="1720"/>
      <c r="B860" s="2035"/>
      <c r="C860" s="2035"/>
      <c r="D860" s="2035"/>
      <c r="E860" s="2035"/>
      <c r="F860" s="1720"/>
    </row>
    <row r="861" spans="1:6" ht="15" customHeight="1">
      <c r="A861" s="1720"/>
      <c r="B861" s="2035"/>
      <c r="C861" s="2035"/>
      <c r="D861" s="2035"/>
      <c r="E861" s="2035"/>
      <c r="F861" s="1720"/>
    </row>
    <row r="862" spans="1:6" ht="15" customHeight="1">
      <c r="A862" s="1720"/>
      <c r="B862" s="2035"/>
      <c r="C862" s="2035"/>
      <c r="D862" s="2035"/>
      <c r="E862" s="2035"/>
      <c r="F862" s="1720"/>
    </row>
    <row r="863" spans="1:6" ht="15" customHeight="1">
      <c r="A863" s="1720"/>
      <c r="B863" s="2035"/>
      <c r="C863" s="2035"/>
      <c r="D863" s="2035"/>
      <c r="E863" s="2035"/>
      <c r="F863" s="1720"/>
    </row>
    <row r="864" spans="1:6" ht="15" customHeight="1">
      <c r="A864" s="1720"/>
      <c r="B864" s="2035"/>
      <c r="C864" s="2035"/>
      <c r="D864" s="2035"/>
      <c r="E864" s="2035"/>
      <c r="F864" s="1720"/>
    </row>
    <row r="865" spans="1:6" ht="15" customHeight="1">
      <c r="A865" s="1720"/>
      <c r="B865" s="2035"/>
      <c r="C865" s="2035"/>
      <c r="D865" s="2035"/>
      <c r="E865" s="2035"/>
      <c r="F865" s="1720"/>
    </row>
    <row r="866" spans="1:6" ht="15" customHeight="1">
      <c r="A866" s="1720"/>
      <c r="B866" s="2035"/>
      <c r="C866" s="2035"/>
      <c r="D866" s="2035"/>
      <c r="E866" s="2035"/>
      <c r="F866" s="1720"/>
    </row>
    <row r="867" spans="1:6" ht="15" customHeight="1">
      <c r="A867" s="1720"/>
      <c r="B867" s="2035"/>
      <c r="C867" s="2035"/>
      <c r="D867" s="2035"/>
      <c r="E867" s="2035"/>
      <c r="F867" s="1720"/>
    </row>
    <row r="868" spans="1:6" ht="15" customHeight="1">
      <c r="A868" s="1720"/>
      <c r="B868" s="2035"/>
      <c r="C868" s="2035"/>
      <c r="D868" s="2035"/>
      <c r="E868" s="2035"/>
      <c r="F868" s="1720"/>
    </row>
    <row r="869" spans="1:6" ht="15" customHeight="1">
      <c r="A869" s="1720"/>
      <c r="B869" s="2035"/>
      <c r="C869" s="2035"/>
      <c r="D869" s="2035"/>
      <c r="E869" s="2035"/>
      <c r="F869" s="1720"/>
    </row>
    <row r="870" spans="1:6" ht="15" customHeight="1">
      <c r="A870" s="1720"/>
      <c r="B870" s="2035"/>
      <c r="C870" s="2035"/>
      <c r="D870" s="2035"/>
      <c r="E870" s="2035"/>
      <c r="F870" s="1720"/>
    </row>
    <row r="871" spans="1:6" ht="15" customHeight="1">
      <c r="A871" s="1720"/>
      <c r="B871" s="2035"/>
      <c r="C871" s="2035"/>
      <c r="D871" s="2035"/>
      <c r="E871" s="2035"/>
      <c r="F871" s="1720"/>
    </row>
    <row r="872" spans="1:6" ht="15" customHeight="1">
      <c r="A872" s="1720"/>
      <c r="B872" s="2035"/>
      <c r="C872" s="2035"/>
      <c r="D872" s="2035"/>
      <c r="E872" s="2035"/>
      <c r="F872" s="1720"/>
    </row>
    <row r="873" spans="1:6" ht="15" customHeight="1">
      <c r="A873" s="1720"/>
      <c r="B873" s="2035"/>
      <c r="C873" s="2035"/>
      <c r="D873" s="2035"/>
      <c r="E873" s="2035"/>
      <c r="F873" s="1720"/>
    </row>
    <row r="874" spans="1:6" ht="15" customHeight="1">
      <c r="A874" s="1720"/>
      <c r="B874" s="2035"/>
      <c r="C874" s="2035"/>
      <c r="D874" s="2035"/>
      <c r="E874" s="2035"/>
      <c r="F874" s="1720"/>
    </row>
    <row r="875" spans="1:6" ht="15" customHeight="1">
      <c r="A875" s="1720"/>
      <c r="B875" s="2035"/>
      <c r="C875" s="2035"/>
      <c r="D875" s="2035"/>
      <c r="E875" s="2035"/>
      <c r="F875" s="1720"/>
    </row>
    <row r="876" spans="1:6" ht="15" customHeight="1">
      <c r="A876" s="1720"/>
      <c r="B876" s="2035"/>
      <c r="C876" s="2035"/>
      <c r="D876" s="2035"/>
      <c r="E876" s="2035"/>
      <c r="F876" s="1720"/>
    </row>
    <row r="877" spans="1:6" ht="15" customHeight="1">
      <c r="A877" s="1720"/>
      <c r="B877" s="2035"/>
      <c r="C877" s="2035"/>
      <c r="D877" s="2035"/>
      <c r="E877" s="2035"/>
      <c r="F877" s="1720"/>
    </row>
    <row r="878" spans="1:6" ht="15" customHeight="1">
      <c r="A878" s="1720"/>
      <c r="B878" s="2035"/>
      <c r="C878" s="2035"/>
      <c r="D878" s="2035"/>
      <c r="E878" s="2035"/>
      <c r="F878" s="1720"/>
    </row>
    <row r="879" spans="1:6" ht="15" customHeight="1">
      <c r="A879" s="1720"/>
      <c r="B879" s="2035"/>
      <c r="C879" s="2035"/>
      <c r="D879" s="2035"/>
      <c r="E879" s="2035"/>
      <c r="F879" s="1720"/>
    </row>
    <row r="880" spans="1:6" ht="15" customHeight="1">
      <c r="A880" s="1720"/>
      <c r="B880" s="2035"/>
      <c r="C880" s="2035"/>
      <c r="D880" s="2035"/>
      <c r="E880" s="2035"/>
      <c r="F880" s="1720"/>
    </row>
    <row r="881" spans="1:6" ht="15" customHeight="1">
      <c r="A881" s="1720"/>
      <c r="B881" s="2035"/>
      <c r="C881" s="2035"/>
      <c r="D881" s="2035"/>
      <c r="E881" s="2035"/>
      <c r="F881" s="1720"/>
    </row>
    <row r="882" spans="1:6" ht="15" customHeight="1">
      <c r="A882" s="1720"/>
      <c r="B882" s="2035"/>
      <c r="C882" s="2035"/>
      <c r="D882" s="2035"/>
      <c r="E882" s="2035"/>
      <c r="F882" s="1720"/>
    </row>
    <row r="883" spans="1:6" ht="15" customHeight="1">
      <c r="A883" s="1720"/>
      <c r="B883" s="2035"/>
      <c r="C883" s="2035"/>
      <c r="D883" s="2035"/>
      <c r="E883" s="2035"/>
      <c r="F883" s="1720"/>
    </row>
    <row r="884" spans="1:6" ht="15" customHeight="1">
      <c r="A884" s="1720"/>
      <c r="B884" s="2035"/>
      <c r="C884" s="2035"/>
      <c r="D884" s="2035"/>
      <c r="E884" s="2035"/>
      <c r="F884" s="1720"/>
    </row>
    <row r="885" spans="1:6" ht="15" customHeight="1">
      <c r="A885" s="1720"/>
      <c r="B885" s="2035"/>
      <c r="C885" s="2035"/>
      <c r="D885" s="2035"/>
      <c r="E885" s="2035"/>
      <c r="F885" s="1720"/>
    </row>
    <row r="886" spans="1:6" ht="15" customHeight="1">
      <c r="A886" s="1720"/>
      <c r="B886" s="2035"/>
      <c r="C886" s="2035"/>
      <c r="D886" s="2035"/>
      <c r="E886" s="2035"/>
      <c r="F886" s="1720"/>
    </row>
    <row r="887" spans="1:6" ht="15" customHeight="1">
      <c r="A887" s="1720"/>
      <c r="B887" s="2035"/>
      <c r="C887" s="2035"/>
      <c r="D887" s="2035"/>
      <c r="E887" s="2035"/>
      <c r="F887" s="1720"/>
    </row>
    <row r="888" spans="1:6" ht="15" customHeight="1">
      <c r="A888" s="1720"/>
      <c r="B888" s="2035"/>
      <c r="C888" s="2035"/>
      <c r="D888" s="2035"/>
      <c r="E888" s="2035"/>
      <c r="F888" s="1720"/>
    </row>
    <row r="889" spans="1:6" ht="15" customHeight="1">
      <c r="A889" s="1720"/>
      <c r="B889" s="2035"/>
      <c r="C889" s="2035"/>
      <c r="D889" s="2035"/>
      <c r="E889" s="2035"/>
      <c r="F889" s="1720"/>
    </row>
    <row r="890" spans="1:6" ht="15" customHeight="1">
      <c r="A890" s="1720"/>
      <c r="B890" s="2035"/>
      <c r="C890" s="2035"/>
      <c r="D890" s="2035"/>
      <c r="E890" s="2035"/>
      <c r="F890" s="1720"/>
    </row>
    <row r="891" spans="1:6" ht="15" customHeight="1">
      <c r="A891" s="1720"/>
      <c r="B891" s="2035"/>
      <c r="C891" s="2035"/>
      <c r="D891" s="2035"/>
      <c r="E891" s="2035"/>
      <c r="F891" s="1720"/>
    </row>
    <row r="892" spans="1:6" ht="15" customHeight="1">
      <c r="A892" s="1720"/>
      <c r="B892" s="2035"/>
      <c r="C892" s="2035"/>
      <c r="D892" s="2035"/>
      <c r="E892" s="2035"/>
      <c r="F892" s="1720"/>
    </row>
    <row r="893" spans="1:6" ht="15" customHeight="1">
      <c r="A893" s="1720"/>
      <c r="B893" s="2035"/>
      <c r="C893" s="2035"/>
      <c r="D893" s="2035"/>
      <c r="E893" s="2035"/>
      <c r="F893" s="1720"/>
    </row>
    <row r="894" spans="1:6" ht="15" customHeight="1">
      <c r="A894" s="1720"/>
      <c r="B894" s="2035"/>
      <c r="C894" s="2035"/>
      <c r="D894" s="2035"/>
      <c r="E894" s="2035"/>
      <c r="F894" s="1720"/>
    </row>
    <row r="895" spans="1:6" ht="15" customHeight="1">
      <c r="A895" s="1720"/>
      <c r="B895" s="2035"/>
      <c r="C895" s="2035"/>
      <c r="D895" s="2035"/>
      <c r="E895" s="2035"/>
      <c r="F895" s="1720"/>
    </row>
    <row r="896" spans="1:6" ht="15" customHeight="1">
      <c r="A896" s="1720"/>
      <c r="B896" s="2035"/>
      <c r="C896" s="2035"/>
      <c r="D896" s="2035"/>
      <c r="E896" s="2035"/>
      <c r="F896" s="1720"/>
    </row>
    <row r="897" spans="1:6" ht="15" customHeight="1">
      <c r="A897" s="1720"/>
      <c r="B897" s="2035"/>
      <c r="C897" s="2035"/>
      <c r="D897" s="2035"/>
      <c r="E897" s="2035"/>
      <c r="F897" s="1720"/>
    </row>
    <row r="898" spans="1:6" ht="15" customHeight="1">
      <c r="A898" s="1720"/>
      <c r="B898" s="2035"/>
      <c r="C898" s="2035"/>
      <c r="D898" s="2035"/>
      <c r="E898" s="2035"/>
      <c r="F898" s="1720"/>
    </row>
    <row r="899" spans="1:6" ht="15" customHeight="1">
      <c r="A899" s="1720"/>
      <c r="B899" s="2035"/>
      <c r="C899" s="2035"/>
      <c r="D899" s="2035"/>
      <c r="E899" s="2035"/>
      <c r="F899" s="1720"/>
    </row>
    <row r="900" spans="1:6" ht="15" customHeight="1">
      <c r="A900" s="1720"/>
      <c r="B900" s="2035"/>
      <c r="C900" s="2035"/>
      <c r="D900" s="2035"/>
      <c r="E900" s="2035"/>
      <c r="F900" s="1720"/>
    </row>
    <row r="901" spans="1:6" ht="15" customHeight="1">
      <c r="A901" s="1720"/>
      <c r="B901" s="2035"/>
      <c r="C901" s="2035"/>
      <c r="D901" s="2035"/>
      <c r="E901" s="2035"/>
      <c r="F901" s="1720"/>
    </row>
    <row r="902" spans="1:6" ht="15" customHeight="1">
      <c r="A902" s="1720"/>
      <c r="B902" s="2035"/>
      <c r="C902" s="2035"/>
      <c r="D902" s="2035"/>
      <c r="E902" s="2035"/>
      <c r="F902" s="1720"/>
    </row>
    <row r="903" spans="1:6" ht="15" customHeight="1">
      <c r="A903" s="1720"/>
      <c r="B903" s="2035"/>
      <c r="C903" s="2035"/>
      <c r="D903" s="2035"/>
      <c r="E903" s="2035"/>
      <c r="F903" s="1720"/>
    </row>
    <row r="904" spans="1:6" ht="15" customHeight="1">
      <c r="A904" s="1720"/>
      <c r="B904" s="2035"/>
      <c r="C904" s="2035"/>
      <c r="D904" s="2035"/>
      <c r="E904" s="2035"/>
      <c r="F904" s="1720"/>
    </row>
    <row r="905" spans="1:6" ht="15" customHeight="1">
      <c r="A905" s="1720"/>
      <c r="B905" s="2035"/>
      <c r="C905" s="2035"/>
      <c r="D905" s="2035"/>
      <c r="E905" s="2035"/>
      <c r="F905" s="1720"/>
    </row>
    <row r="906" spans="1:6" ht="15" customHeight="1">
      <c r="A906" s="1720"/>
      <c r="B906" s="2035"/>
      <c r="C906" s="2035"/>
      <c r="D906" s="2035"/>
      <c r="E906" s="2035"/>
      <c r="F906" s="1720"/>
    </row>
    <row r="907" spans="1:6" ht="15" customHeight="1">
      <c r="A907" s="1720"/>
      <c r="B907" s="2035"/>
      <c r="C907" s="2035"/>
      <c r="D907" s="2035"/>
      <c r="E907" s="2035"/>
      <c r="F907" s="1720"/>
    </row>
    <row r="908" spans="1:6" ht="15" customHeight="1">
      <c r="A908" s="1720"/>
      <c r="B908" s="2035"/>
      <c r="C908" s="2035"/>
      <c r="D908" s="2035"/>
      <c r="E908" s="2035"/>
      <c r="F908" s="1720"/>
    </row>
    <row r="909" spans="1:6" ht="15" customHeight="1">
      <c r="A909" s="1720"/>
      <c r="B909" s="2035"/>
      <c r="C909" s="2035"/>
      <c r="D909" s="2035"/>
      <c r="E909" s="2035"/>
      <c r="F909" s="1720"/>
    </row>
    <row r="910" spans="1:6" ht="15" customHeight="1">
      <c r="A910" s="1720"/>
      <c r="B910" s="2035"/>
      <c r="C910" s="2035"/>
      <c r="D910" s="2035"/>
      <c r="E910" s="2035"/>
      <c r="F910" s="1720"/>
    </row>
    <row r="911" spans="1:6" ht="15" customHeight="1">
      <c r="A911" s="1720"/>
      <c r="B911" s="2035"/>
      <c r="C911" s="2035"/>
      <c r="D911" s="2035"/>
      <c r="E911" s="2035"/>
      <c r="F911" s="1720"/>
    </row>
    <row r="912" spans="1:6" ht="15" customHeight="1">
      <c r="A912" s="1720"/>
      <c r="B912" s="2035"/>
      <c r="C912" s="2035"/>
      <c r="D912" s="2035"/>
      <c r="E912" s="2035"/>
      <c r="F912" s="1720"/>
    </row>
    <row r="913" spans="1:6" ht="15" customHeight="1">
      <c r="A913" s="1720"/>
      <c r="B913" s="2035"/>
      <c r="C913" s="2035"/>
      <c r="D913" s="2035"/>
      <c r="E913" s="2035"/>
      <c r="F913" s="1720"/>
    </row>
    <row r="914" spans="1:6" ht="15" customHeight="1">
      <c r="A914" s="1720"/>
      <c r="B914" s="2035"/>
      <c r="C914" s="2035"/>
      <c r="D914" s="2035"/>
      <c r="E914" s="2035"/>
      <c r="F914" s="1720"/>
    </row>
    <row r="915" spans="1:6" ht="15" customHeight="1">
      <c r="A915" s="1720"/>
      <c r="B915" s="2035"/>
      <c r="C915" s="2035"/>
      <c r="D915" s="2035"/>
      <c r="E915" s="2035"/>
      <c r="F915" s="1720"/>
    </row>
    <row r="916" spans="1:6" ht="15" customHeight="1">
      <c r="A916" s="1720"/>
      <c r="B916" s="2035"/>
      <c r="C916" s="2035"/>
      <c r="D916" s="2035"/>
      <c r="E916" s="2035"/>
      <c r="F916" s="1720"/>
    </row>
    <row r="917" spans="1:6" ht="15" customHeight="1">
      <c r="A917" s="1720"/>
      <c r="B917" s="2035"/>
      <c r="C917" s="2035"/>
      <c r="D917" s="2035"/>
      <c r="E917" s="2035"/>
      <c r="F917" s="1720"/>
    </row>
    <row r="918" spans="1:6" ht="15" customHeight="1">
      <c r="A918" s="1720"/>
      <c r="B918" s="2035"/>
      <c r="C918" s="2035"/>
      <c r="D918" s="2035"/>
      <c r="E918" s="2035"/>
      <c r="F918" s="1720"/>
    </row>
    <row r="919" spans="1:6" ht="15" customHeight="1">
      <c r="A919" s="1720"/>
      <c r="B919" s="2035"/>
      <c r="C919" s="2035"/>
      <c r="D919" s="2035"/>
      <c r="E919" s="2035"/>
      <c r="F919" s="1720"/>
    </row>
    <row r="920" spans="1:6" ht="15" customHeight="1">
      <c r="A920" s="1720"/>
      <c r="B920" s="2035"/>
      <c r="C920" s="2035"/>
      <c r="D920" s="2035"/>
      <c r="E920" s="2035"/>
      <c r="F920" s="1720"/>
    </row>
    <row r="921" spans="1:6" ht="15" customHeight="1">
      <c r="A921" s="1720"/>
      <c r="B921" s="2035"/>
      <c r="C921" s="2035"/>
      <c r="D921" s="2035"/>
      <c r="E921" s="2035"/>
      <c r="F921" s="1720"/>
    </row>
    <row r="922" spans="1:6" ht="15" customHeight="1">
      <c r="A922" s="1720"/>
      <c r="B922" s="2035"/>
      <c r="C922" s="2035"/>
      <c r="D922" s="2035"/>
      <c r="E922" s="2035"/>
      <c r="F922" s="1720"/>
    </row>
    <row r="923" spans="1:6" ht="15" customHeight="1">
      <c r="A923" s="1720"/>
      <c r="B923" s="2035"/>
      <c r="C923" s="2035"/>
      <c r="D923" s="2035"/>
      <c r="E923" s="2035"/>
      <c r="F923" s="1720"/>
    </row>
    <row r="924" spans="1:6" ht="15" customHeight="1">
      <c r="A924" s="1720"/>
      <c r="B924" s="2035"/>
      <c r="C924" s="2035"/>
      <c r="D924" s="2035"/>
      <c r="E924" s="2035"/>
      <c r="F924" s="1720"/>
    </row>
    <row r="925" spans="1:6" ht="15" customHeight="1">
      <c r="A925" s="1720"/>
      <c r="B925" s="2035"/>
      <c r="C925" s="2035"/>
      <c r="D925" s="2035"/>
      <c r="E925" s="2035"/>
      <c r="F925" s="1720"/>
    </row>
    <row r="926" spans="1:6" ht="15" customHeight="1">
      <c r="A926" s="1720"/>
      <c r="B926" s="2035"/>
      <c r="C926" s="2035"/>
      <c r="D926" s="2035"/>
      <c r="E926" s="2035"/>
      <c r="F926" s="1720"/>
    </row>
    <row r="927" spans="1:6" ht="15" customHeight="1">
      <c r="A927" s="1720"/>
      <c r="B927" s="2035"/>
      <c r="C927" s="2035"/>
      <c r="D927" s="2035"/>
      <c r="E927" s="2035"/>
      <c r="F927" s="1720"/>
    </row>
    <row r="928" spans="1:6" ht="15" customHeight="1">
      <c r="A928" s="1720"/>
      <c r="B928" s="2035"/>
      <c r="C928" s="2035"/>
      <c r="D928" s="2035"/>
      <c r="E928" s="2035"/>
      <c r="F928" s="1720"/>
    </row>
    <row r="929" spans="1:6" ht="15" customHeight="1">
      <c r="A929" s="1720"/>
      <c r="B929" s="2035"/>
      <c r="C929" s="2035"/>
      <c r="D929" s="2035"/>
      <c r="E929" s="2035"/>
      <c r="F929" s="1720"/>
    </row>
    <row r="930" spans="1:6" ht="15" customHeight="1">
      <c r="A930" s="1720"/>
      <c r="B930" s="2035"/>
      <c r="C930" s="2035"/>
      <c r="D930" s="2035"/>
      <c r="E930" s="2035"/>
      <c r="F930" s="1720"/>
    </row>
    <row r="931" spans="1:6" ht="15" customHeight="1">
      <c r="A931" s="1720"/>
      <c r="B931" s="2035"/>
      <c r="C931" s="2035"/>
      <c r="D931" s="2035"/>
      <c r="E931" s="2035"/>
      <c r="F931" s="1720"/>
    </row>
    <row r="932" spans="1:6" ht="15" customHeight="1">
      <c r="A932" s="1720"/>
      <c r="B932" s="2035"/>
      <c r="C932" s="2035"/>
      <c r="D932" s="2035"/>
      <c r="E932" s="2035"/>
      <c r="F932" s="1720"/>
    </row>
    <row r="933" spans="1:6" ht="15" customHeight="1">
      <c r="A933" s="1720"/>
      <c r="B933" s="2035"/>
      <c r="C933" s="2035"/>
      <c r="D933" s="2035"/>
      <c r="E933" s="2035"/>
      <c r="F933" s="1720"/>
    </row>
    <row r="934" spans="1:6" ht="15" customHeight="1">
      <c r="A934" s="1720"/>
      <c r="B934" s="2035"/>
      <c r="C934" s="2035"/>
      <c r="D934" s="2035"/>
      <c r="E934" s="2035"/>
      <c r="F934" s="1720"/>
    </row>
    <row r="935" spans="1:6" ht="15" customHeight="1">
      <c r="A935" s="1720"/>
      <c r="B935" s="2035"/>
      <c r="C935" s="2035"/>
      <c r="D935" s="2035"/>
      <c r="E935" s="2035"/>
      <c r="F935" s="1720"/>
    </row>
    <row r="936" spans="1:6" ht="15" customHeight="1">
      <c r="A936" s="1720"/>
      <c r="B936" s="2035"/>
      <c r="C936" s="2035"/>
      <c r="D936" s="2035"/>
      <c r="E936" s="2035"/>
      <c r="F936" s="1720"/>
    </row>
    <row r="937" spans="1:6" ht="15" customHeight="1">
      <c r="A937" s="1720"/>
      <c r="B937" s="2035"/>
      <c r="C937" s="2035"/>
      <c r="D937" s="2035"/>
      <c r="E937" s="2035"/>
      <c r="F937" s="1720"/>
    </row>
    <row r="938" spans="1:6" ht="15" customHeight="1">
      <c r="A938" s="1720"/>
      <c r="B938" s="2035"/>
      <c r="C938" s="2035"/>
      <c r="D938" s="2035"/>
      <c r="E938" s="2035"/>
      <c r="F938" s="1720"/>
    </row>
    <row r="939" spans="1:6" ht="15" customHeight="1">
      <c r="A939" s="1720"/>
      <c r="B939" s="2035"/>
      <c r="C939" s="2035"/>
      <c r="D939" s="2035"/>
      <c r="E939" s="2035"/>
      <c r="F939" s="1720"/>
    </row>
    <row r="940" spans="1:6" ht="15" customHeight="1">
      <c r="A940" s="1720"/>
      <c r="B940" s="2035"/>
      <c r="C940" s="2035"/>
      <c r="D940" s="2035"/>
      <c r="E940" s="2035"/>
      <c r="F940" s="1720"/>
    </row>
    <row r="941" spans="1:6" ht="15" customHeight="1">
      <c r="A941" s="1720"/>
      <c r="B941" s="2035"/>
      <c r="C941" s="2035"/>
      <c r="D941" s="2035"/>
      <c r="E941" s="2035"/>
      <c r="F941" s="1720"/>
    </row>
    <row r="942" spans="1:6" ht="15" customHeight="1">
      <c r="A942" s="1720"/>
      <c r="B942" s="2035"/>
      <c r="C942" s="2035"/>
      <c r="D942" s="2035"/>
      <c r="E942" s="2035"/>
      <c r="F942" s="1720"/>
    </row>
    <row r="943" spans="1:6" ht="15" customHeight="1">
      <c r="A943" s="1720"/>
      <c r="B943" s="2035"/>
      <c r="C943" s="2035"/>
      <c r="D943" s="2035"/>
      <c r="E943" s="2035"/>
      <c r="F943" s="1720"/>
    </row>
    <row r="944" spans="1:6" ht="15" customHeight="1">
      <c r="A944" s="1720"/>
      <c r="B944" s="2035"/>
      <c r="C944" s="2035"/>
      <c r="D944" s="2035"/>
      <c r="E944" s="2035"/>
      <c r="F944" s="1720"/>
    </row>
    <row r="945" spans="1:6" ht="15" customHeight="1">
      <c r="A945" s="1720"/>
      <c r="B945" s="2035"/>
      <c r="C945" s="2035"/>
      <c r="D945" s="2035"/>
      <c r="E945" s="2035"/>
      <c r="F945" s="1720"/>
    </row>
    <row r="946" spans="1:6" ht="15" customHeight="1">
      <c r="A946" s="1720"/>
      <c r="B946" s="2035"/>
      <c r="C946" s="2035"/>
      <c r="D946" s="2035"/>
      <c r="E946" s="2035"/>
      <c r="F946" s="1720"/>
    </row>
    <row r="947" spans="1:6" ht="15" customHeight="1">
      <c r="A947" s="1720"/>
      <c r="B947" s="2035"/>
      <c r="C947" s="2035"/>
      <c r="D947" s="2035"/>
      <c r="E947" s="2035"/>
      <c r="F947" s="1720"/>
    </row>
    <row r="948" spans="1:6" ht="15" customHeight="1">
      <c r="A948" s="1720"/>
      <c r="B948" s="2035"/>
      <c r="C948" s="2035"/>
      <c r="D948" s="2035"/>
      <c r="E948" s="2035"/>
      <c r="F948" s="1720"/>
    </row>
    <row r="949" spans="1:6" ht="15" customHeight="1">
      <c r="A949" s="1720"/>
      <c r="B949" s="2035"/>
      <c r="C949" s="2035"/>
      <c r="D949" s="2035"/>
      <c r="E949" s="2035"/>
      <c r="F949" s="1720"/>
    </row>
    <row r="950" spans="1:6" ht="15" customHeight="1">
      <c r="A950" s="1720"/>
      <c r="B950" s="2035"/>
      <c r="C950" s="2035"/>
      <c r="D950" s="2035"/>
      <c r="E950" s="2035"/>
      <c r="F950" s="1720"/>
    </row>
    <row r="951" spans="1:6" ht="15" customHeight="1">
      <c r="A951" s="1720"/>
      <c r="B951" s="2035"/>
      <c r="C951" s="2035"/>
      <c r="D951" s="2035"/>
      <c r="E951" s="2035"/>
      <c r="F951" s="1720"/>
    </row>
    <row r="952" spans="1:6" ht="15" customHeight="1">
      <c r="A952" s="1720"/>
      <c r="B952" s="2035"/>
      <c r="C952" s="2035"/>
      <c r="D952" s="2035"/>
      <c r="E952" s="2035"/>
      <c r="F952" s="1720"/>
    </row>
    <row r="953" spans="1:6" ht="15" customHeight="1">
      <c r="A953" s="1720"/>
      <c r="B953" s="2035"/>
      <c r="C953" s="2035"/>
      <c r="D953" s="2035"/>
      <c r="E953" s="2035"/>
      <c r="F953" s="1720"/>
    </row>
    <row r="954" spans="1:6" ht="15" customHeight="1">
      <c r="A954" s="1720"/>
      <c r="B954" s="2035"/>
      <c r="C954" s="2035"/>
      <c r="D954" s="2035"/>
      <c r="E954" s="2035"/>
      <c r="F954" s="1720"/>
    </row>
    <row r="955" spans="1:6" ht="15" customHeight="1">
      <c r="A955" s="1720"/>
      <c r="B955" s="2035"/>
      <c r="C955" s="2035"/>
      <c r="D955" s="2035"/>
      <c r="E955" s="2035"/>
      <c r="F955" s="1720"/>
    </row>
    <row r="956" spans="1:6" ht="15" customHeight="1">
      <c r="A956" s="1720"/>
      <c r="B956" s="2035"/>
      <c r="C956" s="2035"/>
      <c r="D956" s="2035"/>
      <c r="E956" s="2035"/>
      <c r="F956" s="1720"/>
    </row>
    <row r="957" spans="1:6" ht="15" customHeight="1">
      <c r="A957" s="1720"/>
      <c r="B957" s="2035"/>
      <c r="C957" s="2035"/>
      <c r="D957" s="2035"/>
      <c r="E957" s="2035"/>
      <c r="F957" s="1720"/>
    </row>
    <row r="958" spans="1:6" ht="15" customHeight="1">
      <c r="A958" s="1720"/>
      <c r="B958" s="2035"/>
      <c r="C958" s="2035"/>
      <c r="D958" s="2035"/>
      <c r="E958" s="2035"/>
      <c r="F958" s="1720"/>
    </row>
    <row r="959" spans="1:6" ht="15" customHeight="1">
      <c r="A959" s="1720"/>
      <c r="B959" s="2035"/>
      <c r="C959" s="2035"/>
      <c r="D959" s="2035"/>
      <c r="E959" s="2035"/>
      <c r="F959" s="1720"/>
    </row>
    <row r="960" spans="1:6" ht="15" customHeight="1">
      <c r="A960" s="1720"/>
      <c r="B960" s="2035"/>
      <c r="C960" s="2035"/>
      <c r="D960" s="2035"/>
      <c r="E960" s="2035"/>
      <c r="F960" s="1720"/>
    </row>
    <row r="961" spans="1:6" ht="15" customHeight="1">
      <c r="A961" s="1720"/>
      <c r="B961" s="2035"/>
      <c r="C961" s="2035"/>
      <c r="D961" s="2035"/>
      <c r="E961" s="2035"/>
      <c r="F961" s="1720"/>
    </row>
    <row r="962" spans="1:6" ht="15" customHeight="1">
      <c r="A962" s="1720"/>
      <c r="B962" s="2035"/>
      <c r="C962" s="2035"/>
      <c r="D962" s="2035"/>
      <c r="E962" s="2035"/>
      <c r="F962" s="1720"/>
    </row>
    <row r="963" spans="1:6" ht="15" customHeight="1">
      <c r="A963" s="1720"/>
      <c r="B963" s="2035"/>
      <c r="C963" s="2035"/>
      <c r="D963" s="2035"/>
      <c r="E963" s="2035"/>
      <c r="F963" s="1720"/>
    </row>
    <row r="964" spans="1:6" ht="15" customHeight="1">
      <c r="A964" s="1720"/>
      <c r="B964" s="2035"/>
      <c r="C964" s="2035"/>
      <c r="D964" s="2035"/>
      <c r="E964" s="2035"/>
      <c r="F964" s="1720"/>
    </row>
    <row r="965" spans="1:6" ht="15" customHeight="1">
      <c r="A965" s="1720"/>
      <c r="B965" s="2035"/>
      <c r="C965" s="2035"/>
      <c r="D965" s="2035"/>
      <c r="E965" s="2035"/>
      <c r="F965" s="1720"/>
    </row>
    <row r="966" spans="1:6" ht="15" customHeight="1">
      <c r="A966" s="1720"/>
      <c r="B966" s="2035"/>
      <c r="C966" s="2035"/>
      <c r="D966" s="2035"/>
      <c r="E966" s="2035"/>
      <c r="F966" s="1720"/>
    </row>
    <row r="967" spans="1:6" ht="15" customHeight="1">
      <c r="A967" s="1720"/>
      <c r="B967" s="2035"/>
      <c r="C967" s="2035"/>
      <c r="D967" s="2035"/>
      <c r="E967" s="2035"/>
      <c r="F967" s="1720"/>
    </row>
    <row r="968" spans="1:6" ht="15" customHeight="1">
      <c r="A968" s="1720"/>
      <c r="B968" s="2035"/>
      <c r="C968" s="2035"/>
      <c r="D968" s="2035"/>
      <c r="E968" s="2035"/>
      <c r="F968" s="1720"/>
    </row>
    <row r="969" spans="1:6" ht="15" customHeight="1">
      <c r="A969" s="1720"/>
      <c r="B969" s="2035"/>
      <c r="C969" s="2035"/>
      <c r="D969" s="2035"/>
      <c r="E969" s="2035"/>
      <c r="F969" s="1720"/>
    </row>
    <row r="970" spans="1:6" ht="15" customHeight="1">
      <c r="A970" s="1720"/>
      <c r="B970" s="2035"/>
      <c r="C970" s="2035"/>
      <c r="D970" s="2035"/>
      <c r="E970" s="2035"/>
      <c r="F970" s="1720"/>
    </row>
    <row r="971" spans="1:6" ht="15" customHeight="1">
      <c r="A971" s="1720"/>
      <c r="B971" s="2035"/>
      <c r="C971" s="2035"/>
      <c r="D971" s="2035"/>
      <c r="E971" s="2035"/>
      <c r="F971" s="1720"/>
    </row>
    <row r="972" spans="1:6" ht="15" customHeight="1">
      <c r="A972" s="1720"/>
      <c r="B972" s="2035"/>
      <c r="C972" s="2035"/>
      <c r="D972" s="2035"/>
      <c r="E972" s="2035"/>
      <c r="F972" s="1720"/>
    </row>
    <row r="973" spans="1:6" ht="15" customHeight="1">
      <c r="A973" s="1720"/>
      <c r="B973" s="2035"/>
      <c r="C973" s="2035"/>
      <c r="D973" s="2035"/>
      <c r="E973" s="2035"/>
      <c r="F973" s="1720"/>
    </row>
    <row r="974" spans="1:6" ht="15" customHeight="1">
      <c r="A974" s="1720"/>
      <c r="B974" s="2035"/>
      <c r="C974" s="2035"/>
      <c r="D974" s="2035"/>
      <c r="E974" s="2035"/>
      <c r="F974" s="1720"/>
    </row>
    <row r="975" spans="1:6" ht="15" customHeight="1">
      <c r="A975" s="1720"/>
      <c r="B975" s="2035"/>
      <c r="C975" s="2035"/>
      <c r="D975" s="2035"/>
      <c r="E975" s="2035"/>
      <c r="F975" s="1720"/>
    </row>
    <row r="976" spans="1:6" ht="15" customHeight="1">
      <c r="A976" s="1720"/>
      <c r="B976" s="2035"/>
      <c r="C976" s="2035"/>
      <c r="D976" s="2035"/>
      <c r="E976" s="2035"/>
      <c r="F976" s="1720"/>
    </row>
    <row r="977" spans="1:6" ht="15" customHeight="1">
      <c r="A977" s="1720"/>
      <c r="B977" s="2035"/>
      <c r="C977" s="2035"/>
      <c r="D977" s="2035"/>
      <c r="E977" s="2035"/>
      <c r="F977" s="1720"/>
    </row>
    <row r="978" spans="1:6" ht="15" customHeight="1">
      <c r="A978" s="1720"/>
      <c r="B978" s="2035"/>
      <c r="C978" s="2035"/>
      <c r="D978" s="2035"/>
      <c r="E978" s="2035"/>
      <c r="F978" s="1720"/>
    </row>
    <row r="979" spans="1:6" ht="15" customHeight="1">
      <c r="A979" s="1720"/>
      <c r="B979" s="2035"/>
      <c r="C979" s="2035"/>
      <c r="D979" s="2035"/>
      <c r="E979" s="2035"/>
      <c r="F979" s="1720"/>
    </row>
    <row r="980" spans="1:6" ht="15" customHeight="1">
      <c r="A980" s="1720"/>
      <c r="B980" s="2035"/>
      <c r="C980" s="2035"/>
      <c r="D980" s="2035"/>
      <c r="E980" s="2035"/>
      <c r="F980" s="1720"/>
    </row>
    <row r="981" spans="1:6" ht="15" customHeight="1">
      <c r="A981" s="1720"/>
      <c r="B981" s="2035"/>
      <c r="C981" s="2035"/>
      <c r="D981" s="2035"/>
      <c r="E981" s="2035"/>
      <c r="F981" s="1720"/>
    </row>
    <row r="982" spans="1:6" ht="15" customHeight="1">
      <c r="A982" s="1720"/>
      <c r="B982" s="2035"/>
      <c r="C982" s="2035"/>
      <c r="D982" s="2035"/>
      <c r="E982" s="2035"/>
      <c r="F982" s="1720"/>
    </row>
    <row r="983" spans="1:6" ht="15" customHeight="1">
      <c r="A983" s="1720"/>
      <c r="B983" s="2035"/>
      <c r="C983" s="2035"/>
      <c r="D983" s="2035"/>
      <c r="E983" s="2035"/>
      <c r="F983" s="1720"/>
    </row>
    <row r="984" spans="1:6" ht="15" customHeight="1">
      <c r="A984" s="1720"/>
      <c r="B984" s="2035"/>
      <c r="C984" s="2035"/>
      <c r="D984" s="2035"/>
      <c r="E984" s="2035"/>
      <c r="F984" s="1720"/>
    </row>
    <row r="985" spans="1:6" ht="15" customHeight="1">
      <c r="A985" s="1720"/>
      <c r="B985" s="2035"/>
      <c r="C985" s="2035"/>
      <c r="D985" s="2035"/>
      <c r="E985" s="2035"/>
      <c r="F985" s="1720"/>
    </row>
    <row r="986" spans="1:6" ht="15" customHeight="1">
      <c r="A986" s="1720"/>
      <c r="B986" s="2035"/>
      <c r="C986" s="2035"/>
      <c r="D986" s="2035"/>
      <c r="E986" s="2035"/>
      <c r="F986" s="1720"/>
    </row>
    <row r="987" spans="1:6" ht="15" customHeight="1">
      <c r="A987" s="1720"/>
      <c r="B987" s="2035"/>
      <c r="C987" s="2035"/>
      <c r="D987" s="2035"/>
      <c r="E987" s="2035"/>
      <c r="F987" s="1720"/>
    </row>
    <row r="988" spans="1:6" ht="15" customHeight="1">
      <c r="A988" s="1720"/>
      <c r="B988" s="2035"/>
      <c r="C988" s="2035"/>
      <c r="D988" s="2035"/>
      <c r="E988" s="2035"/>
      <c r="F988" s="1720"/>
    </row>
    <row r="989" spans="1:6" ht="15" customHeight="1">
      <c r="A989" s="1720"/>
      <c r="B989" s="2035"/>
      <c r="C989" s="2035"/>
      <c r="D989" s="2035"/>
      <c r="E989" s="2035"/>
      <c r="F989" s="1720"/>
    </row>
    <row r="990" spans="1:6" ht="15" customHeight="1">
      <c r="A990" s="1720"/>
      <c r="B990" s="2035"/>
      <c r="C990" s="2035"/>
      <c r="D990" s="2035"/>
      <c r="E990" s="2035"/>
      <c r="F990" s="1720"/>
    </row>
    <row r="991" spans="1:6" ht="15" customHeight="1">
      <c r="A991" s="1720"/>
      <c r="B991" s="2035"/>
      <c r="C991" s="2035"/>
      <c r="D991" s="2035"/>
      <c r="E991" s="2035"/>
      <c r="F991" s="1720"/>
    </row>
    <row r="992" spans="1:6" ht="15" customHeight="1">
      <c r="A992" s="1720"/>
      <c r="B992" s="2035"/>
      <c r="C992" s="2035"/>
      <c r="D992" s="2035"/>
      <c r="E992" s="2035"/>
      <c r="F992" s="1720"/>
    </row>
    <row r="993" spans="1:6" ht="15" customHeight="1">
      <c r="A993" s="1720"/>
      <c r="B993" s="2035"/>
      <c r="C993" s="2035"/>
      <c r="D993" s="2035"/>
      <c r="E993" s="2035"/>
      <c r="F993" s="1720"/>
    </row>
    <row r="994" spans="1:6" ht="15" customHeight="1">
      <c r="A994" s="1720"/>
      <c r="B994" s="2035"/>
      <c r="C994" s="2035"/>
      <c r="D994" s="2035"/>
      <c r="E994" s="2035"/>
      <c r="F994" s="1720"/>
    </row>
    <row r="995" spans="1:6" ht="15" customHeight="1">
      <c r="A995" s="1720"/>
      <c r="B995" s="2035"/>
      <c r="C995" s="2035"/>
      <c r="D995" s="2035"/>
      <c r="E995" s="2035"/>
      <c r="F995" s="1720"/>
    </row>
    <row r="996" spans="1:6" ht="15" customHeight="1">
      <c r="A996" s="1720"/>
      <c r="B996" s="2035"/>
      <c r="C996" s="2035"/>
      <c r="D996" s="2035"/>
      <c r="E996" s="2035"/>
      <c r="F996" s="1720"/>
    </row>
    <row r="997" spans="1:6" ht="15" customHeight="1">
      <c r="A997" s="1720"/>
      <c r="B997" s="2035"/>
      <c r="C997" s="2035"/>
      <c r="D997" s="2035"/>
      <c r="E997" s="2035"/>
      <c r="F997" s="1720"/>
    </row>
    <row r="998" spans="1:6" ht="15" customHeight="1">
      <c r="A998" s="1720"/>
      <c r="B998" s="2035"/>
      <c r="C998" s="2035"/>
      <c r="D998" s="2035"/>
      <c r="E998" s="2035"/>
      <c r="F998" s="1720"/>
    </row>
    <row r="999" spans="1:6" ht="15" customHeight="1">
      <c r="A999" s="1720"/>
      <c r="B999" s="2035"/>
      <c r="C999" s="2035"/>
      <c r="D999" s="2035"/>
      <c r="E999" s="2035"/>
      <c r="F999" s="1720"/>
    </row>
    <row r="1000" spans="1:6" ht="15" customHeight="1">
      <c r="A1000" s="1720"/>
      <c r="B1000" s="2035"/>
      <c r="C1000" s="2035"/>
      <c r="D1000" s="2035"/>
      <c r="E1000" s="2035"/>
      <c r="F1000" s="1720"/>
    </row>
    <row r="1001" spans="1:6" ht="15" customHeight="1">
      <c r="A1001" s="1720"/>
      <c r="B1001" s="2035"/>
      <c r="C1001" s="2035"/>
      <c r="D1001" s="2035"/>
      <c r="E1001" s="2035"/>
      <c r="F1001" s="1720"/>
    </row>
    <row r="1002" spans="1:6" ht="15" customHeight="1">
      <c r="A1002" s="1720"/>
      <c r="B1002" s="2035"/>
      <c r="C1002" s="2035"/>
      <c r="D1002" s="2035"/>
      <c r="E1002" s="2035"/>
      <c r="F1002" s="1720"/>
    </row>
    <row r="1003" spans="1:6" ht="15" customHeight="1">
      <c r="A1003" s="1720"/>
      <c r="B1003" s="2035"/>
      <c r="C1003" s="2035"/>
      <c r="D1003" s="2035"/>
      <c r="E1003" s="2035"/>
      <c r="F1003" s="1720"/>
    </row>
    <row r="1004" spans="1:6" ht="15" customHeight="1">
      <c r="A1004" s="1720"/>
      <c r="B1004" s="2035"/>
      <c r="C1004" s="2035"/>
      <c r="D1004" s="2035"/>
      <c r="E1004" s="2035"/>
      <c r="F1004" s="1720"/>
    </row>
    <row r="1005" spans="1:6" ht="15" customHeight="1">
      <c r="A1005" s="1720"/>
      <c r="B1005" s="2035"/>
      <c r="C1005" s="2035"/>
      <c r="D1005" s="2035"/>
      <c r="E1005" s="2035"/>
      <c r="F1005" s="1720"/>
    </row>
    <row r="1006" spans="1:6" ht="15" customHeight="1">
      <c r="A1006" s="1720"/>
      <c r="B1006" s="2035"/>
      <c r="C1006" s="2035"/>
      <c r="D1006" s="2035"/>
      <c r="E1006" s="2035"/>
      <c r="F1006" s="1720"/>
    </row>
    <row r="1007" spans="1:6" ht="15" customHeight="1">
      <c r="A1007" s="1720"/>
      <c r="B1007" s="2035"/>
      <c r="C1007" s="2035"/>
      <c r="D1007" s="2035"/>
      <c r="E1007" s="2035"/>
      <c r="F1007" s="1720"/>
    </row>
    <row r="1008" spans="1:6" ht="15" customHeight="1">
      <c r="A1008" s="1720"/>
      <c r="B1008" s="2035"/>
      <c r="C1008" s="2035"/>
      <c r="D1008" s="2035"/>
      <c r="E1008" s="2035"/>
      <c r="F1008" s="1720"/>
    </row>
    <row r="1009" spans="1:6" ht="15" customHeight="1">
      <c r="A1009" s="1720"/>
      <c r="B1009" s="2035"/>
      <c r="C1009" s="2035"/>
      <c r="D1009" s="2035"/>
      <c r="E1009" s="2035"/>
      <c r="F1009" s="1720"/>
    </row>
    <row r="1010" spans="1:6" ht="15" customHeight="1">
      <c r="A1010" s="1720"/>
      <c r="B1010" s="2035"/>
      <c r="C1010" s="2035"/>
      <c r="D1010" s="2035"/>
      <c r="E1010" s="2035"/>
      <c r="F1010" s="1720"/>
    </row>
    <row r="1011" spans="1:6" ht="15" customHeight="1">
      <c r="A1011" s="1720"/>
      <c r="B1011" s="2035"/>
      <c r="C1011" s="2035"/>
      <c r="D1011" s="2035"/>
      <c r="E1011" s="2035"/>
      <c r="F1011" s="1720"/>
    </row>
    <row r="1012" spans="1:6" ht="15" customHeight="1">
      <c r="A1012" s="1720"/>
      <c r="B1012" s="2035"/>
      <c r="C1012" s="2035"/>
      <c r="D1012" s="2035"/>
      <c r="E1012" s="2035"/>
      <c r="F1012" s="1720"/>
    </row>
    <row r="1013" spans="1:6" ht="15" customHeight="1">
      <c r="A1013" s="1720"/>
      <c r="B1013" s="2035"/>
      <c r="C1013" s="2035"/>
      <c r="D1013" s="2035"/>
      <c r="E1013" s="2035"/>
      <c r="F1013" s="1720"/>
    </row>
    <row r="1014" spans="1:6" ht="15" customHeight="1">
      <c r="A1014" s="1720"/>
      <c r="B1014" s="2035"/>
      <c r="C1014" s="2035"/>
      <c r="D1014" s="2035"/>
      <c r="E1014" s="2035"/>
      <c r="F1014" s="1720"/>
    </row>
    <row r="1015" spans="1:6" ht="15" customHeight="1">
      <c r="A1015" s="1720"/>
      <c r="B1015" s="2035"/>
      <c r="C1015" s="2035"/>
      <c r="D1015" s="2035"/>
      <c r="E1015" s="2035"/>
      <c r="F1015" s="1720"/>
    </row>
    <row r="1016" spans="1:6" ht="15" customHeight="1">
      <c r="A1016" s="1720"/>
      <c r="B1016" s="2035"/>
      <c r="C1016" s="2035"/>
      <c r="D1016" s="2035"/>
      <c r="E1016" s="2035"/>
      <c r="F1016" s="1720"/>
    </row>
    <row r="1017" spans="1:6" ht="15" customHeight="1">
      <c r="A1017" s="1720"/>
      <c r="B1017" s="2035"/>
      <c r="C1017" s="2035"/>
      <c r="D1017" s="2035"/>
      <c r="E1017" s="2035"/>
      <c r="F1017" s="1720"/>
    </row>
    <row r="1018" spans="1:6" ht="15" customHeight="1">
      <c r="A1018" s="1720"/>
      <c r="B1018" s="2035"/>
      <c r="C1018" s="2035"/>
      <c r="D1018" s="2035"/>
      <c r="E1018" s="2035"/>
      <c r="F1018" s="1720"/>
    </row>
    <row r="1019" spans="1:6" ht="15" customHeight="1">
      <c r="A1019" s="1720"/>
      <c r="B1019" s="2035"/>
      <c r="C1019" s="2035"/>
      <c r="D1019" s="2035"/>
      <c r="E1019" s="2035"/>
      <c r="F1019" s="1720"/>
    </row>
    <row r="1020" spans="1:6" ht="15" customHeight="1">
      <c r="A1020" s="1720"/>
      <c r="B1020" s="2035"/>
      <c r="C1020" s="2035"/>
      <c r="D1020" s="2035"/>
      <c r="E1020" s="2035"/>
      <c r="F1020" s="1720"/>
    </row>
    <row r="1021" spans="1:6" ht="15" customHeight="1">
      <c r="A1021" s="1720"/>
      <c r="B1021" s="2035"/>
      <c r="C1021" s="2035"/>
      <c r="D1021" s="2035"/>
      <c r="E1021" s="2035"/>
      <c r="F1021" s="1720"/>
    </row>
    <row r="1022" spans="1:6" ht="15" customHeight="1">
      <c r="A1022" s="1720"/>
      <c r="B1022" s="2035"/>
      <c r="C1022" s="2035"/>
      <c r="D1022" s="2035"/>
      <c r="E1022" s="2035"/>
      <c r="F1022" s="1720"/>
    </row>
    <row r="1023" spans="1:6" ht="15" customHeight="1">
      <c r="A1023" s="1720"/>
      <c r="B1023" s="2035"/>
      <c r="C1023" s="2035"/>
      <c r="D1023" s="2035"/>
      <c r="E1023" s="2035"/>
      <c r="F1023" s="1720"/>
    </row>
    <row r="1024" spans="1:6" ht="15" customHeight="1">
      <c r="A1024" s="1720"/>
      <c r="B1024" s="2035"/>
      <c r="C1024" s="2035"/>
      <c r="D1024" s="2035"/>
      <c r="E1024" s="2035"/>
      <c r="F1024" s="1720"/>
    </row>
    <row r="1025" spans="1:6" ht="15" customHeight="1">
      <c r="A1025" s="1720"/>
      <c r="B1025" s="2035"/>
      <c r="C1025" s="2035"/>
      <c r="D1025" s="2035"/>
      <c r="E1025" s="2035"/>
      <c r="F1025" s="1720"/>
    </row>
    <row r="1026" spans="1:6" ht="15" customHeight="1">
      <c r="A1026" s="1720"/>
      <c r="B1026" s="2035"/>
      <c r="C1026" s="2035"/>
      <c r="D1026" s="2035"/>
      <c r="E1026" s="2035"/>
      <c r="F1026" s="1720"/>
    </row>
    <row r="1027" spans="1:6" ht="15" customHeight="1">
      <c r="A1027" s="1720"/>
      <c r="B1027" s="2035"/>
      <c r="C1027" s="2035"/>
      <c r="D1027" s="2035"/>
      <c r="E1027" s="2035"/>
      <c r="F1027" s="1720"/>
    </row>
    <row r="1028" spans="1:6" ht="15" customHeight="1">
      <c r="A1028" s="1720"/>
      <c r="B1028" s="2035"/>
      <c r="C1028" s="2035"/>
      <c r="D1028" s="2035"/>
      <c r="E1028" s="2035"/>
      <c r="F1028" s="1720"/>
    </row>
    <row r="1029" spans="1:6" ht="15" customHeight="1">
      <c r="A1029" s="1720"/>
      <c r="B1029" s="2035"/>
      <c r="C1029" s="2035"/>
      <c r="D1029" s="2035"/>
      <c r="E1029" s="2035"/>
      <c r="F1029" s="1720"/>
    </row>
    <row r="1030" spans="1:6" ht="15" customHeight="1">
      <c r="A1030" s="1720"/>
      <c r="B1030" s="2035"/>
      <c r="C1030" s="2035"/>
      <c r="D1030" s="2035"/>
      <c r="E1030" s="2035"/>
      <c r="F1030" s="1720"/>
    </row>
    <row r="1031" spans="1:6" ht="15" customHeight="1">
      <c r="A1031" s="1720"/>
      <c r="B1031" s="2035"/>
      <c r="C1031" s="2035"/>
      <c r="D1031" s="2035"/>
      <c r="E1031" s="2035"/>
      <c r="F1031" s="1720"/>
    </row>
    <row r="1032" spans="1:6" ht="15" customHeight="1">
      <c r="A1032" s="1720"/>
      <c r="B1032" s="2035"/>
      <c r="C1032" s="2035"/>
      <c r="D1032" s="2035"/>
      <c r="E1032" s="2035"/>
      <c r="F1032" s="1720"/>
    </row>
    <row r="1033" spans="1:6" ht="15" customHeight="1">
      <c r="A1033" s="1720"/>
      <c r="B1033" s="2035"/>
      <c r="C1033" s="2035"/>
      <c r="D1033" s="2035"/>
      <c r="E1033" s="2035"/>
      <c r="F1033" s="1720"/>
    </row>
    <row r="1034" spans="1:6" ht="15" customHeight="1">
      <c r="A1034" s="1720"/>
      <c r="B1034" s="2035"/>
      <c r="C1034" s="2035"/>
      <c r="D1034" s="2035"/>
      <c r="E1034" s="2035"/>
      <c r="F1034" s="1720"/>
    </row>
    <row r="1035" spans="1:6" ht="15" customHeight="1">
      <c r="A1035" s="1720"/>
      <c r="B1035" s="2035"/>
      <c r="C1035" s="2035"/>
      <c r="D1035" s="2035"/>
      <c r="E1035" s="2035"/>
      <c r="F1035" s="1720"/>
    </row>
    <row r="1036" spans="1:6" ht="15" customHeight="1">
      <c r="A1036" s="1720"/>
      <c r="B1036" s="2035"/>
      <c r="C1036" s="2035"/>
      <c r="D1036" s="2035"/>
      <c r="E1036" s="2035"/>
      <c r="F1036" s="1720"/>
    </row>
    <row r="1037" spans="1:6" ht="15" customHeight="1">
      <c r="A1037" s="1720"/>
      <c r="B1037" s="2035"/>
      <c r="C1037" s="2035"/>
      <c r="D1037" s="2035"/>
      <c r="E1037" s="2035"/>
      <c r="F1037" s="1720"/>
    </row>
    <row r="1038" spans="1:6" ht="15" customHeight="1">
      <c r="A1038" s="1720"/>
      <c r="B1038" s="2035"/>
      <c r="C1038" s="2035"/>
      <c r="D1038" s="2035"/>
      <c r="E1038" s="2035"/>
      <c r="F1038" s="1720"/>
    </row>
    <row r="1039" spans="1:6" ht="15" customHeight="1">
      <c r="A1039" s="1720"/>
      <c r="B1039" s="2035"/>
      <c r="C1039" s="2035"/>
      <c r="D1039" s="2035"/>
      <c r="E1039" s="2035"/>
      <c r="F1039" s="1720"/>
    </row>
    <row r="1040" spans="1:6" ht="15" customHeight="1">
      <c r="A1040" s="1720"/>
      <c r="B1040" s="2035"/>
      <c r="C1040" s="2035"/>
      <c r="D1040" s="2035"/>
      <c r="E1040" s="2035"/>
      <c r="F1040" s="1720"/>
    </row>
    <row r="1041" spans="1:6" ht="15" customHeight="1">
      <c r="A1041" s="1720"/>
      <c r="B1041" s="2035"/>
      <c r="C1041" s="2035"/>
      <c r="D1041" s="2035"/>
      <c r="E1041" s="2035"/>
      <c r="F1041" s="1720"/>
    </row>
    <row r="1042" spans="1:6" ht="15" customHeight="1">
      <c r="A1042" s="1720"/>
      <c r="B1042" s="2035"/>
      <c r="C1042" s="2035"/>
      <c r="D1042" s="2035"/>
      <c r="E1042" s="2035"/>
      <c r="F1042" s="1720"/>
    </row>
    <row r="1043" spans="1:6" ht="15" customHeight="1">
      <c r="A1043" s="1720"/>
      <c r="B1043" s="2035"/>
      <c r="C1043" s="2035"/>
      <c r="D1043" s="2035"/>
      <c r="E1043" s="2035"/>
      <c r="F1043" s="1720"/>
    </row>
    <row r="1044" spans="1:6" ht="15" customHeight="1">
      <c r="A1044" s="1720"/>
      <c r="B1044" s="2035"/>
      <c r="C1044" s="2035"/>
      <c r="D1044" s="2035"/>
      <c r="E1044" s="2035"/>
      <c r="F1044" s="1720"/>
    </row>
    <row r="1045" spans="1:6" ht="15" customHeight="1">
      <c r="A1045" s="1720"/>
      <c r="B1045" s="2035"/>
      <c r="C1045" s="2035"/>
      <c r="D1045" s="2035"/>
      <c r="E1045" s="2035"/>
      <c r="F1045" s="1720"/>
    </row>
    <row r="1046" spans="1:6" ht="15" customHeight="1">
      <c r="A1046" s="1720"/>
      <c r="B1046" s="2035"/>
      <c r="C1046" s="2035"/>
      <c r="D1046" s="2035"/>
      <c r="E1046" s="2035"/>
      <c r="F1046" s="1720"/>
    </row>
    <row r="1047" spans="1:6" ht="15" customHeight="1">
      <c r="A1047" s="1720"/>
      <c r="B1047" s="2035"/>
      <c r="C1047" s="2035"/>
      <c r="D1047" s="2035"/>
      <c r="E1047" s="2035"/>
      <c r="F1047" s="1720"/>
    </row>
    <row r="1048" spans="1:6" ht="15" customHeight="1">
      <c r="A1048" s="1720"/>
      <c r="B1048" s="2035"/>
      <c r="C1048" s="2035"/>
      <c r="D1048" s="2035"/>
      <c r="E1048" s="2035"/>
      <c r="F1048" s="1720"/>
    </row>
    <row r="1049" spans="1:6" ht="15" customHeight="1">
      <c r="A1049" s="1720"/>
      <c r="B1049" s="2035"/>
      <c r="C1049" s="2035"/>
      <c r="D1049" s="2035"/>
      <c r="E1049" s="2035"/>
      <c r="F1049" s="1720"/>
    </row>
    <row r="1050" spans="1:6" ht="15" customHeight="1">
      <c r="A1050" s="1720"/>
      <c r="B1050" s="2035"/>
      <c r="C1050" s="2035"/>
      <c r="D1050" s="2035"/>
      <c r="E1050" s="2035"/>
      <c r="F1050" s="1720"/>
    </row>
    <row r="1051" spans="1:6" ht="15" customHeight="1">
      <c r="A1051" s="1720"/>
      <c r="B1051" s="2035"/>
      <c r="C1051" s="2035"/>
      <c r="D1051" s="2035"/>
      <c r="E1051" s="2035"/>
      <c r="F1051" s="1720"/>
    </row>
    <row r="1052" spans="1:6" ht="15" customHeight="1">
      <c r="A1052" s="1720"/>
      <c r="B1052" s="2035"/>
      <c r="C1052" s="2035"/>
      <c r="D1052" s="2035"/>
      <c r="E1052" s="2035"/>
      <c r="F1052" s="1720"/>
    </row>
    <row r="1053" spans="1:6" ht="15" customHeight="1">
      <c r="A1053" s="1720"/>
      <c r="B1053" s="2035"/>
      <c r="C1053" s="2035"/>
      <c r="D1053" s="2035"/>
      <c r="E1053" s="2035"/>
      <c r="F1053" s="1720"/>
    </row>
    <row r="1054" spans="1:6" ht="15" customHeight="1">
      <c r="A1054" s="1720"/>
      <c r="B1054" s="2035"/>
      <c r="C1054" s="2035"/>
      <c r="D1054" s="2035"/>
      <c r="E1054" s="2035"/>
      <c r="F1054" s="1720"/>
    </row>
    <row r="1055" spans="1:6" ht="15" customHeight="1">
      <c r="A1055" s="1720"/>
      <c r="B1055" s="2035"/>
      <c r="C1055" s="2035"/>
      <c r="D1055" s="2035"/>
      <c r="E1055" s="2035"/>
      <c r="F1055" s="1720"/>
    </row>
    <row r="1056" spans="1:6" ht="15" customHeight="1">
      <c r="A1056" s="1720"/>
      <c r="B1056" s="2035"/>
      <c r="C1056" s="2035"/>
      <c r="D1056" s="2035"/>
      <c r="E1056" s="2035"/>
      <c r="F1056" s="1720"/>
    </row>
    <row r="1057" spans="1:6" ht="15" customHeight="1">
      <c r="A1057" s="1720"/>
      <c r="B1057" s="2035"/>
      <c r="C1057" s="2035"/>
      <c r="D1057" s="2035"/>
      <c r="E1057" s="2035"/>
      <c r="F1057" s="1720"/>
    </row>
    <row r="1058" spans="1:6" ht="15" customHeight="1">
      <c r="A1058" s="1720"/>
      <c r="B1058" s="2035"/>
      <c r="C1058" s="2035"/>
      <c r="D1058" s="2035"/>
      <c r="E1058" s="2035"/>
      <c r="F1058" s="1720"/>
    </row>
    <row r="1059" spans="1:6" ht="15" customHeight="1">
      <c r="A1059" s="1720"/>
      <c r="B1059" s="2035"/>
      <c r="C1059" s="2035"/>
      <c r="D1059" s="2035"/>
      <c r="E1059" s="2035"/>
      <c r="F1059" s="1720"/>
    </row>
    <row r="1060" spans="1:6" ht="15" customHeight="1">
      <c r="A1060" s="1720"/>
      <c r="B1060" s="2035"/>
      <c r="C1060" s="2035"/>
      <c r="D1060" s="2035"/>
      <c r="E1060" s="2035"/>
      <c r="F1060" s="1720"/>
    </row>
    <row r="1061" spans="1:6" ht="15" customHeight="1">
      <c r="A1061" s="1720"/>
      <c r="B1061" s="2035"/>
      <c r="C1061" s="2035"/>
      <c r="D1061" s="2035"/>
      <c r="E1061" s="2035"/>
      <c r="F1061" s="1720"/>
    </row>
    <row r="1062" spans="1:6" ht="15" customHeight="1">
      <c r="A1062" s="1720"/>
      <c r="B1062" s="2035"/>
      <c r="C1062" s="2035"/>
      <c r="D1062" s="2035"/>
      <c r="E1062" s="2035"/>
      <c r="F1062" s="1720"/>
    </row>
    <row r="1063" spans="1:6" ht="15" customHeight="1">
      <c r="A1063" s="1720"/>
      <c r="B1063" s="2035"/>
      <c r="C1063" s="2035"/>
      <c r="D1063" s="2035"/>
      <c r="E1063" s="2035"/>
      <c r="F1063" s="1720"/>
    </row>
    <row r="1064" spans="1:6" ht="15" customHeight="1">
      <c r="A1064" s="1720"/>
      <c r="B1064" s="2035"/>
      <c r="C1064" s="2035"/>
      <c r="D1064" s="2035"/>
      <c r="E1064" s="2035"/>
      <c r="F1064" s="1720"/>
    </row>
    <row r="1065" spans="1:6" ht="15" customHeight="1">
      <c r="A1065" s="1720"/>
      <c r="B1065" s="2035"/>
      <c r="C1065" s="2035"/>
      <c r="D1065" s="2035"/>
      <c r="E1065" s="2035"/>
      <c r="F1065" s="1720"/>
    </row>
    <row r="1066" spans="1:6" ht="15" customHeight="1">
      <c r="A1066" s="1720"/>
      <c r="B1066" s="2035"/>
      <c r="C1066" s="2035"/>
      <c r="D1066" s="2035"/>
      <c r="E1066" s="2035"/>
      <c r="F1066" s="1720"/>
    </row>
    <row r="1067" spans="1:6" ht="15" customHeight="1">
      <c r="A1067" s="1720"/>
      <c r="B1067" s="2035"/>
      <c r="C1067" s="2035"/>
      <c r="D1067" s="2035"/>
      <c r="E1067" s="2035"/>
      <c r="F1067" s="1720"/>
    </row>
    <row r="1068" spans="1:6" ht="15" customHeight="1">
      <c r="A1068" s="1720"/>
      <c r="B1068" s="2035"/>
      <c r="C1068" s="2035"/>
      <c r="D1068" s="2035"/>
      <c r="E1068" s="2035"/>
      <c r="F1068" s="1720"/>
    </row>
    <row r="1069" spans="1:6" ht="15" customHeight="1">
      <c r="A1069" s="1720"/>
      <c r="B1069" s="2035"/>
      <c r="C1069" s="2035"/>
      <c r="D1069" s="2035"/>
      <c r="E1069" s="2035"/>
      <c r="F1069" s="1720"/>
    </row>
    <row r="1070" spans="1:6" ht="15" customHeight="1">
      <c r="A1070" s="1720"/>
      <c r="B1070" s="2035"/>
      <c r="C1070" s="2035"/>
      <c r="D1070" s="2035"/>
      <c r="E1070" s="2035"/>
      <c r="F1070" s="1720"/>
    </row>
    <row r="1071" spans="1:6" ht="15" customHeight="1">
      <c r="A1071" s="1720"/>
      <c r="B1071" s="2035"/>
      <c r="C1071" s="2035"/>
      <c r="D1071" s="2035"/>
      <c r="E1071" s="2035"/>
      <c r="F1071" s="1720"/>
    </row>
    <row r="1072" spans="1:6" ht="15" customHeight="1">
      <c r="A1072" s="1720"/>
      <c r="B1072" s="2035"/>
      <c r="C1072" s="2035"/>
      <c r="D1072" s="2035"/>
      <c r="E1072" s="2035"/>
      <c r="F1072" s="1720"/>
    </row>
    <row r="1073" spans="1:6" ht="15" customHeight="1">
      <c r="A1073" s="1720"/>
      <c r="B1073" s="2035"/>
      <c r="C1073" s="2035"/>
      <c r="D1073" s="2035"/>
      <c r="E1073" s="2035"/>
      <c r="F1073" s="1720"/>
    </row>
    <row r="1074" spans="1:6" ht="15" customHeight="1">
      <c r="A1074" s="1720"/>
      <c r="B1074" s="2035"/>
      <c r="C1074" s="2035"/>
      <c r="D1074" s="2035"/>
      <c r="E1074" s="2035"/>
      <c r="F1074" s="1720"/>
    </row>
    <row r="1075" spans="1:6" ht="15" customHeight="1">
      <c r="A1075" s="1720"/>
      <c r="B1075" s="2035"/>
      <c r="C1075" s="2035"/>
      <c r="D1075" s="2035"/>
      <c r="E1075" s="2035"/>
      <c r="F1075" s="1720"/>
    </row>
    <row r="1076" spans="1:6" ht="15" customHeight="1">
      <c r="A1076" s="1720"/>
      <c r="B1076" s="2035"/>
      <c r="C1076" s="2035"/>
      <c r="D1076" s="2035"/>
      <c r="E1076" s="2035"/>
      <c r="F1076" s="1720"/>
    </row>
    <row r="1077" spans="1:6" ht="15" customHeight="1">
      <c r="A1077" s="1720"/>
      <c r="B1077" s="2035"/>
      <c r="C1077" s="2035"/>
      <c r="D1077" s="2035"/>
      <c r="E1077" s="2035"/>
      <c r="F1077" s="1720"/>
    </row>
    <row r="1078" spans="1:6" ht="15" customHeight="1">
      <c r="A1078" s="1720"/>
      <c r="B1078" s="2035"/>
      <c r="C1078" s="2035"/>
      <c r="D1078" s="2035"/>
      <c r="E1078" s="2035"/>
      <c r="F1078" s="1720"/>
    </row>
    <row r="1079" spans="1:6" ht="15" customHeight="1">
      <c r="A1079" s="1720"/>
      <c r="B1079" s="2035"/>
      <c r="C1079" s="2035"/>
      <c r="D1079" s="2035"/>
      <c r="E1079" s="2035"/>
      <c r="F1079" s="1720"/>
    </row>
    <row r="1080" spans="1:6" ht="15" customHeight="1">
      <c r="A1080" s="1720"/>
      <c r="B1080" s="2035"/>
      <c r="C1080" s="2035"/>
      <c r="D1080" s="2035"/>
      <c r="E1080" s="2035"/>
      <c r="F1080" s="1720"/>
    </row>
    <row r="1081" spans="1:6" ht="15" customHeight="1">
      <c r="A1081" s="1720"/>
      <c r="B1081" s="2035"/>
      <c r="C1081" s="2035"/>
      <c r="D1081" s="2035"/>
      <c r="E1081" s="2035"/>
      <c r="F1081" s="1720"/>
    </row>
    <row r="1082" spans="1:6" ht="15" customHeight="1">
      <c r="A1082" s="1720"/>
      <c r="B1082" s="2035"/>
      <c r="C1082" s="2035"/>
      <c r="D1082" s="2035"/>
      <c r="E1082" s="2035"/>
      <c r="F1082" s="1720"/>
    </row>
    <row r="1083" spans="1:6" ht="15" customHeight="1">
      <c r="A1083" s="1720"/>
      <c r="B1083" s="2035"/>
      <c r="C1083" s="2035"/>
      <c r="D1083" s="2035"/>
      <c r="E1083" s="2035"/>
      <c r="F1083" s="1720"/>
    </row>
    <row r="1084" spans="1:6" ht="15" customHeight="1">
      <c r="A1084" s="1720"/>
      <c r="B1084" s="2035"/>
      <c r="C1084" s="2035"/>
      <c r="D1084" s="2035"/>
      <c r="E1084" s="2035"/>
      <c r="F1084" s="1720"/>
    </row>
    <row r="1085" spans="1:6" ht="15" customHeight="1">
      <c r="A1085" s="1720"/>
      <c r="B1085" s="2035"/>
      <c r="C1085" s="2035"/>
      <c r="D1085" s="2035"/>
      <c r="E1085" s="2035"/>
      <c r="F1085" s="1720"/>
    </row>
    <row r="1086" spans="1:6" ht="15" customHeight="1">
      <c r="A1086" s="1720"/>
      <c r="B1086" s="2035"/>
      <c r="C1086" s="2035"/>
      <c r="D1086" s="2035"/>
      <c r="E1086" s="2035"/>
      <c r="F1086" s="1720"/>
    </row>
    <row r="1087" spans="1:6" ht="15" customHeight="1">
      <c r="A1087" s="1720"/>
      <c r="B1087" s="2035"/>
      <c r="C1087" s="2035"/>
      <c r="D1087" s="2035"/>
      <c r="E1087" s="2035"/>
      <c r="F1087" s="1720"/>
    </row>
    <row r="1088" spans="1:6" ht="15" customHeight="1">
      <c r="A1088" s="1720"/>
      <c r="B1088" s="2035"/>
      <c r="C1088" s="2035"/>
      <c r="D1088" s="2035"/>
      <c r="E1088" s="2035"/>
      <c r="F1088" s="1720"/>
    </row>
    <row r="1089" spans="1:6" ht="15" customHeight="1">
      <c r="A1089" s="1720"/>
      <c r="B1089" s="2035"/>
      <c r="C1089" s="2035"/>
      <c r="D1089" s="2035"/>
      <c r="E1089" s="2035"/>
      <c r="F1089" s="1720"/>
    </row>
    <row r="1090" spans="1:6" ht="15" customHeight="1">
      <c r="A1090" s="1720"/>
      <c r="B1090" s="2035"/>
      <c r="C1090" s="2035"/>
      <c r="D1090" s="2035"/>
      <c r="E1090" s="2035"/>
      <c r="F1090" s="1720"/>
    </row>
    <row r="1091" spans="1:6" ht="15" customHeight="1">
      <c r="A1091" s="1720"/>
      <c r="B1091" s="2035"/>
      <c r="C1091" s="2035"/>
      <c r="D1091" s="2035"/>
      <c r="E1091" s="2035"/>
      <c r="F1091" s="1720"/>
    </row>
    <row r="1092" spans="1:6" ht="15" customHeight="1">
      <c r="A1092" s="1720"/>
      <c r="B1092" s="2035"/>
      <c r="C1092" s="2035"/>
      <c r="D1092" s="2035"/>
      <c r="E1092" s="2035"/>
      <c r="F1092" s="1720"/>
    </row>
    <row r="1093" spans="1:6" ht="15" customHeight="1">
      <c r="A1093" s="1720"/>
      <c r="B1093" s="2035"/>
      <c r="C1093" s="2035"/>
      <c r="D1093" s="2035"/>
      <c r="E1093" s="2035"/>
      <c r="F1093" s="1720"/>
    </row>
    <row r="1094" spans="1:6" ht="15" customHeight="1">
      <c r="A1094" s="1720"/>
      <c r="B1094" s="2035"/>
      <c r="C1094" s="2035"/>
      <c r="D1094" s="2035"/>
      <c r="E1094" s="2035"/>
      <c r="F1094" s="1720"/>
    </row>
    <row r="1095" spans="1:6" ht="15" customHeight="1">
      <c r="A1095" s="1720"/>
      <c r="B1095" s="2035"/>
      <c r="C1095" s="2035"/>
      <c r="D1095" s="2035"/>
      <c r="E1095" s="2035"/>
      <c r="F1095" s="1720"/>
    </row>
    <row r="1096" spans="1:6" ht="15" customHeight="1">
      <c r="A1096" s="1720"/>
      <c r="B1096" s="2035"/>
      <c r="C1096" s="2035"/>
      <c r="D1096" s="2035"/>
      <c r="E1096" s="2035"/>
      <c r="F1096" s="1720"/>
    </row>
    <row r="1097" spans="1:6" ht="15" customHeight="1">
      <c r="A1097" s="1720"/>
      <c r="B1097" s="2035"/>
      <c r="C1097" s="2035"/>
      <c r="D1097" s="2035"/>
      <c r="E1097" s="2035"/>
      <c r="F1097" s="1720"/>
    </row>
    <row r="1098" spans="1:6" ht="15" customHeight="1">
      <c r="A1098" s="1720"/>
      <c r="B1098" s="2035"/>
      <c r="C1098" s="2035"/>
      <c r="D1098" s="2035"/>
      <c r="E1098" s="2035"/>
      <c r="F1098" s="1720"/>
    </row>
    <row r="1099" spans="1:6" ht="15" customHeight="1">
      <c r="A1099" s="1720"/>
      <c r="B1099" s="2035"/>
      <c r="C1099" s="2035"/>
      <c r="D1099" s="2035"/>
      <c r="E1099" s="2035"/>
      <c r="F1099" s="1720"/>
    </row>
    <row r="1100" spans="1:6" ht="15" customHeight="1">
      <c r="A1100" s="1720"/>
      <c r="B1100" s="2035"/>
      <c r="C1100" s="2035"/>
      <c r="D1100" s="2035"/>
      <c r="E1100" s="2035"/>
      <c r="F1100" s="1720"/>
    </row>
    <row r="1101" spans="1:6" ht="15" customHeight="1">
      <c r="A1101" s="1720"/>
      <c r="B1101" s="2035"/>
      <c r="C1101" s="2035"/>
      <c r="D1101" s="2035"/>
      <c r="E1101" s="2035"/>
      <c r="F1101" s="1720"/>
    </row>
    <row r="1102" spans="1:6" ht="15" customHeight="1">
      <c r="A1102" s="1720"/>
      <c r="B1102" s="2035"/>
      <c r="C1102" s="2035"/>
      <c r="D1102" s="2035"/>
      <c r="E1102" s="2035"/>
      <c r="F1102" s="1720"/>
    </row>
    <row r="1103" spans="1:6" ht="15" customHeight="1">
      <c r="A1103" s="1720"/>
      <c r="B1103" s="2035"/>
      <c r="C1103" s="2035"/>
      <c r="D1103" s="2035"/>
      <c r="E1103" s="2035"/>
      <c r="F1103" s="1720"/>
    </row>
    <row r="1104" spans="1:6" ht="15" customHeight="1">
      <c r="A1104" s="1720"/>
      <c r="B1104" s="2035"/>
      <c r="C1104" s="2035"/>
      <c r="D1104" s="2035"/>
      <c r="E1104" s="2035"/>
      <c r="F1104" s="1720"/>
    </row>
    <row r="1105" spans="1:6" ht="15" customHeight="1">
      <c r="A1105" s="1720"/>
      <c r="B1105" s="2035"/>
      <c r="C1105" s="2035"/>
      <c r="D1105" s="2035"/>
      <c r="E1105" s="2035"/>
      <c r="F1105" s="1720"/>
    </row>
    <row r="1106" spans="1:6" ht="15" customHeight="1">
      <c r="A1106" s="1720"/>
      <c r="B1106" s="2035"/>
      <c r="C1106" s="2035"/>
      <c r="D1106" s="2035"/>
      <c r="E1106" s="2035"/>
      <c r="F1106" s="1720"/>
    </row>
    <row r="1107" spans="1:6" ht="15" customHeight="1">
      <c r="A1107" s="1720"/>
      <c r="B1107" s="2035"/>
      <c r="C1107" s="2035"/>
      <c r="D1107" s="2035"/>
      <c r="E1107" s="2035"/>
      <c r="F1107" s="1720"/>
    </row>
    <row r="1108" spans="1:6" ht="15" customHeight="1">
      <c r="A1108" s="1720"/>
      <c r="B1108" s="2035"/>
      <c r="C1108" s="2035"/>
      <c r="D1108" s="2035"/>
      <c r="E1108" s="2035"/>
      <c r="F1108" s="1720"/>
    </row>
    <row r="1109" spans="1:6" ht="15" customHeight="1">
      <c r="A1109" s="1720"/>
      <c r="B1109" s="2035"/>
      <c r="C1109" s="2035"/>
      <c r="D1109" s="2035"/>
      <c r="E1109" s="2035"/>
      <c r="F1109" s="1720"/>
    </row>
    <row r="1110" spans="1:6" ht="15" customHeight="1">
      <c r="A1110" s="1720"/>
      <c r="B1110" s="2035"/>
      <c r="C1110" s="2035"/>
      <c r="D1110" s="2035"/>
      <c r="E1110" s="2035"/>
      <c r="F1110" s="1720"/>
    </row>
    <row r="1111" spans="1:6" ht="15" customHeight="1">
      <c r="A1111" s="1720"/>
      <c r="B1111" s="2035"/>
      <c r="C1111" s="2035"/>
      <c r="D1111" s="2035"/>
      <c r="E1111" s="2035"/>
      <c r="F1111" s="1720"/>
    </row>
    <row r="1112" spans="1:6" ht="15" customHeight="1">
      <c r="A1112" s="1720"/>
      <c r="B1112" s="2035"/>
      <c r="C1112" s="2035"/>
      <c r="D1112" s="2035"/>
      <c r="E1112" s="2035"/>
      <c r="F1112" s="1720"/>
    </row>
    <row r="1113" spans="1:6" ht="15" customHeight="1">
      <c r="A1113" s="1720"/>
      <c r="B1113" s="2035"/>
      <c r="C1113" s="2035"/>
      <c r="D1113" s="2035"/>
      <c r="E1113" s="2035"/>
      <c r="F1113" s="1720"/>
    </row>
    <row r="1114" spans="1:6" ht="15" customHeight="1">
      <c r="A1114" s="1720"/>
      <c r="B1114" s="2035"/>
      <c r="C1114" s="2035"/>
      <c r="D1114" s="2035"/>
      <c r="E1114" s="2035"/>
      <c r="F1114" s="1720"/>
    </row>
    <row r="1115" spans="1:6" ht="15" customHeight="1">
      <c r="A1115" s="1720"/>
      <c r="B1115" s="2035"/>
      <c r="C1115" s="2035"/>
      <c r="D1115" s="2035"/>
      <c r="E1115" s="2035"/>
      <c r="F1115" s="1720"/>
    </row>
    <row r="1116" spans="1:6" ht="15" customHeight="1">
      <c r="A1116" s="1720"/>
      <c r="B1116" s="2035"/>
      <c r="C1116" s="2035"/>
      <c r="D1116" s="2035"/>
      <c r="E1116" s="2035"/>
      <c r="F1116" s="1720"/>
    </row>
    <row r="1117" spans="1:6" ht="15" customHeight="1">
      <c r="A1117" s="1720"/>
      <c r="B1117" s="2035"/>
      <c r="C1117" s="2035"/>
      <c r="D1117" s="2035"/>
      <c r="E1117" s="2035"/>
      <c r="F1117" s="1720"/>
    </row>
    <row r="1118" spans="1:6" ht="15" customHeight="1">
      <c r="A1118" s="1720"/>
      <c r="B1118" s="2035"/>
      <c r="C1118" s="2035"/>
      <c r="D1118" s="2035"/>
      <c r="E1118" s="2035"/>
      <c r="F1118" s="1720"/>
    </row>
    <row r="1119" spans="1:6" ht="15" customHeight="1">
      <c r="A1119" s="1720"/>
      <c r="B1119" s="2035"/>
      <c r="C1119" s="2035"/>
      <c r="D1119" s="2035"/>
      <c r="E1119" s="2035"/>
      <c r="F1119" s="1720"/>
    </row>
    <row r="1120" spans="1:6" ht="15" customHeight="1">
      <c r="A1120" s="1720"/>
      <c r="B1120" s="2035"/>
      <c r="C1120" s="2035"/>
      <c r="D1120" s="2035"/>
      <c r="E1120" s="2035"/>
      <c r="F1120" s="1720"/>
    </row>
    <row r="1121" spans="1:6" ht="15" customHeight="1">
      <c r="A1121" s="1720"/>
      <c r="B1121" s="2035"/>
      <c r="C1121" s="2035"/>
      <c r="D1121" s="2035"/>
      <c r="E1121" s="2035"/>
      <c r="F1121" s="1720"/>
    </row>
    <row r="1122" spans="1:6" ht="15" customHeight="1">
      <c r="A1122" s="1720"/>
      <c r="B1122" s="2035"/>
      <c r="C1122" s="2035"/>
      <c r="D1122" s="2035"/>
      <c r="E1122" s="2035"/>
      <c r="F1122" s="1720"/>
    </row>
    <row r="1123" spans="1:6" ht="15" customHeight="1">
      <c r="A1123" s="1720"/>
      <c r="B1123" s="2035"/>
      <c r="C1123" s="2035"/>
      <c r="D1123" s="2035"/>
      <c r="E1123" s="2035"/>
      <c r="F1123" s="1720"/>
    </row>
    <row r="1124" spans="1:6" ht="15" customHeight="1">
      <c r="A1124" s="1720"/>
      <c r="B1124" s="2035"/>
      <c r="C1124" s="2035"/>
      <c r="D1124" s="2035"/>
      <c r="E1124" s="2035"/>
      <c r="F1124" s="1720"/>
    </row>
    <row r="1125" spans="1:6" ht="15" customHeight="1">
      <c r="A1125" s="1720"/>
      <c r="B1125" s="2035"/>
      <c r="C1125" s="2035"/>
      <c r="D1125" s="2035"/>
      <c r="E1125" s="2035"/>
      <c r="F1125" s="1720"/>
    </row>
    <row r="1126" spans="1:6" ht="15" customHeight="1">
      <c r="A1126" s="1720"/>
      <c r="B1126" s="2035"/>
      <c r="C1126" s="2035"/>
      <c r="D1126" s="2035"/>
      <c r="E1126" s="2035"/>
      <c r="F1126" s="1720"/>
    </row>
    <row r="1127" spans="1:6" ht="15" customHeight="1">
      <c r="A1127" s="1720"/>
      <c r="B1127" s="2035"/>
      <c r="C1127" s="2035"/>
      <c r="D1127" s="2035"/>
      <c r="E1127" s="2035"/>
      <c r="F1127" s="1720"/>
    </row>
    <row r="1128" spans="1:6" ht="15" customHeight="1">
      <c r="A1128" s="1720"/>
      <c r="B1128" s="2035"/>
      <c r="C1128" s="2035"/>
      <c r="D1128" s="2035"/>
      <c r="E1128" s="2035"/>
      <c r="F1128" s="1720"/>
    </row>
    <row r="1129" spans="1:6" ht="15" customHeight="1">
      <c r="A1129" s="1720"/>
      <c r="B1129" s="2035"/>
      <c r="C1129" s="2035"/>
      <c r="D1129" s="2035"/>
      <c r="E1129" s="2035"/>
      <c r="F1129" s="1720"/>
    </row>
    <row r="1130" spans="1:6" ht="15" customHeight="1">
      <c r="A1130" s="1720"/>
      <c r="B1130" s="2035"/>
      <c r="C1130" s="2035"/>
      <c r="D1130" s="2035"/>
      <c r="E1130" s="2035"/>
      <c r="F1130" s="1720"/>
    </row>
    <row r="1131" spans="1:6" ht="15" customHeight="1">
      <c r="A1131" s="1720"/>
      <c r="B1131" s="2035"/>
      <c r="C1131" s="2035"/>
      <c r="D1131" s="2035"/>
      <c r="E1131" s="2035"/>
      <c r="F1131" s="1720"/>
    </row>
    <row r="1132" spans="1:6" ht="15" customHeight="1">
      <c r="A1132" s="1720"/>
      <c r="B1132" s="2035"/>
      <c r="C1132" s="2035"/>
      <c r="D1132" s="2035"/>
      <c r="E1132" s="2035"/>
      <c r="F1132" s="1720"/>
    </row>
    <row r="1133" spans="1:6" ht="15" customHeight="1">
      <c r="A1133" s="1720"/>
      <c r="B1133" s="2035"/>
      <c r="C1133" s="2035"/>
      <c r="D1133" s="2035"/>
      <c r="E1133" s="2035"/>
      <c r="F1133" s="1720"/>
    </row>
    <row r="1134" spans="1:6" ht="15" customHeight="1">
      <c r="A1134" s="1720"/>
      <c r="B1134" s="2035"/>
      <c r="C1134" s="2035"/>
      <c r="D1134" s="2035"/>
      <c r="E1134" s="2035"/>
      <c r="F1134" s="1720"/>
    </row>
    <row r="1135" spans="1:6" ht="15" customHeight="1">
      <c r="A1135" s="1720"/>
      <c r="B1135" s="2035"/>
      <c r="C1135" s="2035"/>
      <c r="D1135" s="2035"/>
      <c r="E1135" s="2035"/>
      <c r="F1135" s="1720"/>
    </row>
    <row r="1136" spans="1:6" ht="15" customHeight="1">
      <c r="A1136" s="1720"/>
      <c r="B1136" s="2035"/>
      <c r="C1136" s="2035"/>
      <c r="D1136" s="2035"/>
      <c r="E1136" s="2035"/>
      <c r="F1136" s="1720"/>
    </row>
    <row r="1137" spans="1:6" ht="15" customHeight="1">
      <c r="A1137" s="1720"/>
      <c r="B1137" s="2035"/>
      <c r="C1137" s="2035"/>
      <c r="D1137" s="2035"/>
      <c r="E1137" s="2035"/>
      <c r="F1137" s="1720"/>
    </row>
    <row r="1138" spans="1:6" ht="15" customHeight="1">
      <c r="A1138" s="1720"/>
      <c r="B1138" s="2035"/>
      <c r="C1138" s="2035"/>
      <c r="D1138" s="2035"/>
      <c r="E1138" s="2035"/>
      <c r="F1138" s="1720"/>
    </row>
    <row r="1139" spans="1:6" ht="15" customHeight="1">
      <c r="A1139" s="1720"/>
      <c r="B1139" s="2035"/>
      <c r="C1139" s="2035"/>
      <c r="D1139" s="2035"/>
      <c r="E1139" s="2035"/>
      <c r="F1139" s="1720"/>
    </row>
    <row r="1140" spans="1:6" ht="15" customHeight="1">
      <c r="A1140" s="1720"/>
      <c r="B1140" s="2035"/>
      <c r="C1140" s="2035"/>
      <c r="D1140" s="2035"/>
      <c r="E1140" s="2035"/>
      <c r="F1140" s="1720"/>
    </row>
    <row r="1141" spans="1:6" ht="15" customHeight="1">
      <c r="A1141" s="1720"/>
      <c r="B1141" s="2035"/>
      <c r="C1141" s="2035"/>
      <c r="D1141" s="2035"/>
      <c r="E1141" s="2035"/>
      <c r="F1141" s="1720"/>
    </row>
    <row r="1142" spans="1:6" ht="15" customHeight="1">
      <c r="A1142" s="1720"/>
      <c r="B1142" s="2035"/>
      <c r="C1142" s="2035"/>
      <c r="D1142" s="2035"/>
      <c r="E1142" s="2035"/>
      <c r="F1142" s="1720"/>
    </row>
    <row r="1143" spans="1:6" ht="15" customHeight="1">
      <c r="A1143" s="1720"/>
      <c r="B1143" s="2035"/>
      <c r="C1143" s="2035"/>
      <c r="D1143" s="2035"/>
      <c r="E1143" s="2035"/>
      <c r="F1143" s="1720"/>
    </row>
    <row r="1144" spans="1:6" ht="15" customHeight="1">
      <c r="A1144" s="1720"/>
      <c r="B1144" s="2035"/>
      <c r="C1144" s="2035"/>
      <c r="D1144" s="2035"/>
      <c r="E1144" s="2035"/>
      <c r="F1144" s="1720"/>
    </row>
    <row r="1145" spans="1:6" ht="15" customHeight="1">
      <c r="A1145" s="1720"/>
      <c r="B1145" s="2035"/>
      <c r="C1145" s="2035"/>
      <c r="D1145" s="2035"/>
      <c r="E1145" s="2035"/>
      <c r="F1145" s="1720"/>
    </row>
    <row r="1146" spans="1:6" ht="15" customHeight="1">
      <c r="A1146" s="1720"/>
      <c r="B1146" s="2035"/>
      <c r="C1146" s="2035"/>
      <c r="D1146" s="2035"/>
      <c r="E1146" s="2035"/>
      <c r="F1146" s="1720"/>
    </row>
    <row r="1147" spans="1:6" ht="15" customHeight="1">
      <c r="A1147" s="1720"/>
      <c r="B1147" s="2035"/>
      <c r="C1147" s="2035"/>
      <c r="D1147" s="2035"/>
      <c r="E1147" s="2035"/>
      <c r="F1147" s="1720"/>
    </row>
    <row r="1148" spans="1:6" ht="15" customHeight="1">
      <c r="A1148" s="1720"/>
      <c r="B1148" s="2035"/>
      <c r="C1148" s="2035"/>
      <c r="D1148" s="2035"/>
      <c r="E1148" s="2035"/>
      <c r="F1148" s="1720"/>
    </row>
    <row r="1149" spans="1:6" ht="15" customHeight="1">
      <c r="A1149" s="1720"/>
      <c r="B1149" s="2035"/>
      <c r="C1149" s="2035"/>
      <c r="D1149" s="2035"/>
      <c r="E1149" s="2035"/>
      <c r="F1149" s="1720"/>
    </row>
    <row r="1150" spans="1:6" ht="15" customHeight="1">
      <c r="A1150" s="1720"/>
      <c r="B1150" s="2035"/>
      <c r="C1150" s="2035"/>
      <c r="D1150" s="2035"/>
      <c r="E1150" s="2035"/>
      <c r="F1150" s="1720"/>
    </row>
    <row r="1151" spans="1:6" ht="15" customHeight="1">
      <c r="A1151" s="1720"/>
      <c r="B1151" s="2035"/>
      <c r="C1151" s="2035"/>
      <c r="D1151" s="2035"/>
      <c r="E1151" s="2035"/>
      <c r="F1151" s="1720"/>
    </row>
    <row r="1152" spans="1:6" ht="15" customHeight="1">
      <c r="A1152" s="1720"/>
      <c r="B1152" s="2035"/>
      <c r="C1152" s="2035"/>
      <c r="D1152" s="2035"/>
      <c r="E1152" s="2035"/>
      <c r="F1152" s="1720"/>
    </row>
    <row r="1153" spans="1:6" ht="15" customHeight="1">
      <c r="A1153" s="1720"/>
      <c r="B1153" s="2035"/>
      <c r="C1153" s="2035"/>
      <c r="D1153" s="2035"/>
      <c r="E1153" s="2035"/>
      <c r="F1153" s="1720"/>
    </row>
    <row r="1154" spans="1:6" ht="15" customHeight="1">
      <c r="A1154" s="1720"/>
      <c r="B1154" s="2035"/>
      <c r="C1154" s="2035"/>
      <c r="D1154" s="2035"/>
      <c r="E1154" s="2035"/>
      <c r="F1154" s="1720"/>
    </row>
    <row r="1155" spans="1:6" ht="15" customHeight="1">
      <c r="A1155" s="1720"/>
      <c r="B1155" s="2035"/>
      <c r="C1155" s="2035"/>
      <c r="D1155" s="2035"/>
      <c r="E1155" s="2035"/>
      <c r="F1155" s="1720"/>
    </row>
    <row r="1156" spans="1:6" ht="15" customHeight="1">
      <c r="A1156" s="1720"/>
      <c r="B1156" s="2035"/>
      <c r="C1156" s="2035"/>
      <c r="D1156" s="2035"/>
      <c r="E1156" s="2035"/>
      <c r="F1156" s="1720"/>
    </row>
    <row r="1157" spans="1:6" ht="15" customHeight="1">
      <c r="A1157" s="1720"/>
      <c r="B1157" s="2035"/>
      <c r="C1157" s="2035"/>
      <c r="D1157" s="2035"/>
      <c r="E1157" s="2035"/>
      <c r="F1157" s="1720"/>
    </row>
    <row r="1158" spans="1:6" ht="15" customHeight="1">
      <c r="A1158" s="1720"/>
      <c r="B1158" s="2035"/>
      <c r="C1158" s="2035"/>
      <c r="D1158" s="2035"/>
      <c r="E1158" s="2035"/>
      <c r="F1158" s="1720"/>
    </row>
    <row r="1159" spans="1:6" ht="15" customHeight="1">
      <c r="A1159" s="1720"/>
      <c r="B1159" s="2035"/>
      <c r="C1159" s="2035"/>
      <c r="D1159" s="2035"/>
      <c r="E1159" s="2035"/>
      <c r="F1159" s="1720"/>
    </row>
    <row r="1160" spans="1:6" ht="15" customHeight="1">
      <c r="A1160" s="1720"/>
      <c r="B1160" s="2035"/>
      <c r="C1160" s="2035"/>
      <c r="D1160" s="2035"/>
      <c r="E1160" s="2035"/>
      <c r="F1160" s="1720"/>
    </row>
    <row r="1161" spans="1:6" ht="15" customHeight="1">
      <c r="A1161" s="1720"/>
      <c r="B1161" s="2035"/>
      <c r="C1161" s="2035"/>
      <c r="D1161" s="2035"/>
      <c r="E1161" s="2035"/>
      <c r="F1161" s="1720"/>
    </row>
    <row r="1162" spans="1:6" ht="15" customHeight="1">
      <c r="A1162" s="1720"/>
      <c r="B1162" s="2035"/>
      <c r="C1162" s="2035"/>
      <c r="D1162" s="2035"/>
      <c r="E1162" s="2035"/>
      <c r="F1162" s="1720"/>
    </row>
    <row r="1163" spans="1:6" ht="15" customHeight="1">
      <c r="A1163" s="1720"/>
      <c r="B1163" s="2035"/>
      <c r="C1163" s="2035"/>
      <c r="D1163" s="2035"/>
      <c r="E1163" s="2035"/>
      <c r="F1163" s="1720"/>
    </row>
    <row r="1164" spans="1:6" ht="15" customHeight="1">
      <c r="A1164" s="1720"/>
      <c r="B1164" s="2035"/>
      <c r="C1164" s="2035"/>
      <c r="D1164" s="2035"/>
      <c r="E1164" s="2035"/>
      <c r="F1164" s="1720"/>
    </row>
    <row r="1165" spans="1:6" ht="15" customHeight="1">
      <c r="A1165" s="1720"/>
      <c r="B1165" s="2035"/>
      <c r="C1165" s="2035"/>
      <c r="D1165" s="2035"/>
      <c r="E1165" s="2035"/>
      <c r="F1165" s="1720"/>
    </row>
    <row r="1166" spans="1:6" ht="15" customHeight="1">
      <c r="A1166" s="1720"/>
      <c r="B1166" s="2035"/>
      <c r="C1166" s="2035"/>
      <c r="D1166" s="2035"/>
      <c r="E1166" s="2035"/>
      <c r="F1166" s="1720"/>
    </row>
    <row r="1167" spans="1:6" ht="15" customHeight="1">
      <c r="A1167" s="1720"/>
      <c r="B1167" s="2035"/>
      <c r="C1167" s="2035"/>
      <c r="D1167" s="2035"/>
      <c r="E1167" s="2035"/>
      <c r="F1167" s="1720"/>
    </row>
    <row r="1168" spans="1:6" ht="15" customHeight="1">
      <c r="A1168" s="1720"/>
      <c r="B1168" s="2035"/>
      <c r="C1168" s="2035"/>
      <c r="D1168" s="2035"/>
      <c r="E1168" s="2035"/>
      <c r="F1168" s="1720"/>
    </row>
    <row r="1169" spans="1:6" ht="15" customHeight="1">
      <c r="A1169" s="1720"/>
      <c r="B1169" s="2035"/>
      <c r="C1169" s="2035"/>
      <c r="D1169" s="2035"/>
      <c r="E1169" s="2035"/>
      <c r="F1169" s="1720"/>
    </row>
    <row r="1170" spans="1:6" ht="15" customHeight="1">
      <c r="A1170" s="1720"/>
      <c r="B1170" s="2035"/>
      <c r="C1170" s="2035"/>
      <c r="D1170" s="2035"/>
      <c r="E1170" s="2035"/>
      <c r="F1170" s="1720"/>
    </row>
    <row r="1171" spans="1:6" ht="15" customHeight="1">
      <c r="A1171" s="1720"/>
      <c r="B1171" s="2035"/>
      <c r="C1171" s="2035"/>
      <c r="D1171" s="2035"/>
      <c r="E1171" s="2035"/>
      <c r="F1171" s="1720"/>
    </row>
    <row r="1172" spans="1:6" ht="15" customHeight="1">
      <c r="A1172" s="1720"/>
      <c r="B1172" s="2035"/>
      <c r="C1172" s="2035"/>
      <c r="D1172" s="2035"/>
      <c r="E1172" s="2035"/>
      <c r="F1172" s="1720"/>
    </row>
    <row r="1173" spans="1:6" ht="15" customHeight="1">
      <c r="A1173" s="1720"/>
      <c r="B1173" s="2035"/>
      <c r="C1173" s="2035"/>
      <c r="D1173" s="2035"/>
      <c r="E1173" s="2035"/>
      <c r="F1173" s="1720"/>
    </row>
    <row r="1174" spans="1:6" ht="15" customHeight="1">
      <c r="A1174" s="1720"/>
      <c r="B1174" s="2035"/>
      <c r="C1174" s="2035"/>
      <c r="D1174" s="2035"/>
      <c r="E1174" s="2035"/>
      <c r="F1174" s="1720"/>
    </row>
    <row r="1175" spans="1:6" ht="15" customHeight="1">
      <c r="A1175" s="1720"/>
      <c r="B1175" s="2035"/>
      <c r="C1175" s="2035"/>
      <c r="D1175" s="2035"/>
      <c r="E1175" s="2035"/>
      <c r="F1175" s="1720"/>
    </row>
    <row r="1176" spans="1:6" ht="15" customHeight="1">
      <c r="A1176" s="1720"/>
      <c r="B1176" s="2035"/>
      <c r="C1176" s="2035"/>
      <c r="D1176" s="2035"/>
      <c r="E1176" s="2035"/>
      <c r="F1176" s="1720"/>
    </row>
    <row r="1177" spans="1:6" ht="15" customHeight="1">
      <c r="A1177" s="1720"/>
      <c r="B1177" s="2035"/>
      <c r="C1177" s="2035"/>
      <c r="D1177" s="2035"/>
      <c r="E1177" s="2035"/>
      <c r="F1177" s="1720"/>
    </row>
    <row r="1178" spans="1:6" ht="15" customHeight="1">
      <c r="A1178" s="1720"/>
      <c r="B1178" s="2035"/>
      <c r="C1178" s="2035"/>
      <c r="D1178" s="2035"/>
      <c r="E1178" s="2035"/>
      <c r="F1178" s="1720"/>
    </row>
    <row r="1179" spans="1:6" ht="15" customHeight="1">
      <c r="A1179" s="1720"/>
      <c r="B1179" s="2035"/>
      <c r="C1179" s="2035"/>
      <c r="D1179" s="2035"/>
      <c r="E1179" s="2035"/>
      <c r="F1179" s="1720"/>
    </row>
    <row r="1180" spans="1:6" ht="15" customHeight="1">
      <c r="A1180" s="1720"/>
      <c r="B1180" s="2035"/>
      <c r="C1180" s="2035"/>
      <c r="D1180" s="2035"/>
      <c r="E1180" s="2035"/>
      <c r="F1180" s="1720"/>
    </row>
    <row r="1181" spans="1:6" ht="15" customHeight="1">
      <c r="A1181" s="1720"/>
      <c r="B1181" s="2035"/>
      <c r="C1181" s="2035"/>
      <c r="D1181" s="2035"/>
      <c r="E1181" s="2035"/>
      <c r="F1181" s="1720"/>
    </row>
    <row r="1182" spans="1:6" ht="15" customHeight="1">
      <c r="A1182" s="1720"/>
      <c r="B1182" s="2035"/>
      <c r="C1182" s="2035"/>
      <c r="D1182" s="2035"/>
      <c r="E1182" s="2035"/>
      <c r="F1182" s="1720"/>
    </row>
    <row r="1183" spans="1:6" ht="15" customHeight="1">
      <c r="A1183" s="1720"/>
      <c r="B1183" s="2035"/>
      <c r="C1183" s="2035"/>
      <c r="D1183" s="2035"/>
      <c r="E1183" s="2035"/>
      <c r="F1183" s="1720"/>
    </row>
    <row r="1184" spans="1:6" ht="15" customHeight="1">
      <c r="A1184" s="1720"/>
      <c r="B1184" s="2035"/>
      <c r="C1184" s="2035"/>
      <c r="D1184" s="2035"/>
      <c r="E1184" s="2035"/>
      <c r="F1184" s="1720"/>
    </row>
    <row r="1185" spans="1:6" ht="15" customHeight="1">
      <c r="A1185" s="1720"/>
      <c r="B1185" s="2035"/>
      <c r="C1185" s="2035"/>
      <c r="D1185" s="2035"/>
      <c r="E1185" s="2035"/>
      <c r="F1185" s="1720"/>
    </row>
    <row r="1186" spans="1:6" ht="15" customHeight="1">
      <c r="A1186" s="1720"/>
      <c r="B1186" s="2035"/>
      <c r="C1186" s="2035"/>
      <c r="D1186" s="2035"/>
      <c r="E1186" s="2035"/>
      <c r="F1186" s="1720"/>
    </row>
    <row r="1187" spans="1:6" ht="15" customHeight="1">
      <c r="A1187" s="1720"/>
      <c r="B1187" s="2035"/>
      <c r="C1187" s="2035"/>
      <c r="D1187" s="2035"/>
      <c r="E1187" s="2035"/>
      <c r="F1187" s="1720"/>
    </row>
    <row r="1188" spans="1:6" ht="15" customHeight="1">
      <c r="A1188" s="1720"/>
      <c r="B1188" s="2035"/>
      <c r="C1188" s="2035"/>
      <c r="D1188" s="2035"/>
      <c r="E1188" s="2035"/>
      <c r="F1188" s="1720"/>
    </row>
    <row r="1189" spans="1:6" ht="15" customHeight="1">
      <c r="A1189" s="1720"/>
      <c r="B1189" s="2035"/>
      <c r="C1189" s="2035"/>
      <c r="D1189" s="2035"/>
      <c r="E1189" s="2035"/>
      <c r="F1189" s="1720"/>
    </row>
    <row r="1190" spans="1:6" ht="15" customHeight="1">
      <c r="A1190" s="1720"/>
      <c r="B1190" s="2035"/>
      <c r="C1190" s="2035"/>
      <c r="D1190" s="2035"/>
      <c r="E1190" s="2035"/>
      <c r="F1190" s="1720"/>
    </row>
    <row r="1191" spans="1:6" ht="15" customHeight="1">
      <c r="A1191" s="1720"/>
      <c r="B1191" s="2035"/>
      <c r="C1191" s="2035"/>
      <c r="D1191" s="2035"/>
      <c r="E1191" s="2035"/>
      <c r="F1191" s="1720"/>
    </row>
    <row r="1192" spans="1:6" ht="15" customHeight="1">
      <c r="A1192" s="1720"/>
      <c r="B1192" s="2035"/>
      <c r="C1192" s="2035"/>
      <c r="D1192" s="2035"/>
      <c r="E1192" s="2035"/>
      <c r="F1192" s="1720"/>
    </row>
    <row r="1193" spans="1:6" ht="15" customHeight="1">
      <c r="A1193" s="1720"/>
      <c r="B1193" s="2035"/>
      <c r="C1193" s="2035"/>
      <c r="D1193" s="2035"/>
      <c r="E1193" s="2035"/>
      <c r="F1193" s="1720"/>
    </row>
    <row r="1194" spans="1:6" ht="15" customHeight="1">
      <c r="A1194" s="1720"/>
      <c r="B1194" s="2035"/>
      <c r="C1194" s="2035"/>
      <c r="D1194" s="2035"/>
      <c r="E1194" s="2035"/>
      <c r="F1194" s="1720"/>
    </row>
    <row r="1195" spans="1:6" ht="15" customHeight="1">
      <c r="A1195" s="1720"/>
      <c r="B1195" s="2035"/>
      <c r="C1195" s="2035"/>
      <c r="D1195" s="2035"/>
      <c r="E1195" s="2035"/>
      <c r="F1195" s="1720"/>
    </row>
    <row r="1196" spans="1:6" ht="15" customHeight="1">
      <c r="A1196" s="1720"/>
      <c r="B1196" s="2035"/>
      <c r="C1196" s="2035"/>
      <c r="D1196" s="2035"/>
      <c r="E1196" s="2035"/>
      <c r="F1196" s="1720"/>
    </row>
    <row r="1197" spans="1:6" ht="15" customHeight="1">
      <c r="A1197" s="1720"/>
      <c r="B1197" s="2035"/>
      <c r="C1197" s="2035"/>
      <c r="D1197" s="2035"/>
      <c r="E1197" s="2035"/>
      <c r="F1197" s="1720"/>
    </row>
    <row r="1198" spans="1:6" ht="15" customHeight="1">
      <c r="A1198" s="1720"/>
      <c r="B1198" s="2035"/>
      <c r="C1198" s="2035"/>
      <c r="D1198" s="2035"/>
      <c r="E1198" s="2035"/>
      <c r="F1198" s="1720"/>
    </row>
    <row r="1199" spans="1:6" ht="15" customHeight="1">
      <c r="A1199" s="1720"/>
      <c r="B1199" s="2035"/>
      <c r="C1199" s="2035"/>
      <c r="D1199" s="2035"/>
      <c r="E1199" s="2035"/>
      <c r="F1199" s="1720"/>
    </row>
    <row r="1200" spans="1:6" ht="15" customHeight="1">
      <c r="A1200" s="1720"/>
      <c r="B1200" s="2035"/>
      <c r="C1200" s="2035"/>
      <c r="D1200" s="2035"/>
      <c r="E1200" s="2035"/>
      <c r="F1200" s="1720"/>
    </row>
    <row r="1201" spans="1:6" ht="15" customHeight="1">
      <c r="A1201" s="1720"/>
      <c r="B1201" s="2035"/>
      <c r="C1201" s="2035"/>
      <c r="D1201" s="2035"/>
      <c r="E1201" s="2035"/>
      <c r="F1201" s="1720"/>
    </row>
    <row r="1202" spans="1:6" ht="15" customHeight="1">
      <c r="A1202" s="1720"/>
      <c r="B1202" s="2035"/>
      <c r="C1202" s="2035"/>
      <c r="D1202" s="2035"/>
      <c r="E1202" s="2035"/>
      <c r="F1202" s="1720"/>
    </row>
    <row r="1203" spans="1:6" ht="15" customHeight="1">
      <c r="A1203" s="1720"/>
      <c r="B1203" s="2035"/>
      <c r="C1203" s="2035"/>
      <c r="D1203" s="2035"/>
      <c r="E1203" s="2035"/>
      <c r="F1203" s="1720"/>
    </row>
    <row r="1204" spans="1:6" ht="15" customHeight="1">
      <c r="A1204" s="1720"/>
      <c r="B1204" s="2035"/>
      <c r="C1204" s="2035"/>
      <c r="D1204" s="2035"/>
      <c r="E1204" s="2035"/>
      <c r="F1204" s="1720"/>
    </row>
    <row r="1205" spans="1:6" ht="15" customHeight="1">
      <c r="A1205" s="1720"/>
      <c r="B1205" s="2035"/>
      <c r="C1205" s="2035"/>
      <c r="D1205" s="2035"/>
      <c r="E1205" s="2035"/>
      <c r="F1205" s="1720"/>
    </row>
    <row r="1206" spans="1:6" ht="15" customHeight="1">
      <c r="A1206" s="1720"/>
      <c r="B1206" s="2035"/>
      <c r="C1206" s="2035"/>
      <c r="D1206" s="2035"/>
      <c r="E1206" s="2035"/>
      <c r="F1206" s="1720"/>
    </row>
    <row r="1207" spans="1:6" ht="15" customHeight="1">
      <c r="A1207" s="1720"/>
      <c r="B1207" s="2035"/>
      <c r="C1207" s="2035"/>
      <c r="D1207" s="2035"/>
      <c r="E1207" s="2035"/>
      <c r="F1207" s="1720"/>
    </row>
    <row r="1208" spans="1:6" ht="15" customHeight="1">
      <c r="A1208" s="1720"/>
      <c r="B1208" s="2035"/>
      <c r="C1208" s="2035"/>
      <c r="D1208" s="2035"/>
      <c r="E1208" s="2035"/>
      <c r="F1208" s="1720"/>
    </row>
    <row r="1209" spans="1:6" ht="15" customHeight="1">
      <c r="A1209" s="1720"/>
      <c r="B1209" s="2035"/>
      <c r="C1209" s="2035"/>
      <c r="D1209" s="2035"/>
      <c r="E1209" s="2035"/>
      <c r="F1209" s="1720"/>
    </row>
    <row r="1210" spans="1:6" ht="15" customHeight="1">
      <c r="A1210" s="1720"/>
      <c r="B1210" s="2035"/>
      <c r="C1210" s="2035"/>
      <c r="D1210" s="2035"/>
      <c r="E1210" s="2035"/>
      <c r="F1210" s="1720"/>
    </row>
    <row r="1211" spans="1:6" ht="15" customHeight="1">
      <c r="A1211" s="1720"/>
      <c r="B1211" s="2035"/>
      <c r="C1211" s="2035"/>
      <c r="D1211" s="2035"/>
      <c r="E1211" s="2035"/>
      <c r="F1211" s="1720"/>
    </row>
    <row r="1212" spans="1:6" ht="15" customHeight="1">
      <c r="A1212" s="1720"/>
      <c r="B1212" s="2035"/>
      <c r="C1212" s="2035"/>
      <c r="D1212" s="2035"/>
      <c r="E1212" s="2035"/>
      <c r="F1212" s="1720"/>
    </row>
    <row r="1213" spans="1:6" ht="15" customHeight="1">
      <c r="A1213" s="1720"/>
      <c r="B1213" s="2035"/>
      <c r="C1213" s="2035"/>
      <c r="D1213" s="2035"/>
      <c r="E1213" s="2035"/>
      <c r="F1213" s="1720"/>
    </row>
    <row r="1214" spans="1:6" ht="15" customHeight="1">
      <c r="A1214" s="1720"/>
      <c r="B1214" s="2035"/>
      <c r="C1214" s="2035"/>
      <c r="D1214" s="2035"/>
      <c r="E1214" s="2035"/>
      <c r="F1214" s="1720"/>
    </row>
    <row r="1215" spans="1:6" ht="15" customHeight="1">
      <c r="A1215" s="1720"/>
      <c r="B1215" s="2035"/>
      <c r="C1215" s="2035"/>
      <c r="D1215" s="2035"/>
      <c r="E1215" s="2035"/>
      <c r="F1215" s="1720"/>
    </row>
    <row r="1216" spans="1:6" ht="15" customHeight="1">
      <c r="A1216" s="1720"/>
      <c r="B1216" s="2035"/>
      <c r="C1216" s="2035"/>
      <c r="D1216" s="2035"/>
      <c r="E1216" s="2035"/>
      <c r="F1216" s="1720"/>
    </row>
    <row r="1217" spans="1:6" ht="15" customHeight="1">
      <c r="A1217" s="1720"/>
      <c r="B1217" s="2035"/>
      <c r="C1217" s="2035"/>
      <c r="D1217" s="2035"/>
      <c r="E1217" s="2035"/>
      <c r="F1217" s="1720"/>
    </row>
    <row r="1218" spans="1:6" ht="15" customHeight="1">
      <c r="A1218" s="1720"/>
      <c r="B1218" s="2035"/>
      <c r="C1218" s="2035"/>
      <c r="D1218" s="2035"/>
      <c r="E1218" s="2035"/>
      <c r="F1218" s="1720"/>
    </row>
    <row r="1219" spans="1:6" ht="15" customHeight="1">
      <c r="A1219" s="1720"/>
      <c r="B1219" s="2035"/>
      <c r="C1219" s="2035"/>
      <c r="D1219" s="2035"/>
      <c r="E1219" s="2035"/>
      <c r="F1219" s="1720"/>
    </row>
    <row r="1220" spans="1:6" ht="15" customHeight="1">
      <c r="A1220" s="1720"/>
      <c r="B1220" s="2035"/>
      <c r="C1220" s="2035"/>
      <c r="D1220" s="2035"/>
      <c r="E1220" s="2035"/>
      <c r="F1220" s="1720"/>
    </row>
    <row r="1221" spans="1:6" ht="15" customHeight="1">
      <c r="A1221" s="1720"/>
      <c r="B1221" s="2035"/>
      <c r="C1221" s="2035"/>
      <c r="D1221" s="2035"/>
      <c r="E1221" s="2035"/>
      <c r="F1221" s="1720"/>
    </row>
    <row r="1222" spans="1:6" ht="15" customHeight="1">
      <c r="A1222" s="1720"/>
      <c r="B1222" s="2035"/>
      <c r="C1222" s="2035"/>
      <c r="D1222" s="2035"/>
      <c r="E1222" s="2035"/>
      <c r="F1222" s="1720"/>
    </row>
    <row r="1223" spans="1:6" ht="15" customHeight="1">
      <c r="A1223" s="1720"/>
      <c r="B1223" s="2035"/>
      <c r="C1223" s="2035"/>
      <c r="D1223" s="2035"/>
      <c r="E1223" s="2035"/>
      <c r="F1223" s="1720"/>
    </row>
    <row r="1224" spans="1:6" ht="15" customHeight="1">
      <c r="A1224" s="1720"/>
      <c r="B1224" s="2035"/>
      <c r="C1224" s="2035"/>
      <c r="D1224" s="2035"/>
      <c r="E1224" s="2035"/>
      <c r="F1224" s="1720"/>
    </row>
    <row r="1225" spans="1:6" ht="15" customHeight="1">
      <c r="A1225" s="1720"/>
      <c r="B1225" s="2035"/>
      <c r="C1225" s="2035"/>
      <c r="D1225" s="2035"/>
      <c r="E1225" s="2035"/>
      <c r="F1225" s="1720"/>
    </row>
    <row r="1226" spans="1:6" ht="15" customHeight="1">
      <c r="A1226" s="1720"/>
      <c r="B1226" s="2035"/>
      <c r="C1226" s="2035"/>
      <c r="D1226" s="2035"/>
      <c r="E1226" s="2035"/>
      <c r="F1226" s="1720"/>
    </row>
    <row r="1227" spans="1:6" ht="15" customHeight="1">
      <c r="A1227" s="1720"/>
      <c r="B1227" s="2035"/>
      <c r="C1227" s="2035"/>
      <c r="D1227" s="2035"/>
      <c r="E1227" s="2035"/>
      <c r="F1227" s="1720"/>
    </row>
    <row r="1228" spans="1:6" ht="15" customHeight="1">
      <c r="A1228" s="1720"/>
      <c r="B1228" s="2035"/>
      <c r="C1228" s="2035"/>
      <c r="D1228" s="2035"/>
      <c r="E1228" s="2035"/>
      <c r="F1228" s="1720"/>
    </row>
    <row r="1229" spans="1:6" ht="15" customHeight="1">
      <c r="A1229" s="1720"/>
      <c r="B1229" s="2035"/>
      <c r="C1229" s="2035"/>
      <c r="D1229" s="2035"/>
      <c r="E1229" s="2035"/>
      <c r="F1229" s="1720"/>
    </row>
    <row r="1230" spans="1:6" ht="15" customHeight="1">
      <c r="A1230" s="1720"/>
      <c r="B1230" s="2035"/>
      <c r="C1230" s="2035"/>
      <c r="D1230" s="2035"/>
      <c r="E1230" s="2035"/>
      <c r="F1230" s="1720"/>
    </row>
    <row r="1231" spans="1:6" ht="15" customHeight="1">
      <c r="A1231" s="1720"/>
      <c r="B1231" s="2035"/>
      <c r="C1231" s="2035"/>
      <c r="D1231" s="2035"/>
      <c r="E1231" s="2035"/>
      <c r="F1231" s="1720"/>
    </row>
    <row r="1232" spans="1:6" ht="15" customHeight="1">
      <c r="A1232" s="1720"/>
      <c r="B1232" s="2035"/>
      <c r="C1232" s="2035"/>
      <c r="D1232" s="2035"/>
      <c r="E1232" s="2035"/>
      <c r="F1232" s="1720"/>
    </row>
    <row r="1233" spans="1:6" ht="15" customHeight="1">
      <c r="A1233" s="1720"/>
      <c r="B1233" s="2035"/>
      <c r="C1233" s="2035"/>
      <c r="D1233" s="2035"/>
      <c r="E1233" s="2035"/>
      <c r="F1233" s="1720"/>
    </row>
    <row r="1234" spans="1:6" ht="15" customHeight="1">
      <c r="A1234" s="1720"/>
      <c r="B1234" s="2035"/>
      <c r="C1234" s="2035"/>
      <c r="D1234" s="2035"/>
      <c r="E1234" s="2035"/>
      <c r="F1234" s="1720"/>
    </row>
    <row r="1235" spans="1:6" ht="15" customHeight="1">
      <c r="A1235" s="1720"/>
      <c r="B1235" s="2035"/>
      <c r="C1235" s="2035"/>
      <c r="D1235" s="2035"/>
      <c r="E1235" s="2035"/>
      <c r="F1235" s="1720"/>
    </row>
    <row r="1236" spans="1:6" ht="15" customHeight="1">
      <c r="A1236" s="1720"/>
      <c r="B1236" s="2035"/>
      <c r="C1236" s="2035"/>
      <c r="D1236" s="2035"/>
      <c r="E1236" s="2035"/>
      <c r="F1236" s="1720"/>
    </row>
    <row r="1237" spans="1:6" ht="15" customHeight="1">
      <c r="A1237" s="1720"/>
      <c r="B1237" s="2035"/>
      <c r="C1237" s="2035"/>
      <c r="D1237" s="2035"/>
      <c r="E1237" s="2035"/>
      <c r="F1237" s="1720"/>
    </row>
    <row r="1238" spans="1:6" ht="15" customHeight="1">
      <c r="A1238" s="1720"/>
      <c r="B1238" s="2035"/>
      <c r="C1238" s="2035"/>
      <c r="D1238" s="2035"/>
      <c r="E1238" s="2035"/>
      <c r="F1238" s="1720"/>
    </row>
    <row r="1239" spans="1:6" ht="15" customHeight="1">
      <c r="A1239" s="1720"/>
      <c r="B1239" s="2035"/>
      <c r="C1239" s="2035"/>
      <c r="D1239" s="2035"/>
      <c r="E1239" s="2035"/>
      <c r="F1239" s="1720"/>
    </row>
    <row r="1240" spans="1:6" ht="15" customHeight="1">
      <c r="A1240" s="1720"/>
      <c r="B1240" s="2035"/>
      <c r="C1240" s="2035"/>
      <c r="D1240" s="2035"/>
      <c r="E1240" s="2035"/>
      <c r="F1240" s="1720"/>
    </row>
    <row r="1241" spans="1:6" ht="15" customHeight="1">
      <c r="A1241" s="1720"/>
      <c r="B1241" s="2035"/>
      <c r="C1241" s="2035"/>
      <c r="D1241" s="2035"/>
      <c r="E1241" s="2035"/>
      <c r="F1241" s="1720"/>
    </row>
    <row r="1242" spans="1:6" ht="15" customHeight="1">
      <c r="A1242" s="1720"/>
      <c r="B1242" s="2035"/>
      <c r="C1242" s="2035"/>
      <c r="D1242" s="2035"/>
      <c r="E1242" s="2035"/>
      <c r="F1242" s="1720"/>
    </row>
    <row r="1243" spans="1:6" ht="15" customHeight="1">
      <c r="A1243" s="1720"/>
      <c r="B1243" s="2035"/>
      <c r="C1243" s="2035"/>
      <c r="D1243" s="2035"/>
      <c r="E1243" s="2035"/>
      <c r="F1243" s="1720"/>
    </row>
    <row r="1244" spans="1:6" ht="15" customHeight="1">
      <c r="A1244" s="1720"/>
      <c r="B1244" s="2035"/>
      <c r="C1244" s="2035"/>
      <c r="D1244" s="2035"/>
      <c r="E1244" s="2035"/>
      <c r="F1244" s="1720"/>
    </row>
    <row r="1245" spans="1:6" ht="15" customHeight="1">
      <c r="A1245" s="1720"/>
      <c r="B1245" s="2035"/>
      <c r="C1245" s="2035"/>
      <c r="D1245" s="2035"/>
      <c r="E1245" s="2035"/>
      <c r="F1245" s="1720"/>
    </row>
    <row r="1246" spans="1:6" ht="15" customHeight="1">
      <c r="A1246" s="1720"/>
      <c r="B1246" s="2035"/>
      <c r="C1246" s="2035"/>
      <c r="D1246" s="2035"/>
      <c r="E1246" s="2035"/>
      <c r="F1246" s="1720"/>
    </row>
    <row r="1247" spans="1:6" ht="15" customHeight="1">
      <c r="A1247" s="1720"/>
      <c r="B1247" s="2035"/>
      <c r="C1247" s="2035"/>
      <c r="D1247" s="2035"/>
      <c r="E1247" s="2035"/>
      <c r="F1247" s="1720"/>
    </row>
    <row r="1248" spans="1:6" ht="15" customHeight="1">
      <c r="A1248" s="1720"/>
      <c r="B1248" s="2035"/>
      <c r="C1248" s="2035"/>
      <c r="D1248" s="2035"/>
      <c r="E1248" s="2035"/>
      <c r="F1248" s="1720"/>
    </row>
    <row r="1249" spans="1:6" ht="15" customHeight="1">
      <c r="A1249" s="1720"/>
      <c r="B1249" s="2035"/>
      <c r="C1249" s="2035"/>
      <c r="D1249" s="2035"/>
      <c r="E1249" s="2035"/>
      <c r="F1249" s="1720"/>
    </row>
    <row r="1250" spans="1:6" ht="15" customHeight="1">
      <c r="A1250" s="1720"/>
      <c r="B1250" s="2035"/>
      <c r="C1250" s="2035"/>
      <c r="D1250" s="2035"/>
      <c r="E1250" s="2035"/>
      <c r="F1250" s="1720"/>
    </row>
    <row r="1251" spans="1:6" ht="15" customHeight="1">
      <c r="A1251" s="1720"/>
      <c r="B1251" s="2035"/>
      <c r="C1251" s="2035"/>
      <c r="D1251" s="2035"/>
      <c r="E1251" s="2035"/>
      <c r="F1251" s="1720"/>
    </row>
    <row r="1252" spans="1:6" ht="15" customHeight="1">
      <c r="A1252" s="1720"/>
      <c r="B1252" s="2035"/>
      <c r="C1252" s="2035"/>
      <c r="D1252" s="2035"/>
      <c r="E1252" s="2035"/>
      <c r="F1252" s="1720"/>
    </row>
    <row r="1253" spans="1:6" ht="15" customHeight="1">
      <c r="A1253" s="1720"/>
      <c r="B1253" s="2035"/>
      <c r="C1253" s="2035"/>
      <c r="D1253" s="2035"/>
      <c r="E1253" s="2035"/>
      <c r="F1253" s="1720"/>
    </row>
    <row r="1254" spans="1:6" ht="15" customHeight="1">
      <c r="A1254" s="1720"/>
      <c r="B1254" s="2035"/>
      <c r="C1254" s="2035"/>
      <c r="D1254" s="2035"/>
      <c r="E1254" s="2035"/>
      <c r="F1254" s="1720"/>
    </row>
    <row r="1255" spans="1:6" ht="15" customHeight="1">
      <c r="A1255" s="1720"/>
      <c r="B1255" s="2035"/>
      <c r="C1255" s="2035"/>
      <c r="D1255" s="2035"/>
      <c r="E1255" s="2035"/>
      <c r="F1255" s="1720"/>
    </row>
    <row r="1256" spans="1:6" ht="15" customHeight="1">
      <c r="A1256" s="1720"/>
      <c r="B1256" s="2035"/>
      <c r="C1256" s="2035"/>
      <c r="D1256" s="2035"/>
      <c r="E1256" s="2035"/>
      <c r="F1256" s="1720"/>
    </row>
    <row r="1257" spans="1:6" ht="15" customHeight="1">
      <c r="A1257" s="1720"/>
      <c r="B1257" s="2035"/>
      <c r="C1257" s="2035"/>
      <c r="D1257" s="2035"/>
      <c r="E1257" s="2035"/>
      <c r="F1257" s="1720"/>
    </row>
    <row r="1258" spans="1:6" ht="15" customHeight="1">
      <c r="A1258" s="1720"/>
      <c r="B1258" s="2035"/>
      <c r="C1258" s="2035"/>
      <c r="D1258" s="2035"/>
      <c r="E1258" s="2035"/>
      <c r="F1258" s="1720"/>
    </row>
    <row r="1259" spans="1:6" ht="15" customHeight="1">
      <c r="A1259" s="1720"/>
      <c r="B1259" s="2035"/>
      <c r="C1259" s="2035"/>
      <c r="D1259" s="2035"/>
      <c r="E1259" s="2035"/>
      <c r="F1259" s="1720"/>
    </row>
    <row r="1260" spans="1:6" ht="15" customHeight="1">
      <c r="A1260" s="1720"/>
      <c r="B1260" s="2035"/>
      <c r="C1260" s="2035"/>
      <c r="D1260" s="2035"/>
      <c r="E1260" s="2035"/>
      <c r="F1260" s="1720"/>
    </row>
    <row r="1261" spans="1:6" ht="15" customHeight="1">
      <c r="A1261" s="1720"/>
      <c r="B1261" s="2035"/>
      <c r="C1261" s="2035"/>
      <c r="D1261" s="2035"/>
      <c r="E1261" s="2035"/>
      <c r="F1261" s="1720"/>
    </row>
    <row r="1262" spans="1:6" ht="15" customHeight="1">
      <c r="A1262" s="1720"/>
      <c r="B1262" s="2035"/>
      <c r="C1262" s="2035"/>
      <c r="D1262" s="2035"/>
      <c r="E1262" s="2035"/>
      <c r="F1262" s="1720"/>
    </row>
    <row r="1263" spans="1:6" ht="15" customHeight="1">
      <c r="A1263" s="1720"/>
      <c r="B1263" s="2035"/>
      <c r="C1263" s="2035"/>
      <c r="D1263" s="2035"/>
      <c r="E1263" s="2035"/>
      <c r="F1263" s="1720"/>
    </row>
    <row r="1264" spans="1:6" ht="15" customHeight="1">
      <c r="A1264" s="1720"/>
      <c r="B1264" s="2035"/>
      <c r="C1264" s="2035"/>
      <c r="D1264" s="2035"/>
      <c r="E1264" s="2035"/>
      <c r="F1264" s="1720"/>
    </row>
    <row r="1265" spans="1:6" ht="15" customHeight="1">
      <c r="A1265" s="1720"/>
      <c r="B1265" s="2035"/>
      <c r="C1265" s="2035"/>
      <c r="D1265" s="2035"/>
      <c r="E1265" s="2035"/>
      <c r="F1265" s="1720"/>
    </row>
    <row r="1266" spans="1:6" ht="15" customHeight="1">
      <c r="A1266" s="1720"/>
      <c r="B1266" s="2035"/>
      <c r="C1266" s="2035"/>
      <c r="D1266" s="2035"/>
      <c r="E1266" s="2035"/>
      <c r="F1266" s="1720"/>
    </row>
    <row r="1267" spans="1:6" ht="15" customHeight="1">
      <c r="A1267" s="1720"/>
      <c r="B1267" s="2035"/>
      <c r="C1267" s="2035"/>
      <c r="D1267" s="2035"/>
      <c r="E1267" s="2035"/>
      <c r="F1267" s="1720"/>
    </row>
    <row r="1268" spans="1:6" ht="15" customHeight="1">
      <c r="A1268" s="1720"/>
      <c r="B1268" s="2035"/>
      <c r="C1268" s="2035"/>
      <c r="D1268" s="2035"/>
      <c r="E1268" s="2035"/>
      <c r="F1268" s="1720"/>
    </row>
    <row r="1269" spans="1:6" ht="15" customHeight="1">
      <c r="A1269" s="1720"/>
      <c r="B1269" s="2035"/>
      <c r="C1269" s="2035"/>
      <c r="D1269" s="2035"/>
      <c r="E1269" s="2035"/>
      <c r="F1269" s="1720"/>
    </row>
    <row r="1270" spans="1:6" ht="15" customHeight="1">
      <c r="A1270" s="1720"/>
      <c r="B1270" s="2035"/>
      <c r="C1270" s="2035"/>
      <c r="D1270" s="2035"/>
      <c r="E1270" s="2035"/>
      <c r="F1270" s="1720"/>
    </row>
    <row r="1271" spans="1:6" ht="15" customHeight="1">
      <c r="A1271" s="1720"/>
      <c r="B1271" s="2035"/>
      <c r="C1271" s="2035"/>
      <c r="D1271" s="2035"/>
      <c r="E1271" s="2035"/>
      <c r="F1271" s="1720"/>
    </row>
    <row r="1272" spans="1:6" ht="15" customHeight="1">
      <c r="A1272" s="1720"/>
      <c r="B1272" s="2035"/>
      <c r="C1272" s="2035"/>
      <c r="D1272" s="2035"/>
      <c r="E1272" s="2035"/>
      <c r="F1272" s="1720"/>
    </row>
    <row r="1273" spans="1:6" ht="15" customHeight="1">
      <c r="A1273" s="1720"/>
      <c r="B1273" s="2035"/>
      <c r="C1273" s="2035"/>
      <c r="D1273" s="2035"/>
      <c r="E1273" s="2035"/>
      <c r="F1273" s="1720"/>
    </row>
    <row r="1274" spans="1:6" ht="15" customHeight="1">
      <c r="A1274" s="1720"/>
      <c r="B1274" s="2035"/>
      <c r="C1274" s="2035"/>
      <c r="D1274" s="2035"/>
      <c r="E1274" s="2035"/>
      <c r="F1274" s="1720"/>
    </row>
    <row r="1275" spans="1:6" ht="15" customHeight="1">
      <c r="A1275" s="1720"/>
      <c r="B1275" s="2035"/>
      <c r="C1275" s="2035"/>
      <c r="D1275" s="2035"/>
      <c r="E1275" s="2035"/>
      <c r="F1275" s="1720"/>
    </row>
    <row r="1276" spans="1:6" ht="15" customHeight="1">
      <c r="A1276" s="1720"/>
      <c r="B1276" s="2035"/>
      <c r="C1276" s="2035"/>
      <c r="D1276" s="2035"/>
      <c r="E1276" s="2035"/>
      <c r="F1276" s="1720"/>
    </row>
    <row r="1277" spans="1:6" ht="15" customHeight="1">
      <c r="A1277" s="1720"/>
      <c r="B1277" s="2035"/>
      <c r="C1277" s="2035"/>
      <c r="D1277" s="2035"/>
      <c r="E1277" s="2035"/>
      <c r="F1277" s="1720"/>
    </row>
    <row r="1278" spans="1:6" ht="15" customHeight="1">
      <c r="A1278" s="1720"/>
      <c r="B1278" s="2035"/>
      <c r="C1278" s="2035"/>
      <c r="D1278" s="2035"/>
      <c r="E1278" s="2035"/>
      <c r="F1278" s="1720"/>
    </row>
    <row r="1279" spans="1:6" ht="15" customHeight="1">
      <c r="A1279" s="1720"/>
      <c r="B1279" s="2035"/>
      <c r="C1279" s="2035"/>
      <c r="D1279" s="2035"/>
      <c r="E1279" s="2035"/>
      <c r="F1279" s="1720"/>
    </row>
    <row r="1280" spans="1:6" ht="15" customHeight="1">
      <c r="A1280" s="1720"/>
      <c r="B1280" s="2035"/>
      <c r="C1280" s="2035"/>
      <c r="D1280" s="2035"/>
      <c r="E1280" s="2035"/>
      <c r="F1280" s="1720"/>
    </row>
    <row r="1281" spans="1:6" ht="15" customHeight="1">
      <c r="A1281" s="1720"/>
      <c r="B1281" s="2035"/>
      <c r="C1281" s="2035"/>
      <c r="D1281" s="2035"/>
      <c r="E1281" s="2035"/>
      <c r="F1281" s="1720"/>
    </row>
    <row r="1282" spans="1:6" ht="15" customHeight="1">
      <c r="A1282" s="1720"/>
      <c r="B1282" s="2035"/>
      <c r="C1282" s="2035"/>
      <c r="D1282" s="2035"/>
      <c r="E1282" s="2035"/>
      <c r="F1282" s="1720"/>
    </row>
    <row r="1283" spans="1:6" ht="15" customHeight="1">
      <c r="A1283" s="1720"/>
      <c r="B1283" s="2035"/>
      <c r="C1283" s="2035"/>
      <c r="D1283" s="2035"/>
      <c r="E1283" s="2035"/>
      <c r="F1283" s="1720"/>
    </row>
    <row r="1284" spans="1:6" ht="15" customHeight="1">
      <c r="A1284" s="1720"/>
      <c r="B1284" s="2035"/>
      <c r="C1284" s="2035"/>
      <c r="D1284" s="2035"/>
      <c r="E1284" s="2035"/>
      <c r="F1284" s="1720"/>
    </row>
    <row r="1285" spans="1:6" ht="15" customHeight="1">
      <c r="A1285" s="1720"/>
      <c r="B1285" s="2035"/>
      <c r="C1285" s="2035"/>
      <c r="D1285" s="2035"/>
      <c r="E1285" s="2035"/>
      <c r="F1285" s="1720"/>
    </row>
    <row r="1286" spans="1:6" ht="15" customHeight="1">
      <c r="A1286" s="1720"/>
      <c r="B1286" s="2035"/>
      <c r="C1286" s="2035"/>
      <c r="D1286" s="2035"/>
      <c r="E1286" s="2035"/>
      <c r="F1286" s="1720"/>
    </row>
    <row r="1287" spans="1:6" ht="15" customHeight="1">
      <c r="A1287" s="1720"/>
      <c r="B1287" s="2035"/>
      <c r="C1287" s="2035"/>
      <c r="D1287" s="2035"/>
      <c r="E1287" s="2035"/>
      <c r="F1287" s="1720"/>
    </row>
    <row r="1288" spans="1:6" ht="15" customHeight="1">
      <c r="A1288" s="1720"/>
      <c r="B1288" s="2035"/>
      <c r="C1288" s="2035"/>
      <c r="D1288" s="2035"/>
      <c r="E1288" s="2035"/>
      <c r="F1288" s="1720"/>
    </row>
    <row r="1289" spans="1:6" ht="15" customHeight="1">
      <c r="A1289" s="1720"/>
      <c r="B1289" s="2035"/>
      <c r="C1289" s="2035"/>
      <c r="D1289" s="2035"/>
      <c r="E1289" s="2035"/>
      <c r="F1289" s="1720"/>
    </row>
    <row r="1290" spans="1:6" ht="15" customHeight="1">
      <c r="A1290" s="1720"/>
      <c r="B1290" s="2035"/>
      <c r="C1290" s="2035"/>
      <c r="D1290" s="2035"/>
      <c r="E1290" s="2035"/>
      <c r="F1290" s="1720"/>
    </row>
    <row r="1291" spans="1:6" ht="15" customHeight="1">
      <c r="A1291" s="1720"/>
      <c r="B1291" s="2035"/>
      <c r="C1291" s="2035"/>
      <c r="D1291" s="2035"/>
      <c r="E1291" s="2035"/>
      <c r="F1291" s="1720"/>
    </row>
    <row r="1292" spans="1:6" ht="15" customHeight="1">
      <c r="A1292" s="1720"/>
      <c r="B1292" s="2035"/>
      <c r="C1292" s="2035"/>
      <c r="D1292" s="2035"/>
      <c r="E1292" s="2035"/>
      <c r="F1292" s="1720"/>
    </row>
    <row r="1293" spans="1:6" ht="15" customHeight="1">
      <c r="A1293" s="1720"/>
      <c r="B1293" s="2035"/>
      <c r="C1293" s="2035"/>
      <c r="D1293" s="2035"/>
      <c r="E1293" s="2035"/>
      <c r="F1293" s="1720"/>
    </row>
    <row r="1294" spans="1:6" ht="15" customHeight="1">
      <c r="A1294" s="1720"/>
      <c r="B1294" s="2035"/>
      <c r="C1294" s="2035"/>
      <c r="D1294" s="2035"/>
      <c r="E1294" s="2035"/>
      <c r="F1294" s="1720"/>
    </row>
    <row r="1295" spans="1:6" ht="15" customHeight="1">
      <c r="A1295" s="1720"/>
      <c r="B1295" s="2035"/>
      <c r="C1295" s="2035"/>
      <c r="D1295" s="2035"/>
      <c r="E1295" s="2035"/>
      <c r="F1295" s="1720"/>
    </row>
    <row r="1296" spans="1:6" ht="15" customHeight="1">
      <c r="A1296" s="1720"/>
      <c r="B1296" s="2035"/>
      <c r="C1296" s="2035"/>
      <c r="D1296" s="2035"/>
      <c r="E1296" s="2035"/>
      <c r="F1296" s="1720"/>
    </row>
    <row r="1297" spans="1:6" ht="15" customHeight="1">
      <c r="A1297" s="1720"/>
      <c r="B1297" s="2035"/>
      <c r="C1297" s="2035"/>
      <c r="D1297" s="2035"/>
      <c r="E1297" s="2035"/>
      <c r="F1297" s="1720"/>
    </row>
    <row r="1298" spans="1:6" ht="15" customHeight="1">
      <c r="A1298" s="1720"/>
      <c r="B1298" s="2035"/>
      <c r="C1298" s="2035"/>
      <c r="D1298" s="2035"/>
      <c r="E1298" s="2035"/>
      <c r="F1298" s="1720"/>
    </row>
    <row r="1299" spans="1:6" ht="15" customHeight="1">
      <c r="A1299" s="1720"/>
      <c r="B1299" s="2035"/>
      <c r="C1299" s="2035"/>
      <c r="D1299" s="2035"/>
      <c r="E1299" s="2035"/>
      <c r="F1299" s="1720"/>
    </row>
    <row r="1300" spans="1:6" ht="15" customHeight="1">
      <c r="A1300" s="1720"/>
      <c r="B1300" s="2035"/>
      <c r="C1300" s="2035"/>
      <c r="D1300" s="2035"/>
      <c r="E1300" s="2035"/>
      <c r="F1300" s="1720"/>
    </row>
    <row r="1301" spans="1:6" ht="15" customHeight="1">
      <c r="A1301" s="1720"/>
      <c r="B1301" s="2035"/>
      <c r="C1301" s="2035"/>
      <c r="D1301" s="2035"/>
      <c r="E1301" s="2035"/>
      <c r="F1301" s="1720"/>
    </row>
    <row r="1302" spans="1:6" ht="15" customHeight="1">
      <c r="A1302" s="1720"/>
      <c r="B1302" s="2035"/>
      <c r="C1302" s="2035"/>
      <c r="D1302" s="2035"/>
      <c r="E1302" s="2035"/>
      <c r="F1302" s="1720"/>
    </row>
    <row r="1303" spans="1:6" ht="15" customHeight="1">
      <c r="A1303" s="1720"/>
      <c r="B1303" s="2035"/>
      <c r="C1303" s="2035"/>
      <c r="D1303" s="2035"/>
      <c r="E1303" s="2035"/>
      <c r="F1303" s="1720"/>
    </row>
    <row r="1304" spans="1:6" ht="15" customHeight="1">
      <c r="A1304" s="1720"/>
      <c r="B1304" s="2035"/>
      <c r="C1304" s="2035"/>
      <c r="D1304" s="2035"/>
      <c r="E1304" s="2035"/>
      <c r="F1304" s="1720"/>
    </row>
    <row r="1305" spans="1:6" ht="15" customHeight="1">
      <c r="A1305" s="1720"/>
      <c r="B1305" s="2035"/>
      <c r="C1305" s="2035"/>
      <c r="D1305" s="2035"/>
      <c r="E1305" s="2035"/>
      <c r="F1305" s="1720"/>
    </row>
    <row r="1306" spans="1:6" ht="15" customHeight="1">
      <c r="A1306" s="1720"/>
      <c r="B1306" s="2035"/>
      <c r="C1306" s="2035"/>
      <c r="D1306" s="2035"/>
      <c r="E1306" s="2035"/>
      <c r="F1306" s="1720"/>
    </row>
    <row r="1307" spans="1:6" ht="15" customHeight="1">
      <c r="A1307" s="1720"/>
      <c r="B1307" s="2035"/>
      <c r="C1307" s="2035"/>
      <c r="D1307" s="2035"/>
      <c r="E1307" s="2035"/>
      <c r="F1307" s="1720"/>
    </row>
    <row r="1308" spans="1:6" ht="15" customHeight="1">
      <c r="A1308" s="1720"/>
      <c r="B1308" s="2035"/>
      <c r="C1308" s="2035"/>
      <c r="D1308" s="2035"/>
      <c r="E1308" s="2035"/>
      <c r="F1308" s="1720"/>
    </row>
    <row r="1309" spans="1:6" ht="15" customHeight="1">
      <c r="A1309" s="1720"/>
      <c r="B1309" s="2035"/>
      <c r="C1309" s="2035"/>
      <c r="D1309" s="2035"/>
      <c r="E1309" s="2035"/>
      <c r="F1309" s="1720"/>
    </row>
    <row r="1310" spans="1:6" ht="15" customHeight="1">
      <c r="A1310" s="1720"/>
      <c r="B1310" s="2035"/>
      <c r="C1310" s="2035"/>
      <c r="D1310" s="2035"/>
      <c r="E1310" s="2035"/>
      <c r="F1310" s="1720"/>
    </row>
    <row r="1311" spans="1:6" ht="15" customHeight="1">
      <c r="A1311" s="1720"/>
      <c r="B1311" s="2035"/>
      <c r="C1311" s="2035"/>
      <c r="D1311" s="2035"/>
      <c r="E1311" s="2035"/>
      <c r="F1311" s="1720"/>
    </row>
    <row r="1312" spans="1:6" ht="15" customHeight="1">
      <c r="A1312" s="1720"/>
      <c r="B1312" s="2035"/>
      <c r="C1312" s="2035"/>
      <c r="D1312" s="2035"/>
      <c r="E1312" s="2035"/>
      <c r="F1312" s="1720"/>
    </row>
    <row r="1313" spans="1:6" ht="15" customHeight="1">
      <c r="A1313" s="1720"/>
      <c r="B1313" s="2035"/>
      <c r="C1313" s="2035"/>
      <c r="D1313" s="2035"/>
      <c r="E1313" s="2035"/>
      <c r="F1313" s="1720"/>
    </row>
    <row r="1314" spans="1:6" ht="15" customHeight="1">
      <c r="A1314" s="1720"/>
      <c r="B1314" s="2035"/>
      <c r="C1314" s="2035"/>
      <c r="D1314" s="2035"/>
      <c r="E1314" s="2035"/>
      <c r="F1314" s="1720"/>
    </row>
    <row r="1315" spans="1:6" ht="15" customHeight="1">
      <c r="A1315" s="1720"/>
      <c r="B1315" s="2035"/>
      <c r="C1315" s="2035"/>
      <c r="D1315" s="2035"/>
      <c r="E1315" s="2035"/>
      <c r="F1315" s="1720"/>
    </row>
    <row r="1316" spans="1:6" ht="15" customHeight="1">
      <c r="A1316" s="1720"/>
      <c r="B1316" s="2035"/>
      <c r="C1316" s="2035"/>
      <c r="D1316" s="2035"/>
      <c r="E1316" s="2035"/>
      <c r="F1316" s="1720"/>
    </row>
    <row r="1317" spans="1:6" ht="15" customHeight="1">
      <c r="A1317" s="1720"/>
      <c r="B1317" s="2035"/>
      <c r="C1317" s="2035"/>
      <c r="D1317" s="2035"/>
      <c r="E1317" s="2035"/>
      <c r="F1317" s="1720"/>
    </row>
    <row r="1318" spans="1:6" ht="15" customHeight="1">
      <c r="A1318" s="1720"/>
      <c r="B1318" s="2035"/>
      <c r="C1318" s="2035"/>
      <c r="D1318" s="2035"/>
      <c r="E1318" s="2035"/>
      <c r="F1318" s="1720"/>
    </row>
    <row r="1319" spans="1:6" ht="15" customHeight="1">
      <c r="A1319" s="1720"/>
      <c r="B1319" s="2035"/>
      <c r="C1319" s="2035"/>
      <c r="D1319" s="2035"/>
      <c r="E1319" s="2035"/>
      <c r="F1319" s="1720"/>
    </row>
    <row r="1320" spans="1:6" ht="15" customHeight="1">
      <c r="A1320" s="1720"/>
      <c r="B1320" s="2035"/>
      <c r="C1320" s="2035"/>
      <c r="D1320" s="2035"/>
      <c r="E1320" s="2035"/>
      <c r="F1320" s="1720"/>
    </row>
    <row r="1321" spans="1:6" ht="15" customHeight="1">
      <c r="A1321" s="1720"/>
      <c r="B1321" s="2035"/>
      <c r="C1321" s="2035"/>
      <c r="D1321" s="2035"/>
      <c r="E1321" s="2035"/>
      <c r="F1321" s="1720"/>
    </row>
    <row r="1322" spans="1:6" ht="15" customHeight="1">
      <c r="A1322" s="1720"/>
      <c r="B1322" s="2035"/>
      <c r="C1322" s="2035"/>
      <c r="D1322" s="2035"/>
      <c r="E1322" s="2035"/>
      <c r="F1322" s="1720"/>
    </row>
    <row r="1323" spans="1:6" ht="15" customHeight="1">
      <c r="A1323" s="1720"/>
      <c r="B1323" s="2035"/>
      <c r="C1323" s="2035"/>
      <c r="D1323" s="2035"/>
      <c r="E1323" s="2035"/>
      <c r="F1323" s="1720"/>
    </row>
    <row r="1324" spans="1:6" ht="15" customHeight="1">
      <c r="A1324" s="1720"/>
      <c r="B1324" s="2035"/>
      <c r="C1324" s="2035"/>
      <c r="D1324" s="2035"/>
      <c r="E1324" s="2035"/>
      <c r="F1324" s="1720"/>
    </row>
    <row r="1325" spans="1:6" ht="15" customHeight="1">
      <c r="A1325" s="1720"/>
      <c r="B1325" s="2035"/>
      <c r="C1325" s="2035"/>
      <c r="D1325" s="2035"/>
      <c r="E1325" s="2035"/>
      <c r="F1325" s="1720"/>
    </row>
    <row r="1326" spans="1:6" ht="15" customHeight="1">
      <c r="A1326" s="1720"/>
      <c r="B1326" s="2035"/>
      <c r="C1326" s="2035"/>
      <c r="D1326" s="2035"/>
      <c r="E1326" s="2035"/>
      <c r="F1326" s="1720"/>
    </row>
    <row r="1327" spans="1:6" ht="15" customHeight="1">
      <c r="A1327" s="1720"/>
      <c r="B1327" s="2035"/>
      <c r="C1327" s="2035"/>
      <c r="D1327" s="2035"/>
      <c r="E1327" s="2035"/>
      <c r="F1327" s="1720"/>
    </row>
    <row r="1328" spans="1:6" ht="15" customHeight="1">
      <c r="A1328" s="1720"/>
      <c r="B1328" s="2035"/>
      <c r="C1328" s="2035"/>
      <c r="D1328" s="2035"/>
      <c r="E1328" s="2035"/>
      <c r="F1328" s="1720"/>
    </row>
    <row r="1329" spans="1:6" ht="15" customHeight="1">
      <c r="A1329" s="1720"/>
      <c r="B1329" s="2035"/>
      <c r="C1329" s="2035"/>
      <c r="D1329" s="2035"/>
      <c r="E1329" s="2035"/>
      <c r="F1329" s="1720"/>
    </row>
    <row r="1330" spans="1:6" ht="15" customHeight="1">
      <c r="A1330" s="1720"/>
      <c r="B1330" s="2035"/>
      <c r="C1330" s="2035"/>
      <c r="D1330" s="2035"/>
      <c r="E1330" s="2035"/>
      <c r="F1330" s="1720"/>
    </row>
    <row r="1331" spans="1:6" ht="15" customHeight="1">
      <c r="A1331" s="1720"/>
      <c r="B1331" s="2035"/>
      <c r="C1331" s="2035"/>
      <c r="D1331" s="2035"/>
      <c r="E1331" s="2035"/>
      <c r="F1331" s="1720"/>
    </row>
    <row r="1332" spans="1:6" ht="15" customHeight="1">
      <c r="A1332" s="1720"/>
      <c r="B1332" s="2035"/>
      <c r="C1332" s="2035"/>
      <c r="D1332" s="2035"/>
      <c r="E1332" s="2035"/>
      <c r="F1332" s="1720"/>
    </row>
    <row r="1333" spans="1:6" ht="15" customHeight="1">
      <c r="A1333" s="1720"/>
      <c r="B1333" s="2035"/>
      <c r="C1333" s="2035"/>
      <c r="D1333" s="2035"/>
      <c r="E1333" s="2035"/>
      <c r="F1333" s="1720"/>
    </row>
    <row r="1334" spans="1:6" ht="15" customHeight="1">
      <c r="A1334" s="1720"/>
      <c r="B1334" s="2035"/>
      <c r="C1334" s="2035"/>
      <c r="D1334" s="2035"/>
      <c r="E1334" s="2035"/>
      <c r="F1334" s="1720"/>
    </row>
    <row r="1335" spans="1:6" ht="15" customHeight="1">
      <c r="A1335" s="1720"/>
      <c r="B1335" s="2035"/>
      <c r="C1335" s="2035"/>
      <c r="D1335" s="2035"/>
      <c r="E1335" s="2035"/>
      <c r="F1335" s="1720"/>
    </row>
    <row r="1336" spans="1:6" ht="15" customHeight="1">
      <c r="A1336" s="1720"/>
      <c r="B1336" s="2035"/>
      <c r="C1336" s="2035"/>
      <c r="D1336" s="2035"/>
      <c r="E1336" s="2035"/>
      <c r="F1336" s="1720"/>
    </row>
    <row r="1337" spans="1:6" ht="15" customHeight="1">
      <c r="A1337" s="1720"/>
      <c r="B1337" s="2035"/>
      <c r="C1337" s="2035"/>
      <c r="D1337" s="2035"/>
      <c r="E1337" s="2035"/>
      <c r="F1337" s="1720"/>
    </row>
    <row r="1338" spans="1:6" ht="15" customHeight="1">
      <c r="A1338" s="1720"/>
      <c r="B1338" s="2035"/>
      <c r="C1338" s="2035"/>
      <c r="D1338" s="2035"/>
      <c r="E1338" s="2035"/>
      <c r="F1338" s="1720"/>
    </row>
    <row r="1339" spans="1:6" ht="15" customHeight="1">
      <c r="A1339" s="1720"/>
      <c r="B1339" s="2035"/>
      <c r="C1339" s="2035"/>
      <c r="D1339" s="2035"/>
      <c r="E1339" s="2035"/>
      <c r="F1339" s="1720"/>
    </row>
    <row r="1340" spans="1:6" ht="15" customHeight="1">
      <c r="A1340" s="1720"/>
      <c r="B1340" s="2035"/>
      <c r="C1340" s="2035"/>
      <c r="D1340" s="2035"/>
      <c r="E1340" s="2035"/>
      <c r="F1340" s="1720"/>
    </row>
    <row r="1341" spans="1:6" ht="15" customHeight="1">
      <c r="A1341" s="1720"/>
      <c r="B1341" s="2035"/>
      <c r="C1341" s="2035"/>
      <c r="D1341" s="2035"/>
      <c r="E1341" s="2035"/>
      <c r="F1341" s="1720"/>
    </row>
    <row r="1342" spans="1:6" ht="15" customHeight="1">
      <c r="A1342" s="1720"/>
      <c r="B1342" s="2035"/>
      <c r="C1342" s="2035"/>
      <c r="D1342" s="2035"/>
      <c r="E1342" s="2035"/>
      <c r="F1342" s="1720"/>
    </row>
    <row r="1343" spans="1:6" ht="15" customHeight="1">
      <c r="A1343" s="1720"/>
      <c r="B1343" s="2035"/>
      <c r="C1343" s="2035"/>
      <c r="D1343" s="2035"/>
      <c r="E1343" s="2035"/>
      <c r="F1343" s="1720"/>
    </row>
    <row r="1344" spans="1:6" ht="15" customHeight="1">
      <c r="A1344" s="1720"/>
      <c r="B1344" s="2035"/>
      <c r="C1344" s="2035"/>
      <c r="D1344" s="2035"/>
      <c r="E1344" s="2035"/>
      <c r="F1344" s="1720"/>
    </row>
    <row r="1345" spans="1:6" ht="15" customHeight="1">
      <c r="A1345" s="1720"/>
      <c r="B1345" s="2035"/>
      <c r="C1345" s="2035"/>
      <c r="D1345" s="2035"/>
      <c r="E1345" s="2035"/>
      <c r="F1345" s="1720"/>
    </row>
    <row r="1346" spans="1:6" ht="15" customHeight="1">
      <c r="A1346" s="1720"/>
      <c r="B1346" s="2035"/>
      <c r="C1346" s="2035"/>
      <c r="D1346" s="2035"/>
      <c r="E1346" s="2035"/>
      <c r="F1346" s="1720"/>
    </row>
    <row r="1347" spans="1:6" ht="15" customHeight="1">
      <c r="A1347" s="1720"/>
      <c r="B1347" s="2035"/>
      <c r="C1347" s="2035"/>
      <c r="D1347" s="2035"/>
      <c r="E1347" s="2035"/>
      <c r="F1347" s="1720"/>
    </row>
    <row r="1348" spans="1:6" ht="15" customHeight="1">
      <c r="A1348" s="1720"/>
      <c r="B1348" s="2035"/>
      <c r="C1348" s="2035"/>
      <c r="D1348" s="2035"/>
      <c r="E1348" s="2035"/>
      <c r="F1348" s="1720"/>
    </row>
    <row r="1349" spans="1:6" ht="15" customHeight="1">
      <c r="A1349" s="1720"/>
      <c r="B1349" s="2035"/>
      <c r="C1349" s="2035"/>
      <c r="D1349" s="2035"/>
      <c r="E1349" s="2035"/>
      <c r="F1349" s="1720"/>
    </row>
    <row r="1350" spans="1:6" ht="15" customHeight="1">
      <c r="A1350" s="1720"/>
      <c r="B1350" s="2035"/>
      <c r="C1350" s="2035"/>
      <c r="D1350" s="2035"/>
      <c r="E1350" s="2035"/>
      <c r="F1350" s="1720"/>
    </row>
    <row r="1351" spans="1:6" ht="15" customHeight="1">
      <c r="A1351" s="1720"/>
      <c r="B1351" s="2035"/>
      <c r="C1351" s="2035"/>
      <c r="D1351" s="2035"/>
      <c r="E1351" s="2035"/>
      <c r="F1351" s="1720"/>
    </row>
    <row r="1352" spans="1:6" ht="15" customHeight="1">
      <c r="A1352" s="1720"/>
      <c r="B1352" s="2035"/>
      <c r="C1352" s="2035"/>
      <c r="D1352" s="2035"/>
      <c r="E1352" s="2035"/>
      <c r="F1352" s="1720"/>
    </row>
    <row r="1353" spans="1:6" ht="15" customHeight="1">
      <c r="A1353" s="1720"/>
      <c r="B1353" s="2035"/>
      <c r="C1353" s="2035"/>
      <c r="D1353" s="2035"/>
      <c r="E1353" s="2035"/>
      <c r="F1353" s="1720"/>
    </row>
    <row r="1354" spans="1:6" ht="15" customHeight="1">
      <c r="A1354" s="1720"/>
      <c r="B1354" s="2035"/>
      <c r="C1354" s="2035"/>
      <c r="D1354" s="2035"/>
      <c r="E1354" s="2035"/>
      <c r="F1354" s="1720"/>
    </row>
    <row r="1355" spans="1:6" ht="15" customHeight="1">
      <c r="A1355" s="1720"/>
      <c r="B1355" s="2035"/>
      <c r="C1355" s="2035"/>
      <c r="D1355" s="2035"/>
      <c r="E1355" s="2035"/>
      <c r="F1355" s="1720"/>
    </row>
    <row r="1356" spans="1:6" ht="15" customHeight="1">
      <c r="A1356" s="1720"/>
      <c r="B1356" s="2035"/>
      <c r="C1356" s="2035"/>
      <c r="D1356" s="2035"/>
      <c r="E1356" s="2035"/>
      <c r="F1356" s="1720"/>
    </row>
    <row r="1357" spans="1:6" ht="15" customHeight="1">
      <c r="A1357" s="1720"/>
      <c r="B1357" s="2035"/>
      <c r="C1357" s="2035"/>
      <c r="D1357" s="2035"/>
      <c r="E1357" s="2035"/>
      <c r="F1357" s="1720"/>
    </row>
    <row r="1358" spans="1:6" ht="15" customHeight="1">
      <c r="A1358" s="1720"/>
      <c r="B1358" s="2035"/>
      <c r="C1358" s="2035"/>
      <c r="D1358" s="2035"/>
      <c r="E1358" s="2035"/>
      <c r="F1358" s="1720"/>
    </row>
    <row r="1359" spans="1:6" ht="15" customHeight="1">
      <c r="A1359" s="1720"/>
      <c r="B1359" s="2035"/>
      <c r="C1359" s="2035"/>
      <c r="D1359" s="2035"/>
      <c r="E1359" s="2035"/>
      <c r="F1359" s="1720"/>
    </row>
    <row r="1360" spans="1:6" ht="15" customHeight="1">
      <c r="A1360" s="1720"/>
      <c r="B1360" s="2035"/>
      <c r="C1360" s="2035"/>
      <c r="D1360" s="2035"/>
      <c r="E1360" s="2035"/>
      <c r="F1360" s="1720"/>
    </row>
    <row r="1361" spans="1:6" ht="15" customHeight="1">
      <c r="A1361" s="1720"/>
      <c r="B1361" s="2035"/>
      <c r="C1361" s="2035"/>
      <c r="D1361" s="2035"/>
      <c r="E1361" s="2035"/>
      <c r="F1361" s="1720"/>
    </row>
    <row r="1362" spans="1:6" ht="15" customHeight="1">
      <c r="A1362" s="1720"/>
      <c r="B1362" s="2035"/>
      <c r="C1362" s="2035"/>
      <c r="D1362" s="2035"/>
      <c r="E1362" s="2035"/>
      <c r="F1362" s="1720"/>
    </row>
    <row r="1363" spans="1:6" ht="15" customHeight="1">
      <c r="A1363" s="1720"/>
      <c r="B1363" s="2035"/>
      <c r="C1363" s="2035"/>
      <c r="D1363" s="2035"/>
      <c r="E1363" s="2035"/>
      <c r="F1363" s="1720"/>
    </row>
    <row r="1364" spans="1:6" ht="15" customHeight="1">
      <c r="A1364" s="1720"/>
      <c r="B1364" s="2035"/>
      <c r="C1364" s="2035"/>
      <c r="D1364" s="2035"/>
      <c r="E1364" s="2035"/>
      <c r="F1364" s="1720"/>
    </row>
    <row r="1365" spans="1:6" ht="15" customHeight="1">
      <c r="A1365" s="1720"/>
      <c r="B1365" s="2035"/>
      <c r="C1365" s="2035"/>
      <c r="D1365" s="2035"/>
      <c r="E1365" s="2035"/>
      <c r="F1365" s="1720"/>
    </row>
    <row r="1366" spans="1:6" ht="15" customHeight="1">
      <c r="A1366" s="1720"/>
      <c r="B1366" s="2035"/>
      <c r="C1366" s="2035"/>
      <c r="D1366" s="2035"/>
      <c r="E1366" s="2035"/>
      <c r="F1366" s="1720"/>
    </row>
    <row r="1367" spans="1:6" ht="15" customHeight="1">
      <c r="A1367" s="1720"/>
      <c r="B1367" s="2035"/>
      <c r="C1367" s="2035"/>
      <c r="D1367" s="2035"/>
      <c r="E1367" s="2035"/>
      <c r="F1367" s="1720"/>
    </row>
    <row r="1368" spans="1:6" ht="15" customHeight="1">
      <c r="A1368" s="1720"/>
      <c r="B1368" s="2035"/>
      <c r="C1368" s="2035"/>
      <c r="D1368" s="2035"/>
      <c r="E1368" s="2035"/>
      <c r="F1368" s="1720"/>
    </row>
    <row r="1369" spans="1:6" ht="15" customHeight="1">
      <c r="A1369" s="1720"/>
      <c r="B1369" s="2035"/>
      <c r="C1369" s="2035"/>
      <c r="D1369" s="2035"/>
      <c r="E1369" s="2035"/>
      <c r="F1369" s="1720"/>
    </row>
    <row r="1370" spans="1:6" ht="15" customHeight="1">
      <c r="A1370" s="1720"/>
      <c r="B1370" s="2035"/>
      <c r="C1370" s="2035"/>
      <c r="D1370" s="2035"/>
      <c r="E1370" s="2035"/>
      <c r="F1370" s="1720"/>
    </row>
    <row r="1371" spans="1:6" ht="15" customHeight="1">
      <c r="A1371" s="1720"/>
      <c r="B1371" s="2035"/>
      <c r="C1371" s="2035"/>
      <c r="D1371" s="2035"/>
      <c r="E1371" s="2035"/>
      <c r="F1371" s="1720"/>
    </row>
    <row r="1372" spans="1:6">
      <c r="A1372" s="1720"/>
      <c r="B1372" s="2035"/>
      <c r="C1372" s="2035"/>
      <c r="D1372" s="2035"/>
      <c r="E1372" s="2035"/>
      <c r="F1372" s="1720"/>
    </row>
    <row r="1373" spans="1:6">
      <c r="A1373" s="1720"/>
      <c r="B1373" s="2035"/>
      <c r="C1373" s="2035"/>
      <c r="D1373" s="2035"/>
      <c r="E1373" s="2035"/>
      <c r="F1373" s="1720"/>
    </row>
    <row r="1374" spans="1:6">
      <c r="A1374" s="1720"/>
      <c r="B1374" s="2035"/>
      <c r="C1374" s="2035"/>
      <c r="D1374" s="2035"/>
      <c r="E1374" s="2035"/>
    </row>
  </sheetData>
  <mergeCells count="28">
    <mergeCell ref="A103:E103"/>
    <mergeCell ref="B106:C106"/>
    <mergeCell ref="B107:E107"/>
    <mergeCell ref="A116:E116"/>
    <mergeCell ref="A70:E70"/>
    <mergeCell ref="A71:E71"/>
    <mergeCell ref="B74:C74"/>
    <mergeCell ref="B75:E75"/>
    <mergeCell ref="A101:E101"/>
    <mergeCell ref="A102:E102"/>
    <mergeCell ref="A69:E69"/>
    <mergeCell ref="A31:F31"/>
    <mergeCell ref="A32:F32"/>
    <mergeCell ref="A33:F33"/>
    <mergeCell ref="A35:E35"/>
    <mergeCell ref="A36:E36"/>
    <mergeCell ref="A37:E37"/>
    <mergeCell ref="B40:C40"/>
    <mergeCell ref="B41:E41"/>
    <mergeCell ref="A42:E42"/>
    <mergeCell ref="A65:F65"/>
    <mergeCell ref="A68:F68"/>
    <mergeCell ref="A30:F30"/>
    <mergeCell ref="A1:E1"/>
    <mergeCell ref="A2:E2"/>
    <mergeCell ref="A3:E3"/>
    <mergeCell ref="B7:E7"/>
    <mergeCell ref="A29:F29"/>
  </mergeCells>
  <pageMargins left="0.74803149606299213" right="0.74803149606299213" top="0.98425196850393704" bottom="0.74803149606299213" header="0.55118110236220474" footer="0.31496062992125984"/>
  <pageSetup paperSize="9" firstPageNumber="33" orientation="landscape" useFirstPageNumber="1" copies="3" r:id="rId1"/>
  <headerFooter>
    <oddHeader>&amp;C&amp;"Times New Roman,Regular"&amp;12&amp;P</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97"/>
  <sheetViews>
    <sheetView view="pageLayout" topLeftCell="A43" zoomScale="140" zoomScalePageLayoutView="140" workbookViewId="0">
      <selection activeCell="E61" sqref="E61"/>
    </sheetView>
  </sheetViews>
  <sheetFormatPr defaultRowHeight="15"/>
  <cols>
    <col min="1" max="1" width="4.7109375" style="16" customWidth="1"/>
    <col min="2" max="2" width="27.140625" style="16" customWidth="1"/>
    <col min="3" max="3" width="2.42578125" style="16" customWidth="1"/>
    <col min="4" max="4" width="24.5703125" style="16" customWidth="1"/>
    <col min="5" max="5" width="48.28515625" style="16" customWidth="1"/>
    <col min="6" max="6" width="18.140625" style="16" customWidth="1"/>
    <col min="7" max="7" width="2.42578125" style="16" customWidth="1"/>
    <col min="8" max="256" width="9.140625" style="16"/>
    <col min="257" max="257" width="4.7109375" style="16" customWidth="1"/>
    <col min="258" max="258" width="27.140625" style="16" customWidth="1"/>
    <col min="259" max="259" width="2.42578125" style="16" customWidth="1"/>
    <col min="260" max="260" width="24.5703125" style="16" customWidth="1"/>
    <col min="261" max="261" width="48.28515625" style="16" customWidth="1"/>
    <col min="262" max="262" width="18.140625" style="16" customWidth="1"/>
    <col min="263" max="263" width="2.42578125" style="16" customWidth="1"/>
    <col min="264" max="512" width="9.140625" style="16"/>
    <col min="513" max="513" width="4.7109375" style="16" customWidth="1"/>
    <col min="514" max="514" width="27.140625" style="16" customWidth="1"/>
    <col min="515" max="515" width="2.42578125" style="16" customWidth="1"/>
    <col min="516" max="516" width="24.5703125" style="16" customWidth="1"/>
    <col min="517" max="517" width="48.28515625" style="16" customWidth="1"/>
    <col min="518" max="518" width="18.140625" style="16" customWidth="1"/>
    <col min="519" max="519" width="2.42578125" style="16" customWidth="1"/>
    <col min="520" max="768" width="9.140625" style="16"/>
    <col min="769" max="769" width="4.7109375" style="16" customWidth="1"/>
    <col min="770" max="770" width="27.140625" style="16" customWidth="1"/>
    <col min="771" max="771" width="2.42578125" style="16" customWidth="1"/>
    <col min="772" max="772" width="24.5703125" style="16" customWidth="1"/>
    <col min="773" max="773" width="48.28515625" style="16" customWidth="1"/>
    <col min="774" max="774" width="18.140625" style="16" customWidth="1"/>
    <col min="775" max="775" width="2.42578125" style="16" customWidth="1"/>
    <col min="776" max="1024" width="9.140625" style="16"/>
    <col min="1025" max="1025" width="4.7109375" style="16" customWidth="1"/>
    <col min="1026" max="1026" width="27.140625" style="16" customWidth="1"/>
    <col min="1027" max="1027" width="2.42578125" style="16" customWidth="1"/>
    <col min="1028" max="1028" width="24.5703125" style="16" customWidth="1"/>
    <col min="1029" max="1029" width="48.28515625" style="16" customWidth="1"/>
    <col min="1030" max="1030" width="18.140625" style="16" customWidth="1"/>
    <col min="1031" max="1031" width="2.42578125" style="16" customWidth="1"/>
    <col min="1032" max="1280" width="9.140625" style="16"/>
    <col min="1281" max="1281" width="4.7109375" style="16" customWidth="1"/>
    <col min="1282" max="1282" width="27.140625" style="16" customWidth="1"/>
    <col min="1283" max="1283" width="2.42578125" style="16" customWidth="1"/>
    <col min="1284" max="1284" width="24.5703125" style="16" customWidth="1"/>
    <col min="1285" max="1285" width="48.28515625" style="16" customWidth="1"/>
    <col min="1286" max="1286" width="18.140625" style="16" customWidth="1"/>
    <col min="1287" max="1287" width="2.42578125" style="16" customWidth="1"/>
    <col min="1288" max="1536" width="9.140625" style="16"/>
    <col min="1537" max="1537" width="4.7109375" style="16" customWidth="1"/>
    <col min="1538" max="1538" width="27.140625" style="16" customWidth="1"/>
    <col min="1539" max="1539" width="2.42578125" style="16" customWidth="1"/>
    <col min="1540" max="1540" width="24.5703125" style="16" customWidth="1"/>
    <col min="1541" max="1541" width="48.28515625" style="16" customWidth="1"/>
    <col min="1542" max="1542" width="18.140625" style="16" customWidth="1"/>
    <col min="1543" max="1543" width="2.42578125" style="16" customWidth="1"/>
    <col min="1544" max="1792" width="9.140625" style="16"/>
    <col min="1793" max="1793" width="4.7109375" style="16" customWidth="1"/>
    <col min="1794" max="1794" width="27.140625" style="16" customWidth="1"/>
    <col min="1795" max="1795" width="2.42578125" style="16" customWidth="1"/>
    <col min="1796" max="1796" width="24.5703125" style="16" customWidth="1"/>
    <col min="1797" max="1797" width="48.28515625" style="16" customWidth="1"/>
    <col min="1798" max="1798" width="18.140625" style="16" customWidth="1"/>
    <col min="1799" max="1799" width="2.42578125" style="16" customWidth="1"/>
    <col min="1800" max="2048" width="9.140625" style="16"/>
    <col min="2049" max="2049" width="4.7109375" style="16" customWidth="1"/>
    <col min="2050" max="2050" width="27.140625" style="16" customWidth="1"/>
    <col min="2051" max="2051" width="2.42578125" style="16" customWidth="1"/>
    <col min="2052" max="2052" width="24.5703125" style="16" customWidth="1"/>
    <col min="2053" max="2053" width="48.28515625" style="16" customWidth="1"/>
    <col min="2054" max="2054" width="18.140625" style="16" customWidth="1"/>
    <col min="2055" max="2055" width="2.42578125" style="16" customWidth="1"/>
    <col min="2056" max="2304" width="9.140625" style="16"/>
    <col min="2305" max="2305" width="4.7109375" style="16" customWidth="1"/>
    <col min="2306" max="2306" width="27.140625" style="16" customWidth="1"/>
    <col min="2307" max="2307" width="2.42578125" style="16" customWidth="1"/>
    <col min="2308" max="2308" width="24.5703125" style="16" customWidth="1"/>
    <col min="2309" max="2309" width="48.28515625" style="16" customWidth="1"/>
    <col min="2310" max="2310" width="18.140625" style="16" customWidth="1"/>
    <col min="2311" max="2311" width="2.42578125" style="16" customWidth="1"/>
    <col min="2312" max="2560" width="9.140625" style="16"/>
    <col min="2561" max="2561" width="4.7109375" style="16" customWidth="1"/>
    <col min="2562" max="2562" width="27.140625" style="16" customWidth="1"/>
    <col min="2563" max="2563" width="2.42578125" style="16" customWidth="1"/>
    <col min="2564" max="2564" width="24.5703125" style="16" customWidth="1"/>
    <col min="2565" max="2565" width="48.28515625" style="16" customWidth="1"/>
    <col min="2566" max="2566" width="18.140625" style="16" customWidth="1"/>
    <col min="2567" max="2567" width="2.42578125" style="16" customWidth="1"/>
    <col min="2568" max="2816" width="9.140625" style="16"/>
    <col min="2817" max="2817" width="4.7109375" style="16" customWidth="1"/>
    <col min="2818" max="2818" width="27.140625" style="16" customWidth="1"/>
    <col min="2819" max="2819" width="2.42578125" style="16" customWidth="1"/>
    <col min="2820" max="2820" width="24.5703125" style="16" customWidth="1"/>
    <col min="2821" max="2821" width="48.28515625" style="16" customWidth="1"/>
    <col min="2822" max="2822" width="18.140625" style="16" customWidth="1"/>
    <col min="2823" max="2823" width="2.42578125" style="16" customWidth="1"/>
    <col min="2824" max="3072" width="9.140625" style="16"/>
    <col min="3073" max="3073" width="4.7109375" style="16" customWidth="1"/>
    <col min="3074" max="3074" width="27.140625" style="16" customWidth="1"/>
    <col min="3075" max="3075" width="2.42578125" style="16" customWidth="1"/>
    <col min="3076" max="3076" width="24.5703125" style="16" customWidth="1"/>
    <col min="3077" max="3077" width="48.28515625" style="16" customWidth="1"/>
    <col min="3078" max="3078" width="18.140625" style="16" customWidth="1"/>
    <col min="3079" max="3079" width="2.42578125" style="16" customWidth="1"/>
    <col min="3080" max="3328" width="9.140625" style="16"/>
    <col min="3329" max="3329" width="4.7109375" style="16" customWidth="1"/>
    <col min="3330" max="3330" width="27.140625" style="16" customWidth="1"/>
    <col min="3331" max="3331" width="2.42578125" style="16" customWidth="1"/>
    <col min="3332" max="3332" width="24.5703125" style="16" customWidth="1"/>
    <col min="3333" max="3333" width="48.28515625" style="16" customWidth="1"/>
    <col min="3334" max="3334" width="18.140625" style="16" customWidth="1"/>
    <col min="3335" max="3335" width="2.42578125" style="16" customWidth="1"/>
    <col min="3336" max="3584" width="9.140625" style="16"/>
    <col min="3585" max="3585" width="4.7109375" style="16" customWidth="1"/>
    <col min="3586" max="3586" width="27.140625" style="16" customWidth="1"/>
    <col min="3587" max="3587" width="2.42578125" style="16" customWidth="1"/>
    <col min="3588" max="3588" width="24.5703125" style="16" customWidth="1"/>
    <col min="3589" max="3589" width="48.28515625" style="16" customWidth="1"/>
    <col min="3590" max="3590" width="18.140625" style="16" customWidth="1"/>
    <col min="3591" max="3591" width="2.42578125" style="16" customWidth="1"/>
    <col min="3592" max="3840" width="9.140625" style="16"/>
    <col min="3841" max="3841" width="4.7109375" style="16" customWidth="1"/>
    <col min="3842" max="3842" width="27.140625" style="16" customWidth="1"/>
    <col min="3843" max="3843" width="2.42578125" style="16" customWidth="1"/>
    <col min="3844" max="3844" width="24.5703125" style="16" customWidth="1"/>
    <col min="3845" max="3845" width="48.28515625" style="16" customWidth="1"/>
    <col min="3846" max="3846" width="18.140625" style="16" customWidth="1"/>
    <col min="3847" max="3847" width="2.42578125" style="16" customWidth="1"/>
    <col min="3848" max="4096" width="9.140625" style="16"/>
    <col min="4097" max="4097" width="4.7109375" style="16" customWidth="1"/>
    <col min="4098" max="4098" width="27.140625" style="16" customWidth="1"/>
    <col min="4099" max="4099" width="2.42578125" style="16" customWidth="1"/>
    <col min="4100" max="4100" width="24.5703125" style="16" customWidth="1"/>
    <col min="4101" max="4101" width="48.28515625" style="16" customWidth="1"/>
    <col min="4102" max="4102" width="18.140625" style="16" customWidth="1"/>
    <col min="4103" max="4103" width="2.42578125" style="16" customWidth="1"/>
    <col min="4104" max="4352" width="9.140625" style="16"/>
    <col min="4353" max="4353" width="4.7109375" style="16" customWidth="1"/>
    <col min="4354" max="4354" width="27.140625" style="16" customWidth="1"/>
    <col min="4355" max="4355" width="2.42578125" style="16" customWidth="1"/>
    <col min="4356" max="4356" width="24.5703125" style="16" customWidth="1"/>
    <col min="4357" max="4357" width="48.28515625" style="16" customWidth="1"/>
    <col min="4358" max="4358" width="18.140625" style="16" customWidth="1"/>
    <col min="4359" max="4359" width="2.42578125" style="16" customWidth="1"/>
    <col min="4360" max="4608" width="9.140625" style="16"/>
    <col min="4609" max="4609" width="4.7109375" style="16" customWidth="1"/>
    <col min="4610" max="4610" width="27.140625" style="16" customWidth="1"/>
    <col min="4611" max="4611" width="2.42578125" style="16" customWidth="1"/>
    <col min="4612" max="4612" width="24.5703125" style="16" customWidth="1"/>
    <col min="4613" max="4613" width="48.28515625" style="16" customWidth="1"/>
    <col min="4614" max="4614" width="18.140625" style="16" customWidth="1"/>
    <col min="4615" max="4615" width="2.42578125" style="16" customWidth="1"/>
    <col min="4616" max="4864" width="9.140625" style="16"/>
    <col min="4865" max="4865" width="4.7109375" style="16" customWidth="1"/>
    <col min="4866" max="4866" width="27.140625" style="16" customWidth="1"/>
    <col min="4867" max="4867" width="2.42578125" style="16" customWidth="1"/>
    <col min="4868" max="4868" width="24.5703125" style="16" customWidth="1"/>
    <col min="4869" max="4869" width="48.28515625" style="16" customWidth="1"/>
    <col min="4870" max="4870" width="18.140625" style="16" customWidth="1"/>
    <col min="4871" max="4871" width="2.42578125" style="16" customWidth="1"/>
    <col min="4872" max="5120" width="9.140625" style="16"/>
    <col min="5121" max="5121" width="4.7109375" style="16" customWidth="1"/>
    <col min="5122" max="5122" width="27.140625" style="16" customWidth="1"/>
    <col min="5123" max="5123" width="2.42578125" style="16" customWidth="1"/>
    <col min="5124" max="5124" width="24.5703125" style="16" customWidth="1"/>
    <col min="5125" max="5125" width="48.28515625" style="16" customWidth="1"/>
    <col min="5126" max="5126" width="18.140625" style="16" customWidth="1"/>
    <col min="5127" max="5127" width="2.42578125" style="16" customWidth="1"/>
    <col min="5128" max="5376" width="9.140625" style="16"/>
    <col min="5377" max="5377" width="4.7109375" style="16" customWidth="1"/>
    <col min="5378" max="5378" width="27.140625" style="16" customWidth="1"/>
    <col min="5379" max="5379" width="2.42578125" style="16" customWidth="1"/>
    <col min="5380" max="5380" width="24.5703125" style="16" customWidth="1"/>
    <col min="5381" max="5381" width="48.28515625" style="16" customWidth="1"/>
    <col min="5382" max="5382" width="18.140625" style="16" customWidth="1"/>
    <col min="5383" max="5383" width="2.42578125" style="16" customWidth="1"/>
    <col min="5384" max="5632" width="9.140625" style="16"/>
    <col min="5633" max="5633" width="4.7109375" style="16" customWidth="1"/>
    <col min="5634" max="5634" width="27.140625" style="16" customWidth="1"/>
    <col min="5635" max="5635" width="2.42578125" style="16" customWidth="1"/>
    <col min="5636" max="5636" width="24.5703125" style="16" customWidth="1"/>
    <col min="5637" max="5637" width="48.28515625" style="16" customWidth="1"/>
    <col min="5638" max="5638" width="18.140625" style="16" customWidth="1"/>
    <col min="5639" max="5639" width="2.42578125" style="16" customWidth="1"/>
    <col min="5640" max="5888" width="9.140625" style="16"/>
    <col min="5889" max="5889" width="4.7109375" style="16" customWidth="1"/>
    <col min="5890" max="5890" width="27.140625" style="16" customWidth="1"/>
    <col min="5891" max="5891" width="2.42578125" style="16" customWidth="1"/>
    <col min="5892" max="5892" width="24.5703125" style="16" customWidth="1"/>
    <col min="5893" max="5893" width="48.28515625" style="16" customWidth="1"/>
    <col min="5894" max="5894" width="18.140625" style="16" customWidth="1"/>
    <col min="5895" max="5895" width="2.42578125" style="16" customWidth="1"/>
    <col min="5896" max="6144" width="9.140625" style="16"/>
    <col min="6145" max="6145" width="4.7109375" style="16" customWidth="1"/>
    <col min="6146" max="6146" width="27.140625" style="16" customWidth="1"/>
    <col min="6147" max="6147" width="2.42578125" style="16" customWidth="1"/>
    <col min="6148" max="6148" width="24.5703125" style="16" customWidth="1"/>
    <col min="6149" max="6149" width="48.28515625" style="16" customWidth="1"/>
    <col min="6150" max="6150" width="18.140625" style="16" customWidth="1"/>
    <col min="6151" max="6151" width="2.42578125" style="16" customWidth="1"/>
    <col min="6152" max="6400" width="9.140625" style="16"/>
    <col min="6401" max="6401" width="4.7109375" style="16" customWidth="1"/>
    <col min="6402" max="6402" width="27.140625" style="16" customWidth="1"/>
    <col min="6403" max="6403" width="2.42578125" style="16" customWidth="1"/>
    <col min="6404" max="6404" width="24.5703125" style="16" customWidth="1"/>
    <col min="6405" max="6405" width="48.28515625" style="16" customWidth="1"/>
    <col min="6406" max="6406" width="18.140625" style="16" customWidth="1"/>
    <col min="6407" max="6407" width="2.42578125" style="16" customWidth="1"/>
    <col min="6408" max="6656" width="9.140625" style="16"/>
    <col min="6657" max="6657" width="4.7109375" style="16" customWidth="1"/>
    <col min="6658" max="6658" width="27.140625" style="16" customWidth="1"/>
    <col min="6659" max="6659" width="2.42578125" style="16" customWidth="1"/>
    <col min="6660" max="6660" width="24.5703125" style="16" customWidth="1"/>
    <col min="6661" max="6661" width="48.28515625" style="16" customWidth="1"/>
    <col min="6662" max="6662" width="18.140625" style="16" customWidth="1"/>
    <col min="6663" max="6663" width="2.42578125" style="16" customWidth="1"/>
    <col min="6664" max="6912" width="9.140625" style="16"/>
    <col min="6913" max="6913" width="4.7109375" style="16" customWidth="1"/>
    <col min="6914" max="6914" width="27.140625" style="16" customWidth="1"/>
    <col min="6915" max="6915" width="2.42578125" style="16" customWidth="1"/>
    <col min="6916" max="6916" width="24.5703125" style="16" customWidth="1"/>
    <col min="6917" max="6917" width="48.28515625" style="16" customWidth="1"/>
    <col min="6918" max="6918" width="18.140625" style="16" customWidth="1"/>
    <col min="6919" max="6919" width="2.42578125" style="16" customWidth="1"/>
    <col min="6920" max="7168" width="9.140625" style="16"/>
    <col min="7169" max="7169" width="4.7109375" style="16" customWidth="1"/>
    <col min="7170" max="7170" width="27.140625" style="16" customWidth="1"/>
    <col min="7171" max="7171" width="2.42578125" style="16" customWidth="1"/>
    <col min="7172" max="7172" width="24.5703125" style="16" customWidth="1"/>
    <col min="7173" max="7173" width="48.28515625" style="16" customWidth="1"/>
    <col min="7174" max="7174" width="18.140625" style="16" customWidth="1"/>
    <col min="7175" max="7175" width="2.42578125" style="16" customWidth="1"/>
    <col min="7176" max="7424" width="9.140625" style="16"/>
    <col min="7425" max="7425" width="4.7109375" style="16" customWidth="1"/>
    <col min="7426" max="7426" width="27.140625" style="16" customWidth="1"/>
    <col min="7427" max="7427" width="2.42578125" style="16" customWidth="1"/>
    <col min="7428" max="7428" width="24.5703125" style="16" customWidth="1"/>
    <col min="7429" max="7429" width="48.28515625" style="16" customWidth="1"/>
    <col min="7430" max="7430" width="18.140625" style="16" customWidth="1"/>
    <col min="7431" max="7431" width="2.42578125" style="16" customWidth="1"/>
    <col min="7432" max="7680" width="9.140625" style="16"/>
    <col min="7681" max="7681" width="4.7109375" style="16" customWidth="1"/>
    <col min="7682" max="7682" width="27.140625" style="16" customWidth="1"/>
    <col min="7683" max="7683" width="2.42578125" style="16" customWidth="1"/>
    <col min="7684" max="7684" width="24.5703125" style="16" customWidth="1"/>
    <col min="7685" max="7685" width="48.28515625" style="16" customWidth="1"/>
    <col min="7686" max="7686" width="18.140625" style="16" customWidth="1"/>
    <col min="7687" max="7687" width="2.42578125" style="16" customWidth="1"/>
    <col min="7688" max="7936" width="9.140625" style="16"/>
    <col min="7937" max="7937" width="4.7109375" style="16" customWidth="1"/>
    <col min="7938" max="7938" width="27.140625" style="16" customWidth="1"/>
    <col min="7939" max="7939" width="2.42578125" style="16" customWidth="1"/>
    <col min="7940" max="7940" width="24.5703125" style="16" customWidth="1"/>
    <col min="7941" max="7941" width="48.28515625" style="16" customWidth="1"/>
    <col min="7942" max="7942" width="18.140625" style="16" customWidth="1"/>
    <col min="7943" max="7943" width="2.42578125" style="16" customWidth="1"/>
    <col min="7944" max="8192" width="9.140625" style="16"/>
    <col min="8193" max="8193" width="4.7109375" style="16" customWidth="1"/>
    <col min="8194" max="8194" width="27.140625" style="16" customWidth="1"/>
    <col min="8195" max="8195" width="2.42578125" style="16" customWidth="1"/>
    <col min="8196" max="8196" width="24.5703125" style="16" customWidth="1"/>
    <col min="8197" max="8197" width="48.28515625" style="16" customWidth="1"/>
    <col min="8198" max="8198" width="18.140625" style="16" customWidth="1"/>
    <col min="8199" max="8199" width="2.42578125" style="16" customWidth="1"/>
    <col min="8200" max="8448" width="9.140625" style="16"/>
    <col min="8449" max="8449" width="4.7109375" style="16" customWidth="1"/>
    <col min="8450" max="8450" width="27.140625" style="16" customWidth="1"/>
    <col min="8451" max="8451" width="2.42578125" style="16" customWidth="1"/>
    <col min="8452" max="8452" width="24.5703125" style="16" customWidth="1"/>
    <col min="8453" max="8453" width="48.28515625" style="16" customWidth="1"/>
    <col min="8454" max="8454" width="18.140625" style="16" customWidth="1"/>
    <col min="8455" max="8455" width="2.42578125" style="16" customWidth="1"/>
    <col min="8456" max="8704" width="9.140625" style="16"/>
    <col min="8705" max="8705" width="4.7109375" style="16" customWidth="1"/>
    <col min="8706" max="8706" width="27.140625" style="16" customWidth="1"/>
    <col min="8707" max="8707" width="2.42578125" style="16" customWidth="1"/>
    <col min="8708" max="8708" width="24.5703125" style="16" customWidth="1"/>
    <col min="8709" max="8709" width="48.28515625" style="16" customWidth="1"/>
    <col min="8710" max="8710" width="18.140625" style="16" customWidth="1"/>
    <col min="8711" max="8711" width="2.42578125" style="16" customWidth="1"/>
    <col min="8712" max="8960" width="9.140625" style="16"/>
    <col min="8961" max="8961" width="4.7109375" style="16" customWidth="1"/>
    <col min="8962" max="8962" width="27.140625" style="16" customWidth="1"/>
    <col min="8963" max="8963" width="2.42578125" style="16" customWidth="1"/>
    <col min="8964" max="8964" width="24.5703125" style="16" customWidth="1"/>
    <col min="8965" max="8965" width="48.28515625" style="16" customWidth="1"/>
    <col min="8966" max="8966" width="18.140625" style="16" customWidth="1"/>
    <col min="8967" max="8967" width="2.42578125" style="16" customWidth="1"/>
    <col min="8968" max="9216" width="9.140625" style="16"/>
    <col min="9217" max="9217" width="4.7109375" style="16" customWidth="1"/>
    <col min="9218" max="9218" width="27.140625" style="16" customWidth="1"/>
    <col min="9219" max="9219" width="2.42578125" style="16" customWidth="1"/>
    <col min="9220" max="9220" width="24.5703125" style="16" customWidth="1"/>
    <col min="9221" max="9221" width="48.28515625" style="16" customWidth="1"/>
    <col min="9222" max="9222" width="18.140625" style="16" customWidth="1"/>
    <col min="9223" max="9223" width="2.42578125" style="16" customWidth="1"/>
    <col min="9224" max="9472" width="9.140625" style="16"/>
    <col min="9473" max="9473" width="4.7109375" style="16" customWidth="1"/>
    <col min="9474" max="9474" width="27.140625" style="16" customWidth="1"/>
    <col min="9475" max="9475" width="2.42578125" style="16" customWidth="1"/>
    <col min="9476" max="9476" width="24.5703125" style="16" customWidth="1"/>
    <col min="9477" max="9477" width="48.28515625" style="16" customWidth="1"/>
    <col min="9478" max="9478" width="18.140625" style="16" customWidth="1"/>
    <col min="9479" max="9479" width="2.42578125" style="16" customWidth="1"/>
    <col min="9480" max="9728" width="9.140625" style="16"/>
    <col min="9729" max="9729" width="4.7109375" style="16" customWidth="1"/>
    <col min="9730" max="9730" width="27.140625" style="16" customWidth="1"/>
    <col min="9731" max="9731" width="2.42578125" style="16" customWidth="1"/>
    <col min="9732" max="9732" width="24.5703125" style="16" customWidth="1"/>
    <col min="9733" max="9733" width="48.28515625" style="16" customWidth="1"/>
    <col min="9734" max="9734" width="18.140625" style="16" customWidth="1"/>
    <col min="9735" max="9735" width="2.42578125" style="16" customWidth="1"/>
    <col min="9736" max="9984" width="9.140625" style="16"/>
    <col min="9985" max="9985" width="4.7109375" style="16" customWidth="1"/>
    <col min="9986" max="9986" width="27.140625" style="16" customWidth="1"/>
    <col min="9987" max="9987" width="2.42578125" style="16" customWidth="1"/>
    <col min="9988" max="9988" width="24.5703125" style="16" customWidth="1"/>
    <col min="9989" max="9989" width="48.28515625" style="16" customWidth="1"/>
    <col min="9990" max="9990" width="18.140625" style="16" customWidth="1"/>
    <col min="9991" max="9991" width="2.42578125" style="16" customWidth="1"/>
    <col min="9992" max="10240" width="9.140625" style="16"/>
    <col min="10241" max="10241" width="4.7109375" style="16" customWidth="1"/>
    <col min="10242" max="10242" width="27.140625" style="16" customWidth="1"/>
    <col min="10243" max="10243" width="2.42578125" style="16" customWidth="1"/>
    <col min="10244" max="10244" width="24.5703125" style="16" customWidth="1"/>
    <col min="10245" max="10245" width="48.28515625" style="16" customWidth="1"/>
    <col min="10246" max="10246" width="18.140625" style="16" customWidth="1"/>
    <col min="10247" max="10247" width="2.42578125" style="16" customWidth="1"/>
    <col min="10248" max="10496" width="9.140625" style="16"/>
    <col min="10497" max="10497" width="4.7109375" style="16" customWidth="1"/>
    <col min="10498" max="10498" width="27.140625" style="16" customWidth="1"/>
    <col min="10499" max="10499" width="2.42578125" style="16" customWidth="1"/>
    <col min="10500" max="10500" width="24.5703125" style="16" customWidth="1"/>
    <col min="10501" max="10501" width="48.28515625" style="16" customWidth="1"/>
    <col min="10502" max="10502" width="18.140625" style="16" customWidth="1"/>
    <col min="10503" max="10503" width="2.42578125" style="16" customWidth="1"/>
    <col min="10504" max="10752" width="9.140625" style="16"/>
    <col min="10753" max="10753" width="4.7109375" style="16" customWidth="1"/>
    <col min="10754" max="10754" width="27.140625" style="16" customWidth="1"/>
    <col min="10755" max="10755" width="2.42578125" style="16" customWidth="1"/>
    <col min="10756" max="10756" width="24.5703125" style="16" customWidth="1"/>
    <col min="10757" max="10757" width="48.28515625" style="16" customWidth="1"/>
    <col min="10758" max="10758" width="18.140625" style="16" customWidth="1"/>
    <col min="10759" max="10759" width="2.42578125" style="16" customWidth="1"/>
    <col min="10760" max="11008" width="9.140625" style="16"/>
    <col min="11009" max="11009" width="4.7109375" style="16" customWidth="1"/>
    <col min="11010" max="11010" width="27.140625" style="16" customWidth="1"/>
    <col min="11011" max="11011" width="2.42578125" style="16" customWidth="1"/>
    <col min="11012" max="11012" width="24.5703125" style="16" customWidth="1"/>
    <col min="11013" max="11013" width="48.28515625" style="16" customWidth="1"/>
    <col min="11014" max="11014" width="18.140625" style="16" customWidth="1"/>
    <col min="11015" max="11015" width="2.42578125" style="16" customWidth="1"/>
    <col min="11016" max="11264" width="9.140625" style="16"/>
    <col min="11265" max="11265" width="4.7109375" style="16" customWidth="1"/>
    <col min="11266" max="11266" width="27.140625" style="16" customWidth="1"/>
    <col min="11267" max="11267" width="2.42578125" style="16" customWidth="1"/>
    <col min="11268" max="11268" width="24.5703125" style="16" customWidth="1"/>
    <col min="11269" max="11269" width="48.28515625" style="16" customWidth="1"/>
    <col min="11270" max="11270" width="18.140625" style="16" customWidth="1"/>
    <col min="11271" max="11271" width="2.42578125" style="16" customWidth="1"/>
    <col min="11272" max="11520" width="9.140625" style="16"/>
    <col min="11521" max="11521" width="4.7109375" style="16" customWidth="1"/>
    <col min="11522" max="11522" width="27.140625" style="16" customWidth="1"/>
    <col min="11523" max="11523" width="2.42578125" style="16" customWidth="1"/>
    <col min="11524" max="11524" width="24.5703125" style="16" customWidth="1"/>
    <col min="11525" max="11525" width="48.28515625" style="16" customWidth="1"/>
    <col min="11526" max="11526" width="18.140625" style="16" customWidth="1"/>
    <col min="11527" max="11527" width="2.42578125" style="16" customWidth="1"/>
    <col min="11528" max="11776" width="9.140625" style="16"/>
    <col min="11777" max="11777" width="4.7109375" style="16" customWidth="1"/>
    <col min="11778" max="11778" width="27.140625" style="16" customWidth="1"/>
    <col min="11779" max="11779" width="2.42578125" style="16" customWidth="1"/>
    <col min="11780" max="11780" width="24.5703125" style="16" customWidth="1"/>
    <col min="11781" max="11781" width="48.28515625" style="16" customWidth="1"/>
    <col min="11782" max="11782" width="18.140625" style="16" customWidth="1"/>
    <col min="11783" max="11783" width="2.42578125" style="16" customWidth="1"/>
    <col min="11784" max="12032" width="9.140625" style="16"/>
    <col min="12033" max="12033" width="4.7109375" style="16" customWidth="1"/>
    <col min="12034" max="12034" width="27.140625" style="16" customWidth="1"/>
    <col min="12035" max="12035" width="2.42578125" style="16" customWidth="1"/>
    <col min="12036" max="12036" width="24.5703125" style="16" customWidth="1"/>
    <col min="12037" max="12037" width="48.28515625" style="16" customWidth="1"/>
    <col min="12038" max="12038" width="18.140625" style="16" customWidth="1"/>
    <col min="12039" max="12039" width="2.42578125" style="16" customWidth="1"/>
    <col min="12040" max="12288" width="9.140625" style="16"/>
    <col min="12289" max="12289" width="4.7109375" style="16" customWidth="1"/>
    <col min="12290" max="12290" width="27.140625" style="16" customWidth="1"/>
    <col min="12291" max="12291" width="2.42578125" style="16" customWidth="1"/>
    <col min="12292" max="12292" width="24.5703125" style="16" customWidth="1"/>
    <col min="12293" max="12293" width="48.28515625" style="16" customWidth="1"/>
    <col min="12294" max="12294" width="18.140625" style="16" customWidth="1"/>
    <col min="12295" max="12295" width="2.42578125" style="16" customWidth="1"/>
    <col min="12296" max="12544" width="9.140625" style="16"/>
    <col min="12545" max="12545" width="4.7109375" style="16" customWidth="1"/>
    <col min="12546" max="12546" width="27.140625" style="16" customWidth="1"/>
    <col min="12547" max="12547" width="2.42578125" style="16" customWidth="1"/>
    <col min="12548" max="12548" width="24.5703125" style="16" customWidth="1"/>
    <col min="12549" max="12549" width="48.28515625" style="16" customWidth="1"/>
    <col min="12550" max="12550" width="18.140625" style="16" customWidth="1"/>
    <col min="12551" max="12551" width="2.42578125" style="16" customWidth="1"/>
    <col min="12552" max="12800" width="9.140625" style="16"/>
    <col min="12801" max="12801" width="4.7109375" style="16" customWidth="1"/>
    <col min="12802" max="12802" width="27.140625" style="16" customWidth="1"/>
    <col min="12803" max="12803" width="2.42578125" style="16" customWidth="1"/>
    <col min="12804" max="12804" width="24.5703125" style="16" customWidth="1"/>
    <col min="12805" max="12805" width="48.28515625" style="16" customWidth="1"/>
    <col min="12806" max="12806" width="18.140625" style="16" customWidth="1"/>
    <col min="12807" max="12807" width="2.42578125" style="16" customWidth="1"/>
    <col min="12808" max="13056" width="9.140625" style="16"/>
    <col min="13057" max="13057" width="4.7109375" style="16" customWidth="1"/>
    <col min="13058" max="13058" width="27.140625" style="16" customWidth="1"/>
    <col min="13059" max="13059" width="2.42578125" style="16" customWidth="1"/>
    <col min="13060" max="13060" width="24.5703125" style="16" customWidth="1"/>
    <col min="13061" max="13061" width="48.28515625" style="16" customWidth="1"/>
    <col min="13062" max="13062" width="18.140625" style="16" customWidth="1"/>
    <col min="13063" max="13063" width="2.42578125" style="16" customWidth="1"/>
    <col min="13064" max="13312" width="9.140625" style="16"/>
    <col min="13313" max="13313" width="4.7109375" style="16" customWidth="1"/>
    <col min="13314" max="13314" width="27.140625" style="16" customWidth="1"/>
    <col min="13315" max="13315" width="2.42578125" style="16" customWidth="1"/>
    <col min="13316" max="13316" width="24.5703125" style="16" customWidth="1"/>
    <col min="13317" max="13317" width="48.28515625" style="16" customWidth="1"/>
    <col min="13318" max="13318" width="18.140625" style="16" customWidth="1"/>
    <col min="13319" max="13319" width="2.42578125" style="16" customWidth="1"/>
    <col min="13320" max="13568" width="9.140625" style="16"/>
    <col min="13569" max="13569" width="4.7109375" style="16" customWidth="1"/>
    <col min="13570" max="13570" width="27.140625" style="16" customWidth="1"/>
    <col min="13571" max="13571" width="2.42578125" style="16" customWidth="1"/>
    <col min="13572" max="13572" width="24.5703125" style="16" customWidth="1"/>
    <col min="13573" max="13573" width="48.28515625" style="16" customWidth="1"/>
    <col min="13574" max="13574" width="18.140625" style="16" customWidth="1"/>
    <col min="13575" max="13575" width="2.42578125" style="16" customWidth="1"/>
    <col min="13576" max="13824" width="9.140625" style="16"/>
    <col min="13825" max="13825" width="4.7109375" style="16" customWidth="1"/>
    <col min="13826" max="13826" width="27.140625" style="16" customWidth="1"/>
    <col min="13827" max="13827" width="2.42578125" style="16" customWidth="1"/>
    <col min="13828" max="13828" width="24.5703125" style="16" customWidth="1"/>
    <col min="13829" max="13829" width="48.28515625" style="16" customWidth="1"/>
    <col min="13830" max="13830" width="18.140625" style="16" customWidth="1"/>
    <col min="13831" max="13831" width="2.42578125" style="16" customWidth="1"/>
    <col min="13832" max="14080" width="9.140625" style="16"/>
    <col min="14081" max="14081" width="4.7109375" style="16" customWidth="1"/>
    <col min="14082" max="14082" width="27.140625" style="16" customWidth="1"/>
    <col min="14083" max="14083" width="2.42578125" style="16" customWidth="1"/>
    <col min="14084" max="14084" width="24.5703125" style="16" customWidth="1"/>
    <col min="14085" max="14085" width="48.28515625" style="16" customWidth="1"/>
    <col min="14086" max="14086" width="18.140625" style="16" customWidth="1"/>
    <col min="14087" max="14087" width="2.42578125" style="16" customWidth="1"/>
    <col min="14088" max="14336" width="9.140625" style="16"/>
    <col min="14337" max="14337" width="4.7109375" style="16" customWidth="1"/>
    <col min="14338" max="14338" width="27.140625" style="16" customWidth="1"/>
    <col min="14339" max="14339" width="2.42578125" style="16" customWidth="1"/>
    <col min="14340" max="14340" width="24.5703125" style="16" customWidth="1"/>
    <col min="14341" max="14341" width="48.28515625" style="16" customWidth="1"/>
    <col min="14342" max="14342" width="18.140625" style="16" customWidth="1"/>
    <col min="14343" max="14343" width="2.42578125" style="16" customWidth="1"/>
    <col min="14344" max="14592" width="9.140625" style="16"/>
    <col min="14593" max="14593" width="4.7109375" style="16" customWidth="1"/>
    <col min="14594" max="14594" width="27.140625" style="16" customWidth="1"/>
    <col min="14595" max="14595" width="2.42578125" style="16" customWidth="1"/>
    <col min="14596" max="14596" width="24.5703125" style="16" customWidth="1"/>
    <col min="14597" max="14597" width="48.28515625" style="16" customWidth="1"/>
    <col min="14598" max="14598" width="18.140625" style="16" customWidth="1"/>
    <col min="14599" max="14599" width="2.42578125" style="16" customWidth="1"/>
    <col min="14600" max="14848" width="9.140625" style="16"/>
    <col min="14849" max="14849" width="4.7109375" style="16" customWidth="1"/>
    <col min="14850" max="14850" width="27.140625" style="16" customWidth="1"/>
    <col min="14851" max="14851" width="2.42578125" style="16" customWidth="1"/>
    <col min="14852" max="14852" width="24.5703125" style="16" customWidth="1"/>
    <col min="14853" max="14853" width="48.28515625" style="16" customWidth="1"/>
    <col min="14854" max="14854" width="18.140625" style="16" customWidth="1"/>
    <col min="14855" max="14855" width="2.42578125" style="16" customWidth="1"/>
    <col min="14856" max="15104" width="9.140625" style="16"/>
    <col min="15105" max="15105" width="4.7109375" style="16" customWidth="1"/>
    <col min="15106" max="15106" width="27.140625" style="16" customWidth="1"/>
    <col min="15107" max="15107" width="2.42578125" style="16" customWidth="1"/>
    <col min="15108" max="15108" width="24.5703125" style="16" customWidth="1"/>
    <col min="15109" max="15109" width="48.28515625" style="16" customWidth="1"/>
    <col min="15110" max="15110" width="18.140625" style="16" customWidth="1"/>
    <col min="15111" max="15111" width="2.42578125" style="16" customWidth="1"/>
    <col min="15112" max="15360" width="9.140625" style="16"/>
    <col min="15361" max="15361" width="4.7109375" style="16" customWidth="1"/>
    <col min="15362" max="15362" width="27.140625" style="16" customWidth="1"/>
    <col min="15363" max="15363" width="2.42578125" style="16" customWidth="1"/>
    <col min="15364" max="15364" width="24.5703125" style="16" customWidth="1"/>
    <col min="15365" max="15365" width="48.28515625" style="16" customWidth="1"/>
    <col min="15366" max="15366" width="18.140625" style="16" customWidth="1"/>
    <col min="15367" max="15367" width="2.42578125" style="16" customWidth="1"/>
    <col min="15368" max="15616" width="9.140625" style="16"/>
    <col min="15617" max="15617" width="4.7109375" style="16" customWidth="1"/>
    <col min="15618" max="15618" width="27.140625" style="16" customWidth="1"/>
    <col min="15619" max="15619" width="2.42578125" style="16" customWidth="1"/>
    <col min="15620" max="15620" width="24.5703125" style="16" customWidth="1"/>
    <col min="15621" max="15621" width="48.28515625" style="16" customWidth="1"/>
    <col min="15622" max="15622" width="18.140625" style="16" customWidth="1"/>
    <col min="15623" max="15623" width="2.42578125" style="16" customWidth="1"/>
    <col min="15624" max="15872" width="9.140625" style="16"/>
    <col min="15873" max="15873" width="4.7109375" style="16" customWidth="1"/>
    <col min="15874" max="15874" width="27.140625" style="16" customWidth="1"/>
    <col min="15875" max="15875" width="2.42578125" style="16" customWidth="1"/>
    <col min="15876" max="15876" width="24.5703125" style="16" customWidth="1"/>
    <col min="15877" max="15877" width="48.28515625" style="16" customWidth="1"/>
    <col min="15878" max="15878" width="18.140625" style="16" customWidth="1"/>
    <col min="15879" max="15879" width="2.42578125" style="16" customWidth="1"/>
    <col min="15880" max="16128" width="9.140625" style="16"/>
    <col min="16129" max="16129" width="4.7109375" style="16" customWidth="1"/>
    <col min="16130" max="16130" width="27.140625" style="16" customWidth="1"/>
    <col min="16131" max="16131" width="2.42578125" style="16" customWidth="1"/>
    <col min="16132" max="16132" width="24.5703125" style="16" customWidth="1"/>
    <col min="16133" max="16133" width="48.28515625" style="16" customWidth="1"/>
    <col min="16134" max="16134" width="18.140625" style="16" customWidth="1"/>
    <col min="16135" max="16135" width="2.42578125" style="16" customWidth="1"/>
    <col min="16136" max="16384" width="9.140625" style="16"/>
  </cols>
  <sheetData>
    <row r="1" spans="1:6" ht="15" customHeight="1">
      <c r="A1" s="2374" t="s">
        <v>6008</v>
      </c>
      <c r="B1" s="2375"/>
      <c r="C1" s="2375"/>
      <c r="D1" s="2375"/>
      <c r="E1" s="2375"/>
      <c r="F1" s="2375"/>
    </row>
    <row r="2" spans="1:6" ht="15" customHeight="1">
      <c r="A2" s="1723" t="s">
        <v>15</v>
      </c>
      <c r="B2" s="2376" t="s">
        <v>6009</v>
      </c>
      <c r="C2" s="2377"/>
      <c r="D2" s="2377"/>
      <c r="E2" s="2377"/>
      <c r="F2" s="2377"/>
    </row>
    <row r="3" spans="1:6" ht="15" customHeight="1">
      <c r="A3" s="1718"/>
      <c r="B3" s="2058" t="s">
        <v>6010</v>
      </c>
      <c r="C3" s="2378" t="s">
        <v>6011</v>
      </c>
      <c r="D3" s="2379"/>
      <c r="E3" s="2059" t="s">
        <v>6012</v>
      </c>
      <c r="F3" s="2060" t="s">
        <v>6013</v>
      </c>
    </row>
    <row r="4" spans="1:6" ht="15" customHeight="1">
      <c r="A4" s="1718"/>
      <c r="B4" s="2061">
        <v>1</v>
      </c>
      <c r="C4" s="2378">
        <v>2</v>
      </c>
      <c r="D4" s="2379"/>
      <c r="E4" s="1467">
        <v>3</v>
      </c>
      <c r="F4" s="2062">
        <v>4</v>
      </c>
    </row>
    <row r="5" spans="1:6" ht="14.25" customHeight="1">
      <c r="A5" s="2063"/>
      <c r="B5" s="2064" t="s">
        <v>6014</v>
      </c>
      <c r="C5" s="2065"/>
      <c r="D5" s="2065"/>
      <c r="E5" s="2065"/>
      <c r="F5" s="2064" t="s">
        <v>5463</v>
      </c>
    </row>
    <row r="6" spans="1:6" ht="14.25" customHeight="1">
      <c r="A6" s="1718"/>
      <c r="B6" s="2066">
        <v>305940.34999999998</v>
      </c>
      <c r="C6" s="2067" t="s">
        <v>858</v>
      </c>
      <c r="D6" s="2068" t="s">
        <v>6015</v>
      </c>
      <c r="E6" s="2069" t="s">
        <v>6016</v>
      </c>
      <c r="F6" s="1892"/>
    </row>
    <row r="7" spans="1:6" ht="14.25" customHeight="1">
      <c r="A7" s="1718"/>
      <c r="B7" s="2070"/>
      <c r="C7" s="1892"/>
      <c r="D7" s="2068" t="s">
        <v>6017</v>
      </c>
      <c r="E7" s="2071" t="s">
        <v>6018</v>
      </c>
      <c r="F7" s="1892"/>
    </row>
    <row r="8" spans="1:6" ht="14.25" customHeight="1">
      <c r="A8" s="1718"/>
      <c r="B8" s="2070"/>
      <c r="C8" s="1892"/>
      <c r="D8" s="2068" t="s">
        <v>6019</v>
      </c>
      <c r="E8" s="2072" t="s">
        <v>6020</v>
      </c>
      <c r="F8" s="2066">
        <v>306041.28999999998</v>
      </c>
    </row>
    <row r="9" spans="1:6" ht="14.25" customHeight="1">
      <c r="A9" s="1718"/>
      <c r="B9" s="2066">
        <v>39044.720000000001</v>
      </c>
      <c r="C9" s="1892"/>
      <c r="D9" s="2068" t="s">
        <v>6021</v>
      </c>
      <c r="E9" s="2072" t="s">
        <v>6022</v>
      </c>
      <c r="F9" s="2070"/>
    </row>
    <row r="10" spans="1:6" ht="14.25" customHeight="1">
      <c r="A10" s="1718"/>
      <c r="B10" s="2070"/>
      <c r="C10" s="1892"/>
      <c r="D10" s="1892"/>
      <c r="E10" s="2069" t="s">
        <v>6023</v>
      </c>
      <c r="F10" s="2070"/>
    </row>
    <row r="11" spans="1:6" ht="14.25" customHeight="1">
      <c r="A11" s="1718"/>
      <c r="B11" s="2070"/>
      <c r="C11" s="1892"/>
      <c r="D11" s="1892"/>
      <c r="E11" s="2072" t="s">
        <v>6024</v>
      </c>
      <c r="F11" s="2066">
        <v>25</v>
      </c>
    </row>
    <row r="12" spans="1:6" ht="14.25" customHeight="1">
      <c r="A12" s="1718"/>
      <c r="B12" s="2073"/>
      <c r="C12" s="1892"/>
      <c r="D12" s="1892"/>
      <c r="E12" s="2069" t="s">
        <v>6025</v>
      </c>
      <c r="F12" s="2070"/>
    </row>
    <row r="13" spans="1:6" ht="14.25" customHeight="1">
      <c r="A13" s="1718"/>
      <c r="B13" s="2073"/>
      <c r="C13" s="1892"/>
      <c r="D13" s="2068" t="s">
        <v>6026</v>
      </c>
      <c r="E13" s="2072" t="s">
        <v>6027</v>
      </c>
      <c r="F13" s="2066">
        <v>23005.279999999999</v>
      </c>
    </row>
    <row r="14" spans="1:6" ht="14.25" customHeight="1">
      <c r="A14" s="1718"/>
      <c r="B14" s="2073"/>
      <c r="C14" s="1892"/>
      <c r="D14" s="2068" t="s">
        <v>6028</v>
      </c>
      <c r="E14" s="2069" t="s">
        <v>6029</v>
      </c>
      <c r="F14" s="2070"/>
    </row>
    <row r="15" spans="1:6" ht="14.25" customHeight="1">
      <c r="A15" s="1718"/>
      <c r="B15" s="2073"/>
      <c r="C15" s="1892"/>
      <c r="D15" s="1892"/>
      <c r="E15" s="2072" t="s">
        <v>6030</v>
      </c>
      <c r="F15" s="2066">
        <v>12065.48</v>
      </c>
    </row>
    <row r="16" spans="1:6" ht="14.25" customHeight="1">
      <c r="A16" s="1718"/>
      <c r="B16" s="2073"/>
      <c r="C16" s="1892"/>
      <c r="D16" s="1892"/>
      <c r="E16" s="2071" t="s">
        <v>6031</v>
      </c>
      <c r="F16" s="2066">
        <v>8617.43</v>
      </c>
    </row>
    <row r="17" spans="1:7" ht="14.25" customHeight="1">
      <c r="A17" s="1718"/>
      <c r="B17" s="2073"/>
      <c r="C17" s="1892"/>
      <c r="D17" s="1892"/>
      <c r="E17" s="2072" t="s">
        <v>6032</v>
      </c>
      <c r="F17" s="2066">
        <v>20682.91</v>
      </c>
    </row>
    <row r="18" spans="1:7" ht="14.25" customHeight="1">
      <c r="A18" s="1718"/>
      <c r="B18" s="2066">
        <v>8617.34</v>
      </c>
      <c r="C18" s="1892"/>
      <c r="D18" s="1892"/>
      <c r="E18" s="2072" t="s">
        <v>6033</v>
      </c>
      <c r="F18" s="2070"/>
    </row>
    <row r="19" spans="1:7" ht="14.25" customHeight="1">
      <c r="A19" s="1718"/>
      <c r="B19" s="2066"/>
      <c r="C19" s="1892"/>
      <c r="D19" s="2068" t="s">
        <v>6034</v>
      </c>
      <c r="E19" s="2069" t="s">
        <v>6035</v>
      </c>
      <c r="F19" s="2070"/>
    </row>
    <row r="20" spans="1:7" ht="14.25" customHeight="1">
      <c r="A20" s="1718"/>
      <c r="B20" s="2073"/>
      <c r="C20" s="1892"/>
      <c r="D20" s="1892"/>
      <c r="E20" s="2072" t="s">
        <v>6036</v>
      </c>
      <c r="F20" s="2066">
        <v>1367</v>
      </c>
    </row>
    <row r="21" spans="1:7" ht="14.25" customHeight="1">
      <c r="A21" s="1718"/>
      <c r="B21" s="2073"/>
      <c r="C21" s="1892"/>
      <c r="D21" s="1892"/>
      <c r="E21" s="2072" t="s">
        <v>6037</v>
      </c>
      <c r="F21" s="2066">
        <v>3705.27</v>
      </c>
    </row>
    <row r="22" spans="1:7" ht="14.25" customHeight="1">
      <c r="A22" s="1718"/>
      <c r="B22" s="2066">
        <v>0.42</v>
      </c>
      <c r="C22" s="1892"/>
      <c r="D22" s="1892"/>
      <c r="E22" s="2072" t="s">
        <v>6038</v>
      </c>
      <c r="F22" s="2070"/>
    </row>
    <row r="23" spans="1:7" ht="14.25" customHeight="1">
      <c r="A23" s="1718"/>
      <c r="B23" s="2066"/>
      <c r="C23" s="1892"/>
      <c r="D23" s="2068" t="s">
        <v>6039</v>
      </c>
      <c r="E23" s="2069" t="s">
        <v>6040</v>
      </c>
      <c r="F23" s="2070"/>
    </row>
    <row r="24" spans="1:7" ht="14.25" customHeight="1">
      <c r="A24" s="1718"/>
      <c r="B24" s="2066">
        <v>1342.21</v>
      </c>
      <c r="C24" s="1892"/>
      <c r="D24" s="1892"/>
      <c r="E24" s="2071" t="s">
        <v>6041</v>
      </c>
      <c r="F24" s="2066">
        <v>341.86</v>
      </c>
    </row>
    <row r="25" spans="1:7" ht="14.25" customHeight="1">
      <c r="A25" s="1718"/>
      <c r="B25" s="2066">
        <v>7.34</v>
      </c>
      <c r="C25" s="1892"/>
      <c r="D25" s="1892"/>
      <c r="E25" s="2074" t="s">
        <v>6042</v>
      </c>
      <c r="F25" s="2070"/>
    </row>
    <row r="26" spans="1:7" ht="14.25" customHeight="1">
      <c r="A26" s="1718"/>
      <c r="B26" s="2066">
        <v>23.99</v>
      </c>
      <c r="C26" s="1892"/>
      <c r="D26" s="2068" t="s">
        <v>6043</v>
      </c>
      <c r="E26" s="2075" t="s">
        <v>6044</v>
      </c>
      <c r="F26" s="2066"/>
    </row>
    <row r="27" spans="1:7" ht="14.25" customHeight="1">
      <c r="A27" s="1718"/>
      <c r="B27" s="2066">
        <v>192.2</v>
      </c>
      <c r="C27" s="1892"/>
      <c r="D27" s="2068" t="s">
        <v>6045</v>
      </c>
      <c r="E27" s="2075" t="s">
        <v>6046</v>
      </c>
      <c r="F27" s="2066"/>
    </row>
    <row r="28" spans="1:7" ht="14.25" customHeight="1">
      <c r="A28" s="1718"/>
      <c r="B28" s="2066">
        <v>0.04</v>
      </c>
      <c r="C28" s="1892"/>
      <c r="D28" s="2068"/>
      <c r="E28" s="2076" t="s">
        <v>5317</v>
      </c>
      <c r="F28" s="2068"/>
    </row>
    <row r="29" spans="1:7" ht="14.25" customHeight="1">
      <c r="A29" s="1718"/>
      <c r="B29" s="2077">
        <f>SUM(B5:B28)</f>
        <v>355168.61</v>
      </c>
      <c r="C29" s="2078"/>
      <c r="D29" s="2078"/>
      <c r="E29" s="2079" t="s">
        <v>6047</v>
      </c>
      <c r="F29" s="2077">
        <v>355168.61</v>
      </c>
    </row>
    <row r="30" spans="1:7" ht="13.5" customHeight="1">
      <c r="A30" s="2080" t="s">
        <v>858</v>
      </c>
      <c r="B30" s="2380" t="s">
        <v>6048</v>
      </c>
      <c r="C30" s="2380"/>
      <c r="D30" s="2380"/>
      <c r="E30" s="2380"/>
      <c r="F30" s="2380"/>
      <c r="G30" s="2081"/>
    </row>
    <row r="31" spans="1:7" ht="45" customHeight="1">
      <c r="A31" s="2080" t="s">
        <v>1152</v>
      </c>
      <c r="B31" s="2381" t="s">
        <v>6049</v>
      </c>
      <c r="C31" s="2381"/>
      <c r="D31" s="2381"/>
      <c r="E31" s="2381"/>
      <c r="F31" s="2381"/>
      <c r="G31" s="2082"/>
    </row>
    <row r="32" spans="1:7" ht="15" customHeight="1">
      <c r="A32" s="1718"/>
      <c r="B32" s="1462"/>
    </row>
    <row r="33" spans="1:6" ht="15" customHeight="1">
      <c r="A33" s="2374" t="s">
        <v>6050</v>
      </c>
      <c r="B33" s="2375"/>
      <c r="C33" s="2375"/>
      <c r="D33" s="2375"/>
      <c r="E33" s="2375"/>
      <c r="F33" s="2375"/>
    </row>
    <row r="34" spans="1:6" ht="15" customHeight="1">
      <c r="A34" s="2382"/>
      <c r="B34" s="2383"/>
      <c r="C34" s="2383"/>
      <c r="D34" s="2383"/>
      <c r="E34" s="2383"/>
      <c r="F34" s="2383"/>
    </row>
    <row r="35" spans="1:6" ht="36.75" customHeight="1">
      <c r="A35" s="284" t="s">
        <v>182</v>
      </c>
      <c r="B35" s="2384" t="s">
        <v>6051</v>
      </c>
      <c r="C35" s="2385"/>
      <c r="D35" s="2385"/>
      <c r="E35" s="2385"/>
      <c r="F35" s="2385"/>
    </row>
    <row r="36" spans="1:6" ht="29.25" customHeight="1">
      <c r="A36" s="1760"/>
      <c r="B36" s="2386" t="s">
        <v>6052</v>
      </c>
      <c r="C36" s="2373"/>
      <c r="D36" s="2373"/>
      <c r="E36" s="2373"/>
      <c r="F36" s="2373"/>
    </row>
    <row r="37" spans="1:6" ht="24.75" customHeight="1">
      <c r="A37" s="1760"/>
      <c r="B37" s="2386" t="s">
        <v>6053</v>
      </c>
      <c r="C37" s="2373"/>
      <c r="D37" s="2373"/>
      <c r="E37" s="2373"/>
      <c r="F37" s="2373"/>
    </row>
    <row r="38" spans="1:6" ht="36.75" customHeight="1">
      <c r="A38" s="262"/>
      <c r="B38" s="2372" t="s">
        <v>6054</v>
      </c>
      <c r="C38" s="2373"/>
      <c r="D38" s="2373"/>
      <c r="E38" s="2373"/>
      <c r="F38" s="2373"/>
    </row>
    <row r="39" spans="1:6" ht="15" customHeight="1">
      <c r="A39" s="2083"/>
      <c r="B39" s="2389" t="s">
        <v>6055</v>
      </c>
      <c r="C39" s="2390"/>
      <c r="D39" s="2390"/>
      <c r="E39" s="2390"/>
      <c r="F39" s="2390"/>
    </row>
    <row r="40" spans="1:6" ht="15" customHeight="1">
      <c r="A40" s="2391" t="s">
        <v>6056</v>
      </c>
      <c r="B40" s="2392"/>
      <c r="C40" s="2378" t="s">
        <v>6057</v>
      </c>
      <c r="D40" s="2393"/>
      <c r="E40" s="2379"/>
      <c r="F40" s="2084" t="s">
        <v>6058</v>
      </c>
    </row>
    <row r="41" spans="1:6" ht="15" customHeight="1">
      <c r="A41" s="2391">
        <v>1</v>
      </c>
      <c r="B41" s="2394"/>
      <c r="C41" s="2395">
        <v>2</v>
      </c>
      <c r="D41" s="2396"/>
      <c r="E41" s="2394"/>
      <c r="F41" s="2084">
        <v>3</v>
      </c>
    </row>
    <row r="42" spans="1:6" ht="15" customHeight="1">
      <c r="A42" s="2063"/>
      <c r="B42" s="2085" t="s">
        <v>6014</v>
      </c>
      <c r="C42" s="2085"/>
      <c r="D42" s="2085"/>
      <c r="E42" s="2085"/>
      <c r="F42" s="2085" t="s">
        <v>6014</v>
      </c>
    </row>
    <row r="43" spans="1:6" ht="15" customHeight="1">
      <c r="A43" s="1718"/>
      <c r="B43" s="1462"/>
      <c r="F43" s="1461"/>
    </row>
    <row r="44" spans="1:6" ht="15" customHeight="1">
      <c r="A44" s="1718"/>
      <c r="B44" s="2066">
        <v>272982.24</v>
      </c>
      <c r="C44" s="2086"/>
      <c r="D44" s="2068" t="s">
        <v>15</v>
      </c>
      <c r="E44" s="2071" t="s">
        <v>6059</v>
      </c>
      <c r="F44" s="1892"/>
    </row>
    <row r="45" spans="1:6" ht="15" customHeight="1">
      <c r="A45" s="1718"/>
      <c r="B45" s="2073"/>
      <c r="C45" s="1892"/>
      <c r="D45" s="2071"/>
      <c r="E45" s="1892" t="s">
        <v>6060</v>
      </c>
      <c r="F45" s="1892"/>
    </row>
    <row r="46" spans="1:6" ht="15" customHeight="1">
      <c r="A46" s="1718"/>
      <c r="B46" s="2066"/>
      <c r="C46" s="2067"/>
      <c r="D46" s="2071"/>
      <c r="E46" s="1892" t="s">
        <v>6061</v>
      </c>
      <c r="F46" s="1892"/>
    </row>
    <row r="47" spans="1:6" ht="15" customHeight="1">
      <c r="A47" s="1718"/>
      <c r="B47" s="2073"/>
      <c r="C47" s="1892"/>
      <c r="D47" s="2068" t="s">
        <v>182</v>
      </c>
      <c r="E47" s="2071" t="s">
        <v>6062</v>
      </c>
      <c r="F47" s="2066">
        <v>89192.07</v>
      </c>
    </row>
    <row r="48" spans="1:6" ht="15" customHeight="1">
      <c r="A48" s="1718"/>
      <c r="B48" s="2087"/>
      <c r="C48" s="1892"/>
      <c r="D48" s="2068" t="s">
        <v>674</v>
      </c>
      <c r="E48" s="2072" t="s">
        <v>6063</v>
      </c>
      <c r="F48" s="2066" t="s">
        <v>68</v>
      </c>
    </row>
    <row r="49" spans="1:6" ht="15" customHeight="1">
      <c r="A49" s="1718"/>
      <c r="B49" s="2066">
        <v>117407.37</v>
      </c>
      <c r="C49" s="1892"/>
      <c r="D49" s="2068" t="s">
        <v>1978</v>
      </c>
      <c r="E49" s="2071" t="s">
        <v>5935</v>
      </c>
      <c r="F49" s="2070"/>
    </row>
    <row r="50" spans="1:6" ht="15" customHeight="1">
      <c r="A50" s="1718"/>
      <c r="B50" s="2066">
        <v>4742.8100000000004</v>
      </c>
      <c r="C50" s="1892"/>
      <c r="D50" s="2068" t="s">
        <v>2765</v>
      </c>
      <c r="E50" s="2071" t="s">
        <v>5936</v>
      </c>
      <c r="F50" s="2066"/>
    </row>
    <row r="51" spans="1:6" ht="15" customHeight="1">
      <c r="A51" s="1718"/>
      <c r="B51" s="2066"/>
      <c r="C51" s="1892"/>
      <c r="D51" s="2068" t="s">
        <v>3170</v>
      </c>
      <c r="E51" s="2071" t="s">
        <v>6064</v>
      </c>
      <c r="F51" s="2066"/>
    </row>
    <row r="52" spans="1:6" ht="15" customHeight="1">
      <c r="A52" s="1718"/>
      <c r="B52" s="2066"/>
      <c r="C52" s="1892"/>
      <c r="D52" s="1892"/>
      <c r="E52" s="2071" t="s">
        <v>6065</v>
      </c>
      <c r="F52" s="2066"/>
    </row>
    <row r="53" spans="1:6" ht="15" customHeight="1">
      <c r="A53" s="1718"/>
      <c r="B53" s="2073"/>
      <c r="C53" s="1892"/>
      <c r="D53" s="2068" t="s">
        <v>5502</v>
      </c>
      <c r="E53" s="2071" t="s">
        <v>6066</v>
      </c>
      <c r="F53" s="2066">
        <v>305940.34999999998</v>
      </c>
    </row>
    <row r="54" spans="1:6" ht="15" customHeight="1">
      <c r="A54" s="1718"/>
      <c r="B54" s="2073"/>
      <c r="C54" s="1892"/>
      <c r="D54" s="1892"/>
      <c r="E54" s="2071" t="s">
        <v>6067</v>
      </c>
      <c r="F54" s="2066"/>
    </row>
    <row r="55" spans="1:6" ht="15" customHeight="1">
      <c r="A55" s="43"/>
      <c r="B55" s="2077">
        <v>395132.42</v>
      </c>
      <c r="C55" s="2078"/>
      <c r="D55" s="2078"/>
      <c r="E55" s="2079" t="s">
        <v>999</v>
      </c>
      <c r="F55" s="2077">
        <v>395132.42</v>
      </c>
    </row>
    <row r="56" spans="1:6" ht="24" customHeight="1">
      <c r="A56" s="920" t="s">
        <v>214</v>
      </c>
      <c r="B56" s="2305" t="s">
        <v>6068</v>
      </c>
      <c r="C56" s="2397"/>
      <c r="D56" s="2397"/>
      <c r="E56" s="2397"/>
      <c r="F56" s="2397"/>
    </row>
    <row r="57" spans="1:6" ht="12" customHeight="1">
      <c r="A57" s="241" t="s">
        <v>339</v>
      </c>
      <c r="B57" s="2387" t="s">
        <v>6069</v>
      </c>
      <c r="C57" s="2388"/>
      <c r="D57" s="2388"/>
      <c r="E57" s="2388"/>
      <c r="F57" s="2388"/>
    </row>
    <row r="58" spans="1:6" ht="15" customHeight="1">
      <c r="A58" s="1718"/>
    </row>
    <row r="59" spans="1:6" ht="15" customHeight="1">
      <c r="A59" s="1718"/>
    </row>
    <row r="60" spans="1:6" ht="15" customHeight="1">
      <c r="A60" s="1718"/>
    </row>
    <row r="61" spans="1:6" ht="15" customHeight="1">
      <c r="A61" s="1718"/>
    </row>
    <row r="62" spans="1:6" ht="15" customHeight="1">
      <c r="A62" s="1718"/>
    </row>
    <row r="63" spans="1:6" ht="15" customHeight="1">
      <c r="A63" s="1718"/>
    </row>
    <row r="64" spans="1:6" ht="15" customHeight="1">
      <c r="A64" s="1718"/>
    </row>
    <row r="65" spans="1:1" ht="15" customHeight="1">
      <c r="A65" s="1718"/>
    </row>
    <row r="66" spans="1:1" ht="15" customHeight="1">
      <c r="A66" s="1718"/>
    </row>
    <row r="67" spans="1:1" ht="15" customHeight="1">
      <c r="A67" s="1718"/>
    </row>
    <row r="68" spans="1:1" ht="15" customHeight="1">
      <c r="A68" s="1718"/>
    </row>
    <row r="69" spans="1:1" ht="15" customHeight="1">
      <c r="A69" s="1718"/>
    </row>
    <row r="70" spans="1:1" ht="15" customHeight="1">
      <c r="A70" s="1718"/>
    </row>
    <row r="71" spans="1:1" ht="15" customHeight="1">
      <c r="A71" s="1718"/>
    </row>
    <row r="72" spans="1:1" ht="15" customHeight="1">
      <c r="A72" s="1718"/>
    </row>
    <row r="73" spans="1:1" ht="15" customHeight="1">
      <c r="A73" s="1718"/>
    </row>
    <row r="74" spans="1:1" ht="15" customHeight="1">
      <c r="A74" s="1718"/>
    </row>
    <row r="75" spans="1:1" ht="15" customHeight="1">
      <c r="A75" s="1718"/>
    </row>
    <row r="76" spans="1:1" ht="15" customHeight="1">
      <c r="A76" s="1718"/>
    </row>
    <row r="77" spans="1:1" ht="15" customHeight="1">
      <c r="A77" s="1718"/>
    </row>
    <row r="78" spans="1:1" ht="15" customHeight="1">
      <c r="A78" s="1718"/>
    </row>
    <row r="79" spans="1:1" ht="15" customHeight="1">
      <c r="A79" s="1718"/>
    </row>
    <row r="80" spans="1:1" ht="15" customHeight="1">
      <c r="A80" s="1718"/>
    </row>
    <row r="81" spans="1:1" ht="15" customHeight="1">
      <c r="A81" s="1718"/>
    </row>
    <row r="82" spans="1:1" ht="15" customHeight="1">
      <c r="A82" s="1718"/>
    </row>
    <row r="83" spans="1:1" ht="15" customHeight="1">
      <c r="A83" s="1718"/>
    </row>
    <row r="84" spans="1:1" ht="15" customHeight="1">
      <c r="A84" s="1718"/>
    </row>
    <row r="85" spans="1:1" ht="15" customHeight="1">
      <c r="A85" s="1718"/>
    </row>
    <row r="86" spans="1:1" ht="15" customHeight="1">
      <c r="A86" s="1718"/>
    </row>
    <row r="87" spans="1:1" ht="15" customHeight="1">
      <c r="A87" s="1718"/>
    </row>
    <row r="88" spans="1:1" ht="15" customHeight="1">
      <c r="A88" s="1718"/>
    </row>
    <row r="89" spans="1:1" ht="15" customHeight="1">
      <c r="A89" s="1718"/>
    </row>
    <row r="90" spans="1:1" ht="15" customHeight="1">
      <c r="A90" s="1718"/>
    </row>
    <row r="91" spans="1:1" ht="15" customHeight="1">
      <c r="A91" s="1718"/>
    </row>
    <row r="92" spans="1:1" ht="15" customHeight="1">
      <c r="A92" s="1718"/>
    </row>
    <row r="93" spans="1:1" ht="15" customHeight="1">
      <c r="A93" s="1718"/>
    </row>
    <row r="94" spans="1:1" ht="15" customHeight="1">
      <c r="A94" s="1718"/>
    </row>
    <row r="95" spans="1:1" ht="15" customHeight="1">
      <c r="A95" s="1718"/>
    </row>
    <row r="96" spans="1:1" ht="15" customHeight="1">
      <c r="A96" s="1718"/>
    </row>
    <row r="97" spans="1:1" ht="15" customHeight="1">
      <c r="A97" s="1718"/>
    </row>
    <row r="98" spans="1:1" ht="15" customHeight="1">
      <c r="A98" s="1718"/>
    </row>
    <row r="99" spans="1:1" ht="15" customHeight="1">
      <c r="A99" s="1718"/>
    </row>
    <row r="100" spans="1:1" ht="15" customHeight="1">
      <c r="A100" s="1718"/>
    </row>
    <row r="101" spans="1:1" ht="15" customHeight="1">
      <c r="A101" s="1718"/>
    </row>
    <row r="102" spans="1:1" ht="15" customHeight="1">
      <c r="A102" s="1718"/>
    </row>
    <row r="103" spans="1:1" ht="15" customHeight="1">
      <c r="A103" s="1718"/>
    </row>
    <row r="104" spans="1:1" ht="15" customHeight="1">
      <c r="A104" s="1718"/>
    </row>
    <row r="105" spans="1:1" ht="15" customHeight="1">
      <c r="A105" s="1718"/>
    </row>
    <row r="106" spans="1:1" ht="15" customHeight="1">
      <c r="A106" s="1718"/>
    </row>
    <row r="107" spans="1:1" ht="15" customHeight="1">
      <c r="A107" s="1718"/>
    </row>
    <row r="108" spans="1:1" ht="15" customHeight="1">
      <c r="A108" s="1718"/>
    </row>
    <row r="109" spans="1:1" ht="15" customHeight="1">
      <c r="A109" s="1718"/>
    </row>
    <row r="110" spans="1:1" ht="15" customHeight="1">
      <c r="A110" s="1718"/>
    </row>
    <row r="111" spans="1:1" ht="15" customHeight="1">
      <c r="A111" s="1718"/>
    </row>
    <row r="112" spans="1:1" ht="15" customHeight="1">
      <c r="A112" s="1718"/>
    </row>
    <row r="113" spans="1:1" ht="15" customHeight="1">
      <c r="A113" s="1718"/>
    </row>
    <row r="114" spans="1:1" ht="15" customHeight="1">
      <c r="A114" s="1718"/>
    </row>
    <row r="115" spans="1:1" ht="15" customHeight="1">
      <c r="A115" s="1718"/>
    </row>
    <row r="116" spans="1:1" ht="15" customHeight="1">
      <c r="A116" s="1718"/>
    </row>
    <row r="117" spans="1:1" ht="15" customHeight="1">
      <c r="A117" s="1718"/>
    </row>
    <row r="118" spans="1:1" ht="15" customHeight="1">
      <c r="A118" s="1718"/>
    </row>
    <row r="119" spans="1:1" ht="15" customHeight="1">
      <c r="A119" s="1718"/>
    </row>
    <row r="120" spans="1:1" ht="15" customHeight="1">
      <c r="A120" s="1718"/>
    </row>
    <row r="121" spans="1:1" ht="15" customHeight="1">
      <c r="A121" s="1718"/>
    </row>
    <row r="122" spans="1:1" ht="15" customHeight="1">
      <c r="A122" s="1718"/>
    </row>
    <row r="123" spans="1:1" ht="15" customHeight="1">
      <c r="A123" s="1718"/>
    </row>
    <row r="124" spans="1:1" ht="15" customHeight="1">
      <c r="A124" s="1718"/>
    </row>
    <row r="125" spans="1:1" ht="15" customHeight="1">
      <c r="A125" s="1718"/>
    </row>
    <row r="126" spans="1:1" ht="15" customHeight="1">
      <c r="A126" s="1718"/>
    </row>
    <row r="127" spans="1:1" ht="15" customHeight="1">
      <c r="A127" s="1718"/>
    </row>
    <row r="128" spans="1:1" ht="15" customHeight="1">
      <c r="A128" s="1718"/>
    </row>
    <row r="129" spans="1:1" ht="15" customHeight="1">
      <c r="A129" s="1718"/>
    </row>
    <row r="130" spans="1:1" ht="15" customHeight="1">
      <c r="A130" s="1718"/>
    </row>
    <row r="131" spans="1:1" ht="15" customHeight="1">
      <c r="A131" s="1718"/>
    </row>
    <row r="132" spans="1:1" ht="15" customHeight="1">
      <c r="A132" s="1718"/>
    </row>
    <row r="133" spans="1:1" ht="15" customHeight="1">
      <c r="A133" s="1718"/>
    </row>
    <row r="134" spans="1:1" ht="15" customHeight="1">
      <c r="A134" s="1718"/>
    </row>
    <row r="135" spans="1:1" ht="15" customHeight="1">
      <c r="A135" s="1718"/>
    </row>
    <row r="136" spans="1:1" ht="15" customHeight="1">
      <c r="A136" s="1718"/>
    </row>
    <row r="137" spans="1:1" ht="15" customHeight="1">
      <c r="A137" s="1718"/>
    </row>
    <row r="138" spans="1:1" ht="15" customHeight="1">
      <c r="A138" s="1718"/>
    </row>
    <row r="139" spans="1:1" ht="15" customHeight="1">
      <c r="A139" s="1718"/>
    </row>
    <row r="140" spans="1:1" ht="15" customHeight="1">
      <c r="A140" s="1718"/>
    </row>
    <row r="141" spans="1:1" ht="15" customHeight="1">
      <c r="A141" s="1718"/>
    </row>
    <row r="142" spans="1:1" ht="15" customHeight="1">
      <c r="A142" s="1718"/>
    </row>
    <row r="143" spans="1:1" ht="15" customHeight="1">
      <c r="A143" s="1718"/>
    </row>
    <row r="144" spans="1:1" ht="15" customHeight="1">
      <c r="A144" s="1718"/>
    </row>
    <row r="145" spans="1:1" ht="15" customHeight="1">
      <c r="A145" s="1718"/>
    </row>
    <row r="146" spans="1:1" ht="15" customHeight="1">
      <c r="A146" s="1718"/>
    </row>
    <row r="147" spans="1:1" ht="15" customHeight="1">
      <c r="A147" s="1718"/>
    </row>
    <row r="148" spans="1:1" ht="15" customHeight="1">
      <c r="A148" s="1718"/>
    </row>
    <row r="149" spans="1:1" ht="15" customHeight="1">
      <c r="A149" s="1718"/>
    </row>
    <row r="150" spans="1:1" ht="15" customHeight="1">
      <c r="A150" s="1718"/>
    </row>
    <row r="151" spans="1:1" ht="15" customHeight="1">
      <c r="A151" s="1718"/>
    </row>
    <row r="152" spans="1:1" ht="15" customHeight="1">
      <c r="A152" s="1718"/>
    </row>
    <row r="153" spans="1:1" ht="15" customHeight="1">
      <c r="A153" s="1718"/>
    </row>
    <row r="154" spans="1:1" ht="15" customHeight="1">
      <c r="A154" s="1718"/>
    </row>
    <row r="155" spans="1:1" ht="15" customHeight="1">
      <c r="A155" s="1718"/>
    </row>
    <row r="156" spans="1:1" ht="15" customHeight="1">
      <c r="A156" s="1718"/>
    </row>
    <row r="157" spans="1:1" ht="15" customHeight="1">
      <c r="A157" s="1718"/>
    </row>
    <row r="158" spans="1:1" ht="15" customHeight="1">
      <c r="A158" s="1718"/>
    </row>
    <row r="159" spans="1:1" ht="15" customHeight="1">
      <c r="A159" s="1718"/>
    </row>
    <row r="160" spans="1:1" ht="15" customHeight="1">
      <c r="A160" s="1718"/>
    </row>
    <row r="161" spans="1:1" ht="15" customHeight="1">
      <c r="A161" s="1718"/>
    </row>
    <row r="162" spans="1:1" ht="15" customHeight="1">
      <c r="A162" s="1718"/>
    </row>
    <row r="163" spans="1:1" ht="15" customHeight="1">
      <c r="A163" s="1718"/>
    </row>
    <row r="164" spans="1:1" ht="15" customHeight="1">
      <c r="A164" s="1718"/>
    </row>
    <row r="165" spans="1:1" ht="15" customHeight="1">
      <c r="A165" s="1718"/>
    </row>
    <row r="166" spans="1:1" ht="15" customHeight="1">
      <c r="A166" s="1718"/>
    </row>
    <row r="167" spans="1:1" ht="15" customHeight="1">
      <c r="A167" s="1718"/>
    </row>
    <row r="168" spans="1:1" ht="15" customHeight="1">
      <c r="A168" s="1718"/>
    </row>
    <row r="169" spans="1:1" ht="15" customHeight="1">
      <c r="A169" s="1718"/>
    </row>
    <row r="170" spans="1:1" ht="15" customHeight="1">
      <c r="A170" s="1718"/>
    </row>
    <row r="171" spans="1:1" ht="15" customHeight="1">
      <c r="A171" s="1718"/>
    </row>
    <row r="172" spans="1:1" ht="15" customHeight="1">
      <c r="A172" s="1718"/>
    </row>
    <row r="173" spans="1:1" ht="15" customHeight="1">
      <c r="A173" s="1718"/>
    </row>
    <row r="174" spans="1:1" ht="15" customHeight="1">
      <c r="A174" s="1718"/>
    </row>
    <row r="175" spans="1:1" ht="15" customHeight="1">
      <c r="A175" s="1718"/>
    </row>
    <row r="176" spans="1:1" ht="15" customHeight="1">
      <c r="A176" s="1718"/>
    </row>
    <row r="177" spans="1:1" ht="15" customHeight="1">
      <c r="A177" s="1718"/>
    </row>
    <row r="178" spans="1:1" ht="15" customHeight="1">
      <c r="A178" s="1718"/>
    </row>
    <row r="179" spans="1:1" ht="15" customHeight="1">
      <c r="A179" s="1718"/>
    </row>
    <row r="180" spans="1:1" ht="15" customHeight="1">
      <c r="A180" s="1718"/>
    </row>
    <row r="181" spans="1:1" ht="15" customHeight="1">
      <c r="A181" s="1718"/>
    </row>
    <row r="182" spans="1:1" ht="15" customHeight="1">
      <c r="A182" s="1718"/>
    </row>
    <row r="183" spans="1:1" ht="15" customHeight="1">
      <c r="A183" s="1718"/>
    </row>
    <row r="184" spans="1:1" ht="15" customHeight="1">
      <c r="A184" s="1718"/>
    </row>
    <row r="185" spans="1:1" ht="15" customHeight="1">
      <c r="A185" s="1718"/>
    </row>
    <row r="186" spans="1:1" ht="15" customHeight="1">
      <c r="A186" s="1718"/>
    </row>
    <row r="187" spans="1:1" ht="15" customHeight="1">
      <c r="A187" s="1718"/>
    </row>
    <row r="188" spans="1:1" ht="15" customHeight="1">
      <c r="A188" s="1718"/>
    </row>
    <row r="189" spans="1:1" ht="15" customHeight="1">
      <c r="A189" s="1718"/>
    </row>
    <row r="190" spans="1:1" ht="15" customHeight="1">
      <c r="A190" s="1718"/>
    </row>
    <row r="191" spans="1:1" ht="15" customHeight="1">
      <c r="A191" s="1718"/>
    </row>
    <row r="192" spans="1:1" ht="15" customHeight="1">
      <c r="A192" s="1718"/>
    </row>
    <row r="193" spans="1:1" ht="15" customHeight="1">
      <c r="A193" s="1718"/>
    </row>
    <row r="194" spans="1:1" ht="15" customHeight="1">
      <c r="A194" s="1718"/>
    </row>
    <row r="195" spans="1:1" ht="15" customHeight="1">
      <c r="A195" s="1718"/>
    </row>
    <row r="196" spans="1:1" ht="15" customHeight="1">
      <c r="A196" s="1718"/>
    </row>
    <row r="197" spans="1:1" ht="15" customHeight="1">
      <c r="A197" s="1718"/>
    </row>
    <row r="198" spans="1:1" ht="15" customHeight="1">
      <c r="A198" s="1718"/>
    </row>
    <row r="199" spans="1:1" ht="15" customHeight="1">
      <c r="A199" s="1718"/>
    </row>
    <row r="200" spans="1:1" ht="15" customHeight="1">
      <c r="A200" s="1718"/>
    </row>
    <row r="201" spans="1:1" ht="15" customHeight="1">
      <c r="A201" s="1718"/>
    </row>
    <row r="202" spans="1:1" ht="15" customHeight="1">
      <c r="A202" s="1718"/>
    </row>
    <row r="203" spans="1:1" ht="15" customHeight="1">
      <c r="A203" s="1718"/>
    </row>
    <row r="204" spans="1:1" ht="15" customHeight="1">
      <c r="A204" s="1718"/>
    </row>
    <row r="205" spans="1:1" ht="15" customHeight="1">
      <c r="A205" s="1718"/>
    </row>
    <row r="206" spans="1:1" ht="15" customHeight="1">
      <c r="A206" s="1718"/>
    </row>
    <row r="207" spans="1:1" ht="15" customHeight="1">
      <c r="A207" s="1718"/>
    </row>
    <row r="208" spans="1:1" ht="15" customHeight="1">
      <c r="A208" s="1718"/>
    </row>
    <row r="209" spans="1:1" ht="15" customHeight="1">
      <c r="A209" s="1718"/>
    </row>
    <row r="210" spans="1:1" ht="15" customHeight="1">
      <c r="A210" s="1718"/>
    </row>
    <row r="211" spans="1:1" ht="15" customHeight="1">
      <c r="A211" s="1718"/>
    </row>
    <row r="212" spans="1:1" ht="15" customHeight="1">
      <c r="A212" s="1718"/>
    </row>
    <row r="213" spans="1:1" ht="15" customHeight="1">
      <c r="A213" s="1718"/>
    </row>
    <row r="214" spans="1:1" ht="15" customHeight="1">
      <c r="A214" s="1718"/>
    </row>
    <row r="215" spans="1:1" ht="15" customHeight="1">
      <c r="A215" s="1718"/>
    </row>
    <row r="216" spans="1:1" ht="15" customHeight="1">
      <c r="A216" s="1718"/>
    </row>
    <row r="217" spans="1:1" ht="15" customHeight="1">
      <c r="A217" s="1718"/>
    </row>
    <row r="218" spans="1:1" ht="15" customHeight="1">
      <c r="A218" s="1718"/>
    </row>
    <row r="219" spans="1:1" ht="15" customHeight="1">
      <c r="A219" s="1718"/>
    </row>
    <row r="220" spans="1:1" ht="15" customHeight="1">
      <c r="A220" s="1718"/>
    </row>
    <row r="221" spans="1:1" ht="15" customHeight="1">
      <c r="A221" s="1718"/>
    </row>
    <row r="222" spans="1:1" ht="15" customHeight="1">
      <c r="A222" s="1718"/>
    </row>
    <row r="223" spans="1:1" ht="15" customHeight="1">
      <c r="A223" s="1718"/>
    </row>
    <row r="224" spans="1:1" ht="15" customHeight="1">
      <c r="A224" s="1718"/>
    </row>
    <row r="225" spans="1:1" ht="15" customHeight="1">
      <c r="A225" s="1718"/>
    </row>
    <row r="226" spans="1:1" ht="15" customHeight="1">
      <c r="A226" s="1718"/>
    </row>
    <row r="227" spans="1:1" ht="15" customHeight="1">
      <c r="A227" s="1718"/>
    </row>
    <row r="228" spans="1:1" ht="15" customHeight="1">
      <c r="A228" s="1718"/>
    </row>
    <row r="229" spans="1:1" ht="15" customHeight="1">
      <c r="A229" s="1718"/>
    </row>
    <row r="230" spans="1:1" ht="15" customHeight="1">
      <c r="A230" s="1718"/>
    </row>
    <row r="231" spans="1:1" ht="15" customHeight="1">
      <c r="A231" s="1718"/>
    </row>
    <row r="232" spans="1:1" ht="15" customHeight="1">
      <c r="A232" s="1718"/>
    </row>
    <row r="233" spans="1:1" ht="15" customHeight="1">
      <c r="A233" s="1718"/>
    </row>
    <row r="234" spans="1:1" ht="15" customHeight="1">
      <c r="A234" s="1718"/>
    </row>
    <row r="235" spans="1:1" ht="15" customHeight="1">
      <c r="A235" s="1718"/>
    </row>
    <row r="236" spans="1:1" ht="15" customHeight="1">
      <c r="A236" s="1718"/>
    </row>
    <row r="237" spans="1:1" ht="15" customHeight="1">
      <c r="A237" s="1718"/>
    </row>
    <row r="238" spans="1:1" ht="15" customHeight="1">
      <c r="A238" s="1718"/>
    </row>
    <row r="239" spans="1:1" ht="15" customHeight="1">
      <c r="A239" s="1718"/>
    </row>
    <row r="240" spans="1:1" ht="15" customHeight="1">
      <c r="A240" s="1718"/>
    </row>
    <row r="241" spans="1:1" ht="15" customHeight="1">
      <c r="A241" s="1718"/>
    </row>
    <row r="242" spans="1:1" ht="15" customHeight="1">
      <c r="A242" s="1718"/>
    </row>
    <row r="243" spans="1:1" ht="15" customHeight="1">
      <c r="A243" s="1718"/>
    </row>
    <row r="244" spans="1:1" ht="15" customHeight="1">
      <c r="A244" s="1718"/>
    </row>
    <row r="245" spans="1:1" ht="15" customHeight="1">
      <c r="A245" s="1718"/>
    </row>
    <row r="246" spans="1:1" ht="15" customHeight="1">
      <c r="A246" s="1718"/>
    </row>
    <row r="247" spans="1:1" ht="15" customHeight="1">
      <c r="A247" s="1718"/>
    </row>
    <row r="248" spans="1:1" ht="15" customHeight="1">
      <c r="A248" s="1718"/>
    </row>
    <row r="249" spans="1:1" ht="15" customHeight="1">
      <c r="A249" s="1718"/>
    </row>
    <row r="250" spans="1:1" ht="15" customHeight="1">
      <c r="A250" s="1718"/>
    </row>
    <row r="251" spans="1:1" ht="15" customHeight="1">
      <c r="A251" s="1718"/>
    </row>
    <row r="252" spans="1:1" ht="15" customHeight="1">
      <c r="A252" s="1718"/>
    </row>
    <row r="253" spans="1:1" ht="15" customHeight="1">
      <c r="A253" s="1718"/>
    </row>
    <row r="254" spans="1:1" ht="15" customHeight="1">
      <c r="A254" s="1718"/>
    </row>
    <row r="255" spans="1:1" ht="15" customHeight="1">
      <c r="A255" s="1718"/>
    </row>
    <row r="256" spans="1:1" ht="15" customHeight="1">
      <c r="A256" s="1718"/>
    </row>
    <row r="257" spans="1:1" ht="15" customHeight="1">
      <c r="A257" s="1718"/>
    </row>
    <row r="258" spans="1:1" ht="15" customHeight="1">
      <c r="A258" s="1718"/>
    </row>
    <row r="259" spans="1:1" ht="15" customHeight="1">
      <c r="A259" s="1718"/>
    </row>
    <row r="260" spans="1:1" ht="15" customHeight="1">
      <c r="A260" s="1718"/>
    </row>
    <row r="261" spans="1:1" ht="15" customHeight="1">
      <c r="A261" s="1718"/>
    </row>
    <row r="262" spans="1:1" ht="15" customHeight="1">
      <c r="A262" s="1718"/>
    </row>
    <row r="263" spans="1:1" ht="15" customHeight="1">
      <c r="A263" s="1718"/>
    </row>
    <row r="264" spans="1:1" ht="15" customHeight="1">
      <c r="A264" s="1718"/>
    </row>
    <row r="265" spans="1:1" ht="15" customHeight="1">
      <c r="A265" s="1718"/>
    </row>
    <row r="266" spans="1:1" ht="15" customHeight="1">
      <c r="A266" s="1718"/>
    </row>
    <row r="267" spans="1:1" ht="15" customHeight="1">
      <c r="A267" s="1718"/>
    </row>
    <row r="268" spans="1:1" ht="15" customHeight="1">
      <c r="A268" s="1718"/>
    </row>
    <row r="269" spans="1:1" ht="15" customHeight="1">
      <c r="A269" s="1718"/>
    </row>
    <row r="270" spans="1:1" ht="15" customHeight="1">
      <c r="A270" s="1718"/>
    </row>
    <row r="271" spans="1:1" ht="15" customHeight="1">
      <c r="A271" s="1718"/>
    </row>
    <row r="272" spans="1:1" ht="15" customHeight="1">
      <c r="A272" s="1718"/>
    </row>
    <row r="273" spans="1:1" ht="15" customHeight="1">
      <c r="A273" s="1718"/>
    </row>
    <row r="274" spans="1:1" ht="15" customHeight="1">
      <c r="A274" s="1718"/>
    </row>
    <row r="275" spans="1:1" ht="15" customHeight="1">
      <c r="A275" s="1718"/>
    </row>
    <row r="276" spans="1:1" ht="15" customHeight="1">
      <c r="A276" s="1718"/>
    </row>
    <row r="277" spans="1:1" ht="15" customHeight="1">
      <c r="A277" s="1718"/>
    </row>
    <row r="278" spans="1:1" ht="15" customHeight="1">
      <c r="A278" s="1718"/>
    </row>
    <row r="279" spans="1:1" ht="15" customHeight="1">
      <c r="A279" s="1718"/>
    </row>
    <row r="280" spans="1:1" ht="15" customHeight="1">
      <c r="A280" s="1718"/>
    </row>
    <row r="281" spans="1:1" ht="15" customHeight="1">
      <c r="A281" s="1718"/>
    </row>
    <row r="282" spans="1:1" ht="15" customHeight="1">
      <c r="A282" s="1718"/>
    </row>
    <row r="283" spans="1:1" ht="15" customHeight="1">
      <c r="A283" s="1718"/>
    </row>
    <row r="284" spans="1:1" ht="15" customHeight="1">
      <c r="A284" s="1718"/>
    </row>
    <row r="285" spans="1:1" ht="15" customHeight="1">
      <c r="A285" s="1718"/>
    </row>
    <row r="286" spans="1:1" ht="15" customHeight="1">
      <c r="A286" s="1718"/>
    </row>
    <row r="287" spans="1:1" ht="15" customHeight="1">
      <c r="A287" s="1718"/>
    </row>
    <row r="288" spans="1:1" ht="15" customHeight="1">
      <c r="A288" s="1718"/>
    </row>
    <row r="289" spans="1:1" ht="15" customHeight="1">
      <c r="A289" s="1718"/>
    </row>
    <row r="290" spans="1:1" ht="15" customHeight="1">
      <c r="A290" s="1718"/>
    </row>
    <row r="291" spans="1:1" ht="15" customHeight="1">
      <c r="A291" s="1718"/>
    </row>
    <row r="292" spans="1:1" ht="15" customHeight="1">
      <c r="A292" s="1718"/>
    </row>
    <row r="293" spans="1:1" ht="15" customHeight="1">
      <c r="A293" s="1718"/>
    </row>
    <row r="294" spans="1:1" ht="15" customHeight="1">
      <c r="A294" s="1718"/>
    </row>
    <row r="295" spans="1:1" ht="15" customHeight="1">
      <c r="A295" s="1718"/>
    </row>
    <row r="296" spans="1:1" ht="15" customHeight="1">
      <c r="A296" s="1718"/>
    </row>
    <row r="297" spans="1:1" ht="15" customHeight="1">
      <c r="A297" s="1718"/>
    </row>
    <row r="298" spans="1:1" ht="15" customHeight="1">
      <c r="A298" s="1718"/>
    </row>
    <row r="299" spans="1:1" ht="15" customHeight="1">
      <c r="A299" s="1718"/>
    </row>
    <row r="300" spans="1:1" ht="15" customHeight="1">
      <c r="A300" s="1718"/>
    </row>
    <row r="301" spans="1:1" ht="15" customHeight="1">
      <c r="A301" s="1718"/>
    </row>
    <row r="302" spans="1:1" ht="15" customHeight="1">
      <c r="A302" s="1718"/>
    </row>
    <row r="303" spans="1:1" ht="15" customHeight="1">
      <c r="A303" s="1718"/>
    </row>
    <row r="304" spans="1:1" ht="15" customHeight="1">
      <c r="A304" s="1718"/>
    </row>
    <row r="305" spans="1:1" ht="15" customHeight="1">
      <c r="A305" s="1718"/>
    </row>
    <row r="306" spans="1:1" ht="15" customHeight="1">
      <c r="A306" s="1718"/>
    </row>
    <row r="307" spans="1:1" ht="15" customHeight="1">
      <c r="A307" s="1718"/>
    </row>
    <row r="308" spans="1:1" ht="15" customHeight="1">
      <c r="A308" s="1718"/>
    </row>
    <row r="309" spans="1:1" ht="15" customHeight="1">
      <c r="A309" s="1718"/>
    </row>
    <row r="310" spans="1:1" ht="15" customHeight="1">
      <c r="A310" s="1718"/>
    </row>
    <row r="311" spans="1:1" ht="15" customHeight="1">
      <c r="A311" s="1718"/>
    </row>
    <row r="312" spans="1:1" ht="15" customHeight="1">
      <c r="A312" s="1718"/>
    </row>
    <row r="313" spans="1:1" ht="15" customHeight="1">
      <c r="A313" s="1718"/>
    </row>
    <row r="314" spans="1:1" ht="15" customHeight="1">
      <c r="A314" s="1718"/>
    </row>
    <row r="315" spans="1:1" ht="15" customHeight="1">
      <c r="A315" s="1718"/>
    </row>
    <row r="316" spans="1:1" ht="15" customHeight="1">
      <c r="A316" s="1718"/>
    </row>
    <row r="317" spans="1:1" ht="15" customHeight="1">
      <c r="A317" s="1718"/>
    </row>
    <row r="318" spans="1:1" ht="15" customHeight="1">
      <c r="A318" s="1718"/>
    </row>
    <row r="319" spans="1:1" ht="15" customHeight="1">
      <c r="A319" s="1718"/>
    </row>
    <row r="320" spans="1:1" ht="15" customHeight="1">
      <c r="A320" s="1718"/>
    </row>
    <row r="321" spans="1:1" ht="15" customHeight="1">
      <c r="A321" s="1718"/>
    </row>
    <row r="322" spans="1:1" ht="15" customHeight="1">
      <c r="A322" s="1718"/>
    </row>
    <row r="323" spans="1:1" ht="15" customHeight="1">
      <c r="A323" s="1718"/>
    </row>
    <row r="324" spans="1:1" ht="15" customHeight="1">
      <c r="A324" s="1718"/>
    </row>
    <row r="325" spans="1:1" ht="15" customHeight="1">
      <c r="A325" s="1718"/>
    </row>
    <row r="326" spans="1:1" ht="15" customHeight="1">
      <c r="A326" s="1718"/>
    </row>
    <row r="327" spans="1:1" ht="15" customHeight="1">
      <c r="A327" s="1718"/>
    </row>
    <row r="328" spans="1:1" ht="15" customHeight="1">
      <c r="A328" s="1718"/>
    </row>
    <row r="329" spans="1:1" ht="15" customHeight="1">
      <c r="A329" s="1718"/>
    </row>
    <row r="330" spans="1:1" ht="15" customHeight="1">
      <c r="A330" s="1718"/>
    </row>
    <row r="331" spans="1:1" ht="15" customHeight="1">
      <c r="A331" s="1718"/>
    </row>
    <row r="332" spans="1:1" ht="15" customHeight="1">
      <c r="A332" s="1718"/>
    </row>
    <row r="333" spans="1:1" ht="15" customHeight="1">
      <c r="A333" s="1718"/>
    </row>
    <row r="334" spans="1:1" ht="15" customHeight="1">
      <c r="A334" s="1718"/>
    </row>
    <row r="335" spans="1:1" ht="15" customHeight="1">
      <c r="A335" s="1718"/>
    </row>
    <row r="336" spans="1:1" ht="15" customHeight="1">
      <c r="A336" s="1718"/>
    </row>
    <row r="337" spans="1:1" ht="15" customHeight="1">
      <c r="A337" s="1718"/>
    </row>
    <row r="338" spans="1:1" ht="15" customHeight="1">
      <c r="A338" s="1718"/>
    </row>
    <row r="339" spans="1:1" ht="15" customHeight="1">
      <c r="A339" s="1718"/>
    </row>
    <row r="340" spans="1:1" ht="15" customHeight="1">
      <c r="A340" s="1718"/>
    </row>
    <row r="341" spans="1:1" ht="15" customHeight="1">
      <c r="A341" s="1718"/>
    </row>
    <row r="342" spans="1:1" ht="15" customHeight="1">
      <c r="A342" s="1718"/>
    </row>
    <row r="343" spans="1:1" ht="15" customHeight="1">
      <c r="A343" s="1718"/>
    </row>
    <row r="344" spans="1:1" ht="15" customHeight="1">
      <c r="A344" s="1718"/>
    </row>
    <row r="345" spans="1:1" ht="15" customHeight="1">
      <c r="A345" s="1718"/>
    </row>
    <row r="346" spans="1:1" ht="15" customHeight="1">
      <c r="A346" s="1718"/>
    </row>
    <row r="347" spans="1:1" ht="15" customHeight="1">
      <c r="A347" s="1718"/>
    </row>
    <row r="348" spans="1:1" ht="15" customHeight="1">
      <c r="A348" s="1718"/>
    </row>
    <row r="349" spans="1:1" ht="15" customHeight="1">
      <c r="A349" s="1718"/>
    </row>
    <row r="350" spans="1:1" ht="15" customHeight="1">
      <c r="A350" s="1718"/>
    </row>
    <row r="351" spans="1:1" ht="15" customHeight="1">
      <c r="A351" s="1718"/>
    </row>
    <row r="352" spans="1:1" ht="15" customHeight="1">
      <c r="A352" s="1718"/>
    </row>
    <row r="353" spans="1:1" ht="15" customHeight="1">
      <c r="A353" s="1718"/>
    </row>
    <row r="354" spans="1:1" ht="15" customHeight="1">
      <c r="A354" s="1718"/>
    </row>
    <row r="355" spans="1:1" ht="15" customHeight="1">
      <c r="A355" s="1718"/>
    </row>
    <row r="356" spans="1:1" ht="15" customHeight="1">
      <c r="A356" s="1718"/>
    </row>
    <row r="357" spans="1:1" ht="15" customHeight="1">
      <c r="A357" s="1718"/>
    </row>
    <row r="358" spans="1:1" ht="15" customHeight="1">
      <c r="A358" s="1718"/>
    </row>
    <row r="359" spans="1:1" ht="15" customHeight="1">
      <c r="A359" s="1718"/>
    </row>
    <row r="360" spans="1:1" ht="15" customHeight="1">
      <c r="A360" s="1718"/>
    </row>
    <row r="361" spans="1:1" ht="15" customHeight="1">
      <c r="A361" s="1718"/>
    </row>
    <row r="362" spans="1:1" ht="15" customHeight="1">
      <c r="A362" s="1718"/>
    </row>
    <row r="363" spans="1:1" ht="15" customHeight="1">
      <c r="A363" s="1718"/>
    </row>
    <row r="364" spans="1:1" ht="15" customHeight="1">
      <c r="A364" s="1718"/>
    </row>
    <row r="365" spans="1:1" ht="15" customHeight="1">
      <c r="A365" s="1718"/>
    </row>
    <row r="366" spans="1:1" ht="15" customHeight="1">
      <c r="A366" s="1718"/>
    </row>
    <row r="367" spans="1:1" ht="15" customHeight="1">
      <c r="A367" s="1718"/>
    </row>
    <row r="368" spans="1:1" ht="15" customHeight="1">
      <c r="A368" s="1718"/>
    </row>
    <row r="369" spans="1:1" ht="15" customHeight="1">
      <c r="A369" s="1718"/>
    </row>
    <row r="370" spans="1:1" ht="15" customHeight="1">
      <c r="A370" s="1718"/>
    </row>
    <row r="371" spans="1:1" ht="15" customHeight="1">
      <c r="A371" s="1718"/>
    </row>
    <row r="372" spans="1:1" ht="15" customHeight="1">
      <c r="A372" s="1718"/>
    </row>
    <row r="373" spans="1:1" ht="15" customHeight="1">
      <c r="A373" s="1718"/>
    </row>
    <row r="374" spans="1:1" ht="15" customHeight="1">
      <c r="A374" s="1718"/>
    </row>
    <row r="375" spans="1:1" ht="15" customHeight="1">
      <c r="A375" s="1718"/>
    </row>
    <row r="376" spans="1:1" ht="15" customHeight="1">
      <c r="A376" s="1718"/>
    </row>
    <row r="377" spans="1:1" ht="15" customHeight="1">
      <c r="A377" s="1718"/>
    </row>
    <row r="378" spans="1:1" ht="15" customHeight="1">
      <c r="A378" s="1718"/>
    </row>
    <row r="379" spans="1:1" ht="15" customHeight="1">
      <c r="A379" s="1718"/>
    </row>
    <row r="380" spans="1:1" ht="15" customHeight="1">
      <c r="A380" s="1718"/>
    </row>
    <row r="381" spans="1:1" ht="15" customHeight="1">
      <c r="A381" s="1718"/>
    </row>
    <row r="382" spans="1:1" ht="15" customHeight="1">
      <c r="A382" s="1718"/>
    </row>
    <row r="383" spans="1:1" ht="15" customHeight="1">
      <c r="A383" s="1718"/>
    </row>
    <row r="384" spans="1:1" ht="15" customHeight="1">
      <c r="A384" s="1718"/>
    </row>
    <row r="385" spans="1:1" ht="15" customHeight="1">
      <c r="A385" s="1718"/>
    </row>
    <row r="386" spans="1:1" ht="15" customHeight="1">
      <c r="A386" s="1718"/>
    </row>
    <row r="387" spans="1:1" ht="15" customHeight="1">
      <c r="A387" s="1718"/>
    </row>
    <row r="388" spans="1:1" ht="15" customHeight="1">
      <c r="A388" s="1718"/>
    </row>
    <row r="389" spans="1:1" ht="15" customHeight="1">
      <c r="A389" s="1718"/>
    </row>
    <row r="390" spans="1:1" ht="15" customHeight="1">
      <c r="A390" s="1718"/>
    </row>
    <row r="391" spans="1:1" ht="15" customHeight="1">
      <c r="A391" s="1718"/>
    </row>
    <row r="392" spans="1:1" ht="15" customHeight="1">
      <c r="A392" s="1718"/>
    </row>
    <row r="393" spans="1:1" ht="15" customHeight="1">
      <c r="A393" s="1718"/>
    </row>
    <row r="394" spans="1:1" ht="15" customHeight="1">
      <c r="A394" s="1718"/>
    </row>
    <row r="395" spans="1:1" ht="15" customHeight="1">
      <c r="A395" s="1718"/>
    </row>
    <row r="396" spans="1:1" ht="15" customHeight="1">
      <c r="A396" s="1718"/>
    </row>
    <row r="397" spans="1:1" ht="15" customHeight="1">
      <c r="A397" s="1718"/>
    </row>
    <row r="398" spans="1:1" ht="15" customHeight="1">
      <c r="A398" s="1718"/>
    </row>
    <row r="399" spans="1:1" ht="15" customHeight="1">
      <c r="A399" s="1718"/>
    </row>
    <row r="400" spans="1:1" ht="15" customHeight="1">
      <c r="A400" s="1718"/>
    </row>
    <row r="401" spans="1:1" ht="15" customHeight="1">
      <c r="A401" s="1718"/>
    </row>
    <row r="402" spans="1:1" ht="15" customHeight="1">
      <c r="A402" s="1718"/>
    </row>
    <row r="403" spans="1:1" ht="15" customHeight="1">
      <c r="A403" s="1718"/>
    </row>
    <row r="404" spans="1:1" ht="15" customHeight="1">
      <c r="A404" s="1718"/>
    </row>
    <row r="405" spans="1:1" ht="15" customHeight="1">
      <c r="A405" s="1718"/>
    </row>
    <row r="406" spans="1:1" ht="15" customHeight="1">
      <c r="A406" s="1718"/>
    </row>
    <row r="407" spans="1:1" ht="15" customHeight="1">
      <c r="A407" s="1718"/>
    </row>
    <row r="408" spans="1:1" ht="15" customHeight="1">
      <c r="A408" s="1718"/>
    </row>
    <row r="409" spans="1:1" ht="15" customHeight="1">
      <c r="A409" s="1718"/>
    </row>
    <row r="410" spans="1:1" ht="15" customHeight="1">
      <c r="A410" s="1718"/>
    </row>
    <row r="411" spans="1:1" ht="15" customHeight="1">
      <c r="A411" s="1718"/>
    </row>
    <row r="412" spans="1:1" ht="15" customHeight="1">
      <c r="A412" s="1718"/>
    </row>
    <row r="413" spans="1:1" ht="15" customHeight="1">
      <c r="A413" s="1718"/>
    </row>
    <row r="414" spans="1:1" ht="15" customHeight="1">
      <c r="A414" s="1718"/>
    </row>
    <row r="415" spans="1:1" ht="15" customHeight="1">
      <c r="A415" s="1718"/>
    </row>
    <row r="416" spans="1:1" ht="15" customHeight="1">
      <c r="A416" s="1718"/>
    </row>
    <row r="417" spans="1:1" ht="15" customHeight="1">
      <c r="A417" s="1718"/>
    </row>
    <row r="418" spans="1:1" ht="15" customHeight="1">
      <c r="A418" s="1718"/>
    </row>
    <row r="419" spans="1:1" ht="15" customHeight="1">
      <c r="A419" s="1718"/>
    </row>
    <row r="420" spans="1:1" ht="15" customHeight="1">
      <c r="A420" s="1718"/>
    </row>
    <row r="421" spans="1:1" ht="15" customHeight="1">
      <c r="A421" s="1718"/>
    </row>
    <row r="422" spans="1:1" ht="15" customHeight="1">
      <c r="A422" s="1718"/>
    </row>
    <row r="423" spans="1:1" ht="15" customHeight="1">
      <c r="A423" s="1718"/>
    </row>
    <row r="424" spans="1:1" ht="15" customHeight="1">
      <c r="A424" s="1718"/>
    </row>
    <row r="425" spans="1:1" ht="15" customHeight="1">
      <c r="A425" s="1718"/>
    </row>
    <row r="426" spans="1:1" ht="15" customHeight="1">
      <c r="A426" s="1718"/>
    </row>
    <row r="427" spans="1:1" ht="15" customHeight="1">
      <c r="A427" s="1718"/>
    </row>
    <row r="428" spans="1:1" ht="15" customHeight="1">
      <c r="A428" s="1718"/>
    </row>
    <row r="429" spans="1:1" ht="15" customHeight="1">
      <c r="A429" s="1718"/>
    </row>
    <row r="430" spans="1:1" ht="15" customHeight="1">
      <c r="A430" s="1718"/>
    </row>
    <row r="431" spans="1:1" ht="15" customHeight="1">
      <c r="A431" s="1718"/>
    </row>
    <row r="432" spans="1:1" ht="15" customHeight="1">
      <c r="A432" s="1718"/>
    </row>
    <row r="433" spans="1:1" ht="15" customHeight="1">
      <c r="A433" s="1718"/>
    </row>
    <row r="434" spans="1:1" ht="15" customHeight="1">
      <c r="A434" s="1718"/>
    </row>
    <row r="435" spans="1:1" ht="15" customHeight="1">
      <c r="A435" s="1718"/>
    </row>
    <row r="436" spans="1:1" ht="15" customHeight="1">
      <c r="A436" s="1718"/>
    </row>
    <row r="437" spans="1:1" ht="15" customHeight="1">
      <c r="A437" s="1718"/>
    </row>
    <row r="438" spans="1:1" ht="15" customHeight="1">
      <c r="A438" s="1718"/>
    </row>
    <row r="439" spans="1:1" ht="15" customHeight="1">
      <c r="A439" s="1718"/>
    </row>
    <row r="440" spans="1:1" ht="15" customHeight="1">
      <c r="A440" s="1718"/>
    </row>
    <row r="441" spans="1:1" ht="15" customHeight="1">
      <c r="A441" s="1718"/>
    </row>
    <row r="442" spans="1:1" ht="15" customHeight="1">
      <c r="A442" s="1718"/>
    </row>
    <row r="443" spans="1:1" ht="15" customHeight="1">
      <c r="A443" s="1718"/>
    </row>
    <row r="444" spans="1:1" ht="15" customHeight="1">
      <c r="A444" s="1718"/>
    </row>
    <row r="445" spans="1:1" ht="15" customHeight="1">
      <c r="A445" s="1718"/>
    </row>
    <row r="446" spans="1:1" ht="15" customHeight="1">
      <c r="A446" s="1718"/>
    </row>
    <row r="447" spans="1:1" ht="15" customHeight="1">
      <c r="A447" s="1718"/>
    </row>
    <row r="448" spans="1:1" ht="15" customHeight="1">
      <c r="A448" s="1718"/>
    </row>
    <row r="449" spans="1:1" ht="15" customHeight="1">
      <c r="A449" s="1718"/>
    </row>
    <row r="450" spans="1:1" ht="15" customHeight="1">
      <c r="A450" s="1718"/>
    </row>
    <row r="451" spans="1:1" ht="15" customHeight="1">
      <c r="A451" s="1718"/>
    </row>
    <row r="452" spans="1:1" ht="15" customHeight="1">
      <c r="A452" s="1718"/>
    </row>
    <row r="453" spans="1:1" ht="15" customHeight="1">
      <c r="A453" s="1718"/>
    </row>
    <row r="454" spans="1:1" ht="15" customHeight="1">
      <c r="A454" s="1718"/>
    </row>
    <row r="455" spans="1:1" ht="15" customHeight="1">
      <c r="A455" s="1718"/>
    </row>
    <row r="456" spans="1:1" ht="15" customHeight="1">
      <c r="A456" s="1718"/>
    </row>
    <row r="457" spans="1:1" ht="15" customHeight="1">
      <c r="A457" s="1718"/>
    </row>
    <row r="458" spans="1:1" ht="15" customHeight="1">
      <c r="A458" s="1718"/>
    </row>
    <row r="459" spans="1:1" ht="15" customHeight="1">
      <c r="A459" s="1718"/>
    </row>
    <row r="460" spans="1:1" ht="15" customHeight="1">
      <c r="A460" s="1718"/>
    </row>
    <row r="461" spans="1:1" ht="15" customHeight="1">
      <c r="A461" s="1718"/>
    </row>
    <row r="462" spans="1:1" ht="15" customHeight="1">
      <c r="A462" s="1718"/>
    </row>
    <row r="463" spans="1:1" ht="15" customHeight="1">
      <c r="A463" s="1718"/>
    </row>
    <row r="464" spans="1:1" ht="15" customHeight="1">
      <c r="A464" s="1718"/>
    </row>
    <row r="465" spans="1:1" ht="15" customHeight="1">
      <c r="A465" s="1718"/>
    </row>
    <row r="466" spans="1:1" ht="15" customHeight="1">
      <c r="A466" s="1718"/>
    </row>
    <row r="467" spans="1:1" ht="15" customHeight="1">
      <c r="A467" s="1718"/>
    </row>
    <row r="468" spans="1:1" ht="15" customHeight="1">
      <c r="A468" s="1718"/>
    </row>
    <row r="469" spans="1:1" ht="15" customHeight="1">
      <c r="A469" s="1718"/>
    </row>
    <row r="470" spans="1:1" ht="15" customHeight="1">
      <c r="A470" s="1718"/>
    </row>
    <row r="471" spans="1:1" ht="15" customHeight="1">
      <c r="A471" s="1718"/>
    </row>
    <row r="472" spans="1:1" ht="15" customHeight="1">
      <c r="A472" s="1718"/>
    </row>
    <row r="473" spans="1:1" ht="15" customHeight="1">
      <c r="A473" s="1718"/>
    </row>
    <row r="474" spans="1:1" ht="15" customHeight="1">
      <c r="A474" s="1718"/>
    </row>
    <row r="475" spans="1:1" ht="15" customHeight="1">
      <c r="A475" s="1718"/>
    </row>
    <row r="476" spans="1:1" ht="15" customHeight="1">
      <c r="A476" s="1718"/>
    </row>
    <row r="477" spans="1:1" ht="15" customHeight="1">
      <c r="A477" s="1718"/>
    </row>
    <row r="478" spans="1:1" ht="15" customHeight="1">
      <c r="A478" s="1718"/>
    </row>
    <row r="479" spans="1:1" ht="15" customHeight="1">
      <c r="A479" s="1718"/>
    </row>
    <row r="480" spans="1:1" ht="15" customHeight="1">
      <c r="A480" s="1718"/>
    </row>
    <row r="481" spans="1:1" ht="15" customHeight="1">
      <c r="A481" s="1718"/>
    </row>
    <row r="482" spans="1:1" ht="15" customHeight="1">
      <c r="A482" s="1718"/>
    </row>
    <row r="483" spans="1:1" ht="15" customHeight="1">
      <c r="A483" s="1718"/>
    </row>
    <row r="484" spans="1:1" ht="15" customHeight="1">
      <c r="A484" s="1718"/>
    </row>
    <row r="485" spans="1:1" ht="15" customHeight="1">
      <c r="A485" s="1718"/>
    </row>
    <row r="486" spans="1:1" ht="15" customHeight="1">
      <c r="A486" s="1718"/>
    </row>
    <row r="487" spans="1:1" ht="15" customHeight="1">
      <c r="A487" s="1718"/>
    </row>
    <row r="488" spans="1:1" ht="15" customHeight="1">
      <c r="A488" s="1718"/>
    </row>
    <row r="489" spans="1:1" ht="15" customHeight="1">
      <c r="A489" s="1718"/>
    </row>
    <row r="490" spans="1:1" ht="15" customHeight="1">
      <c r="A490" s="1718"/>
    </row>
    <row r="491" spans="1:1" ht="15" customHeight="1">
      <c r="A491" s="1718"/>
    </row>
    <row r="492" spans="1:1" ht="15" customHeight="1">
      <c r="A492" s="1718"/>
    </row>
    <row r="493" spans="1:1" ht="15" customHeight="1">
      <c r="A493" s="1718"/>
    </row>
    <row r="494" spans="1:1" ht="15" customHeight="1">
      <c r="A494" s="1718"/>
    </row>
    <row r="495" spans="1:1" ht="15" customHeight="1">
      <c r="A495" s="1718"/>
    </row>
    <row r="496" spans="1:1" ht="15" customHeight="1">
      <c r="A496" s="1718"/>
    </row>
    <row r="497" spans="1:1" ht="15" customHeight="1">
      <c r="A497" s="1718"/>
    </row>
    <row r="498" spans="1:1" ht="15" customHeight="1">
      <c r="A498" s="1718"/>
    </row>
    <row r="499" spans="1:1" ht="15" customHeight="1">
      <c r="A499" s="1718"/>
    </row>
    <row r="500" spans="1:1" ht="15" customHeight="1">
      <c r="A500" s="1718"/>
    </row>
    <row r="501" spans="1:1" ht="15" customHeight="1">
      <c r="A501" s="1718"/>
    </row>
    <row r="502" spans="1:1" ht="15" customHeight="1">
      <c r="A502" s="1718"/>
    </row>
    <row r="503" spans="1:1" ht="15" customHeight="1">
      <c r="A503" s="1718"/>
    </row>
    <row r="504" spans="1:1" ht="15" customHeight="1">
      <c r="A504" s="1718"/>
    </row>
    <row r="505" spans="1:1" ht="15" customHeight="1">
      <c r="A505" s="1718"/>
    </row>
    <row r="506" spans="1:1" ht="15" customHeight="1">
      <c r="A506" s="1718"/>
    </row>
    <row r="507" spans="1:1" ht="15" customHeight="1">
      <c r="A507" s="1718"/>
    </row>
    <row r="508" spans="1:1" ht="15" customHeight="1">
      <c r="A508" s="1718"/>
    </row>
    <row r="509" spans="1:1" ht="15" customHeight="1">
      <c r="A509" s="1718"/>
    </row>
    <row r="510" spans="1:1" ht="15" customHeight="1">
      <c r="A510" s="1718"/>
    </row>
    <row r="511" spans="1:1" ht="15" customHeight="1">
      <c r="A511" s="1718"/>
    </row>
    <row r="512" spans="1:1" ht="15" customHeight="1">
      <c r="A512" s="1718"/>
    </row>
    <row r="513" spans="1:1" ht="15" customHeight="1">
      <c r="A513" s="1718"/>
    </row>
    <row r="514" spans="1:1" ht="15" customHeight="1">
      <c r="A514" s="1718"/>
    </row>
    <row r="515" spans="1:1" ht="15" customHeight="1">
      <c r="A515" s="1718"/>
    </row>
    <row r="516" spans="1:1" ht="15" customHeight="1">
      <c r="A516" s="1718"/>
    </row>
    <row r="517" spans="1:1" ht="15" customHeight="1">
      <c r="A517" s="1718"/>
    </row>
    <row r="518" spans="1:1" ht="15" customHeight="1">
      <c r="A518" s="1718"/>
    </row>
    <row r="519" spans="1:1" ht="15" customHeight="1">
      <c r="A519" s="1718"/>
    </row>
    <row r="520" spans="1:1" ht="15" customHeight="1">
      <c r="A520" s="1718"/>
    </row>
    <row r="521" spans="1:1" ht="15" customHeight="1">
      <c r="A521" s="1718"/>
    </row>
    <row r="522" spans="1:1" ht="15" customHeight="1">
      <c r="A522" s="1718"/>
    </row>
    <row r="523" spans="1:1" ht="15" customHeight="1">
      <c r="A523" s="1718"/>
    </row>
    <row r="524" spans="1:1" ht="15" customHeight="1">
      <c r="A524" s="1718"/>
    </row>
    <row r="525" spans="1:1" ht="15" customHeight="1">
      <c r="A525" s="1718"/>
    </row>
    <row r="526" spans="1:1" ht="15" customHeight="1">
      <c r="A526" s="1718"/>
    </row>
    <row r="527" spans="1:1" ht="15" customHeight="1">
      <c r="A527" s="1718"/>
    </row>
    <row r="528" spans="1:1" ht="15" customHeight="1">
      <c r="A528" s="1718"/>
    </row>
    <row r="529" spans="1:1" ht="15" customHeight="1">
      <c r="A529" s="1718"/>
    </row>
    <row r="530" spans="1:1" ht="15" customHeight="1">
      <c r="A530" s="1718"/>
    </row>
    <row r="531" spans="1:1" ht="15" customHeight="1">
      <c r="A531" s="1718"/>
    </row>
    <row r="532" spans="1:1" ht="15" customHeight="1">
      <c r="A532" s="1718"/>
    </row>
    <row r="533" spans="1:1" ht="15" customHeight="1">
      <c r="A533" s="1718"/>
    </row>
    <row r="534" spans="1:1" ht="15" customHeight="1">
      <c r="A534" s="1718"/>
    </row>
    <row r="535" spans="1:1" ht="15" customHeight="1">
      <c r="A535" s="1718"/>
    </row>
    <row r="536" spans="1:1" ht="15" customHeight="1">
      <c r="A536" s="1718"/>
    </row>
    <row r="537" spans="1:1" ht="15" customHeight="1">
      <c r="A537" s="1718"/>
    </row>
    <row r="538" spans="1:1" ht="15" customHeight="1">
      <c r="A538" s="1718"/>
    </row>
    <row r="539" spans="1:1" ht="15" customHeight="1">
      <c r="A539" s="1718"/>
    </row>
    <row r="540" spans="1:1" ht="15" customHeight="1">
      <c r="A540" s="1718"/>
    </row>
    <row r="541" spans="1:1" ht="15" customHeight="1">
      <c r="A541" s="1718"/>
    </row>
    <row r="542" spans="1:1" ht="15" customHeight="1">
      <c r="A542" s="1718"/>
    </row>
    <row r="543" spans="1:1" ht="15" customHeight="1">
      <c r="A543" s="1718"/>
    </row>
    <row r="544" spans="1:1" ht="15" customHeight="1">
      <c r="A544" s="1718"/>
    </row>
    <row r="545" spans="1:1" ht="15" customHeight="1">
      <c r="A545" s="1718"/>
    </row>
    <row r="546" spans="1:1" ht="15" customHeight="1">
      <c r="A546" s="1718"/>
    </row>
    <row r="547" spans="1:1" ht="15" customHeight="1">
      <c r="A547" s="1718"/>
    </row>
    <row r="548" spans="1:1" ht="15" customHeight="1">
      <c r="A548" s="1718"/>
    </row>
    <row r="549" spans="1:1" ht="15" customHeight="1">
      <c r="A549" s="1718"/>
    </row>
    <row r="550" spans="1:1" ht="15" customHeight="1">
      <c r="A550" s="1718"/>
    </row>
    <row r="551" spans="1:1" ht="15" customHeight="1">
      <c r="A551" s="1718"/>
    </row>
    <row r="552" spans="1:1" ht="15" customHeight="1">
      <c r="A552" s="1718"/>
    </row>
    <row r="553" spans="1:1" ht="15" customHeight="1">
      <c r="A553" s="1718"/>
    </row>
    <row r="554" spans="1:1" ht="15" customHeight="1">
      <c r="A554" s="1718"/>
    </row>
    <row r="555" spans="1:1" ht="15" customHeight="1">
      <c r="A555" s="1718"/>
    </row>
    <row r="556" spans="1:1" ht="15" customHeight="1">
      <c r="A556" s="1718"/>
    </row>
    <row r="557" spans="1:1" ht="15" customHeight="1">
      <c r="A557" s="1718"/>
    </row>
    <row r="558" spans="1:1" ht="15" customHeight="1">
      <c r="A558" s="1718"/>
    </row>
    <row r="559" spans="1:1" ht="15" customHeight="1">
      <c r="A559" s="1718"/>
    </row>
    <row r="560" spans="1:1" ht="15" customHeight="1">
      <c r="A560" s="1718"/>
    </row>
    <row r="561" spans="1:1" ht="15" customHeight="1">
      <c r="A561" s="1718"/>
    </row>
    <row r="562" spans="1:1" ht="15" customHeight="1">
      <c r="A562" s="1718"/>
    </row>
    <row r="563" spans="1:1" ht="15" customHeight="1">
      <c r="A563" s="1718"/>
    </row>
    <row r="564" spans="1:1" ht="15" customHeight="1">
      <c r="A564" s="1718"/>
    </row>
    <row r="565" spans="1:1" ht="15" customHeight="1">
      <c r="A565" s="1718"/>
    </row>
    <row r="566" spans="1:1" ht="15" customHeight="1">
      <c r="A566" s="1718"/>
    </row>
    <row r="567" spans="1:1" ht="15" customHeight="1">
      <c r="A567" s="1718"/>
    </row>
    <row r="568" spans="1:1" ht="15" customHeight="1">
      <c r="A568" s="1718"/>
    </row>
    <row r="569" spans="1:1" ht="15" customHeight="1">
      <c r="A569" s="1718"/>
    </row>
    <row r="570" spans="1:1" ht="15" customHeight="1">
      <c r="A570" s="1718"/>
    </row>
    <row r="571" spans="1:1" ht="15" customHeight="1">
      <c r="A571" s="1718"/>
    </row>
    <row r="572" spans="1:1" ht="15" customHeight="1">
      <c r="A572" s="1718"/>
    </row>
    <row r="573" spans="1:1" ht="15" customHeight="1">
      <c r="A573" s="1718"/>
    </row>
    <row r="574" spans="1:1" ht="15" customHeight="1">
      <c r="A574" s="1718"/>
    </row>
    <row r="575" spans="1:1" ht="15" customHeight="1">
      <c r="A575" s="1718"/>
    </row>
    <row r="576" spans="1:1" ht="15" customHeight="1">
      <c r="A576" s="1718"/>
    </row>
    <row r="577" spans="1:1" ht="15" customHeight="1">
      <c r="A577" s="1718"/>
    </row>
    <row r="578" spans="1:1" ht="15" customHeight="1">
      <c r="A578" s="1718"/>
    </row>
    <row r="579" spans="1:1" ht="15" customHeight="1">
      <c r="A579" s="1718"/>
    </row>
    <row r="580" spans="1:1" ht="15" customHeight="1">
      <c r="A580" s="1718"/>
    </row>
    <row r="581" spans="1:1" ht="15" customHeight="1">
      <c r="A581" s="1718"/>
    </row>
    <row r="582" spans="1:1" ht="15" customHeight="1">
      <c r="A582" s="1718"/>
    </row>
    <row r="583" spans="1:1" ht="15" customHeight="1">
      <c r="A583" s="1718"/>
    </row>
    <row r="584" spans="1:1" ht="15" customHeight="1">
      <c r="A584" s="1718"/>
    </row>
    <row r="585" spans="1:1" ht="15" customHeight="1">
      <c r="A585" s="1718"/>
    </row>
    <row r="586" spans="1:1" ht="15" customHeight="1">
      <c r="A586" s="1718"/>
    </row>
    <row r="587" spans="1:1" ht="15" customHeight="1">
      <c r="A587" s="1718"/>
    </row>
    <row r="588" spans="1:1" ht="15" customHeight="1">
      <c r="A588" s="1718"/>
    </row>
    <row r="589" spans="1:1" ht="15" customHeight="1">
      <c r="A589" s="1718"/>
    </row>
    <row r="590" spans="1:1" ht="15" customHeight="1">
      <c r="A590" s="1718"/>
    </row>
    <row r="591" spans="1:1" ht="15" customHeight="1">
      <c r="A591" s="1718"/>
    </row>
    <row r="592" spans="1:1" ht="15" customHeight="1">
      <c r="A592" s="1718"/>
    </row>
    <row r="593" spans="1:1" ht="15" customHeight="1">
      <c r="A593" s="1718"/>
    </row>
    <row r="594" spans="1:1" ht="15" customHeight="1">
      <c r="A594" s="1718"/>
    </row>
    <row r="595" spans="1:1" ht="15" customHeight="1">
      <c r="A595" s="1718"/>
    </row>
    <row r="596" spans="1:1" ht="15" customHeight="1">
      <c r="A596" s="1718"/>
    </row>
    <row r="597" spans="1:1" ht="15" customHeight="1">
      <c r="A597" s="1718"/>
    </row>
    <row r="598" spans="1:1" ht="15" customHeight="1">
      <c r="A598" s="1718"/>
    </row>
    <row r="599" spans="1:1" ht="15" customHeight="1">
      <c r="A599" s="1718"/>
    </row>
    <row r="600" spans="1:1" ht="15" customHeight="1">
      <c r="A600" s="1718"/>
    </row>
    <row r="601" spans="1:1" ht="15" customHeight="1">
      <c r="A601" s="1718"/>
    </row>
    <row r="602" spans="1:1" ht="15" customHeight="1">
      <c r="A602" s="1718"/>
    </row>
    <row r="603" spans="1:1" ht="15" customHeight="1">
      <c r="A603" s="1718"/>
    </row>
    <row r="604" spans="1:1" ht="15" customHeight="1">
      <c r="A604" s="1718"/>
    </row>
    <row r="605" spans="1:1" ht="15" customHeight="1">
      <c r="A605" s="1718"/>
    </row>
    <row r="606" spans="1:1" ht="15" customHeight="1">
      <c r="A606" s="1718"/>
    </row>
    <row r="607" spans="1:1" ht="15" customHeight="1">
      <c r="A607" s="1718"/>
    </row>
    <row r="608" spans="1:1" ht="15" customHeight="1">
      <c r="A608" s="1718"/>
    </row>
    <row r="609" spans="1:1" ht="15" customHeight="1">
      <c r="A609" s="1718"/>
    </row>
    <row r="610" spans="1:1" ht="15" customHeight="1">
      <c r="A610" s="1718"/>
    </row>
    <row r="611" spans="1:1" ht="15" customHeight="1">
      <c r="A611" s="1718"/>
    </row>
    <row r="612" spans="1:1" ht="15" customHeight="1">
      <c r="A612" s="1718"/>
    </row>
    <row r="613" spans="1:1" ht="15" customHeight="1">
      <c r="A613" s="1718"/>
    </row>
    <row r="614" spans="1:1" ht="15" customHeight="1">
      <c r="A614" s="1718"/>
    </row>
    <row r="615" spans="1:1" ht="15" customHeight="1">
      <c r="A615" s="1718"/>
    </row>
    <row r="616" spans="1:1" ht="15" customHeight="1">
      <c r="A616" s="1718"/>
    </row>
    <row r="617" spans="1:1" ht="15" customHeight="1">
      <c r="A617" s="1718"/>
    </row>
    <row r="618" spans="1:1" ht="15" customHeight="1">
      <c r="A618" s="1718"/>
    </row>
    <row r="619" spans="1:1" ht="15" customHeight="1">
      <c r="A619" s="1718"/>
    </row>
    <row r="620" spans="1:1" ht="15" customHeight="1">
      <c r="A620" s="1718"/>
    </row>
    <row r="621" spans="1:1" ht="15" customHeight="1">
      <c r="A621" s="1718"/>
    </row>
    <row r="622" spans="1:1" ht="15" customHeight="1">
      <c r="A622" s="1718"/>
    </row>
    <row r="623" spans="1:1" ht="15" customHeight="1">
      <c r="A623" s="1718"/>
    </row>
    <row r="624" spans="1:1" ht="15" customHeight="1">
      <c r="A624" s="1718"/>
    </row>
    <row r="625" spans="1:1" ht="15" customHeight="1">
      <c r="A625" s="1718"/>
    </row>
    <row r="626" spans="1:1" ht="15" customHeight="1">
      <c r="A626" s="1718"/>
    </row>
    <row r="627" spans="1:1" ht="15" customHeight="1">
      <c r="A627" s="1718"/>
    </row>
    <row r="628" spans="1:1" ht="15" customHeight="1">
      <c r="A628" s="1718"/>
    </row>
    <row r="629" spans="1:1" ht="15" customHeight="1">
      <c r="A629" s="1718"/>
    </row>
    <row r="630" spans="1:1" ht="15" customHeight="1">
      <c r="A630" s="1718"/>
    </row>
    <row r="631" spans="1:1" ht="15" customHeight="1">
      <c r="A631" s="1718"/>
    </row>
    <row r="632" spans="1:1" ht="15" customHeight="1">
      <c r="A632" s="1718"/>
    </row>
    <row r="633" spans="1:1" ht="15" customHeight="1">
      <c r="A633" s="1718"/>
    </row>
    <row r="634" spans="1:1" ht="15" customHeight="1">
      <c r="A634" s="1718"/>
    </row>
    <row r="635" spans="1:1" ht="15" customHeight="1">
      <c r="A635" s="1718"/>
    </row>
    <row r="636" spans="1:1" ht="15" customHeight="1">
      <c r="A636" s="1718"/>
    </row>
    <row r="637" spans="1:1" ht="15" customHeight="1">
      <c r="A637" s="1718"/>
    </row>
    <row r="638" spans="1:1" ht="15" customHeight="1">
      <c r="A638" s="1718"/>
    </row>
    <row r="639" spans="1:1" ht="15" customHeight="1">
      <c r="A639" s="1718"/>
    </row>
    <row r="640" spans="1:1" ht="15" customHeight="1">
      <c r="A640" s="1718"/>
    </row>
    <row r="641" spans="1:1" ht="15" customHeight="1">
      <c r="A641" s="1718"/>
    </row>
    <row r="642" spans="1:1" ht="15" customHeight="1">
      <c r="A642" s="1718"/>
    </row>
    <row r="643" spans="1:1" ht="15" customHeight="1">
      <c r="A643" s="1718"/>
    </row>
    <row r="644" spans="1:1" ht="15" customHeight="1">
      <c r="A644" s="1718"/>
    </row>
    <row r="645" spans="1:1" ht="15" customHeight="1">
      <c r="A645" s="1718"/>
    </row>
    <row r="646" spans="1:1" ht="15" customHeight="1">
      <c r="A646" s="1718"/>
    </row>
    <row r="647" spans="1:1" ht="15" customHeight="1">
      <c r="A647" s="1718"/>
    </row>
    <row r="648" spans="1:1" ht="15" customHeight="1">
      <c r="A648" s="1718"/>
    </row>
    <row r="649" spans="1:1" ht="15" customHeight="1">
      <c r="A649" s="1718"/>
    </row>
    <row r="650" spans="1:1" ht="15" customHeight="1">
      <c r="A650" s="1718"/>
    </row>
    <row r="651" spans="1:1" ht="15" customHeight="1">
      <c r="A651" s="1718"/>
    </row>
    <row r="652" spans="1:1" ht="15" customHeight="1">
      <c r="A652" s="1718"/>
    </row>
    <row r="653" spans="1:1" ht="15" customHeight="1">
      <c r="A653" s="1718"/>
    </row>
    <row r="654" spans="1:1" ht="15" customHeight="1">
      <c r="A654" s="1718"/>
    </row>
    <row r="655" spans="1:1" ht="15" customHeight="1">
      <c r="A655" s="1718"/>
    </row>
    <row r="656" spans="1:1" ht="15" customHeight="1">
      <c r="A656" s="1718"/>
    </row>
    <row r="657" spans="1:1" ht="15" customHeight="1">
      <c r="A657" s="1718"/>
    </row>
    <row r="658" spans="1:1" ht="15" customHeight="1">
      <c r="A658" s="1718"/>
    </row>
    <row r="659" spans="1:1" ht="15" customHeight="1">
      <c r="A659" s="1718"/>
    </row>
    <row r="660" spans="1:1" ht="15" customHeight="1">
      <c r="A660" s="1718"/>
    </row>
    <row r="661" spans="1:1" ht="15" customHeight="1">
      <c r="A661" s="1718"/>
    </row>
    <row r="662" spans="1:1" ht="15" customHeight="1">
      <c r="A662" s="1718"/>
    </row>
    <row r="663" spans="1:1" ht="15" customHeight="1">
      <c r="A663" s="1718"/>
    </row>
    <row r="664" spans="1:1" ht="15" customHeight="1">
      <c r="A664" s="1718"/>
    </row>
    <row r="665" spans="1:1" ht="15" customHeight="1">
      <c r="A665" s="1718"/>
    </row>
    <row r="666" spans="1:1" ht="15" customHeight="1">
      <c r="A666" s="1718"/>
    </row>
    <row r="667" spans="1:1" ht="15" customHeight="1">
      <c r="A667" s="1718"/>
    </row>
    <row r="668" spans="1:1" ht="15" customHeight="1">
      <c r="A668" s="1718"/>
    </row>
    <row r="669" spans="1:1" ht="15" customHeight="1">
      <c r="A669" s="1718"/>
    </row>
    <row r="670" spans="1:1" ht="15" customHeight="1">
      <c r="A670" s="1718"/>
    </row>
    <row r="671" spans="1:1" ht="15" customHeight="1">
      <c r="A671" s="1718"/>
    </row>
    <row r="672" spans="1:1" ht="15" customHeight="1">
      <c r="A672" s="1718"/>
    </row>
    <row r="673" spans="1:1" ht="15" customHeight="1">
      <c r="A673" s="1718"/>
    </row>
    <row r="674" spans="1:1" ht="15" customHeight="1">
      <c r="A674" s="1718"/>
    </row>
    <row r="675" spans="1:1" ht="15" customHeight="1">
      <c r="A675" s="1718"/>
    </row>
    <row r="676" spans="1:1" ht="15" customHeight="1">
      <c r="A676" s="1718"/>
    </row>
    <row r="677" spans="1:1" ht="15" customHeight="1">
      <c r="A677" s="1718"/>
    </row>
    <row r="678" spans="1:1" ht="15" customHeight="1">
      <c r="A678" s="1718"/>
    </row>
    <row r="679" spans="1:1" ht="15" customHeight="1">
      <c r="A679" s="1718"/>
    </row>
    <row r="680" spans="1:1" ht="15" customHeight="1">
      <c r="A680" s="1718"/>
    </row>
    <row r="681" spans="1:1" ht="15" customHeight="1">
      <c r="A681" s="1718"/>
    </row>
    <row r="682" spans="1:1" ht="15" customHeight="1">
      <c r="A682" s="1718"/>
    </row>
    <row r="683" spans="1:1" ht="15" customHeight="1">
      <c r="A683" s="1718"/>
    </row>
    <row r="684" spans="1:1" ht="15" customHeight="1">
      <c r="A684" s="1718"/>
    </row>
    <row r="685" spans="1:1" ht="15" customHeight="1">
      <c r="A685" s="1718"/>
    </row>
    <row r="686" spans="1:1" ht="15" customHeight="1">
      <c r="A686" s="1718"/>
    </row>
    <row r="687" spans="1:1" ht="15" customHeight="1">
      <c r="A687" s="1718"/>
    </row>
    <row r="688" spans="1:1" ht="15" customHeight="1">
      <c r="A688" s="1718"/>
    </row>
    <row r="689" spans="1:1" ht="15" customHeight="1">
      <c r="A689" s="1718"/>
    </row>
    <row r="690" spans="1:1" ht="15" customHeight="1">
      <c r="A690" s="1718"/>
    </row>
    <row r="691" spans="1:1" ht="15" customHeight="1">
      <c r="A691" s="1718"/>
    </row>
    <row r="692" spans="1:1" ht="15" customHeight="1">
      <c r="A692" s="1718"/>
    </row>
    <row r="693" spans="1:1" ht="15" customHeight="1">
      <c r="A693" s="1718"/>
    </row>
    <row r="694" spans="1:1" ht="15" customHeight="1">
      <c r="A694" s="1718"/>
    </row>
    <row r="695" spans="1:1" ht="15" customHeight="1">
      <c r="A695" s="1718"/>
    </row>
    <row r="696" spans="1:1" ht="15" customHeight="1">
      <c r="A696" s="1718"/>
    </row>
    <row r="697" spans="1:1" ht="15" customHeight="1">
      <c r="A697" s="1718"/>
    </row>
    <row r="698" spans="1:1" ht="15" customHeight="1">
      <c r="A698" s="1718"/>
    </row>
    <row r="699" spans="1:1" ht="15" customHeight="1">
      <c r="A699" s="1718"/>
    </row>
    <row r="700" spans="1:1" ht="15" customHeight="1">
      <c r="A700" s="1718"/>
    </row>
    <row r="701" spans="1:1" ht="15" customHeight="1">
      <c r="A701" s="1718"/>
    </row>
    <row r="702" spans="1:1" ht="15" customHeight="1">
      <c r="A702" s="1718"/>
    </row>
    <row r="703" spans="1:1" ht="15" customHeight="1">
      <c r="A703" s="1718"/>
    </row>
    <row r="704" spans="1:1" ht="15" customHeight="1">
      <c r="A704" s="1718"/>
    </row>
    <row r="705" spans="1:1" ht="15" customHeight="1">
      <c r="A705" s="1718"/>
    </row>
    <row r="706" spans="1:1" ht="15" customHeight="1">
      <c r="A706" s="1718"/>
    </row>
    <row r="707" spans="1:1" ht="15" customHeight="1">
      <c r="A707" s="1718"/>
    </row>
    <row r="708" spans="1:1" ht="15" customHeight="1">
      <c r="A708" s="1718"/>
    </row>
    <row r="709" spans="1:1" ht="15" customHeight="1">
      <c r="A709" s="1718"/>
    </row>
    <row r="710" spans="1:1" ht="15" customHeight="1">
      <c r="A710" s="1718"/>
    </row>
    <row r="711" spans="1:1" ht="15" customHeight="1">
      <c r="A711" s="1718"/>
    </row>
    <row r="712" spans="1:1" ht="15" customHeight="1">
      <c r="A712" s="1718"/>
    </row>
    <row r="713" spans="1:1" ht="15" customHeight="1">
      <c r="A713" s="1718"/>
    </row>
    <row r="714" spans="1:1" ht="15" customHeight="1">
      <c r="A714" s="1718"/>
    </row>
    <row r="715" spans="1:1" ht="15" customHeight="1">
      <c r="A715" s="1718"/>
    </row>
    <row r="716" spans="1:1" ht="15" customHeight="1">
      <c r="A716" s="1718"/>
    </row>
    <row r="717" spans="1:1" ht="15" customHeight="1">
      <c r="A717" s="1718"/>
    </row>
    <row r="718" spans="1:1" ht="15" customHeight="1">
      <c r="A718" s="1718"/>
    </row>
    <row r="719" spans="1:1" ht="15" customHeight="1">
      <c r="A719" s="1718"/>
    </row>
    <row r="720" spans="1:1" ht="15" customHeight="1">
      <c r="A720" s="1718"/>
    </row>
    <row r="721" spans="1:1" ht="15" customHeight="1">
      <c r="A721" s="1718"/>
    </row>
    <row r="722" spans="1:1" ht="15" customHeight="1">
      <c r="A722" s="1718"/>
    </row>
    <row r="723" spans="1:1" ht="15" customHeight="1">
      <c r="A723" s="1718"/>
    </row>
    <row r="724" spans="1:1" ht="15" customHeight="1">
      <c r="A724" s="1718"/>
    </row>
    <row r="725" spans="1:1" ht="15" customHeight="1">
      <c r="A725" s="1718"/>
    </row>
    <row r="726" spans="1:1" ht="15" customHeight="1">
      <c r="A726" s="1718"/>
    </row>
    <row r="727" spans="1:1" ht="15" customHeight="1">
      <c r="A727" s="1718"/>
    </row>
    <row r="728" spans="1:1" ht="15" customHeight="1">
      <c r="A728" s="1718"/>
    </row>
    <row r="729" spans="1:1" ht="15" customHeight="1">
      <c r="A729" s="1718"/>
    </row>
    <row r="730" spans="1:1" ht="15" customHeight="1">
      <c r="A730" s="1718"/>
    </row>
    <row r="731" spans="1:1" ht="15" customHeight="1">
      <c r="A731" s="1718"/>
    </row>
    <row r="732" spans="1:1" ht="15" customHeight="1">
      <c r="A732" s="1718"/>
    </row>
    <row r="733" spans="1:1" ht="15" customHeight="1">
      <c r="A733" s="1718"/>
    </row>
    <row r="734" spans="1:1" ht="15" customHeight="1">
      <c r="A734" s="1718"/>
    </row>
    <row r="735" spans="1:1" ht="15" customHeight="1">
      <c r="A735" s="1718"/>
    </row>
    <row r="736" spans="1:1" ht="15" customHeight="1">
      <c r="A736" s="1718"/>
    </row>
    <row r="737" spans="1:1" ht="15" customHeight="1">
      <c r="A737" s="1718"/>
    </row>
    <row r="738" spans="1:1" ht="15" customHeight="1">
      <c r="A738" s="1718"/>
    </row>
    <row r="739" spans="1:1" ht="15" customHeight="1">
      <c r="A739" s="1718"/>
    </row>
    <row r="740" spans="1:1" ht="15" customHeight="1">
      <c r="A740" s="1718"/>
    </row>
    <row r="741" spans="1:1" ht="15" customHeight="1">
      <c r="A741" s="1718"/>
    </row>
    <row r="742" spans="1:1" ht="15" customHeight="1">
      <c r="A742" s="1718"/>
    </row>
    <row r="743" spans="1:1" ht="15" customHeight="1">
      <c r="A743" s="1718"/>
    </row>
    <row r="744" spans="1:1" ht="15" customHeight="1">
      <c r="A744" s="1718"/>
    </row>
    <row r="745" spans="1:1" ht="15" customHeight="1">
      <c r="A745" s="1718"/>
    </row>
    <row r="746" spans="1:1" ht="15" customHeight="1">
      <c r="A746" s="1718"/>
    </row>
    <row r="747" spans="1:1" ht="15" customHeight="1">
      <c r="A747" s="1718"/>
    </row>
    <row r="748" spans="1:1" ht="15" customHeight="1">
      <c r="A748" s="1718"/>
    </row>
    <row r="749" spans="1:1" ht="15" customHeight="1">
      <c r="A749" s="1718"/>
    </row>
    <row r="750" spans="1:1" ht="15" customHeight="1">
      <c r="A750" s="1718"/>
    </row>
    <row r="751" spans="1:1" ht="15" customHeight="1">
      <c r="A751" s="1718"/>
    </row>
    <row r="752" spans="1:1" ht="15" customHeight="1">
      <c r="A752" s="1718"/>
    </row>
    <row r="753" spans="1:1" ht="15" customHeight="1">
      <c r="A753" s="1718"/>
    </row>
    <row r="754" spans="1:1" ht="15" customHeight="1">
      <c r="A754" s="1718"/>
    </row>
    <row r="755" spans="1:1" ht="15" customHeight="1">
      <c r="A755" s="1718"/>
    </row>
    <row r="756" spans="1:1" ht="15" customHeight="1">
      <c r="A756" s="1718"/>
    </row>
    <row r="757" spans="1:1" ht="15" customHeight="1">
      <c r="A757" s="1718"/>
    </row>
    <row r="758" spans="1:1" ht="15" customHeight="1">
      <c r="A758" s="1718"/>
    </row>
    <row r="759" spans="1:1" ht="15" customHeight="1">
      <c r="A759" s="1718"/>
    </row>
    <row r="760" spans="1:1" ht="15" customHeight="1">
      <c r="A760" s="1718"/>
    </row>
    <row r="761" spans="1:1" ht="15" customHeight="1">
      <c r="A761" s="1718"/>
    </row>
    <row r="762" spans="1:1" ht="15" customHeight="1">
      <c r="A762" s="1718"/>
    </row>
    <row r="763" spans="1:1" ht="15" customHeight="1">
      <c r="A763" s="1718"/>
    </row>
    <row r="764" spans="1:1" ht="15" customHeight="1">
      <c r="A764" s="1718"/>
    </row>
    <row r="765" spans="1:1" ht="15" customHeight="1">
      <c r="A765" s="1718"/>
    </row>
    <row r="766" spans="1:1" ht="15" customHeight="1">
      <c r="A766" s="1718"/>
    </row>
    <row r="767" spans="1:1" ht="15" customHeight="1">
      <c r="A767" s="1718"/>
    </row>
    <row r="768" spans="1:1" ht="15" customHeight="1">
      <c r="A768" s="1718"/>
    </row>
    <row r="769" spans="1:1" ht="15" customHeight="1">
      <c r="A769" s="1718"/>
    </row>
    <row r="770" spans="1:1" ht="15" customHeight="1">
      <c r="A770" s="1718"/>
    </row>
    <row r="771" spans="1:1" ht="15" customHeight="1">
      <c r="A771" s="1718"/>
    </row>
    <row r="772" spans="1:1" ht="15" customHeight="1">
      <c r="A772" s="1718"/>
    </row>
    <row r="773" spans="1:1" ht="15" customHeight="1">
      <c r="A773" s="1718"/>
    </row>
    <row r="774" spans="1:1" ht="15" customHeight="1">
      <c r="A774" s="1718"/>
    </row>
    <row r="775" spans="1:1" ht="15" customHeight="1">
      <c r="A775" s="1718"/>
    </row>
    <row r="776" spans="1:1" ht="15" customHeight="1">
      <c r="A776" s="1718"/>
    </row>
    <row r="777" spans="1:1" ht="15" customHeight="1">
      <c r="A777" s="1718"/>
    </row>
    <row r="778" spans="1:1" ht="15" customHeight="1">
      <c r="A778" s="1718"/>
    </row>
    <row r="779" spans="1:1" ht="15" customHeight="1">
      <c r="A779" s="1718"/>
    </row>
    <row r="780" spans="1:1" ht="15" customHeight="1">
      <c r="A780" s="1718"/>
    </row>
    <row r="781" spans="1:1" ht="15" customHeight="1">
      <c r="A781" s="1718"/>
    </row>
    <row r="782" spans="1:1" ht="15" customHeight="1">
      <c r="A782" s="1718"/>
    </row>
    <row r="783" spans="1:1" ht="15" customHeight="1">
      <c r="A783" s="1718"/>
    </row>
    <row r="784" spans="1:1" ht="15" customHeight="1">
      <c r="A784" s="1718"/>
    </row>
    <row r="785" spans="1:1" ht="15" customHeight="1">
      <c r="A785" s="1718"/>
    </row>
    <row r="786" spans="1:1" ht="15" customHeight="1">
      <c r="A786" s="1718"/>
    </row>
    <row r="787" spans="1:1" ht="15" customHeight="1">
      <c r="A787" s="1718"/>
    </row>
    <row r="788" spans="1:1" ht="15" customHeight="1">
      <c r="A788" s="1718"/>
    </row>
    <row r="789" spans="1:1" ht="15" customHeight="1">
      <c r="A789" s="1718"/>
    </row>
    <row r="790" spans="1:1" ht="15" customHeight="1">
      <c r="A790" s="1718"/>
    </row>
    <row r="791" spans="1:1" ht="15" customHeight="1">
      <c r="A791" s="1718"/>
    </row>
    <row r="792" spans="1:1" ht="15" customHeight="1">
      <c r="A792" s="1718"/>
    </row>
    <row r="793" spans="1:1" ht="15" customHeight="1">
      <c r="A793" s="1718"/>
    </row>
    <row r="794" spans="1:1" ht="15" customHeight="1">
      <c r="A794" s="1718"/>
    </row>
    <row r="795" spans="1:1" ht="15" customHeight="1">
      <c r="A795" s="1718"/>
    </row>
    <row r="796" spans="1:1" ht="15" customHeight="1">
      <c r="A796" s="1718"/>
    </row>
    <row r="797" spans="1:1" ht="15" customHeight="1">
      <c r="A797" s="1718"/>
    </row>
    <row r="798" spans="1:1" ht="15" customHeight="1">
      <c r="A798" s="1718"/>
    </row>
    <row r="799" spans="1:1" ht="15" customHeight="1">
      <c r="A799" s="1718"/>
    </row>
    <row r="800" spans="1:1" ht="15" customHeight="1">
      <c r="A800" s="1718"/>
    </row>
    <row r="801" spans="1:1" ht="15" customHeight="1">
      <c r="A801" s="1718"/>
    </row>
    <row r="802" spans="1:1" ht="15" customHeight="1">
      <c r="A802" s="1718"/>
    </row>
    <row r="803" spans="1:1" ht="15" customHeight="1">
      <c r="A803" s="1718"/>
    </row>
    <row r="804" spans="1:1" ht="15" customHeight="1">
      <c r="A804" s="1718"/>
    </row>
    <row r="805" spans="1:1" ht="15" customHeight="1">
      <c r="A805" s="1718"/>
    </row>
    <row r="806" spans="1:1" ht="15" customHeight="1">
      <c r="A806" s="1718"/>
    </row>
    <row r="807" spans="1:1" ht="15" customHeight="1">
      <c r="A807" s="1718"/>
    </row>
    <row r="808" spans="1:1" ht="15" customHeight="1">
      <c r="A808" s="1718"/>
    </row>
    <row r="809" spans="1:1" ht="15" customHeight="1">
      <c r="A809" s="1718"/>
    </row>
    <row r="810" spans="1:1" ht="15" customHeight="1">
      <c r="A810" s="1718"/>
    </row>
    <row r="811" spans="1:1" ht="15" customHeight="1">
      <c r="A811" s="1718"/>
    </row>
    <row r="812" spans="1:1" ht="15" customHeight="1">
      <c r="A812" s="1718"/>
    </row>
    <row r="813" spans="1:1" ht="15" customHeight="1">
      <c r="A813" s="1718"/>
    </row>
    <row r="814" spans="1:1" ht="15" customHeight="1">
      <c r="A814" s="1718"/>
    </row>
    <row r="815" spans="1:1" ht="15" customHeight="1">
      <c r="A815" s="1718"/>
    </row>
    <row r="816" spans="1:1" ht="15" customHeight="1">
      <c r="A816" s="1718"/>
    </row>
    <row r="817" spans="1:1" ht="15" customHeight="1">
      <c r="A817" s="1718"/>
    </row>
    <row r="818" spans="1:1" ht="15" customHeight="1">
      <c r="A818" s="1718"/>
    </row>
    <row r="819" spans="1:1" ht="15" customHeight="1">
      <c r="A819" s="1718"/>
    </row>
    <row r="820" spans="1:1" ht="15" customHeight="1">
      <c r="A820" s="1718"/>
    </row>
    <row r="821" spans="1:1" ht="15" customHeight="1">
      <c r="A821" s="1718"/>
    </row>
    <row r="822" spans="1:1" ht="15" customHeight="1">
      <c r="A822" s="1718"/>
    </row>
    <row r="823" spans="1:1" ht="15" customHeight="1">
      <c r="A823" s="1718"/>
    </row>
    <row r="824" spans="1:1" ht="15" customHeight="1">
      <c r="A824" s="1718"/>
    </row>
    <row r="825" spans="1:1" ht="15" customHeight="1">
      <c r="A825" s="1718"/>
    </row>
    <row r="826" spans="1:1" ht="15" customHeight="1">
      <c r="A826" s="1718"/>
    </row>
    <row r="827" spans="1:1" ht="15" customHeight="1">
      <c r="A827" s="1718"/>
    </row>
    <row r="828" spans="1:1" ht="15" customHeight="1">
      <c r="A828" s="1718"/>
    </row>
    <row r="829" spans="1:1" ht="15" customHeight="1">
      <c r="A829" s="1718"/>
    </row>
    <row r="830" spans="1:1" ht="15" customHeight="1">
      <c r="A830" s="1718"/>
    </row>
    <row r="831" spans="1:1" ht="15" customHeight="1">
      <c r="A831" s="1718"/>
    </row>
    <row r="832" spans="1:1" ht="15" customHeight="1">
      <c r="A832" s="1718"/>
    </row>
    <row r="833" spans="1:1" ht="15" customHeight="1">
      <c r="A833" s="1718"/>
    </row>
    <row r="834" spans="1:1" ht="15" customHeight="1">
      <c r="A834" s="1718"/>
    </row>
    <row r="835" spans="1:1" ht="15" customHeight="1">
      <c r="A835" s="1718"/>
    </row>
    <row r="836" spans="1:1" ht="15" customHeight="1">
      <c r="A836" s="1718"/>
    </row>
    <row r="837" spans="1:1" ht="15" customHeight="1">
      <c r="A837" s="1718"/>
    </row>
    <row r="838" spans="1:1" ht="15" customHeight="1">
      <c r="A838" s="1718"/>
    </row>
    <row r="839" spans="1:1" ht="15" customHeight="1">
      <c r="A839" s="1718"/>
    </row>
    <row r="840" spans="1:1" ht="15" customHeight="1">
      <c r="A840" s="1718"/>
    </row>
    <row r="841" spans="1:1" ht="15" customHeight="1">
      <c r="A841" s="1718"/>
    </row>
    <row r="842" spans="1:1" ht="15" customHeight="1">
      <c r="A842" s="1718"/>
    </row>
    <row r="843" spans="1:1" ht="15" customHeight="1">
      <c r="A843" s="1718"/>
    </row>
    <row r="844" spans="1:1" ht="15" customHeight="1">
      <c r="A844" s="1718"/>
    </row>
    <row r="845" spans="1:1" ht="15" customHeight="1">
      <c r="A845" s="1718"/>
    </row>
    <row r="846" spans="1:1" ht="15" customHeight="1">
      <c r="A846" s="1718"/>
    </row>
    <row r="847" spans="1:1" ht="15" customHeight="1">
      <c r="A847" s="1718"/>
    </row>
    <row r="848" spans="1:1" ht="15" customHeight="1">
      <c r="A848" s="1718"/>
    </row>
    <row r="849" spans="1:1" ht="15" customHeight="1">
      <c r="A849" s="1718"/>
    </row>
    <row r="850" spans="1:1" ht="15" customHeight="1">
      <c r="A850" s="1718"/>
    </row>
    <row r="851" spans="1:1" ht="15" customHeight="1">
      <c r="A851" s="1718"/>
    </row>
    <row r="852" spans="1:1" ht="15" customHeight="1">
      <c r="A852" s="1718"/>
    </row>
    <row r="853" spans="1:1" ht="15" customHeight="1">
      <c r="A853" s="1718"/>
    </row>
    <row r="854" spans="1:1" ht="15" customHeight="1">
      <c r="A854" s="1718"/>
    </row>
    <row r="855" spans="1:1" ht="15" customHeight="1">
      <c r="A855" s="1718"/>
    </row>
    <row r="856" spans="1:1" ht="15" customHeight="1">
      <c r="A856" s="1718"/>
    </row>
    <row r="857" spans="1:1" ht="15" customHeight="1">
      <c r="A857" s="1718"/>
    </row>
    <row r="858" spans="1:1" ht="15" customHeight="1">
      <c r="A858" s="1718"/>
    </row>
    <row r="859" spans="1:1" ht="15" customHeight="1">
      <c r="A859" s="1718"/>
    </row>
    <row r="860" spans="1:1" ht="15" customHeight="1">
      <c r="A860" s="1718"/>
    </row>
    <row r="861" spans="1:1" ht="15" customHeight="1">
      <c r="A861" s="1718"/>
    </row>
    <row r="862" spans="1:1" ht="15" customHeight="1">
      <c r="A862" s="1718"/>
    </row>
    <row r="863" spans="1:1" ht="15" customHeight="1">
      <c r="A863" s="1718"/>
    </row>
    <row r="864" spans="1:1" ht="15" customHeight="1">
      <c r="A864" s="1718"/>
    </row>
    <row r="865" spans="1:1" ht="15" customHeight="1">
      <c r="A865" s="1718"/>
    </row>
    <row r="866" spans="1:1" ht="15" customHeight="1">
      <c r="A866" s="1718"/>
    </row>
    <row r="867" spans="1:1" ht="15" customHeight="1">
      <c r="A867" s="1718"/>
    </row>
    <row r="868" spans="1:1" ht="15" customHeight="1">
      <c r="A868" s="1718"/>
    </row>
    <row r="869" spans="1:1" ht="15" customHeight="1">
      <c r="A869" s="1718"/>
    </row>
    <row r="870" spans="1:1" ht="15" customHeight="1">
      <c r="A870" s="1718"/>
    </row>
    <row r="871" spans="1:1" ht="15" customHeight="1">
      <c r="A871" s="1718"/>
    </row>
    <row r="872" spans="1:1" ht="15" customHeight="1">
      <c r="A872" s="1718"/>
    </row>
    <row r="873" spans="1:1" ht="15" customHeight="1">
      <c r="A873" s="1718"/>
    </row>
    <row r="874" spans="1:1" ht="15" customHeight="1">
      <c r="A874" s="1718"/>
    </row>
    <row r="875" spans="1:1" ht="15" customHeight="1">
      <c r="A875" s="1718"/>
    </row>
    <row r="876" spans="1:1" ht="15" customHeight="1">
      <c r="A876" s="1718"/>
    </row>
    <row r="877" spans="1:1" ht="15" customHeight="1">
      <c r="A877" s="1718"/>
    </row>
    <row r="878" spans="1:1" ht="15" customHeight="1">
      <c r="A878" s="1718"/>
    </row>
    <row r="879" spans="1:1" ht="15" customHeight="1">
      <c r="A879" s="1718"/>
    </row>
    <row r="880" spans="1:1" ht="15" customHeight="1">
      <c r="A880" s="1718"/>
    </row>
    <row r="881" spans="1:1" ht="15" customHeight="1">
      <c r="A881" s="1718"/>
    </row>
    <row r="882" spans="1:1" ht="15" customHeight="1">
      <c r="A882" s="1718"/>
    </row>
    <row r="883" spans="1:1" ht="15" customHeight="1">
      <c r="A883" s="1718"/>
    </row>
    <row r="884" spans="1:1" ht="15" customHeight="1">
      <c r="A884" s="1718"/>
    </row>
    <row r="885" spans="1:1" ht="15" customHeight="1">
      <c r="A885" s="1718"/>
    </row>
    <row r="886" spans="1:1" ht="15" customHeight="1">
      <c r="A886" s="1718"/>
    </row>
    <row r="887" spans="1:1" ht="15" customHeight="1">
      <c r="A887" s="1718"/>
    </row>
    <row r="888" spans="1:1" ht="15" customHeight="1">
      <c r="A888" s="1718"/>
    </row>
    <row r="889" spans="1:1" ht="15" customHeight="1">
      <c r="A889" s="1718"/>
    </row>
    <row r="890" spans="1:1" ht="15" customHeight="1">
      <c r="A890" s="1718"/>
    </row>
    <row r="891" spans="1:1" ht="15" customHeight="1">
      <c r="A891" s="1718"/>
    </row>
    <row r="892" spans="1:1" ht="15" customHeight="1">
      <c r="A892" s="1718"/>
    </row>
    <row r="893" spans="1:1" ht="15" customHeight="1">
      <c r="A893" s="1718"/>
    </row>
    <row r="894" spans="1:1" ht="15" customHeight="1">
      <c r="A894" s="1718"/>
    </row>
    <row r="895" spans="1:1" ht="15" customHeight="1">
      <c r="A895" s="1718"/>
    </row>
    <row r="896" spans="1:1" ht="15" customHeight="1">
      <c r="A896" s="1718"/>
    </row>
    <row r="897" spans="1:1" ht="15" customHeight="1">
      <c r="A897" s="1718"/>
    </row>
    <row r="898" spans="1:1" ht="15" customHeight="1">
      <c r="A898" s="1718"/>
    </row>
    <row r="899" spans="1:1" ht="15" customHeight="1">
      <c r="A899" s="1718"/>
    </row>
    <row r="900" spans="1:1" ht="15" customHeight="1">
      <c r="A900" s="1718"/>
    </row>
    <row r="901" spans="1:1" ht="15" customHeight="1">
      <c r="A901" s="1718"/>
    </row>
    <row r="902" spans="1:1" ht="15" customHeight="1">
      <c r="A902" s="1718"/>
    </row>
    <row r="903" spans="1:1" ht="15" customHeight="1">
      <c r="A903" s="1718"/>
    </row>
    <row r="904" spans="1:1" ht="15" customHeight="1">
      <c r="A904" s="1718"/>
    </row>
    <row r="905" spans="1:1" ht="15" customHeight="1">
      <c r="A905" s="1718"/>
    </row>
    <row r="906" spans="1:1" ht="15" customHeight="1">
      <c r="A906" s="1718"/>
    </row>
    <row r="907" spans="1:1" ht="15" customHeight="1">
      <c r="A907" s="1718"/>
    </row>
    <row r="908" spans="1:1" ht="15" customHeight="1">
      <c r="A908" s="1718"/>
    </row>
    <row r="909" spans="1:1" ht="15" customHeight="1">
      <c r="A909" s="1718"/>
    </row>
    <row r="910" spans="1:1" ht="15" customHeight="1">
      <c r="A910" s="1718"/>
    </row>
    <row r="911" spans="1:1" ht="15" customHeight="1">
      <c r="A911" s="1718"/>
    </row>
    <row r="912" spans="1:1" ht="15" customHeight="1">
      <c r="A912" s="1718"/>
    </row>
    <row r="913" spans="1:1" ht="15" customHeight="1">
      <c r="A913" s="1718"/>
    </row>
    <row r="914" spans="1:1" ht="15" customHeight="1">
      <c r="A914" s="1718"/>
    </row>
    <row r="915" spans="1:1" ht="15" customHeight="1">
      <c r="A915" s="1718"/>
    </row>
    <row r="916" spans="1:1" ht="15" customHeight="1">
      <c r="A916" s="1718"/>
    </row>
    <row r="917" spans="1:1" ht="15" customHeight="1">
      <c r="A917" s="1718"/>
    </row>
    <row r="918" spans="1:1" ht="15" customHeight="1">
      <c r="A918" s="1718"/>
    </row>
    <row r="919" spans="1:1" ht="15" customHeight="1">
      <c r="A919" s="1718"/>
    </row>
    <row r="920" spans="1:1" ht="15" customHeight="1">
      <c r="A920" s="1718"/>
    </row>
    <row r="921" spans="1:1" ht="15" customHeight="1">
      <c r="A921" s="1718"/>
    </row>
    <row r="922" spans="1:1" ht="15" customHeight="1">
      <c r="A922" s="1718"/>
    </row>
    <row r="923" spans="1:1" ht="15" customHeight="1">
      <c r="A923" s="1718"/>
    </row>
    <row r="924" spans="1:1" ht="15" customHeight="1">
      <c r="A924" s="1718"/>
    </row>
    <row r="925" spans="1:1" ht="15" customHeight="1">
      <c r="A925" s="1718"/>
    </row>
    <row r="926" spans="1:1" ht="15" customHeight="1">
      <c r="A926" s="1718"/>
    </row>
    <row r="927" spans="1:1" ht="15" customHeight="1">
      <c r="A927" s="1718"/>
    </row>
    <row r="928" spans="1:1" ht="15" customHeight="1">
      <c r="A928" s="1718"/>
    </row>
    <row r="929" spans="1:1" ht="15" customHeight="1">
      <c r="A929" s="1718"/>
    </row>
    <row r="930" spans="1:1" ht="15" customHeight="1">
      <c r="A930" s="1718"/>
    </row>
    <row r="931" spans="1:1" ht="15" customHeight="1">
      <c r="A931" s="1718"/>
    </row>
    <row r="932" spans="1:1" ht="15" customHeight="1">
      <c r="A932" s="1718"/>
    </row>
    <row r="933" spans="1:1" ht="15" customHeight="1">
      <c r="A933" s="1718"/>
    </row>
    <row r="934" spans="1:1" ht="15" customHeight="1">
      <c r="A934" s="1718"/>
    </row>
    <row r="935" spans="1:1" ht="15" customHeight="1">
      <c r="A935" s="1718"/>
    </row>
    <row r="936" spans="1:1" ht="15" customHeight="1">
      <c r="A936" s="1718"/>
    </row>
    <row r="937" spans="1:1" ht="15" customHeight="1">
      <c r="A937" s="1718"/>
    </row>
    <row r="938" spans="1:1" ht="15" customHeight="1">
      <c r="A938" s="1718"/>
    </row>
    <row r="939" spans="1:1" ht="15" customHeight="1">
      <c r="A939" s="1718"/>
    </row>
    <row r="940" spans="1:1" ht="15" customHeight="1">
      <c r="A940" s="1718"/>
    </row>
    <row r="941" spans="1:1" ht="15" customHeight="1">
      <c r="A941" s="1718"/>
    </row>
    <row r="942" spans="1:1" ht="15" customHeight="1">
      <c r="A942" s="1718"/>
    </row>
    <row r="943" spans="1:1" ht="15" customHeight="1">
      <c r="A943" s="1718"/>
    </row>
    <row r="944" spans="1:1" ht="15" customHeight="1">
      <c r="A944" s="1718"/>
    </row>
    <row r="945" spans="1:1" ht="15" customHeight="1">
      <c r="A945" s="1718"/>
    </row>
    <row r="946" spans="1:1" ht="15" customHeight="1">
      <c r="A946" s="1718"/>
    </row>
    <row r="947" spans="1:1" ht="15" customHeight="1">
      <c r="A947" s="1718"/>
    </row>
    <row r="948" spans="1:1" ht="15" customHeight="1">
      <c r="A948" s="1718"/>
    </row>
    <row r="949" spans="1:1" ht="15" customHeight="1">
      <c r="A949" s="1718"/>
    </row>
    <row r="950" spans="1:1" ht="15" customHeight="1">
      <c r="A950" s="1718"/>
    </row>
    <row r="951" spans="1:1" ht="15" customHeight="1">
      <c r="A951" s="1718"/>
    </row>
    <row r="952" spans="1:1" ht="15" customHeight="1">
      <c r="A952" s="1718"/>
    </row>
    <row r="953" spans="1:1" ht="15" customHeight="1">
      <c r="A953" s="1718"/>
    </row>
    <row r="954" spans="1:1" ht="15" customHeight="1">
      <c r="A954" s="1718"/>
    </row>
    <row r="955" spans="1:1" ht="15" customHeight="1">
      <c r="A955" s="1718"/>
    </row>
    <row r="956" spans="1:1" ht="15" customHeight="1">
      <c r="A956" s="1718"/>
    </row>
    <row r="957" spans="1:1" ht="15" customHeight="1">
      <c r="A957" s="1718"/>
    </row>
    <row r="958" spans="1:1" ht="15" customHeight="1">
      <c r="A958" s="1718"/>
    </row>
    <row r="959" spans="1:1" ht="15" customHeight="1">
      <c r="A959" s="1718"/>
    </row>
    <row r="960" spans="1:1" ht="15" customHeight="1">
      <c r="A960" s="1718"/>
    </row>
    <row r="961" spans="1:1" ht="15" customHeight="1">
      <c r="A961" s="1718"/>
    </row>
    <row r="962" spans="1:1" ht="15" customHeight="1">
      <c r="A962" s="1718"/>
    </row>
    <row r="963" spans="1:1" ht="15" customHeight="1">
      <c r="A963" s="1718"/>
    </row>
    <row r="964" spans="1:1" ht="15" customHeight="1">
      <c r="A964" s="1718"/>
    </row>
    <row r="965" spans="1:1" ht="15" customHeight="1">
      <c r="A965" s="1718"/>
    </row>
    <row r="966" spans="1:1" ht="15" customHeight="1">
      <c r="A966" s="1718"/>
    </row>
    <row r="967" spans="1:1" ht="15" customHeight="1">
      <c r="A967" s="1718"/>
    </row>
    <row r="968" spans="1:1" ht="15" customHeight="1">
      <c r="A968" s="1718"/>
    </row>
    <row r="969" spans="1:1" ht="15" customHeight="1">
      <c r="A969" s="1718"/>
    </row>
    <row r="970" spans="1:1" ht="15" customHeight="1">
      <c r="A970" s="1718"/>
    </row>
    <row r="971" spans="1:1" ht="15" customHeight="1">
      <c r="A971" s="1718"/>
    </row>
    <row r="972" spans="1:1" ht="15" customHeight="1">
      <c r="A972" s="1718"/>
    </row>
    <row r="973" spans="1:1" ht="15" customHeight="1">
      <c r="A973" s="1718"/>
    </row>
    <row r="974" spans="1:1" ht="15" customHeight="1">
      <c r="A974" s="1718"/>
    </row>
    <row r="975" spans="1:1" ht="15" customHeight="1">
      <c r="A975" s="1718"/>
    </row>
    <row r="976" spans="1:1" ht="15" customHeight="1">
      <c r="A976" s="1718"/>
    </row>
    <row r="977" spans="1:1" ht="15" customHeight="1">
      <c r="A977" s="1718"/>
    </row>
    <row r="978" spans="1:1" ht="15" customHeight="1">
      <c r="A978" s="1718"/>
    </row>
    <row r="979" spans="1:1" ht="15" customHeight="1">
      <c r="A979" s="1718"/>
    </row>
    <row r="980" spans="1:1" ht="15" customHeight="1">
      <c r="A980" s="1718"/>
    </row>
    <row r="981" spans="1:1" ht="15" customHeight="1">
      <c r="A981" s="1718"/>
    </row>
    <row r="982" spans="1:1" ht="15" customHeight="1">
      <c r="A982" s="1718"/>
    </row>
    <row r="983" spans="1:1" ht="15" customHeight="1">
      <c r="A983" s="1718"/>
    </row>
    <row r="984" spans="1:1" ht="15" customHeight="1">
      <c r="A984" s="1718"/>
    </row>
    <row r="985" spans="1:1" ht="15" customHeight="1">
      <c r="A985" s="1718"/>
    </row>
    <row r="986" spans="1:1" ht="15" customHeight="1">
      <c r="A986" s="1718"/>
    </row>
    <row r="987" spans="1:1" ht="15" customHeight="1">
      <c r="A987" s="1718"/>
    </row>
    <row r="988" spans="1:1" ht="15" customHeight="1">
      <c r="A988" s="1718"/>
    </row>
    <row r="989" spans="1:1" ht="15" customHeight="1">
      <c r="A989" s="1718"/>
    </row>
    <row r="990" spans="1:1" ht="15" customHeight="1">
      <c r="A990" s="1718"/>
    </row>
    <row r="991" spans="1:1" ht="15" customHeight="1">
      <c r="A991" s="1718"/>
    </row>
    <row r="992" spans="1:1" ht="15" customHeight="1">
      <c r="A992" s="1718"/>
    </row>
    <row r="993" spans="1:1" ht="15" customHeight="1">
      <c r="A993" s="1718"/>
    </row>
    <row r="994" spans="1:1" ht="15" customHeight="1">
      <c r="A994" s="1718"/>
    </row>
    <row r="995" spans="1:1" ht="15" customHeight="1">
      <c r="A995" s="1718"/>
    </row>
    <row r="996" spans="1:1" ht="15" customHeight="1">
      <c r="A996" s="1718"/>
    </row>
    <row r="997" spans="1:1" ht="15" customHeight="1">
      <c r="A997" s="1718"/>
    </row>
    <row r="998" spans="1:1" ht="15" customHeight="1">
      <c r="A998" s="1718"/>
    </row>
    <row r="999" spans="1:1" ht="15" customHeight="1">
      <c r="A999" s="1718"/>
    </row>
    <row r="1000" spans="1:1" ht="15" customHeight="1">
      <c r="A1000" s="1718"/>
    </row>
    <row r="1001" spans="1:1" ht="15" customHeight="1">
      <c r="A1001" s="1718"/>
    </row>
    <row r="1002" spans="1:1" ht="15" customHeight="1">
      <c r="A1002" s="1718"/>
    </row>
    <row r="1003" spans="1:1" ht="15" customHeight="1">
      <c r="A1003" s="1718"/>
    </row>
    <row r="1004" spans="1:1" ht="15" customHeight="1">
      <c r="A1004" s="1718"/>
    </row>
    <row r="1005" spans="1:1" ht="15" customHeight="1">
      <c r="A1005" s="1718"/>
    </row>
    <row r="1006" spans="1:1" ht="15" customHeight="1">
      <c r="A1006" s="1718"/>
    </row>
    <row r="1007" spans="1:1" ht="15" customHeight="1">
      <c r="A1007" s="1718"/>
    </row>
    <row r="1008" spans="1:1" ht="15" customHeight="1">
      <c r="A1008" s="1718"/>
    </row>
    <row r="1009" spans="1:1" ht="15" customHeight="1">
      <c r="A1009" s="1718"/>
    </row>
    <row r="1010" spans="1:1" ht="15" customHeight="1">
      <c r="A1010" s="1718"/>
    </row>
    <row r="1011" spans="1:1" ht="15" customHeight="1">
      <c r="A1011" s="1718"/>
    </row>
    <row r="1012" spans="1:1" ht="15" customHeight="1">
      <c r="A1012" s="1718"/>
    </row>
    <row r="1013" spans="1:1" ht="15" customHeight="1">
      <c r="A1013" s="1718"/>
    </row>
    <row r="1014" spans="1:1" ht="15" customHeight="1">
      <c r="A1014" s="1718"/>
    </row>
    <row r="1015" spans="1:1" ht="15" customHeight="1">
      <c r="A1015" s="1718"/>
    </row>
    <row r="1016" spans="1:1" ht="15" customHeight="1">
      <c r="A1016" s="1718"/>
    </row>
    <row r="1017" spans="1:1" ht="15" customHeight="1">
      <c r="A1017" s="1718"/>
    </row>
    <row r="1018" spans="1:1" ht="15" customHeight="1">
      <c r="A1018" s="1718"/>
    </row>
    <row r="1019" spans="1:1" ht="15" customHeight="1">
      <c r="A1019" s="1718"/>
    </row>
    <row r="1020" spans="1:1" ht="15" customHeight="1">
      <c r="A1020" s="1718"/>
    </row>
    <row r="1021" spans="1:1" ht="15" customHeight="1">
      <c r="A1021" s="1718"/>
    </row>
    <row r="1022" spans="1:1" ht="15" customHeight="1">
      <c r="A1022" s="1718"/>
    </row>
    <row r="1023" spans="1:1" ht="15" customHeight="1">
      <c r="A1023" s="1718"/>
    </row>
    <row r="1024" spans="1:1" ht="15" customHeight="1">
      <c r="A1024" s="1718"/>
    </row>
    <row r="1025" spans="1:1" ht="15" customHeight="1">
      <c r="A1025" s="1718"/>
    </row>
    <row r="1026" spans="1:1" ht="15" customHeight="1">
      <c r="A1026" s="1718"/>
    </row>
    <row r="1027" spans="1:1" ht="15" customHeight="1">
      <c r="A1027" s="1718"/>
    </row>
    <row r="1028" spans="1:1" ht="15" customHeight="1">
      <c r="A1028" s="1718"/>
    </row>
    <row r="1029" spans="1:1" ht="15" customHeight="1">
      <c r="A1029" s="1718"/>
    </row>
    <row r="1030" spans="1:1" ht="15" customHeight="1">
      <c r="A1030" s="1718"/>
    </row>
    <row r="1031" spans="1:1" ht="15" customHeight="1">
      <c r="A1031" s="1718"/>
    </row>
    <row r="1032" spans="1:1" ht="15" customHeight="1">
      <c r="A1032" s="1718"/>
    </row>
    <row r="1033" spans="1:1" ht="15" customHeight="1">
      <c r="A1033" s="1718"/>
    </row>
    <row r="1034" spans="1:1" ht="15" customHeight="1">
      <c r="A1034" s="1718"/>
    </row>
    <row r="1035" spans="1:1" ht="15" customHeight="1">
      <c r="A1035" s="1718"/>
    </row>
    <row r="1036" spans="1:1" ht="15" customHeight="1">
      <c r="A1036" s="1718"/>
    </row>
    <row r="1037" spans="1:1" ht="15" customHeight="1">
      <c r="A1037" s="1718"/>
    </row>
    <row r="1038" spans="1:1" ht="15" customHeight="1">
      <c r="A1038" s="1718"/>
    </row>
    <row r="1039" spans="1:1" ht="15" customHeight="1">
      <c r="A1039" s="1718"/>
    </row>
    <row r="1040" spans="1:1" ht="15" customHeight="1">
      <c r="A1040" s="1718"/>
    </row>
    <row r="1041" spans="1:1" ht="15" customHeight="1">
      <c r="A1041" s="1718"/>
    </row>
    <row r="1042" spans="1:1" ht="15" customHeight="1">
      <c r="A1042" s="1718"/>
    </row>
    <row r="1043" spans="1:1" ht="15" customHeight="1">
      <c r="A1043" s="1718"/>
    </row>
    <row r="1044" spans="1:1" ht="15" customHeight="1">
      <c r="A1044" s="1718"/>
    </row>
    <row r="1045" spans="1:1" ht="15" customHeight="1">
      <c r="A1045" s="1718"/>
    </row>
    <row r="1046" spans="1:1" ht="15" customHeight="1">
      <c r="A1046" s="1718"/>
    </row>
    <row r="1047" spans="1:1" ht="15" customHeight="1">
      <c r="A1047" s="1718"/>
    </row>
    <row r="1048" spans="1:1" ht="15" customHeight="1">
      <c r="A1048" s="1718"/>
    </row>
    <row r="1049" spans="1:1" ht="15" customHeight="1">
      <c r="A1049" s="1718"/>
    </row>
    <row r="1050" spans="1:1" ht="15" customHeight="1">
      <c r="A1050" s="1718"/>
    </row>
    <row r="1051" spans="1:1" ht="15" customHeight="1">
      <c r="A1051" s="1718"/>
    </row>
    <row r="1052" spans="1:1" ht="15" customHeight="1">
      <c r="A1052" s="1718"/>
    </row>
    <row r="1053" spans="1:1" ht="15" customHeight="1">
      <c r="A1053" s="1718"/>
    </row>
    <row r="1054" spans="1:1" ht="15" customHeight="1">
      <c r="A1054" s="1718"/>
    </row>
    <row r="1055" spans="1:1" ht="15" customHeight="1">
      <c r="A1055" s="1718"/>
    </row>
    <row r="1056" spans="1:1" ht="15" customHeight="1">
      <c r="A1056" s="1718"/>
    </row>
    <row r="1057" spans="1:1" ht="15" customHeight="1">
      <c r="A1057" s="1718"/>
    </row>
    <row r="1058" spans="1:1" ht="15" customHeight="1">
      <c r="A1058" s="1718"/>
    </row>
    <row r="1059" spans="1:1" ht="15" customHeight="1">
      <c r="A1059" s="1718"/>
    </row>
    <row r="1060" spans="1:1" ht="15" customHeight="1">
      <c r="A1060" s="1718"/>
    </row>
    <row r="1061" spans="1:1" ht="15" customHeight="1">
      <c r="A1061" s="1718"/>
    </row>
    <row r="1062" spans="1:1" ht="15" customHeight="1">
      <c r="A1062" s="1718"/>
    </row>
    <row r="1063" spans="1:1" ht="15" customHeight="1">
      <c r="A1063" s="1718"/>
    </row>
    <row r="1064" spans="1:1" ht="15" customHeight="1">
      <c r="A1064" s="1718"/>
    </row>
    <row r="1065" spans="1:1" ht="15" customHeight="1">
      <c r="A1065" s="1718"/>
    </row>
    <row r="1066" spans="1:1" ht="15" customHeight="1">
      <c r="A1066" s="1718"/>
    </row>
    <row r="1067" spans="1:1" ht="15" customHeight="1">
      <c r="A1067" s="1718"/>
    </row>
    <row r="1068" spans="1:1" ht="15" customHeight="1">
      <c r="A1068" s="1718"/>
    </row>
    <row r="1069" spans="1:1" ht="15" customHeight="1">
      <c r="A1069" s="1718"/>
    </row>
    <row r="1070" spans="1:1" ht="15" customHeight="1">
      <c r="A1070" s="1718"/>
    </row>
    <row r="1071" spans="1:1" ht="15" customHeight="1">
      <c r="A1071" s="1718"/>
    </row>
    <row r="1072" spans="1:1" ht="15" customHeight="1">
      <c r="A1072" s="1718"/>
    </row>
    <row r="1073" spans="1:1" ht="15" customHeight="1">
      <c r="A1073" s="1718"/>
    </row>
    <row r="1074" spans="1:1" ht="15" customHeight="1">
      <c r="A1074" s="1718"/>
    </row>
    <row r="1075" spans="1:1" ht="15" customHeight="1">
      <c r="A1075" s="1718"/>
    </row>
    <row r="1076" spans="1:1" ht="15" customHeight="1">
      <c r="A1076" s="1718"/>
    </row>
    <row r="1077" spans="1:1" ht="15" customHeight="1">
      <c r="A1077" s="1718"/>
    </row>
    <row r="1078" spans="1:1" ht="15" customHeight="1">
      <c r="A1078" s="1718"/>
    </row>
    <row r="1079" spans="1:1" ht="15" customHeight="1">
      <c r="A1079" s="1718"/>
    </row>
    <row r="1080" spans="1:1" ht="15" customHeight="1">
      <c r="A1080" s="1718"/>
    </row>
    <row r="1081" spans="1:1" ht="15" customHeight="1">
      <c r="A1081" s="1718"/>
    </row>
    <row r="1082" spans="1:1" ht="15" customHeight="1">
      <c r="A1082" s="1718"/>
    </row>
    <row r="1083" spans="1:1" ht="15" customHeight="1">
      <c r="A1083" s="1718"/>
    </row>
    <row r="1084" spans="1:1" ht="15" customHeight="1">
      <c r="A1084" s="1718"/>
    </row>
    <row r="1085" spans="1:1" ht="15" customHeight="1">
      <c r="A1085" s="1718"/>
    </row>
    <row r="1086" spans="1:1" ht="15" customHeight="1">
      <c r="A1086" s="1718"/>
    </row>
    <row r="1087" spans="1:1" ht="15" customHeight="1">
      <c r="A1087" s="1718"/>
    </row>
    <row r="1088" spans="1:1" ht="15" customHeight="1">
      <c r="A1088" s="1718"/>
    </row>
    <row r="1089" spans="1:1" ht="15" customHeight="1">
      <c r="A1089" s="1718"/>
    </row>
    <row r="1090" spans="1:1" ht="15" customHeight="1">
      <c r="A1090" s="1718"/>
    </row>
    <row r="1091" spans="1:1" ht="15" customHeight="1">
      <c r="A1091" s="1718"/>
    </row>
    <row r="1092" spans="1:1" ht="15" customHeight="1">
      <c r="A1092" s="1718"/>
    </row>
    <row r="1093" spans="1:1" ht="15" customHeight="1">
      <c r="A1093" s="1718"/>
    </row>
    <row r="1094" spans="1:1" ht="15" customHeight="1">
      <c r="A1094" s="1718"/>
    </row>
    <row r="1095" spans="1:1" ht="15" customHeight="1">
      <c r="A1095" s="1718"/>
    </row>
    <row r="1096" spans="1:1" ht="15" customHeight="1">
      <c r="A1096" s="1718"/>
    </row>
    <row r="1097" spans="1:1" ht="15" customHeight="1">
      <c r="A1097" s="1718"/>
    </row>
    <row r="1098" spans="1:1" ht="15" customHeight="1">
      <c r="A1098" s="1718"/>
    </row>
    <row r="1099" spans="1:1" ht="15" customHeight="1">
      <c r="A1099" s="1718"/>
    </row>
    <row r="1100" spans="1:1" ht="15" customHeight="1">
      <c r="A1100" s="1718"/>
    </row>
    <row r="1101" spans="1:1" ht="15" customHeight="1">
      <c r="A1101" s="1718"/>
    </row>
    <row r="1102" spans="1:1" ht="15" customHeight="1">
      <c r="A1102" s="1718"/>
    </row>
    <row r="1103" spans="1:1" ht="15" customHeight="1">
      <c r="A1103" s="1718"/>
    </row>
    <row r="1104" spans="1:1" ht="15" customHeight="1">
      <c r="A1104" s="1718"/>
    </row>
    <row r="1105" spans="1:1" ht="15" customHeight="1">
      <c r="A1105" s="1718"/>
    </row>
    <row r="1106" spans="1:1" ht="15" customHeight="1">
      <c r="A1106" s="1718"/>
    </row>
    <row r="1107" spans="1:1" ht="15" customHeight="1">
      <c r="A1107" s="1718"/>
    </row>
    <row r="1108" spans="1:1" ht="15" customHeight="1">
      <c r="A1108" s="1718"/>
    </row>
    <row r="1109" spans="1:1" ht="15" customHeight="1">
      <c r="A1109" s="1718"/>
    </row>
    <row r="1110" spans="1:1" ht="15" customHeight="1">
      <c r="A1110" s="1718"/>
    </row>
    <row r="1111" spans="1:1" ht="15" customHeight="1">
      <c r="A1111" s="1718"/>
    </row>
    <row r="1112" spans="1:1" ht="15" customHeight="1">
      <c r="A1112" s="1718"/>
    </row>
    <row r="1113" spans="1:1" ht="15" customHeight="1">
      <c r="A1113" s="1718"/>
    </row>
    <row r="1114" spans="1:1" ht="15" customHeight="1">
      <c r="A1114" s="1718"/>
    </row>
    <row r="1115" spans="1:1" ht="15" customHeight="1">
      <c r="A1115" s="1718"/>
    </row>
    <row r="1116" spans="1:1" ht="15" customHeight="1">
      <c r="A1116" s="1718"/>
    </row>
    <row r="1117" spans="1:1" ht="15" customHeight="1">
      <c r="A1117" s="1718"/>
    </row>
    <row r="1118" spans="1:1" ht="15" customHeight="1">
      <c r="A1118" s="1718"/>
    </row>
    <row r="1119" spans="1:1" ht="15" customHeight="1">
      <c r="A1119" s="1718"/>
    </row>
    <row r="1120" spans="1:1" ht="15" customHeight="1">
      <c r="A1120" s="1718"/>
    </row>
    <row r="1121" spans="1:1" ht="15" customHeight="1">
      <c r="A1121" s="1718"/>
    </row>
    <row r="1122" spans="1:1" ht="15" customHeight="1">
      <c r="A1122" s="1718"/>
    </row>
    <row r="1123" spans="1:1" ht="15" customHeight="1">
      <c r="A1123" s="1718"/>
    </row>
    <row r="1124" spans="1:1" ht="15" customHeight="1">
      <c r="A1124" s="1718"/>
    </row>
    <row r="1125" spans="1:1" ht="15" customHeight="1">
      <c r="A1125" s="1718"/>
    </row>
    <row r="1126" spans="1:1" ht="15" customHeight="1">
      <c r="A1126" s="1718"/>
    </row>
    <row r="1127" spans="1:1" ht="15" customHeight="1">
      <c r="A1127" s="1718"/>
    </row>
    <row r="1128" spans="1:1" ht="15" customHeight="1">
      <c r="A1128" s="1718"/>
    </row>
    <row r="1129" spans="1:1" ht="15" customHeight="1">
      <c r="A1129" s="1718"/>
    </row>
    <row r="1130" spans="1:1" ht="15" customHeight="1">
      <c r="A1130" s="1718"/>
    </row>
    <row r="1131" spans="1:1" ht="15" customHeight="1">
      <c r="A1131" s="1718"/>
    </row>
    <row r="1132" spans="1:1" ht="15" customHeight="1">
      <c r="A1132" s="1718"/>
    </row>
    <row r="1133" spans="1:1" ht="15" customHeight="1">
      <c r="A1133" s="1718"/>
    </row>
    <row r="1134" spans="1:1" ht="15" customHeight="1">
      <c r="A1134" s="1718"/>
    </row>
    <row r="1135" spans="1:1" ht="15" customHeight="1">
      <c r="A1135" s="1718"/>
    </row>
    <row r="1136" spans="1:1" ht="15" customHeight="1">
      <c r="A1136" s="1718"/>
    </row>
    <row r="1137" spans="1:1" ht="15" customHeight="1">
      <c r="A1137" s="1718"/>
    </row>
    <row r="1138" spans="1:1" ht="15" customHeight="1">
      <c r="A1138" s="1718"/>
    </row>
    <row r="1139" spans="1:1" ht="15" customHeight="1">
      <c r="A1139" s="1718"/>
    </row>
    <row r="1140" spans="1:1" ht="15" customHeight="1">
      <c r="A1140" s="1718"/>
    </row>
    <row r="1141" spans="1:1" ht="15" customHeight="1">
      <c r="A1141" s="1718"/>
    </row>
    <row r="1142" spans="1:1" ht="15" customHeight="1">
      <c r="A1142" s="1718"/>
    </row>
    <row r="1143" spans="1:1" ht="15" customHeight="1">
      <c r="A1143" s="1718"/>
    </row>
    <row r="1144" spans="1:1" ht="15" customHeight="1">
      <c r="A1144" s="1718"/>
    </row>
    <row r="1145" spans="1:1" ht="15" customHeight="1">
      <c r="A1145" s="1718"/>
    </row>
    <row r="1146" spans="1:1" ht="15" customHeight="1">
      <c r="A1146" s="1718"/>
    </row>
    <row r="1147" spans="1:1" ht="15" customHeight="1">
      <c r="A1147" s="1718"/>
    </row>
    <row r="1148" spans="1:1" ht="15" customHeight="1">
      <c r="A1148" s="1718"/>
    </row>
    <row r="1149" spans="1:1" ht="15" customHeight="1">
      <c r="A1149" s="1718"/>
    </row>
    <row r="1150" spans="1:1" ht="15" customHeight="1">
      <c r="A1150" s="1718"/>
    </row>
    <row r="1151" spans="1:1" ht="15" customHeight="1">
      <c r="A1151" s="1718"/>
    </row>
    <row r="1152" spans="1:1" ht="15" customHeight="1">
      <c r="A1152" s="1718"/>
    </row>
    <row r="1153" spans="1:1" ht="15" customHeight="1">
      <c r="A1153" s="1718"/>
    </row>
    <row r="1154" spans="1:1" ht="15" customHeight="1">
      <c r="A1154" s="1718"/>
    </row>
    <row r="1155" spans="1:1" ht="15" customHeight="1">
      <c r="A1155" s="1718"/>
    </row>
    <row r="1156" spans="1:1" ht="15" customHeight="1">
      <c r="A1156" s="1718"/>
    </row>
    <row r="1157" spans="1:1" ht="15" customHeight="1">
      <c r="A1157" s="1718"/>
    </row>
    <row r="1158" spans="1:1" ht="15" customHeight="1">
      <c r="A1158" s="1718"/>
    </row>
    <row r="1159" spans="1:1" ht="15" customHeight="1">
      <c r="A1159" s="1718"/>
    </row>
    <row r="1160" spans="1:1" ht="15" customHeight="1">
      <c r="A1160" s="1718"/>
    </row>
    <row r="1161" spans="1:1" ht="15" customHeight="1">
      <c r="A1161" s="1718"/>
    </row>
    <row r="1162" spans="1:1" ht="15" customHeight="1">
      <c r="A1162" s="1718"/>
    </row>
    <row r="1163" spans="1:1" ht="15" customHeight="1">
      <c r="A1163" s="1718"/>
    </row>
    <row r="1164" spans="1:1" ht="15" customHeight="1">
      <c r="A1164" s="1718"/>
    </row>
    <row r="1165" spans="1:1" ht="15" customHeight="1">
      <c r="A1165" s="1718"/>
    </row>
    <row r="1166" spans="1:1" ht="15" customHeight="1">
      <c r="A1166" s="1718"/>
    </row>
    <row r="1167" spans="1:1" ht="15" customHeight="1">
      <c r="A1167" s="1718"/>
    </row>
    <row r="1168" spans="1:1" ht="15" customHeight="1">
      <c r="A1168" s="1718"/>
    </row>
    <row r="1169" spans="1:1" ht="15" customHeight="1">
      <c r="A1169" s="1718"/>
    </row>
    <row r="1170" spans="1:1" ht="15" customHeight="1">
      <c r="A1170" s="1718"/>
    </row>
    <row r="1171" spans="1:1" ht="15" customHeight="1">
      <c r="A1171" s="1718"/>
    </row>
    <row r="1172" spans="1:1" ht="15" customHeight="1">
      <c r="A1172" s="1718"/>
    </row>
    <row r="1173" spans="1:1" ht="15" customHeight="1">
      <c r="A1173" s="1718"/>
    </row>
    <row r="1174" spans="1:1" ht="15" customHeight="1">
      <c r="A1174" s="1718"/>
    </row>
    <row r="1175" spans="1:1" ht="15" customHeight="1">
      <c r="A1175" s="1718"/>
    </row>
    <row r="1176" spans="1:1" ht="15" customHeight="1">
      <c r="A1176" s="1718"/>
    </row>
    <row r="1177" spans="1:1" ht="15" customHeight="1">
      <c r="A1177" s="1718"/>
    </row>
    <row r="1178" spans="1:1" ht="15" customHeight="1">
      <c r="A1178" s="1718"/>
    </row>
    <row r="1179" spans="1:1" ht="15" customHeight="1">
      <c r="A1179" s="1718"/>
    </row>
    <row r="1180" spans="1:1" ht="15" customHeight="1">
      <c r="A1180" s="1718"/>
    </row>
    <row r="1181" spans="1:1" ht="15" customHeight="1">
      <c r="A1181" s="1718"/>
    </row>
    <row r="1182" spans="1:1" ht="15" customHeight="1">
      <c r="A1182" s="1718"/>
    </row>
    <row r="1183" spans="1:1" ht="15" customHeight="1">
      <c r="A1183" s="1718"/>
    </row>
    <row r="1184" spans="1:1" ht="15" customHeight="1">
      <c r="A1184" s="1718"/>
    </row>
    <row r="1185" spans="1:1" ht="15" customHeight="1">
      <c r="A1185" s="1718"/>
    </row>
    <row r="1186" spans="1:1" ht="15" customHeight="1">
      <c r="A1186" s="1718"/>
    </row>
    <row r="1187" spans="1:1" ht="15" customHeight="1">
      <c r="A1187" s="1718"/>
    </row>
    <row r="1188" spans="1:1" ht="15" customHeight="1">
      <c r="A1188" s="1718"/>
    </row>
    <row r="1189" spans="1:1" ht="15" customHeight="1">
      <c r="A1189" s="1718"/>
    </row>
    <row r="1190" spans="1:1" ht="15" customHeight="1">
      <c r="A1190" s="1718"/>
    </row>
    <row r="1191" spans="1:1" ht="15" customHeight="1">
      <c r="A1191" s="1718"/>
    </row>
    <row r="1192" spans="1:1" ht="15" customHeight="1">
      <c r="A1192" s="1718"/>
    </row>
    <row r="1193" spans="1:1" ht="15" customHeight="1">
      <c r="A1193" s="1718"/>
    </row>
    <row r="1194" spans="1:1" ht="15" customHeight="1">
      <c r="A1194" s="1718"/>
    </row>
    <row r="1195" spans="1:1" ht="15" customHeight="1">
      <c r="A1195" s="1718"/>
    </row>
    <row r="1196" spans="1:1" ht="15" customHeight="1">
      <c r="A1196" s="1718"/>
    </row>
    <row r="1197" spans="1:1" ht="15" customHeight="1">
      <c r="A1197" s="1718"/>
    </row>
    <row r="1198" spans="1:1" ht="15" customHeight="1">
      <c r="A1198" s="1718"/>
    </row>
    <row r="1199" spans="1:1" ht="15" customHeight="1">
      <c r="A1199" s="1718"/>
    </row>
    <row r="1200" spans="1:1" ht="15" customHeight="1">
      <c r="A1200" s="1718"/>
    </row>
    <row r="1201" spans="1:1" ht="15" customHeight="1">
      <c r="A1201" s="1718"/>
    </row>
    <row r="1202" spans="1:1" ht="15" customHeight="1">
      <c r="A1202" s="1718"/>
    </row>
    <row r="1203" spans="1:1" ht="15" customHeight="1">
      <c r="A1203" s="1718"/>
    </row>
    <row r="1204" spans="1:1" ht="15" customHeight="1">
      <c r="A1204" s="1718"/>
    </row>
    <row r="1205" spans="1:1" ht="15" customHeight="1">
      <c r="A1205" s="1718"/>
    </row>
    <row r="1206" spans="1:1" ht="15" customHeight="1">
      <c r="A1206" s="1718"/>
    </row>
    <row r="1207" spans="1:1" ht="15" customHeight="1">
      <c r="A1207" s="1718"/>
    </row>
    <row r="1208" spans="1:1" ht="15" customHeight="1">
      <c r="A1208" s="1718"/>
    </row>
    <row r="1209" spans="1:1" ht="15" customHeight="1">
      <c r="A1209" s="1718"/>
    </row>
    <row r="1210" spans="1:1" ht="15" customHeight="1">
      <c r="A1210" s="1718"/>
    </row>
    <row r="1211" spans="1:1" ht="15" customHeight="1">
      <c r="A1211" s="1718"/>
    </row>
    <row r="1212" spans="1:1" ht="15" customHeight="1">
      <c r="A1212" s="1718"/>
    </row>
    <row r="1213" spans="1:1" ht="15" customHeight="1">
      <c r="A1213" s="1718"/>
    </row>
    <row r="1214" spans="1:1" ht="15" customHeight="1">
      <c r="A1214" s="1718"/>
    </row>
    <row r="1215" spans="1:1" ht="15" customHeight="1">
      <c r="A1215" s="1718"/>
    </row>
    <row r="1216" spans="1:1" ht="15" customHeight="1">
      <c r="A1216" s="1718"/>
    </row>
    <row r="1217" spans="1:1" ht="15" customHeight="1">
      <c r="A1217" s="1718"/>
    </row>
    <row r="1218" spans="1:1" ht="15" customHeight="1">
      <c r="A1218" s="1718"/>
    </row>
    <row r="1219" spans="1:1" ht="15" customHeight="1">
      <c r="A1219" s="1718"/>
    </row>
    <row r="1220" spans="1:1" ht="15" customHeight="1">
      <c r="A1220" s="1718"/>
    </row>
    <row r="1221" spans="1:1" ht="15" customHeight="1">
      <c r="A1221" s="1718"/>
    </row>
    <row r="1222" spans="1:1" ht="15" customHeight="1">
      <c r="A1222" s="1718"/>
    </row>
    <row r="1223" spans="1:1" ht="15" customHeight="1">
      <c r="A1223" s="1718"/>
    </row>
    <row r="1224" spans="1:1" ht="15" customHeight="1">
      <c r="A1224" s="1718"/>
    </row>
    <row r="1225" spans="1:1" ht="15" customHeight="1">
      <c r="A1225" s="1718"/>
    </row>
    <row r="1226" spans="1:1" ht="15" customHeight="1">
      <c r="A1226" s="1718"/>
    </row>
    <row r="1227" spans="1:1" ht="15" customHeight="1">
      <c r="A1227" s="1718"/>
    </row>
    <row r="1228" spans="1:1" ht="15" customHeight="1">
      <c r="A1228" s="1718"/>
    </row>
    <row r="1229" spans="1:1" ht="15" customHeight="1">
      <c r="A1229" s="1718"/>
    </row>
    <row r="1230" spans="1:1" ht="15" customHeight="1">
      <c r="A1230" s="1718"/>
    </row>
    <row r="1231" spans="1:1" ht="15" customHeight="1">
      <c r="A1231" s="1718"/>
    </row>
    <row r="1232" spans="1:1" ht="15" customHeight="1">
      <c r="A1232" s="1718"/>
    </row>
    <row r="1233" spans="1:1" ht="15" customHeight="1">
      <c r="A1233" s="1718"/>
    </row>
    <row r="1234" spans="1:1" ht="15" customHeight="1">
      <c r="A1234" s="1718"/>
    </row>
    <row r="1235" spans="1:1" ht="15" customHeight="1">
      <c r="A1235" s="1718"/>
    </row>
    <row r="1236" spans="1:1" ht="15" customHeight="1">
      <c r="A1236" s="1718"/>
    </row>
    <row r="1237" spans="1:1" ht="15" customHeight="1">
      <c r="A1237" s="1718"/>
    </row>
    <row r="1238" spans="1:1" ht="15" customHeight="1">
      <c r="A1238" s="1718"/>
    </row>
    <row r="1239" spans="1:1" ht="15" customHeight="1">
      <c r="A1239" s="1718"/>
    </row>
    <row r="1240" spans="1:1" ht="15" customHeight="1">
      <c r="A1240" s="1718"/>
    </row>
    <row r="1241" spans="1:1" ht="15" customHeight="1">
      <c r="A1241" s="1718"/>
    </row>
    <row r="1242" spans="1:1" ht="15" customHeight="1">
      <c r="A1242" s="1718"/>
    </row>
    <row r="1243" spans="1:1" ht="15" customHeight="1">
      <c r="A1243" s="1718"/>
    </row>
    <row r="1244" spans="1:1" ht="15" customHeight="1">
      <c r="A1244" s="1718"/>
    </row>
    <row r="1245" spans="1:1" ht="15" customHeight="1">
      <c r="A1245" s="1718"/>
    </row>
    <row r="1246" spans="1:1" ht="15" customHeight="1">
      <c r="A1246" s="1718"/>
    </row>
    <row r="1247" spans="1:1" ht="15" customHeight="1">
      <c r="A1247" s="1718"/>
    </row>
    <row r="1248" spans="1:1" ht="15" customHeight="1">
      <c r="A1248" s="1718"/>
    </row>
    <row r="1249" spans="1:1" ht="15" customHeight="1">
      <c r="A1249" s="1718"/>
    </row>
    <row r="1250" spans="1:1" ht="15" customHeight="1">
      <c r="A1250" s="1718"/>
    </row>
    <row r="1251" spans="1:1" ht="15" customHeight="1">
      <c r="A1251" s="1718"/>
    </row>
    <row r="1252" spans="1:1" ht="15" customHeight="1">
      <c r="A1252" s="1718"/>
    </row>
    <row r="1253" spans="1:1" ht="15" customHeight="1">
      <c r="A1253" s="1718"/>
    </row>
    <row r="1254" spans="1:1" ht="15" customHeight="1">
      <c r="A1254" s="1718"/>
    </row>
    <row r="1255" spans="1:1" ht="15" customHeight="1">
      <c r="A1255" s="1718"/>
    </row>
    <row r="1256" spans="1:1" ht="15" customHeight="1">
      <c r="A1256" s="1718"/>
    </row>
    <row r="1257" spans="1:1" ht="15" customHeight="1">
      <c r="A1257" s="1718"/>
    </row>
    <row r="1258" spans="1:1" ht="15" customHeight="1">
      <c r="A1258" s="1718"/>
    </row>
    <row r="1259" spans="1:1" ht="15" customHeight="1">
      <c r="A1259" s="1718"/>
    </row>
    <row r="1260" spans="1:1" ht="15" customHeight="1">
      <c r="A1260" s="1718"/>
    </row>
    <row r="1261" spans="1:1" ht="15" customHeight="1">
      <c r="A1261" s="1718"/>
    </row>
    <row r="1262" spans="1:1" ht="15" customHeight="1">
      <c r="A1262" s="1718"/>
    </row>
    <row r="1263" spans="1:1" ht="15" customHeight="1">
      <c r="A1263" s="1718"/>
    </row>
    <row r="1264" spans="1:1" ht="15" customHeight="1">
      <c r="A1264" s="1718"/>
    </row>
    <row r="1265" spans="1:1" ht="15" customHeight="1">
      <c r="A1265" s="1718"/>
    </row>
    <row r="1266" spans="1:1" ht="15" customHeight="1">
      <c r="A1266" s="1718"/>
    </row>
    <row r="1267" spans="1:1" ht="15" customHeight="1">
      <c r="A1267" s="1718"/>
    </row>
    <row r="1268" spans="1:1" ht="15" customHeight="1">
      <c r="A1268" s="1718"/>
    </row>
    <row r="1269" spans="1:1" ht="15" customHeight="1">
      <c r="A1269" s="1718"/>
    </row>
    <row r="1270" spans="1:1" ht="15" customHeight="1">
      <c r="A1270" s="1718"/>
    </row>
    <row r="1271" spans="1:1" ht="15" customHeight="1">
      <c r="A1271" s="1718"/>
    </row>
    <row r="1272" spans="1:1" ht="15" customHeight="1">
      <c r="A1272" s="1718"/>
    </row>
    <row r="1273" spans="1:1" ht="15" customHeight="1">
      <c r="A1273" s="1718"/>
    </row>
    <row r="1274" spans="1:1" ht="15" customHeight="1">
      <c r="A1274" s="1718"/>
    </row>
    <row r="1275" spans="1:1" ht="15" customHeight="1">
      <c r="A1275" s="1718"/>
    </row>
    <row r="1276" spans="1:1" ht="15" customHeight="1">
      <c r="A1276" s="1718"/>
    </row>
    <row r="1277" spans="1:1" ht="15" customHeight="1">
      <c r="A1277" s="1718"/>
    </row>
    <row r="1278" spans="1:1" ht="15" customHeight="1">
      <c r="A1278" s="1718"/>
    </row>
    <row r="1279" spans="1:1" ht="15" customHeight="1">
      <c r="A1279" s="1718"/>
    </row>
    <row r="1280" spans="1:1" ht="15" customHeight="1">
      <c r="A1280" s="1718"/>
    </row>
    <row r="1281" spans="1:1" ht="15" customHeight="1">
      <c r="A1281" s="1718"/>
    </row>
    <row r="1282" spans="1:1" ht="15" customHeight="1">
      <c r="A1282" s="1718"/>
    </row>
    <row r="1283" spans="1:1" ht="15" customHeight="1">
      <c r="A1283" s="1718"/>
    </row>
    <row r="1284" spans="1:1" ht="15" customHeight="1">
      <c r="A1284" s="1718"/>
    </row>
    <row r="1285" spans="1:1" ht="15" customHeight="1">
      <c r="A1285" s="1718"/>
    </row>
    <row r="1286" spans="1:1" ht="15" customHeight="1">
      <c r="A1286" s="1718"/>
    </row>
    <row r="1287" spans="1:1" ht="15" customHeight="1">
      <c r="A1287" s="1718"/>
    </row>
    <row r="1288" spans="1:1" ht="15" customHeight="1">
      <c r="A1288" s="1718"/>
    </row>
    <row r="1289" spans="1:1" ht="15" customHeight="1">
      <c r="A1289" s="1718"/>
    </row>
    <row r="1290" spans="1:1" ht="15" customHeight="1">
      <c r="A1290" s="1718"/>
    </row>
    <row r="1291" spans="1:1" ht="15" customHeight="1">
      <c r="A1291" s="1718"/>
    </row>
    <row r="1292" spans="1:1" ht="15" customHeight="1">
      <c r="A1292" s="1718"/>
    </row>
    <row r="1293" spans="1:1" ht="15" customHeight="1">
      <c r="A1293" s="1718"/>
    </row>
    <row r="1294" spans="1:1" ht="15" customHeight="1">
      <c r="A1294" s="1718"/>
    </row>
    <row r="1295" spans="1:1" ht="15" customHeight="1">
      <c r="A1295" s="1718"/>
    </row>
    <row r="1296" spans="1:1" ht="15" customHeight="1">
      <c r="A1296" s="1718"/>
    </row>
    <row r="1297" spans="1:1" ht="15" customHeight="1">
      <c r="A1297" s="1718"/>
    </row>
    <row r="1298" spans="1:1" ht="15" customHeight="1">
      <c r="A1298" s="1718"/>
    </row>
    <row r="1299" spans="1:1" ht="15" customHeight="1">
      <c r="A1299" s="1718"/>
    </row>
    <row r="1300" spans="1:1" ht="15" customHeight="1">
      <c r="A1300" s="1718"/>
    </row>
    <row r="1301" spans="1:1" ht="15" customHeight="1">
      <c r="A1301" s="1718"/>
    </row>
    <row r="1302" spans="1:1" ht="15" customHeight="1">
      <c r="A1302" s="1718"/>
    </row>
    <row r="1303" spans="1:1" ht="15" customHeight="1">
      <c r="A1303" s="1718"/>
    </row>
    <row r="1304" spans="1:1" ht="15" customHeight="1">
      <c r="A1304" s="1718"/>
    </row>
    <row r="1305" spans="1:1" ht="15" customHeight="1">
      <c r="A1305" s="1718"/>
    </row>
    <row r="1306" spans="1:1" ht="15" customHeight="1">
      <c r="A1306" s="1718"/>
    </row>
    <row r="1307" spans="1:1" ht="15" customHeight="1">
      <c r="A1307" s="1718"/>
    </row>
    <row r="1308" spans="1:1" ht="15" customHeight="1">
      <c r="A1308" s="1718"/>
    </row>
    <row r="1309" spans="1:1" ht="15" customHeight="1">
      <c r="A1309" s="1718"/>
    </row>
    <row r="1310" spans="1:1" ht="15" customHeight="1">
      <c r="A1310" s="1718"/>
    </row>
    <row r="1311" spans="1:1" ht="15" customHeight="1">
      <c r="A1311" s="1718"/>
    </row>
    <row r="1312" spans="1:1" ht="15" customHeight="1">
      <c r="A1312" s="1718"/>
    </row>
    <row r="1313" spans="1:1" ht="15" customHeight="1">
      <c r="A1313" s="1718"/>
    </row>
    <row r="1314" spans="1:1" ht="15" customHeight="1">
      <c r="A1314" s="1718"/>
    </row>
    <row r="1315" spans="1:1" ht="15" customHeight="1">
      <c r="A1315" s="1718"/>
    </row>
    <row r="1316" spans="1:1" ht="15" customHeight="1">
      <c r="A1316" s="1718"/>
    </row>
    <row r="1317" spans="1:1" ht="15" customHeight="1">
      <c r="A1317" s="1718"/>
    </row>
    <row r="1318" spans="1:1" ht="15" customHeight="1">
      <c r="A1318" s="1718"/>
    </row>
    <row r="1319" spans="1:1" ht="15" customHeight="1">
      <c r="A1319" s="1718"/>
    </row>
    <row r="1320" spans="1:1" ht="15" customHeight="1">
      <c r="A1320" s="1718"/>
    </row>
    <row r="1321" spans="1:1" ht="15" customHeight="1">
      <c r="A1321" s="1718"/>
    </row>
    <row r="1322" spans="1:1" ht="15" customHeight="1">
      <c r="A1322" s="1718"/>
    </row>
    <row r="1323" spans="1:1" ht="15" customHeight="1">
      <c r="A1323" s="1718"/>
    </row>
    <row r="1324" spans="1:1" ht="15" customHeight="1">
      <c r="A1324" s="1718"/>
    </row>
    <row r="1325" spans="1:1" ht="15" customHeight="1">
      <c r="A1325" s="1718"/>
    </row>
    <row r="1326" spans="1:1" ht="15" customHeight="1">
      <c r="A1326" s="1718"/>
    </row>
    <row r="1327" spans="1:1" ht="15" customHeight="1">
      <c r="A1327" s="1718"/>
    </row>
    <row r="1328" spans="1:1" ht="15" customHeight="1">
      <c r="A1328" s="1718"/>
    </row>
    <row r="1329" spans="1:1" ht="15" customHeight="1">
      <c r="A1329" s="1718"/>
    </row>
    <row r="1330" spans="1:1" ht="15" customHeight="1">
      <c r="A1330" s="1718"/>
    </row>
    <row r="1331" spans="1:1" ht="15" customHeight="1">
      <c r="A1331" s="1718"/>
    </row>
    <row r="1332" spans="1:1" ht="15" customHeight="1">
      <c r="A1332" s="1718"/>
    </row>
    <row r="1333" spans="1:1" ht="15" customHeight="1">
      <c r="A1333" s="1718"/>
    </row>
    <row r="1334" spans="1:1" ht="15" customHeight="1">
      <c r="A1334" s="1718"/>
    </row>
    <row r="1335" spans="1:1" ht="15" customHeight="1">
      <c r="A1335" s="1718"/>
    </row>
    <row r="1336" spans="1:1" ht="15" customHeight="1">
      <c r="A1336" s="1718"/>
    </row>
    <row r="1337" spans="1:1" ht="15" customHeight="1">
      <c r="A1337" s="1718"/>
    </row>
    <row r="1338" spans="1:1" ht="15" customHeight="1">
      <c r="A1338" s="1718"/>
    </row>
    <row r="1339" spans="1:1" ht="15" customHeight="1">
      <c r="A1339" s="1718"/>
    </row>
    <row r="1340" spans="1:1" ht="15" customHeight="1">
      <c r="A1340" s="1718"/>
    </row>
    <row r="1341" spans="1:1" ht="15" customHeight="1">
      <c r="A1341" s="1718"/>
    </row>
    <row r="1342" spans="1:1" ht="15" customHeight="1">
      <c r="A1342" s="1718"/>
    </row>
    <row r="1343" spans="1:1" ht="15" customHeight="1">
      <c r="A1343" s="1718"/>
    </row>
    <row r="1344" spans="1:1" ht="15" customHeight="1">
      <c r="A1344" s="1718"/>
    </row>
    <row r="1345" spans="1:1" ht="15" customHeight="1">
      <c r="A1345" s="1718"/>
    </row>
    <row r="1346" spans="1:1" ht="15" customHeight="1">
      <c r="A1346" s="1718"/>
    </row>
    <row r="1347" spans="1:1" ht="15" customHeight="1">
      <c r="A1347" s="1718"/>
    </row>
    <row r="1348" spans="1:1" ht="15" customHeight="1">
      <c r="A1348" s="1718"/>
    </row>
    <row r="1349" spans="1:1" ht="15" customHeight="1">
      <c r="A1349" s="1718"/>
    </row>
    <row r="1350" spans="1:1" ht="15" customHeight="1">
      <c r="A1350" s="1718"/>
    </row>
    <row r="1351" spans="1:1" ht="15" customHeight="1">
      <c r="A1351" s="1718"/>
    </row>
    <row r="1352" spans="1:1" ht="15" customHeight="1">
      <c r="A1352" s="1718"/>
    </row>
    <row r="1353" spans="1:1" ht="15" customHeight="1">
      <c r="A1353" s="1718"/>
    </row>
    <row r="1354" spans="1:1" ht="15" customHeight="1">
      <c r="A1354" s="1718"/>
    </row>
    <row r="1355" spans="1:1" ht="15" customHeight="1">
      <c r="A1355" s="1718"/>
    </row>
    <row r="1356" spans="1:1" ht="15" customHeight="1">
      <c r="A1356" s="1718"/>
    </row>
    <row r="1357" spans="1:1" ht="15" customHeight="1">
      <c r="A1357" s="1718"/>
    </row>
    <row r="1358" spans="1:1" ht="15" customHeight="1">
      <c r="A1358" s="1718"/>
    </row>
    <row r="1359" spans="1:1" ht="15" customHeight="1">
      <c r="A1359" s="1718"/>
    </row>
    <row r="1360" spans="1:1" ht="15" customHeight="1">
      <c r="A1360" s="1718"/>
    </row>
    <row r="1361" spans="1:1" ht="15" customHeight="1">
      <c r="A1361" s="1718"/>
    </row>
    <row r="1362" spans="1:1" ht="15" customHeight="1">
      <c r="A1362" s="1718"/>
    </row>
    <row r="1363" spans="1:1" ht="15" customHeight="1">
      <c r="A1363" s="1718"/>
    </row>
    <row r="1364" spans="1:1" ht="15" customHeight="1">
      <c r="A1364" s="1718"/>
    </row>
    <row r="1365" spans="1:1" ht="15" customHeight="1">
      <c r="A1365" s="1718"/>
    </row>
    <row r="1366" spans="1:1" ht="15" customHeight="1">
      <c r="A1366" s="1718"/>
    </row>
    <row r="1367" spans="1:1" ht="15" customHeight="1">
      <c r="A1367" s="1718"/>
    </row>
    <row r="1368" spans="1:1" ht="15" customHeight="1">
      <c r="A1368" s="1718"/>
    </row>
    <row r="1369" spans="1:1" ht="15" customHeight="1">
      <c r="A1369" s="1718"/>
    </row>
    <row r="1370" spans="1:1" ht="15" customHeight="1">
      <c r="A1370" s="1718"/>
    </row>
    <row r="1371" spans="1:1" ht="15" customHeight="1">
      <c r="A1371" s="1718"/>
    </row>
    <row r="1372" spans="1:1" ht="15" customHeight="1">
      <c r="A1372" s="1718"/>
    </row>
    <row r="1373" spans="1:1" ht="15" customHeight="1">
      <c r="A1373" s="1718"/>
    </row>
    <row r="1374" spans="1:1" ht="15" customHeight="1">
      <c r="A1374" s="1718"/>
    </row>
    <row r="1375" spans="1:1" ht="15" customHeight="1">
      <c r="A1375" s="1718"/>
    </row>
    <row r="1376" spans="1:1" ht="15" customHeight="1">
      <c r="A1376" s="1718"/>
    </row>
    <row r="1377" spans="1:1" ht="15" customHeight="1">
      <c r="A1377" s="1718"/>
    </row>
    <row r="1378" spans="1:1" ht="15" customHeight="1">
      <c r="A1378" s="1718"/>
    </row>
    <row r="1379" spans="1:1" ht="15" customHeight="1">
      <c r="A1379" s="1718"/>
    </row>
    <row r="1380" spans="1:1" ht="15" customHeight="1">
      <c r="A1380" s="1718"/>
    </row>
    <row r="1381" spans="1:1" ht="15" customHeight="1">
      <c r="A1381" s="1718"/>
    </row>
    <row r="1382" spans="1:1" ht="15" customHeight="1">
      <c r="A1382" s="1718"/>
    </row>
    <row r="1383" spans="1:1" ht="15" customHeight="1">
      <c r="A1383" s="1718"/>
    </row>
    <row r="1384" spans="1:1" ht="15" customHeight="1">
      <c r="A1384" s="1718"/>
    </row>
    <row r="1385" spans="1:1" ht="15" customHeight="1">
      <c r="A1385" s="1718"/>
    </row>
    <row r="1386" spans="1:1" ht="15" customHeight="1">
      <c r="A1386" s="1718"/>
    </row>
    <row r="1387" spans="1:1" ht="15" customHeight="1">
      <c r="A1387" s="1718"/>
    </row>
    <row r="1388" spans="1:1" ht="15" customHeight="1">
      <c r="A1388" s="1718"/>
    </row>
    <row r="1389" spans="1:1" ht="15" customHeight="1">
      <c r="A1389" s="1718"/>
    </row>
    <row r="1390" spans="1:1" ht="15" customHeight="1">
      <c r="A1390" s="1718"/>
    </row>
    <row r="1391" spans="1:1" ht="15" customHeight="1">
      <c r="A1391" s="1718"/>
    </row>
    <row r="1392" spans="1:1" ht="15" customHeight="1">
      <c r="A1392" s="1718"/>
    </row>
    <row r="1393" spans="1:1" ht="15" customHeight="1">
      <c r="A1393" s="1718"/>
    </row>
    <row r="1394" spans="1:1" ht="15" customHeight="1">
      <c r="A1394" s="1718"/>
    </row>
    <row r="1395" spans="1:1" ht="15" customHeight="1">
      <c r="A1395" s="1718"/>
    </row>
    <row r="1396" spans="1:1" ht="15" customHeight="1">
      <c r="A1396" s="1718"/>
    </row>
    <row r="1397" spans="1:1" ht="15" customHeight="1">
      <c r="A1397" s="1718"/>
    </row>
    <row r="1398" spans="1:1" ht="15" customHeight="1">
      <c r="A1398" s="1718"/>
    </row>
    <row r="1399" spans="1:1" ht="15" customHeight="1">
      <c r="A1399" s="1718"/>
    </row>
    <row r="1400" spans="1:1" ht="15" customHeight="1">
      <c r="A1400" s="1718"/>
    </row>
    <row r="1401" spans="1:1" ht="15" customHeight="1">
      <c r="A1401" s="1718"/>
    </row>
    <row r="1402" spans="1:1" ht="15" customHeight="1">
      <c r="A1402" s="1718"/>
    </row>
    <row r="1403" spans="1:1" ht="15" customHeight="1">
      <c r="A1403" s="1718"/>
    </row>
    <row r="1404" spans="1:1" ht="15" customHeight="1">
      <c r="A1404" s="1718"/>
    </row>
    <row r="1405" spans="1:1" ht="15" customHeight="1">
      <c r="A1405" s="1718"/>
    </row>
    <row r="1406" spans="1:1" ht="15" customHeight="1">
      <c r="A1406" s="1718"/>
    </row>
    <row r="1407" spans="1:1" ht="15" customHeight="1">
      <c r="A1407" s="1718"/>
    </row>
    <row r="1408" spans="1:1" ht="15" customHeight="1">
      <c r="A1408" s="1718"/>
    </row>
    <row r="1409" spans="1:1" ht="15" customHeight="1">
      <c r="A1409" s="1718"/>
    </row>
    <row r="1410" spans="1:1" ht="15" customHeight="1">
      <c r="A1410" s="1718"/>
    </row>
    <row r="1411" spans="1:1" ht="15" customHeight="1">
      <c r="A1411" s="1718"/>
    </row>
    <row r="1412" spans="1:1" ht="15" customHeight="1">
      <c r="A1412" s="1718"/>
    </row>
    <row r="1413" spans="1:1" ht="15" customHeight="1">
      <c r="A1413" s="1718"/>
    </row>
    <row r="1414" spans="1:1" ht="15" customHeight="1">
      <c r="A1414" s="1718"/>
    </row>
    <row r="1415" spans="1:1" ht="15" customHeight="1">
      <c r="A1415" s="1718"/>
    </row>
    <row r="1416" spans="1:1" ht="15" customHeight="1">
      <c r="A1416" s="1718"/>
    </row>
    <row r="1417" spans="1:1" ht="15" customHeight="1">
      <c r="A1417" s="1718"/>
    </row>
    <row r="1418" spans="1:1" ht="15" customHeight="1">
      <c r="A1418" s="1718"/>
    </row>
    <row r="1419" spans="1:1" ht="15" customHeight="1">
      <c r="A1419" s="1718"/>
    </row>
    <row r="1420" spans="1:1" ht="15" customHeight="1">
      <c r="A1420" s="1718"/>
    </row>
    <row r="1421" spans="1:1" ht="15" customHeight="1">
      <c r="A1421" s="1718"/>
    </row>
    <row r="1422" spans="1:1" ht="15" customHeight="1">
      <c r="A1422" s="1718"/>
    </row>
    <row r="1423" spans="1:1" ht="15" customHeight="1">
      <c r="A1423" s="1718"/>
    </row>
    <row r="1424" spans="1:1" ht="15" customHeight="1">
      <c r="A1424" s="1718"/>
    </row>
    <row r="1425" spans="1:1" ht="15" customHeight="1">
      <c r="A1425" s="1718"/>
    </row>
    <row r="1426" spans="1:1" ht="15" customHeight="1">
      <c r="A1426" s="1718"/>
    </row>
    <row r="1427" spans="1:1" ht="15" customHeight="1">
      <c r="A1427" s="1718"/>
    </row>
    <row r="1428" spans="1:1" ht="15" customHeight="1">
      <c r="A1428" s="1718"/>
    </row>
    <row r="1429" spans="1:1" ht="15" customHeight="1">
      <c r="A1429" s="1718"/>
    </row>
    <row r="1430" spans="1:1" ht="15" customHeight="1">
      <c r="A1430" s="1718"/>
    </row>
    <row r="1431" spans="1:1" ht="15" customHeight="1">
      <c r="A1431" s="1718"/>
    </row>
    <row r="1432" spans="1:1" ht="15" customHeight="1">
      <c r="A1432" s="1718"/>
    </row>
    <row r="1433" spans="1:1" ht="15" customHeight="1">
      <c r="A1433" s="1718"/>
    </row>
    <row r="1434" spans="1:1" ht="15" customHeight="1">
      <c r="A1434" s="1718"/>
    </row>
    <row r="1435" spans="1:1" ht="15" customHeight="1">
      <c r="A1435" s="1718"/>
    </row>
    <row r="1436" spans="1:1" ht="15" customHeight="1">
      <c r="A1436" s="1718"/>
    </row>
    <row r="1437" spans="1:1" ht="15" customHeight="1">
      <c r="A1437" s="1718"/>
    </row>
    <row r="1438" spans="1:1" ht="15" customHeight="1">
      <c r="A1438" s="1718"/>
    </row>
    <row r="1439" spans="1:1" ht="15" customHeight="1">
      <c r="A1439" s="1718"/>
    </row>
    <row r="1440" spans="1:1" ht="15" customHeight="1">
      <c r="A1440" s="1718"/>
    </row>
    <row r="1441" spans="1:1" ht="15" customHeight="1">
      <c r="A1441" s="1718"/>
    </row>
    <row r="1442" spans="1:1" ht="15" customHeight="1">
      <c r="A1442" s="1718"/>
    </row>
    <row r="1443" spans="1:1" ht="15" customHeight="1">
      <c r="A1443" s="1718"/>
    </row>
    <row r="1444" spans="1:1" ht="15" customHeight="1">
      <c r="A1444" s="1718"/>
    </row>
    <row r="1445" spans="1:1" ht="15" customHeight="1">
      <c r="A1445" s="1718"/>
    </row>
    <row r="1446" spans="1:1" ht="15" customHeight="1">
      <c r="A1446" s="1718"/>
    </row>
    <row r="1447" spans="1:1" ht="15" customHeight="1">
      <c r="A1447" s="1718"/>
    </row>
    <row r="1448" spans="1:1" ht="15" customHeight="1">
      <c r="A1448" s="1718"/>
    </row>
    <row r="1449" spans="1:1" ht="15" customHeight="1">
      <c r="A1449" s="1718"/>
    </row>
    <row r="1450" spans="1:1" ht="15" customHeight="1">
      <c r="A1450" s="1718"/>
    </row>
    <row r="1451" spans="1:1" ht="15" customHeight="1">
      <c r="A1451" s="1718"/>
    </row>
    <row r="1452" spans="1:1" ht="15" customHeight="1">
      <c r="A1452" s="1718"/>
    </row>
    <row r="1453" spans="1:1" ht="15" customHeight="1">
      <c r="A1453" s="1718"/>
    </row>
    <row r="1454" spans="1:1" ht="15" customHeight="1">
      <c r="A1454" s="1718"/>
    </row>
    <row r="1455" spans="1:1" ht="15" customHeight="1">
      <c r="A1455" s="1718"/>
    </row>
    <row r="1456" spans="1:1" ht="15" customHeight="1">
      <c r="A1456" s="1718"/>
    </row>
    <row r="1457" spans="1:1" ht="15" customHeight="1">
      <c r="A1457" s="1718"/>
    </row>
    <row r="1458" spans="1:1" ht="15" customHeight="1">
      <c r="A1458" s="1718"/>
    </row>
    <row r="1459" spans="1:1" ht="15" customHeight="1">
      <c r="A1459" s="1718"/>
    </row>
    <row r="1460" spans="1:1" ht="15" customHeight="1">
      <c r="A1460" s="1718"/>
    </row>
    <row r="1461" spans="1:1" ht="15" customHeight="1">
      <c r="A1461" s="1718"/>
    </row>
    <row r="1462" spans="1:1" ht="15" customHeight="1">
      <c r="A1462" s="1718"/>
    </row>
    <row r="1463" spans="1:1" ht="15" customHeight="1">
      <c r="A1463" s="1718"/>
    </row>
    <row r="1464" spans="1:1" ht="15" customHeight="1">
      <c r="A1464" s="1718"/>
    </row>
    <row r="1465" spans="1:1" ht="15" customHeight="1">
      <c r="A1465" s="1718"/>
    </row>
    <row r="1466" spans="1:1" ht="15" customHeight="1">
      <c r="A1466" s="1718"/>
    </row>
    <row r="1467" spans="1:1" ht="15" customHeight="1">
      <c r="A1467" s="1718"/>
    </row>
    <row r="1468" spans="1:1" ht="15" customHeight="1">
      <c r="A1468" s="1718"/>
    </row>
    <row r="1469" spans="1:1" ht="15" customHeight="1">
      <c r="A1469" s="1718"/>
    </row>
    <row r="1470" spans="1:1" ht="15" customHeight="1">
      <c r="A1470" s="1718"/>
    </row>
    <row r="1471" spans="1:1" ht="15" customHeight="1">
      <c r="A1471" s="1718"/>
    </row>
    <row r="1472" spans="1:1" ht="15" customHeight="1">
      <c r="A1472" s="1718"/>
    </row>
    <row r="1473" spans="1:1" ht="15" customHeight="1">
      <c r="A1473" s="1718"/>
    </row>
    <row r="1474" spans="1:1" ht="15" customHeight="1">
      <c r="A1474" s="1718"/>
    </row>
    <row r="1475" spans="1:1" ht="15" customHeight="1">
      <c r="A1475" s="1718"/>
    </row>
    <row r="1476" spans="1:1" ht="15" customHeight="1">
      <c r="A1476" s="1718"/>
    </row>
    <row r="1477" spans="1:1" ht="15" customHeight="1">
      <c r="A1477" s="1718"/>
    </row>
    <row r="1478" spans="1:1" ht="15" customHeight="1">
      <c r="A1478" s="1718"/>
    </row>
    <row r="1479" spans="1:1" ht="15" customHeight="1">
      <c r="A1479" s="1718"/>
    </row>
    <row r="1480" spans="1:1" ht="15" customHeight="1">
      <c r="A1480" s="1718"/>
    </row>
    <row r="1481" spans="1:1" ht="15" customHeight="1">
      <c r="A1481" s="1718"/>
    </row>
    <row r="1482" spans="1:1" ht="15" customHeight="1">
      <c r="A1482" s="1718"/>
    </row>
    <row r="1483" spans="1:1" ht="15" customHeight="1">
      <c r="A1483" s="1718"/>
    </row>
    <row r="1484" spans="1:1" ht="15" customHeight="1">
      <c r="A1484" s="1718"/>
    </row>
    <row r="1485" spans="1:1" ht="15" customHeight="1">
      <c r="A1485" s="1718"/>
    </row>
    <row r="1486" spans="1:1" ht="15" customHeight="1">
      <c r="A1486" s="1718"/>
    </row>
    <row r="1487" spans="1:1" ht="15" customHeight="1">
      <c r="A1487" s="1718"/>
    </row>
    <row r="1488" spans="1:1" ht="15" customHeight="1">
      <c r="A1488" s="1718"/>
    </row>
    <row r="1489" spans="1:1" ht="15" customHeight="1">
      <c r="A1489" s="1718"/>
    </row>
    <row r="1490" spans="1:1" ht="15" customHeight="1">
      <c r="A1490" s="1718"/>
    </row>
    <row r="1491" spans="1:1" ht="15" customHeight="1">
      <c r="A1491" s="1718"/>
    </row>
    <row r="1492" spans="1:1" ht="15" customHeight="1">
      <c r="A1492" s="1718"/>
    </row>
    <row r="1493" spans="1:1" ht="15" customHeight="1">
      <c r="A1493" s="1718"/>
    </row>
    <row r="1494" spans="1:1" ht="15" customHeight="1">
      <c r="A1494" s="1718"/>
    </row>
    <row r="1495" spans="1:1" ht="15" customHeight="1">
      <c r="A1495" s="1718"/>
    </row>
    <row r="1496" spans="1:1" ht="15" customHeight="1">
      <c r="A1496" s="1718"/>
    </row>
    <row r="1497" spans="1:1" ht="15" customHeight="1">
      <c r="A1497" s="1718"/>
    </row>
    <row r="1498" spans="1:1" ht="15" customHeight="1">
      <c r="A1498" s="1718"/>
    </row>
    <row r="1499" spans="1:1" ht="15" customHeight="1">
      <c r="A1499" s="1718"/>
    </row>
    <row r="1500" spans="1:1" ht="15" customHeight="1">
      <c r="A1500" s="1718"/>
    </row>
    <row r="1501" spans="1:1" ht="15" customHeight="1">
      <c r="A1501" s="1718"/>
    </row>
    <row r="1502" spans="1:1" ht="15" customHeight="1">
      <c r="A1502" s="1718"/>
    </row>
    <row r="1503" spans="1:1" ht="15" customHeight="1">
      <c r="A1503" s="1718"/>
    </row>
    <row r="1504" spans="1:1" ht="15" customHeight="1">
      <c r="A1504" s="1718"/>
    </row>
    <row r="1505" spans="1:1" ht="15" customHeight="1">
      <c r="A1505" s="1718"/>
    </row>
    <row r="1506" spans="1:1" ht="15" customHeight="1">
      <c r="A1506" s="1718"/>
    </row>
    <row r="1507" spans="1:1" ht="15" customHeight="1">
      <c r="A1507" s="1718"/>
    </row>
    <row r="1508" spans="1:1" ht="15" customHeight="1">
      <c r="A1508" s="1718"/>
    </row>
    <row r="1509" spans="1:1" ht="15" customHeight="1">
      <c r="A1509" s="1718"/>
    </row>
    <row r="1510" spans="1:1" ht="15" customHeight="1">
      <c r="A1510" s="1718"/>
    </row>
    <row r="1511" spans="1:1" ht="15" customHeight="1">
      <c r="A1511" s="1718"/>
    </row>
    <row r="1512" spans="1:1" ht="15" customHeight="1">
      <c r="A1512" s="1718"/>
    </row>
    <row r="1513" spans="1:1" ht="15" customHeight="1">
      <c r="A1513" s="1718"/>
    </row>
    <row r="1514" spans="1:1" ht="15" customHeight="1">
      <c r="A1514" s="1718"/>
    </row>
    <row r="1515" spans="1:1" ht="15" customHeight="1">
      <c r="A1515" s="1718"/>
    </row>
    <row r="1516" spans="1:1" ht="15" customHeight="1">
      <c r="A1516" s="1718"/>
    </row>
    <row r="1517" spans="1:1" ht="15" customHeight="1">
      <c r="A1517" s="1718"/>
    </row>
    <row r="1518" spans="1:1" ht="15" customHeight="1">
      <c r="A1518" s="1718"/>
    </row>
    <row r="1519" spans="1:1" ht="15" customHeight="1">
      <c r="A1519" s="1718"/>
    </row>
    <row r="1520" spans="1:1" ht="15" customHeight="1">
      <c r="A1520" s="1718"/>
    </row>
    <row r="1521" spans="1:1" ht="15" customHeight="1">
      <c r="A1521" s="1718"/>
    </row>
    <row r="1522" spans="1:1" ht="15" customHeight="1">
      <c r="A1522" s="1718"/>
    </row>
    <row r="1523" spans="1:1" ht="15" customHeight="1">
      <c r="A1523" s="1718"/>
    </row>
    <row r="1524" spans="1:1" ht="15" customHeight="1">
      <c r="A1524" s="1718"/>
    </row>
    <row r="1525" spans="1:1" ht="15" customHeight="1">
      <c r="A1525" s="1718"/>
    </row>
    <row r="1526" spans="1:1" ht="15" customHeight="1">
      <c r="A1526" s="1718"/>
    </row>
    <row r="1527" spans="1:1" ht="15" customHeight="1">
      <c r="A1527" s="1718"/>
    </row>
    <row r="1528" spans="1:1" ht="15" customHeight="1">
      <c r="A1528" s="1718"/>
    </row>
    <row r="1529" spans="1:1" ht="15" customHeight="1">
      <c r="A1529" s="1718"/>
    </row>
    <row r="1530" spans="1:1" ht="15" customHeight="1">
      <c r="A1530" s="1718"/>
    </row>
    <row r="1531" spans="1:1" ht="15" customHeight="1">
      <c r="A1531" s="1718"/>
    </row>
    <row r="1532" spans="1:1" ht="15" customHeight="1">
      <c r="A1532" s="1718"/>
    </row>
    <row r="1533" spans="1:1" ht="15" customHeight="1">
      <c r="A1533" s="1718"/>
    </row>
    <row r="1534" spans="1:1" ht="15" customHeight="1">
      <c r="A1534" s="1718"/>
    </row>
    <row r="1535" spans="1:1" ht="15" customHeight="1">
      <c r="A1535" s="1718"/>
    </row>
    <row r="1536" spans="1:1" ht="15" customHeight="1">
      <c r="A1536" s="1718"/>
    </row>
    <row r="1537" spans="1:1" ht="15" customHeight="1">
      <c r="A1537" s="1718"/>
    </row>
    <row r="1538" spans="1:1" ht="15" customHeight="1">
      <c r="A1538" s="1718"/>
    </row>
    <row r="1539" spans="1:1" ht="15" customHeight="1">
      <c r="A1539" s="1718"/>
    </row>
    <row r="1540" spans="1:1" ht="15" customHeight="1">
      <c r="A1540" s="1718"/>
    </row>
    <row r="1541" spans="1:1" ht="15" customHeight="1">
      <c r="A1541" s="1718"/>
    </row>
    <row r="1542" spans="1:1" ht="15" customHeight="1">
      <c r="A1542" s="1718"/>
    </row>
    <row r="1543" spans="1:1" ht="15" customHeight="1">
      <c r="A1543" s="1718"/>
    </row>
    <row r="1544" spans="1:1" ht="15" customHeight="1">
      <c r="A1544" s="1718"/>
    </row>
    <row r="1545" spans="1:1" ht="15" customHeight="1">
      <c r="A1545" s="1718"/>
    </row>
    <row r="1546" spans="1:1" ht="15" customHeight="1">
      <c r="A1546" s="1718"/>
    </row>
    <row r="1547" spans="1:1" ht="15" customHeight="1">
      <c r="A1547" s="1718"/>
    </row>
    <row r="1548" spans="1:1" ht="15" customHeight="1">
      <c r="A1548" s="1718"/>
    </row>
    <row r="1549" spans="1:1" ht="15" customHeight="1">
      <c r="A1549" s="1718"/>
    </row>
    <row r="1550" spans="1:1" ht="15" customHeight="1">
      <c r="A1550" s="1718"/>
    </row>
    <row r="1551" spans="1:1" ht="15" customHeight="1">
      <c r="A1551" s="1718"/>
    </row>
    <row r="1552" spans="1:1" ht="15" customHeight="1">
      <c r="A1552" s="1718"/>
    </row>
    <row r="1553" spans="1:1" ht="15" customHeight="1">
      <c r="A1553" s="1718"/>
    </row>
    <row r="1554" spans="1:1" ht="15" customHeight="1">
      <c r="A1554" s="1718"/>
    </row>
    <row r="1555" spans="1:1" ht="15" customHeight="1">
      <c r="A1555" s="1718"/>
    </row>
    <row r="1556" spans="1:1" ht="15" customHeight="1">
      <c r="A1556" s="1718"/>
    </row>
    <row r="1557" spans="1:1" ht="15" customHeight="1">
      <c r="A1557" s="1718"/>
    </row>
    <row r="1558" spans="1:1" ht="15" customHeight="1">
      <c r="A1558" s="1718"/>
    </row>
    <row r="1559" spans="1:1" ht="15" customHeight="1">
      <c r="A1559" s="1718"/>
    </row>
    <row r="1560" spans="1:1" ht="15" customHeight="1">
      <c r="A1560" s="1718"/>
    </row>
    <row r="1561" spans="1:1" ht="15" customHeight="1">
      <c r="A1561" s="1718"/>
    </row>
    <row r="1562" spans="1:1" ht="15" customHeight="1">
      <c r="A1562" s="1718"/>
    </row>
    <row r="1563" spans="1:1" ht="15" customHeight="1">
      <c r="A1563" s="1718"/>
    </row>
    <row r="1564" spans="1:1" ht="15" customHeight="1">
      <c r="A1564" s="1718"/>
    </row>
    <row r="1565" spans="1:1" ht="15" customHeight="1">
      <c r="A1565" s="1718"/>
    </row>
    <row r="1566" spans="1:1" ht="15" customHeight="1">
      <c r="A1566" s="1718"/>
    </row>
    <row r="1567" spans="1:1" ht="15" customHeight="1">
      <c r="A1567" s="1718"/>
    </row>
    <row r="1568" spans="1:1" ht="15" customHeight="1">
      <c r="A1568" s="1718"/>
    </row>
    <row r="1569" spans="1:1" ht="15" customHeight="1">
      <c r="A1569" s="1718"/>
    </row>
    <row r="1570" spans="1:1" ht="15" customHeight="1">
      <c r="A1570" s="1718"/>
    </row>
    <row r="1571" spans="1:1" ht="15" customHeight="1">
      <c r="A1571" s="1718"/>
    </row>
    <row r="1572" spans="1:1" ht="15" customHeight="1">
      <c r="A1572" s="1718"/>
    </row>
    <row r="1573" spans="1:1" ht="15" customHeight="1">
      <c r="A1573" s="1718"/>
    </row>
    <row r="1574" spans="1:1" ht="15" customHeight="1">
      <c r="A1574" s="1718"/>
    </row>
    <row r="1575" spans="1:1" ht="15" customHeight="1">
      <c r="A1575" s="1718"/>
    </row>
    <row r="1576" spans="1:1" ht="15" customHeight="1">
      <c r="A1576" s="1718"/>
    </row>
    <row r="1577" spans="1:1" ht="15" customHeight="1">
      <c r="A1577" s="1718"/>
    </row>
    <row r="1578" spans="1:1" ht="15" customHeight="1">
      <c r="A1578" s="1718"/>
    </row>
    <row r="1579" spans="1:1" ht="15" customHeight="1">
      <c r="A1579" s="1718"/>
    </row>
    <row r="1580" spans="1:1" ht="15" customHeight="1">
      <c r="A1580" s="1718"/>
    </row>
    <row r="1581" spans="1:1" ht="15" customHeight="1">
      <c r="A1581" s="1718"/>
    </row>
    <row r="1582" spans="1:1" ht="15" customHeight="1">
      <c r="A1582" s="1718"/>
    </row>
    <row r="1583" spans="1:1" ht="15" customHeight="1">
      <c r="A1583" s="1718"/>
    </row>
    <row r="1584" spans="1:1" ht="15" customHeight="1">
      <c r="A1584" s="1718"/>
    </row>
    <row r="1585" spans="1:1" ht="15" customHeight="1">
      <c r="A1585" s="1718"/>
    </row>
    <row r="1586" spans="1:1" ht="15" customHeight="1">
      <c r="A1586" s="1718"/>
    </row>
    <row r="1587" spans="1:1" ht="15" customHeight="1">
      <c r="A1587" s="1718"/>
    </row>
    <row r="1588" spans="1:1" ht="15" customHeight="1">
      <c r="A1588" s="1718"/>
    </row>
    <row r="1589" spans="1:1" ht="15" customHeight="1">
      <c r="A1589" s="1718"/>
    </row>
    <row r="1590" spans="1:1" ht="15" customHeight="1">
      <c r="A1590" s="1718"/>
    </row>
    <row r="1591" spans="1:1" ht="15" customHeight="1">
      <c r="A1591" s="1718"/>
    </row>
    <row r="1592" spans="1:1" ht="15" customHeight="1">
      <c r="A1592" s="1718"/>
    </row>
    <row r="1593" spans="1:1" ht="15" customHeight="1">
      <c r="A1593" s="1718"/>
    </row>
    <row r="1594" spans="1:1" ht="15" customHeight="1">
      <c r="A1594" s="1718"/>
    </row>
    <row r="1595" spans="1:1" ht="15" customHeight="1">
      <c r="A1595" s="1718"/>
    </row>
    <row r="1596" spans="1:1" ht="15" customHeight="1">
      <c r="A1596" s="1718"/>
    </row>
    <row r="1597" spans="1:1" ht="15" customHeight="1">
      <c r="A1597" s="1718"/>
    </row>
    <row r="1598" spans="1:1" ht="15" customHeight="1">
      <c r="A1598" s="1718"/>
    </row>
    <row r="1599" spans="1:1" ht="15" customHeight="1">
      <c r="A1599" s="1718"/>
    </row>
    <row r="1600" spans="1:1" ht="15" customHeight="1">
      <c r="A1600" s="1718"/>
    </row>
    <row r="1601" spans="1:1" ht="15" customHeight="1">
      <c r="A1601" s="1718"/>
    </row>
    <row r="1602" spans="1:1" ht="15" customHeight="1">
      <c r="A1602" s="1718"/>
    </row>
    <row r="1603" spans="1:1" ht="15" customHeight="1">
      <c r="A1603" s="1718"/>
    </row>
    <row r="1604" spans="1:1" ht="15" customHeight="1">
      <c r="A1604" s="1718"/>
    </row>
    <row r="1605" spans="1:1" ht="15" customHeight="1">
      <c r="A1605" s="1718"/>
    </row>
    <row r="1606" spans="1:1" ht="15" customHeight="1">
      <c r="A1606" s="1718"/>
    </row>
    <row r="1607" spans="1:1" ht="15" customHeight="1">
      <c r="A1607" s="1718"/>
    </row>
    <row r="1608" spans="1:1" ht="15" customHeight="1">
      <c r="A1608" s="1718"/>
    </row>
    <row r="1609" spans="1:1" ht="15" customHeight="1">
      <c r="A1609" s="1718"/>
    </row>
    <row r="1610" spans="1:1" ht="15" customHeight="1">
      <c r="A1610" s="1718"/>
    </row>
    <row r="1611" spans="1:1" ht="15" customHeight="1">
      <c r="A1611" s="1718"/>
    </row>
    <row r="1612" spans="1:1" ht="15" customHeight="1">
      <c r="A1612" s="1718"/>
    </row>
    <row r="1613" spans="1:1" ht="15" customHeight="1">
      <c r="A1613" s="1718"/>
    </row>
    <row r="1614" spans="1:1" ht="15" customHeight="1">
      <c r="A1614" s="1718"/>
    </row>
    <row r="1615" spans="1:1" ht="15" customHeight="1">
      <c r="A1615" s="1718"/>
    </row>
    <row r="1616" spans="1:1" ht="15" customHeight="1">
      <c r="A1616" s="1718"/>
    </row>
    <row r="1617" spans="1:1" ht="15" customHeight="1">
      <c r="A1617" s="1718"/>
    </row>
    <row r="1618" spans="1:1" ht="15" customHeight="1">
      <c r="A1618" s="1718"/>
    </row>
    <row r="1619" spans="1:1" ht="15" customHeight="1">
      <c r="A1619" s="1718"/>
    </row>
    <row r="1620" spans="1:1" ht="15" customHeight="1">
      <c r="A1620" s="1718"/>
    </row>
    <row r="1621" spans="1:1" ht="15" customHeight="1">
      <c r="A1621" s="1718"/>
    </row>
    <row r="1622" spans="1:1" ht="15" customHeight="1">
      <c r="A1622" s="1718"/>
    </row>
    <row r="1623" spans="1:1" ht="15" customHeight="1">
      <c r="A1623" s="1718"/>
    </row>
    <row r="1624" spans="1:1" ht="15" customHeight="1">
      <c r="A1624" s="1718"/>
    </row>
    <row r="1625" spans="1:1" ht="15" customHeight="1">
      <c r="A1625" s="1718"/>
    </row>
    <row r="1626" spans="1:1" ht="15" customHeight="1">
      <c r="A1626" s="1718"/>
    </row>
    <row r="1627" spans="1:1" ht="15" customHeight="1">
      <c r="A1627" s="1718"/>
    </row>
    <row r="1628" spans="1:1" ht="15" customHeight="1">
      <c r="A1628" s="1718"/>
    </row>
    <row r="1629" spans="1:1" ht="15" customHeight="1">
      <c r="A1629" s="1718"/>
    </row>
    <row r="1630" spans="1:1" ht="15" customHeight="1">
      <c r="A1630" s="1718"/>
    </row>
    <row r="1631" spans="1:1" ht="15" customHeight="1">
      <c r="A1631" s="1718"/>
    </row>
    <row r="1632" spans="1:1" ht="15" customHeight="1">
      <c r="A1632" s="1718"/>
    </row>
    <row r="1633" spans="1:1" ht="15" customHeight="1">
      <c r="A1633" s="1718"/>
    </row>
    <row r="1634" spans="1:1" ht="15" customHeight="1">
      <c r="A1634" s="1718"/>
    </row>
    <row r="1635" spans="1:1" ht="15" customHeight="1">
      <c r="A1635" s="1718"/>
    </row>
    <row r="1636" spans="1:1" ht="15" customHeight="1">
      <c r="A1636" s="1718"/>
    </row>
    <row r="1637" spans="1:1" ht="15" customHeight="1">
      <c r="A1637" s="1718"/>
    </row>
    <row r="1638" spans="1:1" ht="15" customHeight="1">
      <c r="A1638" s="1718"/>
    </row>
    <row r="1639" spans="1:1" ht="15" customHeight="1">
      <c r="A1639" s="1718"/>
    </row>
    <row r="1640" spans="1:1" ht="15" customHeight="1">
      <c r="A1640" s="1718"/>
    </row>
    <row r="1641" spans="1:1" ht="15" customHeight="1">
      <c r="A1641" s="1718"/>
    </row>
    <row r="1642" spans="1:1" ht="15" customHeight="1">
      <c r="A1642" s="1718"/>
    </row>
    <row r="1643" spans="1:1" ht="15" customHeight="1">
      <c r="A1643" s="1718"/>
    </row>
    <row r="1644" spans="1:1" ht="15" customHeight="1">
      <c r="A1644" s="1718"/>
    </row>
    <row r="1645" spans="1:1" ht="15" customHeight="1">
      <c r="A1645" s="1718"/>
    </row>
    <row r="1646" spans="1:1" ht="15" customHeight="1">
      <c r="A1646" s="1718"/>
    </row>
    <row r="1647" spans="1:1" ht="15" customHeight="1">
      <c r="A1647" s="1718"/>
    </row>
    <row r="1648" spans="1:1" ht="15" customHeight="1">
      <c r="A1648" s="1718"/>
    </row>
    <row r="1649" spans="1:1" ht="15" customHeight="1">
      <c r="A1649" s="1718"/>
    </row>
    <row r="1650" spans="1:1" ht="15" customHeight="1">
      <c r="A1650" s="1718"/>
    </row>
    <row r="1651" spans="1:1" ht="15" customHeight="1">
      <c r="A1651" s="1718"/>
    </row>
    <row r="1652" spans="1:1" ht="15" customHeight="1">
      <c r="A1652" s="1718"/>
    </row>
    <row r="1653" spans="1:1" ht="15" customHeight="1">
      <c r="A1653" s="1718"/>
    </row>
    <row r="1654" spans="1:1" ht="15" customHeight="1">
      <c r="A1654" s="1718"/>
    </row>
    <row r="1655" spans="1:1" ht="15" customHeight="1">
      <c r="A1655" s="1718"/>
    </row>
    <row r="1656" spans="1:1" ht="15" customHeight="1">
      <c r="A1656" s="1718"/>
    </row>
    <row r="1657" spans="1:1" ht="15" customHeight="1">
      <c r="A1657" s="1718"/>
    </row>
    <row r="1658" spans="1:1" ht="15" customHeight="1">
      <c r="A1658" s="1718"/>
    </row>
    <row r="1659" spans="1:1" ht="15" customHeight="1">
      <c r="A1659" s="1718"/>
    </row>
    <row r="1660" spans="1:1" ht="15" customHeight="1">
      <c r="A1660" s="1718"/>
    </row>
    <row r="1661" spans="1:1" ht="15" customHeight="1">
      <c r="A1661" s="1718"/>
    </row>
    <row r="1662" spans="1:1" ht="15" customHeight="1">
      <c r="A1662" s="1718"/>
    </row>
    <row r="1663" spans="1:1" ht="15" customHeight="1">
      <c r="A1663" s="1718"/>
    </row>
    <row r="1664" spans="1:1" ht="15" customHeight="1">
      <c r="A1664" s="1718"/>
    </row>
    <row r="1665" spans="1:1" ht="15" customHeight="1">
      <c r="A1665" s="1718"/>
    </row>
    <row r="1666" spans="1:1" ht="15" customHeight="1">
      <c r="A1666" s="1718"/>
    </row>
    <row r="1667" spans="1:1" ht="15" customHeight="1">
      <c r="A1667" s="1718"/>
    </row>
    <row r="1668" spans="1:1" ht="15" customHeight="1">
      <c r="A1668" s="1718"/>
    </row>
    <row r="1669" spans="1:1" ht="15" customHeight="1">
      <c r="A1669" s="1718"/>
    </row>
    <row r="1670" spans="1:1" ht="15" customHeight="1">
      <c r="A1670" s="1718"/>
    </row>
    <row r="1671" spans="1:1" ht="15" customHeight="1">
      <c r="A1671" s="1718"/>
    </row>
    <row r="1672" spans="1:1" ht="15" customHeight="1">
      <c r="A1672" s="1718"/>
    </row>
    <row r="1673" spans="1:1" ht="15" customHeight="1">
      <c r="A1673" s="1718"/>
    </row>
    <row r="1674" spans="1:1" ht="15" customHeight="1">
      <c r="A1674" s="1718"/>
    </row>
    <row r="1675" spans="1:1" ht="15" customHeight="1">
      <c r="A1675" s="1718"/>
    </row>
    <row r="1676" spans="1:1" ht="15" customHeight="1">
      <c r="A1676" s="1718"/>
    </row>
    <row r="1677" spans="1:1" ht="15" customHeight="1">
      <c r="A1677" s="1718"/>
    </row>
    <row r="1678" spans="1:1" ht="15" customHeight="1">
      <c r="A1678" s="1718"/>
    </row>
    <row r="1679" spans="1:1" ht="15" customHeight="1">
      <c r="A1679" s="1718"/>
    </row>
    <row r="1680" spans="1:1" ht="15" customHeight="1">
      <c r="A1680" s="1718"/>
    </row>
    <row r="1681" spans="1:1" ht="15" customHeight="1">
      <c r="A1681" s="1718"/>
    </row>
    <row r="1682" spans="1:1" ht="15" customHeight="1">
      <c r="A1682" s="1718"/>
    </row>
    <row r="1683" spans="1:1" ht="15" customHeight="1">
      <c r="A1683" s="1718"/>
    </row>
    <row r="1684" spans="1:1" ht="15" customHeight="1">
      <c r="A1684" s="1718"/>
    </row>
    <row r="1685" spans="1:1" ht="15" customHeight="1">
      <c r="A1685" s="1718"/>
    </row>
    <row r="1686" spans="1:1" ht="15" customHeight="1">
      <c r="A1686" s="1718"/>
    </row>
    <row r="1687" spans="1:1" ht="15" customHeight="1">
      <c r="A1687" s="1718"/>
    </row>
    <row r="1688" spans="1:1" ht="15" customHeight="1">
      <c r="A1688" s="1718"/>
    </row>
    <row r="1689" spans="1:1" ht="15" customHeight="1">
      <c r="A1689" s="1718"/>
    </row>
    <row r="1690" spans="1:1" ht="15" customHeight="1">
      <c r="A1690" s="1718"/>
    </row>
    <row r="1691" spans="1:1" ht="15" customHeight="1">
      <c r="A1691" s="1718"/>
    </row>
    <row r="1692" spans="1:1" ht="15" customHeight="1">
      <c r="A1692" s="1718"/>
    </row>
    <row r="1693" spans="1:1" ht="15" customHeight="1">
      <c r="A1693" s="1718"/>
    </row>
    <row r="1694" spans="1:1" ht="15" customHeight="1">
      <c r="A1694" s="1718"/>
    </row>
    <row r="1695" spans="1:1" ht="15" customHeight="1">
      <c r="A1695" s="1718"/>
    </row>
    <row r="1696" spans="1:1" ht="15" customHeight="1">
      <c r="A1696" s="1718"/>
    </row>
    <row r="1697" spans="1:1" ht="15" customHeight="1">
      <c r="A1697" s="1718"/>
    </row>
    <row r="1698" spans="1:1" ht="15" customHeight="1">
      <c r="A1698" s="1718"/>
    </row>
    <row r="1699" spans="1:1" ht="15" customHeight="1">
      <c r="A1699" s="1718"/>
    </row>
    <row r="1700" spans="1:1" ht="15" customHeight="1">
      <c r="A1700" s="1718"/>
    </row>
    <row r="1701" spans="1:1" ht="15" customHeight="1">
      <c r="A1701" s="1718"/>
    </row>
    <row r="1702" spans="1:1" ht="15" customHeight="1">
      <c r="A1702" s="1718"/>
    </row>
    <row r="1703" spans="1:1" ht="15" customHeight="1">
      <c r="A1703" s="1718"/>
    </row>
    <row r="1704" spans="1:1" ht="15" customHeight="1">
      <c r="A1704" s="1718"/>
    </row>
    <row r="1705" spans="1:1" ht="15" customHeight="1">
      <c r="A1705" s="1718"/>
    </row>
    <row r="1706" spans="1:1" ht="15" customHeight="1">
      <c r="A1706" s="1718"/>
    </row>
    <row r="1707" spans="1:1" ht="15" customHeight="1">
      <c r="A1707" s="1718"/>
    </row>
    <row r="1708" spans="1:1" ht="15" customHeight="1">
      <c r="A1708" s="1718"/>
    </row>
    <row r="1709" spans="1:1" ht="15" customHeight="1">
      <c r="A1709" s="1718"/>
    </row>
    <row r="1710" spans="1:1" ht="15" customHeight="1">
      <c r="A1710" s="1718"/>
    </row>
    <row r="1711" spans="1:1" ht="15" customHeight="1">
      <c r="A1711" s="1718"/>
    </row>
    <row r="1712" spans="1:1" ht="15" customHeight="1">
      <c r="A1712" s="1718"/>
    </row>
    <row r="1713" spans="1:1" ht="15" customHeight="1">
      <c r="A1713" s="1718"/>
    </row>
    <row r="1714" spans="1:1" ht="15" customHeight="1">
      <c r="A1714" s="1718"/>
    </row>
    <row r="1715" spans="1:1" ht="15" customHeight="1">
      <c r="A1715" s="1718"/>
    </row>
    <row r="1716" spans="1:1" ht="15" customHeight="1">
      <c r="A1716" s="1718"/>
    </row>
    <row r="1717" spans="1:1" ht="15" customHeight="1">
      <c r="A1717" s="1718"/>
    </row>
    <row r="1718" spans="1:1" ht="15" customHeight="1">
      <c r="A1718" s="1718"/>
    </row>
    <row r="1719" spans="1:1" ht="15" customHeight="1">
      <c r="A1719" s="1718"/>
    </row>
    <row r="1720" spans="1:1" ht="15" customHeight="1">
      <c r="A1720" s="1718"/>
    </row>
    <row r="1721" spans="1:1" ht="15" customHeight="1">
      <c r="A1721" s="1718"/>
    </row>
    <row r="1722" spans="1:1" ht="15" customHeight="1">
      <c r="A1722" s="1718"/>
    </row>
    <row r="1723" spans="1:1" ht="15" customHeight="1">
      <c r="A1723" s="1718"/>
    </row>
    <row r="1724" spans="1:1" ht="15" customHeight="1">
      <c r="A1724" s="1718"/>
    </row>
    <row r="1725" spans="1:1" ht="15" customHeight="1">
      <c r="A1725" s="1718"/>
    </row>
    <row r="1726" spans="1:1" ht="15" customHeight="1">
      <c r="A1726" s="1718"/>
    </row>
    <row r="1727" spans="1:1" ht="15" customHeight="1">
      <c r="A1727" s="1718"/>
    </row>
    <row r="1728" spans="1:1" ht="15" customHeight="1">
      <c r="A1728" s="1718"/>
    </row>
    <row r="1729" spans="1:1" ht="15" customHeight="1">
      <c r="A1729" s="1718"/>
    </row>
    <row r="1730" spans="1:1" ht="15" customHeight="1">
      <c r="A1730" s="1718"/>
    </row>
    <row r="1731" spans="1:1" ht="15" customHeight="1">
      <c r="A1731" s="1718"/>
    </row>
    <row r="1732" spans="1:1" ht="15" customHeight="1">
      <c r="A1732" s="1718"/>
    </row>
    <row r="1733" spans="1:1" ht="15" customHeight="1">
      <c r="A1733" s="1718"/>
    </row>
    <row r="1734" spans="1:1" ht="15" customHeight="1">
      <c r="A1734" s="1718"/>
    </row>
    <row r="1735" spans="1:1" ht="15" customHeight="1">
      <c r="A1735" s="1718"/>
    </row>
    <row r="1736" spans="1:1" ht="15" customHeight="1">
      <c r="A1736" s="1718"/>
    </row>
    <row r="1737" spans="1:1" ht="15" customHeight="1">
      <c r="A1737" s="1718"/>
    </row>
    <row r="1738" spans="1:1" ht="15" customHeight="1">
      <c r="A1738" s="1718"/>
    </row>
    <row r="1739" spans="1:1" ht="15" customHeight="1">
      <c r="A1739" s="1718"/>
    </row>
    <row r="1740" spans="1:1" ht="15" customHeight="1">
      <c r="A1740" s="1718"/>
    </row>
    <row r="1741" spans="1:1" ht="15" customHeight="1">
      <c r="A1741" s="1718"/>
    </row>
    <row r="1742" spans="1:1" ht="15" customHeight="1">
      <c r="A1742" s="1718"/>
    </row>
    <row r="1743" spans="1:1" ht="15" customHeight="1">
      <c r="A1743" s="1718"/>
    </row>
    <row r="1744" spans="1:1" ht="15" customHeight="1">
      <c r="A1744" s="1718"/>
    </row>
    <row r="1745" spans="1:1" ht="15" customHeight="1">
      <c r="A1745" s="1718"/>
    </row>
    <row r="1746" spans="1:1" ht="15" customHeight="1">
      <c r="A1746" s="1718"/>
    </row>
    <row r="1747" spans="1:1" ht="15" customHeight="1">
      <c r="A1747" s="1718"/>
    </row>
    <row r="1748" spans="1:1" ht="15" customHeight="1">
      <c r="A1748" s="1718"/>
    </row>
    <row r="1749" spans="1:1" ht="15" customHeight="1">
      <c r="A1749" s="1718"/>
    </row>
    <row r="1750" spans="1:1" ht="15" customHeight="1">
      <c r="A1750" s="1718"/>
    </row>
    <row r="1751" spans="1:1" ht="15" customHeight="1">
      <c r="A1751" s="1718"/>
    </row>
    <row r="1752" spans="1:1" ht="15" customHeight="1">
      <c r="A1752" s="1718"/>
    </row>
    <row r="1753" spans="1:1" ht="15" customHeight="1">
      <c r="A1753" s="1718"/>
    </row>
    <row r="1754" spans="1:1" ht="15" customHeight="1">
      <c r="A1754" s="1718"/>
    </row>
    <row r="1755" spans="1:1" ht="15" customHeight="1">
      <c r="A1755" s="1718"/>
    </row>
    <row r="1756" spans="1:1" ht="15" customHeight="1">
      <c r="A1756" s="1718"/>
    </row>
    <row r="1757" spans="1:1" ht="15" customHeight="1">
      <c r="A1757" s="1718"/>
    </row>
    <row r="1758" spans="1:1" ht="15" customHeight="1">
      <c r="A1758" s="1718"/>
    </row>
    <row r="1759" spans="1:1" ht="15" customHeight="1">
      <c r="A1759" s="1718"/>
    </row>
    <row r="1760" spans="1:1" ht="15" customHeight="1">
      <c r="A1760" s="1718"/>
    </row>
    <row r="1761" spans="1:1" ht="15" customHeight="1">
      <c r="A1761" s="1718"/>
    </row>
    <row r="1762" spans="1:1" ht="15" customHeight="1">
      <c r="A1762" s="1718"/>
    </row>
    <row r="1763" spans="1:1" ht="15" customHeight="1">
      <c r="A1763" s="1718"/>
    </row>
    <row r="1764" spans="1:1" ht="15" customHeight="1">
      <c r="A1764" s="1718"/>
    </row>
    <row r="1765" spans="1:1" ht="15" customHeight="1">
      <c r="A1765" s="1718"/>
    </row>
    <row r="1766" spans="1:1" ht="15" customHeight="1">
      <c r="A1766" s="1718"/>
    </row>
    <row r="1767" spans="1:1" ht="15" customHeight="1">
      <c r="A1767" s="1718"/>
    </row>
    <row r="1768" spans="1:1" ht="15" customHeight="1">
      <c r="A1768" s="1718"/>
    </row>
    <row r="1769" spans="1:1" ht="15" customHeight="1">
      <c r="A1769" s="1718"/>
    </row>
    <row r="1770" spans="1:1" ht="15" customHeight="1">
      <c r="A1770" s="1718"/>
    </row>
    <row r="1771" spans="1:1" ht="15" customHeight="1">
      <c r="A1771" s="1718"/>
    </row>
    <row r="1772" spans="1:1" ht="15" customHeight="1">
      <c r="A1772" s="1718"/>
    </row>
    <row r="1773" spans="1:1" ht="15" customHeight="1">
      <c r="A1773" s="1718"/>
    </row>
    <row r="1774" spans="1:1" ht="15" customHeight="1">
      <c r="A1774" s="1718"/>
    </row>
    <row r="1775" spans="1:1" ht="15" customHeight="1">
      <c r="A1775" s="1718"/>
    </row>
    <row r="1776" spans="1:1" ht="15" customHeight="1">
      <c r="A1776" s="1718"/>
    </row>
    <row r="1777" spans="1:1" ht="15" customHeight="1">
      <c r="A1777" s="1718"/>
    </row>
    <row r="1778" spans="1:1" ht="15" customHeight="1">
      <c r="A1778" s="1718"/>
    </row>
    <row r="1779" spans="1:1" ht="15" customHeight="1">
      <c r="A1779" s="1718"/>
    </row>
    <row r="1780" spans="1:1" ht="15" customHeight="1">
      <c r="A1780" s="1718"/>
    </row>
    <row r="1781" spans="1:1" ht="15" customHeight="1">
      <c r="A1781" s="1718"/>
    </row>
    <row r="1782" spans="1:1" ht="15" customHeight="1">
      <c r="A1782" s="1718"/>
    </row>
    <row r="1783" spans="1:1" ht="15" customHeight="1">
      <c r="A1783" s="1718"/>
    </row>
    <row r="1784" spans="1:1" ht="15" customHeight="1">
      <c r="A1784" s="1718"/>
    </row>
    <row r="1785" spans="1:1" ht="15" customHeight="1">
      <c r="A1785" s="1718"/>
    </row>
    <row r="1786" spans="1:1" ht="15" customHeight="1">
      <c r="A1786" s="1718"/>
    </row>
    <row r="1787" spans="1:1" ht="15" customHeight="1">
      <c r="A1787" s="1718"/>
    </row>
    <row r="1788" spans="1:1" ht="15" customHeight="1">
      <c r="A1788" s="1718"/>
    </row>
    <row r="1789" spans="1:1" ht="15" customHeight="1">
      <c r="A1789" s="1718"/>
    </row>
    <row r="1790" spans="1:1" ht="15" customHeight="1">
      <c r="A1790" s="1718"/>
    </row>
    <row r="1791" spans="1:1" ht="15" customHeight="1">
      <c r="A1791" s="1718"/>
    </row>
    <row r="1792" spans="1:1" ht="15" customHeight="1">
      <c r="A1792" s="1718"/>
    </row>
    <row r="1793" spans="1:1" ht="15" customHeight="1">
      <c r="A1793" s="1718"/>
    </row>
    <row r="1794" spans="1:1" ht="15" customHeight="1">
      <c r="A1794" s="1718"/>
    </row>
    <row r="1795" spans="1:1" ht="15" customHeight="1">
      <c r="A1795" s="1718"/>
    </row>
    <row r="1796" spans="1:1" ht="15" customHeight="1">
      <c r="A1796" s="1718"/>
    </row>
    <row r="1797" spans="1:1" ht="15" customHeight="1">
      <c r="A1797" s="1718"/>
    </row>
    <row r="1798" spans="1:1" ht="15" customHeight="1">
      <c r="A1798" s="1718"/>
    </row>
    <row r="1799" spans="1:1" ht="15" customHeight="1">
      <c r="A1799" s="1718"/>
    </row>
    <row r="1800" spans="1:1" ht="15" customHeight="1">
      <c r="A1800" s="1718"/>
    </row>
    <row r="1801" spans="1:1" ht="15" customHeight="1">
      <c r="A1801" s="1718"/>
    </row>
    <row r="1802" spans="1:1" ht="15" customHeight="1">
      <c r="A1802" s="1718"/>
    </row>
    <row r="1803" spans="1:1" ht="15" customHeight="1">
      <c r="A1803" s="1718"/>
    </row>
    <row r="1804" spans="1:1" ht="15" customHeight="1">
      <c r="A1804" s="1718"/>
    </row>
    <row r="1805" spans="1:1" ht="15" customHeight="1">
      <c r="A1805" s="1718"/>
    </row>
    <row r="1806" spans="1:1" ht="15" customHeight="1">
      <c r="A1806" s="1718"/>
    </row>
    <row r="1807" spans="1:1" ht="15" customHeight="1">
      <c r="A1807" s="1718"/>
    </row>
    <row r="1808" spans="1:1" ht="15" customHeight="1">
      <c r="A1808" s="1718"/>
    </row>
    <row r="1809" spans="1:1" ht="15" customHeight="1">
      <c r="A1809" s="1718"/>
    </row>
    <row r="1810" spans="1:1" ht="15" customHeight="1">
      <c r="A1810" s="1718"/>
    </row>
    <row r="1811" spans="1:1" ht="15" customHeight="1">
      <c r="A1811" s="1718"/>
    </row>
    <row r="1812" spans="1:1" ht="15" customHeight="1">
      <c r="A1812" s="1718"/>
    </row>
    <row r="1813" spans="1:1" ht="15" customHeight="1">
      <c r="A1813" s="1718"/>
    </row>
    <row r="1814" spans="1:1" ht="15" customHeight="1">
      <c r="A1814" s="1718"/>
    </row>
    <row r="1815" spans="1:1" ht="15" customHeight="1">
      <c r="A1815" s="1718"/>
    </row>
    <row r="1816" spans="1:1" ht="15" customHeight="1">
      <c r="A1816" s="1718"/>
    </row>
    <row r="1817" spans="1:1" ht="15" customHeight="1">
      <c r="A1817" s="1718"/>
    </row>
    <row r="1818" spans="1:1" ht="15" customHeight="1">
      <c r="A1818" s="1718"/>
    </row>
    <row r="1819" spans="1:1" ht="15" customHeight="1">
      <c r="A1819" s="1718"/>
    </row>
    <row r="1820" spans="1:1" ht="15" customHeight="1">
      <c r="A1820" s="1718"/>
    </row>
    <row r="1821" spans="1:1" ht="15" customHeight="1">
      <c r="A1821" s="1718"/>
    </row>
    <row r="1822" spans="1:1" ht="15" customHeight="1">
      <c r="A1822" s="1718"/>
    </row>
    <row r="1823" spans="1:1" ht="15" customHeight="1">
      <c r="A1823" s="1718"/>
    </row>
    <row r="1824" spans="1:1" ht="15" customHeight="1">
      <c r="A1824" s="1718"/>
    </row>
    <row r="1825" spans="1:1" ht="15" customHeight="1">
      <c r="A1825" s="1718"/>
    </row>
    <row r="1826" spans="1:1" ht="15" customHeight="1">
      <c r="A1826" s="1718"/>
    </row>
    <row r="1827" spans="1:1" ht="15" customHeight="1">
      <c r="A1827" s="1718"/>
    </row>
    <row r="1828" spans="1:1" ht="15" customHeight="1">
      <c r="A1828" s="1718"/>
    </row>
    <row r="1829" spans="1:1" ht="15" customHeight="1">
      <c r="A1829" s="1718"/>
    </row>
    <row r="1830" spans="1:1" ht="15" customHeight="1">
      <c r="A1830" s="1718"/>
    </row>
    <row r="1831" spans="1:1" ht="15" customHeight="1">
      <c r="A1831" s="1718"/>
    </row>
    <row r="1832" spans="1:1" ht="15" customHeight="1">
      <c r="A1832" s="1718"/>
    </row>
    <row r="1833" spans="1:1" ht="15" customHeight="1">
      <c r="A1833" s="1718"/>
    </row>
    <row r="1834" spans="1:1" ht="15" customHeight="1">
      <c r="A1834" s="1718"/>
    </row>
    <row r="1835" spans="1:1" ht="15" customHeight="1">
      <c r="A1835" s="1718"/>
    </row>
    <row r="1836" spans="1:1" ht="15" customHeight="1">
      <c r="A1836" s="1718"/>
    </row>
    <row r="1837" spans="1:1" ht="15" customHeight="1">
      <c r="A1837" s="1718"/>
    </row>
    <row r="1838" spans="1:1" ht="15" customHeight="1">
      <c r="A1838" s="1718"/>
    </row>
    <row r="1839" spans="1:1" ht="15" customHeight="1">
      <c r="A1839" s="1718"/>
    </row>
    <row r="1840" spans="1:1" ht="15" customHeight="1">
      <c r="A1840" s="1718"/>
    </row>
    <row r="1841" spans="1:1" ht="15" customHeight="1">
      <c r="A1841" s="1718"/>
    </row>
    <row r="1842" spans="1:1" ht="15" customHeight="1">
      <c r="A1842" s="1718"/>
    </row>
    <row r="1843" spans="1:1" ht="15" customHeight="1">
      <c r="A1843" s="1718"/>
    </row>
    <row r="1844" spans="1:1" ht="15" customHeight="1">
      <c r="A1844" s="1718"/>
    </row>
    <row r="1845" spans="1:1" ht="15" customHeight="1">
      <c r="A1845" s="1718"/>
    </row>
    <row r="1846" spans="1:1" ht="15" customHeight="1">
      <c r="A1846" s="1718"/>
    </row>
    <row r="1847" spans="1:1" ht="15" customHeight="1">
      <c r="A1847" s="1718"/>
    </row>
    <row r="1848" spans="1:1" ht="15" customHeight="1">
      <c r="A1848" s="1718"/>
    </row>
    <row r="1849" spans="1:1" ht="15" customHeight="1">
      <c r="A1849" s="1718"/>
    </row>
    <row r="1850" spans="1:1" ht="15" customHeight="1">
      <c r="A1850" s="1718"/>
    </row>
    <row r="1851" spans="1:1" ht="15" customHeight="1">
      <c r="A1851" s="1718"/>
    </row>
    <row r="1852" spans="1:1" ht="15" customHeight="1">
      <c r="A1852" s="1718"/>
    </row>
    <row r="1853" spans="1:1" ht="15" customHeight="1">
      <c r="A1853" s="1718"/>
    </row>
    <row r="1854" spans="1:1" ht="15" customHeight="1">
      <c r="A1854" s="1718"/>
    </row>
    <row r="1855" spans="1:1" ht="15" customHeight="1">
      <c r="A1855" s="1718"/>
    </row>
    <row r="1856" spans="1:1" ht="15" customHeight="1">
      <c r="A1856" s="1718"/>
    </row>
    <row r="1857" spans="1:1" ht="15" customHeight="1">
      <c r="A1857" s="1718"/>
    </row>
    <row r="1858" spans="1:1" ht="15" customHeight="1">
      <c r="A1858" s="1718"/>
    </row>
    <row r="1859" spans="1:1" ht="15" customHeight="1">
      <c r="A1859" s="1718"/>
    </row>
    <row r="1860" spans="1:1" ht="15" customHeight="1">
      <c r="A1860" s="1718"/>
    </row>
    <row r="1861" spans="1:1" ht="15" customHeight="1">
      <c r="A1861" s="1718"/>
    </row>
    <row r="1862" spans="1:1" ht="15" customHeight="1">
      <c r="A1862" s="1718"/>
    </row>
    <row r="1863" spans="1:1" ht="15" customHeight="1">
      <c r="A1863" s="1718"/>
    </row>
    <row r="1864" spans="1:1" ht="15" customHeight="1">
      <c r="A1864" s="1718"/>
    </row>
    <row r="1865" spans="1:1" ht="15" customHeight="1">
      <c r="A1865" s="1718"/>
    </row>
    <row r="1866" spans="1:1" ht="15" customHeight="1">
      <c r="A1866" s="1718"/>
    </row>
    <row r="1867" spans="1:1" ht="15" customHeight="1">
      <c r="A1867" s="1718"/>
    </row>
    <row r="1868" spans="1:1" ht="15" customHeight="1">
      <c r="A1868" s="1718"/>
    </row>
    <row r="1869" spans="1:1" ht="15" customHeight="1">
      <c r="A1869" s="1718"/>
    </row>
    <row r="1870" spans="1:1" ht="15" customHeight="1">
      <c r="A1870" s="1718"/>
    </row>
    <row r="1871" spans="1:1" ht="15" customHeight="1">
      <c r="A1871" s="1718"/>
    </row>
    <row r="1872" spans="1:1" ht="15" customHeight="1">
      <c r="A1872" s="1718"/>
    </row>
    <row r="1873" spans="1:1" ht="15" customHeight="1">
      <c r="A1873" s="1718"/>
    </row>
    <row r="1874" spans="1:1" ht="15" customHeight="1">
      <c r="A1874" s="1718"/>
    </row>
    <row r="1875" spans="1:1" ht="15" customHeight="1">
      <c r="A1875" s="1718"/>
    </row>
    <row r="1876" spans="1:1" ht="15" customHeight="1">
      <c r="A1876" s="1718"/>
    </row>
    <row r="1877" spans="1:1" ht="15" customHeight="1">
      <c r="A1877" s="1718"/>
    </row>
    <row r="1878" spans="1:1" ht="15" customHeight="1">
      <c r="A1878" s="1718"/>
    </row>
    <row r="1879" spans="1:1" ht="15" customHeight="1">
      <c r="A1879" s="1718"/>
    </row>
    <row r="1880" spans="1:1" ht="15" customHeight="1">
      <c r="A1880" s="1718"/>
    </row>
    <row r="1881" spans="1:1" ht="15" customHeight="1">
      <c r="A1881" s="1718"/>
    </row>
    <row r="1882" spans="1:1" ht="15" customHeight="1">
      <c r="A1882" s="1718"/>
    </row>
    <row r="1883" spans="1:1" ht="15" customHeight="1">
      <c r="A1883" s="1718"/>
    </row>
    <row r="1884" spans="1:1" ht="15" customHeight="1">
      <c r="A1884" s="1718"/>
    </row>
    <row r="1885" spans="1:1" ht="15" customHeight="1">
      <c r="A1885" s="1718"/>
    </row>
    <row r="1886" spans="1:1" ht="15" customHeight="1">
      <c r="A1886" s="1718"/>
    </row>
    <row r="1887" spans="1:1" ht="15" customHeight="1">
      <c r="A1887" s="1718"/>
    </row>
    <row r="1888" spans="1:1" ht="15" customHeight="1">
      <c r="A1888" s="1718"/>
    </row>
    <row r="1889" spans="1:1" ht="15" customHeight="1">
      <c r="A1889" s="1718"/>
    </row>
    <row r="1890" spans="1:1" ht="15" customHeight="1">
      <c r="A1890" s="1718"/>
    </row>
    <row r="1891" spans="1:1" ht="15" customHeight="1">
      <c r="A1891" s="1718"/>
    </row>
    <row r="1892" spans="1:1" ht="15" customHeight="1">
      <c r="A1892" s="1718"/>
    </row>
    <row r="1893" spans="1:1" ht="15" customHeight="1">
      <c r="A1893" s="1718"/>
    </row>
    <row r="1894" spans="1:1" ht="15" customHeight="1">
      <c r="A1894" s="1718"/>
    </row>
    <row r="1895" spans="1:1" ht="15" customHeight="1">
      <c r="A1895" s="1718"/>
    </row>
    <row r="1896" spans="1:1" ht="15" customHeight="1">
      <c r="A1896" s="1718"/>
    </row>
    <row r="1897" spans="1:1" ht="15" customHeight="1">
      <c r="A1897" s="1718"/>
    </row>
    <row r="1898" spans="1:1" ht="15" customHeight="1">
      <c r="A1898" s="1718"/>
    </row>
    <row r="1899" spans="1:1" ht="15" customHeight="1">
      <c r="A1899" s="1718"/>
    </row>
    <row r="1900" spans="1:1" ht="15" customHeight="1">
      <c r="A1900" s="1718"/>
    </row>
    <row r="1901" spans="1:1" ht="15" customHeight="1">
      <c r="A1901" s="1718"/>
    </row>
    <row r="1902" spans="1:1" ht="15" customHeight="1">
      <c r="A1902" s="1718"/>
    </row>
    <row r="1903" spans="1:1" ht="15" customHeight="1">
      <c r="A1903" s="1718"/>
    </row>
    <row r="1904" spans="1:1" ht="15" customHeight="1">
      <c r="A1904" s="1718"/>
    </row>
    <row r="1905" spans="1:1" ht="15" customHeight="1">
      <c r="A1905" s="1718"/>
    </row>
    <row r="1906" spans="1:1" ht="15" customHeight="1">
      <c r="A1906" s="1718"/>
    </row>
    <row r="1907" spans="1:1" ht="15" customHeight="1">
      <c r="A1907" s="1718"/>
    </row>
    <row r="1908" spans="1:1" ht="15" customHeight="1">
      <c r="A1908" s="1718"/>
    </row>
    <row r="1909" spans="1:1" ht="15" customHeight="1">
      <c r="A1909" s="1718"/>
    </row>
    <row r="1910" spans="1:1" ht="15" customHeight="1">
      <c r="A1910" s="1718"/>
    </row>
    <row r="1911" spans="1:1" ht="15" customHeight="1">
      <c r="A1911" s="1718"/>
    </row>
    <row r="1912" spans="1:1" ht="15" customHeight="1">
      <c r="A1912" s="1718"/>
    </row>
    <row r="1913" spans="1:1" ht="15" customHeight="1">
      <c r="A1913" s="1718"/>
    </row>
    <row r="1914" spans="1:1" ht="15" customHeight="1">
      <c r="A1914" s="1718"/>
    </row>
    <row r="1915" spans="1:1" ht="15" customHeight="1">
      <c r="A1915" s="1718"/>
    </row>
    <row r="1916" spans="1:1" ht="15" customHeight="1">
      <c r="A1916" s="1718"/>
    </row>
    <row r="1917" spans="1:1" ht="15" customHeight="1">
      <c r="A1917" s="1718"/>
    </row>
    <row r="1918" spans="1:1" ht="15" customHeight="1">
      <c r="A1918" s="1718"/>
    </row>
    <row r="1919" spans="1:1" ht="15" customHeight="1">
      <c r="A1919" s="1718"/>
    </row>
    <row r="1920" spans="1:1" ht="15" customHeight="1">
      <c r="A1920" s="1718"/>
    </row>
    <row r="1921" spans="1:1" ht="15" customHeight="1">
      <c r="A1921" s="1718"/>
    </row>
    <row r="1922" spans="1:1" ht="15" customHeight="1">
      <c r="A1922" s="1718"/>
    </row>
    <row r="1923" spans="1:1" ht="15" customHeight="1">
      <c r="A1923" s="1718"/>
    </row>
    <row r="1924" spans="1:1" ht="15" customHeight="1">
      <c r="A1924" s="1718"/>
    </row>
    <row r="1925" spans="1:1" ht="15" customHeight="1">
      <c r="A1925" s="1718"/>
    </row>
    <row r="1926" spans="1:1" ht="15" customHeight="1">
      <c r="A1926" s="1718"/>
    </row>
    <row r="1927" spans="1:1" ht="15" customHeight="1">
      <c r="A1927" s="1718"/>
    </row>
    <row r="1928" spans="1:1" ht="15" customHeight="1">
      <c r="A1928" s="1718"/>
    </row>
    <row r="1929" spans="1:1" ht="15" customHeight="1">
      <c r="A1929" s="1718"/>
    </row>
    <row r="1930" spans="1:1" ht="15" customHeight="1">
      <c r="A1930" s="1718"/>
    </row>
    <row r="1931" spans="1:1" ht="15" customHeight="1">
      <c r="A1931" s="1718"/>
    </row>
    <row r="1932" spans="1:1" ht="15" customHeight="1">
      <c r="A1932" s="1718"/>
    </row>
    <row r="1933" spans="1:1" ht="15" customHeight="1">
      <c r="A1933" s="1718"/>
    </row>
    <row r="1934" spans="1:1" ht="15" customHeight="1">
      <c r="A1934" s="1718"/>
    </row>
    <row r="1935" spans="1:1" ht="15" customHeight="1">
      <c r="A1935" s="1718"/>
    </row>
    <row r="1936" spans="1:1" ht="15" customHeight="1">
      <c r="A1936" s="1718"/>
    </row>
    <row r="1937" spans="1:1" ht="15" customHeight="1">
      <c r="A1937" s="1718"/>
    </row>
    <row r="1938" spans="1:1" ht="15" customHeight="1">
      <c r="A1938" s="1718"/>
    </row>
    <row r="1939" spans="1:1" ht="15" customHeight="1">
      <c r="A1939" s="1718"/>
    </row>
    <row r="1940" spans="1:1" ht="15" customHeight="1">
      <c r="A1940" s="1718"/>
    </row>
    <row r="1941" spans="1:1" ht="15" customHeight="1">
      <c r="A1941" s="1718"/>
    </row>
    <row r="1942" spans="1:1" ht="15" customHeight="1">
      <c r="A1942" s="1718"/>
    </row>
    <row r="1943" spans="1:1" ht="15" customHeight="1">
      <c r="A1943" s="1718"/>
    </row>
    <row r="1944" spans="1:1" ht="15" customHeight="1">
      <c r="A1944" s="1718"/>
    </row>
    <row r="1945" spans="1:1" ht="15" customHeight="1">
      <c r="A1945" s="1718"/>
    </row>
    <row r="1946" spans="1:1" ht="15" customHeight="1">
      <c r="A1946" s="1718"/>
    </row>
    <row r="1947" spans="1:1" ht="15" customHeight="1">
      <c r="A1947" s="1718"/>
    </row>
    <row r="1948" spans="1:1" ht="15" customHeight="1">
      <c r="A1948" s="1718"/>
    </row>
    <row r="1949" spans="1:1" ht="15" customHeight="1">
      <c r="A1949" s="1718"/>
    </row>
    <row r="1950" spans="1:1" ht="15" customHeight="1">
      <c r="A1950" s="1718"/>
    </row>
    <row r="1951" spans="1:1" ht="15" customHeight="1">
      <c r="A1951" s="1718"/>
    </row>
    <row r="1952" spans="1:1" ht="15" customHeight="1">
      <c r="A1952" s="1718"/>
    </row>
    <row r="1953" spans="1:1" ht="15" customHeight="1">
      <c r="A1953" s="1718"/>
    </row>
    <row r="1954" spans="1:1" ht="15" customHeight="1">
      <c r="A1954" s="1718"/>
    </row>
    <row r="1955" spans="1:1" ht="15" customHeight="1">
      <c r="A1955" s="1718"/>
    </row>
    <row r="1956" spans="1:1" ht="15" customHeight="1">
      <c r="A1956" s="1718"/>
    </row>
    <row r="1957" spans="1:1" ht="15" customHeight="1">
      <c r="A1957" s="1718"/>
    </row>
    <row r="1958" spans="1:1" ht="15" customHeight="1">
      <c r="A1958" s="1718"/>
    </row>
    <row r="1959" spans="1:1" ht="15" customHeight="1">
      <c r="A1959" s="1718"/>
    </row>
    <row r="1960" spans="1:1" ht="15" customHeight="1">
      <c r="A1960" s="1718"/>
    </row>
    <row r="1961" spans="1:1" ht="15" customHeight="1">
      <c r="A1961" s="1718"/>
    </row>
    <row r="1962" spans="1:1" ht="15" customHeight="1">
      <c r="A1962" s="1718"/>
    </row>
    <row r="1963" spans="1:1" ht="15" customHeight="1">
      <c r="A1963" s="1718"/>
    </row>
    <row r="1964" spans="1:1" ht="15" customHeight="1">
      <c r="A1964" s="1718"/>
    </row>
    <row r="1965" spans="1:1" ht="15" customHeight="1">
      <c r="A1965" s="1718"/>
    </row>
    <row r="1966" spans="1:1" ht="15" customHeight="1">
      <c r="A1966" s="1718"/>
    </row>
    <row r="1967" spans="1:1" ht="15" customHeight="1">
      <c r="A1967" s="1718"/>
    </row>
    <row r="1968" spans="1:1" ht="15" customHeight="1">
      <c r="A1968" s="1718"/>
    </row>
    <row r="1969" spans="1:1" ht="15" customHeight="1">
      <c r="A1969" s="1718"/>
    </row>
    <row r="1970" spans="1:1" ht="15" customHeight="1">
      <c r="A1970" s="1718"/>
    </row>
    <row r="1971" spans="1:1" ht="15" customHeight="1">
      <c r="A1971" s="1718"/>
    </row>
    <row r="1972" spans="1:1" ht="15" customHeight="1">
      <c r="A1972" s="1718"/>
    </row>
    <row r="1973" spans="1:1" ht="15" customHeight="1">
      <c r="A1973" s="1718"/>
    </row>
    <row r="1974" spans="1:1" ht="15" customHeight="1">
      <c r="A1974" s="1718"/>
    </row>
    <row r="1975" spans="1:1" ht="15" customHeight="1">
      <c r="A1975" s="1718"/>
    </row>
    <row r="1976" spans="1:1" ht="15" customHeight="1">
      <c r="A1976" s="1718"/>
    </row>
    <row r="1977" spans="1:1" ht="15" customHeight="1">
      <c r="A1977" s="1718"/>
    </row>
    <row r="1978" spans="1:1" ht="15" customHeight="1">
      <c r="A1978" s="1718"/>
    </row>
    <row r="1979" spans="1:1" ht="15" customHeight="1">
      <c r="A1979" s="1718"/>
    </row>
    <row r="1980" spans="1:1" ht="15" customHeight="1">
      <c r="A1980" s="1718"/>
    </row>
    <row r="1981" spans="1:1" ht="15" customHeight="1">
      <c r="A1981" s="1718"/>
    </row>
    <row r="1982" spans="1:1" ht="15" customHeight="1">
      <c r="A1982" s="1718"/>
    </row>
    <row r="1983" spans="1:1" ht="15" customHeight="1">
      <c r="A1983" s="1718"/>
    </row>
    <row r="1984" spans="1:1" ht="15" customHeight="1">
      <c r="A1984" s="1718"/>
    </row>
    <row r="1985" spans="1:1" ht="15" customHeight="1">
      <c r="A1985" s="1718"/>
    </row>
    <row r="1986" spans="1:1" ht="15" customHeight="1">
      <c r="A1986" s="1718"/>
    </row>
    <row r="1987" spans="1:1" ht="15" customHeight="1">
      <c r="A1987" s="1718"/>
    </row>
    <row r="1988" spans="1:1" ht="15" customHeight="1">
      <c r="A1988" s="1718"/>
    </row>
    <row r="1989" spans="1:1" ht="15" customHeight="1">
      <c r="A1989" s="1718"/>
    </row>
    <row r="1990" spans="1:1" ht="15" customHeight="1">
      <c r="A1990" s="1718"/>
    </row>
    <row r="1991" spans="1:1" ht="15" customHeight="1">
      <c r="A1991" s="1718"/>
    </row>
    <row r="1992" spans="1:1" ht="15" customHeight="1">
      <c r="A1992" s="1718"/>
    </row>
    <row r="1993" spans="1:1" ht="15" customHeight="1">
      <c r="A1993" s="1718"/>
    </row>
    <row r="1994" spans="1:1" ht="15" customHeight="1">
      <c r="A1994" s="1718"/>
    </row>
    <row r="1995" spans="1:1" ht="15" customHeight="1">
      <c r="A1995" s="1718"/>
    </row>
    <row r="1996" spans="1:1" ht="15" customHeight="1">
      <c r="A1996" s="1718"/>
    </row>
    <row r="1997" spans="1:1" ht="15" customHeight="1">
      <c r="A1997" s="1718"/>
    </row>
  </sheetData>
  <mergeCells count="19">
    <mergeCell ref="B57:F57"/>
    <mergeCell ref="B39:F39"/>
    <mergeCell ref="A40:B40"/>
    <mergeCell ref="C40:E40"/>
    <mergeCell ref="A41:B41"/>
    <mergeCell ref="C41:E41"/>
    <mergeCell ref="B56:F56"/>
    <mergeCell ref="B38:F38"/>
    <mergeCell ref="A1:F1"/>
    <mergeCell ref="B2:F2"/>
    <mergeCell ref="C3:D3"/>
    <mergeCell ref="C4:D4"/>
    <mergeCell ref="B30:F30"/>
    <mergeCell ref="B31:F31"/>
    <mergeCell ref="A33:F33"/>
    <mergeCell ref="A34:F34"/>
    <mergeCell ref="B35:F35"/>
    <mergeCell ref="B36:F36"/>
    <mergeCell ref="B37:F37"/>
  </mergeCells>
  <pageMargins left="0.55118110236220474" right="0.55118110236220474" top="0.98425196850393704" bottom="0.55118110236220474" header="0.55118110236220474" footer="0.31496062992125984"/>
  <pageSetup paperSize="9" firstPageNumber="37" orientation="landscape" useFirstPageNumber="1" r:id="rId1"/>
  <headerFooter>
    <oddHeader>&amp;C&amp;"Times New Roman,Regular"&amp;12&amp;P</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783"/>
  <sheetViews>
    <sheetView view="pageLayout" topLeftCell="A835" zoomScale="130" zoomScaleNormal="145" zoomScalePageLayoutView="130" workbookViewId="0">
      <selection activeCell="B881" sqref="B881:B882"/>
    </sheetView>
  </sheetViews>
  <sheetFormatPr defaultRowHeight="15"/>
  <cols>
    <col min="1" max="1" width="5.5703125" style="16" customWidth="1"/>
    <col min="2" max="2" width="64.28515625" style="16" customWidth="1"/>
    <col min="3" max="3" width="7.5703125" style="16" customWidth="1"/>
    <col min="4" max="4" width="16.5703125" style="16" customWidth="1"/>
    <col min="5" max="5" width="2.42578125" style="16" customWidth="1"/>
    <col min="6" max="6" width="16.5703125" style="16" customWidth="1"/>
    <col min="7" max="7" width="12.5703125" style="16" customWidth="1"/>
    <col min="8" max="8" width="11.140625" style="16" bestFit="1" customWidth="1"/>
    <col min="9" max="16384" width="9.140625" style="16"/>
  </cols>
  <sheetData>
    <row r="1" spans="1:7" ht="17.100000000000001" customHeight="1">
      <c r="A1" s="2155" t="s">
        <v>0</v>
      </c>
      <c r="B1" s="2106"/>
      <c r="C1" s="2106"/>
      <c r="D1" s="2106"/>
      <c r="E1" s="2106"/>
      <c r="F1" s="2106"/>
      <c r="G1" s="2106"/>
    </row>
    <row r="2" spans="1:7" ht="15" customHeight="1">
      <c r="A2" s="1519"/>
      <c r="B2" s="1519" t="s">
        <v>1</v>
      </c>
      <c r="C2" s="2155" t="s">
        <v>1</v>
      </c>
      <c r="D2" s="2106"/>
      <c r="E2" s="2106"/>
      <c r="F2" s="2106"/>
      <c r="G2" s="1519"/>
    </row>
    <row r="3" spans="1:7" ht="15" customHeight="1">
      <c r="A3" s="1002" t="s">
        <v>2</v>
      </c>
      <c r="B3" s="2405" t="s">
        <v>3</v>
      </c>
      <c r="C3" s="2254"/>
      <c r="D3" s="2257" t="s">
        <v>4</v>
      </c>
      <c r="E3" s="2267"/>
      <c r="F3" s="2248"/>
      <c r="G3" s="1520" t="s">
        <v>5</v>
      </c>
    </row>
    <row r="4" spans="1:7" ht="15" customHeight="1">
      <c r="A4" s="1526"/>
      <c r="B4" s="2311"/>
      <c r="C4" s="2250"/>
      <c r="D4" s="1520" t="s">
        <v>6</v>
      </c>
      <c r="E4" s="1531"/>
      <c r="F4" s="1532" t="s">
        <v>7</v>
      </c>
      <c r="G4" s="1526" t="s">
        <v>8</v>
      </c>
    </row>
    <row r="5" spans="1:7" ht="15" customHeight="1">
      <c r="A5" s="1526"/>
      <c r="B5" s="2311"/>
      <c r="C5" s="2250"/>
      <c r="D5" s="1522"/>
      <c r="E5" s="1539"/>
      <c r="F5" s="1533"/>
      <c r="G5" s="1526" t="s">
        <v>9</v>
      </c>
    </row>
    <row r="6" spans="1:7" ht="15" customHeight="1">
      <c r="A6" s="2353" t="s">
        <v>10</v>
      </c>
      <c r="B6" s="2314"/>
      <c r="C6" s="2314"/>
      <c r="D6" s="1525" t="s">
        <v>11</v>
      </c>
      <c r="E6" s="1534"/>
      <c r="F6" s="39" t="s">
        <v>12</v>
      </c>
      <c r="G6" s="1524" t="s">
        <v>13</v>
      </c>
    </row>
    <row r="7" spans="1:7" ht="17.100000000000001" customHeight="1">
      <c r="A7" s="36"/>
      <c r="B7" s="36"/>
      <c r="C7" s="36"/>
      <c r="D7" s="2400" t="s">
        <v>2066</v>
      </c>
      <c r="E7" s="2400"/>
      <c r="F7" s="2400"/>
      <c r="G7" s="1536"/>
    </row>
    <row r="8" spans="1:7" ht="17.100000000000001" customHeight="1">
      <c r="A8" s="36"/>
      <c r="B8" s="2398" t="s">
        <v>14</v>
      </c>
      <c r="C8" s="2399"/>
      <c r="D8" s="36"/>
      <c r="E8" s="36"/>
      <c r="F8" s="36"/>
      <c r="G8" s="36"/>
    </row>
    <row r="9" spans="1:7" ht="17.100000000000001" customHeight="1">
      <c r="A9" s="1004" t="s">
        <v>15</v>
      </c>
      <c r="B9" s="11" t="s">
        <v>16</v>
      </c>
      <c r="C9" s="36"/>
      <c r="D9" s="36"/>
      <c r="E9" s="36"/>
      <c r="F9" s="36"/>
      <c r="G9" s="36"/>
    </row>
    <row r="10" spans="1:7" ht="17.100000000000001" customHeight="1">
      <c r="A10" s="36" t="s">
        <v>2</v>
      </c>
      <c r="B10" s="2398" t="s">
        <v>17</v>
      </c>
      <c r="C10" s="2399"/>
      <c r="D10" s="36"/>
      <c r="E10" s="36"/>
      <c r="F10" s="36"/>
      <c r="G10" s="36"/>
    </row>
    <row r="11" spans="1:7" ht="15" customHeight="1">
      <c r="A11" s="1004" t="s">
        <v>18</v>
      </c>
      <c r="B11" s="11" t="s">
        <v>19</v>
      </c>
      <c r="C11" s="36"/>
      <c r="D11" s="36"/>
      <c r="E11" s="36"/>
      <c r="F11" s="36"/>
      <c r="G11" s="36"/>
    </row>
    <row r="12" spans="1:7" ht="15" customHeight="1">
      <c r="A12" s="1005">
        <v>5</v>
      </c>
      <c r="B12" s="11" t="s">
        <v>20</v>
      </c>
      <c r="C12" s="36"/>
      <c r="D12" s="36"/>
      <c r="E12" s="36"/>
      <c r="F12" s="36"/>
      <c r="G12" s="36"/>
    </row>
    <row r="13" spans="1:7" ht="15" customHeight="1">
      <c r="A13" s="46">
        <v>901</v>
      </c>
      <c r="B13" s="10" t="s">
        <v>21</v>
      </c>
      <c r="C13" s="36"/>
      <c r="D13" s="49">
        <v>619417</v>
      </c>
      <c r="E13" s="49"/>
      <c r="F13" s="49">
        <v>484876</v>
      </c>
      <c r="G13" s="49" t="s">
        <v>22</v>
      </c>
    </row>
    <row r="14" spans="1:7" ht="17.100000000000001" customHeight="1">
      <c r="A14" s="36" t="s">
        <v>2</v>
      </c>
      <c r="B14" s="1540" t="s">
        <v>23</v>
      </c>
      <c r="C14" s="36"/>
      <c r="D14" s="52">
        <v>619417</v>
      </c>
      <c r="E14" s="52"/>
      <c r="F14" s="52">
        <v>484876</v>
      </c>
      <c r="G14" s="52" t="s">
        <v>22</v>
      </c>
    </row>
    <row r="15" spans="1:7" ht="15" customHeight="1">
      <c r="A15" s="1005">
        <v>6</v>
      </c>
      <c r="B15" s="11" t="s">
        <v>24</v>
      </c>
      <c r="C15" s="36"/>
      <c r="D15" s="36"/>
      <c r="E15" s="36"/>
      <c r="F15" s="36"/>
      <c r="G15" s="36"/>
    </row>
    <row r="16" spans="1:7" ht="15" customHeight="1">
      <c r="A16" s="46">
        <v>101</v>
      </c>
      <c r="B16" s="10" t="s">
        <v>25</v>
      </c>
      <c r="C16" s="36"/>
      <c r="D16" s="49">
        <v>710959.06</v>
      </c>
      <c r="E16" s="49"/>
      <c r="F16" s="49">
        <v>628436.14</v>
      </c>
      <c r="G16" s="49" t="s">
        <v>26</v>
      </c>
    </row>
    <row r="17" spans="1:7" ht="15" customHeight="1">
      <c r="A17" s="46">
        <v>102</v>
      </c>
      <c r="B17" s="10" t="s">
        <v>27</v>
      </c>
      <c r="C17" s="36"/>
      <c r="D17" s="49">
        <v>5815.54</v>
      </c>
      <c r="E17" s="49"/>
      <c r="F17" s="49">
        <v>2747.87</v>
      </c>
      <c r="G17" s="49" t="s">
        <v>28</v>
      </c>
    </row>
    <row r="18" spans="1:7" ht="15" customHeight="1">
      <c r="A18" s="46">
        <v>103</v>
      </c>
      <c r="B18" s="10" t="s">
        <v>29</v>
      </c>
      <c r="C18" s="36"/>
      <c r="D18" s="49">
        <v>2350.2399999999998</v>
      </c>
      <c r="E18" s="49"/>
      <c r="F18" s="49">
        <v>2117.38</v>
      </c>
      <c r="G18" s="49" t="s">
        <v>30</v>
      </c>
    </row>
    <row r="19" spans="1:7" ht="15" customHeight="1">
      <c r="A19" s="46">
        <v>104</v>
      </c>
      <c r="B19" s="10" t="s">
        <v>31</v>
      </c>
      <c r="C19" s="36"/>
      <c r="D19" s="49">
        <v>1424.14</v>
      </c>
      <c r="E19" s="49"/>
      <c r="F19" s="49">
        <v>1506.28</v>
      </c>
      <c r="G19" s="49" t="s">
        <v>32</v>
      </c>
    </row>
    <row r="20" spans="1:7" ht="15" customHeight="1">
      <c r="A20" s="46">
        <v>105</v>
      </c>
      <c r="B20" s="10" t="s">
        <v>866</v>
      </c>
      <c r="C20" s="36"/>
      <c r="D20" s="49">
        <v>874240.82</v>
      </c>
      <c r="E20" s="49"/>
      <c r="F20" s="49">
        <v>804153.11</v>
      </c>
      <c r="G20" s="49" t="s">
        <v>33</v>
      </c>
    </row>
    <row r="21" spans="1:7" ht="15" customHeight="1">
      <c r="A21" s="46">
        <v>106</v>
      </c>
      <c r="B21" s="10" t="s">
        <v>34</v>
      </c>
      <c r="C21" s="36"/>
      <c r="D21" s="49">
        <v>521133.39</v>
      </c>
      <c r="E21" s="49"/>
      <c r="F21" s="49">
        <v>285051.53999999998</v>
      </c>
      <c r="G21" s="49" t="s">
        <v>35</v>
      </c>
    </row>
    <row r="22" spans="1:7" ht="15" customHeight="1">
      <c r="A22" s="46">
        <v>107</v>
      </c>
      <c r="B22" s="10" t="s">
        <v>36</v>
      </c>
      <c r="C22" s="36"/>
      <c r="D22" s="49">
        <v>690.6</v>
      </c>
      <c r="E22" s="49"/>
      <c r="F22" s="49">
        <v>626.12</v>
      </c>
      <c r="G22" s="49" t="s">
        <v>37</v>
      </c>
    </row>
    <row r="23" spans="1:7" ht="15" customHeight="1">
      <c r="A23" s="46">
        <v>110</v>
      </c>
      <c r="B23" s="10" t="s">
        <v>38</v>
      </c>
      <c r="C23" s="36"/>
      <c r="D23" s="49" t="s">
        <v>39</v>
      </c>
      <c r="E23" s="73" t="s">
        <v>858</v>
      </c>
      <c r="F23" s="49">
        <v>86324.31</v>
      </c>
      <c r="G23" s="49" t="s">
        <v>40</v>
      </c>
    </row>
    <row r="24" spans="1:7" ht="15" customHeight="1">
      <c r="A24" s="46">
        <v>500</v>
      </c>
      <c r="B24" s="10" t="s">
        <v>41</v>
      </c>
      <c r="C24" s="36"/>
      <c r="D24" s="49">
        <v>13.63</v>
      </c>
      <c r="E24" s="49"/>
      <c r="F24" s="49">
        <v>104.96</v>
      </c>
      <c r="G24" s="49" t="s">
        <v>42</v>
      </c>
    </row>
    <row r="25" spans="1:7" ht="15" customHeight="1">
      <c r="A25" s="46">
        <v>800</v>
      </c>
      <c r="B25" s="10" t="s">
        <v>43</v>
      </c>
      <c r="C25" s="36"/>
      <c r="D25" s="49">
        <v>1880.57</v>
      </c>
      <c r="E25" s="49"/>
      <c r="F25" s="49">
        <v>1716.18</v>
      </c>
      <c r="G25" s="49" t="s">
        <v>44</v>
      </c>
    </row>
    <row r="26" spans="1:7" ht="17.100000000000001" customHeight="1">
      <c r="A26" s="54"/>
      <c r="B26" s="1540" t="s">
        <v>47</v>
      </c>
      <c r="C26" s="36"/>
      <c r="D26" s="52">
        <v>2092497.99</v>
      </c>
      <c r="E26" s="52"/>
      <c r="F26" s="52">
        <v>1812783.89</v>
      </c>
      <c r="G26" s="52" t="s">
        <v>48</v>
      </c>
    </row>
    <row r="27" spans="1:7" ht="17.100000000000001" customHeight="1">
      <c r="A27" s="36"/>
      <c r="B27" s="2355" t="s">
        <v>49</v>
      </c>
      <c r="C27" s="2355"/>
      <c r="D27" s="52">
        <v>2711914.99</v>
      </c>
      <c r="E27" s="52"/>
      <c r="F27" s="52">
        <v>2297659.89</v>
      </c>
      <c r="G27" s="52" t="s">
        <v>50</v>
      </c>
    </row>
    <row r="28" spans="1:7" ht="17.100000000000001" customHeight="1">
      <c r="A28" s="67" t="s">
        <v>858</v>
      </c>
      <c r="B28" s="2259" t="s">
        <v>883</v>
      </c>
      <c r="C28" s="2259"/>
      <c r="D28" s="2259"/>
      <c r="E28" s="2259"/>
      <c r="F28" s="2259"/>
      <c r="G28" s="2259"/>
    </row>
    <row r="29" spans="1:7" ht="31.5" customHeight="1">
      <c r="A29" s="36" t="s">
        <v>2</v>
      </c>
      <c r="B29" s="36"/>
      <c r="C29" s="36"/>
      <c r="D29" s="36"/>
      <c r="E29" s="36"/>
      <c r="F29" s="36"/>
      <c r="G29" s="36"/>
    </row>
    <row r="30" spans="1:7" ht="17.100000000000001" customHeight="1">
      <c r="A30" s="2155" t="s">
        <v>45</v>
      </c>
      <c r="B30" s="2106"/>
      <c r="C30" s="2106"/>
      <c r="D30" s="2106"/>
      <c r="E30" s="2106"/>
      <c r="F30" s="2106"/>
      <c r="G30" s="2106"/>
    </row>
    <row r="31" spans="1:7" ht="15" customHeight="1">
      <c r="A31" s="1519"/>
      <c r="B31" s="1519" t="s">
        <v>1</v>
      </c>
      <c r="C31" s="2155" t="s">
        <v>1</v>
      </c>
      <c r="D31" s="2106"/>
      <c r="E31" s="2106"/>
      <c r="F31" s="2106"/>
      <c r="G31" s="1519"/>
    </row>
    <row r="32" spans="1:7" ht="15" customHeight="1">
      <c r="A32" s="1002" t="s">
        <v>2</v>
      </c>
      <c r="B32" s="2405" t="s">
        <v>3</v>
      </c>
      <c r="C32" s="2254"/>
      <c r="D32" s="2257" t="s">
        <v>4</v>
      </c>
      <c r="E32" s="2267"/>
      <c r="F32" s="2248"/>
      <c r="G32" s="1520" t="s">
        <v>5</v>
      </c>
    </row>
    <row r="33" spans="1:7" ht="15" customHeight="1">
      <c r="A33" s="1526"/>
      <c r="B33" s="2311"/>
      <c r="C33" s="2250"/>
      <c r="D33" s="1520" t="s">
        <v>6</v>
      </c>
      <c r="E33" s="1531"/>
      <c r="F33" s="1532" t="s">
        <v>7</v>
      </c>
      <c r="G33" s="1526" t="s">
        <v>8</v>
      </c>
    </row>
    <row r="34" spans="1:7" ht="15" customHeight="1">
      <c r="A34" s="1526"/>
      <c r="B34" s="2311"/>
      <c r="C34" s="2250"/>
      <c r="D34" s="1522"/>
      <c r="E34" s="1539"/>
      <c r="F34" s="1533"/>
      <c r="G34" s="1526" t="s">
        <v>9</v>
      </c>
    </row>
    <row r="35" spans="1:7" ht="15" customHeight="1">
      <c r="A35" s="2353" t="s">
        <v>10</v>
      </c>
      <c r="B35" s="2314"/>
      <c r="C35" s="2314"/>
      <c r="D35" s="1525" t="s">
        <v>11</v>
      </c>
      <c r="E35" s="1534"/>
      <c r="F35" s="39" t="s">
        <v>12</v>
      </c>
      <c r="G35" s="1524" t="s">
        <v>13</v>
      </c>
    </row>
    <row r="36" spans="1:7" ht="17.100000000000001" customHeight="1">
      <c r="A36" s="36"/>
      <c r="B36" s="36"/>
      <c r="C36" s="36"/>
      <c r="D36" s="2400" t="s">
        <v>2066</v>
      </c>
      <c r="E36" s="2400"/>
      <c r="F36" s="2401"/>
      <c r="G36" s="2401"/>
    </row>
    <row r="37" spans="1:7" ht="15" customHeight="1">
      <c r="A37" s="1541" t="s">
        <v>15</v>
      </c>
      <c r="B37" s="2398" t="s">
        <v>46</v>
      </c>
      <c r="C37" s="2399"/>
      <c r="D37" s="2399"/>
      <c r="E37" s="1542"/>
      <c r="F37" s="57"/>
      <c r="G37" s="36"/>
    </row>
    <row r="38" spans="1:7" ht="15" customHeight="1">
      <c r="A38" s="1004" t="s">
        <v>51</v>
      </c>
      <c r="B38" s="11" t="s">
        <v>52</v>
      </c>
      <c r="C38" s="36"/>
      <c r="D38" s="36"/>
      <c r="E38" s="36"/>
      <c r="F38" s="36"/>
      <c r="G38" s="36"/>
    </row>
    <row r="39" spans="1:7" ht="15" customHeight="1">
      <c r="A39" s="1005">
        <v>20</v>
      </c>
      <c r="B39" s="11" t="s">
        <v>53</v>
      </c>
      <c r="C39" s="36"/>
      <c r="D39" s="36"/>
      <c r="E39" s="36"/>
      <c r="F39" s="36"/>
      <c r="G39" s="36"/>
    </row>
    <row r="40" spans="1:7" ht="15" customHeight="1">
      <c r="A40" s="46">
        <v>901</v>
      </c>
      <c r="B40" s="10" t="s">
        <v>21</v>
      </c>
      <c r="C40" s="36"/>
      <c r="D40" s="49">
        <v>612611</v>
      </c>
      <c r="E40" s="49"/>
      <c r="F40" s="49">
        <v>575706</v>
      </c>
      <c r="G40" s="49" t="s">
        <v>54</v>
      </c>
    </row>
    <row r="41" spans="1:7" ht="17.100000000000001" customHeight="1">
      <c r="A41" s="36" t="s">
        <v>2</v>
      </c>
      <c r="B41" s="1540" t="s">
        <v>55</v>
      </c>
      <c r="C41" s="36"/>
      <c r="D41" s="52">
        <v>612611</v>
      </c>
      <c r="E41" s="52"/>
      <c r="F41" s="52">
        <v>575706</v>
      </c>
      <c r="G41" s="52" t="s">
        <v>54</v>
      </c>
    </row>
    <row r="42" spans="1:7" ht="15" customHeight="1">
      <c r="A42" s="1005">
        <v>21</v>
      </c>
      <c r="B42" s="11" t="s">
        <v>884</v>
      </c>
      <c r="C42" s="36"/>
      <c r="D42" s="36"/>
      <c r="E42" s="36"/>
      <c r="F42" s="36"/>
      <c r="G42" s="36"/>
    </row>
    <row r="43" spans="1:7" ht="15" customHeight="1">
      <c r="A43" s="46">
        <v>901</v>
      </c>
      <c r="B43" s="10" t="s">
        <v>21</v>
      </c>
      <c r="C43" s="36"/>
      <c r="D43" s="49">
        <v>707491</v>
      </c>
      <c r="E43" s="49"/>
      <c r="F43" s="49">
        <v>561652.04</v>
      </c>
      <c r="G43" s="49" t="s">
        <v>56</v>
      </c>
    </row>
    <row r="44" spans="1:7" ht="17.100000000000001" customHeight="1">
      <c r="A44" s="36" t="s">
        <v>2</v>
      </c>
      <c r="B44" s="1540" t="s">
        <v>57</v>
      </c>
      <c r="C44" s="36"/>
      <c r="D44" s="52">
        <v>707491</v>
      </c>
      <c r="E44" s="52"/>
      <c r="F44" s="52">
        <v>561652.04</v>
      </c>
      <c r="G44" s="52" t="s">
        <v>56</v>
      </c>
    </row>
    <row r="45" spans="1:7" ht="15" customHeight="1">
      <c r="A45" s="1005">
        <v>28</v>
      </c>
      <c r="B45" s="11" t="s">
        <v>58</v>
      </c>
      <c r="C45" s="36"/>
      <c r="D45" s="36"/>
      <c r="E45" s="36"/>
      <c r="F45" s="36"/>
      <c r="G45" s="36"/>
    </row>
    <row r="46" spans="1:7" ht="15" customHeight="1">
      <c r="A46" s="46">
        <v>107</v>
      </c>
      <c r="B46" s="1570" t="s">
        <v>5180</v>
      </c>
      <c r="C46" s="36"/>
      <c r="D46" s="49">
        <v>16758</v>
      </c>
      <c r="E46" s="49"/>
      <c r="F46" s="49">
        <v>15822.61</v>
      </c>
      <c r="G46" s="49" t="s">
        <v>59</v>
      </c>
    </row>
    <row r="47" spans="1:7" ht="17.100000000000001" customHeight="1">
      <c r="A47" s="36" t="s">
        <v>2</v>
      </c>
      <c r="B47" s="1540" t="s">
        <v>60</v>
      </c>
      <c r="C47" s="36"/>
      <c r="D47" s="52">
        <v>16758</v>
      </c>
      <c r="E47" s="52"/>
      <c r="F47" s="52">
        <v>15822.61</v>
      </c>
      <c r="G47" s="52" t="s">
        <v>59</v>
      </c>
    </row>
    <row r="48" spans="1:7" ht="17.100000000000001" customHeight="1">
      <c r="A48" s="36"/>
      <c r="B48" s="2355" t="s">
        <v>61</v>
      </c>
      <c r="C48" s="2355"/>
      <c r="D48" s="52">
        <v>1336860</v>
      </c>
      <c r="E48" s="52"/>
      <c r="F48" s="52">
        <v>1153180.6499999999</v>
      </c>
      <c r="G48" s="52" t="s">
        <v>62</v>
      </c>
    </row>
    <row r="49" spans="1:7" ht="15" customHeight="1">
      <c r="A49" s="1004" t="s">
        <v>63</v>
      </c>
      <c r="B49" s="11" t="s">
        <v>869</v>
      </c>
      <c r="C49" s="36"/>
      <c r="D49" s="36"/>
      <c r="E49" s="36"/>
      <c r="F49" s="36"/>
      <c r="G49" s="36"/>
    </row>
    <row r="50" spans="1:7" ht="15" customHeight="1">
      <c r="A50" s="1005">
        <v>29</v>
      </c>
      <c r="B50" s="11" t="s">
        <v>64</v>
      </c>
      <c r="C50" s="36"/>
      <c r="D50" s="36"/>
      <c r="E50" s="36"/>
      <c r="F50" s="36"/>
      <c r="G50" s="36"/>
    </row>
    <row r="51" spans="1:7" ht="15" customHeight="1">
      <c r="A51" s="46">
        <v>101</v>
      </c>
      <c r="B51" s="10" t="s">
        <v>65</v>
      </c>
      <c r="C51" s="36"/>
      <c r="D51" s="49">
        <v>6.18</v>
      </c>
      <c r="E51" s="49"/>
      <c r="F51" s="49">
        <v>17.95</v>
      </c>
      <c r="G51" s="49" t="s">
        <v>66</v>
      </c>
    </row>
    <row r="52" spans="1:7" ht="15" customHeight="1">
      <c r="A52" s="46">
        <v>102</v>
      </c>
      <c r="B52" s="10" t="s">
        <v>67</v>
      </c>
      <c r="C52" s="36"/>
      <c r="D52" s="49" t="s">
        <v>68</v>
      </c>
      <c r="E52" s="49"/>
      <c r="F52" s="49">
        <v>0.1</v>
      </c>
      <c r="G52" s="49" t="s">
        <v>69</v>
      </c>
    </row>
    <row r="53" spans="1:7" ht="15" customHeight="1">
      <c r="A53" s="46">
        <v>103</v>
      </c>
      <c r="B53" s="10" t="s">
        <v>70</v>
      </c>
      <c r="C53" s="36"/>
      <c r="D53" s="49">
        <v>2.41</v>
      </c>
      <c r="E53" s="49"/>
      <c r="F53" s="49" t="s">
        <v>68</v>
      </c>
      <c r="G53" s="49" t="s">
        <v>71</v>
      </c>
    </row>
    <row r="54" spans="1:7" ht="15" customHeight="1">
      <c r="A54" s="46">
        <v>104</v>
      </c>
      <c r="B54" s="10" t="s">
        <v>72</v>
      </c>
      <c r="C54" s="36"/>
      <c r="D54" s="49">
        <v>0.09</v>
      </c>
      <c r="E54" s="49"/>
      <c r="F54" s="49">
        <v>0.12</v>
      </c>
      <c r="G54" s="49" t="s">
        <v>73</v>
      </c>
    </row>
    <row r="55" spans="1:7" ht="15" customHeight="1">
      <c r="A55" s="46">
        <v>105</v>
      </c>
      <c r="B55" s="10" t="s">
        <v>74</v>
      </c>
      <c r="C55" s="36"/>
      <c r="D55" s="49">
        <v>0.73</v>
      </c>
      <c r="E55" s="49"/>
      <c r="F55" s="49">
        <v>1.97</v>
      </c>
      <c r="G55" s="49" t="s">
        <v>75</v>
      </c>
    </row>
    <row r="56" spans="1:7" ht="15" customHeight="1">
      <c r="A56" s="46">
        <v>800</v>
      </c>
      <c r="B56" s="10" t="s">
        <v>43</v>
      </c>
      <c r="C56" s="36"/>
      <c r="D56" s="49">
        <v>9682.34</v>
      </c>
      <c r="E56" s="49"/>
      <c r="F56" s="49">
        <v>9274.01</v>
      </c>
      <c r="G56" s="49" t="s">
        <v>76</v>
      </c>
    </row>
    <row r="57" spans="1:7" ht="17.100000000000001" customHeight="1">
      <c r="A57" s="36" t="s">
        <v>2</v>
      </c>
      <c r="B57" s="1540" t="s">
        <v>77</v>
      </c>
      <c r="C57" s="36"/>
      <c r="D57" s="52">
        <v>9691.75</v>
      </c>
      <c r="E57" s="52"/>
      <c r="F57" s="52">
        <v>9294.15</v>
      </c>
      <c r="G57" s="52" t="s">
        <v>78</v>
      </c>
    </row>
    <row r="58" spans="1:7" ht="15" customHeight="1">
      <c r="A58" s="1005">
        <v>30</v>
      </c>
      <c r="B58" s="11" t="s">
        <v>79</v>
      </c>
      <c r="C58" s="36"/>
      <c r="D58" s="36"/>
      <c r="E58" s="36"/>
      <c r="F58" s="36"/>
      <c r="G58" s="36"/>
    </row>
    <row r="59" spans="1:7" ht="17.100000000000001" customHeight="1">
      <c r="A59" s="45">
        <v>1</v>
      </c>
      <c r="B59" s="12" t="s">
        <v>80</v>
      </c>
      <c r="C59" s="36"/>
      <c r="D59" s="36"/>
      <c r="E59" s="36"/>
      <c r="F59" s="36"/>
      <c r="G59" s="36"/>
    </row>
    <row r="60" spans="1:7" ht="15" customHeight="1">
      <c r="A60" s="46">
        <v>101</v>
      </c>
      <c r="B60" s="10" t="s">
        <v>81</v>
      </c>
      <c r="C60" s="36"/>
      <c r="D60" s="49">
        <v>3473.47</v>
      </c>
      <c r="E60" s="49"/>
      <c r="F60" s="49">
        <v>3588.02</v>
      </c>
      <c r="G60" s="49" t="s">
        <v>82</v>
      </c>
    </row>
    <row r="61" spans="1:7" ht="17.100000000000001" customHeight="1">
      <c r="A61" s="2155" t="s">
        <v>45</v>
      </c>
      <c r="B61" s="2106"/>
      <c r="C61" s="2106"/>
      <c r="D61" s="2106"/>
      <c r="E61" s="2106"/>
      <c r="F61" s="2106"/>
      <c r="G61" s="2106"/>
    </row>
    <row r="62" spans="1:7" ht="15" customHeight="1">
      <c r="A62" s="1519"/>
      <c r="B62" s="1519" t="s">
        <v>1</v>
      </c>
      <c r="C62" s="2155" t="s">
        <v>1</v>
      </c>
      <c r="D62" s="2106"/>
      <c r="E62" s="2106"/>
      <c r="F62" s="2106"/>
      <c r="G62" s="1519"/>
    </row>
    <row r="63" spans="1:7" ht="15" customHeight="1">
      <c r="A63" s="1002" t="s">
        <v>2</v>
      </c>
      <c r="B63" s="2405" t="s">
        <v>3</v>
      </c>
      <c r="C63" s="2254"/>
      <c r="D63" s="2257" t="s">
        <v>4</v>
      </c>
      <c r="E63" s="2267"/>
      <c r="F63" s="2248"/>
      <c r="G63" s="1520" t="s">
        <v>5</v>
      </c>
    </row>
    <row r="64" spans="1:7" ht="15" customHeight="1">
      <c r="A64" s="1526"/>
      <c r="B64" s="2311"/>
      <c r="C64" s="2250"/>
      <c r="D64" s="1520" t="s">
        <v>6</v>
      </c>
      <c r="E64" s="1531"/>
      <c r="F64" s="1532" t="s">
        <v>7</v>
      </c>
      <c r="G64" s="1526" t="s">
        <v>8</v>
      </c>
    </row>
    <row r="65" spans="1:7" ht="15" customHeight="1">
      <c r="A65" s="1526"/>
      <c r="B65" s="2311"/>
      <c r="C65" s="2250"/>
      <c r="D65" s="1522"/>
      <c r="E65" s="1539"/>
      <c r="F65" s="1533"/>
      <c r="G65" s="1526" t="s">
        <v>9</v>
      </c>
    </row>
    <row r="66" spans="1:7" ht="15" customHeight="1">
      <c r="A66" s="2353" t="s">
        <v>10</v>
      </c>
      <c r="B66" s="2314"/>
      <c r="C66" s="2314"/>
      <c r="D66" s="1525" t="s">
        <v>11</v>
      </c>
      <c r="E66" s="1534"/>
      <c r="F66" s="39" t="s">
        <v>12</v>
      </c>
      <c r="G66" s="1524" t="s">
        <v>13</v>
      </c>
    </row>
    <row r="67" spans="1:7" ht="17.100000000000001" customHeight="1">
      <c r="A67" s="36"/>
      <c r="B67" s="36"/>
      <c r="C67" s="36"/>
      <c r="D67" s="2400" t="s">
        <v>2066</v>
      </c>
      <c r="E67" s="2400"/>
      <c r="F67" s="2401"/>
      <c r="G67" s="2401"/>
    </row>
    <row r="68" spans="1:7" ht="15" customHeight="1">
      <c r="A68" s="1541" t="s">
        <v>15</v>
      </c>
      <c r="B68" s="2398" t="s">
        <v>46</v>
      </c>
      <c r="C68" s="2399"/>
      <c r="D68" s="2399"/>
      <c r="E68" s="1542"/>
      <c r="F68" s="57"/>
      <c r="G68" s="36"/>
    </row>
    <row r="69" spans="1:7" ht="15" customHeight="1">
      <c r="A69" s="1004" t="s">
        <v>63</v>
      </c>
      <c r="B69" s="2355" t="s">
        <v>868</v>
      </c>
      <c r="C69" s="2409"/>
      <c r="D69" s="2409"/>
      <c r="E69" s="1543"/>
      <c r="F69" s="57"/>
      <c r="G69" s="36"/>
    </row>
    <row r="70" spans="1:7" ht="15" customHeight="1">
      <c r="A70" s="1005">
        <v>30</v>
      </c>
      <c r="B70" s="2408" t="s">
        <v>88</v>
      </c>
      <c r="C70" s="2409"/>
      <c r="D70" s="2409"/>
      <c r="E70" s="1543"/>
      <c r="F70" s="57"/>
      <c r="G70" s="36"/>
    </row>
    <row r="71" spans="1:7" ht="17.100000000000001" customHeight="1">
      <c r="A71" s="45">
        <v>1</v>
      </c>
      <c r="B71" s="12" t="s">
        <v>80</v>
      </c>
      <c r="C71" s="36"/>
      <c r="D71" s="36"/>
      <c r="E71" s="36"/>
      <c r="F71" s="36"/>
      <c r="G71" s="36"/>
    </row>
    <row r="72" spans="1:7" ht="15" customHeight="1">
      <c r="A72" s="46">
        <v>102</v>
      </c>
      <c r="B72" s="10" t="s">
        <v>83</v>
      </c>
      <c r="C72" s="36"/>
      <c r="D72" s="49">
        <v>6651.68</v>
      </c>
      <c r="E72" s="49"/>
      <c r="F72" s="49">
        <v>7489.3</v>
      </c>
      <c r="G72" s="49" t="s">
        <v>84</v>
      </c>
    </row>
    <row r="73" spans="1:7" ht="15" customHeight="1">
      <c r="A73" s="46">
        <v>800</v>
      </c>
      <c r="B73" s="10" t="s">
        <v>43</v>
      </c>
      <c r="C73" s="36"/>
      <c r="D73" s="49">
        <v>3.05</v>
      </c>
      <c r="E73" s="49"/>
      <c r="F73" s="49">
        <v>8.19</v>
      </c>
      <c r="G73" s="49" t="s">
        <v>85</v>
      </c>
    </row>
    <row r="74" spans="1:7" ht="17.100000000000001" customHeight="1">
      <c r="A74" s="36" t="s">
        <v>2</v>
      </c>
      <c r="B74" s="11" t="s">
        <v>86</v>
      </c>
      <c r="C74" s="36"/>
      <c r="D74" s="52">
        <v>10128.200000000001</v>
      </c>
      <c r="E74" s="52"/>
      <c r="F74" s="52">
        <v>11085.51</v>
      </c>
      <c r="G74" s="52" t="s">
        <v>87</v>
      </c>
    </row>
    <row r="75" spans="1:7" ht="17.100000000000001" customHeight="1">
      <c r="A75" s="45">
        <v>2</v>
      </c>
      <c r="B75" s="12" t="s">
        <v>89</v>
      </c>
      <c r="C75" s="36"/>
      <c r="D75" s="36"/>
      <c r="E75" s="36"/>
      <c r="F75" s="36"/>
      <c r="G75" s="36"/>
    </row>
    <row r="76" spans="1:7" ht="15" customHeight="1">
      <c r="A76" s="46">
        <v>102</v>
      </c>
      <c r="B76" s="10" t="s">
        <v>83</v>
      </c>
      <c r="C76" s="36"/>
      <c r="D76" s="49">
        <v>296663.33</v>
      </c>
      <c r="E76" s="49"/>
      <c r="F76" s="49">
        <v>338661.44</v>
      </c>
      <c r="G76" s="49" t="s">
        <v>90</v>
      </c>
    </row>
    <row r="77" spans="1:7" ht="15" customHeight="1">
      <c r="A77" s="46">
        <v>103</v>
      </c>
      <c r="B77" s="10" t="s">
        <v>91</v>
      </c>
      <c r="C77" s="36"/>
      <c r="D77" s="49">
        <v>970.88</v>
      </c>
      <c r="E77" s="49"/>
      <c r="F77" s="49">
        <v>1009.26</v>
      </c>
      <c r="G77" s="49" t="s">
        <v>92</v>
      </c>
    </row>
    <row r="78" spans="1:7" ht="15" customHeight="1">
      <c r="A78" s="46">
        <v>800</v>
      </c>
      <c r="B78" s="10" t="s">
        <v>43</v>
      </c>
      <c r="C78" s="36"/>
      <c r="D78" s="49">
        <v>57828.84</v>
      </c>
      <c r="E78" s="1544" t="s">
        <v>858</v>
      </c>
      <c r="F78" s="49">
        <v>2693.66</v>
      </c>
      <c r="G78" s="49" t="s">
        <v>93</v>
      </c>
    </row>
    <row r="79" spans="1:7" ht="17.100000000000001" customHeight="1">
      <c r="A79" s="36" t="s">
        <v>2</v>
      </c>
      <c r="B79" s="11" t="s">
        <v>94</v>
      </c>
      <c r="C79" s="36"/>
      <c r="D79" s="52">
        <v>355463.05</v>
      </c>
      <c r="E79" s="52"/>
      <c r="F79" s="52">
        <v>342364.36</v>
      </c>
      <c r="G79" s="52" t="s">
        <v>95</v>
      </c>
    </row>
    <row r="80" spans="1:7" ht="17.100000000000001" customHeight="1">
      <c r="A80" s="45">
        <v>3</v>
      </c>
      <c r="B80" s="12" t="s">
        <v>96</v>
      </c>
      <c r="C80" s="36"/>
      <c r="D80" s="36"/>
      <c r="E80" s="36"/>
      <c r="F80" s="36"/>
      <c r="G80" s="36"/>
    </row>
    <row r="81" spans="1:7" ht="15" customHeight="1">
      <c r="A81" s="46">
        <v>104</v>
      </c>
      <c r="B81" s="10" t="s">
        <v>97</v>
      </c>
      <c r="C81" s="36"/>
      <c r="D81" s="49">
        <v>69471.53</v>
      </c>
      <c r="E81" s="49"/>
      <c r="F81" s="49">
        <v>68355.149999999994</v>
      </c>
      <c r="G81" s="49" t="s">
        <v>98</v>
      </c>
    </row>
    <row r="82" spans="1:7" ht="15" customHeight="1">
      <c r="A82" s="46">
        <v>800</v>
      </c>
      <c r="B82" s="10" t="s">
        <v>43</v>
      </c>
      <c r="C82" s="36"/>
      <c r="D82" s="49">
        <v>840.09</v>
      </c>
      <c r="E82" s="49"/>
      <c r="F82" s="49">
        <v>848.8</v>
      </c>
      <c r="G82" s="49" t="s">
        <v>99</v>
      </c>
    </row>
    <row r="83" spans="1:7" ht="17.100000000000001" customHeight="1">
      <c r="A83" s="36" t="s">
        <v>2</v>
      </c>
      <c r="B83" s="11" t="s">
        <v>100</v>
      </c>
      <c r="C83" s="36"/>
      <c r="D83" s="52">
        <v>70311.62</v>
      </c>
      <c r="E83" s="52"/>
      <c r="F83" s="52">
        <v>69203.95</v>
      </c>
      <c r="G83" s="52" t="s">
        <v>101</v>
      </c>
    </row>
    <row r="84" spans="1:7" ht="17.100000000000001" customHeight="1">
      <c r="A84" s="54" t="s">
        <v>2</v>
      </c>
      <c r="B84" s="1540" t="s">
        <v>102</v>
      </c>
      <c r="C84" s="36"/>
      <c r="D84" s="52">
        <v>435902.87</v>
      </c>
      <c r="E84" s="52"/>
      <c r="F84" s="52">
        <v>422653.82</v>
      </c>
      <c r="G84" s="52" t="s">
        <v>103</v>
      </c>
    </row>
    <row r="85" spans="1:7" ht="17.100000000000001" customHeight="1">
      <c r="A85" s="36" t="s">
        <v>2</v>
      </c>
      <c r="B85" s="2355" t="s">
        <v>867</v>
      </c>
      <c r="C85" s="2355"/>
      <c r="D85" s="52">
        <v>445594.62</v>
      </c>
      <c r="E85" s="52"/>
      <c r="F85" s="52">
        <v>431947.97</v>
      </c>
      <c r="G85" s="52" t="s">
        <v>104</v>
      </c>
    </row>
    <row r="86" spans="1:7" ht="17.100000000000001" customHeight="1">
      <c r="A86" s="67" t="s">
        <v>858</v>
      </c>
      <c r="B86" s="2259" t="s">
        <v>5128</v>
      </c>
      <c r="C86" s="2411"/>
      <c r="D86" s="2411"/>
      <c r="E86" s="2411"/>
      <c r="F86" s="2411"/>
      <c r="G86" s="2411"/>
    </row>
    <row r="87" spans="1:7" ht="57" customHeight="1">
      <c r="A87" s="36" t="s">
        <v>2</v>
      </c>
      <c r="B87" s="36"/>
      <c r="C87" s="36"/>
      <c r="D87" s="36"/>
      <c r="E87" s="36"/>
      <c r="F87" s="36"/>
      <c r="G87" s="36"/>
    </row>
    <row r="88" spans="1:7" ht="17.100000000000001" customHeight="1">
      <c r="A88" s="2155" t="s">
        <v>45</v>
      </c>
      <c r="B88" s="2106"/>
      <c r="C88" s="2106"/>
      <c r="D88" s="2106"/>
      <c r="E88" s="2106"/>
      <c r="F88" s="2106"/>
      <c r="G88" s="2106"/>
    </row>
    <row r="89" spans="1:7" ht="15" customHeight="1">
      <c r="A89" s="1519"/>
      <c r="B89" s="1519" t="s">
        <v>1</v>
      </c>
      <c r="C89" s="2155" t="s">
        <v>1</v>
      </c>
      <c r="D89" s="2106"/>
      <c r="E89" s="2106"/>
      <c r="F89" s="2106"/>
      <c r="G89" s="1519"/>
    </row>
    <row r="90" spans="1:7" ht="15" customHeight="1">
      <c r="A90" s="1002" t="s">
        <v>2</v>
      </c>
      <c r="B90" s="2405" t="s">
        <v>3</v>
      </c>
      <c r="C90" s="2254"/>
      <c r="D90" s="2257" t="s">
        <v>4</v>
      </c>
      <c r="E90" s="2267"/>
      <c r="F90" s="2248"/>
      <c r="G90" s="1520" t="s">
        <v>5</v>
      </c>
    </row>
    <row r="91" spans="1:7" ht="15" customHeight="1">
      <c r="A91" s="1526"/>
      <c r="B91" s="2311"/>
      <c r="C91" s="2250"/>
      <c r="D91" s="1520" t="s">
        <v>6</v>
      </c>
      <c r="E91" s="1531"/>
      <c r="F91" s="1532" t="s">
        <v>7</v>
      </c>
      <c r="G91" s="1526" t="s">
        <v>8</v>
      </c>
    </row>
    <row r="92" spans="1:7" ht="15" customHeight="1">
      <c r="A92" s="1526"/>
      <c r="B92" s="2311"/>
      <c r="C92" s="2250"/>
      <c r="D92" s="1522"/>
      <c r="E92" s="1539"/>
      <c r="F92" s="1533"/>
      <c r="G92" s="1526" t="s">
        <v>9</v>
      </c>
    </row>
    <row r="93" spans="1:7" ht="15" customHeight="1">
      <c r="A93" s="2353" t="s">
        <v>10</v>
      </c>
      <c r="B93" s="2314"/>
      <c r="C93" s="2314"/>
      <c r="D93" s="1525" t="s">
        <v>11</v>
      </c>
      <c r="E93" s="1534"/>
      <c r="F93" s="39" t="s">
        <v>12</v>
      </c>
      <c r="G93" s="1524" t="s">
        <v>13</v>
      </c>
    </row>
    <row r="94" spans="1:7" ht="17.100000000000001" customHeight="1">
      <c r="A94" s="36"/>
      <c r="B94" s="36"/>
      <c r="C94" s="36"/>
      <c r="D94" s="2400" t="s">
        <v>2066</v>
      </c>
      <c r="E94" s="2400"/>
      <c r="F94" s="2401"/>
      <c r="G94" s="2401"/>
    </row>
    <row r="95" spans="1:7" ht="15" customHeight="1">
      <c r="A95" s="1541" t="s">
        <v>15</v>
      </c>
      <c r="B95" s="2398" t="s">
        <v>46</v>
      </c>
      <c r="C95" s="2399"/>
      <c r="D95" s="2399"/>
      <c r="E95" s="1542"/>
      <c r="F95" s="57"/>
      <c r="G95" s="36"/>
    </row>
    <row r="96" spans="1:7" ht="15" customHeight="1">
      <c r="A96" s="1541" t="s">
        <v>105</v>
      </c>
      <c r="B96" s="2398" t="s">
        <v>870</v>
      </c>
      <c r="C96" s="2399"/>
      <c r="D96" s="2399"/>
      <c r="E96" s="1542"/>
      <c r="F96" s="57"/>
      <c r="G96" s="36"/>
    </row>
    <row r="97" spans="1:7" ht="15" customHeight="1">
      <c r="A97" s="1005">
        <v>37</v>
      </c>
      <c r="B97" s="2408" t="s">
        <v>107</v>
      </c>
      <c r="C97" s="2409"/>
      <c r="D97" s="2409"/>
      <c r="E97" s="1543"/>
      <c r="F97" s="57"/>
      <c r="G97" s="36"/>
    </row>
    <row r="98" spans="1:7" ht="15" customHeight="1">
      <c r="A98" s="46">
        <v>901</v>
      </c>
      <c r="B98" s="10" t="s">
        <v>21</v>
      </c>
      <c r="C98" s="36"/>
      <c r="D98" s="49">
        <v>71525</v>
      </c>
      <c r="E98" s="49"/>
      <c r="F98" s="49">
        <v>67454</v>
      </c>
      <c r="G98" s="49" t="s">
        <v>106</v>
      </c>
    </row>
    <row r="99" spans="1:7" ht="17.100000000000001" customHeight="1">
      <c r="A99" s="54"/>
      <c r="B99" s="1540" t="s">
        <v>108</v>
      </c>
      <c r="C99" s="36"/>
      <c r="D99" s="52">
        <v>71525</v>
      </c>
      <c r="E99" s="52"/>
      <c r="F99" s="52">
        <v>67454</v>
      </c>
      <c r="G99" s="52" t="s">
        <v>106</v>
      </c>
    </row>
    <row r="100" spans="1:7" ht="15" customHeight="1">
      <c r="A100" s="1005">
        <v>38</v>
      </c>
      <c r="B100" s="11" t="s">
        <v>109</v>
      </c>
      <c r="C100" s="36"/>
      <c r="D100" s="36"/>
      <c r="E100" s="36"/>
      <c r="F100" s="36"/>
      <c r="G100" s="36"/>
    </row>
    <row r="101" spans="1:7" ht="17.100000000000001" customHeight="1">
      <c r="A101" s="45">
        <v>1</v>
      </c>
      <c r="B101" s="12" t="s">
        <v>110</v>
      </c>
      <c r="C101" s="36"/>
      <c r="D101" s="36"/>
      <c r="E101" s="36"/>
      <c r="F101" s="36"/>
      <c r="G101" s="36"/>
    </row>
    <row r="102" spans="1:7" ht="15" customHeight="1">
      <c r="A102" s="46">
        <v>901</v>
      </c>
      <c r="B102" s="10" t="s">
        <v>21</v>
      </c>
      <c r="C102" s="36"/>
      <c r="D102" s="49">
        <v>27066</v>
      </c>
      <c r="E102" s="49"/>
      <c r="F102" s="49">
        <v>21169</v>
      </c>
      <c r="G102" s="49" t="s">
        <v>111</v>
      </c>
    </row>
    <row r="103" spans="1:7" ht="17.100000000000001" customHeight="1">
      <c r="A103" s="36" t="s">
        <v>2</v>
      </c>
      <c r="B103" s="11" t="s">
        <v>86</v>
      </c>
      <c r="C103" s="36"/>
      <c r="D103" s="52">
        <v>27066</v>
      </c>
      <c r="E103" s="52"/>
      <c r="F103" s="52">
        <v>21169</v>
      </c>
      <c r="G103" s="52" t="s">
        <v>111</v>
      </c>
    </row>
    <row r="104" spans="1:7" ht="17.100000000000001" customHeight="1">
      <c r="A104" s="36" t="s">
        <v>2</v>
      </c>
      <c r="B104" s="1540" t="s">
        <v>112</v>
      </c>
      <c r="C104" s="36"/>
      <c r="D104" s="52">
        <v>27066</v>
      </c>
      <c r="E104" s="52"/>
      <c r="F104" s="52">
        <v>21169</v>
      </c>
      <c r="G104" s="52" t="s">
        <v>111</v>
      </c>
    </row>
    <row r="105" spans="1:7" ht="15" customHeight="1">
      <c r="A105" s="1005">
        <v>39</v>
      </c>
      <c r="B105" s="11" t="s">
        <v>113</v>
      </c>
      <c r="C105" s="36"/>
      <c r="D105" s="36"/>
      <c r="E105" s="36"/>
      <c r="F105" s="36"/>
      <c r="G105" s="36"/>
    </row>
    <row r="106" spans="1:7" ht="15" customHeight="1">
      <c r="A106" s="46">
        <v>101</v>
      </c>
      <c r="B106" s="10" t="s">
        <v>114</v>
      </c>
      <c r="C106" s="36"/>
      <c r="D106" s="49">
        <v>532170.57999999996</v>
      </c>
      <c r="E106" s="49"/>
      <c r="F106" s="49">
        <v>473342.46</v>
      </c>
      <c r="G106" s="49" t="s">
        <v>115</v>
      </c>
    </row>
    <row r="107" spans="1:7" ht="15" customHeight="1">
      <c r="A107" s="46">
        <v>102</v>
      </c>
      <c r="B107" s="10" t="s">
        <v>116</v>
      </c>
      <c r="C107" s="36"/>
      <c r="D107" s="49">
        <v>1363.43</v>
      </c>
      <c r="E107" s="49"/>
      <c r="F107" s="49">
        <v>1950.79</v>
      </c>
      <c r="G107" s="49" t="s">
        <v>117</v>
      </c>
    </row>
    <row r="108" spans="1:7" ht="15" customHeight="1">
      <c r="A108" s="46">
        <v>103</v>
      </c>
      <c r="B108" s="10" t="s">
        <v>118</v>
      </c>
      <c r="C108" s="36"/>
      <c r="D108" s="49">
        <v>12185.46</v>
      </c>
      <c r="E108" s="49"/>
      <c r="F108" s="49">
        <v>12113.22</v>
      </c>
      <c r="G108" s="49" t="s">
        <v>119</v>
      </c>
    </row>
    <row r="109" spans="1:7" ht="15" customHeight="1">
      <c r="A109" s="46">
        <v>104</v>
      </c>
      <c r="B109" s="10" t="s">
        <v>120</v>
      </c>
      <c r="C109" s="36"/>
      <c r="D109" s="49">
        <v>44525.64</v>
      </c>
      <c r="E109" s="49"/>
      <c r="F109" s="49">
        <v>83334.62</v>
      </c>
      <c r="G109" s="49" t="s">
        <v>121</v>
      </c>
    </row>
    <row r="110" spans="1:7" ht="15" customHeight="1">
      <c r="A110" s="46">
        <v>105</v>
      </c>
      <c r="B110" s="10" t="s">
        <v>122</v>
      </c>
      <c r="C110" s="36"/>
      <c r="D110" s="49">
        <v>13102.6</v>
      </c>
      <c r="E110" s="49"/>
      <c r="F110" s="49">
        <v>14986.52</v>
      </c>
      <c r="G110" s="49" t="s">
        <v>123</v>
      </c>
    </row>
    <row r="111" spans="1:7" ht="15" customHeight="1">
      <c r="A111" s="46">
        <v>106</v>
      </c>
      <c r="B111" s="10" t="s">
        <v>124</v>
      </c>
      <c r="C111" s="36"/>
      <c r="D111" s="49">
        <v>9596.27</v>
      </c>
      <c r="E111" s="49"/>
      <c r="F111" s="49">
        <v>10122.15</v>
      </c>
      <c r="G111" s="49" t="s">
        <v>125</v>
      </c>
    </row>
    <row r="112" spans="1:7" ht="15" customHeight="1">
      <c r="A112" s="46">
        <v>107</v>
      </c>
      <c r="B112" s="10" t="s">
        <v>126</v>
      </c>
      <c r="C112" s="36"/>
      <c r="D112" s="49">
        <v>0.12</v>
      </c>
      <c r="E112" s="49"/>
      <c r="F112" s="49">
        <v>5.78</v>
      </c>
      <c r="G112" s="49" t="s">
        <v>127</v>
      </c>
    </row>
    <row r="113" spans="1:7" ht="15" customHeight="1">
      <c r="A113" s="46">
        <v>108</v>
      </c>
      <c r="B113" s="10" t="s">
        <v>128</v>
      </c>
      <c r="C113" s="36"/>
      <c r="D113" s="49">
        <v>9.86</v>
      </c>
      <c r="E113" s="49"/>
      <c r="F113" s="49">
        <v>179.98</v>
      </c>
      <c r="G113" s="49" t="s">
        <v>129</v>
      </c>
    </row>
    <row r="114" spans="1:7" ht="15" customHeight="1">
      <c r="A114" s="46">
        <v>150</v>
      </c>
      <c r="B114" s="10" t="s">
        <v>130</v>
      </c>
      <c r="C114" s="36"/>
      <c r="D114" s="49" t="s">
        <v>131</v>
      </c>
      <c r="E114" s="49"/>
      <c r="F114" s="49">
        <v>194.19</v>
      </c>
      <c r="G114" s="49" t="s">
        <v>132</v>
      </c>
    </row>
    <row r="115" spans="1:7" ht="15" customHeight="1">
      <c r="A115" s="46">
        <v>800</v>
      </c>
      <c r="B115" s="10" t="s">
        <v>43</v>
      </c>
      <c r="C115" s="36"/>
      <c r="D115" s="49">
        <v>310374.73</v>
      </c>
      <c r="E115" s="73" t="s">
        <v>858</v>
      </c>
      <c r="F115" s="49">
        <v>247488.16</v>
      </c>
      <c r="G115" s="49" t="s">
        <v>133</v>
      </c>
    </row>
    <row r="116" spans="1:7" ht="17.100000000000001" customHeight="1">
      <c r="A116" s="54" t="s">
        <v>2</v>
      </c>
      <c r="B116" s="1540" t="s">
        <v>134</v>
      </c>
      <c r="C116" s="36"/>
      <c r="D116" s="62">
        <v>923280.87</v>
      </c>
      <c r="E116" s="62"/>
      <c r="F116" s="62">
        <v>843717.87</v>
      </c>
      <c r="G116" s="62" t="s">
        <v>135</v>
      </c>
    </row>
    <row r="117" spans="1:7" ht="17.100000000000001" customHeight="1">
      <c r="A117" s="1545" t="s">
        <v>858</v>
      </c>
      <c r="B117" s="2259" t="s">
        <v>5129</v>
      </c>
      <c r="C117" s="2411"/>
      <c r="D117" s="2411"/>
      <c r="E117" s="2411"/>
      <c r="F117" s="2411"/>
      <c r="G117" s="2411"/>
    </row>
    <row r="118" spans="1:7" ht="17.100000000000001" customHeight="1">
      <c r="A118" s="36" t="s">
        <v>2</v>
      </c>
      <c r="B118" s="36"/>
      <c r="C118" s="36"/>
      <c r="D118" s="36"/>
      <c r="E118" s="36"/>
      <c r="F118" s="36"/>
      <c r="G118" s="36"/>
    </row>
    <row r="119" spans="1:7" ht="17.100000000000001" customHeight="1">
      <c r="A119" s="2155" t="s">
        <v>45</v>
      </c>
      <c r="B119" s="2106"/>
      <c r="C119" s="2106"/>
      <c r="D119" s="2106"/>
      <c r="E119" s="2106"/>
      <c r="F119" s="2106"/>
      <c r="G119" s="2106"/>
    </row>
    <row r="120" spans="1:7" ht="15" customHeight="1">
      <c r="A120" s="1519"/>
      <c r="B120" s="1519" t="s">
        <v>1</v>
      </c>
      <c r="C120" s="2155" t="s">
        <v>1</v>
      </c>
      <c r="D120" s="2106"/>
      <c r="E120" s="2106"/>
      <c r="F120" s="2106"/>
      <c r="G120" s="1519"/>
    </row>
    <row r="121" spans="1:7" ht="15" customHeight="1">
      <c r="A121" s="1002" t="s">
        <v>2</v>
      </c>
      <c r="B121" s="2405" t="s">
        <v>3</v>
      </c>
      <c r="C121" s="2254"/>
      <c r="D121" s="2257" t="s">
        <v>4</v>
      </c>
      <c r="E121" s="2267"/>
      <c r="F121" s="2248"/>
      <c r="G121" s="1520" t="s">
        <v>5</v>
      </c>
    </row>
    <row r="122" spans="1:7" ht="15" customHeight="1">
      <c r="A122" s="1526"/>
      <c r="B122" s="2311"/>
      <c r="C122" s="2250"/>
      <c r="D122" s="1520" t="s">
        <v>6</v>
      </c>
      <c r="E122" s="1531"/>
      <c r="F122" s="1532" t="s">
        <v>7</v>
      </c>
      <c r="G122" s="1526" t="s">
        <v>8</v>
      </c>
    </row>
    <row r="123" spans="1:7" ht="15" customHeight="1">
      <c r="A123" s="1526"/>
      <c r="B123" s="2311"/>
      <c r="C123" s="2250"/>
      <c r="D123" s="1522"/>
      <c r="E123" s="1539"/>
      <c r="F123" s="1533"/>
      <c r="G123" s="1526" t="s">
        <v>9</v>
      </c>
    </row>
    <row r="124" spans="1:7" ht="15" customHeight="1">
      <c r="A124" s="2353" t="s">
        <v>10</v>
      </c>
      <c r="B124" s="2314"/>
      <c r="C124" s="2314"/>
      <c r="D124" s="1525" t="s">
        <v>11</v>
      </c>
      <c r="E124" s="1534"/>
      <c r="F124" s="39" t="s">
        <v>12</v>
      </c>
      <c r="G124" s="1524" t="s">
        <v>13</v>
      </c>
    </row>
    <row r="125" spans="1:7" ht="17.100000000000001" customHeight="1">
      <c r="A125" s="36"/>
      <c r="B125" s="36"/>
      <c r="C125" s="36"/>
      <c r="D125" s="2400" t="s">
        <v>2066</v>
      </c>
      <c r="E125" s="2400"/>
      <c r="F125" s="2401"/>
      <c r="G125" s="2401"/>
    </row>
    <row r="126" spans="1:7" ht="15" customHeight="1">
      <c r="A126" s="1541" t="s">
        <v>15</v>
      </c>
      <c r="B126" s="2398" t="s">
        <v>46</v>
      </c>
      <c r="C126" s="2399"/>
      <c r="D126" s="2399"/>
      <c r="E126" s="1542"/>
      <c r="F126" s="57"/>
      <c r="G126" s="36"/>
    </row>
    <row r="127" spans="1:7" ht="15" customHeight="1">
      <c r="A127" s="1541" t="s">
        <v>105</v>
      </c>
      <c r="B127" s="2398" t="s">
        <v>871</v>
      </c>
      <c r="C127" s="2399"/>
      <c r="D127" s="2399"/>
      <c r="E127" s="1542"/>
      <c r="F127" s="57"/>
      <c r="G127" s="36"/>
    </row>
    <row r="128" spans="1:7" ht="15" customHeight="1">
      <c r="A128" s="1005">
        <v>40</v>
      </c>
      <c r="B128" s="11" t="s">
        <v>136</v>
      </c>
      <c r="C128" s="36"/>
      <c r="D128" s="36"/>
      <c r="E128" s="36"/>
      <c r="F128" s="36"/>
      <c r="G128" s="36"/>
    </row>
    <row r="129" spans="1:7" ht="15" customHeight="1">
      <c r="A129" s="46">
        <v>101</v>
      </c>
      <c r="B129" s="10" t="s">
        <v>886</v>
      </c>
      <c r="C129" s="36"/>
      <c r="D129" s="49">
        <v>71317.460000000006</v>
      </c>
      <c r="E129" s="49"/>
      <c r="F129" s="49">
        <v>21653.79</v>
      </c>
      <c r="G129" s="49" t="s">
        <v>137</v>
      </c>
    </row>
    <row r="130" spans="1:7" ht="15" customHeight="1">
      <c r="A130" s="46">
        <v>111</v>
      </c>
      <c r="B130" s="10" t="s">
        <v>885</v>
      </c>
      <c r="C130" s="36"/>
      <c r="D130" s="49">
        <v>578244.16</v>
      </c>
      <c r="E130" s="49"/>
      <c r="F130" s="49">
        <v>541979.63</v>
      </c>
      <c r="G130" s="49" t="s">
        <v>138</v>
      </c>
    </row>
    <row r="131" spans="1:7" ht="15" customHeight="1">
      <c r="A131" s="46">
        <v>800</v>
      </c>
      <c r="B131" s="10" t="s">
        <v>43</v>
      </c>
      <c r="C131" s="36"/>
      <c r="D131" s="49">
        <v>491.99</v>
      </c>
      <c r="E131" s="49"/>
      <c r="F131" s="49">
        <v>53.38</v>
      </c>
      <c r="G131" s="49" t="s">
        <v>139</v>
      </c>
    </row>
    <row r="132" spans="1:7" ht="17.100000000000001" customHeight="1">
      <c r="A132" s="36" t="s">
        <v>2</v>
      </c>
      <c r="B132" s="1540" t="s">
        <v>140</v>
      </c>
      <c r="C132" s="36"/>
      <c r="D132" s="52">
        <v>650053.61</v>
      </c>
      <c r="E132" s="52"/>
      <c r="F132" s="52">
        <v>563686.80000000005</v>
      </c>
      <c r="G132" s="52" t="s">
        <v>141</v>
      </c>
    </row>
    <row r="133" spans="1:7" ht="15" customHeight="1">
      <c r="A133" s="1005">
        <v>41</v>
      </c>
      <c r="B133" s="11" t="s">
        <v>142</v>
      </c>
      <c r="C133" s="36"/>
      <c r="D133" s="36"/>
      <c r="E133" s="36"/>
      <c r="F133" s="36"/>
      <c r="G133" s="36"/>
    </row>
    <row r="134" spans="1:7" ht="15" customHeight="1">
      <c r="A134" s="46">
        <v>101</v>
      </c>
      <c r="B134" s="10" t="s">
        <v>143</v>
      </c>
      <c r="C134" s="36"/>
      <c r="D134" s="49">
        <v>44505.58</v>
      </c>
      <c r="E134" s="49"/>
      <c r="F134" s="49">
        <v>46714.03</v>
      </c>
      <c r="G134" s="49" t="s">
        <v>144</v>
      </c>
    </row>
    <row r="135" spans="1:7" ht="15" customHeight="1">
      <c r="A135" s="46">
        <v>102</v>
      </c>
      <c r="B135" s="10" t="s">
        <v>145</v>
      </c>
      <c r="C135" s="36"/>
      <c r="D135" s="49">
        <v>241937.87</v>
      </c>
      <c r="E135" s="49"/>
      <c r="F135" s="49">
        <v>211431.53</v>
      </c>
      <c r="G135" s="49" t="s">
        <v>146</v>
      </c>
    </row>
    <row r="136" spans="1:7" ht="15" customHeight="1">
      <c r="A136" s="46">
        <v>800</v>
      </c>
      <c r="B136" s="10" t="s">
        <v>43</v>
      </c>
      <c r="C136" s="36"/>
      <c r="D136" s="49">
        <v>7315.46</v>
      </c>
      <c r="E136" s="49"/>
      <c r="F136" s="49">
        <v>9210.58</v>
      </c>
      <c r="G136" s="49" t="s">
        <v>147</v>
      </c>
    </row>
    <row r="137" spans="1:7" ht="17.100000000000001" customHeight="1">
      <c r="A137" s="36" t="s">
        <v>2</v>
      </c>
      <c r="B137" s="1540" t="s">
        <v>148</v>
      </c>
      <c r="C137" s="36"/>
      <c r="D137" s="52">
        <v>293758.90999999997</v>
      </c>
      <c r="E137" s="52"/>
      <c r="F137" s="52">
        <v>267356.14</v>
      </c>
      <c r="G137" s="52" t="s">
        <v>149</v>
      </c>
    </row>
    <row r="138" spans="1:7" ht="15" customHeight="1">
      <c r="A138" s="1005">
        <v>42</v>
      </c>
      <c r="B138" s="11" t="s">
        <v>150</v>
      </c>
      <c r="C138" s="36"/>
      <c r="D138" s="36"/>
      <c r="E138" s="36"/>
      <c r="F138" s="36"/>
      <c r="G138" s="36"/>
    </row>
    <row r="139" spans="1:7" ht="15" customHeight="1">
      <c r="A139" s="46">
        <v>102</v>
      </c>
      <c r="B139" s="10" t="s">
        <v>151</v>
      </c>
      <c r="C139" s="36"/>
      <c r="D139" s="49">
        <v>7.58</v>
      </c>
      <c r="E139" s="49"/>
      <c r="F139" s="49">
        <v>0.03</v>
      </c>
      <c r="G139" s="49" t="s">
        <v>152</v>
      </c>
    </row>
    <row r="140" spans="1:7" ht="17.100000000000001" customHeight="1">
      <c r="A140" s="54"/>
      <c r="B140" s="1540" t="s">
        <v>153</v>
      </c>
      <c r="C140" s="36"/>
      <c r="D140" s="52">
        <v>7.58</v>
      </c>
      <c r="E140" s="52"/>
      <c r="F140" s="52">
        <v>0.03</v>
      </c>
      <c r="G140" s="52" t="s">
        <v>152</v>
      </c>
    </row>
    <row r="141" spans="1:7" ht="15" customHeight="1">
      <c r="A141" s="1005">
        <v>43</v>
      </c>
      <c r="B141" s="11" t="s">
        <v>154</v>
      </c>
      <c r="C141" s="36"/>
      <c r="D141" s="36"/>
      <c r="E141" s="36"/>
      <c r="F141" s="36"/>
      <c r="G141" s="36"/>
    </row>
    <row r="142" spans="1:7" ht="15" customHeight="1">
      <c r="A142" s="46">
        <v>101</v>
      </c>
      <c r="B142" s="10" t="s">
        <v>155</v>
      </c>
      <c r="C142" s="36"/>
      <c r="D142" s="49">
        <v>190743.61</v>
      </c>
      <c r="E142" s="49"/>
      <c r="F142" s="49">
        <v>179260.54</v>
      </c>
      <c r="G142" s="49" t="s">
        <v>54</v>
      </c>
    </row>
    <row r="143" spans="1:7" ht="15" customHeight="1">
      <c r="A143" s="46">
        <v>102</v>
      </c>
      <c r="B143" s="10" t="s">
        <v>156</v>
      </c>
      <c r="C143" s="36"/>
      <c r="D143" s="49">
        <v>1001.17</v>
      </c>
      <c r="E143" s="49"/>
      <c r="F143" s="49">
        <v>836.56</v>
      </c>
      <c r="G143" s="49" t="s">
        <v>157</v>
      </c>
    </row>
    <row r="144" spans="1:7" ht="15" customHeight="1">
      <c r="A144" s="46">
        <v>103</v>
      </c>
      <c r="B144" s="10" t="s">
        <v>887</v>
      </c>
      <c r="C144" s="36"/>
      <c r="D144" s="49">
        <v>79.27</v>
      </c>
      <c r="E144" s="49"/>
      <c r="F144" s="49">
        <v>136.53</v>
      </c>
      <c r="G144" s="49" t="s">
        <v>158</v>
      </c>
    </row>
    <row r="145" spans="1:7" ht="15" customHeight="1">
      <c r="A145" s="46">
        <v>800</v>
      </c>
      <c r="B145" s="10" t="s">
        <v>43</v>
      </c>
      <c r="C145" s="36"/>
      <c r="D145" s="49">
        <v>111481.41</v>
      </c>
      <c r="E145" s="49"/>
      <c r="F145" s="49">
        <v>108529.37</v>
      </c>
      <c r="G145" s="49" t="s">
        <v>159</v>
      </c>
    </row>
    <row r="146" spans="1:7" ht="15" customHeight="1">
      <c r="A146" s="46">
        <v>900</v>
      </c>
      <c r="B146" s="10" t="s">
        <v>160</v>
      </c>
      <c r="C146" s="36"/>
      <c r="D146" s="49" t="s">
        <v>161</v>
      </c>
      <c r="E146" s="49"/>
      <c r="F146" s="49">
        <v>1.2</v>
      </c>
      <c r="G146" s="49" t="s">
        <v>162</v>
      </c>
    </row>
    <row r="147" spans="1:7" ht="17.100000000000001" customHeight="1">
      <c r="A147" s="36" t="s">
        <v>2</v>
      </c>
      <c r="B147" s="1540" t="s">
        <v>163</v>
      </c>
      <c r="C147" s="36"/>
      <c r="D147" s="52">
        <v>303261.02</v>
      </c>
      <c r="E147" s="52"/>
      <c r="F147" s="52">
        <v>288764.2</v>
      </c>
      <c r="G147" s="52" t="s">
        <v>164</v>
      </c>
    </row>
    <row r="148" spans="1:7" ht="26.25" customHeight="1">
      <c r="A148" s="36" t="s">
        <v>2</v>
      </c>
      <c r="B148" s="36"/>
      <c r="C148" s="36"/>
      <c r="D148" s="36"/>
      <c r="E148" s="36"/>
      <c r="F148" s="36"/>
      <c r="G148" s="36"/>
    </row>
    <row r="149" spans="1:7" ht="17.100000000000001" customHeight="1">
      <c r="A149" s="2155" t="s">
        <v>45</v>
      </c>
      <c r="B149" s="2106"/>
      <c r="C149" s="2106"/>
      <c r="D149" s="2106"/>
      <c r="E149" s="2106"/>
      <c r="F149" s="2106"/>
      <c r="G149" s="2106"/>
    </row>
    <row r="150" spans="1:7" ht="15" customHeight="1">
      <c r="A150" s="1519"/>
      <c r="B150" s="1519" t="s">
        <v>1</v>
      </c>
      <c r="C150" s="2155" t="s">
        <v>1</v>
      </c>
      <c r="D150" s="2106"/>
      <c r="E150" s="2106"/>
      <c r="F150" s="2106"/>
      <c r="G150" s="1519"/>
    </row>
    <row r="151" spans="1:7" ht="15" customHeight="1">
      <c r="A151" s="1002" t="s">
        <v>2</v>
      </c>
      <c r="B151" s="2405" t="s">
        <v>3</v>
      </c>
      <c r="C151" s="2254"/>
      <c r="D151" s="2257" t="s">
        <v>4</v>
      </c>
      <c r="E151" s="2267"/>
      <c r="F151" s="2248"/>
      <c r="G151" s="1520" t="s">
        <v>5</v>
      </c>
    </row>
    <row r="152" spans="1:7" ht="15" customHeight="1">
      <c r="A152" s="1526"/>
      <c r="B152" s="2311"/>
      <c r="C152" s="2250"/>
      <c r="D152" s="1520" t="s">
        <v>6</v>
      </c>
      <c r="E152" s="1531"/>
      <c r="F152" s="1532" t="s">
        <v>7</v>
      </c>
      <c r="G152" s="1526" t="s">
        <v>8</v>
      </c>
    </row>
    <row r="153" spans="1:7" ht="15" customHeight="1">
      <c r="A153" s="1526"/>
      <c r="B153" s="2311"/>
      <c r="C153" s="2250"/>
      <c r="D153" s="1522"/>
      <c r="E153" s="1539"/>
      <c r="F153" s="1533"/>
      <c r="G153" s="1526" t="s">
        <v>9</v>
      </c>
    </row>
    <row r="154" spans="1:7" ht="15" customHeight="1">
      <c r="A154" s="2353" t="s">
        <v>10</v>
      </c>
      <c r="B154" s="2314"/>
      <c r="C154" s="2314"/>
      <c r="D154" s="1525" t="s">
        <v>11</v>
      </c>
      <c r="E154" s="1534"/>
      <c r="F154" s="39" t="s">
        <v>12</v>
      </c>
      <c r="G154" s="1524" t="s">
        <v>13</v>
      </c>
    </row>
    <row r="155" spans="1:7" ht="17.100000000000001" customHeight="1">
      <c r="A155" s="36"/>
      <c r="B155" s="36"/>
      <c r="C155" s="36"/>
      <c r="D155" s="2400" t="s">
        <v>2066</v>
      </c>
      <c r="E155" s="2400"/>
      <c r="F155" s="2401"/>
      <c r="G155" s="2401"/>
    </row>
    <row r="156" spans="1:7" ht="15" customHeight="1">
      <c r="A156" s="1004" t="s">
        <v>15</v>
      </c>
      <c r="B156" s="2355" t="s">
        <v>174</v>
      </c>
      <c r="C156" s="2409"/>
      <c r="D156" s="2409"/>
      <c r="E156" s="1543"/>
      <c r="F156" s="57"/>
      <c r="G156" s="36"/>
    </row>
    <row r="157" spans="1:7" ht="15" customHeight="1">
      <c r="A157" s="1004" t="s">
        <v>105</v>
      </c>
      <c r="B157" s="2355" t="s">
        <v>872</v>
      </c>
      <c r="C157" s="2409"/>
      <c r="D157" s="2409"/>
      <c r="E157" s="1543"/>
      <c r="F157" s="57"/>
      <c r="G157" s="36"/>
    </row>
    <row r="158" spans="1:7" ht="15" customHeight="1">
      <c r="A158" s="1005">
        <v>44</v>
      </c>
      <c r="B158" s="11" t="s">
        <v>165</v>
      </c>
      <c r="C158" s="36"/>
      <c r="D158" s="36"/>
      <c r="E158" s="36"/>
      <c r="F158" s="36"/>
      <c r="G158" s="36"/>
    </row>
    <row r="159" spans="1:7" ht="15" customHeight="1">
      <c r="A159" s="46">
        <v>901</v>
      </c>
      <c r="B159" s="10" t="s">
        <v>21</v>
      </c>
      <c r="C159" s="36"/>
      <c r="D159" s="49">
        <v>379</v>
      </c>
      <c r="E159" s="49"/>
      <c r="F159" s="49">
        <v>2684</v>
      </c>
      <c r="G159" s="49" t="s">
        <v>166</v>
      </c>
    </row>
    <row r="160" spans="1:7" ht="17.100000000000001" customHeight="1">
      <c r="A160" s="36" t="s">
        <v>2</v>
      </c>
      <c r="B160" s="1540" t="s">
        <v>167</v>
      </c>
      <c r="C160" s="36"/>
      <c r="D160" s="52">
        <v>379</v>
      </c>
      <c r="E160" s="52"/>
      <c r="F160" s="52">
        <v>2684</v>
      </c>
      <c r="G160" s="52" t="s">
        <v>166</v>
      </c>
    </row>
    <row r="161" spans="1:7" ht="15" customHeight="1">
      <c r="A161" s="1005">
        <v>45</v>
      </c>
      <c r="B161" s="11" t="s">
        <v>168</v>
      </c>
      <c r="C161" s="36"/>
      <c r="D161" s="36"/>
      <c r="E161" s="36"/>
      <c r="F161" s="36"/>
      <c r="G161" s="36"/>
    </row>
    <row r="162" spans="1:7" ht="15" customHeight="1">
      <c r="A162" s="46">
        <v>101</v>
      </c>
      <c r="B162" s="10" t="s">
        <v>169</v>
      </c>
      <c r="C162" s="36"/>
      <c r="D162" s="49">
        <v>0.51</v>
      </c>
      <c r="E162" s="49"/>
      <c r="F162" s="49">
        <v>230.97</v>
      </c>
      <c r="G162" s="49" t="s">
        <v>170</v>
      </c>
    </row>
    <row r="163" spans="1:7" ht="15" customHeight="1">
      <c r="A163" s="46">
        <v>105</v>
      </c>
      <c r="B163" s="10" t="s">
        <v>171</v>
      </c>
      <c r="C163" s="36"/>
      <c r="D163" s="49">
        <v>0.9</v>
      </c>
      <c r="E163" s="49"/>
      <c r="F163" s="49">
        <v>4.18</v>
      </c>
      <c r="G163" s="49" t="s">
        <v>172</v>
      </c>
    </row>
    <row r="164" spans="1:7" ht="15" customHeight="1">
      <c r="A164" s="46">
        <v>111</v>
      </c>
      <c r="B164" s="10" t="s">
        <v>173</v>
      </c>
      <c r="C164" s="36"/>
      <c r="D164" s="49" t="s">
        <v>68</v>
      </c>
      <c r="E164" s="49"/>
      <c r="F164" s="49">
        <v>0.02</v>
      </c>
      <c r="G164" s="49" t="s">
        <v>69</v>
      </c>
    </row>
    <row r="165" spans="1:7" ht="15" customHeight="1">
      <c r="A165" s="46">
        <v>800</v>
      </c>
      <c r="B165" s="10" t="s">
        <v>43</v>
      </c>
      <c r="C165" s="36"/>
      <c r="D165" s="49">
        <v>0.47</v>
      </c>
      <c r="E165" s="49"/>
      <c r="F165" s="49">
        <v>2.68</v>
      </c>
      <c r="G165" s="49" t="s">
        <v>175</v>
      </c>
    </row>
    <row r="166" spans="1:7" ht="15" customHeight="1">
      <c r="A166" s="46">
        <v>901</v>
      </c>
      <c r="B166" s="10" t="s">
        <v>21</v>
      </c>
      <c r="C166" s="36"/>
      <c r="D166" s="49">
        <v>2503</v>
      </c>
      <c r="E166" s="49"/>
      <c r="F166" s="49">
        <v>2824</v>
      </c>
      <c r="G166" s="49" t="s">
        <v>176</v>
      </c>
    </row>
    <row r="167" spans="1:7" ht="17.100000000000001" customHeight="1">
      <c r="A167" s="54" t="s">
        <v>2</v>
      </c>
      <c r="B167" s="1540" t="s">
        <v>177</v>
      </c>
      <c r="C167" s="36"/>
      <c r="D167" s="52">
        <v>2504.88</v>
      </c>
      <c r="E167" s="52"/>
      <c r="F167" s="52">
        <v>3061.85</v>
      </c>
      <c r="G167" s="52" t="s">
        <v>178</v>
      </c>
    </row>
    <row r="168" spans="1:7" ht="17.100000000000001" customHeight="1">
      <c r="A168" s="36" t="s">
        <v>2</v>
      </c>
      <c r="B168" s="2355" t="s">
        <v>873</v>
      </c>
      <c r="C168" s="2355"/>
      <c r="D168" s="52">
        <v>2271836.87</v>
      </c>
      <c r="E168" s="52"/>
      <c r="F168" s="52">
        <v>2057893.89</v>
      </c>
      <c r="G168" s="52" t="s">
        <v>179</v>
      </c>
    </row>
    <row r="169" spans="1:7" ht="17.100000000000001" customHeight="1">
      <c r="A169" s="36" t="s">
        <v>2</v>
      </c>
      <c r="B169" s="11" t="s">
        <v>180</v>
      </c>
      <c r="C169" s="36"/>
      <c r="D169" s="52">
        <v>6766206.4800000004</v>
      </c>
      <c r="E169" s="52"/>
      <c r="F169" s="52">
        <v>5940682.4000000004</v>
      </c>
      <c r="G169" s="52" t="s">
        <v>181</v>
      </c>
    </row>
    <row r="170" spans="1:7" ht="17.100000000000001" customHeight="1">
      <c r="A170" s="1004" t="s">
        <v>182</v>
      </c>
      <c r="B170" s="11" t="s">
        <v>183</v>
      </c>
      <c r="C170" s="36"/>
      <c r="D170" s="36"/>
      <c r="E170" s="36"/>
      <c r="F170" s="36"/>
      <c r="G170" s="36"/>
    </row>
    <row r="171" spans="1:7" ht="15" customHeight="1">
      <c r="A171" s="1004" t="s">
        <v>51</v>
      </c>
      <c r="B171" s="11" t="s">
        <v>184</v>
      </c>
      <c r="C171" s="36"/>
      <c r="D171" s="36"/>
      <c r="E171" s="36"/>
      <c r="F171" s="36"/>
      <c r="G171" s="36"/>
    </row>
    <row r="172" spans="1:7" ht="15" customHeight="1">
      <c r="A172" s="1005">
        <v>49</v>
      </c>
      <c r="B172" s="11" t="s">
        <v>185</v>
      </c>
      <c r="C172" s="36"/>
      <c r="D172" s="36"/>
      <c r="E172" s="36"/>
      <c r="F172" s="36"/>
      <c r="G172" s="36"/>
    </row>
    <row r="173" spans="1:7" ht="17.100000000000001" customHeight="1">
      <c r="A173" s="45">
        <v>4</v>
      </c>
      <c r="B173" s="12" t="s">
        <v>186</v>
      </c>
      <c r="C173" s="36"/>
      <c r="D173" s="36"/>
      <c r="E173" s="36"/>
      <c r="F173" s="36"/>
      <c r="G173" s="36"/>
    </row>
    <row r="174" spans="1:7" ht="15" customHeight="1">
      <c r="A174" s="46">
        <v>103</v>
      </c>
      <c r="B174" s="10" t="s">
        <v>187</v>
      </c>
      <c r="C174" s="36"/>
      <c r="D174" s="49">
        <v>263.24</v>
      </c>
      <c r="E174" s="49"/>
      <c r="F174" s="49">
        <v>253.88</v>
      </c>
      <c r="G174" s="49" t="s">
        <v>188</v>
      </c>
    </row>
    <row r="175" spans="1:7" ht="15" customHeight="1">
      <c r="A175" s="46">
        <v>107</v>
      </c>
      <c r="B175" s="10" t="s">
        <v>189</v>
      </c>
      <c r="C175" s="36"/>
      <c r="D175" s="49">
        <v>12.46</v>
      </c>
      <c r="E175" s="49"/>
      <c r="F175" s="49">
        <v>20.2</v>
      </c>
      <c r="G175" s="49" t="s">
        <v>190</v>
      </c>
    </row>
    <row r="176" spans="1:7" ht="15" customHeight="1">
      <c r="A176" s="46">
        <v>110</v>
      </c>
      <c r="B176" s="10" t="s">
        <v>191</v>
      </c>
      <c r="C176" s="36"/>
      <c r="D176" s="49" t="s">
        <v>192</v>
      </c>
      <c r="E176" s="1544" t="s">
        <v>858</v>
      </c>
      <c r="F176" s="49">
        <v>269.14</v>
      </c>
      <c r="G176" s="49" t="s">
        <v>193</v>
      </c>
    </row>
    <row r="177" spans="1:7" ht="15" customHeight="1">
      <c r="A177" s="46">
        <v>190</v>
      </c>
      <c r="B177" s="10" t="s">
        <v>888</v>
      </c>
      <c r="C177" s="36"/>
      <c r="D177" s="49">
        <v>38.53</v>
      </c>
      <c r="E177" s="49"/>
      <c r="F177" s="49">
        <v>94.66</v>
      </c>
      <c r="G177" s="49" t="s">
        <v>194</v>
      </c>
    </row>
    <row r="178" spans="1:7" ht="15" customHeight="1">
      <c r="A178" s="46">
        <v>195</v>
      </c>
      <c r="B178" s="10" t="s">
        <v>195</v>
      </c>
      <c r="C178" s="36"/>
      <c r="D178" s="49">
        <v>2.5</v>
      </c>
      <c r="E178" s="49"/>
      <c r="F178" s="49">
        <v>0.13</v>
      </c>
      <c r="G178" s="49" t="s">
        <v>196</v>
      </c>
    </row>
    <row r="179" spans="1:7" ht="15" customHeight="1">
      <c r="A179" s="1665" t="s">
        <v>858</v>
      </c>
      <c r="B179" s="2410" t="s">
        <v>5268</v>
      </c>
      <c r="C179" s="2410"/>
      <c r="D179" s="2410"/>
      <c r="E179" s="2410"/>
      <c r="F179" s="2410"/>
      <c r="G179" s="2410"/>
    </row>
    <row r="180" spans="1:7" ht="17.100000000000001" customHeight="1">
      <c r="A180" s="2132" t="s">
        <v>45</v>
      </c>
      <c r="B180" s="2133"/>
      <c r="C180" s="2133"/>
      <c r="D180" s="2133"/>
      <c r="E180" s="2133"/>
      <c r="F180" s="2133"/>
      <c r="G180" s="2133"/>
    </row>
    <row r="181" spans="1:7" ht="15" customHeight="1">
      <c r="A181" s="1519"/>
      <c r="B181" s="1519" t="s">
        <v>1</v>
      </c>
      <c r="C181" s="2155" t="s">
        <v>1</v>
      </c>
      <c r="D181" s="2106"/>
      <c r="E181" s="2106"/>
      <c r="F181" s="2106"/>
      <c r="G181" s="1519"/>
    </row>
    <row r="182" spans="1:7" ht="15" customHeight="1">
      <c r="A182" s="1002" t="s">
        <v>2</v>
      </c>
      <c r="B182" s="2405" t="s">
        <v>3</v>
      </c>
      <c r="C182" s="2254"/>
      <c r="D182" s="2257" t="s">
        <v>4</v>
      </c>
      <c r="E182" s="2267"/>
      <c r="F182" s="2248"/>
      <c r="G182" s="1520" t="s">
        <v>5</v>
      </c>
    </row>
    <row r="183" spans="1:7" ht="15" customHeight="1">
      <c r="A183" s="1526"/>
      <c r="B183" s="2311"/>
      <c r="C183" s="2250"/>
      <c r="D183" s="1520" t="s">
        <v>6</v>
      </c>
      <c r="E183" s="1531"/>
      <c r="F183" s="1532" t="s">
        <v>7</v>
      </c>
      <c r="G183" s="1526" t="s">
        <v>8</v>
      </c>
    </row>
    <row r="184" spans="1:7" ht="15" customHeight="1">
      <c r="A184" s="1526"/>
      <c r="B184" s="2311"/>
      <c r="C184" s="2250"/>
      <c r="D184" s="1522"/>
      <c r="E184" s="1539"/>
      <c r="F184" s="1533"/>
      <c r="G184" s="1526" t="s">
        <v>9</v>
      </c>
    </row>
    <row r="185" spans="1:7" ht="15" customHeight="1">
      <c r="A185" s="2353" t="s">
        <v>10</v>
      </c>
      <c r="B185" s="2314"/>
      <c r="C185" s="2314"/>
      <c r="D185" s="1525" t="s">
        <v>11</v>
      </c>
      <c r="E185" s="1534"/>
      <c r="F185" s="39" t="s">
        <v>12</v>
      </c>
      <c r="G185" s="1524" t="s">
        <v>13</v>
      </c>
    </row>
    <row r="186" spans="1:7" ht="17.100000000000001" customHeight="1">
      <c r="A186" s="36"/>
      <c r="B186" s="36"/>
      <c r="C186" s="36"/>
      <c r="D186" s="2400" t="s">
        <v>2066</v>
      </c>
      <c r="E186" s="2400"/>
      <c r="F186" s="2401"/>
      <c r="G186" s="2401"/>
    </row>
    <row r="187" spans="1:7" ht="15" customHeight="1">
      <c r="A187" s="1541" t="s">
        <v>182</v>
      </c>
      <c r="B187" s="2398" t="s">
        <v>197</v>
      </c>
      <c r="C187" s="2399"/>
      <c r="D187" s="2399"/>
      <c r="E187" s="1542"/>
      <c r="F187" s="57"/>
      <c r="G187" s="36"/>
    </row>
    <row r="188" spans="1:7" ht="15" customHeight="1">
      <c r="A188" s="1004" t="s">
        <v>51</v>
      </c>
      <c r="B188" s="2355" t="s">
        <v>198</v>
      </c>
      <c r="C188" s="2409"/>
      <c r="D188" s="2409"/>
      <c r="E188" s="1543"/>
      <c r="F188" s="57"/>
      <c r="G188" s="36"/>
    </row>
    <row r="189" spans="1:7" ht="15" customHeight="1">
      <c r="A189" s="1005">
        <v>49</v>
      </c>
      <c r="B189" s="2408" t="s">
        <v>199</v>
      </c>
      <c r="C189" s="2409"/>
      <c r="D189" s="2409"/>
      <c r="E189" s="1543"/>
      <c r="F189" s="57"/>
      <c r="G189" s="36"/>
    </row>
    <row r="190" spans="1:7">
      <c r="A190" s="45">
        <v>4</v>
      </c>
      <c r="B190" s="2403" t="s">
        <v>200</v>
      </c>
      <c r="C190" s="2404"/>
      <c r="D190" s="2404"/>
      <c r="E190" s="1546"/>
      <c r="F190" s="57"/>
      <c r="G190" s="36"/>
    </row>
    <row r="191" spans="1:7" ht="15" customHeight="1">
      <c r="A191" s="46">
        <v>800</v>
      </c>
      <c r="B191" s="10" t="s">
        <v>43</v>
      </c>
      <c r="C191" s="36"/>
      <c r="D191" s="49">
        <v>22726.22</v>
      </c>
      <c r="E191" s="49"/>
      <c r="F191" s="49">
        <v>23638.1</v>
      </c>
      <c r="G191" s="49" t="s">
        <v>201</v>
      </c>
    </row>
    <row r="192" spans="1:7" ht="15" customHeight="1">
      <c r="A192" s="46">
        <v>801</v>
      </c>
      <c r="B192" s="10" t="s">
        <v>861</v>
      </c>
      <c r="C192" s="36"/>
      <c r="D192" s="49">
        <v>4766.46</v>
      </c>
      <c r="E192" s="49"/>
      <c r="F192" s="49" t="s">
        <v>68</v>
      </c>
      <c r="G192" s="49" t="s">
        <v>71</v>
      </c>
    </row>
    <row r="193" spans="1:7" ht="17.100000000000001" customHeight="1">
      <c r="A193" s="53" t="s">
        <v>2</v>
      </c>
      <c r="B193" s="11" t="s">
        <v>202</v>
      </c>
      <c r="C193" s="36"/>
      <c r="D193" s="52">
        <v>27752.58</v>
      </c>
      <c r="E193" s="52"/>
      <c r="F193" s="52">
        <v>24276.11</v>
      </c>
      <c r="G193" s="52" t="s">
        <v>203</v>
      </c>
    </row>
    <row r="194" spans="1:7" ht="17.100000000000001" customHeight="1">
      <c r="A194" s="54" t="s">
        <v>2</v>
      </c>
      <c r="B194" s="1540" t="s">
        <v>204</v>
      </c>
      <c r="C194" s="36"/>
      <c r="D194" s="52">
        <v>27752.58</v>
      </c>
      <c r="E194" s="52"/>
      <c r="F194" s="52">
        <v>24276.11</v>
      </c>
      <c r="G194" s="52" t="s">
        <v>203</v>
      </c>
    </row>
    <row r="195" spans="1:7" ht="15" customHeight="1">
      <c r="A195" s="1005">
        <v>50</v>
      </c>
      <c r="B195" s="11" t="s">
        <v>205</v>
      </c>
      <c r="C195" s="36"/>
      <c r="D195" s="36"/>
      <c r="E195" s="36"/>
      <c r="F195" s="36"/>
      <c r="G195" s="36"/>
    </row>
    <row r="196" spans="1:7" ht="15" customHeight="1">
      <c r="A196" s="46">
        <v>101</v>
      </c>
      <c r="B196" s="10" t="s">
        <v>206</v>
      </c>
      <c r="C196" s="36"/>
      <c r="D196" s="49">
        <v>400.1</v>
      </c>
      <c r="E196" s="49"/>
      <c r="F196" s="49">
        <v>262.49</v>
      </c>
      <c r="G196" s="49" t="s">
        <v>207</v>
      </c>
    </row>
    <row r="197" spans="1:7" ht="15" customHeight="1">
      <c r="A197" s="46">
        <v>200</v>
      </c>
      <c r="B197" s="10" t="s">
        <v>208</v>
      </c>
      <c r="C197" s="36"/>
      <c r="D197" s="49">
        <v>12.13</v>
      </c>
      <c r="E197" s="49"/>
      <c r="F197" s="49">
        <v>48.53</v>
      </c>
      <c r="G197" s="49" t="s">
        <v>209</v>
      </c>
    </row>
    <row r="198" spans="1:7" ht="17.100000000000001" customHeight="1">
      <c r="A198" s="36" t="s">
        <v>2</v>
      </c>
      <c r="B198" s="1540" t="s">
        <v>210</v>
      </c>
      <c r="C198" s="36"/>
      <c r="D198" s="52">
        <v>412.23</v>
      </c>
      <c r="E198" s="52"/>
      <c r="F198" s="52">
        <v>311.02</v>
      </c>
      <c r="G198" s="52" t="s">
        <v>211</v>
      </c>
    </row>
    <row r="199" spans="1:7" ht="17.100000000000001" customHeight="1">
      <c r="A199" s="36" t="s">
        <v>2</v>
      </c>
      <c r="B199" s="2355" t="s">
        <v>212</v>
      </c>
      <c r="C199" s="2355"/>
      <c r="D199" s="52">
        <v>28164.81</v>
      </c>
      <c r="E199" s="52"/>
      <c r="F199" s="52">
        <v>24587.13</v>
      </c>
      <c r="G199" s="52" t="s">
        <v>213</v>
      </c>
    </row>
    <row r="200" spans="1:7" ht="15" customHeight="1">
      <c r="A200" s="1541" t="s">
        <v>63</v>
      </c>
      <c r="B200" s="2398" t="s">
        <v>862</v>
      </c>
      <c r="C200" s="2399"/>
      <c r="D200" s="2399"/>
      <c r="E200" s="1542"/>
      <c r="F200" s="57"/>
      <c r="G200" s="36"/>
    </row>
    <row r="201" spans="1:7" ht="15" customHeight="1">
      <c r="A201" s="1541" t="s">
        <v>214</v>
      </c>
      <c r="B201" s="2398" t="s">
        <v>863</v>
      </c>
      <c r="C201" s="2399"/>
      <c r="D201" s="2399"/>
      <c r="E201" s="1542"/>
      <c r="F201" s="57"/>
      <c r="G201" s="36"/>
    </row>
    <row r="202" spans="1:7" ht="15" customHeight="1">
      <c r="A202" s="1005">
        <v>51</v>
      </c>
      <c r="B202" s="11" t="s">
        <v>217</v>
      </c>
      <c r="C202" s="36"/>
      <c r="D202" s="36"/>
      <c r="E202" s="36"/>
      <c r="F202" s="36"/>
      <c r="G202" s="36"/>
    </row>
    <row r="203" spans="1:7" ht="15" customHeight="1">
      <c r="A203" s="46">
        <v>105</v>
      </c>
      <c r="B203" s="10" t="s">
        <v>218</v>
      </c>
      <c r="C203" s="36"/>
      <c r="D203" s="49">
        <v>971.41</v>
      </c>
      <c r="E203" s="49"/>
      <c r="F203" s="49">
        <v>3236.17</v>
      </c>
      <c r="G203" s="49" t="s">
        <v>219</v>
      </c>
    </row>
    <row r="204" spans="1:7" ht="15" customHeight="1">
      <c r="A204" s="46">
        <v>800</v>
      </c>
      <c r="B204" s="10" t="s">
        <v>43</v>
      </c>
      <c r="C204" s="36"/>
      <c r="D204" s="49">
        <v>3.41</v>
      </c>
      <c r="E204" s="49"/>
      <c r="F204" s="49">
        <v>3.49</v>
      </c>
      <c r="G204" s="49" t="s">
        <v>220</v>
      </c>
    </row>
    <row r="205" spans="1:7" ht="17.100000000000001" customHeight="1">
      <c r="A205" s="36" t="s">
        <v>2</v>
      </c>
      <c r="B205" s="1540" t="s">
        <v>221</v>
      </c>
      <c r="C205" s="36"/>
      <c r="D205" s="52">
        <v>974.82</v>
      </c>
      <c r="E205" s="52"/>
      <c r="F205" s="52">
        <v>3239.66</v>
      </c>
      <c r="G205" s="52" t="s">
        <v>222</v>
      </c>
    </row>
    <row r="206" spans="1:7" ht="15" customHeight="1">
      <c r="A206" s="1005">
        <v>55</v>
      </c>
      <c r="B206" s="11" t="s">
        <v>223</v>
      </c>
      <c r="C206" s="36"/>
      <c r="D206" s="36"/>
      <c r="E206" s="36"/>
      <c r="F206" s="36"/>
      <c r="G206" s="36"/>
    </row>
    <row r="207" spans="1:7" ht="15" customHeight="1">
      <c r="A207" s="46">
        <v>101</v>
      </c>
      <c r="B207" s="10" t="s">
        <v>889</v>
      </c>
      <c r="C207" s="36"/>
      <c r="D207" s="49">
        <v>818.64</v>
      </c>
      <c r="E207" s="49"/>
      <c r="F207" s="49">
        <v>428.9</v>
      </c>
      <c r="G207" s="49" t="s">
        <v>224</v>
      </c>
    </row>
    <row r="208" spans="1:7" ht="15" customHeight="1">
      <c r="A208" s="46">
        <v>102</v>
      </c>
      <c r="B208" s="10" t="s">
        <v>890</v>
      </c>
      <c r="C208" s="36"/>
      <c r="D208" s="49">
        <v>4193.54</v>
      </c>
      <c r="E208" s="49"/>
      <c r="F208" s="49">
        <v>1976.3</v>
      </c>
      <c r="G208" s="49" t="s">
        <v>225</v>
      </c>
    </row>
    <row r="209" spans="1:7" ht="17.100000000000001" customHeight="1">
      <c r="A209" s="36" t="s">
        <v>2</v>
      </c>
      <c r="B209" s="36"/>
      <c r="C209" s="36"/>
      <c r="D209" s="36"/>
      <c r="E209" s="36"/>
      <c r="F209" s="36"/>
      <c r="G209" s="36"/>
    </row>
    <row r="210" spans="1:7" ht="17.100000000000001" customHeight="1">
      <c r="A210" s="36" t="s">
        <v>2</v>
      </c>
      <c r="B210" s="36"/>
      <c r="C210" s="36"/>
      <c r="D210" s="36"/>
      <c r="E210" s="36"/>
      <c r="F210" s="36"/>
      <c r="G210" s="36"/>
    </row>
    <row r="211" spans="1:7" ht="17.100000000000001" customHeight="1">
      <c r="A211" s="2155" t="s">
        <v>45</v>
      </c>
      <c r="B211" s="2106"/>
      <c r="C211" s="2106"/>
      <c r="D211" s="2106"/>
      <c r="E211" s="2106"/>
      <c r="F211" s="2106"/>
      <c r="G211" s="2106"/>
    </row>
    <row r="212" spans="1:7" ht="15" customHeight="1">
      <c r="A212" s="1519"/>
      <c r="B212" s="1519" t="s">
        <v>1</v>
      </c>
      <c r="C212" s="2155" t="s">
        <v>1</v>
      </c>
      <c r="D212" s="2106"/>
      <c r="E212" s="2106"/>
      <c r="F212" s="2106"/>
      <c r="G212" s="1519"/>
    </row>
    <row r="213" spans="1:7" ht="15" customHeight="1">
      <c r="A213" s="1002" t="s">
        <v>2</v>
      </c>
      <c r="B213" s="2405" t="s">
        <v>3</v>
      </c>
      <c r="C213" s="2254"/>
      <c r="D213" s="2257" t="s">
        <v>4</v>
      </c>
      <c r="E213" s="2267"/>
      <c r="F213" s="2248"/>
      <c r="G213" s="1520" t="s">
        <v>5</v>
      </c>
    </row>
    <row r="214" spans="1:7" ht="15" customHeight="1">
      <c r="A214" s="1526"/>
      <c r="B214" s="2311"/>
      <c r="C214" s="2250"/>
      <c r="D214" s="1520" t="s">
        <v>6</v>
      </c>
      <c r="E214" s="1531"/>
      <c r="F214" s="1532" t="s">
        <v>7</v>
      </c>
      <c r="G214" s="1526" t="s">
        <v>8</v>
      </c>
    </row>
    <row r="215" spans="1:7" ht="15" customHeight="1">
      <c r="A215" s="1526"/>
      <c r="B215" s="2311"/>
      <c r="C215" s="2250"/>
      <c r="D215" s="1522"/>
      <c r="E215" s="1539"/>
      <c r="F215" s="1533"/>
      <c r="G215" s="1526" t="s">
        <v>9</v>
      </c>
    </row>
    <row r="216" spans="1:7" ht="15" customHeight="1">
      <c r="A216" s="2353" t="s">
        <v>10</v>
      </c>
      <c r="B216" s="2314"/>
      <c r="C216" s="2314"/>
      <c r="D216" s="1525" t="s">
        <v>11</v>
      </c>
      <c r="E216" s="1534"/>
      <c r="F216" s="39" t="s">
        <v>12</v>
      </c>
      <c r="G216" s="1524" t="s">
        <v>13</v>
      </c>
    </row>
    <row r="217" spans="1:7" ht="17.100000000000001" customHeight="1">
      <c r="A217" s="36"/>
      <c r="B217" s="36"/>
      <c r="C217" s="36"/>
      <c r="D217" s="2400" t="s">
        <v>2066</v>
      </c>
      <c r="E217" s="2400"/>
      <c r="F217" s="2401"/>
      <c r="G217" s="2401"/>
    </row>
    <row r="218" spans="1:7" ht="15" customHeight="1">
      <c r="A218" s="1541" t="s">
        <v>182</v>
      </c>
      <c r="B218" s="2398" t="s">
        <v>197</v>
      </c>
      <c r="C218" s="2399"/>
      <c r="D218" s="2399"/>
      <c r="E218" s="1542"/>
      <c r="F218" s="57"/>
      <c r="G218" s="36"/>
    </row>
    <row r="219" spans="1:7" ht="15" customHeight="1">
      <c r="A219" s="1541" t="s">
        <v>63</v>
      </c>
      <c r="B219" s="2398" t="s">
        <v>215</v>
      </c>
      <c r="C219" s="2399"/>
      <c r="D219" s="2399"/>
      <c r="E219" s="1542"/>
      <c r="F219" s="57"/>
      <c r="G219" s="36"/>
    </row>
    <row r="220" spans="1:7" ht="15" customHeight="1">
      <c r="A220" s="1541" t="s">
        <v>214</v>
      </c>
      <c r="B220" s="2398" t="s">
        <v>216</v>
      </c>
      <c r="C220" s="2399"/>
      <c r="D220" s="2399"/>
      <c r="E220" s="1542"/>
      <c r="F220" s="57"/>
      <c r="G220" s="36"/>
    </row>
    <row r="221" spans="1:7" ht="15" customHeight="1">
      <c r="A221" s="1005">
        <v>55</v>
      </c>
      <c r="B221" s="11" t="s">
        <v>223</v>
      </c>
      <c r="C221" s="36"/>
      <c r="D221" s="36"/>
      <c r="E221" s="36"/>
      <c r="F221" s="36"/>
      <c r="G221" s="36"/>
    </row>
    <row r="222" spans="1:7" ht="15" customHeight="1">
      <c r="A222" s="46">
        <v>103</v>
      </c>
      <c r="B222" s="10" t="s">
        <v>226</v>
      </c>
      <c r="C222" s="36"/>
      <c r="D222" s="49">
        <v>3.95</v>
      </c>
      <c r="E222" s="49"/>
      <c r="F222" s="49">
        <v>235.72</v>
      </c>
      <c r="G222" s="49" t="s">
        <v>227</v>
      </c>
    </row>
    <row r="223" spans="1:7" ht="15" customHeight="1">
      <c r="A223" s="46">
        <v>104</v>
      </c>
      <c r="B223" s="10" t="s">
        <v>228</v>
      </c>
      <c r="C223" s="36"/>
      <c r="D223" s="49">
        <v>1026.1199999999999</v>
      </c>
      <c r="E223" s="49"/>
      <c r="F223" s="49">
        <v>3386.37</v>
      </c>
      <c r="G223" s="49" t="s">
        <v>229</v>
      </c>
    </row>
    <row r="224" spans="1:7" ht="15" customHeight="1">
      <c r="A224" s="46">
        <v>105</v>
      </c>
      <c r="B224" s="1570" t="s">
        <v>5181</v>
      </c>
      <c r="C224" s="36"/>
      <c r="D224" s="49">
        <v>0.11</v>
      </c>
      <c r="E224" s="49"/>
      <c r="F224" s="49">
        <v>1.54</v>
      </c>
      <c r="G224" s="49" t="s">
        <v>230</v>
      </c>
    </row>
    <row r="225" spans="1:7" ht="15" customHeight="1">
      <c r="A225" s="46">
        <v>800</v>
      </c>
      <c r="B225" s="10" t="s">
        <v>43</v>
      </c>
      <c r="C225" s="36"/>
      <c r="D225" s="49">
        <v>4554.41</v>
      </c>
      <c r="E225" s="49"/>
      <c r="F225" s="49">
        <v>7032.5</v>
      </c>
      <c r="G225" s="49" t="s">
        <v>231</v>
      </c>
    </row>
    <row r="226" spans="1:7" ht="15" customHeight="1">
      <c r="A226" s="46">
        <v>900</v>
      </c>
      <c r="B226" s="10" t="s">
        <v>160</v>
      </c>
      <c r="C226" s="36"/>
      <c r="D226" s="49" t="s">
        <v>232</v>
      </c>
      <c r="E226" s="49"/>
      <c r="F226" s="49" t="s">
        <v>233</v>
      </c>
      <c r="G226" s="49" t="s">
        <v>234</v>
      </c>
    </row>
    <row r="227" spans="1:7" ht="17.100000000000001" customHeight="1">
      <c r="A227" s="36" t="s">
        <v>2</v>
      </c>
      <c r="B227" s="1540" t="s">
        <v>235</v>
      </c>
      <c r="C227" s="36"/>
      <c r="D227" s="52">
        <v>10594.37</v>
      </c>
      <c r="E227" s="52"/>
      <c r="F227" s="52">
        <v>13053.71</v>
      </c>
      <c r="G227" s="52" t="s">
        <v>236</v>
      </c>
    </row>
    <row r="228" spans="1:7" ht="15" customHeight="1">
      <c r="A228" s="1005">
        <v>56</v>
      </c>
      <c r="B228" s="11" t="s">
        <v>237</v>
      </c>
      <c r="C228" s="36"/>
      <c r="D228" s="36"/>
      <c r="E228" s="36"/>
      <c r="F228" s="36"/>
      <c r="G228" s="36"/>
    </row>
    <row r="229" spans="1:7" ht="15" customHeight="1">
      <c r="A229" s="46">
        <v>102</v>
      </c>
      <c r="B229" s="10" t="s">
        <v>238</v>
      </c>
      <c r="C229" s="36"/>
      <c r="D229" s="49">
        <v>48.35</v>
      </c>
      <c r="E229" s="49"/>
      <c r="F229" s="49">
        <v>146.15</v>
      </c>
      <c r="G229" s="49" t="s">
        <v>239</v>
      </c>
    </row>
    <row r="230" spans="1:7" ht="15" customHeight="1">
      <c r="A230" s="46">
        <v>501</v>
      </c>
      <c r="B230" s="10" t="s">
        <v>240</v>
      </c>
      <c r="C230" s="36"/>
      <c r="D230" s="49" t="s">
        <v>68</v>
      </c>
      <c r="E230" s="49"/>
      <c r="F230" s="49">
        <v>0.01</v>
      </c>
      <c r="G230" s="49" t="s">
        <v>69</v>
      </c>
    </row>
    <row r="231" spans="1:7" ht="15" customHeight="1">
      <c r="A231" s="46">
        <v>800</v>
      </c>
      <c r="B231" s="10" t="s">
        <v>43</v>
      </c>
      <c r="C231" s="36"/>
      <c r="D231" s="49">
        <v>236.22</v>
      </c>
      <c r="E231" s="49"/>
      <c r="F231" s="49">
        <v>127.87</v>
      </c>
      <c r="G231" s="49" t="s">
        <v>241</v>
      </c>
    </row>
    <row r="232" spans="1:7" ht="15" customHeight="1">
      <c r="A232" s="46">
        <v>900</v>
      </c>
      <c r="B232" s="10" t="s">
        <v>160</v>
      </c>
      <c r="C232" s="36"/>
      <c r="D232" s="49" t="s">
        <v>242</v>
      </c>
      <c r="E232" s="49"/>
      <c r="F232" s="49" t="s">
        <v>68</v>
      </c>
      <c r="G232" s="49" t="s">
        <v>71</v>
      </c>
    </row>
    <row r="233" spans="1:7" ht="17.100000000000001" customHeight="1">
      <c r="A233" s="54" t="s">
        <v>2</v>
      </c>
      <c r="B233" s="1540" t="s">
        <v>243</v>
      </c>
      <c r="C233" s="36"/>
      <c r="D233" s="52">
        <v>282.02999999999997</v>
      </c>
      <c r="E233" s="52"/>
      <c r="F233" s="52">
        <v>274.02999999999997</v>
      </c>
      <c r="G233" s="52" t="s">
        <v>244</v>
      </c>
    </row>
    <row r="234" spans="1:7" ht="15" customHeight="1">
      <c r="A234" s="1005">
        <v>57</v>
      </c>
      <c r="B234" s="11" t="s">
        <v>245</v>
      </c>
      <c r="C234" s="36"/>
      <c r="D234" s="36"/>
      <c r="E234" s="36"/>
      <c r="F234" s="36"/>
      <c r="G234" s="36"/>
    </row>
    <row r="235" spans="1:7" ht="15" customHeight="1">
      <c r="A235" s="46">
        <v>800</v>
      </c>
      <c r="B235" s="10" t="s">
        <v>43</v>
      </c>
      <c r="C235" s="36"/>
      <c r="D235" s="49">
        <v>12.14</v>
      </c>
      <c r="E235" s="49"/>
      <c r="F235" s="49">
        <v>7.38</v>
      </c>
      <c r="G235" s="49" t="s">
        <v>246</v>
      </c>
    </row>
    <row r="236" spans="1:7" ht="17.100000000000001" customHeight="1">
      <c r="A236" s="36" t="s">
        <v>2</v>
      </c>
      <c r="B236" s="1540" t="s">
        <v>247</v>
      </c>
      <c r="C236" s="36"/>
      <c r="D236" s="52">
        <v>12.14</v>
      </c>
      <c r="E236" s="52"/>
      <c r="F236" s="52">
        <v>7.38</v>
      </c>
      <c r="G236" s="52" t="s">
        <v>246</v>
      </c>
    </row>
    <row r="237" spans="1:7" ht="15" customHeight="1">
      <c r="A237" s="1005">
        <v>58</v>
      </c>
      <c r="B237" s="11" t="s">
        <v>248</v>
      </c>
      <c r="C237" s="36"/>
      <c r="D237" s="36"/>
      <c r="E237" s="36"/>
      <c r="F237" s="36"/>
      <c r="G237" s="36"/>
    </row>
    <row r="238" spans="1:7" ht="15" customHeight="1">
      <c r="A238" s="46">
        <v>101</v>
      </c>
      <c r="B238" s="10" t="s">
        <v>891</v>
      </c>
      <c r="C238" s="36"/>
      <c r="D238" s="49">
        <v>26.78</v>
      </c>
      <c r="E238" s="49"/>
      <c r="F238" s="49">
        <v>16.46</v>
      </c>
      <c r="G238" s="49" t="s">
        <v>249</v>
      </c>
    </row>
    <row r="239" spans="1:7" ht="15" customHeight="1">
      <c r="A239" s="46">
        <v>102</v>
      </c>
      <c r="B239" s="10" t="s">
        <v>250</v>
      </c>
      <c r="C239" s="36"/>
      <c r="D239" s="49">
        <v>7.92</v>
      </c>
      <c r="E239" s="49"/>
      <c r="F239" s="49">
        <v>8.67</v>
      </c>
      <c r="G239" s="49" t="s">
        <v>251</v>
      </c>
    </row>
    <row r="240" spans="1:7" ht="15" customHeight="1">
      <c r="A240" s="46">
        <v>200</v>
      </c>
      <c r="B240" s="10" t="s">
        <v>892</v>
      </c>
      <c r="C240" s="36"/>
      <c r="D240" s="49">
        <v>108.16</v>
      </c>
      <c r="E240" s="49"/>
      <c r="F240" s="49">
        <v>50.91</v>
      </c>
      <c r="G240" s="49" t="s">
        <v>252</v>
      </c>
    </row>
    <row r="241" spans="1:7" ht="17.100000000000001" customHeight="1">
      <c r="A241" s="36" t="s">
        <v>2</v>
      </c>
      <c r="B241" s="36"/>
      <c r="C241" s="36"/>
      <c r="D241" s="36"/>
      <c r="E241" s="36"/>
      <c r="F241" s="36"/>
      <c r="G241" s="36"/>
    </row>
    <row r="242" spans="1:7" ht="17.100000000000001" customHeight="1">
      <c r="A242" s="2155" t="s">
        <v>45</v>
      </c>
      <c r="B242" s="2106"/>
      <c r="C242" s="2106"/>
      <c r="D242" s="2106"/>
      <c r="E242" s="2106"/>
      <c r="F242" s="2106"/>
      <c r="G242" s="2106"/>
    </row>
    <row r="243" spans="1:7" ht="15" customHeight="1">
      <c r="A243" s="1519"/>
      <c r="B243" s="1519" t="s">
        <v>1</v>
      </c>
      <c r="C243" s="2155" t="s">
        <v>1</v>
      </c>
      <c r="D243" s="2106"/>
      <c r="E243" s="2106"/>
      <c r="F243" s="2106"/>
      <c r="G243" s="1519"/>
    </row>
    <row r="244" spans="1:7" ht="15" customHeight="1">
      <c r="A244" s="1002" t="s">
        <v>2</v>
      </c>
      <c r="B244" s="2405" t="s">
        <v>3</v>
      </c>
      <c r="C244" s="2254"/>
      <c r="D244" s="2257" t="s">
        <v>4</v>
      </c>
      <c r="E244" s="2267"/>
      <c r="F244" s="2248"/>
      <c r="G244" s="1520" t="s">
        <v>5</v>
      </c>
    </row>
    <row r="245" spans="1:7" ht="15" customHeight="1">
      <c r="A245" s="1526"/>
      <c r="B245" s="2311"/>
      <c r="C245" s="2250"/>
      <c r="D245" s="1520" t="s">
        <v>6</v>
      </c>
      <c r="E245" s="1531"/>
      <c r="F245" s="1532" t="s">
        <v>7</v>
      </c>
      <c r="G245" s="1526" t="s">
        <v>8</v>
      </c>
    </row>
    <row r="246" spans="1:7" ht="15" customHeight="1">
      <c r="A246" s="1526"/>
      <c r="B246" s="2311"/>
      <c r="C246" s="2250"/>
      <c r="D246" s="1522"/>
      <c r="E246" s="1539"/>
      <c r="F246" s="1533"/>
      <c r="G246" s="1526" t="s">
        <v>9</v>
      </c>
    </row>
    <row r="247" spans="1:7" ht="15" customHeight="1">
      <c r="A247" s="2353" t="s">
        <v>10</v>
      </c>
      <c r="B247" s="2314"/>
      <c r="C247" s="2314"/>
      <c r="D247" s="1525" t="s">
        <v>11</v>
      </c>
      <c r="E247" s="1534"/>
      <c r="F247" s="39" t="s">
        <v>12</v>
      </c>
      <c r="G247" s="1524" t="s">
        <v>13</v>
      </c>
    </row>
    <row r="248" spans="1:7" ht="17.100000000000001" customHeight="1">
      <c r="A248" s="36"/>
      <c r="B248" s="36"/>
      <c r="C248" s="36"/>
      <c r="D248" s="2400" t="s">
        <v>2066</v>
      </c>
      <c r="E248" s="2400"/>
      <c r="F248" s="2401"/>
      <c r="G248" s="2401"/>
    </row>
    <row r="249" spans="1:7" ht="15" customHeight="1">
      <c r="A249" s="1541" t="s">
        <v>182</v>
      </c>
      <c r="B249" s="2398" t="s">
        <v>197</v>
      </c>
      <c r="C249" s="2399"/>
      <c r="D249" s="2399"/>
      <c r="E249" s="1542"/>
      <c r="F249" s="57"/>
      <c r="G249" s="36"/>
    </row>
    <row r="250" spans="1:7" ht="15" customHeight="1">
      <c r="A250" s="1541" t="s">
        <v>63</v>
      </c>
      <c r="B250" s="2398" t="s">
        <v>215</v>
      </c>
      <c r="C250" s="2399"/>
      <c r="D250" s="2399"/>
      <c r="E250" s="1542"/>
      <c r="F250" s="57"/>
      <c r="G250" s="36"/>
    </row>
    <row r="251" spans="1:7" ht="15" customHeight="1">
      <c r="A251" s="1541" t="s">
        <v>214</v>
      </c>
      <c r="B251" s="2398" t="s">
        <v>216</v>
      </c>
      <c r="C251" s="2399"/>
      <c r="D251" s="2399"/>
      <c r="E251" s="1542"/>
      <c r="F251" s="57"/>
      <c r="G251" s="36"/>
    </row>
    <row r="252" spans="1:7" ht="15" customHeight="1">
      <c r="A252" s="1005">
        <v>58</v>
      </c>
      <c r="B252" s="11" t="s">
        <v>248</v>
      </c>
      <c r="C252" s="36"/>
      <c r="D252" s="36"/>
      <c r="E252" s="36"/>
      <c r="F252" s="36"/>
      <c r="G252" s="36"/>
    </row>
    <row r="253" spans="1:7" ht="15" customHeight="1">
      <c r="A253" s="46">
        <v>800</v>
      </c>
      <c r="B253" s="10" t="s">
        <v>43</v>
      </c>
      <c r="C253" s="36"/>
      <c r="D253" s="49">
        <v>1.76</v>
      </c>
      <c r="E253" s="49"/>
      <c r="F253" s="49">
        <v>0.71</v>
      </c>
      <c r="G253" s="49" t="s">
        <v>253</v>
      </c>
    </row>
    <row r="254" spans="1:7" ht="17.100000000000001" customHeight="1">
      <c r="A254" s="36" t="s">
        <v>2</v>
      </c>
      <c r="B254" s="1540" t="s">
        <v>254</v>
      </c>
      <c r="C254" s="36"/>
      <c r="D254" s="52">
        <v>144.62</v>
      </c>
      <c r="E254" s="52"/>
      <c r="F254" s="52">
        <v>76.75</v>
      </c>
      <c r="G254" s="52" t="s">
        <v>255</v>
      </c>
    </row>
    <row r="255" spans="1:7" ht="15" customHeight="1">
      <c r="A255" s="1005">
        <v>59</v>
      </c>
      <c r="B255" s="11" t="s">
        <v>256</v>
      </c>
      <c r="C255" s="36"/>
      <c r="D255" s="36"/>
      <c r="E255" s="36"/>
      <c r="F255" s="36"/>
      <c r="G255" s="36"/>
    </row>
    <row r="256" spans="1:7" ht="17.100000000000001" customHeight="1">
      <c r="A256" s="45">
        <v>1</v>
      </c>
      <c r="B256" s="12" t="s">
        <v>257</v>
      </c>
      <c r="C256" s="36"/>
      <c r="D256" s="36"/>
      <c r="E256" s="36"/>
      <c r="F256" s="36"/>
      <c r="G256" s="36"/>
    </row>
    <row r="257" spans="1:7" ht="15" customHeight="1">
      <c r="A257" s="46">
        <v>11</v>
      </c>
      <c r="B257" s="10" t="s">
        <v>258</v>
      </c>
      <c r="C257" s="36"/>
      <c r="D257" s="49">
        <v>98.15</v>
      </c>
      <c r="E257" s="49"/>
      <c r="F257" s="49">
        <v>108.09</v>
      </c>
      <c r="G257" s="49" t="s">
        <v>259</v>
      </c>
    </row>
    <row r="258" spans="1:7" ht="15" customHeight="1">
      <c r="A258" s="46">
        <v>102</v>
      </c>
      <c r="B258" s="10" t="s">
        <v>260</v>
      </c>
      <c r="C258" s="36"/>
      <c r="D258" s="49">
        <v>37.15</v>
      </c>
      <c r="E258" s="49"/>
      <c r="F258" s="49">
        <v>25.71</v>
      </c>
      <c r="G258" s="49" t="s">
        <v>261</v>
      </c>
    </row>
    <row r="259" spans="1:7" ht="15" customHeight="1">
      <c r="A259" s="46">
        <v>103</v>
      </c>
      <c r="B259" s="10" t="s">
        <v>893</v>
      </c>
      <c r="C259" s="36"/>
      <c r="D259" s="49" t="s">
        <v>68</v>
      </c>
      <c r="E259" s="49"/>
      <c r="F259" s="49">
        <v>0.03</v>
      </c>
      <c r="G259" s="49" t="s">
        <v>69</v>
      </c>
    </row>
    <row r="260" spans="1:7" ht="15" customHeight="1">
      <c r="A260" s="46">
        <v>800</v>
      </c>
      <c r="B260" s="10" t="s">
        <v>43</v>
      </c>
      <c r="C260" s="36"/>
      <c r="D260" s="49">
        <v>2.87</v>
      </c>
      <c r="E260" s="49"/>
      <c r="F260" s="49">
        <v>19.79</v>
      </c>
      <c r="G260" s="49" t="s">
        <v>262</v>
      </c>
    </row>
    <row r="261" spans="1:7" ht="17.100000000000001" customHeight="1">
      <c r="A261" s="36" t="s">
        <v>2</v>
      </c>
      <c r="B261" s="11" t="s">
        <v>86</v>
      </c>
      <c r="C261" s="36"/>
      <c r="D261" s="52">
        <v>138.16999999999999</v>
      </c>
      <c r="E261" s="52"/>
      <c r="F261" s="52">
        <v>153.62</v>
      </c>
      <c r="G261" s="52" t="s">
        <v>263</v>
      </c>
    </row>
    <row r="262" spans="1:7" ht="17.100000000000001" customHeight="1">
      <c r="A262" s="45">
        <v>60</v>
      </c>
      <c r="B262" s="12" t="s">
        <v>264</v>
      </c>
      <c r="C262" s="36"/>
      <c r="D262" s="36"/>
      <c r="E262" s="36"/>
      <c r="F262" s="36"/>
      <c r="G262" s="36"/>
    </row>
    <row r="263" spans="1:7" ht="15" customHeight="1">
      <c r="A263" s="46">
        <v>800</v>
      </c>
      <c r="B263" s="10" t="s">
        <v>43</v>
      </c>
      <c r="C263" s="36"/>
      <c r="D263" s="49">
        <v>2.25</v>
      </c>
      <c r="E263" s="49"/>
      <c r="F263" s="49">
        <v>5.7</v>
      </c>
      <c r="G263" s="49" t="s">
        <v>265</v>
      </c>
    </row>
    <row r="264" spans="1:7" ht="17.100000000000001" customHeight="1">
      <c r="A264" s="36" t="s">
        <v>2</v>
      </c>
      <c r="B264" s="11" t="s">
        <v>266</v>
      </c>
      <c r="C264" s="36"/>
      <c r="D264" s="52">
        <v>2.25</v>
      </c>
      <c r="E264" s="52"/>
      <c r="F264" s="52">
        <v>5.7</v>
      </c>
      <c r="G264" s="52" t="s">
        <v>265</v>
      </c>
    </row>
    <row r="265" spans="1:7" ht="17.100000000000001" customHeight="1">
      <c r="A265" s="45">
        <v>80</v>
      </c>
      <c r="B265" s="12" t="s">
        <v>267</v>
      </c>
      <c r="C265" s="36"/>
      <c r="D265" s="36"/>
      <c r="E265" s="36"/>
      <c r="F265" s="36"/>
      <c r="G265" s="36"/>
    </row>
    <row r="266" spans="1:7" ht="15" customHeight="1">
      <c r="A266" s="46">
        <v>103</v>
      </c>
      <c r="B266" s="10" t="s">
        <v>893</v>
      </c>
      <c r="C266" s="36"/>
      <c r="D266" s="49">
        <v>144.49</v>
      </c>
      <c r="E266" s="49"/>
      <c r="F266" s="49">
        <v>449.22</v>
      </c>
      <c r="G266" s="49" t="s">
        <v>268</v>
      </c>
    </row>
    <row r="267" spans="1:7" ht="15" customHeight="1">
      <c r="A267" s="46">
        <v>800</v>
      </c>
      <c r="B267" s="10" t="s">
        <v>43</v>
      </c>
      <c r="C267" s="36"/>
      <c r="D267" s="49">
        <v>743.64</v>
      </c>
      <c r="E267" s="49"/>
      <c r="F267" s="49">
        <v>1278.75</v>
      </c>
      <c r="G267" s="49" t="s">
        <v>269</v>
      </c>
    </row>
    <row r="268" spans="1:7" ht="17.100000000000001" customHeight="1">
      <c r="A268" s="36" t="s">
        <v>2</v>
      </c>
      <c r="B268" s="11" t="s">
        <v>270</v>
      </c>
      <c r="C268" s="36"/>
      <c r="D268" s="52">
        <v>888.13</v>
      </c>
      <c r="E268" s="52"/>
      <c r="F268" s="52">
        <v>1727.97</v>
      </c>
      <c r="G268" s="52" t="s">
        <v>271</v>
      </c>
    </row>
    <row r="269" spans="1:7" ht="17.100000000000001" customHeight="1">
      <c r="A269" s="54"/>
      <c r="B269" s="1540" t="s">
        <v>272</v>
      </c>
      <c r="C269" s="36"/>
      <c r="D269" s="52">
        <v>1028.55</v>
      </c>
      <c r="E269" s="52"/>
      <c r="F269" s="52">
        <v>1887.29</v>
      </c>
      <c r="G269" s="52" t="s">
        <v>273</v>
      </c>
    </row>
    <row r="270" spans="1:7" ht="17.100000000000001" customHeight="1">
      <c r="A270" s="36" t="s">
        <v>2</v>
      </c>
      <c r="B270" s="36"/>
      <c r="C270" s="36"/>
      <c r="D270" s="36"/>
      <c r="E270" s="36"/>
      <c r="F270" s="36"/>
      <c r="G270" s="36"/>
    </row>
    <row r="271" spans="1:7" ht="17.100000000000001" customHeight="1">
      <c r="A271" s="36" t="s">
        <v>2</v>
      </c>
      <c r="B271" s="36"/>
      <c r="C271" s="36"/>
      <c r="D271" s="36"/>
      <c r="E271" s="36"/>
      <c r="F271" s="36"/>
      <c r="G271" s="36"/>
    </row>
    <row r="272" spans="1:7" ht="17.100000000000001" customHeight="1">
      <c r="A272" s="2155" t="s">
        <v>45</v>
      </c>
      <c r="B272" s="2106"/>
      <c r="C272" s="2106"/>
      <c r="D272" s="2106"/>
      <c r="E272" s="2106"/>
      <c r="F272" s="2106"/>
      <c r="G272" s="2106"/>
    </row>
    <row r="273" spans="1:7" ht="15" customHeight="1">
      <c r="A273" s="1519"/>
      <c r="B273" s="1519" t="s">
        <v>1</v>
      </c>
      <c r="C273" s="2155" t="s">
        <v>1</v>
      </c>
      <c r="D273" s="2106"/>
      <c r="E273" s="2106"/>
      <c r="F273" s="2106"/>
      <c r="G273" s="1519"/>
    </row>
    <row r="274" spans="1:7" ht="15" customHeight="1">
      <c r="A274" s="1002" t="s">
        <v>2</v>
      </c>
      <c r="B274" s="2405" t="s">
        <v>3</v>
      </c>
      <c r="C274" s="2254"/>
      <c r="D274" s="2257" t="s">
        <v>4</v>
      </c>
      <c r="E274" s="2267"/>
      <c r="F274" s="2248"/>
      <c r="G274" s="1520" t="s">
        <v>5</v>
      </c>
    </row>
    <row r="275" spans="1:7" ht="15" customHeight="1">
      <c r="A275" s="1526"/>
      <c r="B275" s="2311"/>
      <c r="C275" s="2250"/>
      <c r="D275" s="1520" t="s">
        <v>6</v>
      </c>
      <c r="E275" s="1531"/>
      <c r="F275" s="1532" t="s">
        <v>7</v>
      </c>
      <c r="G275" s="1526" t="s">
        <v>8</v>
      </c>
    </row>
    <row r="276" spans="1:7" ht="15" customHeight="1">
      <c r="A276" s="1526"/>
      <c r="B276" s="2311"/>
      <c r="C276" s="2250"/>
      <c r="D276" s="1522"/>
      <c r="E276" s="1539"/>
      <c r="F276" s="1533"/>
      <c r="G276" s="1526" t="s">
        <v>9</v>
      </c>
    </row>
    <row r="277" spans="1:7" ht="15" customHeight="1">
      <c r="A277" s="2353" t="s">
        <v>10</v>
      </c>
      <c r="B277" s="2314"/>
      <c r="C277" s="2314"/>
      <c r="D277" s="1525" t="s">
        <v>11</v>
      </c>
      <c r="E277" s="1534"/>
      <c r="F277" s="39" t="s">
        <v>12</v>
      </c>
      <c r="G277" s="1524" t="s">
        <v>13</v>
      </c>
    </row>
    <row r="278" spans="1:7" ht="17.100000000000001" customHeight="1">
      <c r="A278" s="36"/>
      <c r="B278" s="36"/>
      <c r="C278" s="36"/>
      <c r="D278" s="2400" t="s">
        <v>2066</v>
      </c>
      <c r="E278" s="2400"/>
      <c r="F278" s="2401"/>
      <c r="G278" s="2401"/>
    </row>
    <row r="279" spans="1:7" ht="15" customHeight="1">
      <c r="A279" s="1541" t="s">
        <v>182</v>
      </c>
      <c r="B279" s="2398" t="s">
        <v>197</v>
      </c>
      <c r="C279" s="2399"/>
      <c r="D279" s="2399"/>
      <c r="E279" s="1542"/>
      <c r="F279" s="57"/>
      <c r="G279" s="36"/>
    </row>
    <row r="280" spans="1:7" ht="15" customHeight="1">
      <c r="A280" s="1541" t="s">
        <v>63</v>
      </c>
      <c r="B280" s="2398" t="s">
        <v>215</v>
      </c>
      <c r="C280" s="2399"/>
      <c r="D280" s="2399"/>
      <c r="E280" s="1542"/>
      <c r="F280" s="57"/>
      <c r="G280" s="36"/>
    </row>
    <row r="281" spans="1:7" ht="15" customHeight="1">
      <c r="A281" s="1541" t="s">
        <v>214</v>
      </c>
      <c r="B281" s="2398" t="s">
        <v>216</v>
      </c>
      <c r="C281" s="2399"/>
      <c r="D281" s="2399"/>
      <c r="E281" s="1542"/>
      <c r="F281" s="57"/>
      <c r="G281" s="36"/>
    </row>
    <row r="282" spans="1:7" ht="15" customHeight="1">
      <c r="A282" s="1005">
        <v>70</v>
      </c>
      <c r="B282" s="11" t="s">
        <v>274</v>
      </c>
      <c r="C282" s="36"/>
      <c r="D282" s="36"/>
      <c r="E282" s="36"/>
      <c r="F282" s="36"/>
      <c r="G282" s="36"/>
    </row>
    <row r="283" spans="1:7" ht="17.100000000000001" customHeight="1">
      <c r="A283" s="45">
        <v>1</v>
      </c>
      <c r="B283" s="12" t="s">
        <v>275</v>
      </c>
      <c r="C283" s="36"/>
      <c r="D283" s="36"/>
      <c r="E283" s="36"/>
      <c r="F283" s="36"/>
      <c r="G283" s="36"/>
    </row>
    <row r="284" spans="1:7" ht="15" customHeight="1">
      <c r="A284" s="46">
        <v>102</v>
      </c>
      <c r="B284" s="10" t="s">
        <v>276</v>
      </c>
      <c r="C284" s="36"/>
      <c r="D284" s="49">
        <v>4050.02</v>
      </c>
      <c r="E284" s="49"/>
      <c r="F284" s="49">
        <v>2495.04</v>
      </c>
      <c r="G284" s="49" t="s">
        <v>277</v>
      </c>
    </row>
    <row r="285" spans="1:7" ht="15" customHeight="1">
      <c r="A285" s="46">
        <v>501</v>
      </c>
      <c r="B285" s="10" t="s">
        <v>240</v>
      </c>
      <c r="C285" s="36"/>
      <c r="D285" s="49">
        <v>4.55</v>
      </c>
      <c r="E285" s="49"/>
      <c r="F285" s="49">
        <v>5.22</v>
      </c>
      <c r="G285" s="49" t="s">
        <v>278</v>
      </c>
    </row>
    <row r="286" spans="1:7" ht="15" customHeight="1">
      <c r="A286" s="46">
        <v>800</v>
      </c>
      <c r="B286" s="10" t="s">
        <v>43</v>
      </c>
      <c r="C286" s="36"/>
      <c r="D286" s="49">
        <v>341.36</v>
      </c>
      <c r="E286" s="49"/>
      <c r="F286" s="49">
        <v>357.77</v>
      </c>
      <c r="G286" s="49" t="s">
        <v>279</v>
      </c>
    </row>
    <row r="287" spans="1:7" ht="15" customHeight="1">
      <c r="A287" s="46">
        <v>900</v>
      </c>
      <c r="B287" s="10" t="s">
        <v>160</v>
      </c>
      <c r="C287" s="36"/>
      <c r="D287" s="49" t="s">
        <v>280</v>
      </c>
      <c r="E287" s="49"/>
      <c r="F287" s="49" t="s">
        <v>281</v>
      </c>
      <c r="G287" s="49" t="s">
        <v>282</v>
      </c>
    </row>
    <row r="288" spans="1:7" ht="17.100000000000001" customHeight="1">
      <c r="A288" s="36" t="s">
        <v>2</v>
      </c>
      <c r="B288" s="11" t="s">
        <v>86</v>
      </c>
      <c r="C288" s="36"/>
      <c r="D288" s="52">
        <v>4302.62</v>
      </c>
      <c r="E288" s="52"/>
      <c r="F288" s="52">
        <v>2784.02</v>
      </c>
      <c r="G288" s="52" t="s">
        <v>283</v>
      </c>
    </row>
    <row r="289" spans="1:7" ht="17.100000000000001" customHeight="1">
      <c r="A289" s="45">
        <v>2</v>
      </c>
      <c r="B289" s="12" t="s">
        <v>284</v>
      </c>
      <c r="C289" s="36"/>
      <c r="D289" s="36"/>
      <c r="E289" s="36"/>
      <c r="F289" s="36"/>
      <c r="G289" s="36"/>
    </row>
    <row r="290" spans="1:7" ht="15" customHeight="1">
      <c r="A290" s="46">
        <v>101</v>
      </c>
      <c r="B290" s="10" t="s">
        <v>285</v>
      </c>
      <c r="C290" s="36"/>
      <c r="D290" s="49">
        <v>0.44</v>
      </c>
      <c r="E290" s="49"/>
      <c r="F290" s="49">
        <v>0.62</v>
      </c>
      <c r="G290" s="49" t="s">
        <v>286</v>
      </c>
    </row>
    <row r="291" spans="1:7" ht="15" customHeight="1">
      <c r="A291" s="46">
        <v>104</v>
      </c>
      <c r="B291" s="10" t="s">
        <v>226</v>
      </c>
      <c r="C291" s="36"/>
      <c r="D291" s="49">
        <v>54.34</v>
      </c>
      <c r="E291" s="49"/>
      <c r="F291" s="49">
        <v>28.13</v>
      </c>
      <c r="G291" s="49" t="s">
        <v>287</v>
      </c>
    </row>
    <row r="292" spans="1:7" ht="15" customHeight="1">
      <c r="A292" s="46">
        <v>800</v>
      </c>
      <c r="B292" s="10" t="s">
        <v>43</v>
      </c>
      <c r="C292" s="36"/>
      <c r="D292" s="49">
        <v>789.87</v>
      </c>
      <c r="E292" s="49"/>
      <c r="F292" s="49">
        <v>470.58</v>
      </c>
      <c r="G292" s="49" t="s">
        <v>288</v>
      </c>
    </row>
    <row r="293" spans="1:7" ht="17.100000000000001" customHeight="1">
      <c r="A293" s="36" t="s">
        <v>2</v>
      </c>
      <c r="B293" s="11" t="s">
        <v>94</v>
      </c>
      <c r="C293" s="36"/>
      <c r="D293" s="52">
        <v>844.65</v>
      </c>
      <c r="E293" s="52"/>
      <c r="F293" s="52">
        <v>499.33</v>
      </c>
      <c r="G293" s="52" t="s">
        <v>289</v>
      </c>
    </row>
    <row r="294" spans="1:7" ht="17.100000000000001" customHeight="1">
      <c r="A294" s="45">
        <v>60</v>
      </c>
      <c r="B294" s="12" t="s">
        <v>291</v>
      </c>
      <c r="C294" s="36"/>
      <c r="D294" s="36"/>
      <c r="E294" s="36"/>
      <c r="F294" s="36"/>
      <c r="G294" s="36"/>
    </row>
    <row r="295" spans="1:7" ht="15" customHeight="1">
      <c r="A295" s="46">
        <v>101</v>
      </c>
      <c r="B295" s="10" t="s">
        <v>292</v>
      </c>
      <c r="C295" s="36"/>
      <c r="D295" s="49">
        <v>5.89</v>
      </c>
      <c r="E295" s="49"/>
      <c r="F295" s="49">
        <v>6.07</v>
      </c>
      <c r="G295" s="49" t="s">
        <v>293</v>
      </c>
    </row>
    <row r="296" spans="1:7" ht="15" customHeight="1">
      <c r="A296" s="46">
        <v>102</v>
      </c>
      <c r="B296" s="10" t="s">
        <v>294</v>
      </c>
      <c r="C296" s="36"/>
      <c r="D296" s="49">
        <v>0.05</v>
      </c>
      <c r="E296" s="49"/>
      <c r="F296" s="49">
        <v>0.05</v>
      </c>
      <c r="G296" s="49" t="s">
        <v>68</v>
      </c>
    </row>
    <row r="297" spans="1:7" ht="15" customHeight="1">
      <c r="A297" s="46">
        <v>103</v>
      </c>
      <c r="B297" s="10" t="s">
        <v>295</v>
      </c>
      <c r="C297" s="36"/>
      <c r="D297" s="49">
        <v>0.03</v>
      </c>
      <c r="E297" s="49"/>
      <c r="F297" s="49">
        <v>2.19</v>
      </c>
      <c r="G297" s="49" t="s">
        <v>296</v>
      </c>
    </row>
    <row r="298" spans="1:7" ht="15" customHeight="1">
      <c r="A298" s="46">
        <v>105</v>
      </c>
      <c r="B298" s="10" t="s">
        <v>297</v>
      </c>
      <c r="C298" s="36"/>
      <c r="D298" s="49">
        <v>1618.43</v>
      </c>
      <c r="E298" s="49"/>
      <c r="F298" s="49">
        <v>1507</v>
      </c>
      <c r="G298" s="49" t="s">
        <v>298</v>
      </c>
    </row>
    <row r="299" spans="1:7" ht="15" customHeight="1">
      <c r="A299" s="46">
        <v>106</v>
      </c>
      <c r="B299" s="10" t="s">
        <v>299</v>
      </c>
      <c r="C299" s="36"/>
      <c r="D299" s="49">
        <v>7.0000000000000007E-2</v>
      </c>
      <c r="E299" s="49"/>
      <c r="F299" s="49" t="s">
        <v>68</v>
      </c>
      <c r="G299" s="49" t="s">
        <v>71</v>
      </c>
    </row>
    <row r="300" spans="1:7" ht="15" customHeight="1">
      <c r="A300" s="46">
        <v>108</v>
      </c>
      <c r="B300" s="10" t="s">
        <v>300</v>
      </c>
      <c r="C300" s="36"/>
      <c r="D300" s="49">
        <v>0.97</v>
      </c>
      <c r="E300" s="49"/>
      <c r="F300" s="49">
        <v>2.44</v>
      </c>
      <c r="G300" s="49" t="s">
        <v>301</v>
      </c>
    </row>
    <row r="301" spans="1:7" ht="17.100000000000001" customHeight="1">
      <c r="A301" s="36" t="s">
        <v>2</v>
      </c>
      <c r="B301" s="36"/>
      <c r="C301" s="36"/>
      <c r="D301" s="36"/>
      <c r="E301" s="36"/>
      <c r="F301" s="36"/>
      <c r="G301" s="36"/>
    </row>
    <row r="302" spans="1:7" ht="17.100000000000001" customHeight="1">
      <c r="A302" s="36" t="s">
        <v>2</v>
      </c>
      <c r="B302" s="36"/>
      <c r="C302" s="36"/>
      <c r="D302" s="36"/>
      <c r="E302" s="36"/>
      <c r="F302" s="36"/>
      <c r="G302" s="36"/>
    </row>
    <row r="303" spans="1:7" ht="17.100000000000001" customHeight="1">
      <c r="A303" s="2155" t="s">
        <v>45</v>
      </c>
      <c r="B303" s="2106"/>
      <c r="C303" s="2106"/>
      <c r="D303" s="2106"/>
      <c r="E303" s="2106"/>
      <c r="F303" s="2106"/>
      <c r="G303" s="2106"/>
    </row>
    <row r="304" spans="1:7" ht="15" customHeight="1">
      <c r="A304" s="1519"/>
      <c r="B304" s="1519" t="s">
        <v>1</v>
      </c>
      <c r="C304" s="2155" t="s">
        <v>1</v>
      </c>
      <c r="D304" s="2106"/>
      <c r="E304" s="2106"/>
      <c r="F304" s="2106"/>
      <c r="G304" s="1519"/>
    </row>
    <row r="305" spans="1:7" ht="15" customHeight="1">
      <c r="A305" s="1002" t="s">
        <v>2</v>
      </c>
      <c r="B305" s="2405" t="s">
        <v>3</v>
      </c>
      <c r="C305" s="2254"/>
      <c r="D305" s="2257" t="s">
        <v>4</v>
      </c>
      <c r="E305" s="2267"/>
      <c r="F305" s="2248"/>
      <c r="G305" s="1520" t="s">
        <v>5</v>
      </c>
    </row>
    <row r="306" spans="1:7" ht="15" customHeight="1">
      <c r="A306" s="1526"/>
      <c r="B306" s="2311"/>
      <c r="C306" s="2250"/>
      <c r="D306" s="1520" t="s">
        <v>6</v>
      </c>
      <c r="E306" s="1531"/>
      <c r="F306" s="1532" t="s">
        <v>7</v>
      </c>
      <c r="G306" s="1526" t="s">
        <v>8</v>
      </c>
    </row>
    <row r="307" spans="1:7" ht="15" customHeight="1">
      <c r="A307" s="1526"/>
      <c r="B307" s="2311"/>
      <c r="C307" s="2250"/>
      <c r="D307" s="1522"/>
      <c r="E307" s="1539"/>
      <c r="F307" s="1533"/>
      <c r="G307" s="1526" t="s">
        <v>9</v>
      </c>
    </row>
    <row r="308" spans="1:7" ht="15" customHeight="1">
      <c r="A308" s="2353" t="s">
        <v>10</v>
      </c>
      <c r="B308" s="2314"/>
      <c r="C308" s="2314"/>
      <c r="D308" s="1525" t="s">
        <v>11</v>
      </c>
      <c r="E308" s="1534"/>
      <c r="F308" s="39" t="s">
        <v>12</v>
      </c>
      <c r="G308" s="1524" t="s">
        <v>13</v>
      </c>
    </row>
    <row r="309" spans="1:7" ht="17.100000000000001" customHeight="1">
      <c r="A309" s="36"/>
      <c r="B309" s="36"/>
      <c r="C309" s="36"/>
      <c r="D309" s="2400" t="s">
        <v>2066</v>
      </c>
      <c r="E309" s="2400"/>
      <c r="F309" s="2401"/>
      <c r="G309" s="2401"/>
    </row>
    <row r="310" spans="1:7" ht="15" customHeight="1">
      <c r="A310" s="1541" t="s">
        <v>182</v>
      </c>
      <c r="B310" s="2398" t="s">
        <v>197</v>
      </c>
      <c r="C310" s="2399"/>
      <c r="D310" s="2399"/>
      <c r="E310" s="1542"/>
      <c r="F310" s="57"/>
      <c r="G310" s="36"/>
    </row>
    <row r="311" spans="1:7" ht="15" customHeight="1">
      <c r="A311" s="1541" t="s">
        <v>63</v>
      </c>
      <c r="B311" s="2398" t="s">
        <v>215</v>
      </c>
      <c r="C311" s="2399"/>
      <c r="D311" s="2399"/>
      <c r="E311" s="1542"/>
      <c r="F311" s="57"/>
      <c r="G311" s="36"/>
    </row>
    <row r="312" spans="1:7" ht="15" customHeight="1">
      <c r="A312" s="1541" t="s">
        <v>214</v>
      </c>
      <c r="B312" s="2398" t="s">
        <v>216</v>
      </c>
      <c r="C312" s="2399"/>
      <c r="D312" s="2399"/>
      <c r="E312" s="1542"/>
      <c r="F312" s="57"/>
      <c r="G312" s="36"/>
    </row>
    <row r="313" spans="1:7" ht="15" customHeight="1">
      <c r="A313" s="1547">
        <v>70</v>
      </c>
      <c r="B313" s="2402" t="s">
        <v>290</v>
      </c>
      <c r="C313" s="2399"/>
      <c r="D313" s="2399"/>
      <c r="E313" s="1542"/>
      <c r="F313" s="57"/>
      <c r="G313" s="36"/>
    </row>
    <row r="314" spans="1:7" ht="17.100000000000001" customHeight="1">
      <c r="A314" s="45">
        <v>60</v>
      </c>
      <c r="B314" s="12" t="s">
        <v>291</v>
      </c>
      <c r="C314" s="36"/>
      <c r="D314" s="36"/>
      <c r="E314" s="36"/>
      <c r="F314" s="36"/>
      <c r="G314" s="36"/>
    </row>
    <row r="315" spans="1:7" ht="15" customHeight="1">
      <c r="A315" s="46">
        <v>110</v>
      </c>
      <c r="B315" s="10" t="s">
        <v>302</v>
      </c>
      <c r="C315" s="36"/>
      <c r="D315" s="49">
        <v>134.66</v>
      </c>
      <c r="E315" s="49"/>
      <c r="F315" s="49">
        <v>199.48</v>
      </c>
      <c r="G315" s="49" t="s">
        <v>303</v>
      </c>
    </row>
    <row r="316" spans="1:7" ht="15" customHeight="1">
      <c r="A316" s="46">
        <v>111</v>
      </c>
      <c r="B316" s="10" t="s">
        <v>304</v>
      </c>
      <c r="C316" s="36"/>
      <c r="D316" s="49" t="s">
        <v>68</v>
      </c>
      <c r="E316" s="49"/>
      <c r="F316" s="49">
        <v>19.21</v>
      </c>
      <c r="G316" s="49" t="s">
        <v>69</v>
      </c>
    </row>
    <row r="317" spans="1:7" ht="15" customHeight="1">
      <c r="A317" s="46">
        <v>115</v>
      </c>
      <c r="B317" s="10" t="s">
        <v>305</v>
      </c>
      <c r="C317" s="36"/>
      <c r="D317" s="49">
        <v>527.51</v>
      </c>
      <c r="E317" s="49"/>
      <c r="F317" s="49">
        <v>529.83000000000004</v>
      </c>
      <c r="G317" s="49" t="s">
        <v>306</v>
      </c>
    </row>
    <row r="318" spans="1:7" ht="15" customHeight="1">
      <c r="A318" s="46">
        <v>800</v>
      </c>
      <c r="B318" s="10" t="s">
        <v>43</v>
      </c>
      <c r="C318" s="36"/>
      <c r="D318" s="49">
        <v>7661.27</v>
      </c>
      <c r="E318" s="49"/>
      <c r="F318" s="49">
        <v>6203.77</v>
      </c>
      <c r="G318" s="49" t="s">
        <v>307</v>
      </c>
    </row>
    <row r="319" spans="1:7" ht="15" customHeight="1">
      <c r="A319" s="46">
        <v>900</v>
      </c>
      <c r="B319" s="10" t="s">
        <v>160</v>
      </c>
      <c r="C319" s="36"/>
      <c r="D319" s="49" t="s">
        <v>308</v>
      </c>
      <c r="E319" s="49"/>
      <c r="F319" s="49" t="s">
        <v>309</v>
      </c>
      <c r="G319" s="49" t="s">
        <v>310</v>
      </c>
    </row>
    <row r="320" spans="1:7" ht="17.100000000000001" customHeight="1">
      <c r="A320" s="36" t="s">
        <v>2</v>
      </c>
      <c r="B320" s="11" t="s">
        <v>266</v>
      </c>
      <c r="C320" s="36"/>
      <c r="D320" s="52">
        <v>9838.4599999999991</v>
      </c>
      <c r="E320" s="52"/>
      <c r="F320" s="52">
        <v>8381.3700000000008</v>
      </c>
      <c r="G320" s="52" t="s">
        <v>311</v>
      </c>
    </row>
    <row r="321" spans="1:7" ht="17.100000000000001" customHeight="1">
      <c r="A321" s="54"/>
      <c r="B321" s="1540" t="s">
        <v>312</v>
      </c>
      <c r="C321" s="36"/>
      <c r="D321" s="52">
        <v>14985.73</v>
      </c>
      <c r="E321" s="52"/>
      <c r="F321" s="52">
        <v>11664.72</v>
      </c>
      <c r="G321" s="52" t="s">
        <v>313</v>
      </c>
    </row>
    <row r="322" spans="1:7" ht="15" customHeight="1">
      <c r="A322" s="1005">
        <v>71</v>
      </c>
      <c r="B322" s="11" t="s">
        <v>314</v>
      </c>
      <c r="C322" s="36"/>
      <c r="D322" s="36"/>
      <c r="E322" s="36"/>
      <c r="F322" s="36"/>
      <c r="G322" s="36"/>
    </row>
    <row r="323" spans="1:7" ht="17.100000000000001" customHeight="1">
      <c r="A323" s="45">
        <v>1</v>
      </c>
      <c r="B323" s="12" t="s">
        <v>315</v>
      </c>
      <c r="C323" s="36"/>
      <c r="D323" s="36"/>
      <c r="E323" s="36"/>
      <c r="F323" s="36"/>
      <c r="G323" s="36"/>
    </row>
    <row r="324" spans="1:7" ht="15" customHeight="1">
      <c r="A324" s="46">
        <v>101</v>
      </c>
      <c r="B324" s="10" t="s">
        <v>316</v>
      </c>
      <c r="C324" s="36"/>
      <c r="D324" s="49">
        <v>9895.24</v>
      </c>
      <c r="E324" s="49"/>
      <c r="F324" s="49">
        <v>14722.39</v>
      </c>
      <c r="G324" s="49" t="s">
        <v>317</v>
      </c>
    </row>
    <row r="325" spans="1:7" ht="15" customHeight="1">
      <c r="A325" s="46">
        <v>106</v>
      </c>
      <c r="B325" s="10" t="s">
        <v>894</v>
      </c>
      <c r="C325" s="36"/>
      <c r="D325" s="49">
        <v>206.45</v>
      </c>
      <c r="E325" s="49"/>
      <c r="F325" s="49">
        <v>417.21</v>
      </c>
      <c r="G325" s="49" t="s">
        <v>318</v>
      </c>
    </row>
    <row r="326" spans="1:7">
      <c r="A326" s="46">
        <v>800</v>
      </c>
      <c r="B326" s="10" t="s">
        <v>319</v>
      </c>
      <c r="C326" s="36"/>
      <c r="D326" s="49">
        <v>1957.85</v>
      </c>
      <c r="E326" s="49"/>
      <c r="F326" s="49">
        <v>802.37</v>
      </c>
      <c r="G326" s="49" t="s">
        <v>320</v>
      </c>
    </row>
    <row r="327" spans="1:7" ht="17.100000000000001" customHeight="1">
      <c r="A327" s="36" t="s">
        <v>2</v>
      </c>
      <c r="B327" s="11" t="s">
        <v>86</v>
      </c>
      <c r="C327" s="36"/>
      <c r="D327" s="52">
        <v>12059.54</v>
      </c>
      <c r="E327" s="52"/>
      <c r="F327" s="52">
        <v>15941.97</v>
      </c>
      <c r="G327" s="52" t="s">
        <v>321</v>
      </c>
    </row>
    <row r="328" spans="1:7" ht="17.100000000000001" customHeight="1">
      <c r="A328" s="36" t="s">
        <v>2</v>
      </c>
      <c r="B328" s="1540" t="s">
        <v>322</v>
      </c>
      <c r="C328" s="36"/>
      <c r="D328" s="52">
        <v>12059.54</v>
      </c>
      <c r="E328" s="52"/>
      <c r="F328" s="52">
        <v>15941.97</v>
      </c>
      <c r="G328" s="52" t="s">
        <v>321</v>
      </c>
    </row>
    <row r="329" spans="1:7" ht="17.100000000000001" customHeight="1">
      <c r="A329" s="36" t="s">
        <v>2</v>
      </c>
      <c r="B329" s="36"/>
      <c r="C329" s="36"/>
      <c r="D329" s="36"/>
      <c r="E329" s="36"/>
      <c r="F329" s="36"/>
      <c r="G329" s="36"/>
    </row>
    <row r="330" spans="1:7" ht="36" customHeight="1">
      <c r="A330" s="36"/>
      <c r="B330" s="36"/>
      <c r="C330" s="36"/>
      <c r="D330" s="36"/>
      <c r="E330" s="36"/>
      <c r="F330" s="36"/>
      <c r="G330" s="36"/>
    </row>
    <row r="331" spans="1:7" ht="12" customHeight="1">
      <c r="A331" s="36" t="s">
        <v>2</v>
      </c>
      <c r="B331" s="36"/>
      <c r="C331" s="36"/>
      <c r="D331" s="36"/>
      <c r="E331" s="36"/>
      <c r="F331" s="36"/>
      <c r="G331" s="36"/>
    </row>
    <row r="332" spans="1:7" ht="17.100000000000001" customHeight="1">
      <c r="A332" s="2155" t="s">
        <v>45</v>
      </c>
      <c r="B332" s="2106"/>
      <c r="C332" s="2106"/>
      <c r="D332" s="2106"/>
      <c r="E332" s="2106"/>
      <c r="F332" s="2106"/>
      <c r="G332" s="2106"/>
    </row>
    <row r="333" spans="1:7" ht="15" customHeight="1">
      <c r="A333" s="1519"/>
      <c r="B333" s="1519" t="s">
        <v>1</v>
      </c>
      <c r="C333" s="2155" t="s">
        <v>1</v>
      </c>
      <c r="D333" s="2106"/>
      <c r="E333" s="2106"/>
      <c r="F333" s="2106"/>
      <c r="G333" s="1519"/>
    </row>
    <row r="334" spans="1:7" ht="15" customHeight="1">
      <c r="A334" s="1002" t="s">
        <v>2</v>
      </c>
      <c r="B334" s="2405" t="s">
        <v>3</v>
      </c>
      <c r="C334" s="2254"/>
      <c r="D334" s="2257" t="s">
        <v>4</v>
      </c>
      <c r="E334" s="2267"/>
      <c r="F334" s="2248"/>
      <c r="G334" s="1520" t="s">
        <v>5</v>
      </c>
    </row>
    <row r="335" spans="1:7" ht="15" customHeight="1">
      <c r="A335" s="1526"/>
      <c r="B335" s="2311"/>
      <c r="C335" s="2250"/>
      <c r="D335" s="1520" t="s">
        <v>6</v>
      </c>
      <c r="E335" s="1531"/>
      <c r="F335" s="1532" t="s">
        <v>7</v>
      </c>
      <c r="G335" s="1526" t="s">
        <v>8</v>
      </c>
    </row>
    <row r="336" spans="1:7" ht="15" customHeight="1">
      <c r="A336" s="1526"/>
      <c r="B336" s="2311"/>
      <c r="C336" s="2250"/>
      <c r="D336" s="1522"/>
      <c r="E336" s="1539"/>
      <c r="F336" s="1533"/>
      <c r="G336" s="1526" t="s">
        <v>9</v>
      </c>
    </row>
    <row r="337" spans="1:7" ht="15" customHeight="1">
      <c r="A337" s="2353" t="s">
        <v>10</v>
      </c>
      <c r="B337" s="2314"/>
      <c r="C337" s="2314"/>
      <c r="D337" s="1525" t="s">
        <v>11</v>
      </c>
      <c r="E337" s="1534"/>
      <c r="F337" s="39" t="s">
        <v>12</v>
      </c>
      <c r="G337" s="1524" t="s">
        <v>13</v>
      </c>
    </row>
    <row r="338" spans="1:7" ht="17.100000000000001" customHeight="1">
      <c r="A338" s="36"/>
      <c r="B338" s="36"/>
      <c r="C338" s="36"/>
      <c r="D338" s="2400" t="s">
        <v>2066</v>
      </c>
      <c r="E338" s="2400"/>
      <c r="F338" s="2401"/>
      <c r="G338" s="2401"/>
    </row>
    <row r="339" spans="1:7" ht="15" customHeight="1">
      <c r="A339" s="1541" t="s">
        <v>182</v>
      </c>
      <c r="B339" s="2398" t="s">
        <v>197</v>
      </c>
      <c r="C339" s="2399"/>
      <c r="D339" s="2399"/>
      <c r="E339" s="1542"/>
      <c r="F339" s="57"/>
      <c r="G339" s="36"/>
    </row>
    <row r="340" spans="1:7" ht="15" customHeight="1">
      <c r="A340" s="1541" t="s">
        <v>63</v>
      </c>
      <c r="B340" s="2398" t="s">
        <v>215</v>
      </c>
      <c r="C340" s="2399"/>
      <c r="D340" s="2399"/>
      <c r="E340" s="1542"/>
      <c r="F340" s="57"/>
      <c r="G340" s="36"/>
    </row>
    <row r="341" spans="1:7" ht="15" customHeight="1">
      <c r="A341" s="1004" t="s">
        <v>214</v>
      </c>
      <c r="B341" s="2355" t="s">
        <v>326</v>
      </c>
      <c r="C341" s="2409"/>
      <c r="D341" s="2409"/>
      <c r="E341" s="1543"/>
      <c r="F341" s="57"/>
      <c r="G341" s="36"/>
    </row>
    <row r="342" spans="1:7" ht="15" customHeight="1">
      <c r="A342" s="1005">
        <v>75</v>
      </c>
      <c r="B342" s="11" t="s">
        <v>323</v>
      </c>
      <c r="C342" s="36"/>
      <c r="D342" s="36"/>
      <c r="E342" s="36"/>
      <c r="F342" s="36"/>
      <c r="G342" s="36"/>
    </row>
    <row r="343" spans="1:7" ht="15" customHeight="1">
      <c r="A343" s="46">
        <v>101</v>
      </c>
      <c r="B343" s="10" t="s">
        <v>324</v>
      </c>
      <c r="C343" s="36"/>
      <c r="D343" s="49">
        <v>1729.79</v>
      </c>
      <c r="E343" s="73" t="s">
        <v>858</v>
      </c>
      <c r="F343" s="49">
        <v>1665.9</v>
      </c>
      <c r="G343" s="49" t="s">
        <v>325</v>
      </c>
    </row>
    <row r="344" spans="1:7" ht="15" customHeight="1">
      <c r="A344" s="46">
        <v>102</v>
      </c>
      <c r="B344" s="10" t="s">
        <v>895</v>
      </c>
      <c r="C344" s="36"/>
      <c r="D344" s="49">
        <v>0.68</v>
      </c>
      <c r="E344" s="49"/>
      <c r="F344" s="49" t="s">
        <v>68</v>
      </c>
      <c r="G344" s="49" t="s">
        <v>71</v>
      </c>
    </row>
    <row r="345" spans="1:7" ht="15" customHeight="1">
      <c r="A345" s="46">
        <v>103</v>
      </c>
      <c r="B345" s="10" t="s">
        <v>327</v>
      </c>
      <c r="C345" s="36"/>
      <c r="D345" s="49">
        <v>11347.57</v>
      </c>
      <c r="E345" s="49"/>
      <c r="F345" s="49">
        <v>38874.83</v>
      </c>
      <c r="G345" s="49" t="s">
        <v>328</v>
      </c>
    </row>
    <row r="346" spans="1:7" ht="15" customHeight="1">
      <c r="A346" s="46">
        <v>108</v>
      </c>
      <c r="B346" s="10" t="s">
        <v>329</v>
      </c>
      <c r="C346" s="36"/>
      <c r="D346" s="49">
        <v>5737.12</v>
      </c>
      <c r="E346" s="49"/>
      <c r="F346" s="49">
        <v>6139.95</v>
      </c>
      <c r="G346" s="49" t="s">
        <v>330</v>
      </c>
    </row>
    <row r="347" spans="1:7" ht="15" customHeight="1">
      <c r="A347" s="46">
        <v>800</v>
      </c>
      <c r="B347" s="10" t="s">
        <v>43</v>
      </c>
      <c r="C347" s="36"/>
      <c r="D347" s="49">
        <v>392743.67</v>
      </c>
      <c r="E347" s="49"/>
      <c r="F347" s="49">
        <v>240764.63</v>
      </c>
      <c r="G347" s="49" t="s">
        <v>331</v>
      </c>
    </row>
    <row r="348" spans="1:7" ht="15" customHeight="1">
      <c r="A348" s="46">
        <v>900</v>
      </c>
      <c r="B348" s="10" t="s">
        <v>160</v>
      </c>
      <c r="C348" s="36"/>
      <c r="D348" s="49" t="s">
        <v>332</v>
      </c>
      <c r="E348" s="1544" t="s">
        <v>1152</v>
      </c>
      <c r="F348" s="49" t="s">
        <v>333</v>
      </c>
      <c r="G348" s="49" t="s">
        <v>334</v>
      </c>
    </row>
    <row r="349" spans="1:7" ht="17.100000000000001" customHeight="1">
      <c r="A349" s="54" t="s">
        <v>2</v>
      </c>
      <c r="B349" s="1540" t="s">
        <v>335</v>
      </c>
      <c r="C349" s="36"/>
      <c r="D349" s="52">
        <v>405995.56</v>
      </c>
      <c r="E349" s="52"/>
      <c r="F349" s="52">
        <v>282762.77</v>
      </c>
      <c r="G349" s="52" t="s">
        <v>336</v>
      </c>
    </row>
    <row r="350" spans="1:7" ht="17.100000000000001" customHeight="1">
      <c r="A350" s="36" t="s">
        <v>2</v>
      </c>
      <c r="B350" s="11" t="s">
        <v>337</v>
      </c>
      <c r="C350" s="36"/>
      <c r="D350" s="52">
        <v>446077.36</v>
      </c>
      <c r="E350" s="52"/>
      <c r="F350" s="52">
        <v>328908.28000000003</v>
      </c>
      <c r="G350" s="52" t="s">
        <v>338</v>
      </c>
    </row>
    <row r="351" spans="1:7" ht="17.100000000000001" customHeight="1">
      <c r="A351" s="1004" t="s">
        <v>339</v>
      </c>
      <c r="B351" s="11" t="s">
        <v>340</v>
      </c>
      <c r="C351" s="36"/>
      <c r="D351" s="36"/>
      <c r="E351" s="36"/>
      <c r="F351" s="36"/>
      <c r="G351" s="36"/>
    </row>
    <row r="352" spans="1:7" ht="15" customHeight="1">
      <c r="A352" s="1005">
        <v>202</v>
      </c>
      <c r="B352" s="11" t="s">
        <v>341</v>
      </c>
      <c r="C352" s="36"/>
      <c r="D352" s="36"/>
      <c r="E352" s="36"/>
      <c r="F352" s="36"/>
      <c r="G352" s="36"/>
    </row>
    <row r="353" spans="1:7" ht="17.100000000000001" customHeight="1">
      <c r="A353" s="45">
        <v>1</v>
      </c>
      <c r="B353" s="12" t="s">
        <v>342</v>
      </c>
      <c r="C353" s="36"/>
      <c r="D353" s="36"/>
      <c r="E353" s="36"/>
      <c r="F353" s="36"/>
      <c r="G353" s="36"/>
    </row>
    <row r="354" spans="1:7" ht="15" customHeight="1">
      <c r="A354" s="46">
        <v>101</v>
      </c>
      <c r="B354" s="10" t="s">
        <v>343</v>
      </c>
      <c r="C354" s="36"/>
      <c r="D354" s="49">
        <v>237.99</v>
      </c>
      <c r="E354" s="49"/>
      <c r="F354" s="49">
        <v>276.47000000000003</v>
      </c>
      <c r="G354" s="49" t="s">
        <v>344</v>
      </c>
    </row>
    <row r="355" spans="1:7" ht="15" customHeight="1">
      <c r="A355" s="46">
        <v>102</v>
      </c>
      <c r="B355" s="10" t="s">
        <v>345</v>
      </c>
      <c r="C355" s="36"/>
      <c r="D355" s="49">
        <v>23079.759999999998</v>
      </c>
      <c r="E355" s="49"/>
      <c r="F355" s="49">
        <v>24186.28</v>
      </c>
      <c r="G355" s="49" t="s">
        <v>346</v>
      </c>
    </row>
    <row r="356" spans="1:7" ht="15" customHeight="1">
      <c r="A356" s="46">
        <v>103</v>
      </c>
      <c r="B356" s="10" t="s">
        <v>347</v>
      </c>
      <c r="C356" s="36"/>
      <c r="D356" s="49">
        <v>346.5</v>
      </c>
      <c r="E356" s="49"/>
      <c r="F356" s="49">
        <v>2442.86</v>
      </c>
      <c r="G356" s="49" t="s">
        <v>348</v>
      </c>
    </row>
    <row r="357" spans="1:7" ht="15" customHeight="1">
      <c r="A357" s="46">
        <v>104</v>
      </c>
      <c r="B357" s="10" t="s">
        <v>349</v>
      </c>
      <c r="C357" s="36"/>
      <c r="D357" s="49">
        <v>0.24</v>
      </c>
      <c r="E357" s="49"/>
      <c r="F357" s="49">
        <v>7.32</v>
      </c>
      <c r="G357" s="49" t="s">
        <v>350</v>
      </c>
    </row>
    <row r="358" spans="1:7" ht="15" customHeight="1">
      <c r="A358" s="46">
        <v>105</v>
      </c>
      <c r="B358" s="10" t="s">
        <v>353</v>
      </c>
      <c r="C358" s="36"/>
      <c r="D358" s="49">
        <v>38</v>
      </c>
      <c r="E358" s="49"/>
      <c r="F358" s="49">
        <v>57.42</v>
      </c>
      <c r="G358" s="49" t="s">
        <v>354</v>
      </c>
    </row>
    <row r="359" spans="1:7" ht="15" customHeight="1">
      <c r="A359" s="46">
        <v>600</v>
      </c>
      <c r="B359" s="10" t="s">
        <v>355</v>
      </c>
      <c r="C359" s="36"/>
      <c r="D359" s="49">
        <v>64.36</v>
      </c>
      <c r="E359" s="49"/>
      <c r="F359" s="49">
        <v>209.72</v>
      </c>
      <c r="G359" s="49" t="s">
        <v>356</v>
      </c>
    </row>
    <row r="360" spans="1:7" ht="17.100000000000001" customHeight="1">
      <c r="A360" s="1548" t="s">
        <v>2</v>
      </c>
      <c r="B360" s="1549" t="s">
        <v>86</v>
      </c>
      <c r="C360" s="71"/>
      <c r="D360" s="52">
        <v>23766.85</v>
      </c>
      <c r="E360" s="52"/>
      <c r="F360" s="52">
        <v>27180.07</v>
      </c>
      <c r="G360" s="52" t="s">
        <v>357</v>
      </c>
    </row>
    <row r="361" spans="1:7" ht="13.5" customHeight="1">
      <c r="A361" s="65" t="s">
        <v>858</v>
      </c>
      <c r="B361" s="1529" t="s">
        <v>864</v>
      </c>
      <c r="C361" s="36"/>
      <c r="D361" s="36"/>
      <c r="E361" s="36"/>
      <c r="F361" s="36"/>
      <c r="G361" s="36"/>
    </row>
    <row r="362" spans="1:7" ht="13.5" customHeight="1">
      <c r="A362" s="65" t="s">
        <v>1152</v>
      </c>
      <c r="B362" s="1661" t="s">
        <v>5273</v>
      </c>
      <c r="C362" s="36"/>
      <c r="D362" s="36"/>
      <c r="E362" s="36"/>
      <c r="F362" s="36"/>
      <c r="G362" s="36"/>
    </row>
    <row r="363" spans="1:7" ht="17.100000000000001" customHeight="1">
      <c r="A363" s="2155" t="s">
        <v>45</v>
      </c>
      <c r="B363" s="2106"/>
      <c r="C363" s="2106"/>
      <c r="D363" s="2106"/>
      <c r="E363" s="2106"/>
      <c r="F363" s="2106"/>
      <c r="G363" s="2106"/>
    </row>
    <row r="364" spans="1:7" ht="15" customHeight="1">
      <c r="A364" s="1519"/>
      <c r="B364" s="1519" t="s">
        <v>1</v>
      </c>
      <c r="C364" s="2155" t="s">
        <v>1</v>
      </c>
      <c r="D364" s="2106"/>
      <c r="E364" s="2106"/>
      <c r="F364" s="2106"/>
      <c r="G364" s="1519"/>
    </row>
    <row r="365" spans="1:7" ht="15" customHeight="1">
      <c r="A365" s="1002" t="s">
        <v>2</v>
      </c>
      <c r="B365" s="2405" t="s">
        <v>3</v>
      </c>
      <c r="C365" s="2254"/>
      <c r="D365" s="2257" t="s">
        <v>4</v>
      </c>
      <c r="E365" s="2267"/>
      <c r="F365" s="2248"/>
      <c r="G365" s="1520" t="s">
        <v>5</v>
      </c>
    </row>
    <row r="366" spans="1:7" ht="15" customHeight="1">
      <c r="A366" s="1526"/>
      <c r="B366" s="2311"/>
      <c r="C366" s="2250"/>
      <c r="D366" s="1520" t="s">
        <v>6</v>
      </c>
      <c r="E366" s="1531"/>
      <c r="F366" s="1532" t="s">
        <v>7</v>
      </c>
      <c r="G366" s="1526" t="s">
        <v>8</v>
      </c>
    </row>
    <row r="367" spans="1:7" ht="15" customHeight="1">
      <c r="A367" s="1526"/>
      <c r="B367" s="2311"/>
      <c r="C367" s="2250"/>
      <c r="D367" s="1522"/>
      <c r="E367" s="1539"/>
      <c r="F367" s="1533"/>
      <c r="G367" s="1526" t="s">
        <v>9</v>
      </c>
    </row>
    <row r="368" spans="1:7" ht="15" customHeight="1">
      <c r="A368" s="2353" t="s">
        <v>10</v>
      </c>
      <c r="B368" s="2314"/>
      <c r="C368" s="2314"/>
      <c r="D368" s="1525" t="s">
        <v>11</v>
      </c>
      <c r="E368" s="1534"/>
      <c r="F368" s="39" t="s">
        <v>12</v>
      </c>
      <c r="G368" s="1524" t="s">
        <v>13</v>
      </c>
    </row>
    <row r="369" spans="1:7" ht="17.100000000000001" customHeight="1">
      <c r="A369" s="36"/>
      <c r="B369" s="36"/>
      <c r="C369" s="36"/>
      <c r="D369" s="2400" t="s">
        <v>2066</v>
      </c>
      <c r="E369" s="2400"/>
      <c r="F369" s="2401"/>
      <c r="G369" s="2401"/>
    </row>
    <row r="370" spans="1:7" ht="15" customHeight="1">
      <c r="A370" s="1541" t="s">
        <v>182</v>
      </c>
      <c r="B370" s="2398" t="s">
        <v>197</v>
      </c>
      <c r="C370" s="2399"/>
      <c r="D370" s="2399"/>
      <c r="E370" s="1542"/>
      <c r="F370" s="57"/>
      <c r="G370" s="36"/>
    </row>
    <row r="371" spans="1:7" ht="15" customHeight="1">
      <c r="A371" s="1541" t="s">
        <v>63</v>
      </c>
      <c r="B371" s="2398" t="s">
        <v>215</v>
      </c>
      <c r="C371" s="2399"/>
      <c r="D371" s="2399"/>
      <c r="E371" s="1542"/>
      <c r="F371" s="57"/>
      <c r="G371" s="36"/>
    </row>
    <row r="372" spans="1:7" ht="15" customHeight="1">
      <c r="A372" s="1541" t="s">
        <v>339</v>
      </c>
      <c r="B372" s="2398" t="s">
        <v>351</v>
      </c>
      <c r="C372" s="2399"/>
      <c r="D372" s="2399"/>
      <c r="E372" s="1542"/>
      <c r="F372" s="57"/>
      <c r="G372" s="36"/>
    </row>
    <row r="373" spans="1:7" ht="15" customHeight="1">
      <c r="A373" s="1547">
        <v>202</v>
      </c>
      <c r="B373" s="2402" t="s">
        <v>352</v>
      </c>
      <c r="C373" s="2399"/>
      <c r="D373" s="2399"/>
      <c r="E373" s="1542"/>
      <c r="F373" s="57"/>
      <c r="G373" s="36"/>
    </row>
    <row r="374" spans="1:7" ht="17.100000000000001" customHeight="1">
      <c r="A374" s="45">
        <v>2</v>
      </c>
      <c r="B374" s="12" t="s">
        <v>358</v>
      </c>
      <c r="C374" s="36"/>
      <c r="D374" s="36"/>
      <c r="E374" s="36"/>
      <c r="F374" s="36"/>
      <c r="G374" s="36"/>
    </row>
    <row r="375" spans="1:7" ht="15" customHeight="1">
      <c r="A375" s="46">
        <v>101</v>
      </c>
      <c r="B375" s="10" t="s">
        <v>896</v>
      </c>
      <c r="C375" s="36"/>
      <c r="D375" s="49">
        <v>449.39</v>
      </c>
      <c r="E375" s="49"/>
      <c r="F375" s="49">
        <v>911.88</v>
      </c>
      <c r="G375" s="49" t="s">
        <v>359</v>
      </c>
    </row>
    <row r="376" spans="1:7" ht="15" customHeight="1">
      <c r="A376" s="46">
        <v>800</v>
      </c>
      <c r="B376" s="10" t="s">
        <v>43</v>
      </c>
      <c r="C376" s="36"/>
      <c r="D376" s="49">
        <v>159.16999999999999</v>
      </c>
      <c r="E376" s="49"/>
      <c r="F376" s="49">
        <v>337.87</v>
      </c>
      <c r="G376" s="49" t="s">
        <v>360</v>
      </c>
    </row>
    <row r="377" spans="1:7" ht="17.100000000000001" customHeight="1">
      <c r="A377" s="36" t="s">
        <v>2</v>
      </c>
      <c r="B377" s="11" t="s">
        <v>94</v>
      </c>
      <c r="C377" s="36"/>
      <c r="D377" s="52">
        <v>608.55999999999995</v>
      </c>
      <c r="E377" s="52"/>
      <c r="F377" s="52">
        <v>1249.75</v>
      </c>
      <c r="G377" s="52" t="s">
        <v>361</v>
      </c>
    </row>
    <row r="378" spans="1:7" ht="17.100000000000001" customHeight="1">
      <c r="A378" s="45">
        <v>3</v>
      </c>
      <c r="B378" s="12" t="s">
        <v>362</v>
      </c>
      <c r="C378" s="36"/>
      <c r="D378" s="36"/>
      <c r="E378" s="36"/>
      <c r="F378" s="36"/>
      <c r="G378" s="36"/>
    </row>
    <row r="379" spans="1:7" ht="15" customHeight="1">
      <c r="A379" s="46">
        <v>101</v>
      </c>
      <c r="B379" s="10" t="s">
        <v>363</v>
      </c>
      <c r="C379" s="36"/>
      <c r="D379" s="49">
        <v>19.059999999999999</v>
      </c>
      <c r="E379" s="49"/>
      <c r="F379" s="49">
        <v>4.1500000000000004</v>
      </c>
      <c r="G379" s="49" t="s">
        <v>364</v>
      </c>
    </row>
    <row r="380" spans="1:7" ht="15" customHeight="1">
      <c r="A380" s="46">
        <v>800</v>
      </c>
      <c r="B380" s="10" t="s">
        <v>43</v>
      </c>
      <c r="C380" s="36"/>
      <c r="D380" s="49">
        <v>618.5</v>
      </c>
      <c r="E380" s="49"/>
      <c r="F380" s="49">
        <v>146.04</v>
      </c>
      <c r="G380" s="49" t="s">
        <v>365</v>
      </c>
    </row>
    <row r="381" spans="1:7" ht="17.100000000000001" customHeight="1">
      <c r="A381" s="36" t="s">
        <v>2</v>
      </c>
      <c r="B381" s="11" t="s">
        <v>100</v>
      </c>
      <c r="C381" s="36"/>
      <c r="D381" s="52">
        <v>637.55999999999995</v>
      </c>
      <c r="E381" s="52"/>
      <c r="F381" s="52">
        <v>150.19</v>
      </c>
      <c r="G381" s="52" t="s">
        <v>366</v>
      </c>
    </row>
    <row r="382" spans="1:7" ht="17.100000000000001" customHeight="1">
      <c r="A382" s="45">
        <v>4</v>
      </c>
      <c r="B382" s="12" t="s">
        <v>367</v>
      </c>
      <c r="C382" s="36"/>
      <c r="D382" s="36"/>
      <c r="E382" s="36"/>
      <c r="F382" s="36"/>
      <c r="G382" s="36"/>
    </row>
    <row r="383" spans="1:7" ht="15" customHeight="1">
      <c r="A383" s="46">
        <v>101</v>
      </c>
      <c r="B383" s="10" t="s">
        <v>368</v>
      </c>
      <c r="C383" s="36"/>
      <c r="D383" s="49">
        <v>629.29999999999995</v>
      </c>
      <c r="E383" s="49"/>
      <c r="F383" s="49">
        <v>400.03</v>
      </c>
      <c r="G383" s="49" t="s">
        <v>369</v>
      </c>
    </row>
    <row r="384" spans="1:7" ht="15" customHeight="1">
      <c r="A384" s="46">
        <v>102</v>
      </c>
      <c r="B384" s="10" t="s">
        <v>370</v>
      </c>
      <c r="C384" s="36"/>
      <c r="D384" s="49">
        <v>10.84</v>
      </c>
      <c r="E384" s="49"/>
      <c r="F384" s="49">
        <v>158.09</v>
      </c>
      <c r="G384" s="49" t="s">
        <v>371</v>
      </c>
    </row>
    <row r="385" spans="1:7" ht="15" customHeight="1">
      <c r="A385" s="46">
        <v>800</v>
      </c>
      <c r="B385" s="10" t="s">
        <v>43</v>
      </c>
      <c r="C385" s="36"/>
      <c r="D385" s="49">
        <v>5334.75</v>
      </c>
      <c r="E385" s="49" t="s">
        <v>858</v>
      </c>
      <c r="F385" s="49">
        <v>3555.54</v>
      </c>
      <c r="G385" s="49" t="s">
        <v>372</v>
      </c>
    </row>
    <row r="386" spans="1:7" ht="17.100000000000001" customHeight="1">
      <c r="A386" s="53" t="s">
        <v>2</v>
      </c>
      <c r="B386" s="11" t="s">
        <v>202</v>
      </c>
      <c r="C386" s="36"/>
      <c r="D386" s="52">
        <v>5974.89</v>
      </c>
      <c r="E386" s="52"/>
      <c r="F386" s="52">
        <v>4113.66</v>
      </c>
      <c r="G386" s="52" t="s">
        <v>373</v>
      </c>
    </row>
    <row r="387" spans="1:7" ht="17.100000000000001" customHeight="1">
      <c r="A387" s="54" t="s">
        <v>2</v>
      </c>
      <c r="B387" s="1540" t="s">
        <v>374</v>
      </c>
      <c r="C387" s="36"/>
      <c r="D387" s="52">
        <v>30987.86</v>
      </c>
      <c r="E387" s="52"/>
      <c r="F387" s="52">
        <v>32693.67</v>
      </c>
      <c r="G387" s="52" t="s">
        <v>375</v>
      </c>
    </row>
    <row r="388" spans="1:7" ht="15" customHeight="1">
      <c r="A388" s="1005">
        <v>210</v>
      </c>
      <c r="B388" s="11" t="s">
        <v>376</v>
      </c>
      <c r="C388" s="36"/>
      <c r="D388" s="36"/>
      <c r="E388" s="36"/>
      <c r="F388" s="36"/>
      <c r="G388" s="36"/>
    </row>
    <row r="389" spans="1:7" ht="17.100000000000001" customHeight="1">
      <c r="A389" s="45">
        <v>1</v>
      </c>
      <c r="B389" s="12" t="s">
        <v>377</v>
      </c>
      <c r="C389" s="36"/>
      <c r="D389" s="36"/>
      <c r="E389" s="36"/>
      <c r="F389" s="36"/>
      <c r="G389" s="36"/>
    </row>
    <row r="390" spans="1:7" ht="15" customHeight="1">
      <c r="A390" s="46">
        <v>20</v>
      </c>
      <c r="B390" s="10" t="s">
        <v>378</v>
      </c>
      <c r="C390" s="36"/>
      <c r="D390" s="49">
        <v>4742.7700000000004</v>
      </c>
      <c r="E390" s="49"/>
      <c r="F390" s="49">
        <v>3534.31</v>
      </c>
      <c r="G390" s="49" t="s">
        <v>379</v>
      </c>
    </row>
    <row r="391" spans="1:7" ht="15" customHeight="1">
      <c r="A391" s="46">
        <v>101</v>
      </c>
      <c r="B391" s="10" t="s">
        <v>380</v>
      </c>
      <c r="C391" s="36"/>
      <c r="D391" s="49">
        <v>23561.73</v>
      </c>
      <c r="E391" s="49"/>
      <c r="F391" s="49">
        <v>16783.16</v>
      </c>
      <c r="G391" s="49" t="s">
        <v>381</v>
      </c>
    </row>
    <row r="392" spans="1:7" ht="17.100000000000001" customHeight="1">
      <c r="A392" s="67" t="s">
        <v>858</v>
      </c>
      <c r="B392" s="2259" t="s">
        <v>5130</v>
      </c>
      <c r="C392" s="2259"/>
      <c r="D392" s="2259"/>
      <c r="E392" s="2259"/>
      <c r="F392" s="2259"/>
      <c r="G392" s="2259"/>
    </row>
    <row r="393" spans="1:7" ht="17.100000000000001" customHeight="1">
      <c r="A393" s="2155" t="s">
        <v>45</v>
      </c>
      <c r="B393" s="2106"/>
      <c r="C393" s="2106"/>
      <c r="D393" s="2106"/>
      <c r="E393" s="2106"/>
      <c r="F393" s="2106"/>
      <c r="G393" s="2106"/>
    </row>
    <row r="394" spans="1:7" ht="15" customHeight="1">
      <c r="A394" s="1519"/>
      <c r="B394" s="1519" t="s">
        <v>1</v>
      </c>
      <c r="C394" s="2155" t="s">
        <v>1</v>
      </c>
      <c r="D394" s="2106"/>
      <c r="E394" s="2106"/>
      <c r="F394" s="2106"/>
      <c r="G394" s="1519"/>
    </row>
    <row r="395" spans="1:7" ht="15" customHeight="1">
      <c r="A395" s="1002" t="s">
        <v>2</v>
      </c>
      <c r="B395" s="2405" t="s">
        <v>3</v>
      </c>
      <c r="C395" s="2254"/>
      <c r="D395" s="2257" t="s">
        <v>4</v>
      </c>
      <c r="E395" s="2267"/>
      <c r="F395" s="2248"/>
      <c r="G395" s="1520" t="s">
        <v>5</v>
      </c>
    </row>
    <row r="396" spans="1:7" ht="15" customHeight="1">
      <c r="A396" s="1526"/>
      <c r="B396" s="2311"/>
      <c r="C396" s="2250"/>
      <c r="D396" s="1520" t="s">
        <v>6</v>
      </c>
      <c r="E396" s="1531"/>
      <c r="F396" s="1532" t="s">
        <v>7</v>
      </c>
      <c r="G396" s="1526" t="s">
        <v>8</v>
      </c>
    </row>
    <row r="397" spans="1:7" ht="15" customHeight="1">
      <c r="A397" s="1526"/>
      <c r="B397" s="2311"/>
      <c r="C397" s="2250"/>
      <c r="D397" s="1522"/>
      <c r="E397" s="1539"/>
      <c r="F397" s="1533"/>
      <c r="G397" s="1526" t="s">
        <v>9</v>
      </c>
    </row>
    <row r="398" spans="1:7" ht="15" customHeight="1">
      <c r="A398" s="2353" t="s">
        <v>10</v>
      </c>
      <c r="B398" s="2314"/>
      <c r="C398" s="2314"/>
      <c r="D398" s="1525" t="s">
        <v>11</v>
      </c>
      <c r="E398" s="1534"/>
      <c r="F398" s="39" t="s">
        <v>12</v>
      </c>
      <c r="G398" s="1524" t="s">
        <v>13</v>
      </c>
    </row>
    <row r="399" spans="1:7" ht="17.100000000000001" customHeight="1">
      <c r="A399" s="36"/>
      <c r="B399" s="36"/>
      <c r="C399" s="36"/>
      <c r="D399" s="2400" t="s">
        <v>2066</v>
      </c>
      <c r="E399" s="2400"/>
      <c r="F399" s="2401"/>
      <c r="G399" s="2401"/>
    </row>
    <row r="400" spans="1:7" ht="15" customHeight="1">
      <c r="A400" s="1541" t="s">
        <v>182</v>
      </c>
      <c r="B400" s="2398" t="s">
        <v>197</v>
      </c>
      <c r="C400" s="2399"/>
      <c r="D400" s="2399"/>
      <c r="E400" s="1542"/>
      <c r="F400" s="57"/>
      <c r="G400" s="36"/>
    </row>
    <row r="401" spans="1:7" ht="15" customHeight="1">
      <c r="A401" s="1541" t="s">
        <v>63</v>
      </c>
      <c r="B401" s="2398" t="s">
        <v>215</v>
      </c>
      <c r="C401" s="2399"/>
      <c r="D401" s="2399"/>
      <c r="E401" s="1542"/>
      <c r="F401" s="57"/>
      <c r="G401" s="36"/>
    </row>
    <row r="402" spans="1:7" ht="15" customHeight="1">
      <c r="A402" s="1541" t="s">
        <v>339</v>
      </c>
      <c r="B402" s="2398" t="s">
        <v>351</v>
      </c>
      <c r="C402" s="2399"/>
      <c r="D402" s="2399"/>
      <c r="E402" s="1542"/>
      <c r="F402" s="57"/>
      <c r="G402" s="36"/>
    </row>
    <row r="403" spans="1:7" ht="15" customHeight="1">
      <c r="A403" s="1005">
        <v>210</v>
      </c>
      <c r="B403" s="11" t="s">
        <v>376</v>
      </c>
      <c r="C403" s="36"/>
      <c r="D403" s="36"/>
      <c r="E403" s="36"/>
      <c r="F403" s="36"/>
      <c r="G403" s="36"/>
    </row>
    <row r="404" spans="1:7" ht="17.100000000000001" customHeight="1">
      <c r="A404" s="45">
        <v>1</v>
      </c>
      <c r="B404" s="12" t="s">
        <v>377</v>
      </c>
      <c r="C404" s="36"/>
      <c r="D404" s="36"/>
      <c r="E404" s="36"/>
      <c r="F404" s="36"/>
      <c r="G404" s="36"/>
    </row>
    <row r="405" spans="1:7" ht="15" customHeight="1">
      <c r="A405" s="46">
        <v>103</v>
      </c>
      <c r="B405" s="10" t="s">
        <v>382</v>
      </c>
      <c r="C405" s="36"/>
      <c r="D405" s="49">
        <v>4.5199999999999996</v>
      </c>
      <c r="E405" s="49"/>
      <c r="F405" s="49">
        <v>0.18</v>
      </c>
      <c r="G405" s="49" t="s">
        <v>383</v>
      </c>
    </row>
    <row r="406" spans="1:7" ht="15" customHeight="1">
      <c r="A406" s="46">
        <v>104</v>
      </c>
      <c r="B406" s="10" t="s">
        <v>384</v>
      </c>
      <c r="C406" s="36"/>
      <c r="D406" s="49">
        <v>7.08</v>
      </c>
      <c r="E406" s="49"/>
      <c r="F406" s="49">
        <v>16.46</v>
      </c>
      <c r="G406" s="49" t="s">
        <v>385</v>
      </c>
    </row>
    <row r="407" spans="1:7" ht="15" customHeight="1">
      <c r="A407" s="46">
        <v>107</v>
      </c>
      <c r="B407" s="10" t="s">
        <v>386</v>
      </c>
      <c r="C407" s="36"/>
      <c r="D407" s="49">
        <v>13.93</v>
      </c>
      <c r="E407" s="49"/>
      <c r="F407" s="49">
        <v>7.09</v>
      </c>
      <c r="G407" s="49" t="s">
        <v>387</v>
      </c>
    </row>
    <row r="408" spans="1:7" ht="15" customHeight="1">
      <c r="A408" s="46">
        <v>800</v>
      </c>
      <c r="B408" s="10" t="s">
        <v>43</v>
      </c>
      <c r="C408" s="36"/>
      <c r="D408" s="49">
        <v>1690.7</v>
      </c>
      <c r="E408" s="49"/>
      <c r="F408" s="49">
        <v>443.97</v>
      </c>
      <c r="G408" s="49" t="s">
        <v>388</v>
      </c>
    </row>
    <row r="409" spans="1:7" ht="17.100000000000001" customHeight="1">
      <c r="A409" s="53"/>
      <c r="B409" s="11" t="s">
        <v>86</v>
      </c>
      <c r="C409" s="36"/>
      <c r="D409" s="52">
        <v>30020.73</v>
      </c>
      <c r="E409" s="52"/>
      <c r="F409" s="52">
        <v>20785.169999999998</v>
      </c>
      <c r="G409" s="52" t="s">
        <v>390</v>
      </c>
    </row>
    <row r="410" spans="1:7" ht="17.100000000000001" customHeight="1">
      <c r="A410" s="45">
        <v>2</v>
      </c>
      <c r="B410" s="12" t="s">
        <v>391</v>
      </c>
      <c r="C410" s="36"/>
      <c r="D410" s="36"/>
      <c r="E410" s="36"/>
      <c r="F410" s="36"/>
      <c r="G410" s="36"/>
    </row>
    <row r="411" spans="1:7" ht="15" customHeight="1">
      <c r="A411" s="46">
        <v>101</v>
      </c>
      <c r="B411" s="10" t="s">
        <v>392</v>
      </c>
      <c r="C411" s="36"/>
      <c r="D411" s="49">
        <v>323.75</v>
      </c>
      <c r="E411" s="49"/>
      <c r="F411" s="49">
        <v>60.16</v>
      </c>
      <c r="G411" s="49" t="s">
        <v>393</v>
      </c>
    </row>
    <row r="412" spans="1:7" ht="15" customHeight="1">
      <c r="A412" s="46">
        <v>800</v>
      </c>
      <c r="B412" s="10" t="s">
        <v>43</v>
      </c>
      <c r="C412" s="36"/>
      <c r="D412" s="49">
        <v>14.76</v>
      </c>
      <c r="E412" s="49"/>
      <c r="F412" s="49">
        <v>113.38</v>
      </c>
      <c r="G412" s="49" t="s">
        <v>394</v>
      </c>
    </row>
    <row r="413" spans="1:7" ht="17.100000000000001" customHeight="1">
      <c r="A413" s="36" t="s">
        <v>2</v>
      </c>
      <c r="B413" s="11" t="s">
        <v>94</v>
      </c>
      <c r="C413" s="36"/>
      <c r="D413" s="52">
        <v>338.51</v>
      </c>
      <c r="E413" s="52"/>
      <c r="F413" s="52">
        <v>173.54</v>
      </c>
      <c r="G413" s="52" t="s">
        <v>395</v>
      </c>
    </row>
    <row r="414" spans="1:7" ht="17.100000000000001" customHeight="1">
      <c r="A414" s="45">
        <v>3</v>
      </c>
      <c r="B414" s="12" t="s">
        <v>396</v>
      </c>
      <c r="C414" s="36"/>
      <c r="D414" s="36"/>
      <c r="E414" s="36"/>
      <c r="F414" s="36"/>
      <c r="G414" s="36"/>
    </row>
    <row r="415" spans="1:7" ht="15" customHeight="1">
      <c r="A415" s="46">
        <v>101</v>
      </c>
      <c r="B415" s="10" t="s">
        <v>397</v>
      </c>
      <c r="C415" s="36"/>
      <c r="D415" s="49">
        <v>1475.33</v>
      </c>
      <c r="E415" s="49"/>
      <c r="F415" s="49">
        <v>154.04</v>
      </c>
      <c r="G415" s="49" t="s">
        <v>398</v>
      </c>
    </row>
    <row r="416" spans="1:7" ht="15" customHeight="1">
      <c r="A416" s="46">
        <v>102</v>
      </c>
      <c r="B416" s="10" t="s">
        <v>399</v>
      </c>
      <c r="C416" s="36"/>
      <c r="D416" s="49">
        <v>22.87</v>
      </c>
      <c r="E416" s="49"/>
      <c r="F416" s="49">
        <v>26.84</v>
      </c>
      <c r="G416" s="49" t="s">
        <v>400</v>
      </c>
    </row>
    <row r="417" spans="1:7" ht="15" customHeight="1">
      <c r="A417" s="46">
        <v>103</v>
      </c>
      <c r="B417" s="10" t="s">
        <v>401</v>
      </c>
      <c r="C417" s="36"/>
      <c r="D417" s="49">
        <v>147.59</v>
      </c>
      <c r="E417" s="49"/>
      <c r="F417" s="49">
        <v>93.96</v>
      </c>
      <c r="G417" s="49" t="s">
        <v>402</v>
      </c>
    </row>
    <row r="418" spans="1:7" ht="15" customHeight="1">
      <c r="A418" s="46">
        <v>104</v>
      </c>
      <c r="B418" s="10" t="s">
        <v>403</v>
      </c>
      <c r="C418" s="36"/>
      <c r="D418" s="49">
        <v>152.55000000000001</v>
      </c>
      <c r="E418" s="49"/>
      <c r="F418" s="49">
        <v>691.78</v>
      </c>
      <c r="G418" s="49" t="s">
        <v>404</v>
      </c>
    </row>
    <row r="419" spans="1:7" ht="15" customHeight="1">
      <c r="A419" s="46">
        <v>105</v>
      </c>
      <c r="B419" s="10" t="s">
        <v>405</v>
      </c>
      <c r="C419" s="36"/>
      <c r="D419" s="49">
        <v>3358.82</v>
      </c>
      <c r="E419" s="49"/>
      <c r="F419" s="49">
        <v>5988.65</v>
      </c>
      <c r="G419" s="49" t="s">
        <v>406</v>
      </c>
    </row>
    <row r="420" spans="1:7" ht="15" customHeight="1">
      <c r="A420" s="46">
        <v>200</v>
      </c>
      <c r="B420" s="10" t="s">
        <v>407</v>
      </c>
      <c r="C420" s="36"/>
      <c r="D420" s="49">
        <v>21.95</v>
      </c>
      <c r="E420" s="49"/>
      <c r="F420" s="49">
        <v>34.32</v>
      </c>
      <c r="G420" s="49" t="s">
        <v>408</v>
      </c>
    </row>
    <row r="421" spans="1:7" ht="17.100000000000001" customHeight="1">
      <c r="A421" s="36" t="s">
        <v>2</v>
      </c>
      <c r="B421" s="11" t="s">
        <v>100</v>
      </c>
      <c r="C421" s="36"/>
      <c r="D421" s="52">
        <v>5179.1099999999997</v>
      </c>
      <c r="E421" s="52"/>
      <c r="F421" s="52">
        <v>6989.59</v>
      </c>
      <c r="G421" s="52" t="s">
        <v>409</v>
      </c>
    </row>
    <row r="422" spans="1:7" ht="17.100000000000001" customHeight="1">
      <c r="A422" s="36" t="s">
        <v>2</v>
      </c>
      <c r="B422" s="36"/>
      <c r="C422" s="36"/>
      <c r="D422" s="36"/>
      <c r="E422" s="36"/>
      <c r="F422" s="36"/>
      <c r="G422" s="36"/>
    </row>
    <row r="423" spans="1:7" ht="17.100000000000001" customHeight="1">
      <c r="A423" s="36" t="s">
        <v>2</v>
      </c>
      <c r="B423" s="36"/>
      <c r="C423" s="36"/>
      <c r="D423" s="36"/>
      <c r="E423" s="36"/>
      <c r="F423" s="36"/>
      <c r="G423" s="36"/>
    </row>
    <row r="424" spans="1:7" ht="17.100000000000001" customHeight="1">
      <c r="A424" s="2155" t="s">
        <v>45</v>
      </c>
      <c r="B424" s="2106"/>
      <c r="C424" s="2106"/>
      <c r="D424" s="2106"/>
      <c r="E424" s="2106"/>
      <c r="F424" s="2106"/>
      <c r="G424" s="2106"/>
    </row>
    <row r="425" spans="1:7" ht="15" customHeight="1">
      <c r="A425" s="1519"/>
      <c r="B425" s="1519" t="s">
        <v>1</v>
      </c>
      <c r="C425" s="2155" t="s">
        <v>1</v>
      </c>
      <c r="D425" s="2106"/>
      <c r="E425" s="2106"/>
      <c r="F425" s="2106"/>
      <c r="G425" s="1519"/>
    </row>
    <row r="426" spans="1:7" ht="15" customHeight="1">
      <c r="A426" s="1002" t="s">
        <v>2</v>
      </c>
      <c r="B426" s="2405" t="s">
        <v>3</v>
      </c>
      <c r="C426" s="2254"/>
      <c r="D426" s="2257" t="s">
        <v>4</v>
      </c>
      <c r="E426" s="2267"/>
      <c r="F426" s="2248"/>
      <c r="G426" s="1520" t="s">
        <v>5</v>
      </c>
    </row>
    <row r="427" spans="1:7" ht="15" customHeight="1">
      <c r="A427" s="1526"/>
      <c r="B427" s="2311"/>
      <c r="C427" s="2250"/>
      <c r="D427" s="1520" t="s">
        <v>6</v>
      </c>
      <c r="E427" s="1531"/>
      <c r="F427" s="1532" t="s">
        <v>7</v>
      </c>
      <c r="G427" s="1526" t="s">
        <v>8</v>
      </c>
    </row>
    <row r="428" spans="1:7" ht="15" customHeight="1">
      <c r="A428" s="1526"/>
      <c r="B428" s="2311"/>
      <c r="C428" s="2250"/>
      <c r="D428" s="1522"/>
      <c r="E428" s="1539"/>
      <c r="F428" s="1533"/>
      <c r="G428" s="1526" t="s">
        <v>9</v>
      </c>
    </row>
    <row r="429" spans="1:7" ht="15" customHeight="1">
      <c r="A429" s="2353" t="s">
        <v>10</v>
      </c>
      <c r="B429" s="2314"/>
      <c r="C429" s="2314"/>
      <c r="D429" s="1525" t="s">
        <v>11</v>
      </c>
      <c r="E429" s="1534"/>
      <c r="F429" s="39" t="s">
        <v>12</v>
      </c>
      <c r="G429" s="1524" t="s">
        <v>13</v>
      </c>
    </row>
    <row r="430" spans="1:7" ht="17.100000000000001" customHeight="1">
      <c r="A430" s="36"/>
      <c r="B430" s="36"/>
      <c r="C430" s="36"/>
      <c r="D430" s="2400" t="s">
        <v>2066</v>
      </c>
      <c r="E430" s="2400"/>
      <c r="F430" s="2401"/>
      <c r="G430" s="2401"/>
    </row>
    <row r="431" spans="1:7" ht="15" customHeight="1">
      <c r="A431" s="1541" t="s">
        <v>182</v>
      </c>
      <c r="B431" s="2398" t="s">
        <v>197</v>
      </c>
      <c r="C431" s="2399"/>
      <c r="D431" s="2399"/>
      <c r="E431" s="1542"/>
      <c r="F431" s="57"/>
      <c r="G431" s="36"/>
    </row>
    <row r="432" spans="1:7" ht="15" customHeight="1">
      <c r="A432" s="1541" t="s">
        <v>63</v>
      </c>
      <c r="B432" s="2398" t="s">
        <v>215</v>
      </c>
      <c r="C432" s="2399"/>
      <c r="D432" s="2399"/>
      <c r="E432" s="1542"/>
      <c r="F432" s="57"/>
      <c r="G432" s="36"/>
    </row>
    <row r="433" spans="1:7" ht="15" customHeight="1">
      <c r="A433" s="1541" t="s">
        <v>339</v>
      </c>
      <c r="B433" s="2398" t="s">
        <v>351</v>
      </c>
      <c r="C433" s="2399"/>
      <c r="D433" s="2399"/>
      <c r="E433" s="1542"/>
      <c r="F433" s="57"/>
      <c r="G433" s="36"/>
    </row>
    <row r="434" spans="1:7" ht="15" customHeight="1">
      <c r="A434" s="1005">
        <v>210</v>
      </c>
      <c r="B434" s="2408" t="s">
        <v>389</v>
      </c>
      <c r="C434" s="2409"/>
      <c r="D434" s="2409"/>
      <c r="E434" s="1543"/>
      <c r="F434" s="57"/>
      <c r="G434" s="36"/>
    </row>
    <row r="435" spans="1:7" ht="17.100000000000001" customHeight="1">
      <c r="A435" s="45">
        <v>4</v>
      </c>
      <c r="B435" s="12" t="s">
        <v>410</v>
      </c>
      <c r="C435" s="36"/>
      <c r="D435" s="36"/>
      <c r="E435" s="36"/>
      <c r="F435" s="36"/>
      <c r="G435" s="36"/>
    </row>
    <row r="436" spans="1:7" ht="15" customHeight="1">
      <c r="A436" s="46">
        <v>102</v>
      </c>
      <c r="B436" s="10" t="s">
        <v>411</v>
      </c>
      <c r="C436" s="36"/>
      <c r="D436" s="49" t="s">
        <v>68</v>
      </c>
      <c r="E436" s="49"/>
      <c r="F436" s="49">
        <v>1.47</v>
      </c>
      <c r="G436" s="49" t="s">
        <v>69</v>
      </c>
    </row>
    <row r="437" spans="1:7" ht="15" customHeight="1">
      <c r="A437" s="46">
        <v>104</v>
      </c>
      <c r="B437" s="10" t="s">
        <v>412</v>
      </c>
      <c r="C437" s="36"/>
      <c r="D437" s="49">
        <v>754.17</v>
      </c>
      <c r="E437" s="49"/>
      <c r="F437" s="49">
        <v>1510.3</v>
      </c>
      <c r="G437" s="49" t="s">
        <v>413</v>
      </c>
    </row>
    <row r="438" spans="1:7" ht="15" customHeight="1">
      <c r="A438" s="46">
        <v>105</v>
      </c>
      <c r="B438" s="10" t="s">
        <v>414</v>
      </c>
      <c r="C438" s="36"/>
      <c r="D438" s="49">
        <v>34.42</v>
      </c>
      <c r="E438" s="49"/>
      <c r="F438" s="49">
        <v>31.44</v>
      </c>
      <c r="G438" s="49" t="s">
        <v>415</v>
      </c>
    </row>
    <row r="439" spans="1:7" ht="15" customHeight="1">
      <c r="A439" s="46">
        <v>501</v>
      </c>
      <c r="B439" s="10" t="s">
        <v>240</v>
      </c>
      <c r="C439" s="36"/>
      <c r="D439" s="49">
        <v>81.7</v>
      </c>
      <c r="E439" s="49"/>
      <c r="F439" s="49">
        <v>2.84</v>
      </c>
      <c r="G439" s="49" t="s">
        <v>416</v>
      </c>
    </row>
    <row r="440" spans="1:7" ht="15" customHeight="1">
      <c r="A440" s="46">
        <v>800</v>
      </c>
      <c r="B440" s="10" t="s">
        <v>43</v>
      </c>
      <c r="C440" s="36"/>
      <c r="D440" s="49">
        <v>10.8</v>
      </c>
      <c r="E440" s="49"/>
      <c r="F440" s="49">
        <v>9.89</v>
      </c>
      <c r="G440" s="49" t="s">
        <v>417</v>
      </c>
    </row>
    <row r="441" spans="1:7" ht="15" customHeight="1">
      <c r="A441" s="46">
        <v>900</v>
      </c>
      <c r="B441" s="10" t="s">
        <v>160</v>
      </c>
      <c r="C441" s="36"/>
      <c r="D441" s="49" t="s">
        <v>418</v>
      </c>
      <c r="E441" s="49"/>
      <c r="F441" s="49" t="s">
        <v>68</v>
      </c>
      <c r="G441" s="49" t="s">
        <v>71</v>
      </c>
    </row>
    <row r="442" spans="1:7" ht="17.100000000000001" customHeight="1">
      <c r="A442" s="36" t="s">
        <v>2</v>
      </c>
      <c r="B442" s="11" t="s">
        <v>202</v>
      </c>
      <c r="C442" s="36"/>
      <c r="D442" s="52">
        <v>880.34</v>
      </c>
      <c r="E442" s="52"/>
      <c r="F442" s="52">
        <v>1555.94</v>
      </c>
      <c r="G442" s="52" t="s">
        <v>419</v>
      </c>
    </row>
    <row r="443" spans="1:7" ht="17.100000000000001" customHeight="1">
      <c r="A443" s="45">
        <v>80</v>
      </c>
      <c r="B443" s="12" t="s">
        <v>267</v>
      </c>
      <c r="C443" s="36"/>
      <c r="D443" s="36"/>
      <c r="E443" s="36"/>
      <c r="F443" s="36"/>
      <c r="G443" s="36"/>
    </row>
    <row r="444" spans="1:7" ht="15" customHeight="1">
      <c r="A444" s="46">
        <v>800</v>
      </c>
      <c r="B444" s="10" t="s">
        <v>43</v>
      </c>
      <c r="C444" s="36"/>
      <c r="D444" s="49">
        <v>8584.9699999999993</v>
      </c>
      <c r="E444" s="49" t="s">
        <v>858</v>
      </c>
      <c r="F444" s="49">
        <v>10128.280000000001</v>
      </c>
      <c r="G444" s="49" t="s">
        <v>420</v>
      </c>
    </row>
    <row r="445" spans="1:7" ht="17.100000000000001" customHeight="1">
      <c r="A445" s="36" t="s">
        <v>2</v>
      </c>
      <c r="B445" s="11" t="s">
        <v>270</v>
      </c>
      <c r="C445" s="36"/>
      <c r="D445" s="52">
        <v>8584.9699999999993</v>
      </c>
      <c r="E445" s="52"/>
      <c r="F445" s="52">
        <v>10128.280000000001</v>
      </c>
      <c r="G445" s="52" t="s">
        <v>420</v>
      </c>
    </row>
    <row r="446" spans="1:7" ht="17.100000000000001" customHeight="1">
      <c r="A446" s="54" t="s">
        <v>2</v>
      </c>
      <c r="B446" s="1540" t="s">
        <v>421</v>
      </c>
      <c r="C446" s="36"/>
      <c r="D446" s="52">
        <v>45003.66</v>
      </c>
      <c r="E446" s="52"/>
      <c r="F446" s="52">
        <v>39632.519999999997</v>
      </c>
      <c r="G446" s="52" t="s">
        <v>422</v>
      </c>
    </row>
    <row r="447" spans="1:7" ht="15" customHeight="1">
      <c r="A447" s="1005">
        <v>211</v>
      </c>
      <c r="B447" s="11" t="s">
        <v>423</v>
      </c>
      <c r="C447" s="36"/>
      <c r="D447" s="36"/>
      <c r="E447" s="36"/>
      <c r="F447" s="36"/>
      <c r="G447" s="36"/>
    </row>
    <row r="448" spans="1:7" ht="15" customHeight="1">
      <c r="A448" s="46">
        <v>101</v>
      </c>
      <c r="B448" s="10" t="s">
        <v>897</v>
      </c>
      <c r="C448" s="36"/>
      <c r="D448" s="49" t="s">
        <v>68</v>
      </c>
      <c r="E448" s="49"/>
      <c r="F448" s="49">
        <v>4.55</v>
      </c>
      <c r="G448" s="49" t="s">
        <v>69</v>
      </c>
    </row>
    <row r="449" spans="1:7" ht="15" customHeight="1">
      <c r="A449" s="46">
        <v>800</v>
      </c>
      <c r="B449" s="10" t="s">
        <v>43</v>
      </c>
      <c r="C449" s="36"/>
      <c r="D449" s="49">
        <v>11.28</v>
      </c>
      <c r="E449" s="49"/>
      <c r="F449" s="49">
        <v>15.29</v>
      </c>
      <c r="G449" s="49" t="s">
        <v>424</v>
      </c>
    </row>
    <row r="450" spans="1:7" ht="17.100000000000001" customHeight="1">
      <c r="A450" s="36" t="s">
        <v>2</v>
      </c>
      <c r="B450" s="1540" t="s">
        <v>425</v>
      </c>
      <c r="C450" s="36"/>
      <c r="D450" s="52">
        <v>11.28</v>
      </c>
      <c r="E450" s="52"/>
      <c r="F450" s="52">
        <v>19.84</v>
      </c>
      <c r="G450" s="52" t="s">
        <v>426</v>
      </c>
    </row>
    <row r="451" spans="1:7" ht="17.100000000000001" customHeight="1">
      <c r="A451" s="67" t="s">
        <v>858</v>
      </c>
      <c r="B451" s="2259" t="s">
        <v>5131</v>
      </c>
      <c r="C451" s="2259"/>
      <c r="D451" s="2259"/>
      <c r="E451" s="2259"/>
      <c r="F451" s="2259"/>
      <c r="G451" s="2259"/>
    </row>
    <row r="452" spans="1:7" ht="17.100000000000001" customHeight="1">
      <c r="A452" s="36" t="s">
        <v>2</v>
      </c>
      <c r="B452" s="36"/>
      <c r="C452" s="36"/>
      <c r="D452" s="36"/>
      <c r="E452" s="36"/>
      <c r="F452" s="36"/>
      <c r="G452" s="36"/>
    </row>
    <row r="453" spans="1:7" ht="17.100000000000001" customHeight="1">
      <c r="A453" s="36" t="s">
        <v>2</v>
      </c>
      <c r="B453" s="36"/>
      <c r="C453" s="36"/>
      <c r="D453" s="36"/>
      <c r="E453" s="36"/>
      <c r="F453" s="36"/>
      <c r="G453" s="36"/>
    </row>
    <row r="454" spans="1:7" ht="17.100000000000001" customHeight="1">
      <c r="A454" s="2155" t="s">
        <v>45</v>
      </c>
      <c r="B454" s="2106"/>
      <c r="C454" s="2106"/>
      <c r="D454" s="2106"/>
      <c r="E454" s="2106"/>
      <c r="F454" s="2106"/>
      <c r="G454" s="2106"/>
    </row>
    <row r="455" spans="1:7" ht="15" customHeight="1">
      <c r="A455" s="1519"/>
      <c r="B455" s="1519" t="s">
        <v>1</v>
      </c>
      <c r="C455" s="2155" t="s">
        <v>1</v>
      </c>
      <c r="D455" s="2106"/>
      <c r="E455" s="2106"/>
      <c r="F455" s="2106"/>
      <c r="G455" s="1519"/>
    </row>
    <row r="456" spans="1:7" ht="15" customHeight="1">
      <c r="A456" s="1002" t="s">
        <v>2</v>
      </c>
      <c r="B456" s="2405" t="s">
        <v>3</v>
      </c>
      <c r="C456" s="2254"/>
      <c r="D456" s="2257" t="s">
        <v>4</v>
      </c>
      <c r="E456" s="2267"/>
      <c r="F456" s="2248"/>
      <c r="G456" s="1520" t="s">
        <v>5</v>
      </c>
    </row>
    <row r="457" spans="1:7" ht="15" customHeight="1">
      <c r="A457" s="1526"/>
      <c r="B457" s="2311"/>
      <c r="C457" s="2250"/>
      <c r="D457" s="1520" t="s">
        <v>6</v>
      </c>
      <c r="E457" s="1531"/>
      <c r="F457" s="1532" t="s">
        <v>7</v>
      </c>
      <c r="G457" s="1526" t="s">
        <v>8</v>
      </c>
    </row>
    <row r="458" spans="1:7" ht="15" customHeight="1">
      <c r="A458" s="1526"/>
      <c r="B458" s="2311"/>
      <c r="C458" s="2250"/>
      <c r="D458" s="1522"/>
      <c r="E458" s="1539"/>
      <c r="F458" s="1533"/>
      <c r="G458" s="1526" t="s">
        <v>9</v>
      </c>
    </row>
    <row r="459" spans="1:7" ht="15" customHeight="1">
      <c r="A459" s="2353" t="s">
        <v>10</v>
      </c>
      <c r="B459" s="2314"/>
      <c r="C459" s="2314"/>
      <c r="D459" s="1525" t="s">
        <v>11</v>
      </c>
      <c r="E459" s="1534"/>
      <c r="F459" s="39" t="s">
        <v>12</v>
      </c>
      <c r="G459" s="1524" t="s">
        <v>13</v>
      </c>
    </row>
    <row r="460" spans="1:7" ht="17.100000000000001" customHeight="1">
      <c r="A460" s="36"/>
      <c r="B460" s="36"/>
      <c r="C460" s="36"/>
      <c r="D460" s="2400" t="s">
        <v>2066</v>
      </c>
      <c r="E460" s="2400"/>
      <c r="F460" s="2401"/>
      <c r="G460" s="2401"/>
    </row>
    <row r="461" spans="1:7" ht="15" customHeight="1">
      <c r="A461" s="1541" t="s">
        <v>182</v>
      </c>
      <c r="B461" s="2398" t="s">
        <v>197</v>
      </c>
      <c r="C461" s="2399"/>
      <c r="D461" s="2399"/>
      <c r="E461" s="1542"/>
      <c r="F461" s="57"/>
      <c r="G461" s="36"/>
    </row>
    <row r="462" spans="1:7" ht="15" customHeight="1">
      <c r="A462" s="1541" t="s">
        <v>63</v>
      </c>
      <c r="B462" s="2398" t="s">
        <v>215</v>
      </c>
      <c r="C462" s="2399"/>
      <c r="D462" s="2399"/>
      <c r="E462" s="1542"/>
      <c r="F462" s="57"/>
      <c r="G462" s="36"/>
    </row>
    <row r="463" spans="1:7" ht="15" customHeight="1">
      <c r="A463" s="1541" t="s">
        <v>339</v>
      </c>
      <c r="B463" s="2398" t="s">
        <v>351</v>
      </c>
      <c r="C463" s="2399"/>
      <c r="D463" s="2399"/>
      <c r="E463" s="1542"/>
      <c r="F463" s="57"/>
      <c r="G463" s="36"/>
    </row>
    <row r="464" spans="1:7" ht="15" customHeight="1">
      <c r="A464" s="1005">
        <v>215</v>
      </c>
      <c r="B464" s="11" t="s">
        <v>427</v>
      </c>
      <c r="C464" s="36"/>
      <c r="D464" s="36"/>
      <c r="E464" s="36"/>
      <c r="F464" s="36"/>
      <c r="G464" s="36"/>
    </row>
    <row r="465" spans="1:7" ht="17.100000000000001" customHeight="1">
      <c r="A465" s="45">
        <v>1</v>
      </c>
      <c r="B465" s="12" t="s">
        <v>428</v>
      </c>
      <c r="C465" s="36"/>
      <c r="D465" s="36"/>
      <c r="E465" s="36"/>
      <c r="F465" s="36"/>
      <c r="G465" s="36"/>
    </row>
    <row r="466" spans="1:7" ht="15" customHeight="1">
      <c r="A466" s="46">
        <v>102</v>
      </c>
      <c r="B466" s="10" t="s">
        <v>898</v>
      </c>
      <c r="C466" s="36"/>
      <c r="D466" s="49">
        <v>3268.07</v>
      </c>
      <c r="E466" s="49"/>
      <c r="F466" s="49">
        <v>84.2</v>
      </c>
      <c r="G466" s="49" t="s">
        <v>429</v>
      </c>
    </row>
    <row r="467" spans="1:7" ht="15" customHeight="1">
      <c r="A467" s="46">
        <v>103</v>
      </c>
      <c r="B467" s="10" t="s">
        <v>899</v>
      </c>
      <c r="C467" s="36"/>
      <c r="D467" s="49">
        <v>336.32</v>
      </c>
      <c r="E467" s="49"/>
      <c r="F467" s="49">
        <v>10.01</v>
      </c>
      <c r="G467" s="49" t="s">
        <v>430</v>
      </c>
    </row>
    <row r="468" spans="1:7" ht="15" customHeight="1">
      <c r="A468" s="46">
        <v>104</v>
      </c>
      <c r="B468" s="10" t="s">
        <v>431</v>
      </c>
      <c r="C468" s="36"/>
      <c r="D468" s="49">
        <v>30.89</v>
      </c>
      <c r="E468" s="49"/>
      <c r="F468" s="49">
        <v>218.56</v>
      </c>
      <c r="G468" s="49" t="s">
        <v>432</v>
      </c>
    </row>
    <row r="469" spans="1:7" ht="15" customHeight="1">
      <c r="A469" s="46">
        <v>501</v>
      </c>
      <c r="B469" s="10" t="s">
        <v>900</v>
      </c>
      <c r="C469" s="36"/>
      <c r="D469" s="49">
        <v>4.41</v>
      </c>
      <c r="E469" s="49"/>
      <c r="F469" s="49">
        <v>0.04</v>
      </c>
      <c r="G469" s="49" t="s">
        <v>433</v>
      </c>
    </row>
    <row r="470" spans="1:7" ht="15" customHeight="1">
      <c r="A470" s="46">
        <v>800</v>
      </c>
      <c r="B470" s="10" t="s">
        <v>43</v>
      </c>
      <c r="C470" s="36"/>
      <c r="D470" s="49">
        <v>946.22</v>
      </c>
      <c r="E470" s="49"/>
      <c r="F470" s="49">
        <v>274.63</v>
      </c>
      <c r="G470" s="49" t="s">
        <v>434</v>
      </c>
    </row>
    <row r="471" spans="1:7" ht="15" customHeight="1">
      <c r="A471" s="46">
        <v>900</v>
      </c>
      <c r="B471" s="10" t="s">
        <v>160</v>
      </c>
      <c r="C471" s="36"/>
      <c r="D471" s="49" t="s">
        <v>68</v>
      </c>
      <c r="E471" s="49"/>
      <c r="F471" s="49" t="s">
        <v>435</v>
      </c>
      <c r="G471" s="49" t="s">
        <v>69</v>
      </c>
    </row>
    <row r="472" spans="1:7" ht="17.100000000000001" customHeight="1">
      <c r="A472" s="36" t="s">
        <v>2</v>
      </c>
      <c r="B472" s="11" t="s">
        <v>86</v>
      </c>
      <c r="C472" s="36"/>
      <c r="D472" s="52">
        <v>4585.91</v>
      </c>
      <c r="E472" s="52"/>
      <c r="F472" s="52">
        <v>587.28</v>
      </c>
      <c r="G472" s="52" t="s">
        <v>436</v>
      </c>
    </row>
    <row r="473" spans="1:7" ht="17.100000000000001" customHeight="1">
      <c r="A473" s="45">
        <v>2</v>
      </c>
      <c r="B473" s="12" t="s">
        <v>437</v>
      </c>
      <c r="C473" s="36"/>
      <c r="D473" s="36"/>
      <c r="E473" s="36"/>
      <c r="F473" s="36"/>
      <c r="G473" s="36"/>
    </row>
    <row r="474" spans="1:7" ht="15" customHeight="1">
      <c r="A474" s="46">
        <v>103</v>
      </c>
      <c r="B474" s="10" t="s">
        <v>438</v>
      </c>
      <c r="C474" s="36"/>
      <c r="D474" s="49">
        <v>264.05</v>
      </c>
      <c r="E474" s="49"/>
      <c r="F474" s="49">
        <v>0.02</v>
      </c>
      <c r="G474" s="49" t="s">
        <v>439</v>
      </c>
    </row>
    <row r="475" spans="1:7" ht="15" customHeight="1">
      <c r="A475" s="46">
        <v>800</v>
      </c>
      <c r="B475" s="10" t="s">
        <v>43</v>
      </c>
      <c r="C475" s="36"/>
      <c r="D475" s="49" t="s">
        <v>68</v>
      </c>
      <c r="E475" s="49"/>
      <c r="F475" s="49">
        <v>0.09</v>
      </c>
      <c r="G475" s="49" t="s">
        <v>69</v>
      </c>
    </row>
    <row r="476" spans="1:7" ht="17.100000000000001" customHeight="1">
      <c r="A476" s="53"/>
      <c r="B476" s="11" t="s">
        <v>94</v>
      </c>
      <c r="C476" s="36"/>
      <c r="D476" s="52">
        <v>264.05</v>
      </c>
      <c r="E476" s="52"/>
      <c r="F476" s="52">
        <v>0.11</v>
      </c>
      <c r="G476" s="52" t="s">
        <v>440</v>
      </c>
    </row>
    <row r="477" spans="1:7" ht="17.100000000000001" customHeight="1">
      <c r="A477" s="54" t="s">
        <v>2</v>
      </c>
      <c r="B477" s="1540" t="s">
        <v>441</v>
      </c>
      <c r="C477" s="36"/>
      <c r="D477" s="52">
        <v>4849.96</v>
      </c>
      <c r="E477" s="52"/>
      <c r="F477" s="52">
        <v>587.39</v>
      </c>
      <c r="G477" s="52" t="s">
        <v>442</v>
      </c>
    </row>
    <row r="478" spans="1:7" ht="15" customHeight="1">
      <c r="A478" s="1005">
        <v>216</v>
      </c>
      <c r="B478" s="11" t="s">
        <v>443</v>
      </c>
      <c r="C478" s="36"/>
      <c r="D478" s="36"/>
      <c r="E478" s="36"/>
      <c r="F478" s="36"/>
      <c r="G478" s="36"/>
    </row>
    <row r="479" spans="1:7" ht="17.100000000000001" customHeight="1">
      <c r="A479" s="45">
        <v>1</v>
      </c>
      <c r="B479" s="12" t="s">
        <v>444</v>
      </c>
      <c r="C479" s="36"/>
      <c r="D479" s="36"/>
      <c r="E479" s="36"/>
      <c r="F479" s="36"/>
      <c r="G479" s="36"/>
    </row>
    <row r="480" spans="1:7" ht="15" customHeight="1">
      <c r="A480" s="46">
        <v>106</v>
      </c>
      <c r="B480" s="10" t="s">
        <v>445</v>
      </c>
      <c r="C480" s="36"/>
      <c r="D480" s="49">
        <v>1301.1300000000001</v>
      </c>
      <c r="E480" s="49"/>
      <c r="F480" s="49">
        <v>1315.56</v>
      </c>
      <c r="G480" s="49" t="s">
        <v>446</v>
      </c>
    </row>
    <row r="481" spans="1:7" ht="15" customHeight="1">
      <c r="A481" s="46">
        <v>700</v>
      </c>
      <c r="B481" s="10" t="s">
        <v>447</v>
      </c>
      <c r="C481" s="36"/>
      <c r="D481" s="49">
        <v>0.03</v>
      </c>
      <c r="E481" s="49"/>
      <c r="F481" s="49">
        <v>0.02</v>
      </c>
      <c r="G481" s="49" t="s">
        <v>448</v>
      </c>
    </row>
    <row r="482" spans="1:7" ht="17.100000000000001" customHeight="1">
      <c r="A482" s="36" t="s">
        <v>2</v>
      </c>
      <c r="B482" s="11" t="s">
        <v>86</v>
      </c>
      <c r="C482" s="36"/>
      <c r="D482" s="52">
        <v>1301.1600000000001</v>
      </c>
      <c r="E482" s="52"/>
      <c r="F482" s="52">
        <v>1315.58</v>
      </c>
      <c r="G482" s="52" t="s">
        <v>446</v>
      </c>
    </row>
    <row r="483" spans="1:7" ht="17.100000000000001" customHeight="1">
      <c r="A483" s="36" t="s">
        <v>2</v>
      </c>
      <c r="B483" s="36"/>
      <c r="C483" s="36"/>
      <c r="D483" s="36"/>
      <c r="E483" s="36"/>
      <c r="F483" s="36"/>
      <c r="G483" s="36"/>
    </row>
    <row r="484" spans="1:7" ht="17.100000000000001" customHeight="1">
      <c r="A484" s="2155" t="s">
        <v>45</v>
      </c>
      <c r="B484" s="2106"/>
      <c r="C484" s="2106"/>
      <c r="D484" s="2106"/>
      <c r="E484" s="2106"/>
      <c r="F484" s="2106"/>
      <c r="G484" s="2106"/>
    </row>
    <row r="485" spans="1:7" ht="15" customHeight="1">
      <c r="A485" s="1519"/>
      <c r="B485" s="1519" t="s">
        <v>1</v>
      </c>
      <c r="C485" s="2155" t="s">
        <v>1</v>
      </c>
      <c r="D485" s="2106"/>
      <c r="E485" s="2106"/>
      <c r="F485" s="2106"/>
      <c r="G485" s="1519"/>
    </row>
    <row r="486" spans="1:7" ht="15" customHeight="1">
      <c r="A486" s="1002" t="s">
        <v>2</v>
      </c>
      <c r="B486" s="2405" t="s">
        <v>3</v>
      </c>
      <c r="C486" s="2254"/>
      <c r="D486" s="2257" t="s">
        <v>4</v>
      </c>
      <c r="E486" s="2267"/>
      <c r="F486" s="2248"/>
      <c r="G486" s="1520" t="s">
        <v>5</v>
      </c>
    </row>
    <row r="487" spans="1:7" ht="15" customHeight="1">
      <c r="A487" s="1526"/>
      <c r="B487" s="2311"/>
      <c r="C487" s="2250"/>
      <c r="D487" s="1520" t="s">
        <v>6</v>
      </c>
      <c r="E487" s="1531"/>
      <c r="F487" s="1532" t="s">
        <v>7</v>
      </c>
      <c r="G487" s="1526" t="s">
        <v>8</v>
      </c>
    </row>
    <row r="488" spans="1:7" ht="15" customHeight="1">
      <c r="A488" s="1526"/>
      <c r="B488" s="2311"/>
      <c r="C488" s="2250"/>
      <c r="D488" s="1522"/>
      <c r="E488" s="1539"/>
      <c r="F488" s="1533"/>
      <c r="G488" s="1526" t="s">
        <v>9</v>
      </c>
    </row>
    <row r="489" spans="1:7" ht="15" customHeight="1">
      <c r="A489" s="2353" t="s">
        <v>10</v>
      </c>
      <c r="B489" s="2314"/>
      <c r="C489" s="2314"/>
      <c r="D489" s="1525" t="s">
        <v>11</v>
      </c>
      <c r="E489" s="1534"/>
      <c r="F489" s="39" t="s">
        <v>12</v>
      </c>
      <c r="G489" s="1524" t="s">
        <v>13</v>
      </c>
    </row>
    <row r="490" spans="1:7" ht="17.100000000000001" customHeight="1">
      <c r="A490" s="36"/>
      <c r="B490" s="36"/>
      <c r="C490" s="36"/>
      <c r="D490" s="2400" t="s">
        <v>2066</v>
      </c>
      <c r="E490" s="2400"/>
      <c r="F490" s="2401"/>
      <c r="G490" s="2401"/>
    </row>
    <row r="491" spans="1:7" ht="15" customHeight="1">
      <c r="A491" s="1541" t="s">
        <v>182</v>
      </c>
      <c r="B491" s="2398" t="s">
        <v>197</v>
      </c>
      <c r="C491" s="2399"/>
      <c r="D491" s="2399"/>
      <c r="E491" s="1542"/>
      <c r="F491" s="57"/>
      <c r="G491" s="36"/>
    </row>
    <row r="492" spans="1:7" ht="15" customHeight="1">
      <c r="A492" s="1541" t="s">
        <v>63</v>
      </c>
      <c r="B492" s="2398" t="s">
        <v>215</v>
      </c>
      <c r="C492" s="2399"/>
      <c r="D492" s="2399"/>
      <c r="E492" s="1542"/>
      <c r="F492" s="57"/>
      <c r="G492" s="36"/>
    </row>
    <row r="493" spans="1:7" ht="15" customHeight="1">
      <c r="A493" s="1541" t="s">
        <v>339</v>
      </c>
      <c r="B493" s="2398" t="s">
        <v>351</v>
      </c>
      <c r="C493" s="2399"/>
      <c r="D493" s="2399"/>
      <c r="E493" s="1542"/>
      <c r="F493" s="57"/>
      <c r="G493" s="36"/>
    </row>
    <row r="494" spans="1:7" ht="15" customHeight="1">
      <c r="A494" s="1005">
        <v>216</v>
      </c>
      <c r="B494" s="11" t="s">
        <v>443</v>
      </c>
      <c r="C494" s="36"/>
      <c r="D494" s="36"/>
      <c r="E494" s="36"/>
      <c r="F494" s="36"/>
      <c r="G494" s="36"/>
    </row>
    <row r="495" spans="1:7" ht="17.100000000000001" customHeight="1">
      <c r="A495" s="45">
        <v>2</v>
      </c>
      <c r="B495" s="12" t="s">
        <v>449</v>
      </c>
      <c r="C495" s="36"/>
      <c r="D495" s="36"/>
      <c r="E495" s="36"/>
      <c r="F495" s="36"/>
      <c r="G495" s="36"/>
    </row>
    <row r="496" spans="1:7" ht="15" customHeight="1">
      <c r="A496" s="46">
        <v>800</v>
      </c>
      <c r="B496" s="10" t="s">
        <v>43</v>
      </c>
      <c r="C496" s="36"/>
      <c r="D496" s="49">
        <v>9000</v>
      </c>
      <c r="E496" s="49"/>
      <c r="F496" s="49" t="s">
        <v>68</v>
      </c>
      <c r="G496" s="49" t="s">
        <v>71</v>
      </c>
    </row>
    <row r="497" spans="1:7" ht="17.100000000000001" customHeight="1">
      <c r="A497" s="36" t="s">
        <v>2</v>
      </c>
      <c r="B497" s="11" t="s">
        <v>94</v>
      </c>
      <c r="C497" s="36"/>
      <c r="D497" s="52">
        <v>9000</v>
      </c>
      <c r="E497" s="52"/>
      <c r="F497" s="52" t="s">
        <v>68</v>
      </c>
      <c r="G497" s="52" t="s">
        <v>71</v>
      </c>
    </row>
    <row r="498" spans="1:7" ht="17.100000000000001" customHeight="1">
      <c r="A498" s="45">
        <v>3</v>
      </c>
      <c r="B498" s="12" t="s">
        <v>450</v>
      </c>
      <c r="C498" s="36"/>
      <c r="D498" s="36"/>
      <c r="E498" s="36"/>
      <c r="F498" s="36"/>
      <c r="G498" s="36"/>
    </row>
    <row r="499" spans="1:7" ht="15" customHeight="1">
      <c r="A499" s="46">
        <v>800</v>
      </c>
      <c r="B499" s="10" t="s">
        <v>43</v>
      </c>
      <c r="C499" s="36"/>
      <c r="D499" s="49">
        <v>0.56000000000000005</v>
      </c>
      <c r="E499" s="49"/>
      <c r="F499" s="49" t="s">
        <v>68</v>
      </c>
      <c r="G499" s="49" t="s">
        <v>71</v>
      </c>
    </row>
    <row r="500" spans="1:7" ht="17.100000000000001" customHeight="1">
      <c r="A500" s="53"/>
      <c r="B500" s="11" t="s">
        <v>100</v>
      </c>
      <c r="C500" s="36"/>
      <c r="D500" s="52">
        <v>0.56000000000000005</v>
      </c>
      <c r="E500" s="52"/>
      <c r="F500" s="52" t="s">
        <v>68</v>
      </c>
      <c r="G500" s="52" t="s">
        <v>71</v>
      </c>
    </row>
    <row r="501" spans="1:7" ht="17.100000000000001" customHeight="1">
      <c r="A501" s="45">
        <v>80</v>
      </c>
      <c r="B501" s="12" t="s">
        <v>267</v>
      </c>
      <c r="C501" s="36"/>
      <c r="D501" s="36"/>
      <c r="E501" s="36"/>
      <c r="F501" s="36"/>
      <c r="G501" s="36"/>
    </row>
    <row r="502" spans="1:7" ht="15" customHeight="1">
      <c r="A502" s="46">
        <v>800</v>
      </c>
      <c r="B502" s="10" t="s">
        <v>43</v>
      </c>
      <c r="C502" s="36"/>
      <c r="D502" s="49">
        <v>258.70999999999998</v>
      </c>
      <c r="E502" s="49"/>
      <c r="F502" s="49">
        <v>178.31</v>
      </c>
      <c r="G502" s="49" t="s">
        <v>451</v>
      </c>
    </row>
    <row r="503" spans="1:7" ht="17.100000000000001" customHeight="1">
      <c r="A503" s="36" t="s">
        <v>2</v>
      </c>
      <c r="B503" s="11" t="s">
        <v>270</v>
      </c>
      <c r="C503" s="36"/>
      <c r="D503" s="52">
        <v>258.70999999999998</v>
      </c>
      <c r="E503" s="52"/>
      <c r="F503" s="52">
        <v>178.31</v>
      </c>
      <c r="G503" s="52" t="s">
        <v>451</v>
      </c>
    </row>
    <row r="504" spans="1:7" ht="17.100000000000001" customHeight="1">
      <c r="A504" s="54" t="s">
        <v>2</v>
      </c>
      <c r="B504" s="1540" t="s">
        <v>452</v>
      </c>
      <c r="C504" s="36"/>
      <c r="D504" s="52">
        <v>10560.43</v>
      </c>
      <c r="E504" s="52"/>
      <c r="F504" s="52">
        <v>1493.89</v>
      </c>
      <c r="G504" s="52" t="s">
        <v>453</v>
      </c>
    </row>
    <row r="505" spans="1:7" ht="15" customHeight="1">
      <c r="A505" s="1005">
        <v>217</v>
      </c>
      <c r="B505" s="11" t="s">
        <v>454</v>
      </c>
      <c r="C505" s="36"/>
      <c r="D505" s="36"/>
      <c r="E505" s="36"/>
      <c r="F505" s="36"/>
      <c r="G505" s="36"/>
    </row>
    <row r="506" spans="1:7" ht="17.100000000000001" customHeight="1">
      <c r="A506" s="45">
        <v>60</v>
      </c>
      <c r="B506" s="12" t="s">
        <v>455</v>
      </c>
      <c r="C506" s="36"/>
      <c r="D506" s="36"/>
      <c r="E506" s="36"/>
      <c r="F506" s="36"/>
      <c r="G506" s="36"/>
    </row>
    <row r="507" spans="1:7" ht="15" customHeight="1">
      <c r="A507" s="46">
        <v>191</v>
      </c>
      <c r="B507" s="10" t="s">
        <v>456</v>
      </c>
      <c r="C507" s="36"/>
      <c r="D507" s="49">
        <v>278.02</v>
      </c>
      <c r="E507" s="49"/>
      <c r="F507" s="49">
        <v>233.91</v>
      </c>
      <c r="G507" s="49" t="s">
        <v>457</v>
      </c>
    </row>
    <row r="508" spans="1:7" ht="15" customHeight="1">
      <c r="A508" s="46">
        <v>800</v>
      </c>
      <c r="B508" s="10" t="s">
        <v>43</v>
      </c>
      <c r="C508" s="36"/>
      <c r="D508" s="49">
        <v>11910.35</v>
      </c>
      <c r="E508" s="49"/>
      <c r="F508" s="49">
        <v>13177.66</v>
      </c>
      <c r="G508" s="49" t="s">
        <v>458</v>
      </c>
    </row>
    <row r="509" spans="1:7" ht="17.100000000000001" customHeight="1">
      <c r="A509" s="36" t="s">
        <v>2</v>
      </c>
      <c r="B509" s="11" t="s">
        <v>266</v>
      </c>
      <c r="C509" s="36"/>
      <c r="D509" s="52">
        <v>12188.37</v>
      </c>
      <c r="E509" s="52"/>
      <c r="F509" s="52">
        <v>13411.57</v>
      </c>
      <c r="G509" s="52" t="s">
        <v>459</v>
      </c>
    </row>
    <row r="510" spans="1:7" ht="17.100000000000001" customHeight="1">
      <c r="A510" s="54"/>
      <c r="B510" s="1540" t="s">
        <v>460</v>
      </c>
      <c r="C510" s="36"/>
      <c r="D510" s="52">
        <v>12188.37</v>
      </c>
      <c r="E510" s="52"/>
      <c r="F510" s="52">
        <v>13411.57</v>
      </c>
      <c r="G510" s="52" t="s">
        <v>459</v>
      </c>
    </row>
    <row r="511" spans="1:7" ht="27.75" customHeight="1">
      <c r="A511" s="36" t="s">
        <v>2</v>
      </c>
      <c r="B511" s="36"/>
      <c r="C511" s="36"/>
      <c r="D511" s="36"/>
      <c r="E511" s="36"/>
      <c r="F511" s="36"/>
      <c r="G511" s="36"/>
    </row>
    <row r="512" spans="1:7" ht="17.100000000000001" customHeight="1">
      <c r="A512" s="36" t="s">
        <v>2</v>
      </c>
      <c r="B512" s="36"/>
      <c r="C512" s="36"/>
      <c r="D512" s="36"/>
      <c r="E512" s="36"/>
      <c r="F512" s="36"/>
      <c r="G512" s="36"/>
    </row>
    <row r="513" spans="1:7" ht="17.100000000000001" customHeight="1">
      <c r="A513" s="2155" t="s">
        <v>45</v>
      </c>
      <c r="B513" s="2106"/>
      <c r="C513" s="2106"/>
      <c r="D513" s="2106"/>
      <c r="E513" s="2106"/>
      <c r="F513" s="2106"/>
      <c r="G513" s="2106"/>
    </row>
    <row r="514" spans="1:7" ht="15" customHeight="1">
      <c r="A514" s="1519"/>
      <c r="B514" s="1519" t="s">
        <v>1</v>
      </c>
      <c r="C514" s="2155" t="s">
        <v>1</v>
      </c>
      <c r="D514" s="2106"/>
      <c r="E514" s="2106"/>
      <c r="F514" s="2106"/>
      <c r="G514" s="1519"/>
    </row>
    <row r="515" spans="1:7" ht="15" customHeight="1">
      <c r="A515" s="1002" t="s">
        <v>2</v>
      </c>
      <c r="B515" s="2405" t="s">
        <v>3</v>
      </c>
      <c r="C515" s="2254"/>
      <c r="D515" s="2257" t="s">
        <v>4</v>
      </c>
      <c r="E515" s="2267"/>
      <c r="F515" s="2248"/>
      <c r="G515" s="1520" t="s">
        <v>5</v>
      </c>
    </row>
    <row r="516" spans="1:7" ht="15" customHeight="1">
      <c r="A516" s="1526"/>
      <c r="B516" s="2311"/>
      <c r="C516" s="2250"/>
      <c r="D516" s="1520" t="s">
        <v>6</v>
      </c>
      <c r="E516" s="1531"/>
      <c r="F516" s="1532" t="s">
        <v>7</v>
      </c>
      <c r="G516" s="1526" t="s">
        <v>8</v>
      </c>
    </row>
    <row r="517" spans="1:7" ht="15" customHeight="1">
      <c r="A517" s="1526"/>
      <c r="B517" s="2311"/>
      <c r="C517" s="2250"/>
      <c r="D517" s="1522"/>
      <c r="E517" s="1539"/>
      <c r="F517" s="1533"/>
      <c r="G517" s="1526" t="s">
        <v>9</v>
      </c>
    </row>
    <row r="518" spans="1:7" ht="15" customHeight="1">
      <c r="A518" s="2353" t="s">
        <v>10</v>
      </c>
      <c r="B518" s="2314"/>
      <c r="C518" s="2314"/>
      <c r="D518" s="1525" t="s">
        <v>11</v>
      </c>
      <c r="E518" s="1534"/>
      <c r="F518" s="39" t="s">
        <v>12</v>
      </c>
      <c r="G518" s="1524" t="s">
        <v>13</v>
      </c>
    </row>
    <row r="519" spans="1:7" ht="17.100000000000001" customHeight="1">
      <c r="A519" s="36"/>
      <c r="B519" s="36"/>
      <c r="C519" s="36"/>
      <c r="D519" s="2400" t="s">
        <v>2066</v>
      </c>
      <c r="E519" s="2400"/>
      <c r="F519" s="2401"/>
      <c r="G519" s="2401"/>
    </row>
    <row r="520" spans="1:7" ht="15" customHeight="1">
      <c r="A520" s="1541" t="s">
        <v>182</v>
      </c>
      <c r="B520" s="2398" t="s">
        <v>197</v>
      </c>
      <c r="C520" s="2399"/>
      <c r="D520" s="2399"/>
      <c r="E520" s="1542"/>
      <c r="F520" s="57"/>
      <c r="G520" s="36"/>
    </row>
    <row r="521" spans="1:7" ht="15" customHeight="1">
      <c r="A521" s="1541" t="s">
        <v>63</v>
      </c>
      <c r="B521" s="2398" t="s">
        <v>215</v>
      </c>
      <c r="C521" s="2399"/>
      <c r="D521" s="2399"/>
      <c r="E521" s="1542"/>
      <c r="F521" s="57"/>
      <c r="G521" s="36"/>
    </row>
    <row r="522" spans="1:7" ht="15" customHeight="1">
      <c r="A522" s="1541" t="s">
        <v>339</v>
      </c>
      <c r="B522" s="2398" t="s">
        <v>351</v>
      </c>
      <c r="C522" s="2399"/>
      <c r="D522" s="2399"/>
      <c r="E522" s="1542"/>
      <c r="F522" s="57"/>
      <c r="G522" s="36"/>
    </row>
    <row r="523" spans="1:7" ht="15" customHeight="1">
      <c r="A523" s="1005">
        <v>220</v>
      </c>
      <c r="B523" s="11" t="s">
        <v>461</v>
      </c>
      <c r="C523" s="36"/>
      <c r="D523" s="36"/>
      <c r="E523" s="36"/>
      <c r="F523" s="36"/>
      <c r="G523" s="36"/>
    </row>
    <row r="524" spans="1:7" ht="17.100000000000001" customHeight="1">
      <c r="A524" s="45">
        <v>1</v>
      </c>
      <c r="B524" s="12" t="s">
        <v>462</v>
      </c>
      <c r="C524" s="36"/>
      <c r="D524" s="36"/>
      <c r="E524" s="36"/>
      <c r="F524" s="36"/>
      <c r="G524" s="36"/>
    </row>
    <row r="525" spans="1:7" ht="15" customHeight="1">
      <c r="A525" s="46">
        <v>800</v>
      </c>
      <c r="B525" s="10" t="s">
        <v>43</v>
      </c>
      <c r="C525" s="36"/>
      <c r="D525" s="49">
        <v>0.48</v>
      </c>
      <c r="E525" s="49"/>
      <c r="F525" s="49">
        <v>0.91</v>
      </c>
      <c r="G525" s="49" t="s">
        <v>5278</v>
      </c>
    </row>
    <row r="526" spans="1:7" ht="15" customHeight="1">
      <c r="A526" s="46">
        <v>900</v>
      </c>
      <c r="B526" s="10" t="s">
        <v>160</v>
      </c>
      <c r="C526" s="36"/>
      <c r="D526" s="49" t="s">
        <v>68</v>
      </c>
      <c r="E526" s="49"/>
      <c r="F526" s="49" t="s">
        <v>463</v>
      </c>
      <c r="G526" s="49" t="s">
        <v>69</v>
      </c>
    </row>
    <row r="527" spans="1:7" ht="17.100000000000001" customHeight="1">
      <c r="A527" s="36" t="s">
        <v>2</v>
      </c>
      <c r="B527" s="11" t="s">
        <v>86</v>
      </c>
      <c r="C527" s="36"/>
      <c r="D527" s="52">
        <v>0.48</v>
      </c>
      <c r="E527" s="52"/>
      <c r="F527" s="52" t="s">
        <v>464</v>
      </c>
      <c r="G527" s="52" t="s">
        <v>465</v>
      </c>
    </row>
    <row r="528" spans="1:7" ht="17.100000000000001" customHeight="1">
      <c r="A528" s="45">
        <v>60</v>
      </c>
      <c r="B528" s="12" t="s">
        <v>466</v>
      </c>
      <c r="C528" s="36"/>
      <c r="D528" s="36"/>
      <c r="E528" s="36"/>
      <c r="F528" s="36"/>
      <c r="G528" s="36"/>
    </row>
    <row r="529" spans="1:7" ht="15" customHeight="1">
      <c r="A529" s="46">
        <v>800</v>
      </c>
      <c r="B529" s="10" t="s">
        <v>43</v>
      </c>
      <c r="C529" s="36"/>
      <c r="D529" s="49">
        <v>616.95000000000005</v>
      </c>
      <c r="E529" s="49"/>
      <c r="F529" s="49">
        <v>3.15</v>
      </c>
      <c r="G529" s="49" t="s">
        <v>467</v>
      </c>
    </row>
    <row r="530" spans="1:7" ht="17.100000000000001" customHeight="1">
      <c r="A530" s="36" t="s">
        <v>2</v>
      </c>
      <c r="B530" s="11" t="s">
        <v>266</v>
      </c>
      <c r="C530" s="36"/>
      <c r="D530" s="52">
        <v>616.95000000000005</v>
      </c>
      <c r="E530" s="52"/>
      <c r="F530" s="52">
        <v>3.15</v>
      </c>
      <c r="G530" s="52" t="s">
        <v>467</v>
      </c>
    </row>
    <row r="531" spans="1:7" ht="17.100000000000001" customHeight="1">
      <c r="A531" s="36" t="s">
        <v>2</v>
      </c>
      <c r="B531" s="1540" t="s">
        <v>468</v>
      </c>
      <c r="C531" s="36"/>
      <c r="D531" s="52">
        <v>617.42999999999995</v>
      </c>
      <c r="E531" s="52"/>
      <c r="F531" s="52">
        <v>3.08</v>
      </c>
      <c r="G531" s="52" t="s">
        <v>469</v>
      </c>
    </row>
    <row r="532" spans="1:7" ht="15" customHeight="1">
      <c r="A532" s="1005">
        <v>230</v>
      </c>
      <c r="B532" s="11" t="s">
        <v>470</v>
      </c>
      <c r="C532" s="36"/>
      <c r="D532" s="36"/>
      <c r="E532" s="36"/>
      <c r="F532" s="36"/>
      <c r="G532" s="36"/>
    </row>
    <row r="533" spans="1:7" ht="15" customHeight="1">
      <c r="A533" s="46">
        <v>101</v>
      </c>
      <c r="B533" s="10" t="s">
        <v>471</v>
      </c>
      <c r="C533" s="36"/>
      <c r="D533" s="49">
        <v>1010.35</v>
      </c>
      <c r="E533" s="73" t="s">
        <v>858</v>
      </c>
      <c r="F533" s="49">
        <v>1060.19</v>
      </c>
      <c r="G533" s="49" t="s">
        <v>472</v>
      </c>
    </row>
    <row r="534" spans="1:7" ht="15" customHeight="1">
      <c r="A534" s="46">
        <v>102</v>
      </c>
      <c r="B534" s="10" t="s">
        <v>901</v>
      </c>
      <c r="C534" s="36"/>
      <c r="D534" s="49">
        <v>0.04</v>
      </c>
      <c r="E534" s="49"/>
      <c r="F534" s="49">
        <v>7.0000000000000007E-2</v>
      </c>
      <c r="G534" s="49" t="s">
        <v>473</v>
      </c>
    </row>
    <row r="535" spans="1:7" ht="15" customHeight="1">
      <c r="A535" s="46">
        <v>103</v>
      </c>
      <c r="B535" s="10" t="s">
        <v>902</v>
      </c>
      <c r="C535" s="36"/>
      <c r="D535" s="49">
        <v>354.54</v>
      </c>
      <c r="E535" s="49"/>
      <c r="F535" s="49">
        <v>424.62</v>
      </c>
      <c r="G535" s="49" t="s">
        <v>474</v>
      </c>
    </row>
    <row r="536" spans="1:7" ht="15" customHeight="1">
      <c r="A536" s="46">
        <v>104</v>
      </c>
      <c r="B536" s="10" t="s">
        <v>475</v>
      </c>
      <c r="C536" s="36"/>
      <c r="D536" s="49">
        <v>835.73</v>
      </c>
      <c r="E536" s="49"/>
      <c r="F536" s="49">
        <v>857.64</v>
      </c>
      <c r="G536" s="49" t="s">
        <v>476</v>
      </c>
    </row>
    <row r="537" spans="1:7" ht="15" customHeight="1">
      <c r="A537" s="46">
        <v>106</v>
      </c>
      <c r="B537" s="10" t="s">
        <v>477</v>
      </c>
      <c r="C537" s="36"/>
      <c r="D537" s="49">
        <v>89.66</v>
      </c>
      <c r="E537" s="49"/>
      <c r="F537" s="49">
        <v>143.35</v>
      </c>
      <c r="G537" s="49" t="s">
        <v>478</v>
      </c>
    </row>
    <row r="538" spans="1:7" ht="15" customHeight="1">
      <c r="A538" s="46">
        <v>800</v>
      </c>
      <c r="B538" s="10" t="s">
        <v>43</v>
      </c>
      <c r="C538" s="36"/>
      <c r="D538" s="49">
        <v>952.61</v>
      </c>
      <c r="E538" s="49"/>
      <c r="F538" s="49">
        <v>1008.68</v>
      </c>
      <c r="G538" s="49" t="s">
        <v>479</v>
      </c>
    </row>
    <row r="539" spans="1:7" ht="17.100000000000001" customHeight="1">
      <c r="A539" s="54" t="s">
        <v>2</v>
      </c>
      <c r="B539" s="1540" t="s">
        <v>480</v>
      </c>
      <c r="C539" s="36"/>
      <c r="D539" s="52">
        <v>3242.93</v>
      </c>
      <c r="E539" s="52"/>
      <c r="F539" s="52">
        <v>3494.55</v>
      </c>
      <c r="G539" s="52" t="s">
        <v>481</v>
      </c>
    </row>
    <row r="540" spans="1:7" ht="17.100000000000001" customHeight="1">
      <c r="A540" s="67" t="s">
        <v>858</v>
      </c>
      <c r="B540" s="2259" t="s">
        <v>5132</v>
      </c>
      <c r="C540" s="2259"/>
      <c r="D540" s="2259"/>
      <c r="E540" s="2259"/>
      <c r="F540" s="2259"/>
      <c r="G540" s="2259"/>
    </row>
    <row r="541" spans="1:7" ht="34.5" customHeight="1">
      <c r="A541" s="1550"/>
      <c r="B541" s="1537"/>
      <c r="C541" s="1537"/>
      <c r="D541" s="1537"/>
      <c r="E541" s="1537"/>
      <c r="F541" s="1537"/>
      <c r="G541" s="1537"/>
    </row>
    <row r="542" spans="1:7" ht="17.100000000000001" customHeight="1">
      <c r="A542" s="2155" t="s">
        <v>45</v>
      </c>
      <c r="B542" s="2106"/>
      <c r="C542" s="2106"/>
      <c r="D542" s="2106"/>
      <c r="E542" s="2106"/>
      <c r="F542" s="2106"/>
      <c r="G542" s="2106"/>
    </row>
    <row r="543" spans="1:7" ht="15" customHeight="1">
      <c r="A543" s="1519"/>
      <c r="B543" s="1519" t="s">
        <v>1</v>
      </c>
      <c r="C543" s="2155" t="s">
        <v>1</v>
      </c>
      <c r="D543" s="2106"/>
      <c r="E543" s="2106"/>
      <c r="F543" s="2106"/>
      <c r="G543" s="1519"/>
    </row>
    <row r="544" spans="1:7" ht="15" customHeight="1">
      <c r="A544" s="1002" t="s">
        <v>2</v>
      </c>
      <c r="B544" s="2405" t="s">
        <v>3</v>
      </c>
      <c r="C544" s="2254"/>
      <c r="D544" s="2257" t="s">
        <v>4</v>
      </c>
      <c r="E544" s="2267"/>
      <c r="F544" s="2248"/>
      <c r="G544" s="1520" t="s">
        <v>5</v>
      </c>
    </row>
    <row r="545" spans="1:7" ht="15" customHeight="1">
      <c r="A545" s="1526"/>
      <c r="B545" s="2311"/>
      <c r="C545" s="2250"/>
      <c r="D545" s="1520" t="s">
        <v>6</v>
      </c>
      <c r="E545" s="1531"/>
      <c r="F545" s="1532" t="s">
        <v>7</v>
      </c>
      <c r="G545" s="1526" t="s">
        <v>8</v>
      </c>
    </row>
    <row r="546" spans="1:7" ht="15" customHeight="1">
      <c r="A546" s="1526"/>
      <c r="B546" s="2311"/>
      <c r="C546" s="2250"/>
      <c r="D546" s="1522"/>
      <c r="E546" s="1539"/>
      <c r="F546" s="1533"/>
      <c r="G546" s="1526" t="s">
        <v>9</v>
      </c>
    </row>
    <row r="547" spans="1:7" ht="15" customHeight="1">
      <c r="A547" s="2353" t="s">
        <v>10</v>
      </c>
      <c r="B547" s="2314"/>
      <c r="C547" s="2314"/>
      <c r="D547" s="1525" t="s">
        <v>11</v>
      </c>
      <c r="E547" s="1534"/>
      <c r="F547" s="39" t="s">
        <v>12</v>
      </c>
      <c r="G547" s="1524" t="s">
        <v>13</v>
      </c>
    </row>
    <row r="548" spans="1:7" ht="17.100000000000001" customHeight="1">
      <c r="A548" s="36"/>
      <c r="B548" s="36"/>
      <c r="C548" s="36"/>
      <c r="D548" s="2400" t="s">
        <v>2066</v>
      </c>
      <c r="E548" s="2400"/>
      <c r="F548" s="2401"/>
      <c r="G548" s="2401"/>
    </row>
    <row r="549" spans="1:7" ht="15" customHeight="1">
      <c r="A549" s="1541" t="s">
        <v>182</v>
      </c>
      <c r="B549" s="2398" t="s">
        <v>197</v>
      </c>
      <c r="C549" s="2399"/>
      <c r="D549" s="2399"/>
      <c r="E549" s="1542"/>
      <c r="F549" s="57"/>
      <c r="G549" s="36"/>
    </row>
    <row r="550" spans="1:7" ht="15" customHeight="1">
      <c r="A550" s="1541" t="s">
        <v>63</v>
      </c>
      <c r="B550" s="2398" t="s">
        <v>215</v>
      </c>
      <c r="C550" s="2399"/>
      <c r="D550" s="2399"/>
      <c r="E550" s="1542"/>
      <c r="F550" s="57"/>
      <c r="G550" s="36"/>
    </row>
    <row r="551" spans="1:7" ht="15" customHeight="1">
      <c r="A551" s="1541" t="s">
        <v>339</v>
      </c>
      <c r="B551" s="2398" t="s">
        <v>491</v>
      </c>
      <c r="C551" s="2399"/>
      <c r="D551" s="2399"/>
      <c r="E551" s="1542"/>
      <c r="F551" s="57"/>
      <c r="G551" s="36"/>
    </row>
    <row r="552" spans="1:7" ht="15" customHeight="1">
      <c r="A552" s="1005">
        <v>235</v>
      </c>
      <c r="B552" s="11" t="s">
        <v>482</v>
      </c>
      <c r="C552" s="36"/>
      <c r="D552" s="36"/>
      <c r="E552" s="36"/>
      <c r="F552" s="36"/>
      <c r="G552" s="36"/>
    </row>
    <row r="553" spans="1:7" ht="17.100000000000001" customHeight="1">
      <c r="A553" s="45">
        <v>1</v>
      </c>
      <c r="B553" s="12" t="s">
        <v>483</v>
      </c>
      <c r="C553" s="36"/>
      <c r="D553" s="36"/>
      <c r="E553" s="36"/>
      <c r="F553" s="36"/>
      <c r="G553" s="36"/>
    </row>
    <row r="554" spans="1:7" ht="15" customHeight="1">
      <c r="A554" s="46">
        <v>102</v>
      </c>
      <c r="B554" s="10" t="s">
        <v>484</v>
      </c>
      <c r="C554" s="36"/>
      <c r="D554" s="49" t="s">
        <v>68</v>
      </c>
      <c r="E554" s="49"/>
      <c r="F554" s="49">
        <v>0.02</v>
      </c>
      <c r="G554" s="49" t="s">
        <v>69</v>
      </c>
    </row>
    <row r="555" spans="1:7" ht="15" customHeight="1">
      <c r="A555" s="46">
        <v>200</v>
      </c>
      <c r="B555" s="10" t="s">
        <v>485</v>
      </c>
      <c r="C555" s="36"/>
      <c r="D555" s="49">
        <v>141.4</v>
      </c>
      <c r="E555" s="49"/>
      <c r="F555" s="49">
        <v>134.26</v>
      </c>
      <c r="G555" s="49" t="s">
        <v>486</v>
      </c>
    </row>
    <row r="556" spans="1:7" ht="15" customHeight="1">
      <c r="A556" s="46">
        <v>800</v>
      </c>
      <c r="B556" s="10" t="s">
        <v>43</v>
      </c>
      <c r="C556" s="36"/>
      <c r="D556" s="49">
        <v>3506.9</v>
      </c>
      <c r="E556" s="49"/>
      <c r="F556" s="49">
        <v>390.34</v>
      </c>
      <c r="G556" s="49" t="s">
        <v>487</v>
      </c>
    </row>
    <row r="557" spans="1:7" ht="17.100000000000001" customHeight="1">
      <c r="A557" s="36" t="s">
        <v>2</v>
      </c>
      <c r="B557" s="11" t="s">
        <v>86</v>
      </c>
      <c r="C557" s="36"/>
      <c r="D557" s="52">
        <v>3648.3</v>
      </c>
      <c r="E557" s="52"/>
      <c r="F557" s="52">
        <v>524.62</v>
      </c>
      <c r="G557" s="52" t="s">
        <v>488</v>
      </c>
    </row>
    <row r="558" spans="1:7" ht="17.100000000000001" customHeight="1">
      <c r="A558" s="45">
        <v>60</v>
      </c>
      <c r="B558" s="12" t="s">
        <v>489</v>
      </c>
      <c r="C558" s="36"/>
      <c r="D558" s="36"/>
      <c r="E558" s="36"/>
      <c r="F558" s="36"/>
      <c r="G558" s="36"/>
    </row>
    <row r="559" spans="1:7" ht="15" customHeight="1">
      <c r="A559" s="46">
        <v>800</v>
      </c>
      <c r="B559" s="10" t="s">
        <v>43</v>
      </c>
      <c r="C559" s="36"/>
      <c r="D559" s="49">
        <v>5838.82</v>
      </c>
      <c r="E559" s="49"/>
      <c r="F559" s="49">
        <v>8710.25</v>
      </c>
      <c r="G559" s="49" t="s">
        <v>490</v>
      </c>
    </row>
    <row r="560" spans="1:7" ht="17.100000000000001" customHeight="1">
      <c r="A560" s="53"/>
      <c r="B560" s="11" t="s">
        <v>266</v>
      </c>
      <c r="C560" s="36"/>
      <c r="D560" s="52">
        <v>5838.82</v>
      </c>
      <c r="E560" s="52"/>
      <c r="F560" s="52">
        <v>8710.25</v>
      </c>
      <c r="G560" s="52" t="s">
        <v>490</v>
      </c>
    </row>
    <row r="561" spans="1:7" ht="17.100000000000001" customHeight="1">
      <c r="A561" s="54"/>
      <c r="B561" s="1540" t="s">
        <v>492</v>
      </c>
      <c r="C561" s="36"/>
      <c r="D561" s="52">
        <v>9487.1200000000008</v>
      </c>
      <c r="E561" s="52"/>
      <c r="F561" s="52">
        <v>9234.8700000000008</v>
      </c>
      <c r="G561" s="52" t="s">
        <v>493</v>
      </c>
    </row>
    <row r="562" spans="1:7" ht="15" customHeight="1">
      <c r="A562" s="1005">
        <v>250</v>
      </c>
      <c r="B562" s="11" t="s">
        <v>494</v>
      </c>
      <c r="C562" s="36"/>
      <c r="D562" s="36"/>
      <c r="E562" s="36"/>
      <c r="F562" s="36"/>
      <c r="G562" s="36"/>
    </row>
    <row r="563" spans="1:7" ht="15" customHeight="1">
      <c r="A563" s="46">
        <v>101</v>
      </c>
      <c r="B563" s="10" t="s">
        <v>495</v>
      </c>
      <c r="C563" s="36"/>
      <c r="D563" s="49">
        <v>4.8600000000000003</v>
      </c>
      <c r="E563" s="49"/>
      <c r="F563" s="49">
        <v>0.6</v>
      </c>
      <c r="G563" s="49" t="s">
        <v>496</v>
      </c>
    </row>
    <row r="564" spans="1:7" ht="15" customHeight="1">
      <c r="A564" s="46">
        <v>102</v>
      </c>
      <c r="B564" s="10" t="s">
        <v>497</v>
      </c>
      <c r="C564" s="36"/>
      <c r="D564" s="49">
        <v>295.57</v>
      </c>
      <c r="E564" s="49"/>
      <c r="F564" s="49">
        <v>314.83</v>
      </c>
      <c r="G564" s="49" t="s">
        <v>498</v>
      </c>
    </row>
    <row r="565" spans="1:7" ht="15" customHeight="1">
      <c r="A565" s="46">
        <v>800</v>
      </c>
      <c r="B565" s="10" t="s">
        <v>43</v>
      </c>
      <c r="C565" s="36"/>
      <c r="D565" s="49">
        <v>15.35</v>
      </c>
      <c r="E565" s="49"/>
      <c r="F565" s="49">
        <v>19.84</v>
      </c>
      <c r="G565" s="49" t="s">
        <v>499</v>
      </c>
    </row>
    <row r="566" spans="1:7" ht="17.100000000000001" customHeight="1">
      <c r="A566" s="36" t="s">
        <v>2</v>
      </c>
      <c r="B566" s="1540" t="s">
        <v>500</v>
      </c>
      <c r="C566" s="36"/>
      <c r="D566" s="52">
        <v>315.77999999999997</v>
      </c>
      <c r="E566" s="52"/>
      <c r="F566" s="52">
        <v>335.27</v>
      </c>
      <c r="G566" s="52" t="s">
        <v>501</v>
      </c>
    </row>
    <row r="567" spans="1:7" ht="17.100000000000001" customHeight="1">
      <c r="A567" s="36" t="s">
        <v>2</v>
      </c>
      <c r="B567" s="11" t="s">
        <v>502</v>
      </c>
      <c r="C567" s="36"/>
      <c r="D567" s="52">
        <v>117264.82</v>
      </c>
      <c r="E567" s="52"/>
      <c r="F567" s="52">
        <v>100906.65</v>
      </c>
      <c r="G567" s="52" t="s">
        <v>503</v>
      </c>
    </row>
    <row r="568" spans="1:7" ht="46.5" customHeight="1">
      <c r="A568" s="36"/>
      <c r="B568" s="11"/>
      <c r="C568" s="36"/>
      <c r="D568" s="1551"/>
      <c r="E568" s="1551"/>
      <c r="F568" s="1551"/>
      <c r="G568" s="1551"/>
    </row>
    <row r="569" spans="1:7" ht="17.100000000000001" customHeight="1">
      <c r="A569" s="36" t="s">
        <v>2</v>
      </c>
      <c r="B569" s="36"/>
      <c r="C569" s="36"/>
      <c r="D569" s="36"/>
      <c r="E569" s="36"/>
      <c r="F569" s="36"/>
      <c r="G569" s="36"/>
    </row>
    <row r="570" spans="1:7" ht="17.100000000000001" customHeight="1">
      <c r="A570" s="2155" t="s">
        <v>45</v>
      </c>
      <c r="B570" s="2106"/>
      <c r="C570" s="2106"/>
      <c r="D570" s="2106"/>
      <c r="E570" s="2106"/>
      <c r="F570" s="2106"/>
      <c r="G570" s="2106"/>
    </row>
    <row r="571" spans="1:7" ht="15" customHeight="1">
      <c r="A571" s="1519"/>
      <c r="B571" s="1519" t="s">
        <v>1</v>
      </c>
      <c r="C571" s="2155" t="s">
        <v>1</v>
      </c>
      <c r="D571" s="2106"/>
      <c r="E571" s="2106"/>
      <c r="F571" s="2106"/>
      <c r="G571" s="1519"/>
    </row>
    <row r="572" spans="1:7" ht="15" customHeight="1">
      <c r="A572" s="1002" t="s">
        <v>2</v>
      </c>
      <c r="B572" s="2405" t="s">
        <v>3</v>
      </c>
      <c r="C572" s="2254"/>
      <c r="D572" s="2257" t="s">
        <v>4</v>
      </c>
      <c r="E572" s="2267"/>
      <c r="F572" s="2248"/>
      <c r="G572" s="1520" t="s">
        <v>5</v>
      </c>
    </row>
    <row r="573" spans="1:7" ht="15" customHeight="1">
      <c r="A573" s="1526"/>
      <c r="B573" s="2311"/>
      <c r="C573" s="2250"/>
      <c r="D573" s="1520" t="s">
        <v>6</v>
      </c>
      <c r="E573" s="1531"/>
      <c r="F573" s="1532" t="s">
        <v>7</v>
      </c>
      <c r="G573" s="1526" t="s">
        <v>8</v>
      </c>
    </row>
    <row r="574" spans="1:7" ht="15" customHeight="1">
      <c r="A574" s="1526"/>
      <c r="B574" s="2311"/>
      <c r="C574" s="2250"/>
      <c r="D574" s="1522"/>
      <c r="E574" s="1539"/>
      <c r="F574" s="1533"/>
      <c r="G574" s="1526" t="s">
        <v>9</v>
      </c>
    </row>
    <row r="575" spans="1:7" ht="15" customHeight="1">
      <c r="A575" s="2353" t="s">
        <v>10</v>
      </c>
      <c r="B575" s="2314"/>
      <c r="C575" s="2314"/>
      <c r="D575" s="1525" t="s">
        <v>11</v>
      </c>
      <c r="E575" s="1534"/>
      <c r="F575" s="39" t="s">
        <v>12</v>
      </c>
      <c r="G575" s="1524" t="s">
        <v>13</v>
      </c>
    </row>
    <row r="576" spans="1:7" ht="17.100000000000001" customHeight="1">
      <c r="A576" s="36"/>
      <c r="B576" s="36"/>
      <c r="C576" s="36"/>
      <c r="D576" s="2400" t="s">
        <v>2066</v>
      </c>
      <c r="E576" s="2400"/>
      <c r="F576" s="2401"/>
      <c r="G576" s="2401"/>
    </row>
    <row r="577" spans="1:7" ht="15" customHeight="1">
      <c r="A577" s="1541" t="s">
        <v>182</v>
      </c>
      <c r="B577" s="2398" t="s">
        <v>197</v>
      </c>
      <c r="C577" s="2399"/>
      <c r="D577" s="2399"/>
      <c r="E577" s="1542"/>
      <c r="F577" s="57"/>
      <c r="G577" s="36"/>
    </row>
    <row r="578" spans="1:7" ht="15" customHeight="1">
      <c r="A578" s="1541" t="s">
        <v>63</v>
      </c>
      <c r="B578" s="2398" t="s">
        <v>215</v>
      </c>
      <c r="C578" s="2399"/>
      <c r="D578" s="2399"/>
      <c r="E578" s="1542"/>
      <c r="F578" s="57"/>
      <c r="G578" s="36"/>
    </row>
    <row r="579" spans="1:7" ht="17.100000000000001" customHeight="1">
      <c r="A579" s="1004" t="s">
        <v>504</v>
      </c>
      <c r="B579" s="11" t="s">
        <v>505</v>
      </c>
      <c r="C579" s="36"/>
      <c r="D579" s="36"/>
      <c r="E579" s="36"/>
      <c r="F579" s="36"/>
      <c r="G579" s="36"/>
    </row>
    <row r="580" spans="1:7" ht="15" customHeight="1">
      <c r="A580" s="1005">
        <v>401</v>
      </c>
      <c r="B580" s="11" t="s">
        <v>506</v>
      </c>
      <c r="C580" s="36"/>
      <c r="D580" s="36"/>
      <c r="E580" s="36"/>
      <c r="F580" s="36"/>
      <c r="G580" s="36"/>
    </row>
    <row r="581" spans="1:7" ht="15" customHeight="1">
      <c r="A581" s="46">
        <v>103</v>
      </c>
      <c r="B581" s="10" t="s">
        <v>507</v>
      </c>
      <c r="C581" s="36"/>
      <c r="D581" s="49">
        <v>14.96</v>
      </c>
      <c r="E581" s="49"/>
      <c r="F581" s="49">
        <v>23.09</v>
      </c>
      <c r="G581" s="49" t="s">
        <v>508</v>
      </c>
    </row>
    <row r="582" spans="1:7" ht="15" customHeight="1">
      <c r="A582" s="46">
        <v>104</v>
      </c>
      <c r="B582" s="10" t="s">
        <v>509</v>
      </c>
      <c r="C582" s="36"/>
      <c r="D582" s="49">
        <v>94.7</v>
      </c>
      <c r="E582" s="49"/>
      <c r="F582" s="49">
        <v>40.57</v>
      </c>
      <c r="G582" s="49" t="s">
        <v>510</v>
      </c>
    </row>
    <row r="583" spans="1:7" ht="15" customHeight="1">
      <c r="A583" s="46">
        <v>105</v>
      </c>
      <c r="B583" s="10" t="s">
        <v>903</v>
      </c>
      <c r="C583" s="36"/>
      <c r="D583" s="49">
        <v>19.309999999999999</v>
      </c>
      <c r="E583" s="49"/>
      <c r="F583" s="49">
        <v>42.31</v>
      </c>
      <c r="G583" s="49" t="s">
        <v>512</v>
      </c>
    </row>
    <row r="584" spans="1:7" ht="15" customHeight="1">
      <c r="A584" s="46">
        <v>107</v>
      </c>
      <c r="B584" s="10" t="s">
        <v>513</v>
      </c>
      <c r="C584" s="36"/>
      <c r="D584" s="49">
        <v>72.900000000000006</v>
      </c>
      <c r="E584" s="49"/>
      <c r="F584" s="49">
        <v>39.200000000000003</v>
      </c>
      <c r="G584" s="49" t="s">
        <v>514</v>
      </c>
    </row>
    <row r="585" spans="1:7" ht="15" customHeight="1">
      <c r="A585" s="46">
        <v>108</v>
      </c>
      <c r="B585" s="10" t="s">
        <v>515</v>
      </c>
      <c r="C585" s="36"/>
      <c r="D585" s="49">
        <v>93</v>
      </c>
      <c r="E585" s="49" t="s">
        <v>858</v>
      </c>
      <c r="F585" s="49">
        <v>126.92</v>
      </c>
      <c r="G585" s="49" t="s">
        <v>516</v>
      </c>
    </row>
    <row r="586" spans="1:7" ht="15" customHeight="1">
      <c r="A586" s="46">
        <v>119</v>
      </c>
      <c r="B586" s="10" t="s">
        <v>517</v>
      </c>
      <c r="C586" s="36"/>
      <c r="D586" s="49">
        <v>408.12</v>
      </c>
      <c r="E586" s="49"/>
      <c r="F586" s="49">
        <v>342.16</v>
      </c>
      <c r="G586" s="49" t="s">
        <v>518</v>
      </c>
    </row>
    <row r="587" spans="1:7" ht="15" customHeight="1">
      <c r="A587" s="46">
        <v>800</v>
      </c>
      <c r="B587" s="10" t="s">
        <v>43</v>
      </c>
      <c r="C587" s="36"/>
      <c r="D587" s="49">
        <v>1596.33</v>
      </c>
      <c r="E587" s="49"/>
      <c r="F587" s="49">
        <v>17166.38</v>
      </c>
      <c r="G587" s="49" t="s">
        <v>519</v>
      </c>
    </row>
    <row r="588" spans="1:7" ht="17.100000000000001" customHeight="1">
      <c r="A588" s="54" t="s">
        <v>2</v>
      </c>
      <c r="B588" s="1540" t="s">
        <v>520</v>
      </c>
      <c r="C588" s="36"/>
      <c r="D588" s="52">
        <v>2299.3200000000002</v>
      </c>
      <c r="E588" s="52"/>
      <c r="F588" s="52">
        <v>17780.63</v>
      </c>
      <c r="G588" s="52" t="s">
        <v>521</v>
      </c>
    </row>
    <row r="589" spans="1:7" ht="15" customHeight="1">
      <c r="A589" s="1005">
        <v>403</v>
      </c>
      <c r="B589" s="11" t="s">
        <v>522</v>
      </c>
      <c r="C589" s="36"/>
      <c r="D589" s="36"/>
      <c r="E589" s="36"/>
      <c r="F589" s="36"/>
      <c r="G589" s="36"/>
    </row>
    <row r="590" spans="1:7" ht="15" customHeight="1">
      <c r="A590" s="46">
        <v>102</v>
      </c>
      <c r="B590" s="10" t="s">
        <v>904</v>
      </c>
      <c r="C590" s="36"/>
      <c r="D590" s="49">
        <v>106.38</v>
      </c>
      <c r="E590" s="49"/>
      <c r="F590" s="49">
        <v>77.989999999999995</v>
      </c>
      <c r="G590" s="49" t="s">
        <v>523</v>
      </c>
    </row>
    <row r="591" spans="1:7" ht="15" customHeight="1">
      <c r="A591" s="46">
        <v>103</v>
      </c>
      <c r="B591" s="10" t="s">
        <v>905</v>
      </c>
      <c r="C591" s="36"/>
      <c r="D591" s="49">
        <v>1.63</v>
      </c>
      <c r="E591" s="49"/>
      <c r="F591" s="49">
        <v>0.45</v>
      </c>
      <c r="G591" s="49" t="s">
        <v>524</v>
      </c>
    </row>
    <row r="592" spans="1:7" ht="15" customHeight="1">
      <c r="A592" s="46">
        <v>104</v>
      </c>
      <c r="B592" s="10" t="s">
        <v>906</v>
      </c>
      <c r="C592" s="36"/>
      <c r="D592" s="49">
        <v>3.65</v>
      </c>
      <c r="E592" s="49"/>
      <c r="F592" s="49">
        <v>3.3</v>
      </c>
      <c r="G592" s="49" t="s">
        <v>525</v>
      </c>
    </row>
    <row r="593" spans="1:7" ht="15" customHeight="1">
      <c r="A593" s="46">
        <v>105</v>
      </c>
      <c r="B593" s="10" t="s">
        <v>907</v>
      </c>
      <c r="C593" s="36"/>
      <c r="D593" s="49">
        <v>78.39</v>
      </c>
      <c r="E593" s="49"/>
      <c r="F593" s="49">
        <v>67.42</v>
      </c>
      <c r="G593" s="49" t="s">
        <v>526</v>
      </c>
    </row>
    <row r="594" spans="1:7" ht="15" customHeight="1">
      <c r="A594" s="46">
        <v>106</v>
      </c>
      <c r="B594" s="10" t="s">
        <v>908</v>
      </c>
      <c r="C594" s="36"/>
      <c r="D594" s="49">
        <v>9.56</v>
      </c>
      <c r="E594" s="49"/>
      <c r="F594" s="49">
        <v>20.5</v>
      </c>
      <c r="G594" s="49" t="s">
        <v>527</v>
      </c>
    </row>
    <row r="595" spans="1:7" ht="15" customHeight="1">
      <c r="A595" s="46">
        <v>501</v>
      </c>
      <c r="B595" s="10" t="s">
        <v>240</v>
      </c>
      <c r="C595" s="36"/>
      <c r="D595" s="49">
        <v>854.68</v>
      </c>
      <c r="E595" s="49"/>
      <c r="F595" s="49">
        <v>741.7</v>
      </c>
      <c r="G595" s="49" t="s">
        <v>528</v>
      </c>
    </row>
    <row r="596" spans="1:7" ht="15" customHeight="1">
      <c r="A596" s="46">
        <v>800</v>
      </c>
      <c r="B596" s="10" t="s">
        <v>43</v>
      </c>
      <c r="C596" s="36"/>
      <c r="D596" s="49">
        <v>74.67</v>
      </c>
      <c r="E596" s="49"/>
      <c r="F596" s="49">
        <v>39.799999999999997</v>
      </c>
      <c r="G596" s="49" t="s">
        <v>529</v>
      </c>
    </row>
    <row r="597" spans="1:7" ht="17.100000000000001" customHeight="1">
      <c r="A597" s="54"/>
      <c r="B597" s="1540" t="s">
        <v>530</v>
      </c>
      <c r="C597" s="36"/>
      <c r="D597" s="52">
        <v>1128.96</v>
      </c>
      <c r="E597" s="52"/>
      <c r="F597" s="52">
        <v>951.16</v>
      </c>
      <c r="G597" s="52" t="s">
        <v>531</v>
      </c>
    </row>
    <row r="598" spans="1:7" ht="17.100000000000001" customHeight="1">
      <c r="A598" s="67" t="s">
        <v>858</v>
      </c>
      <c r="B598" s="1535" t="s">
        <v>865</v>
      </c>
      <c r="C598" s="69"/>
      <c r="D598" s="69"/>
      <c r="E598" s="69"/>
      <c r="F598" s="69"/>
      <c r="G598" s="69"/>
    </row>
    <row r="599" spans="1:7" ht="25.5" customHeight="1">
      <c r="A599" s="36"/>
      <c r="B599" s="36"/>
      <c r="C599" s="36"/>
      <c r="D599" s="36"/>
      <c r="E599" s="36"/>
      <c r="F599" s="36"/>
      <c r="G599" s="36"/>
    </row>
    <row r="600" spans="1:7" ht="17.100000000000001" customHeight="1">
      <c r="A600" s="2155" t="s">
        <v>45</v>
      </c>
      <c r="B600" s="2106"/>
      <c r="C600" s="2106"/>
      <c r="D600" s="2106"/>
      <c r="E600" s="2106"/>
      <c r="F600" s="2106"/>
      <c r="G600" s="2106"/>
    </row>
    <row r="601" spans="1:7" ht="15" customHeight="1">
      <c r="A601" s="1519"/>
      <c r="B601" s="1519" t="s">
        <v>1</v>
      </c>
      <c r="C601" s="2155" t="s">
        <v>1</v>
      </c>
      <c r="D601" s="2106"/>
      <c r="E601" s="2106"/>
      <c r="F601" s="2106"/>
      <c r="G601" s="1519"/>
    </row>
    <row r="602" spans="1:7" ht="15" customHeight="1">
      <c r="A602" s="1002" t="s">
        <v>2</v>
      </c>
      <c r="B602" s="2405" t="s">
        <v>3</v>
      </c>
      <c r="C602" s="2254"/>
      <c r="D602" s="2257" t="s">
        <v>4</v>
      </c>
      <c r="E602" s="2267"/>
      <c r="F602" s="2248"/>
      <c r="G602" s="1520" t="s">
        <v>5</v>
      </c>
    </row>
    <row r="603" spans="1:7" ht="15" customHeight="1">
      <c r="A603" s="1526"/>
      <c r="B603" s="2311"/>
      <c r="C603" s="2250"/>
      <c r="D603" s="1520" t="s">
        <v>6</v>
      </c>
      <c r="E603" s="1531"/>
      <c r="F603" s="1532" t="s">
        <v>7</v>
      </c>
      <c r="G603" s="1526" t="s">
        <v>8</v>
      </c>
    </row>
    <row r="604" spans="1:7" ht="15" customHeight="1">
      <c r="A604" s="1526"/>
      <c r="B604" s="2311"/>
      <c r="C604" s="2250"/>
      <c r="D604" s="1522"/>
      <c r="E604" s="1539"/>
      <c r="F604" s="1533"/>
      <c r="G604" s="1526" t="s">
        <v>9</v>
      </c>
    </row>
    <row r="605" spans="1:7" ht="15" customHeight="1">
      <c r="A605" s="2353" t="s">
        <v>10</v>
      </c>
      <c r="B605" s="2314"/>
      <c r="C605" s="2314"/>
      <c r="D605" s="1525" t="s">
        <v>11</v>
      </c>
      <c r="E605" s="1534"/>
      <c r="F605" s="39" t="s">
        <v>12</v>
      </c>
      <c r="G605" s="1524" t="s">
        <v>13</v>
      </c>
    </row>
    <row r="606" spans="1:7" ht="17.100000000000001" customHeight="1">
      <c r="A606" s="36"/>
      <c r="B606" s="36"/>
      <c r="C606" s="36"/>
      <c r="D606" s="2400" t="s">
        <v>2066</v>
      </c>
      <c r="E606" s="2400"/>
      <c r="F606" s="2401"/>
      <c r="G606" s="2401"/>
    </row>
    <row r="607" spans="1:7" ht="15" customHeight="1">
      <c r="A607" s="1541" t="s">
        <v>182</v>
      </c>
      <c r="B607" s="2398" t="s">
        <v>197</v>
      </c>
      <c r="C607" s="2399"/>
      <c r="D607" s="2399"/>
      <c r="E607" s="1542"/>
      <c r="F607" s="57"/>
      <c r="G607" s="36"/>
    </row>
    <row r="608" spans="1:7" ht="15" customHeight="1">
      <c r="A608" s="1541" t="s">
        <v>63</v>
      </c>
      <c r="B608" s="2398" t="s">
        <v>215</v>
      </c>
      <c r="C608" s="2399"/>
      <c r="D608" s="2399"/>
      <c r="E608" s="1542"/>
      <c r="F608" s="57"/>
      <c r="G608" s="36"/>
    </row>
    <row r="609" spans="1:7" ht="15" customHeight="1">
      <c r="A609" s="1541" t="s">
        <v>504</v>
      </c>
      <c r="B609" s="2398" t="s">
        <v>511</v>
      </c>
      <c r="C609" s="2399"/>
      <c r="D609" s="2399"/>
      <c r="E609" s="1542"/>
      <c r="F609" s="57"/>
      <c r="G609" s="36"/>
    </row>
    <row r="610" spans="1:7" ht="15" customHeight="1">
      <c r="A610" s="1005">
        <v>404</v>
      </c>
      <c r="B610" s="11" t="s">
        <v>532</v>
      </c>
      <c r="C610" s="36"/>
      <c r="D610" s="36"/>
      <c r="E610" s="36"/>
      <c r="F610" s="36"/>
      <c r="G610" s="36"/>
    </row>
    <row r="611" spans="1:7" ht="15" customHeight="1">
      <c r="A611" s="46">
        <v>800</v>
      </c>
      <c r="B611" s="10" t="s">
        <v>43</v>
      </c>
      <c r="C611" s="36"/>
      <c r="D611" s="49">
        <v>0.66</v>
      </c>
      <c r="E611" s="49"/>
      <c r="F611" s="49">
        <v>4.55</v>
      </c>
      <c r="G611" s="49" t="s">
        <v>533</v>
      </c>
    </row>
    <row r="612" spans="1:7" ht="17.100000000000001" customHeight="1">
      <c r="A612" s="36" t="s">
        <v>2</v>
      </c>
      <c r="B612" s="1540" t="s">
        <v>534</v>
      </c>
      <c r="C612" s="36"/>
      <c r="D612" s="52">
        <v>0.66</v>
      </c>
      <c r="E612" s="52"/>
      <c r="F612" s="52">
        <v>4.55</v>
      </c>
      <c r="G612" s="52" t="s">
        <v>533</v>
      </c>
    </row>
    <row r="613" spans="1:7" ht="15" customHeight="1">
      <c r="A613" s="1005">
        <v>405</v>
      </c>
      <c r="B613" s="11" t="s">
        <v>535</v>
      </c>
      <c r="C613" s="36"/>
      <c r="D613" s="36"/>
      <c r="E613" s="36"/>
      <c r="F613" s="36"/>
      <c r="G613" s="36"/>
    </row>
    <row r="614" spans="1:7" ht="15" customHeight="1">
      <c r="A614" s="46">
        <v>11</v>
      </c>
      <c r="B614" s="10" t="s">
        <v>258</v>
      </c>
      <c r="C614" s="36"/>
      <c r="D614" s="49">
        <v>29.23</v>
      </c>
      <c r="E614" s="49"/>
      <c r="F614" s="49">
        <v>28.4</v>
      </c>
      <c r="G614" s="49" t="s">
        <v>244</v>
      </c>
    </row>
    <row r="615" spans="1:7" ht="15" customHeight="1">
      <c r="A615" s="46">
        <v>102</v>
      </c>
      <c r="B615" s="10" t="s">
        <v>536</v>
      </c>
      <c r="C615" s="36"/>
      <c r="D615" s="49">
        <v>1.84</v>
      </c>
      <c r="E615" s="49"/>
      <c r="F615" s="49">
        <v>2.2200000000000002</v>
      </c>
      <c r="G615" s="49" t="s">
        <v>537</v>
      </c>
    </row>
    <row r="616" spans="1:7" ht="15" customHeight="1">
      <c r="A616" s="46">
        <v>110</v>
      </c>
      <c r="B616" s="10" t="s">
        <v>538</v>
      </c>
      <c r="C616" s="36"/>
      <c r="D616" s="49" t="s">
        <v>68</v>
      </c>
      <c r="E616" s="49"/>
      <c r="F616" s="49">
        <v>0.84</v>
      </c>
      <c r="G616" s="49" t="s">
        <v>69</v>
      </c>
    </row>
    <row r="617" spans="1:7" ht="15" customHeight="1">
      <c r="A617" s="46">
        <v>501</v>
      </c>
      <c r="B617" s="10" t="s">
        <v>240</v>
      </c>
      <c r="C617" s="36"/>
      <c r="D617" s="49">
        <v>1.75</v>
      </c>
      <c r="E617" s="49"/>
      <c r="F617" s="49">
        <v>1.61</v>
      </c>
      <c r="G617" s="49" t="s">
        <v>539</v>
      </c>
    </row>
    <row r="618" spans="1:7" ht="15" customHeight="1">
      <c r="A618" s="46">
        <v>800</v>
      </c>
      <c r="B618" s="10" t="s">
        <v>43</v>
      </c>
      <c r="C618" s="36"/>
      <c r="D618" s="49">
        <v>3.89</v>
      </c>
      <c r="E618" s="49"/>
      <c r="F618" s="49">
        <v>82.94</v>
      </c>
      <c r="G618" s="49" t="s">
        <v>540</v>
      </c>
    </row>
    <row r="619" spans="1:7" ht="17.100000000000001" customHeight="1">
      <c r="A619" s="36" t="s">
        <v>2</v>
      </c>
      <c r="B619" s="1540" t="s">
        <v>541</v>
      </c>
      <c r="C619" s="36"/>
      <c r="D619" s="52">
        <v>36.71</v>
      </c>
      <c r="E619" s="52"/>
      <c r="F619" s="52">
        <v>116.01</v>
      </c>
      <c r="G619" s="52" t="s">
        <v>542</v>
      </c>
    </row>
    <row r="620" spans="1:7" ht="15" customHeight="1">
      <c r="A620" s="1005">
        <v>406</v>
      </c>
      <c r="B620" s="11" t="s">
        <v>543</v>
      </c>
      <c r="C620" s="36"/>
      <c r="D620" s="36"/>
      <c r="E620" s="36"/>
      <c r="F620" s="36"/>
      <c r="G620" s="36"/>
    </row>
    <row r="621" spans="1:7" ht="17.100000000000001" customHeight="1">
      <c r="A621" s="45">
        <v>1</v>
      </c>
      <c r="B621" s="12" t="s">
        <v>544</v>
      </c>
      <c r="C621" s="36"/>
      <c r="D621" s="36"/>
      <c r="E621" s="36"/>
      <c r="F621" s="36"/>
      <c r="G621" s="36"/>
    </row>
    <row r="622" spans="1:7" ht="15" customHeight="1">
      <c r="A622" s="46">
        <v>101</v>
      </c>
      <c r="B622" s="10" t="s">
        <v>909</v>
      </c>
      <c r="C622" s="36"/>
      <c r="D622" s="49">
        <v>1877.92</v>
      </c>
      <c r="F622" s="49">
        <v>2184.84</v>
      </c>
      <c r="G622" s="49" t="s">
        <v>545</v>
      </c>
    </row>
    <row r="623" spans="1:7" ht="15" customHeight="1">
      <c r="A623" s="46">
        <v>102</v>
      </c>
      <c r="B623" s="10" t="s">
        <v>546</v>
      </c>
      <c r="C623" s="36"/>
      <c r="D623" s="49">
        <v>2845.54</v>
      </c>
      <c r="E623" s="49"/>
      <c r="F623" s="49">
        <v>2936.61</v>
      </c>
      <c r="G623" s="49" t="s">
        <v>547</v>
      </c>
    </row>
    <row r="624" spans="1:7" ht="15" customHeight="1">
      <c r="A624" s="46">
        <v>800</v>
      </c>
      <c r="B624" s="10" t="s">
        <v>43</v>
      </c>
      <c r="C624" s="36"/>
      <c r="D624" s="49">
        <v>22108.15</v>
      </c>
      <c r="E624" s="73" t="s">
        <v>858</v>
      </c>
      <c r="F624" s="49">
        <v>13544.14</v>
      </c>
      <c r="G624" s="49" t="s">
        <v>548</v>
      </c>
    </row>
    <row r="625" spans="1:7" ht="17.100000000000001" customHeight="1">
      <c r="A625" s="53" t="s">
        <v>2</v>
      </c>
      <c r="B625" s="11" t="s">
        <v>86</v>
      </c>
      <c r="C625" s="36"/>
      <c r="D625" s="52">
        <v>26831.61</v>
      </c>
      <c r="E625" s="52"/>
      <c r="F625" s="52">
        <v>18665.59</v>
      </c>
      <c r="G625" s="52" t="s">
        <v>549</v>
      </c>
    </row>
    <row r="626" spans="1:7" ht="17.100000000000001" customHeight="1">
      <c r="A626" s="54" t="s">
        <v>2</v>
      </c>
      <c r="B626" s="1540" t="s">
        <v>550</v>
      </c>
      <c r="C626" s="36"/>
      <c r="D626" s="52">
        <v>26831.61</v>
      </c>
      <c r="E626" s="52"/>
      <c r="F626" s="52">
        <v>18665.59</v>
      </c>
      <c r="G626" s="52" t="s">
        <v>549</v>
      </c>
    </row>
    <row r="627" spans="1:7" ht="17.100000000000001" customHeight="1">
      <c r="A627" s="67" t="s">
        <v>858</v>
      </c>
      <c r="B627" s="2259" t="s">
        <v>5133</v>
      </c>
      <c r="C627" s="2259"/>
      <c r="D627" s="2259"/>
      <c r="E627" s="2259"/>
      <c r="F627" s="2259"/>
      <c r="G627" s="2259"/>
    </row>
    <row r="628" spans="1:7" ht="36" customHeight="1">
      <c r="A628" s="36" t="s">
        <v>2</v>
      </c>
      <c r="B628" s="36"/>
      <c r="C628" s="36"/>
      <c r="D628" s="36"/>
      <c r="E628" s="36"/>
      <c r="F628" s="36"/>
      <c r="G628" s="36"/>
    </row>
    <row r="629" spans="1:7" ht="17.100000000000001" customHeight="1">
      <c r="A629" s="2155" t="s">
        <v>45</v>
      </c>
      <c r="B629" s="2106"/>
      <c r="C629" s="2106"/>
      <c r="D629" s="2106"/>
      <c r="E629" s="2106"/>
      <c r="F629" s="2106"/>
      <c r="G629" s="2106"/>
    </row>
    <row r="630" spans="1:7" ht="15" customHeight="1">
      <c r="A630" s="1519"/>
      <c r="B630" s="1519" t="s">
        <v>1</v>
      </c>
      <c r="C630" s="2155" t="s">
        <v>1</v>
      </c>
      <c r="D630" s="2106"/>
      <c r="E630" s="2106"/>
      <c r="F630" s="2106"/>
      <c r="G630" s="1519"/>
    </row>
    <row r="631" spans="1:7" ht="15" customHeight="1">
      <c r="A631" s="1002" t="s">
        <v>2</v>
      </c>
      <c r="B631" s="2405" t="s">
        <v>3</v>
      </c>
      <c r="C631" s="2254"/>
      <c r="D631" s="2257" t="s">
        <v>4</v>
      </c>
      <c r="E631" s="2267"/>
      <c r="F631" s="2248"/>
      <c r="G631" s="1520" t="s">
        <v>5</v>
      </c>
    </row>
    <row r="632" spans="1:7" ht="15" customHeight="1">
      <c r="A632" s="1526"/>
      <c r="B632" s="2311"/>
      <c r="C632" s="2250"/>
      <c r="D632" s="1520" t="s">
        <v>6</v>
      </c>
      <c r="E632" s="1531"/>
      <c r="F632" s="1532" t="s">
        <v>7</v>
      </c>
      <c r="G632" s="1526" t="s">
        <v>8</v>
      </c>
    </row>
    <row r="633" spans="1:7" ht="15" customHeight="1">
      <c r="A633" s="1526"/>
      <c r="B633" s="2311"/>
      <c r="C633" s="2250"/>
      <c r="D633" s="1522"/>
      <c r="E633" s="1539"/>
      <c r="F633" s="1533"/>
      <c r="G633" s="1526" t="s">
        <v>9</v>
      </c>
    </row>
    <row r="634" spans="1:7" ht="15" customHeight="1">
      <c r="A634" s="2353" t="s">
        <v>10</v>
      </c>
      <c r="B634" s="2314"/>
      <c r="C634" s="2314"/>
      <c r="D634" s="1525" t="s">
        <v>11</v>
      </c>
      <c r="E634" s="1534"/>
      <c r="F634" s="39" t="s">
        <v>12</v>
      </c>
      <c r="G634" s="1524" t="s">
        <v>13</v>
      </c>
    </row>
    <row r="635" spans="1:7" ht="17.100000000000001" customHeight="1">
      <c r="A635" s="36"/>
      <c r="B635" s="36"/>
      <c r="C635" s="36"/>
      <c r="D635" s="2400" t="s">
        <v>2066</v>
      </c>
      <c r="E635" s="2400"/>
      <c r="F635" s="2401"/>
      <c r="G635" s="2401"/>
    </row>
    <row r="636" spans="1:7" ht="15" customHeight="1">
      <c r="A636" s="1541" t="s">
        <v>182</v>
      </c>
      <c r="B636" s="2398" t="s">
        <v>197</v>
      </c>
      <c r="C636" s="2399"/>
      <c r="D636" s="2399"/>
      <c r="E636" s="1542"/>
      <c r="F636" s="57"/>
      <c r="G636" s="36"/>
    </row>
    <row r="637" spans="1:7" ht="15" customHeight="1">
      <c r="A637" s="1541" t="s">
        <v>63</v>
      </c>
      <c r="B637" s="2398" t="s">
        <v>215</v>
      </c>
      <c r="C637" s="2399"/>
      <c r="D637" s="2399"/>
      <c r="E637" s="1542"/>
      <c r="F637" s="57"/>
      <c r="G637" s="36"/>
    </row>
    <row r="638" spans="1:7" ht="15" customHeight="1">
      <c r="A638" s="1541" t="s">
        <v>504</v>
      </c>
      <c r="B638" s="2398" t="s">
        <v>511</v>
      </c>
      <c r="C638" s="2399"/>
      <c r="D638" s="2399"/>
      <c r="E638" s="1542"/>
      <c r="F638" s="57"/>
      <c r="G638" s="36"/>
    </row>
    <row r="639" spans="1:7" ht="15" customHeight="1">
      <c r="A639" s="1005">
        <v>425</v>
      </c>
      <c r="B639" s="11" t="s">
        <v>551</v>
      </c>
      <c r="C639" s="36"/>
      <c r="D639" s="36"/>
      <c r="E639" s="36"/>
      <c r="F639" s="36"/>
      <c r="G639" s="36"/>
    </row>
    <row r="640" spans="1:7" ht="15" customHeight="1">
      <c r="A640" s="46">
        <v>101</v>
      </c>
      <c r="B640" s="10" t="s">
        <v>552</v>
      </c>
      <c r="C640" s="36"/>
      <c r="D640" s="49">
        <v>731.36</v>
      </c>
      <c r="E640" s="49"/>
      <c r="F640" s="49">
        <v>720.01</v>
      </c>
      <c r="G640" s="49" t="s">
        <v>553</v>
      </c>
    </row>
    <row r="641" spans="1:7" ht="15" customHeight="1">
      <c r="A641" s="46">
        <v>800</v>
      </c>
      <c r="B641" s="10" t="s">
        <v>43</v>
      </c>
      <c r="C641" s="36"/>
      <c r="D641" s="49">
        <v>69.55</v>
      </c>
      <c r="E641" s="49"/>
      <c r="F641" s="49">
        <v>268.05</v>
      </c>
      <c r="G641" s="49" t="s">
        <v>554</v>
      </c>
    </row>
    <row r="642" spans="1:7" ht="15" customHeight="1">
      <c r="A642" s="46">
        <v>900</v>
      </c>
      <c r="B642" s="10" t="s">
        <v>160</v>
      </c>
      <c r="C642" s="36"/>
      <c r="D642" s="49">
        <v>0.88</v>
      </c>
      <c r="E642" s="49"/>
      <c r="F642" s="49" t="s">
        <v>68</v>
      </c>
      <c r="G642" s="49" t="s">
        <v>71</v>
      </c>
    </row>
    <row r="643" spans="1:7" ht="17.100000000000001" customHeight="1">
      <c r="A643" s="36" t="s">
        <v>2</v>
      </c>
      <c r="B643" s="1540" t="s">
        <v>555</v>
      </c>
      <c r="C643" s="36"/>
      <c r="D643" s="52">
        <v>801.79</v>
      </c>
      <c r="E643" s="52"/>
      <c r="F643" s="52">
        <v>988.06</v>
      </c>
      <c r="G643" s="52" t="s">
        <v>556</v>
      </c>
    </row>
    <row r="644" spans="1:7" ht="15" customHeight="1">
      <c r="A644" s="1005">
        <v>435</v>
      </c>
      <c r="B644" s="11" t="s">
        <v>557</v>
      </c>
      <c r="C644" s="36"/>
      <c r="D644" s="36"/>
      <c r="E644" s="36"/>
      <c r="F644" s="36"/>
      <c r="G644" s="36"/>
    </row>
    <row r="645" spans="1:7" ht="15" customHeight="1">
      <c r="A645" s="46">
        <v>102</v>
      </c>
      <c r="B645" s="10" t="s">
        <v>558</v>
      </c>
      <c r="C645" s="36"/>
      <c r="D645" s="49">
        <v>0.56999999999999995</v>
      </c>
      <c r="E645" s="49"/>
      <c r="F645" s="49">
        <v>0.56999999999999995</v>
      </c>
      <c r="G645" s="49" t="s">
        <v>68</v>
      </c>
    </row>
    <row r="646" spans="1:7" ht="15" customHeight="1">
      <c r="A646" s="46">
        <v>104</v>
      </c>
      <c r="B646" s="10" t="s">
        <v>559</v>
      </c>
      <c r="C646" s="36"/>
      <c r="D646" s="49">
        <v>357.65</v>
      </c>
      <c r="E646" s="49"/>
      <c r="F646" s="49">
        <v>45.75</v>
      </c>
      <c r="G646" s="49" t="s">
        <v>560</v>
      </c>
    </row>
    <row r="647" spans="1:7" ht="15" customHeight="1">
      <c r="A647" s="46">
        <v>800</v>
      </c>
      <c r="B647" s="10" t="s">
        <v>43</v>
      </c>
      <c r="C647" s="36"/>
      <c r="D647" s="49">
        <v>252.92</v>
      </c>
      <c r="E647" s="49"/>
      <c r="F647" s="49">
        <v>278.66000000000003</v>
      </c>
      <c r="G647" s="49" t="s">
        <v>561</v>
      </c>
    </row>
    <row r="648" spans="1:7" ht="15" customHeight="1">
      <c r="A648" s="46">
        <v>900</v>
      </c>
      <c r="B648" s="10" t="s">
        <v>160</v>
      </c>
      <c r="C648" s="36"/>
      <c r="D648" s="49" t="s">
        <v>562</v>
      </c>
      <c r="E648" s="49"/>
      <c r="F648" s="49" t="s">
        <v>563</v>
      </c>
      <c r="G648" s="49" t="s">
        <v>564</v>
      </c>
    </row>
    <row r="649" spans="1:7" ht="17.100000000000001" customHeight="1">
      <c r="A649" s="54"/>
      <c r="B649" s="1540" t="s">
        <v>565</v>
      </c>
      <c r="C649" s="36"/>
      <c r="D649" s="52">
        <v>547.47</v>
      </c>
      <c r="E649" s="52"/>
      <c r="F649" s="52">
        <v>252.2</v>
      </c>
      <c r="G649" s="52" t="s">
        <v>566</v>
      </c>
    </row>
    <row r="650" spans="1:7" ht="15" customHeight="1">
      <c r="A650" s="1005">
        <v>515</v>
      </c>
      <c r="B650" s="11" t="s">
        <v>567</v>
      </c>
      <c r="C650" s="36"/>
      <c r="D650" s="36"/>
      <c r="E650" s="36"/>
      <c r="F650" s="36"/>
      <c r="G650" s="36"/>
    </row>
    <row r="651" spans="1:7" ht="15" customHeight="1">
      <c r="A651" s="46">
        <v>101</v>
      </c>
      <c r="B651" s="10" t="s">
        <v>568</v>
      </c>
      <c r="C651" s="36"/>
      <c r="D651" s="49">
        <v>43.84</v>
      </c>
      <c r="E651" s="49"/>
      <c r="F651" s="49">
        <v>1145.0899999999999</v>
      </c>
      <c r="G651" s="49" t="s">
        <v>569</v>
      </c>
    </row>
    <row r="652" spans="1:7" ht="15" customHeight="1">
      <c r="A652" s="46">
        <v>102</v>
      </c>
      <c r="B652" s="10" t="s">
        <v>570</v>
      </c>
      <c r="C652" s="36"/>
      <c r="D652" s="49" t="s">
        <v>68</v>
      </c>
      <c r="E652" s="49"/>
      <c r="F652" s="49">
        <v>55</v>
      </c>
      <c r="G652" s="49" t="s">
        <v>69</v>
      </c>
    </row>
    <row r="653" spans="1:7" ht="15" customHeight="1">
      <c r="A653" s="46">
        <v>800</v>
      </c>
      <c r="B653" s="10" t="s">
        <v>43</v>
      </c>
      <c r="C653" s="36"/>
      <c r="D653" s="49">
        <v>2412.83</v>
      </c>
      <c r="E653" s="49"/>
      <c r="F653" s="49">
        <v>4501.4799999999996</v>
      </c>
      <c r="G653" s="49" t="s">
        <v>571</v>
      </c>
    </row>
    <row r="654" spans="1:7" ht="17.100000000000001" customHeight="1">
      <c r="A654" s="36" t="s">
        <v>2</v>
      </c>
      <c r="B654" s="1540" t="s">
        <v>572</v>
      </c>
      <c r="C654" s="36"/>
      <c r="D654" s="52">
        <v>2456.67</v>
      </c>
      <c r="E654" s="52"/>
      <c r="F654" s="52">
        <v>5701.57</v>
      </c>
      <c r="G654" s="52" t="s">
        <v>573</v>
      </c>
    </row>
    <row r="655" spans="1:7" ht="25.5" customHeight="1">
      <c r="A655" s="36" t="s">
        <v>2</v>
      </c>
      <c r="B655" s="36"/>
      <c r="C655" s="36"/>
      <c r="D655" s="36"/>
      <c r="E655" s="36"/>
      <c r="F655" s="36"/>
      <c r="G655" s="36"/>
    </row>
    <row r="656" spans="1:7" ht="49.5" customHeight="1">
      <c r="A656" s="36"/>
      <c r="B656" s="36"/>
      <c r="C656" s="36"/>
      <c r="D656" s="36"/>
      <c r="E656" s="36"/>
      <c r="F656" s="36"/>
      <c r="G656" s="36"/>
    </row>
    <row r="657" spans="1:7" ht="17.100000000000001" customHeight="1">
      <c r="A657" s="2155" t="s">
        <v>45</v>
      </c>
      <c r="B657" s="2106"/>
      <c r="C657" s="2106"/>
      <c r="D657" s="2106"/>
      <c r="E657" s="2106"/>
      <c r="F657" s="2106"/>
      <c r="G657" s="2106"/>
    </row>
    <row r="658" spans="1:7" ht="15" customHeight="1">
      <c r="A658" s="1519"/>
      <c r="B658" s="1519" t="s">
        <v>1</v>
      </c>
      <c r="C658" s="2155" t="s">
        <v>1</v>
      </c>
      <c r="D658" s="2106"/>
      <c r="E658" s="2106"/>
      <c r="F658" s="2106"/>
      <c r="G658" s="1519"/>
    </row>
    <row r="659" spans="1:7" ht="15" customHeight="1">
      <c r="A659" s="1002" t="s">
        <v>2</v>
      </c>
      <c r="B659" s="2405" t="s">
        <v>3</v>
      </c>
      <c r="C659" s="2254"/>
      <c r="D659" s="2257" t="s">
        <v>4</v>
      </c>
      <c r="E659" s="2267"/>
      <c r="F659" s="2248"/>
      <c r="G659" s="1520" t="s">
        <v>5</v>
      </c>
    </row>
    <row r="660" spans="1:7" ht="15" customHeight="1">
      <c r="A660" s="1526"/>
      <c r="B660" s="2311"/>
      <c r="C660" s="2250"/>
      <c r="D660" s="1520" t="s">
        <v>6</v>
      </c>
      <c r="E660" s="1531"/>
      <c r="F660" s="1532" t="s">
        <v>7</v>
      </c>
      <c r="G660" s="1526" t="s">
        <v>8</v>
      </c>
    </row>
    <row r="661" spans="1:7" ht="15" customHeight="1">
      <c r="A661" s="1526"/>
      <c r="B661" s="2311"/>
      <c r="C661" s="2250"/>
      <c r="D661" s="1522"/>
      <c r="E661" s="1539"/>
      <c r="F661" s="1533"/>
      <c r="G661" s="1526" t="s">
        <v>9</v>
      </c>
    </row>
    <row r="662" spans="1:7" ht="15" customHeight="1">
      <c r="A662" s="2353" t="s">
        <v>10</v>
      </c>
      <c r="B662" s="2314"/>
      <c r="C662" s="2314"/>
      <c r="D662" s="1525" t="s">
        <v>11</v>
      </c>
      <c r="E662" s="1534"/>
      <c r="F662" s="39" t="s">
        <v>12</v>
      </c>
      <c r="G662" s="1524" t="s">
        <v>13</v>
      </c>
    </row>
    <row r="663" spans="1:7" ht="17.100000000000001" customHeight="1">
      <c r="A663" s="36"/>
      <c r="B663" s="36"/>
      <c r="C663" s="36"/>
      <c r="D663" s="2400" t="s">
        <v>2066</v>
      </c>
      <c r="E663" s="2400"/>
      <c r="F663" s="2401"/>
      <c r="G663" s="2401"/>
    </row>
    <row r="664" spans="1:7" ht="15" customHeight="1">
      <c r="A664" s="1541" t="s">
        <v>182</v>
      </c>
      <c r="B664" s="2398" t="s">
        <v>197</v>
      </c>
      <c r="C664" s="2399"/>
      <c r="D664" s="2399"/>
      <c r="E664" s="1542"/>
      <c r="F664" s="57"/>
      <c r="G664" s="36"/>
    </row>
    <row r="665" spans="1:7" ht="15" customHeight="1">
      <c r="A665" s="1541" t="s">
        <v>63</v>
      </c>
      <c r="B665" s="2398" t="s">
        <v>215</v>
      </c>
      <c r="C665" s="2399"/>
      <c r="D665" s="2399"/>
      <c r="E665" s="1542"/>
      <c r="F665" s="57"/>
      <c r="G665" s="36"/>
    </row>
    <row r="666" spans="1:7" ht="15" customHeight="1">
      <c r="A666" s="1541" t="s">
        <v>504</v>
      </c>
      <c r="B666" s="2398" t="s">
        <v>511</v>
      </c>
      <c r="C666" s="2399"/>
      <c r="D666" s="2399"/>
      <c r="E666" s="1542"/>
      <c r="F666" s="57"/>
      <c r="G666" s="36"/>
    </row>
    <row r="667" spans="1:7" ht="15" customHeight="1">
      <c r="A667" s="1005">
        <v>700</v>
      </c>
      <c r="B667" s="11" t="s">
        <v>574</v>
      </c>
      <c r="C667" s="36"/>
      <c r="D667" s="36"/>
      <c r="E667" s="36"/>
      <c r="F667" s="36"/>
      <c r="G667" s="36"/>
    </row>
    <row r="668" spans="1:7" ht="15" customHeight="1">
      <c r="A668" s="45">
        <v>1</v>
      </c>
      <c r="B668" s="12" t="s">
        <v>575</v>
      </c>
      <c r="C668" s="36"/>
      <c r="D668" s="36"/>
      <c r="E668" s="36"/>
      <c r="F668" s="36"/>
      <c r="G668" s="36"/>
    </row>
    <row r="669" spans="1:7" ht="15" customHeight="1">
      <c r="A669" s="46">
        <v>101</v>
      </c>
      <c r="B669" s="10" t="s">
        <v>576</v>
      </c>
      <c r="C669" s="36"/>
      <c r="D669" s="49">
        <v>17419.099999999999</v>
      </c>
      <c r="E669" s="49"/>
      <c r="F669" s="49">
        <v>5270.01</v>
      </c>
      <c r="G669" s="49" t="s">
        <v>577</v>
      </c>
    </row>
    <row r="670" spans="1:7" ht="15" customHeight="1">
      <c r="A670" s="46">
        <v>102</v>
      </c>
      <c r="B670" s="10" t="s">
        <v>578</v>
      </c>
      <c r="C670" s="36"/>
      <c r="D670" s="49">
        <v>3.06</v>
      </c>
      <c r="E670" s="49"/>
      <c r="F670" s="49">
        <v>495.93</v>
      </c>
      <c r="G670" s="49" t="s">
        <v>579</v>
      </c>
    </row>
    <row r="671" spans="1:7" ht="15" customHeight="1">
      <c r="A671" s="46">
        <v>103</v>
      </c>
      <c r="B671" s="10" t="s">
        <v>580</v>
      </c>
      <c r="C671" s="36"/>
      <c r="D671" s="49">
        <v>2.02</v>
      </c>
      <c r="E671" s="49"/>
      <c r="F671" s="49">
        <v>2195.9499999999998</v>
      </c>
      <c r="G671" s="49" t="s">
        <v>581</v>
      </c>
    </row>
    <row r="672" spans="1:7" ht="15" customHeight="1">
      <c r="A672" s="46">
        <v>106</v>
      </c>
      <c r="B672" s="10" t="s">
        <v>582</v>
      </c>
      <c r="C672" s="36"/>
      <c r="D672" s="49">
        <v>1509.03</v>
      </c>
      <c r="E672" s="49"/>
      <c r="F672" s="49">
        <v>1530.89</v>
      </c>
      <c r="G672" s="49" t="s">
        <v>583</v>
      </c>
    </row>
    <row r="673" spans="1:7" ht="15" customHeight="1">
      <c r="A673" s="46">
        <v>800</v>
      </c>
      <c r="B673" s="10" t="s">
        <v>43</v>
      </c>
      <c r="C673" s="36"/>
      <c r="D673" s="49">
        <v>1666.46</v>
      </c>
      <c r="E673" s="49"/>
      <c r="F673" s="49">
        <v>1150.21</v>
      </c>
      <c r="G673" s="49" t="s">
        <v>584</v>
      </c>
    </row>
    <row r="674" spans="1:7" ht="15" customHeight="1">
      <c r="A674" s="46">
        <v>900</v>
      </c>
      <c r="B674" s="10" t="s">
        <v>585</v>
      </c>
      <c r="C674" s="36"/>
      <c r="D674" s="49" t="s">
        <v>68</v>
      </c>
      <c r="E674" s="49"/>
      <c r="F674" s="49" t="s">
        <v>586</v>
      </c>
      <c r="G674" s="49" t="s">
        <v>69</v>
      </c>
    </row>
    <row r="675" spans="1:7" ht="15" customHeight="1">
      <c r="A675" s="53"/>
      <c r="B675" s="11" t="s">
        <v>86</v>
      </c>
      <c r="C675" s="36"/>
      <c r="D675" s="52">
        <v>20599.669999999998</v>
      </c>
      <c r="E675" s="52"/>
      <c r="F675" s="52">
        <v>10642.73</v>
      </c>
      <c r="G675" s="52" t="s">
        <v>587</v>
      </c>
    </row>
    <row r="676" spans="1:7" ht="15" customHeight="1">
      <c r="A676" s="45">
        <v>80</v>
      </c>
      <c r="B676" s="12" t="s">
        <v>267</v>
      </c>
      <c r="C676" s="36"/>
      <c r="D676" s="36"/>
      <c r="E676" s="36"/>
      <c r="F676" s="36"/>
      <c r="G676" s="36"/>
    </row>
    <row r="677" spans="1:7" ht="15" customHeight="1">
      <c r="A677" s="46">
        <v>800</v>
      </c>
      <c r="B677" s="10" t="s">
        <v>319</v>
      </c>
      <c r="C677" s="36"/>
      <c r="D677" s="49">
        <v>2553.44</v>
      </c>
      <c r="E677" s="49"/>
      <c r="F677" s="49">
        <v>1444.14</v>
      </c>
      <c r="G677" s="49" t="s">
        <v>588</v>
      </c>
    </row>
    <row r="678" spans="1:7" ht="15" customHeight="1">
      <c r="A678" s="36" t="s">
        <v>2</v>
      </c>
      <c r="B678" s="11" t="s">
        <v>270</v>
      </c>
      <c r="C678" s="36"/>
      <c r="D678" s="52">
        <v>2553.44</v>
      </c>
      <c r="E678" s="52"/>
      <c r="F678" s="52">
        <v>1444.14</v>
      </c>
      <c r="G678" s="52" t="s">
        <v>588</v>
      </c>
    </row>
    <row r="679" spans="1:7" ht="15" customHeight="1">
      <c r="A679" s="54" t="s">
        <v>2</v>
      </c>
      <c r="B679" s="1540" t="s">
        <v>589</v>
      </c>
      <c r="C679" s="36"/>
      <c r="D679" s="52">
        <v>23153.11</v>
      </c>
      <c r="E679" s="52"/>
      <c r="F679" s="52">
        <v>12086.87</v>
      </c>
      <c r="G679" s="52" t="s">
        <v>590</v>
      </c>
    </row>
    <row r="680" spans="1:7" ht="15" customHeight="1">
      <c r="A680" s="1005">
        <v>701</v>
      </c>
      <c r="B680" s="11" t="s">
        <v>591</v>
      </c>
      <c r="C680" s="36"/>
      <c r="D680" s="36"/>
      <c r="E680" s="36"/>
      <c r="F680" s="36"/>
      <c r="G680" s="36"/>
    </row>
    <row r="681" spans="1:7" ht="15" customHeight="1">
      <c r="A681" s="45">
        <v>1</v>
      </c>
      <c r="B681" s="12" t="s">
        <v>592</v>
      </c>
      <c r="C681" s="36"/>
      <c r="D681" s="36"/>
      <c r="E681" s="36"/>
      <c r="F681" s="36"/>
      <c r="G681" s="36"/>
    </row>
    <row r="682" spans="1:7" ht="15" customHeight="1">
      <c r="A682" s="46">
        <v>800</v>
      </c>
      <c r="B682" s="10" t="s">
        <v>43</v>
      </c>
      <c r="C682" s="36"/>
      <c r="D682" s="49">
        <v>15.95</v>
      </c>
      <c r="E682" s="49"/>
      <c r="F682" s="49">
        <v>159.02000000000001</v>
      </c>
      <c r="G682" s="49" t="s">
        <v>593</v>
      </c>
    </row>
    <row r="683" spans="1:7" ht="15" customHeight="1">
      <c r="A683" s="36" t="s">
        <v>2</v>
      </c>
      <c r="B683" s="11" t="s">
        <v>86</v>
      </c>
      <c r="C683" s="36"/>
      <c r="D683" s="52">
        <v>15.95</v>
      </c>
      <c r="E683" s="52"/>
      <c r="F683" s="52">
        <v>159.02000000000001</v>
      </c>
      <c r="G683" s="52" t="s">
        <v>593</v>
      </c>
    </row>
    <row r="684" spans="1:7" ht="15" customHeight="1">
      <c r="A684" s="45">
        <v>80</v>
      </c>
      <c r="B684" s="12" t="s">
        <v>267</v>
      </c>
      <c r="C684" s="36"/>
      <c r="D684" s="36"/>
      <c r="E684" s="36"/>
      <c r="F684" s="36"/>
      <c r="G684" s="36"/>
    </row>
    <row r="685" spans="1:7" ht="15" customHeight="1">
      <c r="A685" s="46">
        <v>800</v>
      </c>
      <c r="B685" s="10" t="s">
        <v>43</v>
      </c>
      <c r="C685" s="36"/>
      <c r="D685" s="49">
        <v>2984.52</v>
      </c>
      <c r="E685" s="49"/>
      <c r="F685" s="49">
        <v>1162.29</v>
      </c>
      <c r="G685" s="49" t="s">
        <v>594</v>
      </c>
    </row>
    <row r="686" spans="1:7" ht="15" customHeight="1">
      <c r="A686" s="53"/>
      <c r="B686" s="11" t="s">
        <v>270</v>
      </c>
      <c r="C686" s="36"/>
      <c r="D686" s="52">
        <v>2984.52</v>
      </c>
      <c r="E686" s="52"/>
      <c r="F686" s="52">
        <v>1162.29</v>
      </c>
      <c r="G686" s="52" t="s">
        <v>594</v>
      </c>
    </row>
    <row r="687" spans="1:7" ht="17.100000000000001" customHeight="1">
      <c r="A687" s="54"/>
      <c r="B687" s="1540" t="s">
        <v>596</v>
      </c>
      <c r="C687" s="36"/>
      <c r="D687" s="52">
        <v>3000.47</v>
      </c>
      <c r="E687" s="52"/>
      <c r="F687" s="52">
        <v>1321.31</v>
      </c>
      <c r="G687" s="52" t="s">
        <v>597</v>
      </c>
    </row>
    <row r="688" spans="1:7" ht="17.100000000000001" customHeight="1">
      <c r="A688" s="2155" t="s">
        <v>45</v>
      </c>
      <c r="B688" s="2106"/>
      <c r="C688" s="2106"/>
      <c r="D688" s="2106"/>
      <c r="E688" s="2106"/>
      <c r="F688" s="2106"/>
      <c r="G688" s="2106"/>
    </row>
    <row r="689" spans="1:7" ht="15" customHeight="1">
      <c r="A689" s="1519"/>
      <c r="B689" s="1519" t="s">
        <v>1</v>
      </c>
      <c r="C689" s="2155" t="s">
        <v>1</v>
      </c>
      <c r="D689" s="2106"/>
      <c r="E689" s="2106"/>
      <c r="F689" s="2106"/>
      <c r="G689" s="1519"/>
    </row>
    <row r="690" spans="1:7" ht="15" customHeight="1">
      <c r="A690" s="1002" t="s">
        <v>2</v>
      </c>
      <c r="B690" s="2405" t="s">
        <v>3</v>
      </c>
      <c r="C690" s="2254"/>
      <c r="D690" s="2257" t="s">
        <v>4</v>
      </c>
      <c r="E690" s="2267"/>
      <c r="F690" s="2248"/>
      <c r="G690" s="1520" t="s">
        <v>5</v>
      </c>
    </row>
    <row r="691" spans="1:7" ht="15" customHeight="1">
      <c r="A691" s="1526"/>
      <c r="B691" s="2311"/>
      <c r="C691" s="2250"/>
      <c r="D691" s="1520" t="s">
        <v>6</v>
      </c>
      <c r="E691" s="1531"/>
      <c r="F691" s="1532" t="s">
        <v>7</v>
      </c>
      <c r="G691" s="1526" t="s">
        <v>8</v>
      </c>
    </row>
    <row r="692" spans="1:7" ht="15" customHeight="1">
      <c r="A692" s="1526"/>
      <c r="B692" s="2311"/>
      <c r="C692" s="2250"/>
      <c r="D692" s="1522"/>
      <c r="E692" s="1539"/>
      <c r="F692" s="1533"/>
      <c r="G692" s="1526" t="s">
        <v>9</v>
      </c>
    </row>
    <row r="693" spans="1:7" ht="15" customHeight="1">
      <c r="A693" s="2353" t="s">
        <v>10</v>
      </c>
      <c r="B693" s="2314"/>
      <c r="C693" s="2314"/>
      <c r="D693" s="1525" t="s">
        <v>11</v>
      </c>
      <c r="E693" s="1534"/>
      <c r="F693" s="39" t="s">
        <v>12</v>
      </c>
      <c r="G693" s="1524" t="s">
        <v>13</v>
      </c>
    </row>
    <row r="694" spans="1:7" ht="17.100000000000001" customHeight="1">
      <c r="A694" s="36"/>
      <c r="B694" s="36"/>
      <c r="C694" s="36"/>
      <c r="D694" s="2400" t="s">
        <v>2066</v>
      </c>
      <c r="E694" s="2400"/>
      <c r="F694" s="2401"/>
      <c r="G694" s="2401"/>
    </row>
    <row r="695" spans="1:7" ht="15" customHeight="1">
      <c r="A695" s="1541" t="s">
        <v>182</v>
      </c>
      <c r="B695" s="2398" t="s">
        <v>197</v>
      </c>
      <c r="C695" s="2399"/>
      <c r="D695" s="2399"/>
      <c r="E695" s="1542"/>
      <c r="F695" s="57"/>
      <c r="G695" s="36"/>
    </row>
    <row r="696" spans="1:7" ht="15" customHeight="1">
      <c r="A696" s="1541" t="s">
        <v>63</v>
      </c>
      <c r="B696" s="2398" t="s">
        <v>215</v>
      </c>
      <c r="C696" s="2399"/>
      <c r="D696" s="2399"/>
      <c r="E696" s="1542"/>
      <c r="F696" s="57"/>
      <c r="G696" s="36"/>
    </row>
    <row r="697" spans="1:7" ht="15" customHeight="1">
      <c r="A697" s="1541" t="s">
        <v>504</v>
      </c>
      <c r="B697" s="2398" t="s">
        <v>511</v>
      </c>
      <c r="C697" s="2399"/>
      <c r="D697" s="2399"/>
      <c r="E697" s="1542"/>
      <c r="F697" s="57"/>
      <c r="G697" s="36"/>
    </row>
    <row r="698" spans="1:7" ht="15" customHeight="1">
      <c r="A698" s="1005">
        <v>702</v>
      </c>
      <c r="B698" s="11" t="s">
        <v>598</v>
      </c>
      <c r="C698" s="36"/>
      <c r="D698" s="36"/>
      <c r="E698" s="36"/>
      <c r="F698" s="36"/>
      <c r="G698" s="36"/>
    </row>
    <row r="699" spans="1:7" ht="17.100000000000001" customHeight="1">
      <c r="A699" s="45">
        <v>1</v>
      </c>
      <c r="B699" s="12" t="s">
        <v>599</v>
      </c>
      <c r="C699" s="36"/>
      <c r="D699" s="36"/>
      <c r="E699" s="36"/>
      <c r="F699" s="36"/>
      <c r="G699" s="36"/>
    </row>
    <row r="700" spans="1:7" ht="15" customHeight="1">
      <c r="A700" s="46">
        <v>101</v>
      </c>
      <c r="B700" s="10" t="s">
        <v>911</v>
      </c>
      <c r="C700" s="36"/>
      <c r="D700" s="49" t="s">
        <v>68</v>
      </c>
      <c r="E700" s="49"/>
      <c r="F700" s="49">
        <v>0.26</v>
      </c>
      <c r="G700" s="49" t="s">
        <v>69</v>
      </c>
    </row>
    <row r="701" spans="1:7" ht="15" customHeight="1">
      <c r="A701" s="46">
        <v>800</v>
      </c>
      <c r="B701" s="10" t="s">
        <v>43</v>
      </c>
      <c r="C701" s="36"/>
      <c r="D701" s="49">
        <v>344.21</v>
      </c>
      <c r="E701" s="49"/>
      <c r="F701" s="49">
        <v>129.61000000000001</v>
      </c>
      <c r="G701" s="49" t="s">
        <v>600</v>
      </c>
    </row>
    <row r="702" spans="1:7" ht="17.100000000000001" customHeight="1">
      <c r="A702" s="36" t="s">
        <v>2</v>
      </c>
      <c r="B702" s="11" t="s">
        <v>86</v>
      </c>
      <c r="C702" s="36"/>
      <c r="D702" s="52">
        <v>344.21</v>
      </c>
      <c r="E702" s="52"/>
      <c r="F702" s="52">
        <v>129.87</v>
      </c>
      <c r="G702" s="52" t="s">
        <v>601</v>
      </c>
    </row>
    <row r="703" spans="1:7" ht="17.100000000000001" customHeight="1">
      <c r="A703" s="45">
        <v>2</v>
      </c>
      <c r="B703" s="12" t="s">
        <v>602</v>
      </c>
      <c r="C703" s="36"/>
      <c r="D703" s="36"/>
      <c r="E703" s="36"/>
      <c r="F703" s="36"/>
      <c r="G703" s="36"/>
    </row>
    <row r="704" spans="1:7" ht="15" customHeight="1">
      <c r="A704" s="46">
        <v>101</v>
      </c>
      <c r="B704" s="10" t="s">
        <v>912</v>
      </c>
      <c r="C704" s="36"/>
      <c r="D704" s="49" t="s">
        <v>68</v>
      </c>
      <c r="E704" s="49"/>
      <c r="F704" s="49">
        <v>1.03</v>
      </c>
      <c r="G704" s="49" t="s">
        <v>69</v>
      </c>
    </row>
    <row r="705" spans="1:7" ht="15" customHeight="1">
      <c r="A705" s="46">
        <v>800</v>
      </c>
      <c r="B705" s="10" t="s">
        <v>43</v>
      </c>
      <c r="C705" s="36"/>
      <c r="D705" s="49">
        <v>7.1</v>
      </c>
      <c r="E705" s="49"/>
      <c r="F705" s="49">
        <v>20.51</v>
      </c>
      <c r="G705" s="49" t="s">
        <v>603</v>
      </c>
    </row>
    <row r="706" spans="1:7" ht="17.100000000000001" customHeight="1">
      <c r="A706" s="36" t="s">
        <v>2</v>
      </c>
      <c r="B706" s="11" t="s">
        <v>94</v>
      </c>
      <c r="C706" s="36"/>
      <c r="D706" s="52">
        <v>7.1</v>
      </c>
      <c r="E706" s="52"/>
      <c r="F706" s="52">
        <v>21.54</v>
      </c>
      <c r="G706" s="52" t="s">
        <v>604</v>
      </c>
    </row>
    <row r="707" spans="1:7" ht="15" customHeight="1">
      <c r="A707" s="45">
        <v>80</v>
      </c>
      <c r="B707" s="2403" t="s">
        <v>595</v>
      </c>
      <c r="C707" s="2404"/>
      <c r="D707" s="2404"/>
      <c r="E707" s="1546"/>
      <c r="F707" s="57"/>
      <c r="G707" s="36"/>
    </row>
    <row r="708" spans="1:7" ht="15" customHeight="1">
      <c r="A708" s="46">
        <v>800</v>
      </c>
      <c r="B708" s="10" t="s">
        <v>43</v>
      </c>
      <c r="C708" s="36"/>
      <c r="D708" s="49">
        <v>5.93</v>
      </c>
      <c r="E708" s="49"/>
      <c r="F708" s="49">
        <v>34.6</v>
      </c>
      <c r="G708" s="49" t="s">
        <v>605</v>
      </c>
    </row>
    <row r="709" spans="1:7" ht="17.100000000000001" customHeight="1">
      <c r="A709" s="53"/>
      <c r="B709" s="11" t="s">
        <v>270</v>
      </c>
      <c r="C709" s="36"/>
      <c r="D709" s="52">
        <v>5.93</v>
      </c>
      <c r="E709" s="52"/>
      <c r="F709" s="52">
        <v>34.6</v>
      </c>
      <c r="G709" s="52" t="s">
        <v>605</v>
      </c>
    </row>
    <row r="710" spans="1:7" ht="17.100000000000001" customHeight="1">
      <c r="A710" s="54" t="s">
        <v>2</v>
      </c>
      <c r="B710" s="1540" t="s">
        <v>606</v>
      </c>
      <c r="C710" s="36"/>
      <c r="D710" s="52">
        <v>357.24</v>
      </c>
      <c r="E710" s="52"/>
      <c r="F710" s="52">
        <v>186.01</v>
      </c>
      <c r="G710" s="52" t="s">
        <v>607</v>
      </c>
    </row>
    <row r="711" spans="1:7" ht="15" customHeight="1">
      <c r="A711" s="1005">
        <v>810</v>
      </c>
      <c r="B711" s="11" t="s">
        <v>608</v>
      </c>
      <c r="C711" s="36"/>
      <c r="D711" s="36"/>
      <c r="E711" s="36"/>
      <c r="F711" s="36"/>
      <c r="G711" s="36"/>
    </row>
    <row r="712" spans="1:7" ht="15" customHeight="1">
      <c r="A712" s="46">
        <v>800</v>
      </c>
      <c r="B712" s="10" t="s">
        <v>910</v>
      </c>
      <c r="C712" s="36"/>
      <c r="D712" s="49">
        <v>0.19</v>
      </c>
      <c r="E712" s="49"/>
      <c r="F712" s="49">
        <v>9988.8799999999992</v>
      </c>
      <c r="G712" s="49" t="s">
        <v>69</v>
      </c>
    </row>
    <row r="713" spans="1:7" ht="17.100000000000001" customHeight="1">
      <c r="A713" s="36" t="s">
        <v>2</v>
      </c>
      <c r="B713" s="1540" t="s">
        <v>609</v>
      </c>
      <c r="C713" s="36"/>
      <c r="D713" s="52">
        <v>0.19</v>
      </c>
      <c r="E713" s="52"/>
      <c r="F713" s="52">
        <v>9988.8799999999992</v>
      </c>
      <c r="G713" s="52" t="s">
        <v>69</v>
      </c>
    </row>
    <row r="714" spans="1:7" ht="33.75" customHeight="1">
      <c r="A714" s="36" t="s">
        <v>2</v>
      </c>
      <c r="B714" s="36"/>
      <c r="C714" s="36"/>
      <c r="D714" s="36"/>
      <c r="E714" s="36"/>
      <c r="F714" s="36"/>
      <c r="G714" s="36"/>
    </row>
    <row r="715" spans="1:7" ht="30" customHeight="1">
      <c r="A715" s="36" t="s">
        <v>2</v>
      </c>
      <c r="B715" s="36"/>
      <c r="C715" s="36"/>
      <c r="D715" s="36"/>
      <c r="E715" s="36"/>
      <c r="F715" s="36"/>
      <c r="G715" s="36"/>
    </row>
    <row r="716" spans="1:7" ht="17.100000000000001" customHeight="1">
      <c r="A716" s="2155" t="s">
        <v>45</v>
      </c>
      <c r="B716" s="2106"/>
      <c r="C716" s="2106"/>
      <c r="D716" s="2106"/>
      <c r="E716" s="2106"/>
      <c r="F716" s="2106"/>
      <c r="G716" s="2106"/>
    </row>
    <row r="717" spans="1:7" ht="15" customHeight="1">
      <c r="A717" s="1519"/>
      <c r="B717" s="1519" t="s">
        <v>1</v>
      </c>
      <c r="C717" s="2155" t="s">
        <v>1</v>
      </c>
      <c r="D717" s="2106"/>
      <c r="E717" s="2106"/>
      <c r="F717" s="2106"/>
      <c r="G717" s="1519"/>
    </row>
    <row r="718" spans="1:7" ht="15" customHeight="1">
      <c r="A718" s="1002" t="s">
        <v>2</v>
      </c>
      <c r="B718" s="2405" t="s">
        <v>3</v>
      </c>
      <c r="C718" s="2254"/>
      <c r="D718" s="2257" t="s">
        <v>4</v>
      </c>
      <c r="E718" s="2267"/>
      <c r="F718" s="2248"/>
      <c r="G718" s="1520" t="s">
        <v>5</v>
      </c>
    </row>
    <row r="719" spans="1:7" ht="15" customHeight="1">
      <c r="A719" s="1526"/>
      <c r="B719" s="2311"/>
      <c r="C719" s="2250"/>
      <c r="D719" s="1520" t="s">
        <v>6</v>
      </c>
      <c r="E719" s="1531"/>
      <c r="F719" s="1532" t="s">
        <v>7</v>
      </c>
      <c r="G719" s="1526" t="s">
        <v>8</v>
      </c>
    </row>
    <row r="720" spans="1:7" ht="15" customHeight="1">
      <c r="A720" s="1526"/>
      <c r="B720" s="2311"/>
      <c r="C720" s="2250"/>
      <c r="D720" s="1522"/>
      <c r="E720" s="1539"/>
      <c r="F720" s="1533"/>
      <c r="G720" s="1526" t="s">
        <v>9</v>
      </c>
    </row>
    <row r="721" spans="1:7" ht="15" customHeight="1">
      <c r="A721" s="2353" t="s">
        <v>10</v>
      </c>
      <c r="B721" s="2314"/>
      <c r="C721" s="2314"/>
      <c r="D721" s="1525" t="s">
        <v>11</v>
      </c>
      <c r="E721" s="1534"/>
      <c r="F721" s="39" t="s">
        <v>12</v>
      </c>
      <c r="G721" s="1524" t="s">
        <v>13</v>
      </c>
    </row>
    <row r="722" spans="1:7" ht="17.100000000000001" customHeight="1">
      <c r="A722" s="36"/>
      <c r="B722" s="36"/>
      <c r="C722" s="36"/>
      <c r="D722" s="2400" t="s">
        <v>2066</v>
      </c>
      <c r="E722" s="2400"/>
      <c r="F722" s="2401"/>
      <c r="G722" s="2401"/>
    </row>
    <row r="723" spans="1:7" ht="15" customHeight="1">
      <c r="A723" s="1541" t="s">
        <v>182</v>
      </c>
      <c r="B723" s="2398" t="s">
        <v>197</v>
      </c>
      <c r="C723" s="2399"/>
      <c r="D723" s="2399"/>
      <c r="E723" s="1542"/>
      <c r="F723" s="57"/>
      <c r="G723" s="36"/>
    </row>
    <row r="724" spans="1:7" ht="15" customHeight="1">
      <c r="A724" s="1541" t="s">
        <v>63</v>
      </c>
      <c r="B724" s="2398" t="s">
        <v>215</v>
      </c>
      <c r="C724" s="2399"/>
      <c r="D724" s="2399"/>
      <c r="E724" s="1542"/>
      <c r="F724" s="57"/>
      <c r="G724" s="36"/>
    </row>
    <row r="725" spans="1:7" ht="15" customHeight="1">
      <c r="A725" s="1541" t="s">
        <v>504</v>
      </c>
      <c r="B725" s="2398" t="s">
        <v>511</v>
      </c>
      <c r="C725" s="2399"/>
      <c r="D725" s="2399"/>
      <c r="E725" s="1542"/>
      <c r="F725" s="57"/>
      <c r="G725" s="36"/>
    </row>
    <row r="726" spans="1:7" ht="15" customHeight="1">
      <c r="A726" s="1005">
        <v>851</v>
      </c>
      <c r="B726" s="11" t="s">
        <v>610</v>
      </c>
      <c r="C726" s="36"/>
      <c r="D726" s="36"/>
      <c r="E726" s="36"/>
      <c r="F726" s="36"/>
      <c r="G726" s="36"/>
    </row>
    <row r="727" spans="1:7" ht="15" customHeight="1">
      <c r="A727" s="46">
        <v>101</v>
      </c>
      <c r="B727" s="10" t="s">
        <v>611</v>
      </c>
      <c r="C727" s="36"/>
      <c r="D727" s="49">
        <v>490.97</v>
      </c>
      <c r="E727" s="49"/>
      <c r="F727" s="49">
        <v>542.94000000000005</v>
      </c>
      <c r="G727" s="49" t="s">
        <v>612</v>
      </c>
    </row>
    <row r="728" spans="1:7" ht="15" customHeight="1">
      <c r="A728" s="46">
        <v>102</v>
      </c>
      <c r="B728" s="10" t="s">
        <v>613</v>
      </c>
      <c r="C728" s="36"/>
      <c r="D728" s="49">
        <v>0.55000000000000004</v>
      </c>
      <c r="E728" s="49"/>
      <c r="F728" s="49">
        <v>4.62</v>
      </c>
      <c r="G728" s="49" t="s">
        <v>614</v>
      </c>
    </row>
    <row r="729" spans="1:7" ht="15" customHeight="1">
      <c r="A729" s="46">
        <v>107</v>
      </c>
      <c r="B729" s="10" t="s">
        <v>615</v>
      </c>
      <c r="C729" s="36"/>
      <c r="D729" s="49">
        <v>3.13</v>
      </c>
      <c r="E729" s="49"/>
      <c r="F729" s="49">
        <v>3.09</v>
      </c>
      <c r="G729" s="49" t="s">
        <v>616</v>
      </c>
    </row>
    <row r="730" spans="1:7" ht="15" customHeight="1">
      <c r="A730" s="46">
        <v>800</v>
      </c>
      <c r="B730" s="10" t="s">
        <v>43</v>
      </c>
      <c r="C730" s="36"/>
      <c r="D730" s="49">
        <v>619.86</v>
      </c>
      <c r="E730" s="49"/>
      <c r="F730" s="49">
        <v>1978.5</v>
      </c>
      <c r="G730" s="49" t="s">
        <v>617</v>
      </c>
    </row>
    <row r="731" spans="1:7" ht="17.100000000000001" customHeight="1">
      <c r="A731" s="36" t="s">
        <v>2</v>
      </c>
      <c r="B731" s="1540" t="s">
        <v>618</v>
      </c>
      <c r="C731" s="36"/>
      <c r="D731" s="52">
        <v>1114.51</v>
      </c>
      <c r="E731" s="52"/>
      <c r="F731" s="52">
        <v>2529.15</v>
      </c>
      <c r="G731" s="52" t="s">
        <v>619</v>
      </c>
    </row>
    <row r="732" spans="1:7" ht="15" customHeight="1">
      <c r="A732" s="1005">
        <v>852</v>
      </c>
      <c r="B732" s="11" t="s">
        <v>620</v>
      </c>
      <c r="C732" s="36"/>
      <c r="D732" s="36"/>
      <c r="E732" s="36"/>
      <c r="F732" s="36"/>
      <c r="G732" s="36"/>
    </row>
    <row r="733" spans="1:7" ht="17.100000000000001" customHeight="1">
      <c r="A733" s="45">
        <v>80</v>
      </c>
      <c r="B733" s="12" t="s">
        <v>267</v>
      </c>
      <c r="C733" s="36"/>
      <c r="D733" s="36"/>
      <c r="E733" s="36"/>
      <c r="F733" s="36"/>
      <c r="G733" s="36"/>
    </row>
    <row r="734" spans="1:7" ht="15" customHeight="1">
      <c r="A734" s="46">
        <v>800</v>
      </c>
      <c r="B734" s="10" t="s">
        <v>43</v>
      </c>
      <c r="C734" s="36"/>
      <c r="D734" s="49">
        <v>2.77</v>
      </c>
      <c r="E734" s="49"/>
      <c r="F734" s="49">
        <v>1.54</v>
      </c>
      <c r="G734" s="49" t="s">
        <v>621</v>
      </c>
    </row>
    <row r="735" spans="1:7" ht="17.100000000000001" customHeight="1">
      <c r="A735" s="36" t="s">
        <v>2</v>
      </c>
      <c r="B735" s="11" t="s">
        <v>270</v>
      </c>
      <c r="C735" s="36"/>
      <c r="D735" s="52">
        <v>2.77</v>
      </c>
      <c r="E735" s="52"/>
      <c r="F735" s="52">
        <v>1.54</v>
      </c>
      <c r="G735" s="52" t="s">
        <v>621</v>
      </c>
    </row>
    <row r="736" spans="1:7" ht="17.100000000000001" customHeight="1">
      <c r="A736" s="36" t="s">
        <v>2</v>
      </c>
      <c r="B736" s="1540" t="s">
        <v>622</v>
      </c>
      <c r="C736" s="36"/>
      <c r="D736" s="52">
        <v>2.77</v>
      </c>
      <c r="E736" s="52"/>
      <c r="F736" s="52">
        <v>1.54</v>
      </c>
      <c r="G736" s="52" t="s">
        <v>621</v>
      </c>
    </row>
    <row r="737" spans="1:7" ht="15" customHeight="1">
      <c r="A737" s="1005">
        <v>853</v>
      </c>
      <c r="B737" s="11" t="s">
        <v>623</v>
      </c>
      <c r="C737" s="36"/>
      <c r="D737" s="36"/>
      <c r="E737" s="36"/>
      <c r="F737" s="36"/>
      <c r="G737" s="36"/>
    </row>
    <row r="738" spans="1:7" ht="15" customHeight="1">
      <c r="A738" s="46">
        <v>101</v>
      </c>
      <c r="B738" s="10" t="s">
        <v>624</v>
      </c>
      <c r="C738" s="36"/>
      <c r="D738" s="49">
        <v>48.96</v>
      </c>
      <c r="E738" s="49"/>
      <c r="F738" s="49">
        <v>240.11</v>
      </c>
      <c r="G738" s="49" t="s">
        <v>625</v>
      </c>
    </row>
    <row r="739" spans="1:7" ht="15" customHeight="1">
      <c r="A739" s="46">
        <v>102</v>
      </c>
      <c r="B739" s="1570" t="s">
        <v>5182</v>
      </c>
      <c r="C739" s="36"/>
      <c r="D739" s="49">
        <v>28859.85</v>
      </c>
      <c r="E739" s="49"/>
      <c r="F739" s="49">
        <v>24629.78</v>
      </c>
      <c r="G739" s="49" t="s">
        <v>626</v>
      </c>
    </row>
    <row r="740" spans="1:7" ht="15" customHeight="1">
      <c r="A740" s="46">
        <v>103</v>
      </c>
      <c r="B740" s="10" t="s">
        <v>627</v>
      </c>
      <c r="C740" s="36"/>
      <c r="D740" s="49">
        <v>0.61</v>
      </c>
      <c r="E740" s="49"/>
      <c r="F740" s="49">
        <v>1.59</v>
      </c>
      <c r="G740" s="49" t="s">
        <v>628</v>
      </c>
    </row>
    <row r="741" spans="1:7" ht="15" customHeight="1">
      <c r="A741" s="46">
        <v>800</v>
      </c>
      <c r="B741" s="10" t="s">
        <v>43</v>
      </c>
      <c r="C741" s="36"/>
      <c r="D741" s="49">
        <v>0.61</v>
      </c>
      <c r="E741" s="49"/>
      <c r="F741" s="49">
        <v>8.36</v>
      </c>
      <c r="G741" s="49" t="s">
        <v>629</v>
      </c>
    </row>
    <row r="742" spans="1:7" ht="17.100000000000001" customHeight="1">
      <c r="A742" s="36" t="s">
        <v>2</v>
      </c>
      <c r="B742" s="1540" t="s">
        <v>630</v>
      </c>
      <c r="C742" s="36"/>
      <c r="D742" s="52">
        <v>28910.03</v>
      </c>
      <c r="E742" s="52"/>
      <c r="F742" s="52">
        <v>24879.84</v>
      </c>
      <c r="G742" s="52" t="s">
        <v>631</v>
      </c>
    </row>
    <row r="743" spans="1:7" ht="33" customHeight="1">
      <c r="A743" s="36" t="s">
        <v>2</v>
      </c>
      <c r="B743" s="36"/>
      <c r="C743" s="36"/>
      <c r="D743" s="36"/>
      <c r="E743" s="36"/>
      <c r="F743" s="36"/>
      <c r="G743" s="36"/>
    </row>
    <row r="744" spans="1:7" ht="17.100000000000001" customHeight="1">
      <c r="A744" s="36"/>
      <c r="B744" s="36"/>
      <c r="C744" s="36"/>
      <c r="D744" s="36"/>
      <c r="E744" s="36"/>
      <c r="F744" s="36"/>
      <c r="G744" s="36"/>
    </row>
    <row r="745" spans="1:7" ht="17.100000000000001" customHeight="1">
      <c r="A745" s="2155" t="s">
        <v>45</v>
      </c>
      <c r="B745" s="2106"/>
      <c r="C745" s="2106"/>
      <c r="D745" s="2106"/>
      <c r="E745" s="2106"/>
      <c r="F745" s="2106"/>
      <c r="G745" s="2106"/>
    </row>
    <row r="746" spans="1:7" ht="15" customHeight="1">
      <c r="A746" s="1519"/>
      <c r="B746" s="1519" t="s">
        <v>1</v>
      </c>
      <c r="C746" s="2155" t="s">
        <v>1</v>
      </c>
      <c r="D746" s="2106"/>
      <c r="E746" s="2106"/>
      <c r="F746" s="2106"/>
      <c r="G746" s="1519"/>
    </row>
    <row r="747" spans="1:7" ht="15" customHeight="1">
      <c r="A747" s="1002" t="s">
        <v>2</v>
      </c>
      <c r="B747" s="2405" t="s">
        <v>3</v>
      </c>
      <c r="C747" s="2254"/>
      <c r="D747" s="2257" t="s">
        <v>4</v>
      </c>
      <c r="E747" s="2267"/>
      <c r="F747" s="2248"/>
      <c r="G747" s="1520" t="s">
        <v>5</v>
      </c>
    </row>
    <row r="748" spans="1:7" ht="15" customHeight="1">
      <c r="A748" s="1526"/>
      <c r="B748" s="2311"/>
      <c r="C748" s="2250"/>
      <c r="D748" s="1520" t="s">
        <v>6</v>
      </c>
      <c r="E748" s="1531"/>
      <c r="F748" s="1532" t="s">
        <v>7</v>
      </c>
      <c r="G748" s="1526" t="s">
        <v>8</v>
      </c>
    </row>
    <row r="749" spans="1:7" ht="15" customHeight="1">
      <c r="A749" s="1526"/>
      <c r="B749" s="2311"/>
      <c r="C749" s="2250"/>
      <c r="D749" s="1522"/>
      <c r="E749" s="1539"/>
      <c r="F749" s="1533"/>
      <c r="G749" s="1526" t="s">
        <v>9</v>
      </c>
    </row>
    <row r="750" spans="1:7" ht="15" customHeight="1">
      <c r="A750" s="2353" t="s">
        <v>10</v>
      </c>
      <c r="B750" s="2314"/>
      <c r="C750" s="2314"/>
      <c r="D750" s="1525" t="s">
        <v>11</v>
      </c>
      <c r="E750" s="1534"/>
      <c r="F750" s="39" t="s">
        <v>12</v>
      </c>
      <c r="G750" s="1524" t="s">
        <v>13</v>
      </c>
    </row>
    <row r="751" spans="1:7" ht="17.100000000000001" customHeight="1">
      <c r="A751" s="36"/>
      <c r="B751" s="36"/>
      <c r="C751" s="36"/>
      <c r="D751" s="2400" t="s">
        <v>2066</v>
      </c>
      <c r="E751" s="2400"/>
      <c r="F751" s="2401"/>
      <c r="G751" s="2401"/>
    </row>
    <row r="752" spans="1:7" ht="15" customHeight="1">
      <c r="A752" s="1541" t="s">
        <v>182</v>
      </c>
      <c r="B752" s="2398" t="s">
        <v>197</v>
      </c>
      <c r="C752" s="2399"/>
      <c r="D752" s="2399"/>
      <c r="E752" s="1542"/>
      <c r="F752" s="57"/>
      <c r="G752" s="36"/>
    </row>
    <row r="753" spans="1:7" ht="15" customHeight="1">
      <c r="A753" s="1541" t="s">
        <v>63</v>
      </c>
      <c r="B753" s="2398" t="s">
        <v>215</v>
      </c>
      <c r="C753" s="2399"/>
      <c r="D753" s="2399"/>
      <c r="E753" s="1542"/>
      <c r="F753" s="57"/>
      <c r="G753" s="36"/>
    </row>
    <row r="754" spans="1:7" ht="15" customHeight="1">
      <c r="A754" s="1541" t="s">
        <v>504</v>
      </c>
      <c r="B754" s="2398" t="s">
        <v>511</v>
      </c>
      <c r="C754" s="2399"/>
      <c r="D754" s="2399"/>
      <c r="E754" s="1542"/>
      <c r="F754" s="57"/>
      <c r="G754" s="36"/>
    </row>
    <row r="755" spans="1:7" ht="15" customHeight="1">
      <c r="A755" s="1005">
        <v>1053</v>
      </c>
      <c r="B755" s="11" t="s">
        <v>632</v>
      </c>
      <c r="C755" s="36"/>
      <c r="D755" s="36"/>
      <c r="E755" s="36"/>
      <c r="F755" s="36"/>
      <c r="G755" s="36"/>
    </row>
    <row r="756" spans="1:7" ht="15" customHeight="1">
      <c r="A756" s="46">
        <v>800</v>
      </c>
      <c r="B756" s="10" t="s">
        <v>319</v>
      </c>
      <c r="C756" s="36"/>
      <c r="D756" s="49">
        <v>14.98</v>
      </c>
      <c r="E756" s="49"/>
      <c r="F756" s="49" t="s">
        <v>68</v>
      </c>
      <c r="G756" s="49" t="s">
        <v>71</v>
      </c>
    </row>
    <row r="757" spans="1:7" ht="17.100000000000001" customHeight="1">
      <c r="A757" s="54"/>
      <c r="B757" s="1540" t="s">
        <v>633</v>
      </c>
      <c r="C757" s="36"/>
      <c r="D757" s="52">
        <v>14.98</v>
      </c>
      <c r="E757" s="52"/>
      <c r="F757" s="52" t="s">
        <v>68</v>
      </c>
      <c r="G757" s="52" t="s">
        <v>71</v>
      </c>
    </row>
    <row r="758" spans="1:7" ht="15" customHeight="1">
      <c r="A758" s="1005">
        <v>1054</v>
      </c>
      <c r="B758" s="11" t="s">
        <v>634</v>
      </c>
      <c r="C758" s="36"/>
      <c r="D758" s="36"/>
      <c r="E758" s="36"/>
      <c r="F758" s="36"/>
      <c r="G758" s="36"/>
    </row>
    <row r="759" spans="1:7" ht="15" customHeight="1">
      <c r="A759" s="46">
        <v>101</v>
      </c>
      <c r="B759" s="10" t="s">
        <v>913</v>
      </c>
      <c r="C759" s="36"/>
      <c r="D759" s="49">
        <v>4452.07</v>
      </c>
      <c r="E759" s="49"/>
      <c r="F759" s="49">
        <v>5142.3999999999996</v>
      </c>
      <c r="G759" s="49" t="s">
        <v>635</v>
      </c>
    </row>
    <row r="760" spans="1:7" ht="15" customHeight="1">
      <c r="A760" s="46">
        <v>800</v>
      </c>
      <c r="B760" s="10" t="s">
        <v>43</v>
      </c>
      <c r="C760" s="36"/>
      <c r="D760" s="49">
        <v>9.82</v>
      </c>
      <c r="E760" s="49"/>
      <c r="F760" s="49">
        <v>162.91</v>
      </c>
      <c r="G760" s="49" t="s">
        <v>636</v>
      </c>
    </row>
    <row r="761" spans="1:7" ht="17.100000000000001" customHeight="1">
      <c r="A761" s="36" t="s">
        <v>2</v>
      </c>
      <c r="B761" s="1540" t="s">
        <v>637</v>
      </c>
      <c r="C761" s="36"/>
      <c r="D761" s="52">
        <v>4461.8900000000003</v>
      </c>
      <c r="E761" s="52"/>
      <c r="F761" s="52">
        <v>5305.31</v>
      </c>
      <c r="G761" s="52" t="s">
        <v>638</v>
      </c>
    </row>
    <row r="762" spans="1:7" ht="15" customHeight="1">
      <c r="A762" s="1005">
        <v>1055</v>
      </c>
      <c r="B762" s="11" t="s">
        <v>639</v>
      </c>
      <c r="C762" s="36"/>
      <c r="D762" s="36"/>
      <c r="E762" s="36"/>
      <c r="F762" s="36"/>
      <c r="G762" s="36"/>
    </row>
    <row r="763" spans="1:7" ht="15" customHeight="1">
      <c r="A763" s="46">
        <v>201</v>
      </c>
      <c r="B763" s="10" t="s">
        <v>640</v>
      </c>
      <c r="C763" s="36"/>
      <c r="D763" s="49">
        <v>9608.89</v>
      </c>
      <c r="E763" s="49"/>
      <c r="F763" s="49">
        <v>6930.21</v>
      </c>
      <c r="G763" s="49" t="s">
        <v>641</v>
      </c>
    </row>
    <row r="764" spans="1:7" ht="15" customHeight="1">
      <c r="A764" s="46">
        <v>800</v>
      </c>
      <c r="B764" s="10" t="s">
        <v>43</v>
      </c>
      <c r="C764" s="36"/>
      <c r="D764" s="49">
        <v>167.48</v>
      </c>
      <c r="E764" s="49"/>
      <c r="F764" s="49">
        <v>4.04</v>
      </c>
      <c r="G764" s="49" t="s">
        <v>642</v>
      </c>
    </row>
    <row r="765" spans="1:7" ht="17.100000000000001" customHeight="1">
      <c r="A765" s="36" t="s">
        <v>2</v>
      </c>
      <c r="B765" s="1540" t="s">
        <v>643</v>
      </c>
      <c r="C765" s="36"/>
      <c r="D765" s="52">
        <v>9776.3700000000008</v>
      </c>
      <c r="E765" s="52"/>
      <c r="F765" s="52">
        <v>6934.25</v>
      </c>
      <c r="G765" s="52" t="s">
        <v>644</v>
      </c>
    </row>
    <row r="766" spans="1:7" ht="15" customHeight="1">
      <c r="A766" s="1005">
        <v>1275</v>
      </c>
      <c r="B766" s="11" t="s">
        <v>645</v>
      </c>
      <c r="C766" s="36"/>
      <c r="D766" s="36"/>
      <c r="E766" s="36"/>
      <c r="F766" s="36"/>
      <c r="G766" s="36"/>
    </row>
    <row r="767" spans="1:7" ht="15" customHeight="1">
      <c r="A767" s="46">
        <v>800</v>
      </c>
      <c r="B767" s="10" t="s">
        <v>43</v>
      </c>
      <c r="C767" s="36"/>
      <c r="D767" s="49">
        <v>0.05</v>
      </c>
      <c r="E767" s="49"/>
      <c r="F767" s="49">
        <v>0.01</v>
      </c>
      <c r="G767" s="49" t="s">
        <v>646</v>
      </c>
    </row>
    <row r="768" spans="1:7" ht="17.100000000000001" customHeight="1">
      <c r="A768" s="36" t="s">
        <v>2</v>
      </c>
      <c r="B768" s="1540" t="s">
        <v>647</v>
      </c>
      <c r="C768" s="36"/>
      <c r="D768" s="52">
        <v>0.05</v>
      </c>
      <c r="E768" s="52"/>
      <c r="F768" s="52">
        <v>0.01</v>
      </c>
      <c r="G768" s="52" t="s">
        <v>646</v>
      </c>
    </row>
    <row r="769" spans="1:7" ht="15" customHeight="1">
      <c r="A769" s="1005">
        <v>1452</v>
      </c>
      <c r="B769" s="11" t="s">
        <v>648</v>
      </c>
      <c r="C769" s="36"/>
      <c r="D769" s="36"/>
      <c r="E769" s="36"/>
      <c r="F769" s="36"/>
      <c r="G769" s="36"/>
    </row>
    <row r="770" spans="1:7" ht="15" customHeight="1">
      <c r="A770" s="46">
        <v>104</v>
      </c>
      <c r="B770" s="10" t="s">
        <v>5134</v>
      </c>
      <c r="C770" s="36"/>
      <c r="D770" s="49" t="s">
        <v>68</v>
      </c>
      <c r="E770" s="49"/>
      <c r="F770" s="49">
        <v>1.19</v>
      </c>
      <c r="G770" s="49" t="s">
        <v>69</v>
      </c>
    </row>
    <row r="771" spans="1:7" ht="15" customHeight="1">
      <c r="A771" s="46">
        <v>800</v>
      </c>
      <c r="B771" s="10" t="s">
        <v>43</v>
      </c>
      <c r="C771" s="36"/>
      <c r="D771" s="49">
        <v>1490.18</v>
      </c>
      <c r="E771" s="49"/>
      <c r="F771" s="49">
        <v>165.88</v>
      </c>
      <c r="G771" s="49" t="s">
        <v>649</v>
      </c>
    </row>
    <row r="772" spans="1:7" ht="17.100000000000001" customHeight="1">
      <c r="A772" s="36" t="s">
        <v>2</v>
      </c>
      <c r="B772" s="1540" t="s">
        <v>650</v>
      </c>
      <c r="C772" s="36"/>
      <c r="D772" s="52">
        <v>1490.18</v>
      </c>
      <c r="E772" s="52"/>
      <c r="F772" s="52">
        <v>167.07</v>
      </c>
      <c r="G772" s="52" t="s">
        <v>651</v>
      </c>
    </row>
    <row r="773" spans="1:7" ht="24" customHeight="1">
      <c r="A773" s="36" t="s">
        <v>2</v>
      </c>
      <c r="B773" s="36"/>
      <c r="C773" s="36"/>
      <c r="D773" s="36"/>
      <c r="E773" s="36"/>
      <c r="F773" s="36"/>
      <c r="G773" s="36"/>
    </row>
    <row r="774" spans="1:7" ht="17.100000000000001" customHeight="1">
      <c r="A774" s="36"/>
      <c r="B774" s="36"/>
      <c r="C774" s="36"/>
      <c r="D774" s="36"/>
      <c r="E774" s="36"/>
      <c r="F774" s="36"/>
      <c r="G774" s="36"/>
    </row>
    <row r="775" spans="1:7" ht="17.100000000000001" customHeight="1">
      <c r="A775" s="2155" t="s">
        <v>45</v>
      </c>
      <c r="B775" s="2106"/>
      <c r="C775" s="2106"/>
      <c r="D775" s="2106"/>
      <c r="E775" s="2106"/>
      <c r="F775" s="2106"/>
      <c r="G775" s="2106"/>
    </row>
    <row r="776" spans="1:7" ht="15" customHeight="1">
      <c r="A776" s="1519"/>
      <c r="B776" s="1519" t="s">
        <v>1</v>
      </c>
      <c r="C776" s="2155" t="s">
        <v>1</v>
      </c>
      <c r="D776" s="2106"/>
      <c r="E776" s="2106"/>
      <c r="F776" s="2106"/>
      <c r="G776" s="1519"/>
    </row>
    <row r="777" spans="1:7" ht="15" customHeight="1">
      <c r="A777" s="1002" t="s">
        <v>2</v>
      </c>
      <c r="B777" s="2405" t="s">
        <v>3</v>
      </c>
      <c r="C777" s="2254"/>
      <c r="D777" s="2257" t="s">
        <v>4</v>
      </c>
      <c r="E777" s="2267"/>
      <c r="F777" s="2248"/>
      <c r="G777" s="1520" t="s">
        <v>5</v>
      </c>
    </row>
    <row r="778" spans="1:7" ht="15" customHeight="1">
      <c r="A778" s="1526"/>
      <c r="B778" s="2311"/>
      <c r="C778" s="2250"/>
      <c r="D778" s="1520" t="s">
        <v>6</v>
      </c>
      <c r="E778" s="1531"/>
      <c r="F778" s="1532" t="s">
        <v>7</v>
      </c>
      <c r="G778" s="1526" t="s">
        <v>8</v>
      </c>
    </row>
    <row r="779" spans="1:7" ht="15" customHeight="1">
      <c r="A779" s="1526"/>
      <c r="B779" s="2311"/>
      <c r="C779" s="2250"/>
      <c r="D779" s="1522"/>
      <c r="E779" s="1539"/>
      <c r="F779" s="1533"/>
      <c r="G779" s="1526" t="s">
        <v>9</v>
      </c>
    </row>
    <row r="780" spans="1:7" ht="15" customHeight="1">
      <c r="A780" s="2353" t="s">
        <v>10</v>
      </c>
      <c r="B780" s="2314"/>
      <c r="C780" s="2314"/>
      <c r="D780" s="1525" t="s">
        <v>11</v>
      </c>
      <c r="E780" s="1534"/>
      <c r="F780" s="39" t="s">
        <v>12</v>
      </c>
      <c r="G780" s="1524" t="s">
        <v>13</v>
      </c>
    </row>
    <row r="781" spans="1:7" ht="17.100000000000001" customHeight="1">
      <c r="A781" s="36"/>
      <c r="B781" s="36"/>
      <c r="C781" s="36"/>
      <c r="D781" s="2400" t="s">
        <v>2066</v>
      </c>
      <c r="E781" s="2400"/>
      <c r="F781" s="2401"/>
      <c r="G781" s="2401"/>
    </row>
    <row r="782" spans="1:7" ht="15" customHeight="1">
      <c r="A782" s="1541" t="s">
        <v>182</v>
      </c>
      <c r="B782" s="2398" t="s">
        <v>5177</v>
      </c>
      <c r="C782" s="2399"/>
      <c r="D782" s="2399"/>
      <c r="E782" s="1542"/>
      <c r="F782" s="57"/>
      <c r="G782" s="36"/>
    </row>
    <row r="783" spans="1:7" ht="15" customHeight="1">
      <c r="A783" s="1541" t="s">
        <v>63</v>
      </c>
      <c r="B783" s="2398" t="s">
        <v>665</v>
      </c>
      <c r="C783" s="2399"/>
      <c r="D783" s="2399"/>
      <c r="E783" s="1542"/>
      <c r="F783" s="57"/>
      <c r="G783" s="36"/>
    </row>
    <row r="784" spans="1:7" ht="15" customHeight="1">
      <c r="A784" s="1541" t="s">
        <v>504</v>
      </c>
      <c r="B784" s="2398" t="s">
        <v>666</v>
      </c>
      <c r="C784" s="2399"/>
      <c r="D784" s="2399"/>
      <c r="E784" s="1542"/>
      <c r="F784" s="57"/>
      <c r="G784" s="36"/>
    </row>
    <row r="785" spans="1:7" ht="15" customHeight="1">
      <c r="A785" s="1005">
        <v>1456</v>
      </c>
      <c r="B785" s="11" t="s">
        <v>652</v>
      </c>
      <c r="C785" s="36"/>
      <c r="D785" s="36"/>
      <c r="E785" s="36"/>
      <c r="F785" s="36"/>
      <c r="G785" s="36"/>
    </row>
    <row r="786" spans="1:7" ht="15" customHeight="1">
      <c r="A786" s="46">
        <v>800</v>
      </c>
      <c r="B786" s="10" t="s">
        <v>43</v>
      </c>
      <c r="C786" s="36"/>
      <c r="D786" s="49">
        <v>19099.810000000001</v>
      </c>
      <c r="E786" s="49"/>
      <c r="F786" s="49">
        <v>20692.09</v>
      </c>
      <c r="G786" s="49" t="s">
        <v>653</v>
      </c>
    </row>
    <row r="787" spans="1:7" ht="15" customHeight="1">
      <c r="A787" s="46">
        <v>900</v>
      </c>
      <c r="B787" s="10" t="s">
        <v>160</v>
      </c>
      <c r="C787" s="36"/>
      <c r="D787" s="49" t="s">
        <v>654</v>
      </c>
      <c r="E787" s="49"/>
      <c r="F787" s="49" t="s">
        <v>655</v>
      </c>
      <c r="G787" s="49" t="s">
        <v>656</v>
      </c>
    </row>
    <row r="788" spans="1:7" ht="17.100000000000001" customHeight="1">
      <c r="A788" s="36" t="s">
        <v>2</v>
      </c>
      <c r="B788" s="1540" t="s">
        <v>657</v>
      </c>
      <c r="C788" s="36"/>
      <c r="D788" s="52">
        <v>19099.150000000001</v>
      </c>
      <c r="E788" s="52"/>
      <c r="F788" s="52">
        <v>20692.05</v>
      </c>
      <c r="G788" s="52" t="s">
        <v>653</v>
      </c>
    </row>
    <row r="789" spans="1:7" ht="15" customHeight="1">
      <c r="A789" s="1005">
        <v>1475</v>
      </c>
      <c r="B789" s="11" t="s">
        <v>658</v>
      </c>
      <c r="C789" s="36"/>
      <c r="D789" s="36"/>
      <c r="E789" s="36"/>
      <c r="F789" s="36"/>
      <c r="G789" s="36"/>
    </row>
    <row r="790" spans="1:7" ht="15" customHeight="1">
      <c r="A790" s="46">
        <v>12</v>
      </c>
      <c r="B790" s="10" t="s">
        <v>659</v>
      </c>
      <c r="C790" s="36"/>
      <c r="D790" s="49" t="s">
        <v>68</v>
      </c>
      <c r="E790" s="49"/>
      <c r="F790" s="49">
        <v>0.09</v>
      </c>
      <c r="G790" s="49" t="s">
        <v>69</v>
      </c>
    </row>
    <row r="791" spans="1:7" ht="15" customHeight="1">
      <c r="A791" s="46">
        <v>102</v>
      </c>
      <c r="B791" s="10" t="s">
        <v>660</v>
      </c>
      <c r="C791" s="36"/>
      <c r="D791" s="49">
        <v>1.19</v>
      </c>
      <c r="E791" s="49"/>
      <c r="F791" s="49">
        <v>1.02</v>
      </c>
      <c r="G791" s="49" t="s">
        <v>661</v>
      </c>
    </row>
    <row r="792" spans="1:7" ht="15" customHeight="1">
      <c r="A792" s="46">
        <v>106</v>
      </c>
      <c r="B792" s="10" t="s">
        <v>915</v>
      </c>
      <c r="C792" s="36"/>
      <c r="D792" s="49">
        <v>2565.5700000000002</v>
      </c>
      <c r="E792" s="49"/>
      <c r="F792" s="49">
        <v>2338.12</v>
      </c>
      <c r="G792" s="49" t="s">
        <v>662</v>
      </c>
    </row>
    <row r="793" spans="1:7" ht="15" customHeight="1">
      <c r="A793" s="46">
        <v>200</v>
      </c>
      <c r="B793" s="10" t="s">
        <v>914</v>
      </c>
      <c r="C793" s="36"/>
      <c r="D793" s="49">
        <v>36.86</v>
      </c>
      <c r="E793" s="49"/>
      <c r="F793" s="49">
        <v>53.99</v>
      </c>
      <c r="G793" s="49" t="s">
        <v>663</v>
      </c>
    </row>
    <row r="794" spans="1:7" ht="15" customHeight="1">
      <c r="A794" s="46">
        <v>800</v>
      </c>
      <c r="B794" s="10" t="s">
        <v>43</v>
      </c>
      <c r="C794" s="36"/>
      <c r="D794" s="49">
        <v>3768.48</v>
      </c>
      <c r="E794" s="49"/>
      <c r="F794" s="49">
        <v>37846.480000000003</v>
      </c>
      <c r="G794" s="49" t="s">
        <v>664</v>
      </c>
    </row>
    <row r="795" spans="1:7" ht="17.100000000000001" customHeight="1">
      <c r="A795" s="54"/>
      <c r="B795" s="1540" t="s">
        <v>667</v>
      </c>
      <c r="C795" s="36"/>
      <c r="D795" s="52">
        <v>6372.1</v>
      </c>
      <c r="E795" s="52"/>
      <c r="F795" s="52">
        <v>40239.699999999997</v>
      </c>
      <c r="G795" s="52" t="s">
        <v>668</v>
      </c>
    </row>
    <row r="796" spans="1:7" ht="17.100000000000001" customHeight="1">
      <c r="A796" s="36"/>
      <c r="B796" s="11" t="s">
        <v>669</v>
      </c>
      <c r="C796" s="36"/>
      <c r="D796" s="52">
        <v>131856.23000000001</v>
      </c>
      <c r="E796" s="52"/>
      <c r="F796" s="52">
        <v>168791.76</v>
      </c>
      <c r="G796" s="52" t="s">
        <v>670</v>
      </c>
    </row>
    <row r="797" spans="1:7" ht="17.100000000000001" customHeight="1">
      <c r="A797" s="36" t="s">
        <v>2</v>
      </c>
      <c r="B797" s="2355" t="s">
        <v>671</v>
      </c>
      <c r="C797" s="2355"/>
      <c r="D797" s="52">
        <v>695198.41</v>
      </c>
      <c r="E797" s="52"/>
      <c r="F797" s="52">
        <v>598606.68999999994</v>
      </c>
      <c r="G797" s="52" t="s">
        <v>672</v>
      </c>
    </row>
    <row r="798" spans="1:7" ht="17.100000000000001" customHeight="1">
      <c r="A798" s="36" t="s">
        <v>2</v>
      </c>
      <c r="B798" s="11" t="s">
        <v>859</v>
      </c>
      <c r="C798" s="36"/>
      <c r="D798" s="52">
        <v>723363.22</v>
      </c>
      <c r="E798" s="52"/>
      <c r="F798" s="52">
        <v>623193.81999999995</v>
      </c>
      <c r="G798" s="52" t="s">
        <v>673</v>
      </c>
    </row>
    <row r="799" spans="1:7" ht="87.75" customHeight="1">
      <c r="A799" s="36" t="s">
        <v>2</v>
      </c>
      <c r="B799" s="36"/>
      <c r="C799" s="36"/>
      <c r="D799" s="36"/>
      <c r="E799" s="36"/>
      <c r="F799" s="36"/>
      <c r="G799" s="36"/>
    </row>
    <row r="800" spans="1:7" ht="17.100000000000001" customHeight="1">
      <c r="A800" s="36"/>
      <c r="B800" s="36"/>
      <c r="C800" s="36"/>
      <c r="D800" s="36"/>
      <c r="E800" s="36"/>
      <c r="F800" s="36"/>
      <c r="G800" s="36"/>
    </row>
    <row r="801" spans="1:7" ht="17.100000000000001" customHeight="1">
      <c r="A801" s="2155" t="s">
        <v>45</v>
      </c>
      <c r="B801" s="2106"/>
      <c r="C801" s="2106"/>
      <c r="D801" s="2106"/>
      <c r="E801" s="2106"/>
      <c r="F801" s="2106"/>
      <c r="G801" s="2106"/>
    </row>
    <row r="802" spans="1:7" ht="15" customHeight="1">
      <c r="A802" s="1519"/>
      <c r="B802" s="1519" t="s">
        <v>1</v>
      </c>
      <c r="C802" s="2155" t="s">
        <v>1</v>
      </c>
      <c r="D802" s="2106"/>
      <c r="E802" s="2106"/>
      <c r="F802" s="2106"/>
      <c r="G802" s="1519"/>
    </row>
    <row r="803" spans="1:7" ht="15" customHeight="1">
      <c r="A803" s="1002" t="s">
        <v>2</v>
      </c>
      <c r="B803" s="2405" t="s">
        <v>3</v>
      </c>
      <c r="C803" s="2254"/>
      <c r="D803" s="2257" t="s">
        <v>4</v>
      </c>
      <c r="E803" s="2267"/>
      <c r="F803" s="2248"/>
      <c r="G803" s="1520" t="s">
        <v>5</v>
      </c>
    </row>
    <row r="804" spans="1:7" ht="15" customHeight="1">
      <c r="A804" s="1526"/>
      <c r="B804" s="2311"/>
      <c r="C804" s="2250"/>
      <c r="D804" s="1520" t="s">
        <v>6</v>
      </c>
      <c r="E804" s="1531"/>
      <c r="F804" s="1532" t="s">
        <v>7</v>
      </c>
      <c r="G804" s="1526" t="s">
        <v>8</v>
      </c>
    </row>
    <row r="805" spans="1:7" ht="15" customHeight="1">
      <c r="A805" s="1526"/>
      <c r="B805" s="2311"/>
      <c r="C805" s="2250"/>
      <c r="D805" s="1522"/>
      <c r="E805" s="1539"/>
      <c r="F805" s="1533"/>
      <c r="G805" s="1526" t="s">
        <v>9</v>
      </c>
    </row>
    <row r="806" spans="1:7" ht="15" customHeight="1">
      <c r="A806" s="2353" t="s">
        <v>10</v>
      </c>
      <c r="B806" s="2314"/>
      <c r="C806" s="2314"/>
      <c r="D806" s="1525" t="s">
        <v>11</v>
      </c>
      <c r="E806" s="1534"/>
      <c r="F806" s="39" t="s">
        <v>12</v>
      </c>
      <c r="G806" s="1524" t="s">
        <v>13</v>
      </c>
    </row>
    <row r="807" spans="1:7" ht="17.100000000000001" customHeight="1">
      <c r="A807" s="36"/>
      <c r="B807" s="36"/>
      <c r="C807" s="36"/>
      <c r="D807" s="2400" t="s">
        <v>2066</v>
      </c>
      <c r="E807" s="2400"/>
      <c r="F807" s="2401"/>
      <c r="G807" s="2401"/>
    </row>
    <row r="808" spans="1:7" ht="17.100000000000001" customHeight="1">
      <c r="A808" s="1004" t="s">
        <v>674</v>
      </c>
      <c r="B808" s="11" t="s">
        <v>675</v>
      </c>
      <c r="C808" s="36"/>
      <c r="D808" s="36"/>
      <c r="E808" s="36"/>
      <c r="F808" s="36"/>
      <c r="G808" s="36"/>
    </row>
    <row r="809" spans="1:7" ht="15" customHeight="1">
      <c r="A809" s="1005">
        <v>1601</v>
      </c>
      <c r="B809" s="11" t="s">
        <v>676</v>
      </c>
      <c r="C809" s="36"/>
      <c r="D809" s="36"/>
      <c r="E809" s="36"/>
      <c r="F809" s="36"/>
      <c r="G809" s="36"/>
    </row>
    <row r="810" spans="1:7" ht="17.100000000000001" customHeight="1">
      <c r="A810" s="45">
        <v>4</v>
      </c>
      <c r="B810" s="12" t="s">
        <v>677</v>
      </c>
      <c r="C810" s="36"/>
      <c r="D810" s="36"/>
      <c r="E810" s="36"/>
      <c r="F810" s="36"/>
      <c r="G810" s="36"/>
    </row>
    <row r="811" spans="1:7" ht="15" customHeight="1">
      <c r="A811" s="46">
        <v>900</v>
      </c>
      <c r="B811" s="10" t="s">
        <v>160</v>
      </c>
      <c r="C811" s="36"/>
      <c r="D811" s="49" t="s">
        <v>678</v>
      </c>
      <c r="E811" s="1544" t="s">
        <v>860</v>
      </c>
      <c r="F811" s="49" t="s">
        <v>679</v>
      </c>
      <c r="G811" s="49" t="s">
        <v>680</v>
      </c>
    </row>
    <row r="812" spans="1:7" ht="17.100000000000001" customHeight="1">
      <c r="A812" s="36" t="s">
        <v>2</v>
      </c>
      <c r="B812" s="11" t="s">
        <v>202</v>
      </c>
      <c r="C812" s="36"/>
      <c r="D812" s="52" t="s">
        <v>678</v>
      </c>
      <c r="E812" s="52"/>
      <c r="F812" s="52" t="s">
        <v>679</v>
      </c>
      <c r="G812" s="52" t="s">
        <v>680</v>
      </c>
    </row>
    <row r="813" spans="1:7" ht="17.100000000000001" customHeight="1">
      <c r="A813" s="45">
        <v>6</v>
      </c>
      <c r="B813" s="12" t="s">
        <v>681</v>
      </c>
      <c r="C813" s="36"/>
      <c r="D813" s="36"/>
      <c r="E813" s="36"/>
      <c r="F813" s="36"/>
      <c r="G813" s="36"/>
    </row>
    <row r="814" spans="1:7" ht="17.100000000000001" customHeight="1">
      <c r="A814" s="46">
        <v>101</v>
      </c>
      <c r="B814" s="10" t="s">
        <v>682</v>
      </c>
      <c r="C814" s="36"/>
      <c r="D814" s="36"/>
      <c r="E814" s="36"/>
      <c r="F814" s="36"/>
      <c r="G814" s="36"/>
    </row>
    <row r="815" spans="1:7" ht="15" customHeight="1">
      <c r="A815" s="271" t="s">
        <v>683</v>
      </c>
      <c r="B815" s="10" t="s">
        <v>684</v>
      </c>
      <c r="C815" s="10" t="s">
        <v>685</v>
      </c>
      <c r="D815" s="49">
        <v>24160.41</v>
      </c>
      <c r="E815" s="49"/>
      <c r="F815" s="49">
        <v>39038.67</v>
      </c>
      <c r="G815" s="49" t="s">
        <v>686</v>
      </c>
    </row>
    <row r="816" spans="1:7" ht="36" customHeight="1">
      <c r="A816" s="271" t="s">
        <v>687</v>
      </c>
      <c r="B816" s="10" t="s">
        <v>688</v>
      </c>
      <c r="C816" s="10" t="s">
        <v>685</v>
      </c>
      <c r="D816" s="49">
        <v>29922</v>
      </c>
      <c r="E816" s="49"/>
      <c r="F816" s="49">
        <v>44100</v>
      </c>
      <c r="G816" s="49" t="s">
        <v>689</v>
      </c>
    </row>
    <row r="817" spans="1:7">
      <c r="A817" s="271" t="s">
        <v>693</v>
      </c>
      <c r="B817" s="2352" t="s">
        <v>916</v>
      </c>
      <c r="C817" s="10" t="s">
        <v>685</v>
      </c>
      <c r="D817" s="49">
        <v>21319.23</v>
      </c>
      <c r="E817" s="49"/>
      <c r="F817" s="49">
        <v>39819.57</v>
      </c>
      <c r="G817" s="49" t="s">
        <v>694</v>
      </c>
    </row>
    <row r="818" spans="1:7" ht="17.100000000000001" customHeight="1">
      <c r="A818" s="36" t="s">
        <v>2</v>
      </c>
      <c r="B818" s="2352"/>
      <c r="C818" s="10" t="s">
        <v>695</v>
      </c>
      <c r="D818" s="49">
        <v>11789.18</v>
      </c>
      <c r="E818" s="49"/>
      <c r="F818" s="49">
        <v>20685.36</v>
      </c>
      <c r="G818" s="49" t="s">
        <v>696</v>
      </c>
    </row>
    <row r="819" spans="1:7" ht="17.100000000000001" customHeight="1">
      <c r="A819" s="36" t="s">
        <v>2</v>
      </c>
      <c r="B819" s="36"/>
      <c r="C819" s="10" t="s">
        <v>697</v>
      </c>
      <c r="D819" s="49">
        <v>3.24</v>
      </c>
      <c r="E819" s="49"/>
      <c r="F819" s="49" t="s">
        <v>68</v>
      </c>
      <c r="G819" s="49" t="s">
        <v>71</v>
      </c>
    </row>
    <row r="820" spans="1:7" ht="15" customHeight="1">
      <c r="A820" s="271" t="s">
        <v>698</v>
      </c>
      <c r="B820" s="10" t="s">
        <v>699</v>
      </c>
      <c r="C820" s="10" t="s">
        <v>685</v>
      </c>
      <c r="D820" s="49">
        <v>3615.17</v>
      </c>
      <c r="E820" s="49"/>
      <c r="F820" s="49">
        <v>3243.92</v>
      </c>
      <c r="G820" s="49" t="s">
        <v>700</v>
      </c>
    </row>
    <row r="821" spans="1:7" ht="17.100000000000001" customHeight="1">
      <c r="A821" s="36" t="s">
        <v>2</v>
      </c>
      <c r="B821" s="36"/>
      <c r="C821" s="10" t="s">
        <v>695</v>
      </c>
      <c r="D821" s="49">
        <v>1855.01</v>
      </c>
      <c r="E821" s="49"/>
      <c r="F821" s="49">
        <v>1910.92</v>
      </c>
      <c r="G821" s="49" t="s">
        <v>701</v>
      </c>
    </row>
    <row r="822" spans="1:7" ht="17.100000000000001" customHeight="1">
      <c r="A822" s="36" t="s">
        <v>2</v>
      </c>
      <c r="B822" s="36"/>
      <c r="C822" s="10" t="s">
        <v>697</v>
      </c>
      <c r="D822" s="49">
        <v>195.24</v>
      </c>
      <c r="E822" s="49"/>
      <c r="F822" s="49">
        <v>1001.62</v>
      </c>
      <c r="G822" s="49" t="s">
        <v>702</v>
      </c>
    </row>
    <row r="823" spans="1:7" ht="15" customHeight="1">
      <c r="A823" s="271" t="s">
        <v>703</v>
      </c>
      <c r="B823" s="10" t="s">
        <v>704</v>
      </c>
      <c r="C823" s="10" t="s">
        <v>685</v>
      </c>
      <c r="D823" s="49">
        <v>1070.3800000000001</v>
      </c>
      <c r="E823" s="49"/>
      <c r="F823" s="49">
        <v>2087.1799999999998</v>
      </c>
      <c r="G823" s="49" t="s">
        <v>705</v>
      </c>
    </row>
    <row r="824" spans="1:7" ht="17.100000000000001" customHeight="1">
      <c r="A824" s="36" t="s">
        <v>2</v>
      </c>
      <c r="B824" s="36"/>
      <c r="C824" s="10" t="s">
        <v>695</v>
      </c>
      <c r="D824" s="49">
        <v>2193.12</v>
      </c>
      <c r="E824" s="49"/>
      <c r="F824" s="49">
        <v>5080.32</v>
      </c>
      <c r="G824" s="49" t="s">
        <v>192</v>
      </c>
    </row>
    <row r="825" spans="1:7">
      <c r="A825" s="271" t="s">
        <v>706</v>
      </c>
      <c r="B825" s="2352" t="s">
        <v>707</v>
      </c>
      <c r="C825" s="10" t="s">
        <v>685</v>
      </c>
      <c r="D825" s="49" t="s">
        <v>68</v>
      </c>
      <c r="E825" s="49"/>
      <c r="F825" s="49">
        <v>1455.32</v>
      </c>
      <c r="G825" s="49" t="s">
        <v>69</v>
      </c>
    </row>
    <row r="826" spans="1:7" ht="17.100000000000001" customHeight="1">
      <c r="A826" s="36" t="s">
        <v>2</v>
      </c>
      <c r="B826" s="2352"/>
      <c r="C826" s="10" t="s">
        <v>695</v>
      </c>
      <c r="D826" s="49" t="s">
        <v>68</v>
      </c>
      <c r="E826" s="49"/>
      <c r="F826" s="49">
        <v>322.97000000000003</v>
      </c>
      <c r="G826" s="49" t="s">
        <v>69</v>
      </c>
    </row>
    <row r="827" spans="1:7" ht="17.100000000000001" customHeight="1">
      <c r="A827" s="36"/>
      <c r="B827" s="36"/>
      <c r="C827" s="10" t="s">
        <v>697</v>
      </c>
      <c r="D827" s="49" t="s">
        <v>68</v>
      </c>
      <c r="E827" s="49"/>
      <c r="F827" s="49">
        <v>167.32</v>
      </c>
      <c r="G827" s="49" t="s">
        <v>69</v>
      </c>
    </row>
    <row r="828" spans="1:7" ht="17.100000000000001" customHeight="1">
      <c r="A828" s="64" t="s">
        <v>860</v>
      </c>
      <c r="B828" s="1660" t="s">
        <v>5271</v>
      </c>
      <c r="C828" s="69"/>
      <c r="D828" s="69"/>
      <c r="E828" s="69"/>
      <c r="F828" s="69"/>
      <c r="G828" s="69"/>
    </row>
    <row r="829" spans="1:7" ht="17.100000000000001" customHeight="1">
      <c r="A829" s="2132" t="s">
        <v>45</v>
      </c>
      <c r="B829" s="2133"/>
      <c r="C829" s="2133"/>
      <c r="D829" s="2133"/>
      <c r="E829" s="2133"/>
      <c r="F829" s="2133"/>
      <c r="G829" s="2133"/>
    </row>
    <row r="830" spans="1:7" ht="15" customHeight="1">
      <c r="A830" s="1519"/>
      <c r="B830" s="1519" t="s">
        <v>1</v>
      </c>
      <c r="C830" s="2155" t="s">
        <v>1</v>
      </c>
      <c r="D830" s="2106"/>
      <c r="E830" s="2106"/>
      <c r="F830" s="2106"/>
      <c r="G830" s="1519"/>
    </row>
    <row r="831" spans="1:7" ht="15" customHeight="1">
      <c r="A831" s="1002" t="s">
        <v>2</v>
      </c>
      <c r="B831" s="2405" t="s">
        <v>3</v>
      </c>
      <c r="C831" s="2254"/>
      <c r="D831" s="2257" t="s">
        <v>4</v>
      </c>
      <c r="E831" s="2267"/>
      <c r="F831" s="2248"/>
      <c r="G831" s="1520" t="s">
        <v>5</v>
      </c>
    </row>
    <row r="832" spans="1:7" ht="15" customHeight="1">
      <c r="A832" s="1526"/>
      <c r="B832" s="2311"/>
      <c r="C832" s="2250"/>
      <c r="D832" s="1520" t="s">
        <v>6</v>
      </c>
      <c r="E832" s="1531"/>
      <c r="F832" s="1532" t="s">
        <v>7</v>
      </c>
      <c r="G832" s="1526" t="s">
        <v>8</v>
      </c>
    </row>
    <row r="833" spans="1:7" ht="15" customHeight="1">
      <c r="A833" s="1526"/>
      <c r="B833" s="2311"/>
      <c r="C833" s="2250"/>
      <c r="D833" s="1522"/>
      <c r="E833" s="1539"/>
      <c r="F833" s="1533"/>
      <c r="G833" s="1526" t="s">
        <v>9</v>
      </c>
    </row>
    <row r="834" spans="1:7" ht="15" customHeight="1">
      <c r="A834" s="2353" t="s">
        <v>10</v>
      </c>
      <c r="B834" s="2314"/>
      <c r="C834" s="2314"/>
      <c r="D834" s="1525" t="s">
        <v>11</v>
      </c>
      <c r="E834" s="1534"/>
      <c r="F834" s="39" t="s">
        <v>12</v>
      </c>
      <c r="G834" s="1524" t="s">
        <v>13</v>
      </c>
    </row>
    <row r="835" spans="1:7" ht="17.100000000000001" customHeight="1">
      <c r="A835" s="36"/>
      <c r="B835" s="36"/>
      <c r="C835" s="36"/>
      <c r="D835" s="2400" t="s">
        <v>2066</v>
      </c>
      <c r="E835" s="2400"/>
      <c r="F835" s="2401"/>
      <c r="G835" s="2401"/>
    </row>
    <row r="836" spans="1:7" ht="15" customHeight="1">
      <c r="A836" s="1541" t="s">
        <v>674</v>
      </c>
      <c r="B836" s="2398" t="s">
        <v>690</v>
      </c>
      <c r="C836" s="2399"/>
      <c r="D836" s="2399"/>
      <c r="E836" s="1542"/>
      <c r="F836" s="57"/>
      <c r="G836" s="36"/>
    </row>
    <row r="837" spans="1:7" ht="15" customHeight="1">
      <c r="A837" s="1547">
        <v>1601</v>
      </c>
      <c r="B837" s="2402" t="s">
        <v>691</v>
      </c>
      <c r="C837" s="2399"/>
      <c r="D837" s="2399"/>
      <c r="E837" s="1542"/>
      <c r="F837" s="57"/>
      <c r="G837" s="36"/>
    </row>
    <row r="838" spans="1:7" ht="15" customHeight="1">
      <c r="A838" s="1552">
        <v>6</v>
      </c>
      <c r="B838" s="2407" t="s">
        <v>692</v>
      </c>
      <c r="C838" s="2399"/>
      <c r="D838" s="2399"/>
      <c r="E838" s="1542"/>
      <c r="F838" s="57"/>
      <c r="G838" s="36"/>
    </row>
    <row r="839" spans="1:7" ht="15" customHeight="1">
      <c r="A839" s="1553">
        <v>101</v>
      </c>
      <c r="B839" s="2406" t="s">
        <v>927</v>
      </c>
      <c r="C839" s="2406"/>
      <c r="D839" s="2406"/>
      <c r="E839" s="57"/>
      <c r="F839" s="57"/>
      <c r="G839" s="36"/>
    </row>
    <row r="840" spans="1:7" ht="15" customHeight="1">
      <c r="A840" s="271" t="s">
        <v>708</v>
      </c>
      <c r="B840" s="10" t="s">
        <v>709</v>
      </c>
      <c r="C840" s="10" t="s">
        <v>685</v>
      </c>
      <c r="D840" s="49">
        <v>13697.2</v>
      </c>
      <c r="E840" s="49"/>
      <c r="F840" s="49">
        <v>11613.24</v>
      </c>
      <c r="G840" s="49" t="s">
        <v>710</v>
      </c>
    </row>
    <row r="841" spans="1:7" ht="17.100000000000001" customHeight="1">
      <c r="A841" s="36" t="s">
        <v>2</v>
      </c>
      <c r="B841" s="36"/>
      <c r="C841" s="10" t="s">
        <v>695</v>
      </c>
      <c r="D841" s="49">
        <v>6291.42</v>
      </c>
      <c r="E841" s="49"/>
      <c r="F841" s="49">
        <v>7097.81</v>
      </c>
      <c r="G841" s="49" t="s">
        <v>711</v>
      </c>
    </row>
    <row r="842" spans="1:7" ht="17.100000000000001" customHeight="1">
      <c r="A842" s="36" t="s">
        <v>2</v>
      </c>
      <c r="B842" s="36"/>
      <c r="C842" s="10" t="s">
        <v>697</v>
      </c>
      <c r="D842" s="49" t="s">
        <v>68</v>
      </c>
      <c r="E842" s="49"/>
      <c r="F842" s="49">
        <v>1.87</v>
      </c>
      <c r="G842" s="49" t="s">
        <v>69</v>
      </c>
    </row>
    <row r="843" spans="1:7" ht="15" customHeight="1">
      <c r="A843" s="271" t="s">
        <v>712</v>
      </c>
      <c r="B843" s="10" t="s">
        <v>713</v>
      </c>
      <c r="C843" s="10" t="s">
        <v>685</v>
      </c>
      <c r="D843" s="49">
        <v>2692.44</v>
      </c>
      <c r="E843" s="49"/>
      <c r="F843" s="49">
        <v>2627.97</v>
      </c>
      <c r="G843" s="49" t="s">
        <v>714</v>
      </c>
    </row>
    <row r="844" spans="1:7" ht="17.100000000000001" customHeight="1">
      <c r="A844" s="36" t="s">
        <v>2</v>
      </c>
      <c r="B844" s="36"/>
      <c r="C844" s="10" t="s">
        <v>695</v>
      </c>
      <c r="D844" s="49">
        <v>2788.28</v>
      </c>
      <c r="E844" s="49"/>
      <c r="F844" s="49">
        <v>1576.78</v>
      </c>
      <c r="G844" s="49" t="s">
        <v>715</v>
      </c>
    </row>
    <row r="845" spans="1:7" ht="15" customHeight="1">
      <c r="A845" s="271" t="s">
        <v>716</v>
      </c>
      <c r="B845" s="10" t="s">
        <v>717</v>
      </c>
      <c r="C845" s="10" t="s">
        <v>685</v>
      </c>
      <c r="D845" s="49">
        <v>109.85</v>
      </c>
      <c r="E845" s="49"/>
      <c r="F845" s="49" t="s">
        <v>68</v>
      </c>
      <c r="G845" s="49" t="s">
        <v>71</v>
      </c>
    </row>
    <row r="846" spans="1:7" ht="15" customHeight="1">
      <c r="A846" s="271" t="s">
        <v>718</v>
      </c>
      <c r="B846" s="10" t="s">
        <v>719</v>
      </c>
      <c r="C846" s="10" t="s">
        <v>685</v>
      </c>
      <c r="D846" s="49">
        <v>36.79</v>
      </c>
      <c r="E846" s="49"/>
      <c r="F846" s="49" t="s">
        <v>68</v>
      </c>
      <c r="G846" s="49" t="s">
        <v>71</v>
      </c>
    </row>
    <row r="847" spans="1:7" ht="15" customHeight="1">
      <c r="A847" s="271" t="s">
        <v>720</v>
      </c>
      <c r="B847" s="10" t="s">
        <v>721</v>
      </c>
      <c r="C847" s="10" t="s">
        <v>685</v>
      </c>
      <c r="D847" s="49">
        <v>2983.4</v>
      </c>
      <c r="E847" s="49"/>
      <c r="F847" s="49">
        <v>1104.06</v>
      </c>
      <c r="G847" s="49" t="s">
        <v>722</v>
      </c>
    </row>
    <row r="848" spans="1:7" ht="17.100000000000001" customHeight="1">
      <c r="A848" s="36" t="s">
        <v>2</v>
      </c>
      <c r="B848" s="36"/>
      <c r="C848" s="10" t="s">
        <v>695</v>
      </c>
      <c r="D848" s="49">
        <v>1311.29</v>
      </c>
      <c r="E848" s="49"/>
      <c r="F848" s="49">
        <v>450.94</v>
      </c>
      <c r="G848" s="49" t="s">
        <v>723</v>
      </c>
    </row>
    <row r="849" spans="1:7" ht="15" customHeight="1">
      <c r="A849" s="271" t="s">
        <v>724</v>
      </c>
      <c r="B849" s="1673" t="s">
        <v>5282</v>
      </c>
      <c r="C849" s="10" t="s">
        <v>685</v>
      </c>
      <c r="D849" s="49">
        <v>23770.13</v>
      </c>
      <c r="E849" s="49"/>
      <c r="F849" s="49">
        <v>6648.53</v>
      </c>
      <c r="G849" s="49" t="s">
        <v>725</v>
      </c>
    </row>
    <row r="850" spans="1:7" ht="17.100000000000001" customHeight="1">
      <c r="A850" s="36" t="s">
        <v>2</v>
      </c>
      <c r="B850" s="36"/>
      <c r="C850" s="10" t="s">
        <v>695</v>
      </c>
      <c r="D850" s="49">
        <v>7017.01</v>
      </c>
      <c r="E850" s="49"/>
      <c r="F850" s="49">
        <v>882.31</v>
      </c>
      <c r="G850" s="49" t="s">
        <v>726</v>
      </c>
    </row>
    <row r="851" spans="1:7" ht="36" customHeight="1">
      <c r="A851" s="271" t="s">
        <v>727</v>
      </c>
      <c r="B851" s="10" t="s">
        <v>917</v>
      </c>
      <c r="C851" s="10" t="s">
        <v>685</v>
      </c>
      <c r="D851" s="49">
        <v>28849.37</v>
      </c>
      <c r="E851" s="49"/>
      <c r="F851" s="49">
        <v>25469.35</v>
      </c>
      <c r="G851" s="49" t="s">
        <v>728</v>
      </c>
    </row>
    <row r="852" spans="1:7" ht="15" customHeight="1">
      <c r="A852" s="271" t="s">
        <v>729</v>
      </c>
      <c r="B852" s="1673" t="s">
        <v>5280</v>
      </c>
      <c r="C852" s="10" t="s">
        <v>685</v>
      </c>
      <c r="D852" s="49">
        <v>7194.16</v>
      </c>
      <c r="E852" s="49"/>
      <c r="F852" s="49">
        <v>3230.82</v>
      </c>
      <c r="G852" s="49" t="s">
        <v>730</v>
      </c>
    </row>
    <row r="853" spans="1:7" ht="17.100000000000001" customHeight="1">
      <c r="A853" s="36" t="s">
        <v>2</v>
      </c>
      <c r="B853" s="36"/>
      <c r="C853" s="10" t="s">
        <v>695</v>
      </c>
      <c r="D853" s="49">
        <v>959.23</v>
      </c>
      <c r="E853" s="49"/>
      <c r="F853" s="49">
        <v>1501.51</v>
      </c>
      <c r="G853" s="49" t="s">
        <v>731</v>
      </c>
    </row>
    <row r="854" spans="1:7" ht="15" customHeight="1">
      <c r="A854" s="271" t="s">
        <v>732</v>
      </c>
      <c r="B854" s="10" t="s">
        <v>733</v>
      </c>
      <c r="C854" s="10" t="s">
        <v>685</v>
      </c>
      <c r="D854" s="49" t="s">
        <v>68</v>
      </c>
      <c r="E854" s="49"/>
      <c r="F854" s="49">
        <v>5307.5</v>
      </c>
      <c r="G854" s="49" t="s">
        <v>69</v>
      </c>
    </row>
    <row r="855" spans="1:7" ht="17.100000000000001" customHeight="1">
      <c r="A855" s="36" t="s">
        <v>2</v>
      </c>
      <c r="B855" s="36"/>
      <c r="C855" s="10" t="s">
        <v>695</v>
      </c>
      <c r="D855" s="49" t="s">
        <v>68</v>
      </c>
      <c r="E855" s="49"/>
      <c r="F855" s="49">
        <v>1541.5</v>
      </c>
      <c r="G855" s="49" t="s">
        <v>69</v>
      </c>
    </row>
    <row r="856" spans="1:7" ht="15" customHeight="1">
      <c r="A856" s="271" t="s">
        <v>734</v>
      </c>
      <c r="B856" s="10" t="s">
        <v>735</v>
      </c>
      <c r="C856" s="10" t="s">
        <v>685</v>
      </c>
      <c r="D856" s="49">
        <v>1842</v>
      </c>
      <c r="E856" s="49"/>
      <c r="F856" s="49">
        <v>1250</v>
      </c>
      <c r="G856" s="49" t="s">
        <v>736</v>
      </c>
    </row>
    <row r="857" spans="1:7" ht="15" customHeight="1">
      <c r="A857" s="271"/>
      <c r="B857" s="10"/>
      <c r="C857" s="10"/>
      <c r="D857" s="49"/>
      <c r="E857" s="49"/>
      <c r="F857" s="49"/>
      <c r="G857" s="49"/>
    </row>
    <row r="858" spans="1:7" ht="17.100000000000001" customHeight="1">
      <c r="A858" s="2155" t="s">
        <v>45</v>
      </c>
      <c r="B858" s="2106"/>
      <c r="C858" s="2106"/>
      <c r="D858" s="2106"/>
      <c r="E858" s="2106"/>
      <c r="F858" s="2106"/>
      <c r="G858" s="2106"/>
    </row>
    <row r="859" spans="1:7" ht="15" customHeight="1">
      <c r="A859" s="1519"/>
      <c r="B859" s="1519" t="s">
        <v>1</v>
      </c>
      <c r="C859" s="2155" t="s">
        <v>1</v>
      </c>
      <c r="D859" s="2106"/>
      <c r="E859" s="2106"/>
      <c r="F859" s="2106"/>
      <c r="G859" s="1519"/>
    </row>
    <row r="860" spans="1:7" ht="15" customHeight="1">
      <c r="A860" s="1002" t="s">
        <v>2</v>
      </c>
      <c r="B860" s="2405" t="s">
        <v>3</v>
      </c>
      <c r="C860" s="2254"/>
      <c r="D860" s="2257" t="s">
        <v>4</v>
      </c>
      <c r="E860" s="2267"/>
      <c r="F860" s="2248"/>
      <c r="G860" s="1520" t="s">
        <v>5</v>
      </c>
    </row>
    <row r="861" spans="1:7" ht="15" customHeight="1">
      <c r="A861" s="1526"/>
      <c r="B861" s="2311"/>
      <c r="C861" s="2250"/>
      <c r="D861" s="1520" t="s">
        <v>6</v>
      </c>
      <c r="E861" s="1531"/>
      <c r="F861" s="1532" t="s">
        <v>7</v>
      </c>
      <c r="G861" s="1526" t="s">
        <v>8</v>
      </c>
    </row>
    <row r="862" spans="1:7" ht="15" customHeight="1">
      <c r="A862" s="1526"/>
      <c r="B862" s="2311"/>
      <c r="C862" s="2250"/>
      <c r="D862" s="1522"/>
      <c r="E862" s="1539"/>
      <c r="F862" s="1533"/>
      <c r="G862" s="1526" t="s">
        <v>9</v>
      </c>
    </row>
    <row r="863" spans="1:7" ht="15" customHeight="1">
      <c r="A863" s="2353" t="s">
        <v>10</v>
      </c>
      <c r="B863" s="2314"/>
      <c r="C863" s="2314"/>
      <c r="D863" s="1525" t="s">
        <v>11</v>
      </c>
      <c r="E863" s="1534"/>
      <c r="F863" s="39" t="s">
        <v>12</v>
      </c>
      <c r="G863" s="1524" t="s">
        <v>13</v>
      </c>
    </row>
    <row r="864" spans="1:7" ht="17.100000000000001" customHeight="1">
      <c r="A864" s="36"/>
      <c r="B864" s="36"/>
      <c r="C864" s="36"/>
      <c r="D864" s="2400" t="s">
        <v>2066</v>
      </c>
      <c r="E864" s="2400"/>
      <c r="F864" s="2401"/>
      <c r="G864" s="2401"/>
    </row>
    <row r="865" spans="1:7" ht="15" customHeight="1">
      <c r="A865" s="1541" t="s">
        <v>674</v>
      </c>
      <c r="B865" s="2398" t="s">
        <v>690</v>
      </c>
      <c r="C865" s="2399"/>
      <c r="D865" s="2399"/>
      <c r="E865" s="1542"/>
      <c r="F865" s="57"/>
      <c r="G865" s="36"/>
    </row>
    <row r="866" spans="1:7" ht="15" customHeight="1">
      <c r="A866" s="1547">
        <v>1601</v>
      </c>
      <c r="B866" s="2402" t="s">
        <v>691</v>
      </c>
      <c r="C866" s="2399"/>
      <c r="D866" s="2399"/>
      <c r="E866" s="1542"/>
      <c r="F866" s="57"/>
      <c r="G866" s="36"/>
    </row>
    <row r="867" spans="1:7" ht="15" customHeight="1">
      <c r="A867" s="1552">
        <v>6</v>
      </c>
      <c r="B867" s="2407" t="s">
        <v>692</v>
      </c>
      <c r="C867" s="2399"/>
      <c r="D867" s="2399"/>
      <c r="E867" s="1542"/>
      <c r="F867" s="57"/>
      <c r="G867" s="36"/>
    </row>
    <row r="868" spans="1:7" ht="15" customHeight="1">
      <c r="A868" s="1553">
        <v>101</v>
      </c>
      <c r="B868" s="2406" t="s">
        <v>927</v>
      </c>
      <c r="C868" s="2406"/>
      <c r="D868" s="2406"/>
      <c r="E868" s="57"/>
      <c r="F868" s="57"/>
      <c r="G868" s="36"/>
    </row>
    <row r="869" spans="1:7" ht="15" customHeight="1">
      <c r="A869" s="271" t="s">
        <v>737</v>
      </c>
      <c r="B869" s="10" t="s">
        <v>738</v>
      </c>
      <c r="C869" s="10" t="s">
        <v>685</v>
      </c>
      <c r="D869" s="49" t="s">
        <v>68</v>
      </c>
      <c r="E869" s="49"/>
      <c r="F869" s="49">
        <v>3390.84</v>
      </c>
      <c r="G869" s="49" t="s">
        <v>69</v>
      </c>
    </row>
    <row r="870" spans="1:7" ht="15" customHeight="1">
      <c r="A870" s="271" t="s">
        <v>739</v>
      </c>
      <c r="B870" s="10" t="s">
        <v>740</v>
      </c>
      <c r="C870" s="10" t="s">
        <v>685</v>
      </c>
      <c r="D870" s="49" t="s">
        <v>68</v>
      </c>
      <c r="E870" s="49"/>
      <c r="F870" s="49">
        <v>817.2</v>
      </c>
      <c r="G870" s="49" t="s">
        <v>69</v>
      </c>
    </row>
    <row r="871" spans="1:7" ht="17.100000000000001" customHeight="1">
      <c r="A871" s="36" t="s">
        <v>2</v>
      </c>
      <c r="B871" s="36"/>
      <c r="C871" s="10" t="s">
        <v>695</v>
      </c>
      <c r="D871" s="49" t="s">
        <v>68</v>
      </c>
      <c r="E871" s="49"/>
      <c r="F871" s="49">
        <v>382.8</v>
      </c>
      <c r="G871" s="49" t="s">
        <v>69</v>
      </c>
    </row>
    <row r="872" spans="1:7" ht="15" customHeight="1">
      <c r="A872" s="271" t="s">
        <v>741</v>
      </c>
      <c r="B872" s="10" t="s">
        <v>742</v>
      </c>
      <c r="C872" s="10" t="s">
        <v>685</v>
      </c>
      <c r="D872" s="49">
        <v>1091.5</v>
      </c>
      <c r="E872" s="49"/>
      <c r="F872" s="49">
        <v>541.98</v>
      </c>
      <c r="G872" s="49" t="s">
        <v>743</v>
      </c>
    </row>
    <row r="873" spans="1:7" ht="17.100000000000001" customHeight="1">
      <c r="A873" s="36" t="s">
        <v>2</v>
      </c>
      <c r="B873" s="36"/>
      <c r="C873" s="10" t="s">
        <v>695</v>
      </c>
      <c r="D873" s="49">
        <v>139.99</v>
      </c>
      <c r="E873" s="49"/>
      <c r="F873" s="49">
        <v>134.96</v>
      </c>
      <c r="G873" s="49" t="s">
        <v>744</v>
      </c>
    </row>
    <row r="874" spans="1:7" ht="15" customHeight="1">
      <c r="A874" s="271" t="s">
        <v>745</v>
      </c>
      <c r="B874" s="10" t="s">
        <v>746</v>
      </c>
      <c r="C874" s="10" t="s">
        <v>685</v>
      </c>
      <c r="D874" s="49">
        <v>12653</v>
      </c>
      <c r="E874" s="49"/>
      <c r="F874" s="49">
        <v>266.25</v>
      </c>
      <c r="G874" s="49" t="s">
        <v>747</v>
      </c>
    </row>
    <row r="875" spans="1:7" ht="17.100000000000001" customHeight="1">
      <c r="A875" s="36" t="s">
        <v>2</v>
      </c>
      <c r="B875" s="36"/>
      <c r="C875" s="10" t="s">
        <v>695</v>
      </c>
      <c r="D875" s="49">
        <v>1010</v>
      </c>
      <c r="E875" s="49"/>
      <c r="F875" s="49">
        <v>108.75</v>
      </c>
      <c r="G875" s="49" t="s">
        <v>748</v>
      </c>
    </row>
    <row r="876" spans="1:7" ht="15" customHeight="1">
      <c r="A876" s="271" t="s">
        <v>749</v>
      </c>
      <c r="B876" s="10" t="s">
        <v>750</v>
      </c>
      <c r="C876" s="10" t="s">
        <v>685</v>
      </c>
      <c r="D876" s="49">
        <v>26510</v>
      </c>
      <c r="E876" s="49"/>
      <c r="F876" s="49">
        <v>23106.25</v>
      </c>
      <c r="G876" s="49" t="s">
        <v>751</v>
      </c>
    </row>
    <row r="877" spans="1:7" ht="15" customHeight="1">
      <c r="A877" s="271" t="s">
        <v>752</v>
      </c>
      <c r="B877" s="10" t="s">
        <v>753</v>
      </c>
      <c r="C877" s="10" t="s">
        <v>685</v>
      </c>
      <c r="D877" s="49">
        <v>405.36</v>
      </c>
      <c r="E877" s="49"/>
      <c r="F877" s="49">
        <v>10098.280000000001</v>
      </c>
      <c r="G877" s="49" t="s">
        <v>754</v>
      </c>
    </row>
    <row r="878" spans="1:7" ht="17.100000000000001" customHeight="1">
      <c r="A878" s="36" t="s">
        <v>2</v>
      </c>
      <c r="B878" s="36"/>
      <c r="C878" s="10" t="s">
        <v>695</v>
      </c>
      <c r="D878" s="49">
        <v>17928.169999999998</v>
      </c>
      <c r="E878" s="49"/>
      <c r="F878" s="49">
        <v>1333.73</v>
      </c>
      <c r="G878" s="49" t="s">
        <v>755</v>
      </c>
    </row>
    <row r="879" spans="1:7" ht="17.100000000000001" customHeight="1">
      <c r="A879" s="36" t="s">
        <v>2</v>
      </c>
      <c r="B879" s="36"/>
      <c r="C879" s="10" t="s">
        <v>697</v>
      </c>
      <c r="D879" s="49" t="s">
        <v>68</v>
      </c>
      <c r="E879" s="49"/>
      <c r="F879" s="49">
        <v>942.39</v>
      </c>
      <c r="G879" s="49" t="s">
        <v>69</v>
      </c>
    </row>
    <row r="880" spans="1:7" ht="15" customHeight="1">
      <c r="A880" s="271" t="s">
        <v>756</v>
      </c>
      <c r="B880" s="10" t="s">
        <v>757</v>
      </c>
      <c r="C880" s="10" t="s">
        <v>685</v>
      </c>
      <c r="D880" s="49" t="s">
        <v>68</v>
      </c>
      <c r="E880" s="49"/>
      <c r="F880" s="49">
        <v>61</v>
      </c>
      <c r="G880" s="49" t="s">
        <v>69</v>
      </c>
    </row>
    <row r="881" spans="1:7">
      <c r="A881" s="271" t="s">
        <v>758</v>
      </c>
      <c r="B881" s="2352" t="s">
        <v>759</v>
      </c>
      <c r="C881" s="10" t="s">
        <v>685</v>
      </c>
      <c r="D881" s="49">
        <v>2412.89</v>
      </c>
      <c r="E881" s="49"/>
      <c r="F881" s="49" t="s">
        <v>68</v>
      </c>
      <c r="G881" s="49" t="s">
        <v>71</v>
      </c>
    </row>
    <row r="882" spans="1:7" ht="17.100000000000001" customHeight="1">
      <c r="A882" s="36" t="s">
        <v>2</v>
      </c>
      <c r="B882" s="2352"/>
      <c r="C882" s="10" t="s">
        <v>695</v>
      </c>
      <c r="D882" s="49">
        <v>2593.11</v>
      </c>
      <c r="E882" s="49"/>
      <c r="F882" s="49" t="s">
        <v>68</v>
      </c>
      <c r="G882" s="49" t="s">
        <v>71</v>
      </c>
    </row>
    <row r="883" spans="1:7" ht="15" customHeight="1">
      <c r="A883" s="271" t="s">
        <v>760</v>
      </c>
      <c r="B883" s="10" t="s">
        <v>761</v>
      </c>
      <c r="C883" s="10" t="s">
        <v>685</v>
      </c>
      <c r="D883" s="49" t="s">
        <v>68</v>
      </c>
      <c r="E883" s="49"/>
      <c r="F883" s="49">
        <v>44.3</v>
      </c>
      <c r="G883" s="49" t="s">
        <v>69</v>
      </c>
    </row>
    <row r="884" spans="1:7" ht="15" customHeight="1">
      <c r="A884" s="271" t="s">
        <v>762</v>
      </c>
      <c r="B884" s="2352" t="s">
        <v>918</v>
      </c>
      <c r="C884" s="10" t="s">
        <v>695</v>
      </c>
      <c r="D884" s="49" t="s">
        <v>68</v>
      </c>
      <c r="E884" s="49"/>
      <c r="F884" s="49">
        <v>38.51</v>
      </c>
      <c r="G884" s="49" t="s">
        <v>69</v>
      </c>
    </row>
    <row r="885" spans="1:7" ht="17.100000000000001" customHeight="1">
      <c r="A885" s="36" t="s">
        <v>2</v>
      </c>
      <c r="B885" s="2352"/>
      <c r="C885" s="10" t="s">
        <v>697</v>
      </c>
      <c r="D885" s="49" t="s">
        <v>68</v>
      </c>
      <c r="E885" s="49"/>
      <c r="F885" s="49">
        <v>154.07</v>
      </c>
      <c r="G885" s="49" t="s">
        <v>69</v>
      </c>
    </row>
    <row r="886" spans="1:7" ht="31.5" customHeight="1">
      <c r="A886" s="36" t="s">
        <v>2</v>
      </c>
      <c r="B886" s="36"/>
      <c r="C886" s="36"/>
      <c r="D886" s="36"/>
      <c r="E886" s="36"/>
      <c r="F886" s="36"/>
      <c r="G886" s="36"/>
    </row>
    <row r="887" spans="1:7" ht="17.100000000000001" customHeight="1">
      <c r="A887" s="2155" t="s">
        <v>45</v>
      </c>
      <c r="B887" s="2106"/>
      <c r="C887" s="2106"/>
      <c r="D887" s="2106"/>
      <c r="E887" s="2106"/>
      <c r="F887" s="2106"/>
      <c r="G887" s="2106"/>
    </row>
    <row r="888" spans="1:7" ht="15" customHeight="1">
      <c r="A888" s="1519"/>
      <c r="B888" s="1519" t="s">
        <v>1</v>
      </c>
      <c r="C888" s="2155" t="s">
        <v>1</v>
      </c>
      <c r="D888" s="2106"/>
      <c r="E888" s="2106"/>
      <c r="F888" s="2106"/>
      <c r="G888" s="1519"/>
    </row>
    <row r="889" spans="1:7" ht="15" customHeight="1">
      <c r="A889" s="1002" t="s">
        <v>2</v>
      </c>
      <c r="B889" s="2405" t="s">
        <v>3</v>
      </c>
      <c r="C889" s="2254"/>
      <c r="D889" s="2257" t="s">
        <v>4</v>
      </c>
      <c r="E889" s="2267"/>
      <c r="F889" s="2248"/>
      <c r="G889" s="1520" t="s">
        <v>5</v>
      </c>
    </row>
    <row r="890" spans="1:7" ht="15" customHeight="1">
      <c r="A890" s="1526"/>
      <c r="B890" s="2311"/>
      <c r="C890" s="2250"/>
      <c r="D890" s="1520" t="s">
        <v>6</v>
      </c>
      <c r="E890" s="1531"/>
      <c r="F890" s="1532" t="s">
        <v>7</v>
      </c>
      <c r="G890" s="1526" t="s">
        <v>8</v>
      </c>
    </row>
    <row r="891" spans="1:7" ht="15" customHeight="1">
      <c r="A891" s="1526"/>
      <c r="B891" s="2311"/>
      <c r="C891" s="2250"/>
      <c r="D891" s="1522"/>
      <c r="E891" s="1539"/>
      <c r="F891" s="1533"/>
      <c r="G891" s="1526" t="s">
        <v>9</v>
      </c>
    </row>
    <row r="892" spans="1:7" ht="15" customHeight="1">
      <c r="A892" s="2353" t="s">
        <v>10</v>
      </c>
      <c r="B892" s="2314"/>
      <c r="C892" s="2314"/>
      <c r="D892" s="1525" t="s">
        <v>11</v>
      </c>
      <c r="E892" s="1534"/>
      <c r="F892" s="39" t="s">
        <v>12</v>
      </c>
      <c r="G892" s="1524" t="s">
        <v>13</v>
      </c>
    </row>
    <row r="893" spans="1:7" ht="17.100000000000001" customHeight="1">
      <c r="A893" s="36"/>
      <c r="B893" s="36"/>
      <c r="C893" s="36"/>
      <c r="D893" s="2400" t="s">
        <v>2066</v>
      </c>
      <c r="E893" s="2400"/>
      <c r="F893" s="2401"/>
      <c r="G893" s="2401"/>
    </row>
    <row r="894" spans="1:7" ht="15" customHeight="1">
      <c r="A894" s="1541" t="s">
        <v>674</v>
      </c>
      <c r="B894" s="2398" t="s">
        <v>690</v>
      </c>
      <c r="C894" s="2399"/>
      <c r="D894" s="2399"/>
      <c r="E894" s="1542"/>
      <c r="F894" s="57"/>
      <c r="G894" s="36"/>
    </row>
    <row r="895" spans="1:7" ht="15" customHeight="1">
      <c r="A895" s="1547">
        <v>1601</v>
      </c>
      <c r="B895" s="2402" t="s">
        <v>691</v>
      </c>
      <c r="C895" s="2399"/>
      <c r="D895" s="2399"/>
      <c r="E895" s="1542"/>
      <c r="F895" s="57"/>
      <c r="G895" s="36"/>
    </row>
    <row r="896" spans="1:7" ht="15" customHeight="1">
      <c r="A896" s="1552">
        <v>6</v>
      </c>
      <c r="B896" s="2407" t="s">
        <v>692</v>
      </c>
      <c r="C896" s="2399"/>
      <c r="D896" s="2399"/>
      <c r="E896" s="1542"/>
      <c r="F896" s="57"/>
      <c r="G896" s="36"/>
    </row>
    <row r="897" spans="1:7" ht="15" customHeight="1">
      <c r="A897" s="1553">
        <v>101</v>
      </c>
      <c r="B897" s="2406" t="s">
        <v>927</v>
      </c>
      <c r="C897" s="2406"/>
      <c r="D897" s="2406"/>
      <c r="E897" s="57"/>
      <c r="F897" s="57"/>
      <c r="G897" s="36"/>
    </row>
    <row r="898" spans="1:7" ht="17.100000000000001" customHeight="1">
      <c r="A898" s="36"/>
      <c r="B898" s="36"/>
      <c r="C898" s="36"/>
      <c r="D898" s="36"/>
      <c r="E898" s="36"/>
      <c r="F898" s="36"/>
      <c r="G898" s="36"/>
    </row>
    <row r="899" spans="1:7">
      <c r="A899" s="271" t="s">
        <v>763</v>
      </c>
      <c r="B899" s="2352" t="s">
        <v>764</v>
      </c>
      <c r="C899" s="10" t="s">
        <v>685</v>
      </c>
      <c r="D899" s="49">
        <v>1615.64</v>
      </c>
      <c r="E899" s="49"/>
      <c r="F899" s="49" t="s">
        <v>68</v>
      </c>
      <c r="G899" s="49" t="s">
        <v>71</v>
      </c>
    </row>
    <row r="900" spans="1:7" ht="17.100000000000001" customHeight="1">
      <c r="A900" s="36" t="s">
        <v>2</v>
      </c>
      <c r="B900" s="2352"/>
      <c r="C900" s="10" t="s">
        <v>695</v>
      </c>
      <c r="D900" s="49">
        <v>3.54</v>
      </c>
      <c r="E900" s="49"/>
      <c r="F900" s="49" t="s">
        <v>68</v>
      </c>
      <c r="G900" s="49" t="s">
        <v>71</v>
      </c>
    </row>
    <row r="901" spans="1:7" ht="17.100000000000001" customHeight="1">
      <c r="A901" s="36"/>
      <c r="B901" s="36"/>
      <c r="C901" s="10" t="s">
        <v>697</v>
      </c>
      <c r="D901" s="49">
        <v>1.83</v>
      </c>
      <c r="E901" s="49"/>
      <c r="F901" s="49" t="s">
        <v>68</v>
      </c>
      <c r="G901" s="49" t="s">
        <v>71</v>
      </c>
    </row>
    <row r="902" spans="1:7" ht="15" customHeight="1">
      <c r="A902" s="271" t="s">
        <v>765</v>
      </c>
      <c r="B902" s="1673" t="s">
        <v>5283</v>
      </c>
      <c r="C902" s="10" t="s">
        <v>685</v>
      </c>
      <c r="D902" s="49">
        <v>1543.98</v>
      </c>
      <c r="E902" s="49"/>
      <c r="F902" s="49">
        <v>1069.08</v>
      </c>
      <c r="G902" s="49" t="s">
        <v>766</v>
      </c>
    </row>
    <row r="903" spans="1:7" ht="24">
      <c r="A903" s="271" t="s">
        <v>767</v>
      </c>
      <c r="B903" s="10" t="s">
        <v>768</v>
      </c>
      <c r="C903" s="10" t="s">
        <v>685</v>
      </c>
      <c r="D903" s="49">
        <v>28844.6</v>
      </c>
      <c r="E903" s="49"/>
      <c r="F903" s="49">
        <v>21300</v>
      </c>
      <c r="G903" s="49" t="s">
        <v>769</v>
      </c>
    </row>
    <row r="904" spans="1:7" ht="36" customHeight="1">
      <c r="A904" s="271" t="s">
        <v>770</v>
      </c>
      <c r="B904" s="10" t="s">
        <v>771</v>
      </c>
      <c r="C904" s="10" t="s">
        <v>695</v>
      </c>
      <c r="D904" s="49">
        <v>11085.16</v>
      </c>
      <c r="E904" s="49"/>
      <c r="F904" s="49" t="s">
        <v>68</v>
      </c>
      <c r="G904" s="49" t="s">
        <v>71</v>
      </c>
    </row>
    <row r="905" spans="1:7" ht="15" customHeight="1">
      <c r="A905" s="271" t="s">
        <v>772</v>
      </c>
      <c r="B905" s="10" t="s">
        <v>773</v>
      </c>
      <c r="C905" s="10" t="s">
        <v>685</v>
      </c>
      <c r="D905" s="49" t="s">
        <v>68</v>
      </c>
      <c r="E905" s="49"/>
      <c r="F905" s="49">
        <v>22296</v>
      </c>
      <c r="G905" s="49" t="s">
        <v>69</v>
      </c>
    </row>
    <row r="906" spans="1:7" ht="17.100000000000001" customHeight="1">
      <c r="A906" s="36" t="s">
        <v>2</v>
      </c>
      <c r="B906" s="36"/>
      <c r="C906" s="10" t="s">
        <v>695</v>
      </c>
      <c r="D906" s="49" t="s">
        <v>68</v>
      </c>
      <c r="E906" s="49"/>
      <c r="F906" s="49">
        <v>10461</v>
      </c>
      <c r="G906" s="49" t="s">
        <v>69</v>
      </c>
    </row>
    <row r="907" spans="1:7" ht="18.75" customHeight="1">
      <c r="A907" s="271" t="s">
        <v>774</v>
      </c>
      <c r="B907" s="2352" t="s">
        <v>775</v>
      </c>
      <c r="C907" s="10" t="s">
        <v>685</v>
      </c>
      <c r="D907" s="49">
        <v>0.2</v>
      </c>
      <c r="E907" s="49"/>
      <c r="F907" s="49" t="s">
        <v>68</v>
      </c>
      <c r="G907" s="49" t="s">
        <v>71</v>
      </c>
    </row>
    <row r="908" spans="1:7" ht="18" customHeight="1">
      <c r="A908" s="36" t="s">
        <v>2</v>
      </c>
      <c r="B908" s="2352"/>
      <c r="C908" s="10" t="s">
        <v>695</v>
      </c>
      <c r="D908" s="49">
        <v>25.16</v>
      </c>
      <c r="E908" s="49"/>
      <c r="F908" s="49" t="s">
        <v>68</v>
      </c>
      <c r="G908" s="49" t="s">
        <v>71</v>
      </c>
    </row>
    <row r="909" spans="1:7" ht="24">
      <c r="A909" s="271" t="s">
        <v>776</v>
      </c>
      <c r="B909" s="10" t="s">
        <v>777</v>
      </c>
      <c r="C909" s="10" t="s">
        <v>685</v>
      </c>
      <c r="D909" s="49">
        <v>220</v>
      </c>
      <c r="E909" s="49"/>
      <c r="F909" s="49">
        <v>265</v>
      </c>
      <c r="G909" s="49" t="s">
        <v>778</v>
      </c>
    </row>
    <row r="910" spans="1:7" ht="17.100000000000001" customHeight="1">
      <c r="A910" s="36"/>
      <c r="B910" s="36"/>
      <c r="C910" s="10" t="s">
        <v>695</v>
      </c>
      <c r="D910" s="49">
        <v>103</v>
      </c>
      <c r="E910" s="49"/>
      <c r="F910" s="49">
        <v>265</v>
      </c>
      <c r="G910" s="49" t="s">
        <v>779</v>
      </c>
    </row>
    <row r="911" spans="1:7" ht="15" customHeight="1">
      <c r="A911" s="271" t="s">
        <v>780</v>
      </c>
      <c r="B911" s="10" t="s">
        <v>781</v>
      </c>
      <c r="C911" s="10" t="s">
        <v>685</v>
      </c>
      <c r="D911" s="49">
        <v>2270.1999999999998</v>
      </c>
      <c r="E911" s="49"/>
      <c r="F911" s="49">
        <v>18382.8</v>
      </c>
      <c r="G911" s="49" t="s">
        <v>782</v>
      </c>
    </row>
    <row r="912" spans="1:7">
      <c r="A912" s="271" t="s">
        <v>783</v>
      </c>
      <c r="B912" s="2352" t="s">
        <v>784</v>
      </c>
      <c r="C912" s="10" t="s">
        <v>685</v>
      </c>
      <c r="D912" s="49">
        <v>430</v>
      </c>
      <c r="E912" s="49"/>
      <c r="F912" s="49">
        <v>273.93</v>
      </c>
      <c r="G912" s="49" t="s">
        <v>785</v>
      </c>
    </row>
    <row r="913" spans="1:7" ht="17.100000000000001" customHeight="1">
      <c r="A913" s="36" t="s">
        <v>2</v>
      </c>
      <c r="B913" s="2352"/>
      <c r="C913" s="10" t="s">
        <v>695</v>
      </c>
      <c r="D913" s="49">
        <v>108</v>
      </c>
      <c r="E913" s="49"/>
      <c r="F913" s="49" t="s">
        <v>68</v>
      </c>
      <c r="G913" s="49" t="s">
        <v>71</v>
      </c>
    </row>
    <row r="914" spans="1:7" ht="17.100000000000001" customHeight="1">
      <c r="A914" s="36" t="s">
        <v>2</v>
      </c>
      <c r="B914" s="36"/>
      <c r="C914" s="36"/>
      <c r="D914" s="36"/>
      <c r="E914" s="36"/>
      <c r="F914" s="36"/>
      <c r="G914" s="36"/>
    </row>
    <row r="915" spans="1:7" ht="17.100000000000001" customHeight="1">
      <c r="A915" s="2155" t="s">
        <v>45</v>
      </c>
      <c r="B915" s="2106"/>
      <c r="C915" s="2106"/>
      <c r="D915" s="2106"/>
      <c r="E915" s="2106"/>
      <c r="F915" s="2106"/>
      <c r="G915" s="2106"/>
    </row>
    <row r="916" spans="1:7" ht="15" customHeight="1">
      <c r="A916" s="1519"/>
      <c r="B916" s="1519" t="s">
        <v>1</v>
      </c>
      <c r="C916" s="2155" t="s">
        <v>1</v>
      </c>
      <c r="D916" s="2106"/>
      <c r="E916" s="2106"/>
      <c r="F916" s="2106"/>
      <c r="G916" s="1519"/>
    </row>
    <row r="917" spans="1:7" ht="15" customHeight="1">
      <c r="A917" s="1002" t="s">
        <v>2</v>
      </c>
      <c r="B917" s="2405" t="s">
        <v>3</v>
      </c>
      <c r="C917" s="2254"/>
      <c r="D917" s="2257" t="s">
        <v>4</v>
      </c>
      <c r="E917" s="2267"/>
      <c r="F917" s="2248"/>
      <c r="G917" s="1520" t="s">
        <v>5</v>
      </c>
    </row>
    <row r="918" spans="1:7" ht="15" customHeight="1">
      <c r="A918" s="1526"/>
      <c r="B918" s="2311"/>
      <c r="C918" s="2250"/>
      <c r="D918" s="1520" t="s">
        <v>6</v>
      </c>
      <c r="E918" s="1531"/>
      <c r="F918" s="1532" t="s">
        <v>7</v>
      </c>
      <c r="G918" s="1526" t="s">
        <v>8</v>
      </c>
    </row>
    <row r="919" spans="1:7" ht="15" customHeight="1">
      <c r="A919" s="1526"/>
      <c r="B919" s="2311"/>
      <c r="C919" s="2250"/>
      <c r="D919" s="1522"/>
      <c r="E919" s="1539"/>
      <c r="F919" s="1533"/>
      <c r="G919" s="1526" t="s">
        <v>9</v>
      </c>
    </row>
    <row r="920" spans="1:7" ht="15" customHeight="1">
      <c r="A920" s="2353" t="s">
        <v>10</v>
      </c>
      <c r="B920" s="2314"/>
      <c r="C920" s="2314"/>
      <c r="D920" s="1525" t="s">
        <v>11</v>
      </c>
      <c r="E920" s="1534"/>
      <c r="F920" s="39" t="s">
        <v>12</v>
      </c>
      <c r="G920" s="1524" t="s">
        <v>13</v>
      </c>
    </row>
    <row r="921" spans="1:7" ht="17.100000000000001" customHeight="1">
      <c r="A921" s="36"/>
      <c r="B921" s="36"/>
      <c r="C921" s="36"/>
      <c r="D921" s="2400" t="s">
        <v>2066</v>
      </c>
      <c r="E921" s="2400"/>
      <c r="F921" s="2401"/>
      <c r="G921" s="2401"/>
    </row>
    <row r="922" spans="1:7" ht="15" customHeight="1">
      <c r="A922" s="1541" t="s">
        <v>674</v>
      </c>
      <c r="B922" s="2398" t="s">
        <v>690</v>
      </c>
      <c r="C922" s="2399"/>
      <c r="D922" s="2399"/>
      <c r="E922" s="1542"/>
      <c r="F922" s="57"/>
      <c r="G922" s="36"/>
    </row>
    <row r="923" spans="1:7" ht="15" customHeight="1">
      <c r="A923" s="1547">
        <v>1601</v>
      </c>
      <c r="B923" s="2402" t="s">
        <v>691</v>
      </c>
      <c r="C923" s="2399"/>
      <c r="D923" s="2399"/>
      <c r="E923" s="1542"/>
      <c r="F923" s="57"/>
      <c r="G923" s="36"/>
    </row>
    <row r="924" spans="1:7" ht="15" customHeight="1">
      <c r="A924" s="1552">
        <v>6</v>
      </c>
      <c r="B924" s="2407" t="s">
        <v>692</v>
      </c>
      <c r="C924" s="2399"/>
      <c r="D924" s="2399"/>
      <c r="E924" s="1542"/>
      <c r="F924" s="57"/>
      <c r="G924" s="36"/>
    </row>
    <row r="925" spans="1:7" ht="15" customHeight="1">
      <c r="A925" s="1553">
        <v>101</v>
      </c>
      <c r="B925" s="2406" t="s">
        <v>927</v>
      </c>
      <c r="C925" s="2406"/>
      <c r="D925" s="2406"/>
      <c r="E925" s="57"/>
      <c r="F925" s="57"/>
      <c r="G925" s="36"/>
    </row>
    <row r="926" spans="1:7" ht="15" customHeight="1">
      <c r="A926" s="271" t="s">
        <v>786</v>
      </c>
      <c r="B926" s="10" t="s">
        <v>5135</v>
      </c>
      <c r="C926" s="10" t="s">
        <v>685</v>
      </c>
      <c r="D926" s="49">
        <v>15.51</v>
      </c>
      <c r="E926" s="49"/>
      <c r="F926" s="49" t="s">
        <v>68</v>
      </c>
      <c r="G926" s="49" t="s">
        <v>71</v>
      </c>
    </row>
    <row r="927" spans="1:7">
      <c r="A927" s="271" t="s">
        <v>787</v>
      </c>
      <c r="B927" s="2352" t="s">
        <v>788</v>
      </c>
      <c r="C927" s="10" t="s">
        <v>685</v>
      </c>
      <c r="D927" s="49">
        <v>48.09</v>
      </c>
      <c r="E927" s="49"/>
      <c r="F927" s="49" t="s">
        <v>68</v>
      </c>
      <c r="G927" s="49" t="s">
        <v>71</v>
      </c>
    </row>
    <row r="928" spans="1:7" ht="17.100000000000001" customHeight="1">
      <c r="A928" s="36" t="s">
        <v>2</v>
      </c>
      <c r="B928" s="2352"/>
      <c r="C928" s="10" t="s">
        <v>695</v>
      </c>
      <c r="D928" s="49">
        <v>62.82</v>
      </c>
      <c r="E928" s="49"/>
      <c r="F928" s="49" t="s">
        <v>68</v>
      </c>
      <c r="G928" s="49" t="s">
        <v>71</v>
      </c>
    </row>
    <row r="929" spans="1:7">
      <c r="A929" s="271" t="s">
        <v>789</v>
      </c>
      <c r="B929" s="2352" t="s">
        <v>790</v>
      </c>
      <c r="C929" s="10" t="s">
        <v>685</v>
      </c>
      <c r="D929" s="49">
        <v>743.43</v>
      </c>
      <c r="E929" s="49"/>
      <c r="F929" s="49" t="s">
        <v>68</v>
      </c>
      <c r="G929" s="49" t="s">
        <v>71</v>
      </c>
    </row>
    <row r="930" spans="1:7" ht="17.100000000000001" customHeight="1">
      <c r="A930" s="36" t="s">
        <v>2</v>
      </c>
      <c r="B930" s="2352"/>
      <c r="C930" s="10" t="s">
        <v>695</v>
      </c>
      <c r="D930" s="49">
        <v>191.6</v>
      </c>
      <c r="E930" s="49"/>
      <c r="F930" s="49" t="s">
        <v>68</v>
      </c>
      <c r="G930" s="49" t="s">
        <v>71</v>
      </c>
    </row>
    <row r="931" spans="1:7">
      <c r="A931" s="271" t="s">
        <v>791</v>
      </c>
      <c r="B931" s="2352" t="s">
        <v>792</v>
      </c>
      <c r="C931" s="10" t="s">
        <v>685</v>
      </c>
      <c r="D931" s="49">
        <v>291.14999999999998</v>
      </c>
      <c r="E931" s="49"/>
      <c r="F931" s="49" t="s">
        <v>68</v>
      </c>
      <c r="G931" s="49" t="s">
        <v>71</v>
      </c>
    </row>
    <row r="932" spans="1:7" ht="17.100000000000001" customHeight="1">
      <c r="A932" s="36"/>
      <c r="B932" s="2352"/>
      <c r="C932" s="10" t="s">
        <v>695</v>
      </c>
      <c r="D932" s="49">
        <v>66.56</v>
      </c>
      <c r="E932" s="49"/>
      <c r="F932" s="49" t="s">
        <v>68</v>
      </c>
      <c r="G932" s="49" t="s">
        <v>71</v>
      </c>
    </row>
    <row r="933" spans="1:7" ht="15" customHeight="1">
      <c r="A933" s="271" t="s">
        <v>793</v>
      </c>
      <c r="B933" s="10" t="s">
        <v>919</v>
      </c>
      <c r="C933" s="10" t="s">
        <v>685</v>
      </c>
      <c r="D933" s="49">
        <v>897</v>
      </c>
      <c r="E933" s="49"/>
      <c r="F933" s="49">
        <v>1825.3</v>
      </c>
      <c r="G933" s="49" t="s">
        <v>794</v>
      </c>
    </row>
    <row r="934" spans="1:7" ht="17.100000000000001" customHeight="1">
      <c r="A934" s="36" t="s">
        <v>2</v>
      </c>
      <c r="B934" s="36"/>
      <c r="C934" s="10" t="s">
        <v>695</v>
      </c>
      <c r="D934" s="49">
        <v>103</v>
      </c>
      <c r="E934" s="49"/>
      <c r="F934" s="49">
        <v>1600</v>
      </c>
      <c r="G934" s="49" t="s">
        <v>795</v>
      </c>
    </row>
    <row r="935" spans="1:7" ht="27.95" customHeight="1">
      <c r="A935" s="271" t="s">
        <v>796</v>
      </c>
      <c r="B935" s="10" t="s">
        <v>921</v>
      </c>
      <c r="C935" s="10" t="s">
        <v>685</v>
      </c>
      <c r="D935" s="49">
        <v>969.25</v>
      </c>
      <c r="E935" s="49"/>
      <c r="F935" s="49">
        <v>938.42</v>
      </c>
      <c r="G935" s="49" t="s">
        <v>797</v>
      </c>
    </row>
    <row r="936" spans="1:7" ht="15" customHeight="1">
      <c r="A936" s="271" t="s">
        <v>798</v>
      </c>
      <c r="B936" s="10" t="s">
        <v>874</v>
      </c>
      <c r="C936" s="10" t="s">
        <v>685</v>
      </c>
      <c r="D936" s="49">
        <v>1103.9100000000001</v>
      </c>
      <c r="E936" s="49"/>
      <c r="F936" s="49" t="s">
        <v>68</v>
      </c>
      <c r="G936" s="49" t="s">
        <v>71</v>
      </c>
    </row>
    <row r="937" spans="1:7" ht="27.95" customHeight="1">
      <c r="A937" s="271" t="s">
        <v>799</v>
      </c>
      <c r="B937" s="10" t="s">
        <v>920</v>
      </c>
      <c r="C937" s="10" t="s">
        <v>685</v>
      </c>
      <c r="D937" s="49" t="s">
        <v>68</v>
      </c>
      <c r="E937" s="49"/>
      <c r="F937" s="49">
        <v>10457.700000000001</v>
      </c>
      <c r="G937" s="49" t="s">
        <v>69</v>
      </c>
    </row>
    <row r="938" spans="1:7" ht="15" customHeight="1">
      <c r="A938" s="271" t="s">
        <v>800</v>
      </c>
      <c r="B938" s="10" t="s">
        <v>801</v>
      </c>
      <c r="C938" s="10" t="s">
        <v>685</v>
      </c>
      <c r="D938" s="49">
        <v>129.99</v>
      </c>
      <c r="E938" s="49"/>
      <c r="F938" s="49" t="s">
        <v>68</v>
      </c>
      <c r="G938" s="49" t="s">
        <v>71</v>
      </c>
    </row>
    <row r="939" spans="1:7" ht="17.100000000000001" customHeight="1">
      <c r="A939" s="36" t="s">
        <v>2</v>
      </c>
      <c r="B939" s="36"/>
      <c r="C939" s="10" t="s">
        <v>695</v>
      </c>
      <c r="D939" s="49">
        <v>7.58</v>
      </c>
      <c r="E939" s="49"/>
      <c r="F939" s="49" t="s">
        <v>68</v>
      </c>
      <c r="G939" s="49" t="s">
        <v>71</v>
      </c>
    </row>
    <row r="940" spans="1:7" ht="15" customHeight="1">
      <c r="A940" s="271" t="s">
        <v>802</v>
      </c>
      <c r="B940" s="10" t="s">
        <v>875</v>
      </c>
      <c r="C940" s="10" t="s">
        <v>685</v>
      </c>
      <c r="D940" s="49" t="s">
        <v>68</v>
      </c>
      <c r="E940" s="49"/>
      <c r="F940" s="49">
        <v>369.66</v>
      </c>
      <c r="G940" s="49" t="s">
        <v>69</v>
      </c>
    </row>
    <row r="941" spans="1:7" ht="15" customHeight="1">
      <c r="A941" s="271" t="s">
        <v>803</v>
      </c>
      <c r="B941" s="10" t="s">
        <v>804</v>
      </c>
      <c r="C941" s="10" t="s">
        <v>685</v>
      </c>
      <c r="D941" s="49">
        <v>395.97</v>
      </c>
      <c r="E941" s="49"/>
      <c r="F941" s="49">
        <v>431.21</v>
      </c>
      <c r="G941" s="49" t="s">
        <v>805</v>
      </c>
    </row>
    <row r="942" spans="1:7" ht="14.25" customHeight="1">
      <c r="A942" s="271"/>
      <c r="B942" s="10"/>
      <c r="C942" s="10"/>
      <c r="D942" s="49"/>
      <c r="E942" s="49"/>
      <c r="F942" s="49"/>
      <c r="G942" s="49"/>
    </row>
    <row r="943" spans="1:7" ht="21" customHeight="1">
      <c r="A943" s="271"/>
      <c r="B943" s="10"/>
      <c r="C943" s="10"/>
      <c r="D943" s="49"/>
      <c r="E943" s="49"/>
      <c r="F943" s="49"/>
      <c r="G943" s="49"/>
    </row>
    <row r="944" spans="1:7" ht="17.100000000000001" customHeight="1">
      <c r="A944" s="2155" t="s">
        <v>45</v>
      </c>
      <c r="B944" s="2106"/>
      <c r="C944" s="2106"/>
      <c r="D944" s="2106"/>
      <c r="E944" s="2106"/>
      <c r="F944" s="2106"/>
      <c r="G944" s="2106"/>
    </row>
    <row r="945" spans="1:7" ht="15" customHeight="1">
      <c r="A945" s="1519"/>
      <c r="B945" s="1519" t="s">
        <v>1</v>
      </c>
      <c r="C945" s="2155" t="s">
        <v>1</v>
      </c>
      <c r="D945" s="2106"/>
      <c r="E945" s="2106"/>
      <c r="F945" s="2106"/>
      <c r="G945" s="1519"/>
    </row>
    <row r="946" spans="1:7" ht="15" customHeight="1">
      <c r="A946" s="1002" t="s">
        <v>2</v>
      </c>
      <c r="B946" s="2405" t="s">
        <v>3</v>
      </c>
      <c r="C946" s="2254"/>
      <c r="D946" s="2257" t="s">
        <v>4</v>
      </c>
      <c r="E946" s="2267"/>
      <c r="F946" s="2248"/>
      <c r="G946" s="1520" t="s">
        <v>5</v>
      </c>
    </row>
    <row r="947" spans="1:7" ht="15" customHeight="1">
      <c r="A947" s="1526"/>
      <c r="B947" s="2311"/>
      <c r="C947" s="2250"/>
      <c r="D947" s="1520" t="s">
        <v>6</v>
      </c>
      <c r="E947" s="1531"/>
      <c r="F947" s="1532" t="s">
        <v>7</v>
      </c>
      <c r="G947" s="1526" t="s">
        <v>8</v>
      </c>
    </row>
    <row r="948" spans="1:7" ht="15" customHeight="1">
      <c r="A948" s="1526"/>
      <c r="B948" s="2311"/>
      <c r="C948" s="2250"/>
      <c r="D948" s="1522"/>
      <c r="E948" s="1539"/>
      <c r="F948" s="1533"/>
      <c r="G948" s="1526" t="s">
        <v>9</v>
      </c>
    </row>
    <row r="949" spans="1:7" ht="15" customHeight="1">
      <c r="A949" s="2353" t="s">
        <v>10</v>
      </c>
      <c r="B949" s="2314"/>
      <c r="C949" s="2314"/>
      <c r="D949" s="1525" t="s">
        <v>11</v>
      </c>
      <c r="E949" s="1534"/>
      <c r="F949" s="39" t="s">
        <v>12</v>
      </c>
      <c r="G949" s="1524" t="s">
        <v>13</v>
      </c>
    </row>
    <row r="950" spans="1:7" ht="17.100000000000001" customHeight="1">
      <c r="A950" s="36"/>
      <c r="B950" s="36"/>
      <c r="C950" s="36"/>
      <c r="D950" s="2400" t="s">
        <v>2066</v>
      </c>
      <c r="E950" s="2400"/>
      <c r="F950" s="2401"/>
      <c r="G950" s="2401"/>
    </row>
    <row r="951" spans="1:7" ht="15" customHeight="1">
      <c r="A951" s="1541" t="s">
        <v>674</v>
      </c>
      <c r="B951" s="2398" t="s">
        <v>690</v>
      </c>
      <c r="C951" s="2399"/>
      <c r="D951" s="2399"/>
      <c r="E951" s="1542"/>
      <c r="F951" s="57"/>
      <c r="G951" s="36"/>
    </row>
    <row r="952" spans="1:7" ht="15" customHeight="1">
      <c r="A952" s="1547">
        <v>1601</v>
      </c>
      <c r="B952" s="2402" t="s">
        <v>691</v>
      </c>
      <c r="C952" s="2399"/>
      <c r="D952" s="2399"/>
      <c r="E952" s="1542"/>
      <c r="F952" s="57"/>
      <c r="G952" s="36"/>
    </row>
    <row r="953" spans="1:7" ht="15" customHeight="1">
      <c r="A953" s="1552">
        <v>6</v>
      </c>
      <c r="B953" s="2407" t="s">
        <v>692</v>
      </c>
      <c r="C953" s="2399"/>
      <c r="D953" s="2399"/>
      <c r="E953" s="1542"/>
      <c r="F953" s="57"/>
      <c r="G953" s="36"/>
    </row>
    <row r="954" spans="1:7" ht="15" customHeight="1">
      <c r="A954" s="46">
        <v>101</v>
      </c>
      <c r="B954" s="2352" t="s">
        <v>927</v>
      </c>
      <c r="C954" s="2352"/>
      <c r="D954" s="2352"/>
      <c r="E954" s="10"/>
      <c r="F954" s="57"/>
      <c r="G954" s="36"/>
    </row>
    <row r="955" spans="1:7" ht="15" customHeight="1">
      <c r="A955" s="271" t="s">
        <v>806</v>
      </c>
      <c r="B955" s="10" t="s">
        <v>5136</v>
      </c>
      <c r="C955" s="10" t="s">
        <v>685</v>
      </c>
      <c r="D955" s="49" t="s">
        <v>68</v>
      </c>
      <c r="E955" s="49"/>
      <c r="F955" s="49">
        <v>62.6</v>
      </c>
      <c r="G955" s="49" t="s">
        <v>69</v>
      </c>
    </row>
    <row r="956" spans="1:7" ht="15" customHeight="1">
      <c r="A956" s="271" t="s">
        <v>807</v>
      </c>
      <c r="B956" s="10" t="s">
        <v>808</v>
      </c>
      <c r="C956" s="10" t="s">
        <v>685</v>
      </c>
      <c r="D956" s="49">
        <v>2627.5</v>
      </c>
      <c r="E956" s="49"/>
      <c r="F956" s="49" t="s">
        <v>68</v>
      </c>
      <c r="G956" s="49" t="s">
        <v>71</v>
      </c>
    </row>
    <row r="957" spans="1:7" ht="17.100000000000001" customHeight="1">
      <c r="A957" s="36"/>
      <c r="B957" s="36"/>
      <c r="C957" s="10" t="s">
        <v>695</v>
      </c>
      <c r="D957" s="49">
        <v>416.25</v>
      </c>
      <c r="E957" s="49"/>
      <c r="F957" s="49" t="s">
        <v>68</v>
      </c>
      <c r="G957" s="49" t="s">
        <v>71</v>
      </c>
    </row>
    <row r="958" spans="1:7" ht="17.100000000000001" customHeight="1">
      <c r="A958" s="36" t="s">
        <v>2</v>
      </c>
      <c r="B958" s="36"/>
      <c r="C958" s="10" t="s">
        <v>697</v>
      </c>
      <c r="D958" s="49">
        <v>21.25</v>
      </c>
      <c r="E958" s="49"/>
      <c r="F958" s="49" t="s">
        <v>68</v>
      </c>
      <c r="G958" s="49" t="s">
        <v>71</v>
      </c>
    </row>
    <row r="959" spans="1:7" ht="15" customHeight="1">
      <c r="A959" s="271" t="s">
        <v>809</v>
      </c>
      <c r="B959" s="10" t="s">
        <v>810</v>
      </c>
      <c r="C959" s="10" t="s">
        <v>685</v>
      </c>
      <c r="D959" s="49" t="s">
        <v>68</v>
      </c>
      <c r="E959" s="49"/>
      <c r="F959" s="49">
        <v>4343.92</v>
      </c>
      <c r="G959" s="49" t="s">
        <v>69</v>
      </c>
    </row>
    <row r="960" spans="1:7" ht="17.100000000000001" customHeight="1">
      <c r="A960" s="36" t="s">
        <v>2</v>
      </c>
      <c r="B960" s="36"/>
      <c r="C960" s="10" t="s">
        <v>695</v>
      </c>
      <c r="D960" s="49" t="s">
        <v>68</v>
      </c>
      <c r="E960" s="49"/>
      <c r="F960" s="49">
        <v>2407.6799999999998</v>
      </c>
      <c r="G960" s="49" t="s">
        <v>69</v>
      </c>
    </row>
    <row r="961" spans="1:7" ht="15" customHeight="1">
      <c r="A961" s="271" t="s">
        <v>811</v>
      </c>
      <c r="B961" s="1570" t="s">
        <v>5183</v>
      </c>
      <c r="C961" s="10" t="s">
        <v>685</v>
      </c>
      <c r="D961" s="49" t="s">
        <v>68</v>
      </c>
      <c r="E961" s="49"/>
      <c r="F961" s="49">
        <v>563</v>
      </c>
      <c r="G961" s="49" t="s">
        <v>69</v>
      </c>
    </row>
    <row r="962" spans="1:7" ht="17.100000000000001" customHeight="1">
      <c r="A962" s="36" t="s">
        <v>2</v>
      </c>
      <c r="B962" s="36"/>
      <c r="C962" s="10" t="s">
        <v>695</v>
      </c>
      <c r="D962" s="49" t="s">
        <v>68</v>
      </c>
      <c r="E962" s="49"/>
      <c r="F962" s="49">
        <v>739</v>
      </c>
      <c r="G962" s="49" t="s">
        <v>69</v>
      </c>
    </row>
    <row r="963" spans="1:7" ht="15" customHeight="1">
      <c r="A963" s="271" t="s">
        <v>812</v>
      </c>
      <c r="B963" s="10" t="s">
        <v>876</v>
      </c>
      <c r="C963" s="10" t="s">
        <v>685</v>
      </c>
      <c r="D963" s="49">
        <v>53.19</v>
      </c>
      <c r="E963" s="49"/>
      <c r="F963" s="49">
        <v>2552</v>
      </c>
      <c r="G963" s="49" t="s">
        <v>127</v>
      </c>
    </row>
    <row r="964" spans="1:7">
      <c r="A964" s="271" t="s">
        <v>813</v>
      </c>
      <c r="B964" s="1676" t="s">
        <v>877</v>
      </c>
      <c r="C964" s="10" t="s">
        <v>685</v>
      </c>
      <c r="D964" s="49">
        <v>8.67</v>
      </c>
      <c r="E964" s="49"/>
      <c r="F964" s="49">
        <v>295.45</v>
      </c>
      <c r="G964" s="49" t="s">
        <v>814</v>
      </c>
    </row>
    <row r="965" spans="1:7" ht="15" customHeight="1">
      <c r="A965" s="271" t="s">
        <v>815</v>
      </c>
      <c r="B965" s="10" t="s">
        <v>816</v>
      </c>
      <c r="C965" s="10" t="s">
        <v>685</v>
      </c>
      <c r="D965" s="49">
        <v>2321.81</v>
      </c>
      <c r="E965" s="49"/>
      <c r="F965" s="49">
        <v>553.9</v>
      </c>
      <c r="G965" s="49" t="s">
        <v>817</v>
      </c>
    </row>
    <row r="966" spans="1:7" ht="17.100000000000001" customHeight="1">
      <c r="A966" s="36" t="s">
        <v>2</v>
      </c>
      <c r="B966" s="36"/>
      <c r="C966" s="10" t="s">
        <v>695</v>
      </c>
      <c r="D966" s="49">
        <v>883.97</v>
      </c>
      <c r="E966" s="49"/>
      <c r="F966" s="49" t="s">
        <v>68</v>
      </c>
      <c r="G966" s="49" t="s">
        <v>71</v>
      </c>
    </row>
    <row r="967" spans="1:7" ht="27.95" customHeight="1">
      <c r="A967" s="271" t="s">
        <v>818</v>
      </c>
      <c r="B967" s="10" t="s">
        <v>819</v>
      </c>
      <c r="C967" s="10" t="s">
        <v>685</v>
      </c>
      <c r="D967" s="49" t="s">
        <v>68</v>
      </c>
      <c r="E967" s="49"/>
      <c r="F967" s="49">
        <v>4126.03</v>
      </c>
      <c r="G967" s="49" t="s">
        <v>69</v>
      </c>
    </row>
    <row r="968" spans="1:7">
      <c r="A968" s="1554"/>
      <c r="B968" s="1538" t="s">
        <v>820</v>
      </c>
      <c r="C968" s="36"/>
      <c r="D968" s="202">
        <v>318019.38</v>
      </c>
      <c r="E968" s="202"/>
      <c r="F968" s="202">
        <v>376217.35</v>
      </c>
      <c r="G968" s="202" t="s">
        <v>821</v>
      </c>
    </row>
    <row r="969" spans="1:7" ht="61.5" customHeight="1">
      <c r="A969" s="1554"/>
      <c r="B969" s="1538"/>
      <c r="C969" s="36"/>
      <c r="D969" s="1434"/>
      <c r="E969" s="1434"/>
      <c r="F969" s="1434"/>
      <c r="G969" s="1434"/>
    </row>
    <row r="970" spans="1:7">
      <c r="A970" s="1554"/>
      <c r="B970" s="1538"/>
      <c r="C970" s="36"/>
      <c r="D970" s="1442"/>
      <c r="E970" s="1442"/>
      <c r="F970" s="1442"/>
      <c r="G970" s="1442"/>
    </row>
    <row r="971" spans="1:7" ht="17.100000000000001" customHeight="1">
      <c r="A971" s="2155" t="s">
        <v>45</v>
      </c>
      <c r="B971" s="2106"/>
      <c r="C971" s="2106"/>
      <c r="D971" s="2106"/>
      <c r="E971" s="2106"/>
      <c r="F971" s="2106"/>
      <c r="G971" s="2106"/>
    </row>
    <row r="972" spans="1:7" ht="15" customHeight="1">
      <c r="A972" s="1519"/>
      <c r="B972" s="1519" t="s">
        <v>1</v>
      </c>
      <c r="C972" s="2155" t="s">
        <v>1</v>
      </c>
      <c r="D972" s="2106"/>
      <c r="E972" s="2106"/>
      <c r="F972" s="2106"/>
      <c r="G972" s="1519"/>
    </row>
    <row r="973" spans="1:7" ht="15" customHeight="1">
      <c r="A973" s="1002" t="s">
        <v>2</v>
      </c>
      <c r="B973" s="2405" t="s">
        <v>3</v>
      </c>
      <c r="C973" s="2254"/>
      <c r="D973" s="2257" t="s">
        <v>4</v>
      </c>
      <c r="E973" s="2267"/>
      <c r="F973" s="2248"/>
      <c r="G973" s="1520" t="s">
        <v>5</v>
      </c>
    </row>
    <row r="974" spans="1:7" ht="15" customHeight="1">
      <c r="A974" s="1526"/>
      <c r="B974" s="2311"/>
      <c r="C974" s="2250"/>
      <c r="D974" s="1520" t="s">
        <v>6</v>
      </c>
      <c r="E974" s="1531"/>
      <c r="F974" s="1532" t="s">
        <v>7</v>
      </c>
      <c r="G974" s="1526" t="s">
        <v>8</v>
      </c>
    </row>
    <row r="975" spans="1:7" ht="15" customHeight="1">
      <c r="A975" s="1526"/>
      <c r="B975" s="2311"/>
      <c r="C975" s="2250"/>
      <c r="D975" s="1522"/>
      <c r="E975" s="1539"/>
      <c r="F975" s="1533"/>
      <c r="G975" s="1526" t="s">
        <v>9</v>
      </c>
    </row>
    <row r="976" spans="1:7" ht="15" customHeight="1">
      <c r="A976" s="2353" t="s">
        <v>10</v>
      </c>
      <c r="B976" s="2314"/>
      <c r="C976" s="2314"/>
      <c r="D976" s="1525" t="s">
        <v>11</v>
      </c>
      <c r="E976" s="1534"/>
      <c r="F976" s="39" t="s">
        <v>12</v>
      </c>
      <c r="G976" s="1524" t="s">
        <v>13</v>
      </c>
    </row>
    <row r="977" spans="1:7" ht="17.100000000000001" customHeight="1">
      <c r="A977" s="36"/>
      <c r="B977" s="36"/>
      <c r="C977" s="36"/>
      <c r="D977" s="2400" t="s">
        <v>2066</v>
      </c>
      <c r="E977" s="2400"/>
      <c r="F977" s="2401"/>
      <c r="G977" s="2401"/>
    </row>
    <row r="978" spans="1:7" ht="15" customHeight="1">
      <c r="A978" s="1541" t="s">
        <v>674</v>
      </c>
      <c r="B978" s="2398" t="s">
        <v>690</v>
      </c>
      <c r="C978" s="2399"/>
      <c r="D978" s="2399"/>
      <c r="E978" s="1542"/>
      <c r="F978" s="57"/>
      <c r="G978" s="36"/>
    </row>
    <row r="979" spans="1:7" ht="15" customHeight="1">
      <c r="A979" s="1547">
        <v>1601</v>
      </c>
      <c r="B979" s="2402" t="s">
        <v>691</v>
      </c>
      <c r="C979" s="2399"/>
      <c r="D979" s="2399"/>
      <c r="E979" s="1542"/>
      <c r="F979" s="57"/>
      <c r="G979" s="36"/>
    </row>
    <row r="980" spans="1:7" ht="15" customHeight="1">
      <c r="A980" s="45">
        <v>6</v>
      </c>
      <c r="B980" s="2403" t="s">
        <v>692</v>
      </c>
      <c r="C980" s="2404"/>
      <c r="D980" s="2404"/>
      <c r="E980" s="1546"/>
      <c r="F980" s="57"/>
      <c r="G980" s="36"/>
    </row>
    <row r="981" spans="1:7" ht="17.100000000000001" customHeight="1">
      <c r="A981" s="46">
        <v>102</v>
      </c>
      <c r="B981" s="10" t="s">
        <v>822</v>
      </c>
      <c r="C981" s="36"/>
      <c r="D981" s="36"/>
      <c r="E981" s="36"/>
      <c r="F981" s="36"/>
      <c r="G981" s="36"/>
    </row>
    <row r="982" spans="1:7" ht="15" customHeight="1">
      <c r="A982" s="271" t="s">
        <v>683</v>
      </c>
      <c r="B982" s="1673" t="s">
        <v>5281</v>
      </c>
      <c r="C982" s="10" t="s">
        <v>685</v>
      </c>
      <c r="D982" s="49">
        <v>477.87</v>
      </c>
      <c r="E982" s="49"/>
      <c r="F982" s="49">
        <v>450</v>
      </c>
      <c r="G982" s="49" t="s">
        <v>824</v>
      </c>
    </row>
    <row r="983" spans="1:7" ht="15" customHeight="1">
      <c r="A983" s="271" t="s">
        <v>687</v>
      </c>
      <c r="B983" s="10" t="s">
        <v>922</v>
      </c>
      <c r="C983" s="10" t="s">
        <v>685</v>
      </c>
      <c r="D983" s="49" t="s">
        <v>68</v>
      </c>
      <c r="E983" s="49"/>
      <c r="F983" s="49">
        <v>1012</v>
      </c>
      <c r="G983" s="49" t="s">
        <v>69</v>
      </c>
    </row>
    <row r="984" spans="1:7" ht="17.100000000000001" customHeight="1">
      <c r="A984" s="1554" t="s">
        <v>2</v>
      </c>
      <c r="B984" s="1538" t="s">
        <v>825</v>
      </c>
      <c r="C984" s="36"/>
      <c r="D984" s="202">
        <v>477.87</v>
      </c>
      <c r="E984" s="202"/>
      <c r="F984" s="202">
        <v>1462</v>
      </c>
      <c r="G984" s="202" t="s">
        <v>826</v>
      </c>
    </row>
    <row r="985" spans="1:7" ht="17.100000000000001" customHeight="1">
      <c r="A985" s="53" t="s">
        <v>2</v>
      </c>
      <c r="B985" s="11" t="s">
        <v>827</v>
      </c>
      <c r="C985" s="36"/>
      <c r="D985" s="52">
        <v>318497.25</v>
      </c>
      <c r="E985" s="52"/>
      <c r="F985" s="52">
        <v>377679.35</v>
      </c>
      <c r="G985" s="52" t="s">
        <v>828</v>
      </c>
    </row>
    <row r="986" spans="1:7" ht="17.100000000000001" customHeight="1">
      <c r="A986" s="45">
        <v>7</v>
      </c>
      <c r="B986" s="12" t="s">
        <v>829</v>
      </c>
      <c r="C986" s="36"/>
      <c r="D986" s="36"/>
      <c r="E986" s="36"/>
      <c r="F986" s="36"/>
      <c r="G986" s="36"/>
    </row>
    <row r="987" spans="1:7" ht="15" customHeight="1">
      <c r="A987" s="46">
        <v>101</v>
      </c>
      <c r="B987" s="10" t="s">
        <v>830</v>
      </c>
      <c r="C987" s="36"/>
      <c r="D987" s="49">
        <v>561800</v>
      </c>
      <c r="E987" s="49"/>
      <c r="F987" s="49">
        <v>827400</v>
      </c>
      <c r="G987" s="49" t="s">
        <v>831</v>
      </c>
    </row>
    <row r="988" spans="1:7" ht="15" customHeight="1">
      <c r="A988" s="46">
        <v>102</v>
      </c>
      <c r="B988" s="10" t="s">
        <v>878</v>
      </c>
      <c r="C988" s="36"/>
      <c r="D988" s="49">
        <v>79976.17</v>
      </c>
      <c r="E988" s="49"/>
      <c r="F988" s="49">
        <v>105120</v>
      </c>
      <c r="G988" s="49" t="s">
        <v>832</v>
      </c>
    </row>
    <row r="989" spans="1:7" ht="15" customHeight="1">
      <c r="A989" s="46">
        <v>103</v>
      </c>
      <c r="B989" s="10" t="s">
        <v>879</v>
      </c>
      <c r="C989" s="36"/>
      <c r="D989" s="49">
        <v>37565.57</v>
      </c>
      <c r="E989" s="49"/>
      <c r="F989" s="49">
        <v>41825</v>
      </c>
      <c r="G989" s="49" t="s">
        <v>833</v>
      </c>
    </row>
    <row r="990" spans="1:7" ht="15" customHeight="1">
      <c r="A990" s="46">
        <v>104</v>
      </c>
      <c r="B990" s="10" t="s">
        <v>880</v>
      </c>
      <c r="C990" s="36"/>
      <c r="D990" s="49">
        <v>43680</v>
      </c>
      <c r="E990" s="49"/>
      <c r="F990" s="49">
        <v>41600</v>
      </c>
      <c r="G990" s="49" t="s">
        <v>834</v>
      </c>
    </row>
    <row r="991" spans="1:7" ht="15" customHeight="1">
      <c r="A991" s="46">
        <v>105</v>
      </c>
      <c r="B991" s="10" t="s">
        <v>882</v>
      </c>
      <c r="C991" s="36"/>
      <c r="D991" s="49">
        <v>15860</v>
      </c>
      <c r="E991" s="49"/>
      <c r="F991" s="49">
        <v>9900</v>
      </c>
      <c r="G991" s="49" t="s">
        <v>835</v>
      </c>
    </row>
    <row r="992" spans="1:7" ht="17.100000000000001" customHeight="1">
      <c r="A992" s="36" t="s">
        <v>2</v>
      </c>
      <c r="B992" s="11" t="s">
        <v>836</v>
      </c>
      <c r="C992" s="36"/>
      <c r="D992" s="52">
        <v>738881.74</v>
      </c>
      <c r="E992" s="52"/>
      <c r="F992" s="52">
        <v>1025845</v>
      </c>
      <c r="G992" s="52" t="s">
        <v>837</v>
      </c>
    </row>
    <row r="993" spans="1:7" ht="17.100000000000001" customHeight="1">
      <c r="A993" s="45">
        <v>8</v>
      </c>
      <c r="B993" s="12" t="s">
        <v>838</v>
      </c>
      <c r="C993" s="36"/>
      <c r="D993" s="36"/>
      <c r="E993" s="36"/>
      <c r="F993" s="36"/>
      <c r="G993" s="36"/>
    </row>
    <row r="994" spans="1:7" ht="15" customHeight="1">
      <c r="A994" s="46">
        <v>108</v>
      </c>
      <c r="B994" s="10" t="s">
        <v>881</v>
      </c>
      <c r="C994" s="36"/>
      <c r="D994" s="49">
        <v>7204</v>
      </c>
      <c r="E994" s="49"/>
      <c r="F994" s="49">
        <v>10684</v>
      </c>
      <c r="G994" s="49" t="s">
        <v>839</v>
      </c>
    </row>
    <row r="995" spans="1:7" ht="17.100000000000001" customHeight="1">
      <c r="A995" s="46">
        <v>113</v>
      </c>
      <c r="B995" s="10" t="s">
        <v>840</v>
      </c>
      <c r="C995" s="36"/>
      <c r="D995" s="36"/>
      <c r="E995" s="36"/>
      <c r="F995" s="36"/>
      <c r="G995" s="36"/>
    </row>
    <row r="996" spans="1:7" ht="15" customHeight="1">
      <c r="A996" s="271" t="s">
        <v>683</v>
      </c>
      <c r="B996" s="10" t="s">
        <v>841</v>
      </c>
      <c r="C996" s="36"/>
      <c r="D996" s="49">
        <v>26.74</v>
      </c>
      <c r="E996" s="49"/>
      <c r="F996" s="49" t="s">
        <v>68</v>
      </c>
      <c r="G996" s="49" t="s">
        <v>71</v>
      </c>
    </row>
    <row r="997" spans="1:7" ht="15" customHeight="1">
      <c r="A997" s="271" t="s">
        <v>687</v>
      </c>
      <c r="B997" s="10" t="s">
        <v>842</v>
      </c>
      <c r="C997" s="36"/>
      <c r="D997" s="49" t="s">
        <v>68</v>
      </c>
      <c r="E997" s="49"/>
      <c r="F997" s="49">
        <v>1316.54</v>
      </c>
      <c r="G997" s="49" t="s">
        <v>69</v>
      </c>
    </row>
    <row r="998" spans="1:7" ht="17.100000000000001" customHeight="1">
      <c r="A998" s="1554" t="s">
        <v>2</v>
      </c>
      <c r="B998" s="1538" t="s">
        <v>843</v>
      </c>
      <c r="C998" s="36"/>
      <c r="D998" s="202">
        <v>26.74</v>
      </c>
      <c r="E998" s="202"/>
      <c r="F998" s="202">
        <v>1316.54</v>
      </c>
      <c r="G998" s="202" t="s">
        <v>844</v>
      </c>
    </row>
    <row r="999" spans="1:7" ht="32.25" customHeight="1">
      <c r="A999" s="1555"/>
      <c r="B999" s="1010"/>
      <c r="C999" s="1556"/>
      <c r="D999" s="1442"/>
      <c r="E999" s="1442"/>
      <c r="F999" s="1442"/>
      <c r="G999" s="1442"/>
    </row>
    <row r="1000" spans="1:7" ht="17.100000000000001" customHeight="1">
      <c r="A1000" s="2155" t="s">
        <v>45</v>
      </c>
      <c r="B1000" s="2106"/>
      <c r="C1000" s="2106"/>
      <c r="D1000" s="2106"/>
      <c r="E1000" s="2106"/>
      <c r="F1000" s="2106"/>
      <c r="G1000" s="2106"/>
    </row>
    <row r="1001" spans="1:7" ht="15" customHeight="1">
      <c r="A1001" s="1519"/>
      <c r="B1001" s="1519" t="s">
        <v>1</v>
      </c>
      <c r="C1001" s="2155" t="s">
        <v>1</v>
      </c>
      <c r="D1001" s="2106"/>
      <c r="E1001" s="2106"/>
      <c r="F1001" s="2106"/>
      <c r="G1001" s="1519"/>
    </row>
    <row r="1002" spans="1:7" ht="15" customHeight="1">
      <c r="A1002" s="1002" t="s">
        <v>2</v>
      </c>
      <c r="B1002" s="2405" t="s">
        <v>3</v>
      </c>
      <c r="C1002" s="2254"/>
      <c r="D1002" s="2257" t="s">
        <v>4</v>
      </c>
      <c r="E1002" s="2267"/>
      <c r="F1002" s="2248"/>
      <c r="G1002" s="1520" t="s">
        <v>5</v>
      </c>
    </row>
    <row r="1003" spans="1:7" ht="15" customHeight="1">
      <c r="A1003" s="1526"/>
      <c r="B1003" s="2311"/>
      <c r="C1003" s="2250"/>
      <c r="D1003" s="1520" t="s">
        <v>6</v>
      </c>
      <c r="E1003" s="1531"/>
      <c r="F1003" s="1532" t="s">
        <v>7</v>
      </c>
      <c r="G1003" s="1526" t="s">
        <v>8</v>
      </c>
    </row>
    <row r="1004" spans="1:7" ht="15" customHeight="1">
      <c r="A1004" s="1526"/>
      <c r="B1004" s="2311"/>
      <c r="C1004" s="2250"/>
      <c r="D1004" s="1522"/>
      <c r="E1004" s="1539"/>
      <c r="F1004" s="1533"/>
      <c r="G1004" s="1526" t="s">
        <v>9</v>
      </c>
    </row>
    <row r="1005" spans="1:7" ht="15" customHeight="1">
      <c r="A1005" s="2353" t="s">
        <v>10</v>
      </c>
      <c r="B1005" s="2314"/>
      <c r="C1005" s="2314"/>
      <c r="D1005" s="1525" t="s">
        <v>11</v>
      </c>
      <c r="E1005" s="1534"/>
      <c r="F1005" s="39" t="s">
        <v>12</v>
      </c>
      <c r="G1005" s="1524" t="s">
        <v>13</v>
      </c>
    </row>
    <row r="1006" spans="1:7" ht="17.100000000000001" customHeight="1">
      <c r="A1006" s="36"/>
      <c r="B1006" s="2400" t="s">
        <v>2066</v>
      </c>
      <c r="C1006" s="2412"/>
      <c r="D1006" s="2412"/>
      <c r="E1006" s="2412"/>
      <c r="F1006" s="2412"/>
      <c r="G1006" s="2412"/>
    </row>
    <row r="1007" spans="1:7" ht="15" customHeight="1">
      <c r="A1007" s="1541" t="s">
        <v>674</v>
      </c>
      <c r="B1007" s="2398" t="s">
        <v>924</v>
      </c>
      <c r="C1007" s="2399"/>
      <c r="D1007" s="2399"/>
      <c r="E1007" s="1542"/>
      <c r="F1007" s="57"/>
      <c r="G1007" s="36"/>
    </row>
    <row r="1008" spans="1:7" ht="15" customHeight="1">
      <c r="A1008" s="1547">
        <v>1601</v>
      </c>
      <c r="B1008" s="2402" t="s">
        <v>691</v>
      </c>
      <c r="C1008" s="2399"/>
      <c r="D1008" s="2399"/>
      <c r="E1008" s="1542"/>
      <c r="F1008" s="57"/>
      <c r="G1008" s="36"/>
    </row>
    <row r="1009" spans="1:8" ht="17.100000000000001" customHeight="1">
      <c r="A1009" s="45">
        <v>8</v>
      </c>
      <c r="B1009" s="12" t="s">
        <v>838</v>
      </c>
      <c r="C1009" s="36"/>
      <c r="D1009" s="36"/>
      <c r="E1009" s="36"/>
      <c r="F1009" s="36"/>
      <c r="G1009" s="36"/>
    </row>
    <row r="1010" spans="1:8" ht="15" customHeight="1">
      <c r="A1010" s="46">
        <v>114</v>
      </c>
      <c r="B1010" s="10" t="s">
        <v>926</v>
      </c>
      <c r="C1010" s="36"/>
      <c r="D1010" s="49">
        <v>367064</v>
      </c>
      <c r="E1010" s="49"/>
      <c r="F1010" s="49">
        <v>786893.27</v>
      </c>
      <c r="G1010" s="49" t="s">
        <v>845</v>
      </c>
    </row>
    <row r="1011" spans="1:8" ht="17.100000000000001" customHeight="1">
      <c r="A1011" s="53" t="s">
        <v>2</v>
      </c>
      <c r="B1011" s="11" t="s">
        <v>846</v>
      </c>
      <c r="C1011" s="36"/>
      <c r="D1011" s="52">
        <v>374294.74</v>
      </c>
      <c r="E1011" s="52"/>
      <c r="F1011" s="52">
        <v>798893.81</v>
      </c>
      <c r="G1011" s="52" t="s">
        <v>847</v>
      </c>
    </row>
    <row r="1012" spans="1:8" ht="17.100000000000001" customHeight="1">
      <c r="A1012" s="54" t="s">
        <v>2</v>
      </c>
      <c r="B1012" s="1540" t="s">
        <v>848</v>
      </c>
      <c r="C1012" s="36"/>
      <c r="D1012" s="52">
        <v>1429635.81</v>
      </c>
      <c r="E1012" s="52"/>
      <c r="F1012" s="52">
        <v>2197683.84</v>
      </c>
      <c r="G1012" s="52" t="s">
        <v>849</v>
      </c>
    </row>
    <row r="1013" spans="1:8" ht="17.100000000000001" customHeight="1">
      <c r="A1013" s="36" t="s">
        <v>2</v>
      </c>
      <c r="B1013" s="11" t="s">
        <v>923</v>
      </c>
      <c r="C1013" s="36"/>
      <c r="D1013" s="52">
        <v>1429635.81</v>
      </c>
      <c r="E1013" s="52"/>
      <c r="F1013" s="52">
        <v>2197683.84</v>
      </c>
      <c r="G1013" s="52" t="s">
        <v>849</v>
      </c>
    </row>
    <row r="1014" spans="1:8" ht="17.100000000000001" customHeight="1">
      <c r="A1014" s="36" t="s">
        <v>2</v>
      </c>
      <c r="B1014" s="266" t="s">
        <v>850</v>
      </c>
      <c r="C1014" s="36"/>
      <c r="D1014" s="52">
        <v>8919205.5099999998</v>
      </c>
      <c r="E1014" s="52"/>
      <c r="F1014" s="52">
        <v>8761560.0600000005</v>
      </c>
      <c r="G1014" s="52" t="s">
        <v>851</v>
      </c>
      <c r="H1014" s="58"/>
    </row>
    <row r="1015" spans="1:8" ht="17.100000000000001" customHeight="1">
      <c r="A1015" s="36" t="s">
        <v>2</v>
      </c>
      <c r="B1015" s="2398" t="s">
        <v>852</v>
      </c>
      <c r="C1015" s="2399"/>
      <c r="D1015" s="36"/>
      <c r="E1015" s="36"/>
      <c r="F1015" s="36"/>
      <c r="G1015" s="36"/>
    </row>
    <row r="1016" spans="1:8" ht="15" customHeight="1">
      <c r="A1016" s="1005">
        <v>4000</v>
      </c>
      <c r="B1016" s="11" t="s">
        <v>853</v>
      </c>
      <c r="C1016" s="36"/>
      <c r="D1016" s="36"/>
      <c r="E1016" s="36"/>
      <c r="F1016" s="36"/>
      <c r="G1016" s="36"/>
    </row>
    <row r="1017" spans="1:8" ht="17.100000000000001" customHeight="1">
      <c r="A1017" s="45">
        <v>1</v>
      </c>
      <c r="B1017" s="12" t="s">
        <v>315</v>
      </c>
      <c r="C1017" s="36"/>
      <c r="D1017" s="36"/>
      <c r="E1017" s="36"/>
      <c r="F1017" s="36"/>
      <c r="G1017" s="36"/>
    </row>
    <row r="1018" spans="1:8" ht="15" customHeight="1">
      <c r="A1018" s="46">
        <v>105</v>
      </c>
      <c r="B1018" s="10" t="s">
        <v>925</v>
      </c>
      <c r="C1018" s="36"/>
      <c r="D1018" s="49">
        <v>0.05</v>
      </c>
      <c r="E1018" s="49"/>
      <c r="F1018" s="49">
        <v>21.05</v>
      </c>
      <c r="G1018" s="49" t="s">
        <v>854</v>
      </c>
    </row>
    <row r="1019" spans="1:8" ht="17.100000000000001" customHeight="1">
      <c r="A1019" s="53"/>
      <c r="B1019" s="11" t="s">
        <v>86</v>
      </c>
      <c r="C1019" s="36"/>
      <c r="D1019" s="52">
        <v>0.05</v>
      </c>
      <c r="E1019" s="52"/>
      <c r="F1019" s="52">
        <v>21.05</v>
      </c>
      <c r="G1019" s="52" t="s">
        <v>854</v>
      </c>
    </row>
    <row r="1020" spans="1:8" ht="17.100000000000001" customHeight="1">
      <c r="A1020" s="54"/>
      <c r="B1020" s="1540" t="s">
        <v>855</v>
      </c>
      <c r="C1020" s="36"/>
      <c r="D1020" s="52">
        <v>0.05</v>
      </c>
      <c r="E1020" s="52"/>
      <c r="F1020" s="52">
        <v>21.05</v>
      </c>
      <c r="G1020" s="52" t="s">
        <v>854</v>
      </c>
    </row>
    <row r="1021" spans="1:8" ht="17.100000000000001" customHeight="1">
      <c r="A1021" s="36" t="s">
        <v>2</v>
      </c>
      <c r="B1021" s="266" t="s">
        <v>856</v>
      </c>
      <c r="C1021" s="36"/>
      <c r="D1021" s="52">
        <v>0.05</v>
      </c>
      <c r="E1021" s="52"/>
      <c r="F1021" s="52">
        <v>21.05</v>
      </c>
      <c r="G1021" s="52" t="s">
        <v>854</v>
      </c>
    </row>
    <row r="1022" spans="1:8" ht="17.100000000000001" customHeight="1">
      <c r="A1022" s="36" t="s">
        <v>2</v>
      </c>
      <c r="B1022" s="266" t="s">
        <v>857</v>
      </c>
      <c r="C1022" s="1557"/>
      <c r="D1022" s="1558">
        <v>8919205.5600000005</v>
      </c>
      <c r="E1022" s="1559" t="s">
        <v>860</v>
      </c>
      <c r="F1022" s="1558">
        <v>8761581.1099999994</v>
      </c>
      <c r="G1022" s="1558" t="s">
        <v>851</v>
      </c>
    </row>
    <row r="1023" spans="1:8" ht="17.100000000000001" customHeight="1">
      <c r="A1023" s="1545" t="s">
        <v>860</v>
      </c>
      <c r="B1023" s="1535" t="s">
        <v>5137</v>
      </c>
      <c r="C1023" s="69"/>
      <c r="D1023" s="36"/>
      <c r="E1023" s="36"/>
      <c r="F1023" s="36"/>
      <c r="G1023" s="36"/>
    </row>
    <row r="1024" spans="1:8" ht="17.100000000000001" customHeight="1">
      <c r="A1024" s="36"/>
      <c r="B1024" s="36"/>
      <c r="C1024" s="36"/>
      <c r="D1024" s="36"/>
      <c r="E1024" s="36"/>
      <c r="F1024" s="36"/>
      <c r="G1024" s="36"/>
    </row>
    <row r="1025" spans="1:7" ht="17.100000000000001" customHeight="1">
      <c r="A1025" s="36"/>
      <c r="B1025" s="36"/>
      <c r="C1025" s="36"/>
      <c r="D1025" s="36"/>
      <c r="E1025" s="36"/>
      <c r="F1025" s="36"/>
      <c r="G1025" s="36"/>
    </row>
    <row r="1026" spans="1:7" ht="17.100000000000001" customHeight="1">
      <c r="A1026" s="36"/>
      <c r="B1026" s="36"/>
      <c r="C1026" s="36"/>
      <c r="D1026" s="36"/>
      <c r="E1026" s="36"/>
      <c r="F1026" s="36"/>
      <c r="G1026" s="36"/>
    </row>
    <row r="1027" spans="1:7" ht="17.100000000000001" customHeight="1">
      <c r="A1027" s="36"/>
      <c r="B1027" s="36"/>
      <c r="C1027" s="36"/>
      <c r="D1027" s="36"/>
      <c r="E1027" s="36"/>
      <c r="F1027" s="36"/>
      <c r="G1027" s="36"/>
    </row>
    <row r="1028" spans="1:7" ht="17.100000000000001" customHeight="1">
      <c r="A1028" s="36"/>
      <c r="B1028" s="36"/>
      <c r="C1028" s="36"/>
      <c r="D1028" s="36"/>
      <c r="E1028" s="36"/>
      <c r="F1028" s="36"/>
      <c r="G1028" s="36"/>
    </row>
    <row r="1029" spans="1:7" ht="17.100000000000001" customHeight="1">
      <c r="A1029" s="36"/>
      <c r="B1029" s="36"/>
      <c r="C1029" s="36"/>
      <c r="D1029" s="36"/>
      <c r="E1029" s="36"/>
      <c r="F1029" s="36"/>
      <c r="G1029" s="36"/>
    </row>
    <row r="1030" spans="1:7" ht="17.100000000000001" customHeight="1">
      <c r="A1030" s="36"/>
      <c r="B1030" s="36"/>
      <c r="C1030" s="36"/>
      <c r="D1030" s="36"/>
      <c r="E1030" s="36"/>
      <c r="F1030" s="36"/>
      <c r="G1030" s="36"/>
    </row>
    <row r="1031" spans="1:7" ht="17.100000000000001" customHeight="1">
      <c r="A1031" s="36"/>
      <c r="B1031" s="36"/>
      <c r="C1031" s="36"/>
      <c r="D1031" s="36"/>
      <c r="E1031" s="36"/>
      <c r="F1031" s="36"/>
      <c r="G1031" s="36"/>
    </row>
    <row r="1032" spans="1:7" ht="17.100000000000001" customHeight="1">
      <c r="A1032" s="36"/>
      <c r="B1032" s="36"/>
      <c r="C1032" s="36"/>
      <c r="D1032" s="36"/>
      <c r="E1032" s="36"/>
      <c r="F1032" s="36"/>
      <c r="G1032" s="36"/>
    </row>
    <row r="1033" spans="1:7" ht="17.100000000000001" customHeight="1">
      <c r="A1033" s="36"/>
      <c r="B1033" s="36"/>
      <c r="C1033" s="36"/>
      <c r="D1033" s="36"/>
      <c r="E1033" s="36"/>
      <c r="F1033" s="36"/>
      <c r="G1033" s="36"/>
    </row>
    <row r="1034" spans="1:7" ht="17.100000000000001" customHeight="1">
      <c r="A1034" s="36"/>
      <c r="B1034" s="36"/>
      <c r="C1034" s="36"/>
      <c r="D1034" s="36"/>
      <c r="E1034" s="36"/>
      <c r="F1034" s="36"/>
      <c r="G1034" s="36"/>
    </row>
    <row r="1035" spans="1:7" ht="17.100000000000001" customHeight="1">
      <c r="A1035" s="36"/>
      <c r="B1035" s="36"/>
      <c r="C1035" s="36"/>
      <c r="D1035" s="36"/>
      <c r="E1035" s="36"/>
      <c r="F1035" s="36"/>
      <c r="G1035" s="36"/>
    </row>
    <row r="1036" spans="1:7" ht="17.100000000000001" customHeight="1">
      <c r="A1036" s="36"/>
      <c r="B1036" s="36"/>
      <c r="C1036" s="36"/>
      <c r="D1036" s="36"/>
      <c r="E1036" s="36"/>
      <c r="F1036" s="36"/>
      <c r="G1036" s="36"/>
    </row>
    <row r="1037" spans="1:7" ht="17.100000000000001" customHeight="1">
      <c r="A1037" s="36"/>
      <c r="B1037" s="36"/>
      <c r="C1037" s="36"/>
      <c r="D1037" s="36"/>
      <c r="E1037" s="36"/>
      <c r="F1037" s="36"/>
      <c r="G1037" s="36"/>
    </row>
    <row r="1038" spans="1:7" ht="17.100000000000001" customHeight="1">
      <c r="A1038" s="36"/>
      <c r="B1038" s="36"/>
      <c r="C1038" s="36"/>
      <c r="D1038" s="36"/>
      <c r="E1038" s="36"/>
      <c r="F1038" s="36"/>
      <c r="G1038" s="36"/>
    </row>
    <row r="1039" spans="1:7" ht="17.100000000000001" customHeight="1">
      <c r="A1039" s="36"/>
      <c r="B1039" s="36"/>
      <c r="C1039" s="36"/>
      <c r="D1039" s="36"/>
      <c r="E1039" s="36"/>
      <c r="F1039" s="36"/>
      <c r="G1039" s="36"/>
    </row>
    <row r="1040" spans="1:7" ht="17.100000000000001" customHeight="1">
      <c r="A1040" s="36"/>
      <c r="B1040" s="36"/>
      <c r="C1040" s="36"/>
      <c r="D1040" s="36"/>
      <c r="E1040" s="36"/>
      <c r="F1040" s="36"/>
      <c r="G1040" s="36"/>
    </row>
    <row r="1041" spans="1:7" ht="17.100000000000001" customHeight="1">
      <c r="A1041" s="36"/>
      <c r="B1041" s="36"/>
      <c r="C1041" s="36"/>
      <c r="D1041" s="36"/>
      <c r="E1041" s="36"/>
      <c r="F1041" s="36"/>
      <c r="G1041" s="36"/>
    </row>
    <row r="1042" spans="1:7" ht="17.100000000000001" customHeight="1">
      <c r="A1042" s="36"/>
      <c r="B1042" s="36"/>
      <c r="C1042" s="36"/>
      <c r="D1042" s="36"/>
      <c r="E1042" s="36"/>
      <c r="F1042" s="36"/>
      <c r="G1042" s="36"/>
    </row>
    <row r="1043" spans="1:7" ht="17.100000000000001" customHeight="1">
      <c r="A1043" s="36"/>
      <c r="B1043" s="36"/>
      <c r="C1043" s="36"/>
      <c r="D1043" s="36"/>
      <c r="E1043" s="36"/>
      <c r="F1043" s="36"/>
      <c r="G1043" s="36"/>
    </row>
    <row r="1044" spans="1:7" ht="17.100000000000001" customHeight="1">
      <c r="A1044" s="36"/>
      <c r="B1044" s="36"/>
      <c r="C1044" s="36"/>
      <c r="D1044" s="36"/>
      <c r="E1044" s="36"/>
      <c r="F1044" s="36"/>
      <c r="G1044" s="36"/>
    </row>
    <row r="1045" spans="1:7" ht="17.100000000000001" customHeight="1">
      <c r="A1045" s="36"/>
      <c r="B1045" s="36"/>
      <c r="C1045" s="36"/>
      <c r="D1045" s="36"/>
      <c r="E1045" s="36"/>
      <c r="F1045" s="36"/>
      <c r="G1045" s="36"/>
    </row>
    <row r="1046" spans="1:7" ht="17.100000000000001" customHeight="1">
      <c r="A1046" s="36"/>
      <c r="B1046" s="36"/>
      <c r="C1046" s="36"/>
      <c r="D1046" s="36"/>
      <c r="E1046" s="36"/>
      <c r="F1046" s="36"/>
      <c r="G1046" s="36"/>
    </row>
    <row r="1047" spans="1:7" ht="17.100000000000001" customHeight="1">
      <c r="A1047" s="36"/>
      <c r="B1047" s="36"/>
      <c r="C1047" s="36"/>
      <c r="D1047" s="36"/>
      <c r="E1047" s="36"/>
      <c r="F1047" s="36"/>
      <c r="G1047" s="36"/>
    </row>
    <row r="1048" spans="1:7" ht="17.100000000000001" customHeight="1">
      <c r="A1048" s="36"/>
      <c r="B1048" s="36"/>
      <c r="C1048" s="36"/>
      <c r="D1048" s="36"/>
      <c r="E1048" s="36"/>
      <c r="F1048" s="36"/>
      <c r="G1048" s="36"/>
    </row>
    <row r="1049" spans="1:7" ht="17.100000000000001" customHeight="1">
      <c r="A1049" s="36"/>
      <c r="B1049" s="36"/>
      <c r="C1049" s="36"/>
      <c r="D1049" s="36"/>
      <c r="E1049" s="36"/>
      <c r="F1049" s="36"/>
      <c r="G1049" s="36"/>
    </row>
    <row r="1050" spans="1:7" ht="17.100000000000001" customHeight="1">
      <c r="A1050" s="36"/>
      <c r="B1050" s="36"/>
      <c r="C1050" s="36"/>
      <c r="D1050" s="36"/>
      <c r="E1050" s="36"/>
      <c r="F1050" s="36"/>
      <c r="G1050" s="36"/>
    </row>
    <row r="1051" spans="1:7" ht="17.100000000000001" customHeight="1">
      <c r="A1051" s="36"/>
      <c r="B1051" s="36"/>
      <c r="C1051" s="36"/>
      <c r="D1051" s="36"/>
      <c r="E1051" s="36"/>
      <c r="F1051" s="36"/>
      <c r="G1051" s="36"/>
    </row>
    <row r="1052" spans="1:7" ht="17.100000000000001" customHeight="1">
      <c r="A1052" s="36"/>
      <c r="B1052" s="36"/>
      <c r="C1052" s="36"/>
      <c r="D1052" s="36"/>
      <c r="E1052" s="36"/>
      <c r="F1052" s="36"/>
      <c r="G1052" s="36"/>
    </row>
    <row r="1053" spans="1:7" ht="17.100000000000001" customHeight="1">
      <c r="A1053" s="36"/>
      <c r="B1053" s="36"/>
      <c r="C1053" s="36"/>
      <c r="D1053" s="36"/>
      <c r="E1053" s="36"/>
      <c r="F1053" s="36"/>
      <c r="G1053" s="36"/>
    </row>
    <row r="1054" spans="1:7" ht="17.100000000000001" customHeight="1">
      <c r="A1054" s="36"/>
      <c r="B1054" s="36"/>
      <c r="C1054" s="36"/>
      <c r="D1054" s="36"/>
      <c r="E1054" s="36"/>
      <c r="F1054" s="36"/>
      <c r="G1054" s="36"/>
    </row>
    <row r="1055" spans="1:7" ht="17.100000000000001" customHeight="1">
      <c r="A1055" s="36"/>
      <c r="B1055" s="36"/>
      <c r="C1055" s="36"/>
      <c r="D1055" s="36"/>
      <c r="E1055" s="36"/>
      <c r="F1055" s="36"/>
      <c r="G1055" s="36"/>
    </row>
    <row r="1056" spans="1:7" ht="17.100000000000001" customHeight="1">
      <c r="A1056" s="36"/>
      <c r="B1056" s="36"/>
      <c r="C1056" s="36"/>
      <c r="D1056" s="36"/>
      <c r="E1056" s="36"/>
      <c r="F1056" s="36"/>
      <c r="G1056" s="36"/>
    </row>
    <row r="1057" spans="1:7" ht="17.100000000000001" customHeight="1">
      <c r="A1057" s="36"/>
      <c r="B1057" s="36"/>
      <c r="C1057" s="36"/>
      <c r="D1057" s="36"/>
      <c r="E1057" s="36"/>
      <c r="F1057" s="36"/>
      <c r="G1057" s="36"/>
    </row>
    <row r="1058" spans="1:7" ht="17.100000000000001" customHeight="1">
      <c r="A1058" s="36"/>
      <c r="B1058" s="36"/>
      <c r="C1058" s="36"/>
      <c r="D1058" s="36"/>
      <c r="E1058" s="36"/>
      <c r="F1058" s="36"/>
      <c r="G1058" s="36"/>
    </row>
    <row r="1059" spans="1:7" ht="17.100000000000001" customHeight="1">
      <c r="A1059" s="36"/>
      <c r="B1059" s="36"/>
      <c r="C1059" s="36"/>
      <c r="D1059" s="36"/>
      <c r="E1059" s="36"/>
      <c r="F1059" s="36"/>
      <c r="G1059" s="36"/>
    </row>
    <row r="1060" spans="1:7" ht="17.100000000000001" customHeight="1">
      <c r="A1060" s="36"/>
      <c r="B1060" s="36"/>
      <c r="C1060" s="36"/>
      <c r="D1060" s="36"/>
      <c r="E1060" s="36"/>
      <c r="F1060" s="36"/>
      <c r="G1060" s="36"/>
    </row>
    <row r="1061" spans="1:7" ht="17.100000000000001" customHeight="1">
      <c r="A1061" s="36"/>
      <c r="B1061" s="36"/>
      <c r="C1061" s="36"/>
      <c r="D1061" s="36"/>
      <c r="E1061" s="36"/>
      <c r="F1061" s="36"/>
      <c r="G1061" s="36"/>
    </row>
    <row r="1062" spans="1:7" ht="17.100000000000001" customHeight="1">
      <c r="A1062" s="36"/>
      <c r="B1062" s="36"/>
      <c r="C1062" s="36"/>
      <c r="D1062" s="36"/>
      <c r="E1062" s="36"/>
      <c r="F1062" s="36"/>
      <c r="G1062" s="36"/>
    </row>
    <row r="1063" spans="1:7" ht="17.100000000000001" customHeight="1">
      <c r="A1063" s="36"/>
      <c r="B1063" s="36"/>
      <c r="C1063" s="36"/>
      <c r="D1063" s="36"/>
      <c r="E1063" s="36"/>
      <c r="F1063" s="36"/>
      <c r="G1063" s="36"/>
    </row>
    <row r="1064" spans="1:7" ht="17.100000000000001" customHeight="1">
      <c r="A1064" s="36"/>
      <c r="B1064" s="36"/>
      <c r="C1064" s="36"/>
      <c r="D1064" s="36"/>
      <c r="E1064" s="36"/>
      <c r="F1064" s="36"/>
      <c r="G1064" s="36"/>
    </row>
    <row r="1065" spans="1:7" ht="17.100000000000001" customHeight="1">
      <c r="A1065" s="36"/>
      <c r="B1065" s="36"/>
      <c r="C1065" s="36"/>
      <c r="D1065" s="36"/>
      <c r="E1065" s="36"/>
      <c r="F1065" s="36"/>
      <c r="G1065" s="36"/>
    </row>
    <row r="1066" spans="1:7" ht="17.100000000000001" customHeight="1">
      <c r="A1066" s="36"/>
      <c r="B1066" s="36"/>
      <c r="C1066" s="36"/>
      <c r="D1066" s="36"/>
      <c r="E1066" s="36"/>
      <c r="F1066" s="36"/>
      <c r="G1066" s="36"/>
    </row>
    <row r="1067" spans="1:7" ht="17.100000000000001" customHeight="1">
      <c r="A1067" s="36"/>
      <c r="B1067" s="36"/>
      <c r="C1067" s="36"/>
      <c r="D1067" s="36"/>
      <c r="E1067" s="36"/>
      <c r="F1067" s="36"/>
      <c r="G1067" s="36"/>
    </row>
    <row r="1068" spans="1:7" ht="17.100000000000001" customHeight="1">
      <c r="A1068" s="36"/>
      <c r="B1068" s="36"/>
      <c r="C1068" s="36"/>
      <c r="D1068" s="36"/>
      <c r="E1068" s="36"/>
      <c r="F1068" s="36"/>
      <c r="G1068" s="36"/>
    </row>
    <row r="1069" spans="1:7" ht="17.100000000000001" customHeight="1">
      <c r="A1069" s="36"/>
      <c r="B1069" s="36"/>
      <c r="C1069" s="36"/>
      <c r="D1069" s="36"/>
      <c r="E1069" s="36"/>
      <c r="F1069" s="36"/>
      <c r="G1069" s="36"/>
    </row>
    <row r="1070" spans="1:7" ht="17.100000000000001" customHeight="1">
      <c r="A1070" s="36"/>
      <c r="B1070" s="36"/>
      <c r="C1070" s="36"/>
      <c r="D1070" s="36"/>
      <c r="E1070" s="36"/>
      <c r="F1070" s="36"/>
      <c r="G1070" s="36"/>
    </row>
    <row r="1071" spans="1:7" ht="17.100000000000001" customHeight="1">
      <c r="A1071" s="36"/>
      <c r="B1071" s="36"/>
      <c r="C1071" s="36"/>
      <c r="D1071" s="36"/>
      <c r="E1071" s="36"/>
      <c r="F1071" s="36"/>
      <c r="G1071" s="36"/>
    </row>
    <row r="1072" spans="1:7" ht="17.100000000000001" customHeight="1">
      <c r="A1072" s="36"/>
      <c r="B1072" s="36"/>
      <c r="C1072" s="36"/>
      <c r="D1072" s="36"/>
      <c r="E1072" s="36"/>
      <c r="F1072" s="36"/>
      <c r="G1072" s="36"/>
    </row>
    <row r="1073" spans="1:7" ht="17.100000000000001" customHeight="1">
      <c r="A1073" s="36"/>
      <c r="B1073" s="36"/>
      <c r="C1073" s="36"/>
      <c r="D1073" s="36"/>
      <c r="E1073" s="36"/>
      <c r="F1073" s="36"/>
      <c r="G1073" s="36"/>
    </row>
    <row r="1074" spans="1:7" ht="17.100000000000001" customHeight="1">
      <c r="A1074" s="36"/>
      <c r="B1074" s="36"/>
      <c r="C1074" s="36"/>
      <c r="D1074" s="36"/>
      <c r="E1074" s="36"/>
      <c r="F1074" s="36"/>
      <c r="G1074" s="36"/>
    </row>
    <row r="1075" spans="1:7" ht="17.100000000000001" customHeight="1">
      <c r="A1075" s="36"/>
      <c r="B1075" s="36"/>
      <c r="C1075" s="36"/>
      <c r="D1075" s="36"/>
      <c r="E1075" s="36"/>
      <c r="F1075" s="36"/>
      <c r="G1075" s="36"/>
    </row>
    <row r="1076" spans="1:7" ht="17.100000000000001" customHeight="1">
      <c r="A1076" s="36"/>
      <c r="B1076" s="36"/>
      <c r="C1076" s="36"/>
      <c r="D1076" s="36"/>
      <c r="E1076" s="36"/>
      <c r="F1076" s="36"/>
      <c r="G1076" s="36"/>
    </row>
    <row r="1077" spans="1:7" ht="17.100000000000001" customHeight="1">
      <c r="A1077" s="36"/>
      <c r="B1077" s="36"/>
      <c r="C1077" s="36"/>
      <c r="D1077" s="36"/>
      <c r="E1077" s="36"/>
      <c r="F1077" s="36"/>
      <c r="G1077" s="36"/>
    </row>
    <row r="1078" spans="1:7" ht="17.100000000000001" customHeight="1">
      <c r="A1078" s="36"/>
      <c r="B1078" s="36"/>
      <c r="C1078" s="36"/>
      <c r="D1078" s="36"/>
      <c r="E1078" s="36"/>
      <c r="F1078" s="36"/>
      <c r="G1078" s="36"/>
    </row>
    <row r="1079" spans="1:7" ht="17.100000000000001" customHeight="1">
      <c r="A1079" s="36"/>
      <c r="B1079" s="36"/>
      <c r="C1079" s="36"/>
      <c r="D1079" s="36"/>
      <c r="E1079" s="36"/>
      <c r="F1079" s="36"/>
      <c r="G1079" s="36"/>
    </row>
    <row r="1080" spans="1:7" ht="17.100000000000001" customHeight="1">
      <c r="A1080" s="36"/>
      <c r="B1080" s="36"/>
      <c r="C1080" s="36"/>
      <c r="D1080" s="36"/>
      <c r="E1080" s="36"/>
      <c r="F1080" s="36"/>
      <c r="G1080" s="36"/>
    </row>
    <row r="1081" spans="1:7" ht="17.100000000000001" customHeight="1">
      <c r="A1081" s="36"/>
      <c r="B1081" s="36"/>
      <c r="C1081" s="36"/>
      <c r="D1081" s="36"/>
      <c r="E1081" s="36"/>
      <c r="F1081" s="36"/>
      <c r="G1081" s="36"/>
    </row>
    <row r="1082" spans="1:7" ht="17.100000000000001" customHeight="1">
      <c r="A1082" s="36"/>
      <c r="B1082" s="36"/>
      <c r="C1082" s="36"/>
      <c r="D1082" s="36"/>
      <c r="E1082" s="36"/>
      <c r="F1082" s="36"/>
      <c r="G1082" s="36"/>
    </row>
    <row r="1083" spans="1:7" ht="17.100000000000001" customHeight="1">
      <c r="A1083" s="36"/>
      <c r="B1083" s="36"/>
      <c r="C1083" s="36"/>
      <c r="D1083" s="36"/>
      <c r="E1083" s="36"/>
      <c r="F1083" s="36"/>
      <c r="G1083" s="36"/>
    </row>
    <row r="1084" spans="1:7" ht="17.100000000000001" customHeight="1">
      <c r="A1084" s="36"/>
      <c r="B1084" s="36"/>
      <c r="C1084" s="36"/>
      <c r="D1084" s="36"/>
      <c r="E1084" s="36"/>
      <c r="F1084" s="36"/>
      <c r="G1084" s="36"/>
    </row>
    <row r="1085" spans="1:7" ht="17.100000000000001" customHeight="1">
      <c r="A1085" s="36"/>
      <c r="B1085" s="36"/>
      <c r="C1085" s="36"/>
      <c r="D1085" s="36"/>
      <c r="E1085" s="36"/>
      <c r="F1085" s="36"/>
      <c r="G1085" s="36"/>
    </row>
    <row r="1086" spans="1:7" ht="17.100000000000001" customHeight="1">
      <c r="A1086" s="36"/>
      <c r="B1086" s="36"/>
      <c r="C1086" s="36"/>
      <c r="D1086" s="36"/>
      <c r="E1086" s="36"/>
      <c r="F1086" s="36"/>
      <c r="G1086" s="36"/>
    </row>
    <row r="1087" spans="1:7" ht="17.100000000000001" customHeight="1">
      <c r="A1087" s="36"/>
      <c r="B1087" s="36"/>
      <c r="C1087" s="36"/>
      <c r="D1087" s="36"/>
      <c r="E1087" s="36"/>
      <c r="F1087" s="36"/>
      <c r="G1087" s="36"/>
    </row>
    <row r="1088" spans="1:7" ht="17.100000000000001" customHeight="1">
      <c r="A1088" s="36"/>
      <c r="B1088" s="36"/>
      <c r="C1088" s="36"/>
      <c r="D1088" s="36"/>
      <c r="E1088" s="36"/>
      <c r="F1088" s="36"/>
      <c r="G1088" s="36"/>
    </row>
    <row r="1089" spans="1:7" ht="17.100000000000001" customHeight="1">
      <c r="A1089" s="36"/>
      <c r="B1089" s="36"/>
      <c r="C1089" s="36"/>
      <c r="D1089" s="36"/>
      <c r="E1089" s="36"/>
      <c r="F1089" s="36"/>
      <c r="G1089" s="36"/>
    </row>
    <row r="1090" spans="1:7" ht="17.100000000000001" customHeight="1">
      <c r="A1090" s="36"/>
      <c r="B1090" s="36"/>
      <c r="C1090" s="36"/>
      <c r="D1090" s="36"/>
      <c r="E1090" s="36"/>
      <c r="F1090" s="36"/>
      <c r="G1090" s="36"/>
    </row>
    <row r="1091" spans="1:7" ht="17.100000000000001" customHeight="1">
      <c r="A1091" s="36"/>
      <c r="B1091" s="36"/>
      <c r="C1091" s="36"/>
      <c r="D1091" s="36"/>
      <c r="E1091" s="36"/>
      <c r="F1091" s="36"/>
      <c r="G1091" s="36"/>
    </row>
    <row r="1092" spans="1:7" ht="17.100000000000001" customHeight="1">
      <c r="A1092" s="36"/>
      <c r="B1092" s="36"/>
      <c r="C1092" s="36"/>
      <c r="D1092" s="36"/>
      <c r="E1092" s="36"/>
      <c r="F1092" s="36"/>
      <c r="G1092" s="36"/>
    </row>
    <row r="1093" spans="1:7" ht="17.100000000000001" customHeight="1">
      <c r="A1093" s="36"/>
      <c r="B1093" s="36"/>
      <c r="C1093" s="36"/>
      <c r="D1093" s="36"/>
      <c r="E1093" s="36"/>
      <c r="F1093" s="36"/>
      <c r="G1093" s="36"/>
    </row>
    <row r="1094" spans="1:7" ht="17.100000000000001" customHeight="1">
      <c r="A1094" s="36"/>
      <c r="B1094" s="36"/>
      <c r="C1094" s="36"/>
      <c r="D1094" s="36"/>
      <c r="E1094" s="36"/>
      <c r="F1094" s="36"/>
      <c r="G1094" s="36"/>
    </row>
    <row r="1095" spans="1:7" ht="17.100000000000001" customHeight="1">
      <c r="A1095" s="36"/>
      <c r="B1095" s="36"/>
      <c r="C1095" s="36"/>
      <c r="D1095" s="36"/>
      <c r="E1095" s="36"/>
      <c r="F1095" s="36"/>
      <c r="G1095" s="36"/>
    </row>
    <row r="1096" spans="1:7" ht="17.100000000000001" customHeight="1">
      <c r="A1096" s="36"/>
      <c r="B1096" s="36"/>
      <c r="C1096" s="36"/>
      <c r="D1096" s="36"/>
      <c r="E1096" s="36"/>
      <c r="F1096" s="36"/>
      <c r="G1096" s="36"/>
    </row>
    <row r="1097" spans="1:7" ht="17.100000000000001" customHeight="1">
      <c r="A1097" s="36"/>
      <c r="B1097" s="36"/>
      <c r="C1097" s="36"/>
      <c r="D1097" s="36"/>
      <c r="E1097" s="36"/>
      <c r="F1097" s="36"/>
      <c r="G1097" s="36"/>
    </row>
    <row r="1098" spans="1:7" ht="17.100000000000001" customHeight="1">
      <c r="A1098" s="36"/>
      <c r="B1098" s="36"/>
      <c r="C1098" s="36"/>
      <c r="D1098" s="36"/>
      <c r="E1098" s="36"/>
      <c r="F1098" s="36"/>
      <c r="G1098" s="36"/>
    </row>
    <row r="1099" spans="1:7" ht="17.100000000000001" customHeight="1">
      <c r="A1099" s="36"/>
      <c r="B1099" s="36"/>
      <c r="C1099" s="36"/>
      <c r="D1099" s="36"/>
      <c r="E1099" s="36"/>
      <c r="F1099" s="36"/>
      <c r="G1099" s="36"/>
    </row>
    <row r="1100" spans="1:7" ht="17.100000000000001" customHeight="1">
      <c r="A1100" s="36"/>
      <c r="B1100" s="36"/>
      <c r="C1100" s="36"/>
      <c r="D1100" s="36"/>
      <c r="E1100" s="36"/>
      <c r="F1100" s="36"/>
      <c r="G1100" s="36"/>
    </row>
    <row r="1101" spans="1:7" ht="17.100000000000001" customHeight="1">
      <c r="A1101" s="36"/>
      <c r="B1101" s="36"/>
      <c r="C1101" s="36"/>
      <c r="D1101" s="36"/>
      <c r="E1101" s="36"/>
      <c r="F1101" s="36"/>
      <c r="G1101" s="36"/>
    </row>
    <row r="1102" spans="1:7" ht="17.100000000000001" customHeight="1">
      <c r="A1102" s="36"/>
      <c r="B1102" s="36"/>
      <c r="C1102" s="36"/>
      <c r="D1102" s="36"/>
      <c r="E1102" s="36"/>
      <c r="F1102" s="36"/>
      <c r="G1102" s="36"/>
    </row>
    <row r="1103" spans="1:7" ht="17.100000000000001" customHeight="1">
      <c r="A1103" s="36"/>
      <c r="B1103" s="36"/>
      <c r="C1103" s="36"/>
      <c r="D1103" s="36"/>
      <c r="E1103" s="36"/>
      <c r="F1103" s="36"/>
      <c r="G1103" s="36"/>
    </row>
    <row r="1104" spans="1:7" ht="17.100000000000001" customHeight="1">
      <c r="A1104" s="36"/>
      <c r="B1104" s="36"/>
      <c r="C1104" s="36"/>
      <c r="D1104" s="36"/>
      <c r="E1104" s="36"/>
      <c r="F1104" s="36"/>
      <c r="G1104" s="36"/>
    </row>
    <row r="1105" spans="1:7" ht="17.100000000000001" customHeight="1">
      <c r="A1105" s="36"/>
      <c r="B1105" s="36"/>
      <c r="C1105" s="36"/>
      <c r="D1105" s="36"/>
      <c r="E1105" s="36"/>
      <c r="F1105" s="36"/>
      <c r="G1105" s="36"/>
    </row>
    <row r="1106" spans="1:7" ht="17.100000000000001" customHeight="1">
      <c r="A1106" s="36"/>
      <c r="B1106" s="36"/>
      <c r="C1106" s="36"/>
      <c r="D1106" s="36"/>
      <c r="E1106" s="36"/>
      <c r="F1106" s="36"/>
      <c r="G1106" s="36"/>
    </row>
    <row r="1107" spans="1:7" ht="17.100000000000001" customHeight="1">
      <c r="A1107" s="36"/>
      <c r="B1107" s="36"/>
      <c r="C1107" s="36"/>
      <c r="D1107" s="36"/>
      <c r="E1107" s="36"/>
      <c r="F1107" s="36"/>
      <c r="G1107" s="36"/>
    </row>
    <row r="1108" spans="1:7" ht="17.100000000000001" customHeight="1">
      <c r="A1108" s="36"/>
      <c r="B1108" s="36"/>
      <c r="C1108" s="36"/>
      <c r="D1108" s="36"/>
      <c r="E1108" s="36"/>
      <c r="F1108" s="36"/>
      <c r="G1108" s="36"/>
    </row>
    <row r="1109" spans="1:7" ht="17.100000000000001" customHeight="1">
      <c r="A1109" s="36"/>
      <c r="B1109" s="36"/>
      <c r="C1109" s="36"/>
      <c r="D1109" s="36"/>
      <c r="E1109" s="36"/>
      <c r="F1109" s="36"/>
      <c r="G1109" s="36"/>
    </row>
    <row r="1110" spans="1:7" ht="17.100000000000001" customHeight="1">
      <c r="A1110" s="36"/>
      <c r="B1110" s="36"/>
      <c r="C1110" s="36"/>
      <c r="D1110" s="36"/>
      <c r="E1110" s="36"/>
      <c r="F1110" s="36"/>
      <c r="G1110" s="36"/>
    </row>
    <row r="1111" spans="1:7" ht="17.100000000000001" customHeight="1">
      <c r="A1111" s="36"/>
      <c r="B1111" s="36"/>
      <c r="C1111" s="36"/>
      <c r="D1111" s="36"/>
      <c r="E1111" s="36"/>
      <c r="F1111" s="36"/>
      <c r="G1111" s="36"/>
    </row>
    <row r="1112" spans="1:7" ht="17.100000000000001" customHeight="1">
      <c r="A1112" s="36"/>
      <c r="B1112" s="36"/>
      <c r="C1112" s="36"/>
      <c r="D1112" s="36"/>
      <c r="E1112" s="36"/>
      <c r="F1112" s="36"/>
      <c r="G1112" s="36"/>
    </row>
    <row r="1113" spans="1:7" ht="17.100000000000001" customHeight="1">
      <c r="A1113" s="36"/>
      <c r="B1113" s="36"/>
      <c r="C1113" s="36"/>
      <c r="D1113" s="36"/>
      <c r="E1113" s="36"/>
      <c r="F1113" s="36"/>
      <c r="G1113" s="36"/>
    </row>
    <row r="1114" spans="1:7" ht="17.100000000000001" customHeight="1">
      <c r="A1114" s="36"/>
      <c r="B1114" s="36"/>
      <c r="C1114" s="36"/>
      <c r="D1114" s="36"/>
      <c r="E1114" s="36"/>
      <c r="F1114" s="36"/>
      <c r="G1114" s="36"/>
    </row>
    <row r="1115" spans="1:7" ht="17.100000000000001" customHeight="1">
      <c r="A1115" s="36"/>
      <c r="B1115" s="36"/>
      <c r="C1115" s="36"/>
      <c r="D1115" s="36"/>
      <c r="E1115" s="36"/>
      <c r="F1115" s="36"/>
      <c r="G1115" s="36"/>
    </row>
    <row r="1116" spans="1:7" ht="17.100000000000001" customHeight="1">
      <c r="A1116" s="36"/>
      <c r="B1116" s="36"/>
      <c r="C1116" s="36"/>
      <c r="D1116" s="36"/>
      <c r="E1116" s="36"/>
      <c r="F1116" s="36"/>
      <c r="G1116" s="36"/>
    </row>
    <row r="1117" spans="1:7" ht="17.100000000000001" customHeight="1">
      <c r="A1117" s="36"/>
      <c r="B1117" s="36"/>
      <c r="C1117" s="36"/>
      <c r="D1117" s="36"/>
      <c r="E1117" s="36"/>
      <c r="F1117" s="36"/>
      <c r="G1117" s="36"/>
    </row>
    <row r="1118" spans="1:7" ht="17.100000000000001" customHeight="1">
      <c r="A1118" s="36"/>
      <c r="B1118" s="36"/>
      <c r="C1118" s="36"/>
      <c r="D1118" s="36"/>
      <c r="E1118" s="36"/>
      <c r="F1118" s="36"/>
      <c r="G1118" s="36"/>
    </row>
    <row r="1119" spans="1:7" ht="17.100000000000001" customHeight="1">
      <c r="A1119" s="36"/>
      <c r="B1119" s="36"/>
      <c r="C1119" s="36"/>
      <c r="D1119" s="36"/>
      <c r="E1119" s="36"/>
      <c r="F1119" s="36"/>
      <c r="G1119" s="36"/>
    </row>
    <row r="1120" spans="1:7" ht="17.100000000000001" customHeight="1">
      <c r="A1120" s="36"/>
      <c r="B1120" s="36"/>
      <c r="C1120" s="36"/>
      <c r="D1120" s="36"/>
      <c r="E1120" s="36"/>
      <c r="F1120" s="36"/>
      <c r="G1120" s="36"/>
    </row>
    <row r="1121" spans="1:7" ht="17.100000000000001" customHeight="1">
      <c r="A1121" s="36"/>
      <c r="B1121" s="36"/>
      <c r="C1121" s="36"/>
      <c r="D1121" s="36"/>
      <c r="E1121" s="36"/>
      <c r="F1121" s="36"/>
      <c r="G1121" s="36"/>
    </row>
    <row r="1122" spans="1:7" ht="17.100000000000001" customHeight="1">
      <c r="A1122" s="36"/>
      <c r="B1122" s="36"/>
      <c r="C1122" s="36"/>
      <c r="D1122" s="36"/>
      <c r="E1122" s="36"/>
      <c r="F1122" s="36"/>
      <c r="G1122" s="36"/>
    </row>
    <row r="1123" spans="1:7" ht="17.100000000000001" customHeight="1">
      <c r="A1123" s="36"/>
      <c r="B1123" s="36"/>
      <c r="C1123" s="36"/>
      <c r="D1123" s="36"/>
      <c r="E1123" s="36"/>
      <c r="F1123" s="36"/>
      <c r="G1123" s="36"/>
    </row>
    <row r="1124" spans="1:7" ht="17.100000000000001" customHeight="1">
      <c r="A1124" s="36"/>
      <c r="B1124" s="36"/>
      <c r="C1124" s="36"/>
      <c r="D1124" s="36"/>
      <c r="E1124" s="36"/>
      <c r="F1124" s="36"/>
      <c r="G1124" s="36"/>
    </row>
    <row r="1125" spans="1:7" ht="17.100000000000001" customHeight="1">
      <c r="A1125" s="36"/>
      <c r="B1125" s="36"/>
      <c r="C1125" s="36"/>
      <c r="D1125" s="36"/>
      <c r="E1125" s="36"/>
      <c r="F1125" s="36"/>
      <c r="G1125" s="36"/>
    </row>
    <row r="1126" spans="1:7" ht="17.100000000000001" customHeight="1">
      <c r="A1126" s="36"/>
      <c r="B1126" s="36"/>
      <c r="C1126" s="36"/>
      <c r="D1126" s="36"/>
      <c r="E1126" s="36"/>
      <c r="F1126" s="36"/>
      <c r="G1126" s="36"/>
    </row>
    <row r="1127" spans="1:7" ht="17.100000000000001" customHeight="1">
      <c r="A1127" s="36"/>
      <c r="B1127" s="36"/>
      <c r="C1127" s="36"/>
      <c r="D1127" s="36"/>
      <c r="E1127" s="36"/>
      <c r="F1127" s="36"/>
      <c r="G1127" s="36"/>
    </row>
    <row r="1128" spans="1:7" ht="17.100000000000001" customHeight="1">
      <c r="A1128" s="36"/>
      <c r="B1128" s="36"/>
      <c r="C1128" s="36"/>
      <c r="D1128" s="36"/>
      <c r="E1128" s="36"/>
      <c r="F1128" s="36"/>
      <c r="G1128" s="36"/>
    </row>
    <row r="1129" spans="1:7" ht="17.100000000000001" customHeight="1">
      <c r="A1129" s="36"/>
      <c r="B1129" s="36"/>
      <c r="C1129" s="36"/>
      <c r="D1129" s="36"/>
      <c r="E1129" s="36"/>
      <c r="F1129" s="36"/>
      <c r="G1129" s="36"/>
    </row>
    <row r="1130" spans="1:7" ht="17.100000000000001" customHeight="1">
      <c r="A1130" s="36"/>
      <c r="B1130" s="36"/>
      <c r="C1130" s="36"/>
      <c r="D1130" s="36"/>
      <c r="E1130" s="36"/>
      <c r="F1130" s="36"/>
      <c r="G1130" s="36"/>
    </row>
    <row r="1131" spans="1:7" ht="17.100000000000001" customHeight="1">
      <c r="A1131" s="36"/>
      <c r="B1131" s="36"/>
      <c r="C1131" s="36"/>
      <c r="D1131" s="36"/>
      <c r="E1131" s="36"/>
      <c r="F1131" s="36"/>
      <c r="G1131" s="36"/>
    </row>
    <row r="1132" spans="1:7" ht="17.100000000000001" customHeight="1">
      <c r="A1132" s="36"/>
      <c r="B1132" s="36"/>
      <c r="C1132" s="36"/>
      <c r="D1132" s="36"/>
      <c r="E1132" s="36"/>
      <c r="F1132" s="36"/>
      <c r="G1132" s="36"/>
    </row>
    <row r="1133" spans="1:7" ht="17.100000000000001" customHeight="1">
      <c r="A1133" s="36"/>
      <c r="B1133" s="36"/>
      <c r="C1133" s="36"/>
      <c r="D1133" s="36"/>
      <c r="E1133" s="36"/>
      <c r="F1133" s="36"/>
      <c r="G1133" s="36"/>
    </row>
    <row r="1134" spans="1:7" ht="17.100000000000001" customHeight="1">
      <c r="A1134" s="36"/>
      <c r="B1134" s="36"/>
      <c r="C1134" s="36"/>
      <c r="D1134" s="36"/>
      <c r="E1134" s="36"/>
      <c r="F1134" s="36"/>
      <c r="G1134" s="36"/>
    </row>
    <row r="1135" spans="1:7" ht="17.100000000000001" customHeight="1">
      <c r="A1135" s="36"/>
      <c r="B1135" s="36"/>
      <c r="C1135" s="36"/>
      <c r="D1135" s="36"/>
      <c r="E1135" s="36"/>
      <c r="F1135" s="36"/>
      <c r="G1135" s="36"/>
    </row>
    <row r="1136" spans="1:7" ht="17.100000000000001" customHeight="1">
      <c r="A1136" s="36"/>
      <c r="B1136" s="36"/>
      <c r="C1136" s="36"/>
      <c r="D1136" s="36"/>
      <c r="E1136" s="36"/>
      <c r="F1136" s="36"/>
      <c r="G1136" s="36"/>
    </row>
    <row r="1137" spans="1:7" ht="17.100000000000001" customHeight="1">
      <c r="A1137" s="36"/>
      <c r="B1137" s="36"/>
      <c r="C1137" s="36"/>
      <c r="D1137" s="36"/>
      <c r="E1137" s="36"/>
      <c r="F1137" s="36"/>
      <c r="G1137" s="36"/>
    </row>
    <row r="1138" spans="1:7" ht="17.100000000000001" customHeight="1">
      <c r="A1138" s="36"/>
      <c r="B1138" s="36"/>
      <c r="C1138" s="36"/>
      <c r="D1138" s="36"/>
      <c r="E1138" s="36"/>
      <c r="F1138" s="36"/>
      <c r="G1138" s="36"/>
    </row>
    <row r="1139" spans="1:7" ht="17.100000000000001" customHeight="1">
      <c r="A1139" s="36"/>
      <c r="B1139" s="36"/>
      <c r="C1139" s="36"/>
      <c r="D1139" s="36"/>
      <c r="E1139" s="36"/>
      <c r="F1139" s="36"/>
      <c r="G1139" s="36"/>
    </row>
    <row r="1140" spans="1:7" ht="17.100000000000001" customHeight="1">
      <c r="A1140" s="36"/>
      <c r="B1140" s="36"/>
      <c r="C1140" s="36"/>
      <c r="D1140" s="36"/>
      <c r="E1140" s="36"/>
      <c r="F1140" s="36"/>
      <c r="G1140" s="36"/>
    </row>
    <row r="1141" spans="1:7" ht="17.100000000000001" customHeight="1">
      <c r="A1141" s="36"/>
      <c r="B1141" s="36"/>
      <c r="C1141" s="36"/>
      <c r="D1141" s="36"/>
      <c r="E1141" s="36"/>
      <c r="F1141" s="36"/>
      <c r="G1141" s="36"/>
    </row>
    <row r="1142" spans="1:7" ht="17.100000000000001" customHeight="1">
      <c r="A1142" s="36"/>
      <c r="B1142" s="36"/>
      <c r="C1142" s="36"/>
      <c r="D1142" s="36"/>
      <c r="E1142" s="36"/>
      <c r="F1142" s="36"/>
      <c r="G1142" s="36"/>
    </row>
    <row r="1143" spans="1:7" ht="17.100000000000001" customHeight="1">
      <c r="A1143" s="36"/>
      <c r="B1143" s="36"/>
      <c r="C1143" s="36"/>
      <c r="D1143" s="36"/>
      <c r="E1143" s="36"/>
      <c r="F1143" s="36"/>
      <c r="G1143" s="36"/>
    </row>
    <row r="1144" spans="1:7" ht="17.100000000000001" customHeight="1">
      <c r="A1144" s="36"/>
      <c r="B1144" s="36"/>
      <c r="C1144" s="36"/>
      <c r="D1144" s="36"/>
      <c r="E1144" s="36"/>
      <c r="F1144" s="36"/>
      <c r="G1144" s="36"/>
    </row>
    <row r="1145" spans="1:7" ht="17.100000000000001" customHeight="1">
      <c r="A1145" s="36"/>
      <c r="B1145" s="36"/>
      <c r="C1145" s="36"/>
      <c r="D1145" s="36"/>
      <c r="E1145" s="36"/>
      <c r="F1145" s="36"/>
      <c r="G1145" s="36"/>
    </row>
    <row r="1146" spans="1:7" ht="17.100000000000001" customHeight="1">
      <c r="A1146" s="36"/>
      <c r="B1146" s="36"/>
      <c r="C1146" s="36"/>
      <c r="D1146" s="36"/>
      <c r="E1146" s="36"/>
      <c r="F1146" s="36"/>
      <c r="G1146" s="36"/>
    </row>
    <row r="1147" spans="1:7" ht="17.100000000000001" customHeight="1">
      <c r="A1147" s="36"/>
      <c r="B1147" s="36"/>
      <c r="C1147" s="36"/>
      <c r="D1147" s="36"/>
      <c r="E1147" s="36"/>
      <c r="F1147" s="36"/>
      <c r="G1147" s="36"/>
    </row>
    <row r="1148" spans="1:7" ht="17.100000000000001" customHeight="1">
      <c r="A1148" s="36"/>
      <c r="B1148" s="36"/>
      <c r="C1148" s="36"/>
      <c r="D1148" s="36"/>
      <c r="E1148" s="36"/>
      <c r="F1148" s="36"/>
      <c r="G1148" s="36"/>
    </row>
    <row r="1149" spans="1:7" ht="17.100000000000001" customHeight="1">
      <c r="A1149" s="36"/>
      <c r="B1149" s="36"/>
      <c r="C1149" s="36"/>
      <c r="D1149" s="36"/>
      <c r="E1149" s="36"/>
      <c r="F1149" s="36"/>
      <c r="G1149" s="36"/>
    </row>
    <row r="1150" spans="1:7" ht="17.100000000000001" customHeight="1">
      <c r="A1150" s="36"/>
      <c r="B1150" s="36"/>
      <c r="C1150" s="36"/>
      <c r="D1150" s="36"/>
      <c r="E1150" s="36"/>
      <c r="F1150" s="36"/>
      <c r="G1150" s="36"/>
    </row>
    <row r="1151" spans="1:7" ht="17.100000000000001" customHeight="1">
      <c r="A1151" s="36"/>
      <c r="B1151" s="36"/>
      <c r="C1151" s="36"/>
      <c r="D1151" s="36"/>
      <c r="E1151" s="36"/>
      <c r="F1151" s="36"/>
      <c r="G1151" s="36"/>
    </row>
    <row r="1152" spans="1:7" ht="17.100000000000001" customHeight="1">
      <c r="A1152" s="36"/>
      <c r="B1152" s="36"/>
      <c r="C1152" s="36"/>
      <c r="D1152" s="36"/>
      <c r="E1152" s="36"/>
      <c r="F1152" s="36"/>
      <c r="G1152" s="36"/>
    </row>
    <row r="1153" spans="1:7" ht="17.100000000000001" customHeight="1">
      <c r="A1153" s="36"/>
      <c r="B1153" s="36"/>
      <c r="C1153" s="36"/>
      <c r="D1153" s="36"/>
      <c r="E1153" s="36"/>
      <c r="F1153" s="36"/>
      <c r="G1153" s="36"/>
    </row>
    <row r="1154" spans="1:7" ht="17.100000000000001" customHeight="1">
      <c r="A1154" s="36"/>
      <c r="B1154" s="36"/>
      <c r="C1154" s="36"/>
      <c r="D1154" s="36"/>
      <c r="E1154" s="36"/>
      <c r="F1154" s="36"/>
      <c r="G1154" s="36"/>
    </row>
    <row r="1155" spans="1:7" ht="17.100000000000001" customHeight="1">
      <c r="A1155" s="36"/>
      <c r="B1155" s="36"/>
      <c r="C1155" s="36"/>
      <c r="D1155" s="36"/>
      <c r="E1155" s="36"/>
      <c r="F1155" s="36"/>
      <c r="G1155" s="36"/>
    </row>
    <row r="1156" spans="1:7" ht="17.100000000000001" customHeight="1">
      <c r="A1156" s="36"/>
      <c r="B1156" s="36"/>
      <c r="C1156" s="36"/>
      <c r="D1156" s="36"/>
      <c r="E1156" s="36"/>
      <c r="F1156" s="36"/>
      <c r="G1156" s="36"/>
    </row>
    <row r="1157" spans="1:7" ht="17.100000000000001" customHeight="1">
      <c r="A1157" s="36"/>
      <c r="B1157" s="36"/>
      <c r="C1157" s="36"/>
      <c r="D1157" s="36"/>
      <c r="E1157" s="36"/>
      <c r="F1157" s="36"/>
      <c r="G1157" s="36"/>
    </row>
    <row r="1158" spans="1:7" ht="17.100000000000001" customHeight="1">
      <c r="A1158" s="36"/>
      <c r="B1158" s="36"/>
      <c r="C1158" s="36"/>
      <c r="D1158" s="36"/>
      <c r="E1158" s="36"/>
      <c r="F1158" s="36"/>
      <c r="G1158" s="36"/>
    </row>
    <row r="1159" spans="1:7" ht="17.100000000000001" customHeight="1">
      <c r="A1159" s="36"/>
      <c r="B1159" s="36"/>
      <c r="C1159" s="36"/>
      <c r="D1159" s="36"/>
      <c r="E1159" s="36"/>
      <c r="F1159" s="36"/>
      <c r="G1159" s="36"/>
    </row>
    <row r="1160" spans="1:7" ht="17.100000000000001" customHeight="1">
      <c r="A1160" s="36"/>
      <c r="B1160" s="36"/>
      <c r="C1160" s="36"/>
      <c r="D1160" s="36"/>
      <c r="E1160" s="36"/>
      <c r="F1160" s="36"/>
      <c r="G1160" s="36"/>
    </row>
    <row r="1161" spans="1:7" ht="17.100000000000001" customHeight="1">
      <c r="A1161" s="36"/>
      <c r="B1161" s="36"/>
      <c r="C1161" s="36"/>
      <c r="D1161" s="36"/>
      <c r="E1161" s="36"/>
      <c r="F1161" s="36"/>
      <c r="G1161" s="36"/>
    </row>
    <row r="1162" spans="1:7" ht="17.100000000000001" customHeight="1">
      <c r="A1162" s="36"/>
      <c r="B1162" s="36"/>
      <c r="C1162" s="36"/>
      <c r="D1162" s="36"/>
      <c r="E1162" s="36"/>
      <c r="F1162" s="36"/>
      <c r="G1162" s="36"/>
    </row>
    <row r="1163" spans="1:7" ht="17.100000000000001" customHeight="1">
      <c r="A1163" s="36"/>
      <c r="B1163" s="36"/>
      <c r="C1163" s="36"/>
      <c r="D1163" s="36"/>
      <c r="E1163" s="36"/>
      <c r="F1163" s="36"/>
      <c r="G1163" s="36"/>
    </row>
    <row r="1164" spans="1:7" ht="17.100000000000001" customHeight="1">
      <c r="A1164" s="36"/>
      <c r="B1164" s="36"/>
      <c r="C1164" s="36"/>
      <c r="D1164" s="36"/>
      <c r="E1164" s="36"/>
      <c r="F1164" s="36"/>
      <c r="G1164" s="36"/>
    </row>
    <row r="1165" spans="1:7" ht="17.100000000000001" customHeight="1">
      <c r="A1165" s="36"/>
      <c r="B1165" s="36"/>
      <c r="C1165" s="36"/>
      <c r="D1165" s="36"/>
      <c r="E1165" s="36"/>
      <c r="F1165" s="36"/>
      <c r="G1165" s="36"/>
    </row>
    <row r="1166" spans="1:7" ht="17.100000000000001" customHeight="1">
      <c r="A1166" s="36"/>
      <c r="B1166" s="36"/>
      <c r="C1166" s="36"/>
      <c r="D1166" s="36"/>
      <c r="E1166" s="36"/>
      <c r="F1166" s="36"/>
      <c r="G1166" s="36"/>
    </row>
    <row r="1167" spans="1:7" ht="17.100000000000001" customHeight="1">
      <c r="A1167" s="36"/>
      <c r="B1167" s="36"/>
      <c r="C1167" s="36"/>
      <c r="D1167" s="36"/>
      <c r="E1167" s="36"/>
      <c r="F1167" s="36"/>
      <c r="G1167" s="36"/>
    </row>
    <row r="1168" spans="1:7" ht="17.100000000000001" customHeight="1">
      <c r="A1168" s="36"/>
      <c r="B1168" s="36"/>
      <c r="C1168" s="36"/>
      <c r="D1168" s="36"/>
      <c r="E1168" s="36"/>
      <c r="F1168" s="36"/>
      <c r="G1168" s="36"/>
    </row>
    <row r="1169" spans="1:7" ht="17.100000000000001" customHeight="1">
      <c r="A1169" s="36"/>
      <c r="B1169" s="36"/>
      <c r="C1169" s="36"/>
      <c r="D1169" s="36"/>
      <c r="E1169" s="36"/>
      <c r="F1169" s="36"/>
      <c r="G1169" s="36"/>
    </row>
    <row r="1170" spans="1:7" ht="17.100000000000001" customHeight="1">
      <c r="A1170" s="36"/>
      <c r="B1170" s="36"/>
      <c r="C1170" s="36"/>
      <c r="D1170" s="36"/>
      <c r="E1170" s="36"/>
      <c r="F1170" s="36"/>
      <c r="G1170" s="36"/>
    </row>
    <row r="1171" spans="1:7" ht="17.100000000000001" customHeight="1">
      <c r="A1171" s="36"/>
      <c r="B1171" s="36"/>
      <c r="C1171" s="36"/>
      <c r="D1171" s="36"/>
      <c r="E1171" s="36"/>
      <c r="F1171" s="36"/>
      <c r="G1171" s="36"/>
    </row>
    <row r="1172" spans="1:7" ht="17.100000000000001" customHeight="1">
      <c r="A1172" s="36"/>
      <c r="B1172" s="36"/>
      <c r="C1172" s="36"/>
      <c r="D1172" s="36"/>
      <c r="E1172" s="36"/>
      <c r="F1172" s="36"/>
      <c r="G1172" s="36"/>
    </row>
    <row r="1173" spans="1:7" ht="17.100000000000001" customHeight="1">
      <c r="A1173" s="36"/>
      <c r="B1173" s="36"/>
      <c r="C1173" s="36"/>
      <c r="D1173" s="36"/>
      <c r="E1173" s="36"/>
      <c r="F1173" s="36"/>
      <c r="G1173" s="36"/>
    </row>
    <row r="1174" spans="1:7" ht="17.100000000000001" customHeight="1">
      <c r="A1174" s="36"/>
      <c r="B1174" s="36"/>
      <c r="C1174" s="36"/>
      <c r="D1174" s="36"/>
      <c r="E1174" s="36"/>
      <c r="F1174" s="36"/>
      <c r="G1174" s="36"/>
    </row>
    <row r="1175" spans="1:7" ht="17.100000000000001" customHeight="1">
      <c r="A1175" s="36"/>
      <c r="B1175" s="36"/>
      <c r="C1175" s="36"/>
      <c r="D1175" s="36"/>
      <c r="E1175" s="36"/>
      <c r="F1175" s="36"/>
      <c r="G1175" s="36"/>
    </row>
    <row r="1176" spans="1:7" ht="17.100000000000001" customHeight="1">
      <c r="A1176" s="36"/>
      <c r="B1176" s="36"/>
      <c r="C1176" s="36"/>
      <c r="D1176" s="36"/>
      <c r="E1176" s="36"/>
      <c r="F1176" s="36"/>
      <c r="G1176" s="36"/>
    </row>
    <row r="1177" spans="1:7" ht="17.100000000000001" customHeight="1">
      <c r="A1177" s="36"/>
      <c r="B1177" s="36"/>
      <c r="C1177" s="36"/>
      <c r="D1177" s="36"/>
      <c r="E1177" s="36"/>
      <c r="F1177" s="36"/>
      <c r="G1177" s="36"/>
    </row>
    <row r="1178" spans="1:7" ht="17.100000000000001" customHeight="1">
      <c r="A1178" s="36"/>
      <c r="B1178" s="36"/>
      <c r="C1178" s="36"/>
      <c r="D1178" s="36"/>
      <c r="E1178" s="36"/>
      <c r="F1178" s="36"/>
      <c r="G1178" s="36"/>
    </row>
    <row r="1179" spans="1:7" ht="17.100000000000001" customHeight="1">
      <c r="A1179" s="36"/>
      <c r="B1179" s="36"/>
      <c r="C1179" s="36"/>
      <c r="D1179" s="36"/>
      <c r="E1179" s="36"/>
      <c r="F1179" s="36"/>
      <c r="G1179" s="36"/>
    </row>
    <row r="1180" spans="1:7" ht="17.100000000000001" customHeight="1">
      <c r="A1180" s="36"/>
      <c r="B1180" s="36"/>
      <c r="C1180" s="36"/>
      <c r="D1180" s="36"/>
      <c r="E1180" s="36"/>
      <c r="F1180" s="36"/>
      <c r="G1180" s="36"/>
    </row>
    <row r="1181" spans="1:7" ht="17.100000000000001" customHeight="1">
      <c r="A1181" s="36"/>
      <c r="B1181" s="36"/>
      <c r="C1181" s="36"/>
      <c r="D1181" s="36"/>
      <c r="E1181" s="36"/>
      <c r="F1181" s="36"/>
      <c r="G1181" s="36"/>
    </row>
    <row r="1182" spans="1:7" ht="17.100000000000001" customHeight="1">
      <c r="A1182" s="36"/>
      <c r="B1182" s="36"/>
      <c r="C1182" s="36"/>
      <c r="D1182" s="36"/>
      <c r="E1182" s="36"/>
      <c r="F1182" s="36"/>
      <c r="G1182" s="36"/>
    </row>
    <row r="1183" spans="1:7" ht="17.100000000000001" customHeight="1">
      <c r="A1183" s="36"/>
      <c r="B1183" s="36"/>
      <c r="C1183" s="36"/>
      <c r="D1183" s="36"/>
      <c r="E1183" s="36"/>
      <c r="F1183" s="36"/>
      <c r="G1183" s="36"/>
    </row>
    <row r="1184" spans="1:7" ht="17.100000000000001" customHeight="1">
      <c r="A1184" s="36"/>
      <c r="B1184" s="36"/>
      <c r="C1184" s="36"/>
      <c r="D1184" s="36"/>
      <c r="E1184" s="36"/>
      <c r="F1184" s="36"/>
      <c r="G1184" s="36"/>
    </row>
    <row r="1185" spans="1:7" ht="17.100000000000001" customHeight="1">
      <c r="A1185" s="36"/>
      <c r="B1185" s="36"/>
      <c r="C1185" s="36"/>
      <c r="D1185" s="36"/>
      <c r="E1185" s="36"/>
      <c r="F1185" s="36"/>
      <c r="G1185" s="36"/>
    </row>
    <row r="1186" spans="1:7" ht="17.100000000000001" customHeight="1">
      <c r="A1186" s="36"/>
      <c r="B1186" s="36"/>
      <c r="C1186" s="36"/>
      <c r="D1186" s="36"/>
      <c r="E1186" s="36"/>
      <c r="F1186" s="36"/>
      <c r="G1186" s="36"/>
    </row>
    <row r="1187" spans="1:7" ht="17.100000000000001" customHeight="1">
      <c r="A1187" s="36"/>
      <c r="B1187" s="36"/>
      <c r="C1187" s="36"/>
      <c r="D1187" s="36"/>
      <c r="E1187" s="36"/>
      <c r="F1187" s="36"/>
      <c r="G1187" s="36"/>
    </row>
    <row r="1188" spans="1:7" ht="17.100000000000001" customHeight="1">
      <c r="A1188" s="36"/>
      <c r="B1188" s="36"/>
      <c r="C1188" s="36"/>
      <c r="D1188" s="36"/>
      <c r="E1188" s="36"/>
      <c r="F1188" s="36"/>
      <c r="G1188" s="36"/>
    </row>
    <row r="1189" spans="1:7" ht="17.100000000000001" customHeight="1">
      <c r="A1189" s="36"/>
      <c r="B1189" s="36"/>
      <c r="C1189" s="36"/>
      <c r="D1189" s="36"/>
      <c r="E1189" s="36"/>
      <c r="F1189" s="36"/>
      <c r="G1189" s="36"/>
    </row>
    <row r="1190" spans="1:7" ht="17.100000000000001" customHeight="1">
      <c r="A1190" s="36"/>
      <c r="B1190" s="36"/>
      <c r="C1190" s="36"/>
      <c r="D1190" s="36"/>
      <c r="E1190" s="36"/>
      <c r="F1190" s="36"/>
      <c r="G1190" s="36"/>
    </row>
    <row r="1191" spans="1:7" ht="17.100000000000001" customHeight="1">
      <c r="A1191" s="36"/>
      <c r="B1191" s="36"/>
      <c r="C1191" s="36"/>
      <c r="D1191" s="36"/>
      <c r="E1191" s="36"/>
      <c r="F1191" s="36"/>
      <c r="G1191" s="36"/>
    </row>
    <row r="1192" spans="1:7" ht="17.100000000000001" customHeight="1">
      <c r="A1192" s="36"/>
      <c r="B1192" s="36"/>
      <c r="C1192" s="36"/>
      <c r="D1192" s="36"/>
      <c r="E1192" s="36"/>
      <c r="F1192" s="36"/>
      <c r="G1192" s="36"/>
    </row>
    <row r="1193" spans="1:7" ht="17.100000000000001" customHeight="1">
      <c r="A1193" s="36"/>
      <c r="B1193" s="36"/>
      <c r="C1193" s="36"/>
      <c r="D1193" s="36"/>
      <c r="E1193" s="36"/>
      <c r="F1193" s="36"/>
      <c r="G1193" s="36"/>
    </row>
    <row r="1194" spans="1:7" ht="17.100000000000001" customHeight="1">
      <c r="A1194" s="36"/>
      <c r="B1194" s="36"/>
      <c r="C1194" s="36"/>
      <c r="D1194" s="36"/>
      <c r="E1194" s="36"/>
      <c r="F1194" s="36"/>
      <c r="G1194" s="36"/>
    </row>
    <row r="1195" spans="1:7" ht="17.100000000000001" customHeight="1">
      <c r="A1195" s="36"/>
      <c r="B1195" s="36"/>
      <c r="C1195" s="36"/>
      <c r="D1195" s="36"/>
      <c r="E1195" s="36"/>
      <c r="F1195" s="36"/>
      <c r="G1195" s="36"/>
    </row>
    <row r="1196" spans="1:7" ht="17.100000000000001" customHeight="1">
      <c r="A1196" s="36"/>
      <c r="B1196" s="36"/>
      <c r="C1196" s="36"/>
      <c r="D1196" s="36"/>
      <c r="E1196" s="36"/>
      <c r="F1196" s="36"/>
      <c r="G1196" s="36"/>
    </row>
    <row r="1197" spans="1:7" ht="17.100000000000001" customHeight="1">
      <c r="A1197" s="36"/>
      <c r="B1197" s="36"/>
      <c r="C1197" s="36"/>
      <c r="D1197" s="36"/>
      <c r="E1197" s="36"/>
      <c r="F1197" s="36"/>
      <c r="G1197" s="36"/>
    </row>
    <row r="1198" spans="1:7" ht="17.100000000000001" customHeight="1">
      <c r="A1198" s="36"/>
      <c r="B1198" s="36"/>
      <c r="C1198" s="36"/>
      <c r="D1198" s="36"/>
      <c r="E1198" s="36"/>
      <c r="F1198" s="36"/>
      <c r="G1198" s="36"/>
    </row>
    <row r="1199" spans="1:7" ht="17.100000000000001" customHeight="1">
      <c r="A1199" s="36"/>
      <c r="B1199" s="36"/>
      <c r="C1199" s="36"/>
      <c r="D1199" s="36"/>
      <c r="E1199" s="36"/>
      <c r="F1199" s="36"/>
      <c r="G1199" s="36"/>
    </row>
    <row r="1200" spans="1:7" ht="17.100000000000001" customHeight="1">
      <c r="A1200" s="36"/>
      <c r="B1200" s="36"/>
      <c r="C1200" s="36"/>
      <c r="D1200" s="36"/>
      <c r="E1200" s="36"/>
      <c r="F1200" s="36"/>
      <c r="G1200" s="36"/>
    </row>
    <row r="1201" spans="1:7" ht="17.100000000000001" customHeight="1">
      <c r="A1201" s="36"/>
      <c r="B1201" s="36"/>
      <c r="C1201" s="36"/>
      <c r="D1201" s="36"/>
      <c r="E1201" s="36"/>
      <c r="F1201" s="36"/>
      <c r="G1201" s="36"/>
    </row>
    <row r="1202" spans="1:7" ht="17.100000000000001" customHeight="1">
      <c r="A1202" s="36"/>
      <c r="B1202" s="36"/>
      <c r="C1202" s="36"/>
      <c r="D1202" s="36"/>
      <c r="E1202" s="36"/>
      <c r="F1202" s="36"/>
      <c r="G1202" s="36"/>
    </row>
    <row r="1203" spans="1:7" ht="17.100000000000001" customHeight="1">
      <c r="A1203" s="36"/>
      <c r="B1203" s="36"/>
      <c r="C1203" s="36"/>
      <c r="D1203" s="36"/>
      <c r="E1203" s="36"/>
      <c r="F1203" s="36"/>
      <c r="G1203" s="36"/>
    </row>
    <row r="1204" spans="1:7" ht="17.100000000000001" customHeight="1">
      <c r="A1204" s="36"/>
      <c r="B1204" s="36"/>
      <c r="C1204" s="36"/>
      <c r="D1204" s="36"/>
      <c r="E1204" s="36"/>
      <c r="F1204" s="36"/>
      <c r="G1204" s="36"/>
    </row>
    <row r="1205" spans="1:7" ht="17.100000000000001" customHeight="1">
      <c r="A1205" s="36"/>
      <c r="B1205" s="36"/>
      <c r="C1205" s="36"/>
      <c r="D1205" s="36"/>
      <c r="E1205" s="36"/>
      <c r="F1205" s="36"/>
      <c r="G1205" s="36"/>
    </row>
    <row r="1206" spans="1:7" ht="17.100000000000001" customHeight="1">
      <c r="A1206" s="36"/>
      <c r="B1206" s="36"/>
      <c r="C1206" s="36"/>
      <c r="D1206" s="36"/>
      <c r="E1206" s="36"/>
      <c r="F1206" s="36"/>
      <c r="G1206" s="36"/>
    </row>
    <row r="1207" spans="1:7" ht="17.100000000000001" customHeight="1">
      <c r="A1207" s="36"/>
      <c r="B1207" s="36"/>
      <c r="C1207" s="36"/>
      <c r="D1207" s="36"/>
      <c r="E1207" s="36"/>
      <c r="F1207" s="36"/>
      <c r="G1207" s="36"/>
    </row>
    <row r="1208" spans="1:7" ht="17.100000000000001" customHeight="1">
      <c r="A1208" s="36"/>
      <c r="B1208" s="36"/>
      <c r="C1208" s="36"/>
      <c r="D1208" s="36"/>
      <c r="E1208" s="36"/>
      <c r="F1208" s="36"/>
      <c r="G1208" s="36"/>
    </row>
    <row r="1209" spans="1:7" ht="17.100000000000001" customHeight="1">
      <c r="A1209" s="36"/>
      <c r="B1209" s="36"/>
      <c r="C1209" s="36"/>
      <c r="D1209" s="36"/>
      <c r="E1209" s="36"/>
      <c r="F1209" s="36"/>
      <c r="G1209" s="36"/>
    </row>
    <row r="1210" spans="1:7" ht="17.100000000000001" customHeight="1">
      <c r="A1210" s="36"/>
      <c r="B1210" s="36"/>
      <c r="C1210" s="36"/>
      <c r="D1210" s="36"/>
      <c r="E1210" s="36"/>
      <c r="F1210" s="36"/>
      <c r="G1210" s="36"/>
    </row>
    <row r="1211" spans="1:7" ht="17.100000000000001" customHeight="1">
      <c r="A1211" s="36"/>
      <c r="B1211" s="36"/>
      <c r="C1211" s="36"/>
      <c r="D1211" s="36"/>
      <c r="E1211" s="36"/>
      <c r="F1211" s="36"/>
      <c r="G1211" s="36"/>
    </row>
    <row r="1212" spans="1:7" ht="17.100000000000001" customHeight="1">
      <c r="A1212" s="36"/>
      <c r="B1212" s="36"/>
      <c r="C1212" s="36"/>
      <c r="D1212" s="36"/>
      <c r="E1212" s="36"/>
      <c r="F1212" s="36"/>
      <c r="G1212" s="36"/>
    </row>
    <row r="1213" spans="1:7" ht="17.100000000000001" customHeight="1">
      <c r="A1213" s="36"/>
      <c r="B1213" s="36"/>
      <c r="C1213" s="36"/>
      <c r="D1213" s="36"/>
      <c r="E1213" s="36"/>
      <c r="F1213" s="36"/>
      <c r="G1213" s="36"/>
    </row>
    <row r="1214" spans="1:7" ht="17.100000000000001" customHeight="1">
      <c r="A1214" s="36"/>
      <c r="B1214" s="36"/>
      <c r="C1214" s="36"/>
      <c r="D1214" s="36"/>
      <c r="E1214" s="36"/>
      <c r="F1214" s="36"/>
      <c r="G1214" s="36"/>
    </row>
    <row r="1215" spans="1:7" ht="17.100000000000001" customHeight="1">
      <c r="A1215" s="36"/>
      <c r="B1215" s="36"/>
      <c r="C1215" s="36"/>
      <c r="D1215" s="36"/>
      <c r="E1215" s="36"/>
      <c r="F1215" s="36"/>
      <c r="G1215" s="36"/>
    </row>
    <row r="1216" spans="1:7" ht="17.100000000000001" customHeight="1">
      <c r="A1216" s="36"/>
      <c r="B1216" s="36"/>
      <c r="C1216" s="36"/>
      <c r="D1216" s="36"/>
      <c r="E1216" s="36"/>
      <c r="F1216" s="36"/>
      <c r="G1216" s="36"/>
    </row>
    <row r="1217" spans="1:7" ht="17.100000000000001" customHeight="1">
      <c r="A1217" s="36"/>
      <c r="B1217" s="36"/>
      <c r="C1217" s="36"/>
      <c r="D1217" s="36"/>
      <c r="E1217" s="36"/>
      <c r="F1217" s="36"/>
      <c r="G1217" s="36"/>
    </row>
    <row r="1218" spans="1:7" ht="17.100000000000001" customHeight="1">
      <c r="A1218" s="36"/>
      <c r="B1218" s="36"/>
      <c r="C1218" s="36"/>
      <c r="D1218" s="36"/>
      <c r="E1218" s="36"/>
      <c r="F1218" s="36"/>
      <c r="G1218" s="36"/>
    </row>
    <row r="1219" spans="1:7" ht="17.100000000000001" customHeight="1">
      <c r="A1219" s="36"/>
      <c r="B1219" s="36"/>
      <c r="C1219" s="36"/>
      <c r="D1219" s="36"/>
      <c r="E1219" s="36"/>
      <c r="F1219" s="36"/>
      <c r="G1219" s="36"/>
    </row>
    <row r="1220" spans="1:7" ht="17.100000000000001" customHeight="1">
      <c r="A1220" s="36"/>
      <c r="B1220" s="36"/>
      <c r="C1220" s="36"/>
      <c r="D1220" s="36"/>
      <c r="E1220" s="36"/>
      <c r="F1220" s="36"/>
      <c r="G1220" s="36"/>
    </row>
    <row r="1221" spans="1:7" ht="17.100000000000001" customHeight="1">
      <c r="A1221" s="36"/>
      <c r="B1221" s="36"/>
      <c r="C1221" s="36"/>
      <c r="D1221" s="36"/>
      <c r="E1221" s="36"/>
      <c r="F1221" s="36"/>
      <c r="G1221" s="36"/>
    </row>
    <row r="1222" spans="1:7" ht="17.100000000000001" customHeight="1">
      <c r="A1222" s="36"/>
      <c r="B1222" s="36"/>
      <c r="C1222" s="36"/>
      <c r="D1222" s="36"/>
      <c r="E1222" s="36"/>
      <c r="F1222" s="36"/>
      <c r="G1222" s="36"/>
    </row>
    <row r="1223" spans="1:7" ht="17.100000000000001" customHeight="1">
      <c r="A1223" s="36"/>
      <c r="B1223" s="36"/>
      <c r="C1223" s="36"/>
      <c r="D1223" s="36"/>
      <c r="E1223" s="36"/>
      <c r="F1223" s="36"/>
      <c r="G1223" s="36"/>
    </row>
    <row r="1224" spans="1:7" ht="17.100000000000001" customHeight="1">
      <c r="A1224" s="36"/>
      <c r="B1224" s="36"/>
      <c r="C1224" s="36"/>
      <c r="D1224" s="36"/>
      <c r="E1224" s="36"/>
      <c r="F1224" s="36"/>
      <c r="G1224" s="36"/>
    </row>
    <row r="1225" spans="1:7" ht="17.100000000000001" customHeight="1">
      <c r="A1225" s="36"/>
      <c r="B1225" s="36"/>
      <c r="C1225" s="36"/>
      <c r="D1225" s="36"/>
      <c r="E1225" s="36"/>
      <c r="F1225" s="36"/>
      <c r="G1225" s="36"/>
    </row>
    <row r="1226" spans="1:7" ht="17.100000000000001" customHeight="1">
      <c r="A1226" s="36"/>
      <c r="B1226" s="36"/>
      <c r="C1226" s="36"/>
      <c r="D1226" s="36"/>
      <c r="E1226" s="36"/>
      <c r="F1226" s="36"/>
      <c r="G1226" s="36"/>
    </row>
    <row r="1227" spans="1:7" ht="17.100000000000001" customHeight="1">
      <c r="A1227" s="36"/>
      <c r="B1227" s="36"/>
      <c r="C1227" s="36"/>
      <c r="D1227" s="36"/>
      <c r="E1227" s="36"/>
      <c r="F1227" s="36"/>
      <c r="G1227" s="36"/>
    </row>
    <row r="1228" spans="1:7" ht="17.100000000000001" customHeight="1">
      <c r="A1228" s="36"/>
      <c r="B1228" s="36"/>
      <c r="C1228" s="36"/>
      <c r="D1228" s="36"/>
      <c r="E1228" s="36"/>
      <c r="F1228" s="36"/>
      <c r="G1228" s="36"/>
    </row>
    <row r="1229" spans="1:7" ht="17.100000000000001" customHeight="1">
      <c r="A1229" s="36"/>
      <c r="B1229" s="36"/>
      <c r="C1229" s="36"/>
      <c r="D1229" s="36"/>
      <c r="E1229" s="36"/>
      <c r="F1229" s="36"/>
      <c r="G1229" s="36"/>
    </row>
    <row r="1230" spans="1:7" ht="17.100000000000001" customHeight="1">
      <c r="A1230" s="36"/>
      <c r="B1230" s="36"/>
      <c r="C1230" s="36"/>
      <c r="D1230" s="36"/>
      <c r="E1230" s="36"/>
      <c r="F1230" s="36"/>
      <c r="G1230" s="36"/>
    </row>
    <row r="1231" spans="1:7" ht="17.100000000000001" customHeight="1">
      <c r="A1231" s="36"/>
      <c r="B1231" s="36"/>
      <c r="C1231" s="36"/>
      <c r="D1231" s="36"/>
      <c r="E1231" s="36"/>
      <c r="F1231" s="36"/>
      <c r="G1231" s="36"/>
    </row>
    <row r="1232" spans="1:7" ht="17.100000000000001" customHeight="1">
      <c r="A1232" s="36"/>
      <c r="B1232" s="36"/>
      <c r="C1232" s="36"/>
      <c r="D1232" s="36"/>
      <c r="E1232" s="36"/>
      <c r="F1232" s="36"/>
      <c r="G1232" s="36"/>
    </row>
    <row r="1233" spans="1:7" ht="17.100000000000001" customHeight="1">
      <c r="A1233" s="36"/>
      <c r="B1233" s="36"/>
      <c r="C1233" s="36"/>
      <c r="D1233" s="36"/>
      <c r="E1233" s="36"/>
      <c r="F1233" s="36"/>
      <c r="G1233" s="36"/>
    </row>
    <row r="1234" spans="1:7" ht="17.100000000000001" customHeight="1">
      <c r="A1234" s="36"/>
      <c r="B1234" s="36"/>
      <c r="C1234" s="36"/>
      <c r="D1234" s="36"/>
      <c r="E1234" s="36"/>
      <c r="F1234" s="36"/>
      <c r="G1234" s="36"/>
    </row>
    <row r="1235" spans="1:7" ht="17.100000000000001" customHeight="1">
      <c r="A1235" s="36"/>
      <c r="B1235" s="36"/>
      <c r="C1235" s="36"/>
      <c r="D1235" s="36"/>
      <c r="E1235" s="36"/>
      <c r="F1235" s="36"/>
      <c r="G1235" s="36"/>
    </row>
    <row r="1236" spans="1:7" ht="17.100000000000001" customHeight="1">
      <c r="A1236" s="36"/>
      <c r="B1236" s="36"/>
      <c r="C1236" s="36"/>
      <c r="D1236" s="36"/>
      <c r="E1236" s="36"/>
      <c r="F1236" s="36"/>
      <c r="G1236" s="36"/>
    </row>
    <row r="1237" spans="1:7" ht="17.100000000000001" customHeight="1">
      <c r="A1237" s="36"/>
      <c r="B1237" s="36"/>
      <c r="C1237" s="36"/>
      <c r="D1237" s="36"/>
      <c r="E1237" s="36"/>
      <c r="F1237" s="36"/>
      <c r="G1237" s="36"/>
    </row>
    <row r="1238" spans="1:7" ht="17.100000000000001" customHeight="1">
      <c r="A1238" s="36"/>
      <c r="B1238" s="36"/>
      <c r="C1238" s="36"/>
      <c r="D1238" s="36"/>
      <c r="E1238" s="36"/>
      <c r="F1238" s="36"/>
      <c r="G1238" s="36"/>
    </row>
    <row r="1239" spans="1:7" ht="17.100000000000001" customHeight="1">
      <c r="A1239" s="36"/>
      <c r="B1239" s="36"/>
      <c r="C1239" s="36"/>
      <c r="D1239" s="36"/>
      <c r="E1239" s="36"/>
      <c r="F1239" s="36"/>
      <c r="G1239" s="36"/>
    </row>
    <row r="1240" spans="1:7" ht="17.100000000000001" customHeight="1">
      <c r="A1240" s="36"/>
      <c r="B1240" s="36"/>
      <c r="C1240" s="36"/>
      <c r="D1240" s="36"/>
      <c r="E1240" s="36"/>
      <c r="F1240" s="36"/>
      <c r="G1240" s="36"/>
    </row>
    <row r="1241" spans="1:7" ht="17.100000000000001" customHeight="1">
      <c r="A1241" s="36"/>
      <c r="B1241" s="36"/>
      <c r="C1241" s="36"/>
      <c r="D1241" s="36"/>
      <c r="E1241" s="36"/>
      <c r="F1241" s="36"/>
      <c r="G1241" s="36"/>
    </row>
    <row r="1242" spans="1:7" ht="17.100000000000001" customHeight="1">
      <c r="A1242" s="36"/>
      <c r="B1242" s="36"/>
      <c r="C1242" s="36"/>
      <c r="D1242" s="36"/>
      <c r="E1242" s="36"/>
      <c r="F1242" s="36"/>
      <c r="G1242" s="36"/>
    </row>
    <row r="1243" spans="1:7" ht="17.100000000000001" customHeight="1">
      <c r="A1243" s="36"/>
      <c r="B1243" s="36"/>
      <c r="C1243" s="36"/>
      <c r="D1243" s="36"/>
      <c r="E1243" s="36"/>
      <c r="F1243" s="36"/>
      <c r="G1243" s="36"/>
    </row>
    <row r="1244" spans="1:7" ht="17.100000000000001" customHeight="1">
      <c r="A1244" s="36"/>
      <c r="B1244" s="36"/>
      <c r="C1244" s="36"/>
      <c r="D1244" s="36"/>
      <c r="E1244" s="36"/>
      <c r="F1244" s="36"/>
      <c r="G1244" s="36"/>
    </row>
    <row r="1245" spans="1:7" ht="17.100000000000001" customHeight="1">
      <c r="A1245" s="36"/>
      <c r="B1245" s="36"/>
      <c r="C1245" s="36"/>
      <c r="D1245" s="36"/>
      <c r="E1245" s="36"/>
      <c r="F1245" s="36"/>
      <c r="G1245" s="36"/>
    </row>
    <row r="1246" spans="1:7" ht="17.100000000000001" customHeight="1">
      <c r="A1246" s="36"/>
      <c r="B1246" s="36"/>
      <c r="C1246" s="36"/>
      <c r="D1246" s="36"/>
      <c r="E1246" s="36"/>
      <c r="F1246" s="36"/>
      <c r="G1246" s="36"/>
    </row>
    <row r="1247" spans="1:7" ht="17.100000000000001" customHeight="1">
      <c r="A1247" s="36"/>
      <c r="B1247" s="36"/>
      <c r="C1247" s="36"/>
      <c r="D1247" s="36"/>
      <c r="E1247" s="36"/>
      <c r="F1247" s="36"/>
      <c r="G1247" s="36"/>
    </row>
    <row r="1248" spans="1:7" ht="17.100000000000001" customHeight="1">
      <c r="A1248" s="36"/>
      <c r="B1248" s="36"/>
      <c r="C1248" s="36"/>
      <c r="D1248" s="36"/>
      <c r="E1248" s="36"/>
      <c r="F1248" s="36"/>
      <c r="G1248" s="36"/>
    </row>
    <row r="1249" spans="1:7" ht="17.100000000000001" customHeight="1">
      <c r="A1249" s="36"/>
      <c r="B1249" s="36"/>
      <c r="C1249" s="36"/>
      <c r="D1249" s="36"/>
      <c r="E1249" s="36"/>
      <c r="F1249" s="36"/>
      <c r="G1249" s="36"/>
    </row>
    <row r="1250" spans="1:7" ht="17.100000000000001" customHeight="1">
      <c r="A1250" s="36"/>
      <c r="B1250" s="36"/>
      <c r="C1250" s="36"/>
      <c r="D1250" s="36"/>
      <c r="E1250" s="36"/>
      <c r="F1250" s="36"/>
      <c r="G1250" s="36"/>
    </row>
    <row r="1251" spans="1:7" ht="17.100000000000001" customHeight="1">
      <c r="A1251" s="36"/>
      <c r="B1251" s="36"/>
      <c r="C1251" s="36"/>
      <c r="D1251" s="36"/>
      <c r="E1251" s="36"/>
      <c r="F1251" s="36"/>
      <c r="G1251" s="36"/>
    </row>
    <row r="1252" spans="1:7" ht="17.100000000000001" customHeight="1">
      <c r="A1252" s="36"/>
      <c r="B1252" s="36"/>
      <c r="C1252" s="36"/>
      <c r="D1252" s="36"/>
      <c r="E1252" s="36"/>
      <c r="F1252" s="36"/>
      <c r="G1252" s="36"/>
    </row>
    <row r="1253" spans="1:7" ht="17.100000000000001" customHeight="1">
      <c r="A1253" s="36"/>
      <c r="B1253" s="36"/>
      <c r="C1253" s="36"/>
      <c r="D1253" s="36"/>
      <c r="E1253" s="36"/>
      <c r="F1253" s="36"/>
      <c r="G1253" s="36"/>
    </row>
    <row r="1254" spans="1:7" ht="17.100000000000001" customHeight="1">
      <c r="A1254" s="36"/>
      <c r="B1254" s="36"/>
      <c r="C1254" s="36"/>
      <c r="D1254" s="36"/>
      <c r="E1254" s="36"/>
      <c r="F1254" s="36"/>
      <c r="G1254" s="36"/>
    </row>
    <row r="1255" spans="1:7" ht="17.100000000000001" customHeight="1">
      <c r="A1255" s="36"/>
      <c r="B1255" s="36"/>
      <c r="C1255" s="36"/>
      <c r="D1255" s="36"/>
      <c r="E1255" s="36"/>
      <c r="F1255" s="36"/>
      <c r="G1255" s="36"/>
    </row>
    <row r="1256" spans="1:7" ht="17.100000000000001" customHeight="1">
      <c r="A1256" s="36"/>
      <c r="B1256" s="36"/>
      <c r="C1256" s="36"/>
      <c r="D1256" s="36"/>
      <c r="E1256" s="36"/>
      <c r="F1256" s="36"/>
      <c r="G1256" s="36"/>
    </row>
    <row r="1257" spans="1:7" ht="17.100000000000001" customHeight="1">
      <c r="A1257" s="36"/>
      <c r="B1257" s="36"/>
      <c r="C1257" s="36"/>
      <c r="D1257" s="36"/>
      <c r="E1257" s="36"/>
      <c r="F1257" s="36"/>
      <c r="G1257" s="36"/>
    </row>
    <row r="1258" spans="1:7" ht="17.100000000000001" customHeight="1">
      <c r="A1258" s="36"/>
      <c r="B1258" s="36"/>
      <c r="C1258" s="36"/>
      <c r="D1258" s="36"/>
      <c r="E1258" s="36"/>
      <c r="F1258" s="36"/>
      <c r="G1258" s="36"/>
    </row>
    <row r="1259" spans="1:7" ht="17.100000000000001" customHeight="1">
      <c r="A1259" s="36"/>
      <c r="B1259" s="36"/>
      <c r="C1259" s="36"/>
      <c r="D1259" s="36"/>
      <c r="E1259" s="36"/>
      <c r="F1259" s="36"/>
      <c r="G1259" s="36"/>
    </row>
    <row r="1260" spans="1:7" ht="17.100000000000001" customHeight="1">
      <c r="A1260" s="36"/>
      <c r="B1260" s="36"/>
      <c r="C1260" s="36"/>
      <c r="D1260" s="36"/>
      <c r="E1260" s="36"/>
      <c r="F1260" s="36"/>
      <c r="G1260" s="36"/>
    </row>
    <row r="1261" spans="1:7" ht="17.100000000000001" customHeight="1">
      <c r="A1261" s="36"/>
      <c r="B1261" s="36"/>
      <c r="C1261" s="36"/>
      <c r="D1261" s="36"/>
      <c r="E1261" s="36"/>
      <c r="F1261" s="36"/>
      <c r="G1261" s="36"/>
    </row>
    <row r="1262" spans="1:7" ht="17.100000000000001" customHeight="1">
      <c r="A1262" s="36"/>
      <c r="B1262" s="36"/>
      <c r="C1262" s="36"/>
      <c r="D1262" s="36"/>
      <c r="E1262" s="36"/>
      <c r="F1262" s="36"/>
      <c r="G1262" s="36"/>
    </row>
    <row r="1263" spans="1:7" ht="17.100000000000001" customHeight="1">
      <c r="A1263" s="36"/>
      <c r="B1263" s="36"/>
      <c r="C1263" s="36"/>
      <c r="D1263" s="36"/>
      <c r="E1263" s="36"/>
      <c r="F1263" s="36"/>
      <c r="G1263" s="36"/>
    </row>
    <row r="1264" spans="1:7" ht="17.100000000000001" customHeight="1">
      <c r="A1264" s="36"/>
      <c r="B1264" s="36"/>
      <c r="C1264" s="36"/>
      <c r="D1264" s="36"/>
      <c r="E1264" s="36"/>
      <c r="F1264" s="36"/>
      <c r="G1264" s="36"/>
    </row>
    <row r="1265" spans="1:7" ht="17.100000000000001" customHeight="1">
      <c r="A1265" s="36"/>
      <c r="B1265" s="36"/>
      <c r="C1265" s="36"/>
      <c r="D1265" s="36"/>
      <c r="E1265" s="36"/>
      <c r="F1265" s="36"/>
      <c r="G1265" s="36"/>
    </row>
    <row r="1266" spans="1:7" ht="17.100000000000001" customHeight="1">
      <c r="A1266" s="36"/>
      <c r="B1266" s="36"/>
      <c r="C1266" s="36"/>
      <c r="D1266" s="36"/>
      <c r="E1266" s="36"/>
      <c r="F1266" s="36"/>
      <c r="G1266" s="36"/>
    </row>
    <row r="1267" spans="1:7" ht="17.100000000000001" customHeight="1">
      <c r="A1267" s="36"/>
      <c r="B1267" s="36"/>
      <c r="C1267" s="36"/>
      <c r="D1267" s="36"/>
      <c r="E1267" s="36"/>
      <c r="F1267" s="36"/>
      <c r="G1267" s="36"/>
    </row>
    <row r="1268" spans="1:7" ht="17.100000000000001" customHeight="1">
      <c r="A1268" s="36"/>
      <c r="B1268" s="36"/>
      <c r="C1268" s="36"/>
      <c r="D1268" s="36"/>
      <c r="E1268" s="36"/>
      <c r="F1268" s="36"/>
      <c r="G1268" s="36"/>
    </row>
    <row r="1269" spans="1:7" ht="17.100000000000001" customHeight="1">
      <c r="A1269" s="36"/>
      <c r="B1269" s="36"/>
      <c r="C1269" s="36"/>
      <c r="D1269" s="36"/>
      <c r="E1269" s="36"/>
      <c r="F1269" s="36"/>
      <c r="G1269" s="36"/>
    </row>
    <row r="1270" spans="1:7" ht="17.100000000000001" customHeight="1">
      <c r="A1270" s="36"/>
      <c r="B1270" s="36"/>
      <c r="C1270" s="36"/>
      <c r="D1270" s="36"/>
      <c r="E1270" s="36"/>
      <c r="F1270" s="36"/>
      <c r="G1270" s="36"/>
    </row>
    <row r="1271" spans="1:7" ht="17.100000000000001" customHeight="1">
      <c r="A1271" s="36"/>
      <c r="B1271" s="36"/>
      <c r="C1271" s="36"/>
      <c r="D1271" s="36"/>
      <c r="E1271" s="36"/>
      <c r="F1271" s="36"/>
      <c r="G1271" s="36"/>
    </row>
    <row r="1272" spans="1:7" ht="17.100000000000001" customHeight="1">
      <c r="A1272" s="36"/>
      <c r="B1272" s="36"/>
      <c r="C1272" s="36"/>
      <c r="D1272" s="36"/>
      <c r="E1272" s="36"/>
      <c r="F1272" s="36"/>
      <c r="G1272" s="36"/>
    </row>
    <row r="1273" spans="1:7" ht="17.100000000000001" customHeight="1">
      <c r="A1273" s="36"/>
      <c r="B1273" s="36"/>
      <c r="C1273" s="36"/>
      <c r="D1273" s="36"/>
      <c r="E1273" s="36"/>
      <c r="F1273" s="36"/>
      <c r="G1273" s="36"/>
    </row>
    <row r="1274" spans="1:7" ht="17.100000000000001" customHeight="1">
      <c r="A1274" s="36"/>
      <c r="B1274" s="36"/>
      <c r="C1274" s="36"/>
      <c r="D1274" s="36"/>
      <c r="E1274" s="36"/>
      <c r="F1274" s="36"/>
      <c r="G1274" s="36"/>
    </row>
    <row r="1275" spans="1:7" ht="17.100000000000001" customHeight="1">
      <c r="A1275" s="36"/>
      <c r="B1275" s="36"/>
      <c r="C1275" s="36"/>
      <c r="D1275" s="36"/>
      <c r="E1275" s="36"/>
      <c r="F1275" s="36"/>
      <c r="G1275" s="36"/>
    </row>
    <row r="1276" spans="1:7" ht="17.100000000000001" customHeight="1">
      <c r="A1276" s="36"/>
      <c r="B1276" s="36"/>
      <c r="C1276" s="36"/>
      <c r="D1276" s="36"/>
      <c r="E1276" s="36"/>
      <c r="F1276" s="36"/>
      <c r="G1276" s="36"/>
    </row>
    <row r="1277" spans="1:7" ht="17.100000000000001" customHeight="1">
      <c r="A1277" s="36"/>
      <c r="B1277" s="36"/>
      <c r="C1277" s="36"/>
      <c r="D1277" s="36"/>
      <c r="E1277" s="36"/>
      <c r="F1277" s="36"/>
      <c r="G1277" s="36"/>
    </row>
    <row r="1278" spans="1:7" ht="17.100000000000001" customHeight="1">
      <c r="A1278" s="36"/>
      <c r="B1278" s="36"/>
      <c r="C1278" s="36"/>
      <c r="D1278" s="36"/>
      <c r="E1278" s="36"/>
      <c r="F1278" s="36"/>
      <c r="G1278" s="36"/>
    </row>
    <row r="1279" spans="1:7" ht="17.100000000000001" customHeight="1">
      <c r="A1279" s="36"/>
      <c r="B1279" s="36"/>
      <c r="C1279" s="36"/>
      <c r="D1279" s="36"/>
      <c r="E1279" s="36"/>
      <c r="F1279" s="36"/>
      <c r="G1279" s="36"/>
    </row>
    <row r="1280" spans="1:7" ht="17.100000000000001" customHeight="1">
      <c r="A1280" s="36"/>
      <c r="B1280" s="36"/>
      <c r="C1280" s="36"/>
      <c r="D1280" s="36"/>
      <c r="E1280" s="36"/>
      <c r="F1280" s="36"/>
      <c r="G1280" s="36"/>
    </row>
    <row r="1281" spans="1:7" ht="17.100000000000001" customHeight="1">
      <c r="A1281" s="36"/>
      <c r="B1281" s="36"/>
      <c r="C1281" s="36"/>
      <c r="D1281" s="36"/>
      <c r="E1281" s="36"/>
      <c r="F1281" s="36"/>
      <c r="G1281" s="36"/>
    </row>
    <row r="1282" spans="1:7" ht="17.100000000000001" customHeight="1">
      <c r="A1282" s="36"/>
      <c r="B1282" s="36"/>
      <c r="C1282" s="36"/>
      <c r="D1282" s="36"/>
      <c r="E1282" s="36"/>
      <c r="F1282" s="36"/>
      <c r="G1282" s="36"/>
    </row>
    <row r="1283" spans="1:7" ht="17.100000000000001" customHeight="1">
      <c r="A1283" s="36"/>
      <c r="B1283" s="36"/>
      <c r="C1283" s="36"/>
      <c r="D1283" s="36"/>
      <c r="E1283" s="36"/>
      <c r="F1283" s="36"/>
      <c r="G1283" s="36"/>
    </row>
    <row r="1284" spans="1:7" ht="17.100000000000001" customHeight="1">
      <c r="A1284" s="36"/>
      <c r="B1284" s="36"/>
      <c r="C1284" s="36"/>
      <c r="D1284" s="36"/>
      <c r="E1284" s="36"/>
      <c r="F1284" s="36"/>
      <c r="G1284" s="36"/>
    </row>
    <row r="1285" spans="1:7" ht="17.100000000000001" customHeight="1">
      <c r="A1285" s="36"/>
      <c r="B1285" s="36"/>
      <c r="C1285" s="36"/>
      <c r="D1285" s="36"/>
      <c r="E1285" s="36"/>
      <c r="F1285" s="36"/>
      <c r="G1285" s="36"/>
    </row>
    <row r="1286" spans="1:7" ht="17.100000000000001" customHeight="1">
      <c r="A1286" s="36"/>
      <c r="B1286" s="36"/>
      <c r="C1286" s="36"/>
      <c r="D1286" s="36"/>
      <c r="E1286" s="36"/>
      <c r="F1286" s="36"/>
      <c r="G1286" s="36"/>
    </row>
    <row r="1287" spans="1:7" ht="17.100000000000001" customHeight="1">
      <c r="A1287" s="36"/>
      <c r="B1287" s="36"/>
      <c r="C1287" s="36"/>
      <c r="D1287" s="36"/>
      <c r="E1287" s="36"/>
      <c r="F1287" s="36"/>
      <c r="G1287" s="36"/>
    </row>
    <row r="1288" spans="1:7" ht="17.100000000000001" customHeight="1">
      <c r="A1288" s="36"/>
      <c r="B1288" s="36"/>
      <c r="C1288" s="36"/>
      <c r="D1288" s="36"/>
      <c r="E1288" s="36"/>
      <c r="F1288" s="36"/>
      <c r="G1288" s="36"/>
    </row>
    <row r="1289" spans="1:7" ht="17.100000000000001" customHeight="1">
      <c r="A1289" s="36"/>
      <c r="B1289" s="36"/>
      <c r="C1289" s="36"/>
      <c r="D1289" s="36"/>
      <c r="E1289" s="36"/>
      <c r="F1289" s="36"/>
      <c r="G1289" s="36"/>
    </row>
    <row r="1290" spans="1:7" ht="17.100000000000001" customHeight="1">
      <c r="A1290" s="36"/>
      <c r="B1290" s="36"/>
      <c r="C1290" s="36"/>
      <c r="D1290" s="36"/>
      <c r="E1290" s="36"/>
      <c r="F1290" s="36"/>
      <c r="G1290" s="36"/>
    </row>
    <row r="1291" spans="1:7" ht="17.100000000000001" customHeight="1">
      <c r="A1291" s="36"/>
      <c r="B1291" s="36"/>
      <c r="C1291" s="36"/>
      <c r="D1291" s="36"/>
      <c r="E1291" s="36"/>
      <c r="F1291" s="36"/>
      <c r="G1291" s="36"/>
    </row>
    <row r="1292" spans="1:7" ht="17.100000000000001" customHeight="1">
      <c r="A1292" s="36"/>
      <c r="B1292" s="36"/>
      <c r="C1292" s="36"/>
      <c r="D1292" s="36"/>
      <c r="E1292" s="36"/>
      <c r="F1292" s="36"/>
      <c r="G1292" s="36"/>
    </row>
    <row r="1293" spans="1:7" ht="17.100000000000001" customHeight="1">
      <c r="A1293" s="36"/>
      <c r="B1293" s="36"/>
      <c r="C1293" s="36"/>
      <c r="D1293" s="36"/>
      <c r="E1293" s="36"/>
      <c r="F1293" s="36"/>
      <c r="G1293" s="36"/>
    </row>
    <row r="1294" spans="1:7" ht="17.100000000000001" customHeight="1">
      <c r="A1294" s="36"/>
      <c r="B1294" s="36"/>
      <c r="C1294" s="36"/>
      <c r="D1294" s="36"/>
      <c r="E1294" s="36"/>
      <c r="F1294" s="36"/>
      <c r="G1294" s="36"/>
    </row>
    <row r="1295" spans="1:7" ht="17.100000000000001" customHeight="1">
      <c r="A1295" s="36"/>
      <c r="B1295" s="36"/>
      <c r="C1295" s="36"/>
      <c r="D1295" s="36"/>
      <c r="E1295" s="36"/>
      <c r="F1295" s="36"/>
      <c r="G1295" s="36"/>
    </row>
    <row r="1296" spans="1:7" ht="17.100000000000001" customHeight="1">
      <c r="A1296" s="36"/>
      <c r="B1296" s="36"/>
      <c r="C1296" s="36"/>
      <c r="D1296" s="36"/>
      <c r="E1296" s="36"/>
      <c r="F1296" s="36"/>
      <c r="G1296" s="36"/>
    </row>
    <row r="1297" spans="1:7" ht="17.100000000000001" customHeight="1">
      <c r="A1297" s="36"/>
      <c r="B1297" s="36"/>
      <c r="C1297" s="36"/>
      <c r="D1297" s="36"/>
      <c r="E1297" s="36"/>
      <c r="F1297" s="36"/>
      <c r="G1297" s="36"/>
    </row>
    <row r="1298" spans="1:7" ht="17.100000000000001" customHeight="1">
      <c r="A1298" s="36"/>
      <c r="B1298" s="36"/>
      <c r="C1298" s="36"/>
      <c r="D1298" s="36"/>
      <c r="E1298" s="36"/>
      <c r="F1298" s="36"/>
      <c r="G1298" s="36"/>
    </row>
    <row r="1299" spans="1:7" ht="17.100000000000001" customHeight="1">
      <c r="A1299" s="36"/>
      <c r="B1299" s="36"/>
      <c r="C1299" s="36"/>
      <c r="D1299" s="36"/>
      <c r="E1299" s="36"/>
      <c r="F1299" s="36"/>
      <c r="G1299" s="36"/>
    </row>
    <row r="1300" spans="1:7" ht="17.100000000000001" customHeight="1">
      <c r="A1300" s="36"/>
      <c r="B1300" s="36"/>
      <c r="C1300" s="36"/>
      <c r="D1300" s="36"/>
      <c r="E1300" s="36"/>
      <c r="F1300" s="36"/>
      <c r="G1300" s="36"/>
    </row>
    <row r="1301" spans="1:7" ht="17.100000000000001" customHeight="1">
      <c r="A1301" s="36"/>
      <c r="B1301" s="36"/>
      <c r="C1301" s="36"/>
      <c r="D1301" s="36"/>
      <c r="E1301" s="36"/>
      <c r="F1301" s="36"/>
      <c r="G1301" s="36"/>
    </row>
    <row r="1302" spans="1:7" ht="17.100000000000001" customHeight="1">
      <c r="A1302" s="36"/>
      <c r="B1302" s="36"/>
      <c r="C1302" s="36"/>
      <c r="D1302" s="36"/>
      <c r="E1302" s="36"/>
      <c r="F1302" s="36"/>
      <c r="G1302" s="36"/>
    </row>
    <row r="1303" spans="1:7" ht="17.100000000000001" customHeight="1">
      <c r="A1303" s="36"/>
      <c r="B1303" s="36"/>
      <c r="C1303" s="36"/>
      <c r="D1303" s="36"/>
      <c r="E1303" s="36"/>
      <c r="F1303" s="36"/>
      <c r="G1303" s="36"/>
    </row>
    <row r="1304" spans="1:7" ht="17.100000000000001" customHeight="1">
      <c r="A1304" s="36"/>
      <c r="B1304" s="36"/>
      <c r="C1304" s="36"/>
      <c r="D1304" s="36"/>
      <c r="E1304" s="36"/>
      <c r="F1304" s="36"/>
      <c r="G1304" s="36"/>
    </row>
    <row r="1305" spans="1:7" ht="17.100000000000001" customHeight="1">
      <c r="A1305" s="36"/>
      <c r="B1305" s="36"/>
      <c r="C1305" s="36"/>
      <c r="D1305" s="36"/>
      <c r="E1305" s="36"/>
      <c r="F1305" s="36"/>
      <c r="G1305" s="36"/>
    </row>
    <row r="1306" spans="1:7" ht="17.100000000000001" customHeight="1">
      <c r="A1306" s="36"/>
      <c r="B1306" s="36"/>
      <c r="C1306" s="36"/>
      <c r="D1306" s="36"/>
      <c r="E1306" s="36"/>
      <c r="F1306" s="36"/>
      <c r="G1306" s="36"/>
    </row>
    <row r="1307" spans="1:7" ht="17.100000000000001" customHeight="1">
      <c r="A1307" s="36"/>
      <c r="B1307" s="36"/>
      <c r="C1307" s="36"/>
      <c r="D1307" s="36"/>
      <c r="E1307" s="36"/>
      <c r="F1307" s="36"/>
      <c r="G1307" s="36"/>
    </row>
    <row r="1308" spans="1:7" ht="17.100000000000001" customHeight="1">
      <c r="A1308" s="36"/>
      <c r="B1308" s="36"/>
      <c r="C1308" s="36"/>
      <c r="D1308" s="36"/>
      <c r="E1308" s="36"/>
      <c r="F1308" s="36"/>
      <c r="G1308" s="36"/>
    </row>
    <row r="1309" spans="1:7" ht="17.100000000000001" customHeight="1">
      <c r="A1309" s="36"/>
      <c r="B1309" s="36"/>
      <c r="C1309" s="36"/>
      <c r="D1309" s="36"/>
      <c r="E1309" s="36"/>
      <c r="F1309" s="36"/>
      <c r="G1309" s="36"/>
    </row>
    <row r="1310" spans="1:7" ht="17.100000000000001" customHeight="1">
      <c r="A1310" s="36"/>
      <c r="B1310" s="36"/>
      <c r="C1310" s="36"/>
      <c r="D1310" s="36"/>
      <c r="E1310" s="36"/>
      <c r="F1310" s="36"/>
      <c r="G1310" s="36"/>
    </row>
    <row r="1311" spans="1:7" ht="17.100000000000001" customHeight="1">
      <c r="A1311" s="36"/>
      <c r="B1311" s="36"/>
      <c r="C1311" s="36"/>
      <c r="D1311" s="36"/>
      <c r="E1311" s="36"/>
      <c r="F1311" s="36"/>
      <c r="G1311" s="36"/>
    </row>
    <row r="1312" spans="1:7" ht="17.100000000000001" customHeight="1">
      <c r="A1312" s="36"/>
      <c r="B1312" s="36"/>
      <c r="C1312" s="36"/>
      <c r="D1312" s="36"/>
      <c r="E1312" s="36"/>
      <c r="F1312" s="36"/>
      <c r="G1312" s="36"/>
    </row>
    <row r="1313" spans="1:7" ht="17.100000000000001" customHeight="1">
      <c r="A1313" s="36"/>
      <c r="B1313" s="36"/>
      <c r="C1313" s="36"/>
      <c r="D1313" s="36"/>
      <c r="E1313" s="36"/>
      <c r="F1313" s="36"/>
      <c r="G1313" s="36"/>
    </row>
    <row r="1314" spans="1:7" ht="17.100000000000001" customHeight="1">
      <c r="A1314" s="36"/>
      <c r="B1314" s="36"/>
      <c r="C1314" s="36"/>
      <c r="D1314" s="36"/>
      <c r="E1314" s="36"/>
      <c r="F1314" s="36"/>
      <c r="G1314" s="36"/>
    </row>
    <row r="1315" spans="1:7" ht="17.100000000000001" customHeight="1">
      <c r="A1315" s="36"/>
      <c r="B1315" s="36"/>
      <c r="C1315" s="36"/>
      <c r="D1315" s="36"/>
      <c r="E1315" s="36"/>
      <c r="F1315" s="36"/>
      <c r="G1315" s="36"/>
    </row>
    <row r="1316" spans="1:7" ht="17.100000000000001" customHeight="1">
      <c r="A1316" s="36"/>
      <c r="B1316" s="36"/>
      <c r="C1316" s="36"/>
      <c r="D1316" s="36"/>
      <c r="E1316" s="36"/>
      <c r="F1316" s="36"/>
      <c r="G1316" s="36"/>
    </row>
    <row r="1317" spans="1:7" ht="17.100000000000001" customHeight="1">
      <c r="A1317" s="36"/>
      <c r="B1317" s="36"/>
      <c r="C1317" s="36"/>
      <c r="D1317" s="36"/>
      <c r="E1317" s="36"/>
      <c r="F1317" s="36"/>
      <c r="G1317" s="36"/>
    </row>
    <row r="1318" spans="1:7" ht="17.100000000000001" customHeight="1">
      <c r="A1318" s="36"/>
      <c r="B1318" s="36"/>
      <c r="C1318" s="36"/>
      <c r="D1318" s="36"/>
      <c r="E1318" s="36"/>
      <c r="F1318" s="36"/>
      <c r="G1318" s="36"/>
    </row>
    <row r="1319" spans="1:7" ht="17.100000000000001" customHeight="1">
      <c r="A1319" s="36"/>
      <c r="B1319" s="36"/>
      <c r="C1319" s="36"/>
      <c r="D1319" s="36"/>
      <c r="E1319" s="36"/>
      <c r="F1319" s="36"/>
      <c r="G1319" s="36"/>
    </row>
    <row r="1320" spans="1:7" ht="17.100000000000001" customHeight="1">
      <c r="A1320" s="36"/>
      <c r="B1320" s="36"/>
      <c r="C1320" s="36"/>
      <c r="D1320" s="36"/>
      <c r="E1320" s="36"/>
      <c r="F1320" s="36"/>
      <c r="G1320" s="36"/>
    </row>
    <row r="1321" spans="1:7" ht="17.100000000000001" customHeight="1">
      <c r="A1321" s="36"/>
      <c r="B1321" s="36"/>
      <c r="C1321" s="36"/>
      <c r="D1321" s="36"/>
      <c r="E1321" s="36"/>
      <c r="F1321" s="36"/>
      <c r="G1321" s="36"/>
    </row>
    <row r="1322" spans="1:7" ht="17.100000000000001" customHeight="1">
      <c r="A1322" s="36"/>
      <c r="B1322" s="36"/>
      <c r="C1322" s="36"/>
      <c r="D1322" s="36"/>
      <c r="E1322" s="36"/>
      <c r="F1322" s="36"/>
      <c r="G1322" s="36"/>
    </row>
    <row r="1323" spans="1:7" ht="17.100000000000001" customHeight="1">
      <c r="A1323" s="36"/>
      <c r="B1323" s="36"/>
      <c r="C1323" s="36"/>
      <c r="D1323" s="36"/>
      <c r="E1323" s="36"/>
      <c r="F1323" s="36"/>
      <c r="G1323" s="36"/>
    </row>
    <row r="1324" spans="1:7" ht="17.100000000000001" customHeight="1">
      <c r="A1324" s="36"/>
      <c r="B1324" s="36"/>
      <c r="C1324" s="36"/>
      <c r="D1324" s="36"/>
      <c r="E1324" s="36"/>
      <c r="F1324" s="36"/>
      <c r="G1324" s="36"/>
    </row>
    <row r="1325" spans="1:7" ht="17.100000000000001" customHeight="1">
      <c r="A1325" s="36"/>
      <c r="B1325" s="36"/>
      <c r="C1325" s="36"/>
      <c r="D1325" s="36"/>
      <c r="E1325" s="36"/>
      <c r="F1325" s="36"/>
      <c r="G1325" s="36"/>
    </row>
    <row r="1326" spans="1:7" ht="17.100000000000001" customHeight="1">
      <c r="A1326" s="36"/>
      <c r="B1326" s="36"/>
      <c r="C1326" s="36"/>
      <c r="D1326" s="36"/>
      <c r="E1326" s="36"/>
      <c r="F1326" s="36"/>
      <c r="G1326" s="36"/>
    </row>
    <row r="1327" spans="1:7" ht="17.100000000000001" customHeight="1">
      <c r="A1327" s="36"/>
      <c r="B1327" s="36"/>
      <c r="C1327" s="36"/>
      <c r="D1327" s="36"/>
      <c r="E1327" s="36"/>
      <c r="F1327" s="36"/>
      <c r="G1327" s="36"/>
    </row>
    <row r="1328" spans="1:7" ht="17.100000000000001" customHeight="1">
      <c r="A1328" s="36"/>
      <c r="B1328" s="36"/>
      <c r="C1328" s="36"/>
      <c r="D1328" s="36"/>
      <c r="E1328" s="36"/>
      <c r="F1328" s="36"/>
      <c r="G1328" s="36"/>
    </row>
    <row r="1329" spans="1:7" ht="17.100000000000001" customHeight="1">
      <c r="A1329" s="36"/>
      <c r="B1329" s="36"/>
      <c r="C1329" s="36"/>
      <c r="D1329" s="36"/>
      <c r="E1329" s="36"/>
      <c r="F1329" s="36"/>
      <c r="G1329" s="36"/>
    </row>
    <row r="1330" spans="1:7" ht="17.100000000000001" customHeight="1">
      <c r="A1330" s="36"/>
      <c r="B1330" s="36"/>
      <c r="C1330" s="36"/>
      <c r="D1330" s="36"/>
      <c r="E1330" s="36"/>
      <c r="F1330" s="36"/>
      <c r="G1330" s="36"/>
    </row>
    <row r="1331" spans="1:7" ht="17.100000000000001" customHeight="1">
      <c r="A1331" s="36"/>
      <c r="B1331" s="36"/>
      <c r="C1331" s="36"/>
      <c r="D1331" s="36"/>
      <c r="E1331" s="36"/>
      <c r="F1331" s="36"/>
      <c r="G1331" s="36"/>
    </row>
    <row r="1332" spans="1:7" ht="17.100000000000001" customHeight="1">
      <c r="A1332" s="36"/>
      <c r="B1332" s="36"/>
      <c r="C1332" s="36"/>
      <c r="D1332" s="36"/>
      <c r="E1332" s="36"/>
      <c r="F1332" s="36"/>
      <c r="G1332" s="36"/>
    </row>
    <row r="1333" spans="1:7" ht="17.100000000000001" customHeight="1">
      <c r="A1333" s="36"/>
      <c r="B1333" s="36"/>
      <c r="C1333" s="36"/>
      <c r="D1333" s="36"/>
      <c r="E1333" s="36"/>
      <c r="F1333" s="36"/>
      <c r="G1333" s="36"/>
    </row>
    <row r="1334" spans="1:7" ht="17.100000000000001" customHeight="1">
      <c r="A1334" s="36"/>
      <c r="B1334" s="36"/>
      <c r="C1334" s="36"/>
      <c r="D1334" s="36"/>
      <c r="E1334" s="36"/>
      <c r="F1334" s="36"/>
      <c r="G1334" s="36"/>
    </row>
    <row r="1335" spans="1:7" ht="17.100000000000001" customHeight="1">
      <c r="A1335" s="36"/>
      <c r="B1335" s="36"/>
      <c r="C1335" s="36"/>
      <c r="D1335" s="36"/>
      <c r="E1335" s="36"/>
      <c r="F1335" s="36"/>
      <c r="G1335" s="36"/>
    </row>
    <row r="1336" spans="1:7" ht="17.100000000000001" customHeight="1">
      <c r="A1336" s="36"/>
      <c r="B1336" s="36"/>
      <c r="C1336" s="36"/>
      <c r="D1336" s="36"/>
      <c r="E1336" s="36"/>
      <c r="F1336" s="36"/>
      <c r="G1336" s="36"/>
    </row>
    <row r="1337" spans="1:7" ht="17.100000000000001" customHeight="1">
      <c r="A1337" s="36"/>
      <c r="B1337" s="36"/>
      <c r="C1337" s="36"/>
      <c r="D1337" s="36"/>
      <c r="E1337" s="36"/>
      <c r="F1337" s="36"/>
      <c r="G1337" s="36"/>
    </row>
    <row r="1338" spans="1:7" ht="17.100000000000001" customHeight="1">
      <c r="A1338" s="36"/>
      <c r="B1338" s="36"/>
      <c r="C1338" s="36"/>
      <c r="D1338" s="36"/>
      <c r="E1338" s="36"/>
      <c r="F1338" s="36"/>
      <c r="G1338" s="36"/>
    </row>
    <row r="1339" spans="1:7" ht="17.100000000000001" customHeight="1">
      <c r="A1339" s="36"/>
      <c r="B1339" s="36"/>
      <c r="C1339" s="36"/>
      <c r="D1339" s="36"/>
      <c r="E1339" s="36"/>
      <c r="F1339" s="36"/>
      <c r="G1339" s="36"/>
    </row>
    <row r="1340" spans="1:7" ht="17.100000000000001" customHeight="1">
      <c r="A1340" s="36"/>
      <c r="B1340" s="36"/>
      <c r="C1340" s="36"/>
      <c r="D1340" s="36"/>
      <c r="E1340" s="36"/>
      <c r="F1340" s="36"/>
      <c r="G1340" s="36"/>
    </row>
    <row r="1341" spans="1:7" ht="17.100000000000001" customHeight="1">
      <c r="A1341" s="36"/>
      <c r="B1341" s="36"/>
      <c r="C1341" s="36"/>
      <c r="D1341" s="36"/>
      <c r="E1341" s="36"/>
      <c r="F1341" s="36"/>
      <c r="G1341" s="36"/>
    </row>
    <row r="1342" spans="1:7" ht="17.100000000000001" customHeight="1">
      <c r="A1342" s="36"/>
      <c r="B1342" s="36"/>
      <c r="C1342" s="36"/>
      <c r="D1342" s="36"/>
      <c r="E1342" s="36"/>
      <c r="F1342" s="36"/>
      <c r="G1342" s="36"/>
    </row>
    <row r="1343" spans="1:7" ht="17.100000000000001" customHeight="1">
      <c r="A1343" s="36"/>
      <c r="B1343" s="36"/>
      <c r="C1343" s="36"/>
      <c r="D1343" s="36"/>
      <c r="E1343" s="36"/>
      <c r="F1343" s="36"/>
      <c r="G1343" s="36"/>
    </row>
    <row r="1344" spans="1:7" ht="17.100000000000001" customHeight="1">
      <c r="A1344" s="36"/>
      <c r="B1344" s="36"/>
      <c r="C1344" s="36"/>
      <c r="D1344" s="36"/>
      <c r="E1344" s="36"/>
      <c r="F1344" s="36"/>
      <c r="G1344" s="36"/>
    </row>
    <row r="1345" spans="1:7" ht="17.100000000000001" customHeight="1">
      <c r="A1345" s="36"/>
      <c r="B1345" s="36"/>
      <c r="C1345" s="36"/>
      <c r="D1345" s="36"/>
      <c r="E1345" s="36"/>
      <c r="F1345" s="36"/>
      <c r="G1345" s="36"/>
    </row>
    <row r="1346" spans="1:7" ht="17.100000000000001" customHeight="1">
      <c r="A1346" s="36"/>
      <c r="B1346" s="36"/>
      <c r="C1346" s="36"/>
      <c r="D1346" s="36"/>
      <c r="E1346" s="36"/>
      <c r="F1346" s="36"/>
      <c r="G1346" s="36"/>
    </row>
    <row r="1347" spans="1:7" ht="17.100000000000001" customHeight="1">
      <c r="A1347" s="36"/>
      <c r="B1347" s="36"/>
      <c r="C1347" s="36"/>
      <c r="D1347" s="36"/>
      <c r="E1347" s="36"/>
      <c r="F1347" s="36"/>
      <c r="G1347" s="36"/>
    </row>
    <row r="1348" spans="1:7" ht="17.100000000000001" customHeight="1">
      <c r="A1348" s="36"/>
      <c r="B1348" s="36"/>
      <c r="C1348" s="36"/>
      <c r="D1348" s="36"/>
      <c r="E1348" s="36"/>
      <c r="F1348" s="36"/>
      <c r="G1348" s="36"/>
    </row>
    <row r="1349" spans="1:7" ht="17.100000000000001" customHeight="1">
      <c r="A1349" s="36"/>
      <c r="B1349" s="36"/>
      <c r="C1349" s="36"/>
      <c r="D1349" s="36"/>
      <c r="E1349" s="36"/>
      <c r="F1349" s="36"/>
      <c r="G1349" s="36"/>
    </row>
    <row r="1350" spans="1:7" ht="17.100000000000001" customHeight="1">
      <c r="A1350" s="36"/>
      <c r="B1350" s="36"/>
      <c r="C1350" s="36"/>
      <c r="D1350" s="36"/>
      <c r="E1350" s="36"/>
      <c r="F1350" s="36"/>
      <c r="G1350" s="36"/>
    </row>
    <row r="1351" spans="1:7" ht="17.100000000000001" customHeight="1">
      <c r="A1351" s="36"/>
      <c r="B1351" s="36"/>
      <c r="C1351" s="36"/>
      <c r="D1351" s="36"/>
      <c r="E1351" s="36"/>
      <c r="F1351" s="36"/>
      <c r="G1351" s="36"/>
    </row>
    <row r="1352" spans="1:7" ht="17.100000000000001" customHeight="1">
      <c r="A1352" s="36"/>
      <c r="B1352" s="36"/>
      <c r="C1352" s="36"/>
      <c r="D1352" s="36"/>
      <c r="E1352" s="36"/>
      <c r="F1352" s="36"/>
      <c r="G1352" s="36"/>
    </row>
    <row r="1353" spans="1:7" ht="17.100000000000001" customHeight="1">
      <c r="A1353" s="36"/>
      <c r="B1353" s="36"/>
      <c r="C1353" s="36"/>
      <c r="D1353" s="36"/>
      <c r="E1353" s="36"/>
      <c r="F1353" s="36"/>
      <c r="G1353" s="36"/>
    </row>
    <row r="1354" spans="1:7" ht="17.100000000000001" customHeight="1">
      <c r="A1354" s="36"/>
      <c r="B1354" s="36"/>
      <c r="C1354" s="36"/>
      <c r="D1354" s="36"/>
      <c r="E1354" s="36"/>
      <c r="F1354" s="36"/>
      <c r="G1354" s="36"/>
    </row>
    <row r="1355" spans="1:7" ht="17.100000000000001" customHeight="1">
      <c r="A1355" s="36"/>
      <c r="B1355" s="36"/>
      <c r="C1355" s="36"/>
      <c r="D1355" s="36"/>
      <c r="E1355" s="36"/>
      <c r="F1355" s="36"/>
      <c r="G1355" s="36"/>
    </row>
    <row r="1356" spans="1:7" ht="17.100000000000001" customHeight="1">
      <c r="A1356" s="36"/>
      <c r="B1356" s="36"/>
      <c r="C1356" s="36"/>
      <c r="D1356" s="36"/>
      <c r="E1356" s="36"/>
      <c r="F1356" s="36"/>
      <c r="G1356" s="36"/>
    </row>
    <row r="1357" spans="1:7" ht="17.100000000000001" customHeight="1">
      <c r="A1357" s="36"/>
      <c r="B1357" s="36"/>
      <c r="C1357" s="36"/>
      <c r="D1357" s="36"/>
      <c r="E1357" s="36"/>
      <c r="F1357" s="36"/>
      <c r="G1357" s="36"/>
    </row>
    <row r="1358" spans="1:7" ht="17.100000000000001" customHeight="1">
      <c r="A1358" s="36"/>
      <c r="B1358" s="36"/>
      <c r="C1358" s="36"/>
      <c r="D1358" s="36"/>
      <c r="E1358" s="36"/>
      <c r="F1358" s="36"/>
      <c r="G1358" s="36"/>
    </row>
    <row r="1359" spans="1:7" ht="17.100000000000001" customHeight="1">
      <c r="A1359" s="36"/>
      <c r="B1359" s="36"/>
      <c r="C1359" s="36"/>
      <c r="D1359" s="36"/>
      <c r="E1359" s="36"/>
      <c r="F1359" s="36"/>
      <c r="G1359" s="36"/>
    </row>
    <row r="1360" spans="1:7" ht="17.100000000000001" customHeight="1">
      <c r="A1360" s="36"/>
      <c r="B1360" s="36"/>
      <c r="C1360" s="36"/>
      <c r="D1360" s="36"/>
      <c r="E1360" s="36"/>
      <c r="F1360" s="36"/>
      <c r="G1360" s="36"/>
    </row>
    <row r="1361" spans="1:7" ht="17.100000000000001" customHeight="1">
      <c r="A1361" s="36"/>
      <c r="B1361" s="36"/>
      <c r="C1361" s="36"/>
      <c r="D1361" s="36"/>
      <c r="E1361" s="36"/>
      <c r="F1361" s="36"/>
      <c r="G1361" s="36"/>
    </row>
    <row r="1362" spans="1:7" ht="17.100000000000001" customHeight="1">
      <c r="A1362" s="36"/>
      <c r="B1362" s="36"/>
      <c r="C1362" s="36"/>
      <c r="D1362" s="36"/>
      <c r="E1362" s="36"/>
      <c r="F1362" s="36"/>
      <c r="G1362" s="36"/>
    </row>
    <row r="1363" spans="1:7" ht="17.100000000000001" customHeight="1">
      <c r="A1363" s="36"/>
      <c r="B1363" s="36"/>
      <c r="C1363" s="36"/>
      <c r="D1363" s="36"/>
      <c r="E1363" s="36"/>
      <c r="F1363" s="36"/>
      <c r="G1363" s="36"/>
    </row>
    <row r="1364" spans="1:7" ht="17.100000000000001" customHeight="1">
      <c r="A1364" s="36"/>
      <c r="B1364" s="36"/>
      <c r="C1364" s="36"/>
      <c r="D1364" s="36"/>
      <c r="E1364" s="36"/>
      <c r="F1364" s="36"/>
      <c r="G1364" s="36"/>
    </row>
    <row r="1365" spans="1:7" ht="17.100000000000001" customHeight="1">
      <c r="A1365" s="36"/>
      <c r="B1365" s="36"/>
      <c r="C1365" s="36"/>
      <c r="D1365" s="36"/>
      <c r="E1365" s="36"/>
      <c r="F1365" s="36"/>
      <c r="G1365" s="36"/>
    </row>
    <row r="1366" spans="1:7" ht="17.100000000000001" customHeight="1">
      <c r="A1366" s="36"/>
      <c r="B1366" s="36"/>
      <c r="C1366" s="36"/>
      <c r="D1366" s="36"/>
      <c r="E1366" s="36"/>
      <c r="F1366" s="36"/>
      <c r="G1366" s="36"/>
    </row>
    <row r="1367" spans="1:7" ht="17.100000000000001" customHeight="1">
      <c r="A1367" s="36"/>
      <c r="B1367" s="36"/>
      <c r="C1367" s="36"/>
      <c r="D1367" s="36"/>
      <c r="E1367" s="36"/>
      <c r="F1367" s="36"/>
      <c r="G1367" s="36"/>
    </row>
    <row r="1368" spans="1:7" ht="17.100000000000001" customHeight="1">
      <c r="A1368" s="36"/>
      <c r="B1368" s="36"/>
      <c r="C1368" s="36"/>
      <c r="D1368" s="36"/>
      <c r="E1368" s="36"/>
      <c r="F1368" s="36"/>
      <c r="G1368" s="36"/>
    </row>
    <row r="1369" spans="1:7" ht="17.100000000000001" customHeight="1">
      <c r="A1369" s="36"/>
      <c r="B1369" s="36"/>
      <c r="C1369" s="36"/>
      <c r="D1369" s="36"/>
      <c r="E1369" s="36"/>
      <c r="F1369" s="36"/>
      <c r="G1369" s="36"/>
    </row>
    <row r="1370" spans="1:7" ht="17.100000000000001" customHeight="1">
      <c r="A1370" s="36"/>
      <c r="B1370" s="36"/>
      <c r="C1370" s="36"/>
      <c r="D1370" s="36"/>
      <c r="E1370" s="36"/>
      <c r="F1370" s="36"/>
      <c r="G1370" s="36"/>
    </row>
    <row r="1371" spans="1:7" ht="17.100000000000001" customHeight="1">
      <c r="A1371" s="36"/>
      <c r="B1371" s="36"/>
      <c r="C1371" s="36"/>
      <c r="D1371" s="36"/>
      <c r="E1371" s="36"/>
      <c r="F1371" s="36"/>
      <c r="G1371" s="36"/>
    </row>
    <row r="1372" spans="1:7" ht="17.100000000000001" customHeight="1">
      <c r="A1372" s="36"/>
      <c r="B1372" s="36"/>
      <c r="C1372" s="36"/>
      <c r="D1372" s="36"/>
      <c r="E1372" s="36"/>
      <c r="F1372" s="36"/>
      <c r="G1372" s="36"/>
    </row>
    <row r="1373" spans="1:7" ht="17.100000000000001" customHeight="1">
      <c r="A1373" s="36"/>
      <c r="B1373" s="36"/>
      <c r="C1373" s="36"/>
      <c r="D1373" s="36"/>
      <c r="E1373" s="36"/>
      <c r="F1373" s="36"/>
      <c r="G1373" s="36"/>
    </row>
    <row r="1374" spans="1:7" ht="17.100000000000001" customHeight="1">
      <c r="A1374" s="36"/>
      <c r="B1374" s="36"/>
      <c r="C1374" s="36"/>
      <c r="D1374" s="36"/>
      <c r="E1374" s="36"/>
      <c r="F1374" s="36"/>
      <c r="G1374" s="36"/>
    </row>
    <row r="1375" spans="1:7" ht="17.100000000000001" customHeight="1">
      <c r="A1375" s="36"/>
      <c r="B1375" s="36"/>
      <c r="C1375" s="36"/>
      <c r="D1375" s="36"/>
      <c r="E1375" s="36"/>
      <c r="F1375" s="36"/>
      <c r="G1375" s="36"/>
    </row>
    <row r="1376" spans="1:7" ht="17.100000000000001" customHeight="1">
      <c r="A1376" s="36"/>
      <c r="B1376" s="36"/>
      <c r="C1376" s="36"/>
      <c r="D1376" s="36"/>
      <c r="E1376" s="36"/>
      <c r="F1376" s="36"/>
      <c r="G1376" s="36"/>
    </row>
    <row r="1377" spans="1:7" ht="17.100000000000001" customHeight="1">
      <c r="A1377" s="36"/>
      <c r="B1377" s="36"/>
      <c r="C1377" s="36"/>
      <c r="D1377" s="36"/>
      <c r="E1377" s="36"/>
      <c r="F1377" s="36"/>
      <c r="G1377" s="36"/>
    </row>
    <row r="1378" spans="1:7" ht="17.100000000000001" customHeight="1">
      <c r="A1378" s="36"/>
      <c r="B1378" s="36"/>
      <c r="C1378" s="36"/>
      <c r="D1378" s="36"/>
      <c r="E1378" s="36"/>
      <c r="F1378" s="36"/>
      <c r="G1378" s="36"/>
    </row>
    <row r="1379" spans="1:7" ht="17.100000000000001" customHeight="1">
      <c r="A1379" s="36"/>
      <c r="B1379" s="36"/>
      <c r="C1379" s="36"/>
      <c r="D1379" s="36"/>
      <c r="E1379" s="36"/>
      <c r="F1379" s="36"/>
      <c r="G1379" s="36"/>
    </row>
    <row r="1380" spans="1:7" ht="17.100000000000001" customHeight="1">
      <c r="A1380" s="36"/>
      <c r="B1380" s="36"/>
      <c r="C1380" s="36"/>
      <c r="D1380" s="36"/>
      <c r="E1380" s="36"/>
      <c r="F1380" s="36"/>
      <c r="G1380" s="36"/>
    </row>
    <row r="1381" spans="1:7" ht="17.100000000000001" customHeight="1">
      <c r="A1381" s="36"/>
      <c r="B1381" s="36"/>
      <c r="C1381" s="36"/>
      <c r="D1381" s="36"/>
      <c r="E1381" s="36"/>
      <c r="F1381" s="36"/>
      <c r="G1381" s="36"/>
    </row>
    <row r="1382" spans="1:7" ht="17.100000000000001" customHeight="1">
      <c r="A1382" s="36"/>
      <c r="B1382" s="36"/>
      <c r="C1382" s="36"/>
      <c r="D1382" s="36"/>
      <c r="E1382" s="36"/>
      <c r="F1382" s="36"/>
      <c r="G1382" s="36"/>
    </row>
    <row r="1383" spans="1:7" ht="17.100000000000001" customHeight="1">
      <c r="A1383" s="36"/>
      <c r="B1383" s="36"/>
      <c r="C1383" s="36"/>
      <c r="D1383" s="36"/>
      <c r="E1383" s="36"/>
      <c r="F1383" s="36"/>
      <c r="G1383" s="36"/>
    </row>
    <row r="1384" spans="1:7" ht="17.100000000000001" customHeight="1">
      <c r="A1384" s="36"/>
      <c r="B1384" s="36"/>
      <c r="C1384" s="36"/>
      <c r="D1384" s="36"/>
      <c r="E1384" s="36"/>
      <c r="F1384" s="36"/>
      <c r="G1384" s="36"/>
    </row>
    <row r="1385" spans="1:7" ht="17.100000000000001" customHeight="1">
      <c r="A1385" s="36"/>
      <c r="B1385" s="36"/>
      <c r="C1385" s="36"/>
      <c r="D1385" s="36"/>
      <c r="E1385" s="36"/>
      <c r="F1385" s="36"/>
      <c r="G1385" s="36"/>
    </row>
    <row r="1386" spans="1:7" ht="17.100000000000001" customHeight="1">
      <c r="A1386" s="36"/>
      <c r="B1386" s="36"/>
      <c r="C1386" s="36"/>
      <c r="D1386" s="36"/>
      <c r="E1386" s="36"/>
      <c r="F1386" s="36"/>
      <c r="G1386" s="36"/>
    </row>
    <row r="1387" spans="1:7" ht="17.100000000000001" customHeight="1">
      <c r="A1387" s="36"/>
      <c r="B1387" s="36"/>
      <c r="C1387" s="36"/>
      <c r="D1387" s="36"/>
      <c r="E1387" s="36"/>
      <c r="F1387" s="36"/>
      <c r="G1387" s="36"/>
    </row>
    <row r="1388" spans="1:7" ht="17.100000000000001" customHeight="1">
      <c r="A1388" s="36"/>
      <c r="B1388" s="36"/>
      <c r="C1388" s="36"/>
      <c r="D1388" s="36"/>
      <c r="E1388" s="36"/>
      <c r="F1388" s="36"/>
      <c r="G1388" s="36"/>
    </row>
    <row r="1389" spans="1:7" ht="17.100000000000001" customHeight="1">
      <c r="A1389" s="36"/>
      <c r="B1389" s="36"/>
      <c r="C1389" s="36"/>
      <c r="D1389" s="36"/>
      <c r="E1389" s="36"/>
      <c r="F1389" s="36"/>
      <c r="G1389" s="36"/>
    </row>
    <row r="1390" spans="1:7" ht="17.100000000000001" customHeight="1">
      <c r="A1390" s="36"/>
      <c r="B1390" s="36"/>
      <c r="C1390" s="36"/>
      <c r="D1390" s="36"/>
      <c r="E1390" s="36"/>
      <c r="F1390" s="36"/>
      <c r="G1390" s="36"/>
    </row>
    <row r="1391" spans="1:7" ht="17.100000000000001" customHeight="1">
      <c r="A1391" s="36"/>
      <c r="B1391" s="36"/>
      <c r="C1391" s="36"/>
      <c r="D1391" s="36"/>
      <c r="E1391" s="36"/>
      <c r="F1391" s="36"/>
      <c r="G1391" s="36"/>
    </row>
    <row r="1392" spans="1:7" ht="17.100000000000001" customHeight="1">
      <c r="A1392" s="36"/>
      <c r="B1392" s="36"/>
      <c r="C1392" s="36"/>
      <c r="D1392" s="36"/>
      <c r="E1392" s="36"/>
      <c r="F1392" s="36"/>
      <c r="G1392" s="36"/>
    </row>
    <row r="1393" spans="1:7" ht="17.100000000000001" customHeight="1">
      <c r="A1393" s="36"/>
      <c r="B1393" s="36"/>
      <c r="C1393" s="36"/>
      <c r="D1393" s="36"/>
      <c r="E1393" s="36"/>
      <c r="F1393" s="36"/>
      <c r="G1393" s="36"/>
    </row>
    <row r="1394" spans="1:7" ht="17.100000000000001" customHeight="1">
      <c r="A1394" s="36"/>
      <c r="B1394" s="36"/>
      <c r="C1394" s="36"/>
      <c r="D1394" s="36"/>
      <c r="E1394" s="36"/>
      <c r="F1394" s="36"/>
      <c r="G1394" s="36"/>
    </row>
    <row r="1395" spans="1:7" ht="17.100000000000001" customHeight="1">
      <c r="A1395" s="36"/>
      <c r="B1395" s="36"/>
      <c r="C1395" s="36"/>
      <c r="D1395" s="36"/>
      <c r="E1395" s="36"/>
      <c r="F1395" s="36"/>
      <c r="G1395" s="36"/>
    </row>
    <row r="1396" spans="1:7" ht="17.100000000000001" customHeight="1">
      <c r="A1396" s="36"/>
      <c r="B1396" s="36"/>
      <c r="C1396" s="36"/>
      <c r="D1396" s="36"/>
      <c r="E1396" s="36"/>
      <c r="F1396" s="36"/>
      <c r="G1396" s="36"/>
    </row>
    <row r="1397" spans="1:7" ht="17.100000000000001" customHeight="1">
      <c r="A1397" s="36"/>
      <c r="B1397" s="36"/>
      <c r="C1397" s="36"/>
      <c r="D1397" s="36"/>
      <c r="E1397" s="36"/>
      <c r="F1397" s="36"/>
      <c r="G1397" s="36"/>
    </row>
    <row r="1398" spans="1:7" ht="17.100000000000001" customHeight="1">
      <c r="A1398" s="36"/>
      <c r="B1398" s="36"/>
      <c r="C1398" s="36"/>
      <c r="D1398" s="36"/>
      <c r="E1398" s="36"/>
      <c r="F1398" s="36"/>
      <c r="G1398" s="36"/>
    </row>
    <row r="1399" spans="1:7" ht="17.100000000000001" customHeight="1">
      <c r="A1399" s="36"/>
      <c r="B1399" s="36"/>
      <c r="C1399" s="36"/>
      <c r="D1399" s="36"/>
      <c r="E1399" s="36"/>
      <c r="F1399" s="36"/>
      <c r="G1399" s="36"/>
    </row>
    <row r="1400" spans="1:7" ht="17.100000000000001" customHeight="1">
      <c r="A1400" s="36"/>
      <c r="B1400" s="36"/>
      <c r="C1400" s="36"/>
      <c r="D1400" s="36"/>
      <c r="E1400" s="36"/>
      <c r="F1400" s="36"/>
      <c r="G1400" s="36"/>
    </row>
    <row r="1401" spans="1:7" ht="17.100000000000001" customHeight="1">
      <c r="A1401" s="36"/>
      <c r="B1401" s="36"/>
      <c r="C1401" s="36"/>
      <c r="D1401" s="36"/>
      <c r="E1401" s="36"/>
      <c r="F1401" s="36"/>
      <c r="G1401" s="36"/>
    </row>
    <row r="1402" spans="1:7" ht="17.100000000000001" customHeight="1">
      <c r="A1402" s="36"/>
      <c r="B1402" s="36"/>
      <c r="C1402" s="36"/>
      <c r="D1402" s="36"/>
      <c r="E1402" s="36"/>
      <c r="F1402" s="36"/>
      <c r="G1402" s="36"/>
    </row>
    <row r="1403" spans="1:7" ht="17.100000000000001" customHeight="1">
      <c r="A1403" s="36"/>
      <c r="B1403" s="36"/>
      <c r="C1403" s="36"/>
      <c r="D1403" s="36"/>
      <c r="E1403" s="36"/>
      <c r="F1403" s="36"/>
      <c r="G1403" s="36"/>
    </row>
    <row r="1404" spans="1:7" ht="17.100000000000001" customHeight="1">
      <c r="A1404" s="36"/>
      <c r="B1404" s="36"/>
      <c r="C1404" s="36"/>
      <c r="D1404" s="36"/>
      <c r="E1404" s="36"/>
      <c r="F1404" s="36"/>
      <c r="G1404" s="36"/>
    </row>
    <row r="1405" spans="1:7" ht="17.100000000000001" customHeight="1">
      <c r="A1405" s="36"/>
      <c r="B1405" s="36"/>
      <c r="C1405" s="36"/>
      <c r="D1405" s="36"/>
      <c r="E1405" s="36"/>
      <c r="F1405" s="36"/>
      <c r="G1405" s="36"/>
    </row>
    <row r="1406" spans="1:7" ht="17.100000000000001" customHeight="1">
      <c r="A1406" s="36"/>
      <c r="B1406" s="36"/>
      <c r="C1406" s="36"/>
      <c r="D1406" s="36"/>
      <c r="E1406" s="36"/>
      <c r="F1406" s="36"/>
      <c r="G1406" s="36"/>
    </row>
    <row r="1407" spans="1:7" ht="17.100000000000001" customHeight="1">
      <c r="A1407" s="36"/>
      <c r="B1407" s="36"/>
      <c r="C1407" s="36"/>
      <c r="D1407" s="36"/>
      <c r="E1407" s="36"/>
      <c r="F1407" s="36"/>
      <c r="G1407" s="36"/>
    </row>
    <row r="1408" spans="1:7" ht="17.100000000000001" customHeight="1">
      <c r="A1408" s="36"/>
      <c r="B1408" s="36"/>
      <c r="C1408" s="36"/>
      <c r="D1408" s="36"/>
      <c r="E1408" s="36"/>
      <c r="F1408" s="36"/>
      <c r="G1408" s="36"/>
    </row>
    <row r="1409" spans="1:7" ht="17.100000000000001" customHeight="1">
      <c r="A1409" s="36"/>
      <c r="B1409" s="36"/>
      <c r="C1409" s="36"/>
      <c r="D1409" s="36"/>
      <c r="E1409" s="36"/>
      <c r="F1409" s="36"/>
      <c r="G1409" s="36"/>
    </row>
    <row r="1410" spans="1:7" ht="17.100000000000001" customHeight="1">
      <c r="A1410" s="36"/>
      <c r="B1410" s="36"/>
      <c r="C1410" s="36"/>
      <c r="D1410" s="36"/>
      <c r="E1410" s="36"/>
      <c r="F1410" s="36"/>
      <c r="G1410" s="36"/>
    </row>
    <row r="1411" spans="1:7" ht="17.100000000000001" customHeight="1">
      <c r="A1411" s="36"/>
      <c r="B1411" s="36"/>
      <c r="C1411" s="36"/>
      <c r="D1411" s="36"/>
      <c r="E1411" s="36"/>
      <c r="F1411" s="36"/>
      <c r="G1411" s="36"/>
    </row>
    <row r="1412" spans="1:7" ht="17.100000000000001" customHeight="1">
      <c r="A1412" s="36"/>
      <c r="B1412" s="36"/>
      <c r="C1412" s="36"/>
      <c r="D1412" s="36"/>
      <c r="E1412" s="36"/>
      <c r="F1412" s="36"/>
      <c r="G1412" s="36"/>
    </row>
    <row r="1413" spans="1:7" ht="17.100000000000001" customHeight="1">
      <c r="A1413" s="36"/>
      <c r="B1413" s="36"/>
      <c r="C1413" s="36"/>
      <c r="D1413" s="36"/>
      <c r="E1413" s="36"/>
      <c r="F1413" s="36"/>
      <c r="G1413" s="36"/>
    </row>
    <row r="1414" spans="1:7" ht="17.100000000000001" customHeight="1">
      <c r="A1414" s="36"/>
      <c r="B1414" s="36"/>
      <c r="C1414" s="36"/>
      <c r="D1414" s="36"/>
      <c r="E1414" s="36"/>
      <c r="F1414" s="36"/>
      <c r="G1414" s="36"/>
    </row>
    <row r="1415" spans="1:7" ht="17.100000000000001" customHeight="1">
      <c r="A1415" s="36"/>
      <c r="B1415" s="36"/>
      <c r="C1415" s="36"/>
      <c r="D1415" s="36"/>
      <c r="E1415" s="36"/>
      <c r="F1415" s="36"/>
      <c r="G1415" s="36"/>
    </row>
    <row r="1416" spans="1:7" ht="17.100000000000001" customHeight="1">
      <c r="A1416" s="36"/>
      <c r="B1416" s="36"/>
      <c r="C1416" s="36"/>
      <c r="D1416" s="36"/>
      <c r="E1416" s="36"/>
      <c r="F1416" s="36"/>
      <c r="G1416" s="36"/>
    </row>
    <row r="1417" spans="1:7" ht="17.100000000000001" customHeight="1">
      <c r="A1417" s="36"/>
      <c r="B1417" s="36"/>
      <c r="C1417" s="36"/>
      <c r="D1417" s="36"/>
      <c r="E1417" s="36"/>
      <c r="F1417" s="36"/>
      <c r="G1417" s="36"/>
    </row>
    <row r="1418" spans="1:7" ht="17.100000000000001" customHeight="1">
      <c r="A1418" s="36"/>
      <c r="B1418" s="36"/>
      <c r="C1418" s="36"/>
      <c r="D1418" s="36"/>
      <c r="E1418" s="36"/>
      <c r="F1418" s="36"/>
      <c r="G1418" s="36"/>
    </row>
    <row r="1419" spans="1:7" ht="17.100000000000001" customHeight="1">
      <c r="A1419" s="36"/>
      <c r="B1419" s="36"/>
      <c r="C1419" s="36"/>
      <c r="D1419" s="36"/>
      <c r="E1419" s="36"/>
      <c r="F1419" s="36"/>
      <c r="G1419" s="36"/>
    </row>
    <row r="1420" spans="1:7" ht="17.100000000000001" customHeight="1">
      <c r="A1420" s="36"/>
      <c r="B1420" s="36"/>
      <c r="C1420" s="36"/>
      <c r="D1420" s="36"/>
      <c r="E1420" s="36"/>
      <c r="F1420" s="36"/>
      <c r="G1420" s="36"/>
    </row>
    <row r="1421" spans="1:7" ht="17.100000000000001" customHeight="1">
      <c r="A1421" s="36"/>
      <c r="B1421" s="36"/>
      <c r="C1421" s="36"/>
      <c r="D1421" s="36"/>
      <c r="E1421" s="36"/>
      <c r="F1421" s="36"/>
      <c r="G1421" s="36"/>
    </row>
    <row r="1422" spans="1:7" ht="17.100000000000001" customHeight="1">
      <c r="A1422" s="36"/>
      <c r="B1422" s="36"/>
      <c r="C1422" s="36"/>
      <c r="D1422" s="36"/>
      <c r="E1422" s="36"/>
      <c r="F1422" s="36"/>
      <c r="G1422" s="36"/>
    </row>
    <row r="1423" spans="1:7" ht="17.100000000000001" customHeight="1">
      <c r="A1423" s="36"/>
      <c r="B1423" s="36"/>
      <c r="C1423" s="36"/>
      <c r="D1423" s="36"/>
      <c r="E1423" s="36"/>
      <c r="F1423" s="36"/>
      <c r="G1423" s="36"/>
    </row>
    <row r="1424" spans="1:7" ht="17.100000000000001" customHeight="1">
      <c r="A1424" s="36"/>
      <c r="B1424" s="36"/>
      <c r="C1424" s="36"/>
      <c r="D1424" s="36"/>
      <c r="E1424" s="36"/>
      <c r="F1424" s="36"/>
      <c r="G1424" s="36"/>
    </row>
    <row r="1425" spans="1:7" ht="17.100000000000001" customHeight="1">
      <c r="A1425" s="36"/>
      <c r="B1425" s="36"/>
      <c r="C1425" s="36"/>
      <c r="D1425" s="36"/>
      <c r="E1425" s="36"/>
      <c r="F1425" s="36"/>
      <c r="G1425" s="36"/>
    </row>
    <row r="1426" spans="1:7" ht="17.100000000000001" customHeight="1">
      <c r="A1426" s="36"/>
      <c r="B1426" s="36"/>
      <c r="C1426" s="36"/>
      <c r="D1426" s="36"/>
      <c r="E1426" s="36"/>
      <c r="F1426" s="36"/>
      <c r="G1426" s="36"/>
    </row>
    <row r="1427" spans="1:7" ht="17.100000000000001" customHeight="1">
      <c r="A1427" s="36"/>
      <c r="B1427" s="36"/>
      <c r="C1427" s="36"/>
      <c r="D1427" s="36"/>
      <c r="E1427" s="36"/>
      <c r="F1427" s="36"/>
      <c r="G1427" s="36"/>
    </row>
    <row r="1428" spans="1:7" ht="17.100000000000001" customHeight="1">
      <c r="A1428" s="36"/>
      <c r="B1428" s="36"/>
      <c r="C1428" s="36"/>
      <c r="D1428" s="36"/>
      <c r="E1428" s="36"/>
      <c r="F1428" s="36"/>
      <c r="G1428" s="36"/>
    </row>
    <row r="1429" spans="1:7" ht="17.100000000000001" customHeight="1">
      <c r="A1429" s="36"/>
      <c r="B1429" s="36"/>
      <c r="C1429" s="36"/>
      <c r="D1429" s="36"/>
      <c r="E1429" s="36"/>
      <c r="F1429" s="36"/>
      <c r="G1429" s="36"/>
    </row>
    <row r="1430" spans="1:7" ht="17.100000000000001" customHeight="1">
      <c r="A1430" s="36"/>
      <c r="B1430" s="36"/>
      <c r="C1430" s="36"/>
      <c r="D1430" s="36"/>
      <c r="E1430" s="36"/>
      <c r="F1430" s="36"/>
      <c r="G1430" s="36"/>
    </row>
    <row r="1431" spans="1:7" ht="17.100000000000001" customHeight="1">
      <c r="A1431" s="36"/>
      <c r="B1431" s="36"/>
      <c r="C1431" s="36"/>
      <c r="D1431" s="36"/>
      <c r="E1431" s="36"/>
      <c r="F1431" s="36"/>
      <c r="G1431" s="36"/>
    </row>
    <row r="1432" spans="1:7" ht="17.100000000000001" customHeight="1">
      <c r="A1432" s="36"/>
      <c r="B1432" s="36"/>
      <c r="C1432" s="36"/>
      <c r="D1432" s="36"/>
      <c r="E1432" s="36"/>
      <c r="F1432" s="36"/>
      <c r="G1432" s="36"/>
    </row>
    <row r="1433" spans="1:7" ht="17.100000000000001" customHeight="1">
      <c r="A1433" s="36"/>
      <c r="B1433" s="36"/>
      <c r="C1433" s="36"/>
      <c r="D1433" s="36"/>
      <c r="E1433" s="36"/>
      <c r="F1433" s="36"/>
      <c r="G1433" s="36"/>
    </row>
    <row r="1434" spans="1:7" ht="17.100000000000001" customHeight="1">
      <c r="A1434" s="36"/>
      <c r="B1434" s="36"/>
      <c r="C1434" s="36"/>
      <c r="D1434" s="36"/>
      <c r="E1434" s="36"/>
      <c r="F1434" s="36"/>
      <c r="G1434" s="36"/>
    </row>
    <row r="1435" spans="1:7" ht="17.100000000000001" customHeight="1">
      <c r="A1435" s="36"/>
      <c r="B1435" s="36"/>
      <c r="C1435" s="36"/>
      <c r="D1435" s="36"/>
      <c r="E1435" s="36"/>
      <c r="F1435" s="36"/>
      <c r="G1435" s="36"/>
    </row>
    <row r="1436" spans="1:7" ht="17.100000000000001" customHeight="1">
      <c r="A1436" s="36"/>
      <c r="B1436" s="36"/>
      <c r="C1436" s="36"/>
      <c r="D1436" s="36"/>
      <c r="E1436" s="36"/>
      <c r="F1436" s="36"/>
      <c r="G1436" s="36"/>
    </row>
    <row r="1437" spans="1:7" ht="17.100000000000001" customHeight="1">
      <c r="A1437" s="36"/>
      <c r="B1437" s="36"/>
      <c r="C1437" s="36"/>
      <c r="D1437" s="36"/>
      <c r="E1437" s="36"/>
      <c r="F1437" s="36"/>
      <c r="G1437" s="36"/>
    </row>
    <row r="1438" spans="1:7" ht="17.100000000000001" customHeight="1">
      <c r="A1438" s="36"/>
      <c r="B1438" s="36"/>
      <c r="C1438" s="36"/>
      <c r="D1438" s="36"/>
      <c r="E1438" s="36"/>
      <c r="F1438" s="36"/>
      <c r="G1438" s="36"/>
    </row>
    <row r="1439" spans="1:7" ht="17.100000000000001" customHeight="1">
      <c r="A1439" s="36"/>
      <c r="B1439" s="36"/>
      <c r="C1439" s="36"/>
      <c r="D1439" s="36"/>
      <c r="E1439" s="36"/>
      <c r="F1439" s="36"/>
      <c r="G1439" s="36"/>
    </row>
    <row r="1440" spans="1:7" ht="17.100000000000001" customHeight="1">
      <c r="A1440" s="36"/>
      <c r="B1440" s="36"/>
      <c r="C1440" s="36"/>
      <c r="D1440" s="36"/>
      <c r="E1440" s="36"/>
      <c r="F1440" s="36"/>
      <c r="G1440" s="36"/>
    </row>
    <row r="1441" spans="1:7" ht="17.100000000000001" customHeight="1">
      <c r="A1441" s="36"/>
      <c r="B1441" s="36"/>
      <c r="C1441" s="36"/>
      <c r="D1441" s="36"/>
      <c r="E1441" s="36"/>
      <c r="F1441" s="36"/>
      <c r="G1441" s="36"/>
    </row>
    <row r="1442" spans="1:7" ht="17.100000000000001" customHeight="1">
      <c r="A1442" s="36"/>
      <c r="B1442" s="36"/>
      <c r="C1442" s="36"/>
      <c r="D1442" s="36"/>
      <c r="E1442" s="36"/>
      <c r="F1442" s="36"/>
      <c r="G1442" s="36"/>
    </row>
    <row r="1443" spans="1:7" ht="17.100000000000001" customHeight="1">
      <c r="A1443" s="36"/>
      <c r="B1443" s="36"/>
      <c r="C1443" s="36"/>
      <c r="D1443" s="36"/>
      <c r="E1443" s="36"/>
      <c r="F1443" s="36"/>
      <c r="G1443" s="36"/>
    </row>
    <row r="1444" spans="1:7" ht="17.100000000000001" customHeight="1">
      <c r="A1444" s="36"/>
      <c r="B1444" s="36"/>
      <c r="C1444" s="36"/>
      <c r="D1444" s="36"/>
      <c r="E1444" s="36"/>
      <c r="F1444" s="36"/>
      <c r="G1444" s="36"/>
    </row>
    <row r="1445" spans="1:7" ht="17.100000000000001" customHeight="1">
      <c r="A1445" s="36"/>
      <c r="B1445" s="36"/>
      <c r="C1445" s="36"/>
      <c r="D1445" s="36"/>
      <c r="E1445" s="36"/>
      <c r="F1445" s="36"/>
      <c r="G1445" s="36"/>
    </row>
    <row r="1446" spans="1:7" ht="17.100000000000001" customHeight="1">
      <c r="A1446" s="36"/>
      <c r="B1446" s="36"/>
      <c r="C1446" s="36"/>
      <c r="D1446" s="36"/>
      <c r="E1446" s="36"/>
      <c r="F1446" s="36"/>
      <c r="G1446" s="36"/>
    </row>
    <row r="1447" spans="1:7" ht="17.100000000000001" customHeight="1">
      <c r="A1447" s="36"/>
      <c r="B1447" s="36"/>
      <c r="C1447" s="36"/>
      <c r="D1447" s="36"/>
      <c r="E1447" s="36"/>
      <c r="F1447" s="36"/>
      <c r="G1447" s="36"/>
    </row>
    <row r="1448" spans="1:7" ht="17.100000000000001" customHeight="1">
      <c r="A1448" s="36"/>
      <c r="B1448" s="36"/>
      <c r="C1448" s="36"/>
      <c r="D1448" s="36"/>
      <c r="E1448" s="36"/>
      <c r="F1448" s="36"/>
      <c r="G1448" s="36"/>
    </row>
    <row r="1449" spans="1:7" ht="17.100000000000001" customHeight="1">
      <c r="A1449" s="36"/>
      <c r="B1449" s="36"/>
      <c r="C1449" s="36"/>
      <c r="D1449" s="36"/>
      <c r="E1449" s="36"/>
      <c r="F1449" s="36"/>
      <c r="G1449" s="36"/>
    </row>
    <row r="1450" spans="1:7" ht="17.100000000000001" customHeight="1">
      <c r="A1450" s="36"/>
      <c r="B1450" s="36"/>
      <c r="C1450" s="36"/>
      <c r="D1450" s="36"/>
      <c r="E1450" s="36"/>
      <c r="F1450" s="36"/>
      <c r="G1450" s="36"/>
    </row>
    <row r="1451" spans="1:7" ht="17.100000000000001" customHeight="1">
      <c r="A1451" s="36"/>
      <c r="B1451" s="36"/>
      <c r="C1451" s="36"/>
      <c r="D1451" s="36"/>
      <c r="E1451" s="36"/>
      <c r="F1451" s="36"/>
      <c r="G1451" s="36"/>
    </row>
    <row r="1452" spans="1:7" ht="17.100000000000001" customHeight="1">
      <c r="A1452" s="36"/>
      <c r="B1452" s="36"/>
      <c r="C1452" s="36"/>
      <c r="D1452" s="36"/>
      <c r="E1452" s="36"/>
      <c r="F1452" s="36"/>
      <c r="G1452" s="36"/>
    </row>
    <row r="1453" spans="1:7" ht="17.100000000000001" customHeight="1">
      <c r="A1453" s="36"/>
      <c r="B1453" s="36"/>
      <c r="C1453" s="36"/>
      <c r="D1453" s="36"/>
      <c r="E1453" s="36"/>
      <c r="F1453" s="36"/>
      <c r="G1453" s="36"/>
    </row>
    <row r="1454" spans="1:7" ht="17.100000000000001" customHeight="1">
      <c r="A1454" s="36"/>
      <c r="B1454" s="36"/>
      <c r="C1454" s="36"/>
      <c r="D1454" s="36"/>
      <c r="E1454" s="36"/>
      <c r="F1454" s="36"/>
      <c r="G1454" s="36"/>
    </row>
    <row r="1455" spans="1:7" ht="17.100000000000001" customHeight="1">
      <c r="A1455" s="36"/>
      <c r="B1455" s="36"/>
      <c r="C1455" s="36"/>
      <c r="D1455" s="36"/>
      <c r="E1455" s="36"/>
      <c r="F1455" s="36"/>
      <c r="G1455" s="36"/>
    </row>
    <row r="1456" spans="1:7" ht="17.100000000000001" customHeight="1">
      <c r="A1456" s="36"/>
      <c r="B1456" s="36"/>
      <c r="C1456" s="36"/>
      <c r="D1456" s="36"/>
      <c r="E1456" s="36"/>
      <c r="F1456" s="36"/>
      <c r="G1456" s="36"/>
    </row>
    <row r="1457" spans="1:7" ht="17.100000000000001" customHeight="1">
      <c r="A1457" s="36"/>
      <c r="B1457" s="36"/>
      <c r="C1457" s="36"/>
      <c r="D1457" s="36"/>
      <c r="E1457" s="36"/>
      <c r="F1457" s="36"/>
      <c r="G1457" s="36"/>
    </row>
    <row r="1458" spans="1:7" ht="17.100000000000001" customHeight="1">
      <c r="A1458" s="36"/>
      <c r="B1458" s="36"/>
      <c r="C1458" s="36"/>
      <c r="D1458" s="36"/>
      <c r="E1458" s="36"/>
      <c r="F1458" s="36"/>
      <c r="G1458" s="36"/>
    </row>
    <row r="1459" spans="1:7" ht="17.100000000000001" customHeight="1">
      <c r="A1459" s="36"/>
      <c r="B1459" s="36"/>
      <c r="C1459" s="36"/>
      <c r="D1459" s="36"/>
      <c r="E1459" s="36"/>
      <c r="F1459" s="36"/>
      <c r="G1459" s="36"/>
    </row>
    <row r="1460" spans="1:7" ht="17.100000000000001" customHeight="1">
      <c r="A1460" s="36"/>
      <c r="B1460" s="36"/>
      <c r="C1460" s="36"/>
      <c r="D1460" s="36"/>
      <c r="E1460" s="36"/>
      <c r="F1460" s="36"/>
      <c r="G1460" s="36"/>
    </row>
    <row r="1461" spans="1:7" ht="17.100000000000001" customHeight="1">
      <c r="A1461" s="36"/>
      <c r="B1461" s="36"/>
      <c r="C1461" s="36"/>
      <c r="D1461" s="36"/>
      <c r="E1461" s="36"/>
      <c r="F1461" s="36"/>
      <c r="G1461" s="36"/>
    </row>
    <row r="1462" spans="1:7" ht="17.100000000000001" customHeight="1">
      <c r="A1462" s="36"/>
      <c r="B1462" s="36"/>
      <c r="C1462" s="36"/>
      <c r="D1462" s="36"/>
      <c r="E1462" s="36"/>
      <c r="F1462" s="36"/>
      <c r="G1462" s="36"/>
    </row>
    <row r="1463" spans="1:7" ht="17.100000000000001" customHeight="1">
      <c r="A1463" s="36"/>
      <c r="B1463" s="36"/>
      <c r="C1463" s="36"/>
      <c r="D1463" s="36"/>
      <c r="E1463" s="36"/>
      <c r="F1463" s="36"/>
      <c r="G1463" s="36"/>
    </row>
    <row r="1464" spans="1:7" ht="17.100000000000001" customHeight="1">
      <c r="A1464" s="36"/>
      <c r="B1464" s="36"/>
      <c r="C1464" s="36"/>
      <c r="D1464" s="36"/>
      <c r="E1464" s="36"/>
      <c r="F1464" s="36"/>
      <c r="G1464" s="36"/>
    </row>
    <row r="1465" spans="1:7" ht="17.100000000000001" customHeight="1">
      <c r="A1465" s="36"/>
      <c r="B1465" s="36"/>
      <c r="C1465" s="36"/>
      <c r="D1465" s="36"/>
      <c r="E1465" s="36"/>
      <c r="F1465" s="36"/>
      <c r="G1465" s="36"/>
    </row>
    <row r="1466" spans="1:7" ht="17.100000000000001" customHeight="1">
      <c r="A1466" s="36"/>
      <c r="B1466" s="36"/>
      <c r="C1466" s="36"/>
      <c r="D1466" s="36"/>
      <c r="E1466" s="36"/>
      <c r="F1466" s="36"/>
      <c r="G1466" s="36"/>
    </row>
    <row r="1467" spans="1:7" ht="17.100000000000001" customHeight="1">
      <c r="A1467" s="36"/>
      <c r="B1467" s="36"/>
      <c r="C1467" s="36"/>
      <c r="D1467" s="36"/>
      <c r="E1467" s="36"/>
      <c r="F1467" s="36"/>
      <c r="G1467" s="36"/>
    </row>
    <row r="1468" spans="1:7" ht="17.100000000000001" customHeight="1">
      <c r="A1468" s="36"/>
      <c r="B1468" s="36"/>
      <c r="C1468" s="36"/>
      <c r="D1468" s="36"/>
      <c r="E1468" s="36"/>
      <c r="F1468" s="36"/>
      <c r="G1468" s="36"/>
    </row>
    <row r="1469" spans="1:7" ht="17.100000000000001" customHeight="1">
      <c r="A1469" s="36"/>
      <c r="B1469" s="36"/>
      <c r="C1469" s="36"/>
      <c r="D1469" s="36"/>
      <c r="E1469" s="36"/>
      <c r="F1469" s="36"/>
      <c r="G1469" s="36"/>
    </row>
    <row r="1470" spans="1:7" ht="17.100000000000001" customHeight="1">
      <c r="A1470" s="36"/>
      <c r="B1470" s="36"/>
      <c r="C1470" s="36"/>
      <c r="D1470" s="36"/>
      <c r="E1470" s="36"/>
      <c r="F1470" s="36"/>
      <c r="G1470" s="36"/>
    </row>
    <row r="1471" spans="1:7" ht="17.100000000000001" customHeight="1">
      <c r="A1471" s="36"/>
      <c r="B1471" s="36"/>
      <c r="C1471" s="36"/>
      <c r="D1471" s="36"/>
      <c r="E1471" s="36"/>
      <c r="F1471" s="36"/>
      <c r="G1471" s="36"/>
    </row>
    <row r="1472" spans="1:7" ht="17.100000000000001" customHeight="1">
      <c r="A1472" s="36"/>
      <c r="B1472" s="36"/>
      <c r="C1472" s="36"/>
      <c r="D1472" s="36"/>
      <c r="E1472" s="36"/>
      <c r="F1472" s="36"/>
      <c r="G1472" s="36"/>
    </row>
    <row r="1473" spans="1:7" ht="17.100000000000001" customHeight="1">
      <c r="A1473" s="36"/>
      <c r="B1473" s="36"/>
      <c r="C1473" s="36"/>
      <c r="D1473" s="36"/>
      <c r="E1473" s="36"/>
      <c r="F1473" s="36"/>
      <c r="G1473" s="36"/>
    </row>
    <row r="1474" spans="1:7" ht="17.100000000000001" customHeight="1">
      <c r="A1474" s="36"/>
      <c r="B1474" s="36"/>
      <c r="C1474" s="36"/>
      <c r="D1474" s="36"/>
      <c r="E1474" s="36"/>
      <c r="F1474" s="36"/>
      <c r="G1474" s="36"/>
    </row>
    <row r="1475" spans="1:7" ht="17.100000000000001" customHeight="1">
      <c r="A1475" s="36"/>
      <c r="B1475" s="36"/>
      <c r="C1475" s="36"/>
      <c r="D1475" s="36"/>
      <c r="E1475" s="36"/>
      <c r="F1475" s="36"/>
      <c r="G1475" s="36"/>
    </row>
    <row r="1476" spans="1:7" ht="17.100000000000001" customHeight="1">
      <c r="A1476" s="36"/>
      <c r="B1476" s="36"/>
      <c r="C1476" s="36"/>
      <c r="D1476" s="36"/>
      <c r="E1476" s="36"/>
      <c r="F1476" s="36"/>
      <c r="G1476" s="36"/>
    </row>
    <row r="1477" spans="1:7" ht="17.100000000000001" customHeight="1">
      <c r="A1477" s="36"/>
      <c r="B1477" s="36"/>
      <c r="C1477" s="36"/>
      <c r="D1477" s="36"/>
      <c r="E1477" s="36"/>
      <c r="F1477" s="36"/>
      <c r="G1477" s="36"/>
    </row>
    <row r="1478" spans="1:7" ht="17.100000000000001" customHeight="1">
      <c r="A1478" s="36"/>
      <c r="B1478" s="36"/>
      <c r="C1478" s="36"/>
      <c r="D1478" s="36"/>
      <c r="E1478" s="36"/>
      <c r="F1478" s="36"/>
      <c r="G1478" s="36"/>
    </row>
    <row r="1479" spans="1:7" ht="17.100000000000001" customHeight="1">
      <c r="A1479" s="36"/>
      <c r="B1479" s="36"/>
      <c r="C1479" s="36"/>
      <c r="D1479" s="36"/>
      <c r="E1479" s="36"/>
      <c r="F1479" s="36"/>
      <c r="G1479" s="36"/>
    </row>
    <row r="1480" spans="1:7" ht="17.100000000000001" customHeight="1">
      <c r="A1480" s="36"/>
      <c r="B1480" s="36"/>
      <c r="C1480" s="36"/>
      <c r="D1480" s="36"/>
      <c r="E1480" s="36"/>
      <c r="F1480" s="36"/>
      <c r="G1480" s="36"/>
    </row>
    <row r="1481" spans="1:7" ht="17.100000000000001" customHeight="1">
      <c r="A1481" s="36"/>
      <c r="B1481" s="36"/>
      <c r="C1481" s="36"/>
      <c r="D1481" s="36"/>
      <c r="E1481" s="36"/>
      <c r="F1481" s="36"/>
      <c r="G1481" s="36"/>
    </row>
    <row r="1482" spans="1:7" ht="17.100000000000001" customHeight="1">
      <c r="A1482" s="36"/>
      <c r="B1482" s="36"/>
      <c r="C1482" s="36"/>
      <c r="D1482" s="36"/>
      <c r="E1482" s="36"/>
      <c r="F1482" s="36"/>
      <c r="G1482" s="36"/>
    </row>
    <row r="1483" spans="1:7" ht="17.100000000000001" customHeight="1">
      <c r="A1483" s="36"/>
      <c r="B1483" s="36"/>
      <c r="C1483" s="36"/>
      <c r="D1483" s="36"/>
      <c r="E1483" s="36"/>
      <c r="F1483" s="36"/>
      <c r="G1483" s="36"/>
    </row>
    <row r="1484" spans="1:7" ht="17.100000000000001" customHeight="1">
      <c r="A1484" s="36"/>
      <c r="B1484" s="36"/>
      <c r="C1484" s="36"/>
      <c r="D1484" s="36"/>
      <c r="E1484" s="36"/>
      <c r="F1484" s="36"/>
      <c r="G1484" s="36"/>
    </row>
    <row r="1485" spans="1:7" ht="17.100000000000001" customHeight="1">
      <c r="A1485" s="36"/>
      <c r="B1485" s="36"/>
      <c r="C1485" s="36"/>
      <c r="D1485" s="36"/>
      <c r="E1485" s="36"/>
      <c r="F1485" s="36"/>
      <c r="G1485" s="36"/>
    </row>
    <row r="1486" spans="1:7" ht="17.100000000000001" customHeight="1">
      <c r="A1486" s="36"/>
      <c r="B1486" s="36"/>
      <c r="C1486" s="36"/>
      <c r="D1486" s="36"/>
      <c r="E1486" s="36"/>
      <c r="F1486" s="36"/>
      <c r="G1486" s="36"/>
    </row>
    <row r="1487" spans="1:7" ht="17.100000000000001" customHeight="1">
      <c r="A1487" s="36"/>
      <c r="B1487" s="36"/>
      <c r="C1487" s="36"/>
      <c r="D1487" s="36"/>
      <c r="E1487" s="36"/>
      <c r="F1487" s="36"/>
      <c r="G1487" s="36"/>
    </row>
    <row r="1488" spans="1:7" ht="17.100000000000001" customHeight="1">
      <c r="A1488" s="36"/>
      <c r="B1488" s="36"/>
      <c r="C1488" s="36"/>
      <c r="D1488" s="36"/>
      <c r="E1488" s="36"/>
      <c r="F1488" s="36"/>
      <c r="G1488" s="36"/>
    </row>
    <row r="1489" spans="1:7" ht="17.100000000000001" customHeight="1">
      <c r="A1489" s="36"/>
      <c r="B1489" s="36"/>
      <c r="C1489" s="36"/>
      <c r="D1489" s="36"/>
      <c r="E1489" s="36"/>
      <c r="F1489" s="36"/>
      <c r="G1489" s="36"/>
    </row>
    <row r="1490" spans="1:7" ht="17.100000000000001" customHeight="1">
      <c r="A1490" s="36"/>
      <c r="B1490" s="36"/>
      <c r="C1490" s="36"/>
      <c r="D1490" s="36"/>
      <c r="E1490" s="36"/>
      <c r="F1490" s="36"/>
      <c r="G1490" s="36"/>
    </row>
    <row r="1491" spans="1:7" ht="17.100000000000001" customHeight="1">
      <c r="A1491" s="36"/>
      <c r="B1491" s="36"/>
      <c r="C1491" s="36"/>
      <c r="D1491" s="36"/>
      <c r="E1491" s="36"/>
      <c r="F1491" s="36"/>
      <c r="G1491" s="36"/>
    </row>
    <row r="1492" spans="1:7" ht="17.100000000000001" customHeight="1">
      <c r="A1492" s="36"/>
      <c r="B1492" s="36"/>
      <c r="C1492" s="36"/>
      <c r="D1492" s="36"/>
      <c r="E1492" s="36"/>
      <c r="F1492" s="36"/>
      <c r="G1492" s="36"/>
    </row>
    <row r="1493" spans="1:7" ht="17.100000000000001" customHeight="1">
      <c r="A1493" s="36"/>
      <c r="B1493" s="36"/>
      <c r="C1493" s="36"/>
      <c r="D1493" s="36"/>
      <c r="E1493" s="36"/>
      <c r="F1493" s="36"/>
      <c r="G1493" s="36"/>
    </row>
    <row r="1494" spans="1:7" ht="17.100000000000001" customHeight="1">
      <c r="A1494" s="36"/>
      <c r="B1494" s="36"/>
      <c r="C1494" s="36"/>
      <c r="D1494" s="36"/>
      <c r="E1494" s="36"/>
      <c r="F1494" s="36"/>
      <c r="G1494" s="36"/>
    </row>
    <row r="1495" spans="1:7" ht="17.100000000000001" customHeight="1">
      <c r="A1495" s="36"/>
      <c r="B1495" s="36"/>
      <c r="C1495" s="36"/>
      <c r="D1495" s="36"/>
      <c r="E1495" s="36"/>
      <c r="F1495" s="36"/>
      <c r="G1495" s="36"/>
    </row>
    <row r="1496" spans="1:7" ht="17.100000000000001" customHeight="1">
      <c r="A1496" s="36"/>
      <c r="B1496" s="36"/>
      <c r="C1496" s="36"/>
      <c r="D1496" s="36"/>
      <c r="E1496" s="36"/>
      <c r="F1496" s="36"/>
      <c r="G1496" s="36"/>
    </row>
    <row r="1497" spans="1:7" ht="17.100000000000001" customHeight="1">
      <c r="A1497" s="36"/>
      <c r="B1497" s="36"/>
      <c r="C1497" s="36"/>
      <c r="D1497" s="36"/>
      <c r="E1497" s="36"/>
      <c r="F1497" s="36"/>
      <c r="G1497" s="36"/>
    </row>
    <row r="1498" spans="1:7" ht="17.100000000000001" customHeight="1">
      <c r="A1498" s="36"/>
      <c r="B1498" s="36"/>
      <c r="C1498" s="36"/>
      <c r="D1498" s="36"/>
      <c r="E1498" s="36"/>
      <c r="F1498" s="36"/>
      <c r="G1498" s="36"/>
    </row>
    <row r="1499" spans="1:7" ht="17.100000000000001" customHeight="1">
      <c r="A1499" s="36"/>
      <c r="B1499" s="36"/>
      <c r="C1499" s="36"/>
      <c r="D1499" s="36"/>
      <c r="E1499" s="36"/>
      <c r="F1499" s="36"/>
      <c r="G1499" s="36"/>
    </row>
    <row r="1500" spans="1:7" ht="17.100000000000001" customHeight="1">
      <c r="A1500" s="36"/>
      <c r="B1500" s="36"/>
      <c r="C1500" s="36"/>
      <c r="D1500" s="36"/>
      <c r="E1500" s="36"/>
      <c r="F1500" s="36"/>
      <c r="G1500" s="36"/>
    </row>
    <row r="1501" spans="1:7" ht="17.100000000000001" customHeight="1">
      <c r="A1501" s="36"/>
      <c r="B1501" s="36"/>
      <c r="C1501" s="36"/>
      <c r="D1501" s="36"/>
      <c r="E1501" s="36"/>
      <c r="F1501" s="36"/>
      <c r="G1501" s="36"/>
    </row>
    <row r="1502" spans="1:7" ht="17.100000000000001" customHeight="1">
      <c r="A1502" s="36"/>
      <c r="B1502" s="36"/>
      <c r="C1502" s="36"/>
      <c r="D1502" s="36"/>
      <c r="E1502" s="36"/>
      <c r="F1502" s="36"/>
      <c r="G1502" s="36"/>
    </row>
    <row r="1503" spans="1:7" ht="17.100000000000001" customHeight="1">
      <c r="A1503" s="36"/>
      <c r="B1503" s="36"/>
      <c r="C1503" s="36"/>
      <c r="D1503" s="36"/>
      <c r="E1503" s="36"/>
      <c r="F1503" s="36"/>
      <c r="G1503" s="36"/>
    </row>
    <row r="1504" spans="1:7" ht="17.100000000000001" customHeight="1">
      <c r="A1504" s="36"/>
      <c r="B1504" s="36"/>
      <c r="C1504" s="36"/>
      <c r="D1504" s="36"/>
      <c r="E1504" s="36"/>
      <c r="F1504" s="36"/>
      <c r="G1504" s="36"/>
    </row>
    <row r="1505" spans="1:7" ht="17.100000000000001" customHeight="1">
      <c r="A1505" s="36"/>
      <c r="B1505" s="36"/>
      <c r="C1505" s="36"/>
      <c r="D1505" s="36"/>
      <c r="E1505" s="36"/>
      <c r="F1505" s="36"/>
      <c r="G1505" s="36"/>
    </row>
    <row r="1506" spans="1:7" ht="17.100000000000001" customHeight="1">
      <c r="A1506" s="36"/>
      <c r="B1506" s="36"/>
      <c r="C1506" s="36"/>
      <c r="D1506" s="36"/>
      <c r="E1506" s="36"/>
      <c r="F1506" s="36"/>
      <c r="G1506" s="36"/>
    </row>
    <row r="1507" spans="1:7" ht="17.100000000000001" customHeight="1">
      <c r="A1507" s="36"/>
      <c r="B1507" s="36"/>
      <c r="C1507" s="36"/>
      <c r="D1507" s="36"/>
      <c r="E1507" s="36"/>
      <c r="F1507" s="36"/>
      <c r="G1507" s="36"/>
    </row>
    <row r="1508" spans="1:7" ht="17.100000000000001" customHeight="1">
      <c r="A1508" s="36"/>
      <c r="B1508" s="36"/>
      <c r="C1508" s="36"/>
      <c r="D1508" s="36"/>
      <c r="E1508" s="36"/>
      <c r="F1508" s="36"/>
      <c r="G1508" s="36"/>
    </row>
    <row r="1509" spans="1:7" ht="17.100000000000001" customHeight="1">
      <c r="A1509" s="36"/>
      <c r="B1509" s="36"/>
      <c r="C1509" s="36"/>
      <c r="D1509" s="36"/>
      <c r="E1509" s="36"/>
      <c r="F1509" s="36"/>
      <c r="G1509" s="36"/>
    </row>
    <row r="1510" spans="1:7" ht="17.100000000000001" customHeight="1">
      <c r="A1510" s="36"/>
      <c r="B1510" s="36"/>
      <c r="C1510" s="36"/>
      <c r="D1510" s="36"/>
      <c r="E1510" s="36"/>
      <c r="F1510" s="36"/>
      <c r="G1510" s="36"/>
    </row>
    <row r="1511" spans="1:7" ht="17.100000000000001" customHeight="1">
      <c r="A1511" s="36"/>
      <c r="B1511" s="36"/>
      <c r="C1511" s="36"/>
      <c r="D1511" s="36"/>
      <c r="E1511" s="36"/>
      <c r="F1511" s="36"/>
      <c r="G1511" s="36"/>
    </row>
    <row r="1512" spans="1:7" ht="17.100000000000001" customHeight="1">
      <c r="A1512" s="36"/>
      <c r="B1512" s="36"/>
      <c r="C1512" s="36"/>
      <c r="D1512" s="36"/>
      <c r="E1512" s="36"/>
      <c r="F1512" s="36"/>
      <c r="G1512" s="36"/>
    </row>
    <row r="1513" spans="1:7" ht="17.100000000000001" customHeight="1">
      <c r="A1513" s="36"/>
      <c r="B1513" s="36"/>
      <c r="C1513" s="36"/>
      <c r="D1513" s="36"/>
      <c r="E1513" s="36"/>
      <c r="F1513" s="36"/>
      <c r="G1513" s="36"/>
    </row>
    <row r="1514" spans="1:7" ht="17.100000000000001" customHeight="1">
      <c r="A1514" s="36"/>
      <c r="B1514" s="36"/>
      <c r="C1514" s="36"/>
      <c r="D1514" s="36"/>
      <c r="E1514" s="36"/>
      <c r="F1514" s="36"/>
      <c r="G1514" s="36"/>
    </row>
    <row r="1515" spans="1:7" ht="17.100000000000001" customHeight="1">
      <c r="A1515" s="36"/>
      <c r="B1515" s="36"/>
      <c r="C1515" s="36"/>
      <c r="D1515" s="36"/>
      <c r="E1515" s="36"/>
      <c r="F1515" s="36"/>
      <c r="G1515" s="36"/>
    </row>
    <row r="1516" spans="1:7" ht="17.100000000000001" customHeight="1">
      <c r="A1516" s="36"/>
      <c r="B1516" s="36"/>
      <c r="C1516" s="36"/>
      <c r="D1516" s="36"/>
      <c r="E1516" s="36"/>
      <c r="F1516" s="36"/>
      <c r="G1516" s="36"/>
    </row>
    <row r="1517" spans="1:7" ht="17.100000000000001" customHeight="1">
      <c r="A1517" s="36"/>
      <c r="B1517" s="36"/>
      <c r="C1517" s="36"/>
      <c r="D1517" s="36"/>
      <c r="E1517" s="36"/>
      <c r="F1517" s="36"/>
      <c r="G1517" s="36"/>
    </row>
    <row r="1518" spans="1:7" ht="17.100000000000001" customHeight="1">
      <c r="A1518" s="36"/>
      <c r="B1518" s="36"/>
      <c r="C1518" s="36"/>
      <c r="D1518" s="36"/>
      <c r="E1518" s="36"/>
      <c r="F1518" s="36"/>
      <c r="G1518" s="36"/>
    </row>
    <row r="1519" spans="1:7" ht="17.100000000000001" customHeight="1">
      <c r="A1519" s="36"/>
      <c r="B1519" s="36"/>
      <c r="C1519" s="36"/>
      <c r="D1519" s="36"/>
      <c r="E1519" s="36"/>
      <c r="F1519" s="36"/>
      <c r="G1519" s="36"/>
    </row>
    <row r="1520" spans="1:7" ht="17.100000000000001" customHeight="1">
      <c r="A1520" s="36"/>
      <c r="B1520" s="36"/>
      <c r="C1520" s="36"/>
      <c r="D1520" s="36"/>
      <c r="E1520" s="36"/>
      <c r="F1520" s="36"/>
      <c r="G1520" s="36"/>
    </row>
    <row r="1521" spans="1:7" ht="17.100000000000001" customHeight="1">
      <c r="A1521" s="36"/>
      <c r="B1521" s="36"/>
      <c r="C1521" s="36"/>
      <c r="D1521" s="36"/>
      <c r="E1521" s="36"/>
      <c r="F1521" s="36"/>
      <c r="G1521" s="36"/>
    </row>
    <row r="1522" spans="1:7" ht="17.100000000000001" customHeight="1">
      <c r="A1522" s="36"/>
      <c r="B1522" s="36"/>
      <c r="C1522" s="36"/>
      <c r="D1522" s="36"/>
      <c r="E1522" s="36"/>
      <c r="F1522" s="36"/>
      <c r="G1522" s="36"/>
    </row>
    <row r="1523" spans="1:7" ht="17.100000000000001" customHeight="1">
      <c r="A1523" s="36"/>
      <c r="B1523" s="36"/>
      <c r="C1523" s="36"/>
      <c r="D1523" s="36"/>
      <c r="E1523" s="36"/>
      <c r="F1523" s="36"/>
      <c r="G1523" s="36"/>
    </row>
    <row r="1524" spans="1:7" ht="17.100000000000001" customHeight="1">
      <c r="A1524" s="36"/>
      <c r="B1524" s="36"/>
      <c r="C1524" s="36"/>
      <c r="D1524" s="36"/>
      <c r="E1524" s="36"/>
      <c r="F1524" s="36"/>
      <c r="G1524" s="36"/>
    </row>
    <row r="1525" spans="1:7" ht="17.100000000000001" customHeight="1">
      <c r="A1525" s="36"/>
      <c r="B1525" s="36"/>
      <c r="C1525" s="36"/>
      <c r="D1525" s="36"/>
      <c r="E1525" s="36"/>
      <c r="F1525" s="36"/>
      <c r="G1525" s="36"/>
    </row>
    <row r="1526" spans="1:7" ht="17.100000000000001" customHeight="1">
      <c r="A1526" s="36"/>
      <c r="B1526" s="36"/>
      <c r="C1526" s="36"/>
      <c r="D1526" s="36"/>
      <c r="E1526" s="36"/>
      <c r="F1526" s="36"/>
      <c r="G1526" s="36"/>
    </row>
    <row r="1527" spans="1:7" ht="17.100000000000001" customHeight="1">
      <c r="A1527" s="36"/>
      <c r="B1527" s="36"/>
      <c r="C1527" s="36"/>
      <c r="D1527" s="36"/>
      <c r="E1527" s="36"/>
      <c r="F1527" s="36"/>
      <c r="G1527" s="36"/>
    </row>
    <row r="1528" spans="1:7" ht="17.100000000000001" customHeight="1">
      <c r="A1528" s="36"/>
      <c r="B1528" s="36"/>
      <c r="C1528" s="36"/>
      <c r="D1528" s="36"/>
      <c r="E1528" s="36"/>
      <c r="F1528" s="36"/>
      <c r="G1528" s="36"/>
    </row>
    <row r="1529" spans="1:7" ht="17.100000000000001" customHeight="1">
      <c r="A1529" s="36"/>
      <c r="B1529" s="36"/>
      <c r="C1529" s="36"/>
      <c r="D1529" s="36"/>
      <c r="E1529" s="36"/>
      <c r="F1529" s="36"/>
      <c r="G1529" s="36"/>
    </row>
    <row r="1530" spans="1:7" ht="17.100000000000001" customHeight="1">
      <c r="A1530" s="36"/>
      <c r="B1530" s="36"/>
      <c r="C1530" s="36"/>
      <c r="D1530" s="36"/>
      <c r="E1530" s="36"/>
      <c r="F1530" s="36"/>
      <c r="G1530" s="36"/>
    </row>
    <row r="1531" spans="1:7" ht="17.100000000000001" customHeight="1">
      <c r="A1531" s="36"/>
      <c r="B1531" s="36"/>
      <c r="C1531" s="36"/>
      <c r="D1531" s="36"/>
      <c r="E1531" s="36"/>
      <c r="F1531" s="36"/>
      <c r="G1531" s="36"/>
    </row>
    <row r="1532" spans="1:7" ht="17.100000000000001" customHeight="1">
      <c r="A1532" s="36"/>
      <c r="B1532" s="36"/>
      <c r="C1532" s="36"/>
      <c r="D1532" s="36"/>
      <c r="E1532" s="36"/>
      <c r="F1532" s="36"/>
      <c r="G1532" s="36"/>
    </row>
    <row r="1533" spans="1:7" ht="17.100000000000001" customHeight="1">
      <c r="A1533" s="36"/>
      <c r="B1533" s="36"/>
      <c r="C1533" s="36"/>
      <c r="D1533" s="36"/>
      <c r="E1533" s="36"/>
      <c r="F1533" s="36"/>
      <c r="G1533" s="36"/>
    </row>
    <row r="1534" spans="1:7" ht="17.100000000000001" customHeight="1">
      <c r="A1534" s="36"/>
      <c r="B1534" s="36"/>
      <c r="C1534" s="36"/>
      <c r="D1534" s="36"/>
      <c r="E1534" s="36"/>
      <c r="F1534" s="36"/>
      <c r="G1534" s="36"/>
    </row>
    <row r="1535" spans="1:7" ht="17.100000000000001" customHeight="1">
      <c r="A1535" s="36"/>
      <c r="B1535" s="36"/>
      <c r="C1535" s="36"/>
      <c r="D1535" s="36"/>
      <c r="E1535" s="36"/>
      <c r="F1535" s="36"/>
      <c r="G1535" s="36"/>
    </row>
    <row r="1536" spans="1:7" ht="17.100000000000001" customHeight="1">
      <c r="A1536" s="36"/>
      <c r="B1536" s="36"/>
      <c r="C1536" s="36"/>
      <c r="D1536" s="36"/>
      <c r="E1536" s="36"/>
      <c r="F1536" s="36"/>
      <c r="G1536" s="36"/>
    </row>
    <row r="1537" spans="1:7" ht="17.100000000000001" customHeight="1">
      <c r="A1537" s="36"/>
      <c r="B1537" s="36"/>
      <c r="C1537" s="36"/>
      <c r="D1537" s="36"/>
      <c r="E1537" s="36"/>
      <c r="F1537" s="36"/>
      <c r="G1537" s="36"/>
    </row>
    <row r="1538" spans="1:7" ht="17.100000000000001" customHeight="1">
      <c r="A1538" s="36"/>
      <c r="B1538" s="36"/>
      <c r="C1538" s="36"/>
      <c r="D1538" s="36"/>
      <c r="E1538" s="36"/>
      <c r="F1538" s="36"/>
      <c r="G1538" s="36"/>
    </row>
    <row r="1539" spans="1:7" ht="17.100000000000001" customHeight="1">
      <c r="A1539" s="36"/>
      <c r="B1539" s="36"/>
      <c r="C1539" s="36"/>
      <c r="D1539" s="36"/>
      <c r="E1539" s="36"/>
      <c r="F1539" s="36"/>
      <c r="G1539" s="36"/>
    </row>
    <row r="1540" spans="1:7" ht="17.100000000000001" customHeight="1">
      <c r="A1540" s="36"/>
      <c r="B1540" s="36"/>
      <c r="C1540" s="36"/>
      <c r="D1540" s="36"/>
      <c r="E1540" s="36"/>
      <c r="F1540" s="36"/>
      <c r="G1540" s="36"/>
    </row>
    <row r="1541" spans="1:7" ht="17.100000000000001" customHeight="1">
      <c r="A1541" s="36"/>
      <c r="B1541" s="36"/>
      <c r="C1541" s="36"/>
      <c r="D1541" s="36"/>
      <c r="E1541" s="36"/>
      <c r="F1541" s="36"/>
      <c r="G1541" s="36"/>
    </row>
    <row r="1542" spans="1:7" ht="17.100000000000001" customHeight="1">
      <c r="A1542" s="36"/>
      <c r="B1542" s="36"/>
      <c r="C1542" s="36"/>
      <c r="D1542" s="36"/>
      <c r="E1542" s="36"/>
      <c r="F1542" s="36"/>
      <c r="G1542" s="36"/>
    </row>
    <row r="1543" spans="1:7" ht="17.100000000000001" customHeight="1">
      <c r="A1543" s="36"/>
      <c r="B1543" s="36"/>
      <c r="C1543" s="36"/>
      <c r="D1543" s="36"/>
      <c r="E1543" s="36"/>
      <c r="F1543" s="36"/>
      <c r="G1543" s="36"/>
    </row>
    <row r="1544" spans="1:7" ht="17.100000000000001" customHeight="1">
      <c r="A1544" s="36"/>
      <c r="B1544" s="36"/>
      <c r="C1544" s="36"/>
      <c r="D1544" s="36"/>
      <c r="E1544" s="36"/>
      <c r="F1544" s="36"/>
      <c r="G1544" s="36"/>
    </row>
    <row r="1545" spans="1:7" ht="17.100000000000001" customHeight="1">
      <c r="A1545" s="36"/>
      <c r="B1545" s="36"/>
      <c r="C1545" s="36"/>
      <c r="D1545" s="36"/>
      <c r="E1545" s="36"/>
      <c r="F1545" s="36"/>
      <c r="G1545" s="36"/>
    </row>
    <row r="1546" spans="1:7" ht="17.100000000000001" customHeight="1">
      <c r="A1546" s="36"/>
      <c r="B1546" s="36"/>
      <c r="C1546" s="36"/>
      <c r="D1546" s="36"/>
      <c r="E1546" s="36"/>
      <c r="F1546" s="36"/>
      <c r="G1546" s="36"/>
    </row>
    <row r="1547" spans="1:7" ht="17.100000000000001" customHeight="1">
      <c r="A1547" s="36"/>
      <c r="B1547" s="36"/>
      <c r="C1547" s="36"/>
      <c r="D1547" s="36"/>
      <c r="E1547" s="36"/>
      <c r="F1547" s="36"/>
      <c r="G1547" s="36"/>
    </row>
    <row r="1548" spans="1:7" ht="17.100000000000001" customHeight="1">
      <c r="A1548" s="36"/>
      <c r="B1548" s="36"/>
      <c r="C1548" s="36"/>
      <c r="D1548" s="36"/>
      <c r="E1548" s="36"/>
      <c r="F1548" s="36"/>
      <c r="G1548" s="36"/>
    </row>
    <row r="1549" spans="1:7" ht="17.100000000000001" customHeight="1">
      <c r="A1549" s="36"/>
      <c r="B1549" s="36"/>
      <c r="C1549" s="36"/>
      <c r="D1549" s="36"/>
      <c r="E1549" s="36"/>
      <c r="F1549" s="36"/>
      <c r="G1549" s="36"/>
    </row>
    <row r="1550" spans="1:7" ht="17.100000000000001" customHeight="1">
      <c r="A1550" s="36"/>
      <c r="B1550" s="36"/>
      <c r="C1550" s="36"/>
      <c r="D1550" s="36"/>
      <c r="E1550" s="36"/>
      <c r="F1550" s="36"/>
      <c r="G1550" s="36"/>
    </row>
    <row r="1551" spans="1:7" ht="17.100000000000001" customHeight="1">
      <c r="A1551" s="36"/>
      <c r="B1551" s="36"/>
      <c r="C1551" s="36"/>
      <c r="D1551" s="36"/>
      <c r="E1551" s="36"/>
      <c r="F1551" s="36"/>
      <c r="G1551" s="36"/>
    </row>
    <row r="1552" spans="1:7" ht="17.100000000000001" customHeight="1">
      <c r="A1552" s="36"/>
      <c r="B1552" s="36"/>
      <c r="C1552" s="36"/>
      <c r="D1552" s="36"/>
      <c r="E1552" s="36"/>
      <c r="F1552" s="36"/>
      <c r="G1552" s="36"/>
    </row>
    <row r="1553" spans="1:7" ht="17.100000000000001" customHeight="1">
      <c r="A1553" s="36"/>
      <c r="B1553" s="36"/>
      <c r="C1553" s="36"/>
      <c r="D1553" s="36"/>
      <c r="E1553" s="36"/>
      <c r="F1553" s="36"/>
      <c r="G1553" s="36"/>
    </row>
    <row r="1554" spans="1:7" ht="17.100000000000001" customHeight="1">
      <c r="A1554" s="36"/>
      <c r="B1554" s="36"/>
      <c r="C1554" s="36"/>
      <c r="D1554" s="36"/>
      <c r="E1554" s="36"/>
      <c r="F1554" s="36"/>
      <c r="G1554" s="36"/>
    </row>
    <row r="1555" spans="1:7" ht="17.100000000000001" customHeight="1">
      <c r="A1555" s="36"/>
      <c r="B1555" s="36"/>
      <c r="C1555" s="36"/>
      <c r="D1555" s="36"/>
      <c r="E1555" s="36"/>
      <c r="F1555" s="36"/>
      <c r="G1555" s="36"/>
    </row>
    <row r="1556" spans="1:7" ht="17.100000000000001" customHeight="1">
      <c r="A1556" s="36"/>
      <c r="B1556" s="36"/>
      <c r="C1556" s="36"/>
      <c r="D1556" s="36"/>
      <c r="E1556" s="36"/>
      <c r="F1556" s="36"/>
      <c r="G1556" s="36"/>
    </row>
    <row r="1557" spans="1:7" ht="17.100000000000001" customHeight="1">
      <c r="A1557" s="36"/>
      <c r="B1557" s="36"/>
      <c r="C1557" s="36"/>
      <c r="D1557" s="36"/>
      <c r="E1557" s="36"/>
      <c r="F1557" s="36"/>
      <c r="G1557" s="36"/>
    </row>
    <row r="1558" spans="1:7" ht="17.100000000000001" customHeight="1">
      <c r="A1558" s="36"/>
      <c r="B1558" s="36"/>
      <c r="C1558" s="36"/>
      <c r="D1558" s="36"/>
      <c r="E1558" s="36"/>
      <c r="F1558" s="36"/>
      <c r="G1558" s="36"/>
    </row>
    <row r="1559" spans="1:7" ht="17.100000000000001" customHeight="1">
      <c r="A1559" s="36"/>
      <c r="B1559" s="36"/>
      <c r="C1559" s="36"/>
      <c r="D1559" s="36"/>
      <c r="E1559" s="36"/>
      <c r="F1559" s="36"/>
      <c r="G1559" s="36"/>
    </row>
    <row r="1560" spans="1:7" ht="17.100000000000001" customHeight="1">
      <c r="A1560" s="36"/>
      <c r="B1560" s="36"/>
      <c r="C1560" s="36"/>
      <c r="D1560" s="36"/>
      <c r="E1560" s="36"/>
      <c r="F1560" s="36"/>
      <c r="G1560" s="36"/>
    </row>
    <row r="1561" spans="1:7" ht="17.100000000000001" customHeight="1">
      <c r="A1561" s="36"/>
      <c r="B1561" s="36"/>
      <c r="C1561" s="36"/>
      <c r="D1561" s="36"/>
      <c r="E1561" s="36"/>
      <c r="F1561" s="36"/>
      <c r="G1561" s="36"/>
    </row>
    <row r="1562" spans="1:7" ht="17.100000000000001" customHeight="1">
      <c r="A1562" s="36"/>
      <c r="B1562" s="36"/>
      <c r="C1562" s="36"/>
      <c r="D1562" s="36"/>
      <c r="E1562" s="36"/>
      <c r="F1562" s="36"/>
      <c r="G1562" s="36"/>
    </row>
    <row r="1563" spans="1:7" ht="17.100000000000001" customHeight="1">
      <c r="A1563" s="36"/>
      <c r="B1563" s="36"/>
      <c r="C1563" s="36"/>
      <c r="D1563" s="36"/>
      <c r="E1563" s="36"/>
      <c r="F1563" s="36"/>
      <c r="G1563" s="36"/>
    </row>
    <row r="1564" spans="1:7" ht="17.100000000000001" customHeight="1">
      <c r="A1564" s="36"/>
      <c r="B1564" s="36"/>
      <c r="C1564" s="36"/>
      <c r="D1564" s="36"/>
      <c r="E1564" s="36"/>
      <c r="F1564" s="36"/>
      <c r="G1564" s="36"/>
    </row>
    <row r="1565" spans="1:7" ht="17.100000000000001" customHeight="1">
      <c r="A1565" s="36"/>
      <c r="B1565" s="36"/>
      <c r="C1565" s="36"/>
      <c r="D1565" s="36"/>
      <c r="E1565" s="36"/>
      <c r="F1565" s="36"/>
      <c r="G1565" s="36"/>
    </row>
    <row r="1566" spans="1:7" ht="17.100000000000001" customHeight="1">
      <c r="A1566" s="36"/>
      <c r="B1566" s="36"/>
      <c r="C1566" s="36"/>
      <c r="D1566" s="36"/>
      <c r="E1566" s="36"/>
      <c r="F1566" s="36"/>
      <c r="G1566" s="36"/>
    </row>
    <row r="1567" spans="1:7" ht="17.100000000000001" customHeight="1">
      <c r="A1567" s="36"/>
      <c r="B1567" s="36"/>
      <c r="C1567" s="36"/>
      <c r="D1567" s="36"/>
      <c r="E1567" s="36"/>
      <c r="F1567" s="36"/>
      <c r="G1567" s="36"/>
    </row>
    <row r="1568" spans="1:7" ht="17.100000000000001" customHeight="1">
      <c r="A1568" s="36"/>
      <c r="B1568" s="36"/>
      <c r="C1568" s="36"/>
      <c r="D1568" s="36"/>
      <c r="E1568" s="36"/>
      <c r="F1568" s="36"/>
      <c r="G1568" s="36"/>
    </row>
    <row r="1569" spans="1:7" ht="17.100000000000001" customHeight="1">
      <c r="A1569" s="36"/>
      <c r="B1569" s="36"/>
      <c r="C1569" s="36"/>
      <c r="D1569" s="36"/>
      <c r="E1569" s="36"/>
      <c r="F1569" s="36"/>
      <c r="G1569" s="36"/>
    </row>
    <row r="1570" spans="1:7" ht="17.100000000000001" customHeight="1">
      <c r="A1570" s="36"/>
      <c r="B1570" s="36"/>
      <c r="C1570" s="36"/>
      <c r="D1570" s="36"/>
      <c r="E1570" s="36"/>
      <c r="F1570" s="36"/>
      <c r="G1570" s="36"/>
    </row>
    <row r="1571" spans="1:7" ht="17.100000000000001" customHeight="1">
      <c r="A1571" s="36"/>
      <c r="B1571" s="36"/>
      <c r="C1571" s="36"/>
      <c r="D1571" s="36"/>
      <c r="E1571" s="36"/>
      <c r="F1571" s="36"/>
      <c r="G1571" s="36"/>
    </row>
    <row r="1572" spans="1:7" ht="17.100000000000001" customHeight="1">
      <c r="A1572" s="36"/>
      <c r="B1572" s="36"/>
      <c r="C1572" s="36"/>
      <c r="D1572" s="36"/>
      <c r="E1572" s="36"/>
      <c r="F1572" s="36"/>
      <c r="G1572" s="36"/>
    </row>
    <row r="1573" spans="1:7" ht="17.100000000000001" customHeight="1">
      <c r="A1573" s="36"/>
      <c r="B1573" s="36"/>
      <c r="C1573" s="36"/>
      <c r="D1573" s="36"/>
      <c r="E1573" s="36"/>
      <c r="F1573" s="36"/>
      <c r="G1573" s="36"/>
    </row>
    <row r="1574" spans="1:7" ht="17.100000000000001" customHeight="1">
      <c r="A1574" s="36"/>
      <c r="B1574" s="36"/>
      <c r="C1574" s="36"/>
      <c r="D1574" s="36"/>
      <c r="E1574" s="36"/>
      <c r="F1574" s="36"/>
      <c r="G1574" s="36"/>
    </row>
    <row r="1575" spans="1:7" ht="17.100000000000001" customHeight="1">
      <c r="A1575" s="36"/>
      <c r="B1575" s="36"/>
      <c r="C1575" s="36"/>
      <c r="D1575" s="36"/>
      <c r="E1575" s="36"/>
      <c r="F1575" s="36"/>
      <c r="G1575" s="36"/>
    </row>
    <row r="1576" spans="1:7" ht="17.100000000000001" customHeight="1">
      <c r="A1576" s="36"/>
      <c r="B1576" s="36"/>
      <c r="C1576" s="36"/>
      <c r="D1576" s="36"/>
      <c r="E1576" s="36"/>
      <c r="F1576" s="36"/>
      <c r="G1576" s="36"/>
    </row>
    <row r="1577" spans="1:7" ht="17.100000000000001" customHeight="1">
      <c r="A1577" s="36"/>
      <c r="B1577" s="36"/>
      <c r="C1577" s="36"/>
      <c r="D1577" s="36"/>
      <c r="E1577" s="36"/>
      <c r="F1577" s="36"/>
      <c r="G1577" s="36"/>
    </row>
    <row r="1578" spans="1:7" ht="17.100000000000001" customHeight="1">
      <c r="A1578" s="36"/>
      <c r="B1578" s="36"/>
      <c r="C1578" s="36"/>
      <c r="D1578" s="36"/>
      <c r="E1578" s="36"/>
      <c r="F1578" s="36"/>
      <c r="G1578" s="36"/>
    </row>
    <row r="1579" spans="1:7" ht="17.100000000000001" customHeight="1">
      <c r="A1579" s="36"/>
      <c r="B1579" s="36"/>
      <c r="C1579" s="36"/>
      <c r="D1579" s="36"/>
      <c r="E1579" s="36"/>
      <c r="F1579" s="36"/>
      <c r="G1579" s="36"/>
    </row>
    <row r="1580" spans="1:7" ht="17.100000000000001" customHeight="1">
      <c r="A1580" s="36"/>
      <c r="B1580" s="36"/>
      <c r="C1580" s="36"/>
      <c r="D1580" s="36"/>
      <c r="E1580" s="36"/>
      <c r="F1580" s="36"/>
      <c r="G1580" s="36"/>
    </row>
    <row r="1581" spans="1:7" ht="17.100000000000001" customHeight="1">
      <c r="A1581" s="36"/>
      <c r="B1581" s="36"/>
      <c r="C1581" s="36"/>
      <c r="D1581" s="36"/>
      <c r="E1581" s="36"/>
      <c r="F1581" s="36"/>
      <c r="G1581" s="36"/>
    </row>
    <row r="1582" spans="1:7" ht="17.100000000000001" customHeight="1">
      <c r="A1582" s="36"/>
      <c r="B1582" s="36"/>
      <c r="C1582" s="36"/>
      <c r="D1582" s="36"/>
      <c r="E1582" s="36"/>
      <c r="F1582" s="36"/>
      <c r="G1582" s="36"/>
    </row>
    <row r="1583" spans="1:7" ht="17.100000000000001" customHeight="1">
      <c r="A1583" s="36"/>
      <c r="B1583" s="36"/>
      <c r="C1583" s="36"/>
      <c r="D1583" s="36"/>
      <c r="E1583" s="36"/>
      <c r="F1583" s="36"/>
      <c r="G1583" s="36"/>
    </row>
    <row r="1584" spans="1:7" ht="17.100000000000001" customHeight="1">
      <c r="A1584" s="36"/>
      <c r="B1584" s="36"/>
      <c r="C1584" s="36"/>
      <c r="D1584" s="36"/>
      <c r="E1584" s="36"/>
      <c r="F1584" s="36"/>
      <c r="G1584" s="36"/>
    </row>
    <row r="1585" spans="1:7" ht="17.100000000000001" customHeight="1">
      <c r="A1585" s="36"/>
      <c r="B1585" s="36"/>
      <c r="C1585" s="36"/>
      <c r="D1585" s="36"/>
      <c r="E1585" s="36"/>
      <c r="F1585" s="36"/>
      <c r="G1585" s="36"/>
    </row>
    <row r="1586" spans="1:7" ht="17.100000000000001" customHeight="1">
      <c r="A1586" s="36"/>
      <c r="B1586" s="36"/>
      <c r="C1586" s="36"/>
      <c r="D1586" s="36"/>
      <c r="E1586" s="36"/>
      <c r="F1586" s="36"/>
      <c r="G1586" s="36"/>
    </row>
    <row r="1587" spans="1:7" ht="17.100000000000001" customHeight="1">
      <c r="A1587" s="36"/>
      <c r="B1587" s="36"/>
      <c r="C1587" s="36"/>
      <c r="D1587" s="36"/>
      <c r="E1587" s="36"/>
      <c r="F1587" s="36"/>
      <c r="G1587" s="36"/>
    </row>
    <row r="1588" spans="1:7" ht="17.100000000000001" customHeight="1">
      <c r="A1588" s="36"/>
      <c r="B1588" s="36"/>
      <c r="C1588" s="36"/>
      <c r="D1588" s="36"/>
      <c r="E1588" s="36"/>
      <c r="F1588" s="36"/>
      <c r="G1588" s="36"/>
    </row>
    <row r="1589" spans="1:7" ht="17.100000000000001" customHeight="1">
      <c r="A1589" s="36"/>
      <c r="B1589" s="36"/>
      <c r="C1589" s="36"/>
      <c r="D1589" s="36"/>
      <c r="E1589" s="36"/>
      <c r="F1589" s="36"/>
      <c r="G1589" s="36"/>
    </row>
    <row r="1590" spans="1:7" ht="17.100000000000001" customHeight="1">
      <c r="A1590" s="36"/>
      <c r="B1590" s="36"/>
      <c r="C1590" s="36"/>
      <c r="D1590" s="36"/>
      <c r="E1590" s="36"/>
      <c r="F1590" s="36"/>
      <c r="G1590" s="36"/>
    </row>
    <row r="1591" spans="1:7" ht="17.100000000000001" customHeight="1">
      <c r="A1591" s="36"/>
      <c r="B1591" s="36"/>
      <c r="C1591" s="36"/>
      <c r="D1591" s="36"/>
      <c r="E1591" s="36"/>
      <c r="F1591" s="36"/>
      <c r="G1591" s="36"/>
    </row>
    <row r="1592" spans="1:7" ht="17.100000000000001" customHeight="1">
      <c r="A1592" s="36"/>
      <c r="B1592" s="36"/>
      <c r="C1592" s="36"/>
      <c r="D1592" s="36"/>
      <c r="E1592" s="36"/>
      <c r="F1592" s="36"/>
      <c r="G1592" s="36"/>
    </row>
    <row r="1593" spans="1:7" ht="17.100000000000001" customHeight="1">
      <c r="A1593" s="36"/>
      <c r="B1593" s="36"/>
      <c r="C1593" s="36"/>
      <c r="D1593" s="36"/>
      <c r="E1593" s="36"/>
      <c r="F1593" s="36"/>
      <c r="G1593" s="36"/>
    </row>
    <row r="1594" spans="1:7" ht="17.100000000000001" customHeight="1">
      <c r="A1594" s="36"/>
      <c r="B1594" s="36"/>
      <c r="C1594" s="36"/>
      <c r="D1594" s="36"/>
      <c r="E1594" s="36"/>
      <c r="F1594" s="36"/>
      <c r="G1594" s="36"/>
    </row>
    <row r="1595" spans="1:7" ht="17.100000000000001" customHeight="1">
      <c r="A1595" s="36"/>
      <c r="B1595" s="36"/>
      <c r="C1595" s="36"/>
      <c r="D1595" s="36"/>
      <c r="E1595" s="36"/>
      <c r="F1595" s="36"/>
      <c r="G1595" s="36"/>
    </row>
    <row r="1596" spans="1:7" ht="17.100000000000001" customHeight="1">
      <c r="A1596" s="36"/>
      <c r="B1596" s="36"/>
      <c r="C1596" s="36"/>
      <c r="D1596" s="36"/>
      <c r="E1596" s="36"/>
      <c r="F1596" s="36"/>
      <c r="G1596" s="36"/>
    </row>
    <row r="1597" spans="1:7" ht="17.100000000000001" customHeight="1">
      <c r="A1597" s="36"/>
      <c r="B1597" s="36"/>
      <c r="C1597" s="36"/>
      <c r="D1597" s="36"/>
      <c r="E1597" s="36"/>
      <c r="F1597" s="36"/>
      <c r="G1597" s="36"/>
    </row>
    <row r="1598" spans="1:7" ht="17.100000000000001" customHeight="1">
      <c r="A1598" s="36"/>
      <c r="B1598" s="36"/>
      <c r="C1598" s="36"/>
      <c r="D1598" s="36"/>
      <c r="E1598" s="36"/>
      <c r="F1598" s="36"/>
      <c r="G1598" s="36"/>
    </row>
    <row r="1599" spans="1:7" ht="17.100000000000001" customHeight="1">
      <c r="A1599" s="36"/>
      <c r="B1599" s="36"/>
      <c r="C1599" s="36"/>
      <c r="D1599" s="36"/>
      <c r="E1599" s="36"/>
      <c r="F1599" s="36"/>
      <c r="G1599" s="36"/>
    </row>
    <row r="1600" spans="1:7" ht="17.100000000000001" customHeight="1">
      <c r="A1600" s="36"/>
      <c r="B1600" s="36"/>
      <c r="C1600" s="36"/>
      <c r="D1600" s="36"/>
      <c r="E1600" s="36"/>
      <c r="F1600" s="36"/>
      <c r="G1600" s="36"/>
    </row>
    <row r="1601" spans="1:7" ht="17.100000000000001" customHeight="1">
      <c r="A1601" s="36"/>
      <c r="B1601" s="36"/>
      <c r="C1601" s="36"/>
      <c r="D1601" s="36"/>
      <c r="E1601" s="36"/>
      <c r="F1601" s="36"/>
      <c r="G1601" s="36"/>
    </row>
    <row r="1602" spans="1:7" ht="17.100000000000001" customHeight="1">
      <c r="A1602" s="36"/>
      <c r="B1602" s="36"/>
      <c r="C1602" s="36"/>
      <c r="D1602" s="36"/>
      <c r="E1602" s="36"/>
      <c r="F1602" s="36"/>
      <c r="G1602" s="36"/>
    </row>
    <row r="1603" spans="1:7" ht="17.100000000000001" customHeight="1">
      <c r="A1603" s="36"/>
      <c r="B1603" s="36"/>
      <c r="C1603" s="36"/>
      <c r="D1603" s="36"/>
      <c r="E1603" s="36"/>
      <c r="F1603" s="36"/>
      <c r="G1603" s="36"/>
    </row>
    <row r="1604" spans="1:7" ht="17.100000000000001" customHeight="1">
      <c r="A1604" s="36"/>
      <c r="B1604" s="36"/>
      <c r="C1604" s="36"/>
      <c r="D1604" s="36"/>
      <c r="E1604" s="36"/>
      <c r="F1604" s="36"/>
      <c r="G1604" s="36"/>
    </row>
    <row r="1605" spans="1:7" ht="17.100000000000001" customHeight="1">
      <c r="A1605" s="36"/>
      <c r="B1605" s="36"/>
      <c r="C1605" s="36"/>
      <c r="D1605" s="36"/>
      <c r="E1605" s="36"/>
      <c r="F1605" s="36"/>
      <c r="G1605" s="36"/>
    </row>
    <row r="1606" spans="1:7" ht="17.100000000000001" customHeight="1">
      <c r="A1606" s="36"/>
      <c r="B1606" s="36"/>
      <c r="C1606" s="36"/>
      <c r="D1606" s="36"/>
      <c r="E1606" s="36"/>
      <c r="F1606" s="36"/>
      <c r="G1606" s="36"/>
    </row>
    <row r="1607" spans="1:7" ht="17.100000000000001" customHeight="1">
      <c r="A1607" s="36"/>
      <c r="B1607" s="36"/>
      <c r="C1607" s="36"/>
      <c r="D1607" s="36"/>
      <c r="E1607" s="36"/>
      <c r="F1607" s="36"/>
      <c r="G1607" s="36"/>
    </row>
    <row r="1608" spans="1:7" ht="17.100000000000001" customHeight="1">
      <c r="A1608" s="36"/>
      <c r="B1608" s="36"/>
      <c r="C1608" s="36"/>
      <c r="D1608" s="36"/>
      <c r="E1608" s="36"/>
      <c r="F1608" s="36"/>
      <c r="G1608" s="36"/>
    </row>
    <row r="1609" spans="1:7" ht="17.100000000000001" customHeight="1">
      <c r="A1609" s="36"/>
      <c r="B1609" s="36"/>
      <c r="C1609" s="36"/>
      <c r="D1609" s="36"/>
      <c r="E1609" s="36"/>
      <c r="F1609" s="36"/>
      <c r="G1609" s="36"/>
    </row>
    <row r="1610" spans="1:7" ht="17.100000000000001" customHeight="1">
      <c r="A1610" s="36"/>
      <c r="B1610" s="36"/>
      <c r="C1610" s="36"/>
      <c r="D1610" s="36"/>
      <c r="E1610" s="36"/>
      <c r="F1610" s="36"/>
      <c r="G1610" s="36"/>
    </row>
    <row r="1611" spans="1:7" ht="17.100000000000001" customHeight="1">
      <c r="A1611" s="36"/>
      <c r="B1611" s="36"/>
      <c r="C1611" s="36"/>
      <c r="D1611" s="36"/>
      <c r="E1611" s="36"/>
      <c r="F1611" s="36"/>
      <c r="G1611" s="36"/>
    </row>
    <row r="1612" spans="1:7" ht="17.100000000000001" customHeight="1">
      <c r="A1612" s="36"/>
      <c r="B1612" s="36"/>
      <c r="C1612" s="36"/>
      <c r="D1612" s="36"/>
      <c r="E1612" s="36"/>
      <c r="F1612" s="36"/>
      <c r="G1612" s="36"/>
    </row>
    <row r="1613" spans="1:7" ht="17.100000000000001" customHeight="1">
      <c r="A1613" s="36"/>
      <c r="B1613" s="36"/>
      <c r="C1613" s="36"/>
      <c r="D1613" s="36"/>
      <c r="E1613" s="36"/>
      <c r="F1613" s="36"/>
      <c r="G1613" s="36"/>
    </row>
    <row r="1614" spans="1:7" ht="17.100000000000001" customHeight="1">
      <c r="A1614" s="36"/>
      <c r="B1614" s="36"/>
      <c r="C1614" s="36"/>
      <c r="D1614" s="36"/>
      <c r="E1614" s="36"/>
      <c r="F1614" s="36"/>
      <c r="G1614" s="36"/>
    </row>
    <row r="1615" spans="1:7" ht="17.100000000000001" customHeight="1">
      <c r="A1615" s="36"/>
      <c r="B1615" s="36"/>
      <c r="C1615" s="36"/>
      <c r="D1615" s="36"/>
      <c r="E1615" s="36"/>
      <c r="F1615" s="36"/>
      <c r="G1615" s="36"/>
    </row>
    <row r="1616" spans="1:7" ht="17.100000000000001" customHeight="1">
      <c r="A1616" s="36"/>
      <c r="B1616" s="36"/>
      <c r="C1616" s="36"/>
      <c r="D1616" s="36"/>
      <c r="E1616" s="36"/>
      <c r="F1616" s="36"/>
      <c r="G1616" s="36"/>
    </row>
    <row r="1617" spans="1:7" ht="17.100000000000001" customHeight="1">
      <c r="A1617" s="36"/>
      <c r="B1617" s="36"/>
      <c r="C1617" s="36"/>
      <c r="D1617" s="36"/>
      <c r="E1617" s="36"/>
      <c r="F1617" s="36"/>
      <c r="G1617" s="36"/>
    </row>
    <row r="1618" spans="1:7" ht="17.100000000000001" customHeight="1">
      <c r="A1618" s="36"/>
      <c r="B1618" s="36"/>
      <c r="C1618" s="36"/>
      <c r="D1618" s="36"/>
      <c r="E1618" s="36"/>
      <c r="F1618" s="36"/>
      <c r="G1618" s="36"/>
    </row>
    <row r="1619" spans="1:7" ht="17.100000000000001" customHeight="1">
      <c r="A1619" s="36"/>
      <c r="B1619" s="36"/>
      <c r="C1619" s="36"/>
      <c r="D1619" s="36"/>
      <c r="E1619" s="36"/>
      <c r="F1619" s="36"/>
      <c r="G1619" s="36"/>
    </row>
    <row r="1620" spans="1:7" ht="17.100000000000001" customHeight="1">
      <c r="A1620" s="36"/>
      <c r="B1620" s="36"/>
      <c r="C1620" s="36"/>
      <c r="D1620" s="36"/>
      <c r="E1620" s="36"/>
      <c r="F1620" s="36"/>
      <c r="G1620" s="36"/>
    </row>
    <row r="1621" spans="1:7" ht="17.100000000000001" customHeight="1">
      <c r="A1621" s="36"/>
      <c r="B1621" s="36"/>
      <c r="C1621" s="36"/>
      <c r="D1621" s="36"/>
      <c r="E1621" s="36"/>
      <c r="F1621" s="36"/>
      <c r="G1621" s="36"/>
    </row>
    <row r="1622" spans="1:7" ht="17.100000000000001" customHeight="1">
      <c r="A1622" s="36"/>
      <c r="B1622" s="36"/>
      <c r="C1622" s="36"/>
      <c r="D1622" s="36"/>
      <c r="E1622" s="36"/>
      <c r="F1622" s="36"/>
      <c r="G1622" s="36"/>
    </row>
    <row r="1623" spans="1:7" ht="17.100000000000001" customHeight="1">
      <c r="A1623" s="36"/>
      <c r="B1623" s="36"/>
      <c r="C1623" s="36"/>
      <c r="D1623" s="36"/>
      <c r="E1623" s="36"/>
      <c r="F1623" s="36"/>
      <c r="G1623" s="36"/>
    </row>
    <row r="1624" spans="1:7" ht="17.100000000000001" customHeight="1">
      <c r="A1624" s="36"/>
      <c r="B1624" s="36"/>
      <c r="C1624" s="36"/>
      <c r="D1624" s="36"/>
      <c r="E1624" s="36"/>
      <c r="F1624" s="36"/>
      <c r="G1624" s="36"/>
    </row>
    <row r="1625" spans="1:7" ht="17.100000000000001" customHeight="1">
      <c r="A1625" s="36"/>
      <c r="B1625" s="36"/>
      <c r="C1625" s="36"/>
      <c r="D1625" s="36"/>
      <c r="E1625" s="36"/>
      <c r="F1625" s="36"/>
      <c r="G1625" s="36"/>
    </row>
    <row r="1626" spans="1:7" ht="17.100000000000001" customHeight="1">
      <c r="A1626" s="36"/>
      <c r="B1626" s="36"/>
      <c r="C1626" s="36"/>
      <c r="D1626" s="36"/>
      <c r="E1626" s="36"/>
      <c r="F1626" s="36"/>
      <c r="G1626" s="36"/>
    </row>
    <row r="1627" spans="1:7" ht="17.100000000000001" customHeight="1">
      <c r="A1627" s="36"/>
      <c r="B1627" s="36"/>
      <c r="C1627" s="36"/>
      <c r="D1627" s="36"/>
      <c r="E1627" s="36"/>
      <c r="F1627" s="36"/>
      <c r="G1627" s="36"/>
    </row>
    <row r="1628" spans="1:7" ht="17.100000000000001" customHeight="1">
      <c r="A1628" s="36"/>
      <c r="B1628" s="36"/>
      <c r="C1628" s="36"/>
      <c r="D1628" s="36"/>
      <c r="E1628" s="36"/>
      <c r="F1628" s="36"/>
      <c r="G1628" s="36"/>
    </row>
    <row r="1629" spans="1:7" ht="17.100000000000001" customHeight="1">
      <c r="A1629" s="36"/>
      <c r="B1629" s="36"/>
      <c r="C1629" s="36"/>
      <c r="D1629" s="36"/>
      <c r="E1629" s="36"/>
      <c r="F1629" s="36"/>
      <c r="G1629" s="36"/>
    </row>
    <row r="1630" spans="1:7" ht="17.100000000000001" customHeight="1">
      <c r="A1630" s="36"/>
      <c r="B1630" s="36"/>
      <c r="C1630" s="36"/>
      <c r="D1630" s="36"/>
      <c r="E1630" s="36"/>
      <c r="F1630" s="36"/>
      <c r="G1630" s="36"/>
    </row>
    <row r="1631" spans="1:7" ht="17.100000000000001" customHeight="1">
      <c r="A1631" s="36"/>
      <c r="B1631" s="36"/>
      <c r="C1631" s="36"/>
      <c r="D1631" s="36"/>
      <c r="E1631" s="36"/>
      <c r="F1631" s="36"/>
      <c r="G1631" s="36"/>
    </row>
    <row r="1632" spans="1:7" ht="17.100000000000001" customHeight="1">
      <c r="A1632" s="36"/>
      <c r="B1632" s="36"/>
      <c r="C1632" s="36"/>
      <c r="D1632" s="36"/>
      <c r="E1632" s="36"/>
      <c r="F1632" s="36"/>
      <c r="G1632" s="36"/>
    </row>
    <row r="1633" spans="1:7" ht="17.100000000000001" customHeight="1">
      <c r="A1633" s="36"/>
      <c r="B1633" s="36"/>
      <c r="C1633" s="36"/>
      <c r="D1633" s="36"/>
      <c r="E1633" s="36"/>
      <c r="F1633" s="36"/>
      <c r="G1633" s="36"/>
    </row>
    <row r="1634" spans="1:7" ht="17.100000000000001" customHeight="1">
      <c r="A1634" s="36"/>
      <c r="B1634" s="36"/>
      <c r="C1634" s="36"/>
      <c r="D1634" s="36"/>
      <c r="E1634" s="36"/>
      <c r="F1634" s="36"/>
      <c r="G1634" s="36"/>
    </row>
    <row r="1635" spans="1:7" ht="17.100000000000001" customHeight="1">
      <c r="A1635" s="36"/>
      <c r="B1635" s="36"/>
      <c r="C1635" s="36"/>
      <c r="D1635" s="36"/>
      <c r="E1635" s="36"/>
      <c r="F1635" s="36"/>
      <c r="G1635" s="36"/>
    </row>
    <row r="1636" spans="1:7" ht="17.100000000000001" customHeight="1">
      <c r="A1636" s="36"/>
      <c r="B1636" s="36"/>
      <c r="C1636" s="36"/>
      <c r="D1636" s="36"/>
      <c r="E1636" s="36"/>
      <c r="F1636" s="36"/>
      <c r="G1636" s="36"/>
    </row>
    <row r="1637" spans="1:7" ht="17.100000000000001" customHeight="1">
      <c r="A1637" s="36"/>
      <c r="B1637" s="36"/>
      <c r="C1637" s="36"/>
      <c r="D1637" s="36"/>
      <c r="E1637" s="36"/>
      <c r="F1637" s="36"/>
      <c r="G1637" s="36"/>
    </row>
    <row r="1638" spans="1:7" ht="17.100000000000001" customHeight="1">
      <c r="A1638" s="36"/>
      <c r="B1638" s="36"/>
      <c r="C1638" s="36"/>
      <c r="D1638" s="36"/>
      <c r="E1638" s="36"/>
      <c r="F1638" s="36"/>
      <c r="G1638" s="36"/>
    </row>
    <row r="1639" spans="1:7" ht="17.100000000000001" customHeight="1">
      <c r="A1639" s="36"/>
      <c r="B1639" s="36"/>
      <c r="C1639" s="36"/>
      <c r="D1639" s="36"/>
      <c r="E1639" s="36"/>
      <c r="F1639" s="36"/>
      <c r="G1639" s="36"/>
    </row>
    <row r="1640" spans="1:7" ht="17.100000000000001" customHeight="1">
      <c r="A1640" s="36"/>
      <c r="B1640" s="36"/>
      <c r="C1640" s="36"/>
      <c r="D1640" s="36"/>
      <c r="E1640" s="36"/>
      <c r="F1640" s="36"/>
      <c r="G1640" s="36"/>
    </row>
    <row r="1641" spans="1:7" ht="17.100000000000001" customHeight="1">
      <c r="A1641" s="36"/>
      <c r="B1641" s="36"/>
      <c r="C1641" s="36"/>
      <c r="D1641" s="36"/>
      <c r="E1641" s="36"/>
      <c r="F1641" s="36"/>
      <c r="G1641" s="36"/>
    </row>
    <row r="1642" spans="1:7" ht="17.100000000000001" customHeight="1">
      <c r="A1642" s="36"/>
      <c r="B1642" s="36"/>
      <c r="C1642" s="36"/>
      <c r="D1642" s="36"/>
      <c r="E1642" s="36"/>
      <c r="F1642" s="36"/>
      <c r="G1642" s="36"/>
    </row>
    <row r="1643" spans="1:7" ht="17.100000000000001" customHeight="1">
      <c r="A1643" s="36"/>
      <c r="B1643" s="36"/>
      <c r="C1643" s="36"/>
      <c r="D1643" s="36"/>
      <c r="E1643" s="36"/>
      <c r="F1643" s="36"/>
      <c r="G1643" s="36"/>
    </row>
    <row r="1644" spans="1:7" ht="17.100000000000001" customHeight="1">
      <c r="A1644" s="36"/>
      <c r="B1644" s="36"/>
      <c r="C1644" s="36"/>
      <c r="D1644" s="36"/>
      <c r="E1644" s="36"/>
      <c r="F1644" s="36"/>
      <c r="G1644" s="36"/>
    </row>
    <row r="1645" spans="1:7" ht="17.100000000000001" customHeight="1">
      <c r="A1645" s="36"/>
      <c r="B1645" s="36"/>
      <c r="C1645" s="36"/>
      <c r="D1645" s="36"/>
      <c r="E1645" s="36"/>
      <c r="F1645" s="36"/>
      <c r="G1645" s="36"/>
    </row>
    <row r="1646" spans="1:7" ht="17.100000000000001" customHeight="1">
      <c r="A1646" s="36"/>
      <c r="B1646" s="36"/>
      <c r="C1646" s="36"/>
      <c r="D1646" s="36"/>
      <c r="E1646" s="36"/>
      <c r="F1646" s="36"/>
      <c r="G1646" s="36"/>
    </row>
    <row r="1647" spans="1:7" ht="17.100000000000001" customHeight="1">
      <c r="A1647" s="36"/>
      <c r="B1647" s="36"/>
      <c r="C1647" s="36"/>
      <c r="D1647" s="36"/>
      <c r="E1647" s="36"/>
      <c r="F1647" s="36"/>
      <c r="G1647" s="36"/>
    </row>
    <row r="1648" spans="1:7" ht="17.100000000000001" customHeight="1">
      <c r="A1648" s="36"/>
      <c r="B1648" s="36"/>
      <c r="C1648" s="36"/>
      <c r="D1648" s="36"/>
      <c r="E1648" s="36"/>
      <c r="F1648" s="36"/>
      <c r="G1648" s="36"/>
    </row>
    <row r="1649" spans="1:7" ht="17.100000000000001" customHeight="1">
      <c r="A1649" s="36"/>
      <c r="B1649" s="36"/>
      <c r="C1649" s="36"/>
      <c r="D1649" s="36"/>
      <c r="E1649" s="36"/>
      <c r="F1649" s="36"/>
      <c r="G1649" s="36"/>
    </row>
    <row r="1650" spans="1:7" ht="17.100000000000001" customHeight="1">
      <c r="A1650" s="36"/>
      <c r="B1650" s="36"/>
      <c r="C1650" s="36"/>
      <c r="D1650" s="36"/>
      <c r="E1650" s="36"/>
      <c r="F1650" s="36"/>
      <c r="G1650" s="36"/>
    </row>
    <row r="1651" spans="1:7" ht="17.100000000000001" customHeight="1">
      <c r="A1651" s="36"/>
      <c r="B1651" s="36"/>
      <c r="C1651" s="36"/>
      <c r="D1651" s="36"/>
      <c r="E1651" s="36"/>
      <c r="F1651" s="36"/>
      <c r="G1651" s="36"/>
    </row>
    <row r="1652" spans="1:7" ht="17.100000000000001" customHeight="1">
      <c r="A1652" s="36"/>
      <c r="B1652" s="36"/>
      <c r="C1652" s="36"/>
      <c r="D1652" s="36"/>
      <c r="E1652" s="36"/>
      <c r="F1652" s="36"/>
      <c r="G1652" s="36"/>
    </row>
    <row r="1653" spans="1:7" ht="17.100000000000001" customHeight="1">
      <c r="A1653" s="36"/>
      <c r="B1653" s="36"/>
      <c r="C1653" s="36"/>
      <c r="D1653" s="36"/>
      <c r="E1653" s="36"/>
      <c r="F1653" s="36"/>
      <c r="G1653" s="36"/>
    </row>
    <row r="1654" spans="1:7" ht="17.100000000000001" customHeight="1">
      <c r="A1654" s="36"/>
      <c r="B1654" s="36"/>
      <c r="C1654" s="36"/>
      <c r="D1654" s="36"/>
      <c r="E1654" s="36"/>
      <c r="F1654" s="36"/>
      <c r="G1654" s="36"/>
    </row>
    <row r="1655" spans="1:7" ht="17.100000000000001" customHeight="1">
      <c r="A1655" s="36"/>
      <c r="B1655" s="36"/>
      <c r="C1655" s="36"/>
      <c r="D1655" s="36"/>
      <c r="E1655" s="36"/>
      <c r="F1655" s="36"/>
      <c r="G1655" s="36"/>
    </row>
    <row r="1656" spans="1:7" ht="17.100000000000001" customHeight="1">
      <c r="A1656" s="36"/>
      <c r="B1656" s="36"/>
      <c r="C1656" s="36"/>
      <c r="D1656" s="36"/>
      <c r="E1656" s="36"/>
      <c r="F1656" s="36"/>
      <c r="G1656" s="36"/>
    </row>
    <row r="1657" spans="1:7" ht="17.100000000000001" customHeight="1">
      <c r="A1657" s="36"/>
      <c r="B1657" s="36"/>
      <c r="C1657" s="36"/>
      <c r="D1657" s="36"/>
      <c r="E1657" s="36"/>
      <c r="F1657" s="36"/>
      <c r="G1657" s="36"/>
    </row>
    <row r="1658" spans="1:7" ht="17.100000000000001" customHeight="1">
      <c r="A1658" s="36"/>
      <c r="B1658" s="36"/>
      <c r="C1658" s="36"/>
      <c r="D1658" s="36"/>
      <c r="E1658" s="36"/>
      <c r="F1658" s="36"/>
      <c r="G1658" s="36"/>
    </row>
    <row r="1659" spans="1:7" ht="17.100000000000001" customHeight="1">
      <c r="A1659" s="36"/>
      <c r="B1659" s="36"/>
      <c r="C1659" s="36"/>
      <c r="D1659" s="36"/>
      <c r="E1659" s="36"/>
      <c r="F1659" s="36"/>
      <c r="G1659" s="36"/>
    </row>
    <row r="1660" spans="1:7" ht="17.100000000000001" customHeight="1">
      <c r="A1660" s="36"/>
      <c r="B1660" s="36"/>
      <c r="C1660" s="36"/>
      <c r="D1660" s="36"/>
      <c r="E1660" s="36"/>
      <c r="F1660" s="36"/>
      <c r="G1660" s="36"/>
    </row>
    <row r="1661" spans="1:7" ht="17.100000000000001" customHeight="1">
      <c r="A1661" s="36"/>
      <c r="B1661" s="36"/>
      <c r="C1661" s="36"/>
      <c r="D1661" s="36"/>
      <c r="E1661" s="36"/>
      <c r="F1661" s="36"/>
      <c r="G1661" s="36"/>
    </row>
    <row r="1662" spans="1:7" ht="17.100000000000001" customHeight="1">
      <c r="A1662" s="36"/>
      <c r="B1662" s="36"/>
      <c r="C1662" s="36"/>
      <c r="D1662" s="36"/>
      <c r="E1662" s="36"/>
      <c r="F1662" s="36"/>
      <c r="G1662" s="36"/>
    </row>
    <row r="1663" spans="1:7" ht="17.100000000000001" customHeight="1">
      <c r="A1663" s="36"/>
      <c r="B1663" s="36"/>
      <c r="C1663" s="36"/>
      <c r="D1663" s="36"/>
      <c r="E1663" s="36"/>
      <c r="F1663" s="36"/>
      <c r="G1663" s="36"/>
    </row>
    <row r="1664" spans="1:7" ht="17.100000000000001" customHeight="1">
      <c r="A1664" s="36"/>
      <c r="B1664" s="36"/>
      <c r="C1664" s="36"/>
      <c r="D1664" s="36"/>
      <c r="E1664" s="36"/>
      <c r="F1664" s="36"/>
      <c r="G1664" s="36"/>
    </row>
    <row r="1665" spans="1:7" ht="17.100000000000001" customHeight="1">
      <c r="A1665" s="36"/>
      <c r="B1665" s="36"/>
      <c r="C1665" s="36"/>
      <c r="D1665" s="36"/>
      <c r="E1665" s="36"/>
      <c r="F1665" s="36"/>
      <c r="G1665" s="36"/>
    </row>
    <row r="1666" spans="1:7" ht="17.100000000000001" customHeight="1">
      <c r="A1666" s="36"/>
      <c r="B1666" s="36"/>
      <c r="C1666" s="36"/>
      <c r="D1666" s="36"/>
      <c r="E1666" s="36"/>
      <c r="F1666" s="36"/>
      <c r="G1666" s="36"/>
    </row>
    <row r="1667" spans="1:7" ht="17.100000000000001" customHeight="1">
      <c r="A1667" s="36"/>
      <c r="B1667" s="36"/>
      <c r="C1667" s="36"/>
      <c r="D1667" s="36"/>
      <c r="E1667" s="36"/>
      <c r="F1667" s="36"/>
      <c r="G1667" s="36"/>
    </row>
    <row r="1668" spans="1:7" ht="17.100000000000001" customHeight="1">
      <c r="A1668" s="36"/>
      <c r="B1668" s="36"/>
      <c r="C1668" s="36"/>
      <c r="D1668" s="36"/>
      <c r="E1668" s="36"/>
      <c r="F1668" s="36"/>
      <c r="G1668" s="36"/>
    </row>
    <row r="1669" spans="1:7" ht="17.100000000000001" customHeight="1">
      <c r="A1669" s="36"/>
      <c r="B1669" s="36"/>
      <c r="C1669" s="36"/>
      <c r="D1669" s="36"/>
      <c r="E1669" s="36"/>
      <c r="F1669" s="36"/>
      <c r="G1669" s="36"/>
    </row>
    <row r="1670" spans="1:7" ht="17.100000000000001" customHeight="1">
      <c r="A1670" s="36"/>
      <c r="B1670" s="36"/>
      <c r="C1670" s="36"/>
      <c r="D1670" s="36"/>
      <c r="E1670" s="36"/>
      <c r="F1670" s="36"/>
      <c r="G1670" s="36"/>
    </row>
    <row r="1671" spans="1:7" ht="17.100000000000001" customHeight="1">
      <c r="A1671" s="36"/>
      <c r="B1671" s="36"/>
      <c r="C1671" s="36"/>
      <c r="D1671" s="36"/>
      <c r="E1671" s="36"/>
      <c r="F1671" s="36"/>
      <c r="G1671" s="36"/>
    </row>
    <row r="1672" spans="1:7" ht="17.100000000000001" customHeight="1">
      <c r="A1672" s="36"/>
      <c r="B1672" s="36"/>
      <c r="C1672" s="36"/>
      <c r="D1672" s="36"/>
      <c r="E1672" s="36"/>
      <c r="F1672" s="36"/>
      <c r="G1672" s="36"/>
    </row>
    <row r="1673" spans="1:7" ht="17.100000000000001" customHeight="1">
      <c r="A1673" s="36"/>
      <c r="B1673" s="36"/>
      <c r="C1673" s="36"/>
      <c r="D1673" s="36"/>
      <c r="E1673" s="36"/>
      <c r="F1673" s="36"/>
      <c r="G1673" s="36"/>
    </row>
    <row r="1674" spans="1:7" ht="17.100000000000001" customHeight="1">
      <c r="A1674" s="36"/>
      <c r="B1674" s="36"/>
      <c r="C1674" s="36"/>
      <c r="D1674" s="36"/>
      <c r="E1674" s="36"/>
      <c r="F1674" s="36"/>
      <c r="G1674" s="36"/>
    </row>
    <row r="1675" spans="1:7" ht="17.100000000000001" customHeight="1">
      <c r="A1675" s="36"/>
      <c r="B1675" s="36"/>
      <c r="C1675" s="36"/>
      <c r="D1675" s="36"/>
      <c r="E1675" s="36"/>
      <c r="F1675" s="36"/>
      <c r="G1675" s="36"/>
    </row>
    <row r="1676" spans="1:7" ht="17.100000000000001" customHeight="1">
      <c r="A1676" s="36"/>
      <c r="B1676" s="36"/>
      <c r="C1676" s="36"/>
      <c r="D1676" s="36"/>
      <c r="E1676" s="36"/>
      <c r="F1676" s="36"/>
      <c r="G1676" s="36"/>
    </row>
    <row r="1677" spans="1:7" ht="17.100000000000001" customHeight="1">
      <c r="A1677" s="36"/>
      <c r="B1677" s="36"/>
      <c r="C1677" s="36"/>
      <c r="D1677" s="36"/>
      <c r="E1677" s="36"/>
      <c r="F1677" s="36"/>
      <c r="G1677" s="36"/>
    </row>
    <row r="1678" spans="1:7" ht="17.100000000000001" customHeight="1">
      <c r="A1678" s="36"/>
      <c r="B1678" s="36"/>
      <c r="C1678" s="36"/>
      <c r="D1678" s="36"/>
      <c r="E1678" s="36"/>
      <c r="F1678" s="36"/>
      <c r="G1678" s="36"/>
    </row>
    <row r="1679" spans="1:7" ht="17.100000000000001" customHeight="1">
      <c r="A1679" s="36"/>
      <c r="B1679" s="36"/>
      <c r="C1679" s="36"/>
      <c r="D1679" s="36"/>
      <c r="E1679" s="36"/>
      <c r="F1679" s="36"/>
      <c r="G1679" s="36"/>
    </row>
    <row r="1680" spans="1:7" ht="17.100000000000001" customHeight="1">
      <c r="A1680" s="36"/>
      <c r="B1680" s="36"/>
      <c r="C1680" s="36"/>
      <c r="D1680" s="36"/>
      <c r="E1680" s="36"/>
      <c r="F1680" s="36"/>
      <c r="G1680" s="36"/>
    </row>
    <row r="1681" spans="1:7" ht="17.100000000000001" customHeight="1">
      <c r="A1681" s="36"/>
      <c r="B1681" s="36"/>
      <c r="C1681" s="36"/>
      <c r="D1681" s="36"/>
      <c r="E1681" s="36"/>
      <c r="F1681" s="36"/>
      <c r="G1681" s="36"/>
    </row>
    <row r="1682" spans="1:7" ht="17.100000000000001" customHeight="1">
      <c r="A1682" s="36"/>
      <c r="B1682" s="36"/>
      <c r="C1682" s="36"/>
      <c r="D1682" s="36"/>
      <c r="E1682" s="36"/>
      <c r="F1682" s="36"/>
      <c r="G1682" s="36"/>
    </row>
    <row r="1683" spans="1:7" ht="17.100000000000001" customHeight="1">
      <c r="A1683" s="36"/>
      <c r="B1683" s="36"/>
      <c r="C1683" s="36"/>
      <c r="D1683" s="36"/>
      <c r="E1683" s="36"/>
      <c r="F1683" s="36"/>
      <c r="G1683" s="36"/>
    </row>
    <row r="1684" spans="1:7" ht="17.100000000000001" customHeight="1">
      <c r="A1684" s="36"/>
      <c r="B1684" s="36"/>
      <c r="C1684" s="36"/>
      <c r="D1684" s="36"/>
      <c r="E1684" s="36"/>
      <c r="F1684" s="36"/>
      <c r="G1684" s="36"/>
    </row>
    <row r="1685" spans="1:7" ht="17.100000000000001" customHeight="1">
      <c r="A1685" s="36"/>
      <c r="B1685" s="36"/>
      <c r="C1685" s="36"/>
      <c r="D1685" s="36"/>
      <c r="E1685" s="36"/>
      <c r="F1685" s="36"/>
      <c r="G1685" s="36"/>
    </row>
    <row r="1686" spans="1:7" ht="17.100000000000001" customHeight="1">
      <c r="A1686" s="36"/>
      <c r="B1686" s="36"/>
      <c r="C1686" s="36"/>
      <c r="D1686" s="36"/>
      <c r="E1686" s="36"/>
      <c r="F1686" s="36"/>
      <c r="G1686" s="36"/>
    </row>
    <row r="1687" spans="1:7" ht="17.100000000000001" customHeight="1">
      <c r="A1687" s="36"/>
      <c r="B1687" s="36"/>
      <c r="C1687" s="36"/>
      <c r="D1687" s="36"/>
      <c r="E1687" s="36"/>
      <c r="F1687" s="36"/>
      <c r="G1687" s="36"/>
    </row>
    <row r="1688" spans="1:7" ht="17.100000000000001" customHeight="1">
      <c r="A1688" s="36"/>
      <c r="B1688" s="36"/>
      <c r="C1688" s="36"/>
      <c r="D1688" s="36"/>
      <c r="E1688" s="36"/>
      <c r="F1688" s="36"/>
      <c r="G1688" s="36"/>
    </row>
    <row r="1689" spans="1:7" ht="17.100000000000001" customHeight="1">
      <c r="A1689" s="36"/>
      <c r="B1689" s="36"/>
      <c r="C1689" s="36"/>
      <c r="D1689" s="36"/>
      <c r="E1689" s="36"/>
      <c r="F1689" s="36"/>
      <c r="G1689" s="36"/>
    </row>
    <row r="1690" spans="1:7" ht="17.100000000000001" customHeight="1">
      <c r="A1690" s="36"/>
      <c r="B1690" s="36"/>
      <c r="C1690" s="36"/>
      <c r="D1690" s="36"/>
      <c r="E1690" s="36"/>
      <c r="F1690" s="36"/>
      <c r="G1690" s="36"/>
    </row>
    <row r="1691" spans="1:7" ht="17.100000000000001" customHeight="1">
      <c r="A1691" s="36"/>
      <c r="B1691" s="36"/>
      <c r="C1691" s="36"/>
      <c r="D1691" s="36"/>
      <c r="E1691" s="36"/>
      <c r="F1691" s="36"/>
      <c r="G1691" s="36"/>
    </row>
    <row r="1692" spans="1:7" ht="17.100000000000001" customHeight="1">
      <c r="A1692" s="36"/>
      <c r="B1692" s="36"/>
      <c r="C1692" s="36"/>
      <c r="D1692" s="36"/>
      <c r="E1692" s="36"/>
      <c r="F1692" s="36"/>
      <c r="G1692" s="36"/>
    </row>
    <row r="1693" spans="1:7" ht="17.100000000000001" customHeight="1">
      <c r="A1693" s="36"/>
      <c r="B1693" s="36"/>
      <c r="C1693" s="36"/>
      <c r="D1693" s="36"/>
      <c r="E1693" s="36"/>
      <c r="F1693" s="36"/>
      <c r="G1693" s="36"/>
    </row>
    <row r="1694" spans="1:7" ht="17.100000000000001" customHeight="1">
      <c r="A1694" s="36"/>
      <c r="B1694" s="36"/>
      <c r="C1694" s="36"/>
      <c r="D1694" s="36"/>
      <c r="E1694" s="36"/>
      <c r="F1694" s="36"/>
      <c r="G1694" s="36"/>
    </row>
    <row r="1695" spans="1:7" ht="17.100000000000001" customHeight="1">
      <c r="A1695" s="36"/>
      <c r="B1695" s="36"/>
      <c r="C1695" s="36"/>
      <c r="D1695" s="36"/>
      <c r="E1695" s="36"/>
      <c r="F1695" s="36"/>
      <c r="G1695" s="36"/>
    </row>
    <row r="1696" spans="1:7" ht="17.100000000000001" customHeight="1">
      <c r="A1696" s="36"/>
      <c r="B1696" s="36"/>
      <c r="C1696" s="36"/>
      <c r="D1696" s="36"/>
      <c r="E1696" s="36"/>
      <c r="F1696" s="36"/>
      <c r="G1696" s="36"/>
    </row>
    <row r="1697" spans="1:7" ht="17.100000000000001" customHeight="1">
      <c r="A1697" s="36"/>
      <c r="B1697" s="36"/>
      <c r="C1697" s="36"/>
      <c r="D1697" s="36"/>
      <c r="E1697" s="36"/>
      <c r="F1697" s="36"/>
      <c r="G1697" s="36"/>
    </row>
    <row r="1698" spans="1:7" ht="17.100000000000001" customHeight="1">
      <c r="A1698" s="36"/>
      <c r="B1698" s="36"/>
      <c r="C1698" s="36"/>
      <c r="D1698" s="36"/>
      <c r="E1698" s="36"/>
      <c r="F1698" s="36"/>
      <c r="G1698" s="36"/>
    </row>
    <row r="1699" spans="1:7" ht="17.100000000000001" customHeight="1">
      <c r="A1699" s="36"/>
      <c r="B1699" s="36"/>
      <c r="C1699" s="36"/>
      <c r="D1699" s="36"/>
      <c r="E1699" s="36"/>
      <c r="F1699" s="36"/>
      <c r="G1699" s="36"/>
    </row>
    <row r="1700" spans="1:7" ht="17.100000000000001" customHeight="1">
      <c r="A1700" s="36"/>
      <c r="B1700" s="36"/>
      <c r="C1700" s="36"/>
      <c r="D1700" s="36"/>
      <c r="E1700" s="36"/>
      <c r="F1700" s="36"/>
      <c r="G1700" s="36"/>
    </row>
    <row r="1701" spans="1:7" ht="17.100000000000001" customHeight="1">
      <c r="A1701" s="36"/>
      <c r="B1701" s="36"/>
      <c r="C1701" s="36"/>
      <c r="D1701" s="36"/>
      <c r="E1701" s="36"/>
      <c r="F1701" s="36"/>
      <c r="G1701" s="36"/>
    </row>
    <row r="1702" spans="1:7" ht="17.100000000000001" customHeight="1">
      <c r="A1702" s="36"/>
      <c r="B1702" s="36"/>
      <c r="C1702" s="36"/>
      <c r="D1702" s="36"/>
      <c r="E1702" s="36"/>
      <c r="F1702" s="36"/>
      <c r="G1702" s="36"/>
    </row>
    <row r="1703" spans="1:7" ht="17.100000000000001" customHeight="1">
      <c r="A1703" s="36"/>
      <c r="B1703" s="36"/>
      <c r="C1703" s="36"/>
      <c r="D1703" s="36"/>
      <c r="E1703" s="36"/>
      <c r="F1703" s="36"/>
      <c r="G1703" s="36"/>
    </row>
    <row r="1704" spans="1:7" ht="17.100000000000001" customHeight="1">
      <c r="A1704" s="36"/>
      <c r="B1704" s="36"/>
      <c r="C1704" s="36"/>
      <c r="D1704" s="36"/>
      <c r="E1704" s="36"/>
      <c r="F1704" s="36"/>
      <c r="G1704" s="36"/>
    </row>
    <row r="1705" spans="1:7" ht="17.100000000000001" customHeight="1">
      <c r="A1705" s="36"/>
      <c r="B1705" s="36"/>
      <c r="C1705" s="36"/>
      <c r="D1705" s="36"/>
      <c r="E1705" s="36"/>
      <c r="F1705" s="36"/>
      <c r="G1705" s="36"/>
    </row>
    <row r="1706" spans="1:7" ht="17.100000000000001" customHeight="1">
      <c r="A1706" s="36"/>
      <c r="B1706" s="36"/>
      <c r="C1706" s="36"/>
      <c r="D1706" s="36"/>
      <c r="E1706" s="36"/>
      <c r="F1706" s="36"/>
      <c r="G1706" s="36"/>
    </row>
    <row r="1707" spans="1:7" ht="17.100000000000001" customHeight="1">
      <c r="A1707" s="36"/>
      <c r="B1707" s="36"/>
      <c r="C1707" s="36"/>
      <c r="D1707" s="36"/>
      <c r="E1707" s="36"/>
      <c r="F1707" s="36"/>
      <c r="G1707" s="36"/>
    </row>
    <row r="1708" spans="1:7" ht="17.100000000000001" customHeight="1">
      <c r="A1708" s="36"/>
      <c r="B1708" s="36"/>
      <c r="C1708" s="36"/>
      <c r="D1708" s="36"/>
      <c r="E1708" s="36"/>
      <c r="F1708" s="36"/>
      <c r="G1708" s="36"/>
    </row>
    <row r="1709" spans="1:7" ht="17.100000000000001" customHeight="1">
      <c r="A1709" s="36"/>
      <c r="B1709" s="36"/>
      <c r="C1709" s="36"/>
      <c r="D1709" s="36"/>
      <c r="E1709" s="36"/>
      <c r="F1709" s="36"/>
      <c r="G1709" s="36"/>
    </row>
    <row r="1710" spans="1:7" ht="17.100000000000001" customHeight="1">
      <c r="A1710" s="36"/>
      <c r="B1710" s="36"/>
      <c r="C1710" s="36"/>
      <c r="D1710" s="36"/>
      <c r="E1710" s="36"/>
      <c r="F1710" s="36"/>
      <c r="G1710" s="36"/>
    </row>
    <row r="1711" spans="1:7" ht="17.100000000000001" customHeight="1">
      <c r="A1711" s="36"/>
      <c r="B1711" s="36"/>
      <c r="C1711" s="36"/>
      <c r="D1711" s="36"/>
      <c r="E1711" s="36"/>
      <c r="F1711" s="36"/>
      <c r="G1711" s="36"/>
    </row>
    <row r="1712" spans="1:7" ht="17.100000000000001" customHeight="1">
      <c r="A1712" s="36"/>
      <c r="B1712" s="36"/>
      <c r="C1712" s="36"/>
      <c r="D1712" s="36"/>
      <c r="E1712" s="36"/>
      <c r="F1712" s="36"/>
      <c r="G1712" s="36"/>
    </row>
    <row r="1713" spans="1:7" ht="17.100000000000001" customHeight="1">
      <c r="A1713" s="36"/>
      <c r="B1713" s="36"/>
      <c r="C1713" s="36"/>
      <c r="D1713" s="36"/>
      <c r="E1713" s="36"/>
      <c r="F1713" s="36"/>
      <c r="G1713" s="36"/>
    </row>
    <row r="1714" spans="1:7" ht="17.100000000000001" customHeight="1">
      <c r="A1714" s="36"/>
      <c r="B1714" s="36"/>
      <c r="C1714" s="36"/>
      <c r="D1714" s="36"/>
      <c r="E1714" s="36"/>
      <c r="F1714" s="36"/>
      <c r="G1714" s="36"/>
    </row>
    <row r="1715" spans="1:7" ht="17.100000000000001" customHeight="1">
      <c r="A1715" s="36"/>
      <c r="B1715" s="36"/>
      <c r="C1715" s="36"/>
      <c r="D1715" s="36"/>
      <c r="E1715" s="36"/>
      <c r="F1715" s="36"/>
      <c r="G1715" s="36"/>
    </row>
    <row r="1716" spans="1:7" ht="17.100000000000001" customHeight="1">
      <c r="A1716" s="36"/>
      <c r="B1716" s="36"/>
      <c r="C1716" s="36"/>
      <c r="D1716" s="36"/>
      <c r="E1716" s="36"/>
      <c r="F1716" s="36"/>
      <c r="G1716" s="36"/>
    </row>
    <row r="1717" spans="1:7" ht="17.100000000000001" customHeight="1">
      <c r="A1717" s="36"/>
      <c r="B1717" s="36"/>
      <c r="C1717" s="36"/>
      <c r="D1717" s="36"/>
      <c r="E1717" s="36"/>
      <c r="F1717" s="36"/>
      <c r="G1717" s="36"/>
    </row>
    <row r="1718" spans="1:7" ht="17.100000000000001" customHeight="1">
      <c r="A1718" s="36"/>
      <c r="B1718" s="36"/>
      <c r="C1718" s="36"/>
      <c r="D1718" s="36"/>
      <c r="E1718" s="36"/>
      <c r="F1718" s="36"/>
      <c r="G1718" s="36"/>
    </row>
    <row r="1719" spans="1:7" ht="17.100000000000001" customHeight="1">
      <c r="A1719" s="36"/>
      <c r="B1719" s="36"/>
      <c r="C1719" s="36"/>
      <c r="D1719" s="36"/>
      <c r="E1719" s="36"/>
      <c r="F1719" s="36"/>
      <c r="G1719" s="36"/>
    </row>
    <row r="1720" spans="1:7" ht="17.100000000000001" customHeight="1">
      <c r="A1720" s="36"/>
      <c r="B1720" s="36"/>
      <c r="C1720" s="36"/>
      <c r="D1720" s="36"/>
      <c r="E1720" s="36"/>
      <c r="F1720" s="36"/>
      <c r="G1720" s="36"/>
    </row>
    <row r="1721" spans="1:7" ht="17.100000000000001" customHeight="1">
      <c r="A1721" s="36"/>
      <c r="B1721" s="36"/>
      <c r="C1721" s="36"/>
      <c r="D1721" s="36"/>
      <c r="E1721" s="36"/>
      <c r="F1721" s="36"/>
      <c r="G1721" s="36"/>
    </row>
    <row r="1722" spans="1:7" ht="17.100000000000001" customHeight="1">
      <c r="A1722" s="36"/>
      <c r="B1722" s="36"/>
      <c r="C1722" s="36"/>
      <c r="D1722" s="36"/>
      <c r="E1722" s="36"/>
      <c r="F1722" s="36"/>
      <c r="G1722" s="36"/>
    </row>
    <row r="1723" spans="1:7" ht="17.100000000000001" customHeight="1">
      <c r="A1723" s="36"/>
      <c r="B1723" s="36"/>
      <c r="C1723" s="36"/>
      <c r="D1723" s="36"/>
      <c r="E1723" s="36"/>
      <c r="F1723" s="36"/>
      <c r="G1723" s="36"/>
    </row>
    <row r="1724" spans="1:7" ht="17.100000000000001" customHeight="1">
      <c r="A1724" s="36"/>
      <c r="B1724" s="36"/>
      <c r="C1724" s="36"/>
      <c r="D1724" s="36"/>
      <c r="E1724" s="36"/>
      <c r="F1724" s="36"/>
      <c r="G1724" s="36"/>
    </row>
    <row r="1725" spans="1:7" ht="17.100000000000001" customHeight="1">
      <c r="A1725" s="36"/>
      <c r="B1725" s="36"/>
      <c r="C1725" s="36"/>
      <c r="D1725" s="36"/>
      <c r="E1725" s="36"/>
      <c r="F1725" s="36"/>
      <c r="G1725" s="36"/>
    </row>
    <row r="1726" spans="1:7" ht="17.100000000000001" customHeight="1">
      <c r="A1726" s="36"/>
      <c r="B1726" s="36"/>
      <c r="C1726" s="36"/>
      <c r="D1726" s="36"/>
      <c r="E1726" s="36"/>
      <c r="F1726" s="36"/>
      <c r="G1726" s="36"/>
    </row>
    <row r="1727" spans="1:7" ht="17.100000000000001" customHeight="1">
      <c r="A1727" s="36"/>
      <c r="B1727" s="36"/>
      <c r="C1727" s="36"/>
      <c r="D1727" s="36"/>
      <c r="E1727" s="36"/>
      <c r="F1727" s="36"/>
      <c r="G1727" s="36"/>
    </row>
    <row r="1728" spans="1:7" ht="17.100000000000001" customHeight="1">
      <c r="A1728" s="36"/>
      <c r="B1728" s="36"/>
      <c r="C1728" s="36"/>
      <c r="D1728" s="36"/>
      <c r="E1728" s="36"/>
      <c r="F1728" s="36"/>
      <c r="G1728" s="36"/>
    </row>
    <row r="1729" spans="1:7" ht="17.100000000000001" customHeight="1">
      <c r="A1729" s="36"/>
      <c r="B1729" s="36"/>
      <c r="C1729" s="36"/>
      <c r="D1729" s="36"/>
      <c r="E1729" s="36"/>
      <c r="F1729" s="36"/>
      <c r="G1729" s="36"/>
    </row>
    <row r="1730" spans="1:7" ht="17.100000000000001" customHeight="1">
      <c r="A1730" s="36"/>
      <c r="B1730" s="36"/>
      <c r="C1730" s="36"/>
      <c r="D1730" s="36"/>
      <c r="E1730" s="36"/>
      <c r="F1730" s="36"/>
      <c r="G1730" s="36"/>
    </row>
    <row r="1731" spans="1:7" ht="17.100000000000001" customHeight="1">
      <c r="A1731" s="36"/>
      <c r="B1731" s="36"/>
      <c r="C1731" s="36"/>
      <c r="D1731" s="36"/>
      <c r="E1731" s="36"/>
      <c r="F1731" s="36"/>
      <c r="G1731" s="36"/>
    </row>
    <row r="1732" spans="1:7" ht="17.100000000000001" customHeight="1">
      <c r="A1732" s="36"/>
      <c r="B1732" s="36"/>
      <c r="C1732" s="36"/>
      <c r="D1732" s="36"/>
      <c r="E1732" s="36"/>
      <c r="F1732" s="36"/>
      <c r="G1732" s="36"/>
    </row>
    <row r="1733" spans="1:7" ht="17.100000000000001" customHeight="1">
      <c r="A1733" s="36"/>
      <c r="B1733" s="36"/>
      <c r="C1733" s="36"/>
      <c r="D1733" s="36"/>
      <c r="E1733" s="36"/>
      <c r="F1733" s="36"/>
      <c r="G1733" s="36"/>
    </row>
    <row r="1734" spans="1:7" ht="17.100000000000001" customHeight="1">
      <c r="A1734" s="36"/>
      <c r="B1734" s="36"/>
      <c r="C1734" s="36"/>
      <c r="D1734" s="36"/>
      <c r="E1734" s="36"/>
      <c r="F1734" s="36"/>
      <c r="G1734" s="36"/>
    </row>
    <row r="1735" spans="1:7" ht="17.100000000000001" customHeight="1">
      <c r="A1735" s="36"/>
      <c r="B1735" s="36"/>
      <c r="C1735" s="36"/>
      <c r="D1735" s="36"/>
      <c r="E1735" s="36"/>
      <c r="F1735" s="36"/>
      <c r="G1735" s="36"/>
    </row>
    <row r="1736" spans="1:7" ht="17.100000000000001" customHeight="1">
      <c r="A1736" s="36"/>
      <c r="B1736" s="36"/>
      <c r="C1736" s="36"/>
      <c r="D1736" s="36"/>
      <c r="E1736" s="36"/>
      <c r="F1736" s="36"/>
      <c r="G1736" s="36"/>
    </row>
    <row r="1737" spans="1:7" ht="17.100000000000001" customHeight="1">
      <c r="A1737" s="36"/>
      <c r="B1737" s="36"/>
      <c r="C1737" s="36"/>
      <c r="D1737" s="36"/>
      <c r="E1737" s="36"/>
      <c r="F1737" s="36"/>
      <c r="G1737" s="36"/>
    </row>
    <row r="1738" spans="1:7" ht="17.100000000000001" customHeight="1">
      <c r="A1738" s="36"/>
      <c r="B1738" s="36"/>
      <c r="C1738" s="36"/>
      <c r="D1738" s="36"/>
      <c r="E1738" s="36"/>
      <c r="F1738" s="36"/>
      <c r="G1738" s="36"/>
    </row>
    <row r="1739" spans="1:7" ht="17.100000000000001" customHeight="1">
      <c r="A1739" s="36"/>
      <c r="B1739" s="36"/>
      <c r="C1739" s="36"/>
      <c r="D1739" s="36"/>
      <c r="E1739" s="36"/>
      <c r="F1739" s="36"/>
      <c r="G1739" s="36"/>
    </row>
    <row r="1740" spans="1:7" ht="17.100000000000001" customHeight="1">
      <c r="A1740" s="36"/>
      <c r="B1740" s="36"/>
      <c r="C1740" s="36"/>
      <c r="D1740" s="36"/>
      <c r="E1740" s="36"/>
      <c r="F1740" s="36"/>
      <c r="G1740" s="36"/>
    </row>
    <row r="1741" spans="1:7" ht="17.100000000000001" customHeight="1">
      <c r="A1741" s="36"/>
      <c r="B1741" s="36"/>
      <c r="C1741" s="36"/>
      <c r="D1741" s="36"/>
      <c r="E1741" s="36"/>
      <c r="F1741" s="36"/>
      <c r="G1741" s="36"/>
    </row>
    <row r="1742" spans="1:7" ht="17.100000000000001" customHeight="1">
      <c r="A1742" s="36"/>
      <c r="B1742" s="36"/>
      <c r="C1742" s="36"/>
      <c r="D1742" s="36"/>
      <c r="E1742" s="36"/>
      <c r="F1742" s="36"/>
      <c r="G1742" s="36"/>
    </row>
    <row r="1743" spans="1:7" ht="17.100000000000001" customHeight="1">
      <c r="A1743" s="36"/>
      <c r="B1743" s="36"/>
      <c r="C1743" s="36"/>
      <c r="D1743" s="36"/>
      <c r="E1743" s="36"/>
      <c r="F1743" s="36"/>
      <c r="G1743" s="36"/>
    </row>
    <row r="1744" spans="1:7" ht="17.100000000000001" customHeight="1">
      <c r="A1744" s="36"/>
      <c r="B1744" s="36"/>
      <c r="C1744" s="36"/>
      <c r="D1744" s="36"/>
      <c r="E1744" s="36"/>
      <c r="F1744" s="36"/>
      <c r="G1744" s="36"/>
    </row>
    <row r="1745" spans="1:7" ht="17.100000000000001" customHeight="1">
      <c r="A1745" s="36"/>
      <c r="B1745" s="36"/>
      <c r="C1745" s="36"/>
      <c r="D1745" s="36"/>
      <c r="E1745" s="36"/>
      <c r="F1745" s="36"/>
      <c r="G1745" s="36"/>
    </row>
    <row r="1746" spans="1:7" ht="17.100000000000001" customHeight="1">
      <c r="A1746" s="36"/>
      <c r="B1746" s="36"/>
      <c r="C1746" s="36"/>
      <c r="D1746" s="36"/>
      <c r="E1746" s="36"/>
      <c r="F1746" s="36"/>
      <c r="G1746" s="36"/>
    </row>
    <row r="1747" spans="1:7" ht="17.100000000000001" customHeight="1">
      <c r="A1747" s="36"/>
      <c r="B1747" s="36"/>
      <c r="C1747" s="36"/>
      <c r="D1747" s="36"/>
      <c r="E1747" s="36"/>
      <c r="F1747" s="36"/>
      <c r="G1747" s="36"/>
    </row>
    <row r="1748" spans="1:7" ht="17.100000000000001" customHeight="1">
      <c r="A1748" s="36"/>
      <c r="B1748" s="36"/>
      <c r="C1748" s="36"/>
      <c r="D1748" s="36"/>
      <c r="E1748" s="36"/>
      <c r="F1748" s="36"/>
      <c r="G1748" s="36"/>
    </row>
    <row r="1749" spans="1:7" ht="17.100000000000001" customHeight="1">
      <c r="A1749" s="36"/>
      <c r="B1749" s="36"/>
      <c r="C1749" s="36"/>
      <c r="D1749" s="36"/>
      <c r="E1749" s="36"/>
      <c r="F1749" s="36"/>
      <c r="G1749" s="36"/>
    </row>
    <row r="1750" spans="1:7" ht="17.100000000000001" customHeight="1">
      <c r="A1750" s="36"/>
      <c r="B1750" s="36"/>
      <c r="C1750" s="36"/>
      <c r="D1750" s="36"/>
      <c r="E1750" s="36"/>
      <c r="F1750" s="36"/>
      <c r="G1750" s="36"/>
    </row>
    <row r="1751" spans="1:7" ht="17.100000000000001" customHeight="1">
      <c r="A1751" s="36"/>
      <c r="B1751" s="36"/>
      <c r="C1751" s="36"/>
      <c r="D1751" s="36"/>
      <c r="E1751" s="36"/>
      <c r="F1751" s="36"/>
      <c r="G1751" s="36"/>
    </row>
    <row r="1752" spans="1:7" ht="17.100000000000001" customHeight="1">
      <c r="A1752" s="36"/>
      <c r="B1752" s="36"/>
      <c r="C1752" s="36"/>
      <c r="D1752" s="36"/>
      <c r="E1752" s="36"/>
      <c r="F1752" s="36"/>
      <c r="G1752" s="36"/>
    </row>
    <row r="1753" spans="1:7" ht="17.100000000000001" customHeight="1">
      <c r="A1753" s="36"/>
      <c r="B1753" s="36"/>
      <c r="C1753" s="36"/>
      <c r="D1753" s="36"/>
      <c r="E1753" s="36"/>
      <c r="F1753" s="36"/>
      <c r="G1753" s="36"/>
    </row>
    <row r="1754" spans="1:7" ht="17.100000000000001" customHeight="1">
      <c r="A1754" s="36"/>
      <c r="B1754" s="36"/>
      <c r="C1754" s="36"/>
      <c r="D1754" s="36"/>
      <c r="E1754" s="36"/>
      <c r="F1754" s="36"/>
      <c r="G1754" s="36"/>
    </row>
    <row r="1755" spans="1:7" ht="17.100000000000001" customHeight="1">
      <c r="A1755" s="36"/>
      <c r="B1755" s="36"/>
      <c r="C1755" s="36"/>
      <c r="D1755" s="36"/>
      <c r="E1755" s="36"/>
      <c r="F1755" s="36"/>
      <c r="G1755" s="36"/>
    </row>
    <row r="1756" spans="1:7" ht="17.100000000000001" customHeight="1">
      <c r="A1756" s="36"/>
      <c r="B1756" s="36"/>
      <c r="C1756" s="36"/>
      <c r="D1756" s="36"/>
      <c r="E1756" s="36"/>
      <c r="F1756" s="36"/>
      <c r="G1756" s="36"/>
    </row>
    <row r="1757" spans="1:7" ht="17.100000000000001" customHeight="1">
      <c r="A1757" s="36"/>
      <c r="B1757" s="36"/>
      <c r="C1757" s="36"/>
      <c r="D1757" s="36"/>
      <c r="E1757" s="36"/>
      <c r="F1757" s="36"/>
      <c r="G1757" s="36"/>
    </row>
    <row r="1758" spans="1:7" ht="17.100000000000001" customHeight="1">
      <c r="A1758" s="36"/>
      <c r="B1758" s="36"/>
      <c r="C1758" s="36"/>
      <c r="D1758" s="36"/>
      <c r="E1758" s="36"/>
      <c r="F1758" s="36"/>
      <c r="G1758" s="36"/>
    </row>
    <row r="1759" spans="1:7" ht="17.100000000000001" customHeight="1">
      <c r="A1759" s="36"/>
      <c r="B1759" s="36"/>
      <c r="C1759" s="36"/>
      <c r="D1759" s="36"/>
      <c r="E1759" s="36"/>
      <c r="F1759" s="36"/>
      <c r="G1759" s="36"/>
    </row>
    <row r="1760" spans="1:7" ht="17.100000000000001" customHeight="1">
      <c r="A1760" s="36"/>
      <c r="B1760" s="36"/>
      <c r="C1760" s="36"/>
      <c r="D1760" s="36"/>
      <c r="E1760" s="36"/>
      <c r="F1760" s="36"/>
      <c r="G1760" s="36"/>
    </row>
    <row r="1761" spans="1:7" ht="17.100000000000001" customHeight="1">
      <c r="A1761" s="36"/>
      <c r="B1761" s="36"/>
      <c r="C1761" s="36"/>
      <c r="D1761" s="36"/>
      <c r="E1761" s="36"/>
      <c r="F1761" s="36"/>
      <c r="G1761" s="36"/>
    </row>
    <row r="1762" spans="1:7" ht="17.100000000000001" customHeight="1">
      <c r="A1762" s="36"/>
      <c r="B1762" s="36"/>
      <c r="C1762" s="36"/>
      <c r="D1762" s="36"/>
      <c r="E1762" s="36"/>
      <c r="F1762" s="36"/>
      <c r="G1762" s="36"/>
    </row>
    <row r="1763" spans="1:7" ht="17.100000000000001" customHeight="1">
      <c r="A1763" s="36"/>
      <c r="B1763" s="36"/>
      <c r="C1763" s="36"/>
      <c r="D1763" s="36"/>
      <c r="E1763" s="36"/>
      <c r="F1763" s="36"/>
      <c r="G1763" s="36"/>
    </row>
    <row r="1764" spans="1:7" ht="17.100000000000001" customHeight="1">
      <c r="A1764" s="36"/>
      <c r="B1764" s="36"/>
      <c r="C1764" s="36"/>
      <c r="D1764" s="36"/>
      <c r="E1764" s="36"/>
      <c r="F1764" s="36"/>
      <c r="G1764" s="36"/>
    </row>
    <row r="1765" spans="1:7" ht="17.100000000000001" customHeight="1">
      <c r="A1765" s="36"/>
      <c r="B1765" s="36"/>
      <c r="C1765" s="36"/>
      <c r="D1765" s="36"/>
      <c r="E1765" s="36"/>
      <c r="F1765" s="36"/>
      <c r="G1765" s="36"/>
    </row>
    <row r="1766" spans="1:7" ht="17.100000000000001" customHeight="1">
      <c r="A1766" s="36"/>
      <c r="B1766" s="36"/>
      <c r="C1766" s="36"/>
      <c r="D1766" s="36"/>
      <c r="E1766" s="36"/>
      <c r="F1766" s="36"/>
      <c r="G1766" s="36"/>
    </row>
    <row r="1767" spans="1:7" ht="17.100000000000001" customHeight="1">
      <c r="A1767" s="36"/>
      <c r="B1767" s="36"/>
      <c r="C1767" s="36"/>
      <c r="D1767" s="36"/>
      <c r="E1767" s="36"/>
      <c r="F1767" s="36"/>
      <c r="G1767" s="36"/>
    </row>
    <row r="1768" spans="1:7" ht="17.100000000000001" customHeight="1">
      <c r="A1768" s="36"/>
      <c r="B1768" s="36"/>
      <c r="C1768" s="36"/>
      <c r="D1768" s="36"/>
      <c r="E1768" s="36"/>
      <c r="F1768" s="36"/>
      <c r="G1768" s="36"/>
    </row>
    <row r="1769" spans="1:7" ht="17.100000000000001" customHeight="1">
      <c r="A1769" s="36"/>
      <c r="B1769" s="36"/>
      <c r="C1769" s="36"/>
      <c r="D1769" s="36"/>
      <c r="E1769" s="36"/>
      <c r="F1769" s="36"/>
      <c r="G1769" s="36"/>
    </row>
    <row r="1770" spans="1:7" ht="17.100000000000001" customHeight="1">
      <c r="A1770" s="36"/>
      <c r="B1770" s="36"/>
      <c r="C1770" s="36"/>
      <c r="D1770" s="36"/>
      <c r="E1770" s="36"/>
      <c r="F1770" s="36"/>
      <c r="G1770" s="36"/>
    </row>
    <row r="1771" spans="1:7" ht="17.100000000000001" customHeight="1">
      <c r="A1771" s="36"/>
      <c r="B1771" s="36"/>
      <c r="C1771" s="36"/>
      <c r="D1771" s="36"/>
      <c r="E1771" s="36"/>
      <c r="F1771" s="36"/>
      <c r="G1771" s="36"/>
    </row>
    <row r="1772" spans="1:7" ht="17.100000000000001" customHeight="1">
      <c r="A1772" s="36"/>
      <c r="B1772" s="36"/>
      <c r="C1772" s="36"/>
      <c r="D1772" s="36"/>
      <c r="E1772" s="36"/>
      <c r="F1772" s="36"/>
      <c r="G1772" s="36"/>
    </row>
    <row r="1773" spans="1:7" ht="17.100000000000001" customHeight="1">
      <c r="A1773" s="36"/>
      <c r="B1773" s="36"/>
      <c r="C1773" s="36"/>
      <c r="D1773" s="36"/>
      <c r="E1773" s="36"/>
      <c r="F1773" s="36"/>
      <c r="G1773" s="36"/>
    </row>
    <row r="1774" spans="1:7" ht="17.100000000000001" customHeight="1">
      <c r="A1774" s="36"/>
      <c r="B1774" s="36"/>
      <c r="C1774" s="36"/>
      <c r="D1774" s="36"/>
      <c r="E1774" s="36"/>
      <c r="F1774" s="36"/>
      <c r="G1774" s="36"/>
    </row>
    <row r="1775" spans="1:7" ht="17.100000000000001" customHeight="1">
      <c r="A1775" s="36"/>
      <c r="B1775" s="36"/>
      <c r="C1775" s="36"/>
      <c r="D1775" s="36"/>
      <c r="E1775" s="36"/>
      <c r="F1775" s="36"/>
      <c r="G1775" s="36"/>
    </row>
    <row r="1776" spans="1:7" ht="17.100000000000001" customHeight="1">
      <c r="A1776" s="36"/>
      <c r="B1776" s="36"/>
      <c r="C1776" s="36"/>
      <c r="D1776" s="36"/>
      <c r="E1776" s="36"/>
      <c r="F1776" s="36"/>
      <c r="G1776" s="36"/>
    </row>
    <row r="1777" spans="1:7" ht="17.100000000000001" customHeight="1">
      <c r="A1777" s="36"/>
      <c r="B1777" s="36"/>
      <c r="C1777" s="36"/>
      <c r="D1777" s="36"/>
      <c r="E1777" s="36"/>
      <c r="F1777" s="36"/>
      <c r="G1777" s="36"/>
    </row>
    <row r="1778" spans="1:7" ht="17.100000000000001" customHeight="1">
      <c r="A1778" s="36"/>
      <c r="B1778" s="36"/>
      <c r="C1778" s="36"/>
      <c r="D1778" s="36"/>
      <c r="E1778" s="36"/>
      <c r="F1778" s="36"/>
      <c r="G1778" s="36"/>
    </row>
    <row r="1779" spans="1:7" ht="17.100000000000001" customHeight="1">
      <c r="A1779" s="36"/>
      <c r="B1779" s="36"/>
      <c r="C1779" s="36"/>
      <c r="D1779" s="36"/>
      <c r="E1779" s="36"/>
      <c r="F1779" s="36"/>
      <c r="G1779" s="36"/>
    </row>
    <row r="1780" spans="1:7" ht="17.100000000000001" customHeight="1">
      <c r="A1780" s="36"/>
      <c r="B1780" s="36"/>
      <c r="C1780" s="36"/>
      <c r="D1780" s="36"/>
      <c r="E1780" s="36"/>
      <c r="F1780" s="36"/>
      <c r="G1780" s="36"/>
    </row>
    <row r="1781" spans="1:7" ht="17.100000000000001" customHeight="1">
      <c r="A1781" s="36"/>
      <c r="B1781" s="36"/>
      <c r="C1781" s="36"/>
      <c r="D1781" s="36"/>
      <c r="E1781" s="36"/>
      <c r="F1781" s="36"/>
      <c r="G1781" s="36"/>
    </row>
    <row r="1782" spans="1:7" ht="17.100000000000001" customHeight="1">
      <c r="A1782" s="36"/>
      <c r="B1782" s="36"/>
      <c r="C1782" s="36"/>
      <c r="D1782" s="36"/>
      <c r="E1782" s="36"/>
      <c r="F1782" s="36"/>
      <c r="G1782" s="36"/>
    </row>
    <row r="1783" spans="1:7" ht="17.100000000000001" customHeight="1">
      <c r="A1783" s="36"/>
      <c r="B1783" s="36"/>
      <c r="C1783" s="36"/>
      <c r="D1783" s="36"/>
      <c r="E1783" s="36"/>
      <c r="F1783" s="36"/>
      <c r="G1783" s="36"/>
    </row>
    <row r="1784" spans="1:7" ht="17.100000000000001" customHeight="1">
      <c r="A1784" s="36"/>
      <c r="B1784" s="36"/>
      <c r="C1784" s="36"/>
      <c r="D1784" s="36"/>
      <c r="E1784" s="36"/>
      <c r="F1784" s="36"/>
      <c r="G1784" s="36"/>
    </row>
    <row r="1785" spans="1:7" ht="17.100000000000001" customHeight="1">
      <c r="A1785" s="36"/>
      <c r="B1785" s="36"/>
      <c r="C1785" s="36"/>
      <c r="D1785" s="36"/>
      <c r="E1785" s="36"/>
      <c r="F1785" s="36"/>
      <c r="G1785" s="36"/>
    </row>
    <row r="1786" spans="1:7" ht="17.100000000000001" customHeight="1">
      <c r="A1786" s="36"/>
      <c r="B1786" s="36"/>
      <c r="C1786" s="36"/>
      <c r="D1786" s="36"/>
      <c r="E1786" s="36"/>
      <c r="F1786" s="36"/>
      <c r="G1786" s="36"/>
    </row>
    <row r="1787" spans="1:7" ht="17.100000000000001" customHeight="1">
      <c r="A1787" s="36"/>
      <c r="B1787" s="36"/>
      <c r="C1787" s="36"/>
      <c r="D1787" s="36"/>
      <c r="E1787" s="36"/>
      <c r="F1787" s="36"/>
      <c r="G1787" s="36"/>
    </row>
    <row r="1788" spans="1:7" ht="17.100000000000001" customHeight="1">
      <c r="A1788" s="36"/>
      <c r="B1788" s="36"/>
      <c r="C1788" s="36"/>
      <c r="D1788" s="36"/>
      <c r="E1788" s="36"/>
      <c r="F1788" s="36"/>
      <c r="G1788" s="36"/>
    </row>
    <row r="1789" spans="1:7" ht="17.100000000000001" customHeight="1">
      <c r="A1789" s="36"/>
      <c r="B1789" s="36"/>
      <c r="C1789" s="36"/>
      <c r="D1789" s="36"/>
      <c r="E1789" s="36"/>
      <c r="F1789" s="36"/>
      <c r="G1789" s="36"/>
    </row>
    <row r="1790" spans="1:7" ht="17.100000000000001" customHeight="1">
      <c r="A1790" s="36"/>
      <c r="B1790" s="36"/>
      <c r="C1790" s="36"/>
      <c r="D1790" s="36"/>
      <c r="E1790" s="36"/>
      <c r="F1790" s="36"/>
      <c r="G1790" s="36"/>
    </row>
    <row r="1791" spans="1:7" ht="17.100000000000001" customHeight="1">
      <c r="A1791" s="36"/>
      <c r="B1791" s="36"/>
      <c r="C1791" s="36"/>
      <c r="D1791" s="36"/>
      <c r="E1791" s="36"/>
      <c r="F1791" s="36"/>
      <c r="G1791" s="36"/>
    </row>
    <row r="1792" spans="1:7" ht="17.100000000000001" customHeight="1">
      <c r="A1792" s="36"/>
      <c r="B1792" s="36"/>
      <c r="C1792" s="36"/>
      <c r="D1792" s="36"/>
      <c r="E1792" s="36"/>
      <c r="F1792" s="36"/>
      <c r="G1792" s="36"/>
    </row>
    <row r="1793" spans="1:7" ht="17.100000000000001" customHeight="1">
      <c r="A1793" s="36"/>
      <c r="B1793" s="36"/>
      <c r="C1793" s="36"/>
      <c r="D1793" s="36"/>
      <c r="E1793" s="36"/>
      <c r="F1793" s="36"/>
      <c r="G1793" s="36"/>
    </row>
    <row r="1794" spans="1:7" ht="17.100000000000001" customHeight="1">
      <c r="A1794" s="36"/>
      <c r="B1794" s="36"/>
      <c r="C1794" s="36"/>
      <c r="D1794" s="36"/>
      <c r="E1794" s="36"/>
      <c r="F1794" s="36"/>
      <c r="G1794" s="36"/>
    </row>
    <row r="1795" spans="1:7" ht="17.100000000000001" customHeight="1">
      <c r="A1795" s="36"/>
      <c r="B1795" s="36"/>
      <c r="C1795" s="36"/>
      <c r="D1795" s="36"/>
      <c r="E1795" s="36"/>
      <c r="F1795" s="36"/>
      <c r="G1795" s="36"/>
    </row>
    <row r="1796" spans="1:7" ht="17.100000000000001" customHeight="1">
      <c r="A1796" s="36"/>
      <c r="B1796" s="36"/>
      <c r="C1796" s="36"/>
      <c r="D1796" s="36"/>
      <c r="E1796" s="36"/>
      <c r="F1796" s="36"/>
      <c r="G1796" s="36"/>
    </row>
    <row r="1797" spans="1:7" ht="17.100000000000001" customHeight="1">
      <c r="A1797" s="36"/>
      <c r="B1797" s="36"/>
      <c r="C1797" s="36"/>
      <c r="D1797" s="36"/>
      <c r="E1797" s="36"/>
      <c r="F1797" s="36"/>
      <c r="G1797" s="36"/>
    </row>
    <row r="1798" spans="1:7" ht="17.100000000000001" customHeight="1">
      <c r="A1798" s="36"/>
      <c r="B1798" s="36"/>
      <c r="C1798" s="36"/>
      <c r="D1798" s="36"/>
      <c r="E1798" s="36"/>
      <c r="F1798" s="36"/>
      <c r="G1798" s="36"/>
    </row>
    <row r="1799" spans="1:7" ht="17.100000000000001" customHeight="1">
      <c r="A1799" s="36"/>
      <c r="B1799" s="36"/>
      <c r="C1799" s="36"/>
      <c r="D1799" s="36"/>
      <c r="E1799" s="36"/>
      <c r="F1799" s="36"/>
      <c r="G1799" s="36"/>
    </row>
    <row r="1800" spans="1:7" ht="17.100000000000001" customHeight="1">
      <c r="A1800" s="36"/>
      <c r="B1800" s="36"/>
      <c r="C1800" s="36"/>
      <c r="D1800" s="36"/>
      <c r="E1800" s="36"/>
      <c r="F1800" s="36"/>
      <c r="G1800" s="36"/>
    </row>
    <row r="1801" spans="1:7" ht="17.100000000000001" customHeight="1">
      <c r="A1801" s="36"/>
      <c r="B1801" s="36"/>
      <c r="C1801" s="36"/>
      <c r="D1801" s="36"/>
      <c r="E1801" s="36"/>
      <c r="F1801" s="36"/>
      <c r="G1801" s="36"/>
    </row>
    <row r="1802" spans="1:7" ht="17.100000000000001" customHeight="1">
      <c r="A1802" s="36"/>
      <c r="B1802" s="36"/>
      <c r="C1802" s="36"/>
      <c r="D1802" s="36"/>
      <c r="E1802" s="36"/>
      <c r="F1802" s="36"/>
      <c r="G1802" s="36"/>
    </row>
    <row r="1803" spans="1:7" ht="17.100000000000001" customHeight="1">
      <c r="A1803" s="36"/>
      <c r="B1803" s="36"/>
      <c r="C1803" s="36"/>
      <c r="D1803" s="36"/>
      <c r="E1803" s="36"/>
      <c r="F1803" s="36"/>
      <c r="G1803" s="36"/>
    </row>
    <row r="1804" spans="1:7" ht="17.100000000000001" customHeight="1">
      <c r="A1804" s="36"/>
      <c r="B1804" s="36"/>
      <c r="C1804" s="36"/>
      <c r="D1804" s="36"/>
      <c r="E1804" s="36"/>
      <c r="F1804" s="36"/>
      <c r="G1804" s="36"/>
    </row>
    <row r="1805" spans="1:7" ht="17.100000000000001" customHeight="1">
      <c r="A1805" s="36"/>
      <c r="B1805" s="36"/>
      <c r="C1805" s="36"/>
      <c r="D1805" s="36"/>
      <c r="E1805" s="36"/>
      <c r="F1805" s="36"/>
      <c r="G1805" s="36"/>
    </row>
    <row r="1806" spans="1:7" ht="17.100000000000001" customHeight="1">
      <c r="A1806" s="36"/>
      <c r="B1806" s="36"/>
      <c r="C1806" s="36"/>
      <c r="D1806" s="36"/>
      <c r="E1806" s="36"/>
      <c r="F1806" s="36"/>
      <c r="G1806" s="36"/>
    </row>
    <row r="1807" spans="1:7" ht="17.100000000000001" customHeight="1">
      <c r="A1807" s="36"/>
      <c r="B1807" s="36"/>
      <c r="C1807" s="36"/>
      <c r="D1807" s="36"/>
      <c r="E1807" s="36"/>
      <c r="F1807" s="36"/>
      <c r="G1807" s="36"/>
    </row>
    <row r="1808" spans="1:7" ht="17.100000000000001" customHeight="1">
      <c r="A1808" s="36"/>
      <c r="B1808" s="36"/>
      <c r="C1808" s="36"/>
      <c r="D1808" s="36"/>
      <c r="E1808" s="36"/>
      <c r="F1808" s="36"/>
      <c r="G1808" s="36"/>
    </row>
    <row r="1809" spans="1:7" ht="17.100000000000001" customHeight="1">
      <c r="A1809" s="36"/>
      <c r="B1809" s="36"/>
      <c r="C1809" s="36"/>
      <c r="D1809" s="36"/>
      <c r="E1809" s="36"/>
      <c r="F1809" s="36"/>
      <c r="G1809" s="36"/>
    </row>
    <row r="1810" spans="1:7" ht="17.100000000000001" customHeight="1">
      <c r="A1810" s="36"/>
      <c r="B1810" s="36"/>
      <c r="C1810" s="36"/>
      <c r="D1810" s="36"/>
      <c r="E1810" s="36"/>
      <c r="F1810" s="36"/>
      <c r="G1810" s="36"/>
    </row>
    <row r="1811" spans="1:7" ht="17.100000000000001" customHeight="1">
      <c r="A1811" s="36"/>
      <c r="B1811" s="36"/>
      <c r="C1811" s="36"/>
      <c r="D1811" s="36"/>
      <c r="E1811" s="36"/>
      <c r="F1811" s="36"/>
      <c r="G1811" s="36"/>
    </row>
    <row r="1812" spans="1:7" ht="17.100000000000001" customHeight="1">
      <c r="A1812" s="36"/>
      <c r="B1812" s="36"/>
      <c r="C1812" s="36"/>
      <c r="D1812" s="36"/>
      <c r="E1812" s="36"/>
      <c r="F1812" s="36"/>
      <c r="G1812" s="36"/>
    </row>
    <row r="1813" spans="1:7" ht="17.100000000000001" customHeight="1">
      <c r="A1813" s="36"/>
      <c r="B1813" s="36"/>
      <c r="C1813" s="36"/>
      <c r="D1813" s="36"/>
      <c r="E1813" s="36"/>
      <c r="F1813" s="36"/>
      <c r="G1813" s="36"/>
    </row>
    <row r="1814" spans="1:7" ht="17.100000000000001" customHeight="1">
      <c r="A1814" s="36"/>
      <c r="B1814" s="36"/>
      <c r="C1814" s="36"/>
      <c r="D1814" s="36"/>
      <c r="E1814" s="36"/>
      <c r="F1814" s="36"/>
      <c r="G1814" s="36"/>
    </row>
    <row r="1815" spans="1:7" ht="17.100000000000001" customHeight="1">
      <c r="A1815" s="36"/>
      <c r="B1815" s="36"/>
      <c r="C1815" s="36"/>
      <c r="D1815" s="36"/>
      <c r="E1815" s="36"/>
      <c r="F1815" s="36"/>
      <c r="G1815" s="36"/>
    </row>
    <row r="1816" spans="1:7" ht="17.100000000000001" customHeight="1">
      <c r="A1816" s="36"/>
      <c r="B1816" s="36"/>
      <c r="C1816" s="36"/>
      <c r="D1816" s="36"/>
      <c r="E1816" s="36"/>
      <c r="F1816" s="36"/>
      <c r="G1816" s="36"/>
    </row>
    <row r="1817" spans="1:7" ht="17.100000000000001" customHeight="1">
      <c r="A1817" s="36"/>
      <c r="B1817" s="36"/>
      <c r="C1817" s="36"/>
      <c r="D1817" s="36"/>
      <c r="E1817" s="36"/>
      <c r="F1817" s="36"/>
      <c r="G1817" s="36"/>
    </row>
    <row r="1818" spans="1:7" ht="17.100000000000001" customHeight="1">
      <c r="A1818" s="36"/>
      <c r="B1818" s="36"/>
      <c r="C1818" s="36"/>
      <c r="D1818" s="36"/>
      <c r="E1818" s="36"/>
      <c r="F1818" s="36"/>
      <c r="G1818" s="36"/>
    </row>
    <row r="1819" spans="1:7" ht="17.100000000000001" customHeight="1">
      <c r="A1819" s="36"/>
      <c r="B1819" s="36"/>
      <c r="C1819" s="36"/>
      <c r="D1819" s="36"/>
      <c r="E1819" s="36"/>
      <c r="F1819" s="36"/>
      <c r="G1819" s="36"/>
    </row>
    <row r="1820" spans="1:7" ht="17.100000000000001" customHeight="1">
      <c r="A1820" s="36"/>
      <c r="B1820" s="36"/>
      <c r="C1820" s="36"/>
      <c r="D1820" s="36"/>
      <c r="E1820" s="36"/>
      <c r="F1820" s="36"/>
      <c r="G1820" s="36"/>
    </row>
    <row r="1821" spans="1:7" ht="17.100000000000001" customHeight="1">
      <c r="A1821" s="36"/>
      <c r="B1821" s="36"/>
      <c r="C1821" s="36"/>
      <c r="D1821" s="36"/>
      <c r="E1821" s="36"/>
      <c r="F1821" s="36"/>
      <c r="G1821" s="36"/>
    </row>
    <row r="1822" spans="1:7" ht="17.100000000000001" customHeight="1">
      <c r="A1822" s="36"/>
      <c r="B1822" s="36"/>
      <c r="C1822" s="36"/>
      <c r="D1822" s="36"/>
      <c r="E1822" s="36"/>
      <c r="F1822" s="36"/>
      <c r="G1822" s="36"/>
    </row>
    <row r="1823" spans="1:7" ht="17.100000000000001" customHeight="1">
      <c r="A1823" s="36"/>
      <c r="B1823" s="36"/>
      <c r="C1823" s="36"/>
      <c r="D1823" s="36"/>
      <c r="E1823" s="36"/>
      <c r="F1823" s="36"/>
      <c r="G1823" s="36"/>
    </row>
    <row r="1824" spans="1:7" ht="17.100000000000001" customHeight="1">
      <c r="A1824" s="36"/>
      <c r="B1824" s="36"/>
      <c r="C1824" s="36"/>
      <c r="D1824" s="36"/>
      <c r="E1824" s="36"/>
      <c r="F1824" s="36"/>
      <c r="G1824" s="36"/>
    </row>
    <row r="1825" spans="1:7" ht="17.100000000000001" customHeight="1">
      <c r="A1825" s="36"/>
      <c r="B1825" s="36"/>
      <c r="C1825" s="36"/>
      <c r="D1825" s="36"/>
      <c r="E1825" s="36"/>
      <c r="F1825" s="36"/>
      <c r="G1825" s="36"/>
    </row>
    <row r="1826" spans="1:7" ht="17.100000000000001" customHeight="1">
      <c r="A1826" s="36"/>
      <c r="B1826" s="36"/>
      <c r="C1826" s="36"/>
      <c r="D1826" s="36"/>
      <c r="E1826" s="36"/>
      <c r="F1826" s="36"/>
      <c r="G1826" s="36"/>
    </row>
    <row r="1827" spans="1:7" ht="17.100000000000001" customHeight="1">
      <c r="A1827" s="36"/>
      <c r="B1827" s="36"/>
      <c r="C1827" s="36"/>
      <c r="D1827" s="36"/>
      <c r="E1827" s="36"/>
      <c r="F1827" s="36"/>
      <c r="G1827" s="36"/>
    </row>
    <row r="1828" spans="1:7" ht="17.100000000000001" customHeight="1">
      <c r="A1828" s="36"/>
      <c r="B1828" s="36"/>
      <c r="C1828" s="36"/>
      <c r="D1828" s="36"/>
      <c r="E1828" s="36"/>
      <c r="F1828" s="36"/>
      <c r="G1828" s="36"/>
    </row>
    <row r="1829" spans="1:7" ht="17.100000000000001" customHeight="1">
      <c r="A1829" s="36"/>
      <c r="B1829" s="36"/>
      <c r="C1829" s="36"/>
      <c r="D1829" s="36"/>
      <c r="E1829" s="36"/>
      <c r="F1829" s="36"/>
      <c r="G1829" s="36"/>
    </row>
    <row r="1830" spans="1:7" ht="17.100000000000001" customHeight="1">
      <c r="A1830" s="36"/>
      <c r="B1830" s="36"/>
      <c r="C1830" s="36"/>
      <c r="D1830" s="36"/>
      <c r="E1830" s="36"/>
      <c r="F1830" s="36"/>
      <c r="G1830" s="36"/>
    </row>
    <row r="1831" spans="1:7" ht="17.100000000000001" customHeight="1">
      <c r="A1831" s="36"/>
      <c r="B1831" s="36"/>
      <c r="C1831" s="36"/>
      <c r="D1831" s="36"/>
      <c r="E1831" s="36"/>
      <c r="F1831" s="36"/>
      <c r="G1831" s="36"/>
    </row>
    <row r="1832" spans="1:7" ht="17.100000000000001" customHeight="1">
      <c r="A1832" s="36"/>
      <c r="B1832" s="36"/>
      <c r="C1832" s="36"/>
      <c r="D1832" s="36"/>
      <c r="E1832" s="36"/>
      <c r="F1832" s="36"/>
      <c r="G1832" s="36"/>
    </row>
    <row r="1833" spans="1:7" ht="17.100000000000001" customHeight="1">
      <c r="A1833" s="36"/>
      <c r="B1833" s="36"/>
      <c r="C1833" s="36"/>
      <c r="D1833" s="36"/>
      <c r="E1833" s="36"/>
      <c r="F1833" s="36"/>
      <c r="G1833" s="36"/>
    </row>
    <row r="1834" spans="1:7" ht="17.100000000000001" customHeight="1">
      <c r="A1834" s="36"/>
      <c r="B1834" s="36"/>
      <c r="C1834" s="36"/>
      <c r="D1834" s="36"/>
      <c r="E1834" s="36"/>
      <c r="F1834" s="36"/>
      <c r="G1834" s="36"/>
    </row>
    <row r="1835" spans="1:7" ht="17.100000000000001" customHeight="1">
      <c r="A1835" s="36"/>
      <c r="B1835" s="36"/>
      <c r="C1835" s="36"/>
      <c r="D1835" s="36"/>
      <c r="E1835" s="36"/>
      <c r="F1835" s="36"/>
      <c r="G1835" s="36"/>
    </row>
    <row r="1836" spans="1:7" ht="17.100000000000001" customHeight="1">
      <c r="A1836" s="36"/>
      <c r="B1836" s="36"/>
      <c r="C1836" s="36"/>
      <c r="D1836" s="36"/>
      <c r="E1836" s="36"/>
      <c r="F1836" s="36"/>
      <c r="G1836" s="36"/>
    </row>
    <row r="1837" spans="1:7" ht="17.100000000000001" customHeight="1">
      <c r="A1837" s="36"/>
      <c r="B1837" s="36"/>
      <c r="C1837" s="36"/>
      <c r="D1837" s="36"/>
      <c r="E1837" s="36"/>
      <c r="F1837" s="36"/>
      <c r="G1837" s="36"/>
    </row>
    <row r="1838" spans="1:7" ht="17.100000000000001" customHeight="1">
      <c r="A1838" s="36"/>
      <c r="B1838" s="36"/>
      <c r="C1838" s="36"/>
      <c r="D1838" s="36"/>
      <c r="E1838" s="36"/>
      <c r="F1838" s="36"/>
      <c r="G1838" s="36"/>
    </row>
    <row r="1839" spans="1:7" ht="17.100000000000001" customHeight="1">
      <c r="A1839" s="36"/>
      <c r="B1839" s="36"/>
      <c r="C1839" s="36"/>
      <c r="D1839" s="36"/>
      <c r="E1839" s="36"/>
      <c r="F1839" s="36"/>
      <c r="G1839" s="36"/>
    </row>
    <row r="1840" spans="1:7" ht="17.100000000000001" customHeight="1">
      <c r="A1840" s="36"/>
      <c r="B1840" s="36"/>
      <c r="C1840" s="36"/>
      <c r="D1840" s="36"/>
      <c r="E1840" s="36"/>
      <c r="F1840" s="36"/>
      <c r="G1840" s="36"/>
    </row>
    <row r="1841" spans="1:7" ht="17.100000000000001" customHeight="1">
      <c r="A1841" s="36"/>
      <c r="B1841" s="36"/>
      <c r="C1841" s="36"/>
      <c r="D1841" s="36"/>
      <c r="E1841" s="36"/>
      <c r="F1841" s="36"/>
      <c r="G1841" s="36"/>
    </row>
    <row r="1842" spans="1:7" ht="17.100000000000001" customHeight="1">
      <c r="A1842" s="36"/>
      <c r="B1842" s="36"/>
      <c r="C1842" s="36"/>
      <c r="D1842" s="36"/>
      <c r="E1842" s="36"/>
      <c r="F1842" s="36"/>
      <c r="G1842" s="36"/>
    </row>
    <row r="1843" spans="1:7" ht="17.100000000000001" customHeight="1">
      <c r="A1843" s="36"/>
      <c r="B1843" s="36"/>
      <c r="C1843" s="36"/>
      <c r="D1843" s="36"/>
      <c r="E1843" s="36"/>
      <c r="F1843" s="36"/>
      <c r="G1843" s="36"/>
    </row>
    <row r="1844" spans="1:7" ht="17.100000000000001" customHeight="1">
      <c r="A1844" s="36"/>
      <c r="B1844" s="36"/>
      <c r="C1844" s="36"/>
      <c r="D1844" s="36"/>
      <c r="E1844" s="36"/>
      <c r="F1844" s="36"/>
      <c r="G1844" s="36"/>
    </row>
    <row r="1845" spans="1:7" ht="17.100000000000001" customHeight="1">
      <c r="A1845" s="36"/>
      <c r="B1845" s="36"/>
      <c r="C1845" s="36"/>
      <c r="D1845" s="36"/>
      <c r="E1845" s="36"/>
      <c r="F1845" s="36"/>
      <c r="G1845" s="36"/>
    </row>
    <row r="1846" spans="1:7" ht="17.100000000000001" customHeight="1">
      <c r="A1846" s="36"/>
      <c r="B1846" s="36"/>
      <c r="C1846" s="36"/>
      <c r="D1846" s="36"/>
      <c r="E1846" s="36"/>
      <c r="F1846" s="36"/>
      <c r="G1846" s="36"/>
    </row>
    <row r="1847" spans="1:7" ht="17.100000000000001" customHeight="1">
      <c r="A1847" s="36"/>
      <c r="B1847" s="36"/>
      <c r="C1847" s="36"/>
      <c r="D1847" s="36"/>
      <c r="E1847" s="36"/>
      <c r="F1847" s="36"/>
      <c r="G1847" s="36"/>
    </row>
    <row r="1848" spans="1:7" ht="17.100000000000001" customHeight="1">
      <c r="A1848" s="36"/>
      <c r="B1848" s="36"/>
      <c r="C1848" s="36"/>
      <c r="D1848" s="36"/>
      <c r="E1848" s="36"/>
      <c r="F1848" s="36"/>
      <c r="G1848" s="36"/>
    </row>
    <row r="1849" spans="1:7" ht="17.100000000000001" customHeight="1">
      <c r="A1849" s="36"/>
      <c r="B1849" s="36"/>
      <c r="C1849" s="36"/>
      <c r="D1849" s="36"/>
      <c r="E1849" s="36"/>
      <c r="F1849" s="36"/>
      <c r="G1849" s="36"/>
    </row>
    <row r="1850" spans="1:7" ht="17.100000000000001" customHeight="1">
      <c r="A1850" s="36"/>
      <c r="B1850" s="36"/>
      <c r="C1850" s="36"/>
      <c r="D1850" s="36"/>
      <c r="E1850" s="36"/>
      <c r="F1850" s="36"/>
      <c r="G1850" s="36"/>
    </row>
    <row r="1851" spans="1:7" ht="17.100000000000001" customHeight="1">
      <c r="A1851" s="36"/>
      <c r="B1851" s="36"/>
      <c r="C1851" s="36"/>
      <c r="D1851" s="36"/>
      <c r="E1851" s="36"/>
      <c r="F1851" s="36"/>
      <c r="G1851" s="36"/>
    </row>
    <row r="1852" spans="1:7" ht="17.100000000000001" customHeight="1">
      <c r="A1852" s="36"/>
      <c r="B1852" s="36"/>
      <c r="C1852" s="36"/>
      <c r="D1852" s="36"/>
      <c r="E1852" s="36"/>
      <c r="F1852" s="36"/>
      <c r="G1852" s="36"/>
    </row>
    <row r="1853" spans="1:7" ht="17.100000000000001" customHeight="1">
      <c r="A1853" s="36"/>
      <c r="B1853" s="36"/>
      <c r="C1853" s="36"/>
      <c r="D1853" s="36"/>
      <c r="E1853" s="36"/>
      <c r="F1853" s="36"/>
      <c r="G1853" s="36"/>
    </row>
    <row r="1854" spans="1:7" ht="17.100000000000001" customHeight="1">
      <c r="A1854" s="36"/>
      <c r="B1854" s="36"/>
      <c r="C1854" s="36"/>
      <c r="D1854" s="36"/>
      <c r="E1854" s="36"/>
      <c r="F1854" s="36"/>
      <c r="G1854" s="36"/>
    </row>
    <row r="1855" spans="1:7" ht="17.100000000000001" customHeight="1">
      <c r="A1855" s="36"/>
      <c r="B1855" s="36"/>
      <c r="C1855" s="36"/>
      <c r="D1855" s="36"/>
      <c r="E1855" s="36"/>
      <c r="F1855" s="36"/>
      <c r="G1855" s="36"/>
    </row>
    <row r="1856" spans="1:7" ht="17.100000000000001" customHeight="1">
      <c r="A1856" s="36"/>
      <c r="B1856" s="36"/>
      <c r="C1856" s="36"/>
      <c r="D1856" s="36"/>
      <c r="E1856" s="36"/>
      <c r="F1856" s="36"/>
      <c r="G1856" s="36"/>
    </row>
    <row r="1857" spans="1:7" ht="17.100000000000001" customHeight="1">
      <c r="A1857" s="36"/>
      <c r="B1857" s="36"/>
      <c r="C1857" s="36"/>
      <c r="D1857" s="36"/>
      <c r="E1857" s="36"/>
      <c r="F1857" s="36"/>
      <c r="G1857" s="36"/>
    </row>
    <row r="1858" spans="1:7" ht="17.100000000000001" customHeight="1">
      <c r="A1858" s="36"/>
      <c r="B1858" s="36"/>
      <c r="C1858" s="36"/>
      <c r="D1858" s="36"/>
      <c r="E1858" s="36"/>
      <c r="F1858" s="36"/>
      <c r="G1858" s="36"/>
    </row>
    <row r="1859" spans="1:7" ht="17.100000000000001" customHeight="1">
      <c r="A1859" s="36"/>
      <c r="B1859" s="36"/>
      <c r="C1859" s="36"/>
      <c r="D1859" s="36"/>
      <c r="E1859" s="36"/>
      <c r="F1859" s="36"/>
      <c r="G1859" s="36"/>
    </row>
    <row r="1860" spans="1:7" ht="17.100000000000001" customHeight="1">
      <c r="A1860" s="36"/>
      <c r="B1860" s="36"/>
      <c r="C1860" s="36"/>
      <c r="D1860" s="36"/>
      <c r="E1860" s="36"/>
      <c r="F1860" s="36"/>
      <c r="G1860" s="36"/>
    </row>
    <row r="1861" spans="1:7" ht="17.100000000000001" customHeight="1">
      <c r="A1861" s="36"/>
      <c r="B1861" s="36"/>
      <c r="C1861" s="36"/>
      <c r="D1861" s="36"/>
      <c r="E1861" s="36"/>
      <c r="F1861" s="36"/>
      <c r="G1861" s="36"/>
    </row>
    <row r="1862" spans="1:7" ht="17.100000000000001" customHeight="1">
      <c r="A1862" s="36"/>
      <c r="B1862" s="36"/>
      <c r="C1862" s="36"/>
      <c r="D1862" s="36"/>
      <c r="E1862" s="36"/>
      <c r="F1862" s="36"/>
      <c r="G1862" s="36"/>
    </row>
    <row r="1863" spans="1:7" ht="17.100000000000001" customHeight="1">
      <c r="A1863" s="36"/>
      <c r="B1863" s="36"/>
      <c r="C1863" s="36"/>
      <c r="D1863" s="36"/>
      <c r="E1863" s="36"/>
      <c r="F1863" s="36"/>
      <c r="G1863" s="36"/>
    </row>
    <row r="1864" spans="1:7" ht="17.100000000000001" customHeight="1">
      <c r="A1864" s="36"/>
      <c r="B1864" s="36"/>
      <c r="C1864" s="36"/>
      <c r="D1864" s="36"/>
      <c r="E1864" s="36"/>
      <c r="F1864" s="36"/>
      <c r="G1864" s="36"/>
    </row>
    <row r="1865" spans="1:7" ht="17.100000000000001" customHeight="1">
      <c r="A1865" s="36"/>
      <c r="B1865" s="36"/>
      <c r="C1865" s="36"/>
      <c r="D1865" s="36"/>
      <c r="E1865" s="36"/>
      <c r="F1865" s="36"/>
      <c r="G1865" s="36"/>
    </row>
    <row r="1866" spans="1:7" ht="17.100000000000001" customHeight="1">
      <c r="A1866" s="36"/>
      <c r="B1866" s="36"/>
      <c r="C1866" s="36"/>
      <c r="D1866" s="36"/>
      <c r="E1866" s="36"/>
      <c r="F1866" s="36"/>
      <c r="G1866" s="36"/>
    </row>
    <row r="1867" spans="1:7" ht="17.100000000000001" customHeight="1">
      <c r="A1867" s="36"/>
      <c r="B1867" s="36"/>
      <c r="C1867" s="36"/>
      <c r="D1867" s="36"/>
      <c r="E1867" s="36"/>
      <c r="F1867" s="36"/>
      <c r="G1867" s="36"/>
    </row>
    <row r="1868" spans="1:7" ht="17.100000000000001" customHeight="1">
      <c r="A1868" s="36"/>
      <c r="B1868" s="36"/>
      <c r="C1868" s="36"/>
      <c r="D1868" s="36"/>
      <c r="E1868" s="36"/>
      <c r="F1868" s="36"/>
      <c r="G1868" s="36"/>
    </row>
    <row r="1869" spans="1:7" ht="17.100000000000001" customHeight="1">
      <c r="A1869" s="36"/>
      <c r="B1869" s="36"/>
      <c r="C1869" s="36"/>
      <c r="D1869" s="36"/>
      <c r="E1869" s="36"/>
      <c r="F1869" s="36"/>
      <c r="G1869" s="36"/>
    </row>
    <row r="1870" spans="1:7" ht="17.100000000000001" customHeight="1">
      <c r="A1870" s="36"/>
      <c r="B1870" s="36"/>
      <c r="C1870" s="36"/>
      <c r="D1870" s="36"/>
      <c r="E1870" s="36"/>
      <c r="F1870" s="36"/>
      <c r="G1870" s="36"/>
    </row>
    <row r="1871" spans="1:7" ht="17.100000000000001" customHeight="1">
      <c r="A1871" s="36"/>
      <c r="B1871" s="36"/>
      <c r="C1871" s="36"/>
      <c r="D1871" s="36"/>
      <c r="E1871" s="36"/>
      <c r="F1871" s="36"/>
      <c r="G1871" s="36"/>
    </row>
    <row r="1872" spans="1:7" ht="17.100000000000001" customHeight="1">
      <c r="A1872" s="36"/>
      <c r="B1872" s="36"/>
      <c r="C1872" s="36"/>
      <c r="D1872" s="36"/>
      <c r="E1872" s="36"/>
      <c r="F1872" s="36"/>
      <c r="G1872" s="36"/>
    </row>
    <row r="1873" spans="1:7" ht="17.100000000000001" customHeight="1">
      <c r="A1873" s="36"/>
      <c r="B1873" s="36"/>
      <c r="C1873" s="36"/>
      <c r="D1873" s="36"/>
      <c r="E1873" s="36"/>
      <c r="F1873" s="36"/>
      <c r="G1873" s="36"/>
    </row>
    <row r="1874" spans="1:7" ht="17.100000000000001" customHeight="1">
      <c r="A1874" s="36"/>
      <c r="B1874" s="36"/>
      <c r="C1874" s="36"/>
      <c r="D1874" s="36"/>
      <c r="E1874" s="36"/>
      <c r="F1874" s="36"/>
      <c r="G1874" s="36"/>
    </row>
    <row r="1875" spans="1:7" ht="17.100000000000001" customHeight="1">
      <c r="A1875" s="36"/>
      <c r="B1875" s="36"/>
      <c r="C1875" s="36"/>
      <c r="D1875" s="36"/>
      <c r="E1875" s="36"/>
      <c r="F1875" s="36"/>
      <c r="G1875" s="36"/>
    </row>
    <row r="1876" spans="1:7" ht="17.100000000000001" customHeight="1">
      <c r="A1876" s="36"/>
      <c r="B1876" s="36"/>
      <c r="C1876" s="36"/>
      <c r="D1876" s="36"/>
      <c r="E1876" s="36"/>
      <c r="F1876" s="36"/>
      <c r="G1876" s="36"/>
    </row>
    <row r="1877" spans="1:7" ht="17.100000000000001" customHeight="1">
      <c r="A1877" s="36"/>
      <c r="B1877" s="36"/>
      <c r="C1877" s="36"/>
      <c r="D1877" s="36"/>
      <c r="E1877" s="36"/>
      <c r="F1877" s="36"/>
      <c r="G1877" s="36"/>
    </row>
    <row r="1878" spans="1:7" ht="17.100000000000001" customHeight="1">
      <c r="A1878" s="36"/>
      <c r="B1878" s="36"/>
      <c r="C1878" s="36"/>
      <c r="D1878" s="36"/>
      <c r="E1878" s="36"/>
      <c r="F1878" s="36"/>
      <c r="G1878" s="36"/>
    </row>
    <row r="1879" spans="1:7" ht="17.100000000000001" customHeight="1">
      <c r="A1879" s="36"/>
      <c r="B1879" s="36"/>
      <c r="C1879" s="36"/>
      <c r="D1879" s="36"/>
      <c r="E1879" s="36"/>
      <c r="F1879" s="36"/>
      <c r="G1879" s="36"/>
    </row>
    <row r="1880" spans="1:7" ht="17.100000000000001" customHeight="1">
      <c r="A1880" s="36"/>
      <c r="B1880" s="36"/>
      <c r="C1880" s="36"/>
      <c r="D1880" s="36"/>
      <c r="E1880" s="36"/>
      <c r="F1880" s="36"/>
      <c r="G1880" s="36"/>
    </row>
    <row r="1881" spans="1:7" ht="17.100000000000001" customHeight="1">
      <c r="A1881" s="36"/>
      <c r="B1881" s="36"/>
      <c r="C1881" s="36"/>
      <c r="D1881" s="36"/>
      <c r="E1881" s="36"/>
      <c r="F1881" s="36"/>
      <c r="G1881" s="36"/>
    </row>
    <row r="1882" spans="1:7" ht="17.100000000000001" customHeight="1">
      <c r="A1882" s="36"/>
      <c r="B1882" s="36"/>
      <c r="C1882" s="36"/>
      <c r="D1882" s="36"/>
      <c r="E1882" s="36"/>
      <c r="F1882" s="36"/>
      <c r="G1882" s="36"/>
    </row>
    <row r="1883" spans="1:7" ht="17.100000000000001" customHeight="1">
      <c r="A1883" s="36"/>
      <c r="B1883" s="36"/>
      <c r="C1883" s="36"/>
      <c r="D1883" s="36"/>
      <c r="E1883" s="36"/>
      <c r="F1883" s="36"/>
      <c r="G1883" s="36"/>
    </row>
    <row r="1884" spans="1:7" ht="17.100000000000001" customHeight="1">
      <c r="A1884" s="36"/>
      <c r="B1884" s="36"/>
      <c r="C1884" s="36"/>
      <c r="D1884" s="36"/>
      <c r="E1884" s="36"/>
      <c r="F1884" s="36"/>
      <c r="G1884" s="36"/>
    </row>
    <row r="1885" spans="1:7" ht="17.100000000000001" customHeight="1">
      <c r="A1885" s="36"/>
      <c r="B1885" s="36"/>
      <c r="C1885" s="36"/>
      <c r="D1885" s="36"/>
      <c r="E1885" s="36"/>
      <c r="F1885" s="36"/>
      <c r="G1885" s="36"/>
    </row>
    <row r="1886" spans="1:7" ht="17.100000000000001" customHeight="1">
      <c r="A1886" s="36"/>
      <c r="B1886" s="36"/>
      <c r="C1886" s="36"/>
      <c r="D1886" s="36"/>
      <c r="E1886" s="36"/>
      <c r="F1886" s="36"/>
      <c r="G1886" s="36"/>
    </row>
    <row r="1887" spans="1:7" ht="17.100000000000001" customHeight="1">
      <c r="A1887" s="36"/>
      <c r="B1887" s="36"/>
      <c r="C1887" s="36"/>
      <c r="D1887" s="36"/>
      <c r="E1887" s="36"/>
      <c r="F1887" s="36"/>
      <c r="G1887" s="36"/>
    </row>
    <row r="1888" spans="1:7" ht="17.100000000000001" customHeight="1">
      <c r="A1888" s="36"/>
      <c r="B1888" s="36"/>
      <c r="C1888" s="36"/>
      <c r="D1888" s="36"/>
      <c r="E1888" s="36"/>
      <c r="F1888" s="36"/>
      <c r="G1888" s="36"/>
    </row>
    <row r="1889" spans="1:7" ht="17.100000000000001" customHeight="1">
      <c r="A1889" s="36"/>
      <c r="B1889" s="36"/>
      <c r="C1889" s="36"/>
      <c r="D1889" s="36"/>
      <c r="E1889" s="36"/>
      <c r="F1889" s="36"/>
      <c r="G1889" s="36"/>
    </row>
    <row r="1890" spans="1:7" ht="17.100000000000001" customHeight="1">
      <c r="A1890" s="36"/>
      <c r="B1890" s="36"/>
      <c r="C1890" s="36"/>
      <c r="D1890" s="36"/>
      <c r="E1890" s="36"/>
      <c r="F1890" s="36"/>
      <c r="G1890" s="36"/>
    </row>
    <row r="1891" spans="1:7" ht="17.100000000000001" customHeight="1">
      <c r="A1891" s="36"/>
      <c r="B1891" s="36"/>
      <c r="C1891" s="36"/>
      <c r="D1891" s="36"/>
      <c r="E1891" s="36"/>
      <c r="F1891" s="36"/>
      <c r="G1891" s="36"/>
    </row>
    <row r="1892" spans="1:7" ht="17.100000000000001" customHeight="1">
      <c r="A1892" s="36"/>
      <c r="B1892" s="36"/>
      <c r="C1892" s="36"/>
      <c r="D1892" s="36"/>
      <c r="E1892" s="36"/>
      <c r="F1892" s="36"/>
      <c r="G1892" s="36"/>
    </row>
    <row r="1893" spans="1:7" ht="17.100000000000001" customHeight="1">
      <c r="A1893" s="36"/>
      <c r="B1893" s="36"/>
      <c r="C1893" s="36"/>
      <c r="D1893" s="36"/>
      <c r="E1893" s="36"/>
      <c r="F1893" s="36"/>
      <c r="G1893" s="36"/>
    </row>
    <row r="1894" spans="1:7" ht="17.100000000000001" customHeight="1">
      <c r="A1894" s="36"/>
      <c r="B1894" s="36"/>
      <c r="C1894" s="36"/>
      <c r="D1894" s="36"/>
      <c r="E1894" s="36"/>
      <c r="F1894" s="36"/>
      <c r="G1894" s="36"/>
    </row>
    <row r="1895" spans="1:7" ht="17.100000000000001" customHeight="1">
      <c r="A1895" s="36"/>
      <c r="B1895" s="36"/>
      <c r="C1895" s="36"/>
      <c r="D1895" s="36"/>
      <c r="E1895" s="36"/>
      <c r="F1895" s="36"/>
      <c r="G1895" s="36"/>
    </row>
    <row r="1896" spans="1:7" ht="17.100000000000001" customHeight="1">
      <c r="A1896" s="36"/>
      <c r="B1896" s="36"/>
      <c r="C1896" s="36"/>
      <c r="D1896" s="36"/>
      <c r="E1896" s="36"/>
      <c r="F1896" s="36"/>
      <c r="G1896" s="36"/>
    </row>
    <row r="1897" spans="1:7" ht="17.100000000000001" customHeight="1">
      <c r="A1897" s="36"/>
      <c r="B1897" s="36"/>
      <c r="C1897" s="36"/>
      <c r="D1897" s="36"/>
      <c r="E1897" s="36"/>
      <c r="F1897" s="36"/>
      <c r="G1897" s="36"/>
    </row>
    <row r="1898" spans="1:7" ht="17.100000000000001" customHeight="1">
      <c r="A1898" s="36"/>
      <c r="B1898" s="36"/>
      <c r="C1898" s="36"/>
      <c r="D1898" s="36"/>
      <c r="E1898" s="36"/>
      <c r="F1898" s="36"/>
      <c r="G1898" s="36"/>
    </row>
    <row r="1899" spans="1:7" ht="17.100000000000001" customHeight="1">
      <c r="A1899" s="36"/>
      <c r="B1899" s="36"/>
      <c r="C1899" s="36"/>
      <c r="D1899" s="36"/>
      <c r="E1899" s="36"/>
      <c r="F1899" s="36"/>
      <c r="G1899" s="36"/>
    </row>
    <row r="1900" spans="1:7" ht="17.100000000000001" customHeight="1">
      <c r="A1900" s="36"/>
      <c r="B1900" s="36"/>
      <c r="C1900" s="36"/>
      <c r="D1900" s="36"/>
      <c r="E1900" s="36"/>
      <c r="F1900" s="36"/>
      <c r="G1900" s="36"/>
    </row>
    <row r="1901" spans="1:7" ht="17.100000000000001" customHeight="1">
      <c r="A1901" s="36"/>
      <c r="B1901" s="36"/>
      <c r="C1901" s="36"/>
      <c r="D1901" s="36"/>
      <c r="E1901" s="36"/>
      <c r="F1901" s="36"/>
      <c r="G1901" s="36"/>
    </row>
    <row r="1902" spans="1:7" ht="17.100000000000001" customHeight="1">
      <c r="A1902" s="36"/>
      <c r="B1902" s="36"/>
      <c r="C1902" s="36"/>
      <c r="D1902" s="36"/>
      <c r="E1902" s="36"/>
      <c r="F1902" s="36"/>
      <c r="G1902" s="36"/>
    </row>
    <row r="1903" spans="1:7" ht="17.100000000000001" customHeight="1">
      <c r="A1903" s="36"/>
      <c r="B1903" s="36"/>
      <c r="C1903" s="36"/>
      <c r="D1903" s="36"/>
      <c r="E1903" s="36"/>
      <c r="F1903" s="36"/>
      <c r="G1903" s="36"/>
    </row>
    <row r="1904" spans="1:7" ht="17.100000000000001" customHeight="1">
      <c r="A1904" s="36"/>
      <c r="B1904" s="36"/>
      <c r="C1904" s="36"/>
      <c r="D1904" s="36"/>
      <c r="E1904" s="36"/>
      <c r="F1904" s="36"/>
      <c r="G1904" s="36"/>
    </row>
    <row r="1905" spans="1:7" ht="17.100000000000001" customHeight="1">
      <c r="A1905" s="36"/>
      <c r="B1905" s="36"/>
      <c r="C1905" s="36"/>
      <c r="D1905" s="36"/>
      <c r="E1905" s="36"/>
      <c r="F1905" s="36"/>
      <c r="G1905" s="36"/>
    </row>
    <row r="1906" spans="1:7" ht="17.100000000000001" customHeight="1">
      <c r="A1906" s="36"/>
      <c r="B1906" s="36"/>
      <c r="C1906" s="36"/>
      <c r="D1906" s="36"/>
      <c r="E1906" s="36"/>
      <c r="F1906" s="36"/>
      <c r="G1906" s="36"/>
    </row>
    <row r="1907" spans="1:7" ht="17.100000000000001" customHeight="1">
      <c r="A1907" s="36"/>
      <c r="B1907" s="36"/>
      <c r="C1907" s="36"/>
      <c r="D1907" s="36"/>
      <c r="E1907" s="36"/>
      <c r="F1907" s="36"/>
      <c r="G1907" s="36"/>
    </row>
    <row r="1908" spans="1:7" ht="17.100000000000001" customHeight="1">
      <c r="A1908" s="36"/>
      <c r="B1908" s="36"/>
      <c r="C1908" s="36"/>
      <c r="D1908" s="36"/>
      <c r="E1908" s="36"/>
      <c r="F1908" s="36"/>
      <c r="G1908" s="36"/>
    </row>
    <row r="1909" spans="1:7" ht="17.100000000000001" customHeight="1">
      <c r="A1909" s="36"/>
      <c r="B1909" s="36"/>
      <c r="C1909" s="36"/>
      <c r="D1909" s="36"/>
      <c r="E1909" s="36"/>
      <c r="F1909" s="36"/>
      <c r="G1909" s="36"/>
    </row>
    <row r="1910" spans="1:7" ht="17.100000000000001" customHeight="1">
      <c r="A1910" s="36"/>
      <c r="B1910" s="36"/>
      <c r="C1910" s="36"/>
      <c r="D1910" s="36"/>
      <c r="E1910" s="36"/>
      <c r="F1910" s="36"/>
      <c r="G1910" s="36"/>
    </row>
    <row r="1911" spans="1:7" ht="17.100000000000001" customHeight="1">
      <c r="A1911" s="36"/>
      <c r="B1911" s="36"/>
      <c r="C1911" s="36"/>
      <c r="D1911" s="36"/>
      <c r="E1911" s="36"/>
      <c r="F1911" s="36"/>
      <c r="G1911" s="36"/>
    </row>
    <row r="1912" spans="1:7" ht="17.100000000000001" customHeight="1">
      <c r="A1912" s="36"/>
      <c r="B1912" s="36"/>
      <c r="C1912" s="36"/>
      <c r="D1912" s="36"/>
      <c r="E1912" s="36"/>
      <c r="F1912" s="36"/>
      <c r="G1912" s="36"/>
    </row>
    <row r="1913" spans="1:7" ht="17.100000000000001" customHeight="1">
      <c r="A1913" s="36"/>
      <c r="B1913" s="36"/>
      <c r="C1913" s="36"/>
      <c r="D1913" s="36"/>
      <c r="E1913" s="36"/>
      <c r="F1913" s="36"/>
      <c r="G1913" s="36"/>
    </row>
    <row r="1914" spans="1:7" ht="17.100000000000001" customHeight="1">
      <c r="A1914" s="36"/>
      <c r="B1914" s="36"/>
      <c r="C1914" s="36"/>
      <c r="D1914" s="36"/>
      <c r="E1914" s="36"/>
      <c r="F1914" s="36"/>
      <c r="G1914" s="36"/>
    </row>
    <row r="1915" spans="1:7" ht="17.100000000000001" customHeight="1">
      <c r="A1915" s="36"/>
      <c r="B1915" s="36"/>
      <c r="C1915" s="36"/>
      <c r="D1915" s="36"/>
      <c r="E1915" s="36"/>
      <c r="F1915" s="36"/>
      <c r="G1915" s="36"/>
    </row>
    <row r="1916" spans="1:7" ht="17.100000000000001" customHeight="1">
      <c r="A1916" s="36"/>
      <c r="B1916" s="36"/>
      <c r="C1916" s="36"/>
      <c r="D1916" s="36"/>
      <c r="E1916" s="36"/>
      <c r="F1916" s="36"/>
      <c r="G1916" s="36"/>
    </row>
    <row r="1917" spans="1:7" ht="17.100000000000001" customHeight="1">
      <c r="A1917" s="36"/>
      <c r="B1917" s="36"/>
      <c r="C1917" s="36"/>
      <c r="D1917" s="36"/>
      <c r="E1917" s="36"/>
      <c r="F1917" s="36"/>
      <c r="G1917" s="36"/>
    </row>
    <row r="1918" spans="1:7" ht="17.100000000000001" customHeight="1">
      <c r="A1918" s="36"/>
      <c r="B1918" s="36"/>
      <c r="C1918" s="36"/>
      <c r="D1918" s="36"/>
      <c r="E1918" s="36"/>
      <c r="F1918" s="36"/>
      <c r="G1918" s="36"/>
    </row>
    <row r="1919" spans="1:7" ht="17.100000000000001" customHeight="1">
      <c r="A1919" s="36"/>
      <c r="B1919" s="36"/>
      <c r="C1919" s="36"/>
      <c r="D1919" s="36"/>
      <c r="E1919" s="36"/>
      <c r="F1919" s="36"/>
      <c r="G1919" s="36"/>
    </row>
    <row r="1920" spans="1:7" ht="17.100000000000001" customHeight="1">
      <c r="A1920" s="36"/>
      <c r="B1920" s="36"/>
      <c r="C1920" s="36"/>
      <c r="D1920" s="36"/>
      <c r="E1920" s="36"/>
      <c r="F1920" s="36"/>
      <c r="G1920" s="36"/>
    </row>
    <row r="1921" spans="1:7" ht="17.100000000000001" customHeight="1">
      <c r="A1921" s="36"/>
      <c r="B1921" s="36"/>
      <c r="C1921" s="36"/>
      <c r="D1921" s="36"/>
      <c r="E1921" s="36"/>
      <c r="F1921" s="36"/>
      <c r="G1921" s="36"/>
    </row>
    <row r="1922" spans="1:7" ht="17.100000000000001" customHeight="1">
      <c r="A1922" s="36"/>
      <c r="B1922" s="36"/>
      <c r="C1922" s="36"/>
      <c r="D1922" s="36"/>
      <c r="E1922" s="36"/>
      <c r="F1922" s="36"/>
      <c r="G1922" s="36"/>
    </row>
    <row r="1923" spans="1:7" ht="17.100000000000001" customHeight="1">
      <c r="A1923" s="36"/>
      <c r="B1923" s="36"/>
      <c r="C1923" s="36"/>
      <c r="D1923" s="36"/>
      <c r="E1923" s="36"/>
      <c r="F1923" s="36"/>
      <c r="G1923" s="36"/>
    </row>
    <row r="1924" spans="1:7" ht="17.100000000000001" customHeight="1">
      <c r="A1924" s="36"/>
      <c r="B1924" s="36"/>
      <c r="C1924" s="36"/>
      <c r="D1924" s="36"/>
      <c r="E1924" s="36"/>
      <c r="F1924" s="36"/>
      <c r="G1924" s="36"/>
    </row>
    <row r="1925" spans="1:7" ht="17.100000000000001" customHeight="1">
      <c r="A1925" s="36"/>
      <c r="B1925" s="36"/>
      <c r="C1925" s="36"/>
      <c r="D1925" s="36"/>
      <c r="E1925" s="36"/>
      <c r="F1925" s="36"/>
      <c r="G1925" s="36"/>
    </row>
    <row r="1926" spans="1:7" ht="17.100000000000001" customHeight="1">
      <c r="A1926" s="36"/>
      <c r="B1926" s="36"/>
      <c r="C1926" s="36"/>
      <c r="D1926" s="36"/>
      <c r="E1926" s="36"/>
      <c r="F1926" s="36"/>
      <c r="G1926" s="36"/>
    </row>
    <row r="1927" spans="1:7" ht="17.100000000000001" customHeight="1">
      <c r="A1927" s="36"/>
      <c r="B1927" s="36"/>
      <c r="C1927" s="36"/>
      <c r="D1927" s="36"/>
      <c r="E1927" s="36"/>
      <c r="F1927" s="36"/>
      <c r="G1927" s="36"/>
    </row>
    <row r="1928" spans="1:7" ht="17.100000000000001" customHeight="1">
      <c r="A1928" s="36"/>
      <c r="B1928" s="36"/>
      <c r="C1928" s="36"/>
      <c r="D1928" s="36"/>
      <c r="E1928" s="36"/>
      <c r="F1928" s="36"/>
      <c r="G1928" s="36"/>
    </row>
    <row r="1929" spans="1:7" ht="17.100000000000001" customHeight="1">
      <c r="A1929" s="36"/>
      <c r="B1929" s="36"/>
      <c r="C1929" s="36"/>
      <c r="D1929" s="36"/>
      <c r="E1929" s="36"/>
      <c r="F1929" s="36"/>
      <c r="G1929" s="36"/>
    </row>
    <row r="1930" spans="1:7" ht="17.100000000000001" customHeight="1">
      <c r="A1930" s="36"/>
      <c r="B1930" s="36"/>
      <c r="C1930" s="36"/>
      <c r="D1930" s="36"/>
      <c r="E1930" s="36"/>
      <c r="F1930" s="36"/>
      <c r="G1930" s="36"/>
    </row>
    <row r="1931" spans="1:7" ht="17.100000000000001" customHeight="1">
      <c r="A1931" s="36"/>
      <c r="B1931" s="36"/>
      <c r="C1931" s="36"/>
      <c r="D1931" s="36"/>
      <c r="E1931" s="36"/>
      <c r="F1931" s="36"/>
      <c r="G1931" s="36"/>
    </row>
    <row r="1932" spans="1:7" ht="17.100000000000001" customHeight="1">
      <c r="A1932" s="36"/>
      <c r="B1932" s="36"/>
      <c r="C1932" s="36"/>
      <c r="D1932" s="36"/>
      <c r="E1932" s="36"/>
      <c r="F1932" s="36"/>
      <c r="G1932" s="36"/>
    </row>
    <row r="1933" spans="1:7" ht="17.100000000000001" customHeight="1">
      <c r="A1933" s="36"/>
      <c r="B1933" s="36"/>
      <c r="C1933" s="36"/>
      <c r="D1933" s="36"/>
      <c r="E1933" s="36"/>
      <c r="F1933" s="36"/>
      <c r="G1933" s="36"/>
    </row>
    <row r="1934" spans="1:7" ht="17.100000000000001" customHeight="1">
      <c r="A1934" s="36"/>
      <c r="B1934" s="36"/>
      <c r="C1934" s="36"/>
      <c r="D1934" s="36"/>
      <c r="E1934" s="36"/>
      <c r="F1934" s="36"/>
      <c r="G1934" s="36"/>
    </row>
    <row r="1935" spans="1:7" ht="17.100000000000001" customHeight="1">
      <c r="A1935" s="36"/>
      <c r="B1935" s="36"/>
      <c r="C1935" s="36"/>
      <c r="D1935" s="36"/>
      <c r="E1935" s="36"/>
      <c r="F1935" s="36"/>
      <c r="G1935" s="36"/>
    </row>
    <row r="1936" spans="1:7" ht="17.100000000000001" customHeight="1">
      <c r="A1936" s="36"/>
      <c r="B1936" s="36"/>
      <c r="C1936" s="36"/>
      <c r="D1936" s="36"/>
      <c r="E1936" s="36"/>
      <c r="F1936" s="36"/>
      <c r="G1936" s="36"/>
    </row>
    <row r="1937" spans="1:7" ht="17.100000000000001" customHeight="1">
      <c r="A1937" s="36"/>
      <c r="B1937" s="36"/>
      <c r="C1937" s="36"/>
      <c r="D1937" s="36"/>
      <c r="E1937" s="36"/>
      <c r="F1937" s="36"/>
      <c r="G1937" s="36"/>
    </row>
    <row r="1938" spans="1:7" ht="17.100000000000001" customHeight="1">
      <c r="A1938" s="36"/>
      <c r="B1938" s="36"/>
      <c r="C1938" s="36"/>
      <c r="D1938" s="36"/>
      <c r="E1938" s="36"/>
      <c r="F1938" s="36"/>
      <c r="G1938" s="36"/>
    </row>
    <row r="1939" spans="1:7" ht="17.100000000000001" customHeight="1">
      <c r="A1939" s="36"/>
      <c r="B1939" s="36"/>
      <c r="C1939" s="36"/>
      <c r="D1939" s="36"/>
      <c r="E1939" s="36"/>
      <c r="F1939" s="36"/>
      <c r="G1939" s="36"/>
    </row>
    <row r="1940" spans="1:7" ht="17.100000000000001" customHeight="1">
      <c r="A1940" s="36"/>
      <c r="B1940" s="36"/>
      <c r="C1940" s="36"/>
      <c r="D1940" s="36"/>
      <c r="E1940" s="36"/>
      <c r="F1940" s="36"/>
      <c r="G1940" s="36"/>
    </row>
    <row r="1941" spans="1:7" ht="17.100000000000001" customHeight="1">
      <c r="A1941" s="36"/>
      <c r="B1941" s="36"/>
      <c r="C1941" s="36"/>
      <c r="D1941" s="36"/>
      <c r="E1941" s="36"/>
      <c r="F1941" s="36"/>
      <c r="G1941" s="36"/>
    </row>
    <row r="1942" spans="1:7" ht="17.100000000000001" customHeight="1">
      <c r="A1942" s="36"/>
      <c r="B1942" s="36"/>
      <c r="C1942" s="36"/>
      <c r="D1942" s="36"/>
      <c r="E1942" s="36"/>
      <c r="F1942" s="36"/>
      <c r="G1942" s="36"/>
    </row>
    <row r="1943" spans="1:7" ht="17.100000000000001" customHeight="1">
      <c r="A1943" s="36"/>
      <c r="B1943" s="36"/>
      <c r="C1943" s="36"/>
      <c r="D1943" s="36"/>
      <c r="E1943" s="36"/>
      <c r="F1943" s="36"/>
      <c r="G1943" s="36"/>
    </row>
    <row r="1944" spans="1:7" ht="17.100000000000001" customHeight="1">
      <c r="A1944" s="36"/>
      <c r="B1944" s="36"/>
      <c r="C1944" s="36"/>
      <c r="D1944" s="36"/>
      <c r="E1944" s="36"/>
      <c r="F1944" s="36"/>
      <c r="G1944" s="36"/>
    </row>
    <row r="1945" spans="1:7" ht="17.100000000000001" customHeight="1">
      <c r="A1945" s="36"/>
      <c r="B1945" s="36"/>
      <c r="C1945" s="36"/>
      <c r="D1945" s="36"/>
      <c r="E1945" s="36"/>
      <c r="F1945" s="36"/>
      <c r="G1945" s="36"/>
    </row>
    <row r="1946" spans="1:7" ht="17.100000000000001" customHeight="1">
      <c r="A1946" s="36"/>
      <c r="B1946" s="36"/>
      <c r="C1946" s="36"/>
      <c r="D1946" s="36"/>
      <c r="E1946" s="36"/>
      <c r="F1946" s="36"/>
      <c r="G1946" s="36"/>
    </row>
    <row r="1947" spans="1:7" ht="17.100000000000001" customHeight="1">
      <c r="A1947" s="36"/>
      <c r="B1947" s="36"/>
      <c r="C1947" s="36"/>
      <c r="D1947" s="36"/>
      <c r="E1947" s="36"/>
      <c r="F1947" s="36"/>
      <c r="G1947" s="36"/>
    </row>
    <row r="1948" spans="1:7" ht="17.100000000000001" customHeight="1">
      <c r="A1948" s="36"/>
      <c r="B1948" s="36"/>
      <c r="C1948" s="36"/>
      <c r="D1948" s="36"/>
      <c r="E1948" s="36"/>
      <c r="F1948" s="36"/>
      <c r="G1948" s="36"/>
    </row>
    <row r="1949" spans="1:7" ht="17.100000000000001" customHeight="1">
      <c r="A1949" s="36"/>
      <c r="B1949" s="36"/>
      <c r="C1949" s="36"/>
      <c r="D1949" s="36"/>
      <c r="E1949" s="36"/>
      <c r="F1949" s="36"/>
      <c r="G1949" s="36"/>
    </row>
    <row r="1950" spans="1:7" ht="17.100000000000001" customHeight="1">
      <c r="A1950" s="36"/>
      <c r="B1950" s="36"/>
      <c r="C1950" s="36"/>
      <c r="D1950" s="36"/>
      <c r="E1950" s="36"/>
      <c r="F1950" s="36"/>
      <c r="G1950" s="36"/>
    </row>
    <row r="1951" spans="1:7" ht="17.100000000000001" customHeight="1">
      <c r="A1951" s="36"/>
      <c r="B1951" s="36"/>
      <c r="C1951" s="36"/>
      <c r="D1951" s="36"/>
      <c r="E1951" s="36"/>
      <c r="F1951" s="36"/>
      <c r="G1951" s="36"/>
    </row>
    <row r="1952" spans="1:7" ht="17.100000000000001" customHeight="1">
      <c r="A1952" s="36"/>
      <c r="B1952" s="36"/>
      <c r="C1952" s="36"/>
      <c r="D1952" s="36"/>
      <c r="E1952" s="36"/>
      <c r="F1952" s="36"/>
      <c r="G1952" s="36"/>
    </row>
    <row r="1953" spans="1:7" ht="17.100000000000001" customHeight="1">
      <c r="A1953" s="36"/>
      <c r="B1953" s="36"/>
      <c r="C1953" s="36"/>
      <c r="D1953" s="36"/>
      <c r="E1953" s="36"/>
      <c r="F1953" s="36"/>
      <c r="G1953" s="36"/>
    </row>
    <row r="1954" spans="1:7" ht="17.100000000000001" customHeight="1">
      <c r="A1954" s="36"/>
      <c r="B1954" s="36"/>
      <c r="C1954" s="36"/>
      <c r="D1954" s="36"/>
      <c r="E1954" s="36"/>
      <c r="F1954" s="36"/>
      <c r="G1954" s="36"/>
    </row>
    <row r="1955" spans="1:7" ht="17.100000000000001" customHeight="1">
      <c r="A1955" s="36"/>
      <c r="B1955" s="36"/>
      <c r="C1955" s="36"/>
      <c r="D1955" s="36"/>
      <c r="E1955" s="36"/>
      <c r="F1955" s="36"/>
      <c r="G1955" s="36"/>
    </row>
    <row r="1956" spans="1:7" ht="17.100000000000001" customHeight="1">
      <c r="A1956" s="36"/>
      <c r="B1956" s="36"/>
      <c r="C1956" s="36"/>
      <c r="D1956" s="36"/>
      <c r="E1956" s="36"/>
      <c r="F1956" s="36"/>
      <c r="G1956" s="36"/>
    </row>
    <row r="1957" spans="1:7" ht="17.100000000000001" customHeight="1">
      <c r="A1957" s="36"/>
      <c r="B1957" s="36"/>
      <c r="C1957" s="36"/>
      <c r="D1957" s="36"/>
      <c r="E1957" s="36"/>
      <c r="F1957" s="36"/>
      <c r="G1957" s="36"/>
    </row>
    <row r="1958" spans="1:7" ht="17.100000000000001" customHeight="1">
      <c r="A1958" s="36"/>
      <c r="B1958" s="36"/>
      <c r="C1958" s="36"/>
      <c r="D1958" s="36"/>
      <c r="E1958" s="36"/>
      <c r="F1958" s="36"/>
      <c r="G1958" s="36"/>
    </row>
    <row r="1959" spans="1:7" ht="17.100000000000001" customHeight="1">
      <c r="A1959" s="36"/>
      <c r="B1959" s="36"/>
      <c r="C1959" s="36"/>
      <c r="D1959" s="36"/>
      <c r="E1959" s="36"/>
      <c r="F1959" s="36"/>
      <c r="G1959" s="36"/>
    </row>
    <row r="1960" spans="1:7" ht="17.100000000000001" customHeight="1">
      <c r="A1960" s="36"/>
      <c r="B1960" s="36"/>
      <c r="C1960" s="36"/>
      <c r="D1960" s="36"/>
      <c r="E1960" s="36"/>
      <c r="F1960" s="36"/>
      <c r="G1960" s="36"/>
    </row>
    <row r="1961" spans="1:7" ht="17.100000000000001" customHeight="1">
      <c r="A1961" s="36"/>
      <c r="B1961" s="36"/>
      <c r="C1961" s="36"/>
      <c r="D1961" s="36"/>
      <c r="E1961" s="36"/>
      <c r="F1961" s="36"/>
      <c r="G1961" s="36"/>
    </row>
    <row r="1962" spans="1:7" ht="17.100000000000001" customHeight="1">
      <c r="A1962" s="36"/>
      <c r="B1962" s="36"/>
      <c r="C1962" s="36"/>
      <c r="D1962" s="36"/>
      <c r="E1962" s="36"/>
      <c r="F1962" s="36"/>
      <c r="G1962" s="36"/>
    </row>
    <row r="1963" spans="1:7" ht="17.100000000000001" customHeight="1">
      <c r="A1963" s="36"/>
      <c r="B1963" s="36"/>
      <c r="C1963" s="36"/>
      <c r="D1963" s="36"/>
      <c r="E1963" s="36"/>
      <c r="F1963" s="36"/>
      <c r="G1963" s="36"/>
    </row>
    <row r="1964" spans="1:7" ht="17.100000000000001" customHeight="1">
      <c r="A1964" s="36"/>
      <c r="B1964" s="36"/>
      <c r="C1964" s="36"/>
      <c r="D1964" s="36"/>
      <c r="E1964" s="36"/>
      <c r="F1964" s="36"/>
      <c r="G1964" s="36"/>
    </row>
    <row r="1965" spans="1:7" ht="17.100000000000001" customHeight="1">
      <c r="A1965" s="36"/>
      <c r="B1965" s="36"/>
      <c r="C1965" s="36"/>
      <c r="D1965" s="36"/>
      <c r="E1965" s="36"/>
      <c r="F1965" s="36"/>
      <c r="G1965" s="36"/>
    </row>
    <row r="1966" spans="1:7" ht="17.100000000000001" customHeight="1">
      <c r="A1966" s="36"/>
      <c r="B1966" s="36"/>
      <c r="C1966" s="36"/>
      <c r="D1966" s="36"/>
      <c r="E1966" s="36"/>
      <c r="F1966" s="36"/>
      <c r="G1966" s="36"/>
    </row>
    <row r="1967" spans="1:7" ht="17.100000000000001" customHeight="1">
      <c r="A1967" s="36"/>
      <c r="B1967" s="36"/>
      <c r="C1967" s="36"/>
      <c r="D1967" s="36"/>
      <c r="E1967" s="36"/>
      <c r="F1967" s="36"/>
      <c r="G1967" s="36"/>
    </row>
    <row r="1968" spans="1:7" ht="17.100000000000001" customHeight="1">
      <c r="A1968" s="36"/>
      <c r="B1968" s="36"/>
      <c r="C1968" s="36"/>
      <c r="D1968" s="36"/>
      <c r="E1968" s="36"/>
      <c r="F1968" s="36"/>
      <c r="G1968" s="36"/>
    </row>
    <row r="1969" spans="1:7" ht="17.100000000000001" customHeight="1">
      <c r="A1969" s="36"/>
      <c r="B1969" s="36"/>
      <c r="C1969" s="36"/>
      <c r="D1969" s="36"/>
      <c r="E1969" s="36"/>
      <c r="F1969" s="36"/>
      <c r="G1969" s="36"/>
    </row>
    <row r="1970" spans="1:7" ht="17.100000000000001" customHeight="1">
      <c r="A1970" s="36"/>
      <c r="B1970" s="36"/>
      <c r="C1970" s="36"/>
      <c r="D1970" s="36"/>
      <c r="E1970" s="36"/>
      <c r="F1970" s="36"/>
      <c r="G1970" s="36"/>
    </row>
    <row r="1971" spans="1:7" ht="17.100000000000001" customHeight="1">
      <c r="A1971" s="36"/>
      <c r="B1971" s="36"/>
      <c r="C1971" s="36"/>
      <c r="D1971" s="36"/>
      <c r="E1971" s="36"/>
      <c r="F1971" s="36"/>
      <c r="G1971" s="36"/>
    </row>
    <row r="1972" spans="1:7" ht="17.100000000000001" customHeight="1">
      <c r="A1972" s="36"/>
      <c r="B1972" s="36"/>
      <c r="C1972" s="36"/>
      <c r="D1972" s="36"/>
      <c r="E1972" s="36"/>
      <c r="F1972" s="36"/>
      <c r="G1972" s="36"/>
    </row>
    <row r="1973" spans="1:7" ht="17.100000000000001" customHeight="1">
      <c r="A1973" s="36"/>
      <c r="B1973" s="36"/>
      <c r="C1973" s="36"/>
      <c r="D1973" s="36"/>
      <c r="E1973" s="36"/>
      <c r="F1973" s="36"/>
      <c r="G1973" s="36"/>
    </row>
    <row r="1974" spans="1:7" ht="17.100000000000001" customHeight="1">
      <c r="A1974" s="36"/>
      <c r="B1974" s="36"/>
      <c r="C1974" s="36"/>
      <c r="D1974" s="36"/>
      <c r="E1974" s="36"/>
      <c r="F1974" s="36"/>
      <c r="G1974" s="36"/>
    </row>
    <row r="1975" spans="1:7" ht="17.100000000000001" customHeight="1">
      <c r="A1975" s="36"/>
      <c r="B1975" s="36"/>
      <c r="C1975" s="36"/>
      <c r="D1975" s="36"/>
      <c r="E1975" s="36"/>
      <c r="F1975" s="36"/>
      <c r="G1975" s="36"/>
    </row>
    <row r="1976" spans="1:7" ht="17.100000000000001" customHeight="1">
      <c r="A1976" s="36"/>
      <c r="B1976" s="36"/>
      <c r="C1976" s="36"/>
      <c r="D1976" s="36"/>
      <c r="E1976" s="36"/>
      <c r="F1976" s="36"/>
      <c r="G1976" s="36"/>
    </row>
    <row r="1977" spans="1:7" ht="17.100000000000001" customHeight="1">
      <c r="A1977" s="36"/>
      <c r="B1977" s="36"/>
      <c r="C1977" s="36"/>
      <c r="D1977" s="36"/>
      <c r="E1977" s="36"/>
      <c r="F1977" s="36"/>
      <c r="G1977" s="36"/>
    </row>
    <row r="1978" spans="1:7" ht="17.100000000000001" customHeight="1">
      <c r="A1978" s="36"/>
      <c r="B1978" s="36"/>
      <c r="C1978" s="36"/>
      <c r="D1978" s="36"/>
      <c r="E1978" s="36"/>
      <c r="F1978" s="36"/>
      <c r="G1978" s="36"/>
    </row>
    <row r="1979" spans="1:7" ht="17.100000000000001" customHeight="1">
      <c r="A1979" s="36"/>
      <c r="B1979" s="36"/>
      <c r="C1979" s="36"/>
      <c r="D1979" s="36"/>
      <c r="E1979" s="36"/>
      <c r="F1979" s="36"/>
      <c r="G1979" s="36"/>
    </row>
    <row r="1980" spans="1:7" ht="17.100000000000001" customHeight="1">
      <c r="A1980" s="36"/>
      <c r="B1980" s="36"/>
      <c r="C1980" s="36"/>
      <c r="D1980" s="36"/>
      <c r="E1980" s="36"/>
      <c r="F1980" s="36"/>
      <c r="G1980" s="36"/>
    </row>
    <row r="1981" spans="1:7" ht="17.100000000000001" customHeight="1">
      <c r="A1981" s="36"/>
      <c r="B1981" s="36"/>
      <c r="C1981" s="36"/>
      <c r="D1981" s="36"/>
      <c r="E1981" s="36"/>
      <c r="F1981" s="36"/>
      <c r="G1981" s="36"/>
    </row>
    <row r="1982" spans="1:7" ht="17.100000000000001" customHeight="1">
      <c r="A1982" s="36"/>
      <c r="B1982" s="36"/>
      <c r="C1982" s="36"/>
      <c r="D1982" s="36"/>
      <c r="E1982" s="36"/>
      <c r="F1982" s="36"/>
      <c r="G1982" s="36"/>
    </row>
    <row r="1983" spans="1:7" ht="17.100000000000001" customHeight="1">
      <c r="A1983" s="36"/>
      <c r="B1983" s="36"/>
      <c r="C1983" s="36"/>
      <c r="D1983" s="36"/>
      <c r="E1983" s="36"/>
      <c r="F1983" s="36"/>
      <c r="G1983" s="36"/>
    </row>
    <row r="1984" spans="1:7" ht="17.100000000000001" customHeight="1">
      <c r="A1984" s="36"/>
      <c r="B1984" s="36"/>
      <c r="C1984" s="36"/>
      <c r="D1984" s="36"/>
      <c r="E1984" s="36"/>
      <c r="F1984" s="36"/>
      <c r="G1984" s="36"/>
    </row>
    <row r="1985" spans="1:7" ht="17.100000000000001" customHeight="1">
      <c r="A1985" s="36"/>
      <c r="B1985" s="36"/>
      <c r="C1985" s="36"/>
      <c r="D1985" s="36"/>
      <c r="E1985" s="36"/>
      <c r="F1985" s="36"/>
      <c r="G1985" s="36"/>
    </row>
    <row r="1986" spans="1:7" ht="17.100000000000001" customHeight="1">
      <c r="A1986" s="36"/>
      <c r="B1986" s="36"/>
      <c r="C1986" s="36"/>
      <c r="D1986" s="36"/>
      <c r="E1986" s="36"/>
      <c r="F1986" s="36"/>
      <c r="G1986" s="36"/>
    </row>
    <row r="1987" spans="1:7" ht="17.100000000000001" customHeight="1">
      <c r="A1987" s="36"/>
      <c r="B1987" s="36"/>
      <c r="C1987" s="36"/>
      <c r="D1987" s="36"/>
      <c r="E1987" s="36"/>
      <c r="F1987" s="36"/>
      <c r="G1987" s="36"/>
    </row>
    <row r="1988" spans="1:7" ht="17.100000000000001" customHeight="1">
      <c r="A1988" s="36"/>
      <c r="B1988" s="36"/>
      <c r="C1988" s="36"/>
      <c r="D1988" s="36"/>
      <c r="E1988" s="36"/>
      <c r="F1988" s="36"/>
      <c r="G1988" s="36"/>
    </row>
    <row r="1989" spans="1:7" ht="17.100000000000001" customHeight="1">
      <c r="A1989" s="36"/>
      <c r="B1989" s="36"/>
      <c r="C1989" s="36"/>
      <c r="D1989" s="36"/>
      <c r="E1989" s="36"/>
      <c r="F1989" s="36"/>
      <c r="G1989" s="36"/>
    </row>
    <row r="1990" spans="1:7" ht="17.100000000000001" customHeight="1">
      <c r="A1990" s="36"/>
      <c r="B1990" s="36"/>
      <c r="C1990" s="36"/>
      <c r="D1990" s="36"/>
      <c r="E1990" s="36"/>
      <c r="F1990" s="36"/>
      <c r="G1990" s="36"/>
    </row>
    <row r="1991" spans="1:7" ht="17.100000000000001" customHeight="1">
      <c r="A1991" s="36"/>
      <c r="B1991" s="36"/>
      <c r="C1991" s="36"/>
      <c r="D1991" s="36"/>
      <c r="E1991" s="36"/>
      <c r="F1991" s="36"/>
      <c r="G1991" s="36"/>
    </row>
    <row r="1992" spans="1:7" ht="17.100000000000001" customHeight="1">
      <c r="A1992" s="36"/>
      <c r="B1992" s="36"/>
      <c r="C1992" s="36"/>
      <c r="D1992" s="36"/>
      <c r="E1992" s="36"/>
      <c r="F1992" s="36"/>
      <c r="G1992" s="36"/>
    </row>
    <row r="1993" spans="1:7" ht="17.100000000000001" customHeight="1">
      <c r="A1993" s="36"/>
      <c r="B1993" s="36"/>
      <c r="C1993" s="36"/>
      <c r="D1993" s="36"/>
      <c r="E1993" s="36"/>
      <c r="F1993" s="36"/>
      <c r="G1993" s="36"/>
    </row>
    <row r="1994" spans="1:7" ht="17.100000000000001" customHeight="1">
      <c r="A1994" s="36"/>
      <c r="B1994" s="36"/>
      <c r="C1994" s="36"/>
      <c r="D1994" s="36"/>
      <c r="E1994" s="36"/>
      <c r="F1994" s="36"/>
      <c r="G1994" s="36"/>
    </row>
    <row r="1995" spans="1:7" ht="17.100000000000001" customHeight="1">
      <c r="A1995" s="36"/>
      <c r="B1995" s="36"/>
      <c r="C1995" s="36"/>
      <c r="D1995" s="36"/>
      <c r="E1995" s="36"/>
      <c r="F1995" s="36"/>
      <c r="G1995" s="36"/>
    </row>
    <row r="1996" spans="1:7" ht="17.100000000000001" customHeight="1">
      <c r="A1996" s="36"/>
      <c r="B1996" s="36"/>
      <c r="C1996" s="36"/>
      <c r="D1996" s="36"/>
      <c r="E1996" s="36"/>
      <c r="F1996" s="36"/>
      <c r="G1996" s="36"/>
    </row>
    <row r="1997" spans="1:7" ht="17.100000000000001" customHeight="1">
      <c r="A1997" s="36"/>
      <c r="B1997" s="36"/>
      <c r="C1997" s="36"/>
      <c r="D1997" s="36"/>
      <c r="E1997" s="36"/>
      <c r="F1997" s="36"/>
      <c r="G1997" s="36"/>
    </row>
    <row r="1998" spans="1:7" ht="17.100000000000001" customHeight="1">
      <c r="A1998" s="36"/>
      <c r="B1998" s="36"/>
      <c r="C1998" s="36"/>
      <c r="D1998" s="36"/>
      <c r="E1998" s="36"/>
      <c r="F1998" s="36"/>
      <c r="G1998" s="36"/>
    </row>
    <row r="1999" spans="1:7" ht="17.100000000000001" customHeight="1">
      <c r="A1999" s="36"/>
      <c r="B1999" s="36"/>
      <c r="C1999" s="36"/>
      <c r="D1999" s="36"/>
      <c r="E1999" s="36"/>
      <c r="F1999" s="36"/>
      <c r="G1999" s="36"/>
    </row>
    <row r="2000" spans="1:7" ht="17.100000000000001" customHeight="1">
      <c r="A2000" s="36"/>
      <c r="B2000" s="36"/>
      <c r="C2000" s="36"/>
      <c r="D2000" s="36"/>
      <c r="E2000" s="36"/>
      <c r="F2000" s="36"/>
      <c r="G2000" s="36"/>
    </row>
    <row r="2001" spans="1:7" ht="17.100000000000001" customHeight="1">
      <c r="A2001" s="36"/>
      <c r="B2001" s="36"/>
      <c r="C2001" s="36"/>
      <c r="D2001" s="36"/>
      <c r="E2001" s="36"/>
      <c r="F2001" s="36"/>
      <c r="G2001" s="36"/>
    </row>
    <row r="2002" spans="1:7" ht="17.100000000000001" customHeight="1">
      <c r="A2002" s="36"/>
      <c r="B2002" s="36"/>
      <c r="C2002" s="36"/>
      <c r="D2002" s="36"/>
      <c r="E2002" s="36"/>
      <c r="F2002" s="36"/>
      <c r="G2002" s="36"/>
    </row>
    <row r="2003" spans="1:7" ht="17.100000000000001" customHeight="1">
      <c r="A2003" s="36"/>
      <c r="B2003" s="36"/>
      <c r="C2003" s="36"/>
      <c r="D2003" s="36"/>
      <c r="E2003" s="36"/>
      <c r="F2003" s="36"/>
      <c r="G2003" s="36"/>
    </row>
    <row r="2004" spans="1:7" ht="17.100000000000001" customHeight="1">
      <c r="A2004" s="36"/>
      <c r="B2004" s="36"/>
      <c r="C2004" s="36"/>
      <c r="D2004" s="36"/>
      <c r="E2004" s="36"/>
      <c r="F2004" s="36"/>
      <c r="G2004" s="36"/>
    </row>
    <row r="2005" spans="1:7" ht="17.100000000000001" customHeight="1">
      <c r="A2005" s="36"/>
      <c r="B2005" s="36"/>
      <c r="C2005" s="36"/>
      <c r="D2005" s="36"/>
      <c r="E2005" s="36"/>
      <c r="F2005" s="36"/>
      <c r="G2005" s="36"/>
    </row>
    <row r="2006" spans="1:7" ht="17.100000000000001" customHeight="1">
      <c r="A2006" s="36"/>
      <c r="B2006" s="36"/>
      <c r="C2006" s="36"/>
      <c r="D2006" s="36"/>
      <c r="E2006" s="36"/>
      <c r="F2006" s="36"/>
      <c r="G2006" s="36"/>
    </row>
    <row r="2007" spans="1:7" ht="17.100000000000001" customHeight="1">
      <c r="A2007" s="36"/>
      <c r="B2007" s="36"/>
      <c r="C2007" s="36"/>
      <c r="D2007" s="36"/>
      <c r="E2007" s="36"/>
      <c r="F2007" s="36"/>
      <c r="G2007" s="36"/>
    </row>
    <row r="2008" spans="1:7" ht="17.100000000000001" customHeight="1">
      <c r="A2008" s="36"/>
      <c r="B2008" s="36"/>
      <c r="C2008" s="36"/>
      <c r="D2008" s="36"/>
      <c r="E2008" s="36"/>
      <c r="F2008" s="36"/>
      <c r="G2008" s="36"/>
    </row>
    <row r="2009" spans="1:7" ht="17.100000000000001" customHeight="1">
      <c r="A2009" s="36"/>
      <c r="B2009" s="36"/>
      <c r="C2009" s="36"/>
      <c r="D2009" s="36"/>
      <c r="E2009" s="36"/>
      <c r="F2009" s="36"/>
      <c r="G2009" s="36"/>
    </row>
    <row r="2010" spans="1:7" ht="17.100000000000001" customHeight="1">
      <c r="A2010" s="36"/>
      <c r="B2010" s="36"/>
      <c r="C2010" s="36"/>
      <c r="D2010" s="36"/>
      <c r="E2010" s="36"/>
      <c r="F2010" s="36"/>
      <c r="G2010" s="36"/>
    </row>
    <row r="2011" spans="1:7" ht="17.100000000000001" customHeight="1">
      <c r="A2011" s="36"/>
      <c r="B2011" s="36"/>
      <c r="C2011" s="36"/>
      <c r="D2011" s="36"/>
      <c r="E2011" s="36"/>
      <c r="F2011" s="36"/>
      <c r="G2011" s="36"/>
    </row>
    <row r="2012" spans="1:7" ht="17.100000000000001" customHeight="1">
      <c r="A2012" s="36"/>
      <c r="B2012" s="36"/>
      <c r="C2012" s="36"/>
      <c r="D2012" s="36"/>
      <c r="E2012" s="36"/>
      <c r="F2012" s="36"/>
      <c r="G2012" s="36"/>
    </row>
    <row r="2013" spans="1:7" ht="17.100000000000001" customHeight="1">
      <c r="A2013" s="36"/>
      <c r="B2013" s="36"/>
      <c r="C2013" s="36"/>
      <c r="D2013" s="36"/>
      <c r="E2013" s="36"/>
      <c r="F2013" s="36"/>
      <c r="G2013" s="36"/>
    </row>
    <row r="2014" spans="1:7" ht="17.100000000000001" customHeight="1">
      <c r="A2014" s="36"/>
      <c r="B2014" s="36"/>
      <c r="C2014" s="36"/>
      <c r="D2014" s="36"/>
      <c r="E2014" s="36"/>
      <c r="F2014" s="36"/>
      <c r="G2014" s="36"/>
    </row>
    <row r="2015" spans="1:7" ht="17.100000000000001" customHeight="1">
      <c r="A2015" s="36"/>
      <c r="B2015" s="36"/>
      <c r="C2015" s="36"/>
      <c r="D2015" s="36"/>
      <c r="E2015" s="36"/>
      <c r="F2015" s="36"/>
      <c r="G2015" s="36"/>
    </row>
    <row r="2016" spans="1:7" ht="17.100000000000001" customHeight="1">
      <c r="A2016" s="36"/>
      <c r="B2016" s="36"/>
      <c r="C2016" s="36"/>
      <c r="D2016" s="36"/>
      <c r="E2016" s="36"/>
      <c r="F2016" s="36"/>
      <c r="G2016" s="36"/>
    </row>
    <row r="2017" spans="1:7" ht="17.100000000000001" customHeight="1">
      <c r="A2017" s="36"/>
      <c r="B2017" s="36"/>
      <c r="C2017" s="36"/>
      <c r="D2017" s="36"/>
      <c r="E2017" s="36"/>
      <c r="F2017" s="36"/>
      <c r="G2017" s="36"/>
    </row>
    <row r="2018" spans="1:7" ht="17.100000000000001" customHeight="1">
      <c r="A2018" s="36"/>
      <c r="B2018" s="36"/>
      <c r="C2018" s="36"/>
      <c r="D2018" s="36"/>
      <c r="E2018" s="36"/>
      <c r="F2018" s="36"/>
      <c r="G2018" s="36"/>
    </row>
    <row r="2019" spans="1:7" ht="17.100000000000001" customHeight="1">
      <c r="A2019" s="36"/>
      <c r="B2019" s="36"/>
      <c r="C2019" s="36"/>
      <c r="D2019" s="36"/>
      <c r="E2019" s="36"/>
      <c r="F2019" s="36"/>
      <c r="G2019" s="36"/>
    </row>
    <row r="2020" spans="1:7" ht="17.100000000000001" customHeight="1">
      <c r="A2020" s="36"/>
      <c r="B2020" s="36"/>
      <c r="C2020" s="36"/>
      <c r="D2020" s="36"/>
      <c r="E2020" s="36"/>
      <c r="F2020" s="36"/>
      <c r="G2020" s="36"/>
    </row>
    <row r="2021" spans="1:7" ht="17.100000000000001" customHeight="1">
      <c r="A2021" s="36"/>
      <c r="B2021" s="36"/>
      <c r="C2021" s="36"/>
      <c r="D2021" s="36"/>
      <c r="E2021" s="36"/>
      <c r="F2021" s="36"/>
      <c r="G2021" s="36"/>
    </row>
    <row r="2022" spans="1:7" ht="17.100000000000001" customHeight="1">
      <c r="A2022" s="36"/>
      <c r="B2022" s="36"/>
      <c r="C2022" s="36"/>
      <c r="D2022" s="36"/>
      <c r="E2022" s="36"/>
      <c r="F2022" s="36"/>
      <c r="G2022" s="36"/>
    </row>
    <row r="2023" spans="1:7" ht="17.100000000000001" customHeight="1">
      <c r="A2023" s="36"/>
      <c r="B2023" s="36"/>
      <c r="C2023" s="36"/>
      <c r="D2023" s="36"/>
      <c r="E2023" s="36"/>
      <c r="F2023" s="36"/>
      <c r="G2023" s="36"/>
    </row>
    <row r="2024" spans="1:7" ht="17.100000000000001" customHeight="1">
      <c r="A2024" s="36"/>
      <c r="B2024" s="36"/>
      <c r="C2024" s="36"/>
      <c r="D2024" s="36"/>
      <c r="E2024" s="36"/>
      <c r="F2024" s="36"/>
      <c r="G2024" s="36"/>
    </row>
    <row r="2025" spans="1:7" ht="17.100000000000001" customHeight="1">
      <c r="A2025" s="36"/>
      <c r="B2025" s="36"/>
      <c r="C2025" s="36"/>
      <c r="D2025" s="36"/>
      <c r="E2025" s="36"/>
      <c r="F2025" s="36"/>
      <c r="G2025" s="36"/>
    </row>
    <row r="2026" spans="1:7" ht="17.100000000000001" customHeight="1">
      <c r="A2026" s="36"/>
      <c r="B2026" s="36"/>
      <c r="C2026" s="36"/>
      <c r="D2026" s="36"/>
      <c r="E2026" s="36"/>
      <c r="F2026" s="36"/>
      <c r="G2026" s="36"/>
    </row>
    <row r="2027" spans="1:7" ht="17.100000000000001" customHeight="1">
      <c r="A2027" s="36"/>
      <c r="B2027" s="36"/>
      <c r="C2027" s="36"/>
      <c r="D2027" s="36"/>
      <c r="E2027" s="36"/>
      <c r="F2027" s="36"/>
      <c r="G2027" s="36"/>
    </row>
    <row r="2028" spans="1:7" ht="17.100000000000001" customHeight="1">
      <c r="A2028" s="36"/>
      <c r="B2028" s="36"/>
      <c r="C2028" s="36"/>
      <c r="D2028" s="36"/>
      <c r="E2028" s="36"/>
      <c r="F2028" s="36"/>
      <c r="G2028" s="36"/>
    </row>
    <row r="2029" spans="1:7" ht="17.100000000000001" customHeight="1">
      <c r="A2029" s="36"/>
      <c r="B2029" s="36"/>
      <c r="C2029" s="36"/>
      <c r="D2029" s="36"/>
      <c r="E2029" s="36"/>
      <c r="F2029" s="36"/>
      <c r="G2029" s="36"/>
    </row>
    <row r="2030" spans="1:7" ht="17.100000000000001" customHeight="1">
      <c r="A2030" s="36"/>
      <c r="B2030" s="36"/>
      <c r="C2030" s="36"/>
      <c r="D2030" s="36"/>
      <c r="E2030" s="36"/>
      <c r="F2030" s="36"/>
      <c r="G2030" s="36"/>
    </row>
    <row r="2031" spans="1:7" ht="17.100000000000001" customHeight="1">
      <c r="A2031" s="36"/>
      <c r="B2031" s="36"/>
      <c r="C2031" s="36"/>
      <c r="D2031" s="36"/>
      <c r="E2031" s="36"/>
      <c r="F2031" s="36"/>
      <c r="G2031" s="36"/>
    </row>
    <row r="2032" spans="1:7" ht="17.100000000000001" customHeight="1">
      <c r="A2032" s="36"/>
      <c r="B2032" s="36"/>
      <c r="C2032" s="36"/>
      <c r="D2032" s="36"/>
      <c r="E2032" s="36"/>
      <c r="F2032" s="36"/>
      <c r="G2032" s="36"/>
    </row>
    <row r="2033" spans="1:7" ht="17.100000000000001" customHeight="1">
      <c r="A2033" s="36"/>
      <c r="B2033" s="36"/>
      <c r="C2033" s="36"/>
      <c r="D2033" s="36"/>
      <c r="E2033" s="36"/>
      <c r="F2033" s="36"/>
      <c r="G2033" s="36"/>
    </row>
    <row r="2034" spans="1:7" ht="17.100000000000001" customHeight="1">
      <c r="A2034" s="36"/>
      <c r="B2034" s="36"/>
      <c r="C2034" s="36"/>
      <c r="D2034" s="36"/>
      <c r="E2034" s="36"/>
      <c r="F2034" s="36"/>
      <c r="G2034" s="36"/>
    </row>
    <row r="2035" spans="1:7" ht="17.100000000000001" customHeight="1">
      <c r="A2035" s="36"/>
      <c r="B2035" s="36"/>
      <c r="C2035" s="36"/>
      <c r="D2035" s="36"/>
      <c r="E2035" s="36"/>
      <c r="F2035" s="36"/>
      <c r="G2035" s="36"/>
    </row>
    <row r="2036" spans="1:7" ht="17.100000000000001" customHeight="1">
      <c r="A2036" s="36"/>
      <c r="B2036" s="36"/>
      <c r="C2036" s="36"/>
      <c r="D2036" s="36"/>
      <c r="E2036" s="36"/>
      <c r="F2036" s="36"/>
      <c r="G2036" s="36"/>
    </row>
    <row r="2037" spans="1:7" ht="17.100000000000001" customHeight="1">
      <c r="A2037" s="36"/>
      <c r="B2037" s="36"/>
      <c r="C2037" s="36"/>
      <c r="D2037" s="36"/>
      <c r="E2037" s="36"/>
      <c r="F2037" s="36"/>
      <c r="G2037" s="36"/>
    </row>
    <row r="2038" spans="1:7" ht="17.100000000000001" customHeight="1">
      <c r="A2038" s="36"/>
      <c r="B2038" s="36"/>
      <c r="C2038" s="36"/>
      <c r="D2038" s="36"/>
      <c r="E2038" s="36"/>
      <c r="F2038" s="36"/>
      <c r="G2038" s="36"/>
    </row>
    <row r="2039" spans="1:7" ht="17.100000000000001" customHeight="1">
      <c r="A2039" s="36"/>
      <c r="B2039" s="36"/>
      <c r="C2039" s="36"/>
      <c r="D2039" s="36"/>
      <c r="E2039" s="36"/>
      <c r="F2039" s="36"/>
      <c r="G2039" s="36"/>
    </row>
    <row r="2040" spans="1:7" ht="17.100000000000001" customHeight="1">
      <c r="A2040" s="36"/>
      <c r="B2040" s="36"/>
      <c r="C2040" s="36"/>
      <c r="D2040" s="36"/>
      <c r="E2040" s="36"/>
      <c r="F2040" s="36"/>
      <c r="G2040" s="36"/>
    </row>
    <row r="2041" spans="1:7" ht="17.100000000000001" customHeight="1">
      <c r="A2041" s="36"/>
      <c r="B2041" s="36"/>
      <c r="C2041" s="36"/>
      <c r="D2041" s="36"/>
      <c r="E2041" s="36"/>
      <c r="F2041" s="36"/>
      <c r="G2041" s="36"/>
    </row>
    <row r="2042" spans="1:7" ht="17.100000000000001" customHeight="1">
      <c r="A2042" s="36"/>
      <c r="B2042" s="36"/>
      <c r="C2042" s="36"/>
      <c r="D2042" s="36"/>
      <c r="E2042" s="36"/>
      <c r="F2042" s="36"/>
      <c r="G2042" s="36"/>
    </row>
    <row r="2043" spans="1:7" ht="17.100000000000001" customHeight="1">
      <c r="A2043" s="36"/>
      <c r="B2043" s="36"/>
      <c r="C2043" s="36"/>
      <c r="D2043" s="36"/>
      <c r="E2043" s="36"/>
      <c r="F2043" s="36"/>
      <c r="G2043" s="36"/>
    </row>
    <row r="2044" spans="1:7" ht="17.100000000000001" customHeight="1">
      <c r="A2044" s="36"/>
      <c r="B2044" s="36"/>
      <c r="C2044" s="36"/>
      <c r="D2044" s="36"/>
      <c r="E2044" s="36"/>
      <c r="F2044" s="36"/>
      <c r="G2044" s="36"/>
    </row>
    <row r="2045" spans="1:7" ht="17.100000000000001" customHeight="1">
      <c r="A2045" s="36"/>
      <c r="B2045" s="36"/>
      <c r="C2045" s="36"/>
      <c r="D2045" s="36"/>
      <c r="E2045" s="36"/>
      <c r="F2045" s="36"/>
      <c r="G2045" s="36"/>
    </row>
    <row r="2046" spans="1:7" ht="17.100000000000001" customHeight="1">
      <c r="A2046" s="36"/>
      <c r="B2046" s="36"/>
      <c r="C2046" s="36"/>
      <c r="D2046" s="36"/>
      <c r="E2046" s="36"/>
      <c r="F2046" s="36"/>
      <c r="G2046" s="36"/>
    </row>
    <row r="2047" spans="1:7" ht="17.100000000000001" customHeight="1">
      <c r="A2047" s="36"/>
      <c r="B2047" s="36"/>
      <c r="C2047" s="36"/>
      <c r="D2047" s="36"/>
      <c r="E2047" s="36"/>
      <c r="F2047" s="36"/>
      <c r="G2047" s="36"/>
    </row>
    <row r="2048" spans="1:7" ht="17.100000000000001" customHeight="1">
      <c r="A2048" s="36"/>
      <c r="B2048" s="36"/>
      <c r="C2048" s="36"/>
      <c r="D2048" s="36"/>
      <c r="E2048" s="36"/>
      <c r="F2048" s="36"/>
      <c r="G2048" s="36"/>
    </row>
    <row r="2049" spans="1:7" ht="17.100000000000001" customHeight="1">
      <c r="A2049" s="36"/>
      <c r="B2049" s="36"/>
      <c r="C2049" s="36"/>
      <c r="D2049" s="36"/>
      <c r="E2049" s="36"/>
      <c r="F2049" s="36"/>
      <c r="G2049" s="36"/>
    </row>
    <row r="2050" spans="1:7" ht="17.100000000000001" customHeight="1">
      <c r="A2050" s="36"/>
      <c r="B2050" s="36"/>
      <c r="C2050" s="36"/>
      <c r="D2050" s="36"/>
      <c r="E2050" s="36"/>
      <c r="F2050" s="36"/>
      <c r="G2050" s="36"/>
    </row>
    <row r="2051" spans="1:7" ht="17.100000000000001" customHeight="1">
      <c r="A2051" s="36"/>
      <c r="B2051" s="36"/>
      <c r="C2051" s="36"/>
      <c r="D2051" s="36"/>
      <c r="E2051" s="36"/>
      <c r="F2051" s="36"/>
      <c r="G2051" s="36"/>
    </row>
    <row r="2052" spans="1:7" ht="17.100000000000001" customHeight="1">
      <c r="A2052" s="36"/>
      <c r="B2052" s="36"/>
      <c r="C2052" s="36"/>
      <c r="D2052" s="36"/>
      <c r="E2052" s="36"/>
      <c r="F2052" s="36"/>
      <c r="G2052" s="36"/>
    </row>
    <row r="2053" spans="1:7" ht="17.100000000000001" customHeight="1">
      <c r="A2053" s="36"/>
      <c r="B2053" s="36"/>
      <c r="C2053" s="36"/>
      <c r="D2053" s="36"/>
      <c r="E2053" s="36"/>
      <c r="F2053" s="36"/>
      <c r="G2053" s="36"/>
    </row>
    <row r="2054" spans="1:7" ht="17.100000000000001" customHeight="1">
      <c r="A2054" s="36"/>
      <c r="B2054" s="36"/>
      <c r="C2054" s="36"/>
      <c r="D2054" s="36"/>
      <c r="E2054" s="36"/>
      <c r="F2054" s="36"/>
      <c r="G2054" s="36"/>
    </row>
    <row r="2055" spans="1:7" ht="17.100000000000001" customHeight="1">
      <c r="A2055" s="36"/>
      <c r="B2055" s="36"/>
      <c r="C2055" s="36"/>
      <c r="D2055" s="36"/>
      <c r="E2055" s="36"/>
      <c r="F2055" s="36"/>
      <c r="G2055" s="36"/>
    </row>
    <row r="2056" spans="1:7" ht="17.100000000000001" customHeight="1">
      <c r="A2056" s="36"/>
      <c r="B2056" s="36"/>
      <c r="C2056" s="36"/>
      <c r="D2056" s="36"/>
      <c r="E2056" s="36"/>
      <c r="F2056" s="36"/>
      <c r="G2056" s="36"/>
    </row>
    <row r="2057" spans="1:7" ht="17.100000000000001" customHeight="1">
      <c r="A2057" s="36"/>
      <c r="B2057" s="36"/>
      <c r="C2057" s="36"/>
      <c r="D2057" s="36"/>
      <c r="E2057" s="36"/>
      <c r="F2057" s="36"/>
      <c r="G2057" s="36"/>
    </row>
    <row r="2058" spans="1:7" ht="17.100000000000001" customHeight="1">
      <c r="A2058" s="36"/>
      <c r="B2058" s="36"/>
      <c r="C2058" s="36"/>
      <c r="D2058" s="36"/>
      <c r="E2058" s="36"/>
      <c r="F2058" s="36"/>
      <c r="G2058" s="36"/>
    </row>
    <row r="2059" spans="1:7" ht="17.100000000000001" customHeight="1">
      <c r="A2059" s="36"/>
      <c r="B2059" s="36"/>
      <c r="C2059" s="36"/>
      <c r="D2059" s="36"/>
      <c r="E2059" s="36"/>
      <c r="F2059" s="36"/>
      <c r="G2059" s="36"/>
    </row>
    <row r="2060" spans="1:7" ht="17.100000000000001" customHeight="1">
      <c r="A2060" s="36"/>
      <c r="B2060" s="36"/>
      <c r="C2060" s="36"/>
      <c r="D2060" s="36"/>
      <c r="E2060" s="36"/>
      <c r="F2060" s="36"/>
      <c r="G2060" s="36"/>
    </row>
    <row r="2061" spans="1:7" ht="17.100000000000001" customHeight="1">
      <c r="A2061" s="36"/>
      <c r="B2061" s="36"/>
      <c r="C2061" s="36"/>
      <c r="D2061" s="36"/>
      <c r="E2061" s="36"/>
      <c r="F2061" s="36"/>
      <c r="G2061" s="36"/>
    </row>
    <row r="2062" spans="1:7" ht="17.100000000000001" customHeight="1">
      <c r="A2062" s="36"/>
      <c r="B2062" s="36"/>
      <c r="C2062" s="36"/>
      <c r="D2062" s="36"/>
      <c r="E2062" s="36"/>
      <c r="F2062" s="36"/>
      <c r="G2062" s="36"/>
    </row>
    <row r="2063" spans="1:7" ht="17.100000000000001" customHeight="1">
      <c r="A2063" s="36"/>
      <c r="B2063" s="36"/>
      <c r="C2063" s="36"/>
      <c r="D2063" s="36"/>
      <c r="E2063" s="36"/>
      <c r="F2063" s="36"/>
      <c r="G2063" s="36"/>
    </row>
    <row r="2064" spans="1:7" ht="17.100000000000001" customHeight="1">
      <c r="A2064" s="36"/>
      <c r="B2064" s="36"/>
      <c r="C2064" s="36"/>
      <c r="D2064" s="36"/>
      <c r="E2064" s="36"/>
      <c r="F2064" s="36"/>
      <c r="G2064" s="36"/>
    </row>
    <row r="2065" spans="1:7" ht="17.100000000000001" customHeight="1">
      <c r="A2065" s="36"/>
      <c r="B2065" s="36"/>
      <c r="C2065" s="36"/>
      <c r="D2065" s="36"/>
      <c r="E2065" s="36"/>
      <c r="F2065" s="36"/>
      <c r="G2065" s="36"/>
    </row>
    <row r="2066" spans="1:7" ht="17.100000000000001" customHeight="1">
      <c r="A2066" s="36"/>
      <c r="B2066" s="36"/>
      <c r="C2066" s="36"/>
      <c r="D2066" s="36"/>
      <c r="E2066" s="36"/>
      <c r="F2066" s="36"/>
      <c r="G2066" s="36"/>
    </row>
    <row r="2067" spans="1:7" ht="17.100000000000001" customHeight="1">
      <c r="A2067" s="36"/>
      <c r="B2067" s="36"/>
      <c r="C2067" s="36"/>
      <c r="D2067" s="36"/>
      <c r="E2067" s="36"/>
      <c r="F2067" s="36"/>
      <c r="G2067" s="36"/>
    </row>
    <row r="2068" spans="1:7" ht="17.100000000000001" customHeight="1">
      <c r="A2068" s="36"/>
      <c r="B2068" s="36"/>
      <c r="C2068" s="36"/>
      <c r="D2068" s="36"/>
      <c r="E2068" s="36"/>
      <c r="F2068" s="36"/>
      <c r="G2068" s="36"/>
    </row>
    <row r="2069" spans="1:7" ht="17.100000000000001" customHeight="1">
      <c r="A2069" s="36"/>
      <c r="B2069" s="36"/>
      <c r="C2069" s="36"/>
      <c r="D2069" s="36"/>
      <c r="E2069" s="36"/>
      <c r="F2069" s="36"/>
      <c r="G2069" s="36"/>
    </row>
    <row r="2070" spans="1:7" ht="17.100000000000001" customHeight="1">
      <c r="A2070" s="36"/>
      <c r="B2070" s="36"/>
      <c r="C2070" s="36"/>
      <c r="D2070" s="36"/>
      <c r="E2070" s="36"/>
      <c r="F2070" s="36"/>
      <c r="G2070" s="36"/>
    </row>
    <row r="2071" spans="1:7" ht="17.100000000000001" customHeight="1">
      <c r="A2071" s="36"/>
      <c r="B2071" s="36"/>
      <c r="C2071" s="36"/>
      <c r="D2071" s="36"/>
      <c r="E2071" s="36"/>
      <c r="F2071" s="36"/>
      <c r="G2071" s="36"/>
    </row>
    <row r="2072" spans="1:7" ht="17.100000000000001" customHeight="1">
      <c r="A2072" s="36"/>
      <c r="B2072" s="36"/>
      <c r="C2072" s="36"/>
      <c r="D2072" s="36"/>
      <c r="E2072" s="36"/>
      <c r="F2072" s="36"/>
      <c r="G2072" s="36"/>
    </row>
    <row r="2073" spans="1:7" ht="17.100000000000001" customHeight="1">
      <c r="A2073" s="36"/>
      <c r="B2073" s="36"/>
      <c r="C2073" s="36"/>
      <c r="D2073" s="36"/>
      <c r="E2073" s="36"/>
      <c r="F2073" s="36"/>
      <c r="G2073" s="36"/>
    </row>
    <row r="2074" spans="1:7" ht="17.100000000000001" customHeight="1">
      <c r="A2074" s="36"/>
      <c r="B2074" s="36"/>
      <c r="C2074" s="36"/>
      <c r="D2074" s="36"/>
      <c r="E2074" s="36"/>
      <c r="F2074" s="36"/>
      <c r="G2074" s="36"/>
    </row>
    <row r="2075" spans="1:7" ht="17.100000000000001" customHeight="1">
      <c r="A2075" s="36"/>
      <c r="B2075" s="36"/>
      <c r="C2075" s="36"/>
      <c r="D2075" s="36"/>
      <c r="E2075" s="36"/>
      <c r="F2075" s="36"/>
      <c r="G2075" s="36"/>
    </row>
    <row r="2076" spans="1:7" ht="17.100000000000001" customHeight="1">
      <c r="A2076" s="36"/>
      <c r="B2076" s="36"/>
      <c r="C2076" s="36"/>
      <c r="D2076" s="36"/>
      <c r="E2076" s="36"/>
      <c r="F2076" s="36"/>
      <c r="G2076" s="36"/>
    </row>
    <row r="2077" spans="1:7" ht="17.100000000000001" customHeight="1">
      <c r="A2077" s="36"/>
      <c r="B2077" s="36"/>
      <c r="C2077" s="36"/>
      <c r="D2077" s="36"/>
      <c r="E2077" s="36"/>
      <c r="F2077" s="36"/>
      <c r="G2077" s="36"/>
    </row>
    <row r="2078" spans="1:7" ht="17.100000000000001" customHeight="1">
      <c r="A2078" s="36"/>
      <c r="B2078" s="36"/>
      <c r="C2078" s="36"/>
      <c r="D2078" s="36"/>
      <c r="E2078" s="36"/>
      <c r="F2078" s="36"/>
      <c r="G2078" s="36"/>
    </row>
    <row r="2079" spans="1:7" ht="17.100000000000001" customHeight="1">
      <c r="A2079" s="36"/>
      <c r="B2079" s="36"/>
      <c r="C2079" s="36"/>
      <c r="D2079" s="36"/>
      <c r="E2079" s="36"/>
      <c r="F2079" s="36"/>
      <c r="G2079" s="36"/>
    </row>
    <row r="2080" spans="1:7" ht="17.100000000000001" customHeight="1">
      <c r="A2080" s="36"/>
      <c r="B2080" s="36"/>
      <c r="C2080" s="36"/>
      <c r="D2080" s="36"/>
      <c r="E2080" s="36"/>
      <c r="F2080" s="36"/>
      <c r="G2080" s="36"/>
    </row>
    <row r="2081" spans="1:7" ht="17.100000000000001" customHeight="1">
      <c r="A2081" s="36"/>
      <c r="B2081" s="36"/>
      <c r="C2081" s="36"/>
      <c r="D2081" s="36"/>
      <c r="E2081" s="36"/>
      <c r="F2081" s="36"/>
      <c r="G2081" s="36"/>
    </row>
    <row r="2082" spans="1:7" ht="17.100000000000001" customHeight="1">
      <c r="A2082" s="36"/>
      <c r="B2082" s="36"/>
      <c r="C2082" s="36"/>
      <c r="D2082" s="36"/>
      <c r="E2082" s="36"/>
      <c r="F2082" s="36"/>
      <c r="G2082" s="36"/>
    </row>
    <row r="2083" spans="1:7" ht="17.100000000000001" customHeight="1">
      <c r="A2083" s="36"/>
      <c r="B2083" s="36"/>
      <c r="C2083" s="36"/>
      <c r="D2083" s="36"/>
      <c r="E2083" s="36"/>
      <c r="F2083" s="36"/>
      <c r="G2083" s="36"/>
    </row>
    <row r="2084" spans="1:7" ht="17.100000000000001" customHeight="1">
      <c r="A2084" s="36"/>
      <c r="B2084" s="36"/>
      <c r="C2084" s="36"/>
      <c r="D2084" s="36"/>
      <c r="E2084" s="36"/>
      <c r="F2084" s="36"/>
      <c r="G2084" s="36"/>
    </row>
    <row r="2085" spans="1:7" ht="17.100000000000001" customHeight="1">
      <c r="A2085" s="36"/>
      <c r="B2085" s="36"/>
      <c r="C2085" s="36"/>
      <c r="D2085" s="36"/>
      <c r="E2085" s="36"/>
      <c r="F2085" s="36"/>
      <c r="G2085" s="36"/>
    </row>
    <row r="2086" spans="1:7" ht="17.100000000000001" customHeight="1">
      <c r="A2086" s="36"/>
      <c r="B2086" s="36"/>
      <c r="C2086" s="36"/>
      <c r="D2086" s="36"/>
      <c r="E2086" s="36"/>
      <c r="F2086" s="36"/>
      <c r="G2086" s="36"/>
    </row>
    <row r="2087" spans="1:7" ht="17.100000000000001" customHeight="1">
      <c r="A2087" s="36"/>
      <c r="B2087" s="36"/>
      <c r="C2087" s="36"/>
      <c r="D2087" s="36"/>
      <c r="E2087" s="36"/>
      <c r="F2087" s="36"/>
      <c r="G2087" s="36"/>
    </row>
    <row r="2088" spans="1:7" ht="17.100000000000001" customHeight="1">
      <c r="A2088" s="36"/>
      <c r="B2088" s="36"/>
      <c r="C2088" s="36"/>
      <c r="D2088" s="36"/>
      <c r="E2088" s="36"/>
      <c r="F2088" s="36"/>
      <c r="G2088" s="36"/>
    </row>
    <row r="2089" spans="1:7" ht="17.100000000000001" customHeight="1">
      <c r="A2089" s="36"/>
      <c r="B2089" s="36"/>
      <c r="C2089" s="36"/>
      <c r="D2089" s="36"/>
      <c r="E2089" s="36"/>
      <c r="F2089" s="36"/>
      <c r="G2089" s="36"/>
    </row>
    <row r="2090" spans="1:7" ht="17.100000000000001" customHeight="1">
      <c r="A2090" s="36"/>
      <c r="B2090" s="36"/>
      <c r="C2090" s="36"/>
      <c r="D2090" s="36"/>
      <c r="E2090" s="36"/>
      <c r="F2090" s="36"/>
      <c r="G2090" s="36"/>
    </row>
    <row r="2091" spans="1:7" ht="17.100000000000001" customHeight="1">
      <c r="A2091" s="36"/>
      <c r="B2091" s="36"/>
      <c r="C2091" s="36"/>
      <c r="D2091" s="36"/>
      <c r="E2091" s="36"/>
      <c r="F2091" s="36"/>
      <c r="G2091" s="36"/>
    </row>
    <row r="2092" spans="1:7" ht="17.100000000000001" customHeight="1">
      <c r="A2092" s="36"/>
      <c r="B2092" s="36"/>
      <c r="C2092" s="36"/>
      <c r="D2092" s="36"/>
      <c r="E2092" s="36"/>
      <c r="F2092" s="36"/>
      <c r="G2092" s="36"/>
    </row>
    <row r="2093" spans="1:7" ht="17.100000000000001" customHeight="1">
      <c r="A2093" s="36"/>
      <c r="B2093" s="36"/>
      <c r="C2093" s="36"/>
      <c r="D2093" s="36"/>
      <c r="E2093" s="36"/>
      <c r="F2093" s="36"/>
      <c r="G2093" s="36"/>
    </row>
    <row r="2094" spans="1:7" ht="17.100000000000001" customHeight="1">
      <c r="A2094" s="36"/>
      <c r="B2094" s="36"/>
      <c r="C2094" s="36"/>
      <c r="D2094" s="36"/>
      <c r="E2094" s="36"/>
      <c r="F2094" s="36"/>
      <c r="G2094" s="36"/>
    </row>
    <row r="2095" spans="1:7" ht="17.100000000000001" customHeight="1">
      <c r="A2095" s="36"/>
      <c r="B2095" s="36"/>
      <c r="C2095" s="36"/>
      <c r="D2095" s="36"/>
      <c r="E2095" s="36"/>
      <c r="F2095" s="36"/>
      <c r="G2095" s="36"/>
    </row>
    <row r="2096" spans="1:7" ht="17.100000000000001" customHeight="1">
      <c r="A2096" s="36"/>
      <c r="B2096" s="36"/>
      <c r="C2096" s="36"/>
      <c r="D2096" s="36"/>
      <c r="E2096" s="36"/>
      <c r="F2096" s="36"/>
      <c r="G2096" s="36"/>
    </row>
    <row r="2097" spans="1:7" ht="17.100000000000001" customHeight="1">
      <c r="A2097" s="36"/>
      <c r="B2097" s="36"/>
      <c r="C2097" s="36"/>
      <c r="D2097" s="36"/>
      <c r="E2097" s="36"/>
      <c r="F2097" s="36"/>
      <c r="G2097" s="36"/>
    </row>
    <row r="2098" spans="1:7" ht="17.100000000000001" customHeight="1">
      <c r="A2098" s="36"/>
      <c r="B2098" s="36"/>
      <c r="C2098" s="36"/>
      <c r="D2098" s="36"/>
      <c r="E2098" s="36"/>
      <c r="F2098" s="36"/>
      <c r="G2098" s="36"/>
    </row>
    <row r="2099" spans="1:7" ht="17.100000000000001" customHeight="1">
      <c r="A2099" s="36"/>
      <c r="B2099" s="36"/>
      <c r="C2099" s="36"/>
      <c r="D2099" s="36"/>
      <c r="E2099" s="36"/>
      <c r="F2099" s="36"/>
      <c r="G2099" s="36"/>
    </row>
    <row r="2100" spans="1:7" ht="17.100000000000001" customHeight="1">
      <c r="A2100" s="36"/>
      <c r="B2100" s="36"/>
      <c r="C2100" s="36"/>
      <c r="D2100" s="36"/>
      <c r="E2100" s="36"/>
      <c r="F2100" s="36"/>
      <c r="G2100" s="36"/>
    </row>
    <row r="2101" spans="1:7" ht="17.100000000000001" customHeight="1">
      <c r="A2101" s="36"/>
      <c r="B2101" s="36"/>
      <c r="C2101" s="36"/>
      <c r="D2101" s="36"/>
      <c r="E2101" s="36"/>
      <c r="F2101" s="36"/>
      <c r="G2101" s="36"/>
    </row>
    <row r="2102" spans="1:7" ht="17.100000000000001" customHeight="1">
      <c r="A2102" s="36"/>
      <c r="B2102" s="36"/>
      <c r="C2102" s="36"/>
      <c r="D2102" s="36"/>
      <c r="E2102" s="36"/>
      <c r="F2102" s="36"/>
      <c r="G2102" s="36"/>
    </row>
    <row r="2103" spans="1:7" ht="17.100000000000001" customHeight="1">
      <c r="A2103" s="36"/>
      <c r="B2103" s="36"/>
      <c r="C2103" s="36"/>
      <c r="D2103" s="36"/>
      <c r="E2103" s="36"/>
      <c r="F2103" s="36"/>
      <c r="G2103" s="36"/>
    </row>
    <row r="2104" spans="1:7" ht="17.100000000000001" customHeight="1">
      <c r="A2104" s="36"/>
      <c r="B2104" s="36"/>
      <c r="C2104" s="36"/>
      <c r="D2104" s="36"/>
      <c r="E2104" s="36"/>
      <c r="F2104" s="36"/>
      <c r="G2104" s="36"/>
    </row>
    <row r="2105" spans="1:7" ht="17.100000000000001" customHeight="1">
      <c r="A2105" s="36"/>
      <c r="B2105" s="36"/>
      <c r="C2105" s="36"/>
      <c r="D2105" s="36"/>
      <c r="E2105" s="36"/>
      <c r="F2105" s="36"/>
      <c r="G2105" s="36"/>
    </row>
    <row r="2106" spans="1:7" ht="17.100000000000001" customHeight="1">
      <c r="A2106" s="36"/>
      <c r="B2106" s="36"/>
      <c r="C2106" s="36"/>
      <c r="D2106" s="36"/>
      <c r="E2106" s="36"/>
      <c r="F2106" s="36"/>
      <c r="G2106" s="36"/>
    </row>
    <row r="2107" spans="1:7" ht="17.100000000000001" customHeight="1">
      <c r="A2107" s="36"/>
      <c r="B2107" s="36"/>
      <c r="C2107" s="36"/>
      <c r="D2107" s="36"/>
      <c r="E2107" s="36"/>
      <c r="F2107" s="36"/>
      <c r="G2107" s="36"/>
    </row>
    <row r="2108" spans="1:7" ht="17.100000000000001" customHeight="1">
      <c r="A2108" s="36"/>
      <c r="B2108" s="36"/>
      <c r="C2108" s="36"/>
      <c r="D2108" s="36"/>
      <c r="E2108" s="36"/>
      <c r="F2108" s="36"/>
      <c r="G2108" s="36"/>
    </row>
    <row r="2109" spans="1:7" ht="17.100000000000001" customHeight="1">
      <c r="A2109" s="36"/>
      <c r="B2109" s="36"/>
      <c r="C2109" s="36"/>
      <c r="D2109" s="36"/>
      <c r="E2109" s="36"/>
      <c r="F2109" s="36"/>
      <c r="G2109" s="36"/>
    </row>
    <row r="2110" spans="1:7" ht="17.100000000000001" customHeight="1">
      <c r="A2110" s="36"/>
      <c r="B2110" s="36"/>
      <c r="C2110" s="36"/>
      <c r="D2110" s="36"/>
      <c r="E2110" s="36"/>
      <c r="F2110" s="36"/>
      <c r="G2110" s="36"/>
    </row>
    <row r="2111" spans="1:7" ht="17.100000000000001" customHeight="1">
      <c r="A2111" s="36"/>
      <c r="B2111" s="36"/>
      <c r="C2111" s="36"/>
      <c r="D2111" s="36"/>
      <c r="E2111" s="36"/>
      <c r="F2111" s="36"/>
      <c r="G2111" s="36"/>
    </row>
    <row r="2112" spans="1:7" ht="17.100000000000001" customHeight="1">
      <c r="A2112" s="36"/>
      <c r="B2112" s="36"/>
      <c r="C2112" s="36"/>
      <c r="D2112" s="36"/>
      <c r="E2112" s="36"/>
      <c r="F2112" s="36"/>
      <c r="G2112" s="36"/>
    </row>
    <row r="2113" spans="1:7" ht="17.100000000000001" customHeight="1">
      <c r="A2113" s="36"/>
      <c r="B2113" s="36"/>
      <c r="C2113" s="36"/>
      <c r="D2113" s="36"/>
      <c r="E2113" s="36"/>
      <c r="F2113" s="36"/>
      <c r="G2113" s="36"/>
    </row>
    <row r="2114" spans="1:7" ht="17.100000000000001" customHeight="1">
      <c r="A2114" s="36"/>
      <c r="B2114" s="36"/>
      <c r="C2114" s="36"/>
      <c r="D2114" s="36"/>
      <c r="E2114" s="36"/>
      <c r="F2114" s="36"/>
      <c r="G2114" s="36"/>
    </row>
    <row r="2115" spans="1:7" ht="17.100000000000001" customHeight="1">
      <c r="A2115" s="36"/>
      <c r="B2115" s="36"/>
      <c r="C2115" s="36"/>
      <c r="D2115" s="36"/>
      <c r="E2115" s="36"/>
      <c r="F2115" s="36"/>
      <c r="G2115" s="36"/>
    </row>
    <row r="2116" spans="1:7" ht="17.100000000000001" customHeight="1">
      <c r="A2116" s="36"/>
      <c r="B2116" s="36"/>
      <c r="C2116" s="36"/>
      <c r="D2116" s="36"/>
      <c r="E2116" s="36"/>
      <c r="F2116" s="36"/>
      <c r="G2116" s="36"/>
    </row>
    <row r="2117" spans="1:7" ht="17.100000000000001" customHeight="1">
      <c r="A2117" s="36"/>
      <c r="B2117" s="36"/>
      <c r="C2117" s="36"/>
      <c r="D2117" s="36"/>
      <c r="E2117" s="36"/>
      <c r="F2117" s="36"/>
      <c r="G2117" s="36"/>
    </row>
    <row r="2118" spans="1:7" ht="17.100000000000001" customHeight="1">
      <c r="A2118" s="36"/>
      <c r="B2118" s="36"/>
      <c r="C2118" s="36"/>
      <c r="D2118" s="36"/>
      <c r="E2118" s="36"/>
      <c r="F2118" s="36"/>
      <c r="G2118" s="36"/>
    </row>
    <row r="2119" spans="1:7" ht="17.100000000000001" customHeight="1">
      <c r="A2119" s="36"/>
      <c r="B2119" s="36"/>
      <c r="C2119" s="36"/>
      <c r="D2119" s="36"/>
      <c r="E2119" s="36"/>
      <c r="F2119" s="36"/>
      <c r="G2119" s="36"/>
    </row>
    <row r="2120" spans="1:7" ht="17.100000000000001" customHeight="1">
      <c r="A2120" s="36"/>
      <c r="B2120" s="36"/>
      <c r="C2120" s="36"/>
      <c r="D2120" s="36"/>
      <c r="E2120" s="36"/>
      <c r="F2120" s="36"/>
      <c r="G2120" s="36"/>
    </row>
    <row r="2121" spans="1:7" ht="17.100000000000001" customHeight="1">
      <c r="A2121" s="36"/>
      <c r="B2121" s="36"/>
      <c r="C2121" s="36"/>
      <c r="D2121" s="36"/>
      <c r="E2121" s="36"/>
      <c r="F2121" s="36"/>
      <c r="G2121" s="36"/>
    </row>
    <row r="2122" spans="1:7" ht="17.100000000000001" customHeight="1">
      <c r="A2122" s="36"/>
      <c r="B2122" s="36"/>
      <c r="C2122" s="36"/>
      <c r="D2122" s="36"/>
      <c r="E2122" s="36"/>
      <c r="F2122" s="36"/>
      <c r="G2122" s="36"/>
    </row>
    <row r="2123" spans="1:7" ht="17.100000000000001" customHeight="1">
      <c r="A2123" s="36"/>
      <c r="B2123" s="36"/>
      <c r="C2123" s="36"/>
      <c r="D2123" s="36"/>
      <c r="E2123" s="36"/>
      <c r="F2123" s="36"/>
      <c r="G2123" s="36"/>
    </row>
    <row r="2124" spans="1:7" ht="17.100000000000001" customHeight="1">
      <c r="A2124" s="36"/>
      <c r="B2124" s="36"/>
      <c r="C2124" s="36"/>
      <c r="D2124" s="36"/>
      <c r="E2124" s="36"/>
      <c r="F2124" s="36"/>
      <c r="G2124" s="36"/>
    </row>
    <row r="2125" spans="1:7" ht="17.100000000000001" customHeight="1">
      <c r="A2125" s="36"/>
      <c r="B2125" s="36"/>
      <c r="C2125" s="36"/>
      <c r="D2125" s="36"/>
      <c r="E2125" s="36"/>
      <c r="F2125" s="36"/>
      <c r="G2125" s="36"/>
    </row>
    <row r="2126" spans="1:7" ht="17.100000000000001" customHeight="1">
      <c r="A2126" s="36"/>
      <c r="B2126" s="36"/>
      <c r="C2126" s="36"/>
      <c r="D2126" s="36"/>
      <c r="E2126" s="36"/>
      <c r="F2126" s="36"/>
      <c r="G2126" s="36"/>
    </row>
    <row r="2127" spans="1:7" ht="17.100000000000001" customHeight="1">
      <c r="A2127" s="36"/>
      <c r="B2127" s="36"/>
      <c r="C2127" s="36"/>
      <c r="D2127" s="36"/>
      <c r="E2127" s="36"/>
      <c r="F2127" s="36"/>
      <c r="G2127" s="36"/>
    </row>
    <row r="2128" spans="1:7" ht="17.100000000000001" customHeight="1">
      <c r="A2128" s="36"/>
      <c r="B2128" s="36"/>
      <c r="C2128" s="36"/>
      <c r="D2128" s="36"/>
      <c r="E2128" s="36"/>
      <c r="F2128" s="36"/>
      <c r="G2128" s="36"/>
    </row>
    <row r="2129" spans="1:7" ht="17.100000000000001" customHeight="1">
      <c r="A2129" s="36"/>
      <c r="B2129" s="36"/>
      <c r="C2129" s="36"/>
      <c r="D2129" s="36"/>
      <c r="E2129" s="36"/>
      <c r="F2129" s="36"/>
      <c r="G2129" s="36"/>
    </row>
    <row r="2130" spans="1:7" ht="17.100000000000001" customHeight="1">
      <c r="A2130" s="36"/>
      <c r="B2130" s="36"/>
      <c r="C2130" s="36"/>
      <c r="D2130" s="36"/>
      <c r="E2130" s="36"/>
      <c r="F2130" s="36"/>
      <c r="G2130" s="36"/>
    </row>
    <row r="2131" spans="1:7" ht="17.100000000000001" customHeight="1">
      <c r="A2131" s="36"/>
      <c r="B2131" s="36"/>
      <c r="C2131" s="36"/>
      <c r="D2131" s="36"/>
      <c r="E2131" s="36"/>
      <c r="F2131" s="36"/>
      <c r="G2131" s="36"/>
    </row>
    <row r="2132" spans="1:7" ht="17.100000000000001" customHeight="1">
      <c r="A2132" s="36"/>
      <c r="B2132" s="36"/>
      <c r="C2132" s="36"/>
      <c r="D2132" s="36"/>
      <c r="E2132" s="36"/>
      <c r="F2132" s="36"/>
      <c r="G2132" s="36"/>
    </row>
    <row r="2133" spans="1:7" ht="17.100000000000001" customHeight="1">
      <c r="A2133" s="36"/>
      <c r="B2133" s="36"/>
      <c r="C2133" s="36"/>
      <c r="D2133" s="36"/>
      <c r="E2133" s="36"/>
      <c r="F2133" s="36"/>
      <c r="G2133" s="36"/>
    </row>
    <row r="2134" spans="1:7" ht="17.100000000000001" customHeight="1">
      <c r="A2134" s="36"/>
      <c r="B2134" s="36"/>
      <c r="C2134" s="36"/>
      <c r="D2134" s="36"/>
      <c r="E2134" s="36"/>
      <c r="F2134" s="36"/>
      <c r="G2134" s="36"/>
    </row>
    <row r="2135" spans="1:7" ht="17.100000000000001" customHeight="1">
      <c r="A2135" s="36"/>
      <c r="B2135" s="36"/>
      <c r="C2135" s="36"/>
      <c r="D2135" s="36"/>
      <c r="E2135" s="36"/>
      <c r="F2135" s="36"/>
      <c r="G2135" s="36"/>
    </row>
    <row r="2136" spans="1:7" ht="17.100000000000001" customHeight="1">
      <c r="A2136" s="36"/>
      <c r="B2136" s="36"/>
      <c r="C2136" s="36"/>
      <c r="D2136" s="36"/>
      <c r="E2136" s="36"/>
      <c r="F2136" s="36"/>
      <c r="G2136" s="36"/>
    </row>
    <row r="2137" spans="1:7" ht="17.100000000000001" customHeight="1">
      <c r="A2137" s="36"/>
      <c r="B2137" s="36"/>
      <c r="C2137" s="36"/>
      <c r="D2137" s="36"/>
      <c r="E2137" s="36"/>
      <c r="F2137" s="36"/>
      <c r="G2137" s="36"/>
    </row>
    <row r="2138" spans="1:7" ht="17.100000000000001" customHeight="1">
      <c r="A2138" s="36"/>
      <c r="B2138" s="36"/>
      <c r="C2138" s="36"/>
      <c r="D2138" s="36"/>
      <c r="E2138" s="36"/>
      <c r="F2138" s="36"/>
      <c r="G2138" s="36"/>
    </row>
    <row r="2139" spans="1:7" ht="17.100000000000001" customHeight="1">
      <c r="A2139" s="36"/>
      <c r="B2139" s="36"/>
      <c r="C2139" s="36"/>
      <c r="D2139" s="36"/>
      <c r="E2139" s="36"/>
      <c r="F2139" s="36"/>
      <c r="G2139" s="36"/>
    </row>
    <row r="2140" spans="1:7" ht="17.100000000000001" customHeight="1">
      <c r="A2140" s="36"/>
      <c r="B2140" s="36"/>
      <c r="C2140" s="36"/>
      <c r="D2140" s="36"/>
      <c r="E2140" s="36"/>
      <c r="F2140" s="36"/>
      <c r="G2140" s="36"/>
    </row>
    <row r="2141" spans="1:7" ht="17.100000000000001" customHeight="1">
      <c r="A2141" s="36"/>
      <c r="B2141" s="36"/>
      <c r="C2141" s="36"/>
      <c r="D2141" s="36"/>
      <c r="E2141" s="36"/>
      <c r="F2141" s="36"/>
      <c r="G2141" s="36"/>
    </row>
    <row r="2142" spans="1:7" ht="17.100000000000001" customHeight="1">
      <c r="A2142" s="36"/>
      <c r="B2142" s="36"/>
      <c r="C2142" s="36"/>
      <c r="D2142" s="36"/>
      <c r="E2142" s="36"/>
      <c r="F2142" s="36"/>
      <c r="G2142" s="36"/>
    </row>
    <row r="2143" spans="1:7" ht="17.100000000000001" customHeight="1">
      <c r="A2143" s="36"/>
      <c r="B2143" s="36"/>
      <c r="C2143" s="36"/>
      <c r="D2143" s="36"/>
      <c r="E2143" s="36"/>
      <c r="F2143" s="36"/>
      <c r="G2143" s="36"/>
    </row>
    <row r="2144" spans="1:7" ht="17.100000000000001" customHeight="1">
      <c r="A2144" s="36"/>
      <c r="B2144" s="36"/>
      <c r="C2144" s="36"/>
      <c r="D2144" s="36"/>
      <c r="E2144" s="36"/>
      <c r="F2144" s="36"/>
      <c r="G2144" s="36"/>
    </row>
    <row r="2145" spans="1:7" ht="17.100000000000001" customHeight="1">
      <c r="A2145" s="36"/>
      <c r="B2145" s="36"/>
      <c r="C2145" s="36"/>
      <c r="D2145" s="36"/>
      <c r="E2145" s="36"/>
      <c r="F2145" s="36"/>
      <c r="G2145" s="36"/>
    </row>
    <row r="2146" spans="1:7" ht="17.100000000000001" customHeight="1">
      <c r="A2146" s="36"/>
      <c r="B2146" s="36"/>
      <c r="C2146" s="36"/>
      <c r="D2146" s="36"/>
      <c r="E2146" s="36"/>
      <c r="F2146" s="36"/>
      <c r="G2146" s="36"/>
    </row>
    <row r="2147" spans="1:7" ht="17.100000000000001" customHeight="1">
      <c r="A2147" s="36"/>
      <c r="B2147" s="36"/>
      <c r="C2147" s="36"/>
      <c r="D2147" s="36"/>
      <c r="E2147" s="36"/>
      <c r="F2147" s="36"/>
      <c r="G2147" s="36"/>
    </row>
    <row r="2148" spans="1:7" ht="17.100000000000001" customHeight="1">
      <c r="A2148" s="36"/>
      <c r="B2148" s="36"/>
      <c r="C2148" s="36"/>
      <c r="D2148" s="36"/>
      <c r="E2148" s="36"/>
      <c r="F2148" s="36"/>
      <c r="G2148" s="36"/>
    </row>
    <row r="2149" spans="1:7" ht="17.100000000000001" customHeight="1">
      <c r="A2149" s="36"/>
      <c r="B2149" s="36"/>
      <c r="C2149" s="36"/>
      <c r="D2149" s="36"/>
      <c r="E2149" s="36"/>
      <c r="F2149" s="36"/>
      <c r="G2149" s="36"/>
    </row>
    <row r="2150" spans="1:7" ht="17.100000000000001" customHeight="1">
      <c r="A2150" s="36"/>
      <c r="B2150" s="36"/>
      <c r="C2150" s="36"/>
      <c r="D2150" s="36"/>
      <c r="E2150" s="36"/>
      <c r="F2150" s="36"/>
      <c r="G2150" s="36"/>
    </row>
    <row r="2151" spans="1:7" ht="17.100000000000001" customHeight="1">
      <c r="A2151" s="36"/>
      <c r="B2151" s="36"/>
      <c r="C2151" s="36"/>
      <c r="D2151" s="36"/>
      <c r="E2151" s="36"/>
      <c r="F2151" s="36"/>
      <c r="G2151" s="36"/>
    </row>
    <row r="2152" spans="1:7" ht="17.100000000000001" customHeight="1">
      <c r="A2152" s="36"/>
      <c r="B2152" s="36"/>
      <c r="C2152" s="36"/>
      <c r="D2152" s="36"/>
      <c r="E2152" s="36"/>
      <c r="F2152" s="36"/>
      <c r="G2152" s="36"/>
    </row>
    <row r="2153" spans="1:7" ht="17.100000000000001" customHeight="1">
      <c r="A2153" s="36"/>
      <c r="B2153" s="36"/>
      <c r="C2153" s="36"/>
      <c r="D2153" s="36"/>
      <c r="E2153" s="36"/>
      <c r="F2153" s="36"/>
      <c r="G2153" s="36"/>
    </row>
    <row r="2154" spans="1:7" ht="17.100000000000001" customHeight="1">
      <c r="A2154" s="36"/>
      <c r="B2154" s="36"/>
      <c r="C2154" s="36"/>
      <c r="D2154" s="36"/>
      <c r="E2154" s="36"/>
      <c r="F2154" s="36"/>
      <c r="G2154" s="36"/>
    </row>
    <row r="2155" spans="1:7" ht="17.100000000000001" customHeight="1">
      <c r="A2155" s="36"/>
      <c r="B2155" s="36"/>
      <c r="C2155" s="36"/>
      <c r="D2155" s="36"/>
      <c r="E2155" s="36"/>
      <c r="F2155" s="36"/>
      <c r="G2155" s="36"/>
    </row>
    <row r="2156" spans="1:7" ht="17.100000000000001" customHeight="1">
      <c r="A2156" s="36"/>
      <c r="B2156" s="36"/>
      <c r="C2156" s="36"/>
      <c r="D2156" s="36"/>
      <c r="E2156" s="36"/>
      <c r="F2156" s="36"/>
      <c r="G2156" s="36"/>
    </row>
    <row r="2157" spans="1:7" ht="17.100000000000001" customHeight="1">
      <c r="A2157" s="36"/>
      <c r="B2157" s="36"/>
      <c r="C2157" s="36"/>
      <c r="D2157" s="36"/>
      <c r="E2157" s="36"/>
      <c r="F2157" s="36"/>
      <c r="G2157" s="36"/>
    </row>
    <row r="2158" spans="1:7" ht="17.100000000000001" customHeight="1">
      <c r="A2158" s="36"/>
      <c r="B2158" s="36"/>
      <c r="C2158" s="36"/>
      <c r="D2158" s="36"/>
      <c r="E2158" s="36"/>
      <c r="F2158" s="36"/>
      <c r="G2158" s="36"/>
    </row>
    <row r="2159" spans="1:7" ht="17.100000000000001" customHeight="1">
      <c r="A2159" s="36"/>
      <c r="B2159" s="36"/>
      <c r="C2159" s="36"/>
      <c r="D2159" s="36"/>
      <c r="E2159" s="36"/>
      <c r="F2159" s="36"/>
      <c r="G2159" s="36"/>
    </row>
    <row r="2160" spans="1:7" ht="17.100000000000001" customHeight="1">
      <c r="A2160" s="36"/>
      <c r="B2160" s="36"/>
      <c r="C2160" s="36"/>
      <c r="D2160" s="36"/>
      <c r="E2160" s="36"/>
      <c r="F2160" s="36"/>
      <c r="G2160" s="36"/>
    </row>
    <row r="2161" spans="1:7" ht="17.100000000000001" customHeight="1">
      <c r="A2161" s="36"/>
      <c r="B2161" s="36"/>
      <c r="C2161" s="36"/>
      <c r="D2161" s="36"/>
      <c r="E2161" s="36"/>
      <c r="F2161" s="36"/>
      <c r="G2161" s="36"/>
    </row>
    <row r="2162" spans="1:7" ht="17.100000000000001" customHeight="1">
      <c r="A2162" s="36"/>
      <c r="B2162" s="36"/>
      <c r="C2162" s="36"/>
      <c r="D2162" s="36"/>
      <c r="E2162" s="36"/>
      <c r="F2162" s="36"/>
      <c r="G2162" s="36"/>
    </row>
    <row r="2163" spans="1:7" ht="17.100000000000001" customHeight="1">
      <c r="A2163" s="36"/>
      <c r="B2163" s="36"/>
      <c r="C2163" s="36"/>
      <c r="D2163" s="36"/>
      <c r="E2163" s="36"/>
      <c r="F2163" s="36"/>
      <c r="G2163" s="36"/>
    </row>
    <row r="2164" spans="1:7" ht="17.100000000000001" customHeight="1">
      <c r="A2164" s="36"/>
      <c r="B2164" s="36"/>
      <c r="C2164" s="36"/>
      <c r="D2164" s="36"/>
      <c r="E2164" s="36"/>
      <c r="F2164" s="36"/>
      <c r="G2164" s="36"/>
    </row>
    <row r="2165" spans="1:7" ht="17.100000000000001" customHeight="1">
      <c r="A2165" s="36"/>
      <c r="B2165" s="36"/>
      <c r="C2165" s="36"/>
      <c r="D2165" s="36"/>
      <c r="E2165" s="36"/>
      <c r="F2165" s="36"/>
      <c r="G2165" s="36"/>
    </row>
    <row r="2166" spans="1:7" ht="17.100000000000001" customHeight="1">
      <c r="A2166" s="36"/>
      <c r="B2166" s="36"/>
      <c r="C2166" s="36"/>
      <c r="D2166" s="36"/>
      <c r="E2166" s="36"/>
      <c r="F2166" s="36"/>
      <c r="G2166" s="36"/>
    </row>
    <row r="2167" spans="1:7" ht="17.100000000000001" customHeight="1">
      <c r="A2167" s="36"/>
      <c r="B2167" s="36"/>
      <c r="C2167" s="36"/>
      <c r="D2167" s="36"/>
      <c r="E2167" s="36"/>
      <c r="F2167" s="36"/>
      <c r="G2167" s="36"/>
    </row>
    <row r="2168" spans="1:7" ht="17.100000000000001" customHeight="1">
      <c r="A2168" s="36"/>
      <c r="B2168" s="36"/>
      <c r="C2168" s="36"/>
      <c r="D2168" s="36"/>
      <c r="E2168" s="36"/>
      <c r="F2168" s="36"/>
      <c r="G2168" s="36"/>
    </row>
    <row r="2169" spans="1:7" ht="17.100000000000001" customHeight="1">
      <c r="A2169" s="36"/>
      <c r="B2169" s="36"/>
      <c r="C2169" s="36"/>
      <c r="D2169" s="36"/>
      <c r="E2169" s="36"/>
      <c r="F2169" s="36"/>
      <c r="G2169" s="36"/>
    </row>
    <row r="2170" spans="1:7" ht="17.100000000000001" customHeight="1">
      <c r="A2170" s="36"/>
      <c r="B2170" s="36"/>
      <c r="C2170" s="36"/>
      <c r="D2170" s="36"/>
      <c r="E2170" s="36"/>
      <c r="F2170" s="36"/>
      <c r="G2170" s="36"/>
    </row>
    <row r="2171" spans="1:7" ht="17.100000000000001" customHeight="1">
      <c r="A2171" s="36"/>
      <c r="B2171" s="36"/>
      <c r="C2171" s="36"/>
      <c r="D2171" s="36"/>
      <c r="E2171" s="36"/>
      <c r="F2171" s="36"/>
      <c r="G2171" s="36"/>
    </row>
    <row r="2172" spans="1:7" ht="17.100000000000001" customHeight="1">
      <c r="A2172" s="36"/>
      <c r="B2172" s="36"/>
      <c r="C2172" s="36"/>
      <c r="D2172" s="36"/>
      <c r="E2172" s="36"/>
      <c r="F2172" s="36"/>
      <c r="G2172" s="36"/>
    </row>
    <row r="2173" spans="1:7" ht="17.100000000000001" customHeight="1">
      <c r="A2173" s="36"/>
      <c r="B2173" s="36"/>
      <c r="C2173" s="36"/>
      <c r="D2173" s="36"/>
      <c r="E2173" s="36"/>
      <c r="F2173" s="36"/>
      <c r="G2173" s="36"/>
    </row>
    <row r="2174" spans="1:7" ht="17.100000000000001" customHeight="1">
      <c r="A2174" s="36"/>
      <c r="B2174" s="36"/>
      <c r="C2174" s="36"/>
      <c r="D2174" s="36"/>
      <c r="E2174" s="36"/>
      <c r="F2174" s="36"/>
      <c r="G2174" s="36"/>
    </row>
    <row r="2175" spans="1:7" ht="17.100000000000001" customHeight="1">
      <c r="A2175" s="36"/>
      <c r="B2175" s="36"/>
      <c r="C2175" s="36"/>
      <c r="D2175" s="36"/>
      <c r="E2175" s="36"/>
      <c r="F2175" s="36"/>
      <c r="G2175" s="36"/>
    </row>
    <row r="2176" spans="1:7" ht="17.100000000000001" customHeight="1">
      <c r="A2176" s="36"/>
      <c r="B2176" s="36"/>
      <c r="C2176" s="36"/>
      <c r="D2176" s="36"/>
      <c r="E2176" s="36"/>
      <c r="F2176" s="36"/>
      <c r="G2176" s="36"/>
    </row>
    <row r="2177" spans="1:7" ht="17.100000000000001" customHeight="1">
      <c r="A2177" s="36"/>
      <c r="B2177" s="36"/>
      <c r="C2177" s="36"/>
      <c r="D2177" s="36"/>
      <c r="E2177" s="36"/>
      <c r="F2177" s="36"/>
      <c r="G2177" s="36"/>
    </row>
    <row r="2178" spans="1:7" ht="17.100000000000001" customHeight="1">
      <c r="A2178" s="36"/>
      <c r="B2178" s="36"/>
      <c r="C2178" s="36"/>
      <c r="D2178" s="36"/>
      <c r="E2178" s="36"/>
      <c r="F2178" s="36"/>
      <c r="G2178" s="36"/>
    </row>
    <row r="2179" spans="1:7" ht="17.100000000000001" customHeight="1">
      <c r="A2179" s="36"/>
      <c r="B2179" s="36"/>
      <c r="C2179" s="36"/>
      <c r="D2179" s="36"/>
      <c r="E2179" s="36"/>
      <c r="F2179" s="36"/>
      <c r="G2179" s="36"/>
    </row>
    <row r="2180" spans="1:7" ht="17.100000000000001" customHeight="1">
      <c r="A2180" s="36"/>
      <c r="B2180" s="36"/>
      <c r="C2180" s="36"/>
      <c r="D2180" s="36"/>
      <c r="E2180" s="36"/>
      <c r="F2180" s="36"/>
      <c r="G2180" s="36"/>
    </row>
    <row r="2181" spans="1:7" ht="17.100000000000001" customHeight="1">
      <c r="A2181" s="36"/>
      <c r="B2181" s="36"/>
      <c r="C2181" s="36"/>
      <c r="D2181" s="36"/>
      <c r="E2181" s="36"/>
      <c r="F2181" s="36"/>
      <c r="G2181" s="36"/>
    </row>
    <row r="2182" spans="1:7" ht="17.100000000000001" customHeight="1">
      <c r="A2182" s="36"/>
      <c r="B2182" s="36"/>
      <c r="C2182" s="36"/>
      <c r="D2182" s="36"/>
      <c r="E2182" s="36"/>
      <c r="F2182" s="36"/>
      <c r="G2182" s="36"/>
    </row>
    <row r="2183" spans="1:7" ht="17.100000000000001" customHeight="1">
      <c r="A2183" s="36"/>
      <c r="B2183" s="36"/>
      <c r="C2183" s="36"/>
      <c r="D2183" s="36"/>
      <c r="E2183" s="36"/>
      <c r="F2183" s="36"/>
      <c r="G2183" s="36"/>
    </row>
    <row r="2184" spans="1:7" ht="17.100000000000001" customHeight="1">
      <c r="A2184" s="36"/>
      <c r="B2184" s="36"/>
      <c r="C2184" s="36"/>
      <c r="D2184" s="36"/>
      <c r="E2184" s="36"/>
      <c r="F2184" s="36"/>
      <c r="G2184" s="36"/>
    </row>
    <row r="2185" spans="1:7" ht="17.100000000000001" customHeight="1">
      <c r="A2185" s="36"/>
      <c r="B2185" s="36"/>
      <c r="C2185" s="36"/>
      <c r="D2185" s="36"/>
      <c r="E2185" s="36"/>
      <c r="F2185" s="36"/>
      <c r="G2185" s="36"/>
    </row>
    <row r="2186" spans="1:7" ht="17.100000000000001" customHeight="1">
      <c r="A2186" s="36"/>
      <c r="B2186" s="36"/>
      <c r="C2186" s="36"/>
      <c r="D2186" s="36"/>
      <c r="E2186" s="36"/>
      <c r="F2186" s="36"/>
      <c r="G2186" s="36"/>
    </row>
    <row r="2187" spans="1:7" ht="17.100000000000001" customHeight="1">
      <c r="A2187" s="36"/>
      <c r="B2187" s="36"/>
      <c r="C2187" s="36"/>
      <c r="D2187" s="36"/>
      <c r="E2187" s="36"/>
      <c r="F2187" s="36"/>
      <c r="G2187" s="36"/>
    </row>
    <row r="2188" spans="1:7" ht="17.100000000000001" customHeight="1">
      <c r="A2188" s="36"/>
      <c r="B2188" s="36"/>
      <c r="C2188" s="36"/>
      <c r="D2188" s="36"/>
      <c r="E2188" s="36"/>
      <c r="F2188" s="36"/>
      <c r="G2188" s="36"/>
    </row>
    <row r="2189" spans="1:7" ht="17.100000000000001" customHeight="1">
      <c r="A2189" s="36"/>
      <c r="B2189" s="36"/>
      <c r="C2189" s="36"/>
      <c r="D2189" s="36"/>
      <c r="E2189" s="36"/>
      <c r="F2189" s="36"/>
      <c r="G2189" s="36"/>
    </row>
    <row r="2190" spans="1:7" ht="17.100000000000001" customHeight="1">
      <c r="A2190" s="36"/>
      <c r="B2190" s="36"/>
      <c r="C2190" s="36"/>
      <c r="D2190" s="36"/>
      <c r="E2190" s="36"/>
      <c r="F2190" s="36"/>
      <c r="G2190" s="36"/>
    </row>
    <row r="2191" spans="1:7" ht="17.100000000000001" customHeight="1">
      <c r="A2191" s="36"/>
      <c r="B2191" s="36"/>
      <c r="C2191" s="36"/>
      <c r="D2191" s="36"/>
      <c r="E2191" s="36"/>
      <c r="F2191" s="36"/>
      <c r="G2191" s="36"/>
    </row>
    <row r="2192" spans="1:7" ht="17.100000000000001" customHeight="1">
      <c r="A2192" s="36"/>
      <c r="B2192" s="36"/>
      <c r="C2192" s="36"/>
      <c r="D2192" s="36"/>
      <c r="E2192" s="36"/>
      <c r="F2192" s="36"/>
      <c r="G2192" s="36"/>
    </row>
    <row r="2193" spans="1:7" ht="17.100000000000001" customHeight="1">
      <c r="A2193" s="36"/>
      <c r="B2193" s="36"/>
      <c r="C2193" s="36"/>
      <c r="D2193" s="36"/>
      <c r="E2193" s="36"/>
      <c r="F2193" s="36"/>
      <c r="G2193" s="36"/>
    </row>
    <row r="2194" spans="1:7" ht="17.100000000000001" customHeight="1">
      <c r="A2194" s="36"/>
      <c r="B2194" s="36"/>
      <c r="C2194" s="36"/>
      <c r="D2194" s="36"/>
      <c r="E2194" s="36"/>
      <c r="F2194" s="36"/>
      <c r="G2194" s="36"/>
    </row>
    <row r="2195" spans="1:7" ht="17.100000000000001" customHeight="1">
      <c r="A2195" s="36"/>
      <c r="B2195" s="36"/>
      <c r="C2195" s="36"/>
      <c r="D2195" s="36"/>
      <c r="E2195" s="36"/>
      <c r="F2195" s="36"/>
      <c r="G2195" s="36"/>
    </row>
    <row r="2196" spans="1:7" ht="17.100000000000001" customHeight="1">
      <c r="A2196" s="36"/>
      <c r="B2196" s="36"/>
      <c r="C2196" s="36"/>
      <c r="D2196" s="36"/>
      <c r="E2196" s="36"/>
      <c r="F2196" s="36"/>
      <c r="G2196" s="36"/>
    </row>
    <row r="2197" spans="1:7" ht="17.100000000000001" customHeight="1">
      <c r="A2197" s="36"/>
      <c r="B2197" s="36"/>
      <c r="C2197" s="36"/>
      <c r="D2197" s="36"/>
      <c r="E2197" s="36"/>
      <c r="F2197" s="36"/>
      <c r="G2197" s="36"/>
    </row>
    <row r="2198" spans="1:7" ht="17.100000000000001" customHeight="1">
      <c r="A2198" s="36"/>
      <c r="B2198" s="36"/>
      <c r="C2198" s="36"/>
      <c r="D2198" s="36"/>
      <c r="E2198" s="36"/>
      <c r="F2198" s="36"/>
      <c r="G2198" s="36"/>
    </row>
    <row r="2199" spans="1:7" ht="17.100000000000001" customHeight="1">
      <c r="A2199" s="36"/>
      <c r="B2199" s="36"/>
      <c r="C2199" s="36"/>
      <c r="D2199" s="36"/>
      <c r="E2199" s="36"/>
      <c r="F2199" s="36"/>
      <c r="G2199" s="36"/>
    </row>
    <row r="2200" spans="1:7" ht="17.100000000000001" customHeight="1">
      <c r="A2200" s="36"/>
      <c r="B2200" s="36"/>
      <c r="C2200" s="36"/>
      <c r="D2200" s="36"/>
      <c r="E2200" s="36"/>
      <c r="F2200" s="36"/>
      <c r="G2200" s="36"/>
    </row>
    <row r="2201" spans="1:7" ht="17.100000000000001" customHeight="1">
      <c r="A2201" s="36"/>
      <c r="B2201" s="36"/>
      <c r="C2201" s="36"/>
      <c r="D2201" s="36"/>
      <c r="E2201" s="36"/>
      <c r="F2201" s="36"/>
      <c r="G2201" s="36"/>
    </row>
    <row r="2202" spans="1:7" ht="17.100000000000001" customHeight="1">
      <c r="A2202" s="36"/>
      <c r="B2202" s="36"/>
      <c r="C2202" s="36"/>
      <c r="D2202" s="36"/>
      <c r="E2202" s="36"/>
      <c r="F2202" s="36"/>
      <c r="G2202" s="36"/>
    </row>
    <row r="2203" spans="1:7" ht="17.100000000000001" customHeight="1">
      <c r="A2203" s="36"/>
      <c r="B2203" s="36"/>
      <c r="C2203" s="36"/>
      <c r="D2203" s="36"/>
      <c r="E2203" s="36"/>
      <c r="F2203" s="36"/>
      <c r="G2203" s="36"/>
    </row>
    <row r="2204" spans="1:7" ht="17.100000000000001" customHeight="1">
      <c r="A2204" s="36"/>
      <c r="B2204" s="36"/>
      <c r="C2204" s="36"/>
      <c r="D2204" s="36"/>
      <c r="E2204" s="36"/>
      <c r="F2204" s="36"/>
      <c r="G2204" s="36"/>
    </row>
    <row r="2205" spans="1:7" ht="17.100000000000001" customHeight="1">
      <c r="A2205" s="36"/>
      <c r="B2205" s="36"/>
      <c r="C2205" s="36"/>
      <c r="D2205" s="36"/>
      <c r="E2205" s="36"/>
      <c r="F2205" s="36"/>
      <c r="G2205" s="36"/>
    </row>
    <row r="2206" spans="1:7" ht="17.100000000000001" customHeight="1">
      <c r="A2206" s="36"/>
      <c r="B2206" s="36"/>
      <c r="C2206" s="36"/>
      <c r="D2206" s="36"/>
      <c r="E2206" s="36"/>
      <c r="F2206" s="36"/>
      <c r="G2206" s="36"/>
    </row>
    <row r="2207" spans="1:7" ht="17.100000000000001" customHeight="1">
      <c r="A2207" s="36"/>
      <c r="B2207" s="36"/>
      <c r="C2207" s="36"/>
      <c r="D2207" s="36"/>
      <c r="E2207" s="36"/>
      <c r="F2207" s="36"/>
      <c r="G2207" s="36"/>
    </row>
    <row r="2208" spans="1:7" ht="17.100000000000001" customHeight="1">
      <c r="A2208" s="36"/>
      <c r="B2208" s="36"/>
      <c r="C2208" s="36"/>
      <c r="D2208" s="36"/>
      <c r="E2208" s="36"/>
      <c r="F2208" s="36"/>
      <c r="G2208" s="36"/>
    </row>
    <row r="2209" spans="1:7" ht="17.100000000000001" customHeight="1">
      <c r="A2209" s="36"/>
      <c r="B2209" s="36"/>
      <c r="C2209" s="36"/>
      <c r="D2209" s="36"/>
      <c r="E2209" s="36"/>
      <c r="F2209" s="36"/>
      <c r="G2209" s="36"/>
    </row>
    <row r="2210" spans="1:7" ht="17.100000000000001" customHeight="1">
      <c r="A2210" s="36"/>
      <c r="B2210" s="36"/>
      <c r="C2210" s="36"/>
      <c r="D2210" s="36"/>
      <c r="E2210" s="36"/>
      <c r="F2210" s="36"/>
      <c r="G2210" s="36"/>
    </row>
    <row r="2211" spans="1:7" ht="17.100000000000001" customHeight="1">
      <c r="A2211" s="36"/>
      <c r="B2211" s="36"/>
      <c r="C2211" s="36"/>
      <c r="D2211" s="36"/>
      <c r="E2211" s="36"/>
      <c r="F2211" s="36"/>
      <c r="G2211" s="36"/>
    </row>
    <row r="2212" spans="1:7" ht="17.100000000000001" customHeight="1">
      <c r="A2212" s="36"/>
      <c r="B2212" s="36"/>
      <c r="C2212" s="36"/>
      <c r="D2212" s="36"/>
      <c r="E2212" s="36"/>
      <c r="F2212" s="36"/>
      <c r="G2212" s="36"/>
    </row>
    <row r="2213" spans="1:7" ht="17.100000000000001" customHeight="1">
      <c r="A2213" s="36"/>
      <c r="B2213" s="36"/>
      <c r="C2213" s="36"/>
      <c r="D2213" s="36"/>
      <c r="E2213" s="36"/>
      <c r="F2213" s="36"/>
      <c r="G2213" s="36"/>
    </row>
    <row r="2214" spans="1:7" ht="17.100000000000001" customHeight="1">
      <c r="A2214" s="36"/>
      <c r="B2214" s="36"/>
      <c r="C2214" s="36"/>
      <c r="D2214" s="36"/>
      <c r="E2214" s="36"/>
      <c r="F2214" s="36"/>
      <c r="G2214" s="36"/>
    </row>
    <row r="2215" spans="1:7" ht="17.100000000000001" customHeight="1">
      <c r="A2215" s="36"/>
      <c r="B2215" s="36"/>
      <c r="C2215" s="36"/>
      <c r="D2215" s="36"/>
      <c r="E2215" s="36"/>
      <c r="F2215" s="36"/>
      <c r="G2215" s="36"/>
    </row>
    <row r="2216" spans="1:7" ht="17.100000000000001" customHeight="1">
      <c r="A2216" s="36"/>
      <c r="B2216" s="36"/>
      <c r="C2216" s="36"/>
      <c r="D2216" s="36"/>
      <c r="E2216" s="36"/>
      <c r="F2216" s="36"/>
      <c r="G2216" s="36"/>
    </row>
    <row r="2217" spans="1:7" ht="17.100000000000001" customHeight="1">
      <c r="A2217" s="36"/>
      <c r="B2217" s="36"/>
      <c r="C2217" s="36"/>
      <c r="D2217" s="36"/>
      <c r="E2217" s="36"/>
      <c r="F2217" s="36"/>
      <c r="G2217" s="36"/>
    </row>
    <row r="2218" spans="1:7" ht="17.100000000000001" customHeight="1">
      <c r="A2218" s="36"/>
      <c r="B2218" s="36"/>
      <c r="C2218" s="36"/>
      <c r="D2218" s="36"/>
      <c r="E2218" s="36"/>
      <c r="F2218" s="36"/>
      <c r="G2218" s="36"/>
    </row>
    <row r="2219" spans="1:7" ht="17.100000000000001" customHeight="1">
      <c r="A2219" s="36"/>
      <c r="B2219" s="36"/>
      <c r="C2219" s="36"/>
      <c r="D2219" s="36"/>
      <c r="E2219" s="36"/>
      <c r="F2219" s="36"/>
      <c r="G2219" s="36"/>
    </row>
    <row r="2220" spans="1:7" ht="17.100000000000001" customHeight="1">
      <c r="A2220" s="36"/>
      <c r="B2220" s="36"/>
      <c r="C2220" s="36"/>
      <c r="D2220" s="36"/>
      <c r="E2220" s="36"/>
      <c r="F2220" s="36"/>
      <c r="G2220" s="36"/>
    </row>
    <row r="2221" spans="1:7" ht="17.100000000000001" customHeight="1">
      <c r="A2221" s="36"/>
      <c r="B2221" s="36"/>
      <c r="C2221" s="36"/>
      <c r="D2221" s="36"/>
      <c r="E2221" s="36"/>
      <c r="F2221" s="36"/>
      <c r="G2221" s="36"/>
    </row>
    <row r="2222" spans="1:7" ht="17.100000000000001" customHeight="1">
      <c r="A2222" s="36"/>
      <c r="B2222" s="36"/>
      <c r="C2222" s="36"/>
      <c r="D2222" s="36"/>
      <c r="E2222" s="36"/>
      <c r="F2222" s="36"/>
      <c r="G2222" s="36"/>
    </row>
    <row r="2223" spans="1:7" ht="17.100000000000001" customHeight="1">
      <c r="A2223" s="36"/>
      <c r="B2223" s="36"/>
      <c r="C2223" s="36"/>
      <c r="D2223" s="36"/>
      <c r="E2223" s="36"/>
      <c r="F2223" s="36"/>
      <c r="G2223" s="36"/>
    </row>
    <row r="2224" spans="1:7" ht="17.100000000000001" customHeight="1">
      <c r="A2224" s="36"/>
      <c r="B2224" s="36"/>
      <c r="C2224" s="36"/>
      <c r="D2224" s="36"/>
      <c r="E2224" s="36"/>
      <c r="F2224" s="36"/>
      <c r="G2224" s="36"/>
    </row>
    <row r="2225" spans="1:7" ht="17.100000000000001" customHeight="1">
      <c r="A2225" s="36"/>
      <c r="B2225" s="36"/>
      <c r="C2225" s="36"/>
      <c r="D2225" s="36"/>
      <c r="E2225" s="36"/>
      <c r="F2225" s="36"/>
      <c r="G2225" s="36"/>
    </row>
    <row r="2226" spans="1:7" ht="17.100000000000001" customHeight="1">
      <c r="A2226" s="36"/>
      <c r="B2226" s="36"/>
      <c r="C2226" s="36"/>
      <c r="D2226" s="36"/>
      <c r="E2226" s="36"/>
      <c r="F2226" s="36"/>
      <c r="G2226" s="36"/>
    </row>
    <row r="2227" spans="1:7" ht="17.100000000000001" customHeight="1">
      <c r="A2227" s="36"/>
      <c r="B2227" s="36"/>
      <c r="C2227" s="36"/>
      <c r="D2227" s="36"/>
      <c r="E2227" s="36"/>
      <c r="F2227" s="36"/>
      <c r="G2227" s="36"/>
    </row>
    <row r="2228" spans="1:7" ht="17.100000000000001" customHeight="1">
      <c r="A2228" s="36"/>
      <c r="B2228" s="36"/>
      <c r="C2228" s="36"/>
      <c r="D2228" s="36"/>
      <c r="E2228" s="36"/>
      <c r="F2228" s="36"/>
      <c r="G2228" s="36"/>
    </row>
    <row r="2229" spans="1:7" ht="17.100000000000001" customHeight="1">
      <c r="A2229" s="36"/>
      <c r="B2229" s="36"/>
      <c r="C2229" s="36"/>
      <c r="D2229" s="36"/>
      <c r="E2229" s="36"/>
      <c r="F2229" s="36"/>
      <c r="G2229" s="36"/>
    </row>
    <row r="2230" spans="1:7" ht="17.100000000000001" customHeight="1">
      <c r="A2230" s="36"/>
      <c r="B2230" s="36"/>
      <c r="C2230" s="36"/>
      <c r="D2230" s="36"/>
      <c r="E2230" s="36"/>
      <c r="F2230" s="36"/>
      <c r="G2230" s="36"/>
    </row>
    <row r="2231" spans="1:7" ht="17.100000000000001" customHeight="1">
      <c r="A2231" s="36"/>
      <c r="B2231" s="36"/>
      <c r="C2231" s="36"/>
      <c r="D2231" s="36"/>
      <c r="E2231" s="36"/>
      <c r="F2231" s="36"/>
      <c r="G2231" s="36"/>
    </row>
    <row r="2232" spans="1:7" ht="17.100000000000001" customHeight="1">
      <c r="A2232" s="36"/>
      <c r="B2232" s="36"/>
      <c r="C2232" s="36"/>
      <c r="D2232" s="36"/>
      <c r="E2232" s="36"/>
      <c r="F2232" s="36"/>
      <c r="G2232" s="36"/>
    </row>
    <row r="2233" spans="1:7" ht="17.100000000000001" customHeight="1">
      <c r="A2233" s="36"/>
      <c r="B2233" s="36"/>
      <c r="C2233" s="36"/>
      <c r="D2233" s="36"/>
      <c r="E2233" s="36"/>
      <c r="F2233" s="36"/>
      <c r="G2233" s="36"/>
    </row>
    <row r="2234" spans="1:7" ht="17.100000000000001" customHeight="1">
      <c r="A2234" s="36"/>
      <c r="B2234" s="36"/>
      <c r="C2234" s="36"/>
      <c r="D2234" s="36"/>
      <c r="E2234" s="36"/>
      <c r="F2234" s="36"/>
      <c r="G2234" s="36"/>
    </row>
    <row r="2235" spans="1:7" ht="17.100000000000001" customHeight="1">
      <c r="A2235" s="36"/>
      <c r="B2235" s="36"/>
      <c r="C2235" s="36"/>
      <c r="D2235" s="36"/>
      <c r="E2235" s="36"/>
      <c r="F2235" s="36"/>
      <c r="G2235" s="36"/>
    </row>
    <row r="2236" spans="1:7" ht="17.100000000000001" customHeight="1">
      <c r="A2236" s="36"/>
      <c r="B2236" s="36"/>
      <c r="C2236" s="36"/>
      <c r="D2236" s="36"/>
      <c r="E2236" s="36"/>
      <c r="F2236" s="36"/>
      <c r="G2236" s="36"/>
    </row>
    <row r="2237" spans="1:7" ht="17.100000000000001" customHeight="1">
      <c r="A2237" s="36"/>
      <c r="B2237" s="36"/>
      <c r="C2237" s="36"/>
      <c r="D2237" s="36"/>
      <c r="E2237" s="36"/>
      <c r="F2237" s="36"/>
      <c r="G2237" s="36"/>
    </row>
    <row r="2238" spans="1:7" ht="17.100000000000001" customHeight="1">
      <c r="A2238" s="36"/>
      <c r="B2238" s="36"/>
      <c r="C2238" s="36"/>
      <c r="D2238" s="36"/>
      <c r="E2238" s="36"/>
      <c r="F2238" s="36"/>
      <c r="G2238" s="36"/>
    </row>
    <row r="2239" spans="1:7" ht="17.100000000000001" customHeight="1">
      <c r="A2239" s="36"/>
      <c r="B2239" s="36"/>
      <c r="C2239" s="36"/>
      <c r="D2239" s="36"/>
      <c r="E2239" s="36"/>
      <c r="F2239" s="36"/>
      <c r="G2239" s="36"/>
    </row>
    <row r="2240" spans="1:7" ht="17.100000000000001" customHeight="1">
      <c r="A2240" s="36"/>
      <c r="B2240" s="36"/>
      <c r="C2240" s="36"/>
      <c r="D2240" s="36"/>
      <c r="E2240" s="36"/>
      <c r="F2240" s="36"/>
      <c r="G2240" s="36"/>
    </row>
    <row r="2241" spans="1:7" ht="17.100000000000001" customHeight="1">
      <c r="A2241" s="36"/>
      <c r="B2241" s="36"/>
      <c r="C2241" s="36"/>
      <c r="D2241" s="36"/>
      <c r="E2241" s="36"/>
      <c r="F2241" s="36"/>
      <c r="G2241" s="36"/>
    </row>
    <row r="2242" spans="1:7" ht="17.100000000000001" customHeight="1">
      <c r="A2242" s="36"/>
      <c r="B2242" s="36"/>
      <c r="C2242" s="36"/>
      <c r="D2242" s="36"/>
      <c r="E2242" s="36"/>
      <c r="F2242" s="36"/>
      <c r="G2242" s="36"/>
    </row>
    <row r="2243" spans="1:7" ht="17.100000000000001" customHeight="1">
      <c r="A2243" s="36"/>
      <c r="B2243" s="36"/>
      <c r="C2243" s="36"/>
      <c r="D2243" s="36"/>
      <c r="E2243" s="36"/>
      <c r="F2243" s="36"/>
      <c r="G2243" s="36"/>
    </row>
    <row r="2244" spans="1:7" ht="17.100000000000001" customHeight="1">
      <c r="A2244" s="36"/>
      <c r="B2244" s="36"/>
      <c r="C2244" s="36"/>
      <c r="D2244" s="36"/>
      <c r="E2244" s="36"/>
      <c r="F2244" s="36"/>
      <c r="G2244" s="36"/>
    </row>
    <row r="2245" spans="1:7" ht="17.100000000000001" customHeight="1">
      <c r="A2245" s="36"/>
      <c r="B2245" s="36"/>
      <c r="C2245" s="36"/>
      <c r="D2245" s="36"/>
      <c r="E2245" s="36"/>
      <c r="F2245" s="36"/>
      <c r="G2245" s="36"/>
    </row>
    <row r="2246" spans="1:7" ht="17.100000000000001" customHeight="1">
      <c r="A2246" s="36"/>
      <c r="B2246" s="36"/>
      <c r="C2246" s="36"/>
      <c r="D2246" s="36"/>
      <c r="E2246" s="36"/>
      <c r="F2246" s="36"/>
      <c r="G2246" s="36"/>
    </row>
    <row r="2247" spans="1:7" ht="17.100000000000001" customHeight="1">
      <c r="A2247" s="36"/>
      <c r="B2247" s="36"/>
      <c r="C2247" s="36"/>
      <c r="D2247" s="36"/>
      <c r="E2247" s="36"/>
      <c r="F2247" s="36"/>
      <c r="G2247" s="36"/>
    </row>
    <row r="2248" spans="1:7" ht="17.100000000000001" customHeight="1">
      <c r="A2248" s="36"/>
      <c r="B2248" s="36"/>
      <c r="C2248" s="36"/>
      <c r="D2248" s="36"/>
      <c r="E2248" s="36"/>
      <c r="F2248" s="36"/>
      <c r="G2248" s="36"/>
    </row>
    <row r="2249" spans="1:7" ht="17.100000000000001" customHeight="1">
      <c r="A2249" s="36"/>
      <c r="B2249" s="36"/>
      <c r="C2249" s="36"/>
      <c r="D2249" s="36"/>
      <c r="E2249" s="36"/>
      <c r="F2249" s="36"/>
      <c r="G2249" s="36"/>
    </row>
    <row r="2250" spans="1:7" ht="17.100000000000001" customHeight="1">
      <c r="A2250" s="36"/>
      <c r="B2250" s="36"/>
      <c r="C2250" s="36"/>
      <c r="D2250" s="36"/>
      <c r="E2250" s="36"/>
      <c r="F2250" s="36"/>
      <c r="G2250" s="36"/>
    </row>
    <row r="2251" spans="1:7" ht="17.100000000000001" customHeight="1">
      <c r="A2251" s="36"/>
      <c r="B2251" s="36"/>
      <c r="C2251" s="36"/>
      <c r="D2251" s="36"/>
      <c r="E2251" s="36"/>
      <c r="F2251" s="36"/>
      <c r="G2251" s="36"/>
    </row>
    <row r="2252" spans="1:7" ht="17.100000000000001" customHeight="1">
      <c r="A2252" s="36"/>
      <c r="B2252" s="36"/>
      <c r="C2252" s="36"/>
      <c r="D2252" s="36"/>
      <c r="E2252" s="36"/>
      <c r="F2252" s="36"/>
      <c r="G2252" s="36"/>
    </row>
    <row r="2253" spans="1:7" ht="17.100000000000001" customHeight="1">
      <c r="A2253" s="36"/>
      <c r="B2253" s="36"/>
      <c r="C2253" s="36"/>
      <c r="D2253" s="36"/>
      <c r="E2253" s="36"/>
      <c r="F2253" s="36"/>
      <c r="G2253" s="36"/>
    </row>
    <row r="2254" spans="1:7" ht="17.100000000000001" customHeight="1">
      <c r="A2254" s="36"/>
      <c r="B2254" s="36"/>
      <c r="C2254" s="36"/>
      <c r="D2254" s="36"/>
      <c r="E2254" s="36"/>
      <c r="F2254" s="36"/>
      <c r="G2254" s="36"/>
    </row>
    <row r="2255" spans="1:7" ht="17.100000000000001" customHeight="1">
      <c r="A2255" s="36"/>
      <c r="B2255" s="36"/>
      <c r="C2255" s="36"/>
      <c r="D2255" s="36"/>
      <c r="E2255" s="36"/>
      <c r="F2255" s="36"/>
      <c r="G2255" s="36"/>
    </row>
    <row r="2256" spans="1:7" ht="17.100000000000001" customHeight="1">
      <c r="A2256" s="36"/>
      <c r="B2256" s="36"/>
      <c r="C2256" s="36"/>
      <c r="D2256" s="36"/>
      <c r="E2256" s="36"/>
      <c r="F2256" s="36"/>
      <c r="G2256" s="36"/>
    </row>
    <row r="2257" spans="1:7" ht="17.100000000000001" customHeight="1">
      <c r="A2257" s="36"/>
      <c r="B2257" s="36"/>
      <c r="C2257" s="36"/>
      <c r="D2257" s="36"/>
      <c r="E2257" s="36"/>
      <c r="F2257" s="36"/>
      <c r="G2257" s="36"/>
    </row>
    <row r="2258" spans="1:7" ht="17.100000000000001" customHeight="1">
      <c r="A2258" s="36"/>
      <c r="B2258" s="36"/>
      <c r="C2258" s="36"/>
      <c r="D2258" s="36"/>
      <c r="E2258" s="36"/>
      <c r="F2258" s="36"/>
      <c r="G2258" s="36"/>
    </row>
    <row r="2259" spans="1:7" ht="17.100000000000001" customHeight="1">
      <c r="A2259" s="36"/>
      <c r="B2259" s="36"/>
      <c r="C2259" s="36"/>
      <c r="D2259" s="36"/>
      <c r="E2259" s="36"/>
      <c r="F2259" s="36"/>
      <c r="G2259" s="36"/>
    </row>
    <row r="2260" spans="1:7" ht="17.100000000000001" customHeight="1">
      <c r="A2260" s="36"/>
      <c r="B2260" s="36"/>
      <c r="C2260" s="36"/>
      <c r="D2260" s="36"/>
      <c r="E2260" s="36"/>
      <c r="F2260" s="36"/>
      <c r="G2260" s="36"/>
    </row>
    <row r="2261" spans="1:7" ht="17.100000000000001" customHeight="1">
      <c r="A2261" s="36"/>
      <c r="B2261" s="36"/>
      <c r="C2261" s="36"/>
      <c r="D2261" s="36"/>
      <c r="E2261" s="36"/>
      <c r="F2261" s="36"/>
      <c r="G2261" s="36"/>
    </row>
    <row r="2262" spans="1:7" ht="17.100000000000001" customHeight="1">
      <c r="A2262" s="36"/>
      <c r="B2262" s="36"/>
      <c r="C2262" s="36"/>
      <c r="D2262" s="36"/>
      <c r="E2262" s="36"/>
      <c r="F2262" s="36"/>
      <c r="G2262" s="36"/>
    </row>
    <row r="2263" spans="1:7" ht="17.100000000000001" customHeight="1">
      <c r="A2263" s="36"/>
      <c r="B2263" s="36"/>
      <c r="C2263" s="36"/>
      <c r="D2263" s="36"/>
      <c r="E2263" s="36"/>
      <c r="F2263" s="36"/>
      <c r="G2263" s="36"/>
    </row>
    <row r="2264" spans="1:7" ht="17.100000000000001" customHeight="1">
      <c r="A2264" s="36"/>
      <c r="B2264" s="36"/>
      <c r="C2264" s="36"/>
      <c r="D2264" s="36"/>
      <c r="E2264" s="36"/>
      <c r="F2264" s="36"/>
      <c r="G2264" s="36"/>
    </row>
    <row r="2265" spans="1:7" ht="17.100000000000001" customHeight="1">
      <c r="A2265" s="36"/>
      <c r="B2265" s="36"/>
      <c r="C2265" s="36"/>
      <c r="D2265" s="36"/>
      <c r="E2265" s="36"/>
      <c r="F2265" s="36"/>
      <c r="G2265" s="36"/>
    </row>
    <row r="2266" spans="1:7" ht="17.100000000000001" customHeight="1">
      <c r="A2266" s="36"/>
      <c r="B2266" s="36"/>
      <c r="C2266" s="36"/>
      <c r="D2266" s="36"/>
      <c r="E2266" s="36"/>
      <c r="F2266" s="36"/>
      <c r="G2266" s="36"/>
    </row>
    <row r="2267" spans="1:7" ht="17.100000000000001" customHeight="1">
      <c r="A2267" s="36"/>
      <c r="B2267" s="36"/>
      <c r="C2267" s="36"/>
      <c r="D2267" s="36"/>
      <c r="E2267" s="36"/>
      <c r="F2267" s="36"/>
      <c r="G2267" s="36"/>
    </row>
    <row r="2268" spans="1:7" ht="17.100000000000001" customHeight="1">
      <c r="A2268" s="36"/>
      <c r="B2268" s="36"/>
      <c r="C2268" s="36"/>
      <c r="D2268" s="36"/>
      <c r="E2268" s="36"/>
      <c r="F2268" s="36"/>
      <c r="G2268" s="36"/>
    </row>
    <row r="2269" spans="1:7" ht="17.100000000000001" customHeight="1">
      <c r="A2269" s="36"/>
      <c r="B2269" s="36"/>
      <c r="C2269" s="36"/>
      <c r="D2269" s="36"/>
      <c r="E2269" s="36"/>
      <c r="F2269" s="36"/>
      <c r="G2269" s="36"/>
    </row>
    <row r="2270" spans="1:7" ht="17.100000000000001" customHeight="1">
      <c r="A2270" s="36"/>
      <c r="B2270" s="36"/>
      <c r="C2270" s="36"/>
      <c r="D2270" s="36"/>
      <c r="E2270" s="36"/>
      <c r="F2270" s="36"/>
      <c r="G2270" s="36"/>
    </row>
    <row r="2271" spans="1:7" ht="17.100000000000001" customHeight="1">
      <c r="A2271" s="36"/>
      <c r="B2271" s="36"/>
      <c r="C2271" s="36"/>
      <c r="D2271" s="36"/>
      <c r="E2271" s="36"/>
      <c r="F2271" s="36"/>
      <c r="G2271" s="36"/>
    </row>
    <row r="2272" spans="1:7" ht="17.100000000000001" customHeight="1">
      <c r="A2272" s="36"/>
      <c r="B2272" s="36"/>
      <c r="C2272" s="36"/>
      <c r="D2272" s="36"/>
      <c r="E2272" s="36"/>
      <c r="F2272" s="36"/>
      <c r="G2272" s="36"/>
    </row>
    <row r="2273" spans="1:7" ht="17.100000000000001" customHeight="1">
      <c r="A2273" s="36"/>
      <c r="B2273" s="36"/>
      <c r="C2273" s="36"/>
      <c r="D2273" s="36"/>
      <c r="E2273" s="36"/>
      <c r="F2273" s="36"/>
      <c r="G2273" s="36"/>
    </row>
    <row r="2274" spans="1:7" ht="17.100000000000001" customHeight="1">
      <c r="A2274" s="36"/>
      <c r="B2274" s="36"/>
      <c r="C2274" s="36"/>
      <c r="D2274" s="36"/>
      <c r="E2274" s="36"/>
      <c r="F2274" s="36"/>
      <c r="G2274" s="36"/>
    </row>
    <row r="2275" spans="1:7" ht="17.100000000000001" customHeight="1">
      <c r="A2275" s="36"/>
      <c r="B2275" s="36"/>
      <c r="C2275" s="36"/>
      <c r="D2275" s="36"/>
      <c r="E2275" s="36"/>
      <c r="F2275" s="36"/>
      <c r="G2275" s="36"/>
    </row>
    <row r="2276" spans="1:7" ht="17.100000000000001" customHeight="1">
      <c r="A2276" s="36"/>
      <c r="B2276" s="36"/>
      <c r="C2276" s="36"/>
      <c r="D2276" s="36"/>
      <c r="E2276" s="36"/>
      <c r="F2276" s="36"/>
      <c r="G2276" s="36"/>
    </row>
    <row r="2277" spans="1:7" ht="17.100000000000001" customHeight="1">
      <c r="A2277" s="36"/>
      <c r="B2277" s="36"/>
      <c r="C2277" s="36"/>
      <c r="D2277" s="36"/>
      <c r="E2277" s="36"/>
      <c r="F2277" s="36"/>
      <c r="G2277" s="36"/>
    </row>
    <row r="2278" spans="1:7" ht="17.100000000000001" customHeight="1">
      <c r="A2278" s="36"/>
      <c r="B2278" s="36"/>
      <c r="C2278" s="36"/>
      <c r="D2278" s="36"/>
      <c r="E2278" s="36"/>
      <c r="F2278" s="36"/>
      <c r="G2278" s="36"/>
    </row>
    <row r="2279" spans="1:7" ht="17.100000000000001" customHeight="1">
      <c r="A2279" s="36"/>
      <c r="B2279" s="36"/>
      <c r="C2279" s="36"/>
      <c r="D2279" s="36"/>
      <c r="E2279" s="36"/>
      <c r="F2279" s="36"/>
      <c r="G2279" s="36"/>
    </row>
    <row r="2280" spans="1:7" ht="17.100000000000001" customHeight="1">
      <c r="A2280" s="36"/>
      <c r="B2280" s="36"/>
      <c r="C2280" s="36"/>
      <c r="D2280" s="36"/>
      <c r="E2280" s="36"/>
      <c r="F2280" s="36"/>
      <c r="G2280" s="36"/>
    </row>
    <row r="2281" spans="1:7" ht="17.100000000000001" customHeight="1">
      <c r="A2281" s="36"/>
      <c r="B2281" s="36"/>
      <c r="C2281" s="36"/>
      <c r="D2281" s="36"/>
      <c r="E2281" s="36"/>
      <c r="F2281" s="36"/>
      <c r="G2281" s="36"/>
    </row>
    <row r="2282" spans="1:7" ht="17.100000000000001" customHeight="1">
      <c r="A2282" s="36"/>
      <c r="B2282" s="36"/>
      <c r="C2282" s="36"/>
      <c r="D2282" s="36"/>
      <c r="E2282" s="36"/>
      <c r="F2282" s="36"/>
      <c r="G2282" s="36"/>
    </row>
    <row r="2283" spans="1:7" ht="17.100000000000001" customHeight="1">
      <c r="A2283" s="36"/>
      <c r="B2283" s="36"/>
      <c r="C2283" s="36"/>
      <c r="D2283" s="36"/>
      <c r="E2283" s="36"/>
      <c r="F2283" s="36"/>
      <c r="G2283" s="36"/>
    </row>
    <row r="2284" spans="1:7" ht="17.100000000000001" customHeight="1">
      <c r="A2284" s="36"/>
      <c r="B2284" s="36"/>
      <c r="C2284" s="36"/>
      <c r="D2284" s="36"/>
      <c r="E2284" s="36"/>
      <c r="F2284" s="36"/>
      <c r="G2284" s="36"/>
    </row>
    <row r="2285" spans="1:7" ht="17.100000000000001" customHeight="1">
      <c r="A2285" s="36"/>
      <c r="B2285" s="36"/>
      <c r="C2285" s="36"/>
      <c r="D2285" s="36"/>
      <c r="E2285" s="36"/>
      <c r="F2285" s="36"/>
      <c r="G2285" s="36"/>
    </row>
    <row r="2286" spans="1:7" ht="17.100000000000001" customHeight="1">
      <c r="A2286" s="36"/>
      <c r="B2286" s="36"/>
      <c r="C2286" s="36"/>
      <c r="D2286" s="36"/>
      <c r="E2286" s="36"/>
      <c r="F2286" s="36"/>
      <c r="G2286" s="36"/>
    </row>
    <row r="2287" spans="1:7" ht="17.100000000000001" customHeight="1">
      <c r="A2287" s="36"/>
      <c r="B2287" s="36"/>
      <c r="C2287" s="36"/>
      <c r="D2287" s="36"/>
      <c r="E2287" s="36"/>
      <c r="F2287" s="36"/>
      <c r="G2287" s="36"/>
    </row>
    <row r="2288" spans="1:7" ht="17.100000000000001" customHeight="1">
      <c r="A2288" s="36"/>
      <c r="B2288" s="36"/>
      <c r="C2288" s="36"/>
      <c r="D2288" s="36"/>
      <c r="E2288" s="36"/>
      <c r="F2288" s="36"/>
      <c r="G2288" s="36"/>
    </row>
    <row r="2289" spans="1:7" ht="17.100000000000001" customHeight="1">
      <c r="A2289" s="36"/>
      <c r="B2289" s="36"/>
      <c r="C2289" s="36"/>
      <c r="D2289" s="36"/>
      <c r="E2289" s="36"/>
      <c r="F2289" s="36"/>
      <c r="G2289" s="36"/>
    </row>
    <row r="2290" spans="1:7" ht="17.100000000000001" customHeight="1">
      <c r="A2290" s="36"/>
      <c r="B2290" s="36"/>
      <c r="C2290" s="36"/>
      <c r="D2290" s="36"/>
      <c r="E2290" s="36"/>
      <c r="F2290" s="36"/>
      <c r="G2290" s="36"/>
    </row>
    <row r="2291" spans="1:7" ht="17.100000000000001" customHeight="1">
      <c r="A2291" s="36"/>
      <c r="B2291" s="36"/>
      <c r="C2291" s="36"/>
      <c r="D2291" s="36"/>
      <c r="E2291" s="36"/>
      <c r="F2291" s="36"/>
      <c r="G2291" s="36"/>
    </row>
    <row r="2292" spans="1:7" ht="17.100000000000001" customHeight="1">
      <c r="A2292" s="36"/>
      <c r="B2292" s="36"/>
      <c r="C2292" s="36"/>
      <c r="D2292" s="36"/>
      <c r="E2292" s="36"/>
      <c r="F2292" s="36"/>
      <c r="G2292" s="36"/>
    </row>
    <row r="2293" spans="1:7" ht="17.100000000000001" customHeight="1">
      <c r="A2293" s="36"/>
      <c r="B2293" s="36"/>
      <c r="C2293" s="36"/>
      <c r="D2293" s="36"/>
      <c r="E2293" s="36"/>
      <c r="F2293" s="36"/>
      <c r="G2293" s="36"/>
    </row>
    <row r="2294" spans="1:7" ht="17.100000000000001" customHeight="1">
      <c r="A2294" s="36"/>
      <c r="B2294" s="36"/>
      <c r="C2294" s="36"/>
      <c r="D2294" s="36"/>
      <c r="E2294" s="36"/>
      <c r="F2294" s="36"/>
      <c r="G2294" s="36"/>
    </row>
    <row r="2295" spans="1:7" ht="17.100000000000001" customHeight="1">
      <c r="A2295" s="36"/>
      <c r="B2295" s="36"/>
      <c r="C2295" s="36"/>
      <c r="D2295" s="36"/>
      <c r="E2295" s="36"/>
      <c r="F2295" s="36"/>
      <c r="G2295" s="36"/>
    </row>
    <row r="2296" spans="1:7" ht="17.100000000000001" customHeight="1">
      <c r="A2296" s="36"/>
      <c r="B2296" s="36"/>
      <c r="C2296" s="36"/>
      <c r="D2296" s="36"/>
      <c r="E2296" s="36"/>
      <c r="F2296" s="36"/>
      <c r="G2296" s="36"/>
    </row>
    <row r="2297" spans="1:7" ht="17.100000000000001" customHeight="1">
      <c r="A2297" s="36"/>
      <c r="B2297" s="36"/>
      <c r="C2297" s="36"/>
      <c r="D2297" s="36"/>
      <c r="E2297" s="36"/>
      <c r="F2297" s="36"/>
      <c r="G2297" s="36"/>
    </row>
    <row r="2298" spans="1:7" ht="17.100000000000001" customHeight="1">
      <c r="A2298" s="36"/>
      <c r="B2298" s="36"/>
      <c r="C2298" s="36"/>
      <c r="D2298" s="36"/>
      <c r="E2298" s="36"/>
      <c r="F2298" s="36"/>
      <c r="G2298" s="36"/>
    </row>
    <row r="2299" spans="1:7" ht="17.100000000000001" customHeight="1">
      <c r="A2299" s="36"/>
      <c r="B2299" s="36"/>
      <c r="C2299" s="36"/>
      <c r="D2299" s="36"/>
      <c r="E2299" s="36"/>
      <c r="F2299" s="36"/>
      <c r="G2299" s="36"/>
    </row>
    <row r="2300" spans="1:7" ht="17.100000000000001" customHeight="1">
      <c r="A2300" s="36"/>
      <c r="B2300" s="36"/>
      <c r="C2300" s="36"/>
      <c r="D2300" s="36"/>
      <c r="E2300" s="36"/>
      <c r="F2300" s="36"/>
      <c r="G2300" s="36"/>
    </row>
    <row r="2301" spans="1:7" ht="17.100000000000001" customHeight="1">
      <c r="A2301" s="36"/>
      <c r="B2301" s="36"/>
      <c r="C2301" s="36"/>
      <c r="D2301" s="36"/>
      <c r="E2301" s="36"/>
      <c r="F2301" s="36"/>
      <c r="G2301" s="36"/>
    </row>
    <row r="2302" spans="1:7" ht="17.100000000000001" customHeight="1">
      <c r="A2302" s="36"/>
      <c r="B2302" s="36"/>
      <c r="C2302" s="36"/>
      <c r="D2302" s="36"/>
      <c r="E2302" s="36"/>
      <c r="F2302" s="36"/>
      <c r="G2302" s="36"/>
    </row>
    <row r="2303" spans="1:7" ht="17.100000000000001" customHeight="1">
      <c r="A2303" s="36"/>
      <c r="B2303" s="36"/>
      <c r="C2303" s="36"/>
      <c r="D2303" s="36"/>
      <c r="E2303" s="36"/>
      <c r="F2303" s="36"/>
      <c r="G2303" s="36"/>
    </row>
    <row r="2304" spans="1:7" ht="17.100000000000001" customHeight="1">
      <c r="A2304" s="36"/>
      <c r="B2304" s="36"/>
      <c r="C2304" s="36"/>
      <c r="D2304" s="36"/>
      <c r="E2304" s="36"/>
      <c r="F2304" s="36"/>
      <c r="G2304" s="36"/>
    </row>
    <row r="2305" spans="1:7" ht="17.100000000000001" customHeight="1">
      <c r="A2305" s="36"/>
      <c r="B2305" s="36"/>
      <c r="C2305" s="36"/>
      <c r="D2305" s="36"/>
      <c r="E2305" s="36"/>
      <c r="F2305" s="36"/>
      <c r="G2305" s="36"/>
    </row>
    <row r="2306" spans="1:7" ht="17.100000000000001" customHeight="1">
      <c r="A2306" s="36"/>
      <c r="B2306" s="36"/>
      <c r="C2306" s="36"/>
      <c r="D2306" s="36"/>
      <c r="E2306" s="36"/>
      <c r="F2306" s="36"/>
      <c r="G2306" s="36"/>
    </row>
    <row r="2307" spans="1:7" ht="17.100000000000001" customHeight="1">
      <c r="A2307" s="36"/>
      <c r="B2307" s="36"/>
      <c r="C2307" s="36"/>
      <c r="D2307" s="36"/>
      <c r="E2307" s="36"/>
      <c r="F2307" s="36"/>
      <c r="G2307" s="36"/>
    </row>
    <row r="2308" spans="1:7" ht="17.100000000000001" customHeight="1">
      <c r="A2308" s="36"/>
      <c r="B2308" s="36"/>
      <c r="C2308" s="36"/>
      <c r="D2308" s="36"/>
      <c r="E2308" s="36"/>
      <c r="F2308" s="36"/>
      <c r="G2308" s="36"/>
    </row>
    <row r="2309" spans="1:7" ht="17.100000000000001" customHeight="1">
      <c r="A2309" s="36"/>
      <c r="B2309" s="36"/>
      <c r="C2309" s="36"/>
      <c r="D2309" s="36"/>
      <c r="E2309" s="36"/>
      <c r="F2309" s="36"/>
      <c r="G2309" s="36"/>
    </row>
    <row r="2310" spans="1:7" ht="17.100000000000001" customHeight="1">
      <c r="A2310" s="36"/>
      <c r="B2310" s="36"/>
      <c r="C2310" s="36"/>
      <c r="D2310" s="36"/>
      <c r="E2310" s="36"/>
      <c r="F2310" s="36"/>
      <c r="G2310" s="36"/>
    </row>
    <row r="2311" spans="1:7" ht="17.100000000000001" customHeight="1">
      <c r="A2311" s="36"/>
      <c r="B2311" s="36"/>
      <c r="C2311" s="36"/>
      <c r="D2311" s="36"/>
      <c r="E2311" s="36"/>
      <c r="F2311" s="36"/>
      <c r="G2311" s="36"/>
    </row>
    <row r="2312" spans="1:7" ht="17.100000000000001" customHeight="1">
      <c r="A2312" s="36"/>
      <c r="B2312" s="36"/>
      <c r="C2312" s="36"/>
      <c r="D2312" s="36"/>
      <c r="E2312" s="36"/>
      <c r="F2312" s="36"/>
      <c r="G2312" s="36"/>
    </row>
    <row r="2313" spans="1:7" ht="17.100000000000001" customHeight="1">
      <c r="A2313" s="36"/>
      <c r="B2313" s="36"/>
      <c r="C2313" s="36"/>
      <c r="D2313" s="36"/>
      <c r="E2313" s="36"/>
      <c r="F2313" s="36"/>
      <c r="G2313" s="36"/>
    </row>
    <row r="2314" spans="1:7" ht="17.100000000000001" customHeight="1">
      <c r="A2314" s="36"/>
      <c r="B2314" s="36"/>
      <c r="C2314" s="36"/>
      <c r="D2314" s="36"/>
      <c r="E2314" s="36"/>
      <c r="F2314" s="36"/>
      <c r="G2314" s="36"/>
    </row>
    <row r="2315" spans="1:7" ht="17.100000000000001" customHeight="1">
      <c r="A2315" s="36"/>
      <c r="B2315" s="36"/>
      <c r="C2315" s="36"/>
      <c r="D2315" s="36"/>
      <c r="E2315" s="36"/>
      <c r="F2315" s="36"/>
      <c r="G2315" s="36"/>
    </row>
    <row r="2316" spans="1:7" ht="17.100000000000001" customHeight="1">
      <c r="A2316" s="36"/>
      <c r="B2316" s="36"/>
      <c r="C2316" s="36"/>
      <c r="D2316" s="36"/>
      <c r="E2316" s="36"/>
      <c r="F2316" s="36"/>
      <c r="G2316" s="36"/>
    </row>
    <row r="2317" spans="1:7" ht="17.100000000000001" customHeight="1">
      <c r="A2317" s="36"/>
      <c r="B2317" s="36"/>
      <c r="C2317" s="36"/>
      <c r="D2317" s="36"/>
      <c r="E2317" s="36"/>
      <c r="F2317" s="36"/>
      <c r="G2317" s="36"/>
    </row>
    <row r="2318" spans="1:7" ht="17.100000000000001" customHeight="1">
      <c r="A2318" s="36"/>
      <c r="B2318" s="36"/>
      <c r="C2318" s="36"/>
      <c r="D2318" s="36"/>
      <c r="E2318" s="36"/>
      <c r="F2318" s="36"/>
      <c r="G2318" s="36"/>
    </row>
    <row r="2319" spans="1:7" ht="17.100000000000001" customHeight="1">
      <c r="A2319" s="36"/>
      <c r="B2319" s="36"/>
      <c r="C2319" s="36"/>
      <c r="D2319" s="36"/>
      <c r="E2319" s="36"/>
      <c r="F2319" s="36"/>
      <c r="G2319" s="36"/>
    </row>
    <row r="2320" spans="1:7" ht="17.100000000000001" customHeight="1">
      <c r="A2320" s="36"/>
      <c r="B2320" s="36"/>
      <c r="C2320" s="36"/>
      <c r="D2320" s="36"/>
      <c r="E2320" s="36"/>
      <c r="F2320" s="36"/>
      <c r="G2320" s="36"/>
    </row>
    <row r="2321" spans="1:7" ht="17.100000000000001" customHeight="1">
      <c r="A2321" s="36"/>
      <c r="B2321" s="36"/>
      <c r="C2321" s="36"/>
      <c r="D2321" s="36"/>
      <c r="E2321" s="36"/>
      <c r="F2321" s="36"/>
      <c r="G2321" s="36"/>
    </row>
    <row r="2322" spans="1:7" ht="17.100000000000001" customHeight="1">
      <c r="A2322" s="36"/>
      <c r="B2322" s="36"/>
      <c r="C2322" s="36"/>
      <c r="D2322" s="36"/>
      <c r="E2322" s="36"/>
      <c r="F2322" s="36"/>
      <c r="G2322" s="36"/>
    </row>
    <row r="2323" spans="1:7" ht="17.100000000000001" customHeight="1">
      <c r="A2323" s="36"/>
      <c r="B2323" s="36"/>
      <c r="C2323" s="36"/>
      <c r="D2323" s="36"/>
      <c r="E2323" s="36"/>
      <c r="F2323" s="36"/>
      <c r="G2323" s="36"/>
    </row>
    <row r="2324" spans="1:7" ht="17.100000000000001" customHeight="1">
      <c r="A2324" s="36"/>
      <c r="B2324" s="36"/>
      <c r="C2324" s="36"/>
      <c r="D2324" s="36"/>
      <c r="E2324" s="36"/>
      <c r="F2324" s="36"/>
      <c r="G2324" s="36"/>
    </row>
    <row r="2325" spans="1:7" ht="17.100000000000001" customHeight="1">
      <c r="A2325" s="36"/>
      <c r="B2325" s="36"/>
      <c r="C2325" s="36"/>
      <c r="D2325" s="36"/>
      <c r="E2325" s="36"/>
      <c r="F2325" s="36"/>
      <c r="G2325" s="36"/>
    </row>
    <row r="2326" spans="1:7" ht="17.100000000000001" customHeight="1">
      <c r="A2326" s="36"/>
      <c r="B2326" s="36"/>
      <c r="C2326" s="36"/>
      <c r="D2326" s="36"/>
      <c r="E2326" s="36"/>
      <c r="F2326" s="36"/>
      <c r="G2326" s="36"/>
    </row>
    <row r="2327" spans="1:7" ht="17.100000000000001" customHeight="1">
      <c r="A2327" s="36"/>
      <c r="B2327" s="36"/>
      <c r="C2327" s="36"/>
      <c r="D2327" s="36"/>
      <c r="E2327" s="36"/>
      <c r="F2327" s="36"/>
      <c r="G2327" s="36"/>
    </row>
    <row r="2328" spans="1:7" ht="17.100000000000001" customHeight="1">
      <c r="A2328" s="36"/>
      <c r="B2328" s="36"/>
      <c r="C2328" s="36"/>
      <c r="D2328" s="36"/>
      <c r="E2328" s="36"/>
      <c r="F2328" s="36"/>
      <c r="G2328" s="36"/>
    </row>
    <row r="2329" spans="1:7" ht="17.100000000000001" customHeight="1">
      <c r="A2329" s="36"/>
      <c r="B2329" s="36"/>
      <c r="C2329" s="36"/>
      <c r="D2329" s="36"/>
      <c r="E2329" s="36"/>
      <c r="F2329" s="36"/>
      <c r="G2329" s="36"/>
    </row>
    <row r="2330" spans="1:7" ht="17.100000000000001" customHeight="1">
      <c r="A2330" s="36"/>
      <c r="B2330" s="36"/>
      <c r="C2330" s="36"/>
      <c r="D2330" s="36"/>
      <c r="E2330" s="36"/>
      <c r="F2330" s="36"/>
      <c r="G2330" s="36"/>
    </row>
    <row r="2331" spans="1:7" ht="17.100000000000001" customHeight="1">
      <c r="A2331" s="36"/>
      <c r="B2331" s="36"/>
      <c r="C2331" s="36"/>
      <c r="D2331" s="36"/>
      <c r="E2331" s="36"/>
      <c r="F2331" s="36"/>
      <c r="G2331" s="36"/>
    </row>
    <row r="2332" spans="1:7" ht="17.100000000000001" customHeight="1">
      <c r="A2332" s="36"/>
      <c r="B2332" s="36"/>
      <c r="C2332" s="36"/>
      <c r="D2332" s="36"/>
      <c r="E2332" s="36"/>
      <c r="F2332" s="36"/>
      <c r="G2332" s="36"/>
    </row>
    <row r="2333" spans="1:7" ht="17.100000000000001" customHeight="1">
      <c r="A2333" s="36"/>
      <c r="B2333" s="36"/>
      <c r="C2333" s="36"/>
      <c r="D2333" s="36"/>
      <c r="E2333" s="36"/>
      <c r="F2333" s="36"/>
      <c r="G2333" s="36"/>
    </row>
    <row r="2334" spans="1:7" ht="17.100000000000001" customHeight="1">
      <c r="A2334" s="36"/>
      <c r="B2334" s="36"/>
      <c r="C2334" s="36"/>
      <c r="D2334" s="36"/>
      <c r="E2334" s="36"/>
      <c r="F2334" s="36"/>
      <c r="G2334" s="36"/>
    </row>
    <row r="2335" spans="1:7" ht="17.100000000000001" customHeight="1">
      <c r="A2335" s="36"/>
      <c r="B2335" s="36"/>
      <c r="C2335" s="36"/>
      <c r="D2335" s="36"/>
      <c r="E2335" s="36"/>
      <c r="F2335" s="36"/>
      <c r="G2335" s="36"/>
    </row>
    <row r="2336" spans="1:7" ht="17.100000000000001" customHeight="1">
      <c r="A2336" s="36"/>
      <c r="B2336" s="36"/>
      <c r="C2336" s="36"/>
      <c r="D2336" s="36"/>
      <c r="E2336" s="36"/>
      <c r="F2336" s="36"/>
      <c r="G2336" s="36"/>
    </row>
    <row r="2337" spans="1:7" ht="17.100000000000001" customHeight="1">
      <c r="A2337" s="36"/>
      <c r="B2337" s="36"/>
      <c r="C2337" s="36"/>
      <c r="D2337" s="36"/>
      <c r="E2337" s="36"/>
      <c r="F2337" s="36"/>
      <c r="G2337" s="36"/>
    </row>
    <row r="2338" spans="1:7" ht="17.100000000000001" customHeight="1">
      <c r="A2338" s="36"/>
      <c r="B2338" s="36"/>
      <c r="C2338" s="36"/>
      <c r="D2338" s="36"/>
      <c r="E2338" s="36"/>
      <c r="F2338" s="36"/>
      <c r="G2338" s="36"/>
    </row>
    <row r="2339" spans="1:7" ht="17.100000000000001" customHeight="1">
      <c r="A2339" s="36"/>
      <c r="B2339" s="36"/>
      <c r="C2339" s="36"/>
      <c r="D2339" s="36"/>
      <c r="E2339" s="36"/>
      <c r="F2339" s="36"/>
      <c r="G2339" s="36"/>
    </row>
    <row r="2340" spans="1:7" ht="17.100000000000001" customHeight="1">
      <c r="A2340" s="36"/>
      <c r="B2340" s="36"/>
      <c r="C2340" s="36"/>
      <c r="D2340" s="36"/>
      <c r="E2340" s="36"/>
      <c r="F2340" s="36"/>
      <c r="G2340" s="36"/>
    </row>
    <row r="2341" spans="1:7" ht="17.100000000000001" customHeight="1">
      <c r="A2341" s="36"/>
      <c r="B2341" s="36"/>
      <c r="C2341" s="36"/>
      <c r="D2341" s="36"/>
      <c r="E2341" s="36"/>
      <c r="F2341" s="36"/>
      <c r="G2341" s="36"/>
    </row>
    <row r="2342" spans="1:7" ht="17.100000000000001" customHeight="1">
      <c r="A2342" s="36"/>
      <c r="B2342" s="36"/>
      <c r="C2342" s="36"/>
      <c r="D2342" s="36"/>
      <c r="E2342" s="36"/>
      <c r="F2342" s="36"/>
      <c r="G2342" s="36"/>
    </row>
    <row r="2343" spans="1:7" ht="17.100000000000001" customHeight="1">
      <c r="A2343" s="36"/>
      <c r="B2343" s="36"/>
      <c r="C2343" s="36"/>
      <c r="D2343" s="36"/>
      <c r="E2343" s="36"/>
      <c r="F2343" s="36"/>
      <c r="G2343" s="36"/>
    </row>
    <row r="2344" spans="1:7" ht="17.100000000000001" customHeight="1">
      <c r="A2344" s="36"/>
      <c r="B2344" s="36"/>
      <c r="C2344" s="36"/>
      <c r="D2344" s="36"/>
      <c r="E2344" s="36"/>
      <c r="F2344" s="36"/>
      <c r="G2344" s="36"/>
    </row>
    <row r="2345" spans="1:7" ht="17.100000000000001" customHeight="1">
      <c r="A2345" s="36"/>
      <c r="B2345" s="36"/>
      <c r="C2345" s="36"/>
      <c r="D2345" s="36"/>
      <c r="E2345" s="36"/>
      <c r="F2345" s="36"/>
      <c r="G2345" s="36"/>
    </row>
    <row r="2346" spans="1:7" ht="17.100000000000001" customHeight="1">
      <c r="A2346" s="36"/>
      <c r="B2346" s="36"/>
      <c r="C2346" s="36"/>
      <c r="D2346" s="36"/>
      <c r="E2346" s="36"/>
      <c r="F2346" s="36"/>
      <c r="G2346" s="36"/>
    </row>
    <row r="2347" spans="1:7" ht="17.100000000000001" customHeight="1">
      <c r="A2347" s="36"/>
      <c r="B2347" s="36"/>
      <c r="C2347" s="36"/>
      <c r="D2347" s="36"/>
      <c r="E2347" s="36"/>
      <c r="F2347" s="36"/>
      <c r="G2347" s="36"/>
    </row>
    <row r="2348" spans="1:7" ht="17.100000000000001" customHeight="1">
      <c r="A2348" s="36"/>
      <c r="B2348" s="36"/>
      <c r="C2348" s="36"/>
      <c r="D2348" s="36"/>
      <c r="E2348" s="36"/>
      <c r="F2348" s="36"/>
      <c r="G2348" s="36"/>
    </row>
    <row r="2349" spans="1:7" ht="17.100000000000001" customHeight="1">
      <c r="A2349" s="36"/>
      <c r="B2349" s="36"/>
      <c r="C2349" s="36"/>
      <c r="D2349" s="36"/>
      <c r="E2349" s="36"/>
      <c r="F2349" s="36"/>
      <c r="G2349" s="36"/>
    </row>
    <row r="2350" spans="1:7" ht="17.100000000000001" customHeight="1">
      <c r="A2350" s="36"/>
      <c r="B2350" s="36"/>
      <c r="C2350" s="36"/>
      <c r="D2350" s="36"/>
      <c r="E2350" s="36"/>
      <c r="F2350" s="36"/>
      <c r="G2350" s="36"/>
    </row>
    <row r="2351" spans="1:7" ht="17.100000000000001" customHeight="1">
      <c r="A2351" s="36"/>
      <c r="B2351" s="36"/>
      <c r="C2351" s="36"/>
      <c r="D2351" s="36"/>
      <c r="E2351" s="36"/>
      <c r="F2351" s="36"/>
      <c r="G2351" s="36"/>
    </row>
    <row r="2352" spans="1:7" ht="17.100000000000001" customHeight="1">
      <c r="A2352" s="36"/>
      <c r="B2352" s="36"/>
      <c r="C2352" s="36"/>
      <c r="D2352" s="36"/>
      <c r="E2352" s="36"/>
      <c r="F2352" s="36"/>
      <c r="G2352" s="36"/>
    </row>
    <row r="2353" spans="1:7" ht="17.100000000000001" customHeight="1">
      <c r="A2353" s="36"/>
      <c r="B2353" s="36"/>
      <c r="C2353" s="36"/>
      <c r="D2353" s="36"/>
      <c r="E2353" s="36"/>
      <c r="F2353" s="36"/>
      <c r="G2353" s="36"/>
    </row>
    <row r="2354" spans="1:7" ht="17.100000000000001" customHeight="1">
      <c r="A2354" s="36"/>
      <c r="B2354" s="36"/>
      <c r="C2354" s="36"/>
      <c r="D2354" s="36"/>
      <c r="E2354" s="36"/>
      <c r="F2354" s="36"/>
      <c r="G2354" s="36"/>
    </row>
    <row r="2355" spans="1:7" ht="17.100000000000001" customHeight="1">
      <c r="A2355" s="36"/>
      <c r="B2355" s="36"/>
      <c r="C2355" s="36"/>
      <c r="D2355" s="36"/>
      <c r="E2355" s="36"/>
      <c r="F2355" s="36"/>
      <c r="G2355" s="36"/>
    </row>
    <row r="2356" spans="1:7" ht="17.100000000000001" customHeight="1">
      <c r="A2356" s="36"/>
      <c r="B2356" s="36"/>
      <c r="C2356" s="36"/>
      <c r="D2356" s="36"/>
      <c r="E2356" s="36"/>
      <c r="F2356" s="36"/>
      <c r="G2356" s="36"/>
    </row>
    <row r="2357" spans="1:7" ht="17.100000000000001" customHeight="1">
      <c r="A2357" s="36"/>
      <c r="B2357" s="36"/>
      <c r="C2357" s="36"/>
      <c r="D2357" s="36"/>
      <c r="E2357" s="36"/>
      <c r="F2357" s="36"/>
      <c r="G2357" s="36"/>
    </row>
    <row r="2358" spans="1:7" ht="17.100000000000001" customHeight="1">
      <c r="A2358" s="36"/>
      <c r="B2358" s="36"/>
      <c r="C2358" s="36"/>
      <c r="D2358" s="36"/>
      <c r="E2358" s="36"/>
      <c r="F2358" s="36"/>
      <c r="G2358" s="36"/>
    </row>
    <row r="2359" spans="1:7" ht="17.100000000000001" customHeight="1">
      <c r="A2359" s="36"/>
      <c r="B2359" s="36"/>
      <c r="C2359" s="36"/>
      <c r="D2359" s="36"/>
      <c r="E2359" s="36"/>
      <c r="F2359" s="36"/>
      <c r="G2359" s="36"/>
    </row>
    <row r="2360" spans="1:7" ht="17.100000000000001" customHeight="1">
      <c r="A2360" s="36"/>
      <c r="B2360" s="36"/>
      <c r="C2360" s="36"/>
      <c r="D2360" s="36"/>
      <c r="E2360" s="36"/>
      <c r="F2360" s="36"/>
      <c r="G2360" s="36"/>
    </row>
    <row r="2361" spans="1:7" ht="17.100000000000001" customHeight="1">
      <c r="A2361" s="36"/>
      <c r="B2361" s="36"/>
      <c r="C2361" s="36"/>
      <c r="D2361" s="36"/>
      <c r="E2361" s="36"/>
      <c r="F2361" s="36"/>
      <c r="G2361" s="36"/>
    </row>
    <row r="2362" spans="1:7" ht="17.100000000000001" customHeight="1">
      <c r="A2362" s="36"/>
      <c r="B2362" s="36"/>
      <c r="C2362" s="36"/>
      <c r="D2362" s="36"/>
      <c r="E2362" s="36"/>
      <c r="F2362" s="36"/>
      <c r="G2362" s="36"/>
    </row>
    <row r="2363" spans="1:7" ht="17.100000000000001" customHeight="1">
      <c r="A2363" s="36"/>
      <c r="B2363" s="36"/>
      <c r="C2363" s="36"/>
      <c r="D2363" s="36"/>
      <c r="E2363" s="36"/>
      <c r="F2363" s="36"/>
      <c r="G2363" s="36"/>
    </row>
    <row r="2364" spans="1:7" ht="17.100000000000001" customHeight="1">
      <c r="A2364" s="36"/>
      <c r="B2364" s="36"/>
      <c r="C2364" s="36"/>
      <c r="D2364" s="36"/>
      <c r="E2364" s="36"/>
      <c r="F2364" s="36"/>
      <c r="G2364" s="36"/>
    </row>
    <row r="2365" spans="1:7" ht="17.100000000000001" customHeight="1">
      <c r="A2365" s="36"/>
      <c r="B2365" s="36"/>
      <c r="C2365" s="36"/>
      <c r="D2365" s="36"/>
      <c r="E2365" s="36"/>
      <c r="F2365" s="36"/>
      <c r="G2365" s="36"/>
    </row>
    <row r="2366" spans="1:7" ht="17.100000000000001" customHeight="1">
      <c r="A2366" s="36"/>
      <c r="B2366" s="36"/>
      <c r="C2366" s="36"/>
      <c r="D2366" s="36"/>
      <c r="E2366" s="36"/>
      <c r="F2366" s="36"/>
      <c r="G2366" s="36"/>
    </row>
    <row r="2367" spans="1:7" ht="17.100000000000001" customHeight="1">
      <c r="A2367" s="36"/>
      <c r="B2367" s="36"/>
      <c r="C2367" s="36"/>
      <c r="D2367" s="36"/>
      <c r="E2367" s="36"/>
      <c r="F2367" s="36"/>
      <c r="G2367" s="36"/>
    </row>
    <row r="2368" spans="1:7" ht="17.100000000000001" customHeight="1">
      <c r="A2368" s="36"/>
      <c r="B2368" s="36"/>
      <c r="C2368" s="36"/>
      <c r="D2368" s="36"/>
      <c r="E2368" s="36"/>
      <c r="F2368" s="36"/>
      <c r="G2368" s="36"/>
    </row>
    <row r="2369" spans="1:7" ht="17.100000000000001" customHeight="1">
      <c r="A2369" s="36"/>
      <c r="B2369" s="36"/>
      <c r="C2369" s="36"/>
      <c r="D2369" s="36"/>
      <c r="E2369" s="36"/>
      <c r="F2369" s="36"/>
      <c r="G2369" s="36"/>
    </row>
    <row r="2370" spans="1:7" ht="17.100000000000001" customHeight="1">
      <c r="A2370" s="36"/>
      <c r="B2370" s="36"/>
      <c r="C2370" s="36"/>
      <c r="D2370" s="36"/>
      <c r="E2370" s="36"/>
      <c r="F2370" s="36"/>
      <c r="G2370" s="36"/>
    </row>
    <row r="2371" spans="1:7" ht="17.100000000000001" customHeight="1">
      <c r="A2371" s="36"/>
      <c r="B2371" s="36"/>
      <c r="C2371" s="36"/>
      <c r="D2371" s="36"/>
      <c r="E2371" s="36"/>
      <c r="F2371" s="36"/>
      <c r="G2371" s="36"/>
    </row>
    <row r="2372" spans="1:7" ht="17.100000000000001" customHeight="1">
      <c r="A2372" s="36"/>
      <c r="B2372" s="36"/>
      <c r="C2372" s="36"/>
      <c r="D2372" s="36"/>
      <c r="E2372" s="36"/>
      <c r="F2372" s="36"/>
      <c r="G2372" s="36"/>
    </row>
    <row r="2373" spans="1:7" ht="17.100000000000001" customHeight="1">
      <c r="A2373" s="36"/>
      <c r="B2373" s="36"/>
      <c r="C2373" s="36"/>
      <c r="D2373" s="36"/>
      <c r="E2373" s="36"/>
      <c r="F2373" s="36"/>
      <c r="G2373" s="36"/>
    </row>
    <row r="2374" spans="1:7" ht="17.100000000000001" customHeight="1">
      <c r="A2374" s="36"/>
      <c r="B2374" s="36"/>
      <c r="C2374" s="36"/>
      <c r="D2374" s="36"/>
      <c r="E2374" s="36"/>
      <c r="F2374" s="36"/>
      <c r="G2374" s="36"/>
    </row>
    <row r="2375" spans="1:7" ht="17.100000000000001" customHeight="1">
      <c r="A2375" s="36"/>
      <c r="B2375" s="36"/>
      <c r="C2375" s="36"/>
      <c r="D2375" s="36"/>
      <c r="E2375" s="36"/>
      <c r="F2375" s="36"/>
      <c r="G2375" s="36"/>
    </row>
    <row r="2376" spans="1:7" ht="17.100000000000001" customHeight="1">
      <c r="A2376" s="36"/>
      <c r="B2376" s="36"/>
      <c r="C2376" s="36"/>
      <c r="D2376" s="36"/>
      <c r="E2376" s="36"/>
      <c r="F2376" s="36"/>
      <c r="G2376" s="36"/>
    </row>
    <row r="2377" spans="1:7" ht="17.100000000000001" customHeight="1">
      <c r="A2377" s="36"/>
      <c r="B2377" s="36"/>
      <c r="C2377" s="36"/>
      <c r="D2377" s="36"/>
      <c r="E2377" s="36"/>
      <c r="F2377" s="36"/>
      <c r="G2377" s="36"/>
    </row>
    <row r="2378" spans="1:7" ht="17.100000000000001" customHeight="1">
      <c r="A2378" s="36"/>
      <c r="B2378" s="36"/>
      <c r="C2378" s="36"/>
      <c r="D2378" s="36"/>
      <c r="E2378" s="36"/>
      <c r="F2378" s="36"/>
      <c r="G2378" s="36"/>
    </row>
    <row r="2379" spans="1:7" ht="17.100000000000001" customHeight="1">
      <c r="A2379" s="36"/>
      <c r="B2379" s="36"/>
      <c r="C2379" s="36"/>
      <c r="D2379" s="36"/>
      <c r="E2379" s="36"/>
      <c r="F2379" s="36"/>
      <c r="G2379" s="36"/>
    </row>
    <row r="2380" spans="1:7" ht="17.100000000000001" customHeight="1">
      <c r="A2380" s="36"/>
      <c r="B2380" s="36"/>
      <c r="C2380" s="36"/>
      <c r="D2380" s="36"/>
      <c r="E2380" s="36"/>
      <c r="F2380" s="36"/>
      <c r="G2380" s="36"/>
    </row>
    <row r="2381" spans="1:7" ht="17.100000000000001" customHeight="1">
      <c r="A2381" s="36"/>
      <c r="B2381" s="36"/>
      <c r="C2381" s="36"/>
      <c r="D2381" s="36"/>
      <c r="E2381" s="36"/>
      <c r="F2381" s="36"/>
      <c r="G2381" s="36"/>
    </row>
    <row r="2382" spans="1:7" ht="17.100000000000001" customHeight="1">
      <c r="A2382" s="36"/>
      <c r="B2382" s="36"/>
      <c r="C2382" s="36"/>
      <c r="D2382" s="36"/>
      <c r="E2382" s="36"/>
      <c r="F2382" s="36"/>
      <c r="G2382" s="36"/>
    </row>
    <row r="2383" spans="1:7" ht="17.100000000000001" customHeight="1">
      <c r="A2383" s="36"/>
      <c r="B2383" s="36"/>
      <c r="C2383" s="36"/>
      <c r="D2383" s="36"/>
      <c r="E2383" s="36"/>
      <c r="F2383" s="36"/>
      <c r="G2383" s="36"/>
    </row>
    <row r="2384" spans="1:7" ht="17.100000000000001" customHeight="1">
      <c r="A2384" s="36"/>
      <c r="B2384" s="36"/>
      <c r="C2384" s="36"/>
      <c r="D2384" s="36"/>
      <c r="E2384" s="36"/>
      <c r="F2384" s="36"/>
      <c r="G2384" s="36"/>
    </row>
    <row r="2385" spans="1:7" ht="17.100000000000001" customHeight="1">
      <c r="A2385" s="36"/>
      <c r="B2385" s="36"/>
      <c r="C2385" s="36"/>
      <c r="D2385" s="36"/>
      <c r="E2385" s="36"/>
      <c r="F2385" s="36"/>
      <c r="G2385" s="36"/>
    </row>
    <row r="2386" spans="1:7" ht="17.100000000000001" customHeight="1">
      <c r="A2386" s="36"/>
      <c r="B2386" s="36"/>
      <c r="C2386" s="36"/>
      <c r="D2386" s="36"/>
      <c r="E2386" s="36"/>
      <c r="F2386" s="36"/>
      <c r="G2386" s="36"/>
    </row>
    <row r="2387" spans="1:7" ht="17.100000000000001" customHeight="1">
      <c r="A2387" s="36"/>
      <c r="B2387" s="36"/>
      <c r="C2387" s="36"/>
      <c r="D2387" s="36"/>
      <c r="E2387" s="36"/>
      <c r="F2387" s="36"/>
      <c r="G2387" s="36"/>
    </row>
    <row r="2388" spans="1:7" ht="17.100000000000001" customHeight="1">
      <c r="A2388" s="36"/>
      <c r="B2388" s="36"/>
      <c r="C2388" s="36"/>
      <c r="D2388" s="36"/>
      <c r="E2388" s="36"/>
      <c r="F2388" s="36"/>
      <c r="G2388" s="36"/>
    </row>
    <row r="2389" spans="1:7" ht="17.100000000000001" customHeight="1">
      <c r="A2389" s="36"/>
      <c r="B2389" s="36"/>
      <c r="C2389" s="36"/>
      <c r="D2389" s="36"/>
      <c r="E2389" s="36"/>
      <c r="F2389" s="36"/>
      <c r="G2389" s="36"/>
    </row>
    <row r="2390" spans="1:7" ht="17.100000000000001" customHeight="1">
      <c r="A2390" s="36"/>
      <c r="B2390" s="36"/>
      <c r="C2390" s="36"/>
      <c r="D2390" s="36"/>
      <c r="E2390" s="36"/>
      <c r="F2390" s="36"/>
      <c r="G2390" s="36"/>
    </row>
    <row r="2391" spans="1:7" ht="17.100000000000001" customHeight="1">
      <c r="A2391" s="36"/>
      <c r="B2391" s="36"/>
      <c r="C2391" s="36"/>
      <c r="D2391" s="36"/>
      <c r="E2391" s="36"/>
      <c r="F2391" s="36"/>
      <c r="G2391" s="36"/>
    </row>
    <row r="2392" spans="1:7" ht="17.100000000000001" customHeight="1">
      <c r="A2392" s="36"/>
      <c r="B2392" s="36"/>
      <c r="C2392" s="36"/>
      <c r="D2392" s="36"/>
      <c r="E2392" s="36"/>
      <c r="F2392" s="36"/>
      <c r="G2392" s="36"/>
    </row>
    <row r="2393" spans="1:7" ht="17.100000000000001" customHeight="1">
      <c r="A2393" s="36"/>
      <c r="B2393" s="36"/>
      <c r="C2393" s="36"/>
      <c r="D2393" s="36"/>
      <c r="E2393" s="36"/>
      <c r="F2393" s="36"/>
      <c r="G2393" s="36"/>
    </row>
    <row r="2394" spans="1:7" ht="17.100000000000001" customHeight="1">
      <c r="A2394" s="36"/>
      <c r="B2394" s="36"/>
      <c r="C2394" s="36"/>
      <c r="D2394" s="36"/>
      <c r="E2394" s="36"/>
      <c r="F2394" s="36"/>
      <c r="G2394" s="36"/>
    </row>
    <row r="2395" spans="1:7" ht="17.100000000000001" customHeight="1">
      <c r="A2395" s="36"/>
      <c r="B2395" s="36"/>
      <c r="C2395" s="36"/>
      <c r="D2395" s="36"/>
      <c r="E2395" s="36"/>
      <c r="F2395" s="36"/>
      <c r="G2395" s="36"/>
    </row>
    <row r="2396" spans="1:7" ht="17.100000000000001" customHeight="1">
      <c r="A2396" s="36"/>
      <c r="B2396" s="36"/>
      <c r="C2396" s="36"/>
      <c r="D2396" s="36"/>
      <c r="E2396" s="36"/>
      <c r="F2396" s="36"/>
      <c r="G2396" s="36"/>
    </row>
    <row r="2397" spans="1:7" ht="17.100000000000001" customHeight="1">
      <c r="A2397" s="36"/>
      <c r="B2397" s="36"/>
      <c r="C2397" s="36"/>
      <c r="D2397" s="36"/>
      <c r="E2397" s="36"/>
      <c r="F2397" s="36"/>
      <c r="G2397" s="36"/>
    </row>
    <row r="2398" spans="1:7" ht="17.100000000000001" customHeight="1">
      <c r="A2398" s="36"/>
      <c r="B2398" s="36"/>
      <c r="C2398" s="36"/>
      <c r="D2398" s="36"/>
      <c r="E2398" s="36"/>
      <c r="F2398" s="36"/>
      <c r="G2398" s="36"/>
    </row>
    <row r="2399" spans="1:7" ht="17.100000000000001" customHeight="1">
      <c r="A2399" s="36"/>
      <c r="B2399" s="36"/>
      <c r="C2399" s="36"/>
      <c r="D2399" s="36"/>
      <c r="E2399" s="36"/>
      <c r="F2399" s="36"/>
      <c r="G2399" s="36"/>
    </row>
    <row r="2400" spans="1:7" ht="17.100000000000001" customHeight="1">
      <c r="A2400" s="36"/>
      <c r="B2400" s="36"/>
      <c r="C2400" s="36"/>
      <c r="D2400" s="36"/>
      <c r="E2400" s="36"/>
      <c r="F2400" s="36"/>
      <c r="G2400" s="36"/>
    </row>
    <row r="2401" spans="1:7" ht="17.100000000000001" customHeight="1">
      <c r="A2401" s="36"/>
      <c r="B2401" s="36"/>
      <c r="C2401" s="36"/>
      <c r="D2401" s="36"/>
      <c r="E2401" s="36"/>
      <c r="F2401" s="36"/>
      <c r="G2401" s="36"/>
    </row>
    <row r="2402" spans="1:7" ht="17.100000000000001" customHeight="1">
      <c r="A2402" s="36"/>
      <c r="B2402" s="36"/>
      <c r="C2402" s="36"/>
      <c r="D2402" s="36"/>
      <c r="E2402" s="36"/>
      <c r="F2402" s="36"/>
      <c r="G2402" s="36"/>
    </row>
    <row r="2403" spans="1:7" ht="17.100000000000001" customHeight="1">
      <c r="A2403" s="36"/>
      <c r="B2403" s="36"/>
      <c r="C2403" s="36"/>
      <c r="D2403" s="36"/>
      <c r="E2403" s="36"/>
      <c r="F2403" s="36"/>
      <c r="G2403" s="36"/>
    </row>
    <row r="2404" spans="1:7" ht="17.100000000000001" customHeight="1">
      <c r="A2404" s="36"/>
      <c r="B2404" s="36"/>
      <c r="C2404" s="36"/>
      <c r="D2404" s="36"/>
      <c r="E2404" s="36"/>
      <c r="F2404" s="36"/>
      <c r="G2404" s="36"/>
    </row>
    <row r="2405" spans="1:7" ht="17.100000000000001" customHeight="1">
      <c r="A2405" s="36"/>
      <c r="B2405" s="36"/>
      <c r="C2405" s="36"/>
      <c r="D2405" s="36"/>
      <c r="E2405" s="36"/>
      <c r="F2405" s="36"/>
      <c r="G2405" s="36"/>
    </row>
    <row r="2406" spans="1:7" ht="17.100000000000001" customHeight="1">
      <c r="A2406" s="36"/>
      <c r="B2406" s="36"/>
      <c r="C2406" s="36"/>
      <c r="D2406" s="36"/>
      <c r="E2406" s="36"/>
      <c r="F2406" s="36"/>
      <c r="G2406" s="36"/>
    </row>
    <row r="2407" spans="1:7" ht="17.100000000000001" customHeight="1">
      <c r="A2407" s="36"/>
      <c r="B2407" s="36"/>
      <c r="C2407" s="36"/>
      <c r="D2407" s="36"/>
      <c r="E2407" s="36"/>
      <c r="F2407" s="36"/>
      <c r="G2407" s="36"/>
    </row>
    <row r="2408" spans="1:7" ht="17.100000000000001" customHeight="1">
      <c r="A2408" s="36"/>
      <c r="B2408" s="36"/>
      <c r="C2408" s="36"/>
      <c r="D2408" s="36"/>
      <c r="E2408" s="36"/>
      <c r="F2408" s="36"/>
      <c r="G2408" s="36"/>
    </row>
    <row r="2409" spans="1:7" ht="17.100000000000001" customHeight="1">
      <c r="A2409" s="36"/>
      <c r="B2409" s="36"/>
      <c r="C2409" s="36"/>
      <c r="D2409" s="36"/>
      <c r="E2409" s="36"/>
      <c r="F2409" s="36"/>
      <c r="G2409" s="36"/>
    </row>
    <row r="2410" spans="1:7" ht="17.100000000000001" customHeight="1">
      <c r="A2410" s="36"/>
      <c r="B2410" s="36"/>
      <c r="C2410" s="36"/>
      <c r="D2410" s="36"/>
      <c r="E2410" s="36"/>
      <c r="F2410" s="36"/>
      <c r="G2410" s="36"/>
    </row>
    <row r="2411" spans="1:7" ht="17.100000000000001" customHeight="1">
      <c r="A2411" s="36"/>
      <c r="B2411" s="36"/>
      <c r="C2411" s="36"/>
      <c r="D2411" s="36"/>
      <c r="E2411" s="36"/>
      <c r="F2411" s="36"/>
      <c r="G2411" s="36"/>
    </row>
    <row r="2412" spans="1:7" ht="17.100000000000001" customHeight="1">
      <c r="A2412" s="36"/>
      <c r="B2412" s="36"/>
      <c r="C2412" s="36"/>
      <c r="D2412" s="36"/>
      <c r="E2412" s="36"/>
      <c r="F2412" s="36"/>
      <c r="G2412" s="36"/>
    </row>
    <row r="2413" spans="1:7" ht="17.100000000000001" customHeight="1">
      <c r="A2413" s="36"/>
      <c r="B2413" s="36"/>
      <c r="C2413" s="36"/>
      <c r="D2413" s="36"/>
      <c r="E2413" s="36"/>
      <c r="F2413" s="36"/>
      <c r="G2413" s="36"/>
    </row>
    <row r="2414" spans="1:7" ht="17.100000000000001" customHeight="1">
      <c r="A2414" s="36"/>
      <c r="B2414" s="36"/>
      <c r="C2414" s="36"/>
      <c r="D2414" s="36"/>
      <c r="E2414" s="36"/>
      <c r="F2414" s="36"/>
      <c r="G2414" s="36"/>
    </row>
    <row r="2415" spans="1:7" ht="17.100000000000001" customHeight="1">
      <c r="A2415" s="36"/>
      <c r="B2415" s="36"/>
      <c r="C2415" s="36"/>
      <c r="D2415" s="36"/>
      <c r="E2415" s="36"/>
      <c r="F2415" s="36"/>
      <c r="G2415" s="36"/>
    </row>
    <row r="2416" spans="1:7" ht="17.100000000000001" customHeight="1">
      <c r="A2416" s="36"/>
      <c r="B2416" s="36"/>
      <c r="C2416" s="36"/>
      <c r="D2416" s="36"/>
      <c r="E2416" s="36"/>
      <c r="F2416" s="36"/>
      <c r="G2416" s="36"/>
    </row>
    <row r="2417" spans="1:7" ht="17.100000000000001" customHeight="1">
      <c r="A2417" s="36"/>
      <c r="B2417" s="36"/>
      <c r="C2417" s="36"/>
      <c r="D2417" s="36"/>
      <c r="E2417" s="36"/>
      <c r="F2417" s="36"/>
      <c r="G2417" s="36"/>
    </row>
    <row r="2418" spans="1:7" ht="17.100000000000001" customHeight="1">
      <c r="A2418" s="36"/>
      <c r="B2418" s="36"/>
      <c r="C2418" s="36"/>
      <c r="D2418" s="36"/>
      <c r="E2418" s="36"/>
      <c r="F2418" s="36"/>
      <c r="G2418" s="36"/>
    </row>
    <row r="2419" spans="1:7" ht="17.100000000000001" customHeight="1">
      <c r="A2419" s="36"/>
      <c r="B2419" s="36"/>
      <c r="C2419" s="36"/>
      <c r="D2419" s="36"/>
      <c r="E2419" s="36"/>
      <c r="F2419" s="36"/>
      <c r="G2419" s="36"/>
    </row>
    <row r="2420" spans="1:7" ht="17.100000000000001" customHeight="1">
      <c r="A2420" s="36"/>
      <c r="B2420" s="36"/>
      <c r="C2420" s="36"/>
      <c r="D2420" s="36"/>
      <c r="E2420" s="36"/>
      <c r="F2420" s="36"/>
      <c r="G2420" s="36"/>
    </row>
    <row r="2421" spans="1:7" ht="17.100000000000001" customHeight="1">
      <c r="A2421" s="36"/>
      <c r="B2421" s="36"/>
      <c r="C2421" s="36"/>
      <c r="D2421" s="36"/>
      <c r="E2421" s="36"/>
      <c r="F2421" s="36"/>
      <c r="G2421" s="36"/>
    </row>
    <row r="2422" spans="1:7" ht="17.100000000000001" customHeight="1">
      <c r="A2422" s="36"/>
      <c r="B2422" s="36"/>
      <c r="C2422" s="36"/>
      <c r="D2422" s="36"/>
      <c r="E2422" s="36"/>
      <c r="F2422" s="36"/>
      <c r="G2422" s="36"/>
    </row>
    <row r="2423" spans="1:7" ht="17.100000000000001" customHeight="1">
      <c r="A2423" s="36"/>
      <c r="B2423" s="36"/>
      <c r="C2423" s="36"/>
      <c r="D2423" s="36"/>
      <c r="E2423" s="36"/>
      <c r="F2423" s="36"/>
      <c r="G2423" s="36"/>
    </row>
    <row r="2424" spans="1:7" ht="17.100000000000001" customHeight="1">
      <c r="A2424" s="36"/>
      <c r="B2424" s="36"/>
      <c r="C2424" s="36"/>
      <c r="D2424" s="36"/>
      <c r="E2424" s="36"/>
      <c r="F2424" s="36"/>
      <c r="G2424" s="36"/>
    </row>
    <row r="2425" spans="1:7" ht="17.100000000000001" customHeight="1">
      <c r="A2425" s="36"/>
      <c r="B2425" s="36"/>
      <c r="C2425" s="36"/>
      <c r="D2425" s="36"/>
      <c r="E2425" s="36"/>
      <c r="F2425" s="36"/>
      <c r="G2425" s="36"/>
    </row>
    <row r="2426" spans="1:7" ht="17.100000000000001" customHeight="1">
      <c r="A2426" s="36"/>
      <c r="B2426" s="36"/>
      <c r="C2426" s="36"/>
      <c r="D2426" s="36"/>
      <c r="E2426" s="36"/>
      <c r="F2426" s="36"/>
      <c r="G2426" s="36"/>
    </row>
    <row r="2427" spans="1:7" ht="17.100000000000001" customHeight="1">
      <c r="A2427" s="36"/>
      <c r="B2427" s="36"/>
      <c r="C2427" s="36"/>
      <c r="D2427" s="36"/>
      <c r="E2427" s="36"/>
      <c r="F2427" s="36"/>
      <c r="G2427" s="36"/>
    </row>
    <row r="2428" spans="1:7" ht="17.100000000000001" customHeight="1">
      <c r="A2428" s="36"/>
      <c r="B2428" s="36"/>
      <c r="C2428" s="36"/>
      <c r="D2428" s="36"/>
      <c r="E2428" s="36"/>
      <c r="F2428" s="36"/>
      <c r="G2428" s="36"/>
    </row>
    <row r="2429" spans="1:7" ht="17.100000000000001" customHeight="1">
      <c r="A2429" s="36"/>
      <c r="B2429" s="36"/>
      <c r="C2429" s="36"/>
      <c r="D2429" s="36"/>
      <c r="E2429" s="36"/>
      <c r="F2429" s="36"/>
      <c r="G2429" s="36"/>
    </row>
    <row r="2430" spans="1:7" ht="17.100000000000001" customHeight="1">
      <c r="A2430" s="36"/>
      <c r="B2430" s="36"/>
      <c r="C2430" s="36"/>
      <c r="D2430" s="36"/>
      <c r="E2430" s="36"/>
      <c r="F2430" s="36"/>
      <c r="G2430" s="36"/>
    </row>
    <row r="2431" spans="1:7" ht="17.100000000000001" customHeight="1">
      <c r="A2431" s="36"/>
      <c r="B2431" s="36"/>
      <c r="C2431" s="36"/>
      <c r="D2431" s="36"/>
      <c r="E2431" s="36"/>
      <c r="F2431" s="36"/>
      <c r="G2431" s="36"/>
    </row>
    <row r="2432" spans="1:7" ht="17.100000000000001" customHeight="1">
      <c r="A2432" s="36"/>
      <c r="B2432" s="36"/>
      <c r="C2432" s="36"/>
      <c r="D2432" s="36"/>
      <c r="E2432" s="36"/>
      <c r="F2432" s="36"/>
      <c r="G2432" s="36"/>
    </row>
    <row r="2433" spans="1:7" ht="17.100000000000001" customHeight="1">
      <c r="A2433" s="36"/>
      <c r="B2433" s="36"/>
      <c r="C2433" s="36"/>
      <c r="D2433" s="36"/>
      <c r="E2433" s="36"/>
      <c r="F2433" s="36"/>
      <c r="G2433" s="36"/>
    </row>
    <row r="2434" spans="1:7" ht="17.100000000000001" customHeight="1">
      <c r="A2434" s="36"/>
      <c r="B2434" s="36"/>
      <c r="C2434" s="36"/>
      <c r="D2434" s="36"/>
      <c r="E2434" s="36"/>
      <c r="F2434" s="36"/>
      <c r="G2434" s="36"/>
    </row>
    <row r="2435" spans="1:7" ht="17.100000000000001" customHeight="1">
      <c r="A2435" s="36"/>
      <c r="B2435" s="36"/>
      <c r="C2435" s="36"/>
      <c r="D2435" s="36"/>
      <c r="E2435" s="36"/>
      <c r="F2435" s="36"/>
      <c r="G2435" s="36"/>
    </row>
    <row r="2436" spans="1:7" ht="17.100000000000001" customHeight="1">
      <c r="A2436" s="36"/>
      <c r="B2436" s="36"/>
      <c r="C2436" s="36"/>
      <c r="D2436" s="36"/>
      <c r="E2436" s="36"/>
      <c r="F2436" s="36"/>
      <c r="G2436" s="36"/>
    </row>
    <row r="2437" spans="1:7" ht="17.100000000000001" customHeight="1">
      <c r="A2437" s="36"/>
      <c r="B2437" s="36"/>
      <c r="C2437" s="36"/>
      <c r="D2437" s="36"/>
      <c r="E2437" s="36"/>
      <c r="F2437" s="36"/>
      <c r="G2437" s="36"/>
    </row>
    <row r="2438" spans="1:7" ht="17.100000000000001" customHeight="1">
      <c r="A2438" s="36"/>
      <c r="B2438" s="36"/>
      <c r="C2438" s="36"/>
      <c r="D2438" s="36"/>
      <c r="E2438" s="36"/>
      <c r="F2438" s="36"/>
      <c r="G2438" s="36"/>
    </row>
    <row r="2439" spans="1:7" ht="17.100000000000001" customHeight="1">
      <c r="A2439" s="36"/>
      <c r="B2439" s="36"/>
      <c r="C2439" s="36"/>
      <c r="D2439" s="36"/>
      <c r="E2439" s="36"/>
      <c r="F2439" s="36"/>
      <c r="G2439" s="36"/>
    </row>
    <row r="2440" spans="1:7" ht="17.100000000000001" customHeight="1">
      <c r="A2440" s="36"/>
      <c r="B2440" s="36"/>
      <c r="C2440" s="36"/>
      <c r="D2440" s="36"/>
      <c r="E2440" s="36"/>
      <c r="F2440" s="36"/>
      <c r="G2440" s="36"/>
    </row>
    <row r="2441" spans="1:7" ht="17.100000000000001" customHeight="1">
      <c r="A2441" s="36"/>
      <c r="B2441" s="36"/>
      <c r="C2441" s="36"/>
      <c r="D2441" s="36"/>
      <c r="E2441" s="36"/>
      <c r="F2441" s="36"/>
      <c r="G2441" s="36"/>
    </row>
    <row r="2442" spans="1:7" ht="17.100000000000001" customHeight="1">
      <c r="A2442" s="36"/>
      <c r="B2442" s="36"/>
      <c r="C2442" s="36"/>
      <c r="D2442" s="36"/>
      <c r="E2442" s="36"/>
      <c r="F2442" s="36"/>
      <c r="G2442" s="36"/>
    </row>
    <row r="2443" spans="1:7" ht="17.100000000000001" customHeight="1">
      <c r="A2443" s="36"/>
      <c r="B2443" s="36"/>
      <c r="C2443" s="36"/>
      <c r="D2443" s="36"/>
      <c r="E2443" s="36"/>
      <c r="F2443" s="36"/>
      <c r="G2443" s="36"/>
    </row>
    <row r="2444" spans="1:7" ht="17.100000000000001" customHeight="1">
      <c r="A2444" s="36"/>
      <c r="B2444" s="36"/>
      <c r="C2444" s="36"/>
      <c r="D2444" s="36"/>
      <c r="E2444" s="36"/>
      <c r="F2444" s="36"/>
      <c r="G2444" s="36"/>
    </row>
    <row r="2445" spans="1:7" ht="17.100000000000001" customHeight="1">
      <c r="A2445" s="36"/>
      <c r="B2445" s="36"/>
      <c r="C2445" s="36"/>
      <c r="D2445" s="36"/>
      <c r="E2445" s="36"/>
      <c r="F2445" s="36"/>
      <c r="G2445" s="36"/>
    </row>
    <row r="2446" spans="1:7" ht="17.100000000000001" customHeight="1">
      <c r="A2446" s="36"/>
      <c r="B2446" s="36"/>
      <c r="C2446" s="36"/>
      <c r="D2446" s="36"/>
      <c r="E2446" s="36"/>
      <c r="F2446" s="36"/>
      <c r="G2446" s="36"/>
    </row>
    <row r="2447" spans="1:7" ht="17.100000000000001" customHeight="1">
      <c r="A2447" s="36"/>
      <c r="B2447" s="36"/>
      <c r="C2447" s="36"/>
      <c r="D2447" s="36"/>
      <c r="E2447" s="36"/>
      <c r="F2447" s="36"/>
      <c r="G2447" s="36"/>
    </row>
    <row r="2448" spans="1:7" ht="17.100000000000001" customHeight="1">
      <c r="A2448" s="36"/>
      <c r="B2448" s="36"/>
      <c r="C2448" s="36"/>
      <c r="D2448" s="36"/>
      <c r="E2448" s="36"/>
      <c r="F2448" s="36"/>
      <c r="G2448" s="36"/>
    </row>
    <row r="2449" spans="1:7" ht="17.100000000000001" customHeight="1">
      <c r="A2449" s="36"/>
      <c r="B2449" s="36"/>
      <c r="C2449" s="36"/>
      <c r="D2449" s="36"/>
      <c r="E2449" s="36"/>
      <c r="F2449" s="36"/>
      <c r="G2449" s="36"/>
    </row>
    <row r="2450" spans="1:7" ht="17.100000000000001" customHeight="1">
      <c r="A2450" s="36"/>
      <c r="B2450" s="36"/>
      <c r="C2450" s="36"/>
      <c r="D2450" s="36"/>
      <c r="E2450" s="36"/>
      <c r="F2450" s="36"/>
      <c r="G2450" s="36"/>
    </row>
    <row r="2451" spans="1:7" ht="17.100000000000001" customHeight="1">
      <c r="A2451" s="36"/>
      <c r="B2451" s="36"/>
      <c r="C2451" s="36"/>
      <c r="D2451" s="36"/>
      <c r="E2451" s="36"/>
      <c r="F2451" s="36"/>
      <c r="G2451" s="36"/>
    </row>
    <row r="2452" spans="1:7" ht="17.100000000000001" customHeight="1">
      <c r="A2452" s="36"/>
      <c r="B2452" s="36"/>
      <c r="C2452" s="36"/>
      <c r="D2452" s="36"/>
      <c r="E2452" s="36"/>
      <c r="F2452" s="36"/>
      <c r="G2452" s="36"/>
    </row>
    <row r="2453" spans="1:7" ht="17.100000000000001" customHeight="1">
      <c r="A2453" s="36"/>
      <c r="B2453" s="36"/>
      <c r="C2453" s="36"/>
      <c r="D2453" s="36"/>
      <c r="E2453" s="36"/>
      <c r="F2453" s="36"/>
      <c r="G2453" s="36"/>
    </row>
    <row r="2454" spans="1:7" ht="17.100000000000001" customHeight="1">
      <c r="A2454" s="36"/>
      <c r="B2454" s="36"/>
      <c r="C2454" s="36"/>
      <c r="D2454" s="36"/>
      <c r="E2454" s="36"/>
      <c r="F2454" s="36"/>
      <c r="G2454" s="36"/>
    </row>
    <row r="2455" spans="1:7" ht="17.100000000000001" customHeight="1">
      <c r="A2455" s="36"/>
      <c r="B2455" s="36"/>
      <c r="C2455" s="36"/>
      <c r="D2455" s="36"/>
      <c r="E2455" s="36"/>
      <c r="F2455" s="36"/>
      <c r="G2455" s="36"/>
    </row>
    <row r="2456" spans="1:7" ht="17.100000000000001" customHeight="1">
      <c r="A2456" s="36"/>
      <c r="B2456" s="36"/>
      <c r="C2456" s="36"/>
      <c r="D2456" s="36"/>
      <c r="E2456" s="36"/>
      <c r="F2456" s="36"/>
      <c r="G2456" s="36"/>
    </row>
    <row r="2457" spans="1:7" ht="17.100000000000001" customHeight="1">
      <c r="A2457" s="36"/>
      <c r="B2457" s="36"/>
      <c r="C2457" s="36"/>
      <c r="D2457" s="36"/>
      <c r="E2457" s="36"/>
      <c r="F2457" s="36"/>
      <c r="G2457" s="36"/>
    </row>
    <row r="2458" spans="1:7" ht="17.100000000000001" customHeight="1">
      <c r="A2458" s="36"/>
      <c r="B2458" s="36"/>
      <c r="C2458" s="36"/>
      <c r="D2458" s="36"/>
      <c r="E2458" s="36"/>
      <c r="F2458" s="36"/>
      <c r="G2458" s="36"/>
    </row>
    <row r="2459" spans="1:7" ht="17.100000000000001" customHeight="1">
      <c r="A2459" s="36"/>
      <c r="B2459" s="36"/>
      <c r="C2459" s="36"/>
      <c r="D2459" s="36"/>
      <c r="E2459" s="36"/>
      <c r="F2459" s="36"/>
      <c r="G2459" s="36"/>
    </row>
    <row r="2460" spans="1:7" ht="17.100000000000001" customHeight="1">
      <c r="A2460" s="36"/>
      <c r="B2460" s="36"/>
      <c r="C2460" s="36"/>
      <c r="D2460" s="36"/>
      <c r="E2460" s="36"/>
      <c r="F2460" s="36"/>
      <c r="G2460" s="36"/>
    </row>
    <row r="2461" spans="1:7" ht="17.100000000000001" customHeight="1">
      <c r="A2461" s="36"/>
      <c r="B2461" s="36"/>
      <c r="C2461" s="36"/>
      <c r="D2461" s="36"/>
      <c r="E2461" s="36"/>
      <c r="F2461" s="36"/>
      <c r="G2461" s="36"/>
    </row>
    <row r="2462" spans="1:7" ht="17.100000000000001" customHeight="1">
      <c r="A2462" s="36"/>
      <c r="B2462" s="36"/>
      <c r="C2462" s="36"/>
      <c r="D2462" s="36"/>
      <c r="E2462" s="36"/>
      <c r="F2462" s="36"/>
      <c r="G2462" s="36"/>
    </row>
    <row r="2463" spans="1:7" ht="17.100000000000001" customHeight="1">
      <c r="A2463" s="36"/>
      <c r="B2463" s="36"/>
      <c r="C2463" s="36"/>
      <c r="D2463" s="36"/>
      <c r="E2463" s="36"/>
      <c r="F2463" s="36"/>
      <c r="G2463" s="36"/>
    </row>
    <row r="2464" spans="1:7" ht="17.100000000000001" customHeight="1">
      <c r="A2464" s="36"/>
      <c r="B2464" s="36"/>
      <c r="C2464" s="36"/>
      <c r="D2464" s="36"/>
      <c r="E2464" s="36"/>
      <c r="F2464" s="36"/>
      <c r="G2464" s="36"/>
    </row>
    <row r="2465" spans="1:7" ht="17.100000000000001" customHeight="1">
      <c r="A2465" s="36"/>
      <c r="B2465" s="36"/>
      <c r="C2465" s="36"/>
      <c r="D2465" s="36"/>
      <c r="E2465" s="36"/>
      <c r="F2465" s="36"/>
      <c r="G2465" s="36"/>
    </row>
    <row r="2466" spans="1:7" ht="17.100000000000001" customHeight="1">
      <c r="A2466" s="36"/>
      <c r="B2466" s="36"/>
      <c r="C2466" s="36"/>
      <c r="D2466" s="36"/>
      <c r="E2466" s="36"/>
      <c r="F2466" s="36"/>
      <c r="G2466" s="36"/>
    </row>
    <row r="2467" spans="1:7" ht="17.100000000000001" customHeight="1">
      <c r="A2467" s="36"/>
      <c r="B2467" s="36"/>
      <c r="C2467" s="36"/>
      <c r="D2467" s="36"/>
      <c r="E2467" s="36"/>
      <c r="F2467" s="36"/>
      <c r="G2467" s="36"/>
    </row>
    <row r="2468" spans="1:7" ht="17.100000000000001" customHeight="1">
      <c r="A2468" s="36"/>
      <c r="B2468" s="36"/>
      <c r="C2468" s="36"/>
      <c r="D2468" s="36"/>
      <c r="E2468" s="36"/>
      <c r="F2468" s="36"/>
      <c r="G2468" s="36"/>
    </row>
    <row r="2469" spans="1:7" ht="17.100000000000001" customHeight="1">
      <c r="A2469" s="36"/>
      <c r="B2469" s="36"/>
      <c r="C2469" s="36"/>
      <c r="D2469" s="36"/>
      <c r="E2469" s="36"/>
      <c r="F2469" s="36"/>
      <c r="G2469" s="36"/>
    </row>
    <row r="2470" spans="1:7" ht="17.100000000000001" customHeight="1">
      <c r="A2470" s="36"/>
      <c r="B2470" s="36"/>
      <c r="C2470" s="36"/>
      <c r="D2470" s="36"/>
      <c r="E2470" s="36"/>
      <c r="F2470" s="36"/>
      <c r="G2470" s="36"/>
    </row>
    <row r="2471" spans="1:7" ht="17.100000000000001" customHeight="1">
      <c r="A2471" s="36"/>
      <c r="B2471" s="36"/>
      <c r="C2471" s="36"/>
      <c r="D2471" s="36"/>
      <c r="E2471" s="36"/>
      <c r="F2471" s="36"/>
      <c r="G2471" s="36"/>
    </row>
    <row r="2472" spans="1:7" ht="17.100000000000001" customHeight="1">
      <c r="A2472" s="36"/>
      <c r="B2472" s="36"/>
      <c r="C2472" s="36"/>
      <c r="D2472" s="36"/>
      <c r="E2472" s="36"/>
      <c r="F2472" s="36"/>
      <c r="G2472" s="36"/>
    </row>
    <row r="2473" spans="1:7" ht="17.100000000000001" customHeight="1">
      <c r="A2473" s="36"/>
      <c r="B2473" s="36"/>
      <c r="C2473" s="36"/>
      <c r="D2473" s="36"/>
      <c r="E2473" s="36"/>
      <c r="F2473" s="36"/>
      <c r="G2473" s="36"/>
    </row>
    <row r="2474" spans="1:7" ht="17.100000000000001" customHeight="1">
      <c r="A2474" s="36"/>
      <c r="B2474" s="36"/>
      <c r="C2474" s="36"/>
      <c r="D2474" s="36"/>
      <c r="E2474" s="36"/>
      <c r="F2474" s="36"/>
      <c r="G2474" s="36"/>
    </row>
    <row r="2475" spans="1:7" ht="17.100000000000001" customHeight="1">
      <c r="A2475" s="36"/>
      <c r="B2475" s="36"/>
      <c r="C2475" s="36"/>
      <c r="D2475" s="36"/>
      <c r="E2475" s="36"/>
      <c r="F2475" s="36"/>
      <c r="G2475" s="36"/>
    </row>
    <row r="2476" spans="1:7" ht="17.100000000000001" customHeight="1">
      <c r="A2476" s="36"/>
      <c r="B2476" s="36"/>
      <c r="C2476" s="36"/>
      <c r="D2476" s="36"/>
      <c r="E2476" s="36"/>
      <c r="F2476" s="36"/>
      <c r="G2476" s="36"/>
    </row>
    <row r="2477" spans="1:7" ht="17.100000000000001" customHeight="1">
      <c r="A2477" s="36"/>
      <c r="B2477" s="36"/>
      <c r="C2477" s="36"/>
      <c r="D2477" s="36"/>
      <c r="E2477" s="36"/>
      <c r="F2477" s="36"/>
      <c r="G2477" s="36"/>
    </row>
    <row r="2478" spans="1:7" ht="17.100000000000001" customHeight="1">
      <c r="A2478" s="36"/>
      <c r="B2478" s="36"/>
      <c r="C2478" s="36"/>
      <c r="D2478" s="36"/>
      <c r="E2478" s="36"/>
      <c r="F2478" s="36"/>
      <c r="G2478" s="36"/>
    </row>
    <row r="2479" spans="1:7" ht="17.100000000000001" customHeight="1">
      <c r="A2479" s="36"/>
      <c r="B2479" s="36"/>
      <c r="C2479" s="36"/>
      <c r="D2479" s="36"/>
      <c r="E2479" s="36"/>
      <c r="F2479" s="36"/>
      <c r="G2479" s="36"/>
    </row>
    <row r="2480" spans="1:7" ht="17.100000000000001" customHeight="1">
      <c r="A2480" s="36"/>
      <c r="B2480" s="36"/>
      <c r="C2480" s="36"/>
      <c r="D2480" s="36"/>
      <c r="E2480" s="36"/>
      <c r="F2480" s="36"/>
      <c r="G2480" s="36"/>
    </row>
    <row r="2481" spans="1:7" ht="17.100000000000001" customHeight="1">
      <c r="A2481" s="36"/>
      <c r="B2481" s="36"/>
      <c r="C2481" s="36"/>
      <c r="D2481" s="36"/>
      <c r="E2481" s="36"/>
      <c r="F2481" s="36"/>
      <c r="G2481" s="36"/>
    </row>
    <row r="2482" spans="1:7" ht="17.100000000000001" customHeight="1">
      <c r="A2482" s="36"/>
      <c r="B2482" s="36"/>
      <c r="C2482" s="36"/>
      <c r="D2482" s="36"/>
      <c r="E2482" s="36"/>
      <c r="F2482" s="36"/>
      <c r="G2482" s="36"/>
    </row>
    <row r="2483" spans="1:7" ht="17.100000000000001" customHeight="1">
      <c r="A2483" s="36"/>
      <c r="B2483" s="36"/>
      <c r="C2483" s="36"/>
      <c r="D2483" s="36"/>
      <c r="E2483" s="36"/>
      <c r="F2483" s="36"/>
      <c r="G2483" s="36"/>
    </row>
    <row r="2484" spans="1:7" ht="17.100000000000001" customHeight="1">
      <c r="A2484" s="36"/>
      <c r="B2484" s="36"/>
      <c r="C2484" s="36"/>
      <c r="D2484" s="36"/>
      <c r="E2484" s="36"/>
      <c r="F2484" s="36"/>
      <c r="G2484" s="36"/>
    </row>
    <row r="2485" spans="1:7" ht="17.100000000000001" customHeight="1">
      <c r="A2485" s="36"/>
      <c r="B2485" s="36"/>
      <c r="C2485" s="36"/>
      <c r="D2485" s="36"/>
      <c r="E2485" s="36"/>
      <c r="F2485" s="36"/>
      <c r="G2485" s="36"/>
    </row>
    <row r="2486" spans="1:7" ht="17.100000000000001" customHeight="1">
      <c r="A2486" s="36"/>
      <c r="B2486" s="36"/>
      <c r="C2486" s="36"/>
      <c r="D2486" s="36"/>
      <c r="E2486" s="36"/>
      <c r="F2486" s="36"/>
      <c r="G2486" s="36"/>
    </row>
    <row r="2487" spans="1:7" ht="17.100000000000001" customHeight="1">
      <c r="A2487" s="36"/>
      <c r="B2487" s="36"/>
      <c r="C2487" s="36"/>
      <c r="D2487" s="36"/>
      <c r="E2487" s="36"/>
      <c r="F2487" s="36"/>
      <c r="G2487" s="36"/>
    </row>
    <row r="2488" spans="1:7" ht="17.100000000000001" customHeight="1">
      <c r="A2488" s="36"/>
      <c r="B2488" s="36"/>
      <c r="C2488" s="36"/>
      <c r="D2488" s="36"/>
      <c r="E2488" s="36"/>
      <c r="F2488" s="36"/>
      <c r="G2488" s="36"/>
    </row>
    <row r="2489" spans="1:7" ht="17.100000000000001" customHeight="1">
      <c r="A2489" s="36"/>
      <c r="B2489" s="36"/>
      <c r="C2489" s="36"/>
      <c r="D2489" s="36"/>
      <c r="E2489" s="36"/>
      <c r="F2489" s="36"/>
      <c r="G2489" s="36"/>
    </row>
    <row r="2490" spans="1:7" ht="17.100000000000001" customHeight="1">
      <c r="A2490" s="36"/>
      <c r="B2490" s="36"/>
      <c r="C2490" s="36"/>
      <c r="D2490" s="36"/>
      <c r="E2490" s="36"/>
      <c r="F2490" s="36"/>
      <c r="G2490" s="36"/>
    </row>
    <row r="2491" spans="1:7" ht="17.100000000000001" customHeight="1">
      <c r="A2491" s="36"/>
      <c r="B2491" s="36"/>
      <c r="C2491" s="36"/>
      <c r="D2491" s="36"/>
      <c r="E2491" s="36"/>
      <c r="F2491" s="36"/>
      <c r="G2491" s="36"/>
    </row>
    <row r="2492" spans="1:7" ht="17.100000000000001" customHeight="1">
      <c r="A2492" s="36"/>
      <c r="B2492" s="36"/>
      <c r="C2492" s="36"/>
      <c r="D2492" s="36"/>
      <c r="E2492" s="36"/>
      <c r="F2492" s="36"/>
      <c r="G2492" s="36"/>
    </row>
    <row r="2493" spans="1:7" ht="17.100000000000001" customHeight="1">
      <c r="A2493" s="36"/>
      <c r="B2493" s="36"/>
      <c r="C2493" s="36"/>
      <c r="D2493" s="36"/>
      <c r="E2493" s="36"/>
      <c r="F2493" s="36"/>
      <c r="G2493" s="36"/>
    </row>
    <row r="2494" spans="1:7" ht="17.100000000000001" customHeight="1">
      <c r="A2494" s="36"/>
      <c r="B2494" s="36"/>
      <c r="C2494" s="36"/>
      <c r="D2494" s="36"/>
      <c r="E2494" s="36"/>
      <c r="F2494" s="36"/>
      <c r="G2494" s="36"/>
    </row>
    <row r="2495" spans="1:7" ht="17.100000000000001" customHeight="1">
      <c r="A2495" s="36"/>
      <c r="B2495" s="36"/>
      <c r="C2495" s="36"/>
      <c r="D2495" s="36"/>
      <c r="E2495" s="36"/>
      <c r="F2495" s="36"/>
      <c r="G2495" s="36"/>
    </row>
    <row r="2496" spans="1:7" ht="17.100000000000001" customHeight="1">
      <c r="A2496" s="36"/>
      <c r="B2496" s="36"/>
      <c r="C2496" s="36"/>
      <c r="D2496" s="36"/>
      <c r="E2496" s="36"/>
      <c r="F2496" s="36"/>
      <c r="G2496" s="36"/>
    </row>
    <row r="2497" spans="1:7" ht="17.100000000000001" customHeight="1">
      <c r="A2497" s="36"/>
      <c r="B2497" s="36"/>
      <c r="C2497" s="36"/>
      <c r="D2497" s="36"/>
      <c r="E2497" s="36"/>
      <c r="F2497" s="36"/>
      <c r="G2497" s="36"/>
    </row>
    <row r="2498" spans="1:7" ht="17.100000000000001" customHeight="1">
      <c r="A2498" s="36"/>
      <c r="B2498" s="36"/>
      <c r="C2498" s="36"/>
      <c r="D2498" s="36"/>
      <c r="E2498" s="36"/>
      <c r="F2498" s="36"/>
      <c r="G2498" s="36"/>
    </row>
    <row r="2499" spans="1:7" ht="17.100000000000001" customHeight="1">
      <c r="A2499" s="36"/>
      <c r="B2499" s="36"/>
      <c r="C2499" s="36"/>
      <c r="D2499" s="36"/>
      <c r="E2499" s="36"/>
      <c r="F2499" s="36"/>
      <c r="G2499" s="36"/>
    </row>
    <row r="2500" spans="1:7" ht="17.100000000000001" customHeight="1">
      <c r="A2500" s="36"/>
      <c r="B2500" s="36"/>
      <c r="C2500" s="36"/>
      <c r="D2500" s="36"/>
      <c r="E2500" s="36"/>
      <c r="F2500" s="36"/>
      <c r="G2500" s="36"/>
    </row>
    <row r="2501" spans="1:7" ht="17.100000000000001" customHeight="1">
      <c r="A2501" s="36"/>
      <c r="B2501" s="36"/>
      <c r="C2501" s="36"/>
      <c r="D2501" s="36"/>
      <c r="E2501" s="36"/>
      <c r="F2501" s="36"/>
      <c r="G2501" s="36"/>
    </row>
    <row r="2502" spans="1:7" ht="17.100000000000001" customHeight="1">
      <c r="A2502" s="36"/>
      <c r="B2502" s="36"/>
      <c r="C2502" s="36"/>
      <c r="D2502" s="36"/>
      <c r="E2502" s="36"/>
      <c r="F2502" s="36"/>
      <c r="G2502" s="36"/>
    </row>
    <row r="2503" spans="1:7" ht="17.100000000000001" customHeight="1">
      <c r="A2503" s="36"/>
      <c r="B2503" s="36"/>
      <c r="C2503" s="36"/>
      <c r="D2503" s="36"/>
      <c r="E2503" s="36"/>
      <c r="F2503" s="36"/>
      <c r="G2503" s="36"/>
    </row>
    <row r="2504" spans="1:7" ht="17.100000000000001" customHeight="1">
      <c r="A2504" s="36"/>
      <c r="B2504" s="36"/>
      <c r="C2504" s="36"/>
      <c r="D2504" s="36"/>
      <c r="E2504" s="36"/>
      <c r="F2504" s="36"/>
      <c r="G2504" s="36"/>
    </row>
    <row r="2505" spans="1:7" ht="17.100000000000001" customHeight="1">
      <c r="A2505" s="36"/>
      <c r="B2505" s="36"/>
      <c r="C2505" s="36"/>
      <c r="D2505" s="36"/>
      <c r="E2505" s="36"/>
      <c r="F2505" s="36"/>
      <c r="G2505" s="36"/>
    </row>
    <row r="2506" spans="1:7" ht="17.100000000000001" customHeight="1">
      <c r="A2506" s="36"/>
      <c r="B2506" s="36"/>
      <c r="C2506" s="36"/>
      <c r="D2506" s="36"/>
      <c r="E2506" s="36"/>
      <c r="F2506" s="36"/>
      <c r="G2506" s="36"/>
    </row>
    <row r="2507" spans="1:7" ht="17.100000000000001" customHeight="1">
      <c r="A2507" s="36"/>
      <c r="B2507" s="36"/>
      <c r="C2507" s="36"/>
      <c r="D2507" s="36"/>
      <c r="E2507" s="36"/>
      <c r="F2507" s="36"/>
      <c r="G2507" s="36"/>
    </row>
    <row r="2508" spans="1:7" ht="17.100000000000001" customHeight="1">
      <c r="A2508" s="36"/>
      <c r="B2508" s="36"/>
      <c r="C2508" s="36"/>
      <c r="D2508" s="36"/>
      <c r="E2508" s="36"/>
      <c r="F2508" s="36"/>
      <c r="G2508" s="36"/>
    </row>
    <row r="2509" spans="1:7" ht="17.100000000000001" customHeight="1">
      <c r="A2509" s="36"/>
      <c r="B2509" s="36"/>
      <c r="C2509" s="36"/>
      <c r="D2509" s="36"/>
      <c r="E2509" s="36"/>
      <c r="F2509" s="36"/>
      <c r="G2509" s="36"/>
    </row>
    <row r="2510" spans="1:7" ht="17.100000000000001" customHeight="1">
      <c r="A2510" s="36"/>
      <c r="B2510" s="36"/>
      <c r="C2510" s="36"/>
      <c r="D2510" s="36"/>
      <c r="E2510" s="36"/>
      <c r="F2510" s="36"/>
      <c r="G2510" s="36"/>
    </row>
    <row r="2511" spans="1:7" ht="17.100000000000001" customHeight="1">
      <c r="A2511" s="36"/>
      <c r="B2511" s="36"/>
      <c r="C2511" s="36"/>
      <c r="D2511" s="36"/>
      <c r="E2511" s="36"/>
      <c r="F2511" s="36"/>
      <c r="G2511" s="36"/>
    </row>
    <row r="2512" spans="1:7" ht="17.100000000000001" customHeight="1">
      <c r="A2512" s="36"/>
      <c r="B2512" s="36"/>
      <c r="C2512" s="36"/>
      <c r="D2512" s="36"/>
      <c r="E2512" s="36"/>
      <c r="F2512" s="36"/>
      <c r="G2512" s="36"/>
    </row>
    <row r="2513" spans="1:7" ht="17.100000000000001" customHeight="1">
      <c r="A2513" s="36"/>
      <c r="B2513" s="36"/>
      <c r="C2513" s="36"/>
      <c r="D2513" s="36"/>
      <c r="E2513" s="36"/>
      <c r="F2513" s="36"/>
      <c r="G2513" s="36"/>
    </row>
    <row r="2514" spans="1:7" ht="17.100000000000001" customHeight="1">
      <c r="A2514" s="36"/>
      <c r="B2514" s="36"/>
      <c r="C2514" s="36"/>
      <c r="D2514" s="36"/>
      <c r="E2514" s="36"/>
      <c r="F2514" s="36"/>
      <c r="G2514" s="36"/>
    </row>
    <row r="2515" spans="1:7" ht="17.100000000000001" customHeight="1">
      <c r="A2515" s="36"/>
      <c r="B2515" s="36"/>
      <c r="C2515" s="36"/>
      <c r="D2515" s="36"/>
      <c r="E2515" s="36"/>
      <c r="F2515" s="36"/>
      <c r="G2515" s="36"/>
    </row>
    <row r="2516" spans="1:7" ht="17.100000000000001" customHeight="1">
      <c r="A2516" s="36"/>
      <c r="B2516" s="36"/>
      <c r="C2516" s="36"/>
      <c r="D2516" s="36"/>
      <c r="E2516" s="36"/>
      <c r="F2516" s="36"/>
      <c r="G2516" s="36"/>
    </row>
    <row r="2517" spans="1:7" ht="17.100000000000001" customHeight="1">
      <c r="A2517" s="36"/>
      <c r="B2517" s="36"/>
      <c r="C2517" s="36"/>
      <c r="D2517" s="36"/>
      <c r="E2517" s="36"/>
      <c r="F2517" s="36"/>
      <c r="G2517" s="36"/>
    </row>
    <row r="2518" spans="1:7" ht="17.100000000000001" customHeight="1">
      <c r="A2518" s="36"/>
      <c r="B2518" s="36"/>
      <c r="C2518" s="36"/>
      <c r="D2518" s="36"/>
      <c r="E2518" s="36"/>
      <c r="F2518" s="36"/>
      <c r="G2518" s="36"/>
    </row>
    <row r="2519" spans="1:7" ht="17.100000000000001" customHeight="1">
      <c r="A2519" s="36"/>
      <c r="B2519" s="36"/>
      <c r="C2519" s="36"/>
      <c r="D2519" s="36"/>
      <c r="E2519" s="36"/>
      <c r="F2519" s="36"/>
      <c r="G2519" s="36"/>
    </row>
    <row r="2520" spans="1:7" ht="17.100000000000001" customHeight="1">
      <c r="A2520" s="36"/>
      <c r="B2520" s="36"/>
      <c r="C2520" s="36"/>
      <c r="D2520" s="36"/>
      <c r="E2520" s="36"/>
      <c r="F2520" s="36"/>
      <c r="G2520" s="36"/>
    </row>
    <row r="2521" spans="1:7" ht="17.100000000000001" customHeight="1">
      <c r="A2521" s="36"/>
      <c r="B2521" s="36"/>
      <c r="C2521" s="36"/>
      <c r="D2521" s="36"/>
      <c r="E2521" s="36"/>
      <c r="F2521" s="36"/>
      <c r="G2521" s="36"/>
    </row>
    <row r="2522" spans="1:7" ht="17.100000000000001" customHeight="1">
      <c r="A2522" s="36"/>
      <c r="B2522" s="36"/>
      <c r="C2522" s="36"/>
      <c r="D2522" s="36"/>
      <c r="E2522" s="36"/>
      <c r="F2522" s="36"/>
      <c r="G2522" s="36"/>
    </row>
    <row r="2523" spans="1:7" ht="17.100000000000001" customHeight="1">
      <c r="A2523" s="36"/>
      <c r="B2523" s="36"/>
      <c r="C2523" s="36"/>
      <c r="D2523" s="36"/>
      <c r="E2523" s="36"/>
      <c r="F2523" s="36"/>
      <c r="G2523" s="36"/>
    </row>
    <row r="2524" spans="1:7" ht="17.100000000000001" customHeight="1">
      <c r="A2524" s="36"/>
      <c r="B2524" s="36"/>
      <c r="C2524" s="36"/>
      <c r="D2524" s="36"/>
      <c r="E2524" s="36"/>
      <c r="F2524" s="36"/>
      <c r="G2524" s="36"/>
    </row>
    <row r="2525" spans="1:7" ht="17.100000000000001" customHeight="1">
      <c r="A2525" s="36"/>
      <c r="B2525" s="36"/>
      <c r="C2525" s="36"/>
      <c r="D2525" s="36"/>
      <c r="E2525" s="36"/>
      <c r="F2525" s="36"/>
      <c r="G2525" s="36"/>
    </row>
    <row r="2526" spans="1:7" ht="17.100000000000001" customHeight="1">
      <c r="A2526" s="36"/>
      <c r="B2526" s="36"/>
      <c r="C2526" s="36"/>
      <c r="D2526" s="36"/>
      <c r="E2526" s="36"/>
      <c r="F2526" s="36"/>
      <c r="G2526" s="36"/>
    </row>
    <row r="2527" spans="1:7" ht="17.100000000000001" customHeight="1">
      <c r="A2527" s="36"/>
      <c r="B2527" s="36"/>
      <c r="C2527" s="36"/>
      <c r="D2527" s="36"/>
      <c r="E2527" s="36"/>
      <c r="F2527" s="36"/>
      <c r="G2527" s="36"/>
    </row>
    <row r="2528" spans="1:7" ht="17.100000000000001" customHeight="1">
      <c r="A2528" s="36"/>
      <c r="B2528" s="36"/>
      <c r="C2528" s="36"/>
      <c r="D2528" s="36"/>
      <c r="E2528" s="36"/>
      <c r="F2528" s="36"/>
      <c r="G2528" s="36"/>
    </row>
    <row r="2529" spans="1:7" ht="17.100000000000001" customHeight="1">
      <c r="A2529" s="36"/>
      <c r="B2529" s="36"/>
      <c r="C2529" s="36"/>
      <c r="D2529" s="36"/>
      <c r="E2529" s="36"/>
      <c r="F2529" s="36"/>
      <c r="G2529" s="36"/>
    </row>
    <row r="2530" spans="1:7" ht="17.100000000000001" customHeight="1">
      <c r="A2530" s="36"/>
      <c r="B2530" s="36"/>
      <c r="C2530" s="36"/>
      <c r="D2530" s="36"/>
      <c r="E2530" s="36"/>
      <c r="F2530" s="36"/>
      <c r="G2530" s="36"/>
    </row>
    <row r="2531" spans="1:7" ht="17.100000000000001" customHeight="1">
      <c r="A2531" s="36"/>
      <c r="B2531" s="36"/>
      <c r="C2531" s="36"/>
      <c r="D2531" s="36"/>
      <c r="E2531" s="36"/>
      <c r="F2531" s="36"/>
      <c r="G2531" s="36"/>
    </row>
    <row r="2532" spans="1:7" ht="17.100000000000001" customHeight="1">
      <c r="A2532" s="36"/>
      <c r="B2532" s="36"/>
      <c r="C2532" s="36"/>
      <c r="D2532" s="36"/>
      <c r="E2532" s="36"/>
      <c r="F2532" s="36"/>
      <c r="G2532" s="36"/>
    </row>
    <row r="2533" spans="1:7" ht="17.100000000000001" customHeight="1">
      <c r="A2533" s="36"/>
      <c r="B2533" s="36"/>
      <c r="C2533" s="36"/>
      <c r="D2533" s="36"/>
      <c r="E2533" s="36"/>
      <c r="F2533" s="36"/>
      <c r="G2533" s="36"/>
    </row>
    <row r="2534" spans="1:7" ht="17.100000000000001" customHeight="1">
      <c r="A2534" s="36"/>
      <c r="B2534" s="36"/>
      <c r="C2534" s="36"/>
      <c r="D2534" s="36"/>
      <c r="E2534" s="36"/>
      <c r="F2534" s="36"/>
      <c r="G2534" s="36"/>
    </row>
    <row r="2535" spans="1:7" ht="17.100000000000001" customHeight="1">
      <c r="A2535" s="36"/>
      <c r="B2535" s="36"/>
      <c r="C2535" s="36"/>
      <c r="D2535" s="36"/>
      <c r="E2535" s="36"/>
      <c r="F2535" s="36"/>
      <c r="G2535" s="36"/>
    </row>
    <row r="2536" spans="1:7" ht="17.100000000000001" customHeight="1">
      <c r="A2536" s="36"/>
      <c r="B2536" s="36"/>
      <c r="C2536" s="36"/>
      <c r="D2536" s="36"/>
      <c r="E2536" s="36"/>
      <c r="F2536" s="36"/>
      <c r="G2536" s="36"/>
    </row>
    <row r="2537" spans="1:7" ht="17.100000000000001" customHeight="1">
      <c r="A2537" s="36"/>
      <c r="B2537" s="36"/>
      <c r="C2537" s="36"/>
      <c r="D2537" s="36"/>
      <c r="E2537" s="36"/>
      <c r="F2537" s="36"/>
      <c r="G2537" s="36"/>
    </row>
    <row r="2538" spans="1:7" ht="17.100000000000001" customHeight="1">
      <c r="A2538" s="36"/>
      <c r="B2538" s="36"/>
      <c r="C2538" s="36"/>
      <c r="D2538" s="36"/>
      <c r="E2538" s="36"/>
      <c r="F2538" s="36"/>
      <c r="G2538" s="36"/>
    </row>
    <row r="2539" spans="1:7" ht="17.100000000000001" customHeight="1">
      <c r="A2539" s="36"/>
      <c r="B2539" s="36"/>
      <c r="C2539" s="36"/>
      <c r="D2539" s="36"/>
      <c r="E2539" s="36"/>
      <c r="F2539" s="36"/>
      <c r="G2539" s="36"/>
    </row>
    <row r="2540" spans="1:7" ht="17.100000000000001" customHeight="1">
      <c r="A2540" s="36"/>
      <c r="B2540" s="36"/>
      <c r="C2540" s="36"/>
      <c r="D2540" s="36"/>
      <c r="E2540" s="36"/>
      <c r="F2540" s="36"/>
      <c r="G2540" s="36"/>
    </row>
    <row r="2541" spans="1:7" ht="17.100000000000001" customHeight="1">
      <c r="A2541" s="36"/>
      <c r="B2541" s="36"/>
      <c r="C2541" s="36"/>
      <c r="D2541" s="36"/>
      <c r="E2541" s="36"/>
      <c r="F2541" s="36"/>
      <c r="G2541" s="36"/>
    </row>
    <row r="2542" spans="1:7" ht="17.100000000000001" customHeight="1">
      <c r="A2542" s="36"/>
      <c r="B2542" s="36"/>
      <c r="C2542" s="36"/>
      <c r="D2542" s="36"/>
      <c r="E2542" s="36"/>
      <c r="F2542" s="36"/>
      <c r="G2542" s="36"/>
    </row>
    <row r="2543" spans="1:7" ht="17.100000000000001" customHeight="1">
      <c r="A2543" s="36"/>
      <c r="B2543" s="36"/>
      <c r="C2543" s="36"/>
      <c r="D2543" s="36"/>
      <c r="E2543" s="36"/>
      <c r="F2543" s="36"/>
      <c r="G2543" s="36"/>
    </row>
    <row r="2544" spans="1:7" ht="17.100000000000001" customHeight="1">
      <c r="A2544" s="36"/>
      <c r="B2544" s="36"/>
      <c r="C2544" s="36"/>
      <c r="D2544" s="36"/>
      <c r="E2544" s="36"/>
      <c r="F2544" s="36"/>
      <c r="G2544" s="36"/>
    </row>
    <row r="2545" spans="1:7" ht="17.100000000000001" customHeight="1">
      <c r="A2545" s="36"/>
      <c r="B2545" s="36"/>
      <c r="C2545" s="36"/>
      <c r="D2545" s="36"/>
      <c r="E2545" s="36"/>
      <c r="F2545" s="36"/>
      <c r="G2545" s="36"/>
    </row>
    <row r="2546" spans="1:7" ht="17.100000000000001" customHeight="1">
      <c r="A2546" s="36"/>
      <c r="B2546" s="36"/>
      <c r="C2546" s="36"/>
      <c r="D2546" s="36"/>
      <c r="E2546" s="36"/>
      <c r="F2546" s="36"/>
      <c r="G2546" s="36"/>
    </row>
    <row r="2547" spans="1:7" ht="17.100000000000001" customHeight="1">
      <c r="A2547" s="36"/>
      <c r="B2547" s="36"/>
      <c r="C2547" s="36"/>
      <c r="D2547" s="36"/>
      <c r="E2547" s="36"/>
      <c r="F2547" s="36"/>
      <c r="G2547" s="36"/>
    </row>
    <row r="2548" spans="1:7" ht="17.100000000000001" customHeight="1">
      <c r="A2548" s="36"/>
      <c r="B2548" s="36"/>
      <c r="C2548" s="36"/>
      <c r="D2548" s="36"/>
      <c r="E2548" s="36"/>
      <c r="F2548" s="36"/>
      <c r="G2548" s="36"/>
    </row>
    <row r="2549" spans="1:7" ht="17.100000000000001" customHeight="1">
      <c r="A2549" s="36"/>
      <c r="B2549" s="36"/>
      <c r="C2549" s="36"/>
      <c r="D2549" s="36"/>
      <c r="E2549" s="36"/>
      <c r="F2549" s="36"/>
      <c r="G2549" s="36"/>
    </row>
    <row r="2550" spans="1:7" ht="17.100000000000001" customHeight="1">
      <c r="A2550" s="36"/>
      <c r="B2550" s="36"/>
      <c r="C2550" s="36"/>
      <c r="D2550" s="36"/>
      <c r="E2550" s="36"/>
      <c r="F2550" s="36"/>
      <c r="G2550" s="36"/>
    </row>
    <row r="2551" spans="1:7" ht="17.100000000000001" customHeight="1">
      <c r="A2551" s="36"/>
      <c r="B2551" s="36"/>
      <c r="C2551" s="36"/>
      <c r="D2551" s="36"/>
      <c r="E2551" s="36"/>
      <c r="F2551" s="36"/>
      <c r="G2551" s="36"/>
    </row>
    <row r="2552" spans="1:7" ht="17.100000000000001" customHeight="1">
      <c r="A2552" s="36"/>
      <c r="B2552" s="36"/>
      <c r="C2552" s="36"/>
      <c r="D2552" s="36"/>
      <c r="E2552" s="36"/>
      <c r="F2552" s="36"/>
      <c r="G2552" s="36"/>
    </row>
    <row r="2553" spans="1:7" ht="17.100000000000001" customHeight="1">
      <c r="A2553" s="36"/>
      <c r="B2553" s="36"/>
      <c r="C2553" s="36"/>
      <c r="D2553" s="36"/>
      <c r="E2553" s="36"/>
      <c r="F2553" s="36"/>
      <c r="G2553" s="36"/>
    </row>
    <row r="2554" spans="1:7" ht="17.100000000000001" customHeight="1">
      <c r="A2554" s="36"/>
      <c r="B2554" s="36"/>
      <c r="C2554" s="36"/>
      <c r="D2554" s="36"/>
      <c r="E2554" s="36"/>
      <c r="F2554" s="36"/>
      <c r="G2554" s="36"/>
    </row>
    <row r="2555" spans="1:7" ht="17.100000000000001" customHeight="1">
      <c r="A2555" s="36"/>
      <c r="B2555" s="36"/>
      <c r="C2555" s="36"/>
      <c r="D2555" s="36"/>
      <c r="E2555" s="36"/>
      <c r="F2555" s="36"/>
      <c r="G2555" s="36"/>
    </row>
    <row r="2556" spans="1:7" ht="17.100000000000001" customHeight="1">
      <c r="A2556" s="36"/>
      <c r="B2556" s="36"/>
      <c r="C2556" s="36"/>
      <c r="D2556" s="36"/>
      <c r="E2556" s="36"/>
      <c r="F2556" s="36"/>
      <c r="G2556" s="36"/>
    </row>
    <row r="2557" spans="1:7" ht="17.100000000000001" customHeight="1">
      <c r="A2557" s="36"/>
      <c r="B2557" s="36"/>
      <c r="C2557" s="36"/>
      <c r="D2557" s="36"/>
      <c r="E2557" s="36"/>
      <c r="F2557" s="36"/>
      <c r="G2557" s="36"/>
    </row>
    <row r="2558" spans="1:7" ht="17.100000000000001" customHeight="1">
      <c r="A2558" s="36"/>
      <c r="B2558" s="36"/>
      <c r="C2558" s="36"/>
      <c r="D2558" s="36"/>
      <c r="E2558" s="36"/>
      <c r="F2558" s="36"/>
      <c r="G2558" s="36"/>
    </row>
    <row r="2559" spans="1:7" ht="17.100000000000001" customHeight="1">
      <c r="A2559" s="36"/>
      <c r="B2559" s="36"/>
      <c r="C2559" s="36"/>
      <c r="D2559" s="36"/>
      <c r="E2559" s="36"/>
      <c r="F2559" s="36"/>
      <c r="G2559" s="36"/>
    </row>
    <row r="2560" spans="1:7" ht="17.100000000000001" customHeight="1">
      <c r="A2560" s="36"/>
      <c r="B2560" s="36"/>
      <c r="C2560" s="36"/>
      <c r="D2560" s="36"/>
      <c r="E2560" s="36"/>
      <c r="F2560" s="36"/>
      <c r="G2560" s="36"/>
    </row>
    <row r="2561" spans="1:7" ht="17.100000000000001" customHeight="1">
      <c r="A2561" s="36"/>
      <c r="B2561" s="36"/>
      <c r="C2561" s="36"/>
      <c r="D2561" s="36"/>
      <c r="E2561" s="36"/>
      <c r="F2561" s="36"/>
      <c r="G2561" s="36"/>
    </row>
    <row r="2562" spans="1:7" ht="17.100000000000001" customHeight="1">
      <c r="A2562" s="36"/>
      <c r="B2562" s="36"/>
      <c r="C2562" s="36"/>
      <c r="D2562" s="36"/>
      <c r="E2562" s="36"/>
      <c r="F2562" s="36"/>
      <c r="G2562" s="36"/>
    </row>
    <row r="2563" spans="1:7" ht="17.100000000000001" customHeight="1">
      <c r="A2563" s="36"/>
      <c r="B2563" s="36"/>
      <c r="C2563" s="36"/>
      <c r="D2563" s="36"/>
      <c r="E2563" s="36"/>
      <c r="F2563" s="36"/>
      <c r="G2563" s="36"/>
    </row>
    <row r="2564" spans="1:7" ht="17.100000000000001" customHeight="1">
      <c r="A2564" s="36"/>
      <c r="B2564" s="36"/>
      <c r="C2564" s="36"/>
      <c r="D2564" s="36"/>
      <c r="E2564" s="36"/>
      <c r="F2564" s="36"/>
      <c r="G2564" s="36"/>
    </row>
    <row r="2565" spans="1:7" ht="17.100000000000001" customHeight="1">
      <c r="A2565" s="36"/>
      <c r="B2565" s="36"/>
      <c r="C2565" s="36"/>
      <c r="D2565" s="36"/>
      <c r="E2565" s="36"/>
      <c r="F2565" s="36"/>
      <c r="G2565" s="36"/>
    </row>
    <row r="2566" spans="1:7" ht="17.100000000000001" customHeight="1">
      <c r="A2566" s="36"/>
      <c r="B2566" s="36"/>
      <c r="C2566" s="36"/>
      <c r="D2566" s="36"/>
      <c r="E2566" s="36"/>
      <c r="F2566" s="36"/>
      <c r="G2566" s="36"/>
    </row>
    <row r="2567" spans="1:7" ht="17.100000000000001" customHeight="1">
      <c r="A2567" s="36"/>
      <c r="B2567" s="36"/>
      <c r="C2567" s="36"/>
      <c r="D2567" s="36"/>
      <c r="E2567" s="36"/>
      <c r="F2567" s="36"/>
      <c r="G2567" s="36"/>
    </row>
    <row r="2568" spans="1:7" ht="17.100000000000001" customHeight="1">
      <c r="A2568" s="36"/>
      <c r="B2568" s="36"/>
      <c r="C2568" s="36"/>
      <c r="D2568" s="36"/>
      <c r="E2568" s="36"/>
      <c r="F2568" s="36"/>
      <c r="G2568" s="36"/>
    </row>
    <row r="2569" spans="1:7" ht="17.100000000000001" customHeight="1">
      <c r="A2569" s="36"/>
      <c r="B2569" s="36"/>
      <c r="C2569" s="36"/>
      <c r="D2569" s="36"/>
      <c r="E2569" s="36"/>
      <c r="F2569" s="36"/>
      <c r="G2569" s="36"/>
    </row>
    <row r="2570" spans="1:7" ht="17.100000000000001" customHeight="1">
      <c r="A2570" s="36"/>
      <c r="B2570" s="36"/>
      <c r="C2570" s="36"/>
      <c r="D2570" s="36"/>
      <c r="E2570" s="36"/>
      <c r="F2570" s="36"/>
      <c r="G2570" s="36"/>
    </row>
    <row r="2571" spans="1:7" ht="17.100000000000001" customHeight="1">
      <c r="A2571" s="36"/>
      <c r="B2571" s="36"/>
      <c r="C2571" s="36"/>
      <c r="D2571" s="36"/>
      <c r="E2571" s="36"/>
      <c r="F2571" s="36"/>
      <c r="G2571" s="36"/>
    </row>
    <row r="2572" spans="1:7" ht="17.100000000000001" customHeight="1">
      <c r="A2572" s="36"/>
      <c r="B2572" s="36"/>
      <c r="C2572" s="36"/>
      <c r="D2572" s="36"/>
      <c r="E2572" s="36"/>
      <c r="F2572" s="36"/>
      <c r="G2572" s="36"/>
    </row>
    <row r="2573" spans="1:7" ht="17.100000000000001" customHeight="1">
      <c r="A2573" s="36"/>
      <c r="B2573" s="36"/>
      <c r="C2573" s="36"/>
      <c r="D2573" s="36"/>
      <c r="E2573" s="36"/>
      <c r="F2573" s="36"/>
      <c r="G2573" s="36"/>
    </row>
    <row r="2574" spans="1:7" ht="17.100000000000001" customHeight="1">
      <c r="A2574" s="36"/>
      <c r="B2574" s="36"/>
      <c r="C2574" s="36"/>
      <c r="D2574" s="36"/>
      <c r="E2574" s="36"/>
      <c r="F2574" s="36"/>
      <c r="G2574" s="36"/>
    </row>
    <row r="2575" spans="1:7" ht="17.100000000000001" customHeight="1">
      <c r="A2575" s="36"/>
      <c r="B2575" s="36"/>
      <c r="C2575" s="36"/>
      <c r="D2575" s="36"/>
      <c r="E2575" s="36"/>
      <c r="F2575" s="36"/>
      <c r="G2575" s="36"/>
    </row>
    <row r="2576" spans="1:7" ht="17.100000000000001" customHeight="1">
      <c r="A2576" s="36"/>
      <c r="B2576" s="36"/>
      <c r="C2576" s="36"/>
      <c r="D2576" s="36"/>
      <c r="E2576" s="36"/>
      <c r="F2576" s="36"/>
      <c r="G2576" s="36"/>
    </row>
    <row r="2577" spans="1:7" ht="17.100000000000001" customHeight="1">
      <c r="A2577" s="36"/>
      <c r="B2577" s="36"/>
      <c r="C2577" s="36"/>
      <c r="D2577" s="36"/>
      <c r="E2577" s="36"/>
      <c r="F2577" s="36"/>
      <c r="G2577" s="36"/>
    </row>
    <row r="2578" spans="1:7" ht="17.100000000000001" customHeight="1">
      <c r="A2578" s="36"/>
      <c r="B2578" s="36"/>
      <c r="C2578" s="36"/>
      <c r="D2578" s="36"/>
      <c r="E2578" s="36"/>
      <c r="F2578" s="36"/>
      <c r="G2578" s="36"/>
    </row>
    <row r="2579" spans="1:7" ht="17.100000000000001" customHeight="1">
      <c r="A2579" s="36"/>
      <c r="B2579" s="36"/>
      <c r="C2579" s="36"/>
      <c r="D2579" s="36"/>
      <c r="E2579" s="36"/>
      <c r="F2579" s="36"/>
      <c r="G2579" s="36"/>
    </row>
    <row r="2580" spans="1:7" ht="17.100000000000001" customHeight="1">
      <c r="A2580" s="36"/>
      <c r="B2580" s="36"/>
      <c r="C2580" s="36"/>
      <c r="D2580" s="36"/>
      <c r="E2580" s="36"/>
      <c r="F2580" s="36"/>
      <c r="G2580" s="36"/>
    </row>
    <row r="2581" spans="1:7" ht="17.100000000000001" customHeight="1">
      <c r="A2581" s="36"/>
      <c r="B2581" s="36"/>
      <c r="C2581" s="36"/>
      <c r="D2581" s="36"/>
      <c r="E2581" s="36"/>
      <c r="F2581" s="36"/>
      <c r="G2581" s="36"/>
    </row>
    <row r="2582" spans="1:7" ht="17.100000000000001" customHeight="1">
      <c r="A2582" s="36"/>
      <c r="B2582" s="36"/>
      <c r="C2582" s="36"/>
      <c r="D2582" s="36"/>
      <c r="E2582" s="36"/>
      <c r="F2582" s="36"/>
      <c r="G2582" s="36"/>
    </row>
    <row r="2583" spans="1:7" ht="17.100000000000001" customHeight="1">
      <c r="A2583" s="36"/>
      <c r="B2583" s="36"/>
      <c r="C2583" s="36"/>
      <c r="D2583" s="36"/>
      <c r="E2583" s="36"/>
      <c r="F2583" s="36"/>
      <c r="G2583" s="36"/>
    </row>
    <row r="2584" spans="1:7" ht="17.100000000000001" customHeight="1">
      <c r="A2584" s="36"/>
      <c r="B2584" s="36"/>
      <c r="C2584" s="36"/>
      <c r="D2584" s="36"/>
      <c r="E2584" s="36"/>
      <c r="F2584" s="36"/>
      <c r="G2584" s="36"/>
    </row>
    <row r="2585" spans="1:7" ht="17.100000000000001" customHeight="1">
      <c r="A2585" s="36"/>
      <c r="B2585" s="36"/>
      <c r="C2585" s="36"/>
      <c r="D2585" s="36"/>
      <c r="E2585" s="36"/>
      <c r="F2585" s="36"/>
      <c r="G2585" s="36"/>
    </row>
    <row r="2586" spans="1:7" ht="17.100000000000001" customHeight="1">
      <c r="A2586" s="36"/>
      <c r="B2586" s="36"/>
      <c r="C2586" s="36"/>
      <c r="D2586" s="36"/>
      <c r="E2586" s="36"/>
      <c r="F2586" s="36"/>
      <c r="G2586" s="36"/>
    </row>
    <row r="2587" spans="1:7" ht="17.100000000000001" customHeight="1">
      <c r="A2587" s="36"/>
      <c r="B2587" s="36"/>
      <c r="C2587" s="36"/>
      <c r="D2587" s="36"/>
      <c r="E2587" s="36"/>
      <c r="F2587" s="36"/>
      <c r="G2587" s="36"/>
    </row>
    <row r="2588" spans="1:7" ht="17.100000000000001" customHeight="1">
      <c r="A2588" s="36"/>
      <c r="B2588" s="36"/>
      <c r="C2588" s="36"/>
      <c r="D2588" s="36"/>
      <c r="E2588" s="36"/>
      <c r="F2588" s="36"/>
      <c r="G2588" s="36"/>
    </row>
    <row r="2589" spans="1:7" ht="17.100000000000001" customHeight="1">
      <c r="A2589" s="36"/>
      <c r="B2589" s="36"/>
      <c r="C2589" s="36"/>
      <c r="D2589" s="36"/>
      <c r="E2589" s="36"/>
      <c r="F2589" s="36"/>
      <c r="G2589" s="36"/>
    </row>
    <row r="2590" spans="1:7" ht="17.100000000000001" customHeight="1">
      <c r="A2590" s="36"/>
      <c r="B2590" s="36"/>
      <c r="C2590" s="36"/>
      <c r="D2590" s="36"/>
      <c r="E2590" s="36"/>
      <c r="F2590" s="36"/>
      <c r="G2590" s="36"/>
    </row>
    <row r="2591" spans="1:7" ht="17.100000000000001" customHeight="1">
      <c r="A2591" s="36"/>
      <c r="B2591" s="36"/>
      <c r="C2591" s="36"/>
      <c r="D2591" s="36"/>
      <c r="E2591" s="36"/>
      <c r="F2591" s="36"/>
      <c r="G2591" s="36"/>
    </row>
    <row r="2592" spans="1:7" ht="17.100000000000001" customHeight="1">
      <c r="A2592" s="36"/>
      <c r="B2592" s="36"/>
      <c r="C2592" s="36"/>
      <c r="D2592" s="36"/>
      <c r="E2592" s="36"/>
      <c r="F2592" s="36"/>
      <c r="G2592" s="36"/>
    </row>
    <row r="2593" spans="1:7" ht="17.100000000000001" customHeight="1">
      <c r="A2593" s="36"/>
      <c r="B2593" s="36"/>
      <c r="C2593" s="36"/>
      <c r="D2593" s="36"/>
      <c r="E2593" s="36"/>
      <c r="F2593" s="36"/>
      <c r="G2593" s="36"/>
    </row>
    <row r="2594" spans="1:7" ht="17.100000000000001" customHeight="1">
      <c r="A2594" s="36"/>
      <c r="B2594" s="36"/>
      <c r="C2594" s="36"/>
      <c r="D2594" s="36"/>
      <c r="E2594" s="36"/>
      <c r="F2594" s="36"/>
      <c r="G2594" s="36"/>
    </row>
    <row r="2595" spans="1:7" ht="17.100000000000001" customHeight="1">
      <c r="A2595" s="36"/>
      <c r="B2595" s="36"/>
      <c r="C2595" s="36"/>
      <c r="D2595" s="36"/>
      <c r="E2595" s="36"/>
      <c r="F2595" s="36"/>
      <c r="G2595" s="36"/>
    </row>
    <row r="2596" spans="1:7" ht="17.100000000000001" customHeight="1">
      <c r="A2596" s="36"/>
      <c r="B2596" s="36"/>
      <c r="C2596" s="36"/>
      <c r="D2596" s="36"/>
      <c r="E2596" s="36"/>
      <c r="F2596" s="36"/>
      <c r="G2596" s="36"/>
    </row>
    <row r="2597" spans="1:7" ht="17.100000000000001" customHeight="1">
      <c r="A2597" s="36"/>
      <c r="B2597" s="36"/>
      <c r="C2597" s="36"/>
      <c r="D2597" s="36"/>
      <c r="E2597" s="36"/>
      <c r="F2597" s="36"/>
      <c r="G2597" s="36"/>
    </row>
    <row r="2598" spans="1:7" ht="17.100000000000001" customHeight="1">
      <c r="A2598" s="36"/>
      <c r="B2598" s="36"/>
      <c r="C2598" s="36"/>
      <c r="D2598" s="36"/>
      <c r="E2598" s="36"/>
      <c r="F2598" s="36"/>
      <c r="G2598" s="36"/>
    </row>
    <row r="2599" spans="1:7" ht="17.100000000000001" customHeight="1">
      <c r="A2599" s="36"/>
      <c r="B2599" s="36"/>
      <c r="C2599" s="36"/>
      <c r="D2599" s="36"/>
      <c r="E2599" s="36"/>
      <c r="F2599" s="36"/>
      <c r="G2599" s="36"/>
    </row>
    <row r="2600" spans="1:7" ht="17.100000000000001" customHeight="1">
      <c r="A2600" s="36"/>
      <c r="B2600" s="36"/>
      <c r="C2600" s="36"/>
      <c r="D2600" s="36"/>
      <c r="E2600" s="36"/>
      <c r="F2600" s="36"/>
      <c r="G2600" s="36"/>
    </row>
    <row r="2601" spans="1:7" ht="17.100000000000001" customHeight="1">
      <c r="A2601" s="36"/>
      <c r="B2601" s="36"/>
      <c r="C2601" s="36"/>
      <c r="D2601" s="36"/>
      <c r="E2601" s="36"/>
      <c r="F2601" s="36"/>
      <c r="G2601" s="36"/>
    </row>
    <row r="2602" spans="1:7" ht="17.100000000000001" customHeight="1">
      <c r="A2602" s="36"/>
      <c r="B2602" s="36"/>
      <c r="C2602" s="36"/>
      <c r="D2602" s="36"/>
      <c r="E2602" s="36"/>
      <c r="F2602" s="36"/>
      <c r="G2602" s="36"/>
    </row>
    <row r="2603" spans="1:7" ht="17.100000000000001" customHeight="1">
      <c r="A2603" s="36"/>
      <c r="B2603" s="36"/>
      <c r="C2603" s="36"/>
      <c r="D2603" s="36"/>
      <c r="E2603" s="36"/>
      <c r="F2603" s="36"/>
      <c r="G2603" s="36"/>
    </row>
    <row r="2604" spans="1:7" ht="17.100000000000001" customHeight="1">
      <c r="A2604" s="36"/>
      <c r="B2604" s="36"/>
      <c r="C2604" s="36"/>
      <c r="D2604" s="36"/>
      <c r="E2604" s="36"/>
      <c r="F2604" s="36"/>
      <c r="G2604" s="36"/>
    </row>
    <row r="2605" spans="1:7" ht="17.100000000000001" customHeight="1">
      <c r="A2605" s="36"/>
      <c r="B2605" s="36"/>
      <c r="C2605" s="36"/>
      <c r="D2605" s="36"/>
      <c r="E2605" s="36"/>
      <c r="F2605" s="36"/>
      <c r="G2605" s="36"/>
    </row>
    <row r="2606" spans="1:7" ht="17.100000000000001" customHeight="1">
      <c r="A2606" s="36"/>
      <c r="B2606" s="36"/>
      <c r="C2606" s="36"/>
      <c r="D2606" s="36"/>
      <c r="E2606" s="36"/>
      <c r="F2606" s="36"/>
      <c r="G2606" s="36"/>
    </row>
    <row r="2607" spans="1:7" ht="17.100000000000001" customHeight="1">
      <c r="A2607" s="36"/>
      <c r="B2607" s="36"/>
      <c r="C2607" s="36"/>
      <c r="D2607" s="36"/>
      <c r="E2607" s="36"/>
      <c r="F2607" s="36"/>
      <c r="G2607" s="36"/>
    </row>
    <row r="2608" spans="1:7" ht="17.100000000000001" customHeight="1">
      <c r="A2608" s="36"/>
      <c r="B2608" s="36"/>
      <c r="C2608" s="36"/>
      <c r="D2608" s="36"/>
      <c r="E2608" s="36"/>
      <c r="F2608" s="36"/>
      <c r="G2608" s="36"/>
    </row>
    <row r="2609" spans="1:7" ht="17.100000000000001" customHeight="1">
      <c r="A2609" s="36"/>
      <c r="B2609" s="36"/>
      <c r="C2609" s="36"/>
      <c r="D2609" s="36"/>
      <c r="E2609" s="36"/>
      <c r="F2609" s="36"/>
      <c r="G2609" s="36"/>
    </row>
    <row r="2610" spans="1:7" ht="17.100000000000001" customHeight="1">
      <c r="A2610" s="36"/>
      <c r="B2610" s="36"/>
      <c r="C2610" s="36"/>
      <c r="D2610" s="36"/>
      <c r="E2610" s="36"/>
      <c r="F2610" s="36"/>
      <c r="G2610" s="36"/>
    </row>
    <row r="2611" spans="1:7" ht="17.100000000000001" customHeight="1">
      <c r="A2611" s="36"/>
      <c r="B2611" s="36"/>
      <c r="C2611" s="36"/>
      <c r="D2611" s="36"/>
      <c r="E2611" s="36"/>
      <c r="F2611" s="36"/>
      <c r="G2611" s="36"/>
    </row>
    <row r="2612" spans="1:7" ht="17.100000000000001" customHeight="1">
      <c r="A2612" s="36"/>
      <c r="B2612" s="36"/>
      <c r="C2612" s="36"/>
      <c r="D2612" s="36"/>
      <c r="E2612" s="36"/>
      <c r="F2612" s="36"/>
      <c r="G2612" s="36"/>
    </row>
    <row r="2613" spans="1:7" ht="17.100000000000001" customHeight="1">
      <c r="A2613" s="36"/>
      <c r="B2613" s="36"/>
      <c r="C2613" s="36"/>
      <c r="D2613" s="36"/>
      <c r="E2613" s="36"/>
      <c r="F2613" s="36"/>
      <c r="G2613" s="36"/>
    </row>
    <row r="2614" spans="1:7" ht="17.100000000000001" customHeight="1">
      <c r="A2614" s="36"/>
      <c r="B2614" s="36"/>
      <c r="C2614" s="36"/>
      <c r="D2614" s="36"/>
      <c r="E2614" s="36"/>
      <c r="F2614" s="36"/>
      <c r="G2614" s="36"/>
    </row>
    <row r="2615" spans="1:7" ht="17.100000000000001" customHeight="1">
      <c r="A2615" s="36"/>
      <c r="B2615" s="36"/>
      <c r="C2615" s="36"/>
      <c r="D2615" s="36"/>
      <c r="E2615" s="36"/>
      <c r="F2615" s="36"/>
      <c r="G2615" s="36"/>
    </row>
    <row r="2616" spans="1:7" ht="17.100000000000001" customHeight="1">
      <c r="A2616" s="36"/>
      <c r="B2616" s="36"/>
      <c r="C2616" s="36"/>
      <c r="D2616" s="36"/>
      <c r="E2616" s="36"/>
      <c r="F2616" s="36"/>
      <c r="G2616" s="36"/>
    </row>
    <row r="2617" spans="1:7" ht="17.100000000000001" customHeight="1">
      <c r="A2617" s="36"/>
      <c r="B2617" s="36"/>
      <c r="C2617" s="36"/>
      <c r="D2617" s="36"/>
      <c r="E2617" s="36"/>
      <c r="F2617" s="36"/>
      <c r="G2617" s="36"/>
    </row>
    <row r="2618" spans="1:7" ht="17.100000000000001" customHeight="1">
      <c r="A2618" s="36"/>
      <c r="B2618" s="36"/>
      <c r="C2618" s="36"/>
      <c r="D2618" s="36"/>
      <c r="E2618" s="36"/>
      <c r="F2618" s="36"/>
      <c r="G2618" s="36"/>
    </row>
    <row r="2619" spans="1:7" ht="17.100000000000001" customHeight="1">
      <c r="A2619" s="36"/>
      <c r="B2619" s="36"/>
      <c r="C2619" s="36"/>
      <c r="D2619" s="36"/>
      <c r="E2619" s="36"/>
      <c r="F2619" s="36"/>
      <c r="G2619" s="36"/>
    </row>
    <row r="2620" spans="1:7" ht="17.100000000000001" customHeight="1">
      <c r="A2620" s="36"/>
      <c r="B2620" s="36"/>
      <c r="C2620" s="36"/>
      <c r="D2620" s="36"/>
      <c r="E2620" s="36"/>
      <c r="F2620" s="36"/>
      <c r="G2620" s="36"/>
    </row>
    <row r="2621" spans="1:7" ht="17.100000000000001" customHeight="1">
      <c r="A2621" s="36"/>
      <c r="B2621" s="36"/>
      <c r="C2621" s="36"/>
      <c r="D2621" s="36"/>
      <c r="E2621" s="36"/>
      <c r="F2621" s="36"/>
      <c r="G2621" s="36"/>
    </row>
    <row r="2622" spans="1:7" ht="17.100000000000001" customHeight="1">
      <c r="A2622" s="36"/>
      <c r="B2622" s="36"/>
      <c r="C2622" s="36"/>
      <c r="D2622" s="36"/>
      <c r="E2622" s="36"/>
      <c r="F2622" s="36"/>
      <c r="G2622" s="36"/>
    </row>
    <row r="2623" spans="1:7" ht="17.100000000000001" customHeight="1">
      <c r="A2623" s="36"/>
      <c r="B2623" s="36"/>
      <c r="C2623" s="36"/>
      <c r="D2623" s="36"/>
      <c r="E2623" s="36"/>
      <c r="F2623" s="36"/>
      <c r="G2623" s="36"/>
    </row>
    <row r="2624" spans="1:7" ht="17.100000000000001" customHeight="1">
      <c r="A2624" s="36"/>
      <c r="B2624" s="36"/>
      <c r="C2624" s="36"/>
      <c r="D2624" s="36"/>
      <c r="E2624" s="36"/>
      <c r="F2624" s="36"/>
      <c r="G2624" s="36"/>
    </row>
    <row r="2625" spans="1:7" ht="17.100000000000001" customHeight="1">
      <c r="A2625" s="36"/>
      <c r="B2625" s="36"/>
      <c r="C2625" s="36"/>
      <c r="D2625" s="36"/>
      <c r="E2625" s="36"/>
      <c r="F2625" s="36"/>
      <c r="G2625" s="36"/>
    </row>
    <row r="2626" spans="1:7" ht="17.100000000000001" customHeight="1">
      <c r="A2626" s="36"/>
      <c r="B2626" s="36"/>
      <c r="C2626" s="36"/>
      <c r="D2626" s="36"/>
      <c r="E2626" s="36"/>
      <c r="F2626" s="36"/>
      <c r="G2626" s="36"/>
    </row>
    <row r="2627" spans="1:7" ht="17.100000000000001" customHeight="1">
      <c r="A2627" s="36"/>
      <c r="B2627" s="36"/>
      <c r="C2627" s="36"/>
      <c r="D2627" s="36"/>
      <c r="E2627" s="36"/>
      <c r="F2627" s="36"/>
      <c r="G2627" s="36"/>
    </row>
    <row r="2628" spans="1:7" ht="17.100000000000001" customHeight="1">
      <c r="A2628" s="36"/>
      <c r="B2628" s="36"/>
      <c r="C2628" s="36"/>
      <c r="D2628" s="36"/>
      <c r="E2628" s="36"/>
      <c r="F2628" s="36"/>
      <c r="G2628" s="36"/>
    </row>
    <row r="2629" spans="1:7" ht="17.100000000000001" customHeight="1">
      <c r="A2629" s="36"/>
      <c r="B2629" s="36"/>
      <c r="C2629" s="36"/>
      <c r="D2629" s="36"/>
      <c r="E2629" s="36"/>
      <c r="F2629" s="36"/>
      <c r="G2629" s="36"/>
    </row>
    <row r="2630" spans="1:7" ht="17.100000000000001" customHeight="1">
      <c r="A2630" s="36"/>
      <c r="B2630" s="36"/>
      <c r="C2630" s="36"/>
      <c r="D2630" s="36"/>
      <c r="E2630" s="36"/>
      <c r="F2630" s="36"/>
      <c r="G2630" s="36"/>
    </row>
    <row r="2631" spans="1:7" ht="17.100000000000001" customHeight="1">
      <c r="A2631" s="36"/>
      <c r="B2631" s="36"/>
      <c r="C2631" s="36"/>
      <c r="D2631" s="36"/>
      <c r="E2631" s="36"/>
      <c r="F2631" s="36"/>
      <c r="G2631" s="36"/>
    </row>
    <row r="2632" spans="1:7" ht="17.100000000000001" customHeight="1">
      <c r="A2632" s="36"/>
      <c r="B2632" s="36"/>
      <c r="C2632" s="36"/>
      <c r="D2632" s="36"/>
      <c r="E2632" s="36"/>
      <c r="F2632" s="36"/>
      <c r="G2632" s="36"/>
    </row>
    <row r="2633" spans="1:7" ht="17.100000000000001" customHeight="1">
      <c r="A2633" s="36"/>
      <c r="B2633" s="36"/>
      <c r="C2633" s="36"/>
      <c r="D2633" s="36"/>
      <c r="E2633" s="36"/>
      <c r="F2633" s="36"/>
      <c r="G2633" s="36"/>
    </row>
    <row r="2634" spans="1:7" ht="17.100000000000001" customHeight="1">
      <c r="A2634" s="36"/>
      <c r="B2634" s="36"/>
      <c r="C2634" s="36"/>
      <c r="D2634" s="36"/>
      <c r="E2634" s="36"/>
      <c r="F2634" s="36"/>
      <c r="G2634" s="36"/>
    </row>
    <row r="2635" spans="1:7" ht="17.100000000000001" customHeight="1">
      <c r="A2635" s="36"/>
      <c r="B2635" s="36"/>
      <c r="C2635" s="36"/>
      <c r="D2635" s="36"/>
      <c r="E2635" s="36"/>
      <c r="F2635" s="36"/>
      <c r="G2635" s="36"/>
    </row>
    <row r="2636" spans="1:7" ht="17.100000000000001" customHeight="1">
      <c r="A2636" s="36"/>
      <c r="B2636" s="36"/>
      <c r="C2636" s="36"/>
      <c r="D2636" s="36"/>
      <c r="E2636" s="36"/>
      <c r="F2636" s="36"/>
      <c r="G2636" s="36"/>
    </row>
    <row r="2637" spans="1:7" ht="17.100000000000001" customHeight="1">
      <c r="A2637" s="36"/>
      <c r="B2637" s="36"/>
      <c r="C2637" s="36"/>
      <c r="D2637" s="36"/>
      <c r="E2637" s="36"/>
      <c r="F2637" s="36"/>
      <c r="G2637" s="36"/>
    </row>
    <row r="2638" spans="1:7" ht="17.100000000000001" customHeight="1">
      <c r="A2638" s="36"/>
      <c r="B2638" s="36"/>
      <c r="C2638" s="36"/>
      <c r="D2638" s="36"/>
      <c r="E2638" s="36"/>
      <c r="F2638" s="36"/>
      <c r="G2638" s="36"/>
    </row>
    <row r="2639" spans="1:7" ht="17.100000000000001" customHeight="1">
      <c r="A2639" s="36"/>
      <c r="B2639" s="36"/>
      <c r="C2639" s="36"/>
      <c r="D2639" s="36"/>
      <c r="E2639" s="36"/>
      <c r="F2639" s="36"/>
      <c r="G2639" s="36"/>
    </row>
    <row r="2640" spans="1:7" ht="17.100000000000001" customHeight="1">
      <c r="A2640" s="36"/>
      <c r="B2640" s="36"/>
      <c r="C2640" s="36"/>
      <c r="D2640" s="36"/>
      <c r="E2640" s="36"/>
      <c r="F2640" s="36"/>
      <c r="G2640" s="36"/>
    </row>
    <row r="2641" spans="1:7" ht="17.100000000000001" customHeight="1">
      <c r="A2641" s="36"/>
      <c r="B2641" s="36"/>
      <c r="C2641" s="36"/>
      <c r="D2641" s="36"/>
      <c r="E2641" s="36"/>
      <c r="F2641" s="36"/>
      <c r="G2641" s="36"/>
    </row>
    <row r="2642" spans="1:7" ht="17.100000000000001" customHeight="1">
      <c r="A2642" s="36"/>
      <c r="B2642" s="36"/>
      <c r="C2642" s="36"/>
      <c r="D2642" s="36"/>
      <c r="E2642" s="36"/>
      <c r="F2642" s="36"/>
      <c r="G2642" s="36"/>
    </row>
    <row r="2643" spans="1:7" ht="17.100000000000001" customHeight="1">
      <c r="A2643" s="36"/>
      <c r="B2643" s="36"/>
      <c r="C2643" s="36"/>
      <c r="D2643" s="36"/>
      <c r="E2643" s="36"/>
      <c r="F2643" s="36"/>
      <c r="G2643" s="36"/>
    </row>
    <row r="2644" spans="1:7" ht="17.100000000000001" customHeight="1">
      <c r="A2644" s="36"/>
      <c r="B2644" s="36"/>
      <c r="C2644" s="36"/>
      <c r="D2644" s="36"/>
      <c r="E2644" s="36"/>
      <c r="F2644" s="36"/>
      <c r="G2644" s="36"/>
    </row>
    <row r="2645" spans="1:7" ht="17.100000000000001" customHeight="1">
      <c r="A2645" s="36"/>
      <c r="B2645" s="36"/>
      <c r="C2645" s="36"/>
      <c r="D2645" s="36"/>
      <c r="E2645" s="36"/>
      <c r="F2645" s="36"/>
      <c r="G2645" s="36"/>
    </row>
    <row r="2646" spans="1:7" ht="17.100000000000001" customHeight="1">
      <c r="A2646" s="36"/>
      <c r="B2646" s="36"/>
      <c r="C2646" s="36"/>
      <c r="D2646" s="36"/>
      <c r="E2646" s="36"/>
      <c r="F2646" s="36"/>
      <c r="G2646" s="36"/>
    </row>
    <row r="2647" spans="1:7" ht="17.100000000000001" customHeight="1">
      <c r="A2647" s="36"/>
      <c r="B2647" s="36"/>
      <c r="C2647" s="36"/>
      <c r="D2647" s="36"/>
      <c r="E2647" s="36"/>
      <c r="F2647" s="36"/>
      <c r="G2647" s="36"/>
    </row>
    <row r="2648" spans="1:7" ht="17.100000000000001" customHeight="1">
      <c r="A2648" s="36"/>
      <c r="B2648" s="36"/>
      <c r="C2648" s="36"/>
      <c r="D2648" s="36"/>
      <c r="E2648" s="36"/>
      <c r="F2648" s="36"/>
      <c r="G2648" s="36"/>
    </row>
    <row r="2649" spans="1:7" ht="17.100000000000001" customHeight="1">
      <c r="A2649" s="36"/>
      <c r="B2649" s="36"/>
      <c r="C2649" s="36"/>
      <c r="D2649" s="36"/>
      <c r="E2649" s="36"/>
      <c r="F2649" s="36"/>
      <c r="G2649" s="36"/>
    </row>
    <row r="2650" spans="1:7" ht="17.100000000000001" customHeight="1">
      <c r="A2650" s="36"/>
      <c r="B2650" s="36"/>
      <c r="C2650" s="36"/>
      <c r="D2650" s="36"/>
      <c r="E2650" s="36"/>
      <c r="F2650" s="36"/>
      <c r="G2650" s="36"/>
    </row>
    <row r="2651" spans="1:7" ht="17.100000000000001" customHeight="1">
      <c r="A2651" s="36"/>
      <c r="B2651" s="36"/>
      <c r="C2651" s="36"/>
      <c r="D2651" s="36"/>
      <c r="E2651" s="36"/>
      <c r="F2651" s="36"/>
      <c r="G2651" s="36"/>
    </row>
    <row r="2652" spans="1:7" ht="17.100000000000001" customHeight="1">
      <c r="A2652" s="36"/>
      <c r="B2652" s="36"/>
      <c r="C2652" s="36"/>
      <c r="D2652" s="36"/>
      <c r="E2652" s="36"/>
      <c r="F2652" s="36"/>
      <c r="G2652" s="36"/>
    </row>
    <row r="2653" spans="1:7" ht="17.100000000000001" customHeight="1">
      <c r="A2653" s="36"/>
      <c r="B2653" s="36"/>
      <c r="C2653" s="36"/>
      <c r="D2653" s="36"/>
      <c r="E2653" s="36"/>
      <c r="F2653" s="36"/>
      <c r="G2653" s="36"/>
    </row>
    <row r="2654" spans="1:7" ht="17.100000000000001" customHeight="1">
      <c r="A2654" s="36"/>
      <c r="B2654" s="36"/>
      <c r="C2654" s="36"/>
      <c r="D2654" s="36"/>
      <c r="E2654" s="36"/>
      <c r="F2654" s="36"/>
      <c r="G2654" s="36"/>
    </row>
    <row r="2655" spans="1:7" ht="17.100000000000001" customHeight="1">
      <c r="A2655" s="36"/>
      <c r="B2655" s="36"/>
      <c r="C2655" s="36"/>
      <c r="D2655" s="36"/>
      <c r="E2655" s="36"/>
      <c r="F2655" s="36"/>
      <c r="G2655" s="36"/>
    </row>
    <row r="2656" spans="1:7" ht="17.100000000000001" customHeight="1">
      <c r="A2656" s="36"/>
      <c r="B2656" s="36"/>
      <c r="C2656" s="36"/>
      <c r="D2656" s="36"/>
      <c r="E2656" s="36"/>
      <c r="F2656" s="36"/>
      <c r="G2656" s="36"/>
    </row>
    <row r="2657" spans="1:7" ht="17.100000000000001" customHeight="1">
      <c r="A2657" s="36"/>
      <c r="B2657" s="36"/>
      <c r="C2657" s="36"/>
      <c r="D2657" s="36"/>
      <c r="E2657" s="36"/>
      <c r="F2657" s="36"/>
      <c r="G2657" s="36"/>
    </row>
    <row r="2658" spans="1:7" ht="17.100000000000001" customHeight="1">
      <c r="A2658" s="36"/>
      <c r="B2658" s="36"/>
      <c r="C2658" s="36"/>
      <c r="D2658" s="36"/>
      <c r="E2658" s="36"/>
      <c r="F2658" s="36"/>
      <c r="G2658" s="36"/>
    </row>
    <row r="2659" spans="1:7" ht="17.100000000000001" customHeight="1">
      <c r="A2659" s="36"/>
      <c r="B2659" s="36"/>
      <c r="C2659" s="36"/>
      <c r="D2659" s="36"/>
      <c r="E2659" s="36"/>
      <c r="F2659" s="36"/>
      <c r="G2659" s="36"/>
    </row>
    <row r="2660" spans="1:7" ht="17.100000000000001" customHeight="1">
      <c r="A2660" s="36"/>
      <c r="B2660" s="36"/>
      <c r="C2660" s="36"/>
      <c r="D2660" s="36"/>
      <c r="E2660" s="36"/>
      <c r="F2660" s="36"/>
      <c r="G2660" s="36"/>
    </row>
    <row r="2661" spans="1:7" ht="17.100000000000001" customHeight="1">
      <c r="A2661" s="36"/>
      <c r="B2661" s="36"/>
      <c r="C2661" s="36"/>
      <c r="D2661" s="36"/>
      <c r="E2661" s="36"/>
      <c r="F2661" s="36"/>
      <c r="G2661" s="36"/>
    </row>
    <row r="2662" spans="1:7" ht="17.100000000000001" customHeight="1">
      <c r="A2662" s="36"/>
      <c r="B2662" s="36"/>
      <c r="C2662" s="36"/>
      <c r="D2662" s="36"/>
      <c r="E2662" s="36"/>
      <c r="F2662" s="36"/>
      <c r="G2662" s="36"/>
    </row>
    <row r="2663" spans="1:7" ht="17.100000000000001" customHeight="1">
      <c r="A2663" s="36"/>
      <c r="B2663" s="36"/>
      <c r="C2663" s="36"/>
      <c r="D2663" s="36"/>
      <c r="E2663" s="36"/>
      <c r="F2663" s="36"/>
      <c r="G2663" s="36"/>
    </row>
    <row r="2664" spans="1:7" ht="17.100000000000001" customHeight="1">
      <c r="A2664" s="36"/>
      <c r="B2664" s="36"/>
      <c r="C2664" s="36"/>
      <c r="D2664" s="36"/>
      <c r="E2664" s="36"/>
      <c r="F2664" s="36"/>
      <c r="G2664" s="36"/>
    </row>
    <row r="2665" spans="1:7" ht="17.100000000000001" customHeight="1">
      <c r="A2665" s="36"/>
      <c r="B2665" s="36"/>
      <c r="C2665" s="36"/>
      <c r="D2665" s="36"/>
      <c r="E2665" s="36"/>
      <c r="F2665" s="36"/>
      <c r="G2665" s="36"/>
    </row>
    <row r="2666" spans="1:7" ht="17.100000000000001" customHeight="1">
      <c r="A2666" s="36"/>
      <c r="B2666" s="36"/>
      <c r="C2666" s="36"/>
      <c r="D2666" s="36"/>
      <c r="E2666" s="36"/>
      <c r="F2666" s="36"/>
      <c r="G2666" s="36"/>
    </row>
    <row r="2667" spans="1:7" ht="17.100000000000001" customHeight="1">
      <c r="A2667" s="36"/>
      <c r="B2667" s="36"/>
      <c r="C2667" s="36"/>
      <c r="D2667" s="36"/>
      <c r="E2667" s="36"/>
      <c r="F2667" s="36"/>
      <c r="G2667" s="36"/>
    </row>
    <row r="2668" spans="1:7" ht="17.100000000000001" customHeight="1">
      <c r="A2668" s="36"/>
      <c r="B2668" s="36"/>
      <c r="C2668" s="36"/>
      <c r="D2668" s="36"/>
      <c r="E2668" s="36"/>
      <c r="F2668" s="36"/>
      <c r="G2668" s="36"/>
    </row>
    <row r="2669" spans="1:7" ht="17.100000000000001" customHeight="1">
      <c r="A2669" s="36"/>
      <c r="B2669" s="36"/>
      <c r="C2669" s="36"/>
      <c r="D2669" s="36"/>
      <c r="E2669" s="36"/>
      <c r="F2669" s="36"/>
      <c r="G2669" s="36"/>
    </row>
    <row r="2670" spans="1:7" ht="17.100000000000001" customHeight="1">
      <c r="A2670" s="36"/>
      <c r="B2670" s="36"/>
      <c r="C2670" s="36"/>
      <c r="D2670" s="36"/>
      <c r="E2670" s="36"/>
      <c r="F2670" s="36"/>
      <c r="G2670" s="36"/>
    </row>
    <row r="2671" spans="1:7" ht="17.100000000000001" customHeight="1">
      <c r="A2671" s="36"/>
      <c r="B2671" s="36"/>
      <c r="C2671" s="36"/>
      <c r="D2671" s="36"/>
      <c r="E2671" s="36"/>
      <c r="F2671" s="36"/>
      <c r="G2671" s="36"/>
    </row>
    <row r="2672" spans="1:7" ht="17.100000000000001" customHeight="1">
      <c r="A2672" s="36"/>
      <c r="B2672" s="36"/>
      <c r="C2672" s="36"/>
      <c r="D2672" s="36"/>
      <c r="E2672" s="36"/>
      <c r="F2672" s="36"/>
      <c r="G2672" s="36"/>
    </row>
    <row r="2673" spans="1:7" ht="17.100000000000001" customHeight="1">
      <c r="A2673" s="36"/>
      <c r="B2673" s="36"/>
      <c r="C2673" s="36"/>
      <c r="D2673" s="36"/>
      <c r="E2673" s="36"/>
      <c r="F2673" s="36"/>
      <c r="G2673" s="36"/>
    </row>
    <row r="2674" spans="1:7" ht="17.100000000000001" customHeight="1">
      <c r="A2674" s="36"/>
      <c r="B2674" s="36"/>
      <c r="C2674" s="36"/>
      <c r="D2674" s="36"/>
      <c r="E2674" s="36"/>
      <c r="F2674" s="36"/>
      <c r="G2674" s="36"/>
    </row>
    <row r="2675" spans="1:7" ht="17.100000000000001" customHeight="1">
      <c r="A2675" s="36"/>
      <c r="B2675" s="36"/>
      <c r="C2675" s="36"/>
      <c r="D2675" s="36"/>
      <c r="E2675" s="36"/>
      <c r="F2675" s="36"/>
      <c r="G2675" s="36"/>
    </row>
    <row r="2676" spans="1:7" ht="17.100000000000001" customHeight="1">
      <c r="A2676" s="36"/>
      <c r="B2676" s="36"/>
      <c r="C2676" s="36"/>
      <c r="D2676" s="36"/>
      <c r="E2676" s="36"/>
      <c r="F2676" s="36"/>
      <c r="G2676" s="36"/>
    </row>
    <row r="2677" spans="1:7" ht="17.100000000000001" customHeight="1">
      <c r="A2677" s="36"/>
      <c r="B2677" s="36"/>
      <c r="C2677" s="36"/>
      <c r="D2677" s="36"/>
      <c r="E2677" s="36"/>
      <c r="F2677" s="36"/>
      <c r="G2677" s="36"/>
    </row>
    <row r="2678" spans="1:7" ht="17.100000000000001" customHeight="1">
      <c r="A2678" s="36"/>
      <c r="B2678" s="36"/>
      <c r="C2678" s="36"/>
      <c r="D2678" s="36"/>
      <c r="E2678" s="36"/>
      <c r="F2678" s="36"/>
      <c r="G2678" s="36"/>
    </row>
    <row r="2679" spans="1:7" ht="17.100000000000001" customHeight="1">
      <c r="A2679" s="36"/>
      <c r="B2679" s="36"/>
      <c r="C2679" s="36"/>
      <c r="D2679" s="36"/>
      <c r="E2679" s="36"/>
      <c r="F2679" s="36"/>
      <c r="G2679" s="36"/>
    </row>
    <row r="2680" spans="1:7" ht="17.100000000000001" customHeight="1">
      <c r="A2680" s="36"/>
      <c r="B2680" s="36"/>
      <c r="C2680" s="36"/>
      <c r="D2680" s="36"/>
      <c r="E2680" s="36"/>
      <c r="F2680" s="36"/>
      <c r="G2680" s="36"/>
    </row>
    <row r="2681" spans="1:7" ht="17.100000000000001" customHeight="1">
      <c r="A2681" s="36"/>
      <c r="B2681" s="36"/>
      <c r="C2681" s="36"/>
      <c r="D2681" s="36"/>
      <c r="E2681" s="36"/>
      <c r="F2681" s="36"/>
      <c r="G2681" s="36"/>
    </row>
    <row r="2682" spans="1:7" ht="17.100000000000001" customHeight="1">
      <c r="A2682" s="36"/>
      <c r="B2682" s="36"/>
      <c r="C2682" s="36"/>
      <c r="D2682" s="36"/>
      <c r="E2682" s="36"/>
      <c r="F2682" s="36"/>
      <c r="G2682" s="36"/>
    </row>
    <row r="2683" spans="1:7" ht="17.100000000000001" customHeight="1">
      <c r="A2683" s="36"/>
      <c r="B2683" s="36"/>
      <c r="C2683" s="36"/>
      <c r="D2683" s="36"/>
      <c r="E2683" s="36"/>
      <c r="F2683" s="36"/>
      <c r="G2683" s="36"/>
    </row>
    <row r="2684" spans="1:7" ht="17.100000000000001" customHeight="1">
      <c r="A2684" s="36"/>
      <c r="B2684" s="36"/>
      <c r="C2684" s="36"/>
      <c r="D2684" s="36"/>
      <c r="E2684" s="36"/>
      <c r="F2684" s="36"/>
      <c r="G2684" s="36"/>
    </row>
    <row r="2685" spans="1:7" ht="17.100000000000001" customHeight="1">
      <c r="A2685" s="36"/>
      <c r="B2685" s="36"/>
      <c r="C2685" s="36"/>
      <c r="D2685" s="36"/>
      <c r="E2685" s="36"/>
      <c r="F2685" s="36"/>
      <c r="G2685" s="36"/>
    </row>
    <row r="2686" spans="1:7" ht="17.100000000000001" customHeight="1">
      <c r="A2686" s="36"/>
      <c r="B2686" s="36"/>
      <c r="C2686" s="36"/>
      <c r="D2686" s="36"/>
      <c r="E2686" s="36"/>
      <c r="F2686" s="36"/>
      <c r="G2686" s="36"/>
    </row>
    <row r="2687" spans="1:7" ht="17.100000000000001" customHeight="1">
      <c r="A2687" s="36"/>
      <c r="B2687" s="36"/>
      <c r="C2687" s="36"/>
      <c r="D2687" s="36"/>
      <c r="E2687" s="36"/>
      <c r="F2687" s="36"/>
      <c r="G2687" s="36"/>
    </row>
    <row r="2688" spans="1:7" ht="17.100000000000001" customHeight="1">
      <c r="A2688" s="36"/>
      <c r="B2688" s="36"/>
      <c r="C2688" s="36"/>
      <c r="D2688" s="36"/>
      <c r="E2688" s="36"/>
      <c r="F2688" s="36"/>
      <c r="G2688" s="36"/>
    </row>
    <row r="2689" spans="1:7" ht="17.100000000000001" customHeight="1">
      <c r="A2689" s="36"/>
      <c r="B2689" s="36"/>
      <c r="C2689" s="36"/>
      <c r="D2689" s="36"/>
      <c r="E2689" s="36"/>
      <c r="F2689" s="36"/>
      <c r="G2689" s="36"/>
    </row>
    <row r="2690" spans="1:7" ht="17.100000000000001" customHeight="1">
      <c r="A2690" s="36"/>
      <c r="B2690" s="36"/>
      <c r="C2690" s="36"/>
      <c r="D2690" s="36"/>
      <c r="E2690" s="36"/>
      <c r="F2690" s="36"/>
      <c r="G2690" s="36"/>
    </row>
    <row r="2691" spans="1:7" ht="17.100000000000001" customHeight="1">
      <c r="A2691" s="36"/>
      <c r="B2691" s="36"/>
      <c r="C2691" s="36"/>
      <c r="D2691" s="36"/>
      <c r="E2691" s="36"/>
      <c r="F2691" s="36"/>
      <c r="G2691" s="36"/>
    </row>
    <row r="2692" spans="1:7" ht="17.100000000000001" customHeight="1">
      <c r="A2692" s="36"/>
      <c r="B2692" s="36"/>
      <c r="C2692" s="36"/>
      <c r="D2692" s="36"/>
      <c r="E2692" s="36"/>
      <c r="F2692" s="36"/>
      <c r="G2692" s="36"/>
    </row>
    <row r="2693" spans="1:7" ht="17.100000000000001" customHeight="1">
      <c r="A2693" s="36"/>
      <c r="B2693" s="36"/>
      <c r="C2693" s="36"/>
      <c r="D2693" s="36"/>
      <c r="E2693" s="36"/>
      <c r="F2693" s="36"/>
      <c r="G2693" s="36"/>
    </row>
    <row r="2694" spans="1:7" ht="17.100000000000001" customHeight="1">
      <c r="A2694" s="36"/>
      <c r="B2694" s="36"/>
      <c r="C2694" s="36"/>
      <c r="D2694" s="36"/>
      <c r="E2694" s="36"/>
      <c r="F2694" s="36"/>
      <c r="G2694" s="36"/>
    </row>
    <row r="2695" spans="1:7" ht="17.100000000000001" customHeight="1">
      <c r="A2695" s="36"/>
      <c r="B2695" s="36"/>
      <c r="C2695" s="36"/>
      <c r="D2695" s="36"/>
      <c r="E2695" s="36"/>
      <c r="F2695" s="36"/>
      <c r="G2695" s="36"/>
    </row>
    <row r="2696" spans="1:7" ht="17.100000000000001" customHeight="1">
      <c r="A2696" s="36"/>
      <c r="B2696" s="36"/>
      <c r="C2696" s="36"/>
      <c r="D2696" s="36"/>
      <c r="E2696" s="36"/>
      <c r="F2696" s="36"/>
      <c r="G2696" s="36"/>
    </row>
    <row r="2697" spans="1:7" ht="17.100000000000001" customHeight="1">
      <c r="A2697" s="36"/>
      <c r="B2697" s="36"/>
      <c r="C2697" s="36"/>
      <c r="D2697" s="36"/>
      <c r="E2697" s="36"/>
      <c r="F2697" s="36"/>
      <c r="G2697" s="36"/>
    </row>
    <row r="2698" spans="1:7" ht="17.100000000000001" customHeight="1">
      <c r="A2698" s="36"/>
      <c r="B2698" s="36"/>
      <c r="C2698" s="36"/>
      <c r="D2698" s="36"/>
      <c r="E2698" s="36"/>
      <c r="F2698" s="36"/>
      <c r="G2698" s="36"/>
    </row>
    <row r="2699" spans="1:7" ht="17.100000000000001" customHeight="1">
      <c r="A2699" s="36"/>
      <c r="B2699" s="36"/>
      <c r="C2699" s="36"/>
      <c r="D2699" s="36"/>
      <c r="E2699" s="36"/>
      <c r="F2699" s="36"/>
      <c r="G2699" s="36"/>
    </row>
    <row r="2700" spans="1:7" ht="17.100000000000001" customHeight="1">
      <c r="A2700" s="36"/>
      <c r="B2700" s="36"/>
      <c r="C2700" s="36"/>
      <c r="D2700" s="36"/>
      <c r="E2700" s="36"/>
      <c r="F2700" s="36"/>
      <c r="G2700" s="36"/>
    </row>
    <row r="2701" spans="1:7" ht="17.100000000000001" customHeight="1">
      <c r="A2701" s="36"/>
      <c r="B2701" s="36"/>
      <c r="C2701" s="36"/>
      <c r="D2701" s="36"/>
      <c r="E2701" s="36"/>
      <c r="F2701" s="36"/>
      <c r="G2701" s="36"/>
    </row>
    <row r="2702" spans="1:7" ht="17.100000000000001" customHeight="1">
      <c r="A2702" s="36"/>
      <c r="B2702" s="36"/>
      <c r="C2702" s="36"/>
      <c r="D2702" s="36"/>
      <c r="E2702" s="36"/>
      <c r="F2702" s="36"/>
      <c r="G2702" s="36"/>
    </row>
    <row r="2703" spans="1:7" ht="17.100000000000001" customHeight="1">
      <c r="A2703" s="36"/>
      <c r="B2703" s="36"/>
      <c r="C2703" s="36"/>
      <c r="D2703" s="36"/>
      <c r="E2703" s="36"/>
      <c r="F2703" s="36"/>
      <c r="G2703" s="36"/>
    </row>
    <row r="2704" spans="1:7" ht="17.100000000000001" customHeight="1">
      <c r="A2704" s="36"/>
      <c r="B2704" s="36"/>
      <c r="C2704" s="36"/>
      <c r="D2704" s="36"/>
      <c r="E2704" s="36"/>
      <c r="F2704" s="36"/>
      <c r="G2704" s="36"/>
    </row>
    <row r="2705" spans="1:7" ht="17.100000000000001" customHeight="1">
      <c r="A2705" s="36"/>
      <c r="B2705" s="36"/>
      <c r="C2705" s="36"/>
      <c r="D2705" s="36"/>
      <c r="E2705" s="36"/>
      <c r="F2705" s="36"/>
      <c r="G2705" s="36"/>
    </row>
    <row r="2706" spans="1:7" ht="17.100000000000001" customHeight="1">
      <c r="A2706" s="36"/>
      <c r="B2706" s="36"/>
      <c r="C2706" s="36"/>
      <c r="D2706" s="36"/>
      <c r="E2706" s="36"/>
      <c r="F2706" s="36"/>
      <c r="G2706" s="36"/>
    </row>
    <row r="2707" spans="1:7" ht="17.100000000000001" customHeight="1">
      <c r="A2707" s="36"/>
      <c r="B2707" s="36"/>
      <c r="C2707" s="36"/>
      <c r="D2707" s="36"/>
      <c r="E2707" s="36"/>
      <c r="F2707" s="36"/>
      <c r="G2707" s="36"/>
    </row>
    <row r="2708" spans="1:7" ht="17.100000000000001" customHeight="1">
      <c r="A2708" s="36"/>
      <c r="B2708" s="36"/>
      <c r="C2708" s="36"/>
      <c r="D2708" s="36"/>
      <c r="E2708" s="36"/>
      <c r="F2708" s="36"/>
      <c r="G2708" s="36"/>
    </row>
    <row r="2709" spans="1:7" ht="17.100000000000001" customHeight="1">
      <c r="A2709" s="36"/>
      <c r="B2709" s="36"/>
      <c r="C2709" s="36"/>
      <c r="D2709" s="36"/>
      <c r="E2709" s="36"/>
      <c r="F2709" s="36"/>
      <c r="G2709" s="36"/>
    </row>
    <row r="2710" spans="1:7" ht="17.100000000000001" customHeight="1">
      <c r="A2710" s="36"/>
      <c r="B2710" s="36"/>
      <c r="C2710" s="36"/>
      <c r="D2710" s="36"/>
      <c r="E2710" s="36"/>
      <c r="F2710" s="36"/>
      <c r="G2710" s="36"/>
    </row>
    <row r="2711" spans="1:7" ht="17.100000000000001" customHeight="1">
      <c r="A2711" s="36"/>
      <c r="B2711" s="36"/>
      <c r="C2711" s="36"/>
      <c r="D2711" s="36"/>
      <c r="E2711" s="36"/>
      <c r="F2711" s="36"/>
      <c r="G2711" s="36"/>
    </row>
    <row r="2712" spans="1:7" ht="17.100000000000001" customHeight="1">
      <c r="A2712" s="36"/>
      <c r="B2712" s="36"/>
      <c r="C2712" s="36"/>
      <c r="D2712" s="36"/>
      <c r="E2712" s="36"/>
      <c r="F2712" s="36"/>
      <c r="G2712" s="36"/>
    </row>
    <row r="2713" spans="1:7" ht="17.100000000000001" customHeight="1">
      <c r="A2713" s="36"/>
      <c r="B2713" s="36"/>
      <c r="C2713" s="36"/>
      <c r="D2713" s="36"/>
      <c r="E2713" s="36"/>
      <c r="F2713" s="36"/>
      <c r="G2713" s="36"/>
    </row>
    <row r="2714" spans="1:7" ht="17.100000000000001" customHeight="1">
      <c r="A2714" s="36"/>
      <c r="B2714" s="36"/>
      <c r="C2714" s="36"/>
      <c r="D2714" s="36"/>
      <c r="E2714" s="36"/>
      <c r="F2714" s="36"/>
      <c r="G2714" s="36"/>
    </row>
    <row r="2715" spans="1:7" ht="17.100000000000001" customHeight="1">
      <c r="A2715" s="36"/>
      <c r="B2715" s="36"/>
      <c r="C2715" s="36"/>
      <c r="D2715" s="36"/>
      <c r="E2715" s="36"/>
      <c r="F2715" s="36"/>
      <c r="G2715" s="36"/>
    </row>
    <row r="2716" spans="1:7" ht="17.100000000000001" customHeight="1">
      <c r="A2716" s="36"/>
      <c r="B2716" s="36"/>
      <c r="C2716" s="36"/>
      <c r="D2716" s="36"/>
      <c r="E2716" s="36"/>
      <c r="F2716" s="36"/>
      <c r="G2716" s="36"/>
    </row>
    <row r="2717" spans="1:7" ht="17.100000000000001" customHeight="1">
      <c r="A2717" s="36"/>
      <c r="B2717" s="36"/>
      <c r="C2717" s="36"/>
      <c r="D2717" s="36"/>
      <c r="E2717" s="36"/>
      <c r="F2717" s="36"/>
      <c r="G2717" s="36"/>
    </row>
    <row r="2718" spans="1:7" ht="17.100000000000001" customHeight="1">
      <c r="A2718" s="36"/>
      <c r="B2718" s="36"/>
      <c r="C2718" s="36"/>
      <c r="D2718" s="36"/>
      <c r="E2718" s="36"/>
      <c r="F2718" s="36"/>
      <c r="G2718" s="36"/>
    </row>
    <row r="2719" spans="1:7" ht="17.100000000000001" customHeight="1">
      <c r="A2719" s="36"/>
      <c r="B2719" s="36"/>
      <c r="C2719" s="36"/>
      <c r="D2719" s="36"/>
      <c r="E2719" s="36"/>
      <c r="F2719" s="36"/>
      <c r="G2719" s="36"/>
    </row>
    <row r="2720" spans="1:7" ht="17.100000000000001" customHeight="1">
      <c r="A2720" s="36"/>
      <c r="B2720" s="36"/>
      <c r="C2720" s="36"/>
      <c r="D2720" s="36"/>
      <c r="E2720" s="36"/>
      <c r="F2720" s="36"/>
      <c r="G2720" s="36"/>
    </row>
    <row r="2721" spans="1:7" ht="17.100000000000001" customHeight="1">
      <c r="A2721" s="36"/>
      <c r="B2721" s="36"/>
      <c r="C2721" s="36"/>
      <c r="D2721" s="36"/>
      <c r="E2721" s="36"/>
      <c r="F2721" s="36"/>
      <c r="G2721" s="36"/>
    </row>
    <row r="2722" spans="1:7" ht="17.100000000000001" customHeight="1">
      <c r="A2722" s="36"/>
      <c r="B2722" s="36"/>
      <c r="C2722" s="36"/>
      <c r="D2722" s="36"/>
      <c r="E2722" s="36"/>
      <c r="F2722" s="36"/>
      <c r="G2722" s="36"/>
    </row>
    <row r="2723" spans="1:7" ht="17.100000000000001" customHeight="1">
      <c r="A2723" s="36"/>
      <c r="B2723" s="36"/>
      <c r="C2723" s="36"/>
      <c r="D2723" s="36"/>
      <c r="E2723" s="36"/>
      <c r="F2723" s="36"/>
      <c r="G2723" s="36"/>
    </row>
    <row r="2724" spans="1:7" ht="17.100000000000001" customHeight="1">
      <c r="A2724" s="36"/>
      <c r="B2724" s="36"/>
      <c r="C2724" s="36"/>
      <c r="D2724" s="36"/>
      <c r="E2724" s="36"/>
      <c r="F2724" s="36"/>
      <c r="G2724" s="36"/>
    </row>
    <row r="2725" spans="1:7" ht="17.100000000000001" customHeight="1">
      <c r="A2725" s="36"/>
      <c r="B2725" s="36"/>
      <c r="C2725" s="36"/>
      <c r="D2725" s="36"/>
      <c r="E2725" s="36"/>
      <c r="F2725" s="36"/>
      <c r="G2725" s="36"/>
    </row>
    <row r="2726" spans="1:7" ht="17.100000000000001" customHeight="1">
      <c r="A2726" s="36"/>
      <c r="B2726" s="36"/>
      <c r="C2726" s="36"/>
      <c r="D2726" s="36"/>
      <c r="E2726" s="36"/>
      <c r="F2726" s="36"/>
      <c r="G2726" s="36"/>
    </row>
    <row r="2727" spans="1:7" ht="17.100000000000001" customHeight="1">
      <c r="A2727" s="36"/>
      <c r="B2727" s="36"/>
      <c r="C2727" s="36"/>
      <c r="D2727" s="36"/>
      <c r="E2727" s="36"/>
      <c r="F2727" s="36"/>
      <c r="G2727" s="36"/>
    </row>
    <row r="2728" spans="1:7" ht="17.100000000000001" customHeight="1">
      <c r="A2728" s="36"/>
      <c r="B2728" s="36"/>
      <c r="C2728" s="36"/>
      <c r="D2728" s="36"/>
      <c r="E2728" s="36"/>
      <c r="F2728" s="36"/>
      <c r="G2728" s="36"/>
    </row>
    <row r="2729" spans="1:7" ht="17.100000000000001" customHeight="1">
      <c r="A2729" s="36"/>
      <c r="B2729" s="36"/>
      <c r="C2729" s="36"/>
      <c r="D2729" s="36"/>
      <c r="E2729" s="36"/>
      <c r="F2729" s="36"/>
      <c r="G2729" s="36"/>
    </row>
    <row r="2730" spans="1:7" ht="17.100000000000001" customHeight="1">
      <c r="A2730" s="36"/>
      <c r="B2730" s="36"/>
      <c r="C2730" s="36"/>
      <c r="D2730" s="36"/>
      <c r="E2730" s="36"/>
      <c r="F2730" s="36"/>
      <c r="G2730" s="36"/>
    </row>
    <row r="2731" spans="1:7" ht="17.100000000000001" customHeight="1">
      <c r="A2731" s="36"/>
      <c r="B2731" s="36"/>
      <c r="C2731" s="36"/>
      <c r="D2731" s="36"/>
      <c r="E2731" s="36"/>
      <c r="F2731" s="36"/>
      <c r="G2731" s="36"/>
    </row>
    <row r="2732" spans="1:7" ht="17.100000000000001" customHeight="1">
      <c r="A2732" s="36"/>
      <c r="B2732" s="36"/>
      <c r="C2732" s="36"/>
      <c r="D2732" s="36"/>
      <c r="E2732" s="36"/>
      <c r="F2732" s="36"/>
      <c r="G2732" s="36"/>
    </row>
    <row r="2733" spans="1:7" ht="17.100000000000001" customHeight="1">
      <c r="A2733" s="36"/>
      <c r="B2733" s="36"/>
      <c r="C2733" s="36"/>
      <c r="D2733" s="36"/>
      <c r="E2733" s="36"/>
      <c r="F2733" s="36"/>
      <c r="G2733" s="36"/>
    </row>
    <row r="2734" spans="1:7" ht="17.100000000000001" customHeight="1">
      <c r="A2734" s="36"/>
      <c r="B2734" s="36"/>
      <c r="C2734" s="36"/>
      <c r="D2734" s="36"/>
      <c r="E2734" s="36"/>
      <c r="F2734" s="36"/>
      <c r="G2734" s="36"/>
    </row>
    <row r="2735" spans="1:7" ht="17.100000000000001" customHeight="1">
      <c r="A2735" s="36"/>
      <c r="B2735" s="36"/>
      <c r="C2735" s="36"/>
      <c r="D2735" s="36"/>
      <c r="E2735" s="36"/>
      <c r="F2735" s="36"/>
      <c r="G2735" s="36"/>
    </row>
    <row r="2736" spans="1:7" ht="17.100000000000001" customHeight="1">
      <c r="A2736" s="36"/>
      <c r="B2736" s="36"/>
      <c r="C2736" s="36"/>
      <c r="D2736" s="36"/>
      <c r="E2736" s="36"/>
      <c r="F2736" s="36"/>
      <c r="G2736" s="36"/>
    </row>
    <row r="2737" spans="1:7" ht="17.100000000000001" customHeight="1">
      <c r="A2737" s="36"/>
      <c r="B2737" s="36"/>
      <c r="C2737" s="36"/>
      <c r="D2737" s="36"/>
      <c r="E2737" s="36"/>
      <c r="F2737" s="36"/>
      <c r="G2737" s="36"/>
    </row>
    <row r="2738" spans="1:7" ht="17.100000000000001" customHeight="1">
      <c r="A2738" s="36"/>
      <c r="B2738" s="36"/>
      <c r="C2738" s="36"/>
      <c r="D2738" s="36"/>
      <c r="E2738" s="36"/>
      <c r="F2738" s="36"/>
      <c r="G2738" s="36"/>
    </row>
    <row r="2739" spans="1:7" ht="17.100000000000001" customHeight="1">
      <c r="A2739" s="36"/>
      <c r="B2739" s="36"/>
      <c r="C2739" s="36"/>
      <c r="D2739" s="36"/>
      <c r="E2739" s="36"/>
      <c r="F2739" s="36"/>
      <c r="G2739" s="36"/>
    </row>
    <row r="2740" spans="1:7" ht="17.100000000000001" customHeight="1">
      <c r="A2740" s="36"/>
      <c r="B2740" s="36"/>
      <c r="C2740" s="36"/>
      <c r="D2740" s="36"/>
      <c r="E2740" s="36"/>
      <c r="F2740" s="36"/>
      <c r="G2740" s="36"/>
    </row>
    <row r="2741" spans="1:7" ht="17.100000000000001" customHeight="1">
      <c r="A2741" s="36"/>
      <c r="B2741" s="36"/>
      <c r="C2741" s="36"/>
      <c r="D2741" s="36"/>
      <c r="E2741" s="36"/>
      <c r="F2741" s="36"/>
      <c r="G2741" s="36"/>
    </row>
    <row r="2742" spans="1:7" ht="17.100000000000001" customHeight="1">
      <c r="A2742" s="36"/>
      <c r="B2742" s="36"/>
      <c r="C2742" s="36"/>
      <c r="D2742" s="36"/>
      <c r="E2742" s="36"/>
      <c r="F2742" s="36"/>
      <c r="G2742" s="36"/>
    </row>
    <row r="2743" spans="1:7" ht="17.100000000000001" customHeight="1">
      <c r="A2743" s="36"/>
      <c r="B2743" s="36"/>
      <c r="C2743" s="36"/>
      <c r="D2743" s="36"/>
      <c r="E2743" s="36"/>
      <c r="F2743" s="36"/>
      <c r="G2743" s="36"/>
    </row>
    <row r="2744" spans="1:7" ht="17.100000000000001" customHeight="1">
      <c r="A2744" s="36"/>
      <c r="B2744" s="36"/>
      <c r="C2744" s="36"/>
      <c r="D2744" s="36"/>
      <c r="E2744" s="36"/>
      <c r="F2744" s="36"/>
      <c r="G2744" s="36"/>
    </row>
    <row r="2745" spans="1:7" ht="17.100000000000001" customHeight="1">
      <c r="A2745" s="36"/>
      <c r="B2745" s="36"/>
      <c r="C2745" s="36"/>
      <c r="D2745" s="36"/>
      <c r="E2745" s="36"/>
      <c r="F2745" s="36"/>
      <c r="G2745" s="36"/>
    </row>
    <row r="2746" spans="1:7" ht="17.100000000000001" customHeight="1">
      <c r="A2746" s="36"/>
      <c r="B2746" s="36"/>
      <c r="C2746" s="36"/>
      <c r="D2746" s="36"/>
      <c r="E2746" s="36"/>
      <c r="F2746" s="36"/>
      <c r="G2746" s="36"/>
    </row>
    <row r="2747" spans="1:7" ht="17.100000000000001" customHeight="1">
      <c r="A2747" s="36"/>
      <c r="B2747" s="36"/>
      <c r="C2747" s="36"/>
      <c r="D2747" s="36"/>
      <c r="E2747" s="36"/>
      <c r="F2747" s="36"/>
      <c r="G2747" s="36"/>
    </row>
    <row r="2748" spans="1:7" ht="17.100000000000001" customHeight="1">
      <c r="A2748" s="36"/>
      <c r="B2748" s="36"/>
      <c r="C2748" s="36"/>
      <c r="D2748" s="36"/>
      <c r="E2748" s="36"/>
      <c r="F2748" s="36"/>
      <c r="G2748" s="36"/>
    </row>
    <row r="2749" spans="1:7" ht="17.100000000000001" customHeight="1">
      <c r="A2749" s="36"/>
      <c r="B2749" s="36"/>
      <c r="C2749" s="36"/>
      <c r="D2749" s="36"/>
      <c r="E2749" s="36"/>
      <c r="F2749" s="36"/>
      <c r="G2749" s="36"/>
    </row>
    <row r="2750" spans="1:7" ht="17.100000000000001" customHeight="1">
      <c r="A2750" s="36"/>
      <c r="B2750" s="36"/>
      <c r="C2750" s="36"/>
      <c r="D2750" s="36"/>
      <c r="E2750" s="36"/>
      <c r="F2750" s="36"/>
      <c r="G2750" s="36"/>
    </row>
    <row r="2751" spans="1:7" ht="17.100000000000001" customHeight="1">
      <c r="A2751" s="36"/>
      <c r="B2751" s="36"/>
      <c r="C2751" s="36"/>
      <c r="D2751" s="36"/>
      <c r="E2751" s="36"/>
      <c r="F2751" s="36"/>
      <c r="G2751" s="36"/>
    </row>
    <row r="2752" spans="1:7" ht="17.100000000000001" customHeight="1">
      <c r="A2752" s="36"/>
      <c r="B2752" s="36"/>
      <c r="C2752" s="36"/>
      <c r="D2752" s="36"/>
      <c r="E2752" s="36"/>
      <c r="F2752" s="36"/>
      <c r="G2752" s="36"/>
    </row>
    <row r="2753" spans="1:7" ht="17.100000000000001" customHeight="1">
      <c r="A2753" s="36"/>
      <c r="B2753" s="36"/>
      <c r="C2753" s="36"/>
      <c r="D2753" s="36"/>
      <c r="E2753" s="36"/>
      <c r="F2753" s="36"/>
      <c r="G2753" s="36"/>
    </row>
    <row r="2754" spans="1:7" ht="17.100000000000001" customHeight="1">
      <c r="A2754" s="36"/>
      <c r="B2754" s="36"/>
      <c r="C2754" s="36"/>
      <c r="D2754" s="36"/>
      <c r="E2754" s="36"/>
      <c r="F2754" s="36"/>
      <c r="G2754" s="36"/>
    </row>
    <row r="2755" spans="1:7" ht="17.100000000000001" customHeight="1">
      <c r="A2755" s="36"/>
      <c r="B2755" s="36"/>
      <c r="C2755" s="36"/>
      <c r="D2755" s="36"/>
      <c r="E2755" s="36"/>
      <c r="F2755" s="36"/>
      <c r="G2755" s="36"/>
    </row>
    <row r="2756" spans="1:7" ht="17.100000000000001" customHeight="1">
      <c r="A2756" s="36"/>
      <c r="B2756" s="36"/>
      <c r="C2756" s="36"/>
      <c r="D2756" s="36"/>
      <c r="E2756" s="36"/>
      <c r="F2756" s="36"/>
      <c r="G2756" s="36"/>
    </row>
    <row r="2757" spans="1:7" ht="17.100000000000001" customHeight="1">
      <c r="A2757" s="36"/>
      <c r="B2757" s="36"/>
      <c r="C2757" s="36"/>
      <c r="D2757" s="36"/>
      <c r="E2757" s="36"/>
      <c r="F2757" s="36"/>
      <c r="G2757" s="36"/>
    </row>
    <row r="2758" spans="1:7" ht="17.100000000000001" customHeight="1">
      <c r="A2758" s="36"/>
      <c r="B2758" s="36"/>
      <c r="C2758" s="36"/>
      <c r="D2758" s="36"/>
      <c r="E2758" s="36"/>
      <c r="F2758" s="36"/>
      <c r="G2758" s="36"/>
    </row>
    <row r="2759" spans="1:7" ht="17.100000000000001" customHeight="1">
      <c r="A2759" s="36"/>
      <c r="B2759" s="36"/>
      <c r="C2759" s="36"/>
      <c r="D2759" s="36"/>
      <c r="E2759" s="36"/>
      <c r="F2759" s="36"/>
      <c r="G2759" s="36"/>
    </row>
    <row r="2760" spans="1:7" ht="17.100000000000001" customHeight="1">
      <c r="A2760" s="36"/>
      <c r="B2760" s="36"/>
      <c r="C2760" s="36"/>
      <c r="D2760" s="36"/>
      <c r="E2760" s="36"/>
      <c r="F2760" s="36"/>
      <c r="G2760" s="36"/>
    </row>
    <row r="2761" spans="1:7" ht="17.100000000000001" customHeight="1">
      <c r="A2761" s="36"/>
      <c r="B2761" s="36"/>
      <c r="C2761" s="36"/>
      <c r="D2761" s="36"/>
      <c r="E2761" s="36"/>
      <c r="F2761" s="36"/>
      <c r="G2761" s="36"/>
    </row>
    <row r="2762" spans="1:7" ht="17.100000000000001" customHeight="1">
      <c r="A2762" s="36"/>
      <c r="B2762" s="36"/>
      <c r="C2762" s="36"/>
      <c r="D2762" s="36"/>
      <c r="E2762" s="36"/>
      <c r="F2762" s="36"/>
      <c r="G2762" s="36"/>
    </row>
    <row r="2763" spans="1:7" ht="17.100000000000001" customHeight="1">
      <c r="A2763" s="36"/>
      <c r="B2763" s="36"/>
      <c r="C2763" s="36"/>
      <c r="D2763" s="36"/>
      <c r="E2763" s="36"/>
      <c r="F2763" s="36"/>
      <c r="G2763" s="36"/>
    </row>
    <row r="2764" spans="1:7" ht="17.100000000000001" customHeight="1">
      <c r="A2764" s="36"/>
      <c r="B2764" s="36"/>
      <c r="C2764" s="36"/>
      <c r="D2764" s="36"/>
      <c r="E2764" s="36"/>
      <c r="F2764" s="36"/>
      <c r="G2764" s="36"/>
    </row>
    <row r="2765" spans="1:7" ht="17.100000000000001" customHeight="1">
      <c r="A2765" s="36"/>
      <c r="B2765" s="36"/>
      <c r="C2765" s="36"/>
      <c r="D2765" s="36"/>
      <c r="E2765" s="36"/>
      <c r="F2765" s="36"/>
      <c r="G2765" s="36"/>
    </row>
    <row r="2766" spans="1:7" ht="17.100000000000001" customHeight="1">
      <c r="A2766" s="36"/>
      <c r="B2766" s="36"/>
      <c r="C2766" s="36"/>
      <c r="D2766" s="36"/>
      <c r="E2766" s="36"/>
      <c r="F2766" s="36"/>
      <c r="G2766" s="36"/>
    </row>
    <row r="2767" spans="1:7" ht="17.100000000000001" customHeight="1">
      <c r="A2767" s="36"/>
      <c r="B2767" s="36"/>
      <c r="C2767" s="36"/>
      <c r="D2767" s="36"/>
      <c r="E2767" s="36"/>
      <c r="F2767" s="36"/>
      <c r="G2767" s="36"/>
    </row>
    <row r="2768" spans="1:7" ht="17.100000000000001" customHeight="1">
      <c r="A2768" s="36"/>
      <c r="B2768" s="36"/>
      <c r="C2768" s="36"/>
      <c r="D2768" s="36"/>
      <c r="E2768" s="36"/>
      <c r="F2768" s="36"/>
      <c r="G2768" s="36"/>
    </row>
    <row r="2769" spans="1:7" ht="17.100000000000001" customHeight="1">
      <c r="A2769" s="36"/>
      <c r="B2769" s="36"/>
      <c r="C2769" s="36"/>
      <c r="D2769" s="36"/>
      <c r="E2769" s="36"/>
      <c r="F2769" s="36"/>
      <c r="G2769" s="36"/>
    </row>
    <row r="2770" spans="1:7" ht="17.100000000000001" customHeight="1">
      <c r="A2770" s="36"/>
      <c r="B2770" s="36"/>
      <c r="C2770" s="36"/>
      <c r="D2770" s="36"/>
      <c r="E2770" s="36"/>
      <c r="F2770" s="36"/>
      <c r="G2770" s="36"/>
    </row>
    <row r="2771" spans="1:7" ht="17.100000000000001" customHeight="1">
      <c r="A2771" s="36"/>
      <c r="B2771" s="36"/>
      <c r="C2771" s="36"/>
      <c r="D2771" s="36"/>
      <c r="E2771" s="36"/>
      <c r="F2771" s="36"/>
      <c r="G2771" s="36"/>
    </row>
    <row r="2772" spans="1:7" ht="17.100000000000001" customHeight="1">
      <c r="A2772" s="36"/>
      <c r="B2772" s="36"/>
      <c r="C2772" s="36"/>
      <c r="D2772" s="36"/>
      <c r="E2772" s="36"/>
      <c r="F2772" s="36"/>
      <c r="G2772" s="36"/>
    </row>
    <row r="2773" spans="1:7" ht="17.100000000000001" customHeight="1">
      <c r="A2773" s="36"/>
      <c r="B2773" s="36"/>
      <c r="C2773" s="36"/>
      <c r="D2773" s="36"/>
      <c r="E2773" s="36"/>
      <c r="F2773" s="36"/>
      <c r="G2773" s="36"/>
    </row>
    <row r="2774" spans="1:7" ht="17.100000000000001" customHeight="1">
      <c r="A2774" s="36"/>
      <c r="B2774" s="36"/>
      <c r="C2774" s="36"/>
      <c r="D2774" s="36"/>
      <c r="E2774" s="36"/>
      <c r="F2774" s="36"/>
      <c r="G2774" s="36"/>
    </row>
    <row r="2775" spans="1:7" ht="17.100000000000001" customHeight="1">
      <c r="A2775" s="36"/>
      <c r="B2775" s="36"/>
      <c r="C2775" s="36"/>
      <c r="D2775" s="36"/>
      <c r="E2775" s="36"/>
      <c r="F2775" s="36"/>
      <c r="G2775" s="36"/>
    </row>
    <row r="2776" spans="1:7" ht="17.100000000000001" customHeight="1">
      <c r="A2776" s="36"/>
      <c r="B2776" s="36"/>
      <c r="C2776" s="36"/>
      <c r="D2776" s="36"/>
      <c r="E2776" s="36"/>
      <c r="F2776" s="36"/>
      <c r="G2776" s="36"/>
    </row>
    <row r="2777" spans="1:7" ht="17.100000000000001" customHeight="1">
      <c r="A2777" s="36"/>
      <c r="B2777" s="36"/>
      <c r="C2777" s="36"/>
      <c r="D2777" s="36"/>
      <c r="E2777" s="36"/>
      <c r="F2777" s="36"/>
      <c r="G2777" s="36"/>
    </row>
    <row r="2778" spans="1:7" ht="17.100000000000001" customHeight="1">
      <c r="A2778" s="36"/>
      <c r="B2778" s="36"/>
      <c r="C2778" s="36"/>
      <c r="D2778" s="36"/>
      <c r="E2778" s="36"/>
      <c r="F2778" s="36"/>
      <c r="G2778" s="36"/>
    </row>
    <row r="2779" spans="1:7" ht="17.100000000000001" customHeight="1">
      <c r="A2779" s="36"/>
      <c r="B2779" s="36"/>
      <c r="C2779" s="36"/>
      <c r="D2779" s="36"/>
      <c r="E2779" s="36"/>
      <c r="F2779" s="36"/>
      <c r="G2779" s="36"/>
    </row>
    <row r="2780" spans="1:7" ht="17.100000000000001" customHeight="1">
      <c r="A2780" s="36"/>
      <c r="B2780" s="36"/>
      <c r="C2780" s="36"/>
      <c r="D2780" s="36"/>
      <c r="E2780" s="36"/>
      <c r="F2780" s="36"/>
      <c r="G2780" s="36"/>
    </row>
    <row r="2781" spans="1:7" ht="17.100000000000001" customHeight="1">
      <c r="A2781" s="36"/>
      <c r="B2781" s="36"/>
      <c r="C2781" s="36"/>
      <c r="D2781" s="36"/>
      <c r="E2781" s="36"/>
      <c r="F2781" s="36"/>
      <c r="G2781" s="36"/>
    </row>
    <row r="2782" spans="1:7" ht="17.100000000000001" customHeight="1">
      <c r="A2782" s="36"/>
      <c r="B2782" s="36"/>
      <c r="C2782" s="36"/>
      <c r="D2782" s="36"/>
      <c r="E2782" s="36"/>
      <c r="F2782" s="36"/>
      <c r="G2782" s="36"/>
    </row>
    <row r="2783" spans="1:7" ht="17.100000000000001" customHeight="1">
      <c r="A2783" s="36"/>
      <c r="B2783" s="36"/>
      <c r="C2783" s="36"/>
      <c r="D2783" s="36"/>
      <c r="E2783" s="36"/>
      <c r="F2783" s="36"/>
      <c r="G2783" s="36"/>
    </row>
    <row r="2784" spans="1:7" ht="17.100000000000001" customHeight="1">
      <c r="A2784" s="36"/>
      <c r="B2784" s="36"/>
      <c r="C2784" s="36"/>
      <c r="D2784" s="36"/>
      <c r="E2784" s="36"/>
      <c r="F2784" s="36"/>
      <c r="G2784" s="36"/>
    </row>
    <row r="2785" spans="1:7" ht="17.100000000000001" customHeight="1">
      <c r="A2785" s="36"/>
      <c r="B2785" s="36"/>
      <c r="C2785" s="36"/>
      <c r="D2785" s="36"/>
      <c r="E2785" s="36"/>
      <c r="F2785" s="36"/>
      <c r="G2785" s="36"/>
    </row>
    <row r="2786" spans="1:7" ht="17.100000000000001" customHeight="1">
      <c r="A2786" s="36"/>
      <c r="B2786" s="36"/>
      <c r="C2786" s="36"/>
      <c r="D2786" s="36"/>
      <c r="E2786" s="36"/>
      <c r="F2786" s="36"/>
      <c r="G2786" s="36"/>
    </row>
    <row r="2787" spans="1:7" ht="17.100000000000001" customHeight="1">
      <c r="A2787" s="36"/>
      <c r="B2787" s="36"/>
      <c r="C2787" s="36"/>
      <c r="D2787" s="36"/>
      <c r="E2787" s="36"/>
      <c r="F2787" s="36"/>
      <c r="G2787" s="36"/>
    </row>
    <row r="2788" spans="1:7" ht="17.100000000000001" customHeight="1">
      <c r="A2788" s="36"/>
      <c r="B2788" s="36"/>
      <c r="C2788" s="36"/>
      <c r="D2788" s="36"/>
      <c r="E2788" s="36"/>
      <c r="F2788" s="36"/>
      <c r="G2788" s="36"/>
    </row>
    <row r="2789" spans="1:7" ht="17.100000000000001" customHeight="1">
      <c r="A2789" s="36"/>
      <c r="B2789" s="36"/>
      <c r="C2789" s="36"/>
      <c r="D2789" s="36"/>
      <c r="E2789" s="36"/>
      <c r="F2789" s="36"/>
      <c r="G2789" s="36"/>
    </row>
    <row r="2790" spans="1:7" ht="17.100000000000001" customHeight="1">
      <c r="A2790" s="36"/>
      <c r="B2790" s="36"/>
      <c r="C2790" s="36"/>
      <c r="D2790" s="36"/>
      <c r="E2790" s="36"/>
      <c r="F2790" s="36"/>
      <c r="G2790" s="36"/>
    </row>
    <row r="2791" spans="1:7" ht="17.100000000000001" customHeight="1">
      <c r="A2791" s="36"/>
      <c r="B2791" s="36"/>
      <c r="C2791" s="36"/>
      <c r="D2791" s="36"/>
      <c r="E2791" s="36"/>
      <c r="F2791" s="36"/>
      <c r="G2791" s="36"/>
    </row>
    <row r="2792" spans="1:7" ht="17.100000000000001" customHeight="1">
      <c r="A2792" s="36"/>
      <c r="B2792" s="36"/>
      <c r="C2792" s="36"/>
      <c r="D2792" s="36"/>
      <c r="E2792" s="36"/>
      <c r="F2792" s="36"/>
      <c r="G2792" s="36"/>
    </row>
    <row r="2793" spans="1:7" ht="17.100000000000001" customHeight="1">
      <c r="A2793" s="36"/>
      <c r="B2793" s="36"/>
      <c r="C2793" s="36"/>
      <c r="D2793" s="36"/>
      <c r="E2793" s="36"/>
      <c r="F2793" s="36"/>
      <c r="G2793" s="36"/>
    </row>
    <row r="2794" spans="1:7" ht="17.100000000000001" customHeight="1">
      <c r="A2794" s="36"/>
      <c r="B2794" s="36"/>
      <c r="C2794" s="36"/>
      <c r="D2794" s="36"/>
      <c r="E2794" s="36"/>
      <c r="F2794" s="36"/>
      <c r="G2794" s="36"/>
    </row>
    <row r="2795" spans="1:7" ht="17.100000000000001" customHeight="1">
      <c r="A2795" s="36"/>
      <c r="B2795" s="36"/>
      <c r="C2795" s="36"/>
      <c r="D2795" s="36"/>
      <c r="E2795" s="36"/>
      <c r="F2795" s="36"/>
      <c r="G2795" s="36"/>
    </row>
    <row r="2796" spans="1:7" ht="17.100000000000001" customHeight="1">
      <c r="A2796" s="36"/>
      <c r="B2796" s="36"/>
      <c r="C2796" s="36"/>
      <c r="D2796" s="36"/>
      <c r="E2796" s="36"/>
      <c r="F2796" s="36"/>
      <c r="G2796" s="36"/>
    </row>
    <row r="2797" spans="1:7" ht="17.100000000000001" customHeight="1">
      <c r="A2797" s="36"/>
      <c r="B2797" s="36"/>
      <c r="C2797" s="36"/>
      <c r="D2797" s="36"/>
      <c r="E2797" s="36"/>
      <c r="F2797" s="36"/>
      <c r="G2797" s="36"/>
    </row>
    <row r="2798" spans="1:7" ht="17.100000000000001" customHeight="1">
      <c r="A2798" s="36"/>
      <c r="B2798" s="36"/>
      <c r="C2798" s="36"/>
      <c r="D2798" s="36"/>
      <c r="E2798" s="36"/>
      <c r="F2798" s="36"/>
      <c r="G2798" s="36"/>
    </row>
    <row r="2799" spans="1:7" ht="17.100000000000001" customHeight="1">
      <c r="A2799" s="36"/>
      <c r="B2799" s="36"/>
      <c r="C2799" s="36"/>
      <c r="D2799" s="36"/>
      <c r="E2799" s="36"/>
      <c r="F2799" s="36"/>
      <c r="G2799" s="36"/>
    </row>
    <row r="2800" spans="1:7" ht="17.100000000000001" customHeight="1">
      <c r="A2800" s="36"/>
      <c r="B2800" s="36"/>
      <c r="C2800" s="36"/>
      <c r="D2800" s="36"/>
      <c r="E2800" s="36"/>
      <c r="F2800" s="36"/>
      <c r="G2800" s="36"/>
    </row>
    <row r="2801" spans="1:7" ht="17.100000000000001" customHeight="1">
      <c r="A2801" s="36"/>
      <c r="B2801" s="36"/>
      <c r="C2801" s="36"/>
      <c r="D2801" s="36"/>
      <c r="E2801" s="36"/>
      <c r="F2801" s="36"/>
      <c r="G2801" s="36"/>
    </row>
    <row r="2802" spans="1:7" ht="17.100000000000001" customHeight="1">
      <c r="A2802" s="36"/>
      <c r="B2802" s="36"/>
      <c r="C2802" s="36"/>
      <c r="D2802" s="36"/>
      <c r="E2802" s="36"/>
      <c r="F2802" s="36"/>
      <c r="G2802" s="36"/>
    </row>
    <row r="2803" spans="1:7" ht="17.100000000000001" customHeight="1">
      <c r="A2803" s="36"/>
      <c r="B2803" s="36"/>
      <c r="C2803" s="36"/>
      <c r="D2803" s="36"/>
      <c r="E2803" s="36"/>
      <c r="F2803" s="36"/>
      <c r="G2803" s="36"/>
    </row>
    <row r="2804" spans="1:7" ht="17.100000000000001" customHeight="1">
      <c r="A2804" s="36"/>
      <c r="B2804" s="36"/>
      <c r="C2804" s="36"/>
      <c r="D2804" s="36"/>
      <c r="E2804" s="36"/>
      <c r="F2804" s="36"/>
      <c r="G2804" s="36"/>
    </row>
    <row r="2805" spans="1:7" ht="17.100000000000001" customHeight="1">
      <c r="A2805" s="36"/>
      <c r="B2805" s="36"/>
      <c r="C2805" s="36"/>
      <c r="D2805" s="36"/>
      <c r="E2805" s="36"/>
      <c r="F2805" s="36"/>
      <c r="G2805" s="36"/>
    </row>
    <row r="2806" spans="1:7" ht="17.100000000000001" customHeight="1">
      <c r="A2806" s="36"/>
      <c r="B2806" s="36"/>
      <c r="C2806" s="36"/>
      <c r="D2806" s="36"/>
      <c r="E2806" s="36"/>
      <c r="F2806" s="36"/>
      <c r="G2806" s="36"/>
    </row>
    <row r="2807" spans="1:7" ht="17.100000000000001" customHeight="1">
      <c r="A2807" s="36"/>
      <c r="B2807" s="36"/>
      <c r="C2807" s="36"/>
      <c r="D2807" s="36"/>
      <c r="E2807" s="36"/>
      <c r="F2807" s="36"/>
      <c r="G2807" s="36"/>
    </row>
    <row r="2808" spans="1:7" ht="17.100000000000001" customHeight="1">
      <c r="A2808" s="36"/>
      <c r="B2808" s="36"/>
      <c r="C2808" s="36"/>
      <c r="D2808" s="36"/>
      <c r="E2808" s="36"/>
      <c r="F2808" s="36"/>
      <c r="G2808" s="36"/>
    </row>
    <row r="2809" spans="1:7" ht="17.100000000000001" customHeight="1">
      <c r="A2809" s="36"/>
      <c r="B2809" s="36"/>
      <c r="C2809" s="36"/>
      <c r="D2809" s="36"/>
      <c r="E2809" s="36"/>
      <c r="F2809" s="36"/>
      <c r="G2809" s="36"/>
    </row>
    <row r="2810" spans="1:7" ht="17.100000000000001" customHeight="1">
      <c r="A2810" s="36"/>
      <c r="B2810" s="36"/>
      <c r="C2810" s="36"/>
      <c r="D2810" s="36"/>
      <c r="E2810" s="36"/>
      <c r="F2810" s="36"/>
      <c r="G2810" s="36"/>
    </row>
    <row r="2811" spans="1:7" ht="17.100000000000001" customHeight="1">
      <c r="A2811" s="36"/>
      <c r="B2811" s="36"/>
      <c r="C2811" s="36"/>
      <c r="D2811" s="36"/>
      <c r="E2811" s="36"/>
      <c r="F2811" s="36"/>
      <c r="G2811" s="36"/>
    </row>
    <row r="2812" spans="1:7" ht="17.100000000000001" customHeight="1">
      <c r="A2812" s="36"/>
      <c r="B2812" s="36"/>
      <c r="C2812" s="36"/>
      <c r="D2812" s="36"/>
      <c r="E2812" s="36"/>
      <c r="F2812" s="36"/>
      <c r="G2812" s="36"/>
    </row>
    <row r="2813" spans="1:7" ht="17.100000000000001" customHeight="1">
      <c r="A2813" s="36"/>
      <c r="B2813" s="36"/>
      <c r="C2813" s="36"/>
      <c r="D2813" s="36"/>
      <c r="E2813" s="36"/>
      <c r="F2813" s="36"/>
      <c r="G2813" s="36"/>
    </row>
    <row r="2814" spans="1:7" ht="17.100000000000001" customHeight="1">
      <c r="A2814" s="36"/>
      <c r="B2814" s="36"/>
      <c r="C2814" s="36"/>
      <c r="D2814" s="36"/>
      <c r="E2814" s="36"/>
      <c r="F2814" s="36"/>
      <c r="G2814" s="36"/>
    </row>
    <row r="2815" spans="1:7" ht="17.100000000000001" customHeight="1">
      <c r="A2815" s="36"/>
      <c r="B2815" s="36"/>
      <c r="C2815" s="36"/>
      <c r="D2815" s="36"/>
      <c r="E2815" s="36"/>
      <c r="F2815" s="36"/>
      <c r="G2815" s="36"/>
    </row>
    <row r="2816" spans="1:7" ht="17.100000000000001" customHeight="1">
      <c r="A2816" s="36"/>
      <c r="B2816" s="36"/>
      <c r="C2816" s="36"/>
      <c r="D2816" s="36"/>
      <c r="E2816" s="36"/>
      <c r="F2816" s="36"/>
      <c r="G2816" s="36"/>
    </row>
    <row r="2817" spans="1:7" ht="17.100000000000001" customHeight="1">
      <c r="A2817" s="36"/>
      <c r="B2817" s="36"/>
      <c r="C2817" s="36"/>
      <c r="D2817" s="36"/>
      <c r="E2817" s="36"/>
      <c r="F2817" s="36"/>
      <c r="G2817" s="36"/>
    </row>
    <row r="2818" spans="1:7" ht="17.100000000000001" customHeight="1">
      <c r="A2818" s="36"/>
      <c r="B2818" s="36"/>
      <c r="C2818" s="36"/>
      <c r="D2818" s="36"/>
      <c r="E2818" s="36"/>
      <c r="F2818" s="36"/>
      <c r="G2818" s="36"/>
    </row>
    <row r="2819" spans="1:7" ht="17.100000000000001" customHeight="1">
      <c r="A2819" s="36"/>
      <c r="B2819" s="36"/>
      <c r="C2819" s="36"/>
      <c r="D2819" s="36"/>
      <c r="E2819" s="36"/>
      <c r="F2819" s="36"/>
      <c r="G2819" s="36"/>
    </row>
    <row r="2820" spans="1:7" ht="17.100000000000001" customHeight="1">
      <c r="A2820" s="36"/>
      <c r="B2820" s="36"/>
      <c r="C2820" s="36"/>
      <c r="D2820" s="36"/>
      <c r="E2820" s="36"/>
      <c r="F2820" s="36"/>
      <c r="G2820" s="36"/>
    </row>
    <row r="2821" spans="1:7" ht="17.100000000000001" customHeight="1">
      <c r="A2821" s="36"/>
      <c r="B2821" s="36"/>
      <c r="C2821" s="36"/>
      <c r="D2821" s="36"/>
      <c r="E2821" s="36"/>
      <c r="F2821" s="36"/>
      <c r="G2821" s="36"/>
    </row>
    <row r="2822" spans="1:7" ht="17.100000000000001" customHeight="1">
      <c r="A2822" s="36"/>
      <c r="B2822" s="36"/>
      <c r="C2822" s="36"/>
      <c r="D2822" s="36"/>
      <c r="E2822" s="36"/>
      <c r="F2822" s="36"/>
      <c r="G2822" s="36"/>
    </row>
    <row r="2823" spans="1:7" ht="17.100000000000001" customHeight="1">
      <c r="A2823" s="36"/>
      <c r="B2823" s="36"/>
      <c r="C2823" s="36"/>
      <c r="D2823" s="36"/>
      <c r="E2823" s="36"/>
      <c r="F2823" s="36"/>
      <c r="G2823" s="36"/>
    </row>
    <row r="2824" spans="1:7" ht="17.100000000000001" customHeight="1">
      <c r="A2824" s="36"/>
      <c r="B2824" s="36"/>
      <c r="C2824" s="36"/>
      <c r="D2824" s="36"/>
      <c r="E2824" s="36"/>
      <c r="F2824" s="36"/>
      <c r="G2824" s="36"/>
    </row>
    <row r="2825" spans="1:7" ht="17.100000000000001" customHeight="1">
      <c r="A2825" s="36"/>
      <c r="B2825" s="36"/>
      <c r="C2825" s="36"/>
      <c r="D2825" s="36"/>
      <c r="E2825" s="36"/>
      <c r="F2825" s="36"/>
      <c r="G2825" s="36"/>
    </row>
    <row r="2826" spans="1:7" ht="17.100000000000001" customHeight="1">
      <c r="A2826" s="36"/>
      <c r="B2826" s="36"/>
      <c r="C2826" s="36"/>
      <c r="D2826" s="36"/>
      <c r="E2826" s="36"/>
      <c r="F2826" s="36"/>
      <c r="G2826" s="36"/>
    </row>
    <row r="2827" spans="1:7" ht="17.100000000000001" customHeight="1">
      <c r="A2827" s="36"/>
      <c r="B2827" s="36"/>
      <c r="C2827" s="36"/>
      <c r="D2827" s="36"/>
      <c r="E2827" s="36"/>
      <c r="F2827" s="36"/>
      <c r="G2827" s="36"/>
    </row>
    <row r="2828" spans="1:7" ht="17.100000000000001" customHeight="1">
      <c r="A2828" s="36"/>
      <c r="B2828" s="36"/>
      <c r="C2828" s="36"/>
      <c r="D2828" s="36"/>
      <c r="E2828" s="36"/>
      <c r="F2828" s="36"/>
      <c r="G2828" s="36"/>
    </row>
    <row r="2829" spans="1:7" ht="17.100000000000001" customHeight="1">
      <c r="A2829" s="36"/>
      <c r="B2829" s="36"/>
      <c r="C2829" s="36"/>
      <c r="D2829" s="36"/>
      <c r="E2829" s="36"/>
      <c r="F2829" s="36"/>
      <c r="G2829" s="36"/>
    </row>
    <row r="2830" spans="1:7" ht="17.100000000000001" customHeight="1">
      <c r="A2830" s="36"/>
      <c r="B2830" s="36"/>
      <c r="C2830" s="36"/>
      <c r="D2830" s="36"/>
      <c r="E2830" s="36"/>
      <c r="F2830" s="36"/>
      <c r="G2830" s="36"/>
    </row>
    <row r="2831" spans="1:7" ht="17.100000000000001" customHeight="1">
      <c r="A2831" s="36"/>
      <c r="B2831" s="36"/>
      <c r="C2831" s="36"/>
      <c r="D2831" s="36"/>
      <c r="E2831" s="36"/>
      <c r="F2831" s="36"/>
      <c r="G2831" s="36"/>
    </row>
    <row r="2832" spans="1:7" ht="17.100000000000001" customHeight="1">
      <c r="A2832" s="36"/>
      <c r="B2832" s="36"/>
      <c r="C2832" s="36"/>
      <c r="D2832" s="36"/>
      <c r="E2832" s="36"/>
      <c r="F2832" s="36"/>
      <c r="G2832" s="36"/>
    </row>
    <row r="2833" spans="1:7" ht="17.100000000000001" customHeight="1">
      <c r="A2833" s="36"/>
      <c r="B2833" s="36"/>
      <c r="C2833" s="36"/>
      <c r="D2833" s="36"/>
      <c r="E2833" s="36"/>
      <c r="F2833" s="36"/>
      <c r="G2833" s="36"/>
    </row>
    <row r="2834" spans="1:7" ht="17.100000000000001" customHeight="1">
      <c r="A2834" s="36"/>
      <c r="B2834" s="36"/>
      <c r="C2834" s="36"/>
      <c r="D2834" s="36"/>
      <c r="E2834" s="36"/>
      <c r="F2834" s="36"/>
      <c r="G2834" s="36"/>
    </row>
    <row r="2835" spans="1:7" ht="17.100000000000001" customHeight="1">
      <c r="A2835" s="36"/>
      <c r="B2835" s="36"/>
      <c r="C2835" s="36"/>
      <c r="D2835" s="36"/>
      <c r="E2835" s="36"/>
      <c r="F2835" s="36"/>
      <c r="G2835" s="36"/>
    </row>
    <row r="2836" spans="1:7" ht="17.100000000000001" customHeight="1">
      <c r="A2836" s="36"/>
      <c r="B2836" s="36"/>
      <c r="C2836" s="36"/>
      <c r="D2836" s="36"/>
      <c r="E2836" s="36"/>
      <c r="F2836" s="36"/>
      <c r="G2836" s="36"/>
    </row>
    <row r="2837" spans="1:7" ht="17.100000000000001" customHeight="1">
      <c r="A2837" s="36"/>
      <c r="B2837" s="36"/>
      <c r="C2837" s="36"/>
      <c r="D2837" s="36"/>
      <c r="E2837" s="36"/>
      <c r="F2837" s="36"/>
      <c r="G2837" s="36"/>
    </row>
    <row r="2838" spans="1:7" ht="17.100000000000001" customHeight="1">
      <c r="A2838" s="36"/>
      <c r="B2838" s="36"/>
      <c r="C2838" s="36"/>
      <c r="D2838" s="36"/>
      <c r="E2838" s="36"/>
      <c r="F2838" s="36"/>
      <c r="G2838" s="36"/>
    </row>
    <row r="2839" spans="1:7" ht="17.100000000000001" customHeight="1">
      <c r="A2839" s="36"/>
      <c r="B2839" s="36"/>
      <c r="C2839" s="36"/>
      <c r="D2839" s="36"/>
      <c r="E2839" s="36"/>
      <c r="F2839" s="36"/>
      <c r="G2839" s="36"/>
    </row>
    <row r="2840" spans="1:7" ht="17.100000000000001" customHeight="1">
      <c r="A2840" s="36"/>
      <c r="B2840" s="36"/>
      <c r="C2840" s="36"/>
      <c r="D2840" s="36"/>
      <c r="E2840" s="36"/>
      <c r="F2840" s="36"/>
      <c r="G2840" s="36"/>
    </row>
    <row r="2841" spans="1:7" ht="17.100000000000001" customHeight="1">
      <c r="A2841" s="36"/>
      <c r="B2841" s="36"/>
      <c r="C2841" s="36"/>
      <c r="D2841" s="36"/>
      <c r="E2841" s="36"/>
      <c r="F2841" s="36"/>
      <c r="G2841" s="36"/>
    </row>
    <row r="2842" spans="1:7" ht="17.100000000000001" customHeight="1">
      <c r="A2842" s="36"/>
      <c r="B2842" s="36"/>
      <c r="C2842" s="36"/>
      <c r="D2842" s="36"/>
      <c r="E2842" s="36"/>
      <c r="F2842" s="36"/>
      <c r="G2842" s="36"/>
    </row>
    <row r="2843" spans="1:7" ht="17.100000000000001" customHeight="1">
      <c r="A2843" s="36"/>
      <c r="B2843" s="36"/>
      <c r="C2843" s="36"/>
      <c r="D2843" s="36"/>
      <c r="E2843" s="36"/>
      <c r="F2843" s="36"/>
      <c r="G2843" s="36"/>
    </row>
    <row r="2844" spans="1:7" ht="17.100000000000001" customHeight="1">
      <c r="A2844" s="36"/>
      <c r="B2844" s="36"/>
      <c r="C2844" s="36"/>
      <c r="D2844" s="36"/>
      <c r="E2844" s="36"/>
      <c r="F2844" s="36"/>
      <c r="G2844" s="36"/>
    </row>
    <row r="2845" spans="1:7" ht="17.100000000000001" customHeight="1">
      <c r="A2845" s="36"/>
      <c r="B2845" s="36"/>
      <c r="C2845" s="36"/>
      <c r="D2845" s="36"/>
      <c r="E2845" s="36"/>
      <c r="F2845" s="36"/>
      <c r="G2845" s="36"/>
    </row>
    <row r="2846" spans="1:7" ht="17.100000000000001" customHeight="1">
      <c r="A2846" s="36"/>
      <c r="B2846" s="36"/>
      <c r="C2846" s="36"/>
      <c r="D2846" s="36"/>
      <c r="E2846" s="36"/>
      <c r="F2846" s="36"/>
      <c r="G2846" s="36"/>
    </row>
    <row r="2847" spans="1:7" ht="17.100000000000001" customHeight="1">
      <c r="A2847" s="36"/>
      <c r="B2847" s="36"/>
      <c r="C2847" s="36"/>
      <c r="D2847" s="36"/>
      <c r="E2847" s="36"/>
      <c r="F2847" s="36"/>
      <c r="G2847" s="36"/>
    </row>
    <row r="2848" spans="1:7" ht="17.100000000000001" customHeight="1">
      <c r="A2848" s="36"/>
      <c r="B2848" s="36"/>
      <c r="C2848" s="36"/>
      <c r="D2848" s="36"/>
      <c r="E2848" s="36"/>
      <c r="F2848" s="36"/>
      <c r="G2848" s="36"/>
    </row>
    <row r="2849" spans="1:7" ht="17.100000000000001" customHeight="1">
      <c r="A2849" s="36"/>
      <c r="B2849" s="36"/>
      <c r="C2849" s="36"/>
      <c r="D2849" s="36"/>
      <c r="E2849" s="36"/>
      <c r="F2849" s="36"/>
      <c r="G2849" s="36"/>
    </row>
    <row r="2850" spans="1:7" ht="17.100000000000001" customHeight="1">
      <c r="A2850" s="36"/>
      <c r="B2850" s="36"/>
      <c r="C2850" s="36"/>
      <c r="D2850" s="36"/>
      <c r="E2850" s="36"/>
      <c r="F2850" s="36"/>
      <c r="G2850" s="36"/>
    </row>
    <row r="2851" spans="1:7" ht="17.100000000000001" customHeight="1">
      <c r="A2851" s="36"/>
      <c r="B2851" s="36"/>
      <c r="C2851" s="36"/>
      <c r="D2851" s="36"/>
      <c r="E2851" s="36"/>
      <c r="F2851" s="36"/>
      <c r="G2851" s="36"/>
    </row>
    <row r="2852" spans="1:7" ht="17.100000000000001" customHeight="1">
      <c r="A2852" s="36"/>
      <c r="B2852" s="36"/>
      <c r="C2852" s="36"/>
      <c r="D2852" s="36"/>
      <c r="E2852" s="36"/>
      <c r="F2852" s="36"/>
      <c r="G2852" s="36"/>
    </row>
    <row r="2853" spans="1:7" ht="17.100000000000001" customHeight="1">
      <c r="A2853" s="36"/>
      <c r="B2853" s="36"/>
      <c r="C2853" s="36"/>
      <c r="D2853" s="36"/>
      <c r="E2853" s="36"/>
      <c r="F2853" s="36"/>
      <c r="G2853" s="36"/>
    </row>
    <row r="2854" spans="1:7" ht="17.100000000000001" customHeight="1">
      <c r="A2854" s="36"/>
      <c r="B2854" s="36"/>
      <c r="C2854" s="36"/>
      <c r="D2854" s="36"/>
      <c r="E2854" s="36"/>
      <c r="F2854" s="36"/>
      <c r="G2854" s="36"/>
    </row>
    <row r="2855" spans="1:7" ht="17.100000000000001" customHeight="1">
      <c r="A2855" s="36"/>
      <c r="B2855" s="36"/>
      <c r="C2855" s="36"/>
      <c r="D2855" s="36"/>
      <c r="E2855" s="36"/>
      <c r="F2855" s="36"/>
      <c r="G2855" s="36"/>
    </row>
    <row r="2856" spans="1:7" ht="17.100000000000001" customHeight="1">
      <c r="A2856" s="36"/>
      <c r="B2856" s="36"/>
      <c r="C2856" s="36"/>
      <c r="D2856" s="36"/>
      <c r="E2856" s="36"/>
      <c r="F2856" s="36"/>
      <c r="G2856" s="36"/>
    </row>
    <row r="2857" spans="1:7" ht="17.100000000000001" customHeight="1">
      <c r="A2857" s="36"/>
      <c r="B2857" s="36"/>
      <c r="C2857" s="36"/>
      <c r="D2857" s="36"/>
      <c r="E2857" s="36"/>
      <c r="F2857" s="36"/>
      <c r="G2857" s="36"/>
    </row>
    <row r="2858" spans="1:7" ht="17.100000000000001" customHeight="1">
      <c r="A2858" s="36"/>
      <c r="B2858" s="36"/>
      <c r="C2858" s="36"/>
      <c r="D2858" s="36"/>
      <c r="E2858" s="36"/>
      <c r="F2858" s="36"/>
      <c r="G2858" s="36"/>
    </row>
    <row r="2859" spans="1:7" ht="17.100000000000001" customHeight="1">
      <c r="A2859" s="36"/>
      <c r="B2859" s="36"/>
      <c r="C2859" s="36"/>
      <c r="D2859" s="36"/>
      <c r="E2859" s="36"/>
      <c r="F2859" s="36"/>
      <c r="G2859" s="36"/>
    </row>
    <row r="2860" spans="1:7" ht="17.100000000000001" customHeight="1">
      <c r="A2860" s="36"/>
      <c r="B2860" s="36"/>
      <c r="C2860" s="36"/>
      <c r="D2860" s="36"/>
      <c r="E2860" s="36"/>
      <c r="F2860" s="36"/>
      <c r="G2860" s="36"/>
    </row>
    <row r="2861" spans="1:7" ht="17.100000000000001" customHeight="1">
      <c r="A2861" s="36"/>
      <c r="B2861" s="36"/>
      <c r="C2861" s="36"/>
      <c r="D2861" s="36"/>
      <c r="E2861" s="36"/>
      <c r="F2861" s="36"/>
      <c r="G2861" s="36"/>
    </row>
    <row r="2862" spans="1:7" ht="17.100000000000001" customHeight="1">
      <c r="A2862" s="36"/>
      <c r="B2862" s="36"/>
      <c r="C2862" s="36"/>
      <c r="D2862" s="36"/>
      <c r="E2862" s="36"/>
      <c r="F2862" s="36"/>
      <c r="G2862" s="36"/>
    </row>
    <row r="2863" spans="1:7" ht="17.100000000000001" customHeight="1">
      <c r="A2863" s="36"/>
      <c r="B2863" s="36"/>
      <c r="C2863" s="36"/>
      <c r="D2863" s="36"/>
      <c r="E2863" s="36"/>
      <c r="F2863" s="36"/>
      <c r="G2863" s="36"/>
    </row>
    <row r="2864" spans="1:7" ht="17.100000000000001" customHeight="1">
      <c r="A2864" s="36"/>
      <c r="B2864" s="36"/>
      <c r="C2864" s="36"/>
      <c r="D2864" s="36"/>
      <c r="E2864" s="36"/>
      <c r="F2864" s="36"/>
      <c r="G2864" s="36"/>
    </row>
    <row r="2865" spans="1:7" ht="17.100000000000001" customHeight="1">
      <c r="A2865" s="36"/>
      <c r="B2865" s="36"/>
      <c r="C2865" s="36"/>
      <c r="D2865" s="36"/>
      <c r="E2865" s="36"/>
      <c r="F2865" s="36"/>
      <c r="G2865" s="36"/>
    </row>
    <row r="2866" spans="1:7" ht="17.100000000000001" customHeight="1">
      <c r="A2866" s="36"/>
      <c r="B2866" s="36"/>
      <c r="C2866" s="36"/>
      <c r="D2866" s="36"/>
      <c r="E2866" s="36"/>
      <c r="F2866" s="36"/>
      <c r="G2866" s="36"/>
    </row>
    <row r="2867" spans="1:7" ht="17.100000000000001" customHeight="1">
      <c r="A2867" s="36"/>
      <c r="B2867" s="36"/>
      <c r="C2867" s="36"/>
      <c r="D2867" s="36"/>
      <c r="E2867" s="36"/>
      <c r="F2867" s="36"/>
      <c r="G2867" s="36"/>
    </row>
    <row r="2868" spans="1:7" ht="17.100000000000001" customHeight="1">
      <c r="A2868" s="36"/>
      <c r="B2868" s="36"/>
      <c r="C2868" s="36"/>
      <c r="D2868" s="36"/>
      <c r="E2868" s="36"/>
      <c r="F2868" s="36"/>
      <c r="G2868" s="36"/>
    </row>
    <row r="2869" spans="1:7" ht="17.100000000000001" customHeight="1">
      <c r="A2869" s="36"/>
      <c r="B2869" s="36"/>
      <c r="C2869" s="36"/>
      <c r="D2869" s="36"/>
      <c r="E2869" s="36"/>
      <c r="F2869" s="36"/>
      <c r="G2869" s="36"/>
    </row>
    <row r="2870" spans="1:7" ht="17.100000000000001" customHeight="1">
      <c r="A2870" s="36"/>
      <c r="B2870" s="36"/>
      <c r="C2870" s="36"/>
      <c r="D2870" s="36"/>
      <c r="E2870" s="36"/>
      <c r="F2870" s="36"/>
      <c r="G2870" s="36"/>
    </row>
    <row r="2871" spans="1:7" ht="17.100000000000001" customHeight="1">
      <c r="A2871" s="36"/>
      <c r="B2871" s="36"/>
      <c r="C2871" s="36"/>
      <c r="D2871" s="36"/>
      <c r="E2871" s="36"/>
      <c r="F2871" s="36"/>
      <c r="G2871" s="36"/>
    </row>
    <row r="2872" spans="1:7" ht="17.100000000000001" customHeight="1">
      <c r="A2872" s="36"/>
      <c r="B2872" s="36"/>
      <c r="C2872" s="36"/>
      <c r="D2872" s="36"/>
      <c r="E2872" s="36"/>
      <c r="F2872" s="36"/>
      <c r="G2872" s="36"/>
    </row>
    <row r="2873" spans="1:7" ht="17.100000000000001" customHeight="1">
      <c r="A2873" s="36"/>
      <c r="B2873" s="36"/>
      <c r="C2873" s="36"/>
      <c r="D2873" s="36"/>
      <c r="E2873" s="36"/>
      <c r="F2873" s="36"/>
      <c r="G2873" s="36"/>
    </row>
    <row r="2874" spans="1:7" ht="17.100000000000001" customHeight="1">
      <c r="A2874" s="36"/>
      <c r="B2874" s="36"/>
      <c r="C2874" s="36"/>
      <c r="D2874" s="36"/>
      <c r="E2874" s="36"/>
      <c r="F2874" s="36"/>
      <c r="G2874" s="36"/>
    </row>
    <row r="2875" spans="1:7" ht="17.100000000000001" customHeight="1">
      <c r="A2875" s="36"/>
      <c r="B2875" s="36"/>
      <c r="C2875" s="36"/>
      <c r="D2875" s="36"/>
      <c r="E2875" s="36"/>
      <c r="F2875" s="36"/>
      <c r="G2875" s="36"/>
    </row>
    <row r="2876" spans="1:7" ht="17.100000000000001" customHeight="1">
      <c r="A2876" s="36"/>
      <c r="B2876" s="36"/>
      <c r="C2876" s="36"/>
      <c r="D2876" s="36"/>
      <c r="E2876" s="36"/>
      <c r="F2876" s="36"/>
      <c r="G2876" s="36"/>
    </row>
    <row r="2877" spans="1:7" ht="17.100000000000001" customHeight="1">
      <c r="A2877" s="36"/>
      <c r="B2877" s="36"/>
      <c r="C2877" s="36"/>
      <c r="D2877" s="36"/>
      <c r="E2877" s="36"/>
      <c r="F2877" s="36"/>
      <c r="G2877" s="36"/>
    </row>
    <row r="2878" spans="1:7" ht="17.100000000000001" customHeight="1">
      <c r="A2878" s="36"/>
      <c r="B2878" s="36"/>
      <c r="C2878" s="36"/>
      <c r="D2878" s="36"/>
      <c r="E2878" s="36"/>
      <c r="F2878" s="36"/>
      <c r="G2878" s="36"/>
    </row>
    <row r="2879" spans="1:7" ht="17.100000000000001" customHeight="1">
      <c r="A2879" s="36"/>
      <c r="B2879" s="36"/>
      <c r="C2879" s="36"/>
      <c r="D2879" s="36"/>
      <c r="E2879" s="36"/>
      <c r="F2879" s="36"/>
      <c r="G2879" s="36"/>
    </row>
    <row r="2880" spans="1:7" ht="17.100000000000001" customHeight="1">
      <c r="A2880" s="36"/>
      <c r="B2880" s="36"/>
      <c r="C2880" s="36"/>
      <c r="D2880" s="36"/>
      <c r="E2880" s="36"/>
      <c r="F2880" s="36"/>
      <c r="G2880" s="36"/>
    </row>
    <row r="2881" spans="1:7" ht="17.100000000000001" customHeight="1">
      <c r="A2881" s="36"/>
      <c r="B2881" s="36"/>
      <c r="C2881" s="36"/>
      <c r="D2881" s="36"/>
      <c r="E2881" s="36"/>
      <c r="F2881" s="36"/>
      <c r="G2881" s="36"/>
    </row>
    <row r="2882" spans="1:7" ht="17.100000000000001" customHeight="1">
      <c r="A2882" s="36"/>
      <c r="B2882" s="36"/>
      <c r="C2882" s="36"/>
      <c r="D2882" s="36"/>
      <c r="E2882" s="36"/>
      <c r="F2882" s="36"/>
      <c r="G2882" s="36"/>
    </row>
    <row r="2883" spans="1:7" ht="17.100000000000001" customHeight="1">
      <c r="A2883" s="36"/>
      <c r="B2883" s="36"/>
      <c r="C2883" s="36"/>
      <c r="D2883" s="36"/>
      <c r="E2883" s="36"/>
      <c r="F2883" s="36"/>
      <c r="G2883" s="36"/>
    </row>
    <row r="2884" spans="1:7" ht="17.100000000000001" customHeight="1">
      <c r="A2884" s="36"/>
      <c r="B2884" s="36"/>
      <c r="C2884" s="36"/>
      <c r="D2884" s="36"/>
      <c r="E2884" s="36"/>
      <c r="F2884" s="36"/>
      <c r="G2884" s="36"/>
    </row>
    <row r="2885" spans="1:7" ht="17.100000000000001" customHeight="1">
      <c r="A2885" s="36"/>
      <c r="B2885" s="36"/>
      <c r="C2885" s="36"/>
      <c r="D2885" s="36"/>
      <c r="E2885" s="36"/>
      <c r="F2885" s="36"/>
      <c r="G2885" s="36"/>
    </row>
    <row r="2886" spans="1:7" ht="17.100000000000001" customHeight="1">
      <c r="A2886" s="36"/>
      <c r="B2886" s="36"/>
      <c r="C2886" s="36"/>
      <c r="D2886" s="36"/>
      <c r="E2886" s="36"/>
      <c r="F2886" s="36"/>
      <c r="G2886" s="36"/>
    </row>
    <row r="2887" spans="1:7" ht="17.100000000000001" customHeight="1">
      <c r="A2887" s="36"/>
      <c r="B2887" s="36"/>
      <c r="C2887" s="36"/>
      <c r="D2887" s="36"/>
      <c r="E2887" s="36"/>
      <c r="F2887" s="36"/>
      <c r="G2887" s="36"/>
    </row>
    <row r="2888" spans="1:7" ht="17.100000000000001" customHeight="1">
      <c r="A2888" s="36"/>
      <c r="B2888" s="36"/>
      <c r="C2888" s="36"/>
      <c r="D2888" s="36"/>
      <c r="E2888" s="36"/>
      <c r="F2888" s="36"/>
      <c r="G2888" s="36"/>
    </row>
    <row r="2889" spans="1:7" ht="17.100000000000001" customHeight="1">
      <c r="A2889" s="36"/>
      <c r="B2889" s="36"/>
      <c r="C2889" s="36"/>
      <c r="D2889" s="36"/>
      <c r="E2889" s="36"/>
      <c r="F2889" s="36"/>
      <c r="G2889" s="36"/>
    </row>
    <row r="2890" spans="1:7" ht="17.100000000000001" customHeight="1">
      <c r="A2890" s="36"/>
      <c r="B2890" s="36"/>
      <c r="C2890" s="36"/>
      <c r="D2890" s="36"/>
      <c r="E2890" s="36"/>
      <c r="F2890" s="36"/>
      <c r="G2890" s="36"/>
    </row>
    <row r="2891" spans="1:7" ht="17.100000000000001" customHeight="1">
      <c r="A2891" s="36"/>
      <c r="B2891" s="36"/>
      <c r="C2891" s="36"/>
      <c r="D2891" s="36"/>
      <c r="E2891" s="36"/>
      <c r="F2891" s="36"/>
      <c r="G2891" s="36"/>
    </row>
    <row r="2892" spans="1:7" ht="17.100000000000001" customHeight="1">
      <c r="A2892" s="36"/>
      <c r="B2892" s="36"/>
      <c r="C2892" s="36"/>
      <c r="D2892" s="36"/>
      <c r="E2892" s="36"/>
      <c r="F2892" s="36"/>
      <c r="G2892" s="36"/>
    </row>
    <row r="2893" spans="1:7" ht="17.100000000000001" customHeight="1">
      <c r="A2893" s="36"/>
      <c r="B2893" s="36"/>
      <c r="C2893" s="36"/>
      <c r="D2893" s="36"/>
      <c r="E2893" s="36"/>
      <c r="F2893" s="36"/>
      <c r="G2893" s="36"/>
    </row>
    <row r="2894" spans="1:7" ht="17.100000000000001" customHeight="1">
      <c r="A2894" s="36"/>
      <c r="B2894" s="36"/>
      <c r="C2894" s="36"/>
      <c r="D2894" s="36"/>
      <c r="E2894" s="36"/>
      <c r="F2894" s="36"/>
      <c r="G2894" s="36"/>
    </row>
    <row r="2895" spans="1:7" ht="17.100000000000001" customHeight="1">
      <c r="A2895" s="36"/>
      <c r="B2895" s="36"/>
      <c r="C2895" s="36"/>
      <c r="D2895" s="36"/>
      <c r="E2895" s="36"/>
      <c r="F2895" s="36"/>
      <c r="G2895" s="36"/>
    </row>
    <row r="2896" spans="1:7" ht="17.100000000000001" customHeight="1">
      <c r="A2896" s="36"/>
      <c r="B2896" s="36"/>
      <c r="C2896" s="36"/>
      <c r="D2896" s="36"/>
      <c r="E2896" s="36"/>
      <c r="F2896" s="36"/>
      <c r="G2896" s="36"/>
    </row>
    <row r="2897" spans="1:7" ht="17.100000000000001" customHeight="1">
      <c r="A2897" s="36"/>
      <c r="B2897" s="36"/>
      <c r="C2897" s="36"/>
      <c r="D2897" s="36"/>
      <c r="E2897" s="36"/>
      <c r="F2897" s="36"/>
      <c r="G2897" s="36"/>
    </row>
    <row r="2898" spans="1:7" ht="17.100000000000001" customHeight="1">
      <c r="A2898" s="36"/>
      <c r="B2898" s="36"/>
      <c r="C2898" s="36"/>
      <c r="D2898" s="36"/>
      <c r="E2898" s="36"/>
      <c r="F2898" s="36"/>
      <c r="G2898" s="36"/>
    </row>
    <row r="2899" spans="1:7" ht="17.100000000000001" customHeight="1">
      <c r="A2899" s="36"/>
      <c r="B2899" s="36"/>
      <c r="C2899" s="36"/>
      <c r="D2899" s="36"/>
      <c r="E2899" s="36"/>
      <c r="F2899" s="36"/>
      <c r="G2899" s="36"/>
    </row>
    <row r="2900" spans="1:7" ht="17.100000000000001" customHeight="1">
      <c r="A2900" s="36"/>
      <c r="B2900" s="36"/>
      <c r="C2900" s="36"/>
      <c r="D2900" s="36"/>
      <c r="E2900" s="36"/>
      <c r="F2900" s="36"/>
      <c r="G2900" s="36"/>
    </row>
    <row r="2901" spans="1:7" ht="17.100000000000001" customHeight="1">
      <c r="A2901" s="36"/>
      <c r="B2901" s="36"/>
      <c r="C2901" s="36"/>
      <c r="D2901" s="36"/>
      <c r="E2901" s="36"/>
      <c r="F2901" s="36"/>
      <c r="G2901" s="36"/>
    </row>
    <row r="2902" spans="1:7" ht="17.100000000000001" customHeight="1">
      <c r="A2902" s="36"/>
      <c r="B2902" s="36"/>
      <c r="C2902" s="36"/>
      <c r="D2902" s="36"/>
      <c r="E2902" s="36"/>
      <c r="F2902" s="36"/>
      <c r="G2902" s="36"/>
    </row>
    <row r="2903" spans="1:7" ht="17.100000000000001" customHeight="1">
      <c r="A2903" s="36"/>
      <c r="B2903" s="36"/>
      <c r="C2903" s="36"/>
      <c r="D2903" s="36"/>
      <c r="E2903" s="36"/>
      <c r="F2903" s="36"/>
      <c r="G2903" s="36"/>
    </row>
    <row r="2904" spans="1:7" ht="17.100000000000001" customHeight="1">
      <c r="A2904" s="36"/>
      <c r="B2904" s="36"/>
      <c r="C2904" s="36"/>
      <c r="D2904" s="36"/>
      <c r="E2904" s="36"/>
      <c r="F2904" s="36"/>
      <c r="G2904" s="36"/>
    </row>
    <row r="2905" spans="1:7" ht="17.100000000000001" customHeight="1">
      <c r="A2905" s="36"/>
      <c r="B2905" s="36"/>
      <c r="C2905" s="36"/>
      <c r="D2905" s="36"/>
      <c r="E2905" s="36"/>
      <c r="F2905" s="36"/>
      <c r="G2905" s="36"/>
    </row>
    <row r="2906" spans="1:7" ht="17.100000000000001" customHeight="1">
      <c r="A2906" s="36"/>
      <c r="B2906" s="36"/>
      <c r="C2906" s="36"/>
      <c r="D2906" s="36"/>
      <c r="E2906" s="36"/>
      <c r="F2906" s="36"/>
      <c r="G2906" s="36"/>
    </row>
    <row r="2907" spans="1:7" ht="17.100000000000001" customHeight="1">
      <c r="A2907" s="36"/>
      <c r="B2907" s="36"/>
      <c r="C2907" s="36"/>
      <c r="D2907" s="36"/>
      <c r="E2907" s="36"/>
      <c r="F2907" s="36"/>
      <c r="G2907" s="36"/>
    </row>
    <row r="2908" spans="1:7" ht="17.100000000000001" customHeight="1">
      <c r="A2908" s="36"/>
      <c r="B2908" s="36"/>
      <c r="C2908" s="36"/>
      <c r="D2908" s="36"/>
      <c r="E2908" s="36"/>
      <c r="F2908" s="36"/>
      <c r="G2908" s="36"/>
    </row>
    <row r="2909" spans="1:7" ht="17.100000000000001" customHeight="1">
      <c r="A2909" s="36"/>
      <c r="B2909" s="36"/>
      <c r="C2909" s="36"/>
      <c r="D2909" s="36"/>
      <c r="E2909" s="36"/>
      <c r="F2909" s="36"/>
      <c r="G2909" s="36"/>
    </row>
    <row r="2910" spans="1:7" ht="17.100000000000001" customHeight="1">
      <c r="A2910" s="36"/>
      <c r="B2910" s="36"/>
      <c r="C2910" s="36"/>
      <c r="D2910" s="36"/>
      <c r="E2910" s="36"/>
      <c r="F2910" s="36"/>
      <c r="G2910" s="36"/>
    </row>
    <row r="2911" spans="1:7" ht="17.100000000000001" customHeight="1">
      <c r="A2911" s="36"/>
      <c r="B2911" s="36"/>
      <c r="C2911" s="36"/>
      <c r="D2911" s="36"/>
      <c r="E2911" s="36"/>
      <c r="F2911" s="36"/>
      <c r="G2911" s="36"/>
    </row>
    <row r="2912" spans="1:7" ht="17.100000000000001" customHeight="1">
      <c r="A2912" s="36"/>
      <c r="B2912" s="36"/>
      <c r="C2912" s="36"/>
      <c r="D2912" s="36"/>
      <c r="E2912" s="36"/>
      <c r="F2912" s="36"/>
      <c r="G2912" s="36"/>
    </row>
    <row r="2913" spans="1:7" ht="17.100000000000001" customHeight="1">
      <c r="A2913" s="36"/>
      <c r="B2913" s="36"/>
      <c r="C2913" s="36"/>
      <c r="D2913" s="36"/>
      <c r="E2913" s="36"/>
      <c r="F2913" s="36"/>
      <c r="G2913" s="36"/>
    </row>
    <row r="2914" spans="1:7" ht="17.100000000000001" customHeight="1">
      <c r="A2914" s="36"/>
      <c r="B2914" s="36"/>
      <c r="C2914" s="36"/>
      <c r="D2914" s="36"/>
      <c r="E2914" s="36"/>
      <c r="F2914" s="36"/>
      <c r="G2914" s="36"/>
    </row>
    <row r="2915" spans="1:7" ht="17.100000000000001" customHeight="1">
      <c r="A2915" s="36"/>
      <c r="B2915" s="36"/>
      <c r="C2915" s="36"/>
      <c r="D2915" s="36"/>
      <c r="E2915" s="36"/>
      <c r="F2915" s="36"/>
      <c r="G2915" s="36"/>
    </row>
    <row r="2916" spans="1:7" ht="17.100000000000001" customHeight="1">
      <c r="A2916" s="36"/>
      <c r="B2916" s="36"/>
      <c r="C2916" s="36"/>
      <c r="D2916" s="36"/>
      <c r="E2916" s="36"/>
      <c r="F2916" s="36"/>
      <c r="G2916" s="36"/>
    </row>
    <row r="2917" spans="1:7" ht="17.100000000000001" customHeight="1">
      <c r="A2917" s="36"/>
      <c r="B2917" s="36"/>
      <c r="C2917" s="36"/>
      <c r="D2917" s="36"/>
      <c r="E2917" s="36"/>
      <c r="F2917" s="36"/>
      <c r="G2917" s="36"/>
    </row>
    <row r="2918" spans="1:7" ht="17.100000000000001" customHeight="1">
      <c r="A2918" s="36"/>
      <c r="B2918" s="36"/>
      <c r="C2918" s="36"/>
      <c r="D2918" s="36"/>
      <c r="E2918" s="36"/>
      <c r="F2918" s="36"/>
      <c r="G2918" s="36"/>
    </row>
    <row r="2919" spans="1:7" ht="17.100000000000001" customHeight="1">
      <c r="A2919" s="36"/>
      <c r="B2919" s="36"/>
      <c r="C2919" s="36"/>
      <c r="D2919" s="36"/>
      <c r="E2919" s="36"/>
      <c r="F2919" s="36"/>
      <c r="G2919" s="36"/>
    </row>
    <row r="2920" spans="1:7" ht="17.100000000000001" customHeight="1">
      <c r="A2920" s="36"/>
      <c r="B2920" s="36"/>
      <c r="C2920" s="36"/>
      <c r="D2920" s="36"/>
      <c r="E2920" s="36"/>
      <c r="F2920" s="36"/>
      <c r="G2920" s="36"/>
    </row>
    <row r="2921" spans="1:7" ht="17.100000000000001" customHeight="1">
      <c r="A2921" s="36"/>
      <c r="B2921" s="36"/>
      <c r="C2921" s="36"/>
      <c r="D2921" s="36"/>
      <c r="E2921" s="36"/>
      <c r="F2921" s="36"/>
      <c r="G2921" s="36"/>
    </row>
    <row r="2922" spans="1:7" ht="17.100000000000001" customHeight="1">
      <c r="A2922" s="36"/>
      <c r="B2922" s="36"/>
      <c r="C2922" s="36"/>
      <c r="D2922" s="36"/>
      <c r="E2922" s="36"/>
      <c r="F2922" s="36"/>
      <c r="G2922" s="36"/>
    </row>
    <row r="2923" spans="1:7" ht="17.100000000000001" customHeight="1">
      <c r="A2923" s="36"/>
      <c r="B2923" s="36"/>
      <c r="C2923" s="36"/>
      <c r="D2923" s="36"/>
      <c r="E2923" s="36"/>
      <c r="F2923" s="36"/>
      <c r="G2923" s="36"/>
    </row>
    <row r="2924" spans="1:7" ht="17.100000000000001" customHeight="1">
      <c r="A2924" s="36"/>
      <c r="B2924" s="36"/>
      <c r="C2924" s="36"/>
      <c r="D2924" s="36"/>
      <c r="E2924" s="36"/>
      <c r="F2924" s="36"/>
      <c r="G2924" s="36"/>
    </row>
    <row r="2925" spans="1:7" ht="17.100000000000001" customHeight="1">
      <c r="A2925" s="36"/>
      <c r="B2925" s="36"/>
      <c r="C2925" s="36"/>
      <c r="D2925" s="36"/>
      <c r="E2925" s="36"/>
      <c r="F2925" s="36"/>
      <c r="G2925" s="36"/>
    </row>
    <row r="2926" spans="1:7" ht="17.100000000000001" customHeight="1">
      <c r="A2926" s="36"/>
      <c r="B2926" s="36"/>
      <c r="C2926" s="36"/>
      <c r="D2926" s="36"/>
      <c r="E2926" s="36"/>
      <c r="F2926" s="36"/>
      <c r="G2926" s="36"/>
    </row>
    <row r="2927" spans="1:7" ht="17.100000000000001" customHeight="1">
      <c r="A2927" s="36"/>
      <c r="B2927" s="36"/>
      <c r="C2927" s="36"/>
      <c r="D2927" s="36"/>
      <c r="E2927" s="36"/>
      <c r="F2927" s="36"/>
      <c r="G2927" s="36"/>
    </row>
    <row r="2928" spans="1:7" ht="17.100000000000001" customHeight="1">
      <c r="A2928" s="36"/>
      <c r="B2928" s="36"/>
      <c r="C2928" s="36"/>
      <c r="D2928" s="36"/>
      <c r="E2928" s="36"/>
      <c r="F2928" s="36"/>
      <c r="G2928" s="36"/>
    </row>
    <row r="2929" spans="1:7" ht="17.100000000000001" customHeight="1">
      <c r="A2929" s="36"/>
      <c r="B2929" s="36"/>
      <c r="C2929" s="36"/>
      <c r="D2929" s="36"/>
      <c r="E2929" s="36"/>
      <c r="F2929" s="36"/>
      <c r="G2929" s="36"/>
    </row>
    <row r="2930" spans="1:7" ht="17.100000000000001" customHeight="1">
      <c r="A2930" s="36"/>
      <c r="B2930" s="36"/>
      <c r="C2930" s="36"/>
      <c r="D2930" s="36"/>
      <c r="E2930" s="36"/>
      <c r="F2930" s="36"/>
      <c r="G2930" s="36"/>
    </row>
    <row r="2931" spans="1:7" ht="17.100000000000001" customHeight="1">
      <c r="A2931" s="36"/>
      <c r="B2931" s="36"/>
      <c r="C2931" s="36"/>
      <c r="D2931" s="36"/>
      <c r="E2931" s="36"/>
      <c r="F2931" s="36"/>
      <c r="G2931" s="36"/>
    </row>
    <row r="2932" spans="1:7" ht="17.100000000000001" customHeight="1">
      <c r="A2932" s="36"/>
      <c r="B2932" s="36"/>
      <c r="C2932" s="36"/>
      <c r="D2932" s="36"/>
      <c r="E2932" s="36"/>
      <c r="F2932" s="36"/>
      <c r="G2932" s="36"/>
    </row>
    <row r="2933" spans="1:7" ht="17.100000000000001" customHeight="1">
      <c r="A2933" s="36"/>
      <c r="B2933" s="36"/>
      <c r="C2933" s="36"/>
      <c r="D2933" s="36"/>
      <c r="E2933" s="36"/>
      <c r="F2933" s="36"/>
      <c r="G2933" s="36"/>
    </row>
    <row r="2934" spans="1:7" ht="17.100000000000001" customHeight="1">
      <c r="A2934" s="36"/>
      <c r="B2934" s="36"/>
      <c r="C2934" s="36"/>
      <c r="D2934" s="36"/>
      <c r="E2934" s="36"/>
      <c r="F2934" s="36"/>
      <c r="G2934" s="36"/>
    </row>
    <row r="2935" spans="1:7" ht="17.100000000000001" customHeight="1">
      <c r="A2935" s="36"/>
      <c r="B2935" s="36"/>
      <c r="C2935" s="36"/>
      <c r="D2935" s="36"/>
      <c r="E2935" s="36"/>
      <c r="F2935" s="36"/>
      <c r="G2935" s="36"/>
    </row>
    <row r="2936" spans="1:7" ht="17.100000000000001" customHeight="1">
      <c r="A2936" s="36"/>
      <c r="B2936" s="36"/>
      <c r="C2936" s="36"/>
      <c r="D2936" s="36"/>
      <c r="E2936" s="36"/>
      <c r="F2936" s="36"/>
      <c r="G2936" s="36"/>
    </row>
    <row r="2937" spans="1:7" ht="17.100000000000001" customHeight="1">
      <c r="A2937" s="36"/>
      <c r="B2937" s="36"/>
      <c r="C2937" s="36"/>
      <c r="D2937" s="36"/>
      <c r="E2937" s="36"/>
      <c r="F2937" s="36"/>
      <c r="G2937" s="36"/>
    </row>
    <row r="2938" spans="1:7" ht="17.100000000000001" customHeight="1">
      <c r="A2938" s="36"/>
      <c r="B2938" s="36"/>
      <c r="C2938" s="36"/>
      <c r="D2938" s="36"/>
      <c r="E2938" s="36"/>
      <c r="F2938" s="36"/>
      <c r="G2938" s="36"/>
    </row>
    <row r="2939" spans="1:7" ht="17.100000000000001" customHeight="1">
      <c r="A2939" s="36"/>
      <c r="B2939" s="36"/>
      <c r="C2939" s="36"/>
      <c r="D2939" s="36"/>
      <c r="E2939" s="36"/>
      <c r="F2939" s="36"/>
      <c r="G2939" s="36"/>
    </row>
    <row r="2940" spans="1:7" ht="17.100000000000001" customHeight="1">
      <c r="A2940" s="36"/>
      <c r="B2940" s="36"/>
      <c r="C2940" s="36"/>
      <c r="D2940" s="36"/>
      <c r="E2940" s="36"/>
      <c r="F2940" s="36"/>
      <c r="G2940" s="36"/>
    </row>
    <row r="2941" spans="1:7" ht="17.100000000000001" customHeight="1">
      <c r="A2941" s="36"/>
      <c r="B2941" s="36"/>
      <c r="C2941" s="36"/>
      <c r="D2941" s="36"/>
      <c r="E2941" s="36"/>
      <c r="F2941" s="36"/>
      <c r="G2941" s="36"/>
    </row>
    <row r="2942" spans="1:7" ht="17.100000000000001" customHeight="1">
      <c r="A2942" s="36"/>
      <c r="B2942" s="36"/>
      <c r="C2942" s="36"/>
      <c r="D2942" s="36"/>
      <c r="E2942" s="36"/>
      <c r="F2942" s="36"/>
      <c r="G2942" s="36"/>
    </row>
    <row r="2943" spans="1:7" ht="17.100000000000001" customHeight="1">
      <c r="A2943" s="36"/>
      <c r="B2943" s="36"/>
      <c r="C2943" s="36"/>
      <c r="D2943" s="36"/>
      <c r="E2943" s="36"/>
      <c r="F2943" s="36"/>
      <c r="G2943" s="36"/>
    </row>
    <row r="2944" spans="1:7" ht="17.100000000000001" customHeight="1">
      <c r="A2944" s="36"/>
      <c r="B2944" s="36"/>
      <c r="C2944" s="36"/>
      <c r="D2944" s="36"/>
      <c r="E2944" s="36"/>
      <c r="F2944" s="36"/>
      <c r="G2944" s="36"/>
    </row>
    <row r="2945" spans="1:7" ht="17.100000000000001" customHeight="1">
      <c r="A2945" s="36"/>
      <c r="B2945" s="36"/>
      <c r="C2945" s="36"/>
      <c r="D2945" s="36"/>
      <c r="E2945" s="36"/>
      <c r="F2945" s="36"/>
      <c r="G2945" s="36"/>
    </row>
    <row r="2946" spans="1:7" ht="17.100000000000001" customHeight="1">
      <c r="A2946" s="36"/>
      <c r="B2946" s="36"/>
      <c r="C2946" s="36"/>
      <c r="D2946" s="36"/>
      <c r="E2946" s="36"/>
      <c r="F2946" s="36"/>
      <c r="G2946" s="36"/>
    </row>
    <row r="2947" spans="1:7" ht="17.100000000000001" customHeight="1">
      <c r="A2947" s="36"/>
      <c r="B2947" s="36"/>
      <c r="C2947" s="36"/>
      <c r="D2947" s="36"/>
      <c r="E2947" s="36"/>
      <c r="F2947" s="36"/>
      <c r="G2947" s="36"/>
    </row>
    <row r="2948" spans="1:7" ht="17.100000000000001" customHeight="1">
      <c r="A2948" s="36"/>
      <c r="B2948" s="36"/>
      <c r="C2948" s="36"/>
      <c r="D2948" s="36"/>
      <c r="E2948" s="36"/>
      <c r="F2948" s="36"/>
      <c r="G2948" s="36"/>
    </row>
    <row r="2949" spans="1:7" ht="17.100000000000001" customHeight="1">
      <c r="A2949" s="36"/>
      <c r="B2949" s="36"/>
      <c r="C2949" s="36"/>
      <c r="D2949" s="36"/>
      <c r="E2949" s="36"/>
      <c r="F2949" s="36"/>
      <c r="G2949" s="36"/>
    </row>
    <row r="2950" spans="1:7" ht="17.100000000000001" customHeight="1">
      <c r="A2950" s="36"/>
      <c r="B2950" s="36"/>
      <c r="C2950" s="36"/>
      <c r="D2950" s="36"/>
      <c r="E2950" s="36"/>
      <c r="F2950" s="36"/>
      <c r="G2950" s="36"/>
    </row>
    <row r="2951" spans="1:7" ht="17.100000000000001" customHeight="1">
      <c r="A2951" s="36"/>
      <c r="B2951" s="36"/>
      <c r="C2951" s="36"/>
      <c r="D2951" s="36"/>
      <c r="E2951" s="36"/>
      <c r="F2951" s="36"/>
      <c r="G2951" s="36"/>
    </row>
    <row r="2952" spans="1:7" ht="17.100000000000001" customHeight="1">
      <c r="A2952" s="36"/>
      <c r="B2952" s="36"/>
      <c r="C2952" s="36"/>
      <c r="D2952" s="36"/>
      <c r="E2952" s="36"/>
      <c r="F2952" s="36"/>
      <c r="G2952" s="36"/>
    </row>
    <row r="2953" spans="1:7" ht="17.100000000000001" customHeight="1">
      <c r="A2953" s="36"/>
      <c r="B2953" s="36"/>
      <c r="C2953" s="36"/>
      <c r="D2953" s="36"/>
      <c r="E2953" s="36"/>
      <c r="F2953" s="36"/>
      <c r="G2953" s="36"/>
    </row>
    <row r="2954" spans="1:7" ht="17.100000000000001" customHeight="1">
      <c r="A2954" s="36"/>
      <c r="B2954" s="36"/>
      <c r="C2954" s="36"/>
      <c r="D2954" s="36"/>
      <c r="E2954" s="36"/>
      <c r="F2954" s="36"/>
      <c r="G2954" s="36"/>
    </row>
    <row r="2955" spans="1:7" ht="17.100000000000001" customHeight="1">
      <c r="A2955" s="36"/>
      <c r="B2955" s="36"/>
      <c r="C2955" s="36"/>
      <c r="D2955" s="36"/>
      <c r="E2955" s="36"/>
      <c r="F2955" s="36"/>
      <c r="G2955" s="36"/>
    </row>
    <row r="2956" spans="1:7" ht="17.100000000000001" customHeight="1">
      <c r="A2956" s="36"/>
      <c r="B2956" s="36"/>
      <c r="C2956" s="36"/>
      <c r="D2956" s="36"/>
      <c r="E2956" s="36"/>
      <c r="F2956" s="36"/>
      <c r="G2956" s="36"/>
    </row>
    <row r="2957" spans="1:7" ht="17.100000000000001" customHeight="1">
      <c r="A2957" s="36"/>
      <c r="B2957" s="36"/>
      <c r="C2957" s="36"/>
      <c r="D2957" s="36"/>
      <c r="E2957" s="36"/>
      <c r="F2957" s="36"/>
      <c r="G2957" s="36"/>
    </row>
    <row r="2958" spans="1:7" ht="17.100000000000001" customHeight="1">
      <c r="A2958" s="36"/>
      <c r="B2958" s="36"/>
      <c r="C2958" s="36"/>
      <c r="D2958" s="36"/>
      <c r="E2958" s="36"/>
      <c r="F2958" s="36"/>
      <c r="G2958" s="36"/>
    </row>
    <row r="2959" spans="1:7" ht="17.100000000000001" customHeight="1">
      <c r="A2959" s="36"/>
      <c r="B2959" s="36"/>
      <c r="C2959" s="36"/>
      <c r="D2959" s="36"/>
      <c r="E2959" s="36"/>
      <c r="F2959" s="36"/>
      <c r="G2959" s="36"/>
    </row>
    <row r="2960" spans="1:7" ht="17.100000000000001" customHeight="1">
      <c r="A2960" s="36"/>
      <c r="B2960" s="36"/>
      <c r="C2960" s="36"/>
      <c r="D2960" s="36"/>
      <c r="E2960" s="36"/>
      <c r="F2960" s="36"/>
      <c r="G2960" s="36"/>
    </row>
    <row r="2961" spans="1:7" ht="17.100000000000001" customHeight="1">
      <c r="A2961" s="36"/>
      <c r="B2961" s="36"/>
      <c r="C2961" s="36"/>
      <c r="D2961" s="36"/>
      <c r="E2961" s="36"/>
      <c r="F2961" s="36"/>
      <c r="G2961" s="36"/>
    </row>
    <row r="2962" spans="1:7" ht="17.100000000000001" customHeight="1">
      <c r="A2962" s="36"/>
      <c r="B2962" s="36"/>
      <c r="C2962" s="36"/>
      <c r="D2962" s="36"/>
      <c r="E2962" s="36"/>
      <c r="F2962" s="36"/>
      <c r="G2962" s="36"/>
    </row>
    <row r="2963" spans="1:7" ht="17.100000000000001" customHeight="1">
      <c r="A2963" s="36"/>
      <c r="B2963" s="36"/>
      <c r="C2963" s="36"/>
      <c r="D2963" s="36"/>
      <c r="E2963" s="36"/>
      <c r="F2963" s="36"/>
      <c r="G2963" s="36"/>
    </row>
    <row r="2964" spans="1:7" ht="17.100000000000001" customHeight="1">
      <c r="A2964" s="36"/>
      <c r="B2964" s="36"/>
      <c r="C2964" s="36"/>
      <c r="D2964" s="36"/>
      <c r="E2964" s="36"/>
      <c r="F2964" s="36"/>
      <c r="G2964" s="36"/>
    </row>
    <row r="2965" spans="1:7" ht="17.100000000000001" customHeight="1">
      <c r="A2965" s="36"/>
      <c r="B2965" s="36"/>
      <c r="C2965" s="36"/>
      <c r="D2965" s="36"/>
      <c r="E2965" s="36"/>
      <c r="F2965" s="36"/>
      <c r="G2965" s="36"/>
    </row>
    <row r="2966" spans="1:7" ht="17.100000000000001" customHeight="1">
      <c r="A2966" s="36"/>
      <c r="B2966" s="36"/>
      <c r="C2966" s="36"/>
      <c r="D2966" s="36"/>
      <c r="E2966" s="36"/>
      <c r="F2966" s="36"/>
      <c r="G2966" s="36"/>
    </row>
    <row r="2967" spans="1:7" ht="17.100000000000001" customHeight="1">
      <c r="A2967" s="36"/>
      <c r="B2967" s="36"/>
      <c r="C2967" s="36"/>
      <c r="D2967" s="36"/>
      <c r="E2967" s="36"/>
      <c r="F2967" s="36"/>
      <c r="G2967" s="36"/>
    </row>
    <row r="2968" spans="1:7" ht="17.100000000000001" customHeight="1">
      <c r="A2968" s="36"/>
      <c r="B2968" s="36"/>
      <c r="C2968" s="36"/>
      <c r="D2968" s="36"/>
      <c r="E2968" s="36"/>
      <c r="F2968" s="36"/>
      <c r="G2968" s="36"/>
    </row>
    <row r="2969" spans="1:7" ht="17.100000000000001" customHeight="1">
      <c r="A2969" s="36"/>
      <c r="B2969" s="36"/>
      <c r="C2969" s="36"/>
      <c r="D2969" s="36"/>
      <c r="E2969" s="36"/>
      <c r="F2969" s="36"/>
      <c r="G2969" s="36"/>
    </row>
    <row r="2970" spans="1:7" ht="17.100000000000001" customHeight="1">
      <c r="A2970" s="36"/>
      <c r="B2970" s="36"/>
      <c r="C2970" s="36"/>
      <c r="D2970" s="36"/>
      <c r="E2970" s="36"/>
      <c r="F2970" s="36"/>
      <c r="G2970" s="36"/>
    </row>
    <row r="2971" spans="1:7" ht="17.100000000000001" customHeight="1">
      <c r="A2971" s="36"/>
      <c r="B2971" s="36"/>
      <c r="C2971" s="36"/>
      <c r="D2971" s="36"/>
      <c r="E2971" s="36"/>
      <c r="F2971" s="36"/>
      <c r="G2971" s="36"/>
    </row>
    <row r="2972" spans="1:7" ht="17.100000000000001" customHeight="1">
      <c r="A2972" s="36"/>
      <c r="B2972" s="36"/>
      <c r="C2972" s="36"/>
      <c r="D2972" s="36"/>
      <c r="E2972" s="36"/>
      <c r="F2972" s="36"/>
      <c r="G2972" s="36"/>
    </row>
    <row r="2973" spans="1:7" ht="17.100000000000001" customHeight="1">
      <c r="A2973" s="36"/>
      <c r="B2973" s="36"/>
      <c r="C2973" s="36"/>
      <c r="D2973" s="36"/>
      <c r="E2973" s="36"/>
      <c r="F2973" s="36"/>
      <c r="G2973" s="36"/>
    </row>
    <row r="2974" spans="1:7" ht="17.100000000000001" customHeight="1">
      <c r="A2974" s="36"/>
      <c r="B2974" s="36"/>
      <c r="C2974" s="36"/>
      <c r="D2974" s="36"/>
      <c r="E2974" s="36"/>
      <c r="F2974" s="36"/>
      <c r="G2974" s="36"/>
    </row>
    <row r="2975" spans="1:7" ht="17.100000000000001" customHeight="1">
      <c r="A2975" s="36"/>
      <c r="B2975" s="36"/>
      <c r="C2975" s="36"/>
      <c r="D2975" s="36"/>
      <c r="E2975" s="36"/>
      <c r="F2975" s="36"/>
      <c r="G2975" s="36"/>
    </row>
    <row r="2976" spans="1:7" ht="17.100000000000001" customHeight="1">
      <c r="A2976" s="36"/>
      <c r="B2976" s="36"/>
      <c r="C2976" s="36"/>
      <c r="D2976" s="36"/>
      <c r="E2976" s="36"/>
      <c r="F2976" s="36"/>
      <c r="G2976" s="36"/>
    </row>
    <row r="2977" spans="1:7" ht="17.100000000000001" customHeight="1">
      <c r="A2977" s="36"/>
      <c r="B2977" s="36"/>
      <c r="C2977" s="36"/>
      <c r="D2977" s="36"/>
      <c r="E2977" s="36"/>
      <c r="F2977" s="36"/>
      <c r="G2977" s="36"/>
    </row>
    <row r="2978" spans="1:7" ht="17.100000000000001" customHeight="1">
      <c r="A2978" s="36"/>
      <c r="B2978" s="36"/>
      <c r="C2978" s="36"/>
      <c r="D2978" s="36"/>
      <c r="E2978" s="36"/>
      <c r="F2978" s="36"/>
      <c r="G2978" s="36"/>
    </row>
    <row r="2979" spans="1:7" ht="17.100000000000001" customHeight="1">
      <c r="A2979" s="36"/>
      <c r="B2979" s="36"/>
      <c r="C2979" s="36"/>
      <c r="D2979" s="36"/>
      <c r="E2979" s="36"/>
      <c r="F2979" s="36"/>
      <c r="G2979" s="36"/>
    </row>
    <row r="2980" spans="1:7" ht="17.100000000000001" customHeight="1">
      <c r="A2980" s="36"/>
      <c r="B2980" s="36"/>
      <c r="C2980" s="36"/>
      <c r="D2980" s="36"/>
      <c r="E2980" s="36"/>
      <c r="F2980" s="36"/>
      <c r="G2980" s="36"/>
    </row>
    <row r="2981" spans="1:7" ht="17.100000000000001" customHeight="1">
      <c r="A2981" s="36"/>
      <c r="B2981" s="36"/>
      <c r="C2981" s="36"/>
      <c r="D2981" s="36"/>
      <c r="E2981" s="36"/>
      <c r="F2981" s="36"/>
      <c r="G2981" s="36"/>
    </row>
    <row r="2982" spans="1:7" ht="17.100000000000001" customHeight="1">
      <c r="A2982" s="36"/>
      <c r="B2982" s="36"/>
      <c r="C2982" s="36"/>
      <c r="D2982" s="36"/>
      <c r="E2982" s="36"/>
      <c r="F2982" s="36"/>
      <c r="G2982" s="36"/>
    </row>
    <row r="2983" spans="1:7" ht="17.100000000000001" customHeight="1">
      <c r="A2983" s="36"/>
      <c r="B2983" s="36"/>
      <c r="C2983" s="36"/>
      <c r="D2983" s="36"/>
      <c r="E2983" s="36"/>
      <c r="F2983" s="36"/>
      <c r="G2983" s="36"/>
    </row>
    <row r="2984" spans="1:7" ht="17.100000000000001" customHeight="1">
      <c r="A2984" s="36"/>
      <c r="B2984" s="36"/>
      <c r="C2984" s="36"/>
      <c r="D2984" s="36"/>
      <c r="E2984" s="36"/>
      <c r="F2984" s="36"/>
      <c r="G2984" s="36"/>
    </row>
    <row r="2985" spans="1:7" ht="17.100000000000001" customHeight="1">
      <c r="A2985" s="36"/>
      <c r="B2985" s="36"/>
      <c r="C2985" s="36"/>
      <c r="D2985" s="36"/>
      <c r="E2985" s="36"/>
      <c r="F2985" s="36"/>
      <c r="G2985" s="36"/>
    </row>
    <row r="2986" spans="1:7" ht="17.100000000000001" customHeight="1">
      <c r="A2986" s="36"/>
      <c r="B2986" s="36"/>
      <c r="C2986" s="36"/>
      <c r="D2986" s="36"/>
      <c r="E2986" s="36"/>
      <c r="F2986" s="36"/>
      <c r="G2986" s="36"/>
    </row>
    <row r="2987" spans="1:7" ht="17.100000000000001" customHeight="1">
      <c r="A2987" s="36"/>
      <c r="B2987" s="36"/>
      <c r="C2987" s="36"/>
      <c r="D2987" s="36"/>
      <c r="E2987" s="36"/>
      <c r="F2987" s="36"/>
      <c r="G2987" s="36"/>
    </row>
    <row r="2988" spans="1:7" ht="17.100000000000001" customHeight="1">
      <c r="A2988" s="36"/>
      <c r="B2988" s="36"/>
      <c r="C2988" s="36"/>
      <c r="D2988" s="36"/>
      <c r="E2988" s="36"/>
      <c r="F2988" s="36"/>
      <c r="G2988" s="36"/>
    </row>
    <row r="2989" spans="1:7" ht="17.100000000000001" customHeight="1">
      <c r="A2989" s="36"/>
      <c r="B2989" s="36"/>
      <c r="C2989" s="36"/>
      <c r="D2989" s="36"/>
      <c r="E2989" s="36"/>
      <c r="F2989" s="36"/>
      <c r="G2989" s="36"/>
    </row>
    <row r="2990" spans="1:7" ht="17.100000000000001" customHeight="1">
      <c r="A2990" s="36"/>
      <c r="B2990" s="36"/>
      <c r="C2990" s="36"/>
      <c r="D2990" s="36"/>
      <c r="E2990" s="36"/>
      <c r="F2990" s="36"/>
      <c r="G2990" s="36"/>
    </row>
    <row r="2991" spans="1:7" ht="17.100000000000001" customHeight="1">
      <c r="A2991" s="36"/>
      <c r="B2991" s="36"/>
      <c r="C2991" s="36"/>
      <c r="D2991" s="36"/>
      <c r="E2991" s="36"/>
      <c r="F2991" s="36"/>
      <c r="G2991" s="36"/>
    </row>
    <row r="2992" spans="1:7" ht="17.100000000000001" customHeight="1">
      <c r="A2992" s="36"/>
      <c r="B2992" s="36"/>
      <c r="C2992" s="36"/>
      <c r="D2992" s="36"/>
      <c r="E2992" s="36"/>
      <c r="F2992" s="36"/>
      <c r="G2992" s="36"/>
    </row>
    <row r="2993" spans="1:7" ht="17.100000000000001" customHeight="1">
      <c r="A2993" s="36"/>
      <c r="B2993" s="36"/>
      <c r="C2993" s="36"/>
      <c r="D2993" s="36"/>
      <c r="E2993" s="36"/>
      <c r="F2993" s="36"/>
      <c r="G2993" s="36"/>
    </row>
    <row r="2994" spans="1:7" ht="17.100000000000001" customHeight="1">
      <c r="A2994" s="36"/>
      <c r="B2994" s="36"/>
      <c r="C2994" s="36"/>
      <c r="D2994" s="36"/>
      <c r="E2994" s="36"/>
      <c r="F2994" s="36"/>
      <c r="G2994" s="36"/>
    </row>
    <row r="2995" spans="1:7" ht="17.100000000000001" customHeight="1">
      <c r="A2995" s="36"/>
      <c r="B2995" s="36"/>
      <c r="C2995" s="36"/>
      <c r="D2995" s="36"/>
      <c r="E2995" s="36"/>
      <c r="F2995" s="36"/>
      <c r="G2995" s="36"/>
    </row>
    <row r="2996" spans="1:7" ht="17.100000000000001" customHeight="1">
      <c r="A2996" s="36"/>
      <c r="B2996" s="36"/>
      <c r="C2996" s="36"/>
      <c r="D2996" s="36"/>
      <c r="E2996" s="36"/>
      <c r="F2996" s="36"/>
      <c r="G2996" s="36"/>
    </row>
    <row r="2997" spans="1:7" ht="17.100000000000001" customHeight="1">
      <c r="A2997" s="36"/>
      <c r="B2997" s="36"/>
      <c r="C2997" s="36"/>
      <c r="D2997" s="36"/>
      <c r="E2997" s="36"/>
      <c r="F2997" s="36"/>
      <c r="G2997" s="36"/>
    </row>
    <row r="2998" spans="1:7" ht="17.100000000000001" customHeight="1">
      <c r="A2998" s="36"/>
      <c r="B2998" s="36"/>
      <c r="C2998" s="36"/>
      <c r="D2998" s="36"/>
      <c r="E2998" s="36"/>
      <c r="F2998" s="36"/>
      <c r="G2998" s="36"/>
    </row>
    <row r="2999" spans="1:7" ht="17.100000000000001" customHeight="1">
      <c r="A2999" s="36"/>
      <c r="B2999" s="36"/>
      <c r="C2999" s="36"/>
      <c r="D2999" s="36"/>
      <c r="E2999" s="36"/>
      <c r="F2999" s="36"/>
      <c r="G2999" s="36"/>
    </row>
    <row r="3000" spans="1:7" ht="17.100000000000001" customHeight="1">
      <c r="A3000" s="36"/>
      <c r="B3000" s="36"/>
      <c r="C3000" s="36"/>
      <c r="D3000" s="36"/>
      <c r="E3000" s="36"/>
      <c r="F3000" s="36"/>
      <c r="G3000" s="36"/>
    </row>
    <row r="3001" spans="1:7" ht="17.100000000000001" customHeight="1">
      <c r="A3001" s="36"/>
      <c r="B3001" s="36"/>
      <c r="C3001" s="36"/>
      <c r="D3001" s="36"/>
      <c r="E3001" s="36"/>
      <c r="F3001" s="36"/>
      <c r="G3001" s="36"/>
    </row>
    <row r="3002" spans="1:7" ht="17.100000000000001" customHeight="1">
      <c r="A3002" s="36"/>
      <c r="B3002" s="36"/>
      <c r="C3002" s="36"/>
      <c r="D3002" s="36"/>
      <c r="E3002" s="36"/>
      <c r="F3002" s="36"/>
      <c r="G3002" s="36"/>
    </row>
    <row r="3003" spans="1:7" ht="17.100000000000001" customHeight="1">
      <c r="A3003" s="36"/>
      <c r="B3003" s="36"/>
      <c r="C3003" s="36"/>
      <c r="D3003" s="36"/>
      <c r="E3003" s="36"/>
      <c r="F3003" s="36"/>
      <c r="G3003" s="36"/>
    </row>
    <row r="3004" spans="1:7" ht="17.100000000000001" customHeight="1">
      <c r="A3004" s="36"/>
      <c r="B3004" s="36"/>
      <c r="C3004" s="36"/>
      <c r="D3004" s="36"/>
      <c r="E3004" s="36"/>
      <c r="F3004" s="36"/>
      <c r="G3004" s="36"/>
    </row>
    <row r="3005" spans="1:7" ht="17.100000000000001" customHeight="1">
      <c r="A3005" s="36"/>
      <c r="B3005" s="36"/>
      <c r="C3005" s="36"/>
      <c r="D3005" s="36"/>
      <c r="E3005" s="36"/>
      <c r="F3005" s="36"/>
      <c r="G3005" s="36"/>
    </row>
    <row r="3006" spans="1:7" ht="17.100000000000001" customHeight="1">
      <c r="A3006" s="36"/>
      <c r="B3006" s="36"/>
      <c r="C3006" s="36"/>
      <c r="D3006" s="36"/>
      <c r="E3006" s="36"/>
      <c r="F3006" s="36"/>
      <c r="G3006" s="36"/>
    </row>
    <row r="3007" spans="1:7" ht="17.100000000000001" customHeight="1">
      <c r="A3007" s="36"/>
      <c r="B3007" s="36"/>
      <c r="C3007" s="36"/>
      <c r="D3007" s="36"/>
      <c r="E3007" s="36"/>
      <c r="F3007" s="36"/>
      <c r="G3007" s="36"/>
    </row>
    <row r="3008" spans="1:7" ht="17.100000000000001" customHeight="1">
      <c r="A3008" s="36"/>
      <c r="B3008" s="36"/>
      <c r="C3008" s="36"/>
      <c r="D3008" s="36"/>
      <c r="E3008" s="36"/>
      <c r="F3008" s="36"/>
      <c r="G3008" s="36"/>
    </row>
    <row r="3009" spans="1:7" ht="17.100000000000001" customHeight="1">
      <c r="A3009" s="36"/>
      <c r="B3009" s="36"/>
      <c r="C3009" s="36"/>
      <c r="D3009" s="36"/>
      <c r="E3009" s="36"/>
      <c r="F3009" s="36"/>
      <c r="G3009" s="36"/>
    </row>
    <row r="3010" spans="1:7" ht="17.100000000000001" customHeight="1">
      <c r="A3010" s="36"/>
      <c r="B3010" s="36"/>
      <c r="C3010" s="36"/>
      <c r="D3010" s="36"/>
      <c r="E3010" s="36"/>
      <c r="F3010" s="36"/>
      <c r="G3010" s="36"/>
    </row>
    <row r="3011" spans="1:7" ht="17.100000000000001" customHeight="1">
      <c r="A3011" s="36"/>
      <c r="B3011" s="36"/>
      <c r="C3011" s="36"/>
      <c r="D3011" s="36"/>
      <c r="E3011" s="36"/>
      <c r="F3011" s="36"/>
      <c r="G3011" s="36"/>
    </row>
    <row r="3012" spans="1:7" ht="17.100000000000001" customHeight="1">
      <c r="A3012" s="36"/>
      <c r="B3012" s="36"/>
      <c r="C3012" s="36"/>
      <c r="D3012" s="36"/>
      <c r="E3012" s="36"/>
      <c r="F3012" s="36"/>
      <c r="G3012" s="36"/>
    </row>
    <row r="3013" spans="1:7" ht="17.100000000000001" customHeight="1">
      <c r="A3013" s="36"/>
      <c r="B3013" s="36"/>
      <c r="C3013" s="36"/>
      <c r="D3013" s="36"/>
      <c r="E3013" s="36"/>
      <c r="F3013" s="36"/>
      <c r="G3013" s="36"/>
    </row>
    <row r="3014" spans="1:7" ht="17.100000000000001" customHeight="1">
      <c r="A3014" s="36"/>
      <c r="B3014" s="36"/>
      <c r="C3014" s="36"/>
      <c r="D3014" s="36"/>
      <c r="E3014" s="36"/>
      <c r="F3014" s="36"/>
      <c r="G3014" s="36"/>
    </row>
    <row r="3015" spans="1:7" ht="17.100000000000001" customHeight="1">
      <c r="A3015" s="36"/>
      <c r="B3015" s="36"/>
      <c r="C3015" s="36"/>
      <c r="D3015" s="36"/>
      <c r="E3015" s="36"/>
      <c r="F3015" s="36"/>
      <c r="G3015" s="36"/>
    </row>
    <row r="3016" spans="1:7" ht="17.100000000000001" customHeight="1">
      <c r="A3016" s="36"/>
      <c r="B3016" s="36"/>
      <c r="C3016" s="36"/>
      <c r="D3016" s="36"/>
      <c r="E3016" s="36"/>
      <c r="F3016" s="36"/>
      <c r="G3016" s="36"/>
    </row>
    <row r="3017" spans="1:7" ht="17.100000000000001" customHeight="1">
      <c r="A3017" s="36"/>
      <c r="B3017" s="36"/>
      <c r="C3017" s="36"/>
      <c r="D3017" s="36"/>
      <c r="E3017" s="36"/>
      <c r="F3017" s="36"/>
      <c r="G3017" s="36"/>
    </row>
    <row r="3018" spans="1:7" ht="17.100000000000001" customHeight="1">
      <c r="A3018" s="36"/>
      <c r="B3018" s="36"/>
      <c r="C3018" s="36"/>
      <c r="D3018" s="36"/>
      <c r="E3018" s="36"/>
      <c r="F3018" s="36"/>
      <c r="G3018" s="36"/>
    </row>
    <row r="3019" spans="1:7" ht="17.100000000000001" customHeight="1">
      <c r="A3019" s="36"/>
      <c r="B3019" s="36"/>
      <c r="C3019" s="36"/>
      <c r="D3019" s="36"/>
      <c r="E3019" s="36"/>
      <c r="F3019" s="36"/>
      <c r="G3019" s="36"/>
    </row>
    <row r="3020" spans="1:7" ht="17.100000000000001" customHeight="1">
      <c r="A3020" s="36"/>
      <c r="B3020" s="36"/>
      <c r="C3020" s="36"/>
      <c r="D3020" s="36"/>
      <c r="E3020" s="36"/>
      <c r="F3020" s="36"/>
      <c r="G3020" s="36"/>
    </row>
    <row r="3021" spans="1:7" ht="17.100000000000001" customHeight="1">
      <c r="A3021" s="36"/>
      <c r="B3021" s="36"/>
      <c r="C3021" s="36"/>
      <c r="D3021" s="36"/>
      <c r="E3021" s="36"/>
      <c r="F3021" s="36"/>
      <c r="G3021" s="36"/>
    </row>
    <row r="3022" spans="1:7" ht="17.100000000000001" customHeight="1">
      <c r="A3022" s="36"/>
      <c r="B3022" s="36"/>
      <c r="C3022" s="36"/>
      <c r="D3022" s="36"/>
      <c r="E3022" s="36"/>
      <c r="F3022" s="36"/>
      <c r="G3022" s="36"/>
    </row>
    <row r="3023" spans="1:7" ht="17.100000000000001" customHeight="1">
      <c r="A3023" s="36"/>
      <c r="B3023" s="36"/>
      <c r="C3023" s="36"/>
      <c r="D3023" s="36"/>
      <c r="E3023" s="36"/>
      <c r="F3023" s="36"/>
      <c r="G3023" s="36"/>
    </row>
    <row r="3024" spans="1:7" ht="17.100000000000001" customHeight="1">
      <c r="A3024" s="36"/>
      <c r="B3024" s="36"/>
      <c r="C3024" s="36"/>
      <c r="D3024" s="36"/>
      <c r="E3024" s="36"/>
      <c r="F3024" s="36"/>
      <c r="G3024" s="36"/>
    </row>
    <row r="3025" spans="1:7" ht="17.100000000000001" customHeight="1">
      <c r="A3025" s="36"/>
      <c r="B3025" s="36"/>
      <c r="C3025" s="36"/>
      <c r="D3025" s="36"/>
      <c r="E3025" s="36"/>
      <c r="F3025" s="36"/>
      <c r="G3025" s="36"/>
    </row>
    <row r="3026" spans="1:7" ht="17.100000000000001" customHeight="1">
      <c r="A3026" s="36"/>
      <c r="B3026" s="36"/>
      <c r="C3026" s="36"/>
      <c r="D3026" s="36"/>
      <c r="E3026" s="36"/>
      <c r="F3026" s="36"/>
      <c r="G3026" s="36"/>
    </row>
    <row r="3027" spans="1:7" ht="17.100000000000001" customHeight="1">
      <c r="A3027" s="36"/>
      <c r="B3027" s="36"/>
      <c r="C3027" s="36"/>
      <c r="D3027" s="36"/>
      <c r="E3027" s="36"/>
      <c r="F3027" s="36"/>
      <c r="G3027" s="36"/>
    </row>
    <row r="3028" spans="1:7" ht="17.100000000000001" customHeight="1">
      <c r="A3028" s="36"/>
      <c r="B3028" s="36"/>
      <c r="C3028" s="36"/>
      <c r="D3028" s="36"/>
      <c r="E3028" s="36"/>
      <c r="F3028" s="36"/>
      <c r="G3028" s="36"/>
    </row>
    <row r="3029" spans="1:7" ht="17.100000000000001" customHeight="1">
      <c r="A3029" s="36"/>
      <c r="B3029" s="36"/>
      <c r="C3029" s="36"/>
      <c r="D3029" s="36"/>
      <c r="E3029" s="36"/>
      <c r="F3029" s="36"/>
      <c r="G3029" s="36"/>
    </row>
    <row r="3030" spans="1:7" ht="17.100000000000001" customHeight="1">
      <c r="A3030" s="36"/>
      <c r="B3030" s="36"/>
      <c r="C3030" s="36"/>
      <c r="D3030" s="36"/>
      <c r="E3030" s="36"/>
      <c r="F3030" s="36"/>
      <c r="G3030" s="36"/>
    </row>
    <row r="3031" spans="1:7" ht="17.100000000000001" customHeight="1">
      <c r="A3031" s="36"/>
      <c r="B3031" s="36"/>
      <c r="C3031" s="36"/>
      <c r="D3031" s="36"/>
      <c r="E3031" s="36"/>
      <c r="F3031" s="36"/>
      <c r="G3031" s="36"/>
    </row>
    <row r="3032" spans="1:7" ht="17.100000000000001" customHeight="1">
      <c r="A3032" s="36"/>
      <c r="B3032" s="36"/>
      <c r="C3032" s="36"/>
      <c r="D3032" s="36"/>
      <c r="E3032" s="36"/>
      <c r="F3032" s="36"/>
      <c r="G3032" s="36"/>
    </row>
    <row r="3033" spans="1:7" ht="17.100000000000001" customHeight="1">
      <c r="A3033" s="36"/>
      <c r="B3033" s="36"/>
      <c r="C3033" s="36"/>
      <c r="D3033" s="36"/>
      <c r="E3033" s="36"/>
      <c r="F3033" s="36"/>
      <c r="G3033" s="36"/>
    </row>
    <row r="3034" spans="1:7" ht="17.100000000000001" customHeight="1">
      <c r="A3034" s="36"/>
      <c r="B3034" s="36"/>
      <c r="C3034" s="36"/>
      <c r="D3034" s="36"/>
      <c r="E3034" s="36"/>
      <c r="F3034" s="36"/>
      <c r="G3034" s="36"/>
    </row>
    <row r="3035" spans="1:7" ht="17.100000000000001" customHeight="1">
      <c r="A3035" s="36"/>
      <c r="B3035" s="36"/>
      <c r="C3035" s="36"/>
      <c r="D3035" s="36"/>
      <c r="E3035" s="36"/>
      <c r="F3035" s="36"/>
      <c r="G3035" s="36"/>
    </row>
    <row r="3036" spans="1:7" ht="17.100000000000001" customHeight="1">
      <c r="A3036" s="36"/>
      <c r="B3036" s="36"/>
      <c r="C3036" s="36"/>
      <c r="D3036" s="36"/>
      <c r="E3036" s="36"/>
      <c r="F3036" s="36"/>
      <c r="G3036" s="36"/>
    </row>
    <row r="3037" spans="1:7" ht="17.100000000000001" customHeight="1">
      <c r="A3037" s="36"/>
      <c r="B3037" s="36"/>
      <c r="C3037" s="36"/>
      <c r="D3037" s="36"/>
      <c r="E3037" s="36"/>
      <c r="F3037" s="36"/>
      <c r="G3037" s="36"/>
    </row>
    <row r="3038" spans="1:7" ht="17.100000000000001" customHeight="1">
      <c r="A3038" s="36"/>
      <c r="B3038" s="36"/>
      <c r="C3038" s="36"/>
      <c r="D3038" s="36"/>
      <c r="E3038" s="36"/>
      <c r="F3038" s="36"/>
      <c r="G3038" s="36"/>
    </row>
    <row r="3039" spans="1:7" ht="17.100000000000001" customHeight="1">
      <c r="A3039" s="36"/>
      <c r="B3039" s="36"/>
      <c r="C3039" s="36"/>
      <c r="D3039" s="36"/>
      <c r="E3039" s="36"/>
      <c r="F3039" s="36"/>
      <c r="G3039" s="36"/>
    </row>
    <row r="3040" spans="1:7" ht="17.100000000000001" customHeight="1">
      <c r="A3040" s="36"/>
      <c r="B3040" s="36"/>
      <c r="C3040" s="36"/>
      <c r="D3040" s="36"/>
      <c r="E3040" s="36"/>
      <c r="F3040" s="36"/>
      <c r="G3040" s="36"/>
    </row>
    <row r="3041" spans="1:7" ht="17.100000000000001" customHeight="1">
      <c r="A3041" s="36"/>
      <c r="B3041" s="36"/>
      <c r="C3041" s="36"/>
      <c r="D3041" s="36"/>
      <c r="E3041" s="36"/>
      <c r="F3041" s="36"/>
      <c r="G3041" s="36"/>
    </row>
    <row r="3042" spans="1:7" ht="17.100000000000001" customHeight="1">
      <c r="A3042" s="36"/>
      <c r="B3042" s="36"/>
      <c r="C3042" s="36"/>
      <c r="D3042" s="36"/>
      <c r="E3042" s="36"/>
      <c r="F3042" s="36"/>
      <c r="G3042" s="36"/>
    </row>
    <row r="3043" spans="1:7" ht="17.100000000000001" customHeight="1">
      <c r="A3043" s="36"/>
      <c r="B3043" s="36"/>
      <c r="C3043" s="36"/>
      <c r="D3043" s="36"/>
      <c r="E3043" s="36"/>
      <c r="F3043" s="36"/>
      <c r="G3043" s="36"/>
    </row>
    <row r="3044" spans="1:7" ht="17.100000000000001" customHeight="1">
      <c r="A3044" s="36"/>
      <c r="B3044" s="36"/>
      <c r="C3044" s="36"/>
      <c r="D3044" s="36"/>
      <c r="E3044" s="36"/>
      <c r="F3044" s="36"/>
      <c r="G3044" s="36"/>
    </row>
    <row r="3045" spans="1:7" ht="17.100000000000001" customHeight="1">
      <c r="A3045" s="36"/>
      <c r="B3045" s="36"/>
      <c r="C3045" s="36"/>
      <c r="D3045" s="36"/>
      <c r="E3045" s="36"/>
      <c r="F3045" s="36"/>
      <c r="G3045" s="36"/>
    </row>
    <row r="3046" spans="1:7" ht="17.100000000000001" customHeight="1">
      <c r="A3046" s="36"/>
      <c r="B3046" s="36"/>
      <c r="C3046" s="36"/>
      <c r="D3046" s="36"/>
      <c r="E3046" s="36"/>
      <c r="F3046" s="36"/>
      <c r="G3046" s="36"/>
    </row>
    <row r="3047" spans="1:7" ht="17.100000000000001" customHeight="1">
      <c r="A3047" s="36"/>
      <c r="B3047" s="36"/>
      <c r="C3047" s="36"/>
      <c r="D3047" s="36"/>
      <c r="E3047" s="36"/>
      <c r="F3047" s="36"/>
      <c r="G3047" s="36"/>
    </row>
    <row r="3048" spans="1:7" ht="17.100000000000001" customHeight="1">
      <c r="A3048" s="36"/>
      <c r="B3048" s="36"/>
      <c r="C3048" s="36"/>
      <c r="D3048" s="36"/>
      <c r="E3048" s="36"/>
      <c r="F3048" s="36"/>
      <c r="G3048" s="36"/>
    </row>
    <row r="3049" spans="1:7" ht="17.100000000000001" customHeight="1">
      <c r="A3049" s="36"/>
      <c r="B3049" s="36"/>
      <c r="C3049" s="36"/>
      <c r="D3049" s="36"/>
      <c r="E3049" s="36"/>
      <c r="F3049" s="36"/>
      <c r="G3049" s="36"/>
    </row>
    <row r="3050" spans="1:7" ht="17.100000000000001" customHeight="1">
      <c r="A3050" s="36"/>
      <c r="B3050" s="36"/>
      <c r="C3050" s="36"/>
      <c r="D3050" s="36"/>
      <c r="E3050" s="36"/>
      <c r="F3050" s="36"/>
      <c r="G3050" s="36"/>
    </row>
    <row r="3051" spans="1:7" ht="17.100000000000001" customHeight="1">
      <c r="A3051" s="36"/>
      <c r="B3051" s="36"/>
      <c r="C3051" s="36"/>
      <c r="D3051" s="36"/>
      <c r="E3051" s="36"/>
      <c r="F3051" s="36"/>
      <c r="G3051" s="36"/>
    </row>
    <row r="3052" spans="1:7" ht="17.100000000000001" customHeight="1">
      <c r="A3052" s="36"/>
      <c r="B3052" s="36"/>
      <c r="C3052" s="36"/>
      <c r="D3052" s="36"/>
      <c r="E3052" s="36"/>
      <c r="F3052" s="36"/>
      <c r="G3052" s="36"/>
    </row>
    <row r="3053" spans="1:7" ht="17.100000000000001" customHeight="1">
      <c r="A3053" s="36"/>
      <c r="B3053" s="36"/>
      <c r="C3053" s="36"/>
      <c r="D3053" s="36"/>
      <c r="E3053" s="36"/>
      <c r="F3053" s="36"/>
      <c r="G3053" s="36"/>
    </row>
    <row r="3054" spans="1:7" ht="17.100000000000001" customHeight="1">
      <c r="A3054" s="36"/>
      <c r="B3054" s="36"/>
      <c r="C3054" s="36"/>
      <c r="D3054" s="36"/>
      <c r="E3054" s="36"/>
      <c r="F3054" s="36"/>
      <c r="G3054" s="36"/>
    </row>
    <row r="3055" spans="1:7" ht="17.100000000000001" customHeight="1">
      <c r="A3055" s="36"/>
      <c r="B3055" s="36"/>
      <c r="C3055" s="36"/>
      <c r="D3055" s="36"/>
      <c r="E3055" s="36"/>
      <c r="F3055" s="36"/>
      <c r="G3055" s="36"/>
    </row>
    <row r="3056" spans="1:7" ht="17.100000000000001" customHeight="1">
      <c r="A3056" s="36"/>
      <c r="B3056" s="36"/>
      <c r="C3056" s="36"/>
      <c r="D3056" s="36"/>
      <c r="E3056" s="36"/>
      <c r="F3056" s="36"/>
      <c r="G3056" s="36"/>
    </row>
    <row r="3057" spans="1:7" ht="17.100000000000001" customHeight="1">
      <c r="A3057" s="36"/>
      <c r="B3057" s="36"/>
      <c r="C3057" s="36"/>
      <c r="D3057" s="36"/>
      <c r="E3057" s="36"/>
      <c r="F3057" s="36"/>
      <c r="G3057" s="36"/>
    </row>
    <row r="3058" spans="1:7" ht="17.100000000000001" customHeight="1">
      <c r="A3058" s="36"/>
      <c r="B3058" s="36"/>
      <c r="C3058" s="36"/>
      <c r="D3058" s="36"/>
      <c r="E3058" s="36"/>
      <c r="F3058" s="36"/>
      <c r="G3058" s="36"/>
    </row>
    <row r="3059" spans="1:7" ht="17.100000000000001" customHeight="1">
      <c r="A3059" s="36"/>
      <c r="B3059" s="36"/>
      <c r="C3059" s="36"/>
      <c r="D3059" s="36"/>
      <c r="E3059" s="36"/>
      <c r="F3059" s="36"/>
      <c r="G3059" s="36"/>
    </row>
    <row r="3060" spans="1:7" ht="17.100000000000001" customHeight="1">
      <c r="A3060" s="36"/>
      <c r="B3060" s="36"/>
      <c r="C3060" s="36"/>
      <c r="D3060" s="36"/>
      <c r="E3060" s="36"/>
      <c r="F3060" s="36"/>
      <c r="G3060" s="36"/>
    </row>
    <row r="3061" spans="1:7" ht="17.100000000000001" customHeight="1">
      <c r="A3061" s="36"/>
      <c r="B3061" s="36"/>
      <c r="C3061" s="36"/>
      <c r="D3061" s="36"/>
      <c r="E3061" s="36"/>
      <c r="F3061" s="36"/>
      <c r="G3061" s="36"/>
    </row>
    <row r="3062" spans="1:7" ht="17.100000000000001" customHeight="1">
      <c r="A3062" s="36"/>
      <c r="B3062" s="36"/>
      <c r="C3062" s="36"/>
      <c r="D3062" s="36"/>
      <c r="E3062" s="36"/>
      <c r="F3062" s="36"/>
      <c r="G3062" s="36"/>
    </row>
    <row r="3063" spans="1:7" ht="17.100000000000001" customHeight="1">
      <c r="A3063" s="36"/>
      <c r="B3063" s="36"/>
      <c r="C3063" s="36"/>
      <c r="D3063" s="36"/>
      <c r="E3063" s="36"/>
      <c r="F3063" s="36"/>
      <c r="G3063" s="36"/>
    </row>
    <row r="3064" spans="1:7" ht="17.100000000000001" customHeight="1">
      <c r="A3064" s="36"/>
      <c r="B3064" s="36"/>
      <c r="C3064" s="36"/>
      <c r="D3064" s="36"/>
      <c r="E3064" s="36"/>
      <c r="F3064" s="36"/>
      <c r="G3064" s="36"/>
    </row>
    <row r="3065" spans="1:7" ht="17.100000000000001" customHeight="1">
      <c r="A3065" s="36"/>
      <c r="B3065" s="36"/>
      <c r="C3065" s="36"/>
      <c r="D3065" s="36"/>
      <c r="E3065" s="36"/>
      <c r="F3065" s="36"/>
      <c r="G3065" s="36"/>
    </row>
    <row r="3066" spans="1:7" ht="17.100000000000001" customHeight="1">
      <c r="A3066" s="36"/>
      <c r="B3066" s="36"/>
      <c r="C3066" s="36"/>
      <c r="D3066" s="36"/>
      <c r="E3066" s="36"/>
      <c r="F3066" s="36"/>
      <c r="G3066" s="36"/>
    </row>
    <row r="3067" spans="1:7" ht="17.100000000000001" customHeight="1">
      <c r="A3067" s="36"/>
      <c r="B3067" s="36"/>
      <c r="C3067" s="36"/>
      <c r="D3067" s="36"/>
      <c r="E3067" s="36"/>
      <c r="F3067" s="36"/>
      <c r="G3067" s="36"/>
    </row>
    <row r="3068" spans="1:7" ht="17.100000000000001" customHeight="1">
      <c r="A3068" s="36"/>
      <c r="B3068" s="36"/>
      <c r="C3068" s="36"/>
      <c r="D3068" s="36"/>
      <c r="E3068" s="36"/>
      <c r="F3068" s="36"/>
      <c r="G3068" s="36"/>
    </row>
    <row r="3069" spans="1:7" ht="17.100000000000001" customHeight="1">
      <c r="A3069" s="36"/>
      <c r="B3069" s="36"/>
      <c r="C3069" s="36"/>
      <c r="D3069" s="36"/>
      <c r="E3069" s="36"/>
      <c r="F3069" s="36"/>
      <c r="G3069" s="36"/>
    </row>
    <row r="3070" spans="1:7" ht="17.100000000000001" customHeight="1">
      <c r="A3070" s="36"/>
      <c r="B3070" s="36"/>
      <c r="C3070" s="36"/>
      <c r="D3070" s="36"/>
      <c r="E3070" s="36"/>
      <c r="F3070" s="36"/>
      <c r="G3070" s="36"/>
    </row>
    <row r="3071" spans="1:7" ht="17.100000000000001" customHeight="1">
      <c r="A3071" s="36"/>
      <c r="B3071" s="36"/>
      <c r="C3071" s="36"/>
      <c r="D3071" s="36"/>
      <c r="E3071" s="36"/>
      <c r="F3071" s="36"/>
      <c r="G3071" s="36"/>
    </row>
    <row r="3072" spans="1:7" ht="17.100000000000001" customHeight="1">
      <c r="A3072" s="36"/>
      <c r="B3072" s="36"/>
      <c r="C3072" s="36"/>
      <c r="D3072" s="36"/>
      <c r="E3072" s="36"/>
      <c r="F3072" s="36"/>
      <c r="G3072" s="36"/>
    </row>
    <row r="3073" spans="1:7" ht="17.100000000000001" customHeight="1">
      <c r="A3073" s="36"/>
      <c r="B3073" s="36"/>
      <c r="C3073" s="36"/>
      <c r="D3073" s="36"/>
      <c r="E3073" s="36"/>
      <c r="F3073" s="36"/>
      <c r="G3073" s="36"/>
    </row>
    <row r="3074" spans="1:7" ht="17.100000000000001" customHeight="1">
      <c r="A3074" s="36"/>
      <c r="B3074" s="36"/>
      <c r="C3074" s="36"/>
      <c r="D3074" s="36"/>
      <c r="E3074" s="36"/>
      <c r="F3074" s="36"/>
      <c r="G3074" s="36"/>
    </row>
    <row r="3075" spans="1:7" ht="17.100000000000001" customHeight="1">
      <c r="A3075" s="36"/>
      <c r="B3075" s="36"/>
      <c r="C3075" s="36"/>
      <c r="D3075" s="36"/>
      <c r="E3075" s="36"/>
      <c r="F3075" s="36"/>
      <c r="G3075" s="36"/>
    </row>
    <row r="3076" spans="1:7" ht="17.100000000000001" customHeight="1">
      <c r="A3076" s="36"/>
      <c r="B3076" s="36"/>
      <c r="C3076" s="36"/>
      <c r="D3076" s="36"/>
      <c r="E3076" s="36"/>
      <c r="F3076" s="36"/>
      <c r="G3076" s="36"/>
    </row>
    <row r="3077" spans="1:7" ht="17.100000000000001" customHeight="1">
      <c r="A3077" s="36"/>
      <c r="B3077" s="36"/>
      <c r="C3077" s="36"/>
      <c r="D3077" s="36"/>
      <c r="E3077" s="36"/>
      <c r="F3077" s="36"/>
      <c r="G3077" s="36"/>
    </row>
    <row r="3078" spans="1:7" ht="17.100000000000001" customHeight="1">
      <c r="A3078" s="36"/>
      <c r="B3078" s="36"/>
      <c r="C3078" s="36"/>
      <c r="D3078" s="36"/>
      <c r="E3078" s="36"/>
      <c r="F3078" s="36"/>
      <c r="G3078" s="36"/>
    </row>
    <row r="3079" spans="1:7" ht="17.100000000000001" customHeight="1">
      <c r="A3079" s="36"/>
      <c r="B3079" s="36"/>
      <c r="C3079" s="36"/>
      <c r="D3079" s="36"/>
      <c r="E3079" s="36"/>
      <c r="F3079" s="36"/>
      <c r="G3079" s="36"/>
    </row>
    <row r="3080" spans="1:7" ht="17.100000000000001" customHeight="1">
      <c r="A3080" s="36"/>
      <c r="B3080" s="36"/>
      <c r="C3080" s="36"/>
      <c r="D3080" s="36"/>
      <c r="E3080" s="36"/>
      <c r="F3080" s="36"/>
      <c r="G3080" s="36"/>
    </row>
    <row r="3081" spans="1:7" ht="17.100000000000001" customHeight="1">
      <c r="A3081" s="36"/>
      <c r="B3081" s="36"/>
      <c r="C3081" s="36"/>
      <c r="D3081" s="36"/>
      <c r="E3081" s="36"/>
      <c r="F3081" s="36"/>
      <c r="G3081" s="36"/>
    </row>
    <row r="3082" spans="1:7" ht="17.100000000000001" customHeight="1">
      <c r="A3082" s="36"/>
      <c r="B3082" s="36"/>
      <c r="C3082" s="36"/>
      <c r="D3082" s="36"/>
      <c r="E3082" s="36"/>
      <c r="F3082" s="36"/>
      <c r="G3082" s="36"/>
    </row>
    <row r="3083" spans="1:7" ht="17.100000000000001" customHeight="1">
      <c r="A3083" s="36"/>
      <c r="B3083" s="36"/>
      <c r="C3083" s="36"/>
      <c r="D3083" s="36"/>
      <c r="E3083" s="36"/>
      <c r="F3083" s="36"/>
      <c r="G3083" s="36"/>
    </row>
    <row r="3084" spans="1:7" ht="17.100000000000001" customHeight="1">
      <c r="A3084" s="36"/>
      <c r="B3084" s="36"/>
      <c r="C3084" s="36"/>
      <c r="D3084" s="36"/>
      <c r="E3084" s="36"/>
      <c r="F3084" s="36"/>
      <c r="G3084" s="36"/>
    </row>
    <row r="3085" spans="1:7" ht="17.100000000000001" customHeight="1">
      <c r="A3085" s="36"/>
      <c r="B3085" s="36"/>
      <c r="C3085" s="36"/>
      <c r="D3085" s="36"/>
      <c r="E3085" s="36"/>
      <c r="F3085" s="36"/>
      <c r="G3085" s="36"/>
    </row>
    <row r="3086" spans="1:7" ht="17.100000000000001" customHeight="1">
      <c r="A3086" s="36"/>
      <c r="B3086" s="36"/>
      <c r="C3086" s="36"/>
      <c r="D3086" s="36"/>
      <c r="E3086" s="36"/>
      <c r="F3086" s="36"/>
      <c r="G3086" s="36"/>
    </row>
    <row r="3087" spans="1:7" ht="17.100000000000001" customHeight="1">
      <c r="A3087" s="36"/>
      <c r="B3087" s="36"/>
      <c r="C3087" s="36"/>
      <c r="D3087" s="36"/>
      <c r="E3087" s="36"/>
      <c r="F3087" s="36"/>
      <c r="G3087" s="36"/>
    </row>
    <row r="3088" spans="1:7" ht="17.100000000000001" customHeight="1">
      <c r="A3088" s="36"/>
      <c r="B3088" s="36"/>
      <c r="C3088" s="36"/>
      <c r="D3088" s="36"/>
      <c r="E3088" s="36"/>
      <c r="F3088" s="36"/>
      <c r="G3088" s="36"/>
    </row>
    <row r="3089" spans="1:7" ht="17.100000000000001" customHeight="1">
      <c r="A3089" s="36"/>
      <c r="B3089" s="36"/>
      <c r="C3089" s="36"/>
      <c r="D3089" s="36"/>
      <c r="E3089" s="36"/>
      <c r="F3089" s="36"/>
      <c r="G3089" s="36"/>
    </row>
    <row r="3090" spans="1:7" ht="17.100000000000001" customHeight="1">
      <c r="A3090" s="36"/>
      <c r="B3090" s="36"/>
      <c r="C3090" s="36"/>
      <c r="D3090" s="36"/>
      <c r="E3090" s="36"/>
      <c r="F3090" s="36"/>
      <c r="G3090" s="36"/>
    </row>
    <row r="3091" spans="1:7" ht="17.100000000000001" customHeight="1">
      <c r="A3091" s="36"/>
      <c r="B3091" s="36"/>
      <c r="C3091" s="36"/>
      <c r="D3091" s="36"/>
      <c r="E3091" s="36"/>
      <c r="F3091" s="36"/>
      <c r="G3091" s="36"/>
    </row>
    <row r="3092" spans="1:7" ht="17.100000000000001" customHeight="1">
      <c r="A3092" s="36"/>
      <c r="B3092" s="36"/>
      <c r="C3092" s="36"/>
      <c r="D3092" s="36"/>
      <c r="E3092" s="36"/>
      <c r="F3092" s="36"/>
      <c r="G3092" s="36"/>
    </row>
    <row r="3093" spans="1:7" ht="17.100000000000001" customHeight="1">
      <c r="A3093" s="36"/>
      <c r="B3093" s="36"/>
      <c r="C3093" s="36"/>
      <c r="D3093" s="36"/>
      <c r="E3093" s="36"/>
      <c r="F3093" s="36"/>
      <c r="G3093" s="36"/>
    </row>
    <row r="3094" spans="1:7" ht="17.100000000000001" customHeight="1">
      <c r="A3094" s="36"/>
      <c r="B3094" s="36"/>
      <c r="C3094" s="36"/>
      <c r="D3094" s="36"/>
      <c r="E3094" s="36"/>
      <c r="F3094" s="36"/>
      <c r="G3094" s="36"/>
    </row>
    <row r="3095" spans="1:7" ht="17.100000000000001" customHeight="1">
      <c r="A3095" s="36"/>
      <c r="B3095" s="36"/>
      <c r="C3095" s="36"/>
      <c r="D3095" s="36"/>
      <c r="E3095" s="36"/>
      <c r="F3095" s="36"/>
      <c r="G3095" s="36"/>
    </row>
    <row r="3096" spans="1:7" ht="17.100000000000001" customHeight="1">
      <c r="A3096" s="36"/>
      <c r="B3096" s="36"/>
      <c r="C3096" s="36"/>
      <c r="D3096" s="36"/>
      <c r="E3096" s="36"/>
      <c r="F3096" s="36"/>
      <c r="G3096" s="36"/>
    </row>
    <row r="3097" spans="1:7" ht="17.100000000000001" customHeight="1">
      <c r="A3097" s="36"/>
      <c r="B3097" s="36"/>
      <c r="C3097" s="36"/>
      <c r="D3097" s="36"/>
      <c r="E3097" s="36"/>
      <c r="F3097" s="36"/>
      <c r="G3097" s="36"/>
    </row>
    <row r="3098" spans="1:7" ht="17.100000000000001" customHeight="1">
      <c r="A3098" s="36"/>
      <c r="B3098" s="36"/>
      <c r="C3098" s="36"/>
      <c r="D3098" s="36"/>
      <c r="E3098" s="36"/>
      <c r="F3098" s="36"/>
      <c r="G3098" s="36"/>
    </row>
    <row r="3099" spans="1:7" ht="17.100000000000001" customHeight="1">
      <c r="A3099" s="36"/>
      <c r="B3099" s="36"/>
      <c r="C3099" s="36"/>
      <c r="D3099" s="36"/>
      <c r="E3099" s="36"/>
      <c r="F3099" s="36"/>
      <c r="G3099" s="36"/>
    </row>
    <row r="3100" spans="1:7" ht="17.100000000000001" customHeight="1">
      <c r="A3100" s="36"/>
      <c r="B3100" s="36"/>
      <c r="C3100" s="36"/>
      <c r="D3100" s="36"/>
      <c r="E3100" s="36"/>
      <c r="F3100" s="36"/>
      <c r="G3100" s="36"/>
    </row>
    <row r="3101" spans="1:7" ht="17.100000000000001" customHeight="1">
      <c r="A3101" s="36"/>
      <c r="B3101" s="36"/>
      <c r="C3101" s="36"/>
      <c r="D3101" s="36"/>
      <c r="E3101" s="36"/>
      <c r="F3101" s="36"/>
      <c r="G3101" s="36"/>
    </row>
    <row r="3102" spans="1:7" ht="17.100000000000001" customHeight="1">
      <c r="A3102" s="36"/>
      <c r="B3102" s="36"/>
      <c r="C3102" s="36"/>
      <c r="D3102" s="36"/>
      <c r="E3102" s="36"/>
      <c r="F3102" s="36"/>
      <c r="G3102" s="36"/>
    </row>
    <row r="3103" spans="1:7" ht="17.100000000000001" customHeight="1">
      <c r="A3103" s="36"/>
      <c r="B3103" s="36"/>
      <c r="C3103" s="36"/>
      <c r="D3103" s="36"/>
      <c r="E3103" s="36"/>
      <c r="F3103" s="36"/>
      <c r="G3103" s="36"/>
    </row>
    <row r="3104" spans="1:7" ht="17.100000000000001" customHeight="1">
      <c r="A3104" s="36"/>
      <c r="B3104" s="36"/>
      <c r="C3104" s="36"/>
      <c r="D3104" s="36"/>
      <c r="E3104" s="36"/>
      <c r="F3104" s="36"/>
      <c r="G3104" s="36"/>
    </row>
    <row r="3105" spans="1:7" ht="17.100000000000001" customHeight="1">
      <c r="A3105" s="36"/>
      <c r="B3105" s="36"/>
      <c r="C3105" s="36"/>
      <c r="D3105" s="36"/>
      <c r="E3105" s="36"/>
      <c r="F3105" s="36"/>
      <c r="G3105" s="36"/>
    </row>
    <row r="3106" spans="1:7" ht="17.100000000000001" customHeight="1">
      <c r="A3106" s="36"/>
      <c r="B3106" s="36"/>
      <c r="C3106" s="36"/>
      <c r="D3106" s="36"/>
      <c r="E3106" s="36"/>
      <c r="F3106" s="36"/>
      <c r="G3106" s="36"/>
    </row>
    <row r="3107" spans="1:7" ht="17.100000000000001" customHeight="1">
      <c r="A3107" s="36"/>
      <c r="B3107" s="36"/>
      <c r="C3107" s="36"/>
      <c r="D3107" s="36"/>
      <c r="E3107" s="36"/>
      <c r="F3107" s="36"/>
      <c r="G3107" s="36"/>
    </row>
    <row r="3108" spans="1:7" ht="17.100000000000001" customHeight="1">
      <c r="A3108" s="36"/>
      <c r="B3108" s="36"/>
      <c r="C3108" s="36"/>
      <c r="D3108" s="36"/>
      <c r="E3108" s="36"/>
      <c r="F3108" s="36"/>
      <c r="G3108" s="36"/>
    </row>
    <row r="3109" spans="1:7" ht="17.100000000000001" customHeight="1">
      <c r="A3109" s="36"/>
      <c r="B3109" s="36"/>
      <c r="C3109" s="36"/>
      <c r="D3109" s="36"/>
      <c r="E3109" s="36"/>
      <c r="F3109" s="36"/>
      <c r="G3109" s="36"/>
    </row>
    <row r="3110" spans="1:7" ht="17.100000000000001" customHeight="1">
      <c r="A3110" s="36"/>
      <c r="B3110" s="36"/>
      <c r="C3110" s="36"/>
      <c r="D3110" s="36"/>
      <c r="E3110" s="36"/>
      <c r="F3110" s="36"/>
      <c r="G3110" s="36"/>
    </row>
    <row r="3111" spans="1:7" ht="17.100000000000001" customHeight="1">
      <c r="A3111" s="36"/>
      <c r="B3111" s="36"/>
      <c r="C3111" s="36"/>
      <c r="D3111" s="36"/>
      <c r="E3111" s="36"/>
      <c r="F3111" s="36"/>
      <c r="G3111" s="36"/>
    </row>
    <row r="3112" spans="1:7" ht="17.100000000000001" customHeight="1">
      <c r="A3112" s="36"/>
      <c r="B3112" s="36"/>
      <c r="C3112" s="36"/>
      <c r="D3112" s="36"/>
      <c r="E3112" s="36"/>
      <c r="F3112" s="36"/>
      <c r="G3112" s="36"/>
    </row>
    <row r="3113" spans="1:7" ht="17.100000000000001" customHeight="1">
      <c r="A3113" s="36"/>
      <c r="B3113" s="36"/>
      <c r="C3113" s="36"/>
      <c r="D3113" s="36"/>
      <c r="E3113" s="36"/>
      <c r="F3113" s="36"/>
      <c r="G3113" s="36"/>
    </row>
    <row r="3114" spans="1:7" ht="17.100000000000001" customHeight="1">
      <c r="A3114" s="36"/>
      <c r="B3114" s="36"/>
      <c r="C3114" s="36"/>
      <c r="D3114" s="36"/>
      <c r="E3114" s="36"/>
      <c r="F3114" s="36"/>
      <c r="G3114" s="36"/>
    </row>
    <row r="3115" spans="1:7" ht="17.100000000000001" customHeight="1">
      <c r="A3115" s="36"/>
      <c r="B3115" s="36"/>
      <c r="C3115" s="36"/>
      <c r="D3115" s="36"/>
      <c r="E3115" s="36"/>
      <c r="F3115" s="36"/>
      <c r="G3115" s="36"/>
    </row>
    <row r="3116" spans="1:7" ht="17.100000000000001" customHeight="1">
      <c r="A3116" s="36"/>
      <c r="B3116" s="36"/>
      <c r="C3116" s="36"/>
      <c r="D3116" s="36"/>
      <c r="E3116" s="36"/>
      <c r="F3116" s="36"/>
      <c r="G3116" s="36"/>
    </row>
    <row r="3117" spans="1:7" ht="17.100000000000001" customHeight="1">
      <c r="A3117" s="36"/>
      <c r="B3117" s="36"/>
      <c r="C3117" s="36"/>
      <c r="D3117" s="36"/>
      <c r="E3117" s="36"/>
      <c r="F3117" s="36"/>
      <c r="G3117" s="36"/>
    </row>
    <row r="3118" spans="1:7" ht="17.100000000000001" customHeight="1">
      <c r="A3118" s="36"/>
      <c r="B3118" s="36"/>
      <c r="C3118" s="36"/>
      <c r="D3118" s="36"/>
      <c r="E3118" s="36"/>
      <c r="F3118" s="36"/>
      <c r="G3118" s="36"/>
    </row>
    <row r="3119" spans="1:7" ht="17.100000000000001" customHeight="1">
      <c r="A3119" s="36"/>
      <c r="B3119" s="36"/>
      <c r="C3119" s="36"/>
      <c r="D3119" s="36"/>
      <c r="E3119" s="36"/>
      <c r="F3119" s="36"/>
      <c r="G3119" s="36"/>
    </row>
    <row r="3120" spans="1:7" ht="17.100000000000001" customHeight="1">
      <c r="A3120" s="36"/>
      <c r="B3120" s="36"/>
      <c r="C3120" s="36"/>
      <c r="D3120" s="36"/>
      <c r="E3120" s="36"/>
      <c r="F3120" s="36"/>
      <c r="G3120" s="36"/>
    </row>
    <row r="3121" spans="1:7" ht="17.100000000000001" customHeight="1">
      <c r="A3121" s="36"/>
      <c r="B3121" s="36"/>
      <c r="C3121" s="36"/>
      <c r="D3121" s="36"/>
      <c r="E3121" s="36"/>
      <c r="F3121" s="36"/>
      <c r="G3121" s="36"/>
    </row>
    <row r="3122" spans="1:7" ht="17.100000000000001" customHeight="1">
      <c r="A3122" s="36"/>
      <c r="B3122" s="36"/>
      <c r="C3122" s="36"/>
      <c r="D3122" s="36"/>
      <c r="E3122" s="36"/>
      <c r="F3122" s="36"/>
      <c r="G3122" s="36"/>
    </row>
    <row r="3123" spans="1:7" ht="17.100000000000001" customHeight="1">
      <c r="A3123" s="36"/>
      <c r="B3123" s="36"/>
      <c r="C3123" s="36"/>
      <c r="D3123" s="36"/>
      <c r="E3123" s="36"/>
      <c r="F3123" s="36"/>
      <c r="G3123" s="36"/>
    </row>
    <row r="3124" spans="1:7" ht="17.100000000000001" customHeight="1">
      <c r="A3124" s="36"/>
      <c r="B3124" s="36"/>
      <c r="C3124" s="36"/>
      <c r="D3124" s="36"/>
      <c r="E3124" s="36"/>
      <c r="F3124" s="36"/>
      <c r="G3124" s="36"/>
    </row>
    <row r="3125" spans="1:7" ht="17.100000000000001" customHeight="1">
      <c r="A3125" s="36"/>
      <c r="B3125" s="36"/>
      <c r="C3125" s="36"/>
      <c r="D3125" s="36"/>
      <c r="E3125" s="36"/>
      <c r="F3125" s="36"/>
      <c r="G3125" s="36"/>
    </row>
    <row r="3126" spans="1:7" ht="17.100000000000001" customHeight="1">
      <c r="A3126" s="36"/>
      <c r="B3126" s="36"/>
      <c r="C3126" s="36"/>
      <c r="D3126" s="36"/>
      <c r="E3126" s="36"/>
      <c r="F3126" s="36"/>
      <c r="G3126" s="36"/>
    </row>
    <row r="3127" spans="1:7" ht="17.100000000000001" customHeight="1">
      <c r="A3127" s="36"/>
      <c r="B3127" s="36"/>
      <c r="C3127" s="36"/>
      <c r="D3127" s="36"/>
      <c r="E3127" s="36"/>
      <c r="F3127" s="36"/>
      <c r="G3127" s="36"/>
    </row>
    <row r="3128" spans="1:7" ht="17.100000000000001" customHeight="1">
      <c r="A3128" s="36"/>
      <c r="B3128" s="36"/>
      <c r="C3128" s="36"/>
      <c r="D3128" s="36"/>
      <c r="E3128" s="36"/>
      <c r="F3128" s="36"/>
      <c r="G3128" s="36"/>
    </row>
    <row r="3129" spans="1:7" ht="17.100000000000001" customHeight="1">
      <c r="A3129" s="36"/>
      <c r="B3129" s="36"/>
      <c r="C3129" s="36"/>
      <c r="D3129" s="36"/>
      <c r="E3129" s="36"/>
      <c r="F3129" s="36"/>
      <c r="G3129" s="36"/>
    </row>
    <row r="3130" spans="1:7" ht="17.100000000000001" customHeight="1">
      <c r="A3130" s="36"/>
      <c r="B3130" s="36"/>
      <c r="C3130" s="36"/>
      <c r="D3130" s="36"/>
      <c r="E3130" s="36"/>
      <c r="F3130" s="36"/>
      <c r="G3130" s="36"/>
    </row>
    <row r="3131" spans="1:7" ht="17.100000000000001" customHeight="1">
      <c r="A3131" s="36"/>
      <c r="B3131" s="36"/>
      <c r="C3131" s="36"/>
      <c r="D3131" s="36"/>
      <c r="E3131" s="36"/>
      <c r="F3131" s="36"/>
      <c r="G3131" s="36"/>
    </row>
    <row r="3132" spans="1:7" ht="17.100000000000001" customHeight="1">
      <c r="A3132" s="36"/>
      <c r="B3132" s="36"/>
      <c r="C3132" s="36"/>
      <c r="D3132" s="36"/>
      <c r="E3132" s="36"/>
      <c r="F3132" s="36"/>
      <c r="G3132" s="36"/>
    </row>
    <row r="3133" spans="1:7" ht="17.100000000000001" customHeight="1">
      <c r="A3133" s="36"/>
      <c r="B3133" s="36"/>
      <c r="C3133" s="36"/>
      <c r="D3133" s="36"/>
      <c r="E3133" s="36"/>
      <c r="F3133" s="36"/>
      <c r="G3133" s="36"/>
    </row>
    <row r="3134" spans="1:7" ht="17.100000000000001" customHeight="1">
      <c r="A3134" s="36"/>
      <c r="B3134" s="36"/>
      <c r="C3134" s="36"/>
      <c r="D3134" s="36"/>
      <c r="E3134" s="36"/>
      <c r="F3134" s="36"/>
      <c r="G3134" s="36"/>
    </row>
    <row r="3135" spans="1:7" ht="17.100000000000001" customHeight="1">
      <c r="A3135" s="36"/>
      <c r="B3135" s="36"/>
      <c r="C3135" s="36"/>
      <c r="D3135" s="36"/>
      <c r="E3135" s="36"/>
      <c r="F3135" s="36"/>
      <c r="G3135" s="36"/>
    </row>
    <row r="3136" spans="1:7" ht="17.100000000000001" customHeight="1">
      <c r="A3136" s="36"/>
      <c r="B3136" s="36"/>
      <c r="C3136" s="36"/>
      <c r="D3136" s="36"/>
      <c r="E3136" s="36"/>
      <c r="F3136" s="36"/>
      <c r="G3136" s="36"/>
    </row>
    <row r="3137" spans="1:7" ht="17.100000000000001" customHeight="1">
      <c r="A3137" s="36"/>
      <c r="B3137" s="36"/>
      <c r="C3137" s="36"/>
      <c r="D3137" s="36"/>
      <c r="E3137" s="36"/>
      <c r="F3137" s="36"/>
      <c r="G3137" s="36"/>
    </row>
    <row r="3138" spans="1:7" ht="17.100000000000001" customHeight="1">
      <c r="A3138" s="36"/>
      <c r="B3138" s="36"/>
      <c r="C3138" s="36"/>
      <c r="D3138" s="36"/>
      <c r="E3138" s="36"/>
      <c r="F3138" s="36"/>
      <c r="G3138" s="36"/>
    </row>
    <row r="3139" spans="1:7" ht="17.100000000000001" customHeight="1">
      <c r="A3139" s="36"/>
      <c r="B3139" s="36"/>
      <c r="C3139" s="36"/>
      <c r="D3139" s="36"/>
      <c r="E3139" s="36"/>
      <c r="F3139" s="36"/>
      <c r="G3139" s="36"/>
    </row>
    <row r="3140" spans="1:7" ht="17.100000000000001" customHeight="1">
      <c r="A3140" s="36"/>
      <c r="B3140" s="36"/>
      <c r="C3140" s="36"/>
      <c r="D3140" s="36"/>
      <c r="E3140" s="36"/>
      <c r="F3140" s="36"/>
      <c r="G3140" s="36"/>
    </row>
    <row r="3141" spans="1:7" ht="17.100000000000001" customHeight="1">
      <c r="A3141" s="36"/>
      <c r="B3141" s="36"/>
      <c r="C3141" s="36"/>
      <c r="D3141" s="36"/>
      <c r="E3141" s="36"/>
      <c r="F3141" s="36"/>
      <c r="G3141" s="36"/>
    </row>
    <row r="3142" spans="1:7" ht="17.100000000000001" customHeight="1">
      <c r="A3142" s="36"/>
      <c r="B3142" s="36"/>
      <c r="C3142" s="36"/>
      <c r="D3142" s="36"/>
      <c r="E3142" s="36"/>
      <c r="F3142" s="36"/>
      <c r="G3142" s="36"/>
    </row>
    <row r="3143" spans="1:7" ht="17.100000000000001" customHeight="1">
      <c r="A3143" s="36"/>
      <c r="B3143" s="36"/>
      <c r="C3143" s="36"/>
      <c r="D3143" s="36"/>
      <c r="E3143" s="36"/>
      <c r="F3143" s="36"/>
      <c r="G3143" s="36"/>
    </row>
    <row r="3144" spans="1:7" ht="17.100000000000001" customHeight="1">
      <c r="A3144" s="36"/>
      <c r="B3144" s="36"/>
      <c r="C3144" s="36"/>
      <c r="D3144" s="36"/>
      <c r="E3144" s="36"/>
      <c r="F3144" s="36"/>
      <c r="G3144" s="36"/>
    </row>
    <row r="3145" spans="1:7" ht="17.100000000000001" customHeight="1">
      <c r="A3145" s="36"/>
      <c r="B3145" s="36"/>
      <c r="C3145" s="36"/>
      <c r="D3145" s="36"/>
      <c r="E3145" s="36"/>
      <c r="F3145" s="36"/>
      <c r="G3145" s="36"/>
    </row>
    <row r="3146" spans="1:7" ht="17.100000000000001" customHeight="1">
      <c r="A3146" s="36"/>
      <c r="B3146" s="36"/>
      <c r="C3146" s="36"/>
      <c r="D3146" s="36"/>
      <c r="E3146" s="36"/>
      <c r="F3146" s="36"/>
      <c r="G3146" s="36"/>
    </row>
    <row r="3147" spans="1:7" ht="17.100000000000001" customHeight="1">
      <c r="A3147" s="36"/>
      <c r="B3147" s="36"/>
      <c r="C3147" s="36"/>
      <c r="D3147" s="36"/>
      <c r="E3147" s="36"/>
      <c r="F3147" s="36"/>
      <c r="G3147" s="36"/>
    </row>
    <row r="3148" spans="1:7" ht="17.100000000000001" customHeight="1">
      <c r="A3148" s="36"/>
      <c r="B3148" s="36"/>
      <c r="C3148" s="36"/>
      <c r="D3148" s="36"/>
      <c r="E3148" s="36"/>
      <c r="F3148" s="36"/>
      <c r="G3148" s="36"/>
    </row>
    <row r="3149" spans="1:7" ht="17.100000000000001" customHeight="1">
      <c r="A3149" s="36"/>
      <c r="B3149" s="36"/>
      <c r="C3149" s="36"/>
      <c r="D3149" s="36"/>
      <c r="E3149" s="36"/>
      <c r="F3149" s="36"/>
      <c r="G3149" s="36"/>
    </row>
    <row r="3150" spans="1:7" ht="17.100000000000001" customHeight="1">
      <c r="A3150" s="36"/>
      <c r="B3150" s="36"/>
      <c r="C3150" s="36"/>
      <c r="D3150" s="36"/>
      <c r="E3150" s="36"/>
      <c r="F3150" s="36"/>
      <c r="G3150" s="36"/>
    </row>
    <row r="3151" spans="1:7" ht="17.100000000000001" customHeight="1">
      <c r="A3151" s="36"/>
      <c r="B3151" s="36"/>
      <c r="C3151" s="36"/>
      <c r="D3151" s="36"/>
      <c r="E3151" s="36"/>
      <c r="F3151" s="36"/>
      <c r="G3151" s="36"/>
    </row>
    <row r="3152" spans="1:7" ht="17.100000000000001" customHeight="1">
      <c r="A3152" s="36"/>
      <c r="B3152" s="36"/>
      <c r="C3152" s="36"/>
      <c r="D3152" s="36"/>
      <c r="E3152" s="36"/>
      <c r="F3152" s="36"/>
      <c r="G3152" s="36"/>
    </row>
    <row r="3153" spans="1:7" ht="17.100000000000001" customHeight="1">
      <c r="A3153" s="36"/>
      <c r="B3153" s="36"/>
      <c r="C3153" s="36"/>
      <c r="D3153" s="36"/>
      <c r="E3153" s="36"/>
      <c r="F3153" s="36"/>
      <c r="G3153" s="36"/>
    </row>
    <row r="3154" spans="1:7" ht="17.100000000000001" customHeight="1">
      <c r="A3154" s="36"/>
      <c r="B3154" s="36"/>
      <c r="C3154" s="36"/>
      <c r="D3154" s="36"/>
      <c r="E3154" s="36"/>
      <c r="F3154" s="36"/>
      <c r="G3154" s="36"/>
    </row>
    <row r="3155" spans="1:7" ht="17.100000000000001" customHeight="1">
      <c r="A3155" s="36"/>
      <c r="B3155" s="36"/>
      <c r="C3155" s="36"/>
      <c r="D3155" s="36"/>
      <c r="E3155" s="36"/>
      <c r="F3155" s="36"/>
      <c r="G3155" s="36"/>
    </row>
    <row r="3156" spans="1:7" ht="17.100000000000001" customHeight="1">
      <c r="A3156" s="36"/>
      <c r="B3156" s="36"/>
      <c r="C3156" s="36"/>
      <c r="D3156" s="36"/>
      <c r="E3156" s="36"/>
      <c r="F3156" s="36"/>
      <c r="G3156" s="36"/>
    </row>
    <row r="3157" spans="1:7" ht="17.100000000000001" customHeight="1">
      <c r="A3157" s="36"/>
      <c r="B3157" s="36"/>
      <c r="C3157" s="36"/>
      <c r="D3157" s="36"/>
      <c r="E3157" s="36"/>
      <c r="F3157" s="36"/>
      <c r="G3157" s="36"/>
    </row>
    <row r="3158" spans="1:7" ht="17.100000000000001" customHeight="1">
      <c r="A3158" s="36"/>
      <c r="B3158" s="36"/>
      <c r="C3158" s="36"/>
      <c r="D3158" s="36"/>
      <c r="E3158" s="36"/>
      <c r="F3158" s="36"/>
      <c r="G3158" s="36"/>
    </row>
    <row r="3159" spans="1:7" ht="17.100000000000001" customHeight="1">
      <c r="A3159" s="36"/>
      <c r="B3159" s="36"/>
      <c r="C3159" s="36"/>
      <c r="D3159" s="36"/>
      <c r="E3159" s="36"/>
      <c r="F3159" s="36"/>
      <c r="G3159" s="36"/>
    </row>
    <row r="3160" spans="1:7" ht="17.100000000000001" customHeight="1">
      <c r="A3160" s="36"/>
      <c r="B3160" s="36"/>
      <c r="C3160" s="36"/>
      <c r="D3160" s="36"/>
      <c r="E3160" s="36"/>
      <c r="F3160" s="36"/>
      <c r="G3160" s="36"/>
    </row>
    <row r="3161" spans="1:7" ht="17.100000000000001" customHeight="1">
      <c r="A3161" s="36"/>
      <c r="B3161" s="36"/>
      <c r="C3161" s="36"/>
      <c r="D3161" s="36"/>
      <c r="E3161" s="36"/>
      <c r="F3161" s="36"/>
      <c r="G3161" s="36"/>
    </row>
    <row r="3162" spans="1:7" ht="17.100000000000001" customHeight="1">
      <c r="A3162" s="36"/>
      <c r="B3162" s="36"/>
      <c r="C3162" s="36"/>
      <c r="D3162" s="36"/>
      <c r="E3162" s="36"/>
      <c r="F3162" s="36"/>
      <c r="G3162" s="36"/>
    </row>
    <row r="3163" spans="1:7" ht="17.100000000000001" customHeight="1">
      <c r="A3163" s="36"/>
      <c r="B3163" s="36"/>
      <c r="C3163" s="36"/>
      <c r="D3163" s="36"/>
      <c r="E3163" s="36"/>
      <c r="F3163" s="36"/>
      <c r="G3163" s="36"/>
    </row>
    <row r="3164" spans="1:7" ht="17.100000000000001" customHeight="1">
      <c r="A3164" s="36"/>
      <c r="B3164" s="36"/>
      <c r="C3164" s="36"/>
      <c r="D3164" s="36"/>
      <c r="E3164" s="36"/>
      <c r="F3164" s="36"/>
      <c r="G3164" s="36"/>
    </row>
    <row r="3165" spans="1:7" ht="17.100000000000001" customHeight="1">
      <c r="A3165" s="36"/>
      <c r="B3165" s="36"/>
      <c r="C3165" s="36"/>
      <c r="D3165" s="36"/>
      <c r="E3165" s="36"/>
      <c r="F3165" s="36"/>
      <c r="G3165" s="36"/>
    </row>
    <row r="3166" spans="1:7" ht="17.100000000000001" customHeight="1">
      <c r="A3166" s="36"/>
      <c r="B3166" s="36"/>
      <c r="C3166" s="36"/>
      <c r="D3166" s="36"/>
      <c r="E3166" s="36"/>
      <c r="F3166" s="36"/>
      <c r="G3166" s="36"/>
    </row>
    <row r="3167" spans="1:7" ht="17.100000000000001" customHeight="1">
      <c r="A3167" s="36"/>
      <c r="B3167" s="36"/>
      <c r="C3167" s="36"/>
      <c r="D3167" s="36"/>
      <c r="E3167" s="36"/>
      <c r="F3167" s="36"/>
      <c r="G3167" s="36"/>
    </row>
    <row r="3168" spans="1:7" ht="17.100000000000001" customHeight="1">
      <c r="A3168" s="36"/>
      <c r="B3168" s="36"/>
      <c r="C3168" s="36"/>
      <c r="D3168" s="36"/>
      <c r="E3168" s="36"/>
      <c r="F3168" s="36"/>
      <c r="G3168" s="36"/>
    </row>
    <row r="3169" spans="1:7" ht="17.100000000000001" customHeight="1">
      <c r="A3169" s="36"/>
      <c r="B3169" s="36"/>
      <c r="C3169" s="36"/>
      <c r="D3169" s="36"/>
      <c r="E3169" s="36"/>
      <c r="F3169" s="36"/>
      <c r="G3169" s="36"/>
    </row>
    <row r="3170" spans="1:7" ht="17.100000000000001" customHeight="1">
      <c r="A3170" s="36"/>
      <c r="B3170" s="36"/>
      <c r="C3170" s="36"/>
      <c r="D3170" s="36"/>
      <c r="E3170" s="36"/>
      <c r="F3170" s="36"/>
      <c r="G3170" s="36"/>
    </row>
    <row r="3171" spans="1:7" ht="17.100000000000001" customHeight="1">
      <c r="A3171" s="36"/>
      <c r="B3171" s="36"/>
      <c r="C3171" s="36"/>
      <c r="D3171" s="36"/>
      <c r="E3171" s="36"/>
      <c r="F3171" s="36"/>
      <c r="G3171" s="36"/>
    </row>
    <row r="3172" spans="1:7" ht="17.100000000000001" customHeight="1">
      <c r="A3172" s="36"/>
      <c r="B3172" s="36"/>
      <c r="C3172" s="36"/>
      <c r="D3172" s="36"/>
      <c r="E3172" s="36"/>
      <c r="F3172" s="36"/>
      <c r="G3172" s="36"/>
    </row>
    <row r="3173" spans="1:7" ht="17.100000000000001" customHeight="1">
      <c r="A3173" s="36"/>
      <c r="B3173" s="36"/>
      <c r="C3173" s="36"/>
      <c r="D3173" s="36"/>
      <c r="E3173" s="36"/>
      <c r="F3173" s="36"/>
      <c r="G3173" s="36"/>
    </row>
    <row r="3174" spans="1:7" ht="17.100000000000001" customHeight="1">
      <c r="A3174" s="36"/>
      <c r="B3174" s="36"/>
      <c r="C3174" s="36"/>
      <c r="D3174" s="36"/>
      <c r="E3174" s="36"/>
      <c r="F3174" s="36"/>
      <c r="G3174" s="36"/>
    </row>
    <row r="3175" spans="1:7" ht="17.100000000000001" customHeight="1">
      <c r="A3175" s="36"/>
      <c r="B3175" s="36"/>
      <c r="C3175" s="36"/>
      <c r="D3175" s="36"/>
      <c r="E3175" s="36"/>
      <c r="F3175" s="36"/>
      <c r="G3175" s="36"/>
    </row>
    <row r="3176" spans="1:7" ht="17.100000000000001" customHeight="1">
      <c r="A3176" s="36"/>
      <c r="B3176" s="36"/>
      <c r="C3176" s="36"/>
      <c r="D3176" s="36"/>
      <c r="E3176" s="36"/>
      <c r="F3176" s="36"/>
      <c r="G3176" s="36"/>
    </row>
    <row r="3177" spans="1:7" ht="17.100000000000001" customHeight="1">
      <c r="A3177" s="36"/>
      <c r="B3177" s="36"/>
      <c r="C3177" s="36"/>
      <c r="D3177" s="36"/>
      <c r="E3177" s="36"/>
      <c r="F3177" s="36"/>
      <c r="G3177" s="36"/>
    </row>
    <row r="3178" spans="1:7" ht="17.100000000000001" customHeight="1">
      <c r="A3178" s="36"/>
      <c r="B3178" s="36"/>
      <c r="C3178" s="36"/>
      <c r="D3178" s="36"/>
      <c r="E3178" s="36"/>
      <c r="F3178" s="36"/>
      <c r="G3178" s="36"/>
    </row>
    <row r="3179" spans="1:7" ht="17.100000000000001" customHeight="1">
      <c r="A3179" s="36"/>
      <c r="B3179" s="36"/>
      <c r="C3179" s="36"/>
      <c r="D3179" s="36"/>
      <c r="E3179" s="36"/>
      <c r="F3179" s="36"/>
      <c r="G3179" s="36"/>
    </row>
    <row r="3180" spans="1:7" ht="17.100000000000001" customHeight="1">
      <c r="A3180" s="36"/>
      <c r="B3180" s="36"/>
      <c r="C3180" s="36"/>
      <c r="D3180" s="36"/>
      <c r="E3180" s="36"/>
      <c r="F3180" s="36"/>
      <c r="G3180" s="36"/>
    </row>
    <row r="3181" spans="1:7" ht="17.100000000000001" customHeight="1">
      <c r="A3181" s="36"/>
      <c r="B3181" s="36"/>
      <c r="C3181" s="36"/>
      <c r="D3181" s="36"/>
      <c r="E3181" s="36"/>
      <c r="F3181" s="36"/>
      <c r="G3181" s="36"/>
    </row>
    <row r="3182" spans="1:7" ht="17.100000000000001" customHeight="1">
      <c r="A3182" s="36"/>
      <c r="B3182" s="36"/>
      <c r="C3182" s="36"/>
      <c r="D3182" s="36"/>
      <c r="E3182" s="36"/>
      <c r="F3182" s="36"/>
      <c r="G3182" s="36"/>
    </row>
    <row r="3183" spans="1:7" ht="17.100000000000001" customHeight="1">
      <c r="A3183" s="36"/>
      <c r="B3183" s="36"/>
      <c r="C3183" s="36"/>
      <c r="D3183" s="36"/>
      <c r="E3183" s="36"/>
      <c r="F3183" s="36"/>
      <c r="G3183" s="36"/>
    </row>
    <row r="3184" spans="1:7" ht="17.100000000000001" customHeight="1">
      <c r="A3184" s="36"/>
      <c r="B3184" s="36"/>
      <c r="C3184" s="36"/>
      <c r="D3184" s="36"/>
      <c r="E3184" s="36"/>
      <c r="F3184" s="36"/>
      <c r="G3184" s="36"/>
    </row>
    <row r="3185" spans="1:7" ht="17.100000000000001" customHeight="1">
      <c r="A3185" s="36"/>
      <c r="B3185" s="36"/>
      <c r="C3185" s="36"/>
      <c r="D3185" s="36"/>
      <c r="E3185" s="36"/>
      <c r="F3185" s="36"/>
      <c r="G3185" s="36"/>
    </row>
    <row r="3186" spans="1:7" ht="17.100000000000001" customHeight="1">
      <c r="A3186" s="36"/>
      <c r="B3186" s="36"/>
      <c r="C3186" s="36"/>
      <c r="D3186" s="36"/>
      <c r="E3186" s="36"/>
      <c r="F3186" s="36"/>
      <c r="G3186" s="36"/>
    </row>
    <row r="3187" spans="1:7" ht="17.100000000000001" customHeight="1">
      <c r="A3187" s="36"/>
      <c r="B3187" s="36"/>
      <c r="C3187" s="36"/>
      <c r="D3187" s="36"/>
      <c r="E3187" s="36"/>
      <c r="F3187" s="36"/>
      <c r="G3187" s="36"/>
    </row>
    <row r="3188" spans="1:7" ht="17.100000000000001" customHeight="1">
      <c r="A3188" s="36"/>
      <c r="B3188" s="36"/>
      <c r="C3188" s="36"/>
      <c r="D3188" s="36"/>
      <c r="E3188" s="36"/>
      <c r="F3188" s="36"/>
      <c r="G3188" s="36"/>
    </row>
    <row r="3189" spans="1:7" ht="17.100000000000001" customHeight="1">
      <c r="A3189" s="36"/>
      <c r="B3189" s="36"/>
      <c r="C3189" s="36"/>
      <c r="D3189" s="36"/>
      <c r="E3189" s="36"/>
      <c r="F3189" s="36"/>
      <c r="G3189" s="36"/>
    </row>
    <row r="3190" spans="1:7" ht="17.100000000000001" customHeight="1">
      <c r="A3190" s="36"/>
      <c r="B3190" s="36"/>
      <c r="C3190" s="36"/>
      <c r="D3190" s="36"/>
      <c r="E3190" s="36"/>
      <c r="F3190" s="36"/>
      <c r="G3190" s="36"/>
    </row>
    <row r="3191" spans="1:7" ht="17.100000000000001" customHeight="1">
      <c r="A3191" s="36"/>
      <c r="B3191" s="36"/>
      <c r="C3191" s="36"/>
      <c r="D3191" s="36"/>
      <c r="E3191" s="36"/>
      <c r="F3191" s="36"/>
      <c r="G3191" s="36"/>
    </row>
    <row r="3192" spans="1:7" ht="17.100000000000001" customHeight="1">
      <c r="A3192" s="36"/>
      <c r="B3192" s="36"/>
      <c r="C3192" s="36"/>
      <c r="D3192" s="36"/>
      <c r="E3192" s="36"/>
      <c r="F3192" s="36"/>
      <c r="G3192" s="36"/>
    </row>
    <row r="3193" spans="1:7" ht="17.100000000000001" customHeight="1">
      <c r="A3193" s="36"/>
      <c r="B3193" s="36"/>
      <c r="C3193" s="36"/>
      <c r="D3193" s="36"/>
      <c r="E3193" s="36"/>
      <c r="F3193" s="36"/>
      <c r="G3193" s="36"/>
    </row>
    <row r="3194" spans="1:7" ht="17.100000000000001" customHeight="1">
      <c r="A3194" s="36"/>
      <c r="B3194" s="36"/>
      <c r="C3194" s="36"/>
      <c r="D3194" s="36"/>
      <c r="E3194" s="36"/>
      <c r="F3194" s="36"/>
      <c r="G3194" s="36"/>
    </row>
    <row r="3195" spans="1:7" ht="17.100000000000001" customHeight="1">
      <c r="A3195" s="36"/>
      <c r="B3195" s="36"/>
      <c r="C3195" s="36"/>
      <c r="D3195" s="36"/>
      <c r="E3195" s="36"/>
      <c r="F3195" s="36"/>
      <c r="G3195" s="36"/>
    </row>
    <row r="3196" spans="1:7" ht="17.100000000000001" customHeight="1">
      <c r="A3196" s="36"/>
      <c r="B3196" s="36"/>
      <c r="C3196" s="36"/>
      <c r="D3196" s="36"/>
      <c r="E3196" s="36"/>
      <c r="F3196" s="36"/>
      <c r="G3196" s="36"/>
    </row>
    <row r="3197" spans="1:7" ht="17.100000000000001" customHeight="1">
      <c r="A3197" s="36"/>
      <c r="B3197" s="36"/>
      <c r="C3197" s="36"/>
      <c r="D3197" s="36"/>
      <c r="E3197" s="36"/>
      <c r="F3197" s="36"/>
      <c r="G3197" s="36"/>
    </row>
    <row r="3198" spans="1:7" ht="17.100000000000001" customHeight="1">
      <c r="A3198" s="36"/>
      <c r="B3198" s="36"/>
      <c r="C3198" s="36"/>
      <c r="D3198" s="36"/>
      <c r="E3198" s="36"/>
      <c r="F3198" s="36"/>
      <c r="G3198" s="36"/>
    </row>
    <row r="3199" spans="1:7" ht="17.100000000000001" customHeight="1">
      <c r="A3199" s="36"/>
      <c r="B3199" s="36"/>
      <c r="C3199" s="36"/>
      <c r="D3199" s="36"/>
      <c r="E3199" s="36"/>
      <c r="F3199" s="36"/>
      <c r="G3199" s="36"/>
    </row>
    <row r="3200" spans="1:7" ht="17.100000000000001" customHeight="1">
      <c r="A3200" s="36"/>
      <c r="B3200" s="36"/>
      <c r="C3200" s="36"/>
      <c r="D3200" s="36"/>
      <c r="E3200" s="36"/>
      <c r="F3200" s="36"/>
      <c r="G3200" s="36"/>
    </row>
    <row r="3201" spans="1:7" ht="17.100000000000001" customHeight="1">
      <c r="A3201" s="36"/>
      <c r="B3201" s="36"/>
      <c r="C3201" s="36"/>
      <c r="D3201" s="36"/>
      <c r="E3201" s="36"/>
      <c r="F3201" s="36"/>
      <c r="G3201" s="36"/>
    </row>
    <row r="3202" spans="1:7" ht="17.100000000000001" customHeight="1">
      <c r="A3202" s="36"/>
      <c r="B3202" s="36"/>
      <c r="C3202" s="36"/>
      <c r="D3202" s="36"/>
      <c r="E3202" s="36"/>
      <c r="F3202" s="36"/>
      <c r="G3202" s="36"/>
    </row>
    <row r="3203" spans="1:7" ht="17.100000000000001" customHeight="1">
      <c r="A3203" s="36"/>
      <c r="B3203" s="36"/>
      <c r="C3203" s="36"/>
      <c r="D3203" s="36"/>
      <c r="E3203" s="36"/>
      <c r="F3203" s="36"/>
      <c r="G3203" s="36"/>
    </row>
    <row r="3204" spans="1:7" ht="17.100000000000001" customHeight="1">
      <c r="A3204" s="36"/>
      <c r="B3204" s="36"/>
      <c r="C3204" s="36"/>
      <c r="D3204" s="36"/>
      <c r="E3204" s="36"/>
      <c r="F3204" s="36"/>
      <c r="G3204" s="36"/>
    </row>
    <row r="3205" spans="1:7" ht="17.100000000000001" customHeight="1">
      <c r="A3205" s="36"/>
      <c r="B3205" s="36"/>
      <c r="C3205" s="36"/>
      <c r="D3205" s="36"/>
      <c r="E3205" s="36"/>
      <c r="F3205" s="36"/>
      <c r="G3205" s="36"/>
    </row>
    <row r="3206" spans="1:7" ht="17.100000000000001" customHeight="1">
      <c r="A3206" s="36"/>
      <c r="B3206" s="36"/>
      <c r="C3206" s="36"/>
      <c r="D3206" s="36"/>
      <c r="E3206" s="36"/>
      <c r="F3206" s="36"/>
      <c r="G3206" s="36"/>
    </row>
    <row r="3207" spans="1:7" ht="17.100000000000001" customHeight="1">
      <c r="A3207" s="36"/>
      <c r="B3207" s="36"/>
      <c r="C3207" s="36"/>
      <c r="D3207" s="36"/>
      <c r="E3207" s="36"/>
      <c r="F3207" s="36"/>
      <c r="G3207" s="36"/>
    </row>
    <row r="3208" spans="1:7" ht="17.100000000000001" customHeight="1">
      <c r="A3208" s="36"/>
      <c r="B3208" s="36"/>
      <c r="C3208" s="36"/>
      <c r="D3208" s="36"/>
      <c r="E3208" s="36"/>
      <c r="F3208" s="36"/>
      <c r="G3208" s="36"/>
    </row>
    <row r="3209" spans="1:7" ht="17.100000000000001" customHeight="1">
      <c r="A3209" s="36"/>
      <c r="B3209" s="36"/>
      <c r="C3209" s="36"/>
      <c r="D3209" s="36"/>
      <c r="E3209" s="36"/>
      <c r="F3209" s="36"/>
      <c r="G3209" s="36"/>
    </row>
    <row r="3210" spans="1:7" ht="17.100000000000001" customHeight="1">
      <c r="A3210" s="36"/>
      <c r="B3210" s="36"/>
      <c r="C3210" s="36"/>
      <c r="D3210" s="36"/>
      <c r="E3210" s="36"/>
      <c r="F3210" s="36"/>
      <c r="G3210" s="36"/>
    </row>
    <row r="3211" spans="1:7" ht="17.100000000000001" customHeight="1">
      <c r="A3211" s="36"/>
      <c r="B3211" s="36"/>
      <c r="C3211" s="36"/>
      <c r="D3211" s="36"/>
      <c r="E3211" s="36"/>
      <c r="F3211" s="36"/>
      <c r="G3211" s="36"/>
    </row>
    <row r="3212" spans="1:7" ht="17.100000000000001" customHeight="1">
      <c r="A3212" s="36"/>
      <c r="B3212" s="36"/>
      <c r="C3212" s="36"/>
      <c r="D3212" s="36"/>
      <c r="E3212" s="36"/>
      <c r="F3212" s="36"/>
      <c r="G3212" s="36"/>
    </row>
    <row r="3213" spans="1:7" ht="17.100000000000001" customHeight="1">
      <c r="A3213" s="36"/>
      <c r="B3213" s="36"/>
      <c r="C3213" s="36"/>
      <c r="D3213" s="36"/>
      <c r="E3213" s="36"/>
      <c r="F3213" s="36"/>
      <c r="G3213" s="36"/>
    </row>
    <row r="3214" spans="1:7" ht="17.100000000000001" customHeight="1">
      <c r="A3214" s="36"/>
      <c r="B3214" s="36"/>
      <c r="C3214" s="36"/>
      <c r="D3214" s="36"/>
      <c r="E3214" s="36"/>
      <c r="F3214" s="36"/>
      <c r="G3214" s="36"/>
    </row>
    <row r="3215" spans="1:7" ht="17.100000000000001" customHeight="1">
      <c r="A3215" s="36"/>
      <c r="B3215" s="36"/>
      <c r="C3215" s="36"/>
      <c r="D3215" s="36"/>
      <c r="E3215" s="36"/>
      <c r="F3215" s="36"/>
      <c r="G3215" s="36"/>
    </row>
    <row r="3216" spans="1:7" ht="17.100000000000001" customHeight="1">
      <c r="A3216" s="36"/>
      <c r="B3216" s="36"/>
      <c r="C3216" s="36"/>
      <c r="D3216" s="36"/>
      <c r="E3216" s="36"/>
      <c r="F3216" s="36"/>
      <c r="G3216" s="36"/>
    </row>
    <row r="3217" spans="1:7" ht="17.100000000000001" customHeight="1">
      <c r="A3217" s="36"/>
      <c r="B3217" s="36"/>
      <c r="C3217" s="36"/>
      <c r="D3217" s="36"/>
      <c r="E3217" s="36"/>
      <c r="F3217" s="36"/>
      <c r="G3217" s="36"/>
    </row>
    <row r="3218" spans="1:7" ht="17.100000000000001" customHeight="1">
      <c r="A3218" s="36"/>
      <c r="B3218" s="36"/>
      <c r="C3218" s="36"/>
      <c r="D3218" s="36"/>
      <c r="E3218" s="36"/>
      <c r="F3218" s="36"/>
      <c r="G3218" s="36"/>
    </row>
    <row r="3219" spans="1:7" ht="17.100000000000001" customHeight="1">
      <c r="A3219" s="36"/>
      <c r="B3219" s="36"/>
      <c r="C3219" s="36"/>
      <c r="D3219" s="36"/>
      <c r="E3219" s="36"/>
      <c r="F3219" s="36"/>
      <c r="G3219" s="36"/>
    </row>
    <row r="3220" spans="1:7" ht="17.100000000000001" customHeight="1">
      <c r="A3220" s="36"/>
      <c r="B3220" s="36"/>
      <c r="C3220" s="36"/>
      <c r="D3220" s="36"/>
      <c r="E3220" s="36"/>
      <c r="F3220" s="36"/>
      <c r="G3220" s="36"/>
    </row>
    <row r="3221" spans="1:7" ht="17.100000000000001" customHeight="1">
      <c r="A3221" s="36"/>
      <c r="B3221" s="36"/>
      <c r="C3221" s="36"/>
      <c r="D3221" s="36"/>
      <c r="E3221" s="36"/>
      <c r="F3221" s="36"/>
      <c r="G3221" s="36"/>
    </row>
    <row r="3222" spans="1:7" ht="17.100000000000001" customHeight="1">
      <c r="A3222" s="36"/>
      <c r="B3222" s="36"/>
      <c r="C3222" s="36"/>
      <c r="D3222" s="36"/>
      <c r="E3222" s="36"/>
      <c r="F3222" s="36"/>
      <c r="G3222" s="36"/>
    </row>
    <row r="3223" spans="1:7" ht="17.100000000000001" customHeight="1">
      <c r="A3223" s="36"/>
      <c r="B3223" s="36"/>
      <c r="C3223" s="36"/>
      <c r="D3223" s="36"/>
      <c r="E3223" s="36"/>
      <c r="F3223" s="36"/>
      <c r="G3223" s="36"/>
    </row>
    <row r="3224" spans="1:7" ht="17.100000000000001" customHeight="1">
      <c r="A3224" s="36"/>
      <c r="B3224" s="36"/>
      <c r="C3224" s="36"/>
      <c r="D3224" s="36"/>
      <c r="E3224" s="36"/>
      <c r="F3224" s="36"/>
      <c r="G3224" s="36"/>
    </row>
    <row r="3225" spans="1:7" ht="17.100000000000001" customHeight="1">
      <c r="A3225" s="36"/>
      <c r="B3225" s="36"/>
      <c r="C3225" s="36"/>
      <c r="D3225" s="36"/>
      <c r="E3225" s="36"/>
      <c r="F3225" s="36"/>
      <c r="G3225" s="36"/>
    </row>
    <row r="3226" spans="1:7" ht="17.100000000000001" customHeight="1">
      <c r="A3226" s="36"/>
      <c r="B3226" s="36"/>
      <c r="C3226" s="36"/>
      <c r="D3226" s="36"/>
      <c r="E3226" s="36"/>
      <c r="F3226" s="36"/>
      <c r="G3226" s="36"/>
    </row>
    <row r="3227" spans="1:7" ht="17.100000000000001" customHeight="1">
      <c r="A3227" s="36"/>
      <c r="B3227" s="36"/>
      <c r="C3227" s="36"/>
      <c r="D3227" s="36"/>
      <c r="E3227" s="36"/>
      <c r="F3227" s="36"/>
      <c r="G3227" s="36"/>
    </row>
    <row r="3228" spans="1:7" ht="17.100000000000001" customHeight="1">
      <c r="A3228" s="36"/>
      <c r="B3228" s="36"/>
      <c r="C3228" s="36"/>
      <c r="D3228" s="36"/>
      <c r="E3228" s="36"/>
      <c r="F3228" s="36"/>
      <c r="G3228" s="36"/>
    </row>
    <row r="3229" spans="1:7" ht="17.100000000000001" customHeight="1">
      <c r="A3229" s="36"/>
      <c r="B3229" s="36"/>
      <c r="C3229" s="36"/>
      <c r="D3229" s="36"/>
      <c r="E3229" s="36"/>
      <c r="F3229" s="36"/>
      <c r="G3229" s="36"/>
    </row>
    <row r="3230" spans="1:7" ht="17.100000000000001" customHeight="1">
      <c r="A3230" s="36"/>
      <c r="B3230" s="36"/>
      <c r="C3230" s="36"/>
      <c r="D3230" s="36"/>
      <c r="E3230" s="36"/>
      <c r="F3230" s="36"/>
      <c r="G3230" s="36"/>
    </row>
    <row r="3231" spans="1:7" ht="17.100000000000001" customHeight="1">
      <c r="A3231" s="36"/>
      <c r="B3231" s="36"/>
      <c r="C3231" s="36"/>
      <c r="D3231" s="36"/>
      <c r="E3231" s="36"/>
      <c r="F3231" s="36"/>
      <c r="G3231" s="36"/>
    </row>
    <row r="3232" spans="1:7" ht="17.100000000000001" customHeight="1">
      <c r="A3232" s="36"/>
      <c r="B3232" s="36"/>
      <c r="C3232" s="36"/>
      <c r="D3232" s="36"/>
      <c r="E3232" s="36"/>
      <c r="F3232" s="36"/>
      <c r="G3232" s="36"/>
    </row>
    <row r="3233" spans="1:7" ht="17.100000000000001" customHeight="1">
      <c r="A3233" s="36"/>
      <c r="B3233" s="36"/>
      <c r="C3233" s="36"/>
      <c r="D3233" s="36"/>
      <c r="E3233" s="36"/>
      <c r="F3233" s="36"/>
      <c r="G3233" s="36"/>
    </row>
    <row r="3234" spans="1:7" ht="17.100000000000001" customHeight="1">
      <c r="A3234" s="36"/>
      <c r="B3234" s="36"/>
      <c r="C3234" s="36"/>
      <c r="D3234" s="36"/>
      <c r="E3234" s="36"/>
      <c r="F3234" s="36"/>
      <c r="G3234" s="36"/>
    </row>
    <row r="3235" spans="1:7" ht="17.100000000000001" customHeight="1">
      <c r="A3235" s="36"/>
      <c r="B3235" s="36"/>
      <c r="C3235" s="36"/>
      <c r="D3235" s="36"/>
      <c r="E3235" s="36"/>
      <c r="F3235" s="36"/>
      <c r="G3235" s="36"/>
    </row>
    <row r="3236" spans="1:7" ht="17.100000000000001" customHeight="1">
      <c r="A3236" s="36"/>
      <c r="B3236" s="36"/>
      <c r="C3236" s="36"/>
      <c r="D3236" s="36"/>
      <c r="E3236" s="36"/>
      <c r="F3236" s="36"/>
      <c r="G3236" s="36"/>
    </row>
    <row r="3237" spans="1:7" ht="17.100000000000001" customHeight="1">
      <c r="A3237" s="36"/>
      <c r="B3237" s="36"/>
      <c r="C3237" s="36"/>
      <c r="D3237" s="36"/>
      <c r="E3237" s="36"/>
      <c r="F3237" s="36"/>
      <c r="G3237" s="36"/>
    </row>
    <row r="3238" spans="1:7" ht="17.100000000000001" customHeight="1">
      <c r="A3238" s="36"/>
      <c r="B3238" s="36"/>
      <c r="C3238" s="36"/>
      <c r="D3238" s="36"/>
      <c r="E3238" s="36"/>
      <c r="F3238" s="36"/>
      <c r="G3238" s="36"/>
    </row>
    <row r="3239" spans="1:7" ht="17.100000000000001" customHeight="1">
      <c r="A3239" s="36"/>
      <c r="B3239" s="36"/>
      <c r="C3239" s="36"/>
      <c r="D3239" s="36"/>
      <c r="E3239" s="36"/>
      <c r="F3239" s="36"/>
      <c r="G3239" s="36"/>
    </row>
    <row r="3240" spans="1:7" ht="17.100000000000001" customHeight="1">
      <c r="A3240" s="36"/>
      <c r="B3240" s="36"/>
      <c r="C3240" s="36"/>
      <c r="D3240" s="36"/>
      <c r="E3240" s="36"/>
      <c r="F3240" s="36"/>
      <c r="G3240" s="36"/>
    </row>
    <row r="3241" spans="1:7" ht="17.100000000000001" customHeight="1">
      <c r="A3241" s="36"/>
      <c r="B3241" s="36"/>
      <c r="C3241" s="36"/>
      <c r="D3241" s="36"/>
      <c r="E3241" s="36"/>
      <c r="F3241" s="36"/>
      <c r="G3241" s="36"/>
    </row>
    <row r="3242" spans="1:7" ht="17.100000000000001" customHeight="1">
      <c r="A3242" s="36"/>
      <c r="B3242" s="36"/>
      <c r="C3242" s="36"/>
      <c r="D3242" s="36"/>
      <c r="E3242" s="36"/>
      <c r="F3242" s="36"/>
      <c r="G3242" s="36"/>
    </row>
    <row r="3243" spans="1:7" ht="17.100000000000001" customHeight="1">
      <c r="A3243" s="36"/>
      <c r="B3243" s="36"/>
      <c r="C3243" s="36"/>
      <c r="D3243" s="36"/>
      <c r="E3243" s="36"/>
      <c r="F3243" s="36"/>
      <c r="G3243" s="36"/>
    </row>
    <row r="3244" spans="1:7" ht="17.100000000000001" customHeight="1">
      <c r="A3244" s="36"/>
      <c r="B3244" s="36"/>
      <c r="C3244" s="36"/>
      <c r="D3244" s="36"/>
      <c r="E3244" s="36"/>
      <c r="F3244" s="36"/>
      <c r="G3244" s="36"/>
    </row>
    <row r="3245" spans="1:7" ht="17.100000000000001" customHeight="1">
      <c r="A3245" s="36"/>
      <c r="B3245" s="36"/>
      <c r="C3245" s="36"/>
      <c r="D3245" s="36"/>
      <c r="E3245" s="36"/>
      <c r="F3245" s="36"/>
      <c r="G3245" s="36"/>
    </row>
    <row r="3246" spans="1:7" ht="17.100000000000001" customHeight="1">
      <c r="A3246" s="36"/>
      <c r="B3246" s="36"/>
      <c r="C3246" s="36"/>
      <c r="D3246" s="36"/>
      <c r="E3246" s="36"/>
      <c r="F3246" s="36"/>
      <c r="G3246" s="36"/>
    </row>
    <row r="3247" spans="1:7" ht="17.100000000000001" customHeight="1">
      <c r="A3247" s="36"/>
      <c r="B3247" s="36"/>
      <c r="C3247" s="36"/>
      <c r="D3247" s="36"/>
      <c r="E3247" s="36"/>
      <c r="F3247" s="36"/>
      <c r="G3247" s="36"/>
    </row>
    <row r="3248" spans="1:7" ht="17.100000000000001" customHeight="1">
      <c r="A3248" s="36"/>
      <c r="B3248" s="36"/>
      <c r="C3248" s="36"/>
      <c r="D3248" s="36"/>
      <c r="E3248" s="36"/>
      <c r="F3248" s="36"/>
      <c r="G3248" s="36"/>
    </row>
    <row r="3249" spans="1:7" ht="17.100000000000001" customHeight="1">
      <c r="A3249" s="36"/>
      <c r="B3249" s="36"/>
      <c r="C3249" s="36"/>
      <c r="D3249" s="36"/>
      <c r="E3249" s="36"/>
      <c r="F3249" s="36"/>
      <c r="G3249" s="36"/>
    </row>
    <row r="3250" spans="1:7" ht="17.100000000000001" customHeight="1">
      <c r="A3250" s="36"/>
      <c r="B3250" s="36"/>
      <c r="C3250" s="36"/>
      <c r="D3250" s="36"/>
      <c r="E3250" s="36"/>
      <c r="F3250" s="36"/>
      <c r="G3250" s="36"/>
    </row>
    <row r="3251" spans="1:7" ht="17.100000000000001" customHeight="1">
      <c r="A3251" s="36"/>
      <c r="B3251" s="36"/>
      <c r="C3251" s="36"/>
      <c r="D3251" s="36"/>
      <c r="E3251" s="36"/>
      <c r="F3251" s="36"/>
      <c r="G3251" s="36"/>
    </row>
    <row r="3252" spans="1:7" ht="17.100000000000001" customHeight="1">
      <c r="A3252" s="36"/>
      <c r="B3252" s="36"/>
      <c r="C3252" s="36"/>
      <c r="D3252" s="36"/>
      <c r="E3252" s="36"/>
      <c r="F3252" s="36"/>
      <c r="G3252" s="36"/>
    </row>
    <row r="3253" spans="1:7" ht="17.100000000000001" customHeight="1">
      <c r="A3253" s="36"/>
      <c r="B3253" s="36"/>
      <c r="C3253" s="36"/>
      <c r="D3253" s="36"/>
      <c r="E3253" s="36"/>
      <c r="F3253" s="36"/>
      <c r="G3253" s="36"/>
    </row>
    <row r="3254" spans="1:7" ht="17.100000000000001" customHeight="1">
      <c r="A3254" s="36"/>
      <c r="B3254" s="36"/>
      <c r="C3254" s="36"/>
      <c r="D3254" s="36"/>
      <c r="E3254" s="36"/>
      <c r="F3254" s="36"/>
      <c r="G3254" s="36"/>
    </row>
    <row r="3255" spans="1:7" ht="17.100000000000001" customHeight="1">
      <c r="A3255" s="36"/>
      <c r="B3255" s="36"/>
      <c r="C3255" s="36"/>
      <c r="D3255" s="36"/>
      <c r="E3255" s="36"/>
      <c r="F3255" s="36"/>
      <c r="G3255" s="36"/>
    </row>
    <row r="3256" spans="1:7" ht="17.100000000000001" customHeight="1">
      <c r="A3256" s="36"/>
      <c r="B3256" s="36"/>
      <c r="C3256" s="36"/>
      <c r="D3256" s="36"/>
      <c r="E3256" s="36"/>
      <c r="F3256" s="36"/>
      <c r="G3256" s="36"/>
    </row>
    <row r="3257" spans="1:7" ht="17.100000000000001" customHeight="1">
      <c r="A3257" s="36"/>
      <c r="B3257" s="36"/>
      <c r="C3257" s="36"/>
      <c r="D3257" s="36"/>
      <c r="E3257" s="36"/>
      <c r="F3257" s="36"/>
      <c r="G3257" s="36"/>
    </row>
    <row r="3258" spans="1:7" ht="17.100000000000001" customHeight="1">
      <c r="A3258" s="36"/>
      <c r="B3258" s="36"/>
      <c r="C3258" s="36"/>
      <c r="D3258" s="36"/>
      <c r="E3258" s="36"/>
      <c r="F3258" s="36"/>
      <c r="G3258" s="36"/>
    </row>
    <row r="3259" spans="1:7" ht="17.100000000000001" customHeight="1">
      <c r="A3259" s="36"/>
      <c r="B3259" s="36"/>
      <c r="C3259" s="36"/>
      <c r="D3259" s="36"/>
      <c r="E3259" s="36"/>
      <c r="F3259" s="36"/>
      <c r="G3259" s="36"/>
    </row>
    <row r="3260" spans="1:7" ht="17.100000000000001" customHeight="1">
      <c r="A3260" s="36"/>
      <c r="B3260" s="36"/>
      <c r="C3260" s="36"/>
      <c r="D3260" s="36"/>
      <c r="E3260" s="36"/>
      <c r="F3260" s="36"/>
      <c r="G3260" s="36"/>
    </row>
    <row r="3261" spans="1:7" ht="17.100000000000001" customHeight="1">
      <c r="A3261" s="36"/>
      <c r="B3261" s="36"/>
      <c r="C3261" s="36"/>
      <c r="D3261" s="36"/>
      <c r="E3261" s="36"/>
      <c r="F3261" s="36"/>
      <c r="G3261" s="36"/>
    </row>
    <row r="3262" spans="1:7" ht="17.100000000000001" customHeight="1">
      <c r="A3262" s="36"/>
      <c r="B3262" s="36"/>
      <c r="C3262" s="36"/>
      <c r="D3262" s="36"/>
      <c r="E3262" s="36"/>
      <c r="F3262" s="36"/>
      <c r="G3262" s="36"/>
    </row>
    <row r="3263" spans="1:7" ht="17.100000000000001" customHeight="1">
      <c r="A3263" s="36"/>
      <c r="B3263" s="36"/>
      <c r="C3263" s="36"/>
      <c r="D3263" s="36"/>
      <c r="E3263" s="36"/>
      <c r="F3263" s="36"/>
      <c r="G3263" s="36"/>
    </row>
    <row r="3264" spans="1:7" ht="17.100000000000001" customHeight="1">
      <c r="A3264" s="36"/>
      <c r="B3264" s="36"/>
      <c r="C3264" s="36"/>
      <c r="D3264" s="36"/>
      <c r="E3264" s="36"/>
      <c r="F3264" s="36"/>
      <c r="G3264" s="36"/>
    </row>
    <row r="3265" spans="1:7" ht="17.100000000000001" customHeight="1">
      <c r="A3265" s="36"/>
      <c r="B3265" s="36"/>
      <c r="C3265" s="36"/>
      <c r="D3265" s="36"/>
      <c r="E3265" s="36"/>
      <c r="F3265" s="36"/>
      <c r="G3265" s="36"/>
    </row>
    <row r="3266" spans="1:7" ht="17.100000000000001" customHeight="1">
      <c r="A3266" s="36"/>
      <c r="B3266" s="36"/>
      <c r="C3266" s="36"/>
      <c r="D3266" s="36"/>
      <c r="E3266" s="36"/>
      <c r="F3266" s="36"/>
      <c r="G3266" s="36"/>
    </row>
    <row r="3267" spans="1:7" ht="17.100000000000001" customHeight="1">
      <c r="A3267" s="36"/>
      <c r="B3267" s="36"/>
      <c r="C3267" s="36"/>
      <c r="D3267" s="36"/>
      <c r="E3267" s="36"/>
      <c r="F3267" s="36"/>
      <c r="G3267" s="36"/>
    </row>
    <row r="3268" spans="1:7" ht="17.100000000000001" customHeight="1">
      <c r="A3268" s="36"/>
      <c r="B3268" s="36"/>
      <c r="C3268" s="36"/>
      <c r="D3268" s="36"/>
      <c r="E3268" s="36"/>
      <c r="F3268" s="36"/>
      <c r="G3268" s="36"/>
    </row>
    <row r="3269" spans="1:7" ht="17.100000000000001" customHeight="1">
      <c r="A3269" s="36"/>
      <c r="B3269" s="36"/>
      <c r="C3269" s="36"/>
      <c r="D3269" s="36"/>
      <c r="E3269" s="36"/>
      <c r="F3269" s="36"/>
      <c r="G3269" s="36"/>
    </row>
    <row r="3270" spans="1:7" ht="17.100000000000001" customHeight="1">
      <c r="A3270" s="36"/>
      <c r="B3270" s="36"/>
      <c r="C3270" s="36"/>
      <c r="D3270" s="36"/>
      <c r="E3270" s="36"/>
      <c r="F3270" s="36"/>
      <c r="G3270" s="36"/>
    </row>
    <row r="3271" spans="1:7" ht="17.100000000000001" customHeight="1">
      <c r="A3271" s="36"/>
      <c r="B3271" s="36"/>
      <c r="C3271" s="36"/>
      <c r="D3271" s="36"/>
      <c r="E3271" s="36"/>
      <c r="F3271" s="36"/>
      <c r="G3271" s="36"/>
    </row>
    <row r="3272" spans="1:7" ht="17.100000000000001" customHeight="1">
      <c r="A3272" s="36"/>
      <c r="B3272" s="36"/>
      <c r="C3272" s="36"/>
      <c r="D3272" s="36"/>
      <c r="E3272" s="36"/>
      <c r="F3272" s="36"/>
      <c r="G3272" s="36"/>
    </row>
    <row r="3273" spans="1:7" ht="17.100000000000001" customHeight="1">
      <c r="A3273" s="36"/>
      <c r="B3273" s="36"/>
      <c r="C3273" s="36"/>
      <c r="D3273" s="36"/>
      <c r="E3273" s="36"/>
      <c r="F3273" s="36"/>
      <c r="G3273" s="36"/>
    </row>
    <row r="3274" spans="1:7" ht="17.100000000000001" customHeight="1">
      <c r="A3274" s="36"/>
      <c r="B3274" s="36"/>
      <c r="C3274" s="36"/>
      <c r="D3274" s="36"/>
      <c r="E3274" s="36"/>
      <c r="F3274" s="36"/>
      <c r="G3274" s="36"/>
    </row>
    <row r="3275" spans="1:7" ht="17.100000000000001" customHeight="1">
      <c r="A3275" s="36"/>
      <c r="B3275" s="36"/>
      <c r="C3275" s="36"/>
      <c r="D3275" s="36"/>
      <c r="E3275" s="36"/>
      <c r="F3275" s="36"/>
      <c r="G3275" s="36"/>
    </row>
    <row r="3276" spans="1:7" ht="17.100000000000001" customHeight="1">
      <c r="A3276" s="36"/>
      <c r="B3276" s="36"/>
      <c r="C3276" s="36"/>
      <c r="D3276" s="36"/>
      <c r="E3276" s="36"/>
      <c r="F3276" s="36"/>
      <c r="G3276" s="36"/>
    </row>
    <row r="3277" spans="1:7" ht="17.100000000000001" customHeight="1">
      <c r="A3277" s="36"/>
      <c r="B3277" s="36"/>
      <c r="C3277" s="36"/>
      <c r="D3277" s="36"/>
      <c r="E3277" s="36"/>
      <c r="F3277" s="36"/>
      <c r="G3277" s="36"/>
    </row>
    <row r="3278" spans="1:7" ht="17.100000000000001" customHeight="1">
      <c r="A3278" s="36"/>
      <c r="B3278" s="36"/>
      <c r="C3278" s="36"/>
      <c r="D3278" s="36"/>
      <c r="E3278" s="36"/>
      <c r="F3278" s="36"/>
      <c r="G3278" s="36"/>
    </row>
    <row r="3279" spans="1:7" ht="17.100000000000001" customHeight="1">
      <c r="A3279" s="36"/>
      <c r="B3279" s="36"/>
      <c r="C3279" s="36"/>
      <c r="D3279" s="36"/>
      <c r="E3279" s="36"/>
      <c r="F3279" s="36"/>
      <c r="G3279" s="36"/>
    </row>
    <row r="3280" spans="1:7" ht="17.100000000000001" customHeight="1">
      <c r="A3280" s="36"/>
      <c r="B3280" s="36"/>
      <c r="C3280" s="36"/>
      <c r="D3280" s="36"/>
      <c r="E3280" s="36"/>
      <c r="F3280" s="36"/>
      <c r="G3280" s="36"/>
    </row>
    <row r="3281" spans="1:7" ht="17.100000000000001" customHeight="1">
      <c r="A3281" s="36"/>
      <c r="B3281" s="36"/>
      <c r="C3281" s="36"/>
      <c r="D3281" s="36"/>
      <c r="E3281" s="36"/>
      <c r="F3281" s="36"/>
      <c r="G3281" s="36"/>
    </row>
    <row r="3282" spans="1:7" ht="17.100000000000001" customHeight="1">
      <c r="A3282" s="36"/>
      <c r="B3282" s="36"/>
      <c r="C3282" s="36"/>
      <c r="D3282" s="36"/>
      <c r="E3282" s="36"/>
      <c r="F3282" s="36"/>
      <c r="G3282" s="36"/>
    </row>
    <row r="3283" spans="1:7" ht="17.100000000000001" customHeight="1">
      <c r="A3283" s="36"/>
      <c r="B3283" s="36"/>
      <c r="C3283" s="36"/>
      <c r="D3283" s="36"/>
      <c r="E3283" s="36"/>
      <c r="F3283" s="36"/>
      <c r="G3283" s="36"/>
    </row>
    <row r="3284" spans="1:7" ht="17.100000000000001" customHeight="1">
      <c r="A3284" s="36"/>
      <c r="B3284" s="36"/>
      <c r="C3284" s="36"/>
      <c r="D3284" s="36"/>
      <c r="E3284" s="36"/>
      <c r="F3284" s="36"/>
      <c r="G3284" s="36"/>
    </row>
    <row r="3285" spans="1:7" ht="17.100000000000001" customHeight="1">
      <c r="A3285" s="36"/>
      <c r="B3285" s="36"/>
      <c r="C3285" s="36"/>
      <c r="D3285" s="36"/>
      <c r="E3285" s="36"/>
      <c r="F3285" s="36"/>
      <c r="G3285" s="36"/>
    </row>
    <row r="3286" spans="1:7" ht="17.100000000000001" customHeight="1">
      <c r="A3286" s="36"/>
      <c r="B3286" s="36"/>
      <c r="C3286" s="36"/>
      <c r="D3286" s="36"/>
      <c r="E3286" s="36"/>
      <c r="F3286" s="36"/>
      <c r="G3286" s="36"/>
    </row>
    <row r="3287" spans="1:7" ht="17.100000000000001" customHeight="1">
      <c r="A3287" s="36"/>
      <c r="B3287" s="36"/>
      <c r="C3287" s="36"/>
      <c r="D3287" s="36"/>
      <c r="E3287" s="36"/>
      <c r="F3287" s="36"/>
      <c r="G3287" s="36"/>
    </row>
    <row r="3288" spans="1:7" ht="17.100000000000001" customHeight="1">
      <c r="A3288" s="36"/>
      <c r="B3288" s="36"/>
      <c r="C3288" s="36"/>
      <c r="D3288" s="36"/>
      <c r="E3288" s="36"/>
      <c r="F3288" s="36"/>
      <c r="G3288" s="36"/>
    </row>
    <row r="3289" spans="1:7" ht="17.100000000000001" customHeight="1">
      <c r="A3289" s="36"/>
      <c r="B3289" s="36"/>
      <c r="C3289" s="36"/>
      <c r="D3289" s="36"/>
      <c r="E3289" s="36"/>
      <c r="F3289" s="36"/>
      <c r="G3289" s="36"/>
    </row>
    <row r="3290" spans="1:7" ht="17.100000000000001" customHeight="1">
      <c r="A3290" s="36"/>
      <c r="B3290" s="36"/>
      <c r="C3290" s="36"/>
      <c r="D3290" s="36"/>
      <c r="E3290" s="36"/>
      <c r="F3290" s="36"/>
      <c r="G3290" s="36"/>
    </row>
    <row r="3291" spans="1:7" ht="17.100000000000001" customHeight="1">
      <c r="A3291" s="36"/>
      <c r="B3291" s="36"/>
      <c r="C3291" s="36"/>
      <c r="D3291" s="36"/>
      <c r="E3291" s="36"/>
      <c r="F3291" s="36"/>
      <c r="G3291" s="36"/>
    </row>
    <row r="3292" spans="1:7" ht="17.100000000000001" customHeight="1">
      <c r="A3292" s="36"/>
      <c r="B3292" s="36"/>
      <c r="C3292" s="36"/>
      <c r="D3292" s="36"/>
      <c r="E3292" s="36"/>
      <c r="F3292" s="36"/>
      <c r="G3292" s="36"/>
    </row>
    <row r="3293" spans="1:7" ht="17.100000000000001" customHeight="1">
      <c r="A3293" s="36"/>
      <c r="B3293" s="36"/>
      <c r="C3293" s="36"/>
      <c r="D3293" s="36"/>
      <c r="E3293" s="36"/>
      <c r="F3293" s="36"/>
      <c r="G3293" s="36"/>
    </row>
    <row r="3294" spans="1:7" ht="17.100000000000001" customHeight="1">
      <c r="A3294" s="36"/>
      <c r="B3294" s="36"/>
      <c r="C3294" s="36"/>
      <c r="D3294" s="36"/>
      <c r="E3294" s="36"/>
      <c r="F3294" s="36"/>
      <c r="G3294" s="36"/>
    </row>
    <row r="3295" spans="1:7" ht="17.100000000000001" customHeight="1">
      <c r="A3295" s="36"/>
      <c r="B3295" s="36"/>
      <c r="C3295" s="36"/>
      <c r="D3295" s="36"/>
      <c r="E3295" s="36"/>
      <c r="F3295" s="36"/>
      <c r="G3295" s="36"/>
    </row>
    <row r="3296" spans="1:7" ht="17.100000000000001" customHeight="1">
      <c r="A3296" s="36"/>
      <c r="B3296" s="36"/>
      <c r="C3296" s="36"/>
      <c r="D3296" s="36"/>
      <c r="E3296" s="36"/>
      <c r="F3296" s="36"/>
      <c r="G3296" s="36"/>
    </row>
    <row r="3297" spans="1:7" ht="17.100000000000001" customHeight="1">
      <c r="A3297" s="36"/>
      <c r="B3297" s="36"/>
      <c r="C3297" s="36"/>
      <c r="D3297" s="36"/>
      <c r="E3297" s="36"/>
      <c r="F3297" s="36"/>
      <c r="G3297" s="36"/>
    </row>
    <row r="3298" spans="1:7" ht="17.100000000000001" customHeight="1">
      <c r="A3298" s="36"/>
      <c r="B3298" s="36"/>
      <c r="C3298" s="36"/>
      <c r="D3298" s="36"/>
      <c r="E3298" s="36"/>
      <c r="F3298" s="36"/>
      <c r="G3298" s="36"/>
    </row>
    <row r="3299" spans="1:7" ht="17.100000000000001" customHeight="1">
      <c r="A3299" s="36"/>
      <c r="B3299" s="36"/>
      <c r="C3299" s="36"/>
      <c r="D3299" s="36"/>
      <c r="E3299" s="36"/>
      <c r="F3299" s="36"/>
      <c r="G3299" s="36"/>
    </row>
    <row r="3300" spans="1:7" ht="17.100000000000001" customHeight="1">
      <c r="A3300" s="36"/>
      <c r="B3300" s="36"/>
      <c r="C3300" s="36"/>
      <c r="D3300" s="36"/>
      <c r="E3300" s="36"/>
      <c r="F3300" s="36"/>
      <c r="G3300" s="36"/>
    </row>
    <row r="3301" spans="1:7" ht="17.100000000000001" customHeight="1">
      <c r="A3301" s="36"/>
      <c r="B3301" s="36"/>
      <c r="C3301" s="36"/>
      <c r="D3301" s="36"/>
      <c r="E3301" s="36"/>
      <c r="F3301" s="36"/>
      <c r="G3301" s="36"/>
    </row>
    <row r="3302" spans="1:7" ht="17.100000000000001" customHeight="1">
      <c r="A3302" s="36"/>
      <c r="B3302" s="36"/>
      <c r="C3302" s="36"/>
      <c r="D3302" s="36"/>
      <c r="E3302" s="36"/>
      <c r="F3302" s="36"/>
      <c r="G3302" s="36"/>
    </row>
    <row r="3303" spans="1:7" ht="17.100000000000001" customHeight="1">
      <c r="A3303" s="36"/>
      <c r="B3303" s="36"/>
      <c r="C3303" s="36"/>
      <c r="D3303" s="36"/>
      <c r="E3303" s="36"/>
      <c r="F3303" s="36"/>
      <c r="G3303" s="36"/>
    </row>
    <row r="3304" spans="1:7" ht="17.100000000000001" customHeight="1">
      <c r="A3304" s="36"/>
      <c r="B3304" s="36"/>
      <c r="C3304" s="36"/>
      <c r="D3304" s="36"/>
      <c r="E3304" s="36"/>
      <c r="F3304" s="36"/>
      <c r="G3304" s="36"/>
    </row>
    <row r="3305" spans="1:7" ht="17.100000000000001" customHeight="1">
      <c r="A3305" s="36"/>
      <c r="B3305" s="36"/>
      <c r="C3305" s="36"/>
      <c r="D3305" s="36"/>
      <c r="E3305" s="36"/>
      <c r="F3305" s="36"/>
      <c r="G3305" s="36"/>
    </row>
    <row r="3306" spans="1:7" ht="17.100000000000001" customHeight="1">
      <c r="A3306" s="36"/>
      <c r="B3306" s="36"/>
      <c r="C3306" s="36"/>
      <c r="D3306" s="36"/>
      <c r="E3306" s="36"/>
      <c r="F3306" s="36"/>
      <c r="G3306" s="36"/>
    </row>
    <row r="3307" spans="1:7" ht="17.100000000000001" customHeight="1">
      <c r="A3307" s="36"/>
      <c r="B3307" s="36"/>
      <c r="C3307" s="36"/>
      <c r="D3307" s="36"/>
      <c r="E3307" s="36"/>
      <c r="F3307" s="36"/>
      <c r="G3307" s="36"/>
    </row>
    <row r="3308" spans="1:7" ht="17.100000000000001" customHeight="1">
      <c r="A3308" s="36"/>
      <c r="B3308" s="36"/>
      <c r="C3308" s="36"/>
      <c r="D3308" s="36"/>
      <c r="E3308" s="36"/>
      <c r="F3308" s="36"/>
      <c r="G3308" s="36"/>
    </row>
    <row r="3309" spans="1:7" ht="17.100000000000001" customHeight="1">
      <c r="A3309" s="36"/>
      <c r="B3309" s="36"/>
      <c r="C3309" s="36"/>
      <c r="D3309" s="36"/>
      <c r="E3309" s="36"/>
      <c r="F3309" s="36"/>
      <c r="G3309" s="36"/>
    </row>
    <row r="3310" spans="1:7" ht="17.100000000000001" customHeight="1">
      <c r="A3310" s="36"/>
      <c r="B3310" s="36"/>
      <c r="C3310" s="36"/>
      <c r="D3310" s="36"/>
      <c r="E3310" s="36"/>
      <c r="F3310" s="36"/>
      <c r="G3310" s="36"/>
    </row>
    <row r="3311" spans="1:7" ht="17.100000000000001" customHeight="1">
      <c r="A3311" s="36"/>
      <c r="B3311" s="36"/>
      <c r="C3311" s="36"/>
      <c r="D3311" s="36"/>
      <c r="E3311" s="36"/>
      <c r="F3311" s="36"/>
      <c r="G3311" s="36"/>
    </row>
    <row r="3312" spans="1:7" ht="17.100000000000001" customHeight="1">
      <c r="A3312" s="36"/>
      <c r="B3312" s="36"/>
      <c r="C3312" s="36"/>
      <c r="D3312" s="36"/>
      <c r="E3312" s="36"/>
      <c r="F3312" s="36"/>
      <c r="G3312" s="36"/>
    </row>
    <row r="3313" spans="1:7" ht="17.100000000000001" customHeight="1">
      <c r="A3313" s="36"/>
      <c r="B3313" s="36"/>
      <c r="C3313" s="36"/>
      <c r="D3313" s="36"/>
      <c r="E3313" s="36"/>
      <c r="F3313" s="36"/>
      <c r="G3313" s="36"/>
    </row>
    <row r="3314" spans="1:7" ht="17.100000000000001" customHeight="1">
      <c r="A3314" s="36"/>
      <c r="B3314" s="36"/>
      <c r="C3314" s="36"/>
      <c r="D3314" s="36"/>
      <c r="E3314" s="36"/>
      <c r="F3314" s="36"/>
      <c r="G3314" s="36"/>
    </row>
    <row r="3315" spans="1:7" ht="17.100000000000001" customHeight="1">
      <c r="A3315" s="36"/>
      <c r="B3315" s="36"/>
      <c r="C3315" s="36"/>
      <c r="D3315" s="36"/>
      <c r="E3315" s="36"/>
      <c r="F3315" s="36"/>
      <c r="G3315" s="36"/>
    </row>
    <row r="3316" spans="1:7" ht="17.100000000000001" customHeight="1">
      <c r="A3316" s="36"/>
      <c r="B3316" s="36"/>
      <c r="C3316" s="36"/>
      <c r="D3316" s="36"/>
      <c r="E3316" s="36"/>
      <c r="F3316" s="36"/>
      <c r="G3316" s="36"/>
    </row>
    <row r="3317" spans="1:7" ht="17.100000000000001" customHeight="1">
      <c r="A3317" s="36"/>
      <c r="B3317" s="36"/>
      <c r="C3317" s="36"/>
      <c r="D3317" s="36"/>
      <c r="E3317" s="36"/>
      <c r="F3317" s="36"/>
      <c r="G3317" s="36"/>
    </row>
    <row r="3318" spans="1:7" ht="17.100000000000001" customHeight="1">
      <c r="A3318" s="36"/>
      <c r="B3318" s="36"/>
      <c r="C3318" s="36"/>
      <c r="D3318" s="36"/>
      <c r="E3318" s="36"/>
      <c r="F3318" s="36"/>
      <c r="G3318" s="36"/>
    </row>
    <row r="3319" spans="1:7" ht="17.100000000000001" customHeight="1">
      <c r="A3319" s="36"/>
      <c r="B3319" s="36"/>
      <c r="C3319" s="36"/>
      <c r="D3319" s="36"/>
      <c r="E3319" s="36"/>
      <c r="F3319" s="36"/>
      <c r="G3319" s="36"/>
    </row>
    <row r="3320" spans="1:7" ht="17.100000000000001" customHeight="1">
      <c r="A3320" s="36"/>
      <c r="B3320" s="36"/>
      <c r="C3320" s="36"/>
      <c r="D3320" s="36"/>
      <c r="E3320" s="36"/>
      <c r="F3320" s="36"/>
      <c r="G3320" s="36"/>
    </row>
    <row r="3321" spans="1:7" ht="17.100000000000001" customHeight="1">
      <c r="A3321" s="36"/>
      <c r="B3321" s="36"/>
      <c r="C3321" s="36"/>
      <c r="D3321" s="36"/>
      <c r="E3321" s="36"/>
      <c r="F3321" s="36"/>
      <c r="G3321" s="36"/>
    </row>
    <row r="3322" spans="1:7" ht="17.100000000000001" customHeight="1">
      <c r="A3322" s="36"/>
      <c r="B3322" s="36"/>
      <c r="C3322" s="36"/>
      <c r="D3322" s="36"/>
      <c r="E3322" s="36"/>
      <c r="F3322" s="36"/>
      <c r="G3322" s="36"/>
    </row>
    <row r="3323" spans="1:7" ht="17.100000000000001" customHeight="1">
      <c r="A3323" s="36"/>
      <c r="B3323" s="36"/>
      <c r="C3323" s="36"/>
      <c r="D3323" s="36"/>
      <c r="E3323" s="36"/>
      <c r="F3323" s="36"/>
      <c r="G3323" s="36"/>
    </row>
    <row r="3324" spans="1:7" ht="17.100000000000001" customHeight="1">
      <c r="A3324" s="36"/>
      <c r="B3324" s="36"/>
      <c r="C3324" s="36"/>
      <c r="D3324" s="36"/>
      <c r="E3324" s="36"/>
      <c r="F3324" s="36"/>
      <c r="G3324" s="36"/>
    </row>
    <row r="3325" spans="1:7" ht="17.100000000000001" customHeight="1">
      <c r="A3325" s="36"/>
      <c r="B3325" s="36"/>
      <c r="C3325" s="36"/>
      <c r="D3325" s="36"/>
      <c r="E3325" s="36"/>
      <c r="F3325" s="36"/>
      <c r="G3325" s="36"/>
    </row>
    <row r="3326" spans="1:7" ht="17.100000000000001" customHeight="1">
      <c r="A3326" s="36"/>
      <c r="B3326" s="36"/>
      <c r="C3326" s="36"/>
      <c r="D3326" s="36"/>
      <c r="E3326" s="36"/>
      <c r="F3326" s="36"/>
      <c r="G3326" s="36"/>
    </row>
    <row r="3327" spans="1:7" ht="17.100000000000001" customHeight="1">
      <c r="A3327" s="36"/>
      <c r="B3327" s="36"/>
      <c r="C3327" s="36"/>
      <c r="D3327" s="36"/>
      <c r="E3327" s="36"/>
      <c r="F3327" s="36"/>
      <c r="G3327" s="36"/>
    </row>
    <row r="3328" spans="1:7" ht="17.100000000000001" customHeight="1">
      <c r="A3328" s="36"/>
      <c r="B3328" s="36"/>
      <c r="C3328" s="36"/>
      <c r="D3328" s="36"/>
      <c r="E3328" s="36"/>
      <c r="F3328" s="36"/>
      <c r="G3328" s="36"/>
    </row>
    <row r="3329" spans="1:7" ht="17.100000000000001" customHeight="1">
      <c r="A3329" s="36"/>
      <c r="B3329" s="36"/>
      <c r="C3329" s="36"/>
      <c r="D3329" s="36"/>
      <c r="E3329" s="36"/>
      <c r="F3329" s="36"/>
      <c r="G3329" s="36"/>
    </row>
    <row r="3330" spans="1:7" ht="17.100000000000001" customHeight="1">
      <c r="A3330" s="36"/>
      <c r="B3330" s="36"/>
      <c r="C3330" s="36"/>
      <c r="D3330" s="36"/>
      <c r="E3330" s="36"/>
      <c r="F3330" s="36"/>
      <c r="G3330" s="36"/>
    </row>
    <row r="3331" spans="1:7" ht="17.100000000000001" customHeight="1">
      <c r="A3331" s="36"/>
      <c r="B3331" s="36"/>
      <c r="C3331" s="36"/>
      <c r="D3331" s="36"/>
      <c r="E3331" s="36"/>
      <c r="F3331" s="36"/>
      <c r="G3331" s="36"/>
    </row>
    <row r="3332" spans="1:7" ht="17.100000000000001" customHeight="1">
      <c r="A3332" s="36"/>
      <c r="B3332" s="36"/>
      <c r="C3332" s="36"/>
      <c r="D3332" s="36"/>
      <c r="E3332" s="36"/>
      <c r="F3332" s="36"/>
      <c r="G3332" s="36"/>
    </row>
    <row r="3333" spans="1:7" ht="17.100000000000001" customHeight="1">
      <c r="A3333" s="36"/>
      <c r="B3333" s="36"/>
      <c r="C3333" s="36"/>
      <c r="D3333" s="36"/>
      <c r="E3333" s="36"/>
      <c r="F3333" s="36"/>
      <c r="G3333" s="36"/>
    </row>
    <row r="3334" spans="1:7" ht="17.100000000000001" customHeight="1">
      <c r="A3334" s="36"/>
      <c r="B3334" s="36"/>
      <c r="C3334" s="36"/>
      <c r="D3334" s="36"/>
      <c r="E3334" s="36"/>
      <c r="F3334" s="36"/>
      <c r="G3334" s="36"/>
    </row>
    <row r="3335" spans="1:7" ht="17.100000000000001" customHeight="1">
      <c r="A3335" s="36"/>
      <c r="B3335" s="36"/>
      <c r="C3335" s="36"/>
      <c r="D3335" s="36"/>
      <c r="E3335" s="36"/>
      <c r="F3335" s="36"/>
      <c r="G3335" s="36"/>
    </row>
    <row r="3336" spans="1:7" ht="17.100000000000001" customHeight="1">
      <c r="A3336" s="36"/>
      <c r="B3336" s="36"/>
      <c r="C3336" s="36"/>
      <c r="D3336" s="36"/>
      <c r="E3336" s="36"/>
      <c r="F3336" s="36"/>
      <c r="G3336" s="36"/>
    </row>
    <row r="3337" spans="1:7" ht="17.100000000000001" customHeight="1">
      <c r="A3337" s="36"/>
      <c r="B3337" s="36"/>
      <c r="C3337" s="36"/>
      <c r="D3337" s="36"/>
      <c r="E3337" s="36"/>
      <c r="F3337" s="36"/>
      <c r="G3337" s="36"/>
    </row>
    <row r="3338" spans="1:7" ht="17.100000000000001" customHeight="1">
      <c r="A3338" s="36"/>
      <c r="B3338" s="36"/>
      <c r="C3338" s="36"/>
      <c r="D3338" s="36"/>
      <c r="E3338" s="36"/>
      <c r="F3338" s="36"/>
      <c r="G3338" s="36"/>
    </row>
    <row r="3339" spans="1:7" ht="17.100000000000001" customHeight="1">
      <c r="A3339" s="36"/>
      <c r="B3339" s="36"/>
      <c r="C3339" s="36"/>
      <c r="D3339" s="36"/>
      <c r="E3339" s="36"/>
      <c r="F3339" s="36"/>
      <c r="G3339" s="36"/>
    </row>
    <row r="3340" spans="1:7" ht="17.100000000000001" customHeight="1">
      <c r="A3340" s="36"/>
      <c r="B3340" s="36"/>
      <c r="C3340" s="36"/>
      <c r="D3340" s="36"/>
      <c r="E3340" s="36"/>
      <c r="F3340" s="36"/>
      <c r="G3340" s="36"/>
    </row>
    <row r="3341" spans="1:7" ht="17.100000000000001" customHeight="1">
      <c r="A3341" s="36"/>
      <c r="B3341" s="36"/>
      <c r="C3341" s="36"/>
      <c r="D3341" s="36"/>
      <c r="E3341" s="36"/>
      <c r="F3341" s="36"/>
      <c r="G3341" s="36"/>
    </row>
    <row r="3342" spans="1:7" ht="17.100000000000001" customHeight="1">
      <c r="A3342" s="36"/>
      <c r="B3342" s="36"/>
      <c r="C3342" s="36"/>
      <c r="D3342" s="36"/>
      <c r="E3342" s="36"/>
      <c r="F3342" s="36"/>
      <c r="G3342" s="36"/>
    </row>
    <row r="3343" spans="1:7" ht="17.100000000000001" customHeight="1">
      <c r="A3343" s="36"/>
      <c r="B3343" s="36"/>
      <c r="C3343" s="36"/>
      <c r="D3343" s="36"/>
      <c r="E3343" s="36"/>
      <c r="F3343" s="36"/>
      <c r="G3343" s="36"/>
    </row>
    <row r="3344" spans="1:7" ht="17.100000000000001" customHeight="1">
      <c r="A3344" s="36"/>
      <c r="B3344" s="36"/>
      <c r="C3344" s="36"/>
      <c r="D3344" s="36"/>
      <c r="E3344" s="36"/>
      <c r="F3344" s="36"/>
      <c r="G3344" s="36"/>
    </row>
    <row r="3345" spans="1:7" ht="17.100000000000001" customHeight="1">
      <c r="A3345" s="36"/>
      <c r="B3345" s="36"/>
      <c r="C3345" s="36"/>
      <c r="D3345" s="36"/>
      <c r="E3345" s="36"/>
      <c r="F3345" s="36"/>
      <c r="G3345" s="36"/>
    </row>
    <row r="3346" spans="1:7" ht="17.100000000000001" customHeight="1">
      <c r="A3346" s="36"/>
      <c r="B3346" s="36"/>
      <c r="C3346" s="36"/>
      <c r="D3346" s="36"/>
      <c r="E3346" s="36"/>
      <c r="F3346" s="36"/>
      <c r="G3346" s="36"/>
    </row>
    <row r="3347" spans="1:7" ht="17.100000000000001" customHeight="1">
      <c r="A3347" s="36"/>
      <c r="B3347" s="36"/>
      <c r="C3347" s="36"/>
      <c r="D3347" s="36"/>
      <c r="E3347" s="36"/>
      <c r="F3347" s="36"/>
      <c r="G3347" s="36"/>
    </row>
    <row r="3348" spans="1:7" ht="17.100000000000001" customHeight="1">
      <c r="A3348" s="36"/>
      <c r="B3348" s="36"/>
      <c r="C3348" s="36"/>
      <c r="D3348" s="36"/>
      <c r="E3348" s="36"/>
      <c r="F3348" s="36"/>
      <c r="G3348" s="36"/>
    </row>
    <row r="3349" spans="1:7" ht="17.100000000000001" customHeight="1">
      <c r="A3349" s="36"/>
      <c r="B3349" s="36"/>
      <c r="C3349" s="36"/>
      <c r="D3349" s="36"/>
      <c r="E3349" s="36"/>
      <c r="F3349" s="36"/>
      <c r="G3349" s="36"/>
    </row>
    <row r="3350" spans="1:7" ht="17.100000000000001" customHeight="1">
      <c r="A3350" s="36"/>
      <c r="B3350" s="36"/>
      <c r="C3350" s="36"/>
      <c r="D3350" s="36"/>
      <c r="E3350" s="36"/>
      <c r="F3350" s="36"/>
      <c r="G3350" s="36"/>
    </row>
    <row r="3351" spans="1:7" ht="17.100000000000001" customHeight="1">
      <c r="A3351" s="36"/>
      <c r="B3351" s="36"/>
      <c r="C3351" s="36"/>
      <c r="D3351" s="36"/>
      <c r="E3351" s="36"/>
      <c r="F3351" s="36"/>
      <c r="G3351" s="36"/>
    </row>
    <row r="3352" spans="1:7" ht="17.100000000000001" customHeight="1">
      <c r="A3352" s="36"/>
      <c r="B3352" s="36"/>
      <c r="C3352" s="36"/>
      <c r="D3352" s="36"/>
      <c r="E3352" s="36"/>
      <c r="F3352" s="36"/>
      <c r="G3352" s="36"/>
    </row>
    <row r="3353" spans="1:7" ht="17.100000000000001" customHeight="1">
      <c r="A3353" s="36"/>
      <c r="B3353" s="36"/>
      <c r="C3353" s="36"/>
      <c r="D3353" s="36"/>
      <c r="E3353" s="36"/>
      <c r="F3353" s="36"/>
      <c r="G3353" s="36"/>
    </row>
    <row r="3354" spans="1:7" ht="17.100000000000001" customHeight="1">
      <c r="A3354" s="36"/>
      <c r="B3354" s="36"/>
      <c r="C3354" s="36"/>
      <c r="D3354" s="36"/>
      <c r="E3354" s="36"/>
      <c r="F3354" s="36"/>
      <c r="G3354" s="36"/>
    </row>
    <row r="3355" spans="1:7" ht="17.100000000000001" customHeight="1">
      <c r="A3355" s="36"/>
      <c r="B3355" s="36"/>
      <c r="C3355" s="36"/>
      <c r="D3355" s="36"/>
      <c r="E3355" s="36"/>
      <c r="F3355" s="36"/>
      <c r="G3355" s="36"/>
    </row>
    <row r="3356" spans="1:7" ht="17.100000000000001" customHeight="1">
      <c r="A3356" s="36"/>
      <c r="B3356" s="36"/>
      <c r="C3356" s="36"/>
      <c r="D3356" s="36"/>
      <c r="E3356" s="36"/>
      <c r="F3356" s="36"/>
      <c r="G3356" s="36"/>
    </row>
    <row r="3357" spans="1:7" ht="17.100000000000001" customHeight="1">
      <c r="A3357" s="36"/>
      <c r="B3357" s="36"/>
      <c r="C3357" s="36"/>
      <c r="D3357" s="36"/>
      <c r="E3357" s="36"/>
      <c r="F3357" s="36"/>
      <c r="G3357" s="36"/>
    </row>
    <row r="3358" spans="1:7" ht="17.100000000000001" customHeight="1">
      <c r="A3358" s="36"/>
      <c r="B3358" s="36"/>
      <c r="C3358" s="36"/>
      <c r="D3358" s="36"/>
      <c r="E3358" s="36"/>
      <c r="F3358" s="36"/>
      <c r="G3358" s="36"/>
    </row>
    <row r="3359" spans="1:7" ht="17.100000000000001" customHeight="1">
      <c r="A3359" s="36"/>
      <c r="B3359" s="36"/>
      <c r="C3359" s="36"/>
      <c r="D3359" s="36"/>
      <c r="E3359" s="36"/>
      <c r="F3359" s="36"/>
      <c r="G3359" s="36"/>
    </row>
    <row r="3360" spans="1:7" ht="17.100000000000001" customHeight="1">
      <c r="A3360" s="36"/>
      <c r="B3360" s="36"/>
      <c r="C3360" s="36"/>
      <c r="D3360" s="36"/>
      <c r="E3360" s="36"/>
      <c r="F3360" s="36"/>
      <c r="G3360" s="36"/>
    </row>
    <row r="3361" spans="1:7" ht="17.100000000000001" customHeight="1">
      <c r="A3361" s="36"/>
      <c r="B3361" s="36"/>
      <c r="C3361" s="36"/>
      <c r="D3361" s="36"/>
      <c r="E3361" s="36"/>
      <c r="F3361" s="36"/>
      <c r="G3361" s="36"/>
    </row>
    <row r="3362" spans="1:7" ht="17.100000000000001" customHeight="1">
      <c r="A3362" s="36"/>
      <c r="B3362" s="36"/>
      <c r="C3362" s="36"/>
      <c r="D3362" s="36"/>
      <c r="E3362" s="36"/>
      <c r="F3362" s="36"/>
      <c r="G3362" s="36"/>
    </row>
    <row r="3363" spans="1:7" ht="17.100000000000001" customHeight="1">
      <c r="A3363" s="36"/>
      <c r="B3363" s="36"/>
      <c r="C3363" s="36"/>
      <c r="D3363" s="36"/>
      <c r="E3363" s="36"/>
      <c r="F3363" s="36"/>
      <c r="G3363" s="36"/>
    </row>
    <row r="3364" spans="1:7" ht="17.100000000000001" customHeight="1">
      <c r="A3364" s="36"/>
      <c r="B3364" s="36"/>
      <c r="C3364" s="36"/>
      <c r="D3364" s="36"/>
      <c r="E3364" s="36"/>
      <c r="F3364" s="36"/>
      <c r="G3364" s="36"/>
    </row>
    <row r="3365" spans="1:7" ht="17.100000000000001" customHeight="1">
      <c r="A3365" s="36"/>
      <c r="B3365" s="36"/>
      <c r="C3365" s="36"/>
      <c r="D3365" s="36"/>
      <c r="E3365" s="36"/>
      <c r="F3365" s="36"/>
      <c r="G3365" s="36"/>
    </row>
    <row r="3366" spans="1:7" ht="17.100000000000001" customHeight="1">
      <c r="A3366" s="36"/>
      <c r="B3366" s="36"/>
      <c r="C3366" s="36"/>
      <c r="D3366" s="36"/>
      <c r="E3366" s="36"/>
      <c r="F3366" s="36"/>
      <c r="G3366" s="36"/>
    </row>
    <row r="3367" spans="1:7" ht="17.100000000000001" customHeight="1">
      <c r="A3367" s="36"/>
      <c r="B3367" s="36"/>
      <c r="C3367" s="36"/>
      <c r="D3367" s="36"/>
      <c r="E3367" s="36"/>
      <c r="F3367" s="36"/>
      <c r="G3367" s="36"/>
    </row>
    <row r="3368" spans="1:7" ht="17.100000000000001" customHeight="1">
      <c r="A3368" s="36"/>
      <c r="B3368" s="36"/>
      <c r="C3368" s="36"/>
      <c r="D3368" s="36"/>
      <c r="E3368" s="36"/>
      <c r="F3368" s="36"/>
      <c r="G3368" s="36"/>
    </row>
    <row r="3369" spans="1:7" ht="17.100000000000001" customHeight="1">
      <c r="A3369" s="36"/>
      <c r="B3369" s="36"/>
      <c r="C3369" s="36"/>
      <c r="D3369" s="36"/>
      <c r="E3369" s="36"/>
      <c r="F3369" s="36"/>
      <c r="G3369" s="36"/>
    </row>
    <row r="3370" spans="1:7" ht="17.100000000000001" customHeight="1">
      <c r="A3370" s="36"/>
      <c r="B3370" s="36"/>
      <c r="C3370" s="36"/>
      <c r="D3370" s="36"/>
      <c r="E3370" s="36"/>
      <c r="F3370" s="36"/>
      <c r="G3370" s="36"/>
    </row>
    <row r="3371" spans="1:7" ht="17.100000000000001" customHeight="1">
      <c r="A3371" s="36"/>
      <c r="B3371" s="36"/>
      <c r="C3371" s="36"/>
      <c r="D3371" s="36"/>
      <c r="E3371" s="36"/>
      <c r="F3371" s="36"/>
      <c r="G3371" s="36"/>
    </row>
    <row r="3372" spans="1:7" ht="17.100000000000001" customHeight="1">
      <c r="A3372" s="36"/>
      <c r="B3372" s="36"/>
      <c r="C3372" s="36"/>
      <c r="D3372" s="36"/>
      <c r="E3372" s="36"/>
      <c r="F3372" s="36"/>
      <c r="G3372" s="36"/>
    </row>
    <row r="3373" spans="1:7" ht="17.100000000000001" customHeight="1">
      <c r="A3373" s="36"/>
      <c r="B3373" s="36"/>
      <c r="C3373" s="36"/>
      <c r="D3373" s="36"/>
      <c r="E3373" s="36"/>
      <c r="F3373" s="36"/>
      <c r="G3373" s="36"/>
    </row>
    <row r="3374" spans="1:7" ht="17.100000000000001" customHeight="1">
      <c r="A3374" s="36"/>
      <c r="B3374" s="36"/>
      <c r="C3374" s="36"/>
      <c r="D3374" s="36"/>
      <c r="E3374" s="36"/>
      <c r="F3374" s="36"/>
      <c r="G3374" s="36"/>
    </row>
    <row r="3375" spans="1:7" ht="17.100000000000001" customHeight="1">
      <c r="A3375" s="36"/>
      <c r="B3375" s="36"/>
      <c r="C3375" s="36"/>
      <c r="D3375" s="36"/>
      <c r="E3375" s="36"/>
      <c r="F3375" s="36"/>
      <c r="G3375" s="36"/>
    </row>
    <row r="3376" spans="1:7" ht="17.100000000000001" customHeight="1">
      <c r="A3376" s="36"/>
      <c r="B3376" s="36"/>
      <c r="C3376" s="36"/>
      <c r="D3376" s="36"/>
      <c r="E3376" s="36"/>
      <c r="F3376" s="36"/>
      <c r="G3376" s="36"/>
    </row>
    <row r="3377" spans="1:7" ht="17.100000000000001" customHeight="1">
      <c r="A3377" s="36"/>
      <c r="B3377" s="36"/>
      <c r="C3377" s="36"/>
      <c r="D3377" s="36"/>
      <c r="E3377" s="36"/>
      <c r="F3377" s="36"/>
      <c r="G3377" s="36"/>
    </row>
    <row r="3378" spans="1:7" ht="17.100000000000001" customHeight="1">
      <c r="A3378" s="36"/>
      <c r="B3378" s="36"/>
      <c r="C3378" s="36"/>
      <c r="D3378" s="36"/>
      <c r="E3378" s="36"/>
      <c r="F3378" s="36"/>
      <c r="G3378" s="36"/>
    </row>
    <row r="3379" spans="1:7" ht="17.100000000000001" customHeight="1">
      <c r="A3379" s="36"/>
      <c r="B3379" s="36"/>
      <c r="C3379" s="36"/>
      <c r="D3379" s="36"/>
      <c r="E3379" s="36"/>
      <c r="F3379" s="36"/>
      <c r="G3379" s="36"/>
    </row>
    <row r="3380" spans="1:7" ht="17.100000000000001" customHeight="1">
      <c r="A3380" s="36"/>
      <c r="B3380" s="36"/>
      <c r="C3380" s="36"/>
      <c r="D3380" s="36"/>
      <c r="E3380" s="36"/>
      <c r="F3380" s="36"/>
      <c r="G3380" s="36"/>
    </row>
    <row r="3381" spans="1:7" ht="17.100000000000001" customHeight="1">
      <c r="A3381" s="36"/>
      <c r="B3381" s="36"/>
      <c r="C3381" s="36"/>
      <c r="D3381" s="36"/>
      <c r="E3381" s="36"/>
      <c r="F3381" s="36"/>
      <c r="G3381" s="36"/>
    </row>
    <row r="3382" spans="1:7" ht="17.100000000000001" customHeight="1">
      <c r="A3382" s="36"/>
      <c r="B3382" s="36"/>
      <c r="C3382" s="36"/>
      <c r="D3382" s="36"/>
      <c r="E3382" s="36"/>
      <c r="F3382" s="36"/>
      <c r="G3382" s="36"/>
    </row>
    <row r="3383" spans="1:7" ht="17.100000000000001" customHeight="1">
      <c r="A3383" s="36"/>
      <c r="B3383" s="36"/>
      <c r="C3383" s="36"/>
      <c r="D3383" s="36"/>
      <c r="E3383" s="36"/>
      <c r="F3383" s="36"/>
      <c r="G3383" s="36"/>
    </row>
    <row r="3384" spans="1:7" ht="17.100000000000001" customHeight="1">
      <c r="A3384" s="36"/>
      <c r="B3384" s="36"/>
      <c r="C3384" s="36"/>
      <c r="D3384" s="36"/>
      <c r="E3384" s="36"/>
      <c r="F3384" s="36"/>
      <c r="G3384" s="36"/>
    </row>
    <row r="3385" spans="1:7" ht="17.100000000000001" customHeight="1">
      <c r="A3385" s="36"/>
      <c r="B3385" s="36"/>
      <c r="C3385" s="36"/>
      <c r="D3385" s="36"/>
      <c r="E3385" s="36"/>
      <c r="F3385" s="36"/>
      <c r="G3385" s="36"/>
    </row>
    <row r="3386" spans="1:7" ht="17.100000000000001" customHeight="1">
      <c r="A3386" s="36"/>
      <c r="B3386" s="36"/>
      <c r="C3386" s="36"/>
      <c r="D3386" s="36"/>
      <c r="E3386" s="36"/>
      <c r="F3386" s="36"/>
      <c r="G3386" s="36"/>
    </row>
    <row r="3387" spans="1:7" ht="17.100000000000001" customHeight="1">
      <c r="A3387" s="36"/>
      <c r="B3387" s="36"/>
      <c r="C3387" s="36"/>
      <c r="D3387" s="36"/>
      <c r="E3387" s="36"/>
      <c r="F3387" s="36"/>
      <c r="G3387" s="36"/>
    </row>
    <row r="3388" spans="1:7" ht="17.100000000000001" customHeight="1">
      <c r="A3388" s="36"/>
      <c r="B3388" s="36"/>
      <c r="C3388" s="36"/>
      <c r="D3388" s="36"/>
      <c r="E3388" s="36"/>
      <c r="F3388" s="36"/>
      <c r="G3388" s="36"/>
    </row>
    <row r="3389" spans="1:7" ht="17.100000000000001" customHeight="1">
      <c r="A3389" s="36"/>
      <c r="B3389" s="36"/>
      <c r="C3389" s="36"/>
      <c r="D3389" s="36"/>
      <c r="E3389" s="36"/>
      <c r="F3389" s="36"/>
      <c r="G3389" s="36"/>
    </row>
    <row r="3390" spans="1:7" ht="17.100000000000001" customHeight="1">
      <c r="A3390" s="36"/>
      <c r="B3390" s="36"/>
      <c r="C3390" s="36"/>
      <c r="D3390" s="36"/>
      <c r="E3390" s="36"/>
      <c r="F3390" s="36"/>
      <c r="G3390" s="36"/>
    </row>
    <row r="3391" spans="1:7" ht="17.100000000000001" customHeight="1">
      <c r="A3391" s="36"/>
      <c r="B3391" s="36"/>
      <c r="C3391" s="36"/>
      <c r="D3391" s="36"/>
      <c r="E3391" s="36"/>
      <c r="F3391" s="36"/>
      <c r="G3391" s="36"/>
    </row>
    <row r="3392" spans="1:7" ht="17.100000000000001" customHeight="1">
      <c r="A3392" s="36"/>
      <c r="B3392" s="36"/>
      <c r="C3392" s="36"/>
      <c r="D3392" s="36"/>
      <c r="E3392" s="36"/>
      <c r="F3392" s="36"/>
      <c r="G3392" s="36"/>
    </row>
    <row r="3393" spans="1:7" ht="17.100000000000001" customHeight="1">
      <c r="A3393" s="36"/>
      <c r="B3393" s="36"/>
      <c r="C3393" s="36"/>
      <c r="D3393" s="36"/>
      <c r="E3393" s="36"/>
      <c r="F3393" s="36"/>
      <c r="G3393" s="36"/>
    </row>
    <row r="3394" spans="1:7" ht="17.100000000000001" customHeight="1">
      <c r="A3394" s="36"/>
      <c r="B3394" s="36"/>
      <c r="C3394" s="36"/>
      <c r="D3394" s="36"/>
      <c r="E3394" s="36"/>
      <c r="F3394" s="36"/>
      <c r="G3394" s="36"/>
    </row>
    <row r="3395" spans="1:7" ht="17.100000000000001" customHeight="1">
      <c r="A3395" s="36"/>
      <c r="B3395" s="36"/>
      <c r="C3395" s="36"/>
      <c r="D3395" s="36"/>
      <c r="E3395" s="36"/>
      <c r="F3395" s="36"/>
      <c r="G3395" s="36"/>
    </row>
    <row r="3396" spans="1:7" ht="17.100000000000001" customHeight="1">
      <c r="A3396" s="36"/>
      <c r="B3396" s="36"/>
      <c r="C3396" s="36"/>
      <c r="D3396" s="36"/>
      <c r="E3396" s="36"/>
      <c r="F3396" s="36"/>
      <c r="G3396" s="36"/>
    </row>
    <row r="3397" spans="1:7" ht="17.100000000000001" customHeight="1">
      <c r="A3397" s="36"/>
      <c r="B3397" s="36"/>
      <c r="C3397" s="36"/>
      <c r="D3397" s="36"/>
      <c r="E3397" s="36"/>
      <c r="F3397" s="36"/>
      <c r="G3397" s="36"/>
    </row>
    <row r="3398" spans="1:7" ht="17.100000000000001" customHeight="1">
      <c r="A3398" s="36"/>
      <c r="B3398" s="36"/>
      <c r="C3398" s="36"/>
      <c r="D3398" s="36"/>
      <c r="E3398" s="36"/>
      <c r="F3398" s="36"/>
      <c r="G3398" s="36"/>
    </row>
    <row r="3399" spans="1:7" ht="17.100000000000001" customHeight="1">
      <c r="A3399" s="36"/>
      <c r="B3399" s="36"/>
      <c r="C3399" s="36"/>
      <c r="D3399" s="36"/>
      <c r="E3399" s="36"/>
      <c r="F3399" s="36"/>
      <c r="G3399" s="36"/>
    </row>
    <row r="3400" spans="1:7" ht="17.100000000000001" customHeight="1">
      <c r="A3400" s="36"/>
      <c r="B3400" s="36"/>
      <c r="C3400" s="36"/>
      <c r="D3400" s="36"/>
      <c r="E3400" s="36"/>
      <c r="F3400" s="36"/>
      <c r="G3400" s="36"/>
    </row>
    <row r="3401" spans="1:7" ht="17.100000000000001" customHeight="1">
      <c r="A3401" s="36"/>
      <c r="B3401" s="36"/>
      <c r="C3401" s="36"/>
      <c r="D3401" s="36"/>
      <c r="E3401" s="36"/>
      <c r="F3401" s="36"/>
      <c r="G3401" s="36"/>
    </row>
    <row r="3402" spans="1:7" ht="17.100000000000001" customHeight="1">
      <c r="A3402" s="36"/>
      <c r="B3402" s="36"/>
      <c r="C3402" s="36"/>
      <c r="D3402" s="36"/>
      <c r="E3402" s="36"/>
      <c r="F3402" s="36"/>
      <c r="G3402" s="36"/>
    </row>
    <row r="3403" spans="1:7" ht="17.100000000000001" customHeight="1">
      <c r="A3403" s="36"/>
      <c r="B3403" s="36"/>
      <c r="C3403" s="36"/>
      <c r="D3403" s="36"/>
      <c r="E3403" s="36"/>
      <c r="F3403" s="36"/>
      <c r="G3403" s="36"/>
    </row>
    <row r="3404" spans="1:7" ht="17.100000000000001" customHeight="1">
      <c r="A3404" s="36"/>
      <c r="B3404" s="36"/>
      <c r="C3404" s="36"/>
      <c r="D3404" s="36"/>
      <c r="E3404" s="36"/>
      <c r="F3404" s="36"/>
      <c r="G3404" s="36"/>
    </row>
    <row r="3405" spans="1:7" ht="17.100000000000001" customHeight="1">
      <c r="A3405" s="36"/>
      <c r="B3405" s="36"/>
      <c r="C3405" s="36"/>
      <c r="D3405" s="36"/>
      <c r="E3405" s="36"/>
      <c r="F3405" s="36"/>
      <c r="G3405" s="36"/>
    </row>
    <row r="3406" spans="1:7" ht="17.100000000000001" customHeight="1">
      <c r="A3406" s="36"/>
      <c r="B3406" s="36"/>
      <c r="C3406" s="36"/>
      <c r="D3406" s="36"/>
      <c r="E3406" s="36"/>
      <c r="F3406" s="36"/>
      <c r="G3406" s="36"/>
    </row>
    <row r="3407" spans="1:7" ht="17.100000000000001" customHeight="1">
      <c r="A3407" s="36"/>
      <c r="B3407" s="36"/>
      <c r="C3407" s="36"/>
      <c r="D3407" s="36"/>
      <c r="E3407" s="36"/>
      <c r="F3407" s="36"/>
      <c r="G3407" s="36"/>
    </row>
    <row r="3408" spans="1:7" ht="17.100000000000001" customHeight="1">
      <c r="A3408" s="36"/>
      <c r="B3408" s="36"/>
      <c r="C3408" s="36"/>
      <c r="D3408" s="36"/>
      <c r="E3408" s="36"/>
      <c r="F3408" s="36"/>
      <c r="G3408" s="36"/>
    </row>
    <row r="3409" spans="1:7" ht="17.100000000000001" customHeight="1">
      <c r="A3409" s="36"/>
      <c r="B3409" s="36"/>
      <c r="C3409" s="36"/>
      <c r="D3409" s="36"/>
      <c r="E3409" s="36"/>
      <c r="F3409" s="36"/>
      <c r="G3409" s="36"/>
    </row>
    <row r="3410" spans="1:7" ht="17.100000000000001" customHeight="1">
      <c r="A3410" s="36"/>
      <c r="B3410" s="36"/>
      <c r="C3410" s="36"/>
      <c r="D3410" s="36"/>
      <c r="E3410" s="36"/>
      <c r="F3410" s="36"/>
      <c r="G3410" s="36"/>
    </row>
    <row r="3411" spans="1:7" ht="17.100000000000001" customHeight="1">
      <c r="A3411" s="36"/>
      <c r="B3411" s="36"/>
      <c r="C3411" s="36"/>
      <c r="D3411" s="36"/>
      <c r="E3411" s="36"/>
      <c r="F3411" s="36"/>
      <c r="G3411" s="36"/>
    </row>
    <row r="3412" spans="1:7" ht="17.100000000000001" customHeight="1">
      <c r="A3412" s="36"/>
      <c r="B3412" s="36"/>
      <c r="C3412" s="36"/>
      <c r="D3412" s="36"/>
      <c r="E3412" s="36"/>
      <c r="F3412" s="36"/>
      <c r="G3412" s="36"/>
    </row>
    <row r="3413" spans="1:7" ht="17.100000000000001" customHeight="1">
      <c r="A3413" s="36"/>
      <c r="B3413" s="36"/>
      <c r="C3413" s="36"/>
      <c r="D3413" s="36"/>
      <c r="E3413" s="36"/>
      <c r="F3413" s="36"/>
      <c r="G3413" s="36"/>
    </row>
    <row r="3414" spans="1:7" ht="17.100000000000001" customHeight="1">
      <c r="A3414" s="36"/>
      <c r="B3414" s="36"/>
      <c r="C3414" s="36"/>
      <c r="D3414" s="36"/>
      <c r="E3414" s="36"/>
      <c r="F3414" s="36"/>
      <c r="G3414" s="36"/>
    </row>
    <row r="3415" spans="1:7" ht="17.100000000000001" customHeight="1">
      <c r="A3415" s="36"/>
      <c r="B3415" s="36"/>
      <c r="C3415" s="36"/>
      <c r="D3415" s="36"/>
      <c r="E3415" s="36"/>
      <c r="F3415" s="36"/>
      <c r="G3415" s="36"/>
    </row>
    <row r="3416" spans="1:7" ht="17.100000000000001" customHeight="1">
      <c r="A3416" s="36"/>
      <c r="B3416" s="36"/>
      <c r="C3416" s="36"/>
      <c r="D3416" s="36"/>
      <c r="E3416" s="36"/>
      <c r="F3416" s="36"/>
      <c r="G3416" s="36"/>
    </row>
    <row r="3417" spans="1:7" ht="17.100000000000001" customHeight="1">
      <c r="A3417" s="36"/>
      <c r="B3417" s="36"/>
      <c r="C3417" s="36"/>
      <c r="D3417" s="36"/>
      <c r="E3417" s="36"/>
      <c r="F3417" s="36"/>
      <c r="G3417" s="36"/>
    </row>
    <row r="3418" spans="1:7" ht="17.100000000000001" customHeight="1">
      <c r="A3418" s="36"/>
      <c r="B3418" s="36"/>
      <c r="C3418" s="36"/>
      <c r="D3418" s="36"/>
      <c r="E3418" s="36"/>
      <c r="F3418" s="36"/>
      <c r="G3418" s="36"/>
    </row>
    <row r="3419" spans="1:7" ht="17.100000000000001" customHeight="1">
      <c r="A3419" s="36"/>
      <c r="B3419" s="36"/>
      <c r="C3419" s="36"/>
      <c r="D3419" s="36"/>
      <c r="E3419" s="36"/>
      <c r="F3419" s="36"/>
      <c r="G3419" s="36"/>
    </row>
    <row r="3420" spans="1:7" ht="17.100000000000001" customHeight="1">
      <c r="A3420" s="36"/>
      <c r="B3420" s="36"/>
      <c r="C3420" s="36"/>
      <c r="D3420" s="36"/>
      <c r="E3420" s="36"/>
      <c r="F3420" s="36"/>
      <c r="G3420" s="36"/>
    </row>
    <row r="3421" spans="1:7" ht="17.100000000000001" customHeight="1">
      <c r="A3421" s="36"/>
      <c r="B3421" s="36"/>
      <c r="C3421" s="36"/>
      <c r="D3421" s="36"/>
      <c r="E3421" s="36"/>
      <c r="F3421" s="36"/>
      <c r="G3421" s="36"/>
    </row>
    <row r="3422" spans="1:7" ht="17.100000000000001" customHeight="1">
      <c r="A3422" s="36"/>
      <c r="B3422" s="36"/>
      <c r="C3422" s="36"/>
      <c r="D3422" s="36"/>
      <c r="E3422" s="36"/>
      <c r="F3422" s="36"/>
      <c r="G3422" s="36"/>
    </row>
    <row r="3423" spans="1:7" ht="17.100000000000001" customHeight="1">
      <c r="A3423" s="36"/>
      <c r="B3423" s="36"/>
      <c r="C3423" s="36"/>
      <c r="D3423" s="36"/>
      <c r="E3423" s="36"/>
      <c r="F3423" s="36"/>
      <c r="G3423" s="36"/>
    </row>
    <row r="3424" spans="1:7" ht="17.100000000000001" customHeight="1">
      <c r="A3424" s="36"/>
      <c r="B3424" s="36"/>
      <c r="C3424" s="36"/>
      <c r="D3424" s="36"/>
      <c r="E3424" s="36"/>
      <c r="F3424" s="36"/>
      <c r="G3424" s="36"/>
    </row>
    <row r="3425" spans="1:7" ht="17.100000000000001" customHeight="1">
      <c r="A3425" s="36"/>
      <c r="B3425" s="36"/>
      <c r="C3425" s="36"/>
      <c r="D3425" s="36"/>
      <c r="E3425" s="36"/>
      <c r="F3425" s="36"/>
      <c r="G3425" s="36"/>
    </row>
    <row r="3426" spans="1:7" ht="17.100000000000001" customHeight="1">
      <c r="A3426" s="36"/>
      <c r="B3426" s="36"/>
      <c r="C3426" s="36"/>
      <c r="D3426" s="36"/>
      <c r="E3426" s="36"/>
      <c r="F3426" s="36"/>
      <c r="G3426" s="36"/>
    </row>
    <row r="3427" spans="1:7" ht="17.100000000000001" customHeight="1">
      <c r="A3427" s="36"/>
      <c r="B3427" s="36"/>
      <c r="C3427" s="36"/>
      <c r="D3427" s="36"/>
      <c r="E3427" s="36"/>
      <c r="F3427" s="36"/>
      <c r="G3427" s="36"/>
    </row>
    <row r="3428" spans="1:7" ht="17.100000000000001" customHeight="1">
      <c r="A3428" s="36"/>
      <c r="B3428" s="36"/>
      <c r="C3428" s="36"/>
      <c r="D3428" s="36"/>
      <c r="E3428" s="36"/>
      <c r="F3428" s="36"/>
      <c r="G3428" s="36"/>
    </row>
    <row r="3429" spans="1:7" ht="17.100000000000001" customHeight="1">
      <c r="A3429" s="36"/>
      <c r="B3429" s="36"/>
      <c r="C3429" s="36"/>
      <c r="D3429" s="36"/>
      <c r="E3429" s="36"/>
      <c r="F3429" s="36"/>
      <c r="G3429" s="36"/>
    </row>
    <row r="3430" spans="1:7" ht="17.100000000000001" customHeight="1">
      <c r="A3430" s="36"/>
      <c r="B3430" s="36"/>
      <c r="C3430" s="36"/>
      <c r="D3430" s="36"/>
      <c r="E3430" s="36"/>
      <c r="F3430" s="36"/>
      <c r="G3430" s="36"/>
    </row>
    <row r="3431" spans="1:7" ht="17.100000000000001" customHeight="1">
      <c r="A3431" s="36"/>
      <c r="B3431" s="36"/>
      <c r="C3431" s="36"/>
      <c r="D3431" s="36"/>
      <c r="E3431" s="36"/>
      <c r="F3431" s="36"/>
      <c r="G3431" s="36"/>
    </row>
    <row r="3432" spans="1:7" ht="17.100000000000001" customHeight="1">
      <c r="A3432" s="36"/>
      <c r="B3432" s="36"/>
      <c r="C3432" s="36"/>
      <c r="D3432" s="36"/>
      <c r="E3432" s="36"/>
      <c r="F3432" s="36"/>
      <c r="G3432" s="36"/>
    </row>
    <row r="3433" spans="1:7" ht="17.100000000000001" customHeight="1">
      <c r="A3433" s="36"/>
      <c r="B3433" s="36"/>
      <c r="C3433" s="36"/>
      <c r="D3433" s="36"/>
      <c r="E3433" s="36"/>
      <c r="F3433" s="36"/>
      <c r="G3433" s="36"/>
    </row>
    <row r="3434" spans="1:7" ht="17.100000000000001" customHeight="1">
      <c r="A3434" s="36"/>
      <c r="B3434" s="36"/>
      <c r="C3434" s="36"/>
      <c r="D3434" s="36"/>
      <c r="E3434" s="36"/>
      <c r="F3434" s="36"/>
      <c r="G3434" s="36"/>
    </row>
    <row r="3435" spans="1:7" ht="17.100000000000001" customHeight="1">
      <c r="A3435" s="36"/>
      <c r="B3435" s="36"/>
      <c r="C3435" s="36"/>
      <c r="D3435" s="36"/>
      <c r="E3435" s="36"/>
      <c r="F3435" s="36"/>
      <c r="G3435" s="36"/>
    </row>
    <row r="3436" spans="1:7" ht="17.100000000000001" customHeight="1">
      <c r="A3436" s="36"/>
      <c r="B3436" s="36"/>
      <c r="C3436" s="36"/>
      <c r="D3436" s="36"/>
      <c r="E3436" s="36"/>
      <c r="F3436" s="36"/>
      <c r="G3436" s="36"/>
    </row>
    <row r="3437" spans="1:7" ht="17.100000000000001" customHeight="1">
      <c r="A3437" s="36"/>
      <c r="B3437" s="36"/>
      <c r="C3437" s="36"/>
      <c r="D3437" s="36"/>
      <c r="E3437" s="36"/>
      <c r="F3437" s="36"/>
      <c r="G3437" s="36"/>
    </row>
    <row r="3438" spans="1:7" ht="17.100000000000001" customHeight="1">
      <c r="A3438" s="36"/>
      <c r="B3438" s="36"/>
      <c r="C3438" s="36"/>
      <c r="D3438" s="36"/>
      <c r="E3438" s="36"/>
      <c r="F3438" s="36"/>
      <c r="G3438" s="36"/>
    </row>
    <row r="3439" spans="1:7" ht="17.100000000000001" customHeight="1">
      <c r="A3439" s="36"/>
      <c r="B3439" s="36"/>
      <c r="C3439" s="36"/>
      <c r="D3439" s="36"/>
      <c r="E3439" s="36"/>
      <c r="F3439" s="36"/>
      <c r="G3439" s="36"/>
    </row>
    <row r="3440" spans="1:7" ht="17.100000000000001" customHeight="1">
      <c r="A3440" s="36"/>
      <c r="B3440" s="36"/>
      <c r="C3440" s="36"/>
      <c r="D3440" s="36"/>
      <c r="E3440" s="36"/>
      <c r="F3440" s="36"/>
      <c r="G3440" s="36"/>
    </row>
    <row r="3441" spans="1:7" ht="17.100000000000001" customHeight="1">
      <c r="A3441" s="36"/>
      <c r="B3441" s="36"/>
      <c r="C3441" s="36"/>
      <c r="D3441" s="36"/>
      <c r="E3441" s="36"/>
      <c r="F3441" s="36"/>
      <c r="G3441" s="36"/>
    </row>
    <row r="3442" spans="1:7" ht="17.100000000000001" customHeight="1">
      <c r="A3442" s="36"/>
      <c r="B3442" s="36"/>
      <c r="C3442" s="36"/>
      <c r="D3442" s="36"/>
      <c r="E3442" s="36"/>
      <c r="F3442" s="36"/>
      <c r="G3442" s="36"/>
    </row>
    <row r="3443" spans="1:7" ht="17.100000000000001" customHeight="1">
      <c r="A3443" s="36"/>
      <c r="B3443" s="36"/>
      <c r="C3443" s="36"/>
      <c r="D3443" s="36"/>
      <c r="E3443" s="36"/>
      <c r="F3443" s="36"/>
      <c r="G3443" s="36"/>
    </row>
    <row r="3444" spans="1:7" ht="17.100000000000001" customHeight="1">
      <c r="A3444" s="36"/>
      <c r="B3444" s="36"/>
      <c r="C3444" s="36"/>
      <c r="D3444" s="36"/>
      <c r="E3444" s="36"/>
      <c r="F3444" s="36"/>
      <c r="G3444" s="36"/>
    </row>
    <row r="3445" spans="1:7" ht="17.100000000000001" customHeight="1">
      <c r="A3445" s="36"/>
      <c r="B3445" s="36"/>
      <c r="C3445" s="36"/>
      <c r="D3445" s="36"/>
      <c r="E3445" s="36"/>
      <c r="F3445" s="36"/>
      <c r="G3445" s="36"/>
    </row>
    <row r="3446" spans="1:7" ht="17.100000000000001" customHeight="1">
      <c r="A3446" s="36"/>
      <c r="B3446" s="36"/>
      <c r="C3446" s="36"/>
      <c r="D3446" s="36"/>
      <c r="E3446" s="36"/>
      <c r="F3446" s="36"/>
      <c r="G3446" s="36"/>
    </row>
    <row r="3447" spans="1:7" ht="17.100000000000001" customHeight="1">
      <c r="A3447" s="36"/>
      <c r="B3447" s="36"/>
      <c r="C3447" s="36"/>
      <c r="D3447" s="36"/>
      <c r="E3447" s="36"/>
      <c r="F3447" s="36"/>
      <c r="G3447" s="36"/>
    </row>
    <row r="3448" spans="1:7" ht="17.100000000000001" customHeight="1">
      <c r="A3448" s="36"/>
      <c r="B3448" s="36"/>
      <c r="C3448" s="36"/>
      <c r="D3448" s="36"/>
      <c r="E3448" s="36"/>
      <c r="F3448" s="36"/>
      <c r="G3448" s="36"/>
    </row>
    <row r="3449" spans="1:7" ht="17.100000000000001" customHeight="1">
      <c r="A3449" s="36"/>
      <c r="B3449" s="36"/>
      <c r="C3449" s="36"/>
      <c r="D3449" s="36"/>
      <c r="E3449" s="36"/>
      <c r="F3449" s="36"/>
      <c r="G3449" s="36"/>
    </row>
    <row r="3450" spans="1:7" ht="17.100000000000001" customHeight="1">
      <c r="A3450" s="36"/>
      <c r="B3450" s="36"/>
      <c r="C3450" s="36"/>
      <c r="D3450" s="36"/>
      <c r="E3450" s="36"/>
      <c r="F3450" s="36"/>
      <c r="G3450" s="36"/>
    </row>
    <row r="3451" spans="1:7" ht="17.100000000000001" customHeight="1">
      <c r="A3451" s="36"/>
      <c r="B3451" s="36"/>
      <c r="C3451" s="36"/>
      <c r="D3451" s="36"/>
      <c r="E3451" s="36"/>
      <c r="F3451" s="36"/>
      <c r="G3451" s="36"/>
    </row>
    <row r="3452" spans="1:7" ht="17.100000000000001" customHeight="1">
      <c r="A3452" s="36"/>
      <c r="B3452" s="36"/>
      <c r="C3452" s="36"/>
      <c r="D3452" s="36"/>
      <c r="E3452" s="36"/>
      <c r="F3452" s="36"/>
      <c r="G3452" s="36"/>
    </row>
    <row r="3453" spans="1:7" ht="17.100000000000001" customHeight="1">
      <c r="A3453" s="36"/>
      <c r="B3453" s="36"/>
      <c r="C3453" s="36"/>
      <c r="D3453" s="36"/>
      <c r="E3453" s="36"/>
      <c r="F3453" s="36"/>
      <c r="G3453" s="36"/>
    </row>
    <row r="3454" spans="1:7" ht="17.100000000000001" customHeight="1">
      <c r="A3454" s="36"/>
      <c r="B3454" s="36"/>
      <c r="C3454" s="36"/>
      <c r="D3454" s="36"/>
      <c r="E3454" s="36"/>
      <c r="F3454" s="36"/>
      <c r="G3454" s="36"/>
    </row>
    <row r="3455" spans="1:7" ht="17.100000000000001" customHeight="1">
      <c r="A3455" s="36"/>
      <c r="B3455" s="36"/>
      <c r="C3455" s="36"/>
      <c r="D3455" s="36"/>
      <c r="E3455" s="36"/>
      <c r="F3455" s="36"/>
      <c r="G3455" s="36"/>
    </row>
    <row r="3456" spans="1:7" ht="17.100000000000001" customHeight="1">
      <c r="A3456" s="36"/>
      <c r="B3456" s="36"/>
      <c r="C3456" s="36"/>
      <c r="D3456" s="36"/>
      <c r="E3456" s="36"/>
      <c r="F3456" s="36"/>
      <c r="G3456" s="36"/>
    </row>
    <row r="3457" spans="1:7" ht="17.100000000000001" customHeight="1">
      <c r="A3457" s="36"/>
      <c r="B3457" s="36"/>
      <c r="C3457" s="36"/>
      <c r="D3457" s="36"/>
      <c r="E3457" s="36"/>
      <c r="F3457" s="36"/>
      <c r="G3457" s="36"/>
    </row>
    <row r="3458" spans="1:7" ht="17.100000000000001" customHeight="1">
      <c r="A3458" s="36"/>
      <c r="B3458" s="36"/>
      <c r="C3458" s="36"/>
      <c r="D3458" s="36"/>
      <c r="E3458" s="36"/>
      <c r="F3458" s="36"/>
      <c r="G3458" s="36"/>
    </row>
    <row r="3459" spans="1:7" ht="17.100000000000001" customHeight="1">
      <c r="A3459" s="36"/>
      <c r="B3459" s="36"/>
      <c r="C3459" s="36"/>
      <c r="D3459" s="36"/>
      <c r="E3459" s="36"/>
      <c r="F3459" s="36"/>
      <c r="G3459" s="36"/>
    </row>
    <row r="3460" spans="1:7" ht="17.100000000000001" customHeight="1">
      <c r="A3460" s="36"/>
      <c r="B3460" s="36"/>
      <c r="C3460" s="36"/>
      <c r="D3460" s="36"/>
      <c r="E3460" s="36"/>
      <c r="F3460" s="36"/>
      <c r="G3460" s="36"/>
    </row>
    <row r="3461" spans="1:7" ht="17.100000000000001" customHeight="1">
      <c r="A3461" s="36"/>
      <c r="B3461" s="36"/>
      <c r="C3461" s="36"/>
      <c r="D3461" s="36"/>
      <c r="E3461" s="36"/>
      <c r="F3461" s="36"/>
      <c r="G3461" s="36"/>
    </row>
    <row r="3462" spans="1:7" ht="17.100000000000001" customHeight="1">
      <c r="A3462" s="36"/>
      <c r="B3462" s="36"/>
      <c r="C3462" s="36"/>
      <c r="D3462" s="36"/>
      <c r="E3462" s="36"/>
      <c r="F3462" s="36"/>
      <c r="G3462" s="36"/>
    </row>
    <row r="3463" spans="1:7" ht="17.100000000000001" customHeight="1">
      <c r="A3463" s="36"/>
      <c r="B3463" s="36"/>
      <c r="C3463" s="36"/>
      <c r="D3463" s="36"/>
      <c r="E3463" s="36"/>
      <c r="F3463" s="36"/>
      <c r="G3463" s="36"/>
    </row>
    <row r="3464" spans="1:7" ht="17.100000000000001" customHeight="1">
      <c r="A3464" s="36"/>
      <c r="B3464" s="36"/>
      <c r="C3464" s="36"/>
      <c r="D3464" s="36"/>
      <c r="E3464" s="36"/>
      <c r="F3464" s="36"/>
      <c r="G3464" s="36"/>
    </row>
    <row r="3465" spans="1:7" ht="17.100000000000001" customHeight="1">
      <c r="A3465" s="36"/>
      <c r="B3465" s="36"/>
      <c r="C3465" s="36"/>
      <c r="D3465" s="36"/>
      <c r="E3465" s="36"/>
      <c r="F3465" s="36"/>
      <c r="G3465" s="36"/>
    </row>
    <row r="3466" spans="1:7" ht="17.100000000000001" customHeight="1">
      <c r="A3466" s="36"/>
      <c r="B3466" s="36"/>
      <c r="C3466" s="36"/>
      <c r="D3466" s="36"/>
      <c r="E3466" s="36"/>
      <c r="F3466" s="36"/>
      <c r="G3466" s="36"/>
    </row>
    <row r="3467" spans="1:7" ht="17.100000000000001" customHeight="1">
      <c r="A3467" s="36"/>
      <c r="B3467" s="36"/>
      <c r="C3467" s="36"/>
      <c r="D3467" s="36"/>
      <c r="E3467" s="36"/>
      <c r="F3467" s="36"/>
      <c r="G3467" s="36"/>
    </row>
    <row r="3468" spans="1:7" ht="17.100000000000001" customHeight="1">
      <c r="A3468" s="36"/>
      <c r="B3468" s="36"/>
      <c r="C3468" s="36"/>
      <c r="D3468" s="36"/>
      <c r="E3468" s="36"/>
      <c r="F3468" s="36"/>
      <c r="G3468" s="36"/>
    </row>
    <row r="3469" spans="1:7" ht="17.100000000000001" customHeight="1">
      <c r="A3469" s="36"/>
      <c r="B3469" s="36"/>
      <c r="C3469" s="36"/>
      <c r="D3469" s="36"/>
      <c r="E3469" s="36"/>
      <c r="F3469" s="36"/>
      <c r="G3469" s="36"/>
    </row>
    <row r="3470" spans="1:7" ht="17.100000000000001" customHeight="1">
      <c r="A3470" s="36"/>
      <c r="B3470" s="36"/>
      <c r="C3470" s="36"/>
      <c r="D3470" s="36"/>
      <c r="E3470" s="36"/>
      <c r="F3470" s="36"/>
      <c r="G3470" s="36"/>
    </row>
    <row r="3471" spans="1:7" ht="17.100000000000001" customHeight="1">
      <c r="A3471" s="36"/>
      <c r="B3471" s="36"/>
      <c r="C3471" s="36"/>
      <c r="D3471" s="36"/>
      <c r="E3471" s="36"/>
      <c r="F3471" s="36"/>
      <c r="G3471" s="36"/>
    </row>
    <row r="3472" spans="1:7" ht="17.100000000000001" customHeight="1">
      <c r="A3472" s="36"/>
      <c r="B3472" s="36"/>
      <c r="C3472" s="36"/>
      <c r="D3472" s="36"/>
      <c r="E3472" s="36"/>
      <c r="F3472" s="36"/>
      <c r="G3472" s="36"/>
    </row>
    <row r="3473" spans="1:7" ht="17.100000000000001" customHeight="1">
      <c r="A3473" s="36"/>
      <c r="B3473" s="36"/>
      <c r="C3473" s="36"/>
      <c r="D3473" s="36"/>
      <c r="E3473" s="36"/>
      <c r="F3473" s="36"/>
      <c r="G3473" s="36"/>
    </row>
    <row r="3474" spans="1:7" ht="17.100000000000001" customHeight="1">
      <c r="A3474" s="36"/>
      <c r="B3474" s="36"/>
      <c r="C3474" s="36"/>
      <c r="D3474" s="36"/>
      <c r="E3474" s="36"/>
      <c r="F3474" s="36"/>
      <c r="G3474" s="36"/>
    </row>
    <row r="3475" spans="1:7" ht="17.100000000000001" customHeight="1">
      <c r="A3475" s="36"/>
      <c r="B3475" s="36"/>
      <c r="C3475" s="36"/>
      <c r="D3475" s="36"/>
      <c r="E3475" s="36"/>
      <c r="F3475" s="36"/>
      <c r="G3475" s="36"/>
    </row>
    <row r="3476" spans="1:7" ht="17.100000000000001" customHeight="1">
      <c r="A3476" s="36"/>
      <c r="B3476" s="36"/>
      <c r="C3476" s="36"/>
      <c r="D3476" s="36"/>
      <c r="E3476" s="36"/>
      <c r="F3476" s="36"/>
      <c r="G3476" s="36"/>
    </row>
    <row r="3477" spans="1:7" ht="17.100000000000001" customHeight="1">
      <c r="A3477" s="36"/>
      <c r="B3477" s="36"/>
      <c r="C3477" s="36"/>
      <c r="D3477" s="36"/>
      <c r="E3477" s="36"/>
      <c r="F3477" s="36"/>
      <c r="G3477" s="36"/>
    </row>
    <row r="3478" spans="1:7" ht="17.100000000000001" customHeight="1">
      <c r="A3478" s="36"/>
      <c r="B3478" s="36"/>
      <c r="C3478" s="36"/>
      <c r="D3478" s="36"/>
      <c r="E3478" s="36"/>
      <c r="F3478" s="36"/>
      <c r="G3478" s="36"/>
    </row>
    <row r="3479" spans="1:7" ht="17.100000000000001" customHeight="1">
      <c r="A3479" s="36"/>
      <c r="B3479" s="36"/>
      <c r="C3479" s="36"/>
      <c r="D3479" s="36"/>
      <c r="E3479" s="36"/>
      <c r="F3479" s="36"/>
      <c r="G3479" s="36"/>
    </row>
    <row r="3480" spans="1:7" ht="17.100000000000001" customHeight="1">
      <c r="A3480" s="36"/>
      <c r="B3480" s="36"/>
      <c r="C3480" s="36"/>
      <c r="D3480" s="36"/>
      <c r="E3480" s="36"/>
      <c r="F3480" s="36"/>
      <c r="G3480" s="36"/>
    </row>
    <row r="3481" spans="1:7" ht="17.100000000000001" customHeight="1">
      <c r="A3481" s="36"/>
      <c r="B3481" s="36"/>
      <c r="C3481" s="36"/>
      <c r="D3481" s="36"/>
      <c r="E3481" s="36"/>
      <c r="F3481" s="36"/>
      <c r="G3481" s="36"/>
    </row>
    <row r="3482" spans="1:7" ht="17.100000000000001" customHeight="1">
      <c r="A3482" s="36"/>
      <c r="B3482" s="36"/>
      <c r="C3482" s="36"/>
      <c r="D3482" s="36"/>
      <c r="E3482" s="36"/>
      <c r="F3482" s="36"/>
      <c r="G3482" s="36"/>
    </row>
    <row r="3483" spans="1:7" ht="17.100000000000001" customHeight="1">
      <c r="A3483" s="36"/>
      <c r="B3483" s="36"/>
      <c r="C3483" s="36"/>
      <c r="D3483" s="36"/>
      <c r="E3483" s="36"/>
      <c r="F3483" s="36"/>
      <c r="G3483" s="36"/>
    </row>
    <row r="3484" spans="1:7" ht="17.100000000000001" customHeight="1">
      <c r="A3484" s="36"/>
      <c r="B3484" s="36"/>
      <c r="C3484" s="36"/>
      <c r="D3484" s="36"/>
      <c r="E3484" s="36"/>
      <c r="F3484" s="36"/>
      <c r="G3484" s="36"/>
    </row>
    <row r="3485" spans="1:7" ht="17.100000000000001" customHeight="1">
      <c r="A3485" s="36"/>
      <c r="B3485" s="36"/>
      <c r="C3485" s="36"/>
      <c r="D3485" s="36"/>
      <c r="E3485" s="36"/>
      <c r="F3485" s="36"/>
      <c r="G3485" s="36"/>
    </row>
    <row r="3486" spans="1:7" ht="17.100000000000001" customHeight="1">
      <c r="A3486" s="36"/>
      <c r="B3486" s="36"/>
      <c r="C3486" s="36"/>
      <c r="D3486" s="36"/>
      <c r="E3486" s="36"/>
      <c r="F3486" s="36"/>
      <c r="G3486" s="36"/>
    </row>
    <row r="3487" spans="1:7" ht="17.100000000000001" customHeight="1">
      <c r="A3487" s="36"/>
      <c r="B3487" s="36"/>
      <c r="C3487" s="36"/>
      <c r="D3487" s="36"/>
      <c r="E3487" s="36"/>
      <c r="F3487" s="36"/>
      <c r="G3487" s="36"/>
    </row>
    <row r="3488" spans="1:7" ht="17.100000000000001" customHeight="1">
      <c r="A3488" s="36"/>
      <c r="B3488" s="36"/>
      <c r="C3488" s="36"/>
      <c r="D3488" s="36"/>
      <c r="E3488" s="36"/>
      <c r="F3488" s="36"/>
      <c r="G3488" s="36"/>
    </row>
    <row r="3489" spans="1:7" ht="17.100000000000001" customHeight="1">
      <c r="A3489" s="36"/>
      <c r="B3489" s="36"/>
      <c r="C3489" s="36"/>
      <c r="D3489" s="36"/>
      <c r="E3489" s="36"/>
      <c r="F3489" s="36"/>
      <c r="G3489" s="36"/>
    </row>
    <row r="3490" spans="1:7" ht="17.100000000000001" customHeight="1">
      <c r="A3490" s="36"/>
      <c r="B3490" s="36"/>
      <c r="C3490" s="36"/>
      <c r="D3490" s="36"/>
      <c r="E3490" s="36"/>
      <c r="F3490" s="36"/>
      <c r="G3490" s="36"/>
    </row>
    <row r="3491" spans="1:7" ht="17.100000000000001" customHeight="1">
      <c r="A3491" s="36"/>
      <c r="B3491" s="36"/>
      <c r="C3491" s="36"/>
      <c r="D3491" s="36"/>
      <c r="E3491" s="36"/>
      <c r="F3491" s="36"/>
      <c r="G3491" s="36"/>
    </row>
    <row r="3492" spans="1:7" ht="17.100000000000001" customHeight="1">
      <c r="A3492" s="36"/>
      <c r="B3492" s="36"/>
      <c r="C3492" s="36"/>
      <c r="D3492" s="36"/>
      <c r="E3492" s="36"/>
      <c r="F3492" s="36"/>
      <c r="G3492" s="36"/>
    </row>
    <row r="3493" spans="1:7" ht="17.100000000000001" customHeight="1">
      <c r="A3493" s="36"/>
      <c r="B3493" s="36"/>
      <c r="C3493" s="36"/>
      <c r="D3493" s="36"/>
      <c r="E3493" s="36"/>
      <c r="F3493" s="36"/>
      <c r="G3493" s="36"/>
    </row>
    <row r="3494" spans="1:7" ht="17.100000000000001" customHeight="1">
      <c r="A3494" s="36"/>
      <c r="B3494" s="36"/>
      <c r="C3494" s="36"/>
      <c r="D3494" s="36"/>
      <c r="E3494" s="36"/>
      <c r="F3494" s="36"/>
      <c r="G3494" s="36"/>
    </row>
    <row r="3495" spans="1:7" ht="17.100000000000001" customHeight="1">
      <c r="A3495" s="36"/>
      <c r="B3495" s="36"/>
      <c r="C3495" s="36"/>
      <c r="D3495" s="36"/>
      <c r="E3495" s="36"/>
      <c r="F3495" s="36"/>
      <c r="G3495" s="36"/>
    </row>
    <row r="3496" spans="1:7" ht="17.100000000000001" customHeight="1">
      <c r="A3496" s="36"/>
      <c r="B3496" s="36"/>
      <c r="C3496" s="36"/>
      <c r="D3496" s="36"/>
      <c r="E3496" s="36"/>
      <c r="F3496" s="36"/>
      <c r="G3496" s="36"/>
    </row>
    <row r="3497" spans="1:7" ht="17.100000000000001" customHeight="1">
      <c r="A3497" s="36"/>
      <c r="B3497" s="36"/>
      <c r="C3497" s="36"/>
      <c r="D3497" s="36"/>
      <c r="E3497" s="36"/>
      <c r="F3497" s="36"/>
      <c r="G3497" s="36"/>
    </row>
    <row r="3498" spans="1:7" ht="17.100000000000001" customHeight="1">
      <c r="A3498" s="36"/>
      <c r="B3498" s="36"/>
      <c r="C3498" s="36"/>
      <c r="D3498" s="36"/>
      <c r="E3498" s="36"/>
      <c r="F3498" s="36"/>
      <c r="G3498" s="36"/>
    </row>
    <row r="3499" spans="1:7" ht="17.100000000000001" customHeight="1">
      <c r="A3499" s="36"/>
      <c r="B3499" s="36"/>
      <c r="C3499" s="36"/>
      <c r="D3499" s="36"/>
      <c r="E3499" s="36"/>
      <c r="F3499" s="36"/>
      <c r="G3499" s="36"/>
    </row>
    <row r="3500" spans="1:7" ht="17.100000000000001" customHeight="1">
      <c r="A3500" s="36"/>
      <c r="B3500" s="36"/>
      <c r="C3500" s="36"/>
      <c r="D3500" s="36"/>
      <c r="E3500" s="36"/>
      <c r="F3500" s="36"/>
      <c r="G3500" s="36"/>
    </row>
    <row r="3501" spans="1:7" ht="17.100000000000001" customHeight="1">
      <c r="A3501" s="36"/>
      <c r="B3501" s="36"/>
      <c r="C3501" s="36"/>
      <c r="D3501" s="36"/>
      <c r="E3501" s="36"/>
      <c r="F3501" s="36"/>
      <c r="G3501" s="36"/>
    </row>
    <row r="3502" spans="1:7" ht="17.100000000000001" customHeight="1">
      <c r="A3502" s="36"/>
      <c r="B3502" s="36"/>
      <c r="C3502" s="36"/>
      <c r="D3502" s="36"/>
      <c r="E3502" s="36"/>
      <c r="F3502" s="36"/>
      <c r="G3502" s="36"/>
    </row>
    <row r="3503" spans="1:7" ht="17.100000000000001" customHeight="1">
      <c r="A3503" s="36"/>
      <c r="B3503" s="36"/>
      <c r="C3503" s="36"/>
      <c r="D3503" s="36"/>
      <c r="E3503" s="36"/>
      <c r="F3503" s="36"/>
      <c r="G3503" s="36"/>
    </row>
    <row r="3504" spans="1:7" ht="17.100000000000001" customHeight="1">
      <c r="A3504" s="36"/>
      <c r="B3504" s="36"/>
      <c r="C3504" s="36"/>
      <c r="D3504" s="36"/>
      <c r="E3504" s="36"/>
      <c r="F3504" s="36"/>
      <c r="G3504" s="36"/>
    </row>
    <row r="3505" spans="1:7" ht="17.100000000000001" customHeight="1">
      <c r="A3505" s="36"/>
      <c r="B3505" s="36"/>
      <c r="C3505" s="36"/>
      <c r="D3505" s="36"/>
      <c r="E3505" s="36"/>
      <c r="F3505" s="36"/>
      <c r="G3505" s="36"/>
    </row>
    <row r="3506" spans="1:7" ht="17.100000000000001" customHeight="1">
      <c r="A3506" s="36"/>
      <c r="B3506" s="36"/>
      <c r="C3506" s="36"/>
      <c r="D3506" s="36"/>
      <c r="E3506" s="36"/>
      <c r="F3506" s="36"/>
      <c r="G3506" s="36"/>
    </row>
    <row r="3507" spans="1:7" ht="17.100000000000001" customHeight="1">
      <c r="A3507" s="36"/>
      <c r="B3507" s="36"/>
      <c r="C3507" s="36"/>
      <c r="D3507" s="36"/>
      <c r="E3507" s="36"/>
      <c r="F3507" s="36"/>
      <c r="G3507" s="36"/>
    </row>
    <row r="3508" spans="1:7" ht="17.100000000000001" customHeight="1">
      <c r="A3508" s="36"/>
      <c r="B3508" s="36"/>
      <c r="C3508" s="36"/>
      <c r="D3508" s="36"/>
      <c r="E3508" s="36"/>
      <c r="F3508" s="36"/>
      <c r="G3508" s="36"/>
    </row>
    <row r="3509" spans="1:7" ht="17.100000000000001" customHeight="1">
      <c r="A3509" s="36"/>
      <c r="B3509" s="36"/>
      <c r="C3509" s="36"/>
      <c r="D3509" s="36"/>
      <c r="E3509" s="36"/>
      <c r="F3509" s="36"/>
      <c r="G3509" s="36"/>
    </row>
    <row r="3510" spans="1:7" ht="17.100000000000001" customHeight="1">
      <c r="A3510" s="36"/>
      <c r="B3510" s="36"/>
      <c r="C3510" s="36"/>
      <c r="D3510" s="36"/>
      <c r="E3510" s="36"/>
      <c r="F3510" s="36"/>
      <c r="G3510" s="36"/>
    </row>
    <row r="3511" spans="1:7" ht="17.100000000000001" customHeight="1">
      <c r="A3511" s="36"/>
      <c r="B3511" s="36"/>
      <c r="C3511" s="36"/>
      <c r="D3511" s="36"/>
      <c r="E3511" s="36"/>
      <c r="F3511" s="36"/>
      <c r="G3511" s="36"/>
    </row>
    <row r="3512" spans="1:7" ht="17.100000000000001" customHeight="1">
      <c r="A3512" s="36"/>
      <c r="B3512" s="36"/>
      <c r="C3512" s="36"/>
      <c r="D3512" s="36"/>
      <c r="E3512" s="36"/>
      <c r="F3512" s="36"/>
      <c r="G3512" s="36"/>
    </row>
    <row r="3513" spans="1:7" ht="17.100000000000001" customHeight="1">
      <c r="A3513" s="36"/>
      <c r="B3513" s="36"/>
      <c r="C3513" s="36"/>
      <c r="D3513" s="36"/>
      <c r="E3513" s="36"/>
      <c r="F3513" s="36"/>
      <c r="G3513" s="36"/>
    </row>
    <row r="3514" spans="1:7" ht="17.100000000000001" customHeight="1">
      <c r="A3514" s="36"/>
      <c r="B3514" s="36"/>
      <c r="C3514" s="36"/>
      <c r="D3514" s="36"/>
      <c r="E3514" s="36"/>
      <c r="F3514" s="36"/>
      <c r="G3514" s="36"/>
    </row>
    <row r="3515" spans="1:7" ht="17.100000000000001" customHeight="1">
      <c r="A3515" s="36"/>
      <c r="B3515" s="36"/>
      <c r="C3515" s="36"/>
      <c r="D3515" s="36"/>
      <c r="E3515" s="36"/>
      <c r="F3515" s="36"/>
      <c r="G3515" s="36"/>
    </row>
    <row r="3516" spans="1:7" ht="17.100000000000001" customHeight="1">
      <c r="A3516" s="36"/>
      <c r="B3516" s="36"/>
      <c r="C3516" s="36"/>
      <c r="D3516" s="36"/>
      <c r="E3516" s="36"/>
      <c r="F3516" s="36"/>
      <c r="G3516" s="36"/>
    </row>
    <row r="3517" spans="1:7" ht="17.100000000000001" customHeight="1">
      <c r="A3517" s="36"/>
      <c r="B3517" s="36"/>
      <c r="C3517" s="36"/>
      <c r="D3517" s="36"/>
      <c r="E3517" s="36"/>
      <c r="F3517" s="36"/>
      <c r="G3517" s="36"/>
    </row>
    <row r="3518" spans="1:7" ht="17.100000000000001" customHeight="1">
      <c r="A3518" s="36"/>
      <c r="B3518" s="36"/>
      <c r="C3518" s="36"/>
      <c r="D3518" s="36"/>
      <c r="E3518" s="36"/>
      <c r="F3518" s="36"/>
      <c r="G3518" s="36"/>
    </row>
    <row r="3519" spans="1:7" ht="17.100000000000001" customHeight="1">
      <c r="A3519" s="36"/>
      <c r="B3519" s="36"/>
      <c r="C3519" s="36"/>
      <c r="D3519" s="36"/>
      <c r="E3519" s="36"/>
      <c r="F3519" s="36"/>
      <c r="G3519" s="36"/>
    </row>
    <row r="3520" spans="1:7" ht="17.100000000000001" customHeight="1">
      <c r="A3520" s="36"/>
      <c r="B3520" s="36"/>
      <c r="C3520" s="36"/>
      <c r="D3520" s="36"/>
      <c r="E3520" s="36"/>
      <c r="F3520" s="36"/>
      <c r="G3520" s="36"/>
    </row>
    <row r="3521" spans="1:7" ht="17.100000000000001" customHeight="1">
      <c r="A3521" s="36"/>
      <c r="B3521" s="36"/>
      <c r="C3521" s="36"/>
      <c r="D3521" s="36"/>
      <c r="E3521" s="36"/>
      <c r="F3521" s="36"/>
      <c r="G3521" s="36"/>
    </row>
    <row r="3522" spans="1:7" ht="17.100000000000001" customHeight="1">
      <c r="A3522" s="36"/>
      <c r="B3522" s="36"/>
      <c r="C3522" s="36"/>
      <c r="D3522" s="36"/>
      <c r="E3522" s="36"/>
      <c r="F3522" s="36"/>
      <c r="G3522" s="36"/>
    </row>
    <row r="3523" spans="1:7" ht="17.100000000000001" customHeight="1">
      <c r="A3523" s="36"/>
      <c r="B3523" s="36"/>
      <c r="C3523" s="36"/>
      <c r="D3523" s="36"/>
      <c r="E3523" s="36"/>
      <c r="F3523" s="36"/>
      <c r="G3523" s="36"/>
    </row>
    <row r="3524" spans="1:7" ht="17.100000000000001" customHeight="1">
      <c r="A3524" s="36"/>
      <c r="B3524" s="36"/>
      <c r="C3524" s="36"/>
      <c r="D3524" s="36"/>
      <c r="E3524" s="36"/>
      <c r="F3524" s="36"/>
      <c r="G3524" s="36"/>
    </row>
    <row r="3525" spans="1:7" ht="17.100000000000001" customHeight="1">
      <c r="A3525" s="36"/>
      <c r="B3525" s="36"/>
      <c r="C3525" s="36"/>
      <c r="D3525" s="36"/>
      <c r="E3525" s="36"/>
      <c r="F3525" s="36"/>
      <c r="G3525" s="36"/>
    </row>
    <row r="3526" spans="1:7" ht="17.100000000000001" customHeight="1">
      <c r="A3526" s="36"/>
      <c r="B3526" s="36"/>
      <c r="C3526" s="36"/>
      <c r="D3526" s="36"/>
      <c r="E3526" s="36"/>
      <c r="F3526" s="36"/>
      <c r="G3526" s="36"/>
    </row>
    <row r="3527" spans="1:7" ht="17.100000000000001" customHeight="1">
      <c r="A3527" s="36"/>
      <c r="B3527" s="36"/>
      <c r="C3527" s="36"/>
      <c r="D3527" s="36"/>
      <c r="E3527" s="36"/>
      <c r="F3527" s="36"/>
      <c r="G3527" s="36"/>
    </row>
    <row r="3528" spans="1:7" ht="17.100000000000001" customHeight="1">
      <c r="A3528" s="36"/>
      <c r="B3528" s="36"/>
      <c r="C3528" s="36"/>
      <c r="D3528" s="36"/>
      <c r="E3528" s="36"/>
      <c r="F3528" s="36"/>
      <c r="G3528" s="36"/>
    </row>
    <row r="3529" spans="1:7" ht="17.100000000000001" customHeight="1">
      <c r="A3529" s="36"/>
      <c r="B3529" s="36"/>
      <c r="C3529" s="36"/>
      <c r="D3529" s="36"/>
      <c r="E3529" s="36"/>
      <c r="F3529" s="36"/>
      <c r="G3529" s="36"/>
    </row>
    <row r="3530" spans="1:7" ht="17.100000000000001" customHeight="1">
      <c r="A3530" s="36"/>
      <c r="B3530" s="36"/>
      <c r="C3530" s="36"/>
      <c r="D3530" s="36"/>
      <c r="E3530" s="36"/>
      <c r="F3530" s="36"/>
      <c r="G3530" s="36"/>
    </row>
    <row r="3531" spans="1:7" ht="17.100000000000001" customHeight="1">
      <c r="A3531" s="36"/>
      <c r="B3531" s="36"/>
      <c r="C3531" s="36"/>
      <c r="D3531" s="36"/>
      <c r="E3531" s="36"/>
      <c r="F3531" s="36"/>
      <c r="G3531" s="36"/>
    </row>
    <row r="3532" spans="1:7" ht="17.100000000000001" customHeight="1">
      <c r="A3532" s="36"/>
      <c r="B3532" s="36"/>
      <c r="C3532" s="36"/>
      <c r="D3532" s="36"/>
      <c r="E3532" s="36"/>
      <c r="F3532" s="36"/>
      <c r="G3532" s="36"/>
    </row>
    <row r="3533" spans="1:7" ht="17.100000000000001" customHeight="1">
      <c r="A3533" s="36"/>
      <c r="B3533" s="36"/>
      <c r="C3533" s="36"/>
      <c r="D3533" s="36"/>
      <c r="E3533" s="36"/>
      <c r="F3533" s="36"/>
      <c r="G3533" s="36"/>
    </row>
    <row r="3534" spans="1:7" ht="17.100000000000001" customHeight="1">
      <c r="A3534" s="36"/>
      <c r="B3534" s="36"/>
      <c r="C3534" s="36"/>
      <c r="D3534" s="36"/>
      <c r="E3534" s="36"/>
      <c r="F3534" s="36"/>
      <c r="G3534" s="36"/>
    </row>
    <row r="3535" spans="1:7" ht="17.100000000000001" customHeight="1">
      <c r="A3535" s="36"/>
      <c r="B3535" s="36"/>
      <c r="C3535" s="36"/>
      <c r="D3535" s="36"/>
      <c r="E3535" s="36"/>
      <c r="F3535" s="36"/>
      <c r="G3535" s="36"/>
    </row>
    <row r="3536" spans="1:7" ht="17.100000000000001" customHeight="1">
      <c r="A3536" s="36"/>
      <c r="B3536" s="36"/>
      <c r="C3536" s="36"/>
      <c r="D3536" s="36"/>
      <c r="E3536" s="36"/>
      <c r="F3536" s="36"/>
      <c r="G3536" s="36"/>
    </row>
    <row r="3537" spans="1:7" ht="17.100000000000001" customHeight="1">
      <c r="A3537" s="36"/>
      <c r="B3537" s="36"/>
      <c r="C3537" s="36"/>
      <c r="D3537" s="36"/>
      <c r="E3537" s="36"/>
      <c r="F3537" s="36"/>
      <c r="G3537" s="36"/>
    </row>
    <row r="3538" spans="1:7" ht="17.100000000000001" customHeight="1">
      <c r="A3538" s="36"/>
      <c r="B3538" s="36"/>
      <c r="C3538" s="36"/>
      <c r="D3538" s="36"/>
      <c r="E3538" s="36"/>
      <c r="F3538" s="36"/>
      <c r="G3538" s="36"/>
    </row>
    <row r="3539" spans="1:7" ht="17.100000000000001" customHeight="1">
      <c r="A3539" s="36"/>
      <c r="B3539" s="36"/>
      <c r="C3539" s="36"/>
      <c r="D3539" s="36"/>
      <c r="E3539" s="36"/>
      <c r="F3539" s="36"/>
      <c r="G3539" s="36"/>
    </row>
    <row r="3540" spans="1:7" ht="17.100000000000001" customHeight="1">
      <c r="A3540" s="36"/>
      <c r="B3540" s="36"/>
      <c r="C3540" s="36"/>
      <c r="D3540" s="36"/>
      <c r="E3540" s="36"/>
      <c r="F3540" s="36"/>
      <c r="G3540" s="36"/>
    </row>
    <row r="3541" spans="1:7" ht="17.100000000000001" customHeight="1">
      <c r="A3541" s="36"/>
      <c r="B3541" s="36"/>
      <c r="C3541" s="36"/>
      <c r="D3541" s="36"/>
      <c r="E3541" s="36"/>
      <c r="F3541" s="36"/>
      <c r="G3541" s="36"/>
    </row>
    <row r="3542" spans="1:7" ht="17.100000000000001" customHeight="1">
      <c r="A3542" s="36"/>
      <c r="B3542" s="36"/>
      <c r="C3542" s="36"/>
      <c r="D3542" s="36"/>
      <c r="E3542" s="36"/>
      <c r="F3542" s="36"/>
      <c r="G3542" s="36"/>
    </row>
    <row r="3543" spans="1:7" ht="17.100000000000001" customHeight="1">
      <c r="A3543" s="36"/>
      <c r="B3543" s="36"/>
      <c r="C3543" s="36"/>
      <c r="D3543" s="36"/>
      <c r="E3543" s="36"/>
      <c r="F3543" s="36"/>
      <c r="G3543" s="36"/>
    </row>
    <row r="3544" spans="1:7" ht="17.100000000000001" customHeight="1">
      <c r="A3544" s="36"/>
      <c r="B3544" s="36"/>
      <c r="C3544" s="36"/>
      <c r="D3544" s="36"/>
      <c r="E3544" s="36"/>
      <c r="F3544" s="36"/>
      <c r="G3544" s="36"/>
    </row>
    <row r="3545" spans="1:7" ht="17.100000000000001" customHeight="1">
      <c r="A3545" s="36"/>
      <c r="B3545" s="36"/>
      <c r="C3545" s="36"/>
      <c r="D3545" s="36"/>
      <c r="E3545" s="36"/>
      <c r="F3545" s="36"/>
      <c r="G3545" s="36"/>
    </row>
    <row r="3546" spans="1:7" ht="17.100000000000001" customHeight="1">
      <c r="A3546" s="36"/>
      <c r="B3546" s="36"/>
      <c r="C3546" s="36"/>
      <c r="D3546" s="36"/>
      <c r="E3546" s="36"/>
      <c r="F3546" s="36"/>
      <c r="G3546" s="36"/>
    </row>
    <row r="3547" spans="1:7" ht="17.100000000000001" customHeight="1">
      <c r="A3547" s="36"/>
      <c r="B3547" s="36"/>
      <c r="C3547" s="36"/>
      <c r="D3547" s="36"/>
      <c r="E3547" s="36"/>
      <c r="F3547" s="36"/>
      <c r="G3547" s="36"/>
    </row>
    <row r="3548" spans="1:7" ht="17.100000000000001" customHeight="1">
      <c r="A3548" s="36"/>
      <c r="B3548" s="36"/>
      <c r="C3548" s="36"/>
      <c r="D3548" s="36"/>
      <c r="E3548" s="36"/>
      <c r="F3548" s="36"/>
      <c r="G3548" s="36"/>
    </row>
    <row r="3549" spans="1:7" ht="17.100000000000001" customHeight="1">
      <c r="A3549" s="36"/>
      <c r="B3549" s="36"/>
      <c r="C3549" s="36"/>
      <c r="D3549" s="36"/>
      <c r="E3549" s="36"/>
      <c r="F3549" s="36"/>
      <c r="G3549" s="36"/>
    </row>
    <row r="3550" spans="1:7" ht="17.100000000000001" customHeight="1">
      <c r="A3550" s="36"/>
      <c r="B3550" s="36"/>
      <c r="C3550" s="36"/>
      <c r="D3550" s="36"/>
      <c r="E3550" s="36"/>
      <c r="F3550" s="36"/>
      <c r="G3550" s="36"/>
    </row>
    <row r="3551" spans="1:7" ht="17.100000000000001" customHeight="1">
      <c r="A3551" s="36"/>
      <c r="B3551" s="36"/>
      <c r="C3551" s="36"/>
      <c r="D3551" s="36"/>
      <c r="E3551" s="36"/>
      <c r="F3551" s="36"/>
      <c r="G3551" s="36"/>
    </row>
    <row r="3552" spans="1:7" ht="17.100000000000001" customHeight="1">
      <c r="A3552" s="36"/>
      <c r="B3552" s="36"/>
      <c r="C3552" s="36"/>
      <c r="D3552" s="36"/>
      <c r="E3552" s="36"/>
      <c r="F3552" s="36"/>
      <c r="G3552" s="36"/>
    </row>
    <row r="3553" spans="1:7" ht="17.100000000000001" customHeight="1">
      <c r="A3553" s="36"/>
      <c r="B3553" s="36"/>
      <c r="C3553" s="36"/>
      <c r="D3553" s="36"/>
      <c r="E3553" s="36"/>
      <c r="F3553" s="36"/>
      <c r="G3553" s="36"/>
    </row>
    <row r="3554" spans="1:7" ht="17.100000000000001" customHeight="1">
      <c r="A3554" s="36"/>
      <c r="B3554" s="36"/>
      <c r="C3554" s="36"/>
      <c r="D3554" s="36"/>
      <c r="E3554" s="36"/>
      <c r="F3554" s="36"/>
      <c r="G3554" s="36"/>
    </row>
    <row r="3555" spans="1:7" ht="17.100000000000001" customHeight="1">
      <c r="A3555" s="36"/>
      <c r="B3555" s="36"/>
      <c r="C3555" s="36"/>
      <c r="D3555" s="36"/>
      <c r="E3555" s="36"/>
      <c r="F3555" s="36"/>
      <c r="G3555" s="36"/>
    </row>
    <row r="3556" spans="1:7" ht="17.100000000000001" customHeight="1">
      <c r="A3556" s="36"/>
      <c r="B3556" s="36"/>
      <c r="C3556" s="36"/>
      <c r="D3556" s="36"/>
      <c r="E3556" s="36"/>
      <c r="F3556" s="36"/>
      <c r="G3556" s="36"/>
    </row>
    <row r="3557" spans="1:7" ht="17.100000000000001" customHeight="1">
      <c r="A3557" s="36"/>
      <c r="B3557" s="36"/>
      <c r="C3557" s="36"/>
      <c r="D3557" s="36"/>
      <c r="E3557" s="36"/>
      <c r="F3557" s="36"/>
      <c r="G3557" s="36"/>
    </row>
    <row r="3558" spans="1:7" ht="17.100000000000001" customHeight="1">
      <c r="A3558" s="36"/>
      <c r="B3558" s="36"/>
      <c r="C3558" s="36"/>
      <c r="D3558" s="36"/>
      <c r="E3558" s="36"/>
      <c r="F3558" s="36"/>
      <c r="G3558" s="36"/>
    </row>
    <row r="3559" spans="1:7" ht="17.100000000000001" customHeight="1">
      <c r="A3559" s="36"/>
      <c r="B3559" s="36"/>
      <c r="C3559" s="36"/>
      <c r="D3559" s="36"/>
      <c r="E3559" s="36"/>
      <c r="F3559" s="36"/>
      <c r="G3559" s="36"/>
    </row>
    <row r="3560" spans="1:7" ht="17.100000000000001" customHeight="1">
      <c r="A3560" s="36"/>
      <c r="B3560" s="36"/>
      <c r="C3560" s="36"/>
      <c r="D3560" s="36"/>
      <c r="E3560" s="36"/>
      <c r="F3560" s="36"/>
      <c r="G3560" s="36"/>
    </row>
    <row r="3561" spans="1:7" ht="17.100000000000001" customHeight="1">
      <c r="A3561" s="36"/>
      <c r="B3561" s="36"/>
      <c r="C3561" s="36"/>
      <c r="D3561" s="36"/>
      <c r="E3561" s="36"/>
      <c r="F3561" s="36"/>
      <c r="G3561" s="36"/>
    </row>
    <row r="3562" spans="1:7" ht="17.100000000000001" customHeight="1">
      <c r="A3562" s="36"/>
      <c r="B3562" s="36"/>
      <c r="C3562" s="36"/>
      <c r="D3562" s="36"/>
      <c r="E3562" s="36"/>
      <c r="F3562" s="36"/>
      <c r="G3562" s="36"/>
    </row>
    <row r="3563" spans="1:7" ht="17.100000000000001" customHeight="1">
      <c r="A3563" s="36"/>
      <c r="B3563" s="36"/>
      <c r="C3563" s="36"/>
      <c r="D3563" s="36"/>
      <c r="E3563" s="36"/>
      <c r="F3563" s="36"/>
      <c r="G3563" s="36"/>
    </row>
    <row r="3564" spans="1:7" ht="17.100000000000001" customHeight="1">
      <c r="A3564" s="36"/>
      <c r="B3564" s="36"/>
      <c r="C3564" s="36"/>
      <c r="D3564" s="36"/>
      <c r="E3564" s="36"/>
      <c r="F3564" s="36"/>
      <c r="G3564" s="36"/>
    </row>
    <row r="3565" spans="1:7" ht="17.100000000000001" customHeight="1">
      <c r="A3565" s="36"/>
      <c r="B3565" s="36"/>
      <c r="C3565" s="36"/>
      <c r="D3565" s="36"/>
      <c r="E3565" s="36"/>
      <c r="F3565" s="36"/>
      <c r="G3565" s="36"/>
    </row>
    <row r="3566" spans="1:7" ht="17.100000000000001" customHeight="1">
      <c r="A3566" s="36"/>
      <c r="B3566" s="36"/>
      <c r="C3566" s="36"/>
      <c r="D3566" s="36"/>
      <c r="E3566" s="36"/>
      <c r="F3566" s="36"/>
      <c r="G3566" s="36"/>
    </row>
    <row r="3567" spans="1:7" ht="17.100000000000001" customHeight="1">
      <c r="A3567" s="36"/>
      <c r="B3567" s="36"/>
      <c r="C3567" s="36"/>
      <c r="D3567" s="36"/>
      <c r="E3567" s="36"/>
      <c r="F3567" s="36"/>
      <c r="G3567" s="36"/>
    </row>
    <row r="3568" spans="1:7" ht="17.100000000000001" customHeight="1">
      <c r="A3568" s="36"/>
      <c r="B3568" s="36"/>
      <c r="C3568" s="36"/>
      <c r="D3568" s="36"/>
      <c r="E3568" s="36"/>
      <c r="F3568" s="36"/>
      <c r="G3568" s="36"/>
    </row>
    <row r="3569" spans="1:7" ht="17.100000000000001" customHeight="1">
      <c r="A3569" s="36"/>
      <c r="B3569" s="36"/>
      <c r="C3569" s="36"/>
      <c r="D3569" s="36"/>
      <c r="E3569" s="36"/>
      <c r="F3569" s="36"/>
      <c r="G3569" s="36"/>
    </row>
    <row r="3570" spans="1:7" ht="17.100000000000001" customHeight="1">
      <c r="A3570" s="36"/>
      <c r="B3570" s="36"/>
      <c r="C3570" s="36"/>
      <c r="D3570" s="36"/>
      <c r="E3570" s="36"/>
      <c r="F3570" s="36"/>
      <c r="G3570" s="36"/>
    </row>
    <row r="3571" spans="1:7" ht="17.100000000000001" customHeight="1">
      <c r="A3571" s="36"/>
      <c r="B3571" s="36"/>
      <c r="C3571" s="36"/>
      <c r="D3571" s="36"/>
      <c r="E3571" s="36"/>
      <c r="F3571" s="36"/>
      <c r="G3571" s="36"/>
    </row>
    <row r="3572" spans="1:7" ht="17.100000000000001" customHeight="1">
      <c r="A3572" s="36"/>
      <c r="B3572" s="36"/>
      <c r="C3572" s="36"/>
      <c r="D3572" s="36"/>
      <c r="E3572" s="36"/>
      <c r="F3572" s="36"/>
      <c r="G3572" s="36"/>
    </row>
    <row r="3573" spans="1:7" ht="17.100000000000001" customHeight="1">
      <c r="A3573" s="36"/>
      <c r="B3573" s="36"/>
      <c r="C3573" s="36"/>
      <c r="D3573" s="36"/>
      <c r="E3573" s="36"/>
      <c r="F3573" s="36"/>
      <c r="G3573" s="36"/>
    </row>
    <row r="3574" spans="1:7" ht="17.100000000000001" customHeight="1">
      <c r="A3574" s="36"/>
      <c r="B3574" s="36"/>
      <c r="C3574" s="36"/>
      <c r="D3574" s="36"/>
      <c r="E3574" s="36"/>
      <c r="F3574" s="36"/>
      <c r="G3574" s="36"/>
    </row>
    <row r="3575" spans="1:7" ht="17.100000000000001" customHeight="1">
      <c r="A3575" s="36"/>
      <c r="B3575" s="36"/>
      <c r="C3575" s="36"/>
      <c r="D3575" s="36"/>
      <c r="E3575" s="36"/>
      <c r="F3575" s="36"/>
      <c r="G3575" s="36"/>
    </row>
    <row r="3576" spans="1:7" ht="17.100000000000001" customHeight="1">
      <c r="A3576" s="36"/>
      <c r="B3576" s="36"/>
      <c r="C3576" s="36"/>
      <c r="D3576" s="36"/>
      <c r="E3576" s="36"/>
      <c r="F3576" s="36"/>
      <c r="G3576" s="36"/>
    </row>
    <row r="3577" spans="1:7" ht="17.100000000000001" customHeight="1">
      <c r="A3577" s="36"/>
      <c r="B3577" s="36"/>
      <c r="C3577" s="36"/>
      <c r="D3577" s="36"/>
      <c r="E3577" s="36"/>
      <c r="F3577" s="36"/>
      <c r="G3577" s="36"/>
    </row>
    <row r="3578" spans="1:7" ht="17.100000000000001" customHeight="1">
      <c r="A3578" s="36"/>
      <c r="B3578" s="36"/>
      <c r="C3578" s="36"/>
      <c r="D3578" s="36"/>
      <c r="E3578" s="36"/>
      <c r="F3578" s="36"/>
      <c r="G3578" s="36"/>
    </row>
    <row r="3579" spans="1:7" ht="17.100000000000001" customHeight="1">
      <c r="A3579" s="36"/>
      <c r="B3579" s="36"/>
      <c r="C3579" s="36"/>
      <c r="D3579" s="36"/>
      <c r="E3579" s="36"/>
      <c r="F3579" s="36"/>
      <c r="G3579" s="36"/>
    </row>
    <row r="3580" spans="1:7" ht="17.100000000000001" customHeight="1">
      <c r="A3580" s="36"/>
      <c r="B3580" s="36"/>
      <c r="C3580" s="36"/>
      <c r="D3580" s="36"/>
      <c r="E3580" s="36"/>
      <c r="F3580" s="36"/>
      <c r="G3580" s="36"/>
    </row>
    <row r="3581" spans="1:7" ht="17.100000000000001" customHeight="1">
      <c r="A3581" s="36"/>
      <c r="B3581" s="36"/>
      <c r="C3581" s="36"/>
      <c r="D3581" s="36"/>
      <c r="E3581" s="36"/>
      <c r="F3581" s="36"/>
      <c r="G3581" s="36"/>
    </row>
    <row r="3582" spans="1:7" ht="17.100000000000001" customHeight="1">
      <c r="A3582" s="36"/>
      <c r="B3582" s="36"/>
      <c r="C3582" s="36"/>
      <c r="D3582" s="36"/>
      <c r="E3582" s="36"/>
      <c r="F3582" s="36"/>
      <c r="G3582" s="36"/>
    </row>
    <row r="3583" spans="1:7" ht="17.100000000000001" customHeight="1">
      <c r="A3583" s="36"/>
      <c r="B3583" s="36"/>
      <c r="C3583" s="36"/>
      <c r="D3583" s="36"/>
      <c r="E3583" s="36"/>
      <c r="F3583" s="36"/>
      <c r="G3583" s="36"/>
    </row>
    <row r="3584" spans="1:7" ht="17.100000000000001" customHeight="1">
      <c r="A3584" s="36"/>
      <c r="B3584" s="36"/>
      <c r="C3584" s="36"/>
      <c r="D3584" s="36"/>
      <c r="E3584" s="36"/>
      <c r="F3584" s="36"/>
      <c r="G3584" s="36"/>
    </row>
    <row r="3585" spans="1:7" ht="17.100000000000001" customHeight="1">
      <c r="A3585" s="36"/>
      <c r="B3585" s="36"/>
      <c r="C3585" s="36"/>
      <c r="D3585" s="36"/>
      <c r="E3585" s="36"/>
      <c r="F3585" s="36"/>
      <c r="G3585" s="36"/>
    </row>
    <row r="3586" spans="1:7" ht="17.100000000000001" customHeight="1">
      <c r="A3586" s="36"/>
      <c r="B3586" s="36"/>
      <c r="C3586" s="36"/>
      <c r="D3586" s="36"/>
      <c r="E3586" s="36"/>
      <c r="F3586" s="36"/>
      <c r="G3586" s="36"/>
    </row>
    <row r="3587" spans="1:7" ht="17.100000000000001" customHeight="1">
      <c r="A3587" s="36"/>
      <c r="B3587" s="36"/>
      <c r="C3587" s="36"/>
      <c r="D3587" s="36"/>
      <c r="E3587" s="36"/>
      <c r="F3587" s="36"/>
      <c r="G3587" s="36"/>
    </row>
    <row r="3588" spans="1:7" ht="17.100000000000001" customHeight="1">
      <c r="A3588" s="36"/>
      <c r="B3588" s="36"/>
      <c r="C3588" s="36"/>
      <c r="D3588" s="36"/>
      <c r="E3588" s="36"/>
      <c r="F3588" s="36"/>
      <c r="G3588" s="36"/>
    </row>
    <row r="3589" spans="1:7" ht="17.100000000000001" customHeight="1">
      <c r="A3589" s="36"/>
      <c r="B3589" s="36"/>
      <c r="C3589" s="36"/>
      <c r="D3589" s="36"/>
      <c r="E3589" s="36"/>
      <c r="F3589" s="36"/>
      <c r="G3589" s="36"/>
    </row>
    <row r="3590" spans="1:7" ht="17.100000000000001" customHeight="1">
      <c r="A3590" s="36"/>
      <c r="B3590" s="36"/>
      <c r="C3590" s="36"/>
      <c r="D3590" s="36"/>
      <c r="E3590" s="36"/>
      <c r="F3590" s="36"/>
      <c r="G3590" s="36"/>
    </row>
    <row r="3591" spans="1:7" ht="17.100000000000001" customHeight="1">
      <c r="A3591" s="36"/>
      <c r="B3591" s="36"/>
      <c r="C3591" s="36"/>
      <c r="D3591" s="36"/>
      <c r="E3591" s="36"/>
      <c r="F3591" s="36"/>
      <c r="G3591" s="36"/>
    </row>
    <row r="3592" spans="1:7" ht="17.100000000000001" customHeight="1">
      <c r="A3592" s="36"/>
      <c r="B3592" s="36"/>
      <c r="C3592" s="36"/>
      <c r="D3592" s="36"/>
      <c r="E3592" s="36"/>
      <c r="F3592" s="36"/>
      <c r="G3592" s="36"/>
    </row>
    <row r="3593" spans="1:7" ht="17.100000000000001" customHeight="1">
      <c r="A3593" s="36"/>
      <c r="B3593" s="36"/>
      <c r="C3593" s="36"/>
      <c r="D3593" s="36"/>
      <c r="E3593" s="36"/>
      <c r="F3593" s="36"/>
      <c r="G3593" s="36"/>
    </row>
    <row r="3594" spans="1:7" ht="17.100000000000001" customHeight="1">
      <c r="A3594" s="36"/>
      <c r="B3594" s="36"/>
      <c r="C3594" s="36"/>
      <c r="D3594" s="36"/>
      <c r="E3594" s="36"/>
      <c r="F3594" s="36"/>
      <c r="G3594" s="36"/>
    </row>
    <row r="3595" spans="1:7" ht="17.100000000000001" customHeight="1">
      <c r="A3595" s="36"/>
      <c r="B3595" s="36"/>
      <c r="C3595" s="36"/>
      <c r="D3595" s="36"/>
      <c r="E3595" s="36"/>
      <c r="F3595" s="36"/>
      <c r="G3595" s="36"/>
    </row>
    <row r="3596" spans="1:7" ht="17.100000000000001" customHeight="1">
      <c r="A3596" s="36"/>
      <c r="B3596" s="36"/>
      <c r="C3596" s="36"/>
      <c r="D3596" s="36"/>
      <c r="E3596" s="36"/>
      <c r="F3596" s="36"/>
      <c r="G3596" s="36"/>
    </row>
    <row r="3597" spans="1:7" ht="17.100000000000001" customHeight="1">
      <c r="A3597" s="36"/>
      <c r="B3597" s="36"/>
      <c r="C3597" s="36"/>
      <c r="D3597" s="36"/>
      <c r="E3597" s="36"/>
      <c r="F3597" s="36"/>
      <c r="G3597" s="36"/>
    </row>
    <row r="3598" spans="1:7" ht="17.100000000000001" customHeight="1">
      <c r="A3598" s="36"/>
      <c r="B3598" s="36"/>
      <c r="C3598" s="36"/>
      <c r="D3598" s="36"/>
      <c r="E3598" s="36"/>
      <c r="F3598" s="36"/>
      <c r="G3598" s="36"/>
    </row>
    <row r="3599" spans="1:7" ht="17.100000000000001" customHeight="1">
      <c r="A3599" s="36"/>
      <c r="B3599" s="36"/>
      <c r="C3599" s="36"/>
      <c r="D3599" s="36"/>
      <c r="E3599" s="36"/>
      <c r="F3599" s="36"/>
      <c r="G3599" s="36"/>
    </row>
    <row r="3600" spans="1:7" ht="17.100000000000001" customHeight="1">
      <c r="A3600" s="36"/>
      <c r="B3600" s="36"/>
      <c r="C3600" s="36"/>
      <c r="D3600" s="36"/>
      <c r="E3600" s="36"/>
      <c r="F3600" s="36"/>
      <c r="G3600" s="36"/>
    </row>
    <row r="3601" spans="1:7" ht="17.100000000000001" customHeight="1">
      <c r="A3601" s="36"/>
      <c r="B3601" s="36"/>
      <c r="C3601" s="36"/>
      <c r="D3601" s="36"/>
      <c r="E3601" s="36"/>
      <c r="F3601" s="36"/>
      <c r="G3601" s="36"/>
    </row>
    <row r="3602" spans="1:7" ht="17.100000000000001" customHeight="1">
      <c r="A3602" s="36"/>
      <c r="B3602" s="36"/>
      <c r="C3602" s="36"/>
      <c r="D3602" s="36"/>
      <c r="E3602" s="36"/>
      <c r="F3602" s="36"/>
      <c r="G3602" s="36"/>
    </row>
    <row r="3603" spans="1:7" ht="17.100000000000001" customHeight="1">
      <c r="A3603" s="36"/>
      <c r="B3603" s="36"/>
      <c r="C3603" s="36"/>
      <c r="D3603" s="36"/>
      <c r="E3603" s="36"/>
      <c r="F3603" s="36"/>
      <c r="G3603" s="36"/>
    </row>
    <row r="3604" spans="1:7" ht="17.100000000000001" customHeight="1">
      <c r="A3604" s="36"/>
      <c r="B3604" s="36"/>
      <c r="C3604" s="36"/>
      <c r="D3604" s="36"/>
      <c r="E3604" s="36"/>
      <c r="F3604" s="36"/>
      <c r="G3604" s="36"/>
    </row>
    <row r="3605" spans="1:7" ht="17.100000000000001" customHeight="1">
      <c r="A3605" s="36"/>
      <c r="B3605" s="36"/>
      <c r="C3605" s="36"/>
      <c r="D3605" s="36"/>
      <c r="E3605" s="36"/>
      <c r="F3605" s="36"/>
      <c r="G3605" s="36"/>
    </row>
    <row r="3606" spans="1:7" ht="17.100000000000001" customHeight="1">
      <c r="A3606" s="36"/>
      <c r="B3606" s="36"/>
      <c r="C3606" s="36"/>
      <c r="D3606" s="36"/>
      <c r="E3606" s="36"/>
      <c r="F3606" s="36"/>
      <c r="G3606" s="36"/>
    </row>
    <row r="3607" spans="1:7" ht="17.100000000000001" customHeight="1">
      <c r="A3607" s="36"/>
      <c r="B3607" s="36"/>
      <c r="C3607" s="36"/>
      <c r="D3607" s="36"/>
      <c r="E3607" s="36"/>
      <c r="F3607" s="36"/>
      <c r="G3607" s="36"/>
    </row>
    <row r="3608" spans="1:7" ht="17.100000000000001" customHeight="1">
      <c r="A3608" s="36"/>
      <c r="B3608" s="36"/>
      <c r="C3608" s="36"/>
      <c r="D3608" s="36"/>
      <c r="E3608" s="36"/>
      <c r="F3608" s="36"/>
      <c r="G3608" s="36"/>
    </row>
    <row r="3609" spans="1:7" ht="17.100000000000001" customHeight="1">
      <c r="A3609" s="36"/>
      <c r="B3609" s="36"/>
      <c r="C3609" s="36"/>
      <c r="D3609" s="36"/>
      <c r="E3609" s="36"/>
      <c r="F3609" s="36"/>
      <c r="G3609" s="36"/>
    </row>
    <row r="3610" spans="1:7" ht="17.100000000000001" customHeight="1">
      <c r="A3610" s="36"/>
      <c r="B3610" s="36"/>
      <c r="C3610" s="36"/>
      <c r="D3610" s="36"/>
      <c r="E3610" s="36"/>
      <c r="F3610" s="36"/>
      <c r="G3610" s="36"/>
    </row>
    <row r="3611" spans="1:7" ht="17.100000000000001" customHeight="1">
      <c r="A3611" s="36"/>
      <c r="B3611" s="36"/>
      <c r="C3611" s="36"/>
      <c r="D3611" s="36"/>
      <c r="E3611" s="36"/>
      <c r="F3611" s="36"/>
      <c r="G3611" s="36"/>
    </row>
    <row r="3612" spans="1:7" ht="17.100000000000001" customHeight="1">
      <c r="A3612" s="36"/>
      <c r="B3612" s="36"/>
      <c r="C3612" s="36"/>
      <c r="D3612" s="36"/>
      <c r="E3612" s="36"/>
      <c r="F3612" s="36"/>
      <c r="G3612" s="36"/>
    </row>
    <row r="3613" spans="1:7" ht="17.100000000000001" customHeight="1">
      <c r="A3613" s="36"/>
      <c r="B3613" s="36"/>
      <c r="C3613" s="36"/>
      <c r="D3613" s="36"/>
      <c r="E3613" s="36"/>
      <c r="F3613" s="36"/>
      <c r="G3613" s="36"/>
    </row>
    <row r="3614" spans="1:7" ht="17.100000000000001" customHeight="1">
      <c r="A3614" s="36"/>
      <c r="B3614" s="36"/>
      <c r="C3614" s="36"/>
      <c r="D3614" s="36"/>
      <c r="E3614" s="36"/>
      <c r="F3614" s="36"/>
      <c r="G3614" s="36"/>
    </row>
    <row r="3615" spans="1:7" ht="17.100000000000001" customHeight="1">
      <c r="A3615" s="36"/>
      <c r="B3615" s="36"/>
      <c r="C3615" s="36"/>
      <c r="D3615" s="36"/>
      <c r="E3615" s="36"/>
      <c r="F3615" s="36"/>
      <c r="G3615" s="36"/>
    </row>
    <row r="3616" spans="1:7" ht="17.100000000000001" customHeight="1">
      <c r="A3616" s="36"/>
      <c r="B3616" s="36"/>
      <c r="C3616" s="36"/>
      <c r="D3616" s="36"/>
      <c r="E3616" s="36"/>
      <c r="F3616" s="36"/>
      <c r="G3616" s="36"/>
    </row>
    <row r="3617" spans="1:7" ht="17.100000000000001" customHeight="1">
      <c r="A3617" s="36"/>
      <c r="B3617" s="36"/>
      <c r="C3617" s="36"/>
      <c r="D3617" s="36"/>
      <c r="E3617" s="36"/>
      <c r="F3617" s="36"/>
      <c r="G3617" s="36"/>
    </row>
    <row r="3618" spans="1:7" ht="17.100000000000001" customHeight="1">
      <c r="A3618" s="36"/>
      <c r="B3618" s="36"/>
      <c r="C3618" s="36"/>
      <c r="D3618" s="36"/>
      <c r="E3618" s="36"/>
      <c r="F3618" s="36"/>
      <c r="G3618" s="36"/>
    </row>
    <row r="3619" spans="1:7" ht="17.100000000000001" customHeight="1">
      <c r="A3619" s="36"/>
      <c r="B3619" s="36"/>
      <c r="C3619" s="36"/>
      <c r="D3619" s="36"/>
      <c r="E3619" s="36"/>
      <c r="F3619" s="36"/>
      <c r="G3619" s="36"/>
    </row>
    <row r="3620" spans="1:7" ht="17.100000000000001" customHeight="1">
      <c r="A3620" s="36"/>
      <c r="B3620" s="36"/>
      <c r="C3620" s="36"/>
      <c r="D3620" s="36"/>
      <c r="E3620" s="36"/>
      <c r="F3620" s="36"/>
      <c r="G3620" s="36"/>
    </row>
    <row r="3621" spans="1:7" ht="17.100000000000001" customHeight="1">
      <c r="A3621" s="36"/>
      <c r="B3621" s="36"/>
      <c r="C3621" s="36"/>
      <c r="D3621" s="36"/>
      <c r="E3621" s="36"/>
      <c r="F3621" s="36"/>
      <c r="G3621" s="36"/>
    </row>
    <row r="3622" spans="1:7" ht="17.100000000000001" customHeight="1">
      <c r="A3622" s="36"/>
      <c r="B3622" s="36"/>
      <c r="C3622" s="36"/>
      <c r="D3622" s="36"/>
      <c r="E3622" s="36"/>
      <c r="F3622" s="36"/>
      <c r="G3622" s="36"/>
    </row>
    <row r="3623" spans="1:7" ht="17.100000000000001" customHeight="1">
      <c r="A3623" s="36"/>
      <c r="B3623" s="36"/>
      <c r="C3623" s="36"/>
      <c r="D3623" s="36"/>
      <c r="E3623" s="36"/>
      <c r="F3623" s="36"/>
      <c r="G3623" s="36"/>
    </row>
    <row r="3624" spans="1:7" ht="17.100000000000001" customHeight="1">
      <c r="A3624" s="36"/>
      <c r="B3624" s="36"/>
      <c r="C3624" s="36"/>
      <c r="D3624" s="36"/>
      <c r="E3624" s="36"/>
      <c r="F3624" s="36"/>
      <c r="G3624" s="36"/>
    </row>
    <row r="3625" spans="1:7" ht="17.100000000000001" customHeight="1">
      <c r="A3625" s="36"/>
      <c r="B3625" s="36"/>
      <c r="C3625" s="36"/>
      <c r="D3625" s="36"/>
      <c r="E3625" s="36"/>
      <c r="F3625" s="36"/>
      <c r="G3625" s="36"/>
    </row>
    <row r="3626" spans="1:7" ht="17.100000000000001" customHeight="1">
      <c r="A3626" s="36"/>
      <c r="B3626" s="36"/>
      <c r="C3626" s="36"/>
      <c r="D3626" s="36"/>
      <c r="E3626" s="36"/>
      <c r="F3626" s="36"/>
      <c r="G3626" s="36"/>
    </row>
    <row r="3627" spans="1:7" ht="17.100000000000001" customHeight="1">
      <c r="A3627" s="36"/>
      <c r="B3627" s="36"/>
      <c r="C3627" s="36"/>
      <c r="D3627" s="36"/>
      <c r="E3627" s="36"/>
      <c r="F3627" s="36"/>
      <c r="G3627" s="36"/>
    </row>
    <row r="3628" spans="1:7" ht="17.100000000000001" customHeight="1">
      <c r="A3628" s="36"/>
      <c r="B3628" s="36"/>
      <c r="C3628" s="36"/>
      <c r="D3628" s="36"/>
      <c r="E3628" s="36"/>
      <c r="F3628" s="36"/>
      <c r="G3628" s="36"/>
    </row>
    <row r="3629" spans="1:7" ht="17.100000000000001" customHeight="1">
      <c r="A3629" s="36"/>
      <c r="B3629" s="36"/>
      <c r="C3629" s="36"/>
      <c r="D3629" s="36"/>
      <c r="E3629" s="36"/>
      <c r="F3629" s="36"/>
      <c r="G3629" s="36"/>
    </row>
    <row r="3630" spans="1:7" ht="17.100000000000001" customHeight="1">
      <c r="A3630" s="36"/>
      <c r="B3630" s="36"/>
      <c r="C3630" s="36"/>
      <c r="D3630" s="36"/>
      <c r="E3630" s="36"/>
      <c r="F3630" s="36"/>
      <c r="G3630" s="36"/>
    </row>
    <row r="3631" spans="1:7" ht="17.100000000000001" customHeight="1">
      <c r="A3631" s="36"/>
      <c r="B3631" s="36"/>
      <c r="C3631" s="36"/>
      <c r="D3631" s="36"/>
      <c r="E3631" s="36"/>
      <c r="F3631" s="36"/>
      <c r="G3631" s="36"/>
    </row>
    <row r="3632" spans="1:7" ht="17.100000000000001" customHeight="1">
      <c r="A3632" s="36"/>
      <c r="B3632" s="36"/>
      <c r="C3632" s="36"/>
      <c r="D3632" s="36"/>
      <c r="E3632" s="36"/>
      <c r="F3632" s="36"/>
      <c r="G3632" s="36"/>
    </row>
    <row r="3633" spans="1:7" ht="17.100000000000001" customHeight="1">
      <c r="A3633" s="36"/>
      <c r="B3633" s="36"/>
      <c r="C3633" s="36"/>
      <c r="D3633" s="36"/>
      <c r="E3633" s="36"/>
      <c r="F3633" s="36"/>
      <c r="G3633" s="36"/>
    </row>
    <row r="3634" spans="1:7" ht="17.100000000000001" customHeight="1">
      <c r="A3634" s="36"/>
      <c r="B3634" s="36"/>
      <c r="C3634" s="36"/>
      <c r="D3634" s="36"/>
      <c r="E3634" s="36"/>
      <c r="F3634" s="36"/>
      <c r="G3634" s="36"/>
    </row>
    <row r="3635" spans="1:7" ht="17.100000000000001" customHeight="1">
      <c r="A3635" s="36"/>
      <c r="B3635" s="36"/>
      <c r="C3635" s="36"/>
      <c r="D3635" s="36"/>
      <c r="E3635" s="36"/>
      <c r="F3635" s="36"/>
      <c r="G3635" s="36"/>
    </row>
    <row r="3636" spans="1:7" ht="17.100000000000001" customHeight="1">
      <c r="A3636" s="36"/>
      <c r="B3636" s="36"/>
      <c r="C3636" s="36"/>
      <c r="D3636" s="36"/>
      <c r="E3636" s="36"/>
      <c r="F3636" s="36"/>
      <c r="G3636" s="36"/>
    </row>
    <row r="3637" spans="1:7" ht="17.100000000000001" customHeight="1">
      <c r="A3637" s="36"/>
      <c r="B3637" s="36"/>
      <c r="C3637" s="36"/>
      <c r="D3637" s="36"/>
      <c r="E3637" s="36"/>
      <c r="F3637" s="36"/>
      <c r="G3637" s="36"/>
    </row>
    <row r="3638" spans="1:7" ht="17.100000000000001" customHeight="1">
      <c r="A3638" s="36"/>
      <c r="B3638" s="36"/>
      <c r="C3638" s="36"/>
      <c r="D3638" s="36"/>
      <c r="E3638" s="36"/>
      <c r="F3638" s="36"/>
      <c r="G3638" s="36"/>
    </row>
    <row r="3639" spans="1:7" ht="17.100000000000001" customHeight="1">
      <c r="A3639" s="36"/>
      <c r="B3639" s="36"/>
      <c r="C3639" s="36"/>
      <c r="D3639" s="36"/>
      <c r="E3639" s="36"/>
      <c r="F3639" s="36"/>
      <c r="G3639" s="36"/>
    </row>
    <row r="3640" spans="1:7" ht="17.100000000000001" customHeight="1">
      <c r="A3640" s="36"/>
      <c r="B3640" s="36"/>
      <c r="C3640" s="36"/>
      <c r="D3640" s="36"/>
      <c r="E3640" s="36"/>
      <c r="F3640" s="36"/>
      <c r="G3640" s="36"/>
    </row>
    <row r="3641" spans="1:7" ht="17.100000000000001" customHeight="1">
      <c r="A3641" s="36"/>
      <c r="B3641" s="36"/>
      <c r="C3641" s="36"/>
      <c r="D3641" s="36"/>
      <c r="E3641" s="36"/>
      <c r="F3641" s="36"/>
      <c r="G3641" s="36"/>
    </row>
    <row r="3642" spans="1:7" ht="17.100000000000001" customHeight="1">
      <c r="A3642" s="36"/>
      <c r="B3642" s="36"/>
      <c r="C3642" s="36"/>
      <c r="D3642" s="36"/>
      <c r="E3642" s="36"/>
      <c r="F3642" s="36"/>
      <c r="G3642" s="36"/>
    </row>
    <row r="3643" spans="1:7" ht="17.100000000000001" customHeight="1">
      <c r="A3643" s="36"/>
      <c r="B3643" s="36"/>
      <c r="C3643" s="36"/>
      <c r="D3643" s="36"/>
      <c r="E3643" s="36"/>
      <c r="F3643" s="36"/>
      <c r="G3643" s="36"/>
    </row>
    <row r="3644" spans="1:7" ht="17.100000000000001" customHeight="1">
      <c r="A3644" s="36"/>
      <c r="B3644" s="36"/>
      <c r="C3644" s="36"/>
      <c r="D3644" s="36"/>
      <c r="E3644" s="36"/>
      <c r="F3644" s="36"/>
      <c r="G3644" s="36"/>
    </row>
    <row r="3645" spans="1:7" ht="17.100000000000001" customHeight="1">
      <c r="A3645" s="36"/>
      <c r="B3645" s="36"/>
      <c r="C3645" s="36"/>
      <c r="D3645" s="36"/>
      <c r="E3645" s="36"/>
      <c r="F3645" s="36"/>
      <c r="G3645" s="36"/>
    </row>
    <row r="3646" spans="1:7" ht="17.100000000000001" customHeight="1">
      <c r="A3646" s="36"/>
      <c r="B3646" s="36"/>
      <c r="C3646" s="36"/>
      <c r="D3646" s="36"/>
      <c r="E3646" s="36"/>
      <c r="F3646" s="36"/>
      <c r="G3646" s="36"/>
    </row>
    <row r="3647" spans="1:7" ht="17.100000000000001" customHeight="1">
      <c r="A3647" s="36"/>
      <c r="B3647" s="36"/>
      <c r="C3647" s="36"/>
      <c r="D3647" s="36"/>
      <c r="E3647" s="36"/>
      <c r="F3647" s="36"/>
      <c r="G3647" s="36"/>
    </row>
    <row r="3648" spans="1:7" ht="17.100000000000001" customHeight="1">
      <c r="A3648" s="36"/>
      <c r="B3648" s="36"/>
      <c r="C3648" s="36"/>
      <c r="D3648" s="36"/>
      <c r="E3648" s="36"/>
      <c r="F3648" s="36"/>
      <c r="G3648" s="36"/>
    </row>
    <row r="3649" spans="1:7" ht="17.100000000000001" customHeight="1">
      <c r="A3649" s="36"/>
      <c r="B3649" s="36"/>
      <c r="C3649" s="36"/>
      <c r="D3649" s="36"/>
      <c r="E3649" s="36"/>
      <c r="F3649" s="36"/>
      <c r="G3649" s="36"/>
    </row>
    <row r="3650" spans="1:7" ht="17.100000000000001" customHeight="1">
      <c r="A3650" s="36"/>
      <c r="B3650" s="36"/>
      <c r="C3650" s="36"/>
      <c r="D3650" s="36"/>
      <c r="E3650" s="36"/>
      <c r="F3650" s="36"/>
      <c r="G3650" s="36"/>
    </row>
    <row r="3651" spans="1:7" ht="17.100000000000001" customHeight="1">
      <c r="A3651" s="36"/>
      <c r="B3651" s="36"/>
      <c r="C3651" s="36"/>
      <c r="D3651" s="36"/>
      <c r="E3651" s="36"/>
      <c r="F3651" s="36"/>
      <c r="G3651" s="36"/>
    </row>
    <row r="3652" spans="1:7" ht="17.100000000000001" customHeight="1">
      <c r="A3652" s="36"/>
      <c r="B3652" s="36"/>
      <c r="C3652" s="36"/>
      <c r="D3652" s="36"/>
      <c r="E3652" s="36"/>
      <c r="F3652" s="36"/>
      <c r="G3652" s="36"/>
    </row>
    <row r="3653" spans="1:7" ht="17.100000000000001" customHeight="1">
      <c r="A3653" s="36"/>
      <c r="B3653" s="36"/>
      <c r="C3653" s="36"/>
      <c r="D3653" s="36"/>
      <c r="E3653" s="36"/>
      <c r="F3653" s="36"/>
      <c r="G3653" s="36"/>
    </row>
    <row r="3654" spans="1:7" ht="17.100000000000001" customHeight="1">
      <c r="A3654" s="36"/>
      <c r="B3654" s="36"/>
      <c r="C3654" s="36"/>
      <c r="D3654" s="36"/>
      <c r="E3654" s="36"/>
      <c r="F3654" s="36"/>
      <c r="G3654" s="36"/>
    </row>
    <row r="3655" spans="1:7" ht="17.100000000000001" customHeight="1">
      <c r="A3655" s="36"/>
      <c r="B3655" s="36"/>
      <c r="C3655" s="36"/>
      <c r="D3655" s="36"/>
      <c r="E3655" s="36"/>
      <c r="F3655" s="36"/>
      <c r="G3655" s="36"/>
    </row>
    <row r="3656" spans="1:7" ht="17.100000000000001" customHeight="1">
      <c r="A3656" s="36"/>
      <c r="B3656" s="36"/>
      <c r="C3656" s="36"/>
      <c r="D3656" s="36"/>
      <c r="E3656" s="36"/>
      <c r="F3656" s="36"/>
      <c r="G3656" s="36"/>
    </row>
    <row r="3657" spans="1:7" ht="17.100000000000001" customHeight="1">
      <c r="A3657" s="36"/>
      <c r="B3657" s="36"/>
      <c r="C3657" s="36"/>
      <c r="D3657" s="36"/>
      <c r="E3657" s="36"/>
      <c r="F3657" s="36"/>
      <c r="G3657" s="36"/>
    </row>
    <row r="3658" spans="1:7" ht="17.100000000000001" customHeight="1">
      <c r="A3658" s="36"/>
      <c r="B3658" s="36"/>
      <c r="C3658" s="36"/>
      <c r="D3658" s="36"/>
      <c r="E3658" s="36"/>
      <c r="F3658" s="36"/>
      <c r="G3658" s="36"/>
    </row>
    <row r="3659" spans="1:7" ht="17.100000000000001" customHeight="1">
      <c r="A3659" s="36"/>
      <c r="B3659" s="36"/>
      <c r="C3659" s="36"/>
      <c r="D3659" s="36"/>
      <c r="E3659" s="36"/>
      <c r="F3659" s="36"/>
      <c r="G3659" s="36"/>
    </row>
    <row r="3660" spans="1:7" ht="17.100000000000001" customHeight="1">
      <c r="A3660" s="36"/>
      <c r="B3660" s="36"/>
      <c r="C3660" s="36"/>
      <c r="D3660" s="36"/>
      <c r="E3660" s="36"/>
      <c r="F3660" s="36"/>
      <c r="G3660" s="36"/>
    </row>
    <row r="3661" spans="1:7" ht="17.100000000000001" customHeight="1">
      <c r="A3661" s="36"/>
      <c r="B3661" s="36"/>
      <c r="C3661" s="36"/>
      <c r="D3661" s="36"/>
      <c r="E3661" s="36"/>
      <c r="F3661" s="36"/>
      <c r="G3661" s="36"/>
    </row>
    <row r="3662" spans="1:7" ht="17.100000000000001" customHeight="1">
      <c r="A3662" s="36"/>
      <c r="B3662" s="36"/>
      <c r="C3662" s="36"/>
      <c r="D3662" s="36"/>
      <c r="E3662" s="36"/>
      <c r="F3662" s="36"/>
      <c r="G3662" s="36"/>
    </row>
    <row r="3663" spans="1:7" ht="17.100000000000001" customHeight="1">
      <c r="A3663" s="36"/>
      <c r="B3663" s="36"/>
      <c r="C3663" s="36"/>
      <c r="D3663" s="36"/>
      <c r="E3663" s="36"/>
      <c r="F3663" s="36"/>
      <c r="G3663" s="36"/>
    </row>
    <row r="3664" spans="1:7" ht="17.100000000000001" customHeight="1">
      <c r="A3664" s="36"/>
      <c r="B3664" s="36"/>
      <c r="C3664" s="36"/>
      <c r="D3664" s="36"/>
      <c r="E3664" s="36"/>
      <c r="F3664" s="36"/>
      <c r="G3664" s="36"/>
    </row>
    <row r="3665" spans="1:7" ht="17.100000000000001" customHeight="1">
      <c r="A3665" s="36"/>
      <c r="B3665" s="36"/>
      <c r="C3665" s="36"/>
      <c r="D3665" s="36"/>
      <c r="E3665" s="36"/>
      <c r="F3665" s="36"/>
      <c r="G3665" s="36"/>
    </row>
    <row r="3666" spans="1:7" ht="17.100000000000001" customHeight="1">
      <c r="A3666" s="36"/>
      <c r="B3666" s="36"/>
      <c r="C3666" s="36"/>
      <c r="D3666" s="36"/>
      <c r="E3666" s="36"/>
      <c r="F3666" s="36"/>
      <c r="G3666" s="36"/>
    </row>
    <row r="3667" spans="1:7" ht="17.100000000000001" customHeight="1">
      <c r="A3667" s="36"/>
      <c r="B3667" s="36"/>
      <c r="C3667" s="36"/>
      <c r="D3667" s="36"/>
      <c r="E3667" s="36"/>
      <c r="F3667" s="36"/>
      <c r="G3667" s="36"/>
    </row>
    <row r="3668" spans="1:7" ht="17.100000000000001" customHeight="1">
      <c r="A3668" s="36"/>
      <c r="B3668" s="36"/>
      <c r="C3668" s="36"/>
      <c r="D3668" s="36"/>
      <c r="E3668" s="36"/>
      <c r="F3668" s="36"/>
      <c r="G3668" s="36"/>
    </row>
    <row r="3669" spans="1:7" ht="17.100000000000001" customHeight="1">
      <c r="A3669" s="36"/>
      <c r="B3669" s="36"/>
      <c r="C3669" s="36"/>
      <c r="D3669" s="36"/>
      <c r="E3669" s="36"/>
      <c r="F3669" s="36"/>
      <c r="G3669" s="36"/>
    </row>
    <row r="3670" spans="1:7" ht="17.100000000000001" customHeight="1">
      <c r="A3670" s="36"/>
      <c r="B3670" s="36"/>
      <c r="C3670" s="36"/>
      <c r="D3670" s="36"/>
      <c r="E3670" s="36"/>
      <c r="F3670" s="36"/>
      <c r="G3670" s="36"/>
    </row>
    <row r="3671" spans="1:7" ht="17.100000000000001" customHeight="1">
      <c r="A3671" s="36"/>
      <c r="B3671" s="36"/>
      <c r="C3671" s="36"/>
      <c r="D3671" s="36"/>
      <c r="E3671" s="36"/>
      <c r="F3671" s="36"/>
      <c r="G3671" s="36"/>
    </row>
    <row r="3672" spans="1:7" ht="17.100000000000001" customHeight="1">
      <c r="A3672" s="36"/>
      <c r="B3672" s="36"/>
      <c r="C3672" s="36"/>
      <c r="D3672" s="36"/>
      <c r="E3672" s="36"/>
      <c r="F3672" s="36"/>
      <c r="G3672" s="36"/>
    </row>
    <row r="3673" spans="1:7" ht="17.100000000000001" customHeight="1">
      <c r="A3673" s="36"/>
      <c r="B3673" s="36"/>
      <c r="C3673" s="36"/>
      <c r="D3673" s="36"/>
      <c r="E3673" s="36"/>
      <c r="F3673" s="36"/>
      <c r="G3673" s="36"/>
    </row>
    <row r="3674" spans="1:7" ht="17.100000000000001" customHeight="1">
      <c r="A3674" s="36"/>
      <c r="B3674" s="36"/>
      <c r="C3674" s="36"/>
      <c r="D3674" s="36"/>
      <c r="E3674" s="36"/>
      <c r="F3674" s="36"/>
      <c r="G3674" s="36"/>
    </row>
    <row r="3675" spans="1:7" ht="17.100000000000001" customHeight="1">
      <c r="A3675" s="36"/>
      <c r="B3675" s="36"/>
      <c r="C3675" s="36"/>
      <c r="D3675" s="36"/>
      <c r="E3675" s="36"/>
      <c r="F3675" s="36"/>
      <c r="G3675" s="36"/>
    </row>
    <row r="3676" spans="1:7" ht="17.100000000000001" customHeight="1">
      <c r="A3676" s="36"/>
      <c r="B3676" s="36"/>
      <c r="C3676" s="36"/>
      <c r="D3676" s="36"/>
      <c r="E3676" s="36"/>
      <c r="F3676" s="36"/>
      <c r="G3676" s="36"/>
    </row>
    <row r="3677" spans="1:7" ht="17.100000000000001" customHeight="1">
      <c r="A3677" s="36"/>
      <c r="B3677" s="36"/>
      <c r="C3677" s="36"/>
      <c r="D3677" s="36"/>
      <c r="E3677" s="36"/>
      <c r="F3677" s="36"/>
      <c r="G3677" s="36"/>
    </row>
    <row r="3678" spans="1:7" ht="17.100000000000001" customHeight="1">
      <c r="A3678" s="36"/>
      <c r="B3678" s="36"/>
      <c r="C3678" s="36"/>
      <c r="D3678" s="36"/>
      <c r="E3678" s="36"/>
      <c r="F3678" s="36"/>
      <c r="G3678" s="36"/>
    </row>
    <row r="3679" spans="1:7" ht="17.100000000000001" customHeight="1">
      <c r="A3679" s="36"/>
      <c r="B3679" s="36"/>
      <c r="C3679" s="36"/>
      <c r="D3679" s="36"/>
      <c r="E3679" s="36"/>
      <c r="F3679" s="36"/>
      <c r="G3679" s="36"/>
    </row>
    <row r="3680" spans="1:7" ht="17.100000000000001" customHeight="1">
      <c r="A3680" s="36"/>
      <c r="B3680" s="36"/>
      <c r="C3680" s="36"/>
      <c r="D3680" s="36"/>
      <c r="E3680" s="36"/>
      <c r="F3680" s="36"/>
      <c r="G3680" s="36"/>
    </row>
    <row r="3681" spans="1:7" ht="17.100000000000001" customHeight="1">
      <c r="A3681" s="36"/>
      <c r="B3681" s="36"/>
      <c r="C3681" s="36"/>
      <c r="D3681" s="36"/>
      <c r="E3681" s="36"/>
      <c r="F3681" s="36"/>
      <c r="G3681" s="36"/>
    </row>
    <row r="3682" spans="1:7" ht="17.100000000000001" customHeight="1">
      <c r="A3682" s="36"/>
      <c r="B3682" s="36"/>
      <c r="C3682" s="36"/>
      <c r="D3682" s="36"/>
      <c r="E3682" s="36"/>
      <c r="F3682" s="36"/>
      <c r="G3682" s="36"/>
    </row>
    <row r="3683" spans="1:7" ht="17.100000000000001" customHeight="1">
      <c r="A3683" s="36"/>
      <c r="B3683" s="36"/>
      <c r="C3683" s="36"/>
      <c r="D3683" s="36"/>
      <c r="E3683" s="36"/>
      <c r="F3683" s="36"/>
      <c r="G3683" s="36"/>
    </row>
    <row r="3684" spans="1:7" ht="17.100000000000001" customHeight="1">
      <c r="A3684" s="36"/>
      <c r="B3684" s="36"/>
      <c r="C3684" s="36"/>
      <c r="D3684" s="36"/>
      <c r="E3684" s="36"/>
      <c r="F3684" s="36"/>
      <c r="G3684" s="36"/>
    </row>
    <row r="3685" spans="1:7" ht="17.100000000000001" customHeight="1">
      <c r="A3685" s="36"/>
      <c r="B3685" s="36"/>
      <c r="C3685" s="36"/>
      <c r="D3685" s="36"/>
      <c r="E3685" s="36"/>
      <c r="F3685" s="36"/>
      <c r="G3685" s="36"/>
    </row>
    <row r="3686" spans="1:7" ht="17.100000000000001" customHeight="1">
      <c r="A3686" s="36"/>
      <c r="B3686" s="36"/>
      <c r="C3686" s="36"/>
      <c r="D3686" s="36"/>
      <c r="E3686" s="36"/>
      <c r="F3686" s="36"/>
      <c r="G3686" s="36"/>
    </row>
    <row r="3687" spans="1:7" ht="17.100000000000001" customHeight="1">
      <c r="A3687" s="36"/>
      <c r="B3687" s="36"/>
      <c r="C3687" s="36"/>
      <c r="D3687" s="36"/>
      <c r="E3687" s="36"/>
      <c r="F3687" s="36"/>
      <c r="G3687" s="36"/>
    </row>
    <row r="3688" spans="1:7" ht="17.100000000000001" customHeight="1">
      <c r="A3688" s="36"/>
      <c r="B3688" s="36"/>
      <c r="C3688" s="36"/>
      <c r="D3688" s="36"/>
      <c r="E3688" s="36"/>
      <c r="F3688" s="36"/>
      <c r="G3688" s="36"/>
    </row>
    <row r="3689" spans="1:7" ht="17.100000000000001" customHeight="1">
      <c r="A3689" s="36"/>
      <c r="B3689" s="36"/>
      <c r="C3689" s="36"/>
      <c r="D3689" s="36"/>
      <c r="E3689" s="36"/>
      <c r="F3689" s="36"/>
      <c r="G3689" s="36"/>
    </row>
    <row r="3690" spans="1:7" ht="17.100000000000001" customHeight="1">
      <c r="A3690" s="36"/>
      <c r="B3690" s="36"/>
      <c r="C3690" s="36"/>
      <c r="D3690" s="36"/>
      <c r="E3690" s="36"/>
      <c r="F3690" s="36"/>
      <c r="G3690" s="36"/>
    </row>
    <row r="3691" spans="1:7" ht="17.100000000000001" customHeight="1">
      <c r="A3691" s="36"/>
      <c r="B3691" s="36"/>
      <c r="C3691" s="36"/>
      <c r="D3691" s="36"/>
      <c r="E3691" s="36"/>
      <c r="F3691" s="36"/>
      <c r="G3691" s="36"/>
    </row>
    <row r="3692" spans="1:7" ht="17.100000000000001" customHeight="1">
      <c r="A3692" s="36"/>
      <c r="B3692" s="36"/>
      <c r="C3692" s="36"/>
      <c r="D3692" s="36"/>
      <c r="E3692" s="36"/>
      <c r="F3692" s="36"/>
      <c r="G3692" s="36"/>
    </row>
    <row r="3693" spans="1:7" ht="17.100000000000001" customHeight="1">
      <c r="A3693" s="36"/>
      <c r="B3693" s="36"/>
      <c r="C3693" s="36"/>
      <c r="D3693" s="36"/>
      <c r="E3693" s="36"/>
      <c r="F3693" s="36"/>
      <c r="G3693" s="36"/>
    </row>
    <row r="3694" spans="1:7" ht="17.100000000000001" customHeight="1">
      <c r="A3694" s="36"/>
      <c r="B3694" s="36"/>
      <c r="C3694" s="36"/>
      <c r="D3694" s="36"/>
      <c r="E3694" s="36"/>
      <c r="F3694" s="36"/>
      <c r="G3694" s="36"/>
    </row>
    <row r="3695" spans="1:7" ht="17.100000000000001" customHeight="1">
      <c r="A3695" s="36"/>
      <c r="B3695" s="36"/>
      <c r="C3695" s="36"/>
      <c r="D3695" s="36"/>
      <c r="E3695" s="36"/>
      <c r="F3695" s="36"/>
      <c r="G3695" s="36"/>
    </row>
    <row r="3696" spans="1:7" ht="17.100000000000001" customHeight="1">
      <c r="A3696" s="36"/>
      <c r="B3696" s="36"/>
      <c r="C3696" s="36"/>
      <c r="D3696" s="36"/>
      <c r="E3696" s="36"/>
      <c r="F3696" s="36"/>
      <c r="G3696" s="36"/>
    </row>
    <row r="3697" spans="1:7" ht="17.100000000000001" customHeight="1">
      <c r="A3697" s="36"/>
      <c r="B3697" s="36"/>
      <c r="C3697" s="36"/>
      <c r="D3697" s="36"/>
      <c r="E3697" s="36"/>
      <c r="F3697" s="36"/>
      <c r="G3697" s="36"/>
    </row>
    <row r="3698" spans="1:7" ht="17.100000000000001" customHeight="1">
      <c r="A3698" s="36"/>
      <c r="B3698" s="36"/>
      <c r="C3698" s="36"/>
      <c r="D3698" s="36"/>
      <c r="E3698" s="36"/>
      <c r="F3698" s="36"/>
      <c r="G3698" s="36"/>
    </row>
    <row r="3699" spans="1:7" ht="17.100000000000001" customHeight="1">
      <c r="A3699" s="36"/>
      <c r="B3699" s="36"/>
      <c r="C3699" s="36"/>
      <c r="D3699" s="36"/>
      <c r="E3699" s="36"/>
      <c r="F3699" s="36"/>
      <c r="G3699" s="36"/>
    </row>
    <row r="3700" spans="1:7" ht="17.100000000000001" customHeight="1">
      <c r="A3700" s="36"/>
      <c r="B3700" s="36"/>
      <c r="C3700" s="36"/>
      <c r="D3700" s="36"/>
      <c r="E3700" s="36"/>
      <c r="F3700" s="36"/>
      <c r="G3700" s="36"/>
    </row>
    <row r="3701" spans="1:7" ht="17.100000000000001" customHeight="1">
      <c r="A3701" s="36"/>
      <c r="B3701" s="36"/>
      <c r="C3701" s="36"/>
      <c r="D3701" s="36"/>
      <c r="E3701" s="36"/>
      <c r="F3701" s="36"/>
      <c r="G3701" s="36"/>
    </row>
    <row r="3702" spans="1:7" ht="17.100000000000001" customHeight="1">
      <c r="A3702" s="36"/>
      <c r="B3702" s="36"/>
      <c r="C3702" s="36"/>
      <c r="D3702" s="36"/>
      <c r="E3702" s="36"/>
      <c r="F3702" s="36"/>
      <c r="G3702" s="36"/>
    </row>
    <row r="3703" spans="1:7" ht="17.100000000000001" customHeight="1">
      <c r="A3703" s="36"/>
      <c r="B3703" s="36"/>
      <c r="C3703" s="36"/>
      <c r="D3703" s="36"/>
      <c r="E3703" s="36"/>
      <c r="F3703" s="36"/>
      <c r="G3703" s="36"/>
    </row>
    <row r="3704" spans="1:7" ht="17.100000000000001" customHeight="1">
      <c r="A3704" s="36"/>
      <c r="B3704" s="36"/>
      <c r="C3704" s="36"/>
      <c r="D3704" s="36"/>
      <c r="E3704" s="36"/>
      <c r="F3704" s="36"/>
      <c r="G3704" s="36"/>
    </row>
    <row r="3705" spans="1:7" ht="17.100000000000001" customHeight="1">
      <c r="A3705" s="36"/>
      <c r="B3705" s="36"/>
      <c r="C3705" s="36"/>
      <c r="D3705" s="36"/>
      <c r="E3705" s="36"/>
      <c r="F3705" s="36"/>
      <c r="G3705" s="36"/>
    </row>
    <row r="3706" spans="1:7" ht="17.100000000000001" customHeight="1">
      <c r="A3706" s="36"/>
      <c r="B3706" s="36"/>
      <c r="C3706" s="36"/>
      <c r="D3706" s="36"/>
      <c r="E3706" s="36"/>
      <c r="F3706" s="36"/>
      <c r="G3706" s="36"/>
    </row>
    <row r="3707" spans="1:7" ht="17.100000000000001" customHeight="1">
      <c r="A3707" s="36"/>
      <c r="B3707" s="36"/>
      <c r="C3707" s="36"/>
      <c r="D3707" s="36"/>
      <c r="E3707" s="36"/>
      <c r="F3707" s="36"/>
      <c r="G3707" s="36"/>
    </row>
    <row r="3708" spans="1:7" ht="17.100000000000001" customHeight="1">
      <c r="A3708" s="36"/>
      <c r="B3708" s="36"/>
      <c r="C3708" s="36"/>
      <c r="D3708" s="36"/>
      <c r="E3708" s="36"/>
      <c r="F3708" s="36"/>
      <c r="G3708" s="36"/>
    </row>
    <row r="3709" spans="1:7" ht="17.100000000000001" customHeight="1">
      <c r="A3709" s="36"/>
      <c r="B3709" s="36"/>
      <c r="C3709" s="36"/>
      <c r="D3709" s="36"/>
      <c r="E3709" s="36"/>
      <c r="F3709" s="36"/>
      <c r="G3709" s="36"/>
    </row>
    <row r="3710" spans="1:7" ht="17.100000000000001" customHeight="1">
      <c r="A3710" s="36"/>
      <c r="B3710" s="36"/>
      <c r="C3710" s="36"/>
      <c r="D3710" s="36"/>
      <c r="E3710" s="36"/>
      <c r="F3710" s="36"/>
      <c r="G3710" s="36"/>
    </row>
    <row r="3711" spans="1:7" ht="17.100000000000001" customHeight="1">
      <c r="A3711" s="36"/>
      <c r="B3711" s="36"/>
      <c r="C3711" s="36"/>
      <c r="D3711" s="36"/>
      <c r="E3711" s="36"/>
      <c r="F3711" s="36"/>
      <c r="G3711" s="36"/>
    </row>
    <row r="3712" spans="1:7" ht="17.100000000000001" customHeight="1">
      <c r="A3712" s="36"/>
      <c r="B3712" s="36"/>
      <c r="C3712" s="36"/>
      <c r="D3712" s="36"/>
      <c r="E3712" s="36"/>
      <c r="F3712" s="36"/>
      <c r="G3712" s="36"/>
    </row>
    <row r="3713" spans="1:7" ht="17.100000000000001" customHeight="1">
      <c r="A3713" s="36"/>
      <c r="B3713" s="36"/>
      <c r="C3713" s="36"/>
      <c r="D3713" s="36"/>
      <c r="E3713" s="36"/>
      <c r="F3713" s="36"/>
      <c r="G3713" s="36"/>
    </row>
    <row r="3714" spans="1:7" ht="17.100000000000001" customHeight="1">
      <c r="A3714" s="36"/>
      <c r="B3714" s="36"/>
      <c r="C3714" s="36"/>
      <c r="D3714" s="36"/>
      <c r="E3714" s="36"/>
      <c r="F3714" s="36"/>
      <c r="G3714" s="36"/>
    </row>
    <row r="3715" spans="1:7" ht="17.100000000000001" customHeight="1">
      <c r="A3715" s="36"/>
      <c r="B3715" s="36"/>
      <c r="C3715" s="36"/>
      <c r="D3715" s="36"/>
      <c r="E3715" s="36"/>
      <c r="F3715" s="36"/>
      <c r="G3715" s="36"/>
    </row>
    <row r="3716" spans="1:7" ht="17.100000000000001" customHeight="1">
      <c r="A3716" s="36"/>
      <c r="B3716" s="36"/>
      <c r="C3716" s="36"/>
      <c r="D3716" s="36"/>
      <c r="E3716" s="36"/>
      <c r="F3716" s="36"/>
      <c r="G3716" s="36"/>
    </row>
    <row r="3717" spans="1:7" ht="17.100000000000001" customHeight="1">
      <c r="A3717" s="36"/>
      <c r="B3717" s="36"/>
      <c r="C3717" s="36"/>
      <c r="D3717" s="36"/>
      <c r="E3717" s="36"/>
      <c r="F3717" s="36"/>
      <c r="G3717" s="36"/>
    </row>
    <row r="3718" spans="1:7" ht="17.100000000000001" customHeight="1">
      <c r="A3718" s="36"/>
      <c r="B3718" s="36"/>
      <c r="C3718" s="36"/>
      <c r="D3718" s="36"/>
      <c r="E3718" s="36"/>
      <c r="F3718" s="36"/>
      <c r="G3718" s="36"/>
    </row>
    <row r="3719" spans="1:7" ht="17.100000000000001" customHeight="1">
      <c r="A3719" s="36"/>
      <c r="B3719" s="36"/>
      <c r="C3719" s="36"/>
      <c r="D3719" s="36"/>
      <c r="E3719" s="36"/>
      <c r="F3719" s="36"/>
      <c r="G3719" s="36"/>
    </row>
    <row r="3720" spans="1:7" ht="17.100000000000001" customHeight="1">
      <c r="A3720" s="36"/>
      <c r="B3720" s="36"/>
      <c r="C3720" s="36"/>
      <c r="D3720" s="36"/>
      <c r="E3720" s="36"/>
      <c r="F3720" s="36"/>
      <c r="G3720" s="36"/>
    </row>
    <row r="3721" spans="1:7" ht="17.100000000000001" customHeight="1">
      <c r="A3721" s="36"/>
      <c r="B3721" s="36"/>
      <c r="C3721" s="36"/>
      <c r="D3721" s="36"/>
      <c r="E3721" s="36"/>
      <c r="F3721" s="36"/>
      <c r="G3721" s="36"/>
    </row>
    <row r="3722" spans="1:7" ht="17.100000000000001" customHeight="1">
      <c r="A3722" s="36"/>
      <c r="B3722" s="36"/>
      <c r="C3722" s="36"/>
      <c r="D3722" s="36"/>
      <c r="E3722" s="36"/>
      <c r="F3722" s="36"/>
      <c r="G3722" s="36"/>
    </row>
    <row r="3723" spans="1:7" ht="17.100000000000001" customHeight="1">
      <c r="A3723" s="36"/>
      <c r="B3723" s="36"/>
      <c r="C3723" s="36"/>
      <c r="D3723" s="36"/>
      <c r="E3723" s="36"/>
      <c r="F3723" s="36"/>
      <c r="G3723" s="36"/>
    </row>
    <row r="3724" spans="1:7" ht="17.100000000000001" customHeight="1">
      <c r="A3724" s="36"/>
      <c r="B3724" s="36"/>
      <c r="C3724" s="36"/>
      <c r="D3724" s="36"/>
      <c r="E3724" s="36"/>
      <c r="F3724" s="36"/>
      <c r="G3724" s="36"/>
    </row>
    <row r="3725" spans="1:7" ht="17.100000000000001" customHeight="1">
      <c r="A3725" s="36"/>
      <c r="B3725" s="36"/>
      <c r="C3725" s="36"/>
      <c r="D3725" s="36"/>
      <c r="E3725" s="36"/>
      <c r="F3725" s="36"/>
      <c r="G3725" s="36"/>
    </row>
    <row r="3726" spans="1:7" ht="17.100000000000001" customHeight="1">
      <c r="A3726" s="36"/>
      <c r="B3726" s="36"/>
      <c r="C3726" s="36"/>
      <c r="D3726" s="36"/>
      <c r="E3726" s="36"/>
      <c r="F3726" s="36"/>
      <c r="G3726" s="36"/>
    </row>
    <row r="3727" spans="1:7" ht="17.100000000000001" customHeight="1">
      <c r="A3727" s="36"/>
      <c r="B3727" s="36"/>
      <c r="C3727" s="36"/>
      <c r="D3727" s="36"/>
      <c r="E3727" s="36"/>
      <c r="F3727" s="36"/>
      <c r="G3727" s="36"/>
    </row>
    <row r="3728" spans="1:7" ht="17.100000000000001" customHeight="1">
      <c r="A3728" s="36"/>
      <c r="B3728" s="36"/>
      <c r="C3728" s="36"/>
      <c r="D3728" s="36"/>
      <c r="E3728" s="36"/>
      <c r="F3728" s="36"/>
      <c r="G3728" s="36"/>
    </row>
    <row r="3729" spans="1:7" ht="17.100000000000001" customHeight="1">
      <c r="A3729" s="36"/>
      <c r="B3729" s="36"/>
      <c r="C3729" s="36"/>
      <c r="D3729" s="36"/>
      <c r="E3729" s="36"/>
      <c r="F3729" s="36"/>
      <c r="G3729" s="36"/>
    </row>
    <row r="3730" spans="1:7" ht="17.100000000000001" customHeight="1">
      <c r="A3730" s="36"/>
      <c r="B3730" s="36"/>
      <c r="C3730" s="36"/>
      <c r="D3730" s="36"/>
      <c r="E3730" s="36"/>
      <c r="F3730" s="36"/>
      <c r="G3730" s="36"/>
    </row>
    <row r="3731" spans="1:7" ht="17.100000000000001" customHeight="1">
      <c r="A3731" s="36"/>
      <c r="B3731" s="36"/>
      <c r="C3731" s="36"/>
      <c r="D3731" s="36"/>
      <c r="E3731" s="36"/>
      <c r="F3731" s="36"/>
      <c r="G3731" s="36"/>
    </row>
    <row r="3732" spans="1:7" ht="17.100000000000001" customHeight="1">
      <c r="A3732" s="36"/>
      <c r="B3732" s="36"/>
      <c r="C3732" s="36"/>
      <c r="D3732" s="36"/>
      <c r="E3732" s="36"/>
      <c r="F3732" s="36"/>
      <c r="G3732" s="36"/>
    </row>
    <row r="3733" spans="1:7" ht="17.100000000000001" customHeight="1">
      <c r="A3733" s="36"/>
      <c r="B3733" s="36"/>
      <c r="C3733" s="36"/>
      <c r="D3733" s="36"/>
      <c r="E3733" s="36"/>
      <c r="F3733" s="36"/>
      <c r="G3733" s="36"/>
    </row>
    <row r="3734" spans="1:7" ht="17.100000000000001" customHeight="1">
      <c r="A3734" s="36"/>
      <c r="B3734" s="36"/>
      <c r="C3734" s="36"/>
      <c r="D3734" s="36"/>
      <c r="E3734" s="36"/>
      <c r="F3734" s="36"/>
      <c r="G3734" s="36"/>
    </row>
    <row r="3735" spans="1:7" ht="17.100000000000001" customHeight="1">
      <c r="A3735" s="36"/>
      <c r="B3735" s="36"/>
      <c r="C3735" s="36"/>
      <c r="D3735" s="36"/>
      <c r="E3735" s="36"/>
      <c r="F3735" s="36"/>
      <c r="G3735" s="36"/>
    </row>
    <row r="3736" spans="1:7" ht="17.100000000000001" customHeight="1">
      <c r="A3736" s="36"/>
      <c r="B3736" s="36"/>
      <c r="C3736" s="36"/>
      <c r="D3736" s="36"/>
      <c r="E3736" s="36"/>
      <c r="F3736" s="36"/>
      <c r="G3736" s="36"/>
    </row>
    <row r="3737" spans="1:7" ht="17.100000000000001" customHeight="1">
      <c r="A3737" s="36"/>
      <c r="B3737" s="36"/>
      <c r="C3737" s="36"/>
      <c r="D3737" s="36"/>
      <c r="E3737" s="36"/>
      <c r="F3737" s="36"/>
      <c r="G3737" s="36"/>
    </row>
    <row r="3738" spans="1:7" ht="17.100000000000001" customHeight="1">
      <c r="A3738" s="36"/>
      <c r="B3738" s="36"/>
      <c r="C3738" s="36"/>
      <c r="D3738" s="36"/>
      <c r="E3738" s="36"/>
      <c r="F3738" s="36"/>
      <c r="G3738" s="36"/>
    </row>
    <row r="3739" spans="1:7" ht="17.100000000000001" customHeight="1">
      <c r="A3739" s="36"/>
      <c r="B3739" s="36"/>
      <c r="C3739" s="36"/>
      <c r="D3739" s="36"/>
      <c r="E3739" s="36"/>
      <c r="F3739" s="36"/>
      <c r="G3739" s="36"/>
    </row>
    <row r="3740" spans="1:7" ht="17.100000000000001" customHeight="1">
      <c r="A3740" s="36"/>
      <c r="B3740" s="36"/>
      <c r="C3740" s="36"/>
      <c r="D3740" s="36"/>
      <c r="E3740" s="36"/>
      <c r="F3740" s="36"/>
      <c r="G3740" s="36"/>
    </row>
    <row r="3741" spans="1:7" ht="17.100000000000001" customHeight="1">
      <c r="A3741" s="36"/>
      <c r="B3741" s="36"/>
      <c r="C3741" s="36"/>
      <c r="D3741" s="36"/>
      <c r="E3741" s="36"/>
      <c r="F3741" s="36"/>
      <c r="G3741" s="36"/>
    </row>
    <row r="3742" spans="1:7" ht="17.100000000000001" customHeight="1">
      <c r="A3742" s="36"/>
      <c r="B3742" s="36"/>
      <c r="C3742" s="36"/>
      <c r="D3742" s="36"/>
      <c r="E3742" s="36"/>
      <c r="F3742" s="36"/>
      <c r="G3742" s="36"/>
    </row>
    <row r="3743" spans="1:7" ht="17.100000000000001" customHeight="1">
      <c r="A3743" s="36"/>
      <c r="B3743" s="36"/>
      <c r="C3743" s="36"/>
      <c r="D3743" s="36"/>
      <c r="E3743" s="36"/>
      <c r="F3743" s="36"/>
      <c r="G3743" s="36"/>
    </row>
    <row r="3744" spans="1:7" ht="17.100000000000001" customHeight="1">
      <c r="A3744" s="36"/>
      <c r="B3744" s="36"/>
      <c r="C3744" s="36"/>
      <c r="D3744" s="36"/>
      <c r="E3744" s="36"/>
      <c r="F3744" s="36"/>
      <c r="G3744" s="36"/>
    </row>
    <row r="3745" spans="1:7" ht="17.100000000000001" customHeight="1">
      <c r="A3745" s="36"/>
      <c r="B3745" s="36"/>
      <c r="C3745" s="36"/>
      <c r="D3745" s="36"/>
      <c r="E3745" s="36"/>
      <c r="F3745" s="36"/>
      <c r="G3745" s="36"/>
    </row>
    <row r="3746" spans="1:7" ht="17.100000000000001" customHeight="1">
      <c r="A3746" s="36"/>
      <c r="B3746" s="36"/>
      <c r="C3746" s="36"/>
      <c r="D3746" s="36"/>
      <c r="E3746" s="36"/>
      <c r="F3746" s="36"/>
      <c r="G3746" s="36"/>
    </row>
    <row r="3747" spans="1:7" ht="17.100000000000001" customHeight="1">
      <c r="A3747" s="36"/>
      <c r="B3747" s="36"/>
      <c r="C3747" s="36"/>
      <c r="D3747" s="36"/>
      <c r="E3747" s="36"/>
      <c r="F3747" s="36"/>
      <c r="G3747" s="36"/>
    </row>
    <row r="3748" spans="1:7" ht="17.100000000000001" customHeight="1">
      <c r="A3748" s="36"/>
      <c r="B3748" s="36"/>
      <c r="C3748" s="36"/>
      <c r="D3748" s="36"/>
      <c r="E3748" s="36"/>
      <c r="F3748" s="36"/>
      <c r="G3748" s="36"/>
    </row>
    <row r="3749" spans="1:7" ht="17.100000000000001" customHeight="1">
      <c r="A3749" s="36"/>
      <c r="B3749" s="36"/>
      <c r="C3749" s="36"/>
      <c r="D3749" s="36"/>
      <c r="E3749" s="36"/>
      <c r="F3749" s="36"/>
      <c r="G3749" s="36"/>
    </row>
    <row r="3750" spans="1:7" ht="17.100000000000001" customHeight="1">
      <c r="A3750" s="36"/>
      <c r="B3750" s="36"/>
      <c r="C3750" s="36"/>
      <c r="D3750" s="36"/>
      <c r="E3750" s="36"/>
      <c r="F3750" s="36"/>
      <c r="G3750" s="36"/>
    </row>
    <row r="3751" spans="1:7" ht="17.100000000000001" customHeight="1">
      <c r="A3751" s="36"/>
      <c r="B3751" s="36"/>
      <c r="C3751" s="36"/>
      <c r="D3751" s="36"/>
      <c r="E3751" s="36"/>
      <c r="F3751" s="36"/>
      <c r="G3751" s="36"/>
    </row>
    <row r="3752" spans="1:7" ht="17.100000000000001" customHeight="1">
      <c r="A3752" s="36"/>
      <c r="B3752" s="36"/>
      <c r="C3752" s="36"/>
      <c r="D3752" s="36"/>
      <c r="E3752" s="36"/>
      <c r="F3752" s="36"/>
      <c r="G3752" s="36"/>
    </row>
    <row r="3753" spans="1:7" ht="17.100000000000001" customHeight="1">
      <c r="A3753" s="36"/>
      <c r="B3753" s="36"/>
      <c r="C3753" s="36"/>
      <c r="D3753" s="36"/>
      <c r="E3753" s="36"/>
      <c r="F3753" s="36"/>
      <c r="G3753" s="36"/>
    </row>
    <row r="3754" spans="1:7" ht="17.100000000000001" customHeight="1">
      <c r="A3754" s="36"/>
      <c r="B3754" s="36"/>
      <c r="C3754" s="36"/>
      <c r="D3754" s="36"/>
      <c r="E3754" s="36"/>
      <c r="F3754" s="36"/>
      <c r="G3754" s="36"/>
    </row>
    <row r="3755" spans="1:7" ht="17.100000000000001" customHeight="1">
      <c r="A3755" s="36"/>
      <c r="B3755" s="36"/>
      <c r="C3755" s="36"/>
      <c r="D3755" s="36"/>
      <c r="E3755" s="36"/>
      <c r="F3755" s="36"/>
      <c r="G3755" s="36"/>
    </row>
    <row r="3756" spans="1:7" ht="17.100000000000001" customHeight="1">
      <c r="A3756" s="36"/>
      <c r="B3756" s="36"/>
      <c r="C3756" s="36"/>
      <c r="D3756" s="36"/>
      <c r="E3756" s="36"/>
      <c r="F3756" s="36"/>
      <c r="G3756" s="36"/>
    </row>
    <row r="3757" spans="1:7" ht="17.100000000000001" customHeight="1">
      <c r="A3757" s="36"/>
      <c r="B3757" s="36"/>
      <c r="C3757" s="36"/>
      <c r="D3757" s="36"/>
      <c r="E3757" s="36"/>
      <c r="F3757" s="36"/>
      <c r="G3757" s="36"/>
    </row>
    <row r="3758" spans="1:7" ht="17.100000000000001" customHeight="1">
      <c r="A3758" s="36"/>
      <c r="B3758" s="36"/>
      <c r="C3758" s="36"/>
      <c r="D3758" s="36"/>
      <c r="E3758" s="36"/>
      <c r="F3758" s="36"/>
      <c r="G3758" s="36"/>
    </row>
    <row r="3759" spans="1:7" ht="17.100000000000001" customHeight="1">
      <c r="A3759" s="36"/>
      <c r="B3759" s="36"/>
      <c r="C3759" s="36"/>
      <c r="D3759" s="36"/>
      <c r="E3759" s="36"/>
      <c r="F3759" s="36"/>
      <c r="G3759" s="36"/>
    </row>
    <row r="3760" spans="1:7" ht="17.100000000000001" customHeight="1">
      <c r="A3760" s="36"/>
      <c r="B3760" s="36"/>
      <c r="C3760" s="36"/>
      <c r="D3760" s="36"/>
      <c r="E3760" s="36"/>
      <c r="F3760" s="36"/>
      <c r="G3760" s="36"/>
    </row>
    <row r="3761" spans="1:7" ht="17.100000000000001" customHeight="1">
      <c r="A3761" s="36"/>
      <c r="B3761" s="36"/>
      <c r="C3761" s="36"/>
      <c r="D3761" s="36"/>
      <c r="E3761" s="36"/>
      <c r="F3761" s="36"/>
      <c r="G3761" s="36"/>
    </row>
    <row r="3762" spans="1:7" ht="17.100000000000001" customHeight="1">
      <c r="A3762" s="36"/>
      <c r="B3762" s="36"/>
      <c r="C3762" s="36"/>
      <c r="D3762" s="36"/>
      <c r="E3762" s="36"/>
      <c r="F3762" s="36"/>
      <c r="G3762" s="36"/>
    </row>
    <row r="3763" spans="1:7" ht="17.100000000000001" customHeight="1">
      <c r="A3763" s="36"/>
      <c r="B3763" s="36"/>
      <c r="C3763" s="36"/>
      <c r="D3763" s="36"/>
      <c r="E3763" s="36"/>
      <c r="F3763" s="36"/>
      <c r="G3763" s="36"/>
    </row>
    <row r="3764" spans="1:7" ht="17.100000000000001" customHeight="1">
      <c r="A3764" s="36"/>
      <c r="B3764" s="36"/>
      <c r="C3764" s="36"/>
      <c r="D3764" s="36"/>
      <c r="E3764" s="36"/>
      <c r="F3764" s="36"/>
      <c r="G3764" s="36"/>
    </row>
    <row r="3765" spans="1:7" ht="17.100000000000001" customHeight="1">
      <c r="A3765" s="36"/>
      <c r="B3765" s="36"/>
      <c r="C3765" s="36"/>
      <c r="D3765" s="36"/>
      <c r="E3765" s="36"/>
      <c r="F3765" s="36"/>
      <c r="G3765" s="36"/>
    </row>
    <row r="3766" spans="1:7" ht="17.100000000000001" customHeight="1">
      <c r="A3766" s="36"/>
      <c r="B3766" s="36"/>
      <c r="C3766" s="36"/>
      <c r="D3766" s="36"/>
      <c r="E3766" s="36"/>
      <c r="F3766" s="36"/>
      <c r="G3766" s="36"/>
    </row>
    <row r="3767" spans="1:7" ht="17.100000000000001" customHeight="1">
      <c r="A3767" s="36"/>
      <c r="B3767" s="36"/>
      <c r="C3767" s="36"/>
      <c r="D3767" s="36"/>
      <c r="E3767" s="36"/>
      <c r="F3767" s="36"/>
      <c r="G3767" s="36"/>
    </row>
    <row r="3768" spans="1:7" ht="17.100000000000001" customHeight="1">
      <c r="A3768" s="36"/>
      <c r="B3768" s="36"/>
      <c r="C3768" s="36"/>
      <c r="D3768" s="36"/>
      <c r="E3768" s="36"/>
      <c r="F3768" s="36"/>
      <c r="G3768" s="36"/>
    </row>
    <row r="3769" spans="1:7" ht="17.100000000000001" customHeight="1">
      <c r="A3769" s="36"/>
      <c r="B3769" s="36"/>
      <c r="C3769" s="36"/>
      <c r="D3769" s="36"/>
      <c r="E3769" s="36"/>
      <c r="F3769" s="36"/>
      <c r="G3769" s="36"/>
    </row>
    <row r="3770" spans="1:7" ht="17.100000000000001" customHeight="1">
      <c r="A3770" s="36"/>
      <c r="B3770" s="36"/>
      <c r="C3770" s="36"/>
      <c r="D3770" s="36"/>
      <c r="E3770" s="36"/>
      <c r="F3770" s="36"/>
      <c r="G3770" s="36"/>
    </row>
    <row r="3771" spans="1:7" ht="17.100000000000001" customHeight="1">
      <c r="A3771" s="36"/>
      <c r="B3771" s="36"/>
      <c r="C3771" s="36"/>
      <c r="D3771" s="36"/>
      <c r="E3771" s="36"/>
      <c r="F3771" s="36"/>
      <c r="G3771" s="36"/>
    </row>
    <row r="3772" spans="1:7" ht="17.100000000000001" customHeight="1">
      <c r="A3772" s="36"/>
      <c r="B3772" s="36"/>
      <c r="C3772" s="36"/>
      <c r="D3772" s="36"/>
      <c r="E3772" s="36"/>
      <c r="F3772" s="36"/>
      <c r="G3772" s="36"/>
    </row>
    <row r="3773" spans="1:7" ht="17.100000000000001" customHeight="1">
      <c r="A3773" s="36"/>
      <c r="B3773" s="36"/>
      <c r="C3773" s="36"/>
      <c r="D3773" s="36"/>
      <c r="E3773" s="36"/>
      <c r="F3773" s="36"/>
      <c r="G3773" s="36"/>
    </row>
    <row r="3774" spans="1:7" ht="17.100000000000001" customHeight="1">
      <c r="A3774" s="36"/>
      <c r="B3774" s="36"/>
      <c r="C3774" s="36"/>
      <c r="D3774" s="36"/>
      <c r="E3774" s="36"/>
      <c r="F3774" s="36"/>
      <c r="G3774" s="36"/>
    </row>
    <row r="3775" spans="1:7" ht="17.100000000000001" customHeight="1">
      <c r="A3775" s="36"/>
      <c r="B3775" s="36"/>
      <c r="C3775" s="36"/>
      <c r="D3775" s="36"/>
      <c r="E3775" s="36"/>
      <c r="F3775" s="36"/>
      <c r="G3775" s="36"/>
    </row>
    <row r="3776" spans="1:7" ht="17.100000000000001" customHeight="1">
      <c r="A3776" s="36"/>
      <c r="B3776" s="36"/>
      <c r="C3776" s="36"/>
      <c r="D3776" s="36"/>
      <c r="E3776" s="36"/>
      <c r="F3776" s="36"/>
      <c r="G3776" s="36"/>
    </row>
    <row r="3777" spans="1:7" ht="17.100000000000001" customHeight="1">
      <c r="A3777" s="36"/>
      <c r="B3777" s="36"/>
      <c r="C3777" s="36"/>
      <c r="D3777" s="36"/>
      <c r="E3777" s="36"/>
      <c r="F3777" s="36"/>
      <c r="G3777" s="36"/>
    </row>
    <row r="3778" spans="1:7" ht="17.100000000000001" customHeight="1">
      <c r="A3778" s="36"/>
      <c r="B3778" s="36"/>
      <c r="C3778" s="36"/>
      <c r="D3778" s="36"/>
      <c r="E3778" s="36"/>
      <c r="F3778" s="36"/>
      <c r="G3778" s="36"/>
    </row>
    <row r="3779" spans="1:7" ht="17.100000000000001" customHeight="1">
      <c r="A3779" s="36"/>
      <c r="B3779" s="36"/>
      <c r="C3779" s="36"/>
      <c r="D3779" s="36"/>
      <c r="E3779" s="36"/>
      <c r="F3779" s="36"/>
      <c r="G3779" s="36"/>
    </row>
    <row r="3780" spans="1:7" ht="17.100000000000001" customHeight="1">
      <c r="A3780" s="36"/>
      <c r="B3780" s="36"/>
      <c r="C3780" s="36"/>
      <c r="D3780" s="36"/>
      <c r="E3780" s="36"/>
      <c r="F3780" s="36"/>
      <c r="G3780" s="36"/>
    </row>
    <row r="3781" spans="1:7" ht="17.100000000000001" customHeight="1">
      <c r="A3781" s="36"/>
      <c r="B3781" s="36"/>
      <c r="C3781" s="36"/>
      <c r="D3781" s="36"/>
      <c r="E3781" s="36"/>
      <c r="F3781" s="36"/>
      <c r="G3781" s="36"/>
    </row>
    <row r="3782" spans="1:7" ht="17.100000000000001" customHeight="1">
      <c r="A3782" s="36"/>
      <c r="B3782" s="36"/>
      <c r="C3782" s="36"/>
      <c r="D3782" s="36"/>
      <c r="E3782" s="36"/>
      <c r="F3782" s="36"/>
      <c r="G3782" s="36"/>
    </row>
    <row r="3783" spans="1:7" ht="17.100000000000001" customHeight="1">
      <c r="A3783" s="36"/>
      <c r="B3783" s="36"/>
      <c r="C3783" s="36"/>
      <c r="D3783" s="36"/>
      <c r="E3783" s="36"/>
      <c r="F3783" s="36"/>
      <c r="G3783" s="36"/>
    </row>
    <row r="3784" spans="1:7" ht="17.100000000000001" customHeight="1">
      <c r="A3784" s="36"/>
      <c r="B3784" s="36"/>
      <c r="C3784" s="36"/>
      <c r="D3784" s="36"/>
      <c r="E3784" s="36"/>
      <c r="F3784" s="36"/>
      <c r="G3784" s="36"/>
    </row>
    <row r="3785" spans="1:7" ht="17.100000000000001" customHeight="1">
      <c r="A3785" s="36"/>
      <c r="B3785" s="36"/>
      <c r="C3785" s="36"/>
      <c r="D3785" s="36"/>
      <c r="E3785" s="36"/>
      <c r="F3785" s="36"/>
      <c r="G3785" s="36"/>
    </row>
    <row r="3786" spans="1:7" ht="17.100000000000001" customHeight="1">
      <c r="A3786" s="36"/>
      <c r="B3786" s="36"/>
      <c r="C3786" s="36"/>
      <c r="D3786" s="36"/>
      <c r="E3786" s="36"/>
      <c r="F3786" s="36"/>
      <c r="G3786" s="36"/>
    </row>
    <row r="3787" spans="1:7" ht="17.100000000000001" customHeight="1">
      <c r="A3787" s="36"/>
      <c r="B3787" s="36"/>
      <c r="C3787" s="36"/>
      <c r="D3787" s="36"/>
      <c r="E3787" s="36"/>
      <c r="F3787" s="36"/>
      <c r="G3787" s="36"/>
    </row>
    <row r="3788" spans="1:7" ht="17.100000000000001" customHeight="1">
      <c r="A3788" s="36"/>
      <c r="B3788" s="36"/>
      <c r="C3788" s="36"/>
      <c r="D3788" s="36"/>
      <c r="E3788" s="36"/>
      <c r="F3788" s="36"/>
      <c r="G3788" s="36"/>
    </row>
    <row r="3789" spans="1:7" ht="17.100000000000001" customHeight="1">
      <c r="A3789" s="36"/>
      <c r="B3789" s="36"/>
      <c r="C3789" s="36"/>
      <c r="D3789" s="36"/>
      <c r="E3789" s="36"/>
      <c r="F3789" s="36"/>
      <c r="G3789" s="36"/>
    </row>
    <row r="3790" spans="1:7" ht="17.100000000000001" customHeight="1">
      <c r="A3790" s="36"/>
      <c r="B3790" s="36"/>
      <c r="C3790" s="36"/>
      <c r="D3790" s="36"/>
      <c r="E3790" s="36"/>
      <c r="F3790" s="36"/>
      <c r="G3790" s="36"/>
    </row>
    <row r="3791" spans="1:7" ht="17.100000000000001" customHeight="1">
      <c r="A3791" s="36"/>
      <c r="B3791" s="36"/>
      <c r="C3791" s="36"/>
      <c r="D3791" s="36"/>
      <c r="E3791" s="36"/>
      <c r="F3791" s="36"/>
      <c r="G3791" s="36"/>
    </row>
    <row r="3792" spans="1:7" ht="17.100000000000001" customHeight="1">
      <c r="A3792" s="36"/>
      <c r="B3792" s="36"/>
      <c r="C3792" s="36"/>
      <c r="D3792" s="36"/>
      <c r="E3792" s="36"/>
      <c r="F3792" s="36"/>
      <c r="G3792" s="36"/>
    </row>
    <row r="3793" spans="1:7" ht="17.100000000000001" customHeight="1">
      <c r="A3793" s="36"/>
      <c r="B3793" s="36"/>
      <c r="C3793" s="36"/>
      <c r="D3793" s="36"/>
      <c r="E3793" s="36"/>
      <c r="F3793" s="36"/>
      <c r="G3793" s="36"/>
    </row>
    <row r="3794" spans="1:7" ht="17.100000000000001" customHeight="1">
      <c r="A3794" s="36"/>
      <c r="B3794" s="36"/>
      <c r="C3794" s="36"/>
      <c r="D3794" s="36"/>
      <c r="E3794" s="36"/>
      <c r="F3794" s="36"/>
      <c r="G3794" s="36"/>
    </row>
    <row r="3795" spans="1:7" ht="17.100000000000001" customHeight="1">
      <c r="A3795" s="36"/>
      <c r="B3795" s="36"/>
      <c r="C3795" s="36"/>
      <c r="D3795" s="36"/>
      <c r="E3795" s="36"/>
      <c r="F3795" s="36"/>
      <c r="G3795" s="36"/>
    </row>
    <row r="3796" spans="1:7" ht="17.100000000000001" customHeight="1">
      <c r="A3796" s="36"/>
      <c r="B3796" s="36"/>
      <c r="C3796" s="36"/>
      <c r="D3796" s="36"/>
      <c r="E3796" s="36"/>
      <c r="F3796" s="36"/>
      <c r="G3796" s="36"/>
    </row>
    <row r="3797" spans="1:7" ht="17.100000000000001" customHeight="1">
      <c r="A3797" s="36"/>
      <c r="B3797" s="36"/>
      <c r="C3797" s="36"/>
      <c r="D3797" s="36"/>
      <c r="E3797" s="36"/>
      <c r="F3797" s="36"/>
      <c r="G3797" s="36"/>
    </row>
    <row r="3798" spans="1:7" ht="17.100000000000001" customHeight="1">
      <c r="A3798" s="36"/>
      <c r="B3798" s="36"/>
      <c r="C3798" s="36"/>
      <c r="D3798" s="36"/>
      <c r="E3798" s="36"/>
      <c r="F3798" s="36"/>
      <c r="G3798" s="36"/>
    </row>
    <row r="3799" spans="1:7" ht="17.100000000000001" customHeight="1">
      <c r="A3799" s="36"/>
      <c r="B3799" s="36"/>
      <c r="C3799" s="36"/>
      <c r="D3799" s="36"/>
      <c r="E3799" s="36"/>
      <c r="F3799" s="36"/>
      <c r="G3799" s="36"/>
    </row>
    <row r="3800" spans="1:7" ht="17.100000000000001" customHeight="1">
      <c r="A3800" s="36"/>
      <c r="B3800" s="36"/>
      <c r="C3800" s="36"/>
      <c r="D3800" s="36"/>
      <c r="E3800" s="36"/>
      <c r="F3800" s="36"/>
      <c r="G3800" s="36"/>
    </row>
    <row r="3801" spans="1:7" ht="17.100000000000001" customHeight="1">
      <c r="A3801" s="36"/>
      <c r="B3801" s="36"/>
      <c r="C3801" s="36"/>
      <c r="D3801" s="36"/>
      <c r="E3801" s="36"/>
      <c r="F3801" s="36"/>
      <c r="G3801" s="36"/>
    </row>
    <row r="3802" spans="1:7" ht="17.100000000000001" customHeight="1">
      <c r="A3802" s="36"/>
      <c r="B3802" s="36"/>
      <c r="C3802" s="36"/>
      <c r="D3802" s="36"/>
      <c r="E3802" s="36"/>
      <c r="F3802" s="36"/>
      <c r="G3802" s="36"/>
    </row>
    <row r="3803" spans="1:7" ht="17.100000000000001" customHeight="1">
      <c r="A3803" s="36"/>
      <c r="B3803" s="36"/>
      <c r="C3803" s="36"/>
      <c r="D3803" s="36"/>
      <c r="E3803" s="36"/>
      <c r="F3803" s="36"/>
      <c r="G3803" s="36"/>
    </row>
    <row r="3804" spans="1:7" ht="17.100000000000001" customHeight="1">
      <c r="A3804" s="36"/>
      <c r="B3804" s="36"/>
      <c r="C3804" s="36"/>
      <c r="D3804" s="36"/>
      <c r="E3804" s="36"/>
      <c r="F3804" s="36"/>
      <c r="G3804" s="36"/>
    </row>
    <row r="3805" spans="1:7" ht="17.100000000000001" customHeight="1">
      <c r="A3805" s="36"/>
      <c r="B3805" s="36"/>
      <c r="C3805" s="36"/>
      <c r="D3805" s="36"/>
      <c r="E3805" s="36"/>
      <c r="F3805" s="36"/>
      <c r="G3805" s="36"/>
    </row>
    <row r="3806" spans="1:7" ht="17.100000000000001" customHeight="1">
      <c r="A3806" s="36"/>
      <c r="B3806" s="36"/>
      <c r="C3806" s="36"/>
      <c r="D3806" s="36"/>
      <c r="E3806" s="36"/>
      <c r="F3806" s="36"/>
      <c r="G3806" s="36"/>
    </row>
    <row r="3807" spans="1:7" ht="17.100000000000001" customHeight="1">
      <c r="A3807" s="36"/>
      <c r="B3807" s="36"/>
      <c r="C3807" s="36"/>
      <c r="D3807" s="36"/>
      <c r="E3807" s="36"/>
      <c r="F3807" s="36"/>
      <c r="G3807" s="36"/>
    </row>
    <row r="3808" spans="1:7" ht="17.100000000000001" customHeight="1">
      <c r="A3808" s="36"/>
      <c r="B3808" s="36"/>
      <c r="C3808" s="36"/>
      <c r="D3808" s="36"/>
      <c r="E3808" s="36"/>
      <c r="F3808" s="36"/>
      <c r="G3808" s="36"/>
    </row>
    <row r="3809" spans="1:7" ht="17.100000000000001" customHeight="1">
      <c r="A3809" s="36"/>
      <c r="B3809" s="36"/>
      <c r="C3809" s="36"/>
      <c r="D3809" s="36"/>
      <c r="E3809" s="36"/>
      <c r="F3809" s="36"/>
      <c r="G3809" s="36"/>
    </row>
    <row r="3810" spans="1:7" ht="17.100000000000001" customHeight="1">
      <c r="A3810" s="36"/>
      <c r="B3810" s="36"/>
      <c r="C3810" s="36"/>
      <c r="D3810" s="36"/>
      <c r="E3810" s="36"/>
      <c r="F3810" s="36"/>
      <c r="G3810" s="36"/>
    </row>
    <row r="3811" spans="1:7" ht="17.100000000000001" customHeight="1">
      <c r="A3811" s="36"/>
      <c r="B3811" s="36"/>
      <c r="C3811" s="36"/>
      <c r="D3811" s="36"/>
      <c r="E3811" s="36"/>
      <c r="F3811" s="36"/>
      <c r="G3811" s="36"/>
    </row>
    <row r="3812" spans="1:7" ht="17.100000000000001" customHeight="1">
      <c r="A3812" s="36"/>
      <c r="B3812" s="36"/>
      <c r="C3812" s="36"/>
      <c r="D3812" s="36"/>
      <c r="E3812" s="36"/>
      <c r="F3812" s="36"/>
      <c r="G3812" s="36"/>
    </row>
    <row r="3813" spans="1:7" ht="17.100000000000001" customHeight="1">
      <c r="A3813" s="36"/>
      <c r="B3813" s="36"/>
      <c r="C3813" s="36"/>
      <c r="D3813" s="36"/>
      <c r="E3813" s="36"/>
      <c r="F3813" s="36"/>
      <c r="G3813" s="36"/>
    </row>
    <row r="3814" spans="1:7" ht="17.100000000000001" customHeight="1">
      <c r="A3814" s="36"/>
      <c r="B3814" s="36"/>
      <c r="C3814" s="36"/>
      <c r="D3814" s="36"/>
      <c r="E3814" s="36"/>
      <c r="F3814" s="36"/>
      <c r="G3814" s="36"/>
    </row>
    <row r="3815" spans="1:7" ht="17.100000000000001" customHeight="1">
      <c r="A3815" s="36"/>
      <c r="B3815" s="36"/>
      <c r="C3815" s="36"/>
      <c r="D3815" s="36"/>
      <c r="E3815" s="36"/>
      <c r="F3815" s="36"/>
      <c r="G3815" s="36"/>
    </row>
    <row r="3816" spans="1:7" ht="17.100000000000001" customHeight="1">
      <c r="A3816" s="36"/>
      <c r="B3816" s="36"/>
      <c r="C3816" s="36"/>
      <c r="D3816" s="36"/>
      <c r="E3816" s="36"/>
      <c r="F3816" s="36"/>
      <c r="G3816" s="36"/>
    </row>
    <row r="3817" spans="1:7" ht="17.100000000000001" customHeight="1">
      <c r="A3817" s="36"/>
      <c r="B3817" s="36"/>
      <c r="C3817" s="36"/>
      <c r="D3817" s="36"/>
      <c r="E3817" s="36"/>
      <c r="F3817" s="36"/>
      <c r="G3817" s="36"/>
    </row>
    <row r="3818" spans="1:7" ht="17.100000000000001" customHeight="1">
      <c r="A3818" s="36"/>
      <c r="B3818" s="36"/>
      <c r="C3818" s="36"/>
      <c r="D3818" s="36"/>
      <c r="E3818" s="36"/>
      <c r="F3818" s="36"/>
      <c r="G3818" s="36"/>
    </row>
    <row r="3819" spans="1:7" ht="17.100000000000001" customHeight="1">
      <c r="A3819" s="36"/>
      <c r="B3819" s="36"/>
      <c r="C3819" s="36"/>
      <c r="D3819" s="36"/>
      <c r="E3819" s="36"/>
      <c r="F3819" s="36"/>
      <c r="G3819" s="36"/>
    </row>
    <row r="3820" spans="1:7" ht="17.100000000000001" customHeight="1">
      <c r="A3820" s="36"/>
      <c r="B3820" s="36"/>
      <c r="C3820" s="36"/>
      <c r="D3820" s="36"/>
      <c r="E3820" s="36"/>
      <c r="F3820" s="36"/>
      <c r="G3820" s="36"/>
    </row>
    <row r="3821" spans="1:7" ht="17.100000000000001" customHeight="1">
      <c r="A3821" s="36"/>
      <c r="B3821" s="36"/>
      <c r="C3821" s="36"/>
      <c r="D3821" s="36"/>
      <c r="E3821" s="36"/>
      <c r="F3821" s="36"/>
      <c r="G3821" s="36"/>
    </row>
    <row r="3822" spans="1:7" ht="17.100000000000001" customHeight="1">
      <c r="A3822" s="36"/>
      <c r="B3822" s="36"/>
      <c r="C3822" s="36"/>
      <c r="D3822" s="36"/>
      <c r="E3822" s="36"/>
      <c r="F3822" s="36"/>
      <c r="G3822" s="36"/>
    </row>
    <row r="3823" spans="1:7" ht="17.100000000000001" customHeight="1">
      <c r="A3823" s="36"/>
      <c r="B3823" s="36"/>
      <c r="C3823" s="36"/>
      <c r="D3823" s="36"/>
      <c r="E3823" s="36"/>
      <c r="F3823" s="36"/>
      <c r="G3823" s="36"/>
    </row>
    <row r="3824" spans="1:7" ht="17.100000000000001" customHeight="1">
      <c r="A3824" s="36"/>
      <c r="B3824" s="36"/>
      <c r="C3824" s="36"/>
      <c r="D3824" s="36"/>
      <c r="E3824" s="36"/>
      <c r="F3824" s="36"/>
      <c r="G3824" s="36"/>
    </row>
    <row r="3825" spans="1:7" ht="17.100000000000001" customHeight="1">
      <c r="A3825" s="36"/>
      <c r="B3825" s="36"/>
      <c r="C3825" s="36"/>
      <c r="D3825" s="36"/>
      <c r="E3825" s="36"/>
      <c r="F3825" s="36"/>
      <c r="G3825" s="36"/>
    </row>
    <row r="3826" spans="1:7" ht="17.100000000000001" customHeight="1">
      <c r="A3826" s="36"/>
      <c r="B3826" s="36"/>
      <c r="C3826" s="36"/>
      <c r="D3826" s="36"/>
      <c r="E3826" s="36"/>
      <c r="F3826" s="36"/>
      <c r="G3826" s="36"/>
    </row>
    <row r="3827" spans="1:7" ht="17.100000000000001" customHeight="1">
      <c r="A3827" s="36"/>
      <c r="B3827" s="36"/>
      <c r="C3827" s="36"/>
      <c r="D3827" s="36"/>
      <c r="E3827" s="36"/>
      <c r="F3827" s="36"/>
      <c r="G3827" s="36"/>
    </row>
    <row r="3828" spans="1:7" ht="17.100000000000001" customHeight="1">
      <c r="A3828" s="36"/>
      <c r="B3828" s="36"/>
      <c r="C3828" s="36"/>
      <c r="D3828" s="36"/>
      <c r="E3828" s="36"/>
      <c r="F3828" s="36"/>
      <c r="G3828" s="36"/>
    </row>
    <row r="3829" spans="1:7" ht="17.100000000000001" customHeight="1">
      <c r="A3829" s="36"/>
      <c r="B3829" s="36"/>
      <c r="C3829" s="36"/>
      <c r="D3829" s="36"/>
      <c r="E3829" s="36"/>
      <c r="F3829" s="36"/>
      <c r="G3829" s="36"/>
    </row>
    <row r="3830" spans="1:7" ht="17.100000000000001" customHeight="1">
      <c r="A3830" s="36"/>
      <c r="B3830" s="36"/>
      <c r="C3830" s="36"/>
      <c r="D3830" s="36"/>
      <c r="E3830" s="36"/>
      <c r="F3830" s="36"/>
      <c r="G3830" s="36"/>
    </row>
    <row r="3831" spans="1:7" ht="17.100000000000001" customHeight="1">
      <c r="A3831" s="36"/>
      <c r="B3831" s="36"/>
      <c r="C3831" s="36"/>
      <c r="D3831" s="36"/>
      <c r="E3831" s="36"/>
      <c r="F3831" s="36"/>
      <c r="G3831" s="36"/>
    </row>
    <row r="3832" spans="1:7" ht="17.100000000000001" customHeight="1">
      <c r="A3832" s="36"/>
      <c r="B3832" s="36"/>
      <c r="C3832" s="36"/>
      <c r="D3832" s="36"/>
      <c r="E3832" s="36"/>
      <c r="F3832" s="36"/>
      <c r="G3832" s="36"/>
    </row>
    <row r="3833" spans="1:7" ht="17.100000000000001" customHeight="1">
      <c r="A3833" s="36"/>
      <c r="B3833" s="36"/>
      <c r="C3833" s="36"/>
      <c r="D3833" s="36"/>
      <c r="E3833" s="36"/>
      <c r="F3833" s="36"/>
      <c r="G3833" s="36"/>
    </row>
    <row r="3834" spans="1:7" ht="17.100000000000001" customHeight="1">
      <c r="A3834" s="36"/>
      <c r="B3834" s="36"/>
      <c r="C3834" s="36"/>
      <c r="D3834" s="36"/>
      <c r="E3834" s="36"/>
      <c r="F3834" s="36"/>
      <c r="G3834" s="36"/>
    </row>
    <row r="3835" spans="1:7" ht="17.100000000000001" customHeight="1">
      <c r="A3835" s="36"/>
      <c r="B3835" s="36"/>
      <c r="C3835" s="36"/>
      <c r="D3835" s="36"/>
      <c r="E3835" s="36"/>
      <c r="F3835" s="36"/>
      <c r="G3835" s="36"/>
    </row>
    <row r="3836" spans="1:7" ht="17.100000000000001" customHeight="1">
      <c r="A3836" s="36"/>
      <c r="B3836" s="36"/>
      <c r="C3836" s="36"/>
      <c r="D3836" s="36"/>
      <c r="E3836" s="36"/>
      <c r="F3836" s="36"/>
      <c r="G3836" s="36"/>
    </row>
    <row r="3837" spans="1:7" ht="17.100000000000001" customHeight="1">
      <c r="A3837" s="36"/>
      <c r="B3837" s="36"/>
      <c r="C3837" s="36"/>
      <c r="D3837" s="36"/>
      <c r="E3837" s="36"/>
      <c r="F3837" s="36"/>
      <c r="G3837" s="36"/>
    </row>
    <row r="3838" spans="1:7" ht="17.100000000000001" customHeight="1">
      <c r="A3838" s="36"/>
      <c r="B3838" s="36"/>
      <c r="C3838" s="36"/>
      <c r="D3838" s="36"/>
      <c r="E3838" s="36"/>
      <c r="F3838" s="36"/>
      <c r="G3838" s="36"/>
    </row>
    <row r="3839" spans="1:7" ht="17.100000000000001" customHeight="1">
      <c r="A3839" s="36"/>
      <c r="B3839" s="36"/>
      <c r="C3839" s="36"/>
      <c r="D3839" s="36"/>
      <c r="E3839" s="36"/>
      <c r="F3839" s="36"/>
      <c r="G3839" s="36"/>
    </row>
    <row r="3840" spans="1:7" ht="17.100000000000001" customHeight="1">
      <c r="A3840" s="36"/>
      <c r="B3840" s="36"/>
      <c r="C3840" s="36"/>
      <c r="D3840" s="36"/>
      <c r="E3840" s="36"/>
      <c r="F3840" s="36"/>
      <c r="G3840" s="36"/>
    </row>
    <row r="3841" spans="1:7" ht="17.100000000000001" customHeight="1">
      <c r="A3841" s="36"/>
      <c r="B3841" s="36"/>
      <c r="C3841" s="36"/>
      <c r="D3841" s="36"/>
      <c r="E3841" s="36"/>
      <c r="F3841" s="36"/>
      <c r="G3841" s="36"/>
    </row>
    <row r="3842" spans="1:7" ht="17.100000000000001" customHeight="1">
      <c r="A3842" s="36"/>
      <c r="B3842" s="36"/>
      <c r="C3842" s="36"/>
      <c r="D3842" s="36"/>
      <c r="E3842" s="36"/>
      <c r="F3842" s="36"/>
      <c r="G3842" s="36"/>
    </row>
    <row r="3843" spans="1:7" ht="17.100000000000001" customHeight="1">
      <c r="A3843" s="36"/>
      <c r="B3843" s="36"/>
      <c r="C3843" s="36"/>
      <c r="D3843" s="36"/>
      <c r="E3843" s="36"/>
      <c r="F3843" s="36"/>
      <c r="G3843" s="36"/>
    </row>
    <row r="3844" spans="1:7" ht="17.100000000000001" customHeight="1">
      <c r="A3844" s="36"/>
      <c r="B3844" s="36"/>
      <c r="C3844" s="36"/>
      <c r="D3844" s="36"/>
      <c r="E3844" s="36"/>
      <c r="F3844" s="36"/>
      <c r="G3844" s="36"/>
    </row>
    <row r="3845" spans="1:7" ht="17.100000000000001" customHeight="1">
      <c r="A3845" s="36"/>
      <c r="B3845" s="36"/>
      <c r="C3845" s="36"/>
      <c r="D3845" s="36"/>
      <c r="E3845" s="36"/>
      <c r="F3845" s="36"/>
      <c r="G3845" s="36"/>
    </row>
    <row r="3846" spans="1:7" ht="17.100000000000001" customHeight="1">
      <c r="A3846" s="36"/>
      <c r="B3846" s="36"/>
      <c r="C3846" s="36"/>
      <c r="D3846" s="36"/>
      <c r="E3846" s="36"/>
      <c r="F3846" s="36"/>
      <c r="G3846" s="36"/>
    </row>
    <row r="3847" spans="1:7" ht="17.100000000000001" customHeight="1">
      <c r="A3847" s="36"/>
      <c r="B3847" s="36"/>
      <c r="C3847" s="36"/>
      <c r="D3847" s="36"/>
      <c r="E3847" s="36"/>
      <c r="F3847" s="36"/>
      <c r="G3847" s="36"/>
    </row>
    <row r="3848" spans="1:7" ht="17.100000000000001" customHeight="1">
      <c r="A3848" s="36"/>
      <c r="B3848" s="36"/>
      <c r="C3848" s="36"/>
      <c r="D3848" s="36"/>
      <c r="E3848" s="36"/>
      <c r="F3848" s="36"/>
      <c r="G3848" s="36"/>
    </row>
    <row r="3849" spans="1:7" ht="17.100000000000001" customHeight="1">
      <c r="A3849" s="36"/>
      <c r="B3849" s="36"/>
      <c r="C3849" s="36"/>
      <c r="D3849" s="36"/>
      <c r="E3849" s="36"/>
      <c r="F3849" s="36"/>
      <c r="G3849" s="36"/>
    </row>
    <row r="3850" spans="1:7" ht="17.100000000000001" customHeight="1">
      <c r="A3850" s="36"/>
      <c r="B3850" s="36"/>
      <c r="C3850" s="36"/>
      <c r="D3850" s="36"/>
      <c r="E3850" s="36"/>
      <c r="F3850" s="36"/>
      <c r="G3850" s="36"/>
    </row>
    <row r="3851" spans="1:7" ht="17.100000000000001" customHeight="1">
      <c r="A3851" s="36"/>
      <c r="B3851" s="36"/>
      <c r="C3851" s="36"/>
      <c r="D3851" s="36"/>
      <c r="E3851" s="36"/>
      <c r="F3851" s="36"/>
      <c r="G3851" s="36"/>
    </row>
    <row r="3852" spans="1:7" ht="17.100000000000001" customHeight="1">
      <c r="A3852" s="36"/>
      <c r="B3852" s="36"/>
      <c r="C3852" s="36"/>
      <c r="D3852" s="36"/>
      <c r="E3852" s="36"/>
      <c r="F3852" s="36"/>
      <c r="G3852" s="36"/>
    </row>
    <row r="3853" spans="1:7" ht="17.100000000000001" customHeight="1">
      <c r="A3853" s="36"/>
      <c r="B3853" s="36"/>
      <c r="C3853" s="36"/>
      <c r="D3853" s="36"/>
      <c r="E3853" s="36"/>
      <c r="F3853" s="36"/>
      <c r="G3853" s="36"/>
    </row>
    <row r="3854" spans="1:7" ht="17.100000000000001" customHeight="1">
      <c r="A3854" s="36"/>
      <c r="B3854" s="36"/>
      <c r="C3854" s="36"/>
      <c r="D3854" s="36"/>
      <c r="E3854" s="36"/>
      <c r="F3854" s="36"/>
      <c r="G3854" s="36"/>
    </row>
    <row r="3855" spans="1:7" ht="17.100000000000001" customHeight="1">
      <c r="A3855" s="36"/>
      <c r="B3855" s="36"/>
      <c r="C3855" s="36"/>
      <c r="D3855" s="36"/>
      <c r="E3855" s="36"/>
      <c r="F3855" s="36"/>
      <c r="G3855" s="36"/>
    </row>
    <row r="3856" spans="1:7" ht="17.100000000000001" customHeight="1">
      <c r="A3856" s="36"/>
      <c r="B3856" s="36"/>
      <c r="C3856" s="36"/>
      <c r="D3856" s="36"/>
      <c r="E3856" s="36"/>
      <c r="F3856" s="36"/>
      <c r="G3856" s="36"/>
    </row>
    <row r="3857" spans="1:7" ht="17.100000000000001" customHeight="1">
      <c r="A3857" s="36"/>
      <c r="B3857" s="36"/>
      <c r="C3857" s="36"/>
      <c r="D3857" s="36"/>
      <c r="E3857" s="36"/>
      <c r="F3857" s="36"/>
      <c r="G3857" s="36"/>
    </row>
    <row r="3858" spans="1:7" ht="17.100000000000001" customHeight="1">
      <c r="A3858" s="36"/>
      <c r="B3858" s="36"/>
      <c r="C3858" s="36"/>
      <c r="D3858" s="36"/>
      <c r="E3858" s="36"/>
      <c r="F3858" s="36"/>
      <c r="G3858" s="36"/>
    </row>
    <row r="3859" spans="1:7" ht="17.100000000000001" customHeight="1">
      <c r="A3859" s="36"/>
      <c r="B3859" s="36"/>
      <c r="C3859" s="36"/>
      <c r="D3859" s="36"/>
      <c r="E3859" s="36"/>
      <c r="F3859" s="36"/>
      <c r="G3859" s="36"/>
    </row>
    <row r="3860" spans="1:7" ht="17.100000000000001" customHeight="1">
      <c r="A3860" s="36"/>
      <c r="B3860" s="36"/>
      <c r="C3860" s="36"/>
      <c r="D3860" s="36"/>
      <c r="E3860" s="36"/>
      <c r="F3860" s="36"/>
      <c r="G3860" s="36"/>
    </row>
    <row r="3861" spans="1:7" ht="17.100000000000001" customHeight="1">
      <c r="A3861" s="36"/>
      <c r="B3861" s="36"/>
      <c r="C3861" s="36"/>
      <c r="D3861" s="36"/>
      <c r="E3861" s="36"/>
      <c r="F3861" s="36"/>
      <c r="G3861" s="36"/>
    </row>
    <row r="3862" spans="1:7" ht="17.100000000000001" customHeight="1">
      <c r="A3862" s="36"/>
      <c r="B3862" s="36"/>
      <c r="C3862" s="36"/>
      <c r="D3862" s="36"/>
      <c r="E3862" s="36"/>
      <c r="F3862" s="36"/>
      <c r="G3862" s="36"/>
    </row>
    <row r="3863" spans="1:7" ht="17.100000000000001" customHeight="1">
      <c r="A3863" s="36"/>
      <c r="B3863" s="36"/>
      <c r="C3863" s="36"/>
      <c r="D3863" s="36"/>
      <c r="E3863" s="36"/>
      <c r="F3863" s="36"/>
      <c r="G3863" s="36"/>
    </row>
    <row r="3864" spans="1:7" ht="17.100000000000001" customHeight="1">
      <c r="A3864" s="36"/>
      <c r="B3864" s="36"/>
      <c r="C3864" s="36"/>
      <c r="D3864" s="36"/>
      <c r="E3864" s="36"/>
      <c r="F3864" s="36"/>
      <c r="G3864" s="36"/>
    </row>
    <row r="3865" spans="1:7" ht="17.100000000000001" customHeight="1">
      <c r="A3865" s="36"/>
      <c r="B3865" s="36"/>
      <c r="C3865" s="36"/>
      <c r="D3865" s="36"/>
      <c r="E3865" s="36"/>
      <c r="F3865" s="36"/>
      <c r="G3865" s="36"/>
    </row>
    <row r="3866" spans="1:7" ht="17.100000000000001" customHeight="1">
      <c r="A3866" s="36"/>
      <c r="B3866" s="36"/>
      <c r="C3866" s="36"/>
      <c r="D3866" s="36"/>
      <c r="E3866" s="36"/>
      <c r="F3866" s="36"/>
      <c r="G3866" s="36"/>
    </row>
    <row r="3867" spans="1:7" ht="17.100000000000001" customHeight="1">
      <c r="A3867" s="36"/>
      <c r="B3867" s="36"/>
      <c r="C3867" s="36"/>
      <c r="D3867" s="36"/>
      <c r="E3867" s="36"/>
      <c r="F3867" s="36"/>
      <c r="G3867" s="36"/>
    </row>
    <row r="3868" spans="1:7" ht="17.100000000000001" customHeight="1">
      <c r="A3868" s="36"/>
      <c r="B3868" s="36"/>
      <c r="C3868" s="36"/>
      <c r="D3868" s="36"/>
      <c r="E3868" s="36"/>
      <c r="F3868" s="36"/>
      <c r="G3868" s="36"/>
    </row>
    <row r="3869" spans="1:7" ht="17.100000000000001" customHeight="1">
      <c r="A3869" s="36"/>
      <c r="B3869" s="36"/>
      <c r="C3869" s="36"/>
      <c r="D3869" s="36"/>
      <c r="E3869" s="36"/>
      <c r="F3869" s="36"/>
      <c r="G3869" s="36"/>
    </row>
    <row r="3870" spans="1:7" ht="17.100000000000001" customHeight="1">
      <c r="A3870" s="36"/>
      <c r="B3870" s="36"/>
      <c r="C3870" s="36"/>
      <c r="D3870" s="36"/>
      <c r="E3870" s="36"/>
      <c r="F3870" s="36"/>
      <c r="G3870" s="36"/>
    </row>
    <row r="3871" spans="1:7" ht="17.100000000000001" customHeight="1">
      <c r="A3871" s="36"/>
      <c r="B3871" s="36"/>
      <c r="C3871" s="36"/>
      <c r="D3871" s="36"/>
      <c r="E3871" s="36"/>
      <c r="F3871" s="36"/>
      <c r="G3871" s="36"/>
    </row>
    <row r="3872" spans="1:7" ht="17.100000000000001" customHeight="1">
      <c r="A3872" s="36"/>
      <c r="B3872" s="36"/>
      <c r="C3872" s="36"/>
      <c r="D3872" s="36"/>
      <c r="E3872" s="36"/>
      <c r="F3872" s="36"/>
      <c r="G3872" s="36"/>
    </row>
    <row r="3873" spans="1:7" ht="17.100000000000001" customHeight="1">
      <c r="A3873" s="36"/>
      <c r="B3873" s="36"/>
      <c r="C3873" s="36"/>
      <c r="D3873" s="36"/>
      <c r="E3873" s="36"/>
      <c r="F3873" s="36"/>
      <c r="G3873" s="36"/>
    </row>
    <row r="3874" spans="1:7" ht="17.100000000000001" customHeight="1">
      <c r="A3874" s="36"/>
      <c r="B3874" s="36"/>
      <c r="C3874" s="36"/>
      <c r="D3874" s="36"/>
      <c r="E3874" s="36"/>
      <c r="F3874" s="36"/>
      <c r="G3874" s="36"/>
    </row>
    <row r="3875" spans="1:7" ht="17.100000000000001" customHeight="1">
      <c r="A3875" s="36"/>
      <c r="B3875" s="36"/>
      <c r="C3875" s="36"/>
      <c r="D3875" s="36"/>
      <c r="E3875" s="36"/>
      <c r="F3875" s="36"/>
      <c r="G3875" s="36"/>
    </row>
    <row r="3876" spans="1:7" ht="17.100000000000001" customHeight="1">
      <c r="A3876" s="36"/>
      <c r="B3876" s="36"/>
      <c r="C3876" s="36"/>
      <c r="D3876" s="36"/>
      <c r="E3876" s="36"/>
      <c r="F3876" s="36"/>
      <c r="G3876" s="36"/>
    </row>
    <row r="3877" spans="1:7" ht="17.100000000000001" customHeight="1">
      <c r="A3877" s="36"/>
      <c r="B3877" s="36"/>
      <c r="C3877" s="36"/>
      <c r="D3877" s="36"/>
      <c r="E3877" s="36"/>
      <c r="F3877" s="36"/>
      <c r="G3877" s="36"/>
    </row>
    <row r="3878" spans="1:7" ht="17.100000000000001" customHeight="1">
      <c r="A3878" s="36"/>
      <c r="B3878" s="36"/>
      <c r="C3878" s="36"/>
      <c r="D3878" s="36"/>
      <c r="E3878" s="36"/>
      <c r="F3878" s="36"/>
      <c r="G3878" s="36"/>
    </row>
    <row r="3879" spans="1:7" ht="17.100000000000001" customHeight="1">
      <c r="A3879" s="36"/>
      <c r="B3879" s="36"/>
      <c r="C3879" s="36"/>
      <c r="D3879" s="36"/>
      <c r="E3879" s="36"/>
      <c r="F3879" s="36"/>
      <c r="G3879" s="36"/>
    </row>
    <row r="3880" spans="1:7" ht="17.100000000000001" customHeight="1">
      <c r="A3880" s="36"/>
      <c r="B3880" s="36"/>
      <c r="C3880" s="36"/>
      <c r="D3880" s="36"/>
      <c r="E3880" s="36"/>
      <c r="F3880" s="36"/>
      <c r="G3880" s="36"/>
    </row>
    <row r="3881" spans="1:7" ht="17.100000000000001" customHeight="1">
      <c r="A3881" s="36"/>
      <c r="B3881" s="36"/>
      <c r="C3881" s="36"/>
      <c r="D3881" s="36"/>
      <c r="E3881" s="36"/>
      <c r="F3881" s="36"/>
      <c r="G3881" s="36"/>
    </row>
    <row r="3882" spans="1:7" ht="17.100000000000001" customHeight="1">
      <c r="A3882" s="36"/>
      <c r="B3882" s="36"/>
      <c r="C3882" s="36"/>
      <c r="D3882" s="36"/>
      <c r="E3882" s="36"/>
      <c r="F3882" s="36"/>
      <c r="G3882" s="36"/>
    </row>
    <row r="3883" spans="1:7" ht="17.100000000000001" customHeight="1">
      <c r="A3883" s="36"/>
      <c r="B3883" s="36"/>
      <c r="C3883" s="36"/>
      <c r="D3883" s="36"/>
      <c r="E3883" s="36"/>
      <c r="F3883" s="36"/>
      <c r="G3883" s="36"/>
    </row>
    <row r="3884" spans="1:7" ht="17.100000000000001" customHeight="1">
      <c r="A3884" s="36"/>
      <c r="B3884" s="36"/>
      <c r="C3884" s="36"/>
      <c r="D3884" s="36"/>
      <c r="E3884" s="36"/>
      <c r="F3884" s="36"/>
      <c r="G3884" s="36"/>
    </row>
    <row r="3885" spans="1:7" ht="17.100000000000001" customHeight="1">
      <c r="A3885" s="36"/>
      <c r="B3885" s="36"/>
      <c r="C3885" s="36"/>
      <c r="D3885" s="36"/>
      <c r="E3885" s="36"/>
      <c r="F3885" s="36"/>
      <c r="G3885" s="36"/>
    </row>
    <row r="3886" spans="1:7" ht="17.100000000000001" customHeight="1">
      <c r="A3886" s="36"/>
      <c r="B3886" s="36"/>
      <c r="C3886" s="36"/>
      <c r="D3886" s="36"/>
      <c r="E3886" s="36"/>
      <c r="F3886" s="36"/>
      <c r="G3886" s="36"/>
    </row>
    <row r="3887" spans="1:7" ht="17.100000000000001" customHeight="1">
      <c r="A3887" s="36"/>
      <c r="B3887" s="36"/>
      <c r="C3887" s="36"/>
      <c r="D3887" s="36"/>
      <c r="E3887" s="36"/>
      <c r="F3887" s="36"/>
      <c r="G3887" s="36"/>
    </row>
    <row r="3888" spans="1:7" ht="17.100000000000001" customHeight="1">
      <c r="A3888" s="36"/>
      <c r="B3888" s="36"/>
      <c r="C3888" s="36"/>
      <c r="D3888" s="36"/>
      <c r="E3888" s="36"/>
      <c r="F3888" s="36"/>
      <c r="G3888" s="36"/>
    </row>
    <row r="3889" spans="1:7" ht="17.100000000000001" customHeight="1">
      <c r="A3889" s="36"/>
      <c r="B3889" s="36"/>
      <c r="C3889" s="36"/>
      <c r="D3889" s="36"/>
      <c r="E3889" s="36"/>
      <c r="F3889" s="36"/>
      <c r="G3889" s="36"/>
    </row>
    <row r="3890" spans="1:7" ht="17.100000000000001" customHeight="1">
      <c r="A3890" s="36"/>
      <c r="B3890" s="36"/>
      <c r="C3890" s="36"/>
      <c r="D3890" s="36"/>
      <c r="E3890" s="36"/>
      <c r="F3890" s="36"/>
      <c r="G3890" s="36"/>
    </row>
    <row r="3891" spans="1:7" ht="17.100000000000001" customHeight="1">
      <c r="A3891" s="36"/>
      <c r="B3891" s="36"/>
      <c r="C3891" s="36"/>
      <c r="D3891" s="36"/>
      <c r="E3891" s="36"/>
      <c r="F3891" s="36"/>
      <c r="G3891" s="36"/>
    </row>
    <row r="3892" spans="1:7" ht="17.100000000000001" customHeight="1">
      <c r="A3892" s="36"/>
      <c r="B3892" s="36"/>
      <c r="C3892" s="36"/>
      <c r="D3892" s="36"/>
      <c r="E3892" s="36"/>
      <c r="F3892" s="36"/>
      <c r="G3892" s="36"/>
    </row>
    <row r="3893" spans="1:7" ht="17.100000000000001" customHeight="1">
      <c r="A3893" s="36"/>
      <c r="B3893" s="36"/>
      <c r="C3893" s="36"/>
      <c r="D3893" s="36"/>
      <c r="E3893" s="36"/>
      <c r="F3893" s="36"/>
      <c r="G3893" s="36"/>
    </row>
    <row r="3894" spans="1:7" ht="17.100000000000001" customHeight="1">
      <c r="A3894" s="36"/>
      <c r="B3894" s="36"/>
      <c r="C3894" s="36"/>
      <c r="D3894" s="36"/>
      <c r="E3894" s="36"/>
      <c r="F3894" s="36"/>
      <c r="G3894" s="36"/>
    </row>
    <row r="3895" spans="1:7" ht="17.100000000000001" customHeight="1">
      <c r="A3895" s="36"/>
      <c r="B3895" s="36"/>
      <c r="C3895" s="36"/>
      <c r="D3895" s="36"/>
      <c r="E3895" s="36"/>
      <c r="F3895" s="36"/>
      <c r="G3895" s="36"/>
    </row>
    <row r="3896" spans="1:7" ht="17.100000000000001" customHeight="1">
      <c r="A3896" s="36"/>
      <c r="B3896" s="36"/>
      <c r="C3896" s="36"/>
      <c r="D3896" s="36"/>
      <c r="E3896" s="36"/>
      <c r="F3896" s="36"/>
      <c r="G3896" s="36"/>
    </row>
    <row r="3897" spans="1:7" ht="17.100000000000001" customHeight="1">
      <c r="A3897" s="36"/>
      <c r="B3897" s="36"/>
      <c r="C3897" s="36"/>
      <c r="D3897" s="36"/>
      <c r="E3897" s="36"/>
      <c r="F3897" s="36"/>
      <c r="G3897" s="36"/>
    </row>
    <row r="3898" spans="1:7" ht="17.100000000000001" customHeight="1">
      <c r="A3898" s="36"/>
      <c r="B3898" s="36"/>
      <c r="C3898" s="36"/>
      <c r="D3898" s="36"/>
      <c r="E3898" s="36"/>
      <c r="F3898" s="36"/>
      <c r="G3898" s="36"/>
    </row>
    <row r="3899" spans="1:7" ht="17.100000000000001" customHeight="1">
      <c r="A3899" s="36"/>
      <c r="B3899" s="36"/>
      <c r="C3899" s="36"/>
      <c r="D3899" s="36"/>
      <c r="E3899" s="36"/>
      <c r="F3899" s="36"/>
      <c r="G3899" s="36"/>
    </row>
    <row r="3900" spans="1:7" ht="17.100000000000001" customHeight="1">
      <c r="A3900" s="36"/>
      <c r="B3900" s="36"/>
      <c r="C3900" s="36"/>
      <c r="D3900" s="36"/>
      <c r="E3900" s="36"/>
      <c r="F3900" s="36"/>
      <c r="G3900" s="36"/>
    </row>
    <row r="3901" spans="1:7" ht="17.100000000000001" customHeight="1">
      <c r="A3901" s="36"/>
      <c r="B3901" s="36"/>
      <c r="C3901" s="36"/>
      <c r="D3901" s="36"/>
      <c r="E3901" s="36"/>
      <c r="F3901" s="36"/>
      <c r="G3901" s="36"/>
    </row>
    <row r="3902" spans="1:7" ht="17.100000000000001" customHeight="1">
      <c r="A3902" s="36"/>
      <c r="B3902" s="36"/>
      <c r="C3902" s="36"/>
      <c r="D3902" s="36"/>
      <c r="E3902" s="36"/>
      <c r="F3902" s="36"/>
      <c r="G3902" s="36"/>
    </row>
    <row r="3903" spans="1:7" ht="17.100000000000001" customHeight="1">
      <c r="A3903" s="36"/>
      <c r="B3903" s="36"/>
      <c r="C3903" s="36"/>
      <c r="D3903" s="36"/>
      <c r="E3903" s="36"/>
      <c r="F3903" s="36"/>
      <c r="G3903" s="36"/>
    </row>
    <row r="3904" spans="1:7" ht="17.100000000000001" customHeight="1">
      <c r="A3904" s="36"/>
      <c r="B3904" s="36"/>
      <c r="C3904" s="36"/>
      <c r="D3904" s="36"/>
      <c r="E3904" s="36"/>
      <c r="F3904" s="36"/>
      <c r="G3904" s="36"/>
    </row>
    <row r="3905" spans="1:7" ht="17.100000000000001" customHeight="1">
      <c r="A3905" s="36"/>
      <c r="B3905" s="36"/>
      <c r="C3905" s="36"/>
      <c r="D3905" s="36"/>
      <c r="E3905" s="36"/>
      <c r="F3905" s="36"/>
      <c r="G3905" s="36"/>
    </row>
    <row r="3906" spans="1:7" ht="17.100000000000001" customHeight="1">
      <c r="A3906" s="36"/>
      <c r="B3906" s="36"/>
      <c r="C3906" s="36"/>
      <c r="D3906" s="36"/>
      <c r="E3906" s="36"/>
      <c r="F3906" s="36"/>
      <c r="G3906" s="36"/>
    </row>
    <row r="3907" spans="1:7" ht="17.100000000000001" customHeight="1">
      <c r="A3907" s="36"/>
      <c r="B3907" s="36"/>
      <c r="C3907" s="36"/>
      <c r="D3907" s="36"/>
      <c r="E3907" s="36"/>
      <c r="F3907" s="36"/>
      <c r="G3907" s="36"/>
    </row>
    <row r="3908" spans="1:7" ht="17.100000000000001" customHeight="1">
      <c r="A3908" s="36"/>
      <c r="B3908" s="36"/>
      <c r="C3908" s="36"/>
      <c r="D3908" s="36"/>
      <c r="E3908" s="36"/>
      <c r="F3908" s="36"/>
      <c r="G3908" s="36"/>
    </row>
    <row r="3909" spans="1:7" ht="17.100000000000001" customHeight="1">
      <c r="A3909" s="36"/>
      <c r="B3909" s="36"/>
      <c r="C3909" s="36"/>
      <c r="D3909" s="36"/>
      <c r="E3909" s="36"/>
      <c r="F3909" s="36"/>
      <c r="G3909" s="36"/>
    </row>
    <row r="3910" spans="1:7" ht="17.100000000000001" customHeight="1">
      <c r="A3910" s="36"/>
      <c r="B3910" s="36"/>
      <c r="C3910" s="36"/>
      <c r="D3910" s="36"/>
      <c r="E3910" s="36"/>
      <c r="F3910" s="36"/>
      <c r="G3910" s="36"/>
    </row>
    <row r="3911" spans="1:7" ht="17.100000000000001" customHeight="1">
      <c r="A3911" s="36"/>
      <c r="B3911" s="36"/>
      <c r="C3911" s="36"/>
      <c r="D3911" s="36"/>
      <c r="E3911" s="36"/>
      <c r="F3911" s="36"/>
      <c r="G3911" s="36"/>
    </row>
    <row r="3912" spans="1:7" ht="17.100000000000001" customHeight="1">
      <c r="A3912" s="36"/>
      <c r="B3912" s="36"/>
      <c r="C3912" s="36"/>
      <c r="D3912" s="36"/>
      <c r="E3912" s="36"/>
      <c r="F3912" s="36"/>
      <c r="G3912" s="36"/>
    </row>
    <row r="3913" spans="1:7" ht="17.100000000000001" customHeight="1">
      <c r="A3913" s="36"/>
      <c r="B3913" s="36"/>
      <c r="C3913" s="36"/>
      <c r="D3913" s="36"/>
      <c r="E3913" s="36"/>
      <c r="F3913" s="36"/>
      <c r="G3913" s="36"/>
    </row>
    <row r="3914" spans="1:7" ht="17.100000000000001" customHeight="1">
      <c r="A3914" s="36"/>
      <c r="B3914" s="36"/>
      <c r="C3914" s="36"/>
      <c r="D3914" s="36"/>
      <c r="E3914" s="36"/>
      <c r="F3914" s="36"/>
      <c r="G3914" s="36"/>
    </row>
    <row r="3915" spans="1:7" ht="17.100000000000001" customHeight="1">
      <c r="A3915" s="36"/>
      <c r="B3915" s="36"/>
      <c r="C3915" s="36"/>
      <c r="D3915" s="36"/>
      <c r="E3915" s="36"/>
      <c r="F3915" s="36"/>
      <c r="G3915" s="36"/>
    </row>
    <row r="3916" spans="1:7" ht="17.100000000000001" customHeight="1">
      <c r="A3916" s="36"/>
      <c r="B3916" s="36"/>
      <c r="C3916" s="36"/>
      <c r="D3916" s="36"/>
      <c r="E3916" s="36"/>
      <c r="F3916" s="36"/>
      <c r="G3916" s="36"/>
    </row>
    <row r="3917" spans="1:7" ht="17.100000000000001" customHeight="1">
      <c r="A3917" s="36"/>
      <c r="B3917" s="36"/>
      <c r="C3917" s="36"/>
      <c r="D3917" s="36"/>
      <c r="E3917" s="36"/>
      <c r="F3917" s="36"/>
      <c r="G3917" s="36"/>
    </row>
    <row r="3918" spans="1:7" ht="17.100000000000001" customHeight="1">
      <c r="A3918" s="36"/>
      <c r="B3918" s="36"/>
      <c r="C3918" s="36"/>
      <c r="D3918" s="36"/>
      <c r="E3918" s="36"/>
      <c r="F3918" s="36"/>
      <c r="G3918" s="36"/>
    </row>
    <row r="3919" spans="1:7" ht="17.100000000000001" customHeight="1">
      <c r="A3919" s="36"/>
      <c r="B3919" s="36"/>
      <c r="C3919" s="36"/>
      <c r="D3919" s="36"/>
      <c r="E3919" s="36"/>
      <c r="F3919" s="36"/>
      <c r="G3919" s="36"/>
    </row>
    <row r="3920" spans="1:7" ht="17.100000000000001" customHeight="1">
      <c r="A3920" s="36"/>
      <c r="B3920" s="36"/>
      <c r="C3920" s="36"/>
      <c r="D3920" s="36"/>
      <c r="E3920" s="36"/>
      <c r="F3920" s="36"/>
      <c r="G3920" s="36"/>
    </row>
    <row r="3921" spans="1:7" ht="17.100000000000001" customHeight="1">
      <c r="A3921" s="36"/>
      <c r="B3921" s="36"/>
      <c r="C3921" s="36"/>
      <c r="D3921" s="36"/>
      <c r="E3921" s="36"/>
      <c r="F3921" s="36"/>
      <c r="G3921" s="36"/>
    </row>
    <row r="3922" spans="1:7" ht="17.100000000000001" customHeight="1">
      <c r="A3922" s="36"/>
      <c r="B3922" s="36"/>
      <c r="C3922" s="36"/>
      <c r="D3922" s="36"/>
      <c r="E3922" s="36"/>
      <c r="F3922" s="36"/>
      <c r="G3922" s="36"/>
    </row>
    <row r="3923" spans="1:7" ht="17.100000000000001" customHeight="1">
      <c r="A3923" s="36"/>
      <c r="B3923" s="36"/>
      <c r="C3923" s="36"/>
      <c r="D3923" s="36"/>
      <c r="E3923" s="36"/>
      <c r="F3923" s="36"/>
      <c r="G3923" s="36"/>
    </row>
    <row r="3924" spans="1:7" ht="17.100000000000001" customHeight="1">
      <c r="A3924" s="36"/>
      <c r="B3924" s="36"/>
      <c r="C3924" s="36"/>
      <c r="D3924" s="36"/>
      <c r="E3924" s="36"/>
      <c r="F3924" s="36"/>
      <c r="G3924" s="36"/>
    </row>
    <row r="3925" spans="1:7" ht="17.100000000000001" customHeight="1">
      <c r="A3925" s="36"/>
      <c r="B3925" s="36"/>
      <c r="C3925" s="36"/>
      <c r="D3925" s="36"/>
      <c r="E3925" s="36"/>
      <c r="F3925" s="36"/>
      <c r="G3925" s="36"/>
    </row>
    <row r="3926" spans="1:7" ht="17.100000000000001" customHeight="1">
      <c r="A3926" s="36"/>
      <c r="B3926" s="36"/>
      <c r="C3926" s="36"/>
      <c r="D3926" s="36"/>
      <c r="E3926" s="36"/>
      <c r="F3926" s="36"/>
      <c r="G3926" s="36"/>
    </row>
    <row r="3927" spans="1:7" ht="17.100000000000001" customHeight="1">
      <c r="A3927" s="36"/>
      <c r="B3927" s="36"/>
      <c r="C3927" s="36"/>
      <c r="D3927" s="36"/>
      <c r="E3927" s="36"/>
      <c r="F3927" s="36"/>
      <c r="G3927" s="36"/>
    </row>
    <row r="3928" spans="1:7" ht="17.100000000000001" customHeight="1">
      <c r="A3928" s="36"/>
      <c r="B3928" s="36"/>
      <c r="C3928" s="36"/>
      <c r="D3928" s="36"/>
      <c r="E3928" s="36"/>
      <c r="F3928" s="36"/>
      <c r="G3928" s="36"/>
    </row>
    <row r="3929" spans="1:7" ht="17.100000000000001" customHeight="1">
      <c r="A3929" s="36"/>
      <c r="B3929" s="36"/>
      <c r="C3929" s="36"/>
      <c r="D3929" s="36"/>
      <c r="E3929" s="36"/>
      <c r="F3929" s="36"/>
      <c r="G3929" s="36"/>
    </row>
    <row r="3930" spans="1:7" ht="17.100000000000001" customHeight="1">
      <c r="A3930" s="36"/>
      <c r="B3930" s="36"/>
      <c r="C3930" s="36"/>
      <c r="D3930" s="36"/>
      <c r="E3930" s="36"/>
      <c r="F3930" s="36"/>
      <c r="G3930" s="36"/>
    </row>
    <row r="3931" spans="1:7" ht="17.100000000000001" customHeight="1">
      <c r="A3931" s="36"/>
      <c r="B3931" s="36"/>
      <c r="C3931" s="36"/>
      <c r="D3931" s="36"/>
      <c r="E3931" s="36"/>
      <c r="F3931" s="36"/>
      <c r="G3931" s="36"/>
    </row>
    <row r="3932" spans="1:7" ht="17.100000000000001" customHeight="1">
      <c r="A3932" s="36"/>
      <c r="B3932" s="36"/>
      <c r="C3932" s="36"/>
      <c r="D3932" s="36"/>
      <c r="E3932" s="36"/>
      <c r="F3932" s="36"/>
      <c r="G3932" s="36"/>
    </row>
    <row r="3933" spans="1:7" ht="17.100000000000001" customHeight="1">
      <c r="A3933" s="36"/>
      <c r="B3933" s="36"/>
      <c r="C3933" s="36"/>
      <c r="D3933" s="36"/>
      <c r="E3933" s="36"/>
      <c r="F3933" s="36"/>
      <c r="G3933" s="36"/>
    </row>
    <row r="3934" spans="1:7" ht="17.100000000000001" customHeight="1">
      <c r="A3934" s="36"/>
      <c r="B3934" s="36"/>
      <c r="C3934" s="36"/>
      <c r="D3934" s="36"/>
      <c r="E3934" s="36"/>
      <c r="F3934" s="36"/>
      <c r="G3934" s="36"/>
    </row>
    <row r="3935" spans="1:7" ht="17.100000000000001" customHeight="1">
      <c r="A3935" s="36"/>
      <c r="B3935" s="36"/>
      <c r="C3935" s="36"/>
      <c r="D3935" s="36"/>
      <c r="E3935" s="36"/>
      <c r="F3935" s="36"/>
      <c r="G3935" s="36"/>
    </row>
    <row r="3936" spans="1:7" ht="17.100000000000001" customHeight="1">
      <c r="A3936" s="36"/>
      <c r="B3936" s="36"/>
      <c r="C3936" s="36"/>
      <c r="D3936" s="36"/>
      <c r="E3936" s="36"/>
      <c r="F3936" s="36"/>
      <c r="G3936" s="36"/>
    </row>
    <row r="3937" spans="1:7" ht="17.100000000000001" customHeight="1">
      <c r="A3937" s="36"/>
      <c r="B3937" s="36"/>
      <c r="C3937" s="36"/>
      <c r="D3937" s="36"/>
      <c r="E3937" s="36"/>
      <c r="F3937" s="36"/>
      <c r="G3937" s="36"/>
    </row>
    <row r="3938" spans="1:7" ht="17.100000000000001" customHeight="1">
      <c r="A3938" s="36"/>
      <c r="B3938" s="36"/>
      <c r="C3938" s="36"/>
      <c r="D3938" s="36"/>
      <c r="E3938" s="36"/>
      <c r="F3938" s="36"/>
      <c r="G3938" s="36"/>
    </row>
    <row r="3939" spans="1:7" ht="17.100000000000001" customHeight="1">
      <c r="A3939" s="36"/>
      <c r="B3939" s="36"/>
      <c r="C3939" s="36"/>
      <c r="D3939" s="36"/>
      <c r="E3939" s="36"/>
      <c r="F3939" s="36"/>
      <c r="G3939" s="36"/>
    </row>
    <row r="3940" spans="1:7" ht="17.100000000000001" customHeight="1">
      <c r="A3940" s="36"/>
      <c r="B3940" s="36"/>
      <c r="C3940" s="36"/>
      <c r="D3940" s="36"/>
      <c r="E3940" s="36"/>
      <c r="F3940" s="36"/>
      <c r="G3940" s="36"/>
    </row>
    <row r="3941" spans="1:7" ht="17.100000000000001" customHeight="1">
      <c r="A3941" s="36"/>
      <c r="B3941" s="36"/>
      <c r="C3941" s="36"/>
      <c r="D3941" s="36"/>
      <c r="E3941" s="36"/>
      <c r="F3941" s="36"/>
      <c r="G3941" s="36"/>
    </row>
    <row r="3942" spans="1:7" ht="17.100000000000001" customHeight="1">
      <c r="A3942" s="36"/>
      <c r="B3942" s="36"/>
      <c r="C3942" s="36"/>
      <c r="D3942" s="36"/>
      <c r="E3942" s="36"/>
      <c r="F3942" s="36"/>
      <c r="G3942" s="36"/>
    </row>
    <row r="3943" spans="1:7" ht="17.100000000000001" customHeight="1">
      <c r="A3943" s="36"/>
      <c r="B3943" s="36"/>
      <c r="C3943" s="36"/>
      <c r="D3943" s="36"/>
      <c r="E3943" s="36"/>
      <c r="F3943" s="36"/>
      <c r="G3943" s="36"/>
    </row>
    <row r="3944" spans="1:7" ht="17.100000000000001" customHeight="1">
      <c r="A3944" s="36"/>
      <c r="B3944" s="36"/>
      <c r="C3944" s="36"/>
      <c r="D3944" s="36"/>
      <c r="E3944" s="36"/>
      <c r="F3944" s="36"/>
      <c r="G3944" s="36"/>
    </row>
    <row r="3945" spans="1:7" ht="17.100000000000001" customHeight="1">
      <c r="A3945" s="36"/>
      <c r="B3945" s="36"/>
      <c r="C3945" s="36"/>
      <c r="D3945" s="36"/>
      <c r="E3945" s="36"/>
      <c r="F3945" s="36"/>
      <c r="G3945" s="36"/>
    </row>
    <row r="3946" spans="1:7" ht="17.100000000000001" customHeight="1">
      <c r="A3946" s="36"/>
      <c r="B3946" s="36"/>
      <c r="C3946" s="36"/>
      <c r="D3946" s="36"/>
      <c r="E3946" s="36"/>
      <c r="F3946" s="36"/>
      <c r="G3946" s="36"/>
    </row>
    <row r="3947" spans="1:7" ht="17.100000000000001" customHeight="1">
      <c r="A3947" s="36"/>
      <c r="B3947" s="36"/>
      <c r="C3947" s="36"/>
      <c r="D3947" s="36"/>
      <c r="E3947" s="36"/>
      <c r="F3947" s="36"/>
      <c r="G3947" s="36"/>
    </row>
    <row r="3948" spans="1:7" ht="17.100000000000001" customHeight="1">
      <c r="A3948" s="36"/>
      <c r="B3948" s="36"/>
      <c r="C3948" s="36"/>
      <c r="D3948" s="36"/>
      <c r="E3948" s="36"/>
      <c r="F3948" s="36"/>
      <c r="G3948" s="36"/>
    </row>
    <row r="3949" spans="1:7" ht="17.100000000000001" customHeight="1">
      <c r="A3949" s="36"/>
      <c r="B3949" s="36"/>
      <c r="C3949" s="36"/>
      <c r="D3949" s="36"/>
      <c r="E3949" s="36"/>
      <c r="F3949" s="36"/>
      <c r="G3949" s="36"/>
    </row>
    <row r="3950" spans="1:7" ht="17.100000000000001" customHeight="1">
      <c r="A3950" s="36"/>
      <c r="B3950" s="36"/>
      <c r="C3950" s="36"/>
      <c r="D3950" s="36"/>
      <c r="E3950" s="36"/>
      <c r="F3950" s="36"/>
      <c r="G3950" s="36"/>
    </row>
    <row r="3951" spans="1:7" ht="17.100000000000001" customHeight="1">
      <c r="A3951" s="36"/>
      <c r="B3951" s="36"/>
      <c r="C3951" s="36"/>
      <c r="D3951" s="36"/>
      <c r="E3951" s="36"/>
      <c r="F3951" s="36"/>
      <c r="G3951" s="36"/>
    </row>
    <row r="3952" spans="1:7" ht="17.100000000000001" customHeight="1">
      <c r="A3952" s="36"/>
      <c r="B3952" s="36"/>
      <c r="C3952" s="36"/>
      <c r="D3952" s="36"/>
      <c r="E3952" s="36"/>
      <c r="F3952" s="36"/>
      <c r="G3952" s="36"/>
    </row>
    <row r="3953" spans="1:7" ht="17.100000000000001" customHeight="1">
      <c r="A3953" s="36"/>
      <c r="B3953" s="36"/>
      <c r="C3953" s="36"/>
      <c r="D3953" s="36"/>
      <c r="E3953" s="36"/>
      <c r="F3953" s="36"/>
      <c r="G3953" s="36"/>
    </row>
    <row r="3954" spans="1:7" ht="17.100000000000001" customHeight="1">
      <c r="A3954" s="36"/>
      <c r="B3954" s="36"/>
      <c r="C3954" s="36"/>
      <c r="D3954" s="36"/>
      <c r="E3954" s="36"/>
      <c r="F3954" s="36"/>
      <c r="G3954" s="36"/>
    </row>
    <row r="3955" spans="1:7" ht="17.100000000000001" customHeight="1">
      <c r="A3955" s="36"/>
      <c r="B3955" s="36"/>
      <c r="C3955" s="36"/>
      <c r="D3955" s="36"/>
      <c r="E3955" s="36"/>
      <c r="F3955" s="36"/>
      <c r="G3955" s="36"/>
    </row>
    <row r="3956" spans="1:7" ht="17.100000000000001" customHeight="1">
      <c r="A3956" s="36"/>
      <c r="B3956" s="36"/>
      <c r="C3956" s="36"/>
      <c r="D3956" s="36"/>
      <c r="E3956" s="36"/>
      <c r="F3956" s="36"/>
      <c r="G3956" s="36"/>
    </row>
    <row r="3957" spans="1:7" ht="17.100000000000001" customHeight="1">
      <c r="A3957" s="36"/>
      <c r="B3957" s="36"/>
      <c r="C3957" s="36"/>
      <c r="D3957" s="36"/>
      <c r="E3957" s="36"/>
      <c r="F3957" s="36"/>
      <c r="G3957" s="36"/>
    </row>
    <row r="3958" spans="1:7" ht="17.100000000000001" customHeight="1">
      <c r="A3958" s="36"/>
      <c r="B3958" s="36"/>
      <c r="C3958" s="36"/>
      <c r="D3958" s="36"/>
      <c r="E3958" s="36"/>
      <c r="F3958" s="36"/>
      <c r="G3958" s="36"/>
    </row>
    <row r="3959" spans="1:7" ht="17.100000000000001" customHeight="1">
      <c r="A3959" s="36"/>
      <c r="B3959" s="36"/>
      <c r="C3959" s="36"/>
      <c r="D3959" s="36"/>
      <c r="E3959" s="36"/>
      <c r="F3959" s="36"/>
      <c r="G3959" s="36"/>
    </row>
    <row r="3960" spans="1:7" ht="17.100000000000001" customHeight="1">
      <c r="A3960" s="36"/>
      <c r="B3960" s="36"/>
      <c r="C3960" s="36"/>
      <c r="D3960" s="36"/>
      <c r="E3960" s="36"/>
      <c r="F3960" s="36"/>
      <c r="G3960" s="36"/>
    </row>
    <row r="3961" spans="1:7" ht="17.100000000000001" customHeight="1">
      <c r="A3961" s="36"/>
      <c r="B3961" s="36"/>
      <c r="C3961" s="36"/>
      <c r="D3961" s="36"/>
      <c r="E3961" s="36"/>
      <c r="F3961" s="36"/>
      <c r="G3961" s="36"/>
    </row>
    <row r="3962" spans="1:7" ht="17.100000000000001" customHeight="1">
      <c r="A3962" s="36"/>
      <c r="B3962" s="36"/>
      <c r="C3962" s="36"/>
      <c r="D3962" s="36"/>
      <c r="E3962" s="36"/>
      <c r="F3962" s="36"/>
      <c r="G3962" s="36"/>
    </row>
    <row r="3963" spans="1:7" ht="17.100000000000001" customHeight="1">
      <c r="A3963" s="36"/>
      <c r="B3963" s="36"/>
      <c r="C3963" s="36"/>
      <c r="D3963" s="36"/>
      <c r="E3963" s="36"/>
      <c r="F3963" s="36"/>
      <c r="G3963" s="36"/>
    </row>
    <row r="3964" spans="1:7" ht="17.100000000000001" customHeight="1">
      <c r="A3964" s="36"/>
      <c r="B3964" s="36"/>
      <c r="C3964" s="36"/>
      <c r="D3964" s="36"/>
      <c r="E3964" s="36"/>
      <c r="F3964" s="36"/>
      <c r="G3964" s="36"/>
    </row>
    <row r="3965" spans="1:7" ht="17.100000000000001" customHeight="1">
      <c r="A3965" s="36"/>
      <c r="B3965" s="36"/>
      <c r="C3965" s="36"/>
      <c r="D3965" s="36"/>
      <c r="E3965" s="36"/>
      <c r="F3965" s="36"/>
      <c r="G3965" s="36"/>
    </row>
    <row r="3966" spans="1:7" ht="17.100000000000001" customHeight="1">
      <c r="A3966" s="36"/>
      <c r="B3966" s="36"/>
      <c r="C3966" s="36"/>
      <c r="D3966" s="36"/>
      <c r="E3966" s="36"/>
      <c r="F3966" s="36"/>
      <c r="G3966" s="36"/>
    </row>
    <row r="3967" spans="1:7" ht="17.100000000000001" customHeight="1">
      <c r="A3967" s="36"/>
      <c r="B3967" s="36"/>
      <c r="C3967" s="36"/>
      <c r="D3967" s="36"/>
      <c r="E3967" s="36"/>
      <c r="F3967" s="36"/>
      <c r="G3967" s="36"/>
    </row>
    <row r="3968" spans="1:7" ht="17.100000000000001" customHeight="1">
      <c r="A3968" s="36"/>
      <c r="B3968" s="36"/>
      <c r="C3968" s="36"/>
      <c r="D3968" s="36"/>
      <c r="E3968" s="36"/>
      <c r="F3968" s="36"/>
      <c r="G3968" s="36"/>
    </row>
    <row r="3969" spans="1:7" ht="17.100000000000001" customHeight="1">
      <c r="A3969" s="36"/>
      <c r="B3969" s="36"/>
      <c r="C3969" s="36"/>
      <c r="D3969" s="36"/>
      <c r="E3969" s="36"/>
      <c r="F3969" s="36"/>
      <c r="G3969" s="36"/>
    </row>
    <row r="3970" spans="1:7" ht="17.100000000000001" customHeight="1">
      <c r="A3970" s="36"/>
      <c r="B3970" s="36"/>
      <c r="C3970" s="36"/>
      <c r="D3970" s="36"/>
      <c r="E3970" s="36"/>
      <c r="F3970" s="36"/>
      <c r="G3970" s="36"/>
    </row>
    <row r="3971" spans="1:7" ht="17.100000000000001" customHeight="1">
      <c r="A3971" s="36"/>
      <c r="B3971" s="36"/>
      <c r="C3971" s="36"/>
      <c r="D3971" s="36"/>
      <c r="E3971" s="36"/>
      <c r="F3971" s="36"/>
      <c r="G3971" s="36"/>
    </row>
    <row r="3972" spans="1:7" ht="17.100000000000001" customHeight="1">
      <c r="A3972" s="36"/>
      <c r="B3972" s="36"/>
      <c r="C3972" s="36"/>
      <c r="D3972" s="36"/>
      <c r="E3972" s="36"/>
      <c r="F3972" s="36"/>
      <c r="G3972" s="36"/>
    </row>
    <row r="3973" spans="1:7" ht="17.100000000000001" customHeight="1">
      <c r="A3973" s="36"/>
      <c r="B3973" s="36"/>
      <c r="C3973" s="36"/>
      <c r="D3973" s="36"/>
      <c r="E3973" s="36"/>
      <c r="F3973" s="36"/>
      <c r="G3973" s="36"/>
    </row>
    <row r="3974" spans="1:7" ht="17.100000000000001" customHeight="1">
      <c r="A3974" s="36"/>
      <c r="B3974" s="36"/>
      <c r="C3974" s="36"/>
      <c r="D3974" s="36"/>
      <c r="E3974" s="36"/>
      <c r="F3974" s="36"/>
      <c r="G3974" s="36"/>
    </row>
    <row r="3975" spans="1:7" ht="17.100000000000001" customHeight="1">
      <c r="A3975" s="36"/>
      <c r="B3975" s="36"/>
      <c r="C3975" s="36"/>
      <c r="D3975" s="36"/>
      <c r="E3975" s="36"/>
      <c r="F3975" s="36"/>
      <c r="G3975" s="36"/>
    </row>
    <row r="3976" spans="1:7" ht="17.100000000000001" customHeight="1">
      <c r="A3976" s="36"/>
      <c r="B3976" s="36"/>
      <c r="C3976" s="36"/>
      <c r="D3976" s="36"/>
      <c r="E3976" s="36"/>
      <c r="F3976" s="36"/>
      <c r="G3976" s="36"/>
    </row>
    <row r="3977" spans="1:7" ht="17.100000000000001" customHeight="1">
      <c r="A3977" s="36"/>
      <c r="B3977" s="36"/>
      <c r="C3977" s="36"/>
      <c r="D3977" s="36"/>
      <c r="E3977" s="36"/>
      <c r="F3977" s="36"/>
      <c r="G3977" s="36"/>
    </row>
    <row r="3978" spans="1:7" ht="17.100000000000001" customHeight="1">
      <c r="A3978" s="36"/>
      <c r="B3978" s="36"/>
      <c r="C3978" s="36"/>
      <c r="D3978" s="36"/>
      <c r="E3978" s="36"/>
      <c r="F3978" s="36"/>
      <c r="G3978" s="36"/>
    </row>
    <row r="3979" spans="1:7" ht="17.100000000000001" customHeight="1">
      <c r="A3979" s="36"/>
      <c r="B3979" s="36"/>
      <c r="C3979" s="36"/>
      <c r="D3979" s="36"/>
      <c r="E3979" s="36"/>
      <c r="F3979" s="36"/>
      <c r="G3979" s="36"/>
    </row>
    <row r="3980" spans="1:7" ht="17.100000000000001" customHeight="1">
      <c r="A3980" s="36"/>
      <c r="B3980" s="36"/>
      <c r="C3980" s="36"/>
      <c r="D3980" s="36"/>
      <c r="E3980" s="36"/>
      <c r="F3980" s="36"/>
      <c r="G3980" s="36"/>
    </row>
    <row r="3981" spans="1:7" ht="17.100000000000001" customHeight="1">
      <c r="A3981" s="36"/>
      <c r="B3981" s="36"/>
      <c r="C3981" s="36"/>
      <c r="D3981" s="36"/>
      <c r="E3981" s="36"/>
      <c r="F3981" s="36"/>
      <c r="G3981" s="36"/>
    </row>
    <row r="3982" spans="1:7" ht="17.100000000000001" customHeight="1">
      <c r="A3982" s="36"/>
      <c r="B3982" s="36"/>
      <c r="C3982" s="36"/>
      <c r="D3982" s="36"/>
      <c r="E3982" s="36"/>
      <c r="F3982" s="36"/>
      <c r="G3982" s="36"/>
    </row>
    <row r="3983" spans="1:7" ht="17.100000000000001" customHeight="1">
      <c r="A3983" s="36"/>
      <c r="B3983" s="36"/>
      <c r="C3983" s="36"/>
      <c r="D3983" s="36"/>
      <c r="E3983" s="36"/>
      <c r="F3983" s="36"/>
      <c r="G3983" s="36"/>
    </row>
    <row r="3984" spans="1:7" ht="17.100000000000001" customHeight="1">
      <c r="A3984" s="36"/>
      <c r="B3984" s="36"/>
      <c r="C3984" s="36"/>
      <c r="D3984" s="36"/>
      <c r="E3984" s="36"/>
      <c r="F3984" s="36"/>
      <c r="G3984" s="36"/>
    </row>
    <row r="3985" spans="1:7" ht="17.100000000000001" customHeight="1">
      <c r="A3985" s="36"/>
      <c r="B3985" s="36"/>
      <c r="C3985" s="36"/>
      <c r="D3985" s="36"/>
      <c r="E3985" s="36"/>
      <c r="F3985" s="36"/>
      <c r="G3985" s="36"/>
    </row>
    <row r="3986" spans="1:7" ht="17.100000000000001" customHeight="1">
      <c r="A3986" s="36"/>
      <c r="B3986" s="36"/>
      <c r="C3986" s="36"/>
      <c r="D3986" s="36"/>
      <c r="E3986" s="36"/>
      <c r="F3986" s="36"/>
      <c r="G3986" s="36"/>
    </row>
    <row r="3987" spans="1:7" ht="17.100000000000001" customHeight="1">
      <c r="A3987" s="36"/>
      <c r="B3987" s="36"/>
      <c r="C3987" s="36"/>
      <c r="D3987" s="36"/>
      <c r="E3987" s="36"/>
      <c r="F3987" s="36"/>
      <c r="G3987" s="36"/>
    </row>
    <row r="3988" spans="1:7" ht="17.100000000000001" customHeight="1">
      <c r="A3988" s="36"/>
      <c r="B3988" s="36"/>
      <c r="C3988" s="36"/>
      <c r="D3988" s="36"/>
      <c r="E3988" s="36"/>
      <c r="F3988" s="36"/>
      <c r="G3988" s="36"/>
    </row>
    <row r="3989" spans="1:7" ht="17.100000000000001" customHeight="1">
      <c r="A3989" s="36"/>
      <c r="B3989" s="36"/>
      <c r="C3989" s="36"/>
      <c r="D3989" s="36"/>
      <c r="E3989" s="36"/>
      <c r="F3989" s="36"/>
      <c r="G3989" s="36"/>
    </row>
    <row r="3990" spans="1:7" ht="17.100000000000001" customHeight="1">
      <c r="A3990" s="36"/>
      <c r="B3990" s="36"/>
      <c r="C3990" s="36"/>
      <c r="D3990" s="36"/>
      <c r="E3990" s="36"/>
      <c r="F3990" s="36"/>
      <c r="G3990" s="36"/>
    </row>
    <row r="3991" spans="1:7" ht="17.100000000000001" customHeight="1">
      <c r="A3991" s="36"/>
      <c r="B3991" s="36"/>
      <c r="C3991" s="36"/>
      <c r="D3991" s="36"/>
      <c r="E3991" s="36"/>
      <c r="F3991" s="36"/>
      <c r="G3991" s="36"/>
    </row>
    <row r="3992" spans="1:7" ht="17.100000000000001" customHeight="1">
      <c r="A3992" s="36"/>
      <c r="B3992" s="36"/>
      <c r="C3992" s="36"/>
      <c r="D3992" s="36"/>
      <c r="E3992" s="36"/>
      <c r="F3992" s="36"/>
      <c r="G3992" s="36"/>
    </row>
    <row r="3993" spans="1:7" ht="17.100000000000001" customHeight="1">
      <c r="A3993" s="36"/>
      <c r="B3993" s="36"/>
      <c r="C3993" s="36"/>
      <c r="D3993" s="36"/>
      <c r="E3993" s="36"/>
      <c r="F3993" s="36"/>
      <c r="G3993" s="36"/>
    </row>
    <row r="3994" spans="1:7" ht="17.100000000000001" customHeight="1">
      <c r="A3994" s="36"/>
      <c r="B3994" s="36"/>
      <c r="C3994" s="36"/>
      <c r="D3994" s="36"/>
      <c r="E3994" s="36"/>
      <c r="F3994" s="36"/>
      <c r="G3994" s="36"/>
    </row>
    <row r="3995" spans="1:7" ht="17.100000000000001" customHeight="1">
      <c r="A3995" s="36"/>
      <c r="B3995" s="36"/>
      <c r="C3995" s="36"/>
      <c r="D3995" s="36"/>
      <c r="E3995" s="36"/>
      <c r="F3995" s="36"/>
      <c r="G3995" s="36"/>
    </row>
    <row r="3996" spans="1:7" ht="17.100000000000001" customHeight="1">
      <c r="A3996" s="36"/>
      <c r="B3996" s="36"/>
      <c r="C3996" s="36"/>
      <c r="D3996" s="36"/>
      <c r="E3996" s="36"/>
      <c r="F3996" s="36"/>
      <c r="G3996" s="36"/>
    </row>
    <row r="3997" spans="1:7" ht="17.100000000000001" customHeight="1">
      <c r="A3997" s="36"/>
      <c r="B3997" s="36"/>
      <c r="C3997" s="36"/>
      <c r="D3997" s="36"/>
      <c r="E3997" s="36"/>
      <c r="F3997" s="36"/>
      <c r="G3997" s="36"/>
    </row>
    <row r="3998" spans="1:7" ht="17.100000000000001" customHeight="1">
      <c r="A3998" s="36"/>
      <c r="B3998" s="36"/>
      <c r="C3998" s="36"/>
      <c r="D3998" s="36"/>
      <c r="E3998" s="36"/>
      <c r="F3998" s="36"/>
      <c r="G3998" s="36"/>
    </row>
    <row r="3999" spans="1:7" ht="17.100000000000001" customHeight="1">
      <c r="A3999" s="36"/>
      <c r="B3999" s="36"/>
      <c r="C3999" s="36"/>
      <c r="D3999" s="36"/>
      <c r="E3999" s="36"/>
      <c r="F3999" s="36"/>
      <c r="G3999" s="36"/>
    </row>
    <row r="4000" spans="1:7" ht="17.100000000000001" customHeight="1">
      <c r="A4000" s="36"/>
      <c r="B4000" s="36"/>
      <c r="C4000" s="36"/>
      <c r="D4000" s="36"/>
      <c r="E4000" s="36"/>
      <c r="F4000" s="36"/>
      <c r="G4000" s="36"/>
    </row>
    <row r="4001" spans="1:7" ht="17.100000000000001" customHeight="1">
      <c r="A4001" s="36"/>
      <c r="B4001" s="36"/>
      <c r="C4001" s="36"/>
      <c r="D4001" s="36"/>
      <c r="E4001" s="36"/>
      <c r="F4001" s="36"/>
      <c r="G4001" s="36"/>
    </row>
    <row r="4002" spans="1:7" ht="17.100000000000001" customHeight="1">
      <c r="A4002" s="36"/>
      <c r="B4002" s="36"/>
      <c r="C4002" s="36"/>
      <c r="D4002" s="36"/>
      <c r="E4002" s="36"/>
      <c r="F4002" s="36"/>
      <c r="G4002" s="36"/>
    </row>
    <row r="4003" spans="1:7" ht="17.100000000000001" customHeight="1">
      <c r="A4003" s="36"/>
      <c r="B4003" s="36"/>
      <c r="C4003" s="36"/>
      <c r="D4003" s="36"/>
      <c r="E4003" s="36"/>
      <c r="F4003" s="36"/>
      <c r="G4003" s="36"/>
    </row>
    <row r="4004" spans="1:7" ht="17.100000000000001" customHeight="1">
      <c r="A4004" s="36"/>
      <c r="B4004" s="36"/>
      <c r="C4004" s="36"/>
      <c r="D4004" s="36"/>
      <c r="E4004" s="36"/>
      <c r="F4004" s="36"/>
      <c r="G4004" s="36"/>
    </row>
    <row r="4005" spans="1:7" ht="17.100000000000001" customHeight="1">
      <c r="A4005" s="36"/>
      <c r="B4005" s="36"/>
      <c r="C4005" s="36"/>
      <c r="D4005" s="36"/>
      <c r="E4005" s="36"/>
      <c r="F4005" s="36"/>
      <c r="G4005" s="36"/>
    </row>
    <row r="4006" spans="1:7" ht="17.100000000000001" customHeight="1">
      <c r="A4006" s="36"/>
      <c r="B4006" s="36"/>
      <c r="C4006" s="36"/>
      <c r="D4006" s="36"/>
      <c r="E4006" s="36"/>
      <c r="F4006" s="36"/>
      <c r="G4006" s="36"/>
    </row>
    <row r="4007" spans="1:7" ht="17.100000000000001" customHeight="1">
      <c r="A4007" s="36"/>
      <c r="B4007" s="36"/>
      <c r="C4007" s="36"/>
      <c r="D4007" s="36"/>
      <c r="E4007" s="36"/>
      <c r="F4007" s="36"/>
      <c r="G4007" s="36"/>
    </row>
    <row r="4008" spans="1:7" ht="17.100000000000001" customHeight="1">
      <c r="A4008" s="36"/>
      <c r="B4008" s="36"/>
      <c r="C4008" s="36"/>
      <c r="D4008" s="36"/>
      <c r="E4008" s="36"/>
      <c r="F4008" s="36"/>
      <c r="G4008" s="36"/>
    </row>
    <row r="4009" spans="1:7" ht="17.100000000000001" customHeight="1">
      <c r="A4009" s="36"/>
      <c r="B4009" s="36"/>
      <c r="C4009" s="36"/>
      <c r="D4009" s="36"/>
      <c r="E4009" s="36"/>
      <c r="F4009" s="36"/>
      <c r="G4009" s="36"/>
    </row>
    <row r="4010" spans="1:7" ht="17.100000000000001" customHeight="1">
      <c r="A4010" s="36"/>
      <c r="B4010" s="36"/>
      <c r="C4010" s="36"/>
      <c r="D4010" s="36"/>
      <c r="E4010" s="36"/>
      <c r="F4010" s="36"/>
      <c r="G4010" s="36"/>
    </row>
    <row r="4011" spans="1:7" ht="17.100000000000001" customHeight="1">
      <c r="A4011" s="36"/>
      <c r="B4011" s="36"/>
      <c r="C4011" s="36"/>
      <c r="D4011" s="36"/>
      <c r="E4011" s="36"/>
      <c r="F4011" s="36"/>
      <c r="G4011" s="36"/>
    </row>
    <row r="4012" spans="1:7" ht="17.100000000000001" customHeight="1">
      <c r="A4012" s="36"/>
      <c r="B4012" s="36"/>
      <c r="C4012" s="36"/>
      <c r="D4012" s="36"/>
      <c r="E4012" s="36"/>
      <c r="F4012" s="36"/>
      <c r="G4012" s="36"/>
    </row>
    <row r="4013" spans="1:7" ht="17.100000000000001" customHeight="1">
      <c r="A4013" s="36"/>
      <c r="B4013" s="36"/>
      <c r="C4013" s="36"/>
      <c r="D4013" s="36"/>
      <c r="E4013" s="36"/>
      <c r="F4013" s="36"/>
      <c r="G4013" s="36"/>
    </row>
    <row r="4014" spans="1:7" ht="17.100000000000001" customHeight="1">
      <c r="A4014" s="36"/>
      <c r="B4014" s="36"/>
      <c r="C4014" s="36"/>
      <c r="D4014" s="36"/>
      <c r="E4014" s="36"/>
      <c r="F4014" s="36"/>
      <c r="G4014" s="36"/>
    </row>
    <row r="4015" spans="1:7" ht="17.100000000000001" customHeight="1">
      <c r="A4015" s="36"/>
      <c r="B4015" s="36"/>
      <c r="C4015" s="36"/>
      <c r="D4015" s="36"/>
      <c r="E4015" s="36"/>
      <c r="F4015" s="36"/>
      <c r="G4015" s="36"/>
    </row>
    <row r="4016" spans="1:7" ht="17.100000000000001" customHeight="1">
      <c r="A4016" s="36"/>
      <c r="B4016" s="36"/>
      <c r="C4016" s="36"/>
      <c r="D4016" s="36"/>
      <c r="E4016" s="36"/>
      <c r="F4016" s="36"/>
      <c r="G4016" s="36"/>
    </row>
    <row r="4017" spans="1:7" ht="17.100000000000001" customHeight="1">
      <c r="A4017" s="36"/>
      <c r="B4017" s="36"/>
      <c r="C4017" s="36"/>
      <c r="D4017" s="36"/>
      <c r="E4017" s="36"/>
      <c r="F4017" s="36"/>
      <c r="G4017" s="36"/>
    </row>
    <row r="4018" spans="1:7" ht="17.100000000000001" customHeight="1">
      <c r="A4018" s="36"/>
      <c r="B4018" s="36"/>
      <c r="C4018" s="36"/>
      <c r="D4018" s="36"/>
      <c r="E4018" s="36"/>
      <c r="F4018" s="36"/>
      <c r="G4018" s="36"/>
    </row>
    <row r="4019" spans="1:7" ht="17.100000000000001" customHeight="1">
      <c r="A4019" s="36"/>
      <c r="B4019" s="36"/>
      <c r="C4019" s="36"/>
      <c r="D4019" s="36"/>
      <c r="E4019" s="36"/>
      <c r="F4019" s="36"/>
      <c r="G4019" s="36"/>
    </row>
    <row r="4020" spans="1:7" ht="17.100000000000001" customHeight="1">
      <c r="A4020" s="36"/>
      <c r="B4020" s="36"/>
      <c r="C4020" s="36"/>
      <c r="D4020" s="36"/>
      <c r="E4020" s="36"/>
      <c r="F4020" s="36"/>
      <c r="G4020" s="36"/>
    </row>
    <row r="4021" spans="1:7" ht="17.100000000000001" customHeight="1">
      <c r="A4021" s="36"/>
      <c r="B4021" s="36"/>
      <c r="C4021" s="36"/>
      <c r="D4021" s="36"/>
      <c r="E4021" s="36"/>
      <c r="F4021" s="36"/>
      <c r="G4021" s="36"/>
    </row>
    <row r="4022" spans="1:7" ht="17.100000000000001" customHeight="1">
      <c r="A4022" s="36"/>
      <c r="B4022" s="36"/>
      <c r="C4022" s="36"/>
      <c r="D4022" s="36"/>
      <c r="E4022" s="36"/>
      <c r="F4022" s="36"/>
      <c r="G4022" s="36"/>
    </row>
    <row r="4023" spans="1:7" ht="17.100000000000001" customHeight="1">
      <c r="A4023" s="36"/>
      <c r="B4023" s="36"/>
      <c r="C4023" s="36"/>
      <c r="D4023" s="36"/>
      <c r="E4023" s="36"/>
      <c r="F4023" s="36"/>
      <c r="G4023" s="36"/>
    </row>
    <row r="4024" spans="1:7" ht="17.100000000000001" customHeight="1">
      <c r="A4024" s="36"/>
      <c r="B4024" s="36"/>
      <c r="C4024" s="36"/>
      <c r="D4024" s="36"/>
      <c r="E4024" s="36"/>
      <c r="F4024" s="36"/>
      <c r="G4024" s="36"/>
    </row>
    <row r="4025" spans="1:7" ht="17.100000000000001" customHeight="1">
      <c r="A4025" s="36"/>
      <c r="B4025" s="36"/>
      <c r="C4025" s="36"/>
      <c r="D4025" s="36"/>
      <c r="E4025" s="36"/>
      <c r="F4025" s="36"/>
      <c r="G4025" s="36"/>
    </row>
    <row r="4026" spans="1:7" ht="17.100000000000001" customHeight="1">
      <c r="A4026" s="36"/>
      <c r="B4026" s="36"/>
      <c r="C4026" s="36"/>
      <c r="D4026" s="36"/>
      <c r="E4026" s="36"/>
      <c r="F4026" s="36"/>
      <c r="G4026" s="36"/>
    </row>
    <row r="4027" spans="1:7" ht="17.100000000000001" customHeight="1">
      <c r="A4027" s="36"/>
      <c r="B4027" s="36"/>
      <c r="C4027" s="36"/>
      <c r="D4027" s="36"/>
      <c r="E4027" s="36"/>
      <c r="F4027" s="36"/>
      <c r="G4027" s="36"/>
    </row>
    <row r="4028" spans="1:7" ht="17.100000000000001" customHeight="1">
      <c r="A4028" s="36"/>
      <c r="B4028" s="36"/>
      <c r="C4028" s="36"/>
      <c r="D4028" s="36"/>
      <c r="E4028" s="36"/>
      <c r="F4028" s="36"/>
      <c r="G4028" s="36"/>
    </row>
    <row r="4029" spans="1:7" ht="17.100000000000001" customHeight="1">
      <c r="A4029" s="36"/>
      <c r="B4029" s="36"/>
      <c r="C4029" s="36"/>
      <c r="D4029" s="36"/>
      <c r="E4029" s="36"/>
      <c r="F4029" s="36"/>
      <c r="G4029" s="36"/>
    </row>
    <row r="4030" spans="1:7" ht="17.100000000000001" customHeight="1">
      <c r="A4030" s="36"/>
      <c r="B4030" s="36"/>
      <c r="C4030" s="36"/>
      <c r="D4030" s="36"/>
      <c r="E4030" s="36"/>
      <c r="F4030" s="36"/>
      <c r="G4030" s="36"/>
    </row>
    <row r="4031" spans="1:7" ht="17.100000000000001" customHeight="1">
      <c r="A4031" s="36"/>
      <c r="B4031" s="36"/>
      <c r="C4031" s="36"/>
      <c r="D4031" s="36"/>
      <c r="E4031" s="36"/>
      <c r="F4031" s="36"/>
      <c r="G4031" s="36"/>
    </row>
    <row r="4032" spans="1:7" ht="17.100000000000001" customHeight="1">
      <c r="A4032" s="36"/>
      <c r="B4032" s="36"/>
      <c r="C4032" s="36"/>
      <c r="D4032" s="36"/>
      <c r="E4032" s="36"/>
      <c r="F4032" s="36"/>
      <c r="G4032" s="36"/>
    </row>
    <row r="4033" spans="1:7" ht="17.100000000000001" customHeight="1">
      <c r="A4033" s="36"/>
      <c r="B4033" s="36"/>
      <c r="C4033" s="36"/>
      <c r="D4033" s="36"/>
      <c r="E4033" s="36"/>
      <c r="F4033" s="36"/>
      <c r="G4033" s="36"/>
    </row>
    <row r="4034" spans="1:7" ht="17.100000000000001" customHeight="1">
      <c r="A4034" s="36"/>
      <c r="B4034" s="36"/>
      <c r="C4034" s="36"/>
      <c r="D4034" s="36"/>
      <c r="E4034" s="36"/>
      <c r="F4034" s="36"/>
      <c r="G4034" s="36"/>
    </row>
    <row r="4035" spans="1:7" ht="17.100000000000001" customHeight="1">
      <c r="A4035" s="36"/>
      <c r="B4035" s="36"/>
      <c r="C4035" s="36"/>
      <c r="D4035" s="36"/>
      <c r="E4035" s="36"/>
      <c r="F4035" s="36"/>
      <c r="G4035" s="36"/>
    </row>
    <row r="4036" spans="1:7" ht="17.100000000000001" customHeight="1">
      <c r="A4036" s="36"/>
      <c r="B4036" s="36"/>
      <c r="C4036" s="36"/>
      <c r="D4036" s="36"/>
      <c r="E4036" s="36"/>
      <c r="F4036" s="36"/>
      <c r="G4036" s="36"/>
    </row>
    <row r="4037" spans="1:7" ht="17.100000000000001" customHeight="1">
      <c r="A4037" s="36"/>
      <c r="B4037" s="36"/>
      <c r="C4037" s="36"/>
      <c r="D4037" s="36"/>
      <c r="E4037" s="36"/>
      <c r="F4037" s="36"/>
      <c r="G4037" s="36"/>
    </row>
    <row r="4038" spans="1:7" ht="17.100000000000001" customHeight="1">
      <c r="A4038" s="36"/>
      <c r="B4038" s="36"/>
      <c r="C4038" s="36"/>
      <c r="D4038" s="36"/>
      <c r="E4038" s="36"/>
      <c r="F4038" s="36"/>
      <c r="G4038" s="36"/>
    </row>
    <row r="4039" spans="1:7" ht="17.100000000000001" customHeight="1">
      <c r="A4039" s="36"/>
      <c r="B4039" s="36"/>
      <c r="C4039" s="36"/>
      <c r="D4039" s="36"/>
      <c r="E4039" s="36"/>
      <c r="F4039" s="36"/>
      <c r="G4039" s="36"/>
    </row>
    <row r="4040" spans="1:7" ht="17.100000000000001" customHeight="1">
      <c r="A4040" s="36"/>
      <c r="B4040" s="36"/>
      <c r="C4040" s="36"/>
      <c r="D4040" s="36"/>
      <c r="E4040" s="36"/>
      <c r="F4040" s="36"/>
      <c r="G4040" s="36"/>
    </row>
    <row r="4041" spans="1:7" ht="17.100000000000001" customHeight="1">
      <c r="A4041" s="36"/>
      <c r="B4041" s="36"/>
      <c r="C4041" s="36"/>
      <c r="D4041" s="36"/>
      <c r="E4041" s="36"/>
      <c r="F4041" s="36"/>
      <c r="G4041" s="36"/>
    </row>
    <row r="4042" spans="1:7" ht="17.100000000000001" customHeight="1">
      <c r="A4042" s="36"/>
      <c r="B4042" s="36"/>
      <c r="C4042" s="36"/>
      <c r="D4042" s="36"/>
      <c r="E4042" s="36"/>
      <c r="F4042" s="36"/>
      <c r="G4042" s="36"/>
    </row>
    <row r="4043" spans="1:7" ht="17.100000000000001" customHeight="1">
      <c r="A4043" s="36"/>
      <c r="B4043" s="36"/>
      <c r="C4043" s="36"/>
      <c r="D4043" s="36"/>
      <c r="E4043" s="36"/>
      <c r="F4043" s="36"/>
      <c r="G4043" s="36"/>
    </row>
    <row r="4044" spans="1:7" ht="17.100000000000001" customHeight="1">
      <c r="A4044" s="36"/>
      <c r="B4044" s="36"/>
      <c r="C4044" s="36"/>
      <c r="D4044" s="36"/>
      <c r="E4044" s="36"/>
      <c r="F4044" s="36"/>
      <c r="G4044" s="36"/>
    </row>
    <row r="4045" spans="1:7" ht="17.100000000000001" customHeight="1">
      <c r="A4045" s="36"/>
      <c r="B4045" s="36"/>
      <c r="C4045" s="36"/>
      <c r="D4045" s="36"/>
      <c r="E4045" s="36"/>
      <c r="F4045" s="36"/>
      <c r="G4045" s="36"/>
    </row>
    <row r="4046" spans="1:7" ht="17.100000000000001" customHeight="1">
      <c r="A4046" s="36"/>
      <c r="B4046" s="36"/>
      <c r="C4046" s="36"/>
      <c r="D4046" s="36"/>
      <c r="E4046" s="36"/>
      <c r="F4046" s="36"/>
      <c r="G4046" s="36"/>
    </row>
    <row r="4047" spans="1:7" ht="17.100000000000001" customHeight="1">
      <c r="A4047" s="36"/>
      <c r="B4047" s="36"/>
      <c r="C4047" s="36"/>
      <c r="D4047" s="36"/>
      <c r="E4047" s="36"/>
      <c r="F4047" s="36"/>
      <c r="G4047" s="36"/>
    </row>
    <row r="4048" spans="1:7" ht="17.100000000000001" customHeight="1">
      <c r="A4048" s="36"/>
      <c r="B4048" s="36"/>
      <c r="C4048" s="36"/>
      <c r="D4048" s="36"/>
      <c r="E4048" s="36"/>
      <c r="F4048" s="36"/>
      <c r="G4048" s="36"/>
    </row>
    <row r="4049" spans="1:7" ht="17.100000000000001" customHeight="1">
      <c r="A4049" s="36"/>
      <c r="B4049" s="36"/>
      <c r="C4049" s="36"/>
      <c r="D4049" s="36"/>
      <c r="E4049" s="36"/>
      <c r="F4049" s="36"/>
      <c r="G4049" s="36"/>
    </row>
    <row r="4050" spans="1:7" ht="17.100000000000001" customHeight="1">
      <c r="A4050" s="36"/>
      <c r="B4050" s="36"/>
      <c r="C4050" s="36"/>
      <c r="D4050" s="36"/>
      <c r="E4050" s="36"/>
      <c r="F4050" s="36"/>
      <c r="G4050" s="36"/>
    </row>
    <row r="4051" spans="1:7" ht="17.100000000000001" customHeight="1">
      <c r="A4051" s="36"/>
      <c r="B4051" s="36"/>
      <c r="C4051" s="36"/>
      <c r="D4051" s="36"/>
      <c r="E4051" s="36"/>
      <c r="F4051" s="36"/>
      <c r="G4051" s="36"/>
    </row>
    <row r="4052" spans="1:7" ht="17.100000000000001" customHeight="1">
      <c r="A4052" s="36"/>
      <c r="B4052" s="36"/>
      <c r="C4052" s="36"/>
      <c r="D4052" s="36"/>
      <c r="E4052" s="36"/>
      <c r="F4052" s="36"/>
      <c r="G4052" s="36"/>
    </row>
    <row r="4053" spans="1:7" ht="17.100000000000001" customHeight="1">
      <c r="A4053" s="36"/>
      <c r="B4053" s="36"/>
      <c r="C4053" s="36"/>
      <c r="D4053" s="36"/>
      <c r="E4053" s="36"/>
      <c r="F4053" s="36"/>
      <c r="G4053" s="36"/>
    </row>
    <row r="4054" spans="1:7" ht="17.100000000000001" customHeight="1">
      <c r="A4054" s="36"/>
      <c r="B4054" s="36"/>
      <c r="C4054" s="36"/>
      <c r="D4054" s="36"/>
      <c r="E4054" s="36"/>
      <c r="F4054" s="36"/>
      <c r="G4054" s="36"/>
    </row>
    <row r="4055" spans="1:7" ht="17.100000000000001" customHeight="1">
      <c r="A4055" s="36"/>
      <c r="B4055" s="36"/>
      <c r="C4055" s="36"/>
      <c r="D4055" s="36"/>
      <c r="E4055" s="36"/>
      <c r="F4055" s="36"/>
      <c r="G4055" s="36"/>
    </row>
    <row r="4056" spans="1:7" ht="17.100000000000001" customHeight="1">
      <c r="A4056" s="36"/>
      <c r="B4056" s="36"/>
      <c r="C4056" s="36"/>
      <c r="D4056" s="36"/>
      <c r="E4056" s="36"/>
      <c r="F4056" s="36"/>
      <c r="G4056" s="36"/>
    </row>
    <row r="4057" spans="1:7" ht="17.100000000000001" customHeight="1">
      <c r="A4057" s="36"/>
      <c r="B4057" s="36"/>
      <c r="C4057" s="36"/>
      <c r="D4057" s="36"/>
      <c r="E4057" s="36"/>
      <c r="F4057" s="36"/>
      <c r="G4057" s="36"/>
    </row>
    <row r="4058" spans="1:7" ht="17.100000000000001" customHeight="1">
      <c r="A4058" s="36"/>
      <c r="B4058" s="36"/>
      <c r="C4058" s="36"/>
      <c r="D4058" s="36"/>
      <c r="E4058" s="36"/>
      <c r="F4058" s="36"/>
      <c r="G4058" s="36"/>
    </row>
    <row r="4059" spans="1:7" ht="17.100000000000001" customHeight="1">
      <c r="A4059" s="36"/>
      <c r="B4059" s="36"/>
      <c r="C4059" s="36"/>
      <c r="D4059" s="36"/>
      <c r="E4059" s="36"/>
      <c r="F4059" s="36"/>
      <c r="G4059" s="36"/>
    </row>
    <row r="4060" spans="1:7" ht="17.100000000000001" customHeight="1">
      <c r="A4060" s="36"/>
      <c r="B4060" s="36"/>
      <c r="C4060" s="36"/>
      <c r="D4060" s="36"/>
      <c r="E4060" s="36"/>
      <c r="F4060" s="36"/>
      <c r="G4060" s="36"/>
    </row>
    <row r="4061" spans="1:7" ht="17.100000000000001" customHeight="1">
      <c r="A4061" s="36"/>
      <c r="B4061" s="36"/>
      <c r="C4061" s="36"/>
      <c r="D4061" s="36"/>
      <c r="E4061" s="36"/>
      <c r="F4061" s="36"/>
      <c r="G4061" s="36"/>
    </row>
    <row r="4062" spans="1:7" ht="17.100000000000001" customHeight="1">
      <c r="A4062" s="36"/>
      <c r="B4062" s="36"/>
      <c r="C4062" s="36"/>
      <c r="D4062" s="36"/>
      <c r="E4062" s="36"/>
      <c r="F4062" s="36"/>
      <c r="G4062" s="36"/>
    </row>
    <row r="4063" spans="1:7" ht="17.100000000000001" customHeight="1">
      <c r="A4063" s="36"/>
      <c r="B4063" s="36"/>
      <c r="C4063" s="36"/>
      <c r="D4063" s="36"/>
      <c r="E4063" s="36"/>
      <c r="F4063" s="36"/>
      <c r="G4063" s="36"/>
    </row>
    <row r="4064" spans="1:7" ht="17.100000000000001" customHeight="1">
      <c r="A4064" s="36"/>
      <c r="B4064" s="36"/>
      <c r="C4064" s="36"/>
      <c r="D4064" s="36"/>
      <c r="E4064" s="36"/>
      <c r="F4064" s="36"/>
      <c r="G4064" s="36"/>
    </row>
    <row r="4065" spans="1:7" ht="17.100000000000001" customHeight="1">
      <c r="A4065" s="36"/>
      <c r="B4065" s="36"/>
      <c r="C4065" s="36"/>
      <c r="D4065" s="36"/>
      <c r="E4065" s="36"/>
      <c r="F4065" s="36"/>
      <c r="G4065" s="36"/>
    </row>
    <row r="4066" spans="1:7" ht="17.100000000000001" customHeight="1">
      <c r="A4066" s="36"/>
      <c r="B4066" s="36"/>
      <c r="C4066" s="36"/>
      <c r="D4066" s="36"/>
      <c r="E4066" s="36"/>
      <c r="F4066" s="36"/>
      <c r="G4066" s="36"/>
    </row>
    <row r="4067" spans="1:7" ht="17.100000000000001" customHeight="1">
      <c r="A4067" s="36"/>
      <c r="B4067" s="36"/>
      <c r="C4067" s="36"/>
      <c r="D4067" s="36"/>
      <c r="E4067" s="36"/>
      <c r="F4067" s="36"/>
      <c r="G4067" s="36"/>
    </row>
    <row r="4068" spans="1:7" ht="17.100000000000001" customHeight="1">
      <c r="A4068" s="36"/>
      <c r="B4068" s="36"/>
      <c r="C4068" s="36"/>
      <c r="D4068" s="36"/>
      <c r="E4068" s="36"/>
      <c r="F4068" s="36"/>
      <c r="G4068" s="36"/>
    </row>
    <row r="4069" spans="1:7" ht="17.100000000000001" customHeight="1">
      <c r="A4069" s="36"/>
      <c r="B4069" s="36"/>
      <c r="C4069" s="36"/>
      <c r="D4069" s="36"/>
      <c r="E4069" s="36"/>
      <c r="F4069" s="36"/>
      <c r="G4069" s="36"/>
    </row>
    <row r="4070" spans="1:7" ht="17.100000000000001" customHeight="1">
      <c r="A4070" s="36"/>
      <c r="B4070" s="36"/>
      <c r="C4070" s="36"/>
      <c r="D4070" s="36"/>
      <c r="E4070" s="36"/>
      <c r="F4070" s="36"/>
      <c r="G4070" s="36"/>
    </row>
    <row r="4071" spans="1:7" ht="17.100000000000001" customHeight="1">
      <c r="A4071" s="36"/>
      <c r="B4071" s="36"/>
      <c r="C4071" s="36"/>
      <c r="D4071" s="36"/>
      <c r="E4071" s="36"/>
      <c r="F4071" s="36"/>
      <c r="G4071" s="36"/>
    </row>
    <row r="4072" spans="1:7" ht="17.100000000000001" customHeight="1">
      <c r="A4072" s="36"/>
      <c r="B4072" s="36"/>
      <c r="C4072" s="36"/>
      <c r="D4072" s="36"/>
      <c r="E4072" s="36"/>
      <c r="F4072" s="36"/>
      <c r="G4072" s="36"/>
    </row>
    <row r="4073" spans="1:7" ht="17.100000000000001" customHeight="1">
      <c r="A4073" s="36"/>
      <c r="B4073" s="36"/>
      <c r="C4073" s="36"/>
      <c r="D4073" s="36"/>
      <c r="E4073" s="36"/>
      <c r="F4073" s="36"/>
      <c r="G4073" s="36"/>
    </row>
    <row r="4074" spans="1:7" ht="17.100000000000001" customHeight="1">
      <c r="A4074" s="36"/>
      <c r="B4074" s="36"/>
      <c r="C4074" s="36"/>
      <c r="D4074" s="36"/>
      <c r="E4074" s="36"/>
      <c r="F4074" s="36"/>
      <c r="G4074" s="36"/>
    </row>
    <row r="4075" spans="1:7" ht="17.100000000000001" customHeight="1">
      <c r="A4075" s="36"/>
      <c r="B4075" s="36"/>
      <c r="C4075" s="36"/>
      <c r="D4075" s="36"/>
      <c r="E4075" s="36"/>
      <c r="F4075" s="36"/>
      <c r="G4075" s="36"/>
    </row>
    <row r="4076" spans="1:7" ht="17.100000000000001" customHeight="1">
      <c r="A4076" s="36"/>
      <c r="B4076" s="36"/>
      <c r="C4076" s="36"/>
      <c r="D4076" s="36"/>
      <c r="E4076" s="36"/>
      <c r="F4076" s="36"/>
      <c r="G4076" s="36"/>
    </row>
    <row r="4077" spans="1:7" ht="17.100000000000001" customHeight="1">
      <c r="A4077" s="36"/>
      <c r="B4077" s="36"/>
      <c r="C4077" s="36"/>
      <c r="D4077" s="36"/>
      <c r="E4077" s="36"/>
      <c r="F4077" s="36"/>
      <c r="G4077" s="36"/>
    </row>
    <row r="4078" spans="1:7" ht="17.100000000000001" customHeight="1">
      <c r="A4078" s="36"/>
      <c r="B4078" s="36"/>
      <c r="C4078" s="36"/>
      <c r="D4078" s="36"/>
      <c r="E4078" s="36"/>
      <c r="F4078" s="36"/>
      <c r="G4078" s="36"/>
    </row>
    <row r="4079" spans="1:7" ht="17.100000000000001" customHeight="1">
      <c r="A4079" s="36"/>
      <c r="B4079" s="36"/>
      <c r="C4079" s="36"/>
      <c r="D4079" s="36"/>
      <c r="E4079" s="36"/>
      <c r="F4079" s="36"/>
      <c r="G4079" s="36"/>
    </row>
    <row r="4080" spans="1:7" ht="17.100000000000001" customHeight="1">
      <c r="A4080" s="36"/>
      <c r="B4080" s="36"/>
      <c r="C4080" s="36"/>
      <c r="D4080" s="36"/>
      <c r="E4080" s="36"/>
      <c r="F4080" s="36"/>
      <c r="G4080" s="36"/>
    </row>
    <row r="4081" spans="1:7" ht="17.100000000000001" customHeight="1">
      <c r="A4081" s="36"/>
      <c r="B4081" s="36"/>
      <c r="C4081" s="36"/>
      <c r="D4081" s="36"/>
      <c r="E4081" s="36"/>
      <c r="F4081" s="36"/>
      <c r="G4081" s="36"/>
    </row>
    <row r="4082" spans="1:7" ht="17.100000000000001" customHeight="1">
      <c r="A4082" s="36"/>
      <c r="B4082" s="36"/>
      <c r="C4082" s="36"/>
      <c r="D4082" s="36"/>
      <c r="E4082" s="36"/>
      <c r="F4082" s="36"/>
      <c r="G4082" s="36"/>
    </row>
    <row r="4083" spans="1:7" ht="17.100000000000001" customHeight="1">
      <c r="A4083" s="36"/>
      <c r="B4083" s="36"/>
      <c r="C4083" s="36"/>
      <c r="D4083" s="36"/>
      <c r="E4083" s="36"/>
      <c r="F4083" s="36"/>
      <c r="G4083" s="36"/>
    </row>
    <row r="4084" spans="1:7" ht="17.100000000000001" customHeight="1">
      <c r="A4084" s="36"/>
      <c r="B4084" s="36"/>
      <c r="C4084" s="36"/>
      <c r="D4084" s="36"/>
      <c r="E4084" s="36"/>
      <c r="F4084" s="36"/>
      <c r="G4084" s="36"/>
    </row>
    <row r="4085" spans="1:7" ht="17.100000000000001" customHeight="1">
      <c r="A4085" s="36"/>
      <c r="B4085" s="36"/>
      <c r="C4085" s="36"/>
      <c r="D4085" s="36"/>
      <c r="E4085" s="36"/>
      <c r="F4085" s="36"/>
      <c r="G4085" s="36"/>
    </row>
    <row r="4086" spans="1:7" ht="17.100000000000001" customHeight="1">
      <c r="A4086" s="36"/>
      <c r="B4086" s="36"/>
      <c r="C4086" s="36"/>
      <c r="D4086" s="36"/>
      <c r="E4086" s="36"/>
      <c r="F4086" s="36"/>
      <c r="G4086" s="36"/>
    </row>
    <row r="4087" spans="1:7" ht="17.100000000000001" customHeight="1">
      <c r="A4087" s="36"/>
      <c r="B4087" s="36"/>
      <c r="C4087" s="36"/>
      <c r="D4087" s="36"/>
      <c r="E4087" s="36"/>
      <c r="F4087" s="36"/>
      <c r="G4087" s="36"/>
    </row>
    <row r="4088" spans="1:7" ht="17.100000000000001" customHeight="1">
      <c r="A4088" s="36"/>
      <c r="B4088" s="36"/>
      <c r="C4088" s="36"/>
      <c r="D4088" s="36"/>
      <c r="E4088" s="36"/>
      <c r="F4088" s="36"/>
      <c r="G4088" s="36"/>
    </row>
    <row r="4089" spans="1:7" ht="17.100000000000001" customHeight="1">
      <c r="A4089" s="36"/>
      <c r="B4089" s="36"/>
      <c r="C4089" s="36"/>
      <c r="D4089" s="36"/>
      <c r="E4089" s="36"/>
      <c r="F4089" s="36"/>
      <c r="G4089" s="36"/>
    </row>
    <row r="4090" spans="1:7" ht="17.100000000000001" customHeight="1">
      <c r="A4090" s="36"/>
      <c r="B4090" s="36"/>
      <c r="C4090" s="36"/>
      <c r="D4090" s="36"/>
      <c r="E4090" s="36"/>
      <c r="F4090" s="36"/>
      <c r="G4090" s="36"/>
    </row>
    <row r="4091" spans="1:7" ht="17.100000000000001" customHeight="1">
      <c r="A4091" s="36"/>
      <c r="B4091" s="36"/>
      <c r="C4091" s="36"/>
      <c r="D4091" s="36"/>
      <c r="E4091" s="36"/>
      <c r="F4091" s="36"/>
      <c r="G4091" s="36"/>
    </row>
    <row r="4092" spans="1:7" ht="17.100000000000001" customHeight="1">
      <c r="A4092" s="36"/>
      <c r="B4092" s="36"/>
      <c r="C4092" s="36"/>
      <c r="D4092" s="36"/>
      <c r="E4092" s="36"/>
      <c r="F4092" s="36"/>
      <c r="G4092" s="36"/>
    </row>
    <row r="4093" spans="1:7" ht="17.100000000000001" customHeight="1">
      <c r="A4093" s="36"/>
      <c r="B4093" s="36"/>
      <c r="C4093" s="36"/>
      <c r="D4093" s="36"/>
      <c r="E4093" s="36"/>
      <c r="F4093" s="36"/>
      <c r="G4093" s="36"/>
    </row>
    <row r="4094" spans="1:7" ht="17.100000000000001" customHeight="1">
      <c r="A4094" s="36"/>
      <c r="B4094" s="36"/>
      <c r="C4094" s="36"/>
      <c r="D4094" s="36"/>
      <c r="E4094" s="36"/>
      <c r="F4094" s="36"/>
      <c r="G4094" s="36"/>
    </row>
    <row r="4095" spans="1:7" ht="17.100000000000001" customHeight="1">
      <c r="A4095" s="36"/>
      <c r="B4095" s="36"/>
      <c r="C4095" s="36"/>
      <c r="D4095" s="36"/>
      <c r="E4095" s="36"/>
      <c r="F4095" s="36"/>
      <c r="G4095" s="36"/>
    </row>
    <row r="4096" spans="1:7" ht="17.100000000000001" customHeight="1">
      <c r="A4096" s="36"/>
      <c r="B4096" s="36"/>
      <c r="C4096" s="36"/>
      <c r="D4096" s="36"/>
      <c r="E4096" s="36"/>
      <c r="F4096" s="36"/>
      <c r="G4096" s="36"/>
    </row>
    <row r="4097" spans="1:7" ht="17.100000000000001" customHeight="1">
      <c r="A4097" s="36"/>
      <c r="B4097" s="36"/>
      <c r="C4097" s="36"/>
      <c r="D4097" s="36"/>
      <c r="E4097" s="36"/>
      <c r="F4097" s="36"/>
      <c r="G4097" s="36"/>
    </row>
    <row r="4098" spans="1:7" ht="17.100000000000001" customHeight="1">
      <c r="A4098" s="36"/>
      <c r="B4098" s="36"/>
      <c r="C4098" s="36"/>
      <c r="D4098" s="36"/>
      <c r="E4098" s="36"/>
      <c r="F4098" s="36"/>
      <c r="G4098" s="36"/>
    </row>
    <row r="4099" spans="1:7" ht="17.100000000000001" customHeight="1">
      <c r="A4099" s="36"/>
      <c r="B4099" s="36"/>
      <c r="C4099" s="36"/>
      <c r="D4099" s="36"/>
      <c r="E4099" s="36"/>
      <c r="F4099" s="36"/>
      <c r="G4099" s="36"/>
    </row>
    <row r="4100" spans="1:7" ht="17.100000000000001" customHeight="1">
      <c r="A4100" s="36"/>
      <c r="B4100" s="36"/>
      <c r="C4100" s="36"/>
      <c r="D4100" s="36"/>
      <c r="E4100" s="36"/>
      <c r="F4100" s="36"/>
      <c r="G4100" s="36"/>
    </row>
    <row r="4101" spans="1:7" ht="17.100000000000001" customHeight="1">
      <c r="A4101" s="36"/>
      <c r="B4101" s="36"/>
      <c r="C4101" s="36"/>
      <c r="D4101" s="36"/>
      <c r="E4101" s="36"/>
      <c r="F4101" s="36"/>
      <c r="G4101" s="36"/>
    </row>
    <row r="4102" spans="1:7" ht="17.100000000000001" customHeight="1">
      <c r="A4102" s="36"/>
      <c r="B4102" s="36"/>
      <c r="C4102" s="36"/>
      <c r="D4102" s="36"/>
      <c r="E4102" s="36"/>
      <c r="F4102" s="36"/>
      <c r="G4102" s="36"/>
    </row>
    <row r="4103" spans="1:7" ht="17.100000000000001" customHeight="1">
      <c r="A4103" s="36"/>
      <c r="B4103" s="36"/>
      <c r="C4103" s="36"/>
      <c r="D4103" s="36"/>
      <c r="E4103" s="36"/>
      <c r="F4103" s="36"/>
      <c r="G4103" s="36"/>
    </row>
    <row r="4104" spans="1:7" ht="17.100000000000001" customHeight="1">
      <c r="A4104" s="36"/>
      <c r="B4104" s="36"/>
      <c r="C4104" s="36"/>
      <c r="D4104" s="36"/>
      <c r="E4104" s="36"/>
      <c r="F4104" s="36"/>
      <c r="G4104" s="36"/>
    </row>
    <row r="4105" spans="1:7" ht="17.100000000000001" customHeight="1">
      <c r="A4105" s="36"/>
      <c r="B4105" s="36"/>
      <c r="C4105" s="36"/>
      <c r="D4105" s="36"/>
      <c r="E4105" s="36"/>
      <c r="F4105" s="36"/>
      <c r="G4105" s="36"/>
    </row>
    <row r="4106" spans="1:7" ht="17.100000000000001" customHeight="1">
      <c r="A4106" s="36"/>
      <c r="B4106" s="36"/>
      <c r="C4106" s="36"/>
      <c r="D4106" s="36"/>
      <c r="E4106" s="36"/>
      <c r="F4106" s="36"/>
      <c r="G4106" s="36"/>
    </row>
    <row r="4107" spans="1:7" ht="17.100000000000001" customHeight="1">
      <c r="A4107" s="36"/>
      <c r="B4107" s="36"/>
      <c r="C4107" s="36"/>
      <c r="D4107" s="36"/>
      <c r="E4107" s="36"/>
      <c r="F4107" s="36"/>
      <c r="G4107" s="36"/>
    </row>
    <row r="4108" spans="1:7" ht="17.100000000000001" customHeight="1">
      <c r="A4108" s="36"/>
      <c r="B4108" s="36"/>
      <c r="C4108" s="36"/>
      <c r="D4108" s="36"/>
      <c r="E4108" s="36"/>
      <c r="F4108" s="36"/>
      <c r="G4108" s="36"/>
    </row>
    <row r="4109" spans="1:7" ht="17.100000000000001" customHeight="1">
      <c r="A4109" s="36"/>
      <c r="B4109" s="36"/>
      <c r="C4109" s="36"/>
      <c r="D4109" s="36"/>
      <c r="E4109" s="36"/>
      <c r="F4109" s="36"/>
      <c r="G4109" s="36"/>
    </row>
    <row r="4110" spans="1:7" ht="17.100000000000001" customHeight="1">
      <c r="A4110" s="36"/>
      <c r="B4110" s="36"/>
      <c r="C4110" s="36"/>
      <c r="D4110" s="36"/>
      <c r="E4110" s="36"/>
      <c r="F4110" s="36"/>
      <c r="G4110" s="36"/>
    </row>
    <row r="4111" spans="1:7" ht="17.100000000000001" customHeight="1">
      <c r="A4111" s="36"/>
      <c r="B4111" s="36"/>
      <c r="C4111" s="36"/>
      <c r="D4111" s="36"/>
      <c r="E4111" s="36"/>
      <c r="F4111" s="36"/>
      <c r="G4111" s="36"/>
    </row>
    <row r="4112" spans="1:7" ht="17.100000000000001" customHeight="1">
      <c r="A4112" s="36"/>
      <c r="B4112" s="36"/>
      <c r="C4112" s="36"/>
      <c r="D4112" s="36"/>
      <c r="E4112" s="36"/>
      <c r="F4112" s="36"/>
      <c r="G4112" s="36"/>
    </row>
    <row r="4113" spans="1:7" ht="17.100000000000001" customHeight="1">
      <c r="A4113" s="36"/>
      <c r="B4113" s="36"/>
      <c r="C4113" s="36"/>
      <c r="D4113" s="36"/>
      <c r="E4113" s="36"/>
      <c r="F4113" s="36"/>
      <c r="G4113" s="36"/>
    </row>
    <row r="4114" spans="1:7" ht="17.100000000000001" customHeight="1">
      <c r="A4114" s="36"/>
      <c r="B4114" s="36"/>
      <c r="C4114" s="36"/>
      <c r="D4114" s="36"/>
      <c r="E4114" s="36"/>
      <c r="F4114" s="36"/>
      <c r="G4114" s="36"/>
    </row>
    <row r="4115" spans="1:7" ht="17.100000000000001" customHeight="1">
      <c r="A4115" s="36"/>
      <c r="B4115" s="36"/>
      <c r="C4115" s="36"/>
      <c r="D4115" s="36"/>
      <c r="E4115" s="36"/>
      <c r="F4115" s="36"/>
      <c r="G4115" s="36"/>
    </row>
    <row r="4116" spans="1:7" ht="17.100000000000001" customHeight="1">
      <c r="A4116" s="36"/>
      <c r="B4116" s="36"/>
      <c r="C4116" s="36"/>
      <c r="D4116" s="36"/>
      <c r="E4116" s="36"/>
      <c r="F4116" s="36"/>
      <c r="G4116" s="36"/>
    </row>
    <row r="4117" spans="1:7" ht="17.100000000000001" customHeight="1">
      <c r="A4117" s="36"/>
      <c r="B4117" s="36"/>
      <c r="C4117" s="36"/>
      <c r="D4117" s="36"/>
      <c r="E4117" s="36"/>
      <c r="F4117" s="36"/>
      <c r="G4117" s="36"/>
    </row>
    <row r="4118" spans="1:7" ht="17.100000000000001" customHeight="1">
      <c r="A4118" s="36"/>
      <c r="B4118" s="36"/>
      <c r="C4118" s="36"/>
      <c r="D4118" s="36"/>
      <c r="E4118" s="36"/>
      <c r="F4118" s="36"/>
      <c r="G4118" s="36"/>
    </row>
    <row r="4119" spans="1:7" ht="17.100000000000001" customHeight="1">
      <c r="A4119" s="36"/>
      <c r="B4119" s="36"/>
      <c r="C4119" s="36"/>
      <c r="D4119" s="36"/>
      <c r="E4119" s="36"/>
      <c r="F4119" s="36"/>
      <c r="G4119" s="36"/>
    </row>
    <row r="4120" spans="1:7" ht="17.100000000000001" customHeight="1">
      <c r="A4120" s="36"/>
      <c r="B4120" s="36"/>
      <c r="C4120" s="36"/>
      <c r="D4120" s="36"/>
      <c r="E4120" s="36"/>
      <c r="F4120" s="36"/>
      <c r="G4120" s="36"/>
    </row>
    <row r="4121" spans="1:7" ht="17.100000000000001" customHeight="1">
      <c r="A4121" s="36"/>
      <c r="B4121" s="36"/>
      <c r="C4121" s="36"/>
      <c r="D4121" s="36"/>
      <c r="E4121" s="36"/>
      <c r="F4121" s="36"/>
      <c r="G4121" s="36"/>
    </row>
    <row r="4122" spans="1:7" ht="17.100000000000001" customHeight="1">
      <c r="A4122" s="36"/>
      <c r="B4122" s="36"/>
      <c r="C4122" s="36"/>
      <c r="D4122" s="36"/>
      <c r="E4122" s="36"/>
      <c r="F4122" s="36"/>
      <c r="G4122" s="36"/>
    </row>
    <row r="4123" spans="1:7" ht="17.100000000000001" customHeight="1">
      <c r="A4123" s="36"/>
      <c r="B4123" s="36"/>
      <c r="C4123" s="36"/>
      <c r="D4123" s="36"/>
      <c r="E4123" s="36"/>
      <c r="F4123" s="36"/>
      <c r="G4123" s="36"/>
    </row>
    <row r="4124" spans="1:7" ht="17.100000000000001" customHeight="1">
      <c r="A4124" s="36"/>
      <c r="B4124" s="36"/>
      <c r="C4124" s="36"/>
      <c r="D4124" s="36"/>
      <c r="E4124" s="36"/>
      <c r="F4124" s="36"/>
      <c r="G4124" s="36"/>
    </row>
    <row r="4125" spans="1:7" ht="17.100000000000001" customHeight="1">
      <c r="A4125" s="36"/>
      <c r="B4125" s="36"/>
      <c r="C4125" s="36"/>
      <c r="D4125" s="36"/>
      <c r="E4125" s="36"/>
      <c r="F4125" s="36"/>
      <c r="G4125" s="36"/>
    </row>
    <row r="4126" spans="1:7" ht="17.100000000000001" customHeight="1">
      <c r="A4126" s="36"/>
      <c r="B4126" s="36"/>
      <c r="C4126" s="36"/>
      <c r="D4126" s="36"/>
      <c r="E4126" s="36"/>
      <c r="F4126" s="36"/>
      <c r="G4126" s="36"/>
    </row>
    <row r="4127" spans="1:7" ht="17.100000000000001" customHeight="1">
      <c r="A4127" s="36"/>
      <c r="B4127" s="36"/>
      <c r="C4127" s="36"/>
      <c r="D4127" s="36"/>
      <c r="E4127" s="36"/>
      <c r="F4127" s="36"/>
      <c r="G4127" s="36"/>
    </row>
    <row r="4128" spans="1:7" ht="17.100000000000001" customHeight="1">
      <c r="A4128" s="36"/>
      <c r="B4128" s="36"/>
      <c r="C4128" s="36"/>
      <c r="D4128" s="36"/>
      <c r="E4128" s="36"/>
      <c r="F4128" s="36"/>
      <c r="G4128" s="36"/>
    </row>
    <row r="4129" spans="1:7" ht="17.100000000000001" customHeight="1">
      <c r="A4129" s="36"/>
      <c r="B4129" s="36"/>
      <c r="C4129" s="36"/>
      <c r="D4129" s="36"/>
      <c r="E4129" s="36"/>
      <c r="F4129" s="36"/>
      <c r="G4129" s="36"/>
    </row>
    <row r="4130" spans="1:7" ht="17.100000000000001" customHeight="1">
      <c r="A4130" s="36"/>
      <c r="B4130" s="36"/>
      <c r="C4130" s="36"/>
      <c r="D4130" s="36"/>
      <c r="E4130" s="36"/>
      <c r="F4130" s="36"/>
      <c r="G4130" s="36"/>
    </row>
    <row r="4131" spans="1:7" ht="17.100000000000001" customHeight="1">
      <c r="A4131" s="36"/>
      <c r="B4131" s="36"/>
      <c r="C4131" s="36"/>
      <c r="D4131" s="36"/>
      <c r="E4131" s="36"/>
      <c r="F4131" s="36"/>
      <c r="G4131" s="36"/>
    </row>
    <row r="4132" spans="1:7" ht="17.100000000000001" customHeight="1">
      <c r="A4132" s="36"/>
      <c r="B4132" s="36"/>
      <c r="C4132" s="36"/>
      <c r="D4132" s="36"/>
      <c r="E4132" s="36"/>
      <c r="F4132" s="36"/>
      <c r="G4132" s="36"/>
    </row>
    <row r="4133" spans="1:7" ht="17.100000000000001" customHeight="1">
      <c r="A4133" s="36"/>
      <c r="B4133" s="36"/>
      <c r="C4133" s="36"/>
      <c r="D4133" s="36"/>
      <c r="E4133" s="36"/>
      <c r="F4133" s="36"/>
      <c r="G4133" s="36"/>
    </row>
    <row r="4134" spans="1:7" ht="17.100000000000001" customHeight="1">
      <c r="A4134" s="36"/>
      <c r="B4134" s="36"/>
      <c r="C4134" s="36"/>
      <c r="D4134" s="36"/>
      <c r="E4134" s="36"/>
      <c r="F4134" s="36"/>
      <c r="G4134" s="36"/>
    </row>
    <row r="4135" spans="1:7" ht="17.100000000000001" customHeight="1">
      <c r="A4135" s="36"/>
      <c r="B4135" s="36"/>
      <c r="C4135" s="36"/>
      <c r="D4135" s="36"/>
      <c r="E4135" s="36"/>
      <c r="F4135" s="36"/>
      <c r="G4135" s="36"/>
    </row>
    <row r="4136" spans="1:7" ht="17.100000000000001" customHeight="1">
      <c r="A4136" s="36"/>
      <c r="B4136" s="36"/>
      <c r="C4136" s="36"/>
      <c r="D4136" s="36"/>
      <c r="E4136" s="36"/>
      <c r="F4136" s="36"/>
      <c r="G4136" s="36"/>
    </row>
    <row r="4137" spans="1:7" ht="17.100000000000001" customHeight="1">
      <c r="A4137" s="36"/>
      <c r="B4137" s="36"/>
      <c r="C4137" s="36"/>
      <c r="D4137" s="36"/>
      <c r="E4137" s="36"/>
      <c r="F4137" s="36"/>
      <c r="G4137" s="36"/>
    </row>
    <row r="4138" spans="1:7" ht="17.100000000000001" customHeight="1">
      <c r="A4138" s="36"/>
      <c r="B4138" s="36"/>
      <c r="C4138" s="36"/>
      <c r="D4138" s="36"/>
      <c r="E4138" s="36"/>
      <c r="F4138" s="36"/>
      <c r="G4138" s="36"/>
    </row>
    <row r="4139" spans="1:7" ht="17.100000000000001" customHeight="1">
      <c r="A4139" s="36"/>
      <c r="B4139" s="36"/>
      <c r="C4139" s="36"/>
      <c r="D4139" s="36"/>
      <c r="E4139" s="36"/>
      <c r="F4139" s="36"/>
      <c r="G4139" s="36"/>
    </row>
    <row r="4140" spans="1:7" ht="17.100000000000001" customHeight="1">
      <c r="A4140" s="36"/>
      <c r="B4140" s="36"/>
      <c r="C4140" s="36"/>
      <c r="D4140" s="36"/>
      <c r="E4140" s="36"/>
      <c r="F4140" s="36"/>
      <c r="G4140" s="36"/>
    </row>
    <row r="4141" spans="1:7" ht="17.100000000000001" customHeight="1">
      <c r="A4141" s="36"/>
      <c r="B4141" s="36"/>
      <c r="C4141" s="36"/>
      <c r="D4141" s="36"/>
      <c r="E4141" s="36"/>
      <c r="F4141" s="36"/>
      <c r="G4141" s="36"/>
    </row>
    <row r="4142" spans="1:7" ht="17.100000000000001" customHeight="1">
      <c r="A4142" s="36"/>
      <c r="B4142" s="36"/>
      <c r="C4142" s="36"/>
      <c r="D4142" s="36"/>
      <c r="E4142" s="36"/>
      <c r="F4142" s="36"/>
      <c r="G4142" s="36"/>
    </row>
    <row r="4143" spans="1:7" ht="17.100000000000001" customHeight="1">
      <c r="A4143" s="36"/>
      <c r="B4143" s="36"/>
      <c r="C4143" s="36"/>
      <c r="D4143" s="36"/>
      <c r="E4143" s="36"/>
      <c r="F4143" s="36"/>
      <c r="G4143" s="36"/>
    </row>
    <row r="4144" spans="1:7" ht="17.100000000000001" customHeight="1">
      <c r="A4144" s="36"/>
      <c r="B4144" s="36"/>
      <c r="C4144" s="36"/>
      <c r="D4144" s="36"/>
      <c r="E4144" s="36"/>
      <c r="F4144" s="36"/>
      <c r="G4144" s="36"/>
    </row>
    <row r="4145" spans="1:7" ht="17.100000000000001" customHeight="1">
      <c r="A4145" s="36"/>
      <c r="B4145" s="36"/>
      <c r="C4145" s="36"/>
      <c r="D4145" s="36"/>
      <c r="E4145" s="36"/>
      <c r="F4145" s="36"/>
      <c r="G4145" s="36"/>
    </row>
    <row r="4146" spans="1:7" ht="17.100000000000001" customHeight="1">
      <c r="A4146" s="36"/>
      <c r="B4146" s="36"/>
      <c r="C4146" s="36"/>
      <c r="D4146" s="36"/>
      <c r="E4146" s="36"/>
      <c r="F4146" s="36"/>
      <c r="G4146" s="36"/>
    </row>
    <row r="4147" spans="1:7" ht="17.100000000000001" customHeight="1">
      <c r="A4147" s="36"/>
      <c r="B4147" s="36"/>
      <c r="C4147" s="36"/>
      <c r="D4147" s="36"/>
      <c r="E4147" s="36"/>
      <c r="F4147" s="36"/>
      <c r="G4147" s="36"/>
    </row>
    <row r="4148" spans="1:7" ht="17.100000000000001" customHeight="1">
      <c r="A4148" s="36"/>
      <c r="B4148" s="36"/>
      <c r="C4148" s="36"/>
      <c r="D4148" s="36"/>
      <c r="E4148" s="36"/>
      <c r="F4148" s="36"/>
      <c r="G4148" s="36"/>
    </row>
    <row r="4149" spans="1:7" ht="17.100000000000001" customHeight="1">
      <c r="A4149" s="36"/>
      <c r="B4149" s="36"/>
      <c r="C4149" s="36"/>
      <c r="D4149" s="36"/>
      <c r="E4149" s="36"/>
      <c r="F4149" s="36"/>
      <c r="G4149" s="36"/>
    </row>
    <row r="4150" spans="1:7" ht="17.100000000000001" customHeight="1">
      <c r="A4150" s="36"/>
      <c r="B4150" s="36"/>
      <c r="C4150" s="36"/>
      <c r="D4150" s="36"/>
      <c r="E4150" s="36"/>
      <c r="F4150" s="36"/>
      <c r="G4150" s="36"/>
    </row>
    <row r="4151" spans="1:7" ht="17.100000000000001" customHeight="1">
      <c r="A4151" s="36"/>
      <c r="B4151" s="36"/>
      <c r="C4151" s="36"/>
      <c r="D4151" s="36"/>
      <c r="E4151" s="36"/>
      <c r="F4151" s="36"/>
      <c r="G4151" s="36"/>
    </row>
    <row r="4152" spans="1:7" ht="17.100000000000001" customHeight="1">
      <c r="A4152" s="36"/>
      <c r="B4152" s="36"/>
      <c r="C4152" s="36"/>
      <c r="D4152" s="36"/>
      <c r="E4152" s="36"/>
      <c r="F4152" s="36"/>
      <c r="G4152" s="36"/>
    </row>
    <row r="4153" spans="1:7" ht="17.100000000000001" customHeight="1">
      <c r="A4153" s="36"/>
      <c r="B4153" s="36"/>
      <c r="C4153" s="36"/>
      <c r="D4153" s="36"/>
      <c r="E4153" s="36"/>
      <c r="F4153" s="36"/>
      <c r="G4153" s="36"/>
    </row>
    <row r="4154" spans="1:7" ht="17.100000000000001" customHeight="1">
      <c r="A4154" s="36"/>
      <c r="B4154" s="36"/>
      <c r="C4154" s="36"/>
      <c r="D4154" s="36"/>
      <c r="E4154" s="36"/>
      <c r="F4154" s="36"/>
      <c r="G4154" s="36"/>
    </row>
    <row r="4155" spans="1:7" ht="17.100000000000001" customHeight="1">
      <c r="A4155" s="36"/>
      <c r="B4155" s="36"/>
      <c r="C4155" s="36"/>
      <c r="D4155" s="36"/>
      <c r="E4155" s="36"/>
      <c r="F4155" s="36"/>
      <c r="G4155" s="36"/>
    </row>
    <row r="4156" spans="1:7" ht="17.100000000000001" customHeight="1">
      <c r="A4156" s="36"/>
      <c r="B4156" s="36"/>
      <c r="C4156" s="36"/>
      <c r="D4156" s="36"/>
      <c r="E4156" s="36"/>
      <c r="F4156" s="36"/>
      <c r="G4156" s="36"/>
    </row>
    <row r="4157" spans="1:7" ht="17.100000000000001" customHeight="1">
      <c r="A4157" s="36"/>
      <c r="B4157" s="36"/>
      <c r="C4157" s="36"/>
      <c r="D4157" s="36"/>
      <c r="E4157" s="36"/>
      <c r="F4157" s="36"/>
      <c r="G4157" s="36"/>
    </row>
    <row r="4158" spans="1:7" ht="17.100000000000001" customHeight="1">
      <c r="A4158" s="36"/>
      <c r="B4158" s="36"/>
      <c r="C4158" s="36"/>
      <c r="D4158" s="36"/>
      <c r="E4158" s="36"/>
      <c r="F4158" s="36"/>
      <c r="G4158" s="36"/>
    </row>
    <row r="4159" spans="1:7" ht="17.100000000000001" customHeight="1">
      <c r="A4159" s="36"/>
      <c r="B4159" s="36"/>
      <c r="C4159" s="36"/>
      <c r="D4159" s="36"/>
      <c r="E4159" s="36"/>
      <c r="F4159" s="36"/>
      <c r="G4159" s="36"/>
    </row>
    <row r="4160" spans="1:7" ht="17.100000000000001" customHeight="1">
      <c r="A4160" s="36"/>
      <c r="B4160" s="36"/>
      <c r="C4160" s="36"/>
      <c r="D4160" s="36"/>
      <c r="E4160" s="36"/>
      <c r="F4160" s="36"/>
      <c r="G4160" s="36"/>
    </row>
    <row r="4161" spans="1:7" ht="17.100000000000001" customHeight="1">
      <c r="A4161" s="36"/>
      <c r="B4161" s="36"/>
      <c r="C4161" s="36"/>
      <c r="D4161" s="36"/>
      <c r="E4161" s="36"/>
      <c r="F4161" s="36"/>
      <c r="G4161" s="36"/>
    </row>
    <row r="4162" spans="1:7" ht="17.100000000000001" customHeight="1">
      <c r="A4162" s="36"/>
      <c r="B4162" s="36"/>
      <c r="C4162" s="36"/>
      <c r="D4162" s="36"/>
      <c r="E4162" s="36"/>
      <c r="F4162" s="36"/>
      <c r="G4162" s="36"/>
    </row>
    <row r="4163" spans="1:7" ht="17.100000000000001" customHeight="1">
      <c r="A4163" s="36"/>
      <c r="B4163" s="36"/>
      <c r="C4163" s="36"/>
      <c r="D4163" s="36"/>
      <c r="E4163" s="36"/>
      <c r="F4163" s="36"/>
      <c r="G4163" s="36"/>
    </row>
    <row r="4164" spans="1:7" ht="17.100000000000001" customHeight="1">
      <c r="A4164" s="36"/>
      <c r="B4164" s="36"/>
      <c r="C4164" s="36"/>
      <c r="D4164" s="36"/>
      <c r="E4164" s="36"/>
      <c r="F4164" s="36"/>
      <c r="G4164" s="36"/>
    </row>
    <row r="4165" spans="1:7" ht="17.100000000000001" customHeight="1">
      <c r="A4165" s="36"/>
      <c r="B4165" s="36"/>
      <c r="C4165" s="36"/>
      <c r="D4165" s="36"/>
      <c r="E4165" s="36"/>
      <c r="F4165" s="36"/>
      <c r="G4165" s="36"/>
    </row>
    <row r="4166" spans="1:7" ht="17.100000000000001" customHeight="1">
      <c r="A4166" s="36"/>
      <c r="B4166" s="36"/>
      <c r="C4166" s="36"/>
      <c r="D4166" s="36"/>
      <c r="E4166" s="36"/>
      <c r="F4166" s="36"/>
      <c r="G4166" s="36"/>
    </row>
    <row r="4167" spans="1:7" ht="17.100000000000001" customHeight="1">
      <c r="A4167" s="36"/>
      <c r="B4167" s="36"/>
      <c r="C4167" s="36"/>
      <c r="D4167" s="36"/>
      <c r="E4167" s="36"/>
      <c r="F4167" s="36"/>
      <c r="G4167" s="36"/>
    </row>
    <row r="4168" spans="1:7" ht="17.100000000000001" customHeight="1">
      <c r="A4168" s="36"/>
      <c r="B4168" s="36"/>
      <c r="C4168" s="36"/>
      <c r="D4168" s="36"/>
      <c r="E4168" s="36"/>
      <c r="F4168" s="36"/>
      <c r="G4168" s="36"/>
    </row>
    <row r="4169" spans="1:7" ht="17.100000000000001" customHeight="1">
      <c r="A4169" s="36"/>
      <c r="B4169" s="36"/>
      <c r="C4169" s="36"/>
      <c r="D4169" s="36"/>
      <c r="E4169" s="36"/>
      <c r="F4169" s="36"/>
      <c r="G4169" s="36"/>
    </row>
    <row r="4170" spans="1:7" ht="17.100000000000001" customHeight="1">
      <c r="A4170" s="36"/>
      <c r="B4170" s="36"/>
      <c r="C4170" s="36"/>
      <c r="D4170" s="36"/>
      <c r="E4170" s="36"/>
      <c r="F4170" s="36"/>
      <c r="G4170" s="36"/>
    </row>
    <row r="4171" spans="1:7" ht="17.100000000000001" customHeight="1">
      <c r="A4171" s="36"/>
      <c r="B4171" s="36"/>
      <c r="C4171" s="36"/>
      <c r="D4171" s="36"/>
      <c r="E4171" s="36"/>
      <c r="F4171" s="36"/>
      <c r="G4171" s="36"/>
    </row>
    <row r="4172" spans="1:7" ht="17.100000000000001" customHeight="1">
      <c r="A4172" s="36"/>
      <c r="B4172" s="36"/>
      <c r="C4172" s="36"/>
      <c r="D4172" s="36"/>
      <c r="E4172" s="36"/>
      <c r="F4172" s="36"/>
      <c r="G4172" s="36"/>
    </row>
    <row r="4173" spans="1:7" ht="17.100000000000001" customHeight="1">
      <c r="A4173" s="36"/>
      <c r="B4173" s="36"/>
      <c r="C4173" s="36"/>
      <c r="D4173" s="36"/>
      <c r="E4173" s="36"/>
      <c r="F4173" s="36"/>
      <c r="G4173" s="36"/>
    </row>
    <row r="4174" spans="1:7" ht="17.100000000000001" customHeight="1">
      <c r="A4174" s="36"/>
      <c r="B4174" s="36"/>
      <c r="C4174" s="36"/>
      <c r="D4174" s="36"/>
      <c r="E4174" s="36"/>
      <c r="F4174" s="36"/>
      <c r="G4174" s="36"/>
    </row>
    <row r="4175" spans="1:7" ht="17.100000000000001" customHeight="1">
      <c r="A4175" s="36"/>
      <c r="B4175" s="36"/>
      <c r="C4175" s="36"/>
      <c r="D4175" s="36"/>
      <c r="E4175" s="36"/>
      <c r="F4175" s="36"/>
      <c r="G4175" s="36"/>
    </row>
    <row r="4176" spans="1:7" ht="17.100000000000001" customHeight="1">
      <c r="A4176" s="36"/>
      <c r="B4176" s="36"/>
      <c r="C4176" s="36"/>
      <c r="D4176" s="36"/>
      <c r="E4176" s="36"/>
      <c r="F4176" s="36"/>
      <c r="G4176" s="36"/>
    </row>
    <row r="4177" spans="1:7" ht="17.100000000000001" customHeight="1">
      <c r="A4177" s="36"/>
      <c r="B4177" s="36"/>
      <c r="C4177" s="36"/>
      <c r="D4177" s="36"/>
      <c r="E4177" s="36"/>
      <c r="F4177" s="36"/>
      <c r="G4177" s="36"/>
    </row>
    <row r="4178" spans="1:7" ht="17.100000000000001" customHeight="1">
      <c r="A4178" s="36"/>
      <c r="B4178" s="36"/>
      <c r="C4178" s="36"/>
      <c r="D4178" s="36"/>
      <c r="E4178" s="36"/>
      <c r="F4178" s="36"/>
      <c r="G4178" s="36"/>
    </row>
    <row r="4179" spans="1:7" ht="17.100000000000001" customHeight="1">
      <c r="A4179" s="36"/>
      <c r="B4179" s="36"/>
      <c r="C4179" s="36"/>
      <c r="D4179" s="36"/>
      <c r="E4179" s="36"/>
      <c r="F4179" s="36"/>
      <c r="G4179" s="36"/>
    </row>
    <row r="4180" spans="1:7" ht="17.100000000000001" customHeight="1">
      <c r="A4180" s="36"/>
      <c r="B4180" s="36"/>
      <c r="C4180" s="36"/>
      <c r="D4180" s="36"/>
      <c r="E4180" s="36"/>
      <c r="F4180" s="36"/>
      <c r="G4180" s="36"/>
    </row>
    <row r="4181" spans="1:7" ht="17.100000000000001" customHeight="1">
      <c r="A4181" s="36"/>
      <c r="B4181" s="36"/>
      <c r="C4181" s="36"/>
      <c r="D4181" s="36"/>
      <c r="E4181" s="36"/>
      <c r="F4181" s="36"/>
      <c r="G4181" s="36"/>
    </row>
    <row r="4182" spans="1:7" ht="17.100000000000001" customHeight="1">
      <c r="A4182" s="36"/>
      <c r="B4182" s="36"/>
      <c r="C4182" s="36"/>
      <c r="D4182" s="36"/>
      <c r="E4182" s="36"/>
      <c r="F4182" s="36"/>
      <c r="G4182" s="36"/>
    </row>
    <row r="4183" spans="1:7" ht="17.100000000000001" customHeight="1">
      <c r="A4183" s="36"/>
      <c r="B4183" s="36"/>
      <c r="C4183" s="36"/>
      <c r="D4183" s="36"/>
      <c r="E4183" s="36"/>
      <c r="F4183" s="36"/>
      <c r="G4183" s="36"/>
    </row>
    <row r="4184" spans="1:7" ht="17.100000000000001" customHeight="1">
      <c r="A4184" s="36"/>
      <c r="B4184" s="36"/>
      <c r="C4184" s="36"/>
      <c r="D4184" s="36"/>
      <c r="E4184" s="36"/>
      <c r="F4184" s="36"/>
      <c r="G4184" s="36"/>
    </row>
    <row r="4185" spans="1:7" ht="17.100000000000001" customHeight="1">
      <c r="A4185" s="36"/>
      <c r="B4185" s="36"/>
      <c r="C4185" s="36"/>
      <c r="D4185" s="36"/>
      <c r="E4185" s="36"/>
      <c r="F4185" s="36"/>
      <c r="G4185" s="36"/>
    </row>
    <row r="4186" spans="1:7" ht="17.100000000000001" customHeight="1">
      <c r="A4186" s="36"/>
      <c r="B4186" s="36"/>
      <c r="C4186" s="36"/>
      <c r="D4186" s="36"/>
      <c r="E4186" s="36"/>
      <c r="F4186" s="36"/>
      <c r="G4186" s="36"/>
    </row>
    <row r="4187" spans="1:7" ht="17.100000000000001" customHeight="1">
      <c r="A4187" s="36"/>
      <c r="B4187" s="36"/>
      <c r="C4187" s="36"/>
      <c r="D4187" s="36"/>
      <c r="E4187" s="36"/>
      <c r="F4187" s="36"/>
      <c r="G4187" s="36"/>
    </row>
    <row r="4188" spans="1:7" ht="17.100000000000001" customHeight="1">
      <c r="A4188" s="36"/>
      <c r="B4188" s="36"/>
      <c r="C4188" s="36"/>
      <c r="D4188" s="36"/>
      <c r="E4188" s="36"/>
      <c r="F4188" s="36"/>
      <c r="G4188" s="36"/>
    </row>
    <row r="4189" spans="1:7" ht="17.100000000000001" customHeight="1">
      <c r="A4189" s="36"/>
      <c r="B4189" s="36"/>
      <c r="C4189" s="36"/>
      <c r="D4189" s="36"/>
      <c r="E4189" s="36"/>
      <c r="F4189" s="36"/>
      <c r="G4189" s="36"/>
    </row>
    <row r="4190" spans="1:7" ht="17.100000000000001" customHeight="1">
      <c r="A4190" s="36"/>
      <c r="B4190" s="36"/>
      <c r="C4190" s="36"/>
      <c r="D4190" s="36"/>
      <c r="E4190" s="36"/>
      <c r="F4190" s="36"/>
      <c r="G4190" s="36"/>
    </row>
    <row r="4191" spans="1:7" ht="17.100000000000001" customHeight="1">
      <c r="A4191" s="36"/>
      <c r="B4191" s="36"/>
      <c r="C4191" s="36"/>
      <c r="D4191" s="36"/>
      <c r="E4191" s="36"/>
      <c r="F4191" s="36"/>
      <c r="G4191" s="36"/>
    </row>
    <row r="4192" spans="1:7" ht="17.100000000000001" customHeight="1">
      <c r="A4192" s="36"/>
      <c r="B4192" s="36"/>
      <c r="C4192" s="36"/>
      <c r="D4192" s="36"/>
      <c r="E4192" s="36"/>
      <c r="F4192" s="36"/>
      <c r="G4192" s="36"/>
    </row>
    <row r="4193" spans="1:7" ht="17.100000000000001" customHeight="1">
      <c r="A4193" s="36"/>
      <c r="B4193" s="36"/>
      <c r="C4193" s="36"/>
      <c r="D4193" s="36"/>
      <c r="E4193" s="36"/>
      <c r="F4193" s="36"/>
      <c r="G4193" s="36"/>
    </row>
    <row r="4194" spans="1:7" ht="17.100000000000001" customHeight="1">
      <c r="A4194" s="36"/>
      <c r="B4194" s="36"/>
      <c r="C4194" s="36"/>
      <c r="D4194" s="36"/>
      <c r="E4194" s="36"/>
      <c r="F4194" s="36"/>
      <c r="G4194" s="36"/>
    </row>
    <row r="4195" spans="1:7" ht="17.100000000000001" customHeight="1">
      <c r="A4195" s="36"/>
      <c r="B4195" s="36"/>
      <c r="C4195" s="36"/>
      <c r="D4195" s="36"/>
      <c r="E4195" s="36"/>
      <c r="F4195" s="36"/>
      <c r="G4195" s="36"/>
    </row>
    <row r="4196" spans="1:7" ht="17.100000000000001" customHeight="1">
      <c r="A4196" s="36"/>
      <c r="B4196" s="36"/>
      <c r="C4196" s="36"/>
      <c r="D4196" s="36"/>
      <c r="E4196" s="36"/>
      <c r="F4196" s="36"/>
      <c r="G4196" s="36"/>
    </row>
    <row r="4197" spans="1:7" ht="17.100000000000001" customHeight="1">
      <c r="A4197" s="36"/>
      <c r="B4197" s="36"/>
      <c r="C4197" s="36"/>
      <c r="D4197" s="36"/>
      <c r="E4197" s="36"/>
      <c r="F4197" s="36"/>
      <c r="G4197" s="36"/>
    </row>
    <row r="4198" spans="1:7" ht="17.100000000000001" customHeight="1">
      <c r="A4198" s="36"/>
      <c r="B4198" s="36"/>
      <c r="C4198" s="36"/>
      <c r="D4198" s="36"/>
      <c r="E4198" s="36"/>
      <c r="F4198" s="36"/>
      <c r="G4198" s="36"/>
    </row>
    <row r="4199" spans="1:7" ht="17.100000000000001" customHeight="1">
      <c r="A4199" s="36"/>
      <c r="B4199" s="36"/>
      <c r="C4199" s="36"/>
      <c r="D4199" s="36"/>
      <c r="E4199" s="36"/>
      <c r="F4199" s="36"/>
      <c r="G4199" s="36"/>
    </row>
    <row r="4200" spans="1:7" ht="17.100000000000001" customHeight="1">
      <c r="A4200" s="36"/>
      <c r="B4200" s="36"/>
      <c r="C4200" s="36"/>
      <c r="D4200" s="36"/>
      <c r="E4200" s="36"/>
      <c r="F4200" s="36"/>
      <c r="G4200" s="36"/>
    </row>
    <row r="4201" spans="1:7" ht="17.100000000000001" customHeight="1">
      <c r="A4201" s="36"/>
      <c r="B4201" s="36"/>
      <c r="C4201" s="36"/>
      <c r="D4201" s="36"/>
      <c r="E4201" s="36"/>
      <c r="F4201" s="36"/>
      <c r="G4201" s="36"/>
    </row>
    <row r="4202" spans="1:7" ht="17.100000000000001" customHeight="1">
      <c r="A4202" s="36"/>
      <c r="B4202" s="36"/>
      <c r="C4202" s="36"/>
      <c r="D4202" s="36"/>
      <c r="E4202" s="36"/>
      <c r="F4202" s="36"/>
      <c r="G4202" s="36"/>
    </row>
    <row r="4203" spans="1:7" ht="17.100000000000001" customHeight="1">
      <c r="A4203" s="36"/>
      <c r="B4203" s="36"/>
      <c r="C4203" s="36"/>
      <c r="D4203" s="36"/>
      <c r="E4203" s="36"/>
      <c r="F4203" s="36"/>
      <c r="G4203" s="36"/>
    </row>
    <row r="4204" spans="1:7" ht="17.100000000000001" customHeight="1">
      <c r="A4204" s="36"/>
      <c r="B4204" s="36"/>
      <c r="C4204" s="36"/>
      <c r="D4204" s="36"/>
      <c r="E4204" s="36"/>
      <c r="F4204" s="36"/>
      <c r="G4204" s="36"/>
    </row>
    <row r="4205" spans="1:7" ht="17.100000000000001" customHeight="1">
      <c r="A4205" s="36"/>
      <c r="B4205" s="36"/>
      <c r="C4205" s="36"/>
      <c r="D4205" s="36"/>
      <c r="E4205" s="36"/>
      <c r="F4205" s="36"/>
      <c r="G4205" s="36"/>
    </row>
    <row r="4206" spans="1:7" ht="17.100000000000001" customHeight="1">
      <c r="A4206" s="36"/>
      <c r="B4206" s="36"/>
      <c r="C4206" s="36"/>
      <c r="D4206" s="36"/>
      <c r="E4206" s="36"/>
      <c r="F4206" s="36"/>
      <c r="G4206" s="36"/>
    </row>
    <row r="4207" spans="1:7" ht="17.100000000000001" customHeight="1">
      <c r="A4207" s="36"/>
      <c r="B4207" s="36"/>
      <c r="C4207" s="36"/>
      <c r="D4207" s="36"/>
      <c r="E4207" s="36"/>
      <c r="F4207" s="36"/>
      <c r="G4207" s="36"/>
    </row>
    <row r="4208" spans="1:7" ht="17.100000000000001" customHeight="1">
      <c r="A4208" s="36"/>
      <c r="B4208" s="36"/>
      <c r="C4208" s="36"/>
      <c r="D4208" s="36"/>
      <c r="E4208" s="36"/>
      <c r="F4208" s="36"/>
      <c r="G4208" s="36"/>
    </row>
    <row r="4209" spans="1:7" ht="17.100000000000001" customHeight="1">
      <c r="A4209" s="36"/>
      <c r="B4209" s="36"/>
      <c r="C4209" s="36"/>
      <c r="D4209" s="36"/>
      <c r="E4209" s="36"/>
      <c r="F4209" s="36"/>
      <c r="G4209" s="36"/>
    </row>
    <row r="4210" spans="1:7" ht="17.100000000000001" customHeight="1">
      <c r="A4210" s="36"/>
      <c r="B4210" s="36"/>
      <c r="C4210" s="36"/>
      <c r="D4210" s="36"/>
      <c r="E4210" s="36"/>
      <c r="F4210" s="36"/>
      <c r="G4210" s="36"/>
    </row>
    <row r="4211" spans="1:7" ht="17.100000000000001" customHeight="1">
      <c r="A4211" s="36"/>
      <c r="B4211" s="36"/>
      <c r="C4211" s="36"/>
      <c r="D4211" s="36"/>
      <c r="E4211" s="36"/>
      <c r="F4211" s="36"/>
      <c r="G4211" s="36"/>
    </row>
    <row r="4212" spans="1:7" ht="17.100000000000001" customHeight="1">
      <c r="A4212" s="36"/>
      <c r="B4212" s="36"/>
      <c r="C4212" s="36"/>
      <c r="D4212" s="36"/>
      <c r="E4212" s="36"/>
      <c r="F4212" s="36"/>
      <c r="G4212" s="36"/>
    </row>
    <row r="4213" spans="1:7" ht="17.100000000000001" customHeight="1">
      <c r="A4213" s="36"/>
      <c r="B4213" s="36"/>
      <c r="C4213" s="36"/>
      <c r="D4213" s="36"/>
      <c r="E4213" s="36"/>
      <c r="F4213" s="36"/>
      <c r="G4213" s="36"/>
    </row>
    <row r="4214" spans="1:7" ht="17.100000000000001" customHeight="1">
      <c r="A4214" s="36"/>
      <c r="B4214" s="36"/>
      <c r="C4214" s="36"/>
      <c r="D4214" s="36"/>
      <c r="E4214" s="36"/>
      <c r="F4214" s="36"/>
      <c r="G4214" s="36"/>
    </row>
    <row r="4215" spans="1:7" ht="17.100000000000001" customHeight="1">
      <c r="A4215" s="36"/>
      <c r="B4215" s="36"/>
      <c r="C4215" s="36"/>
      <c r="D4215" s="36"/>
      <c r="E4215" s="36"/>
      <c r="F4215" s="36"/>
      <c r="G4215" s="36"/>
    </row>
    <row r="4216" spans="1:7" ht="17.100000000000001" customHeight="1">
      <c r="A4216" s="36"/>
      <c r="B4216" s="36"/>
      <c r="C4216" s="36"/>
      <c r="D4216" s="36"/>
      <c r="E4216" s="36"/>
      <c r="F4216" s="36"/>
      <c r="G4216" s="36"/>
    </row>
    <row r="4217" spans="1:7" ht="17.100000000000001" customHeight="1">
      <c r="A4217" s="36"/>
      <c r="B4217" s="36"/>
      <c r="C4217" s="36"/>
      <c r="D4217" s="36"/>
      <c r="E4217" s="36"/>
      <c r="F4217" s="36"/>
      <c r="G4217" s="36"/>
    </row>
    <row r="4218" spans="1:7" ht="17.100000000000001" customHeight="1">
      <c r="A4218" s="36"/>
      <c r="B4218" s="36"/>
      <c r="C4218" s="36"/>
      <c r="D4218" s="36"/>
      <c r="E4218" s="36"/>
      <c r="F4218" s="36"/>
      <c r="G4218" s="36"/>
    </row>
    <row r="4219" spans="1:7" ht="17.100000000000001" customHeight="1">
      <c r="A4219" s="36"/>
      <c r="B4219" s="36"/>
      <c r="C4219" s="36"/>
      <c r="D4219" s="36"/>
      <c r="E4219" s="36"/>
      <c r="F4219" s="36"/>
      <c r="G4219" s="36"/>
    </row>
    <row r="4220" spans="1:7" ht="17.100000000000001" customHeight="1">
      <c r="A4220" s="36"/>
      <c r="B4220" s="36"/>
      <c r="C4220" s="36"/>
      <c r="D4220" s="36"/>
      <c r="E4220" s="36"/>
      <c r="F4220" s="36"/>
      <c r="G4220" s="36"/>
    </row>
    <row r="4221" spans="1:7" ht="17.100000000000001" customHeight="1">
      <c r="A4221" s="36"/>
      <c r="B4221" s="36"/>
      <c r="C4221" s="36"/>
      <c r="D4221" s="36"/>
      <c r="E4221" s="36"/>
      <c r="F4221" s="36"/>
      <c r="G4221" s="36"/>
    </row>
    <row r="4222" spans="1:7" ht="17.100000000000001" customHeight="1">
      <c r="A4222" s="36"/>
      <c r="B4222" s="36"/>
      <c r="C4222" s="36"/>
      <c r="D4222" s="36"/>
      <c r="E4222" s="36"/>
      <c r="F4222" s="36"/>
      <c r="G4222" s="36"/>
    </row>
    <row r="4223" spans="1:7" ht="17.100000000000001" customHeight="1">
      <c r="A4223" s="36"/>
      <c r="B4223" s="36"/>
      <c r="C4223" s="36"/>
      <c r="D4223" s="36"/>
      <c r="E4223" s="36"/>
      <c r="F4223" s="36"/>
      <c r="G4223" s="36"/>
    </row>
    <row r="4224" spans="1:7" ht="17.100000000000001" customHeight="1">
      <c r="A4224" s="36"/>
      <c r="B4224" s="36"/>
      <c r="C4224" s="36"/>
      <c r="D4224" s="36"/>
      <c r="E4224" s="36"/>
      <c r="F4224" s="36"/>
      <c r="G4224" s="36"/>
    </row>
    <row r="4225" spans="1:7" ht="17.100000000000001" customHeight="1">
      <c r="A4225" s="36"/>
      <c r="B4225" s="36"/>
      <c r="C4225" s="36"/>
      <c r="D4225" s="36"/>
      <c r="E4225" s="36"/>
      <c r="F4225" s="36"/>
      <c r="G4225" s="36"/>
    </row>
    <row r="4226" spans="1:7" ht="17.100000000000001" customHeight="1">
      <c r="A4226" s="36"/>
      <c r="B4226" s="36"/>
      <c r="C4226" s="36"/>
      <c r="D4226" s="36"/>
      <c r="E4226" s="36"/>
      <c r="F4226" s="36"/>
      <c r="G4226" s="36"/>
    </row>
    <row r="4227" spans="1:7" ht="17.100000000000001" customHeight="1">
      <c r="A4227" s="36"/>
      <c r="B4227" s="36"/>
      <c r="C4227" s="36"/>
      <c r="D4227" s="36"/>
      <c r="E4227" s="36"/>
      <c r="F4227" s="36"/>
      <c r="G4227" s="36"/>
    </row>
    <row r="4228" spans="1:7" ht="17.100000000000001" customHeight="1">
      <c r="A4228" s="36"/>
      <c r="B4228" s="36"/>
      <c r="C4228" s="36"/>
      <c r="D4228" s="36"/>
      <c r="E4228" s="36"/>
      <c r="F4228" s="36"/>
      <c r="G4228" s="36"/>
    </row>
    <row r="4229" spans="1:7" ht="17.100000000000001" customHeight="1">
      <c r="A4229" s="36"/>
      <c r="B4229" s="36"/>
      <c r="C4229" s="36"/>
      <c r="D4229" s="36"/>
      <c r="E4229" s="36"/>
      <c r="F4229" s="36"/>
      <c r="G4229" s="36"/>
    </row>
    <row r="4230" spans="1:7" ht="17.100000000000001" customHeight="1">
      <c r="A4230" s="36"/>
      <c r="B4230" s="36"/>
      <c r="C4230" s="36"/>
      <c r="D4230" s="36"/>
      <c r="E4230" s="36"/>
      <c r="F4230" s="36"/>
      <c r="G4230" s="36"/>
    </row>
    <row r="4231" spans="1:7" ht="17.100000000000001" customHeight="1">
      <c r="A4231" s="36"/>
      <c r="B4231" s="36"/>
      <c r="C4231" s="36"/>
      <c r="D4231" s="36"/>
      <c r="E4231" s="36"/>
      <c r="F4231" s="36"/>
      <c r="G4231" s="36"/>
    </row>
    <row r="4232" spans="1:7" ht="17.100000000000001" customHeight="1">
      <c r="A4232" s="36"/>
      <c r="B4232" s="36"/>
      <c r="C4232" s="36"/>
      <c r="D4232" s="36"/>
      <c r="E4232" s="36"/>
      <c r="F4232" s="36"/>
      <c r="G4232" s="36"/>
    </row>
    <row r="4233" spans="1:7" ht="17.100000000000001" customHeight="1">
      <c r="A4233" s="36"/>
      <c r="B4233" s="36"/>
      <c r="C4233" s="36"/>
      <c r="D4233" s="36"/>
      <c r="E4233" s="36"/>
      <c r="F4233" s="36"/>
      <c r="G4233" s="36"/>
    </row>
    <row r="4234" spans="1:7" ht="17.100000000000001" customHeight="1">
      <c r="A4234" s="36"/>
      <c r="B4234" s="36"/>
      <c r="C4234" s="36"/>
      <c r="D4234" s="36"/>
      <c r="E4234" s="36"/>
      <c r="F4234" s="36"/>
      <c r="G4234" s="36"/>
    </row>
    <row r="4235" spans="1:7" ht="17.100000000000001" customHeight="1">
      <c r="A4235" s="36"/>
      <c r="B4235" s="36"/>
      <c r="C4235" s="36"/>
      <c r="D4235" s="36"/>
      <c r="E4235" s="36"/>
      <c r="F4235" s="36"/>
      <c r="G4235" s="36"/>
    </row>
    <row r="4236" spans="1:7" ht="17.100000000000001" customHeight="1">
      <c r="A4236" s="36"/>
      <c r="B4236" s="36"/>
      <c r="C4236" s="36"/>
      <c r="D4236" s="36"/>
      <c r="E4236" s="36"/>
      <c r="F4236" s="36"/>
      <c r="G4236" s="36"/>
    </row>
    <row r="4237" spans="1:7" ht="17.100000000000001" customHeight="1">
      <c r="A4237" s="36"/>
      <c r="B4237" s="36"/>
      <c r="C4237" s="36"/>
      <c r="D4237" s="36"/>
      <c r="E4237" s="36"/>
      <c r="F4237" s="36"/>
      <c r="G4237" s="36"/>
    </row>
    <row r="4238" spans="1:7" ht="17.100000000000001" customHeight="1">
      <c r="A4238" s="36"/>
      <c r="B4238" s="36"/>
      <c r="C4238" s="36"/>
      <c r="D4238" s="36"/>
      <c r="E4238" s="36"/>
      <c r="F4238" s="36"/>
      <c r="G4238" s="36"/>
    </row>
    <row r="4239" spans="1:7" ht="17.100000000000001" customHeight="1">
      <c r="A4239" s="36"/>
      <c r="B4239" s="36"/>
      <c r="C4239" s="36"/>
      <c r="D4239" s="36"/>
      <c r="E4239" s="36"/>
      <c r="F4239" s="36"/>
      <c r="G4239" s="36"/>
    </row>
    <row r="4240" spans="1:7" ht="17.100000000000001" customHeight="1">
      <c r="A4240" s="36"/>
      <c r="B4240" s="36"/>
      <c r="C4240" s="36"/>
      <c r="D4240" s="36"/>
      <c r="E4240" s="36"/>
      <c r="F4240" s="36"/>
      <c r="G4240" s="36"/>
    </row>
    <row r="4241" spans="1:7" ht="17.100000000000001" customHeight="1">
      <c r="A4241" s="36"/>
      <c r="B4241" s="36"/>
      <c r="C4241" s="36"/>
      <c r="D4241" s="36"/>
      <c r="E4241" s="36"/>
      <c r="F4241" s="36"/>
      <c r="G4241" s="36"/>
    </row>
    <row r="4242" spans="1:7" ht="17.100000000000001" customHeight="1">
      <c r="A4242" s="36"/>
      <c r="B4242" s="36"/>
      <c r="C4242" s="36"/>
      <c r="D4242" s="36"/>
      <c r="E4242" s="36"/>
      <c r="F4242" s="36"/>
      <c r="G4242" s="36"/>
    </row>
    <row r="4243" spans="1:7" ht="17.100000000000001" customHeight="1">
      <c r="A4243" s="36"/>
      <c r="B4243" s="36"/>
      <c r="C4243" s="36"/>
      <c r="D4243" s="36"/>
      <c r="E4243" s="36"/>
      <c r="F4243" s="36"/>
      <c r="G4243" s="36"/>
    </row>
    <row r="4244" spans="1:7" ht="17.100000000000001" customHeight="1">
      <c r="A4244" s="36"/>
      <c r="B4244" s="36"/>
      <c r="C4244" s="36"/>
      <c r="D4244" s="36"/>
      <c r="E4244" s="36"/>
      <c r="F4244" s="36"/>
      <c r="G4244" s="36"/>
    </row>
    <row r="4245" spans="1:7" ht="17.100000000000001" customHeight="1">
      <c r="A4245" s="36"/>
      <c r="B4245" s="36"/>
      <c r="C4245" s="36"/>
      <c r="D4245" s="36"/>
      <c r="E4245" s="36"/>
      <c r="F4245" s="36"/>
      <c r="G4245" s="36"/>
    </row>
    <row r="4246" spans="1:7" ht="17.100000000000001" customHeight="1">
      <c r="A4246" s="36"/>
      <c r="B4246" s="36"/>
      <c r="C4246" s="36"/>
      <c r="D4246" s="36"/>
      <c r="E4246" s="36"/>
      <c r="F4246" s="36"/>
      <c r="G4246" s="36"/>
    </row>
    <row r="4247" spans="1:7" ht="17.100000000000001" customHeight="1">
      <c r="A4247" s="36"/>
      <c r="B4247" s="36"/>
      <c r="C4247" s="36"/>
      <c r="D4247" s="36"/>
      <c r="E4247" s="36"/>
      <c r="F4247" s="36"/>
      <c r="G4247" s="36"/>
    </row>
    <row r="4248" spans="1:7" ht="17.100000000000001" customHeight="1">
      <c r="A4248" s="36"/>
      <c r="B4248" s="36"/>
      <c r="C4248" s="36"/>
      <c r="D4248" s="36"/>
      <c r="E4248" s="36"/>
      <c r="F4248" s="36"/>
      <c r="G4248" s="36"/>
    </row>
    <row r="4249" spans="1:7" ht="17.100000000000001" customHeight="1">
      <c r="A4249" s="36"/>
      <c r="B4249" s="36"/>
      <c r="C4249" s="36"/>
      <c r="D4249" s="36"/>
      <c r="E4249" s="36"/>
      <c r="F4249" s="36"/>
      <c r="G4249" s="36"/>
    </row>
    <row r="4250" spans="1:7" ht="17.100000000000001" customHeight="1">
      <c r="A4250" s="36"/>
      <c r="B4250" s="36"/>
      <c r="C4250" s="36"/>
      <c r="D4250" s="36"/>
      <c r="E4250" s="36"/>
      <c r="F4250" s="36"/>
      <c r="G4250" s="36"/>
    </row>
    <row r="4251" spans="1:7" ht="17.100000000000001" customHeight="1">
      <c r="A4251" s="36"/>
      <c r="B4251" s="36"/>
      <c r="C4251" s="36"/>
      <c r="D4251" s="36"/>
      <c r="E4251" s="36"/>
      <c r="F4251" s="36"/>
      <c r="G4251" s="36"/>
    </row>
    <row r="4252" spans="1:7" ht="17.100000000000001" customHeight="1">
      <c r="A4252" s="36"/>
      <c r="B4252" s="36"/>
      <c r="C4252" s="36"/>
      <c r="D4252" s="36"/>
      <c r="E4252" s="36"/>
      <c r="F4252" s="36"/>
      <c r="G4252" s="36"/>
    </row>
    <row r="4253" spans="1:7" ht="17.100000000000001" customHeight="1">
      <c r="A4253" s="36"/>
      <c r="B4253" s="36"/>
      <c r="C4253" s="36"/>
      <c r="D4253" s="36"/>
      <c r="E4253" s="36"/>
      <c r="F4253" s="36"/>
      <c r="G4253" s="36"/>
    </row>
    <row r="4254" spans="1:7" ht="17.100000000000001" customHeight="1">
      <c r="A4254" s="36"/>
      <c r="B4254" s="36"/>
      <c r="C4254" s="36"/>
      <c r="D4254" s="36"/>
      <c r="E4254" s="36"/>
      <c r="F4254" s="36"/>
      <c r="G4254" s="36"/>
    </row>
    <row r="4255" spans="1:7" ht="17.100000000000001" customHeight="1">
      <c r="A4255" s="36"/>
      <c r="B4255" s="36"/>
      <c r="C4255" s="36"/>
      <c r="D4255" s="36"/>
      <c r="E4255" s="36"/>
      <c r="F4255" s="36"/>
      <c r="G4255" s="36"/>
    </row>
    <row r="4256" spans="1:7" ht="17.100000000000001" customHeight="1">
      <c r="A4256" s="36"/>
      <c r="B4256" s="36"/>
      <c r="C4256" s="36"/>
      <c r="D4256" s="36"/>
      <c r="E4256" s="36"/>
      <c r="F4256" s="36"/>
      <c r="G4256" s="36"/>
    </row>
    <row r="4257" spans="1:7" ht="17.100000000000001" customHeight="1">
      <c r="A4257" s="36"/>
      <c r="B4257" s="36"/>
      <c r="C4257" s="36"/>
      <c r="D4257" s="36"/>
      <c r="E4257" s="36"/>
      <c r="F4257" s="36"/>
      <c r="G4257" s="36"/>
    </row>
    <row r="4258" spans="1:7" ht="17.100000000000001" customHeight="1">
      <c r="A4258" s="36"/>
      <c r="B4258" s="36"/>
      <c r="C4258" s="36"/>
      <c r="D4258" s="36"/>
      <c r="E4258" s="36"/>
      <c r="F4258" s="36"/>
      <c r="G4258" s="36"/>
    </row>
    <row r="4259" spans="1:7" ht="17.100000000000001" customHeight="1">
      <c r="A4259" s="36"/>
      <c r="B4259" s="36"/>
      <c r="C4259" s="36"/>
      <c r="D4259" s="36"/>
      <c r="E4259" s="36"/>
      <c r="F4259" s="36"/>
      <c r="G4259" s="36"/>
    </row>
    <row r="4260" spans="1:7" ht="17.100000000000001" customHeight="1">
      <c r="A4260" s="36"/>
      <c r="B4260" s="36"/>
      <c r="C4260" s="36"/>
      <c r="D4260" s="36"/>
      <c r="E4260" s="36"/>
      <c r="F4260" s="36"/>
      <c r="G4260" s="36"/>
    </row>
    <row r="4261" spans="1:7" ht="17.100000000000001" customHeight="1">
      <c r="A4261" s="36"/>
      <c r="B4261" s="36"/>
      <c r="C4261" s="36"/>
      <c r="D4261" s="36"/>
      <c r="E4261" s="36"/>
      <c r="F4261" s="36"/>
      <c r="G4261" s="36"/>
    </row>
    <row r="4262" spans="1:7" ht="17.100000000000001" customHeight="1">
      <c r="A4262" s="36"/>
      <c r="B4262" s="36"/>
      <c r="C4262" s="36"/>
      <c r="D4262" s="36"/>
      <c r="E4262" s="36"/>
      <c r="F4262" s="36"/>
      <c r="G4262" s="36"/>
    </row>
    <row r="4263" spans="1:7" ht="17.100000000000001" customHeight="1">
      <c r="A4263" s="36"/>
      <c r="B4263" s="36"/>
      <c r="C4263" s="36"/>
      <c r="D4263" s="36"/>
      <c r="E4263" s="36"/>
      <c r="F4263" s="36"/>
      <c r="G4263" s="36"/>
    </row>
    <row r="4264" spans="1:7" ht="17.100000000000001" customHeight="1">
      <c r="A4264" s="36"/>
      <c r="B4264" s="36"/>
      <c r="C4264" s="36"/>
      <c r="D4264" s="36"/>
      <c r="E4264" s="36"/>
      <c r="F4264" s="36"/>
      <c r="G4264" s="36"/>
    </row>
    <row r="4265" spans="1:7" ht="17.100000000000001" customHeight="1">
      <c r="A4265" s="36"/>
      <c r="B4265" s="36"/>
      <c r="C4265" s="36"/>
      <c r="D4265" s="36"/>
      <c r="E4265" s="36"/>
      <c r="F4265" s="36"/>
      <c r="G4265" s="36"/>
    </row>
    <row r="4266" spans="1:7" ht="17.100000000000001" customHeight="1">
      <c r="A4266" s="36"/>
      <c r="B4266" s="36"/>
      <c r="C4266" s="36"/>
      <c r="D4266" s="36"/>
      <c r="E4266" s="36"/>
      <c r="F4266" s="36"/>
      <c r="G4266" s="36"/>
    </row>
    <row r="4267" spans="1:7" ht="17.100000000000001" customHeight="1">
      <c r="A4267" s="36"/>
      <c r="B4267" s="36"/>
      <c r="C4267" s="36"/>
      <c r="D4267" s="36"/>
      <c r="E4267" s="36"/>
      <c r="F4267" s="36"/>
      <c r="G4267" s="36"/>
    </row>
    <row r="4268" spans="1:7" ht="17.100000000000001" customHeight="1">
      <c r="A4268" s="36"/>
      <c r="B4268" s="36"/>
      <c r="C4268" s="36"/>
      <c r="D4268" s="36"/>
      <c r="E4268" s="36"/>
      <c r="F4268" s="36"/>
      <c r="G4268" s="36"/>
    </row>
    <row r="4269" spans="1:7" ht="17.100000000000001" customHeight="1">
      <c r="A4269" s="36"/>
      <c r="B4269" s="36"/>
      <c r="C4269" s="36"/>
      <c r="D4269" s="36"/>
      <c r="E4269" s="36"/>
      <c r="F4269" s="36"/>
      <c r="G4269" s="36"/>
    </row>
    <row r="4270" spans="1:7" ht="17.100000000000001" customHeight="1">
      <c r="A4270" s="36"/>
      <c r="B4270" s="36"/>
      <c r="C4270" s="36"/>
      <c r="D4270" s="36"/>
      <c r="E4270" s="36"/>
      <c r="F4270" s="36"/>
      <c r="G4270" s="36"/>
    </row>
    <row r="4271" spans="1:7" ht="17.100000000000001" customHeight="1">
      <c r="A4271" s="36"/>
      <c r="B4271" s="36"/>
      <c r="C4271" s="36"/>
      <c r="D4271" s="36"/>
      <c r="E4271" s="36"/>
      <c r="F4271" s="36"/>
      <c r="G4271" s="36"/>
    </row>
    <row r="4272" spans="1:7" ht="17.100000000000001" customHeight="1">
      <c r="A4272" s="36"/>
      <c r="B4272" s="36"/>
      <c r="C4272" s="36"/>
      <c r="D4272" s="36"/>
      <c r="E4272" s="36"/>
      <c r="F4272" s="36"/>
      <c r="G4272" s="36"/>
    </row>
    <row r="4273" spans="1:7" ht="17.100000000000001" customHeight="1">
      <c r="A4273" s="36"/>
      <c r="B4273" s="36"/>
      <c r="C4273" s="36"/>
      <c r="D4273" s="36"/>
      <c r="E4273" s="36"/>
      <c r="F4273" s="36"/>
      <c r="G4273" s="36"/>
    </row>
    <row r="4274" spans="1:7" ht="17.100000000000001" customHeight="1">
      <c r="A4274" s="36"/>
      <c r="B4274" s="36"/>
      <c r="C4274" s="36"/>
      <c r="D4274" s="36"/>
      <c r="E4274" s="36"/>
      <c r="F4274" s="36"/>
      <c r="G4274" s="36"/>
    </row>
    <row r="4275" spans="1:7" ht="17.100000000000001" customHeight="1">
      <c r="A4275" s="36"/>
      <c r="B4275" s="36"/>
      <c r="C4275" s="36"/>
      <c r="D4275" s="36"/>
      <c r="E4275" s="36"/>
      <c r="F4275" s="36"/>
      <c r="G4275" s="36"/>
    </row>
    <row r="4276" spans="1:7" ht="17.100000000000001" customHeight="1">
      <c r="A4276" s="36"/>
      <c r="B4276" s="36"/>
      <c r="C4276" s="36"/>
      <c r="D4276" s="36"/>
      <c r="E4276" s="36"/>
      <c r="F4276" s="36"/>
      <c r="G4276" s="36"/>
    </row>
    <row r="4277" spans="1:7" ht="17.100000000000001" customHeight="1">
      <c r="A4277" s="36"/>
      <c r="B4277" s="36"/>
      <c r="C4277" s="36"/>
      <c r="D4277" s="36"/>
      <c r="E4277" s="36"/>
      <c r="F4277" s="36"/>
      <c r="G4277" s="36"/>
    </row>
    <row r="4278" spans="1:7" ht="17.100000000000001" customHeight="1">
      <c r="A4278" s="36"/>
      <c r="B4278" s="36"/>
      <c r="C4278" s="36"/>
      <c r="D4278" s="36"/>
      <c r="E4278" s="36"/>
      <c r="F4278" s="36"/>
      <c r="G4278" s="36"/>
    </row>
    <row r="4279" spans="1:7" ht="17.100000000000001" customHeight="1">
      <c r="A4279" s="36"/>
      <c r="B4279" s="36"/>
      <c r="C4279" s="36"/>
      <c r="D4279" s="36"/>
      <c r="E4279" s="36"/>
      <c r="F4279" s="36"/>
      <c r="G4279" s="36"/>
    </row>
    <row r="4280" spans="1:7" ht="17.100000000000001" customHeight="1">
      <c r="A4280" s="36"/>
      <c r="B4280" s="36"/>
      <c r="C4280" s="36"/>
      <c r="D4280" s="36"/>
      <c r="E4280" s="36"/>
      <c r="F4280" s="36"/>
      <c r="G4280" s="36"/>
    </row>
    <row r="4281" spans="1:7" ht="17.100000000000001" customHeight="1">
      <c r="A4281" s="36"/>
      <c r="B4281" s="36"/>
      <c r="C4281" s="36"/>
      <c r="D4281" s="36"/>
      <c r="E4281" s="36"/>
      <c r="F4281" s="36"/>
      <c r="G4281" s="36"/>
    </row>
    <row r="4282" spans="1:7" ht="17.100000000000001" customHeight="1">
      <c r="A4282" s="36"/>
      <c r="B4282" s="36"/>
      <c r="C4282" s="36"/>
      <c r="D4282" s="36"/>
      <c r="E4282" s="36"/>
      <c r="F4282" s="36"/>
      <c r="G4282" s="36"/>
    </row>
    <row r="4283" spans="1:7" ht="17.100000000000001" customHeight="1">
      <c r="A4283" s="36"/>
      <c r="B4283" s="36"/>
      <c r="C4283" s="36"/>
      <c r="D4283" s="36"/>
      <c r="E4283" s="36"/>
      <c r="F4283" s="36"/>
      <c r="G4283" s="36"/>
    </row>
    <row r="4284" spans="1:7" ht="17.100000000000001" customHeight="1">
      <c r="A4284" s="36"/>
      <c r="B4284" s="36"/>
      <c r="C4284" s="36"/>
      <c r="D4284" s="36"/>
      <c r="E4284" s="36"/>
      <c r="F4284" s="36"/>
      <c r="G4284" s="36"/>
    </row>
    <row r="4285" spans="1:7" ht="17.100000000000001" customHeight="1">
      <c r="A4285" s="36"/>
      <c r="B4285" s="36"/>
      <c r="C4285" s="36"/>
      <c r="D4285" s="36"/>
      <c r="E4285" s="36"/>
      <c r="F4285" s="36"/>
      <c r="G4285" s="36"/>
    </row>
    <row r="4286" spans="1:7" ht="17.100000000000001" customHeight="1">
      <c r="A4286" s="36"/>
      <c r="B4286" s="36"/>
      <c r="C4286" s="36"/>
      <c r="D4286" s="36"/>
      <c r="E4286" s="36"/>
      <c r="F4286" s="36"/>
      <c r="G4286" s="36"/>
    </row>
    <row r="4287" spans="1:7" ht="17.100000000000001" customHeight="1">
      <c r="A4287" s="36"/>
      <c r="B4287" s="36"/>
      <c r="C4287" s="36"/>
      <c r="D4287" s="36"/>
      <c r="E4287" s="36"/>
      <c r="F4287" s="36"/>
      <c r="G4287" s="36"/>
    </row>
    <row r="4288" spans="1:7" ht="17.100000000000001" customHeight="1">
      <c r="A4288" s="36"/>
      <c r="B4288" s="36"/>
      <c r="C4288" s="36"/>
      <c r="D4288" s="36"/>
      <c r="E4288" s="36"/>
      <c r="F4288" s="36"/>
      <c r="G4288" s="36"/>
    </row>
    <row r="4289" spans="1:7" ht="17.100000000000001" customHeight="1">
      <c r="A4289" s="36"/>
      <c r="B4289" s="36"/>
      <c r="C4289" s="36"/>
      <c r="D4289" s="36"/>
      <c r="E4289" s="36"/>
      <c r="F4289" s="36"/>
      <c r="G4289" s="36"/>
    </row>
    <row r="4290" spans="1:7" ht="17.100000000000001" customHeight="1">
      <c r="A4290" s="36"/>
      <c r="B4290" s="36"/>
      <c r="C4290" s="36"/>
      <c r="D4290" s="36"/>
      <c r="E4290" s="36"/>
      <c r="F4290" s="36"/>
      <c r="G4290" s="36"/>
    </row>
    <row r="4291" spans="1:7" ht="17.100000000000001" customHeight="1">
      <c r="A4291" s="36"/>
      <c r="B4291" s="36"/>
      <c r="C4291" s="36"/>
      <c r="D4291" s="36"/>
      <c r="E4291" s="36"/>
      <c r="F4291" s="36"/>
      <c r="G4291" s="36"/>
    </row>
    <row r="4292" spans="1:7" ht="17.100000000000001" customHeight="1">
      <c r="A4292" s="36"/>
      <c r="B4292" s="36"/>
      <c r="C4292" s="36"/>
      <c r="D4292" s="36"/>
      <c r="E4292" s="36"/>
      <c r="F4292" s="36"/>
      <c r="G4292" s="36"/>
    </row>
    <row r="4293" spans="1:7" ht="17.100000000000001" customHeight="1">
      <c r="A4293" s="36"/>
      <c r="B4293" s="36"/>
      <c r="C4293" s="36"/>
      <c r="D4293" s="36"/>
      <c r="E4293" s="36"/>
      <c r="F4293" s="36"/>
      <c r="G4293" s="36"/>
    </row>
    <row r="4294" spans="1:7" ht="17.100000000000001" customHeight="1">
      <c r="A4294" s="36"/>
      <c r="B4294" s="36"/>
      <c r="C4294" s="36"/>
      <c r="D4294" s="36"/>
      <c r="E4294" s="36"/>
      <c r="F4294" s="36"/>
      <c r="G4294" s="36"/>
    </row>
    <row r="4295" spans="1:7" ht="17.100000000000001" customHeight="1">
      <c r="A4295" s="36"/>
      <c r="B4295" s="36"/>
      <c r="C4295" s="36"/>
      <c r="D4295" s="36"/>
      <c r="E4295" s="36"/>
      <c r="F4295" s="36"/>
      <c r="G4295" s="36"/>
    </row>
    <row r="4296" spans="1:7" ht="17.100000000000001" customHeight="1">
      <c r="A4296" s="36"/>
      <c r="B4296" s="36"/>
      <c r="C4296" s="36"/>
      <c r="D4296" s="36"/>
      <c r="E4296" s="36"/>
      <c r="F4296" s="36"/>
      <c r="G4296" s="36"/>
    </row>
    <row r="4297" spans="1:7" ht="17.100000000000001" customHeight="1">
      <c r="A4297" s="36"/>
      <c r="B4297" s="36"/>
      <c r="C4297" s="36"/>
      <c r="D4297" s="36"/>
      <c r="E4297" s="36"/>
      <c r="F4297" s="36"/>
      <c r="G4297" s="36"/>
    </row>
    <row r="4298" spans="1:7" ht="17.100000000000001" customHeight="1">
      <c r="A4298" s="36"/>
      <c r="B4298" s="36"/>
      <c r="C4298" s="36"/>
      <c r="D4298" s="36"/>
      <c r="E4298" s="36"/>
      <c r="F4298" s="36"/>
      <c r="G4298" s="36"/>
    </row>
    <row r="4299" spans="1:7" ht="17.100000000000001" customHeight="1">
      <c r="A4299" s="36"/>
      <c r="B4299" s="36"/>
      <c r="C4299" s="36"/>
      <c r="D4299" s="36"/>
      <c r="E4299" s="36"/>
      <c r="F4299" s="36"/>
      <c r="G4299" s="36"/>
    </row>
    <row r="4300" spans="1:7" ht="17.100000000000001" customHeight="1">
      <c r="A4300" s="36"/>
      <c r="B4300" s="36"/>
      <c r="C4300" s="36"/>
      <c r="D4300" s="36"/>
      <c r="E4300" s="36"/>
      <c r="F4300" s="36"/>
      <c r="G4300" s="36"/>
    </row>
    <row r="4301" spans="1:7" ht="17.100000000000001" customHeight="1">
      <c r="A4301" s="36"/>
      <c r="B4301" s="36"/>
      <c r="C4301" s="36"/>
      <c r="D4301" s="36"/>
      <c r="E4301" s="36"/>
      <c r="F4301" s="36"/>
      <c r="G4301" s="36"/>
    </row>
    <row r="4302" spans="1:7" ht="17.100000000000001" customHeight="1">
      <c r="A4302" s="36"/>
      <c r="B4302" s="36"/>
      <c r="C4302" s="36"/>
      <c r="D4302" s="36"/>
      <c r="E4302" s="36"/>
      <c r="F4302" s="36"/>
      <c r="G4302" s="36"/>
    </row>
    <row r="4303" spans="1:7" ht="17.100000000000001" customHeight="1">
      <c r="A4303" s="36"/>
      <c r="B4303" s="36"/>
      <c r="C4303" s="36"/>
      <c r="D4303" s="36"/>
      <c r="E4303" s="36"/>
      <c r="F4303" s="36"/>
      <c r="G4303" s="36"/>
    </row>
    <row r="4304" spans="1:7" ht="17.100000000000001" customHeight="1">
      <c r="A4304" s="36"/>
      <c r="B4304" s="36"/>
      <c r="C4304" s="36"/>
      <c r="D4304" s="36"/>
      <c r="E4304" s="36"/>
      <c r="F4304" s="36"/>
      <c r="G4304" s="36"/>
    </row>
    <row r="4305" spans="1:7" ht="17.100000000000001" customHeight="1">
      <c r="A4305" s="36"/>
      <c r="B4305" s="36"/>
      <c r="C4305" s="36"/>
      <c r="D4305" s="36"/>
      <c r="E4305" s="36"/>
      <c r="F4305" s="36"/>
      <c r="G4305" s="36"/>
    </row>
    <row r="4306" spans="1:7" ht="17.100000000000001" customHeight="1">
      <c r="A4306" s="36"/>
      <c r="B4306" s="36"/>
      <c r="C4306" s="36"/>
      <c r="D4306" s="36"/>
      <c r="E4306" s="36"/>
      <c r="F4306" s="36"/>
      <c r="G4306" s="36"/>
    </row>
    <row r="4307" spans="1:7" ht="17.100000000000001" customHeight="1">
      <c r="A4307" s="36"/>
      <c r="B4307" s="36"/>
      <c r="C4307" s="36"/>
      <c r="D4307" s="36"/>
      <c r="E4307" s="36"/>
      <c r="F4307" s="36"/>
      <c r="G4307" s="36"/>
    </row>
    <row r="4308" spans="1:7" ht="17.100000000000001" customHeight="1">
      <c r="A4308" s="36"/>
      <c r="B4308" s="36"/>
      <c r="C4308" s="36"/>
      <c r="D4308" s="36"/>
      <c r="E4308" s="36"/>
      <c r="F4308" s="36"/>
      <c r="G4308" s="36"/>
    </row>
    <row r="4309" spans="1:7" ht="17.100000000000001" customHeight="1">
      <c r="A4309" s="36"/>
      <c r="B4309" s="36"/>
      <c r="C4309" s="36"/>
      <c r="D4309" s="36"/>
      <c r="E4309" s="36"/>
      <c r="F4309" s="36"/>
      <c r="G4309" s="36"/>
    </row>
    <row r="4310" spans="1:7" ht="17.100000000000001" customHeight="1">
      <c r="A4310" s="36"/>
      <c r="B4310" s="36"/>
      <c r="C4310" s="36"/>
      <c r="D4310" s="36"/>
      <c r="E4310" s="36"/>
      <c r="F4310" s="36"/>
      <c r="G4310" s="36"/>
    </row>
    <row r="4311" spans="1:7" ht="17.100000000000001" customHeight="1">
      <c r="A4311" s="36"/>
      <c r="B4311" s="36"/>
      <c r="C4311" s="36"/>
      <c r="D4311" s="36"/>
      <c r="E4311" s="36"/>
      <c r="F4311" s="36"/>
      <c r="G4311" s="36"/>
    </row>
    <row r="4312" spans="1:7" ht="17.100000000000001" customHeight="1">
      <c r="A4312" s="36"/>
      <c r="B4312" s="36"/>
      <c r="C4312" s="36"/>
      <c r="D4312" s="36"/>
      <c r="E4312" s="36"/>
      <c r="F4312" s="36"/>
      <c r="G4312" s="36"/>
    </row>
    <row r="4313" spans="1:7" ht="17.100000000000001" customHeight="1">
      <c r="A4313" s="36"/>
      <c r="B4313" s="36"/>
      <c r="C4313" s="36"/>
      <c r="D4313" s="36"/>
      <c r="E4313" s="36"/>
      <c r="F4313" s="36"/>
      <c r="G4313" s="36"/>
    </row>
    <row r="4314" spans="1:7" ht="17.100000000000001" customHeight="1">
      <c r="A4314" s="36"/>
      <c r="B4314" s="36"/>
      <c r="C4314" s="36"/>
      <c r="D4314" s="36"/>
      <c r="E4314" s="36"/>
      <c r="F4314" s="36"/>
      <c r="G4314" s="36"/>
    </row>
    <row r="4315" spans="1:7" ht="17.100000000000001" customHeight="1">
      <c r="A4315" s="36"/>
      <c r="B4315" s="36"/>
      <c r="C4315" s="36"/>
      <c r="D4315" s="36"/>
      <c r="E4315" s="36"/>
      <c r="F4315" s="36"/>
      <c r="G4315" s="36"/>
    </row>
    <row r="4316" spans="1:7" ht="17.100000000000001" customHeight="1">
      <c r="A4316" s="36"/>
      <c r="B4316" s="36"/>
      <c r="C4316" s="36"/>
      <c r="D4316" s="36"/>
      <c r="E4316" s="36"/>
      <c r="F4316" s="36"/>
      <c r="G4316" s="36"/>
    </row>
    <row r="4317" spans="1:7" ht="17.100000000000001" customHeight="1">
      <c r="A4317" s="36"/>
      <c r="B4317" s="36"/>
      <c r="C4317" s="36"/>
      <c r="D4317" s="36"/>
      <c r="E4317" s="36"/>
      <c r="F4317" s="36"/>
      <c r="G4317" s="36"/>
    </row>
    <row r="4318" spans="1:7" ht="17.100000000000001" customHeight="1">
      <c r="A4318" s="36"/>
      <c r="B4318" s="36"/>
      <c r="C4318" s="36"/>
      <c r="D4318" s="36"/>
      <c r="E4318" s="36"/>
      <c r="F4318" s="36"/>
      <c r="G4318" s="36"/>
    </row>
    <row r="4319" spans="1:7" ht="17.100000000000001" customHeight="1">
      <c r="A4319" s="36"/>
      <c r="B4319" s="36"/>
      <c r="C4319" s="36"/>
      <c r="D4319" s="36"/>
      <c r="E4319" s="36"/>
      <c r="F4319" s="36"/>
      <c r="G4319" s="36"/>
    </row>
    <row r="4320" spans="1:7" ht="17.100000000000001" customHeight="1">
      <c r="A4320" s="36"/>
      <c r="B4320" s="36"/>
      <c r="C4320" s="36"/>
      <c r="D4320" s="36"/>
      <c r="E4320" s="36"/>
      <c r="F4320" s="36"/>
      <c r="G4320" s="36"/>
    </row>
    <row r="4321" spans="1:7" ht="17.100000000000001" customHeight="1">
      <c r="A4321" s="36"/>
      <c r="B4321" s="36"/>
      <c r="C4321" s="36"/>
      <c r="D4321" s="36"/>
      <c r="E4321" s="36"/>
      <c r="F4321" s="36"/>
      <c r="G4321" s="36"/>
    </row>
    <row r="4322" spans="1:7" ht="17.100000000000001" customHeight="1">
      <c r="A4322" s="36"/>
      <c r="B4322" s="36"/>
      <c r="C4322" s="36"/>
      <c r="D4322" s="36"/>
      <c r="E4322" s="36"/>
      <c r="F4322" s="36"/>
      <c r="G4322" s="36"/>
    </row>
    <row r="4323" spans="1:7" ht="17.100000000000001" customHeight="1">
      <c r="A4323" s="36"/>
      <c r="B4323" s="36"/>
      <c r="C4323" s="36"/>
      <c r="D4323" s="36"/>
      <c r="E4323" s="36"/>
      <c r="F4323" s="36"/>
      <c r="G4323" s="36"/>
    </row>
    <row r="4324" spans="1:7" ht="17.100000000000001" customHeight="1">
      <c r="A4324" s="36"/>
      <c r="B4324" s="36"/>
      <c r="C4324" s="36"/>
      <c r="D4324" s="36"/>
      <c r="E4324" s="36"/>
      <c r="F4324" s="36"/>
      <c r="G4324" s="36"/>
    </row>
    <row r="4325" spans="1:7" ht="17.100000000000001" customHeight="1">
      <c r="A4325" s="36"/>
      <c r="B4325" s="36"/>
      <c r="C4325" s="36"/>
      <c r="D4325" s="36"/>
      <c r="E4325" s="36"/>
      <c r="F4325" s="36"/>
      <c r="G4325" s="36"/>
    </row>
    <row r="4326" spans="1:7" ht="17.100000000000001" customHeight="1">
      <c r="A4326" s="36"/>
      <c r="B4326" s="36"/>
      <c r="C4326" s="36"/>
      <c r="D4326" s="36"/>
      <c r="E4326" s="36"/>
      <c r="F4326" s="36"/>
      <c r="G4326" s="36"/>
    </row>
    <row r="4327" spans="1:7" ht="17.100000000000001" customHeight="1">
      <c r="A4327" s="36"/>
      <c r="B4327" s="36"/>
      <c r="C4327" s="36"/>
      <c r="D4327" s="36"/>
      <c r="E4327" s="36"/>
      <c r="F4327" s="36"/>
      <c r="G4327" s="36"/>
    </row>
    <row r="4328" spans="1:7" ht="17.100000000000001" customHeight="1">
      <c r="A4328" s="36"/>
      <c r="B4328" s="36"/>
      <c r="C4328" s="36"/>
      <c r="D4328" s="36"/>
      <c r="E4328" s="36"/>
      <c r="F4328" s="36"/>
      <c r="G4328" s="36"/>
    </row>
    <row r="4329" spans="1:7" ht="17.100000000000001" customHeight="1">
      <c r="A4329" s="36"/>
      <c r="B4329" s="36"/>
      <c r="C4329" s="36"/>
      <c r="D4329" s="36"/>
      <c r="E4329" s="36"/>
      <c r="F4329" s="36"/>
      <c r="G4329" s="36"/>
    </row>
    <row r="4330" spans="1:7" ht="17.100000000000001" customHeight="1">
      <c r="A4330" s="36"/>
      <c r="B4330" s="36"/>
      <c r="C4330" s="36"/>
      <c r="D4330" s="36"/>
      <c r="E4330" s="36"/>
      <c r="F4330" s="36"/>
      <c r="G4330" s="36"/>
    </row>
    <row r="4331" spans="1:7" ht="17.100000000000001" customHeight="1">
      <c r="A4331" s="36"/>
      <c r="B4331" s="36"/>
      <c r="C4331" s="36"/>
      <c r="D4331" s="36"/>
      <c r="E4331" s="36"/>
      <c r="F4331" s="36"/>
      <c r="G4331" s="36"/>
    </row>
    <row r="4332" spans="1:7" ht="17.100000000000001" customHeight="1">
      <c r="A4332" s="36"/>
      <c r="B4332" s="36"/>
      <c r="C4332" s="36"/>
      <c r="D4332" s="36"/>
      <c r="E4332" s="36"/>
      <c r="F4332" s="36"/>
      <c r="G4332" s="36"/>
    </row>
    <row r="4333" spans="1:7" ht="17.100000000000001" customHeight="1">
      <c r="A4333" s="36"/>
      <c r="B4333" s="36"/>
      <c r="C4333" s="36"/>
      <c r="D4333" s="36"/>
      <c r="E4333" s="36"/>
      <c r="F4333" s="36"/>
      <c r="G4333" s="36"/>
    </row>
    <row r="4334" spans="1:7" ht="17.100000000000001" customHeight="1">
      <c r="A4334" s="36"/>
      <c r="B4334" s="36"/>
      <c r="C4334" s="36"/>
      <c r="D4334" s="36"/>
      <c r="E4334" s="36"/>
      <c r="F4334" s="36"/>
      <c r="G4334" s="36"/>
    </row>
    <row r="4335" spans="1:7" ht="17.100000000000001" customHeight="1">
      <c r="A4335" s="36"/>
      <c r="B4335" s="36"/>
      <c r="C4335" s="36"/>
      <c r="D4335" s="36"/>
      <c r="E4335" s="36"/>
      <c r="F4335" s="36"/>
      <c r="G4335" s="36"/>
    </row>
    <row r="4336" spans="1:7" ht="17.100000000000001" customHeight="1">
      <c r="A4336" s="36"/>
      <c r="B4336" s="36"/>
      <c r="C4336" s="36"/>
      <c r="D4336" s="36"/>
      <c r="E4336" s="36"/>
      <c r="F4336" s="36"/>
      <c r="G4336" s="36"/>
    </row>
    <row r="4337" spans="1:7" ht="17.100000000000001" customHeight="1">
      <c r="A4337" s="36"/>
      <c r="B4337" s="36"/>
      <c r="C4337" s="36"/>
      <c r="D4337" s="36"/>
      <c r="E4337" s="36"/>
      <c r="F4337" s="36"/>
      <c r="G4337" s="36"/>
    </row>
    <row r="4338" spans="1:7" ht="17.100000000000001" customHeight="1">
      <c r="A4338" s="36"/>
      <c r="B4338" s="36"/>
      <c r="C4338" s="36"/>
      <c r="D4338" s="36"/>
      <c r="E4338" s="36"/>
      <c r="F4338" s="36"/>
      <c r="G4338" s="36"/>
    </row>
    <row r="4339" spans="1:7" ht="17.100000000000001" customHeight="1">
      <c r="A4339" s="36"/>
      <c r="B4339" s="36"/>
      <c r="C4339" s="36"/>
      <c r="D4339" s="36"/>
      <c r="E4339" s="36"/>
      <c r="F4339" s="36"/>
      <c r="G4339" s="36"/>
    </row>
    <row r="4340" spans="1:7" ht="17.100000000000001" customHeight="1">
      <c r="A4340" s="36"/>
      <c r="B4340" s="36"/>
      <c r="C4340" s="36"/>
      <c r="D4340" s="36"/>
      <c r="E4340" s="36"/>
      <c r="F4340" s="36"/>
      <c r="G4340" s="36"/>
    </row>
    <row r="4341" spans="1:7" ht="17.100000000000001" customHeight="1">
      <c r="A4341" s="36"/>
      <c r="B4341" s="36"/>
      <c r="C4341" s="36"/>
      <c r="D4341" s="36"/>
      <c r="E4341" s="36"/>
      <c r="F4341" s="36"/>
      <c r="G4341" s="36"/>
    </row>
    <row r="4342" spans="1:7" ht="17.100000000000001" customHeight="1">
      <c r="A4342" s="36"/>
      <c r="B4342" s="36"/>
      <c r="C4342" s="36"/>
      <c r="D4342" s="36"/>
      <c r="E4342" s="36"/>
      <c r="F4342" s="36"/>
      <c r="G4342" s="36"/>
    </row>
    <row r="4343" spans="1:7" ht="17.100000000000001" customHeight="1">
      <c r="A4343" s="36"/>
      <c r="B4343" s="36"/>
      <c r="C4343" s="36"/>
      <c r="D4343" s="36"/>
      <c r="E4343" s="36"/>
      <c r="F4343" s="36"/>
      <c r="G4343" s="36"/>
    </row>
    <row r="4344" spans="1:7" ht="17.100000000000001" customHeight="1">
      <c r="A4344" s="36"/>
      <c r="B4344" s="36"/>
      <c r="C4344" s="36"/>
      <c r="D4344" s="36"/>
      <c r="E4344" s="36"/>
      <c r="F4344" s="36"/>
      <c r="G4344" s="36"/>
    </row>
    <row r="4345" spans="1:7" ht="17.100000000000001" customHeight="1">
      <c r="A4345" s="36"/>
      <c r="B4345" s="36"/>
      <c r="C4345" s="36"/>
      <c r="D4345" s="36"/>
      <c r="E4345" s="36"/>
      <c r="F4345" s="36"/>
      <c r="G4345" s="36"/>
    </row>
    <row r="4346" spans="1:7" ht="17.100000000000001" customHeight="1">
      <c r="A4346" s="36"/>
      <c r="B4346" s="36"/>
      <c r="C4346" s="36"/>
      <c r="D4346" s="36"/>
      <c r="E4346" s="36"/>
      <c r="F4346" s="36"/>
      <c r="G4346" s="36"/>
    </row>
    <row r="4347" spans="1:7" ht="17.100000000000001" customHeight="1">
      <c r="A4347" s="36"/>
      <c r="B4347" s="36"/>
      <c r="C4347" s="36"/>
      <c r="D4347" s="36"/>
      <c r="E4347" s="36"/>
      <c r="F4347" s="36"/>
      <c r="G4347" s="36"/>
    </row>
    <row r="4348" spans="1:7" ht="17.100000000000001" customHeight="1">
      <c r="A4348" s="36"/>
      <c r="B4348" s="36"/>
      <c r="C4348" s="36"/>
      <c r="D4348" s="36"/>
      <c r="E4348" s="36"/>
      <c r="F4348" s="36"/>
      <c r="G4348" s="36"/>
    </row>
    <row r="4349" spans="1:7" ht="17.100000000000001" customHeight="1">
      <c r="A4349" s="36"/>
      <c r="B4349" s="36"/>
      <c r="C4349" s="36"/>
      <c r="D4349" s="36"/>
      <c r="E4349" s="36"/>
      <c r="F4349" s="36"/>
      <c r="G4349" s="36"/>
    </row>
    <row r="4350" spans="1:7" ht="17.100000000000001" customHeight="1">
      <c r="A4350" s="36"/>
      <c r="B4350" s="36"/>
      <c r="C4350" s="36"/>
      <c r="D4350" s="36"/>
      <c r="E4350" s="36"/>
      <c r="F4350" s="36"/>
      <c r="G4350" s="36"/>
    </row>
    <row r="4351" spans="1:7" ht="17.100000000000001" customHeight="1">
      <c r="A4351" s="36"/>
      <c r="B4351" s="36"/>
      <c r="C4351" s="36"/>
      <c r="D4351" s="36"/>
      <c r="E4351" s="36"/>
      <c r="F4351" s="36"/>
      <c r="G4351" s="36"/>
    </row>
    <row r="4352" spans="1:7" ht="17.100000000000001" customHeight="1">
      <c r="A4352" s="36"/>
      <c r="B4352" s="36"/>
      <c r="C4352" s="36"/>
      <c r="D4352" s="36"/>
      <c r="E4352" s="36"/>
      <c r="F4352" s="36"/>
      <c r="G4352" s="36"/>
    </row>
    <row r="4353" spans="1:7" ht="17.100000000000001" customHeight="1">
      <c r="A4353" s="36"/>
      <c r="B4353" s="36"/>
      <c r="C4353" s="36"/>
      <c r="D4353" s="36"/>
      <c r="E4353" s="36"/>
      <c r="F4353" s="36"/>
      <c r="G4353" s="36"/>
    </row>
    <row r="4354" spans="1:7" ht="17.100000000000001" customHeight="1">
      <c r="A4354" s="36"/>
      <c r="B4354" s="36"/>
      <c r="C4354" s="36"/>
      <c r="D4354" s="36"/>
      <c r="E4354" s="36"/>
      <c r="F4354" s="36"/>
      <c r="G4354" s="36"/>
    </row>
    <row r="4355" spans="1:7" ht="17.100000000000001" customHeight="1">
      <c r="A4355" s="36"/>
      <c r="B4355" s="36"/>
      <c r="C4355" s="36"/>
      <c r="D4355" s="36"/>
      <c r="E4355" s="36"/>
      <c r="F4355" s="36"/>
      <c r="G4355" s="36"/>
    </row>
    <row r="4356" spans="1:7" ht="17.100000000000001" customHeight="1">
      <c r="A4356" s="36"/>
      <c r="B4356" s="36"/>
      <c r="C4356" s="36"/>
      <c r="D4356" s="36"/>
      <c r="E4356" s="36"/>
      <c r="F4356" s="36"/>
      <c r="G4356" s="36"/>
    </row>
    <row r="4357" spans="1:7" ht="17.100000000000001" customHeight="1">
      <c r="A4357" s="36"/>
      <c r="B4357" s="36"/>
      <c r="C4357" s="36"/>
      <c r="D4357" s="36"/>
      <c r="E4357" s="36"/>
      <c r="F4357" s="36"/>
      <c r="G4357" s="36"/>
    </row>
    <row r="4358" spans="1:7" ht="17.100000000000001" customHeight="1">
      <c r="A4358" s="36"/>
      <c r="B4358" s="36"/>
      <c r="C4358" s="36"/>
      <c r="D4358" s="36"/>
      <c r="E4358" s="36"/>
      <c r="F4358" s="36"/>
      <c r="G4358" s="36"/>
    </row>
    <row r="4359" spans="1:7" ht="17.100000000000001" customHeight="1">
      <c r="A4359" s="36"/>
      <c r="B4359" s="36"/>
      <c r="C4359" s="36"/>
      <c r="D4359" s="36"/>
      <c r="E4359" s="36"/>
      <c r="F4359" s="36"/>
      <c r="G4359" s="36"/>
    </row>
    <row r="4360" spans="1:7" ht="17.100000000000001" customHeight="1">
      <c r="A4360" s="36"/>
      <c r="B4360" s="36"/>
      <c r="C4360" s="36"/>
      <c r="D4360" s="36"/>
      <c r="E4360" s="36"/>
      <c r="F4360" s="36"/>
      <c r="G4360" s="36"/>
    </row>
    <row r="4361" spans="1:7" ht="17.100000000000001" customHeight="1">
      <c r="A4361" s="36"/>
      <c r="B4361" s="36"/>
      <c r="C4361" s="36"/>
      <c r="D4361" s="36"/>
      <c r="E4361" s="36"/>
      <c r="F4361" s="36"/>
      <c r="G4361" s="36"/>
    </row>
    <row r="4362" spans="1:7" ht="17.100000000000001" customHeight="1">
      <c r="A4362" s="36"/>
      <c r="B4362" s="36"/>
      <c r="C4362" s="36"/>
      <c r="D4362" s="36"/>
      <c r="E4362" s="36"/>
      <c r="F4362" s="36"/>
      <c r="G4362" s="36"/>
    </row>
    <row r="4363" spans="1:7" ht="17.100000000000001" customHeight="1">
      <c r="A4363" s="36"/>
      <c r="B4363" s="36"/>
      <c r="C4363" s="36"/>
      <c r="D4363" s="36"/>
      <c r="E4363" s="36"/>
      <c r="F4363" s="36"/>
      <c r="G4363" s="36"/>
    </row>
    <row r="4364" spans="1:7" ht="17.100000000000001" customHeight="1">
      <c r="A4364" s="36"/>
      <c r="B4364" s="36"/>
      <c r="C4364" s="36"/>
      <c r="D4364" s="36"/>
      <c r="E4364" s="36"/>
      <c r="F4364" s="36"/>
      <c r="G4364" s="36"/>
    </row>
    <row r="4365" spans="1:7" ht="17.100000000000001" customHeight="1">
      <c r="A4365" s="36"/>
      <c r="B4365" s="36"/>
      <c r="C4365" s="36"/>
      <c r="D4365" s="36"/>
      <c r="E4365" s="36"/>
      <c r="F4365" s="36"/>
      <c r="G4365" s="36"/>
    </row>
    <row r="4366" spans="1:7" ht="17.100000000000001" customHeight="1">
      <c r="A4366" s="36"/>
      <c r="B4366" s="36"/>
      <c r="C4366" s="36"/>
      <c r="D4366" s="36"/>
      <c r="E4366" s="36"/>
      <c r="F4366" s="36"/>
      <c r="G4366" s="36"/>
    </row>
    <row r="4367" spans="1:7" ht="17.100000000000001" customHeight="1">
      <c r="A4367" s="36"/>
      <c r="B4367" s="36"/>
      <c r="C4367" s="36"/>
      <c r="D4367" s="36"/>
      <c r="E4367" s="36"/>
      <c r="F4367" s="36"/>
      <c r="G4367" s="36"/>
    </row>
    <row r="4368" spans="1:7" ht="17.100000000000001" customHeight="1">
      <c r="A4368" s="36"/>
      <c r="B4368" s="36"/>
      <c r="C4368" s="36"/>
      <c r="D4368" s="36"/>
      <c r="E4368" s="36"/>
      <c r="F4368" s="36"/>
      <c r="G4368" s="36"/>
    </row>
    <row r="4369" spans="1:7" ht="17.100000000000001" customHeight="1">
      <c r="A4369" s="36"/>
      <c r="B4369" s="36"/>
      <c r="C4369" s="36"/>
      <c r="D4369" s="36"/>
      <c r="E4369" s="36"/>
      <c r="F4369" s="36"/>
      <c r="G4369" s="36"/>
    </row>
    <row r="4370" spans="1:7" ht="17.100000000000001" customHeight="1">
      <c r="A4370" s="36"/>
      <c r="B4370" s="36"/>
      <c r="C4370" s="36"/>
      <c r="D4370" s="36"/>
      <c r="E4370" s="36"/>
      <c r="F4370" s="36"/>
      <c r="G4370" s="36"/>
    </row>
    <row r="4371" spans="1:7" ht="17.100000000000001" customHeight="1">
      <c r="A4371" s="36"/>
      <c r="B4371" s="36"/>
      <c r="C4371" s="36"/>
      <c r="D4371" s="36"/>
      <c r="E4371" s="36"/>
      <c r="F4371" s="36"/>
      <c r="G4371" s="36"/>
    </row>
    <row r="4372" spans="1:7" ht="17.100000000000001" customHeight="1">
      <c r="A4372" s="36"/>
      <c r="B4372" s="36"/>
      <c r="C4372" s="36"/>
      <c r="D4372" s="36"/>
      <c r="E4372" s="36"/>
      <c r="F4372" s="36"/>
      <c r="G4372" s="36"/>
    </row>
    <row r="4373" spans="1:7" ht="17.100000000000001" customHeight="1">
      <c r="A4373" s="36"/>
      <c r="B4373" s="36"/>
      <c r="C4373" s="36"/>
      <c r="D4373" s="36"/>
      <c r="E4373" s="36"/>
      <c r="F4373" s="36"/>
      <c r="G4373" s="36"/>
    </row>
    <row r="4374" spans="1:7" ht="17.100000000000001" customHeight="1">
      <c r="A4374" s="36"/>
      <c r="B4374" s="36"/>
      <c r="C4374" s="36"/>
      <c r="D4374" s="36"/>
      <c r="E4374" s="36"/>
      <c r="F4374" s="36"/>
      <c r="G4374" s="36"/>
    </row>
    <row r="4375" spans="1:7" ht="17.100000000000001" customHeight="1">
      <c r="A4375" s="36"/>
      <c r="B4375" s="36"/>
      <c r="C4375" s="36"/>
      <c r="D4375" s="36"/>
      <c r="E4375" s="36"/>
      <c r="F4375" s="36"/>
      <c r="G4375" s="36"/>
    </row>
    <row r="4376" spans="1:7" ht="17.100000000000001" customHeight="1">
      <c r="A4376" s="36"/>
      <c r="B4376" s="36"/>
      <c r="C4376" s="36"/>
      <c r="D4376" s="36"/>
      <c r="E4376" s="36"/>
      <c r="F4376" s="36"/>
      <c r="G4376" s="36"/>
    </row>
    <row r="4377" spans="1:7" ht="17.100000000000001" customHeight="1">
      <c r="A4377" s="36"/>
      <c r="B4377" s="36"/>
      <c r="C4377" s="36"/>
      <c r="D4377" s="36"/>
      <c r="E4377" s="36"/>
      <c r="F4377" s="36"/>
      <c r="G4377" s="36"/>
    </row>
    <row r="4378" spans="1:7" ht="17.100000000000001" customHeight="1">
      <c r="A4378" s="36"/>
      <c r="B4378" s="36"/>
      <c r="C4378" s="36"/>
      <c r="D4378" s="36"/>
      <c r="E4378" s="36"/>
      <c r="F4378" s="36"/>
      <c r="G4378" s="36"/>
    </row>
    <row r="4379" spans="1:7" ht="17.100000000000001" customHeight="1">
      <c r="A4379" s="36"/>
      <c r="B4379" s="36"/>
      <c r="C4379" s="36"/>
      <c r="D4379" s="36"/>
      <c r="E4379" s="36"/>
      <c r="F4379" s="36"/>
      <c r="G4379" s="36"/>
    </row>
    <row r="4380" spans="1:7" ht="17.100000000000001" customHeight="1">
      <c r="A4380" s="36"/>
      <c r="B4380" s="36"/>
      <c r="C4380" s="36"/>
      <c r="D4380" s="36"/>
      <c r="E4380" s="36"/>
      <c r="F4380" s="36"/>
      <c r="G4380" s="36"/>
    </row>
    <row r="4381" spans="1:7" ht="17.100000000000001" customHeight="1">
      <c r="A4381" s="36"/>
      <c r="B4381" s="36"/>
      <c r="C4381" s="36"/>
      <c r="D4381" s="36"/>
      <c r="E4381" s="36"/>
      <c r="F4381" s="36"/>
      <c r="G4381" s="36"/>
    </row>
    <row r="4382" spans="1:7" ht="17.100000000000001" customHeight="1">
      <c r="A4382" s="36"/>
      <c r="B4382" s="36"/>
      <c r="C4382" s="36"/>
      <c r="D4382" s="36"/>
      <c r="E4382" s="36"/>
      <c r="F4382" s="36"/>
      <c r="G4382" s="36"/>
    </row>
    <row r="4383" spans="1:7" ht="17.100000000000001" customHeight="1">
      <c r="A4383" s="36"/>
      <c r="B4383" s="36"/>
      <c r="C4383" s="36"/>
      <c r="D4383" s="36"/>
      <c r="E4383" s="36"/>
      <c r="F4383" s="36"/>
      <c r="G4383" s="36"/>
    </row>
    <row r="4384" spans="1:7" ht="17.100000000000001" customHeight="1">
      <c r="A4384" s="36"/>
      <c r="B4384" s="36"/>
      <c r="C4384" s="36"/>
      <c r="D4384" s="36"/>
      <c r="E4384" s="36"/>
      <c r="F4384" s="36"/>
      <c r="G4384" s="36"/>
    </row>
    <row r="4385" spans="1:7" ht="17.100000000000001" customHeight="1">
      <c r="A4385" s="36"/>
      <c r="B4385" s="36"/>
      <c r="C4385" s="36"/>
      <c r="D4385" s="36"/>
      <c r="E4385" s="36"/>
      <c r="F4385" s="36"/>
      <c r="G4385" s="36"/>
    </row>
    <row r="4386" spans="1:7" ht="17.100000000000001" customHeight="1">
      <c r="A4386" s="36"/>
      <c r="B4386" s="36"/>
      <c r="C4386" s="36"/>
      <c r="D4386" s="36"/>
      <c r="E4386" s="36"/>
      <c r="F4386" s="36"/>
      <c r="G4386" s="36"/>
    </row>
    <row r="4387" spans="1:7" ht="17.100000000000001" customHeight="1">
      <c r="A4387" s="36"/>
      <c r="B4387" s="36"/>
      <c r="C4387" s="36"/>
      <c r="D4387" s="36"/>
      <c r="E4387" s="36"/>
      <c r="F4387" s="36"/>
      <c r="G4387" s="36"/>
    </row>
    <row r="4388" spans="1:7" ht="17.100000000000001" customHeight="1">
      <c r="A4388" s="36"/>
      <c r="B4388" s="36"/>
      <c r="C4388" s="36"/>
      <c r="D4388" s="36"/>
      <c r="E4388" s="36"/>
      <c r="F4388" s="36"/>
      <c r="G4388" s="36"/>
    </row>
    <row r="4389" spans="1:7" ht="17.100000000000001" customHeight="1">
      <c r="A4389" s="36"/>
      <c r="B4389" s="36"/>
      <c r="C4389" s="36"/>
      <c r="D4389" s="36"/>
      <c r="E4389" s="36"/>
      <c r="F4389" s="36"/>
      <c r="G4389" s="36"/>
    </row>
    <row r="4390" spans="1:7" ht="17.100000000000001" customHeight="1">
      <c r="A4390" s="36"/>
      <c r="B4390" s="36"/>
      <c r="C4390" s="36"/>
      <c r="D4390" s="36"/>
      <c r="E4390" s="36"/>
      <c r="F4390" s="36"/>
      <c r="G4390" s="36"/>
    </row>
    <row r="4391" spans="1:7" ht="17.100000000000001" customHeight="1">
      <c r="A4391" s="36"/>
      <c r="B4391" s="36"/>
      <c r="C4391" s="36"/>
      <c r="D4391" s="36"/>
      <c r="E4391" s="36"/>
      <c r="F4391" s="36"/>
      <c r="G4391" s="36"/>
    </row>
    <row r="4392" spans="1:7" ht="17.100000000000001" customHeight="1">
      <c r="A4392" s="36"/>
      <c r="B4392" s="36"/>
      <c r="C4392" s="36"/>
      <c r="D4392" s="36"/>
      <c r="E4392" s="36"/>
      <c r="F4392" s="36"/>
      <c r="G4392" s="36"/>
    </row>
    <row r="4393" spans="1:7" ht="17.100000000000001" customHeight="1">
      <c r="A4393" s="36"/>
      <c r="B4393" s="36"/>
      <c r="C4393" s="36"/>
      <c r="D4393" s="36"/>
      <c r="E4393" s="36"/>
      <c r="F4393" s="36"/>
      <c r="G4393" s="36"/>
    </row>
    <row r="4394" spans="1:7" ht="17.100000000000001" customHeight="1">
      <c r="A4394" s="36"/>
      <c r="B4394" s="36"/>
      <c r="C4394" s="36"/>
      <c r="D4394" s="36"/>
      <c r="E4394" s="36"/>
      <c r="F4394" s="36"/>
      <c r="G4394" s="36"/>
    </row>
    <row r="4395" spans="1:7" ht="17.100000000000001" customHeight="1">
      <c r="A4395" s="36"/>
      <c r="B4395" s="36"/>
      <c r="C4395" s="36"/>
      <c r="D4395" s="36"/>
      <c r="E4395" s="36"/>
      <c r="F4395" s="36"/>
      <c r="G4395" s="36"/>
    </row>
    <row r="4396" spans="1:7" ht="17.100000000000001" customHeight="1">
      <c r="A4396" s="36"/>
      <c r="B4396" s="36"/>
      <c r="C4396" s="36"/>
      <c r="D4396" s="36"/>
      <c r="E4396" s="36"/>
      <c r="F4396" s="36"/>
      <c r="G4396" s="36"/>
    </row>
    <row r="4397" spans="1:7" ht="17.100000000000001" customHeight="1">
      <c r="A4397" s="36"/>
      <c r="B4397" s="36"/>
      <c r="C4397" s="36"/>
      <c r="D4397" s="36"/>
      <c r="E4397" s="36"/>
      <c r="F4397" s="36"/>
      <c r="G4397" s="36"/>
    </row>
    <row r="4398" spans="1:7" ht="17.100000000000001" customHeight="1">
      <c r="A4398" s="36"/>
      <c r="B4398" s="36"/>
      <c r="C4398" s="36"/>
      <c r="D4398" s="36"/>
      <c r="E4398" s="36"/>
      <c r="F4398" s="36"/>
      <c r="G4398" s="36"/>
    </row>
    <row r="4399" spans="1:7" ht="17.100000000000001" customHeight="1">
      <c r="A4399" s="36"/>
      <c r="B4399" s="36"/>
      <c r="C4399" s="36"/>
      <c r="D4399" s="36"/>
      <c r="E4399" s="36"/>
      <c r="F4399" s="36"/>
      <c r="G4399" s="36"/>
    </row>
    <row r="4400" spans="1:7" ht="17.100000000000001" customHeight="1">
      <c r="A4400" s="36"/>
      <c r="B4400" s="36"/>
      <c r="C4400" s="36"/>
      <c r="D4400" s="36"/>
      <c r="E4400" s="36"/>
      <c r="F4400" s="36"/>
      <c r="G4400" s="36"/>
    </row>
    <row r="4401" spans="1:7" ht="17.100000000000001" customHeight="1">
      <c r="A4401" s="36"/>
      <c r="B4401" s="36"/>
      <c r="C4401" s="36"/>
      <c r="D4401" s="36"/>
      <c r="E4401" s="36"/>
      <c r="F4401" s="36"/>
      <c r="G4401" s="36"/>
    </row>
    <row r="4402" spans="1:7" ht="17.100000000000001" customHeight="1">
      <c r="A4402" s="36"/>
      <c r="B4402" s="36"/>
      <c r="C4402" s="36"/>
      <c r="D4402" s="36"/>
      <c r="E4402" s="36"/>
      <c r="F4402" s="36"/>
      <c r="G4402" s="36"/>
    </row>
    <row r="4403" spans="1:7" ht="17.100000000000001" customHeight="1">
      <c r="A4403" s="36"/>
      <c r="B4403" s="36"/>
      <c r="C4403" s="36"/>
      <c r="D4403" s="36"/>
      <c r="E4403" s="36"/>
      <c r="F4403" s="36"/>
      <c r="G4403" s="36"/>
    </row>
    <row r="4404" spans="1:7" ht="17.100000000000001" customHeight="1">
      <c r="A4404" s="36"/>
      <c r="B4404" s="36"/>
      <c r="C4404" s="36"/>
      <c r="D4404" s="36"/>
      <c r="E4404" s="36"/>
      <c r="F4404" s="36"/>
      <c r="G4404" s="36"/>
    </row>
    <row r="4405" spans="1:7" ht="17.100000000000001" customHeight="1">
      <c r="A4405" s="36"/>
      <c r="B4405" s="36"/>
      <c r="C4405" s="36"/>
      <c r="D4405" s="36"/>
      <c r="E4405" s="36"/>
      <c r="F4405" s="36"/>
      <c r="G4405" s="36"/>
    </row>
    <row r="4406" spans="1:7" ht="17.100000000000001" customHeight="1">
      <c r="A4406" s="36"/>
      <c r="B4406" s="36"/>
      <c r="C4406" s="36"/>
      <c r="D4406" s="36"/>
      <c r="E4406" s="36"/>
      <c r="F4406" s="36"/>
      <c r="G4406" s="36"/>
    </row>
    <row r="4407" spans="1:7" ht="17.100000000000001" customHeight="1">
      <c r="A4407" s="36"/>
      <c r="B4407" s="36"/>
      <c r="C4407" s="36"/>
      <c r="D4407" s="36"/>
      <c r="E4407" s="36"/>
      <c r="F4407" s="36"/>
      <c r="G4407" s="36"/>
    </row>
    <row r="4408" spans="1:7" ht="17.100000000000001" customHeight="1">
      <c r="A4408" s="36"/>
      <c r="B4408" s="36"/>
      <c r="C4408" s="36"/>
      <c r="D4408" s="36"/>
      <c r="E4408" s="36"/>
      <c r="F4408" s="36"/>
      <c r="G4408" s="36"/>
    </row>
    <row r="4409" spans="1:7" ht="17.100000000000001" customHeight="1">
      <c r="A4409" s="36"/>
      <c r="B4409" s="36"/>
      <c r="C4409" s="36"/>
      <c r="D4409" s="36"/>
      <c r="E4409" s="36"/>
      <c r="F4409" s="36"/>
      <c r="G4409" s="36"/>
    </row>
    <row r="4410" spans="1:7" ht="17.100000000000001" customHeight="1">
      <c r="A4410" s="36"/>
      <c r="B4410" s="36"/>
      <c r="C4410" s="36"/>
      <c r="D4410" s="36"/>
      <c r="E4410" s="36"/>
      <c r="F4410" s="36"/>
      <c r="G4410" s="36"/>
    </row>
    <row r="4411" spans="1:7" ht="17.100000000000001" customHeight="1">
      <c r="A4411" s="36"/>
      <c r="B4411" s="36"/>
      <c r="C4411" s="36"/>
      <c r="D4411" s="36"/>
      <c r="E4411" s="36"/>
      <c r="F4411" s="36"/>
      <c r="G4411" s="36"/>
    </row>
    <row r="4412" spans="1:7" ht="17.100000000000001" customHeight="1">
      <c r="A4412" s="36"/>
      <c r="B4412" s="36"/>
      <c r="C4412" s="36"/>
      <c r="D4412" s="36"/>
      <c r="E4412" s="36"/>
      <c r="F4412" s="36"/>
      <c r="G4412" s="36"/>
    </row>
    <row r="4413" spans="1:7" ht="17.100000000000001" customHeight="1">
      <c r="A4413" s="36"/>
      <c r="B4413" s="36"/>
      <c r="C4413" s="36"/>
      <c r="D4413" s="36"/>
      <c r="E4413" s="36"/>
      <c r="F4413" s="36"/>
      <c r="G4413" s="36"/>
    </row>
    <row r="4414" spans="1:7" ht="17.100000000000001" customHeight="1">
      <c r="A4414" s="36"/>
      <c r="B4414" s="36"/>
      <c r="C4414" s="36"/>
      <c r="D4414" s="36"/>
      <c r="E4414" s="36"/>
      <c r="F4414" s="36"/>
      <c r="G4414" s="36"/>
    </row>
    <row r="4415" spans="1:7" ht="17.100000000000001" customHeight="1">
      <c r="A4415" s="36"/>
      <c r="B4415" s="36"/>
      <c r="C4415" s="36"/>
      <c r="D4415" s="36"/>
      <c r="E4415" s="36"/>
      <c r="F4415" s="36"/>
      <c r="G4415" s="36"/>
    </row>
    <row r="4416" spans="1:7" ht="17.100000000000001" customHeight="1">
      <c r="A4416" s="36"/>
      <c r="B4416" s="36"/>
      <c r="C4416" s="36"/>
      <c r="D4416" s="36"/>
      <c r="E4416" s="36"/>
      <c r="F4416" s="36"/>
      <c r="G4416" s="36"/>
    </row>
    <row r="4417" spans="1:7" ht="17.100000000000001" customHeight="1">
      <c r="A4417" s="36"/>
      <c r="B4417" s="36"/>
      <c r="C4417" s="36"/>
      <c r="D4417" s="36"/>
      <c r="E4417" s="36"/>
      <c r="F4417" s="36"/>
      <c r="G4417" s="36"/>
    </row>
    <row r="4418" spans="1:7" ht="17.100000000000001" customHeight="1">
      <c r="A4418" s="36"/>
      <c r="B4418" s="36"/>
      <c r="C4418" s="36"/>
      <c r="D4418" s="36"/>
      <c r="E4418" s="36"/>
      <c r="F4418" s="36"/>
      <c r="G4418" s="36"/>
    </row>
    <row r="4419" spans="1:7" ht="17.100000000000001" customHeight="1">
      <c r="A4419" s="36"/>
      <c r="B4419" s="36"/>
      <c r="C4419" s="36"/>
      <c r="D4419" s="36"/>
      <c r="E4419" s="36"/>
      <c r="F4419" s="36"/>
      <c r="G4419" s="36"/>
    </row>
    <row r="4420" spans="1:7" ht="17.100000000000001" customHeight="1">
      <c r="A4420" s="36"/>
      <c r="B4420" s="36"/>
      <c r="C4420" s="36"/>
      <c r="D4420" s="36"/>
      <c r="E4420" s="36"/>
      <c r="F4420" s="36"/>
      <c r="G4420" s="36"/>
    </row>
    <row r="4421" spans="1:7" ht="17.100000000000001" customHeight="1">
      <c r="A4421" s="36"/>
      <c r="B4421" s="36"/>
      <c r="C4421" s="36"/>
      <c r="D4421" s="36"/>
      <c r="E4421" s="36"/>
      <c r="F4421" s="36"/>
      <c r="G4421" s="36"/>
    </row>
    <row r="4422" spans="1:7" ht="17.100000000000001" customHeight="1">
      <c r="A4422" s="36"/>
      <c r="B4422" s="36"/>
      <c r="C4422" s="36"/>
      <c r="D4422" s="36"/>
      <c r="E4422" s="36"/>
      <c r="F4422" s="36"/>
      <c r="G4422" s="36"/>
    </row>
    <row r="4423" spans="1:7" ht="17.100000000000001" customHeight="1">
      <c r="A4423" s="36"/>
      <c r="B4423" s="36"/>
      <c r="C4423" s="36"/>
      <c r="D4423" s="36"/>
      <c r="E4423" s="36"/>
      <c r="F4423" s="36"/>
      <c r="G4423" s="36"/>
    </row>
    <row r="4424" spans="1:7" ht="17.100000000000001" customHeight="1">
      <c r="A4424" s="36"/>
      <c r="B4424" s="36"/>
      <c r="C4424" s="36"/>
      <c r="D4424" s="36"/>
      <c r="E4424" s="36"/>
      <c r="F4424" s="36"/>
      <c r="G4424" s="36"/>
    </row>
    <row r="4425" spans="1:7" ht="17.100000000000001" customHeight="1">
      <c r="A4425" s="36"/>
      <c r="B4425" s="36"/>
      <c r="C4425" s="36"/>
      <c r="D4425" s="36"/>
      <c r="E4425" s="36"/>
      <c r="F4425" s="36"/>
      <c r="G4425" s="36"/>
    </row>
    <row r="4426" spans="1:7" ht="17.100000000000001" customHeight="1">
      <c r="A4426" s="36"/>
      <c r="B4426" s="36"/>
      <c r="C4426" s="36"/>
      <c r="D4426" s="36"/>
      <c r="E4426" s="36"/>
      <c r="F4426" s="36"/>
      <c r="G4426" s="36"/>
    </row>
    <row r="4427" spans="1:7" ht="17.100000000000001" customHeight="1">
      <c r="A4427" s="36"/>
      <c r="B4427" s="36"/>
      <c r="C4427" s="36"/>
      <c r="D4427" s="36"/>
      <c r="E4427" s="36"/>
      <c r="F4427" s="36"/>
      <c r="G4427" s="36"/>
    </row>
    <row r="4428" spans="1:7" ht="17.100000000000001" customHeight="1">
      <c r="A4428" s="36"/>
      <c r="B4428" s="36"/>
      <c r="C4428" s="36"/>
      <c r="D4428" s="36"/>
      <c r="E4428" s="36"/>
      <c r="F4428" s="36"/>
      <c r="G4428" s="36"/>
    </row>
    <row r="4429" spans="1:7" ht="17.100000000000001" customHeight="1">
      <c r="A4429" s="36"/>
      <c r="B4429" s="36"/>
      <c r="C4429" s="36"/>
      <c r="D4429" s="36"/>
      <c r="E4429" s="36"/>
      <c r="F4429" s="36"/>
      <c r="G4429" s="36"/>
    </row>
    <row r="4430" spans="1:7" ht="17.100000000000001" customHeight="1">
      <c r="A4430" s="36"/>
      <c r="B4430" s="36"/>
      <c r="C4430" s="36"/>
      <c r="D4430" s="36"/>
      <c r="E4430" s="36"/>
      <c r="F4430" s="36"/>
      <c r="G4430" s="36"/>
    </row>
    <row r="4431" spans="1:7" ht="17.100000000000001" customHeight="1">
      <c r="A4431" s="36"/>
      <c r="B4431" s="36"/>
      <c r="C4431" s="36"/>
      <c r="D4431" s="36"/>
      <c r="E4431" s="36"/>
      <c r="F4431" s="36"/>
      <c r="G4431" s="36"/>
    </row>
    <row r="4432" spans="1:7" ht="17.100000000000001" customHeight="1">
      <c r="A4432" s="36"/>
      <c r="B4432" s="36"/>
      <c r="C4432" s="36"/>
      <c r="D4432" s="36"/>
      <c r="E4432" s="36"/>
      <c r="F4432" s="36"/>
      <c r="G4432" s="36"/>
    </row>
    <row r="4433" spans="1:7" ht="17.100000000000001" customHeight="1">
      <c r="A4433" s="36"/>
      <c r="B4433" s="36"/>
      <c r="C4433" s="36"/>
      <c r="D4433" s="36"/>
      <c r="E4433" s="36"/>
      <c r="F4433" s="36"/>
      <c r="G4433" s="36"/>
    </row>
    <row r="4434" spans="1:7" ht="17.100000000000001" customHeight="1">
      <c r="A4434" s="36"/>
      <c r="B4434" s="36"/>
      <c r="C4434" s="36"/>
      <c r="D4434" s="36"/>
      <c r="E4434" s="36"/>
      <c r="F4434" s="36"/>
      <c r="G4434" s="36"/>
    </row>
    <row r="4435" spans="1:7" ht="17.100000000000001" customHeight="1">
      <c r="A4435" s="36"/>
      <c r="B4435" s="36"/>
      <c r="C4435" s="36"/>
      <c r="D4435" s="36"/>
      <c r="E4435" s="36"/>
      <c r="F4435" s="36"/>
      <c r="G4435" s="36"/>
    </row>
    <row r="4436" spans="1:7" ht="17.100000000000001" customHeight="1">
      <c r="A4436" s="36"/>
      <c r="B4436" s="36"/>
      <c r="C4436" s="36"/>
      <c r="D4436" s="36"/>
      <c r="E4436" s="36"/>
      <c r="F4436" s="36"/>
      <c r="G4436" s="36"/>
    </row>
    <row r="4437" spans="1:7" ht="17.100000000000001" customHeight="1">
      <c r="A4437" s="36"/>
      <c r="B4437" s="36"/>
      <c r="C4437" s="36"/>
      <c r="D4437" s="36"/>
      <c r="E4437" s="36"/>
      <c r="F4437" s="36"/>
      <c r="G4437" s="36"/>
    </row>
    <row r="4438" spans="1:7" ht="17.100000000000001" customHeight="1">
      <c r="A4438" s="36"/>
      <c r="B4438" s="36"/>
      <c r="C4438" s="36"/>
      <c r="D4438" s="36"/>
      <c r="E4438" s="36"/>
      <c r="F4438" s="36"/>
      <c r="G4438" s="36"/>
    </row>
    <row r="4439" spans="1:7" ht="17.100000000000001" customHeight="1">
      <c r="A4439" s="36"/>
      <c r="B4439" s="36"/>
      <c r="C4439" s="36"/>
      <c r="D4439" s="36"/>
      <c r="E4439" s="36"/>
      <c r="F4439" s="36"/>
      <c r="G4439" s="36"/>
    </row>
    <row r="4440" spans="1:7" ht="17.100000000000001" customHeight="1">
      <c r="A4440" s="36"/>
      <c r="B4440" s="36"/>
      <c r="C4440" s="36"/>
      <c r="D4440" s="36"/>
      <c r="E4440" s="36"/>
      <c r="F4440" s="36"/>
      <c r="G4440" s="36"/>
    </row>
    <row r="4441" spans="1:7" ht="17.100000000000001" customHeight="1">
      <c r="A4441" s="36"/>
      <c r="B4441" s="36"/>
      <c r="C4441" s="36"/>
      <c r="D4441" s="36"/>
      <c r="E4441" s="36"/>
      <c r="F4441" s="36"/>
      <c r="G4441" s="36"/>
    </row>
    <row r="4442" spans="1:7" ht="17.100000000000001" customHeight="1">
      <c r="A4442" s="36"/>
      <c r="B4442" s="36"/>
      <c r="C4442" s="36"/>
      <c r="D4442" s="36"/>
      <c r="E4442" s="36"/>
      <c r="F4442" s="36"/>
      <c r="G4442" s="36"/>
    </row>
    <row r="4443" spans="1:7" ht="17.100000000000001" customHeight="1">
      <c r="A4443" s="36"/>
      <c r="B4443" s="36"/>
      <c r="C4443" s="36"/>
      <c r="D4443" s="36"/>
      <c r="E4443" s="36"/>
      <c r="F4443" s="36"/>
      <c r="G4443" s="36"/>
    </row>
    <row r="4444" spans="1:7" ht="17.100000000000001" customHeight="1">
      <c r="A4444" s="36"/>
      <c r="B4444" s="36"/>
      <c r="C4444" s="36"/>
      <c r="D4444" s="36"/>
      <c r="E4444" s="36"/>
      <c r="F4444" s="36"/>
      <c r="G4444" s="36"/>
    </row>
    <row r="4445" spans="1:7" ht="17.100000000000001" customHeight="1">
      <c r="A4445" s="36"/>
      <c r="B4445" s="36"/>
      <c r="C4445" s="36"/>
      <c r="D4445" s="36"/>
      <c r="E4445" s="36"/>
      <c r="F4445" s="36"/>
      <c r="G4445" s="36"/>
    </row>
    <row r="4446" spans="1:7" ht="17.100000000000001" customHeight="1">
      <c r="A4446" s="36"/>
      <c r="B4446" s="36"/>
      <c r="C4446" s="36"/>
      <c r="D4446" s="36"/>
      <c r="E4446" s="36"/>
      <c r="F4446" s="36"/>
      <c r="G4446" s="36"/>
    </row>
    <row r="4447" spans="1:7" ht="17.100000000000001" customHeight="1">
      <c r="A4447" s="36"/>
      <c r="B4447" s="36"/>
      <c r="C4447" s="36"/>
      <c r="D4447" s="36"/>
      <c r="E4447" s="36"/>
      <c r="F4447" s="36"/>
      <c r="G4447" s="36"/>
    </row>
    <row r="4448" spans="1:7" ht="17.100000000000001" customHeight="1">
      <c r="A4448" s="36"/>
      <c r="B4448" s="36"/>
      <c r="C4448" s="36"/>
      <c r="D4448" s="36"/>
      <c r="E4448" s="36"/>
      <c r="F4448" s="36"/>
      <c r="G4448" s="36"/>
    </row>
    <row r="4449" spans="1:7" ht="17.100000000000001" customHeight="1">
      <c r="A4449" s="36"/>
      <c r="B4449" s="36"/>
      <c r="C4449" s="36"/>
      <c r="D4449" s="36"/>
      <c r="E4449" s="36"/>
      <c r="F4449" s="36"/>
      <c r="G4449" s="36"/>
    </row>
    <row r="4450" spans="1:7" ht="17.100000000000001" customHeight="1">
      <c r="A4450" s="36"/>
      <c r="B4450" s="36"/>
      <c r="C4450" s="36"/>
      <c r="D4450" s="36"/>
      <c r="E4450" s="36"/>
      <c r="F4450" s="36"/>
      <c r="G4450" s="36"/>
    </row>
    <row r="4451" spans="1:7" ht="17.100000000000001" customHeight="1">
      <c r="A4451" s="36"/>
      <c r="B4451" s="36"/>
      <c r="C4451" s="36"/>
      <c r="D4451" s="36"/>
      <c r="E4451" s="36"/>
      <c r="F4451" s="36"/>
      <c r="G4451" s="36"/>
    </row>
    <row r="4452" spans="1:7" ht="17.100000000000001" customHeight="1">
      <c r="A4452" s="36"/>
      <c r="B4452" s="36"/>
      <c r="C4452" s="36"/>
      <c r="D4452" s="36"/>
      <c r="E4452" s="36"/>
      <c r="F4452" s="36"/>
      <c r="G4452" s="36"/>
    </row>
    <row r="4453" spans="1:7" ht="17.100000000000001" customHeight="1">
      <c r="A4453" s="36"/>
      <c r="B4453" s="36"/>
      <c r="C4453" s="36"/>
      <c r="D4453" s="36"/>
      <c r="E4453" s="36"/>
      <c r="F4453" s="36"/>
      <c r="G4453" s="36"/>
    </row>
    <row r="4454" spans="1:7" ht="17.100000000000001" customHeight="1">
      <c r="A4454" s="36"/>
      <c r="B4454" s="36"/>
      <c r="C4454" s="36"/>
      <c r="D4454" s="36"/>
      <c r="E4454" s="36"/>
      <c r="F4454" s="36"/>
      <c r="G4454" s="36"/>
    </row>
    <row r="4455" spans="1:7" ht="17.100000000000001" customHeight="1">
      <c r="A4455" s="36"/>
      <c r="B4455" s="36"/>
      <c r="C4455" s="36"/>
      <c r="D4455" s="36"/>
      <c r="E4455" s="36"/>
      <c r="F4455" s="36"/>
      <c r="G4455" s="36"/>
    </row>
    <row r="4456" spans="1:7" ht="17.100000000000001" customHeight="1">
      <c r="A4456" s="36"/>
      <c r="B4456" s="36"/>
      <c r="C4456" s="36"/>
      <c r="D4456" s="36"/>
      <c r="E4456" s="36"/>
      <c r="F4456" s="36"/>
      <c r="G4456" s="36"/>
    </row>
    <row r="4457" spans="1:7" ht="17.100000000000001" customHeight="1">
      <c r="A4457" s="36"/>
      <c r="B4457" s="36"/>
      <c r="C4457" s="36"/>
      <c r="D4457" s="36"/>
      <c r="E4457" s="36"/>
      <c r="F4457" s="36"/>
      <c r="G4457" s="36"/>
    </row>
    <row r="4458" spans="1:7" ht="17.100000000000001" customHeight="1">
      <c r="A4458" s="36"/>
      <c r="B4458" s="36"/>
      <c r="C4458" s="36"/>
      <c r="D4458" s="36"/>
      <c r="E4458" s="36"/>
      <c r="F4458" s="36"/>
      <c r="G4458" s="36"/>
    </row>
    <row r="4459" spans="1:7" ht="17.100000000000001" customHeight="1">
      <c r="A4459" s="36"/>
      <c r="B4459" s="36"/>
      <c r="C4459" s="36"/>
      <c r="D4459" s="36"/>
      <c r="E4459" s="36"/>
      <c r="F4459" s="36"/>
      <c r="G4459" s="36"/>
    </row>
    <row r="4460" spans="1:7" ht="17.100000000000001" customHeight="1">
      <c r="A4460" s="36"/>
      <c r="B4460" s="36"/>
      <c r="C4460" s="36"/>
      <c r="D4460" s="36"/>
      <c r="E4460" s="36"/>
      <c r="F4460" s="36"/>
      <c r="G4460" s="36"/>
    </row>
    <row r="4461" spans="1:7" ht="17.100000000000001" customHeight="1">
      <c r="A4461" s="36"/>
      <c r="B4461" s="36"/>
      <c r="C4461" s="36"/>
      <c r="D4461" s="36"/>
      <c r="E4461" s="36"/>
      <c r="F4461" s="36"/>
      <c r="G4461" s="36"/>
    </row>
    <row r="4462" spans="1:7" ht="17.100000000000001" customHeight="1">
      <c r="A4462" s="36"/>
      <c r="B4462" s="36"/>
      <c r="C4462" s="36"/>
      <c r="D4462" s="36"/>
      <c r="E4462" s="36"/>
      <c r="F4462" s="36"/>
      <c r="G4462" s="36"/>
    </row>
    <row r="4463" spans="1:7" ht="17.100000000000001" customHeight="1">
      <c r="A4463" s="36"/>
      <c r="B4463" s="36"/>
      <c r="C4463" s="36"/>
      <c r="D4463" s="36"/>
      <c r="E4463" s="36"/>
      <c r="F4463" s="36"/>
      <c r="G4463" s="36"/>
    </row>
    <row r="4464" spans="1:7" ht="17.100000000000001" customHeight="1">
      <c r="A4464" s="36"/>
      <c r="B4464" s="36"/>
      <c r="C4464" s="36"/>
      <c r="D4464" s="36"/>
      <c r="E4464" s="36"/>
      <c r="F4464" s="36"/>
      <c r="G4464" s="36"/>
    </row>
    <row r="4465" spans="1:7" ht="17.100000000000001" customHeight="1">
      <c r="A4465" s="36"/>
      <c r="B4465" s="36"/>
      <c r="C4465" s="36"/>
      <c r="D4465" s="36"/>
      <c r="E4465" s="36"/>
      <c r="F4465" s="36"/>
      <c r="G4465" s="36"/>
    </row>
    <row r="4466" spans="1:7" ht="17.100000000000001" customHeight="1">
      <c r="A4466" s="36"/>
      <c r="B4466" s="36"/>
      <c r="C4466" s="36"/>
      <c r="D4466" s="36"/>
      <c r="E4466" s="36"/>
      <c r="F4466" s="36"/>
      <c r="G4466" s="36"/>
    </row>
    <row r="4467" spans="1:7" ht="17.100000000000001" customHeight="1">
      <c r="A4467" s="36"/>
      <c r="B4467" s="36"/>
      <c r="C4467" s="36"/>
      <c r="D4467" s="36"/>
      <c r="E4467" s="36"/>
      <c r="F4467" s="36"/>
      <c r="G4467" s="36"/>
    </row>
    <row r="4468" spans="1:7" ht="17.100000000000001" customHeight="1">
      <c r="A4468" s="36"/>
      <c r="B4468" s="36"/>
      <c r="C4468" s="36"/>
      <c r="D4468" s="36"/>
      <c r="E4468" s="36"/>
      <c r="F4468" s="36"/>
      <c r="G4468" s="36"/>
    </row>
    <row r="4469" spans="1:7" ht="17.100000000000001" customHeight="1">
      <c r="A4469" s="36"/>
      <c r="B4469" s="36"/>
      <c r="C4469" s="36"/>
      <c r="D4469" s="36"/>
      <c r="E4469" s="36"/>
      <c r="F4469" s="36"/>
      <c r="G4469" s="36"/>
    </row>
    <row r="4470" spans="1:7" ht="17.100000000000001" customHeight="1">
      <c r="A4470" s="36"/>
      <c r="B4470" s="36"/>
      <c r="C4470" s="36"/>
      <c r="D4470" s="36"/>
      <c r="E4470" s="36"/>
      <c r="F4470" s="36"/>
      <c r="G4470" s="36"/>
    </row>
    <row r="4471" spans="1:7" ht="17.100000000000001" customHeight="1">
      <c r="A4471" s="36"/>
      <c r="B4471" s="36"/>
      <c r="C4471" s="36"/>
      <c r="D4471" s="36"/>
      <c r="E4471" s="36"/>
      <c r="F4471" s="36"/>
      <c r="G4471" s="36"/>
    </row>
    <row r="4472" spans="1:7" ht="17.100000000000001" customHeight="1">
      <c r="A4472" s="36"/>
      <c r="B4472" s="36"/>
      <c r="C4472" s="36"/>
      <c r="D4472" s="36"/>
      <c r="E4472" s="36"/>
      <c r="F4472" s="36"/>
      <c r="G4472" s="36"/>
    </row>
    <row r="4473" spans="1:7" ht="17.100000000000001" customHeight="1">
      <c r="A4473" s="36"/>
      <c r="B4473" s="36"/>
      <c r="C4473" s="36"/>
      <c r="D4473" s="36"/>
      <c r="E4473" s="36"/>
      <c r="F4473" s="36"/>
      <c r="G4473" s="36"/>
    </row>
    <row r="4474" spans="1:7" ht="17.100000000000001" customHeight="1">
      <c r="A4474" s="36"/>
      <c r="B4474" s="36"/>
      <c r="C4474" s="36"/>
      <c r="D4474" s="36"/>
      <c r="E4474" s="36"/>
      <c r="F4474" s="36"/>
      <c r="G4474" s="36"/>
    </row>
    <row r="4475" spans="1:7" ht="17.100000000000001" customHeight="1">
      <c r="A4475" s="36"/>
      <c r="B4475" s="36"/>
      <c r="C4475" s="36"/>
      <c r="D4475" s="36"/>
      <c r="E4475" s="36"/>
      <c r="F4475" s="36"/>
      <c r="G4475" s="36"/>
    </row>
    <row r="4476" spans="1:7" ht="17.100000000000001" customHeight="1">
      <c r="A4476" s="36"/>
      <c r="B4476" s="36"/>
      <c r="C4476" s="36"/>
      <c r="D4476" s="36"/>
      <c r="E4476" s="36"/>
      <c r="F4476" s="36"/>
      <c r="G4476" s="36"/>
    </row>
    <row r="4477" spans="1:7" ht="17.100000000000001" customHeight="1">
      <c r="A4477" s="36"/>
      <c r="B4477" s="36"/>
      <c r="C4477" s="36"/>
      <c r="D4477" s="36"/>
      <c r="E4477" s="36"/>
      <c r="F4477" s="36"/>
      <c r="G4477" s="36"/>
    </row>
    <row r="4478" spans="1:7" ht="17.100000000000001" customHeight="1">
      <c r="A4478" s="36"/>
      <c r="B4478" s="36"/>
      <c r="C4478" s="36"/>
      <c r="D4478" s="36"/>
      <c r="E4478" s="36"/>
      <c r="F4478" s="36"/>
      <c r="G4478" s="36"/>
    </row>
    <row r="4479" spans="1:7" ht="17.100000000000001" customHeight="1">
      <c r="A4479" s="36"/>
      <c r="B4479" s="36"/>
      <c r="C4479" s="36"/>
      <c r="D4479" s="36"/>
      <c r="E4479" s="36"/>
      <c r="F4479" s="36"/>
      <c r="G4479" s="36"/>
    </row>
    <row r="4480" spans="1:7" ht="17.100000000000001" customHeight="1">
      <c r="A4480" s="36"/>
      <c r="B4480" s="36"/>
      <c r="C4480" s="36"/>
      <c r="D4480" s="36"/>
      <c r="E4480" s="36"/>
      <c r="F4480" s="36"/>
      <c r="G4480" s="36"/>
    </row>
    <row r="4481" spans="1:7" ht="17.100000000000001" customHeight="1">
      <c r="A4481" s="36"/>
      <c r="B4481" s="36"/>
      <c r="C4481" s="36"/>
      <c r="D4481" s="36"/>
      <c r="E4481" s="36"/>
      <c r="F4481" s="36"/>
      <c r="G4481" s="36"/>
    </row>
    <row r="4482" spans="1:7" ht="17.100000000000001" customHeight="1">
      <c r="A4482" s="36"/>
      <c r="B4482" s="36"/>
      <c r="C4482" s="36"/>
      <c r="D4482" s="36"/>
      <c r="E4482" s="36"/>
      <c r="F4482" s="36"/>
      <c r="G4482" s="36"/>
    </row>
    <row r="4483" spans="1:7" ht="17.100000000000001" customHeight="1">
      <c r="A4483" s="36"/>
      <c r="B4483" s="36"/>
      <c r="C4483" s="36"/>
      <c r="D4483" s="36"/>
      <c r="E4483" s="36"/>
      <c r="F4483" s="36"/>
      <c r="G4483" s="36"/>
    </row>
    <row r="4484" spans="1:7" ht="17.100000000000001" customHeight="1">
      <c r="A4484" s="36"/>
      <c r="B4484" s="36"/>
      <c r="C4484" s="36"/>
      <c r="D4484" s="36"/>
      <c r="E4484" s="36"/>
      <c r="F4484" s="36"/>
      <c r="G4484" s="36"/>
    </row>
    <row r="4485" spans="1:7" ht="17.100000000000001" customHeight="1">
      <c r="A4485" s="36"/>
      <c r="B4485" s="36"/>
      <c r="C4485" s="36"/>
      <c r="D4485" s="36"/>
      <c r="E4485" s="36"/>
      <c r="F4485" s="36"/>
      <c r="G4485" s="36"/>
    </row>
    <row r="4486" spans="1:7" ht="17.100000000000001" customHeight="1">
      <c r="A4486" s="36"/>
      <c r="B4486" s="36"/>
      <c r="C4486" s="36"/>
      <c r="D4486" s="36"/>
      <c r="E4486" s="36"/>
      <c r="F4486" s="36"/>
      <c r="G4486" s="36"/>
    </row>
    <row r="4487" spans="1:7" ht="17.100000000000001" customHeight="1">
      <c r="A4487" s="36"/>
      <c r="B4487" s="36"/>
      <c r="C4487" s="36"/>
      <c r="D4487" s="36"/>
      <c r="E4487" s="36"/>
      <c r="F4487" s="36"/>
      <c r="G4487" s="36"/>
    </row>
    <row r="4488" spans="1:7" ht="17.100000000000001" customHeight="1">
      <c r="A4488" s="36"/>
      <c r="B4488" s="36"/>
      <c r="C4488" s="36"/>
      <c r="D4488" s="36"/>
      <c r="E4488" s="36"/>
      <c r="F4488" s="36"/>
      <c r="G4488" s="36"/>
    </row>
    <row r="4489" spans="1:7" ht="17.100000000000001" customHeight="1">
      <c r="A4489" s="36"/>
      <c r="B4489" s="36"/>
      <c r="C4489" s="36"/>
      <c r="D4489" s="36"/>
      <c r="E4489" s="36"/>
      <c r="F4489" s="36"/>
      <c r="G4489" s="36"/>
    </row>
    <row r="4490" spans="1:7" ht="17.100000000000001" customHeight="1">
      <c r="A4490" s="36"/>
      <c r="B4490" s="36"/>
      <c r="C4490" s="36"/>
      <c r="D4490" s="36"/>
      <c r="E4490" s="36"/>
      <c r="F4490" s="36"/>
      <c r="G4490" s="36"/>
    </row>
    <row r="4491" spans="1:7" ht="17.100000000000001" customHeight="1">
      <c r="A4491" s="36"/>
      <c r="B4491" s="36"/>
      <c r="C4491" s="36"/>
      <c r="D4491" s="36"/>
      <c r="E4491" s="36"/>
      <c r="F4491" s="36"/>
      <c r="G4491" s="36"/>
    </row>
    <row r="4492" spans="1:7" ht="17.100000000000001" customHeight="1">
      <c r="A4492" s="36"/>
      <c r="B4492" s="36"/>
      <c r="C4492" s="36"/>
      <c r="D4492" s="36"/>
      <c r="E4492" s="36"/>
      <c r="F4492" s="36"/>
      <c r="G4492" s="36"/>
    </row>
    <row r="4493" spans="1:7" ht="17.100000000000001" customHeight="1">
      <c r="A4493" s="36"/>
      <c r="B4493" s="36"/>
      <c r="C4493" s="36"/>
      <c r="D4493" s="36"/>
      <c r="E4493" s="36"/>
      <c r="F4493" s="36"/>
      <c r="G4493" s="36"/>
    </row>
    <row r="4494" spans="1:7" ht="17.100000000000001" customHeight="1">
      <c r="A4494" s="36"/>
      <c r="B4494" s="36"/>
      <c r="C4494" s="36"/>
      <c r="D4494" s="36"/>
      <c r="E4494" s="36"/>
      <c r="F4494" s="36"/>
      <c r="G4494" s="36"/>
    </row>
    <row r="4495" spans="1:7" ht="17.100000000000001" customHeight="1">
      <c r="A4495" s="36"/>
      <c r="B4495" s="36"/>
      <c r="C4495" s="36"/>
      <c r="D4495" s="36"/>
      <c r="E4495" s="36"/>
      <c r="F4495" s="36"/>
      <c r="G4495" s="36"/>
    </row>
    <row r="4496" spans="1:7" ht="17.100000000000001" customHeight="1">
      <c r="A4496" s="36"/>
      <c r="B4496" s="36"/>
      <c r="C4496" s="36"/>
      <c r="D4496" s="36"/>
      <c r="E4496" s="36"/>
      <c r="F4496" s="36"/>
      <c r="G4496" s="36"/>
    </row>
    <row r="4497" spans="1:7" ht="17.100000000000001" customHeight="1">
      <c r="A4497" s="36"/>
      <c r="B4497" s="36"/>
      <c r="C4497" s="36"/>
      <c r="D4497" s="36"/>
      <c r="E4497" s="36"/>
      <c r="F4497" s="36"/>
      <c r="G4497" s="36"/>
    </row>
    <row r="4498" spans="1:7" ht="17.100000000000001" customHeight="1">
      <c r="A4498" s="36"/>
      <c r="B4498" s="36"/>
      <c r="C4498" s="36"/>
      <c r="D4498" s="36"/>
      <c r="E4498" s="36"/>
      <c r="F4498" s="36"/>
      <c r="G4498" s="36"/>
    </row>
    <row r="4499" spans="1:7" ht="17.100000000000001" customHeight="1">
      <c r="A4499" s="36"/>
      <c r="B4499" s="36"/>
      <c r="C4499" s="36"/>
      <c r="D4499" s="36"/>
      <c r="E4499" s="36"/>
      <c r="F4499" s="36"/>
      <c r="G4499" s="36"/>
    </row>
    <row r="4500" spans="1:7" ht="17.100000000000001" customHeight="1">
      <c r="A4500" s="36"/>
      <c r="B4500" s="36"/>
      <c r="C4500" s="36"/>
      <c r="D4500" s="36"/>
      <c r="E4500" s="36"/>
      <c r="F4500" s="36"/>
      <c r="G4500" s="36"/>
    </row>
    <row r="4501" spans="1:7" ht="17.100000000000001" customHeight="1">
      <c r="A4501" s="36"/>
      <c r="B4501" s="36"/>
      <c r="C4501" s="36"/>
      <c r="D4501" s="36"/>
      <c r="E4501" s="36"/>
      <c r="F4501" s="36"/>
      <c r="G4501" s="36"/>
    </row>
    <row r="4502" spans="1:7" ht="17.100000000000001" customHeight="1">
      <c r="A4502" s="36"/>
      <c r="B4502" s="36"/>
      <c r="C4502" s="36"/>
      <c r="D4502" s="36"/>
      <c r="E4502" s="36"/>
      <c r="F4502" s="36"/>
      <c r="G4502" s="36"/>
    </row>
    <row r="4503" spans="1:7" ht="17.100000000000001" customHeight="1">
      <c r="A4503" s="36"/>
      <c r="B4503" s="36"/>
      <c r="C4503" s="36"/>
      <c r="D4503" s="36"/>
      <c r="E4503" s="36"/>
      <c r="F4503" s="36"/>
      <c r="G4503" s="36"/>
    </row>
    <row r="4504" spans="1:7" ht="17.100000000000001" customHeight="1">
      <c r="A4504" s="36"/>
      <c r="B4504" s="36"/>
      <c r="C4504" s="36"/>
      <c r="D4504" s="36"/>
      <c r="E4504" s="36"/>
      <c r="F4504" s="36"/>
      <c r="G4504" s="36"/>
    </row>
    <row r="4505" spans="1:7" ht="17.100000000000001" customHeight="1">
      <c r="A4505" s="36"/>
      <c r="B4505" s="36"/>
      <c r="C4505" s="36"/>
      <c r="D4505" s="36"/>
      <c r="E4505" s="36"/>
      <c r="F4505" s="36"/>
      <c r="G4505" s="36"/>
    </row>
    <row r="4506" spans="1:7" ht="17.100000000000001" customHeight="1">
      <c r="A4506" s="36"/>
      <c r="B4506" s="36"/>
      <c r="C4506" s="36"/>
      <c r="D4506" s="36"/>
      <c r="E4506" s="36"/>
      <c r="F4506" s="36"/>
      <c r="G4506" s="36"/>
    </row>
    <row r="4507" spans="1:7" ht="17.100000000000001" customHeight="1">
      <c r="A4507" s="36"/>
      <c r="B4507" s="36"/>
      <c r="C4507" s="36"/>
      <c r="D4507" s="36"/>
      <c r="E4507" s="36"/>
      <c r="F4507" s="36"/>
      <c r="G4507" s="36"/>
    </row>
    <row r="4508" spans="1:7" ht="17.100000000000001" customHeight="1">
      <c r="A4508" s="36"/>
      <c r="B4508" s="36"/>
      <c r="C4508" s="36"/>
      <c r="D4508" s="36"/>
      <c r="E4508" s="36"/>
      <c r="F4508" s="36"/>
      <c r="G4508" s="36"/>
    </row>
    <row r="4509" spans="1:7" ht="17.100000000000001" customHeight="1">
      <c r="A4509" s="36"/>
      <c r="B4509" s="36"/>
      <c r="C4509" s="36"/>
      <c r="D4509" s="36"/>
      <c r="E4509" s="36"/>
      <c r="F4509" s="36"/>
      <c r="G4509" s="36"/>
    </row>
    <row r="4510" spans="1:7" ht="17.100000000000001" customHeight="1">
      <c r="A4510" s="36"/>
      <c r="B4510" s="36"/>
      <c r="C4510" s="36"/>
      <c r="D4510" s="36"/>
      <c r="E4510" s="36"/>
      <c r="F4510" s="36"/>
      <c r="G4510" s="36"/>
    </row>
    <row r="4511" spans="1:7" ht="17.100000000000001" customHeight="1">
      <c r="A4511" s="36"/>
      <c r="B4511" s="36"/>
      <c r="C4511" s="36"/>
      <c r="D4511" s="36"/>
      <c r="E4511" s="36"/>
      <c r="F4511" s="36"/>
      <c r="G4511" s="36"/>
    </row>
    <row r="4512" spans="1:7" ht="17.100000000000001" customHeight="1">
      <c r="A4512" s="36"/>
      <c r="B4512" s="36"/>
      <c r="C4512" s="36"/>
      <c r="D4512" s="36"/>
      <c r="E4512" s="36"/>
      <c r="F4512" s="36"/>
      <c r="G4512" s="36"/>
    </row>
    <row r="4513" spans="1:7" ht="17.100000000000001" customHeight="1">
      <c r="A4513" s="36"/>
      <c r="B4513" s="36"/>
      <c r="C4513" s="36"/>
      <c r="D4513" s="36"/>
      <c r="E4513" s="36"/>
      <c r="F4513" s="36"/>
      <c r="G4513" s="36"/>
    </row>
    <row r="4514" spans="1:7" ht="17.100000000000001" customHeight="1">
      <c r="A4514" s="36"/>
      <c r="B4514" s="36"/>
      <c r="C4514" s="36"/>
      <c r="D4514" s="36"/>
      <c r="E4514" s="36"/>
      <c r="F4514" s="36"/>
      <c r="G4514" s="36"/>
    </row>
    <row r="4515" spans="1:7" ht="17.100000000000001" customHeight="1">
      <c r="A4515" s="36"/>
      <c r="B4515" s="36"/>
      <c r="C4515" s="36"/>
      <c r="D4515" s="36"/>
      <c r="E4515" s="36"/>
      <c r="F4515" s="36"/>
      <c r="G4515" s="36"/>
    </row>
    <row r="4516" spans="1:7" ht="17.100000000000001" customHeight="1">
      <c r="A4516" s="36"/>
      <c r="B4516" s="36"/>
      <c r="C4516" s="36"/>
      <c r="D4516" s="36"/>
      <c r="E4516" s="36"/>
      <c r="F4516" s="36"/>
      <c r="G4516" s="36"/>
    </row>
    <row r="4517" spans="1:7" ht="17.100000000000001" customHeight="1">
      <c r="A4517" s="36"/>
      <c r="B4517" s="36"/>
      <c r="C4517" s="36"/>
      <c r="D4517" s="36"/>
      <c r="E4517" s="36"/>
      <c r="F4517" s="36"/>
      <c r="G4517" s="36"/>
    </row>
    <row r="4518" spans="1:7" ht="17.100000000000001" customHeight="1">
      <c r="A4518" s="36"/>
      <c r="B4518" s="36"/>
      <c r="C4518" s="36"/>
      <c r="D4518" s="36"/>
      <c r="E4518" s="36"/>
      <c r="F4518" s="36"/>
      <c r="G4518" s="36"/>
    </row>
    <row r="4519" spans="1:7" ht="17.100000000000001" customHeight="1">
      <c r="A4519" s="36"/>
      <c r="B4519" s="36"/>
      <c r="C4519" s="36"/>
      <c r="D4519" s="36"/>
      <c r="E4519" s="36"/>
      <c r="F4519" s="36"/>
      <c r="G4519" s="36"/>
    </row>
    <row r="4520" spans="1:7" ht="17.100000000000001" customHeight="1">
      <c r="A4520" s="36"/>
      <c r="B4520" s="36"/>
      <c r="C4520" s="36"/>
      <c r="D4520" s="36"/>
      <c r="E4520" s="36"/>
      <c r="F4520" s="36"/>
      <c r="G4520" s="36"/>
    </row>
    <row r="4521" spans="1:7" ht="17.100000000000001" customHeight="1">
      <c r="A4521" s="36"/>
      <c r="B4521" s="36"/>
      <c r="C4521" s="36"/>
      <c r="D4521" s="36"/>
      <c r="E4521" s="36"/>
      <c r="F4521" s="36"/>
      <c r="G4521" s="36"/>
    </row>
    <row r="4522" spans="1:7" ht="17.100000000000001" customHeight="1">
      <c r="A4522" s="36"/>
      <c r="B4522" s="36"/>
      <c r="C4522" s="36"/>
      <c r="D4522" s="36"/>
      <c r="E4522" s="36"/>
      <c r="F4522" s="36"/>
      <c r="G4522" s="36"/>
    </row>
    <row r="4523" spans="1:7" ht="17.100000000000001" customHeight="1">
      <c r="A4523" s="36"/>
      <c r="B4523" s="36"/>
      <c r="C4523" s="36"/>
      <c r="D4523" s="36"/>
      <c r="E4523" s="36"/>
      <c r="F4523" s="36"/>
      <c r="G4523" s="36"/>
    </row>
    <row r="4524" spans="1:7" ht="17.100000000000001" customHeight="1">
      <c r="A4524" s="36"/>
      <c r="B4524" s="36"/>
      <c r="C4524" s="36"/>
      <c r="D4524" s="36"/>
      <c r="E4524" s="36"/>
      <c r="F4524" s="36"/>
      <c r="G4524" s="36"/>
    </row>
    <row r="4525" spans="1:7" ht="17.100000000000001" customHeight="1">
      <c r="A4525" s="36"/>
      <c r="B4525" s="36"/>
      <c r="C4525" s="36"/>
      <c r="D4525" s="36"/>
      <c r="E4525" s="36"/>
      <c r="F4525" s="36"/>
      <c r="G4525" s="36"/>
    </row>
    <row r="4526" spans="1:7" ht="17.100000000000001" customHeight="1">
      <c r="A4526" s="36"/>
      <c r="B4526" s="36"/>
      <c r="C4526" s="36"/>
      <c r="D4526" s="36"/>
      <c r="E4526" s="36"/>
      <c r="F4526" s="36"/>
      <c r="G4526" s="36"/>
    </row>
    <row r="4527" spans="1:7" ht="17.100000000000001" customHeight="1">
      <c r="A4527" s="36"/>
      <c r="B4527" s="36"/>
      <c r="C4527" s="36"/>
      <c r="D4527" s="36"/>
      <c r="E4527" s="36"/>
      <c r="F4527" s="36"/>
      <c r="G4527" s="36"/>
    </row>
    <row r="4528" spans="1:7" ht="17.100000000000001" customHeight="1">
      <c r="A4528" s="36"/>
      <c r="B4528" s="36"/>
      <c r="C4528" s="36"/>
      <c r="D4528" s="36"/>
      <c r="E4528" s="36"/>
      <c r="F4528" s="36"/>
      <c r="G4528" s="36"/>
    </row>
    <row r="4529" spans="1:7" ht="17.100000000000001" customHeight="1">
      <c r="A4529" s="36"/>
      <c r="B4529" s="36"/>
      <c r="C4529" s="36"/>
      <c r="D4529" s="36"/>
      <c r="E4529" s="36"/>
      <c r="F4529" s="36"/>
      <c r="G4529" s="36"/>
    </row>
    <row r="4530" spans="1:7" ht="17.100000000000001" customHeight="1">
      <c r="A4530" s="36"/>
      <c r="B4530" s="36"/>
      <c r="C4530" s="36"/>
      <c r="D4530" s="36"/>
      <c r="E4530" s="36"/>
      <c r="F4530" s="36"/>
      <c r="G4530" s="36"/>
    </row>
    <row r="4531" spans="1:7" ht="17.100000000000001" customHeight="1">
      <c r="A4531" s="36"/>
      <c r="B4531" s="36"/>
      <c r="C4531" s="36"/>
      <c r="D4531" s="36"/>
      <c r="E4531" s="36"/>
      <c r="F4531" s="36"/>
      <c r="G4531" s="36"/>
    </row>
    <row r="4532" spans="1:7" ht="17.100000000000001" customHeight="1">
      <c r="A4532" s="36"/>
      <c r="B4532" s="36"/>
      <c r="C4532" s="36"/>
      <c r="D4532" s="36"/>
      <c r="E4532" s="36"/>
      <c r="F4532" s="36"/>
      <c r="G4532" s="36"/>
    </row>
    <row r="4533" spans="1:7" ht="17.100000000000001" customHeight="1">
      <c r="A4533" s="36"/>
      <c r="B4533" s="36"/>
      <c r="C4533" s="36"/>
      <c r="D4533" s="36"/>
      <c r="E4533" s="36"/>
      <c r="F4533" s="36"/>
      <c r="G4533" s="36"/>
    </row>
    <row r="4534" spans="1:7" ht="17.100000000000001" customHeight="1">
      <c r="A4534" s="36"/>
      <c r="B4534" s="36"/>
      <c r="C4534" s="36"/>
      <c r="D4534" s="36"/>
      <c r="E4534" s="36"/>
      <c r="F4534" s="36"/>
      <c r="G4534" s="36"/>
    </row>
    <row r="4535" spans="1:7" ht="17.100000000000001" customHeight="1">
      <c r="A4535" s="36"/>
      <c r="B4535" s="36"/>
      <c r="C4535" s="36"/>
      <c r="D4535" s="36"/>
      <c r="E4535" s="36"/>
      <c r="F4535" s="36"/>
      <c r="G4535" s="36"/>
    </row>
    <row r="4536" spans="1:7" ht="17.100000000000001" customHeight="1">
      <c r="A4536" s="36"/>
      <c r="B4536" s="36"/>
      <c r="C4536" s="36"/>
      <c r="D4536" s="36"/>
      <c r="E4536" s="36"/>
      <c r="F4536" s="36"/>
      <c r="G4536" s="36"/>
    </row>
    <row r="4537" spans="1:7" ht="17.100000000000001" customHeight="1">
      <c r="A4537" s="36"/>
      <c r="B4537" s="36"/>
      <c r="C4537" s="36"/>
      <c r="D4537" s="36"/>
      <c r="E4537" s="36"/>
      <c r="F4537" s="36"/>
      <c r="G4537" s="36"/>
    </row>
    <row r="4538" spans="1:7" ht="17.100000000000001" customHeight="1">
      <c r="A4538" s="36"/>
      <c r="B4538" s="36"/>
      <c r="C4538" s="36"/>
      <c r="D4538" s="36"/>
      <c r="E4538" s="36"/>
      <c r="F4538" s="36"/>
      <c r="G4538" s="36"/>
    </row>
    <row r="4539" spans="1:7" ht="17.100000000000001" customHeight="1">
      <c r="A4539" s="36"/>
      <c r="B4539" s="36"/>
      <c r="C4539" s="36"/>
      <c r="D4539" s="36"/>
      <c r="E4539" s="36"/>
      <c r="F4539" s="36"/>
      <c r="G4539" s="36"/>
    </row>
    <row r="4540" spans="1:7" ht="17.100000000000001" customHeight="1">
      <c r="A4540" s="36"/>
      <c r="B4540" s="36"/>
      <c r="C4540" s="36"/>
      <c r="D4540" s="36"/>
      <c r="E4540" s="36"/>
      <c r="F4540" s="36"/>
      <c r="G4540" s="36"/>
    </row>
    <row r="4541" spans="1:7" ht="17.100000000000001" customHeight="1">
      <c r="A4541" s="36"/>
      <c r="B4541" s="36"/>
      <c r="C4541" s="36"/>
      <c r="D4541" s="36"/>
      <c r="E4541" s="36"/>
      <c r="F4541" s="36"/>
      <c r="G4541" s="36"/>
    </row>
    <row r="4542" spans="1:7" ht="17.100000000000001" customHeight="1">
      <c r="A4542" s="36"/>
      <c r="B4542" s="36"/>
      <c r="C4542" s="36"/>
      <c r="D4542" s="36"/>
      <c r="E4542" s="36"/>
      <c r="F4542" s="36"/>
      <c r="G4542" s="36"/>
    </row>
    <row r="4543" spans="1:7" ht="17.100000000000001" customHeight="1">
      <c r="A4543" s="36"/>
      <c r="B4543" s="36"/>
      <c r="C4543" s="36"/>
      <c r="D4543" s="36"/>
      <c r="E4543" s="36"/>
      <c r="F4543" s="36"/>
      <c r="G4543" s="36"/>
    </row>
    <row r="4544" spans="1:7" ht="17.100000000000001" customHeight="1">
      <c r="A4544" s="36"/>
      <c r="B4544" s="36"/>
      <c r="C4544" s="36"/>
      <c r="D4544" s="36"/>
      <c r="E4544" s="36"/>
      <c r="F4544" s="36"/>
      <c r="G4544" s="36"/>
    </row>
    <row r="4545" spans="1:7" ht="17.100000000000001" customHeight="1">
      <c r="A4545" s="36"/>
      <c r="B4545" s="36"/>
      <c r="C4545" s="36"/>
      <c r="D4545" s="36"/>
      <c r="E4545" s="36"/>
      <c r="F4545" s="36"/>
      <c r="G4545" s="36"/>
    </row>
    <row r="4546" spans="1:7" ht="17.100000000000001" customHeight="1">
      <c r="A4546" s="36"/>
      <c r="B4546" s="36"/>
      <c r="C4546" s="36"/>
      <c r="D4546" s="36"/>
      <c r="E4546" s="36"/>
      <c r="F4546" s="36"/>
      <c r="G4546" s="36"/>
    </row>
    <row r="4547" spans="1:7" ht="17.100000000000001" customHeight="1">
      <c r="A4547" s="36"/>
      <c r="B4547" s="36"/>
      <c r="C4547" s="36"/>
      <c r="D4547" s="36"/>
      <c r="E4547" s="36"/>
      <c r="F4547" s="36"/>
      <c r="G4547" s="36"/>
    </row>
    <row r="4548" spans="1:7" ht="17.100000000000001" customHeight="1">
      <c r="A4548" s="36"/>
      <c r="B4548" s="36"/>
      <c r="C4548" s="36"/>
      <c r="D4548" s="36"/>
      <c r="E4548" s="36"/>
      <c r="F4548" s="36"/>
      <c r="G4548" s="36"/>
    </row>
    <row r="4549" spans="1:7" ht="17.100000000000001" customHeight="1">
      <c r="A4549" s="36"/>
      <c r="B4549" s="36"/>
      <c r="C4549" s="36"/>
      <c r="D4549" s="36"/>
      <c r="E4549" s="36"/>
      <c r="F4549" s="36"/>
      <c r="G4549" s="36"/>
    </row>
    <row r="4550" spans="1:7" ht="17.100000000000001" customHeight="1">
      <c r="A4550" s="36"/>
      <c r="B4550" s="36"/>
      <c r="C4550" s="36"/>
      <c r="D4550" s="36"/>
      <c r="E4550" s="36"/>
      <c r="F4550" s="36"/>
      <c r="G4550" s="36"/>
    </row>
    <row r="4551" spans="1:7" ht="17.100000000000001" customHeight="1">
      <c r="A4551" s="36"/>
      <c r="B4551" s="36"/>
      <c r="C4551" s="36"/>
      <c r="D4551" s="36"/>
      <c r="E4551" s="36"/>
      <c r="F4551" s="36"/>
      <c r="G4551" s="36"/>
    </row>
    <row r="4552" spans="1:7" ht="17.100000000000001" customHeight="1">
      <c r="A4552" s="36"/>
      <c r="B4552" s="36"/>
      <c r="C4552" s="36"/>
      <c r="D4552" s="36"/>
      <c r="E4552" s="36"/>
      <c r="F4552" s="36"/>
      <c r="G4552" s="36"/>
    </row>
    <row r="4553" spans="1:7" ht="17.100000000000001" customHeight="1">
      <c r="A4553" s="36"/>
      <c r="B4553" s="36"/>
      <c r="C4553" s="36"/>
      <c r="D4553" s="36"/>
      <c r="E4553" s="36"/>
      <c r="F4553" s="36"/>
      <c r="G4553" s="36"/>
    </row>
    <row r="4554" spans="1:7" ht="17.100000000000001" customHeight="1">
      <c r="A4554" s="36"/>
      <c r="B4554" s="36"/>
      <c r="C4554" s="36"/>
      <c r="D4554" s="36"/>
      <c r="E4554" s="36"/>
      <c r="F4554" s="36"/>
      <c r="G4554" s="36"/>
    </row>
    <row r="4555" spans="1:7" ht="17.100000000000001" customHeight="1">
      <c r="A4555" s="36"/>
      <c r="B4555" s="36"/>
      <c r="C4555" s="36"/>
      <c r="D4555" s="36"/>
      <c r="E4555" s="36"/>
      <c r="F4555" s="36"/>
      <c r="G4555" s="36"/>
    </row>
    <row r="4556" spans="1:7" ht="17.100000000000001" customHeight="1">
      <c r="A4556" s="36"/>
      <c r="B4556" s="36"/>
      <c r="C4556" s="36"/>
      <c r="D4556" s="36"/>
      <c r="E4556" s="36"/>
      <c r="F4556" s="36"/>
      <c r="G4556" s="36"/>
    </row>
    <row r="4557" spans="1:7" ht="17.100000000000001" customHeight="1">
      <c r="A4557" s="36"/>
      <c r="B4557" s="36"/>
      <c r="C4557" s="36"/>
      <c r="D4557" s="36"/>
      <c r="E4557" s="36"/>
      <c r="F4557" s="36"/>
      <c r="G4557" s="36"/>
    </row>
    <row r="4558" spans="1:7" ht="17.100000000000001" customHeight="1">
      <c r="A4558" s="36"/>
      <c r="B4558" s="36"/>
      <c r="C4558" s="36"/>
      <c r="D4558" s="36"/>
      <c r="E4558" s="36"/>
      <c r="F4558" s="36"/>
      <c r="G4558" s="36"/>
    </row>
    <row r="4559" spans="1:7" ht="17.100000000000001" customHeight="1">
      <c r="A4559" s="36"/>
      <c r="B4559" s="36"/>
      <c r="C4559" s="36"/>
      <c r="D4559" s="36"/>
      <c r="E4559" s="36"/>
      <c r="F4559" s="36"/>
      <c r="G4559" s="36"/>
    </row>
    <row r="4560" spans="1:7" ht="17.100000000000001" customHeight="1">
      <c r="A4560" s="36"/>
      <c r="B4560" s="36"/>
      <c r="C4560" s="36"/>
      <c r="D4560" s="36"/>
      <c r="E4560" s="36"/>
      <c r="F4560" s="36"/>
      <c r="G4560" s="36"/>
    </row>
    <row r="4561" spans="1:7" ht="17.100000000000001" customHeight="1">
      <c r="A4561" s="36"/>
      <c r="B4561" s="36"/>
      <c r="C4561" s="36"/>
      <c r="D4561" s="36"/>
      <c r="E4561" s="36"/>
      <c r="F4561" s="36"/>
      <c r="G4561" s="36"/>
    </row>
    <row r="4562" spans="1:7" ht="17.100000000000001" customHeight="1">
      <c r="A4562" s="36"/>
      <c r="B4562" s="36"/>
      <c r="C4562" s="36"/>
      <c r="D4562" s="36"/>
      <c r="E4562" s="36"/>
      <c r="F4562" s="36"/>
      <c r="G4562" s="36"/>
    </row>
    <row r="4563" spans="1:7" ht="17.100000000000001" customHeight="1">
      <c r="A4563" s="36"/>
      <c r="B4563" s="36"/>
      <c r="C4563" s="36"/>
      <c r="D4563" s="36"/>
      <c r="E4563" s="36"/>
      <c r="F4563" s="36"/>
      <c r="G4563" s="36"/>
    </row>
    <row r="4564" spans="1:7" ht="17.100000000000001" customHeight="1">
      <c r="A4564" s="36"/>
      <c r="B4564" s="36"/>
      <c r="C4564" s="36"/>
      <c r="D4564" s="36"/>
      <c r="E4564" s="36"/>
      <c r="F4564" s="36"/>
      <c r="G4564" s="36"/>
    </row>
    <row r="4565" spans="1:7" ht="17.100000000000001" customHeight="1">
      <c r="A4565" s="36"/>
      <c r="B4565" s="36"/>
      <c r="C4565" s="36"/>
      <c r="D4565" s="36"/>
      <c r="E4565" s="36"/>
      <c r="F4565" s="36"/>
      <c r="G4565" s="36"/>
    </row>
    <row r="4566" spans="1:7" ht="17.100000000000001" customHeight="1">
      <c r="A4566" s="36"/>
      <c r="B4566" s="36"/>
      <c r="C4566" s="36"/>
      <c r="D4566" s="36"/>
      <c r="E4566" s="36"/>
      <c r="F4566" s="36"/>
      <c r="G4566" s="36"/>
    </row>
    <row r="4567" spans="1:7" ht="17.100000000000001" customHeight="1">
      <c r="A4567" s="36"/>
      <c r="B4567" s="36"/>
      <c r="C4567" s="36"/>
      <c r="D4567" s="36"/>
      <c r="E4567" s="36"/>
      <c r="F4567" s="36"/>
      <c r="G4567" s="36"/>
    </row>
    <row r="4568" spans="1:7" ht="17.100000000000001" customHeight="1">
      <c r="A4568" s="36"/>
      <c r="B4568" s="36"/>
      <c r="C4568" s="36"/>
      <c r="D4568" s="36"/>
      <c r="E4568" s="36"/>
      <c r="F4568" s="36"/>
      <c r="G4568" s="36"/>
    </row>
    <row r="4569" spans="1:7" ht="17.100000000000001" customHeight="1">
      <c r="A4569" s="36"/>
      <c r="B4569" s="36"/>
      <c r="C4569" s="36"/>
      <c r="D4569" s="36"/>
      <c r="E4569" s="36"/>
      <c r="F4569" s="36"/>
      <c r="G4569" s="36"/>
    </row>
    <row r="4570" spans="1:7" ht="17.100000000000001" customHeight="1">
      <c r="A4570" s="36"/>
      <c r="B4570" s="36"/>
      <c r="C4570" s="36"/>
      <c r="D4570" s="36"/>
      <c r="E4570" s="36"/>
      <c r="F4570" s="36"/>
      <c r="G4570" s="36"/>
    </row>
    <row r="4571" spans="1:7" ht="17.100000000000001" customHeight="1">
      <c r="A4571" s="36"/>
      <c r="B4571" s="36"/>
      <c r="C4571" s="36"/>
      <c r="D4571" s="36"/>
      <c r="E4571" s="36"/>
      <c r="F4571" s="36"/>
      <c r="G4571" s="36"/>
    </row>
    <row r="4572" spans="1:7" ht="17.100000000000001" customHeight="1">
      <c r="A4572" s="36"/>
      <c r="B4572" s="36"/>
      <c r="C4572" s="36"/>
      <c r="D4572" s="36"/>
      <c r="E4572" s="36"/>
      <c r="F4572" s="36"/>
      <c r="G4572" s="36"/>
    </row>
    <row r="4573" spans="1:7" ht="17.100000000000001" customHeight="1">
      <c r="A4573" s="36"/>
      <c r="B4573" s="36"/>
      <c r="C4573" s="36"/>
      <c r="D4573" s="36"/>
      <c r="E4573" s="36"/>
      <c r="F4573" s="36"/>
      <c r="G4573" s="36"/>
    </row>
    <row r="4574" spans="1:7" ht="17.100000000000001" customHeight="1">
      <c r="A4574" s="36"/>
      <c r="B4574" s="36"/>
      <c r="C4574" s="36"/>
      <c r="D4574" s="36"/>
      <c r="E4574" s="36"/>
      <c r="F4574" s="36"/>
      <c r="G4574" s="36"/>
    </row>
    <row r="4575" spans="1:7" ht="17.100000000000001" customHeight="1">
      <c r="A4575" s="36"/>
      <c r="B4575" s="36"/>
      <c r="C4575" s="36"/>
      <c r="D4575" s="36"/>
      <c r="E4575" s="36"/>
      <c r="F4575" s="36"/>
      <c r="G4575" s="36"/>
    </row>
    <row r="4576" spans="1:7" ht="17.100000000000001" customHeight="1">
      <c r="A4576" s="36"/>
      <c r="B4576" s="36"/>
      <c r="C4576" s="36"/>
      <c r="D4576" s="36"/>
      <c r="E4576" s="36"/>
      <c r="F4576" s="36"/>
      <c r="G4576" s="36"/>
    </row>
    <row r="4577" spans="1:7" ht="17.100000000000001" customHeight="1">
      <c r="A4577" s="36"/>
      <c r="B4577" s="36"/>
      <c r="C4577" s="36"/>
      <c r="D4577" s="36"/>
      <c r="E4577" s="36"/>
      <c r="F4577" s="36"/>
      <c r="G4577" s="36"/>
    </row>
    <row r="4578" spans="1:7" ht="17.100000000000001" customHeight="1">
      <c r="A4578" s="36"/>
      <c r="B4578" s="36"/>
      <c r="C4578" s="36"/>
      <c r="D4578" s="36"/>
      <c r="E4578" s="36"/>
      <c r="F4578" s="36"/>
      <c r="G4578" s="36"/>
    </row>
    <row r="4579" spans="1:7" ht="17.100000000000001" customHeight="1">
      <c r="A4579" s="36"/>
      <c r="B4579" s="36"/>
      <c r="C4579" s="36"/>
      <c r="D4579" s="36"/>
      <c r="E4579" s="36"/>
      <c r="F4579" s="36"/>
      <c r="G4579" s="36"/>
    </row>
    <row r="4580" spans="1:7" ht="17.100000000000001" customHeight="1">
      <c r="A4580" s="36"/>
      <c r="B4580" s="36"/>
      <c r="C4580" s="36"/>
      <c r="D4580" s="36"/>
      <c r="E4580" s="36"/>
      <c r="F4580" s="36"/>
      <c r="G4580" s="36"/>
    </row>
    <row r="4581" spans="1:7" ht="17.100000000000001" customHeight="1">
      <c r="A4581" s="36"/>
      <c r="B4581" s="36"/>
      <c r="C4581" s="36"/>
      <c r="D4581" s="36"/>
      <c r="E4581" s="36"/>
      <c r="F4581" s="36"/>
      <c r="G4581" s="36"/>
    </row>
    <row r="4582" spans="1:7" ht="17.100000000000001" customHeight="1">
      <c r="A4582" s="36"/>
      <c r="B4582" s="36"/>
      <c r="C4582" s="36"/>
      <c r="D4582" s="36"/>
      <c r="E4582" s="36"/>
      <c r="F4582" s="36"/>
      <c r="G4582" s="36"/>
    </row>
    <row r="4583" spans="1:7" ht="17.100000000000001" customHeight="1">
      <c r="A4583" s="36"/>
      <c r="B4583" s="36"/>
      <c r="C4583" s="36"/>
      <c r="D4583" s="36"/>
      <c r="E4583" s="36"/>
      <c r="F4583" s="36"/>
      <c r="G4583" s="36"/>
    </row>
    <row r="4584" spans="1:7" ht="17.100000000000001" customHeight="1">
      <c r="A4584" s="36"/>
      <c r="B4584" s="36"/>
      <c r="C4584" s="36"/>
      <c r="D4584" s="36"/>
      <c r="E4584" s="36"/>
      <c r="F4584" s="36"/>
      <c r="G4584" s="36"/>
    </row>
    <row r="4585" spans="1:7" ht="17.100000000000001" customHeight="1">
      <c r="A4585" s="36"/>
      <c r="B4585" s="36"/>
      <c r="C4585" s="36"/>
      <c r="D4585" s="36"/>
      <c r="E4585" s="36"/>
      <c r="F4585" s="36"/>
      <c r="G4585" s="36"/>
    </row>
    <row r="4586" spans="1:7" ht="17.100000000000001" customHeight="1">
      <c r="A4586" s="36"/>
      <c r="B4586" s="36"/>
      <c r="C4586" s="36"/>
      <c r="D4586" s="36"/>
      <c r="E4586" s="36"/>
      <c r="F4586" s="36"/>
      <c r="G4586" s="36"/>
    </row>
    <row r="4587" spans="1:7" ht="17.100000000000001" customHeight="1">
      <c r="A4587" s="36"/>
      <c r="B4587" s="36"/>
      <c r="C4587" s="36"/>
      <c r="D4587" s="36"/>
      <c r="E4587" s="36"/>
      <c r="F4587" s="36"/>
      <c r="G4587" s="36"/>
    </row>
    <row r="4588" spans="1:7" ht="17.100000000000001" customHeight="1">
      <c r="A4588" s="36"/>
      <c r="B4588" s="36"/>
      <c r="C4588" s="36"/>
      <c r="D4588" s="36"/>
      <c r="E4588" s="36"/>
      <c r="F4588" s="36"/>
      <c r="G4588" s="36"/>
    </row>
    <row r="4589" spans="1:7" ht="17.100000000000001" customHeight="1">
      <c r="A4589" s="36"/>
      <c r="B4589" s="36"/>
      <c r="C4589" s="36"/>
      <c r="D4589" s="36"/>
      <c r="E4589" s="36"/>
      <c r="F4589" s="36"/>
      <c r="G4589" s="36"/>
    </row>
    <row r="4590" spans="1:7" ht="17.100000000000001" customHeight="1">
      <c r="A4590" s="36"/>
      <c r="B4590" s="36"/>
      <c r="C4590" s="36"/>
      <c r="D4590" s="36"/>
      <c r="E4590" s="36"/>
      <c r="F4590" s="36"/>
      <c r="G4590" s="36"/>
    </row>
    <row r="4591" spans="1:7" ht="17.100000000000001" customHeight="1">
      <c r="A4591" s="36"/>
      <c r="B4591" s="36"/>
      <c r="C4591" s="36"/>
      <c r="D4591" s="36"/>
      <c r="E4591" s="36"/>
      <c r="F4591" s="36"/>
      <c r="G4591" s="36"/>
    </row>
    <row r="4592" spans="1:7" ht="17.100000000000001" customHeight="1">
      <c r="A4592" s="36"/>
      <c r="B4592" s="36"/>
      <c r="C4592" s="36"/>
      <c r="D4592" s="36"/>
      <c r="E4592" s="36"/>
      <c r="F4592" s="36"/>
      <c r="G4592" s="36"/>
    </row>
    <row r="4593" spans="1:7" ht="17.100000000000001" customHeight="1">
      <c r="A4593" s="36"/>
      <c r="B4593" s="36"/>
      <c r="C4593" s="36"/>
      <c r="D4593" s="36"/>
      <c r="E4593" s="36"/>
      <c r="F4593" s="36"/>
      <c r="G4593" s="36"/>
    </row>
    <row r="4594" spans="1:7" ht="17.100000000000001" customHeight="1">
      <c r="A4594" s="36"/>
      <c r="B4594" s="36"/>
      <c r="C4594" s="36"/>
      <c r="D4594" s="36"/>
      <c r="E4594" s="36"/>
      <c r="F4594" s="36"/>
      <c r="G4594" s="36"/>
    </row>
    <row r="4595" spans="1:7" ht="17.100000000000001" customHeight="1">
      <c r="A4595" s="36"/>
      <c r="B4595" s="36"/>
      <c r="C4595" s="36"/>
      <c r="D4595" s="36"/>
      <c r="E4595" s="36"/>
      <c r="F4595" s="36"/>
      <c r="G4595" s="36"/>
    </row>
    <row r="4596" spans="1:7" ht="17.100000000000001" customHeight="1">
      <c r="A4596" s="36"/>
      <c r="B4596" s="36"/>
      <c r="C4596" s="36"/>
      <c r="D4596" s="36"/>
      <c r="E4596" s="36"/>
      <c r="F4596" s="36"/>
      <c r="G4596" s="36"/>
    </row>
    <row r="4597" spans="1:7" ht="17.100000000000001" customHeight="1">
      <c r="A4597" s="36"/>
      <c r="B4597" s="36"/>
      <c r="C4597" s="36"/>
      <c r="D4597" s="36"/>
      <c r="E4597" s="36"/>
      <c r="F4597" s="36"/>
      <c r="G4597" s="36"/>
    </row>
    <row r="4598" spans="1:7" ht="17.100000000000001" customHeight="1">
      <c r="A4598" s="36"/>
      <c r="B4598" s="36"/>
      <c r="C4598" s="36"/>
      <c r="D4598" s="36"/>
      <c r="E4598" s="36"/>
      <c r="F4598" s="36"/>
      <c r="G4598" s="36"/>
    </row>
    <row r="4599" spans="1:7" ht="17.100000000000001" customHeight="1">
      <c r="A4599" s="36"/>
      <c r="B4599" s="36"/>
      <c r="C4599" s="36"/>
      <c r="D4599" s="36"/>
      <c r="E4599" s="36"/>
      <c r="F4599" s="36"/>
      <c r="G4599" s="36"/>
    </row>
    <row r="4600" spans="1:7" ht="17.100000000000001" customHeight="1">
      <c r="A4600" s="36"/>
      <c r="B4600" s="36"/>
      <c r="C4600" s="36"/>
      <c r="D4600" s="36"/>
      <c r="E4600" s="36"/>
      <c r="F4600" s="36"/>
      <c r="G4600" s="36"/>
    </row>
    <row r="4601" spans="1:7" ht="17.100000000000001" customHeight="1">
      <c r="A4601" s="36"/>
      <c r="B4601" s="36"/>
      <c r="C4601" s="36"/>
      <c r="D4601" s="36"/>
      <c r="E4601" s="36"/>
      <c r="F4601" s="36"/>
      <c r="G4601" s="36"/>
    </row>
    <row r="4602" spans="1:7" ht="17.100000000000001" customHeight="1">
      <c r="A4602" s="36"/>
      <c r="B4602" s="36"/>
      <c r="C4602" s="36"/>
      <c r="D4602" s="36"/>
      <c r="E4602" s="36"/>
      <c r="F4602" s="36"/>
      <c r="G4602" s="36"/>
    </row>
    <row r="4603" spans="1:7" ht="17.100000000000001" customHeight="1">
      <c r="A4603" s="36"/>
      <c r="B4603" s="36"/>
      <c r="C4603" s="36"/>
      <c r="D4603" s="36"/>
      <c r="E4603" s="36"/>
      <c r="F4603" s="36"/>
      <c r="G4603" s="36"/>
    </row>
    <row r="4604" spans="1:7" ht="17.100000000000001" customHeight="1">
      <c r="A4604" s="36"/>
      <c r="B4604" s="36"/>
      <c r="C4604" s="36"/>
      <c r="D4604" s="36"/>
      <c r="E4604" s="36"/>
      <c r="F4604" s="36"/>
      <c r="G4604" s="36"/>
    </row>
    <row r="4605" spans="1:7" ht="17.100000000000001" customHeight="1">
      <c r="A4605" s="36"/>
      <c r="B4605" s="36"/>
      <c r="C4605" s="36"/>
      <c r="D4605" s="36"/>
      <c r="E4605" s="36"/>
      <c r="F4605" s="36"/>
      <c r="G4605" s="36"/>
    </row>
    <row r="4606" spans="1:7" ht="17.100000000000001" customHeight="1">
      <c r="A4606" s="36"/>
      <c r="B4606" s="36"/>
      <c r="C4606" s="36"/>
      <c r="D4606" s="36"/>
      <c r="E4606" s="36"/>
      <c r="F4606" s="36"/>
      <c r="G4606" s="36"/>
    </row>
    <row r="4607" spans="1:7" ht="17.100000000000001" customHeight="1">
      <c r="A4607" s="36"/>
      <c r="B4607" s="36"/>
      <c r="C4607" s="36"/>
      <c r="D4607" s="36"/>
      <c r="E4607" s="36"/>
      <c r="F4607" s="36"/>
      <c r="G4607" s="36"/>
    </row>
    <row r="4608" spans="1:7" ht="17.100000000000001" customHeight="1">
      <c r="A4608" s="36"/>
      <c r="B4608" s="36"/>
      <c r="C4608" s="36"/>
      <c r="D4608" s="36"/>
      <c r="E4608" s="36"/>
      <c r="F4608" s="36"/>
      <c r="G4608" s="36"/>
    </row>
    <row r="4609" spans="1:7" ht="17.100000000000001" customHeight="1">
      <c r="A4609" s="36"/>
      <c r="B4609" s="36"/>
      <c r="C4609" s="36"/>
      <c r="D4609" s="36"/>
      <c r="E4609" s="36"/>
      <c r="F4609" s="36"/>
      <c r="G4609" s="36"/>
    </row>
    <row r="4610" spans="1:7" ht="17.100000000000001" customHeight="1">
      <c r="A4610" s="36"/>
      <c r="B4610" s="36"/>
      <c r="C4610" s="36"/>
      <c r="D4610" s="36"/>
      <c r="E4610" s="36"/>
      <c r="F4610" s="36"/>
      <c r="G4610" s="36"/>
    </row>
    <row r="4611" spans="1:7" ht="17.100000000000001" customHeight="1">
      <c r="A4611" s="36"/>
      <c r="B4611" s="36"/>
      <c r="C4611" s="36"/>
      <c r="D4611" s="36"/>
      <c r="E4611" s="36"/>
      <c r="F4611" s="36"/>
      <c r="G4611" s="36"/>
    </row>
    <row r="4612" spans="1:7" ht="17.100000000000001" customHeight="1">
      <c r="A4612" s="36"/>
      <c r="B4612" s="36"/>
      <c r="C4612" s="36"/>
      <c r="D4612" s="36"/>
      <c r="E4612" s="36"/>
      <c r="F4612" s="36"/>
      <c r="G4612" s="36"/>
    </row>
    <row r="4613" spans="1:7" ht="17.100000000000001" customHeight="1">
      <c r="A4613" s="36"/>
      <c r="B4613" s="36"/>
      <c r="C4613" s="36"/>
      <c r="D4613" s="36"/>
      <c r="E4613" s="36"/>
      <c r="F4613" s="36"/>
      <c r="G4613" s="36"/>
    </row>
    <row r="4614" spans="1:7" ht="17.100000000000001" customHeight="1">
      <c r="A4614" s="36"/>
      <c r="B4614" s="36"/>
      <c r="C4614" s="36"/>
      <c r="D4614" s="36"/>
      <c r="E4614" s="36"/>
      <c r="F4614" s="36"/>
      <c r="G4614" s="36"/>
    </row>
    <row r="4615" spans="1:7" ht="17.100000000000001" customHeight="1">
      <c r="A4615" s="36"/>
      <c r="B4615" s="36"/>
      <c r="C4615" s="36"/>
      <c r="D4615" s="36"/>
      <c r="E4615" s="36"/>
      <c r="F4615" s="36"/>
      <c r="G4615" s="36"/>
    </row>
    <row r="4616" spans="1:7" ht="17.100000000000001" customHeight="1">
      <c r="A4616" s="36"/>
      <c r="B4616" s="36"/>
      <c r="C4616" s="36"/>
      <c r="D4616" s="36"/>
      <c r="E4616" s="36"/>
      <c r="F4616" s="36"/>
      <c r="G4616" s="36"/>
    </row>
    <row r="4617" spans="1:7" ht="17.100000000000001" customHeight="1">
      <c r="A4617" s="36"/>
      <c r="B4617" s="36"/>
      <c r="C4617" s="36"/>
      <c r="D4617" s="36"/>
      <c r="E4617" s="36"/>
      <c r="F4617" s="36"/>
      <c r="G4617" s="36"/>
    </row>
    <row r="4618" spans="1:7" ht="17.100000000000001" customHeight="1">
      <c r="A4618" s="36"/>
      <c r="B4618" s="36"/>
      <c r="C4618" s="36"/>
      <c r="D4618" s="36"/>
      <c r="E4618" s="36"/>
      <c r="F4618" s="36"/>
      <c r="G4618" s="36"/>
    </row>
    <row r="4619" spans="1:7" ht="17.100000000000001" customHeight="1">
      <c r="A4619" s="36"/>
      <c r="B4619" s="36"/>
      <c r="C4619" s="36"/>
      <c r="D4619" s="36"/>
      <c r="E4619" s="36"/>
      <c r="F4619" s="36"/>
      <c r="G4619" s="36"/>
    </row>
    <row r="4620" spans="1:7" ht="17.100000000000001" customHeight="1">
      <c r="A4620" s="36"/>
      <c r="B4620" s="36"/>
      <c r="C4620" s="36"/>
      <c r="D4620" s="36"/>
      <c r="E4620" s="36"/>
      <c r="F4620" s="36"/>
      <c r="G4620" s="36"/>
    </row>
    <row r="4621" spans="1:7" ht="17.100000000000001" customHeight="1">
      <c r="A4621" s="36"/>
      <c r="B4621" s="36"/>
      <c r="C4621" s="36"/>
      <c r="D4621" s="36"/>
      <c r="E4621" s="36"/>
      <c r="F4621" s="36"/>
      <c r="G4621" s="36"/>
    </row>
    <row r="4622" spans="1:7" ht="17.100000000000001" customHeight="1">
      <c r="A4622" s="36"/>
      <c r="B4622" s="36"/>
      <c r="C4622" s="36"/>
      <c r="D4622" s="36"/>
      <c r="E4622" s="36"/>
      <c r="F4622" s="36"/>
      <c r="G4622" s="36"/>
    </row>
    <row r="4623" spans="1:7" ht="17.100000000000001" customHeight="1">
      <c r="A4623" s="36"/>
      <c r="B4623" s="36"/>
      <c r="C4623" s="36"/>
      <c r="D4623" s="36"/>
      <c r="E4623" s="36"/>
      <c r="F4623" s="36"/>
      <c r="G4623" s="36"/>
    </row>
    <row r="4624" spans="1:7" ht="17.100000000000001" customHeight="1">
      <c r="A4624" s="36"/>
      <c r="B4624" s="36"/>
      <c r="C4624" s="36"/>
      <c r="D4624" s="36"/>
      <c r="E4624" s="36"/>
      <c r="F4624" s="36"/>
      <c r="G4624" s="36"/>
    </row>
    <row r="4625" spans="1:7" ht="17.100000000000001" customHeight="1">
      <c r="A4625" s="36"/>
      <c r="B4625" s="36"/>
      <c r="C4625" s="36"/>
      <c r="D4625" s="36"/>
      <c r="E4625" s="36"/>
      <c r="F4625" s="36"/>
      <c r="G4625" s="36"/>
    </row>
    <row r="4626" spans="1:7" ht="17.100000000000001" customHeight="1">
      <c r="A4626" s="36"/>
      <c r="B4626" s="36"/>
      <c r="C4626" s="36"/>
      <c r="D4626" s="36"/>
      <c r="E4626" s="36"/>
      <c r="F4626" s="36"/>
      <c r="G4626" s="36"/>
    </row>
    <row r="4627" spans="1:7" ht="17.100000000000001" customHeight="1">
      <c r="A4627" s="36"/>
      <c r="B4627" s="36"/>
      <c r="C4627" s="36"/>
      <c r="D4627" s="36"/>
      <c r="E4627" s="36"/>
      <c r="F4627" s="36"/>
      <c r="G4627" s="36"/>
    </row>
    <row r="4628" spans="1:7" ht="17.100000000000001" customHeight="1">
      <c r="A4628" s="36"/>
      <c r="B4628" s="36"/>
      <c r="C4628" s="36"/>
      <c r="D4628" s="36"/>
      <c r="E4628" s="36"/>
      <c r="F4628" s="36"/>
      <c r="G4628" s="36"/>
    </row>
    <row r="4629" spans="1:7" ht="17.100000000000001" customHeight="1">
      <c r="A4629" s="36"/>
      <c r="B4629" s="36"/>
      <c r="C4629" s="36"/>
      <c r="D4629" s="36"/>
      <c r="E4629" s="36"/>
      <c r="F4629" s="36"/>
      <c r="G4629" s="36"/>
    </row>
    <row r="4630" spans="1:7" ht="17.100000000000001" customHeight="1">
      <c r="A4630" s="36"/>
      <c r="B4630" s="36"/>
      <c r="C4630" s="36"/>
      <c r="D4630" s="36"/>
      <c r="E4630" s="36"/>
      <c r="F4630" s="36"/>
      <c r="G4630" s="36"/>
    </row>
    <row r="4631" spans="1:7" ht="17.100000000000001" customHeight="1">
      <c r="A4631" s="36"/>
      <c r="B4631" s="36"/>
      <c r="C4631" s="36"/>
      <c r="D4631" s="36"/>
      <c r="E4631" s="36"/>
      <c r="F4631" s="36"/>
      <c r="G4631" s="36"/>
    </row>
    <row r="4632" spans="1:7" ht="17.100000000000001" customHeight="1">
      <c r="A4632" s="36"/>
      <c r="B4632" s="36"/>
      <c r="C4632" s="36"/>
      <c r="D4632" s="36"/>
      <c r="E4632" s="36"/>
      <c r="F4632" s="36"/>
      <c r="G4632" s="36"/>
    </row>
    <row r="4633" spans="1:7" ht="17.100000000000001" customHeight="1">
      <c r="A4633" s="36"/>
      <c r="B4633" s="36"/>
      <c r="C4633" s="36"/>
      <c r="D4633" s="36"/>
      <c r="E4633" s="36"/>
      <c r="F4633" s="36"/>
      <c r="G4633" s="36"/>
    </row>
    <row r="4634" spans="1:7" ht="17.100000000000001" customHeight="1">
      <c r="A4634" s="36"/>
      <c r="B4634" s="36"/>
      <c r="C4634" s="36"/>
      <c r="D4634" s="36"/>
      <c r="E4634" s="36"/>
      <c r="F4634" s="36"/>
      <c r="G4634" s="36"/>
    </row>
    <row r="4635" spans="1:7" ht="17.100000000000001" customHeight="1">
      <c r="A4635" s="36"/>
      <c r="B4635" s="36"/>
      <c r="C4635" s="36"/>
      <c r="D4635" s="36"/>
      <c r="E4635" s="36"/>
      <c r="F4635" s="36"/>
      <c r="G4635" s="36"/>
    </row>
    <row r="4636" spans="1:7" ht="17.100000000000001" customHeight="1">
      <c r="A4636" s="36"/>
      <c r="B4636" s="36"/>
      <c r="C4636" s="36"/>
      <c r="D4636" s="36"/>
      <c r="E4636" s="36"/>
      <c r="F4636" s="36"/>
      <c r="G4636" s="36"/>
    </row>
    <row r="4637" spans="1:7" ht="17.100000000000001" customHeight="1">
      <c r="A4637" s="36"/>
      <c r="B4637" s="36"/>
      <c r="C4637" s="36"/>
      <c r="D4637" s="36"/>
      <c r="E4637" s="36"/>
      <c r="F4637" s="36"/>
      <c r="G4637" s="36"/>
    </row>
    <row r="4638" spans="1:7" ht="17.100000000000001" customHeight="1">
      <c r="A4638" s="36"/>
      <c r="B4638" s="36"/>
      <c r="C4638" s="36"/>
      <c r="D4638" s="36"/>
      <c r="E4638" s="36"/>
      <c r="F4638" s="36"/>
      <c r="G4638" s="36"/>
    </row>
    <row r="4639" spans="1:7" ht="17.100000000000001" customHeight="1">
      <c r="A4639" s="36"/>
      <c r="B4639" s="36"/>
      <c r="C4639" s="36"/>
      <c r="D4639" s="36"/>
      <c r="E4639" s="36"/>
      <c r="F4639" s="36"/>
      <c r="G4639" s="36"/>
    </row>
    <row r="4640" spans="1:7" ht="17.100000000000001" customHeight="1">
      <c r="A4640" s="36"/>
      <c r="B4640" s="36"/>
      <c r="C4640" s="36"/>
      <c r="D4640" s="36"/>
      <c r="E4640" s="36"/>
      <c r="F4640" s="36"/>
      <c r="G4640" s="36"/>
    </row>
    <row r="4641" spans="1:7" ht="17.100000000000001" customHeight="1">
      <c r="A4641" s="36"/>
      <c r="B4641" s="36"/>
      <c r="C4641" s="36"/>
      <c r="D4641" s="36"/>
      <c r="E4641" s="36"/>
      <c r="F4641" s="36"/>
      <c r="G4641" s="36"/>
    </row>
    <row r="4642" spans="1:7" ht="17.100000000000001" customHeight="1">
      <c r="A4642" s="36"/>
      <c r="B4642" s="36"/>
      <c r="C4642" s="36"/>
      <c r="D4642" s="36"/>
      <c r="E4642" s="36"/>
      <c r="F4642" s="36"/>
      <c r="G4642" s="36"/>
    </row>
    <row r="4643" spans="1:7" ht="17.100000000000001" customHeight="1">
      <c r="A4643" s="36"/>
      <c r="B4643" s="36"/>
      <c r="C4643" s="36"/>
      <c r="D4643" s="36"/>
      <c r="E4643" s="36"/>
      <c r="F4643" s="36"/>
      <c r="G4643" s="36"/>
    </row>
    <row r="4644" spans="1:7" ht="17.100000000000001" customHeight="1">
      <c r="A4644" s="36"/>
      <c r="B4644" s="36"/>
      <c r="C4644" s="36"/>
      <c r="D4644" s="36"/>
      <c r="E4644" s="36"/>
      <c r="F4644" s="36"/>
      <c r="G4644" s="36"/>
    </row>
    <row r="4645" spans="1:7" ht="17.100000000000001" customHeight="1">
      <c r="A4645" s="36"/>
      <c r="B4645" s="36"/>
      <c r="C4645" s="36"/>
      <c r="D4645" s="36"/>
      <c r="E4645" s="36"/>
      <c r="F4645" s="36"/>
      <c r="G4645" s="36"/>
    </row>
    <row r="4646" spans="1:7" ht="17.100000000000001" customHeight="1">
      <c r="A4646" s="36"/>
      <c r="B4646" s="36"/>
      <c r="C4646" s="36"/>
      <c r="D4646" s="36"/>
      <c r="E4646" s="36"/>
      <c r="F4646" s="36"/>
      <c r="G4646" s="36"/>
    </row>
    <row r="4647" spans="1:7" ht="17.100000000000001" customHeight="1">
      <c r="A4647" s="36"/>
      <c r="B4647" s="36"/>
      <c r="C4647" s="36"/>
      <c r="D4647" s="36"/>
      <c r="E4647" s="36"/>
      <c r="F4647" s="36"/>
      <c r="G4647" s="36"/>
    </row>
    <row r="4648" spans="1:7" ht="17.100000000000001" customHeight="1">
      <c r="A4648" s="36"/>
      <c r="B4648" s="36"/>
      <c r="C4648" s="36"/>
      <c r="D4648" s="36"/>
      <c r="E4648" s="36"/>
      <c r="F4648" s="36"/>
      <c r="G4648" s="36"/>
    </row>
    <row r="4649" spans="1:7" ht="17.100000000000001" customHeight="1">
      <c r="A4649" s="36"/>
      <c r="B4649" s="36"/>
      <c r="C4649" s="36"/>
      <c r="D4649" s="36"/>
      <c r="E4649" s="36"/>
      <c r="F4649" s="36"/>
      <c r="G4649" s="36"/>
    </row>
    <row r="4650" spans="1:7" ht="17.100000000000001" customHeight="1">
      <c r="A4650" s="36"/>
      <c r="B4650" s="36"/>
      <c r="C4650" s="36"/>
      <c r="D4650" s="36"/>
      <c r="E4650" s="36"/>
      <c r="F4650" s="36"/>
      <c r="G4650" s="36"/>
    </row>
    <row r="4651" spans="1:7" ht="17.100000000000001" customHeight="1">
      <c r="A4651" s="36"/>
      <c r="B4651" s="36"/>
      <c r="C4651" s="36"/>
      <c r="D4651" s="36"/>
      <c r="E4651" s="36"/>
      <c r="F4651" s="36"/>
      <c r="G4651" s="36"/>
    </row>
    <row r="4652" spans="1:7" ht="17.100000000000001" customHeight="1">
      <c r="A4652" s="36"/>
      <c r="B4652" s="36"/>
      <c r="C4652" s="36"/>
      <c r="D4652" s="36"/>
      <c r="E4652" s="36"/>
      <c r="F4652" s="36"/>
      <c r="G4652" s="36"/>
    </row>
    <row r="4653" spans="1:7" ht="17.100000000000001" customHeight="1">
      <c r="A4653" s="36"/>
      <c r="B4653" s="36"/>
      <c r="C4653" s="36"/>
      <c r="D4653" s="36"/>
      <c r="E4653" s="36"/>
      <c r="F4653" s="36"/>
      <c r="G4653" s="36"/>
    </row>
    <row r="4654" spans="1:7" ht="17.100000000000001" customHeight="1">
      <c r="A4654" s="36"/>
      <c r="B4654" s="36"/>
      <c r="C4654" s="36"/>
      <c r="D4654" s="36"/>
      <c r="E4654" s="36"/>
      <c r="F4654" s="36"/>
      <c r="G4654" s="36"/>
    </row>
    <row r="4655" spans="1:7" ht="17.100000000000001" customHeight="1">
      <c r="A4655" s="36"/>
      <c r="B4655" s="36"/>
      <c r="C4655" s="36"/>
      <c r="D4655" s="36"/>
      <c r="E4655" s="36"/>
      <c r="F4655" s="36"/>
      <c r="G4655" s="36"/>
    </row>
    <row r="4656" spans="1:7" ht="17.100000000000001" customHeight="1">
      <c r="A4656" s="36"/>
      <c r="B4656" s="36"/>
      <c r="C4656" s="36"/>
      <c r="D4656" s="36"/>
      <c r="E4656" s="36"/>
      <c r="F4656" s="36"/>
      <c r="G4656" s="36"/>
    </row>
    <row r="4657" spans="1:7" ht="17.100000000000001" customHeight="1">
      <c r="A4657" s="36"/>
      <c r="B4657" s="36"/>
      <c r="C4657" s="36"/>
      <c r="D4657" s="36"/>
      <c r="E4657" s="36"/>
      <c r="F4657" s="36"/>
      <c r="G4657" s="36"/>
    </row>
    <row r="4658" spans="1:7" ht="17.100000000000001" customHeight="1">
      <c r="A4658" s="36"/>
      <c r="B4658" s="36"/>
      <c r="C4658" s="36"/>
      <c r="D4658" s="36"/>
      <c r="E4658" s="36"/>
      <c r="F4658" s="36"/>
      <c r="G4658" s="36"/>
    </row>
    <row r="4659" spans="1:7" ht="17.100000000000001" customHeight="1">
      <c r="A4659" s="36"/>
      <c r="B4659" s="36"/>
      <c r="C4659" s="36"/>
      <c r="D4659" s="36"/>
      <c r="E4659" s="36"/>
      <c r="F4659" s="36"/>
      <c r="G4659" s="36"/>
    </row>
    <row r="4660" spans="1:7" ht="17.100000000000001" customHeight="1">
      <c r="A4660" s="36"/>
      <c r="B4660" s="36"/>
      <c r="C4660" s="36"/>
      <c r="D4660" s="36"/>
      <c r="E4660" s="36"/>
      <c r="F4660" s="36"/>
      <c r="G4660" s="36"/>
    </row>
    <row r="4661" spans="1:7" ht="17.100000000000001" customHeight="1">
      <c r="A4661" s="36"/>
      <c r="B4661" s="36"/>
      <c r="C4661" s="36"/>
      <c r="D4661" s="36"/>
      <c r="E4661" s="36"/>
      <c r="F4661" s="36"/>
      <c r="G4661" s="36"/>
    </row>
    <row r="4662" spans="1:7" ht="17.100000000000001" customHeight="1">
      <c r="A4662" s="36"/>
      <c r="B4662" s="36"/>
      <c r="C4662" s="36"/>
      <c r="D4662" s="36"/>
      <c r="E4662" s="36"/>
      <c r="F4662" s="36"/>
      <c r="G4662" s="36"/>
    </row>
    <row r="4663" spans="1:7" ht="17.100000000000001" customHeight="1">
      <c r="A4663" s="36"/>
      <c r="B4663" s="36"/>
      <c r="C4663" s="36"/>
      <c r="D4663" s="36"/>
      <c r="E4663" s="36"/>
      <c r="F4663" s="36"/>
      <c r="G4663" s="36"/>
    </row>
    <row r="4664" spans="1:7" ht="17.100000000000001" customHeight="1">
      <c r="A4664" s="36"/>
      <c r="B4664" s="36"/>
      <c r="C4664" s="36"/>
      <c r="D4664" s="36"/>
      <c r="E4664" s="36"/>
      <c r="F4664" s="36"/>
      <c r="G4664" s="36"/>
    </row>
    <row r="4665" spans="1:7" ht="17.100000000000001" customHeight="1">
      <c r="A4665" s="36"/>
      <c r="B4665" s="36"/>
      <c r="C4665" s="36"/>
      <c r="D4665" s="36"/>
      <c r="E4665" s="36"/>
      <c r="F4665" s="36"/>
      <c r="G4665" s="36"/>
    </row>
    <row r="4666" spans="1:7" ht="17.100000000000001" customHeight="1">
      <c r="A4666" s="36"/>
      <c r="B4666" s="36"/>
      <c r="C4666" s="36"/>
      <c r="D4666" s="36"/>
      <c r="E4666" s="36"/>
      <c r="F4666" s="36"/>
      <c r="G4666" s="36"/>
    </row>
    <row r="4667" spans="1:7" ht="17.100000000000001" customHeight="1">
      <c r="A4667" s="36"/>
      <c r="B4667" s="36"/>
      <c r="C4667" s="36"/>
      <c r="D4667" s="36"/>
      <c r="E4667" s="36"/>
      <c r="F4667" s="36"/>
      <c r="G4667" s="36"/>
    </row>
    <row r="4668" spans="1:7" ht="17.100000000000001" customHeight="1">
      <c r="A4668" s="36"/>
      <c r="B4668" s="36"/>
      <c r="C4668" s="36"/>
      <c r="D4668" s="36"/>
      <c r="E4668" s="36"/>
      <c r="F4668" s="36"/>
      <c r="G4668" s="36"/>
    </row>
    <row r="4669" spans="1:7" ht="17.100000000000001" customHeight="1">
      <c r="A4669" s="36"/>
      <c r="B4669" s="36"/>
      <c r="C4669" s="36"/>
      <c r="D4669" s="36"/>
      <c r="E4669" s="36"/>
      <c r="F4669" s="36"/>
      <c r="G4669" s="36"/>
    </row>
    <row r="4670" spans="1:7" ht="17.100000000000001" customHeight="1">
      <c r="A4670" s="36"/>
      <c r="B4670" s="36"/>
      <c r="C4670" s="36"/>
      <c r="D4670" s="36"/>
      <c r="E4670" s="36"/>
      <c r="F4670" s="36"/>
      <c r="G4670" s="36"/>
    </row>
    <row r="4671" spans="1:7" ht="17.100000000000001" customHeight="1">
      <c r="A4671" s="36"/>
      <c r="B4671" s="36"/>
      <c r="C4671" s="36"/>
      <c r="D4671" s="36"/>
      <c r="E4671" s="36"/>
      <c r="F4671" s="36"/>
      <c r="G4671" s="36"/>
    </row>
    <row r="4672" spans="1:7" ht="17.100000000000001" customHeight="1">
      <c r="A4672" s="36"/>
      <c r="B4672" s="36"/>
      <c r="C4672" s="36"/>
      <c r="D4672" s="36"/>
      <c r="E4672" s="36"/>
      <c r="F4672" s="36"/>
      <c r="G4672" s="36"/>
    </row>
    <row r="4673" spans="1:7" ht="17.100000000000001" customHeight="1">
      <c r="A4673" s="36"/>
      <c r="B4673" s="36"/>
      <c r="C4673" s="36"/>
      <c r="D4673" s="36"/>
      <c r="E4673" s="36"/>
      <c r="F4673" s="36"/>
      <c r="G4673" s="36"/>
    </row>
    <row r="4674" spans="1:7" ht="17.100000000000001" customHeight="1">
      <c r="A4674" s="36"/>
      <c r="B4674" s="36"/>
      <c r="C4674" s="36"/>
      <c r="D4674" s="36"/>
      <c r="E4674" s="36"/>
      <c r="F4674" s="36"/>
      <c r="G4674" s="36"/>
    </row>
    <row r="4675" spans="1:7" ht="17.100000000000001" customHeight="1">
      <c r="A4675" s="36"/>
      <c r="B4675" s="36"/>
      <c r="C4675" s="36"/>
      <c r="D4675" s="36"/>
      <c r="E4675" s="36"/>
      <c r="F4675" s="36"/>
      <c r="G4675" s="36"/>
    </row>
    <row r="4676" spans="1:7" ht="17.100000000000001" customHeight="1">
      <c r="A4676" s="36"/>
      <c r="B4676" s="36"/>
      <c r="C4676" s="36"/>
      <c r="D4676" s="36"/>
      <c r="E4676" s="36"/>
      <c r="F4676" s="36"/>
      <c r="G4676" s="36"/>
    </row>
    <row r="4677" spans="1:7" ht="17.100000000000001" customHeight="1">
      <c r="A4677" s="36"/>
      <c r="B4677" s="36"/>
      <c r="C4677" s="36"/>
      <c r="D4677" s="36"/>
      <c r="E4677" s="36"/>
      <c r="F4677" s="36"/>
      <c r="G4677" s="36"/>
    </row>
    <row r="4678" spans="1:7" ht="17.100000000000001" customHeight="1">
      <c r="A4678" s="36"/>
      <c r="B4678" s="36"/>
      <c r="C4678" s="36"/>
      <c r="D4678" s="36"/>
      <c r="E4678" s="36"/>
      <c r="F4678" s="36"/>
      <c r="G4678" s="36"/>
    </row>
    <row r="4679" spans="1:7" ht="17.100000000000001" customHeight="1">
      <c r="A4679" s="36"/>
      <c r="B4679" s="36"/>
      <c r="C4679" s="36"/>
      <c r="D4679" s="36"/>
      <c r="E4679" s="36"/>
      <c r="F4679" s="36"/>
      <c r="G4679" s="36"/>
    </row>
    <row r="4680" spans="1:7" ht="17.100000000000001" customHeight="1">
      <c r="A4680" s="36"/>
      <c r="B4680" s="36"/>
      <c r="C4680" s="36"/>
      <c r="D4680" s="36"/>
      <c r="E4680" s="36"/>
      <c r="F4680" s="36"/>
      <c r="G4680" s="36"/>
    </row>
    <row r="4681" spans="1:7" ht="17.100000000000001" customHeight="1">
      <c r="A4681" s="36"/>
      <c r="B4681" s="36"/>
      <c r="C4681" s="36"/>
      <c r="D4681" s="36"/>
      <c r="E4681" s="36"/>
      <c r="F4681" s="36"/>
      <c r="G4681" s="36"/>
    </row>
    <row r="4682" spans="1:7" ht="17.100000000000001" customHeight="1">
      <c r="A4682" s="36"/>
      <c r="B4682" s="36"/>
      <c r="C4682" s="36"/>
      <c r="D4682" s="36"/>
      <c r="E4682" s="36"/>
      <c r="F4682" s="36"/>
      <c r="G4682" s="36"/>
    </row>
    <row r="4683" spans="1:7" ht="17.100000000000001" customHeight="1">
      <c r="A4683" s="36"/>
      <c r="B4683" s="36"/>
      <c r="C4683" s="36"/>
      <c r="D4683" s="36"/>
      <c r="E4683" s="36"/>
      <c r="F4683" s="36"/>
      <c r="G4683" s="36"/>
    </row>
    <row r="4684" spans="1:7" ht="17.100000000000001" customHeight="1">
      <c r="A4684" s="36"/>
      <c r="B4684" s="36"/>
      <c r="C4684" s="36"/>
      <c r="D4684" s="36"/>
      <c r="E4684" s="36"/>
      <c r="F4684" s="36"/>
      <c r="G4684" s="36"/>
    </row>
    <row r="4685" spans="1:7" ht="17.100000000000001" customHeight="1">
      <c r="A4685" s="36"/>
      <c r="B4685" s="36"/>
      <c r="C4685" s="36"/>
      <c r="D4685" s="36"/>
      <c r="E4685" s="36"/>
      <c r="F4685" s="36"/>
      <c r="G4685" s="36"/>
    </row>
    <row r="4686" spans="1:7" ht="17.100000000000001" customHeight="1">
      <c r="A4686" s="36"/>
      <c r="B4686" s="36"/>
      <c r="C4686" s="36"/>
      <c r="D4686" s="36"/>
      <c r="E4686" s="36"/>
      <c r="F4686" s="36"/>
      <c r="G4686" s="36"/>
    </row>
    <row r="4687" spans="1:7" ht="17.100000000000001" customHeight="1">
      <c r="A4687" s="36"/>
      <c r="B4687" s="36"/>
      <c r="C4687" s="36"/>
      <c r="D4687" s="36"/>
      <c r="E4687" s="36"/>
      <c r="F4687" s="36"/>
      <c r="G4687" s="36"/>
    </row>
    <row r="4688" spans="1:7" ht="17.100000000000001" customHeight="1">
      <c r="A4688" s="36"/>
      <c r="B4688" s="36"/>
      <c r="C4688" s="36"/>
      <c r="D4688" s="36"/>
      <c r="E4688" s="36"/>
      <c r="F4688" s="36"/>
      <c r="G4688" s="36"/>
    </row>
    <row r="4689" spans="1:7" ht="17.100000000000001" customHeight="1">
      <c r="A4689" s="36"/>
      <c r="B4689" s="36"/>
      <c r="C4689" s="36"/>
      <c r="D4689" s="36"/>
      <c r="E4689" s="36"/>
      <c r="F4689" s="36"/>
      <c r="G4689" s="36"/>
    </row>
    <row r="4690" spans="1:7" ht="17.100000000000001" customHeight="1">
      <c r="A4690" s="36"/>
      <c r="B4690" s="36"/>
      <c r="C4690" s="36"/>
      <c r="D4690" s="36"/>
      <c r="E4690" s="36"/>
      <c r="F4690" s="36"/>
      <c r="G4690" s="36"/>
    </row>
    <row r="4691" spans="1:7" ht="17.100000000000001" customHeight="1">
      <c r="A4691" s="36"/>
      <c r="B4691" s="36"/>
      <c r="C4691" s="36"/>
      <c r="D4691" s="36"/>
      <c r="E4691" s="36"/>
      <c r="F4691" s="36"/>
      <c r="G4691" s="36"/>
    </row>
    <row r="4692" spans="1:7" ht="17.100000000000001" customHeight="1">
      <c r="A4692" s="36"/>
      <c r="B4692" s="36"/>
      <c r="C4692" s="36"/>
      <c r="D4692" s="36"/>
      <c r="E4692" s="36"/>
      <c r="F4692" s="36"/>
      <c r="G4692" s="36"/>
    </row>
    <row r="4693" spans="1:7" ht="17.100000000000001" customHeight="1">
      <c r="A4693" s="36"/>
      <c r="B4693" s="36"/>
      <c r="C4693" s="36"/>
      <c r="D4693" s="36"/>
      <c r="E4693" s="36"/>
      <c r="F4693" s="36"/>
      <c r="G4693" s="36"/>
    </row>
    <row r="4694" spans="1:7" ht="17.100000000000001" customHeight="1">
      <c r="A4694" s="36"/>
      <c r="B4694" s="36"/>
      <c r="C4694" s="36"/>
      <c r="D4694" s="36"/>
      <c r="E4694" s="36"/>
      <c r="F4694" s="36"/>
      <c r="G4694" s="36"/>
    </row>
    <row r="4695" spans="1:7" ht="17.100000000000001" customHeight="1">
      <c r="A4695" s="36"/>
      <c r="B4695" s="36"/>
      <c r="C4695" s="36"/>
      <c r="D4695" s="36"/>
      <c r="E4695" s="36"/>
      <c r="F4695" s="36"/>
      <c r="G4695" s="36"/>
    </row>
    <row r="4696" spans="1:7" ht="17.100000000000001" customHeight="1">
      <c r="A4696" s="36"/>
      <c r="B4696" s="36"/>
      <c r="C4696" s="36"/>
      <c r="D4696" s="36"/>
      <c r="E4696" s="36"/>
      <c r="F4696" s="36"/>
      <c r="G4696" s="36"/>
    </row>
    <row r="4697" spans="1:7" ht="17.100000000000001" customHeight="1">
      <c r="A4697" s="36"/>
      <c r="B4697" s="36"/>
      <c r="C4697" s="36"/>
      <c r="D4697" s="36"/>
      <c r="E4697" s="36"/>
      <c r="F4697" s="36"/>
      <c r="G4697" s="36"/>
    </row>
    <row r="4698" spans="1:7" ht="17.100000000000001" customHeight="1">
      <c r="A4698" s="36"/>
      <c r="B4698" s="36"/>
      <c r="C4698" s="36"/>
      <c r="D4698" s="36"/>
      <c r="E4698" s="36"/>
      <c r="F4698" s="36"/>
      <c r="G4698" s="36"/>
    </row>
    <row r="4699" spans="1:7" ht="17.100000000000001" customHeight="1">
      <c r="A4699" s="36"/>
      <c r="B4699" s="36"/>
      <c r="C4699" s="36"/>
      <c r="D4699" s="36"/>
      <c r="E4699" s="36"/>
      <c r="F4699" s="36"/>
      <c r="G4699" s="36"/>
    </row>
    <row r="4700" spans="1:7" ht="17.100000000000001" customHeight="1">
      <c r="A4700" s="36"/>
      <c r="B4700" s="36"/>
      <c r="C4700" s="36"/>
      <c r="D4700" s="36"/>
      <c r="E4700" s="36"/>
      <c r="F4700" s="36"/>
      <c r="G4700" s="36"/>
    </row>
    <row r="4701" spans="1:7" ht="17.100000000000001" customHeight="1">
      <c r="A4701" s="36"/>
      <c r="B4701" s="36"/>
      <c r="C4701" s="36"/>
      <c r="D4701" s="36"/>
      <c r="E4701" s="36"/>
      <c r="F4701" s="36"/>
      <c r="G4701" s="36"/>
    </row>
    <row r="4702" spans="1:7" ht="17.100000000000001" customHeight="1">
      <c r="A4702" s="36"/>
      <c r="B4702" s="36"/>
      <c r="C4702" s="36"/>
      <c r="D4702" s="36"/>
      <c r="E4702" s="36"/>
      <c r="F4702" s="36"/>
      <c r="G4702" s="36"/>
    </row>
    <row r="4703" spans="1:7" ht="17.100000000000001" customHeight="1">
      <c r="A4703" s="36"/>
      <c r="B4703" s="36"/>
      <c r="C4703" s="36"/>
      <c r="D4703" s="36"/>
      <c r="E4703" s="36"/>
      <c r="F4703" s="36"/>
      <c r="G4703" s="36"/>
    </row>
    <row r="4704" spans="1:7" ht="17.100000000000001" customHeight="1">
      <c r="A4704" s="36"/>
      <c r="B4704" s="36"/>
      <c r="C4704" s="36"/>
      <c r="D4704" s="36"/>
      <c r="E4704" s="36"/>
      <c r="F4704" s="36"/>
      <c r="G4704" s="36"/>
    </row>
    <row r="4705" spans="1:7" ht="17.100000000000001" customHeight="1">
      <c r="A4705" s="36"/>
      <c r="B4705" s="36"/>
      <c r="C4705" s="36"/>
      <c r="D4705" s="36"/>
      <c r="E4705" s="36"/>
      <c r="F4705" s="36"/>
      <c r="G4705" s="36"/>
    </row>
    <row r="4706" spans="1:7" ht="17.100000000000001" customHeight="1">
      <c r="A4706" s="36"/>
      <c r="B4706" s="36"/>
      <c r="C4706" s="36"/>
      <c r="D4706" s="36"/>
      <c r="E4706" s="36"/>
      <c r="F4706" s="36"/>
      <c r="G4706" s="36"/>
    </row>
    <row r="4707" spans="1:7" ht="17.100000000000001" customHeight="1">
      <c r="A4707" s="36"/>
      <c r="B4707" s="36"/>
      <c r="C4707" s="36"/>
      <c r="D4707" s="36"/>
      <c r="E4707" s="36"/>
      <c r="F4707" s="36"/>
      <c r="G4707" s="36"/>
    </row>
    <row r="4708" spans="1:7" ht="17.100000000000001" customHeight="1">
      <c r="A4708" s="36"/>
      <c r="B4708" s="36"/>
      <c r="C4708" s="36"/>
      <c r="D4708" s="36"/>
      <c r="E4708" s="36"/>
      <c r="F4708" s="36"/>
      <c r="G4708" s="36"/>
    </row>
    <row r="4709" spans="1:7" ht="17.100000000000001" customHeight="1">
      <c r="A4709" s="36"/>
      <c r="B4709" s="36"/>
      <c r="C4709" s="36"/>
      <c r="D4709" s="36"/>
      <c r="E4709" s="36"/>
      <c r="F4709" s="36"/>
      <c r="G4709" s="36"/>
    </row>
    <row r="4710" spans="1:7" ht="17.100000000000001" customHeight="1">
      <c r="A4710" s="36"/>
      <c r="B4710" s="36"/>
      <c r="C4710" s="36"/>
      <c r="D4710" s="36"/>
      <c r="E4710" s="36"/>
      <c r="F4710" s="36"/>
      <c r="G4710" s="36"/>
    </row>
    <row r="4711" spans="1:7" ht="17.100000000000001" customHeight="1">
      <c r="A4711" s="36"/>
      <c r="B4711" s="36"/>
      <c r="C4711" s="36"/>
      <c r="D4711" s="36"/>
      <c r="E4711" s="36"/>
      <c r="F4711" s="36"/>
      <c r="G4711" s="36"/>
    </row>
    <row r="4712" spans="1:7" ht="17.100000000000001" customHeight="1">
      <c r="A4712" s="36"/>
      <c r="B4712" s="36"/>
      <c r="C4712" s="36"/>
      <c r="D4712" s="36"/>
      <c r="E4712" s="36"/>
      <c r="F4712" s="36"/>
      <c r="G4712" s="36"/>
    </row>
    <row r="4713" spans="1:7" ht="17.100000000000001" customHeight="1">
      <c r="A4713" s="36"/>
      <c r="B4713" s="36"/>
      <c r="C4713" s="36"/>
      <c r="D4713" s="36"/>
      <c r="E4713" s="36"/>
      <c r="F4713" s="36"/>
      <c r="G4713" s="36"/>
    </row>
    <row r="4714" spans="1:7" ht="17.100000000000001" customHeight="1">
      <c r="A4714" s="36"/>
      <c r="B4714" s="36"/>
      <c r="C4714" s="36"/>
      <c r="D4714" s="36"/>
      <c r="E4714" s="36"/>
      <c r="F4714" s="36"/>
      <c r="G4714" s="36"/>
    </row>
    <row r="4715" spans="1:7" ht="17.100000000000001" customHeight="1">
      <c r="A4715" s="36"/>
      <c r="B4715" s="36"/>
      <c r="C4715" s="36"/>
      <c r="D4715" s="36"/>
      <c r="E4715" s="36"/>
      <c r="F4715" s="36"/>
      <c r="G4715" s="36"/>
    </row>
    <row r="4716" spans="1:7" ht="17.100000000000001" customHeight="1">
      <c r="A4716" s="36"/>
      <c r="B4716" s="36"/>
      <c r="C4716" s="36"/>
      <c r="D4716" s="36"/>
      <c r="E4716" s="36"/>
      <c r="F4716" s="36"/>
      <c r="G4716" s="36"/>
    </row>
    <row r="4717" spans="1:7" ht="17.100000000000001" customHeight="1">
      <c r="A4717" s="36"/>
      <c r="B4717" s="36"/>
      <c r="C4717" s="36"/>
      <c r="D4717" s="36"/>
      <c r="E4717" s="36"/>
      <c r="F4717" s="36"/>
      <c r="G4717" s="36"/>
    </row>
    <row r="4718" spans="1:7" ht="17.100000000000001" customHeight="1">
      <c r="A4718" s="36"/>
      <c r="B4718" s="36"/>
      <c r="C4718" s="36"/>
      <c r="D4718" s="36"/>
      <c r="E4718" s="36"/>
      <c r="F4718" s="36"/>
      <c r="G4718" s="36"/>
    </row>
    <row r="4719" spans="1:7" ht="17.100000000000001" customHeight="1">
      <c r="A4719" s="36"/>
      <c r="B4719" s="36"/>
      <c r="C4719" s="36"/>
      <c r="D4719" s="36"/>
      <c r="E4719" s="36"/>
      <c r="F4719" s="36"/>
      <c r="G4719" s="36"/>
    </row>
    <row r="4720" spans="1:7" ht="17.100000000000001" customHeight="1">
      <c r="A4720" s="36"/>
      <c r="B4720" s="36"/>
      <c r="C4720" s="36"/>
      <c r="D4720" s="36"/>
      <c r="E4720" s="36"/>
      <c r="F4720" s="36"/>
      <c r="G4720" s="36"/>
    </row>
    <row r="4721" spans="1:7" ht="17.100000000000001" customHeight="1">
      <c r="A4721" s="36"/>
      <c r="B4721" s="36"/>
      <c r="C4721" s="36"/>
      <c r="D4721" s="36"/>
      <c r="E4721" s="36"/>
      <c r="F4721" s="36"/>
      <c r="G4721" s="36"/>
    </row>
    <row r="4722" spans="1:7" ht="17.100000000000001" customHeight="1">
      <c r="A4722" s="36"/>
      <c r="B4722" s="36"/>
      <c r="C4722" s="36"/>
      <c r="D4722" s="36"/>
      <c r="E4722" s="36"/>
      <c r="F4722" s="36"/>
      <c r="G4722" s="36"/>
    </row>
    <row r="4723" spans="1:7" ht="17.100000000000001" customHeight="1">
      <c r="A4723" s="36"/>
      <c r="B4723" s="36"/>
      <c r="C4723" s="36"/>
      <c r="D4723" s="36"/>
      <c r="E4723" s="36"/>
      <c r="F4723" s="36"/>
      <c r="G4723" s="36"/>
    </row>
    <row r="4724" spans="1:7" ht="17.100000000000001" customHeight="1">
      <c r="A4724" s="36"/>
      <c r="B4724" s="36"/>
      <c r="C4724" s="36"/>
      <c r="D4724" s="36"/>
      <c r="E4724" s="36"/>
      <c r="F4724" s="36"/>
      <c r="G4724" s="36"/>
    </row>
    <row r="4725" spans="1:7" ht="17.100000000000001" customHeight="1">
      <c r="A4725" s="36"/>
      <c r="B4725" s="36"/>
      <c r="C4725" s="36"/>
      <c r="D4725" s="36"/>
      <c r="E4725" s="36"/>
      <c r="F4725" s="36"/>
      <c r="G4725" s="36"/>
    </row>
    <row r="4726" spans="1:7" ht="17.100000000000001" customHeight="1">
      <c r="A4726" s="36"/>
      <c r="B4726" s="36"/>
      <c r="C4726" s="36"/>
      <c r="D4726" s="36"/>
      <c r="E4726" s="36"/>
      <c r="F4726" s="36"/>
      <c r="G4726" s="36"/>
    </row>
    <row r="4727" spans="1:7" ht="17.100000000000001" customHeight="1">
      <c r="A4727" s="36"/>
      <c r="B4727" s="36"/>
      <c r="C4727" s="36"/>
      <c r="D4727" s="36"/>
      <c r="E4727" s="36"/>
      <c r="F4727" s="36"/>
      <c r="G4727" s="36"/>
    </row>
    <row r="4728" spans="1:7" ht="17.100000000000001" customHeight="1">
      <c r="A4728" s="36"/>
      <c r="B4728" s="36"/>
      <c r="C4728" s="36"/>
      <c r="D4728" s="36"/>
      <c r="E4728" s="36"/>
      <c r="F4728" s="36"/>
      <c r="G4728" s="36"/>
    </row>
    <row r="4729" spans="1:7" ht="17.100000000000001" customHeight="1">
      <c r="A4729" s="36"/>
      <c r="B4729" s="36"/>
      <c r="C4729" s="36"/>
      <c r="D4729" s="36"/>
      <c r="E4729" s="36"/>
      <c r="F4729" s="36"/>
      <c r="G4729" s="36"/>
    </row>
    <row r="4730" spans="1:7" ht="17.100000000000001" customHeight="1">
      <c r="A4730" s="36"/>
      <c r="B4730" s="36"/>
      <c r="C4730" s="36"/>
      <c r="D4730" s="36"/>
      <c r="E4730" s="36"/>
      <c r="F4730" s="36"/>
      <c r="G4730" s="36"/>
    </row>
    <row r="4731" spans="1:7" ht="17.100000000000001" customHeight="1">
      <c r="A4731" s="36"/>
      <c r="B4731" s="36"/>
      <c r="C4731" s="36"/>
      <c r="D4731" s="36"/>
      <c r="E4731" s="36"/>
      <c r="F4731" s="36"/>
      <c r="G4731" s="36"/>
    </row>
    <row r="4732" spans="1:7" ht="17.100000000000001" customHeight="1">
      <c r="A4732" s="36"/>
      <c r="B4732" s="36"/>
      <c r="C4732" s="36"/>
      <c r="D4732" s="36"/>
      <c r="E4732" s="36"/>
      <c r="F4732" s="36"/>
      <c r="G4732" s="36"/>
    </row>
    <row r="4733" spans="1:7" ht="17.100000000000001" customHeight="1">
      <c r="A4733" s="36"/>
      <c r="B4733" s="36"/>
      <c r="C4733" s="36"/>
      <c r="D4733" s="36"/>
      <c r="E4733" s="36"/>
      <c r="F4733" s="36"/>
      <c r="G4733" s="36"/>
    </row>
    <row r="4734" spans="1:7" ht="17.100000000000001" customHeight="1">
      <c r="A4734" s="36"/>
      <c r="B4734" s="36"/>
      <c r="C4734" s="36"/>
      <c r="D4734" s="36"/>
      <c r="E4734" s="36"/>
      <c r="F4734" s="36"/>
      <c r="G4734" s="36"/>
    </row>
    <row r="4735" spans="1:7" ht="17.100000000000001" customHeight="1">
      <c r="A4735" s="36"/>
      <c r="B4735" s="36"/>
      <c r="C4735" s="36"/>
      <c r="D4735" s="36"/>
      <c r="E4735" s="36"/>
      <c r="F4735" s="36"/>
      <c r="G4735" s="36"/>
    </row>
    <row r="4736" spans="1:7" ht="17.100000000000001" customHeight="1">
      <c r="A4736" s="36"/>
      <c r="B4736" s="36"/>
      <c r="C4736" s="36"/>
      <c r="D4736" s="36"/>
      <c r="E4736" s="36"/>
      <c r="F4736" s="36"/>
      <c r="G4736" s="36"/>
    </row>
    <row r="4737" spans="1:7" ht="17.100000000000001" customHeight="1">
      <c r="A4737" s="36"/>
      <c r="B4737" s="36"/>
      <c r="C4737" s="36"/>
      <c r="D4737" s="36"/>
      <c r="E4737" s="36"/>
      <c r="F4737" s="36"/>
      <c r="G4737" s="36"/>
    </row>
    <row r="4738" spans="1:7" ht="17.100000000000001" customHeight="1">
      <c r="A4738" s="36"/>
      <c r="B4738" s="36"/>
      <c r="C4738" s="36"/>
      <c r="D4738" s="36"/>
      <c r="E4738" s="36"/>
      <c r="F4738" s="36"/>
      <c r="G4738" s="36"/>
    </row>
    <row r="4739" spans="1:7" ht="17.100000000000001" customHeight="1">
      <c r="A4739" s="36"/>
      <c r="B4739" s="36"/>
      <c r="C4739" s="36"/>
      <c r="D4739" s="36"/>
      <c r="E4739" s="36"/>
      <c r="F4739" s="36"/>
      <c r="G4739" s="36"/>
    </row>
    <row r="4740" spans="1:7" ht="17.100000000000001" customHeight="1">
      <c r="A4740" s="36"/>
      <c r="B4740" s="36"/>
      <c r="C4740" s="36"/>
      <c r="D4740" s="36"/>
      <c r="E4740" s="36"/>
      <c r="F4740" s="36"/>
      <c r="G4740" s="36"/>
    </row>
    <row r="4741" spans="1:7" ht="17.100000000000001" customHeight="1">
      <c r="A4741" s="36"/>
      <c r="B4741" s="36"/>
      <c r="C4741" s="36"/>
      <c r="D4741" s="36"/>
      <c r="E4741" s="36"/>
      <c r="F4741" s="36"/>
      <c r="G4741" s="36"/>
    </row>
    <row r="4742" spans="1:7" ht="17.100000000000001" customHeight="1">
      <c r="A4742" s="36"/>
      <c r="B4742" s="36"/>
      <c r="C4742" s="36"/>
      <c r="D4742" s="36"/>
      <c r="E4742" s="36"/>
      <c r="F4742" s="36"/>
      <c r="G4742" s="36"/>
    </row>
    <row r="4743" spans="1:7" ht="17.100000000000001" customHeight="1">
      <c r="A4743" s="36"/>
      <c r="B4743" s="36"/>
      <c r="C4743" s="36"/>
      <c r="D4743" s="36"/>
      <c r="E4743" s="36"/>
      <c r="F4743" s="36"/>
      <c r="G4743" s="36"/>
    </row>
    <row r="4744" spans="1:7" ht="17.100000000000001" customHeight="1">
      <c r="A4744" s="36"/>
      <c r="B4744" s="36"/>
      <c r="C4744" s="36"/>
      <c r="D4744" s="36"/>
      <c r="E4744" s="36"/>
      <c r="F4744" s="36"/>
      <c r="G4744" s="36"/>
    </row>
    <row r="4745" spans="1:7" ht="17.100000000000001" customHeight="1">
      <c r="A4745" s="36"/>
      <c r="B4745" s="36"/>
      <c r="C4745" s="36"/>
      <c r="D4745" s="36"/>
      <c r="E4745" s="36"/>
      <c r="F4745" s="36"/>
      <c r="G4745" s="36"/>
    </row>
    <row r="4746" spans="1:7" ht="17.100000000000001" customHeight="1">
      <c r="A4746" s="36"/>
      <c r="B4746" s="36"/>
      <c r="C4746" s="36"/>
      <c r="D4746" s="36"/>
      <c r="E4746" s="36"/>
      <c r="F4746" s="36"/>
      <c r="G4746" s="36"/>
    </row>
    <row r="4747" spans="1:7" ht="17.100000000000001" customHeight="1">
      <c r="A4747" s="36"/>
      <c r="B4747" s="36"/>
      <c r="C4747" s="36"/>
      <c r="D4747" s="36"/>
      <c r="E4747" s="36"/>
      <c r="F4747" s="36"/>
      <c r="G4747" s="36"/>
    </row>
    <row r="4748" spans="1:7" ht="17.100000000000001" customHeight="1">
      <c r="A4748" s="36"/>
      <c r="B4748" s="36"/>
      <c r="C4748" s="36"/>
      <c r="D4748" s="36"/>
      <c r="E4748" s="36"/>
      <c r="F4748" s="36"/>
      <c r="G4748" s="36"/>
    </row>
    <row r="4749" spans="1:7" ht="17.100000000000001" customHeight="1">
      <c r="A4749" s="36"/>
      <c r="B4749" s="36"/>
      <c r="C4749" s="36"/>
      <c r="D4749" s="36"/>
      <c r="E4749" s="36"/>
      <c r="F4749" s="36"/>
      <c r="G4749" s="36"/>
    </row>
    <row r="4750" spans="1:7" ht="17.100000000000001" customHeight="1">
      <c r="A4750" s="36"/>
      <c r="B4750" s="36"/>
      <c r="C4750" s="36"/>
      <c r="D4750" s="36"/>
      <c r="E4750" s="36"/>
      <c r="F4750" s="36"/>
      <c r="G4750" s="36"/>
    </row>
    <row r="4751" spans="1:7" ht="17.100000000000001" customHeight="1">
      <c r="A4751" s="36"/>
      <c r="B4751" s="36"/>
      <c r="C4751" s="36"/>
      <c r="D4751" s="36"/>
      <c r="E4751" s="36"/>
      <c r="F4751" s="36"/>
      <c r="G4751" s="36"/>
    </row>
    <row r="4752" spans="1:7" ht="17.100000000000001" customHeight="1">
      <c r="A4752" s="36"/>
      <c r="B4752" s="36"/>
      <c r="C4752" s="36"/>
      <c r="D4752" s="36"/>
      <c r="E4752" s="36"/>
      <c r="F4752" s="36"/>
      <c r="G4752" s="36"/>
    </row>
    <row r="4753" spans="1:7" ht="17.100000000000001" customHeight="1">
      <c r="A4753" s="36"/>
      <c r="B4753" s="36"/>
      <c r="C4753" s="36"/>
      <c r="D4753" s="36"/>
      <c r="E4753" s="36"/>
      <c r="F4753" s="36"/>
      <c r="G4753" s="36"/>
    </row>
    <row r="4754" spans="1:7" ht="17.100000000000001" customHeight="1">
      <c r="A4754" s="36"/>
      <c r="B4754" s="36"/>
      <c r="C4754" s="36"/>
      <c r="D4754" s="36"/>
      <c r="E4754" s="36"/>
      <c r="F4754" s="36"/>
      <c r="G4754" s="36"/>
    </row>
    <row r="4755" spans="1:7" ht="17.100000000000001" customHeight="1">
      <c r="A4755" s="36"/>
      <c r="B4755" s="36"/>
      <c r="C4755" s="36"/>
      <c r="D4755" s="36"/>
      <c r="E4755" s="36"/>
      <c r="F4755" s="36"/>
      <c r="G4755" s="36"/>
    </row>
    <row r="4756" spans="1:7" ht="17.100000000000001" customHeight="1">
      <c r="A4756" s="36"/>
      <c r="B4756" s="36"/>
      <c r="C4756" s="36"/>
      <c r="D4756" s="36"/>
      <c r="E4756" s="36"/>
      <c r="F4756" s="36"/>
      <c r="G4756" s="36"/>
    </row>
    <row r="4757" spans="1:7" ht="17.100000000000001" customHeight="1">
      <c r="A4757" s="36"/>
      <c r="B4757" s="36"/>
      <c r="C4757" s="36"/>
      <c r="D4757" s="36"/>
      <c r="E4757" s="36"/>
      <c r="F4757" s="36"/>
      <c r="G4757" s="36"/>
    </row>
    <row r="4758" spans="1:7" ht="17.100000000000001" customHeight="1">
      <c r="A4758" s="36"/>
      <c r="B4758" s="36"/>
      <c r="C4758" s="36"/>
      <c r="D4758" s="36"/>
      <c r="E4758" s="36"/>
      <c r="F4758" s="36"/>
      <c r="G4758" s="36"/>
    </row>
    <row r="4759" spans="1:7" ht="17.100000000000001" customHeight="1">
      <c r="A4759" s="36"/>
      <c r="B4759" s="36"/>
      <c r="C4759" s="36"/>
      <c r="D4759" s="36"/>
      <c r="E4759" s="36"/>
      <c r="F4759" s="36"/>
      <c r="G4759" s="36"/>
    </row>
    <row r="4760" spans="1:7" ht="17.100000000000001" customHeight="1">
      <c r="A4760" s="36"/>
      <c r="B4760" s="36"/>
      <c r="C4760" s="36"/>
      <c r="D4760" s="36"/>
      <c r="E4760" s="36"/>
      <c r="F4760" s="36"/>
      <c r="G4760" s="36"/>
    </row>
    <row r="4761" spans="1:7" ht="17.100000000000001" customHeight="1">
      <c r="A4761" s="36"/>
      <c r="B4761" s="36"/>
      <c r="C4761" s="36"/>
      <c r="D4761" s="36"/>
      <c r="E4761" s="36"/>
      <c r="F4761" s="36"/>
      <c r="G4761" s="36"/>
    </row>
    <row r="4762" spans="1:7" ht="17.100000000000001" customHeight="1">
      <c r="A4762" s="36"/>
      <c r="B4762" s="36"/>
      <c r="C4762" s="36"/>
      <c r="D4762" s="36"/>
      <c r="E4762" s="36"/>
      <c r="F4762" s="36"/>
      <c r="G4762" s="36"/>
    </row>
    <row r="4763" spans="1:7" ht="17.100000000000001" customHeight="1">
      <c r="A4763" s="36"/>
      <c r="B4763" s="36"/>
      <c r="C4763" s="36"/>
      <c r="D4763" s="36"/>
      <c r="E4763" s="36"/>
      <c r="F4763" s="36"/>
      <c r="G4763" s="36"/>
    </row>
    <row r="4764" spans="1:7" ht="17.100000000000001" customHeight="1">
      <c r="A4764" s="36"/>
      <c r="B4764" s="36"/>
      <c r="C4764" s="36"/>
      <c r="D4764" s="36"/>
      <c r="E4764" s="36"/>
      <c r="F4764" s="36"/>
      <c r="G4764" s="36"/>
    </row>
    <row r="4765" spans="1:7" ht="17.100000000000001" customHeight="1">
      <c r="A4765" s="36"/>
      <c r="B4765" s="36"/>
      <c r="C4765" s="36"/>
      <c r="D4765" s="36"/>
      <c r="E4765" s="36"/>
      <c r="F4765" s="36"/>
      <c r="G4765" s="36"/>
    </row>
    <row r="4766" spans="1:7" ht="17.100000000000001" customHeight="1">
      <c r="A4766" s="36"/>
      <c r="B4766" s="36"/>
      <c r="C4766" s="36"/>
      <c r="D4766" s="36"/>
      <c r="E4766" s="36"/>
      <c r="F4766" s="36"/>
      <c r="G4766" s="36"/>
    </row>
    <row r="4767" spans="1:7" ht="17.100000000000001" customHeight="1">
      <c r="A4767" s="36"/>
      <c r="B4767" s="36"/>
      <c r="C4767" s="36"/>
      <c r="D4767" s="36"/>
      <c r="E4767" s="36"/>
      <c r="F4767" s="36"/>
      <c r="G4767" s="36"/>
    </row>
    <row r="4768" spans="1:7" ht="17.100000000000001" customHeight="1">
      <c r="A4768" s="36"/>
      <c r="B4768" s="36"/>
      <c r="C4768" s="36"/>
      <c r="D4768" s="36"/>
      <c r="E4768" s="36"/>
      <c r="F4768" s="36"/>
      <c r="G4768" s="36"/>
    </row>
    <row r="4769" spans="1:7" ht="17.100000000000001" customHeight="1">
      <c r="A4769" s="36"/>
      <c r="B4769" s="36"/>
      <c r="C4769" s="36"/>
      <c r="D4769" s="36"/>
      <c r="E4769" s="36"/>
      <c r="F4769" s="36"/>
      <c r="G4769" s="36"/>
    </row>
    <row r="4770" spans="1:7" ht="17.100000000000001" customHeight="1">
      <c r="A4770" s="36"/>
      <c r="B4770" s="36"/>
      <c r="C4770" s="36"/>
      <c r="D4770" s="36"/>
      <c r="E4770" s="36"/>
      <c r="F4770" s="36"/>
      <c r="G4770" s="36"/>
    </row>
    <row r="4771" spans="1:7" ht="17.100000000000001" customHeight="1">
      <c r="A4771" s="36"/>
      <c r="B4771" s="36"/>
      <c r="C4771" s="36"/>
      <c r="D4771" s="36"/>
      <c r="E4771" s="36"/>
      <c r="F4771" s="36"/>
      <c r="G4771" s="36"/>
    </row>
    <row r="4772" spans="1:7" ht="17.100000000000001" customHeight="1">
      <c r="A4772" s="36"/>
      <c r="B4772" s="36"/>
      <c r="C4772" s="36"/>
      <c r="D4772" s="36"/>
      <c r="E4772" s="36"/>
      <c r="F4772" s="36"/>
      <c r="G4772" s="36"/>
    </row>
    <row r="4773" spans="1:7" ht="17.100000000000001" customHeight="1">
      <c r="A4773" s="36"/>
      <c r="B4773" s="36"/>
      <c r="C4773" s="36"/>
      <c r="D4773" s="36"/>
      <c r="E4773" s="36"/>
      <c r="F4773" s="36"/>
      <c r="G4773" s="36"/>
    </row>
    <row r="4774" spans="1:7" ht="17.100000000000001" customHeight="1">
      <c r="A4774" s="36"/>
      <c r="B4774" s="36"/>
      <c r="C4774" s="36"/>
      <c r="D4774" s="36"/>
      <c r="E4774" s="36"/>
      <c r="F4774" s="36"/>
      <c r="G4774" s="36"/>
    </row>
    <row r="4775" spans="1:7" ht="17.100000000000001" customHeight="1">
      <c r="A4775" s="36"/>
      <c r="B4775" s="36"/>
      <c r="C4775" s="36"/>
      <c r="D4775" s="36"/>
      <c r="E4775" s="36"/>
      <c r="F4775" s="36"/>
      <c r="G4775" s="36"/>
    </row>
    <row r="4776" spans="1:7" ht="17.100000000000001" customHeight="1">
      <c r="A4776" s="36"/>
      <c r="B4776" s="36"/>
      <c r="C4776" s="36"/>
      <c r="D4776" s="36"/>
      <c r="E4776" s="36"/>
      <c r="F4776" s="36"/>
      <c r="G4776" s="36"/>
    </row>
    <row r="4777" spans="1:7" ht="17.100000000000001" customHeight="1">
      <c r="A4777" s="36"/>
      <c r="B4777" s="36"/>
      <c r="C4777" s="36"/>
      <c r="D4777" s="36"/>
      <c r="E4777" s="36"/>
      <c r="F4777" s="36"/>
      <c r="G4777" s="36"/>
    </row>
    <row r="4778" spans="1:7" ht="17.100000000000001" customHeight="1">
      <c r="A4778" s="36"/>
      <c r="B4778" s="36"/>
      <c r="C4778" s="36"/>
      <c r="D4778" s="36"/>
      <c r="E4778" s="36"/>
      <c r="F4778" s="36"/>
      <c r="G4778" s="36"/>
    </row>
    <row r="4779" spans="1:7" ht="17.100000000000001" customHeight="1">
      <c r="A4779" s="36"/>
      <c r="B4779" s="36"/>
      <c r="C4779" s="36"/>
      <c r="D4779" s="36"/>
      <c r="E4779" s="36"/>
      <c r="F4779" s="36"/>
      <c r="G4779" s="36"/>
    </row>
    <row r="4780" spans="1:7" ht="17.100000000000001" customHeight="1">
      <c r="A4780" s="36"/>
      <c r="B4780" s="36"/>
      <c r="C4780" s="36"/>
      <c r="D4780" s="36"/>
      <c r="E4780" s="36"/>
      <c r="F4780" s="36"/>
      <c r="G4780" s="36"/>
    </row>
    <row r="4781" spans="1:7" ht="17.100000000000001" customHeight="1">
      <c r="A4781" s="36"/>
      <c r="B4781" s="36"/>
      <c r="C4781" s="36"/>
      <c r="D4781" s="36"/>
      <c r="E4781" s="36"/>
      <c r="F4781" s="36"/>
      <c r="G4781" s="36"/>
    </row>
    <row r="4782" spans="1:7" ht="17.100000000000001" customHeight="1">
      <c r="A4782" s="36"/>
      <c r="B4782" s="36"/>
      <c r="C4782" s="36"/>
      <c r="D4782" s="36"/>
      <c r="E4782" s="36"/>
      <c r="F4782" s="36"/>
      <c r="G4782" s="36"/>
    </row>
    <row r="4783" spans="1:7" ht="17.100000000000001" customHeight="1">
      <c r="A4783" s="36"/>
      <c r="B4783" s="36"/>
      <c r="C4783" s="36"/>
      <c r="D4783" s="36"/>
      <c r="E4783" s="36"/>
      <c r="F4783" s="36"/>
      <c r="G4783" s="36"/>
    </row>
  </sheetData>
  <mergeCells count="412">
    <mergeCell ref="B1003:C1003"/>
    <mergeCell ref="B1004:C1004"/>
    <mergeCell ref="A1005:C1005"/>
    <mergeCell ref="B1006:G1006"/>
    <mergeCell ref="B1007:D1007"/>
    <mergeCell ref="B1008:D1008"/>
    <mergeCell ref="B86:G86"/>
    <mergeCell ref="D519:G519"/>
    <mergeCell ref="D7:F7"/>
    <mergeCell ref="B627:G627"/>
    <mergeCell ref="A1000:G1000"/>
    <mergeCell ref="C1001:F1001"/>
    <mergeCell ref="B1002:C1002"/>
    <mergeCell ref="D1002:F1002"/>
    <mergeCell ref="B64:C64"/>
    <mergeCell ref="B65:C65"/>
    <mergeCell ref="A66:C66"/>
    <mergeCell ref="D67:G67"/>
    <mergeCell ref="B68:D68"/>
    <mergeCell ref="B69:D69"/>
    <mergeCell ref="B48:C48"/>
    <mergeCell ref="A61:G61"/>
    <mergeCell ref="C62:F62"/>
    <mergeCell ref="B63:C63"/>
    <mergeCell ref="A1:G1"/>
    <mergeCell ref="C2:F2"/>
    <mergeCell ref="B3:C3"/>
    <mergeCell ref="D3:F3"/>
    <mergeCell ref="B4:C4"/>
    <mergeCell ref="B5:C5"/>
    <mergeCell ref="B37:D37"/>
    <mergeCell ref="B27:C27"/>
    <mergeCell ref="B32:C32"/>
    <mergeCell ref="D32:F32"/>
    <mergeCell ref="B33:C33"/>
    <mergeCell ref="B34:C34"/>
    <mergeCell ref="A35:C35"/>
    <mergeCell ref="D36:G36"/>
    <mergeCell ref="A6:C6"/>
    <mergeCell ref="B8:C8"/>
    <mergeCell ref="B10:C10"/>
    <mergeCell ref="A30:G30"/>
    <mergeCell ref="C31:F31"/>
    <mergeCell ref="B28:G28"/>
    <mergeCell ref="D63:F63"/>
    <mergeCell ref="B91:C91"/>
    <mergeCell ref="B92:C92"/>
    <mergeCell ref="A93:C93"/>
    <mergeCell ref="D94:G94"/>
    <mergeCell ref="B95:D95"/>
    <mergeCell ref="B96:D96"/>
    <mergeCell ref="B70:D70"/>
    <mergeCell ref="B85:C85"/>
    <mergeCell ref="A88:G88"/>
    <mergeCell ref="C89:F89"/>
    <mergeCell ref="B90:C90"/>
    <mergeCell ref="D90:F90"/>
    <mergeCell ref="A149:G149"/>
    <mergeCell ref="B123:C123"/>
    <mergeCell ref="A124:C124"/>
    <mergeCell ref="D125:G125"/>
    <mergeCell ref="B126:D126"/>
    <mergeCell ref="B127:D127"/>
    <mergeCell ref="B97:D97"/>
    <mergeCell ref="A119:G119"/>
    <mergeCell ref="C120:F120"/>
    <mergeCell ref="B121:C121"/>
    <mergeCell ref="D121:F121"/>
    <mergeCell ref="B122:C122"/>
    <mergeCell ref="B117:G117"/>
    <mergeCell ref="D155:G155"/>
    <mergeCell ref="B156:D156"/>
    <mergeCell ref="B157:D157"/>
    <mergeCell ref="B168:C168"/>
    <mergeCell ref="A180:G180"/>
    <mergeCell ref="C150:F150"/>
    <mergeCell ref="B151:C151"/>
    <mergeCell ref="D151:F151"/>
    <mergeCell ref="B152:C152"/>
    <mergeCell ref="B153:C153"/>
    <mergeCell ref="A154:C154"/>
    <mergeCell ref="B179:G179"/>
    <mergeCell ref="D186:G186"/>
    <mergeCell ref="B187:D187"/>
    <mergeCell ref="B188:D188"/>
    <mergeCell ref="B189:D189"/>
    <mergeCell ref="B190:D190"/>
    <mergeCell ref="B199:C199"/>
    <mergeCell ref="C181:F181"/>
    <mergeCell ref="B182:C182"/>
    <mergeCell ref="D182:F182"/>
    <mergeCell ref="B183:C183"/>
    <mergeCell ref="B184:C184"/>
    <mergeCell ref="A185:C185"/>
    <mergeCell ref="A216:C216"/>
    <mergeCell ref="D217:G217"/>
    <mergeCell ref="B218:D218"/>
    <mergeCell ref="B219:D219"/>
    <mergeCell ref="B220:D220"/>
    <mergeCell ref="A242:G242"/>
    <mergeCell ref="A211:G211"/>
    <mergeCell ref="C212:F212"/>
    <mergeCell ref="B213:C213"/>
    <mergeCell ref="D213:F213"/>
    <mergeCell ref="B214:C214"/>
    <mergeCell ref="B215:C215"/>
    <mergeCell ref="A272:G272"/>
    <mergeCell ref="C273:F273"/>
    <mergeCell ref="D248:G248"/>
    <mergeCell ref="B249:D249"/>
    <mergeCell ref="B250:D250"/>
    <mergeCell ref="B251:D251"/>
    <mergeCell ref="C243:F243"/>
    <mergeCell ref="B244:C244"/>
    <mergeCell ref="D244:F244"/>
    <mergeCell ref="B245:C245"/>
    <mergeCell ref="B246:C246"/>
    <mergeCell ref="A247:C247"/>
    <mergeCell ref="B279:D279"/>
    <mergeCell ref="B280:D280"/>
    <mergeCell ref="B281:D281"/>
    <mergeCell ref="A303:G303"/>
    <mergeCell ref="C304:F304"/>
    <mergeCell ref="B274:C274"/>
    <mergeCell ref="D274:F274"/>
    <mergeCell ref="B275:C275"/>
    <mergeCell ref="B276:C276"/>
    <mergeCell ref="A277:C277"/>
    <mergeCell ref="D278:G278"/>
    <mergeCell ref="B310:D310"/>
    <mergeCell ref="B311:D311"/>
    <mergeCell ref="B312:D312"/>
    <mergeCell ref="B313:D313"/>
    <mergeCell ref="B305:C305"/>
    <mergeCell ref="D305:F305"/>
    <mergeCell ref="B306:C306"/>
    <mergeCell ref="B307:C307"/>
    <mergeCell ref="A308:C308"/>
    <mergeCell ref="D309:G309"/>
    <mergeCell ref="A332:G332"/>
    <mergeCell ref="C333:F333"/>
    <mergeCell ref="B339:D339"/>
    <mergeCell ref="B340:D340"/>
    <mergeCell ref="B341:D341"/>
    <mergeCell ref="A363:G363"/>
    <mergeCell ref="C364:F364"/>
    <mergeCell ref="B334:C334"/>
    <mergeCell ref="D334:F334"/>
    <mergeCell ref="B335:C335"/>
    <mergeCell ref="B336:C336"/>
    <mergeCell ref="A337:C337"/>
    <mergeCell ref="D338:G338"/>
    <mergeCell ref="B370:D370"/>
    <mergeCell ref="B371:D371"/>
    <mergeCell ref="B372:D372"/>
    <mergeCell ref="B373:D373"/>
    <mergeCell ref="A393:G393"/>
    <mergeCell ref="B365:C365"/>
    <mergeCell ref="D365:F365"/>
    <mergeCell ref="B366:C366"/>
    <mergeCell ref="B367:C367"/>
    <mergeCell ref="A368:C368"/>
    <mergeCell ref="D369:G369"/>
    <mergeCell ref="B392:G392"/>
    <mergeCell ref="D399:G399"/>
    <mergeCell ref="B400:D400"/>
    <mergeCell ref="B401:D401"/>
    <mergeCell ref="B402:D402"/>
    <mergeCell ref="C394:F394"/>
    <mergeCell ref="B395:C395"/>
    <mergeCell ref="D395:F395"/>
    <mergeCell ref="B396:C396"/>
    <mergeCell ref="B397:C397"/>
    <mergeCell ref="A398:C398"/>
    <mergeCell ref="B428:C428"/>
    <mergeCell ref="A429:C429"/>
    <mergeCell ref="D430:G430"/>
    <mergeCell ref="B431:D431"/>
    <mergeCell ref="B432:D432"/>
    <mergeCell ref="B433:D433"/>
    <mergeCell ref="A424:G424"/>
    <mergeCell ref="C425:F425"/>
    <mergeCell ref="B426:C426"/>
    <mergeCell ref="D426:F426"/>
    <mergeCell ref="B427:C427"/>
    <mergeCell ref="B458:C458"/>
    <mergeCell ref="A459:C459"/>
    <mergeCell ref="D460:G460"/>
    <mergeCell ref="B461:D461"/>
    <mergeCell ref="B462:D462"/>
    <mergeCell ref="B463:D463"/>
    <mergeCell ref="B434:D434"/>
    <mergeCell ref="A454:G454"/>
    <mergeCell ref="C455:F455"/>
    <mergeCell ref="B456:C456"/>
    <mergeCell ref="D456:F456"/>
    <mergeCell ref="B457:C457"/>
    <mergeCell ref="B451:G451"/>
    <mergeCell ref="A489:C489"/>
    <mergeCell ref="D490:G490"/>
    <mergeCell ref="B491:D491"/>
    <mergeCell ref="B492:D492"/>
    <mergeCell ref="B493:D493"/>
    <mergeCell ref="A484:G484"/>
    <mergeCell ref="C485:F485"/>
    <mergeCell ref="B486:C486"/>
    <mergeCell ref="D486:F486"/>
    <mergeCell ref="B487:C487"/>
    <mergeCell ref="B488:C488"/>
    <mergeCell ref="B517:C517"/>
    <mergeCell ref="A518:C518"/>
    <mergeCell ref="A513:G513"/>
    <mergeCell ref="C514:F514"/>
    <mergeCell ref="B515:C515"/>
    <mergeCell ref="D515:F515"/>
    <mergeCell ref="B516:C516"/>
    <mergeCell ref="B520:D520"/>
    <mergeCell ref="B521:D521"/>
    <mergeCell ref="B545:C545"/>
    <mergeCell ref="B546:C546"/>
    <mergeCell ref="A547:C547"/>
    <mergeCell ref="D548:G548"/>
    <mergeCell ref="B549:D549"/>
    <mergeCell ref="B550:D550"/>
    <mergeCell ref="B522:D522"/>
    <mergeCell ref="A542:G542"/>
    <mergeCell ref="C543:F543"/>
    <mergeCell ref="B544:C544"/>
    <mergeCell ref="D544:F544"/>
    <mergeCell ref="B540:G540"/>
    <mergeCell ref="B573:C573"/>
    <mergeCell ref="B574:C574"/>
    <mergeCell ref="A575:C575"/>
    <mergeCell ref="D576:G576"/>
    <mergeCell ref="B577:D577"/>
    <mergeCell ref="B578:D578"/>
    <mergeCell ref="B551:D551"/>
    <mergeCell ref="A570:G570"/>
    <mergeCell ref="C571:F571"/>
    <mergeCell ref="B572:C572"/>
    <mergeCell ref="D572:F572"/>
    <mergeCell ref="B603:C603"/>
    <mergeCell ref="B604:C604"/>
    <mergeCell ref="A605:C605"/>
    <mergeCell ref="D606:G606"/>
    <mergeCell ref="B607:D607"/>
    <mergeCell ref="B608:D608"/>
    <mergeCell ref="A600:G600"/>
    <mergeCell ref="C601:F601"/>
    <mergeCell ref="B602:C602"/>
    <mergeCell ref="D602:F602"/>
    <mergeCell ref="B632:C632"/>
    <mergeCell ref="B633:C633"/>
    <mergeCell ref="A634:C634"/>
    <mergeCell ref="D635:G635"/>
    <mergeCell ref="B636:D636"/>
    <mergeCell ref="B637:D637"/>
    <mergeCell ref="B609:D609"/>
    <mergeCell ref="A629:G629"/>
    <mergeCell ref="C630:F630"/>
    <mergeCell ref="B631:C631"/>
    <mergeCell ref="D631:F631"/>
    <mergeCell ref="B638:D638"/>
    <mergeCell ref="B660:C660"/>
    <mergeCell ref="B661:C661"/>
    <mergeCell ref="A662:C662"/>
    <mergeCell ref="D663:G663"/>
    <mergeCell ref="B664:D664"/>
    <mergeCell ref="B665:D665"/>
    <mergeCell ref="A657:G657"/>
    <mergeCell ref="C658:F658"/>
    <mergeCell ref="B659:C659"/>
    <mergeCell ref="D659:F659"/>
    <mergeCell ref="B691:C691"/>
    <mergeCell ref="B692:C692"/>
    <mergeCell ref="A693:C693"/>
    <mergeCell ref="D694:G694"/>
    <mergeCell ref="B695:D695"/>
    <mergeCell ref="B696:D696"/>
    <mergeCell ref="B666:D666"/>
    <mergeCell ref="A688:G688"/>
    <mergeCell ref="C689:F689"/>
    <mergeCell ref="B690:C690"/>
    <mergeCell ref="D690:F690"/>
    <mergeCell ref="B697:D697"/>
    <mergeCell ref="B719:C719"/>
    <mergeCell ref="B720:C720"/>
    <mergeCell ref="A721:C721"/>
    <mergeCell ref="D722:G722"/>
    <mergeCell ref="B723:D723"/>
    <mergeCell ref="B724:D724"/>
    <mergeCell ref="A716:G716"/>
    <mergeCell ref="C717:F717"/>
    <mergeCell ref="B718:C718"/>
    <mergeCell ref="D718:F718"/>
    <mergeCell ref="B748:C748"/>
    <mergeCell ref="B749:C749"/>
    <mergeCell ref="A750:C750"/>
    <mergeCell ref="D751:G751"/>
    <mergeCell ref="B752:D752"/>
    <mergeCell ref="B753:D753"/>
    <mergeCell ref="B725:D725"/>
    <mergeCell ref="B707:D707"/>
    <mergeCell ref="A745:G745"/>
    <mergeCell ref="C746:F746"/>
    <mergeCell ref="B747:C747"/>
    <mergeCell ref="D747:F747"/>
    <mergeCell ref="B754:D754"/>
    <mergeCell ref="B779:C779"/>
    <mergeCell ref="A780:C780"/>
    <mergeCell ref="D781:G781"/>
    <mergeCell ref="B782:D782"/>
    <mergeCell ref="B783:D783"/>
    <mergeCell ref="B784:D784"/>
    <mergeCell ref="A775:G775"/>
    <mergeCell ref="C776:F776"/>
    <mergeCell ref="B777:C777"/>
    <mergeCell ref="D777:F777"/>
    <mergeCell ref="B778:C778"/>
    <mergeCell ref="A806:C806"/>
    <mergeCell ref="D807:G807"/>
    <mergeCell ref="A801:G801"/>
    <mergeCell ref="C802:F802"/>
    <mergeCell ref="B803:C803"/>
    <mergeCell ref="D803:F803"/>
    <mergeCell ref="B804:C804"/>
    <mergeCell ref="B805:C805"/>
    <mergeCell ref="B797:C797"/>
    <mergeCell ref="D835:G835"/>
    <mergeCell ref="B836:D836"/>
    <mergeCell ref="B837:D837"/>
    <mergeCell ref="B838:D838"/>
    <mergeCell ref="A829:G829"/>
    <mergeCell ref="C830:F830"/>
    <mergeCell ref="B831:C831"/>
    <mergeCell ref="D831:F831"/>
    <mergeCell ref="B832:C832"/>
    <mergeCell ref="D864:G864"/>
    <mergeCell ref="B865:D865"/>
    <mergeCell ref="B866:D866"/>
    <mergeCell ref="B867:D867"/>
    <mergeCell ref="B839:D839"/>
    <mergeCell ref="A858:G858"/>
    <mergeCell ref="C859:F859"/>
    <mergeCell ref="B860:C860"/>
    <mergeCell ref="D860:F860"/>
    <mergeCell ref="B861:C861"/>
    <mergeCell ref="D893:G893"/>
    <mergeCell ref="B894:D894"/>
    <mergeCell ref="B895:D895"/>
    <mergeCell ref="B896:D896"/>
    <mergeCell ref="B868:D868"/>
    <mergeCell ref="A887:G887"/>
    <mergeCell ref="C888:F888"/>
    <mergeCell ref="B889:C889"/>
    <mergeCell ref="D889:F889"/>
    <mergeCell ref="B890:C890"/>
    <mergeCell ref="B884:B885"/>
    <mergeCell ref="B946:C946"/>
    <mergeCell ref="D946:F946"/>
    <mergeCell ref="B947:C947"/>
    <mergeCell ref="B897:D897"/>
    <mergeCell ref="B919:C919"/>
    <mergeCell ref="A920:C920"/>
    <mergeCell ref="D921:G921"/>
    <mergeCell ref="B922:D922"/>
    <mergeCell ref="B923:D923"/>
    <mergeCell ref="B924:D924"/>
    <mergeCell ref="A915:G915"/>
    <mergeCell ref="C916:F916"/>
    <mergeCell ref="B917:C917"/>
    <mergeCell ref="D917:F917"/>
    <mergeCell ref="B918:C918"/>
    <mergeCell ref="B200:D200"/>
    <mergeCell ref="B201:D201"/>
    <mergeCell ref="B1015:C1015"/>
    <mergeCell ref="B975:C975"/>
    <mergeCell ref="A976:C976"/>
    <mergeCell ref="D977:G977"/>
    <mergeCell ref="B978:D978"/>
    <mergeCell ref="B979:D979"/>
    <mergeCell ref="B980:D980"/>
    <mergeCell ref="B954:D954"/>
    <mergeCell ref="A971:G971"/>
    <mergeCell ref="C972:F972"/>
    <mergeCell ref="B973:C973"/>
    <mergeCell ref="D973:F973"/>
    <mergeCell ref="B974:C974"/>
    <mergeCell ref="B925:D925"/>
    <mergeCell ref="B948:C948"/>
    <mergeCell ref="A949:C949"/>
    <mergeCell ref="D950:G950"/>
    <mergeCell ref="B951:D951"/>
    <mergeCell ref="B952:D952"/>
    <mergeCell ref="B953:D953"/>
    <mergeCell ref="A944:G944"/>
    <mergeCell ref="C945:F945"/>
    <mergeCell ref="B817:B818"/>
    <mergeCell ref="B825:B826"/>
    <mergeCell ref="B881:B882"/>
    <mergeCell ref="B899:B900"/>
    <mergeCell ref="B907:B908"/>
    <mergeCell ref="B912:B913"/>
    <mergeCell ref="B927:B928"/>
    <mergeCell ref="B929:B930"/>
    <mergeCell ref="B931:B932"/>
    <mergeCell ref="B891:C891"/>
    <mergeCell ref="A892:C892"/>
    <mergeCell ref="B862:C862"/>
    <mergeCell ref="A863:C863"/>
    <mergeCell ref="B833:C833"/>
    <mergeCell ref="A834:C834"/>
  </mergeCells>
  <pageMargins left="0.74803149606299213" right="0.74803149606299213" top="0.98425196850393704" bottom="0.74803149606299213" header="0.62992125984251968" footer="0.31496062992125984"/>
  <pageSetup paperSize="9" firstPageNumber="61" orientation="landscape" useFirstPageNumber="1" r:id="rId1"/>
  <headerFooter>
    <oddHeader>&amp;C&amp;"Times New Roman,Regular"&amp;12&amp;P</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78"/>
  <sheetViews>
    <sheetView view="pageLayout" topLeftCell="A49" zoomScale="140" zoomScaleNormal="115" zoomScaleSheetLayoutView="115" zoomScalePageLayoutView="140" workbookViewId="0">
      <selection activeCell="A40" sqref="A40:G40"/>
    </sheetView>
  </sheetViews>
  <sheetFormatPr defaultRowHeight="15"/>
  <cols>
    <col min="1" max="1" width="5.7109375" style="16" customWidth="1"/>
    <col min="2" max="2" width="30.7109375" style="16" customWidth="1"/>
    <col min="3" max="3" width="12.7109375" style="16" customWidth="1"/>
    <col min="4" max="4" width="2.7109375" style="16" customWidth="1"/>
    <col min="5" max="5" width="20.7109375" style="16" customWidth="1"/>
    <col min="6" max="6" width="12.7109375" style="16" customWidth="1"/>
    <col min="7" max="7" width="44.5703125" style="16" customWidth="1"/>
    <col min="8" max="16384" width="9.140625" style="16"/>
  </cols>
  <sheetData>
    <row r="1" spans="1:7" ht="15" customHeight="1">
      <c r="A1" s="2416" t="s">
        <v>928</v>
      </c>
      <c r="B1" s="2155"/>
      <c r="C1" s="2155"/>
      <c r="D1" s="2155"/>
      <c r="E1" s="2155"/>
      <c r="F1" s="2155"/>
      <c r="G1" s="2417"/>
    </row>
    <row r="2" spans="1:7" ht="31.5" customHeight="1">
      <c r="A2" s="2424" t="s">
        <v>929</v>
      </c>
      <c r="B2" s="2425"/>
      <c r="C2" s="2425"/>
      <c r="D2" s="2425"/>
      <c r="E2" s="2425"/>
      <c r="F2" s="2425"/>
      <c r="G2" s="2426"/>
    </row>
    <row r="3" spans="1:7" ht="15" customHeight="1">
      <c r="A3" s="2418" t="s">
        <v>930</v>
      </c>
      <c r="B3" s="2346"/>
      <c r="C3" s="17" t="s">
        <v>931</v>
      </c>
      <c r="D3" s="2418" t="s">
        <v>932</v>
      </c>
      <c r="E3" s="2351"/>
      <c r="F3" s="2351"/>
      <c r="G3" s="2346"/>
    </row>
    <row r="4" spans="1:7" ht="15" customHeight="1">
      <c r="A4" s="2418">
        <v>1</v>
      </c>
      <c r="B4" s="2346"/>
      <c r="C4" s="17">
        <v>2</v>
      </c>
      <c r="D4" s="18"/>
      <c r="E4" s="2351">
        <v>3</v>
      </c>
      <c r="F4" s="2351"/>
      <c r="G4" s="2346"/>
    </row>
    <row r="5" spans="1:7" ht="15" customHeight="1">
      <c r="A5" s="19"/>
      <c r="B5" s="20"/>
      <c r="C5" s="21" t="s">
        <v>933</v>
      </c>
      <c r="D5" s="20"/>
      <c r="E5" s="2114"/>
      <c r="F5" s="2114"/>
      <c r="G5" s="2115"/>
    </row>
    <row r="6" spans="1:7" ht="30" customHeight="1">
      <c r="A6" s="22">
        <v>6</v>
      </c>
      <c r="B6" s="23" t="s">
        <v>934</v>
      </c>
      <c r="C6" s="24">
        <v>279714.10000000009</v>
      </c>
      <c r="D6" s="25"/>
      <c r="E6" s="2419" t="s">
        <v>935</v>
      </c>
      <c r="F6" s="2419"/>
      <c r="G6" s="2420"/>
    </row>
    <row r="7" spans="1:7" ht="27.75" customHeight="1">
      <c r="A7" s="22">
        <v>21</v>
      </c>
      <c r="B7" s="23" t="s">
        <v>936</v>
      </c>
      <c r="C7" s="26">
        <v>145838.95999999996</v>
      </c>
      <c r="D7" s="25"/>
      <c r="E7" s="2419" t="s">
        <v>5200</v>
      </c>
      <c r="F7" s="2419"/>
      <c r="G7" s="2420"/>
    </row>
    <row r="8" spans="1:7" ht="24">
      <c r="A8" s="22">
        <v>5</v>
      </c>
      <c r="B8" s="27" t="s">
        <v>937</v>
      </c>
      <c r="C8" s="26">
        <v>134541</v>
      </c>
      <c r="D8" s="25"/>
      <c r="E8" s="2419" t="s">
        <v>938</v>
      </c>
      <c r="F8" s="2419"/>
      <c r="G8" s="2420"/>
    </row>
    <row r="9" spans="1:7" ht="36" customHeight="1">
      <c r="A9" s="22">
        <v>75</v>
      </c>
      <c r="B9" s="27" t="s">
        <v>939</v>
      </c>
      <c r="C9" s="26">
        <v>123232.78999999998</v>
      </c>
      <c r="D9" s="25"/>
      <c r="E9" s="2419" t="s">
        <v>5184</v>
      </c>
      <c r="F9" s="2419"/>
      <c r="G9" s="2420"/>
    </row>
    <row r="10" spans="1:7" ht="25.5" customHeight="1">
      <c r="A10" s="22">
        <v>40</v>
      </c>
      <c r="B10" s="23" t="s">
        <v>940</v>
      </c>
      <c r="C10" s="24">
        <v>86366.809999999939</v>
      </c>
      <c r="D10" s="25"/>
      <c r="E10" s="2419" t="s">
        <v>5185</v>
      </c>
      <c r="F10" s="2419"/>
      <c r="G10" s="2420"/>
    </row>
    <row r="11" spans="1:7" ht="23.25" customHeight="1">
      <c r="A11" s="22">
        <v>39</v>
      </c>
      <c r="B11" s="23" t="s">
        <v>941</v>
      </c>
      <c r="C11" s="26">
        <v>79563</v>
      </c>
      <c r="D11" s="25"/>
      <c r="E11" s="2419" t="s">
        <v>942</v>
      </c>
      <c r="F11" s="2419"/>
      <c r="G11" s="2420"/>
    </row>
    <row r="12" spans="1:7" ht="25.5" customHeight="1">
      <c r="A12" s="22">
        <v>20</v>
      </c>
      <c r="B12" s="23" t="s">
        <v>943</v>
      </c>
      <c r="C12" s="26">
        <v>36905</v>
      </c>
      <c r="D12" s="25"/>
      <c r="E12" s="2419" t="s">
        <v>944</v>
      </c>
      <c r="F12" s="2419"/>
      <c r="G12" s="2420"/>
    </row>
    <row r="13" spans="1:7" ht="28.5" customHeight="1">
      <c r="A13" s="22">
        <v>41</v>
      </c>
      <c r="B13" s="23" t="s">
        <v>945</v>
      </c>
      <c r="C13" s="26">
        <v>26402.76999999996</v>
      </c>
      <c r="D13" s="25"/>
      <c r="E13" s="2419" t="s">
        <v>946</v>
      </c>
      <c r="F13" s="2419"/>
      <c r="G13" s="2420"/>
    </row>
    <row r="14" spans="1:7" ht="28.5" customHeight="1">
      <c r="A14" s="22">
        <v>43</v>
      </c>
      <c r="B14" s="27" t="s">
        <v>947</v>
      </c>
      <c r="C14" s="26">
        <v>14496.820000000007</v>
      </c>
      <c r="D14" s="25"/>
      <c r="E14" s="2419" t="s">
        <v>948</v>
      </c>
      <c r="F14" s="2419"/>
      <c r="G14" s="2420"/>
    </row>
    <row r="15" spans="1:7" ht="27.75" customHeight="1">
      <c r="A15" s="22">
        <v>30</v>
      </c>
      <c r="B15" s="23" t="s">
        <v>949</v>
      </c>
      <c r="C15" s="26">
        <v>13249.05</v>
      </c>
      <c r="D15" s="25"/>
      <c r="E15" s="2419" t="s">
        <v>5186</v>
      </c>
      <c r="F15" s="2419"/>
      <c r="G15" s="2420"/>
    </row>
    <row r="16" spans="1:7" ht="27.75" customHeight="1">
      <c r="A16" s="22">
        <v>700</v>
      </c>
      <c r="B16" s="27" t="s">
        <v>950</v>
      </c>
      <c r="C16" s="26">
        <v>11066.24</v>
      </c>
      <c r="D16" s="25"/>
      <c r="E16" s="2419" t="s">
        <v>951</v>
      </c>
      <c r="F16" s="2419"/>
      <c r="G16" s="2420"/>
    </row>
    <row r="17" spans="1:7" ht="25.5" customHeight="1">
      <c r="A17" s="22">
        <v>216</v>
      </c>
      <c r="B17" s="23" t="s">
        <v>952</v>
      </c>
      <c r="C17" s="26">
        <v>9066.5400000000009</v>
      </c>
      <c r="D17" s="25"/>
      <c r="E17" s="2419" t="s">
        <v>5187</v>
      </c>
      <c r="F17" s="2419"/>
      <c r="G17" s="2420"/>
    </row>
    <row r="18" spans="1:7" ht="49.5" customHeight="1">
      <c r="A18" s="22">
        <v>406</v>
      </c>
      <c r="B18" s="27" t="s">
        <v>953</v>
      </c>
      <c r="C18" s="26">
        <v>8166.02</v>
      </c>
      <c r="D18" s="25"/>
      <c r="E18" s="2419" t="s">
        <v>5191</v>
      </c>
      <c r="F18" s="2419"/>
      <c r="G18" s="2420"/>
    </row>
    <row r="19" spans="1:7" ht="11.25" customHeight="1">
      <c r="A19" s="1582"/>
      <c r="B19" s="1583"/>
      <c r="C19" s="1584"/>
      <c r="D19" s="1585"/>
      <c r="E19" s="200"/>
      <c r="F19" s="200"/>
      <c r="G19" s="200"/>
    </row>
    <row r="20" spans="1:7" ht="15" customHeight="1">
      <c r="A20" s="2416" t="s">
        <v>928</v>
      </c>
      <c r="B20" s="2155"/>
      <c r="C20" s="2155"/>
      <c r="D20" s="2155"/>
      <c r="E20" s="2155"/>
      <c r="F20" s="2155"/>
      <c r="G20" s="2417"/>
    </row>
    <row r="21" spans="1:7" ht="15" customHeight="1">
      <c r="A21" s="2418" t="s">
        <v>930</v>
      </c>
      <c r="B21" s="2346"/>
      <c r="C21" s="17" t="s">
        <v>931</v>
      </c>
      <c r="D21" s="2418" t="s">
        <v>932</v>
      </c>
      <c r="E21" s="2351"/>
      <c r="F21" s="2351"/>
      <c r="G21" s="2346"/>
    </row>
    <row r="22" spans="1:7" ht="15" customHeight="1">
      <c r="A22" s="2418">
        <v>1</v>
      </c>
      <c r="B22" s="2346"/>
      <c r="C22" s="17">
        <v>2</v>
      </c>
      <c r="D22" s="18"/>
      <c r="E22" s="2351">
        <v>3</v>
      </c>
      <c r="F22" s="2351"/>
      <c r="G22" s="2346"/>
    </row>
    <row r="23" spans="1:7">
      <c r="A23" s="19"/>
      <c r="B23" s="20"/>
      <c r="C23" s="21" t="s">
        <v>933</v>
      </c>
      <c r="D23" s="20"/>
      <c r="E23" s="2114"/>
      <c r="F23" s="2114"/>
      <c r="G23" s="2115"/>
    </row>
    <row r="24" spans="1:7" ht="27" customHeight="1">
      <c r="A24" s="22">
        <v>38</v>
      </c>
      <c r="B24" s="23" t="s">
        <v>954</v>
      </c>
      <c r="C24" s="26">
        <v>5897</v>
      </c>
      <c r="D24" s="25"/>
      <c r="E24" s="2419" t="s">
        <v>5197</v>
      </c>
      <c r="F24" s="2419"/>
      <c r="G24" s="2420"/>
    </row>
    <row r="25" spans="1:7" ht="36.75" customHeight="1">
      <c r="A25" s="22">
        <v>210</v>
      </c>
      <c r="B25" s="23" t="s">
        <v>955</v>
      </c>
      <c r="C25" s="26">
        <v>5371.1400000000067</v>
      </c>
      <c r="D25" s="25"/>
      <c r="E25" s="2419" t="s">
        <v>5198</v>
      </c>
      <c r="F25" s="2419"/>
      <c r="G25" s="2420"/>
    </row>
    <row r="26" spans="1:7" ht="37.5" customHeight="1">
      <c r="A26" s="22">
        <v>215</v>
      </c>
      <c r="B26" s="23" t="s">
        <v>956</v>
      </c>
      <c r="C26" s="26">
        <v>4262.57</v>
      </c>
      <c r="D26" s="28"/>
      <c r="E26" s="2419" t="s">
        <v>5199</v>
      </c>
      <c r="F26" s="2419"/>
      <c r="G26" s="2420"/>
    </row>
    <row r="27" spans="1:7" ht="27.75" customHeight="1">
      <c r="A27" s="22">
        <v>37</v>
      </c>
      <c r="B27" s="23" t="s">
        <v>957</v>
      </c>
      <c r="C27" s="24">
        <v>4071</v>
      </c>
      <c r="D27" s="28"/>
      <c r="E27" s="2419" t="s">
        <v>958</v>
      </c>
      <c r="F27" s="2419"/>
      <c r="G27" s="2420"/>
    </row>
    <row r="28" spans="1:7" ht="28.5" customHeight="1">
      <c r="A28" s="22">
        <v>853</v>
      </c>
      <c r="B28" s="23" t="s">
        <v>959</v>
      </c>
      <c r="C28" s="26">
        <v>4030.1899999999987</v>
      </c>
      <c r="D28" s="28"/>
      <c r="E28" s="2419" t="s">
        <v>5190</v>
      </c>
      <c r="F28" s="2419"/>
      <c r="G28" s="2420"/>
    </row>
    <row r="29" spans="1:7" ht="39" customHeight="1">
      <c r="A29" s="22">
        <v>49</v>
      </c>
      <c r="B29" s="23" t="s">
        <v>960</v>
      </c>
      <c r="C29" s="26">
        <v>3476.4700000000012</v>
      </c>
      <c r="D29" s="28"/>
      <c r="E29" s="2419" t="s">
        <v>5189</v>
      </c>
      <c r="F29" s="2419"/>
      <c r="G29" s="2420"/>
    </row>
    <row r="30" spans="1:7" ht="28.5" customHeight="1">
      <c r="A30" s="22">
        <v>70</v>
      </c>
      <c r="B30" s="27" t="s">
        <v>961</v>
      </c>
      <c r="C30" s="26">
        <v>3321.01</v>
      </c>
      <c r="D30" s="28"/>
      <c r="E30" s="2419" t="s">
        <v>962</v>
      </c>
      <c r="F30" s="2419"/>
      <c r="G30" s="2420"/>
    </row>
    <row r="31" spans="1:7" ht="28.5" customHeight="1">
      <c r="A31" s="22">
        <v>1055</v>
      </c>
      <c r="B31" s="23" t="s">
        <v>963</v>
      </c>
      <c r="C31" s="29">
        <v>2842.1200000000008</v>
      </c>
      <c r="D31" s="25"/>
      <c r="E31" s="2419" t="s">
        <v>964</v>
      </c>
      <c r="F31" s="2419"/>
      <c r="G31" s="2420"/>
    </row>
    <row r="32" spans="1:7" ht="27" customHeight="1">
      <c r="A32" s="22">
        <v>701</v>
      </c>
      <c r="B32" s="23" t="s">
        <v>965</v>
      </c>
      <c r="C32" s="26">
        <v>1679.1599999999999</v>
      </c>
      <c r="D32" s="28"/>
      <c r="E32" s="2419" t="s">
        <v>5188</v>
      </c>
      <c r="F32" s="2419"/>
      <c r="G32" s="2420"/>
    </row>
    <row r="33" spans="1:7" ht="27" customHeight="1">
      <c r="A33" s="22">
        <v>1452</v>
      </c>
      <c r="B33" s="23" t="s">
        <v>966</v>
      </c>
      <c r="C33" s="26">
        <v>1323.1100000000001</v>
      </c>
      <c r="D33" s="28"/>
      <c r="E33" s="2419" t="s">
        <v>967</v>
      </c>
      <c r="F33" s="2419"/>
      <c r="G33" s="2420"/>
    </row>
    <row r="34" spans="1:7" ht="23.25" customHeight="1">
      <c r="A34" s="2421" t="s">
        <v>968</v>
      </c>
      <c r="B34" s="2422"/>
      <c r="C34" s="2422"/>
      <c r="D34" s="2422"/>
      <c r="E34" s="2422"/>
      <c r="F34" s="2422"/>
      <c r="G34" s="2423"/>
    </row>
    <row r="35" spans="1:7" ht="15" customHeight="1">
      <c r="A35" s="2418" t="s">
        <v>930</v>
      </c>
      <c r="B35" s="2346"/>
      <c r="C35" s="17" t="s">
        <v>969</v>
      </c>
      <c r="D35" s="2418" t="s">
        <v>932</v>
      </c>
      <c r="E35" s="2351"/>
      <c r="F35" s="2351"/>
      <c r="G35" s="2346"/>
    </row>
    <row r="36" spans="1:7" ht="15" customHeight="1">
      <c r="A36" s="2418">
        <v>1</v>
      </c>
      <c r="B36" s="2346"/>
      <c r="C36" s="17">
        <v>2</v>
      </c>
      <c r="D36" s="18"/>
      <c r="E36" s="2351">
        <v>3</v>
      </c>
      <c r="F36" s="2351"/>
      <c r="G36" s="2346"/>
    </row>
    <row r="37" spans="1:7">
      <c r="A37" s="19"/>
      <c r="B37" s="20"/>
      <c r="C37" s="21" t="s">
        <v>933</v>
      </c>
      <c r="D37" s="20"/>
      <c r="E37" s="2114"/>
      <c r="F37" s="2114"/>
      <c r="G37" s="2115"/>
    </row>
    <row r="38" spans="1:7" ht="31.5" customHeight="1">
      <c r="A38" s="22">
        <v>1601</v>
      </c>
      <c r="B38" s="27" t="s">
        <v>970</v>
      </c>
      <c r="C38" s="26">
        <v>768048.03399999999</v>
      </c>
      <c r="D38" s="28"/>
      <c r="E38" s="2413" t="s">
        <v>971</v>
      </c>
      <c r="F38" s="2413"/>
      <c r="G38" s="2414"/>
    </row>
    <row r="39" spans="1:7" ht="13.5" customHeight="1">
      <c r="A39" s="1582"/>
      <c r="B39" s="1583"/>
      <c r="C39" s="1584"/>
      <c r="D39" s="1672"/>
      <c r="E39" s="1674"/>
      <c r="F39" s="1674"/>
      <c r="G39" s="1674"/>
    </row>
    <row r="40" spans="1:7" ht="15" customHeight="1">
      <c r="A40" s="2416" t="s">
        <v>976</v>
      </c>
      <c r="B40" s="2155"/>
      <c r="C40" s="2155"/>
      <c r="D40" s="2155"/>
      <c r="E40" s="2155"/>
      <c r="F40" s="2155"/>
      <c r="G40" s="2417"/>
    </row>
    <row r="41" spans="1:7" ht="15" customHeight="1">
      <c r="A41" s="2418" t="s">
        <v>930</v>
      </c>
      <c r="B41" s="2346"/>
      <c r="C41" s="17" t="s">
        <v>969</v>
      </c>
      <c r="D41" s="2418" t="s">
        <v>932</v>
      </c>
      <c r="E41" s="2351"/>
      <c r="F41" s="2351"/>
      <c r="G41" s="2346"/>
    </row>
    <row r="42" spans="1:7" ht="15" customHeight="1">
      <c r="A42" s="2418">
        <v>1</v>
      </c>
      <c r="B42" s="2346"/>
      <c r="C42" s="17">
        <v>2</v>
      </c>
      <c r="D42" s="18"/>
      <c r="E42" s="2351">
        <v>3</v>
      </c>
      <c r="F42" s="2351"/>
      <c r="G42" s="2346"/>
    </row>
    <row r="43" spans="1:7">
      <c r="A43" s="19"/>
      <c r="B43" s="20"/>
      <c r="C43" s="21" t="s">
        <v>933</v>
      </c>
      <c r="D43" s="20"/>
      <c r="E43" s="2114"/>
      <c r="F43" s="2114"/>
      <c r="G43" s="2115"/>
    </row>
    <row r="44" spans="1:7" ht="30" customHeight="1">
      <c r="A44" s="22">
        <v>1475</v>
      </c>
      <c r="B44" s="27" t="s">
        <v>972</v>
      </c>
      <c r="C44" s="26">
        <v>33867.599999999999</v>
      </c>
      <c r="D44" s="28"/>
      <c r="E44" s="2413" t="s">
        <v>973</v>
      </c>
      <c r="F44" s="2413"/>
      <c r="G44" s="2414"/>
    </row>
    <row r="45" spans="1:7" ht="24.75" customHeight="1">
      <c r="A45" s="22">
        <v>401</v>
      </c>
      <c r="B45" s="27" t="s">
        <v>974</v>
      </c>
      <c r="C45" s="26">
        <v>15481.310000000001</v>
      </c>
      <c r="D45" s="28"/>
      <c r="E45" s="2413" t="s">
        <v>975</v>
      </c>
      <c r="F45" s="2413"/>
      <c r="G45" s="2414"/>
    </row>
    <row r="46" spans="1:7" ht="24.75" customHeight="1">
      <c r="A46" s="22">
        <v>810</v>
      </c>
      <c r="B46" s="27" t="s">
        <v>977</v>
      </c>
      <c r="C46" s="26">
        <v>9988.6899999999987</v>
      </c>
      <c r="D46" s="28"/>
      <c r="E46" s="2413" t="s">
        <v>5192</v>
      </c>
      <c r="F46" s="2413"/>
      <c r="G46" s="2414"/>
    </row>
    <row r="47" spans="1:7" ht="29.25" customHeight="1">
      <c r="A47" s="22">
        <v>71</v>
      </c>
      <c r="B47" s="27" t="s">
        <v>978</v>
      </c>
      <c r="C47" s="26">
        <v>3882.4299999999985</v>
      </c>
      <c r="D47" s="28"/>
      <c r="E47" s="2413" t="s">
        <v>5193</v>
      </c>
      <c r="F47" s="2413"/>
      <c r="G47" s="2414"/>
    </row>
    <row r="48" spans="1:7" ht="24.75" customHeight="1">
      <c r="A48" s="22">
        <v>515</v>
      </c>
      <c r="B48" s="27" t="s">
        <v>979</v>
      </c>
      <c r="C48" s="26">
        <v>3244.8999999999996</v>
      </c>
      <c r="D48" s="28"/>
      <c r="E48" s="2413" t="s">
        <v>980</v>
      </c>
      <c r="F48" s="2413"/>
      <c r="G48" s="2414"/>
    </row>
    <row r="49" spans="1:7" ht="24.75" customHeight="1">
      <c r="A49" s="22">
        <v>55</v>
      </c>
      <c r="B49" s="27" t="s">
        <v>981</v>
      </c>
      <c r="C49" s="26">
        <v>2459.3399999999983</v>
      </c>
      <c r="D49" s="28"/>
      <c r="E49" s="2413" t="s">
        <v>982</v>
      </c>
      <c r="F49" s="2413"/>
      <c r="G49" s="2414"/>
    </row>
    <row r="50" spans="1:7" ht="24.75" customHeight="1">
      <c r="A50" s="22">
        <v>44</v>
      </c>
      <c r="B50" s="27" t="s">
        <v>983</v>
      </c>
      <c r="C50" s="26">
        <v>2305</v>
      </c>
      <c r="D50" s="28"/>
      <c r="E50" s="2413" t="s">
        <v>5194</v>
      </c>
      <c r="F50" s="2413"/>
      <c r="G50" s="2414"/>
    </row>
    <row r="51" spans="1:7" ht="24.75" customHeight="1">
      <c r="A51" s="22">
        <v>51</v>
      </c>
      <c r="B51" s="27" t="s">
        <v>984</v>
      </c>
      <c r="C51" s="26">
        <v>2264.8399999999997</v>
      </c>
      <c r="D51" s="28"/>
      <c r="E51" s="2413" t="s">
        <v>5195</v>
      </c>
      <c r="F51" s="2413"/>
      <c r="G51" s="2414"/>
    </row>
    <row r="52" spans="1:7" ht="24.75" customHeight="1">
      <c r="A52" s="22">
        <v>202</v>
      </c>
      <c r="B52" s="27" t="s">
        <v>985</v>
      </c>
      <c r="C52" s="26">
        <v>1705.8099999999977</v>
      </c>
      <c r="D52" s="28"/>
      <c r="E52" s="2413" t="s">
        <v>5196</v>
      </c>
      <c r="F52" s="2413"/>
      <c r="G52" s="2414"/>
    </row>
    <row r="53" spans="1:7" ht="30.75" customHeight="1">
      <c r="A53" s="22">
        <v>1456</v>
      </c>
      <c r="B53" s="30" t="s">
        <v>986</v>
      </c>
      <c r="C53" s="26">
        <v>1592.8999999999978</v>
      </c>
      <c r="D53" s="31"/>
      <c r="E53" s="2413" t="s">
        <v>987</v>
      </c>
      <c r="F53" s="2413"/>
      <c r="G53" s="2414"/>
    </row>
    <row r="54" spans="1:7" ht="27" customHeight="1">
      <c r="A54" s="22">
        <v>851</v>
      </c>
      <c r="B54" s="30" t="s">
        <v>988</v>
      </c>
      <c r="C54" s="26">
        <v>1414.64</v>
      </c>
      <c r="D54" s="31"/>
      <c r="E54" s="2413" t="s">
        <v>989</v>
      </c>
      <c r="F54" s="2413"/>
      <c r="G54" s="2414"/>
    </row>
    <row r="55" spans="1:7" ht="23.25" customHeight="1">
      <c r="A55" s="22">
        <v>217</v>
      </c>
      <c r="B55" s="30" t="s">
        <v>990</v>
      </c>
      <c r="C55" s="26">
        <v>1223.1999999999989</v>
      </c>
      <c r="D55" s="31"/>
      <c r="E55" s="2413" t="s">
        <v>991</v>
      </c>
      <c r="F55" s="2413"/>
      <c r="G55" s="2414"/>
    </row>
    <row r="56" spans="1:7" ht="24" customHeight="1">
      <c r="A56" s="2415" t="s">
        <v>992</v>
      </c>
      <c r="B56" s="2415"/>
      <c r="C56" s="2415"/>
      <c r="D56" s="2415"/>
      <c r="E56" s="2415"/>
      <c r="F56" s="2415"/>
      <c r="G56" s="2415"/>
    </row>
    <row r="57" spans="1:7" ht="26.1" customHeight="1">
      <c r="A57" s="32"/>
      <c r="B57" s="2306" t="s">
        <v>993</v>
      </c>
      <c r="C57" s="2306"/>
      <c r="D57" s="2306"/>
      <c r="E57" s="2306"/>
      <c r="F57" s="2306"/>
      <c r="G57" s="2306"/>
    </row>
    <row r="58" spans="1:7" ht="24.75" customHeight="1">
      <c r="A58" s="33"/>
      <c r="B58" s="2306"/>
      <c r="C58" s="2306"/>
      <c r="D58" s="2306"/>
      <c r="E58" s="2306"/>
      <c r="F58" s="2306"/>
      <c r="G58" s="2306"/>
    </row>
    <row r="59" spans="1:7" ht="15" customHeight="1">
      <c r="A59" s="32"/>
      <c r="B59" s="32"/>
      <c r="C59" s="32"/>
      <c r="D59" s="32"/>
      <c r="E59" s="32"/>
      <c r="F59" s="32"/>
      <c r="G59" s="32"/>
    </row>
    <row r="60" spans="1:7" ht="15" customHeight="1">
      <c r="A60" s="32"/>
      <c r="B60" s="32"/>
      <c r="C60" s="32"/>
      <c r="D60" s="32"/>
      <c r="E60" s="32"/>
      <c r="F60" s="32"/>
      <c r="G60" s="32"/>
    </row>
    <row r="61" spans="1:7" ht="15" customHeight="1">
      <c r="A61" s="32"/>
      <c r="B61" s="32"/>
      <c r="C61" s="32"/>
      <c r="D61" s="32"/>
      <c r="E61" s="32"/>
      <c r="F61" s="32"/>
      <c r="G61" s="32"/>
    </row>
    <row r="62" spans="1:7" ht="30" customHeight="1">
      <c r="A62" s="32"/>
      <c r="B62" s="32"/>
      <c r="C62" s="32"/>
      <c r="D62" s="32"/>
      <c r="E62" s="32"/>
      <c r="F62" s="32"/>
      <c r="G62" s="32"/>
    </row>
    <row r="63" spans="1:7" ht="27.75" customHeight="1">
      <c r="A63" s="32"/>
      <c r="B63" s="32"/>
      <c r="C63" s="32"/>
      <c r="D63" s="32"/>
      <c r="E63" s="32"/>
      <c r="F63" s="32"/>
      <c r="G63" s="32"/>
    </row>
    <row r="64" spans="1:7" ht="30" customHeight="1">
      <c r="A64" s="32"/>
      <c r="B64" s="32"/>
      <c r="C64" s="32"/>
      <c r="D64" s="32"/>
      <c r="E64" s="32"/>
      <c r="F64" s="32"/>
      <c r="G64" s="32"/>
    </row>
    <row r="65" spans="1:7" ht="15" customHeight="1">
      <c r="A65" s="32"/>
      <c r="B65" s="32"/>
      <c r="C65" s="32"/>
      <c r="D65" s="32"/>
      <c r="E65" s="32"/>
      <c r="F65" s="32"/>
      <c r="G65" s="32"/>
    </row>
    <row r="66" spans="1:7" ht="18" customHeight="1">
      <c r="A66" s="32"/>
      <c r="B66" s="32"/>
      <c r="C66" s="32"/>
      <c r="D66" s="32"/>
      <c r="E66" s="32"/>
      <c r="F66" s="32"/>
      <c r="G66" s="32"/>
    </row>
    <row r="67" spans="1:7" ht="15" customHeight="1">
      <c r="A67" s="32"/>
      <c r="B67" s="32"/>
      <c r="C67" s="32"/>
      <c r="D67" s="32"/>
      <c r="E67" s="32"/>
      <c r="F67" s="32"/>
      <c r="G67" s="32"/>
    </row>
    <row r="68" spans="1:7" ht="15" customHeight="1">
      <c r="A68" s="32"/>
      <c r="B68" s="32"/>
      <c r="C68" s="32"/>
      <c r="D68" s="32"/>
      <c r="E68" s="32"/>
      <c r="F68" s="32"/>
      <c r="G68" s="32"/>
    </row>
    <row r="69" spans="1:7" ht="30" customHeight="1">
      <c r="A69" s="32"/>
      <c r="B69" s="32"/>
      <c r="C69" s="32"/>
      <c r="D69" s="32"/>
      <c r="E69" s="32"/>
      <c r="F69" s="32"/>
      <c r="G69" s="32"/>
    </row>
    <row r="70" spans="1:7" ht="15" customHeight="1">
      <c r="A70" s="32"/>
      <c r="B70" s="32"/>
      <c r="C70" s="32"/>
      <c r="D70" s="32"/>
      <c r="E70" s="32"/>
      <c r="F70" s="32"/>
      <c r="G70" s="32"/>
    </row>
    <row r="71" spans="1:7" ht="28.5" customHeight="1">
      <c r="A71" s="32"/>
      <c r="B71" s="32"/>
      <c r="C71" s="32"/>
      <c r="D71" s="32"/>
      <c r="E71" s="32"/>
      <c r="F71" s="32"/>
      <c r="G71" s="32"/>
    </row>
    <row r="72" spans="1:7" ht="15" customHeight="1">
      <c r="A72" s="32"/>
      <c r="B72" s="32"/>
      <c r="C72" s="32"/>
      <c r="D72" s="32"/>
      <c r="E72" s="32"/>
      <c r="F72" s="32"/>
      <c r="G72" s="32"/>
    </row>
    <row r="73" spans="1:7" ht="15" customHeight="1">
      <c r="A73" s="32"/>
      <c r="B73" s="32"/>
      <c r="C73" s="32"/>
      <c r="D73" s="32"/>
      <c r="E73" s="32"/>
      <c r="F73" s="32"/>
      <c r="G73" s="32"/>
    </row>
    <row r="74" spans="1:7" ht="15" customHeight="1">
      <c r="A74" s="32"/>
      <c r="B74" s="32"/>
      <c r="C74" s="32"/>
      <c r="D74" s="32"/>
      <c r="E74" s="32"/>
      <c r="F74" s="32"/>
      <c r="G74" s="32"/>
    </row>
    <row r="75" spans="1:7" ht="15" customHeight="1">
      <c r="A75" s="32"/>
      <c r="B75" s="32"/>
      <c r="C75" s="32"/>
      <c r="D75" s="32"/>
      <c r="E75" s="32"/>
      <c r="F75" s="32"/>
      <c r="G75" s="32"/>
    </row>
    <row r="76" spans="1:7" ht="15" customHeight="1">
      <c r="A76" s="32"/>
      <c r="B76" s="32"/>
      <c r="C76" s="32"/>
      <c r="D76" s="32"/>
      <c r="E76" s="32"/>
      <c r="F76" s="32"/>
      <c r="G76" s="32"/>
    </row>
    <row r="77" spans="1:7" ht="15" customHeight="1">
      <c r="A77" s="32"/>
      <c r="B77" s="32"/>
      <c r="C77" s="32"/>
      <c r="D77" s="32"/>
      <c r="E77" s="32"/>
      <c r="F77" s="32"/>
      <c r="G77" s="32"/>
    </row>
    <row r="78" spans="1:7" ht="15" customHeight="1">
      <c r="A78" s="32"/>
      <c r="B78" s="32"/>
      <c r="C78" s="32"/>
      <c r="D78" s="32"/>
      <c r="E78" s="32"/>
      <c r="F78" s="32"/>
      <c r="G78" s="32"/>
    </row>
    <row r="79" spans="1:7" ht="15" customHeight="1">
      <c r="A79" s="32"/>
      <c r="B79" s="32"/>
      <c r="C79" s="32"/>
      <c r="D79" s="32"/>
      <c r="E79" s="32"/>
      <c r="F79" s="32"/>
      <c r="G79" s="32"/>
    </row>
    <row r="80" spans="1:7" ht="15" customHeight="1">
      <c r="A80" s="32"/>
      <c r="B80" s="32"/>
      <c r="C80" s="32"/>
      <c r="D80" s="32"/>
      <c r="E80" s="32"/>
      <c r="F80" s="32"/>
      <c r="G80" s="32"/>
    </row>
    <row r="81" spans="1:7" ht="15" customHeight="1">
      <c r="A81" s="32"/>
      <c r="B81" s="32"/>
      <c r="C81" s="32"/>
      <c r="D81" s="32"/>
      <c r="E81" s="32"/>
      <c r="F81" s="32"/>
      <c r="G81" s="32"/>
    </row>
    <row r="82" spans="1:7" ht="15" customHeight="1">
      <c r="A82" s="32"/>
      <c r="B82" s="32"/>
      <c r="C82" s="32"/>
      <c r="D82" s="32"/>
      <c r="E82" s="32"/>
      <c r="F82" s="32"/>
      <c r="G82" s="32"/>
    </row>
    <row r="83" spans="1:7" ht="15" customHeight="1">
      <c r="A83" s="32"/>
      <c r="B83" s="32"/>
      <c r="C83" s="32"/>
      <c r="D83" s="32"/>
      <c r="E83" s="32"/>
      <c r="F83" s="32"/>
      <c r="G83" s="32"/>
    </row>
    <row r="84" spans="1:7" ht="15" customHeight="1">
      <c r="A84" s="32"/>
      <c r="B84" s="32"/>
      <c r="C84" s="32"/>
      <c r="D84" s="32"/>
      <c r="E84" s="32"/>
      <c r="F84" s="32"/>
      <c r="G84" s="32"/>
    </row>
    <row r="85" spans="1:7" ht="15" customHeight="1">
      <c r="A85" s="32"/>
      <c r="B85" s="32"/>
      <c r="C85" s="32"/>
      <c r="D85" s="32"/>
      <c r="E85" s="32"/>
      <c r="F85" s="32"/>
      <c r="G85" s="32"/>
    </row>
    <row r="86" spans="1:7" ht="15" customHeight="1">
      <c r="A86" s="32"/>
      <c r="B86" s="32"/>
      <c r="C86" s="32"/>
      <c r="D86" s="32"/>
      <c r="E86" s="32"/>
      <c r="F86" s="32"/>
      <c r="G86" s="32"/>
    </row>
    <row r="87" spans="1:7" ht="15" customHeight="1">
      <c r="A87" s="32"/>
      <c r="B87" s="32"/>
      <c r="C87" s="32"/>
      <c r="D87" s="32"/>
      <c r="E87" s="32"/>
      <c r="F87" s="32"/>
      <c r="G87" s="32"/>
    </row>
    <row r="88" spans="1:7" ht="15" customHeight="1">
      <c r="A88" s="32"/>
      <c r="B88" s="32"/>
      <c r="C88" s="32"/>
      <c r="D88" s="32"/>
      <c r="E88" s="32"/>
      <c r="F88" s="32"/>
      <c r="G88" s="32"/>
    </row>
    <row r="89" spans="1:7" ht="15" customHeight="1">
      <c r="A89" s="32"/>
      <c r="B89" s="32"/>
      <c r="C89" s="32"/>
      <c r="D89" s="32"/>
      <c r="E89" s="32"/>
      <c r="F89" s="32"/>
      <c r="G89" s="32"/>
    </row>
    <row r="90" spans="1:7" ht="15" customHeight="1">
      <c r="A90" s="32"/>
      <c r="B90" s="32"/>
      <c r="C90" s="32"/>
      <c r="D90" s="32"/>
      <c r="E90" s="32"/>
      <c r="F90" s="32"/>
      <c r="G90" s="32"/>
    </row>
    <row r="91" spans="1:7" ht="15" customHeight="1">
      <c r="A91" s="32"/>
      <c r="B91" s="32"/>
      <c r="C91" s="32"/>
      <c r="D91" s="32"/>
      <c r="E91" s="32"/>
      <c r="F91" s="32"/>
      <c r="G91" s="32"/>
    </row>
    <row r="92" spans="1:7" ht="15" customHeight="1">
      <c r="A92" s="32"/>
      <c r="B92" s="32"/>
      <c r="C92" s="32"/>
      <c r="D92" s="32"/>
      <c r="E92" s="32"/>
      <c r="F92" s="32"/>
      <c r="G92" s="32"/>
    </row>
    <row r="93" spans="1:7" ht="15" customHeight="1">
      <c r="A93" s="32"/>
      <c r="B93" s="32"/>
      <c r="C93" s="32"/>
      <c r="D93" s="32"/>
      <c r="E93" s="32"/>
      <c r="F93" s="32"/>
      <c r="G93" s="32"/>
    </row>
    <row r="94" spans="1:7" ht="15" customHeight="1">
      <c r="A94" s="32"/>
      <c r="B94" s="32"/>
      <c r="C94" s="32"/>
      <c r="D94" s="32"/>
      <c r="E94" s="32"/>
      <c r="F94" s="32"/>
      <c r="G94" s="32"/>
    </row>
    <row r="95" spans="1:7" ht="15" customHeight="1">
      <c r="A95" s="32"/>
      <c r="B95" s="32"/>
      <c r="C95" s="32"/>
      <c r="D95" s="32"/>
      <c r="E95" s="32"/>
      <c r="F95" s="32"/>
      <c r="G95" s="32"/>
    </row>
    <row r="96" spans="1:7" ht="15" customHeight="1">
      <c r="A96" s="32"/>
      <c r="B96" s="32"/>
      <c r="C96" s="32"/>
      <c r="D96" s="32"/>
      <c r="E96" s="32"/>
      <c r="F96" s="32"/>
      <c r="G96" s="32"/>
    </row>
    <row r="97" spans="1:7" ht="15" customHeight="1">
      <c r="A97" s="32"/>
      <c r="B97" s="32"/>
      <c r="C97" s="32"/>
      <c r="D97" s="32"/>
      <c r="E97" s="32"/>
      <c r="F97" s="32"/>
      <c r="G97" s="32"/>
    </row>
    <row r="98" spans="1:7" ht="15" customHeight="1">
      <c r="A98" s="32"/>
      <c r="B98" s="32"/>
      <c r="C98" s="32"/>
      <c r="D98" s="32"/>
      <c r="E98" s="32"/>
      <c r="F98" s="32"/>
      <c r="G98" s="32"/>
    </row>
    <row r="99" spans="1:7" ht="15" customHeight="1">
      <c r="A99" s="32"/>
      <c r="B99" s="32"/>
      <c r="C99" s="32"/>
      <c r="D99" s="32"/>
      <c r="E99" s="32"/>
      <c r="F99" s="32"/>
      <c r="G99" s="32"/>
    </row>
    <row r="100" spans="1:7" ht="15" customHeight="1">
      <c r="A100" s="32"/>
      <c r="B100" s="32"/>
      <c r="C100" s="32"/>
      <c r="D100" s="32"/>
      <c r="E100" s="32"/>
      <c r="F100" s="32"/>
      <c r="G100" s="32"/>
    </row>
    <row r="101" spans="1:7" ht="15" customHeight="1">
      <c r="A101" s="32"/>
      <c r="B101" s="32"/>
      <c r="C101" s="32"/>
      <c r="D101" s="32"/>
      <c r="E101" s="32"/>
      <c r="F101" s="32"/>
      <c r="G101" s="32"/>
    </row>
    <row r="102" spans="1:7" ht="15" customHeight="1">
      <c r="A102" s="32"/>
      <c r="B102" s="32"/>
      <c r="C102" s="32"/>
      <c r="D102" s="32"/>
      <c r="E102" s="32"/>
      <c r="F102" s="32"/>
      <c r="G102" s="32"/>
    </row>
    <row r="103" spans="1:7" ht="15" customHeight="1">
      <c r="A103" s="32"/>
      <c r="B103" s="32"/>
      <c r="C103" s="32"/>
      <c r="D103" s="32"/>
      <c r="E103" s="32"/>
      <c r="F103" s="32"/>
      <c r="G103" s="32"/>
    </row>
    <row r="104" spans="1:7" ht="15" customHeight="1">
      <c r="A104" s="32"/>
      <c r="B104" s="32"/>
      <c r="C104" s="32"/>
      <c r="D104" s="32"/>
      <c r="E104" s="32"/>
      <c r="F104" s="32"/>
      <c r="G104" s="32"/>
    </row>
    <row r="105" spans="1:7" ht="15" customHeight="1">
      <c r="A105" s="32"/>
      <c r="B105" s="32"/>
      <c r="C105" s="32"/>
      <c r="D105" s="32"/>
      <c r="E105" s="32"/>
      <c r="F105" s="32"/>
      <c r="G105" s="32"/>
    </row>
    <row r="106" spans="1:7" ht="15" customHeight="1">
      <c r="A106" s="32"/>
      <c r="B106" s="32"/>
      <c r="C106" s="32"/>
      <c r="D106" s="32"/>
      <c r="E106" s="32"/>
      <c r="F106" s="32"/>
      <c r="G106" s="32"/>
    </row>
    <row r="107" spans="1:7" ht="15" customHeight="1">
      <c r="A107" s="32"/>
      <c r="B107" s="32"/>
      <c r="C107" s="32"/>
      <c r="D107" s="32"/>
      <c r="E107" s="32"/>
      <c r="F107" s="32"/>
      <c r="G107" s="32"/>
    </row>
    <row r="108" spans="1:7" ht="15" customHeight="1">
      <c r="A108" s="32"/>
      <c r="B108" s="32"/>
      <c r="C108" s="32"/>
      <c r="D108" s="32"/>
      <c r="E108" s="32"/>
      <c r="F108" s="32"/>
      <c r="G108" s="32"/>
    </row>
    <row r="109" spans="1:7" ht="15" customHeight="1">
      <c r="A109" s="32"/>
      <c r="B109" s="32"/>
      <c r="C109" s="32"/>
      <c r="D109" s="32"/>
      <c r="E109" s="32"/>
      <c r="F109" s="32"/>
      <c r="G109" s="32"/>
    </row>
    <row r="110" spans="1:7" ht="15" customHeight="1">
      <c r="A110" s="32"/>
      <c r="B110" s="32"/>
      <c r="C110" s="32"/>
      <c r="D110" s="32"/>
      <c r="E110" s="32"/>
      <c r="F110" s="32"/>
      <c r="G110" s="32"/>
    </row>
    <row r="111" spans="1:7" ht="15" customHeight="1">
      <c r="A111" s="32"/>
      <c r="B111" s="32"/>
      <c r="C111" s="32"/>
      <c r="D111" s="32"/>
      <c r="E111" s="32"/>
      <c r="F111" s="32"/>
      <c r="G111" s="32"/>
    </row>
    <row r="112" spans="1:7" ht="15" customHeight="1">
      <c r="A112" s="32"/>
      <c r="B112" s="32"/>
      <c r="C112" s="32"/>
      <c r="D112" s="32"/>
      <c r="E112" s="32"/>
      <c r="F112" s="32"/>
      <c r="G112" s="32"/>
    </row>
    <row r="113" spans="1:7" ht="15" customHeight="1">
      <c r="A113" s="32"/>
      <c r="B113" s="32"/>
      <c r="C113" s="32"/>
      <c r="D113" s="32"/>
      <c r="E113" s="32"/>
      <c r="F113" s="32"/>
      <c r="G113" s="32"/>
    </row>
    <row r="114" spans="1:7" ht="15" customHeight="1">
      <c r="A114" s="32"/>
      <c r="B114" s="32"/>
      <c r="C114" s="32"/>
      <c r="D114" s="32"/>
      <c r="E114" s="32"/>
      <c r="F114" s="32"/>
      <c r="G114" s="32"/>
    </row>
    <row r="115" spans="1:7" ht="15" customHeight="1">
      <c r="A115" s="32"/>
      <c r="B115" s="32"/>
      <c r="C115" s="32"/>
      <c r="D115" s="32"/>
      <c r="E115" s="32"/>
      <c r="F115" s="32"/>
      <c r="G115" s="32"/>
    </row>
    <row r="116" spans="1:7" ht="15" customHeight="1">
      <c r="A116" s="32"/>
      <c r="B116" s="32"/>
      <c r="C116" s="32"/>
      <c r="D116" s="32"/>
      <c r="E116" s="32"/>
      <c r="F116" s="32"/>
      <c r="G116" s="32"/>
    </row>
    <row r="117" spans="1:7" ht="15" customHeight="1">
      <c r="A117" s="32"/>
      <c r="B117" s="32"/>
      <c r="C117" s="32"/>
      <c r="D117" s="32"/>
      <c r="E117" s="32"/>
      <c r="F117" s="32"/>
      <c r="G117" s="32"/>
    </row>
    <row r="118" spans="1:7" ht="15" customHeight="1">
      <c r="A118" s="32"/>
      <c r="B118" s="32"/>
      <c r="C118" s="32"/>
      <c r="D118" s="32"/>
      <c r="E118" s="32"/>
      <c r="F118" s="32"/>
      <c r="G118" s="32"/>
    </row>
    <row r="119" spans="1:7" ht="15" customHeight="1">
      <c r="A119" s="32"/>
      <c r="B119" s="32"/>
      <c r="C119" s="32"/>
      <c r="D119" s="32"/>
      <c r="E119" s="32"/>
      <c r="F119" s="32"/>
      <c r="G119" s="32"/>
    </row>
    <row r="120" spans="1:7" ht="15" customHeight="1">
      <c r="A120" s="32"/>
      <c r="B120" s="32"/>
      <c r="C120" s="32"/>
      <c r="D120" s="32"/>
      <c r="E120" s="32"/>
      <c r="F120" s="32"/>
      <c r="G120" s="32"/>
    </row>
    <row r="121" spans="1:7" ht="15" customHeight="1">
      <c r="A121" s="32"/>
      <c r="B121" s="32"/>
      <c r="C121" s="32"/>
      <c r="D121" s="32"/>
      <c r="E121" s="32"/>
      <c r="F121" s="32"/>
      <c r="G121" s="32"/>
    </row>
    <row r="122" spans="1:7" ht="15" customHeight="1">
      <c r="A122" s="32"/>
      <c r="B122" s="32"/>
      <c r="C122" s="32"/>
      <c r="D122" s="32"/>
      <c r="E122" s="32"/>
      <c r="F122" s="32"/>
      <c r="G122" s="32"/>
    </row>
    <row r="123" spans="1:7" ht="15" customHeight="1">
      <c r="A123" s="32"/>
      <c r="B123" s="32"/>
      <c r="C123" s="32"/>
      <c r="D123" s="32"/>
      <c r="E123" s="32"/>
      <c r="F123" s="32"/>
      <c r="G123" s="32"/>
    </row>
    <row r="124" spans="1:7" ht="15" customHeight="1">
      <c r="A124" s="32"/>
      <c r="B124" s="32"/>
      <c r="C124" s="32"/>
      <c r="D124" s="32"/>
      <c r="E124" s="32"/>
      <c r="F124" s="32"/>
      <c r="G124" s="32"/>
    </row>
    <row r="125" spans="1:7" ht="15" customHeight="1">
      <c r="A125" s="32"/>
      <c r="B125" s="32"/>
      <c r="C125" s="32"/>
      <c r="D125" s="32"/>
      <c r="E125" s="32"/>
      <c r="F125" s="32"/>
      <c r="G125" s="32"/>
    </row>
    <row r="126" spans="1:7" ht="15" customHeight="1">
      <c r="A126" s="32"/>
      <c r="B126" s="32"/>
      <c r="C126" s="32"/>
      <c r="D126" s="32"/>
      <c r="E126" s="32"/>
      <c r="F126" s="32"/>
      <c r="G126" s="32"/>
    </row>
    <row r="127" spans="1:7" ht="15" customHeight="1">
      <c r="A127" s="32"/>
      <c r="B127" s="32"/>
      <c r="C127" s="32"/>
      <c r="D127" s="32"/>
      <c r="E127" s="32"/>
      <c r="F127" s="32"/>
      <c r="G127" s="32"/>
    </row>
    <row r="128" spans="1:7" ht="15" customHeight="1">
      <c r="A128" s="32"/>
      <c r="B128" s="32"/>
      <c r="C128" s="32"/>
      <c r="D128" s="32"/>
      <c r="E128" s="32"/>
      <c r="F128" s="32"/>
      <c r="G128" s="32"/>
    </row>
    <row r="129" spans="1:7" ht="15" customHeight="1">
      <c r="A129" s="32"/>
      <c r="B129" s="32"/>
      <c r="C129" s="32"/>
      <c r="D129" s="32"/>
      <c r="E129" s="32"/>
      <c r="F129" s="32"/>
      <c r="G129" s="32"/>
    </row>
    <row r="130" spans="1:7" ht="15" customHeight="1">
      <c r="A130" s="32"/>
      <c r="B130" s="32"/>
      <c r="C130" s="32"/>
      <c r="D130" s="32"/>
      <c r="E130" s="32"/>
      <c r="F130" s="32"/>
      <c r="G130" s="32"/>
    </row>
    <row r="131" spans="1:7" ht="15" customHeight="1">
      <c r="A131" s="32"/>
      <c r="B131" s="32"/>
      <c r="C131" s="32"/>
      <c r="D131" s="32"/>
      <c r="E131" s="32"/>
      <c r="F131" s="32"/>
      <c r="G131" s="32"/>
    </row>
    <row r="132" spans="1:7" ht="15" customHeight="1">
      <c r="A132" s="32"/>
      <c r="B132" s="32"/>
      <c r="C132" s="32"/>
      <c r="D132" s="32"/>
      <c r="E132" s="32"/>
      <c r="F132" s="32"/>
      <c r="G132" s="32"/>
    </row>
    <row r="133" spans="1:7" ht="15" customHeight="1">
      <c r="A133" s="32"/>
      <c r="B133" s="32"/>
      <c r="C133" s="32"/>
      <c r="D133" s="32"/>
      <c r="E133" s="32"/>
      <c r="F133" s="32"/>
      <c r="G133" s="32"/>
    </row>
    <row r="134" spans="1:7" ht="15" customHeight="1">
      <c r="A134" s="32"/>
      <c r="B134" s="32"/>
      <c r="C134" s="32"/>
      <c r="D134" s="32"/>
      <c r="E134" s="32"/>
      <c r="F134" s="32"/>
      <c r="G134" s="32"/>
    </row>
    <row r="135" spans="1:7" ht="15" customHeight="1">
      <c r="A135" s="32"/>
      <c r="B135" s="32"/>
      <c r="C135" s="32"/>
      <c r="D135" s="32"/>
      <c r="E135" s="32"/>
      <c r="F135" s="32"/>
      <c r="G135" s="32"/>
    </row>
    <row r="136" spans="1:7" ht="15" customHeight="1">
      <c r="A136" s="32"/>
      <c r="B136" s="32"/>
      <c r="C136" s="32"/>
      <c r="D136" s="32"/>
      <c r="E136" s="32"/>
      <c r="F136" s="32"/>
      <c r="G136" s="32"/>
    </row>
    <row r="137" spans="1:7" ht="15" customHeight="1">
      <c r="A137" s="32"/>
      <c r="B137" s="32"/>
      <c r="C137" s="32"/>
      <c r="D137" s="32"/>
      <c r="E137" s="32"/>
      <c r="F137" s="32"/>
      <c r="G137" s="32"/>
    </row>
    <row r="138" spans="1:7" ht="15" customHeight="1">
      <c r="A138" s="32"/>
      <c r="B138" s="32"/>
      <c r="C138" s="32"/>
      <c r="D138" s="32"/>
      <c r="E138" s="32"/>
      <c r="F138" s="32"/>
      <c r="G138" s="32"/>
    </row>
    <row r="139" spans="1:7" ht="15" customHeight="1">
      <c r="A139" s="32"/>
      <c r="B139" s="32"/>
      <c r="C139" s="32"/>
      <c r="D139" s="32"/>
      <c r="E139" s="32"/>
      <c r="F139" s="32"/>
      <c r="G139" s="32"/>
    </row>
    <row r="140" spans="1:7" ht="15" customHeight="1">
      <c r="A140" s="32"/>
      <c r="B140" s="32"/>
      <c r="C140" s="32"/>
      <c r="D140" s="32"/>
      <c r="E140" s="32"/>
      <c r="F140" s="32"/>
      <c r="G140" s="32"/>
    </row>
    <row r="141" spans="1:7" ht="15" customHeight="1">
      <c r="A141" s="32"/>
      <c r="B141" s="32"/>
      <c r="C141" s="32"/>
      <c r="D141" s="32"/>
      <c r="E141" s="32"/>
      <c r="F141" s="32"/>
      <c r="G141" s="32"/>
    </row>
    <row r="142" spans="1:7" ht="15" customHeight="1">
      <c r="A142" s="32"/>
      <c r="B142" s="32"/>
      <c r="C142" s="32"/>
      <c r="D142" s="32"/>
      <c r="E142" s="32"/>
      <c r="F142" s="32"/>
      <c r="G142" s="32"/>
    </row>
    <row r="143" spans="1:7" ht="15" customHeight="1">
      <c r="A143" s="32"/>
      <c r="B143" s="32"/>
      <c r="C143" s="32"/>
      <c r="D143" s="32"/>
      <c r="E143" s="32"/>
      <c r="F143" s="32"/>
      <c r="G143" s="32"/>
    </row>
    <row r="144" spans="1:7" ht="15" customHeight="1">
      <c r="A144" s="32"/>
      <c r="B144" s="32"/>
      <c r="C144" s="32"/>
      <c r="D144" s="32"/>
      <c r="E144" s="32"/>
      <c r="F144" s="32"/>
      <c r="G144" s="32"/>
    </row>
    <row r="145" spans="1:7" ht="15" customHeight="1">
      <c r="A145" s="32"/>
      <c r="B145" s="32"/>
      <c r="C145" s="32"/>
      <c r="D145" s="32"/>
      <c r="E145" s="32"/>
      <c r="F145" s="32"/>
      <c r="G145" s="32"/>
    </row>
    <row r="146" spans="1:7" ht="15" customHeight="1">
      <c r="A146" s="32"/>
      <c r="B146" s="32"/>
      <c r="C146" s="32"/>
      <c r="D146" s="32"/>
      <c r="E146" s="32"/>
      <c r="F146" s="32"/>
      <c r="G146" s="32"/>
    </row>
    <row r="147" spans="1:7" ht="15" customHeight="1">
      <c r="A147" s="32"/>
      <c r="B147" s="32"/>
      <c r="C147" s="32"/>
      <c r="D147" s="32"/>
      <c r="E147" s="32"/>
      <c r="F147" s="32"/>
      <c r="G147" s="32"/>
    </row>
    <row r="148" spans="1:7" ht="15" customHeight="1">
      <c r="A148" s="32"/>
      <c r="B148" s="32"/>
      <c r="C148" s="32"/>
      <c r="D148" s="32"/>
      <c r="E148" s="32"/>
      <c r="F148" s="32"/>
      <c r="G148" s="32"/>
    </row>
    <row r="149" spans="1:7" ht="15" customHeight="1">
      <c r="A149" s="32"/>
      <c r="B149" s="32"/>
      <c r="C149" s="32"/>
      <c r="D149" s="32"/>
      <c r="E149" s="32"/>
      <c r="F149" s="32"/>
      <c r="G149" s="32"/>
    </row>
    <row r="150" spans="1:7" ht="15" customHeight="1">
      <c r="A150" s="32"/>
      <c r="B150" s="32"/>
      <c r="C150" s="32"/>
      <c r="D150" s="32"/>
      <c r="E150" s="32"/>
      <c r="F150" s="32"/>
      <c r="G150" s="32"/>
    </row>
    <row r="151" spans="1:7" ht="15" customHeight="1">
      <c r="A151" s="32"/>
      <c r="B151" s="32"/>
      <c r="C151" s="32"/>
      <c r="D151" s="32"/>
      <c r="E151" s="32"/>
      <c r="F151" s="32"/>
      <c r="G151" s="32"/>
    </row>
    <row r="152" spans="1:7" ht="15" customHeight="1">
      <c r="A152" s="32"/>
      <c r="B152" s="32"/>
      <c r="C152" s="32"/>
      <c r="D152" s="32"/>
      <c r="E152" s="32"/>
      <c r="F152" s="32"/>
      <c r="G152" s="32"/>
    </row>
    <row r="153" spans="1:7" ht="15" customHeight="1">
      <c r="A153" s="32"/>
      <c r="B153" s="32"/>
      <c r="C153" s="32"/>
      <c r="D153" s="32"/>
      <c r="E153" s="32"/>
      <c r="F153" s="32"/>
      <c r="G153" s="32"/>
    </row>
    <row r="154" spans="1:7" ht="15" customHeight="1">
      <c r="A154" s="32"/>
      <c r="B154" s="32"/>
      <c r="C154" s="32"/>
      <c r="D154" s="32"/>
      <c r="E154" s="32"/>
      <c r="F154" s="32"/>
      <c r="G154" s="32"/>
    </row>
    <row r="155" spans="1:7" ht="15" customHeight="1">
      <c r="A155" s="32"/>
      <c r="B155" s="32"/>
      <c r="C155" s="32"/>
      <c r="D155" s="32"/>
      <c r="E155" s="32"/>
      <c r="F155" s="32"/>
      <c r="G155" s="32"/>
    </row>
    <row r="156" spans="1:7" ht="15" customHeight="1">
      <c r="A156" s="32"/>
      <c r="B156" s="32"/>
      <c r="C156" s="32"/>
      <c r="D156" s="32"/>
      <c r="E156" s="32"/>
      <c r="F156" s="32"/>
      <c r="G156" s="32"/>
    </row>
    <row r="157" spans="1:7" ht="15" customHeight="1">
      <c r="A157" s="32"/>
      <c r="B157" s="32"/>
      <c r="C157" s="32"/>
      <c r="D157" s="32"/>
      <c r="E157" s="32"/>
      <c r="F157" s="32"/>
      <c r="G157" s="32"/>
    </row>
    <row r="158" spans="1:7" ht="15" customHeight="1">
      <c r="A158" s="32"/>
      <c r="B158" s="32"/>
      <c r="C158" s="32"/>
      <c r="D158" s="32"/>
      <c r="E158" s="32"/>
      <c r="F158" s="32"/>
      <c r="G158" s="32"/>
    </row>
    <row r="159" spans="1:7" ht="15" customHeight="1">
      <c r="A159" s="32"/>
      <c r="B159" s="32"/>
      <c r="C159" s="32"/>
      <c r="D159" s="32"/>
      <c r="E159" s="32"/>
      <c r="F159" s="32"/>
      <c r="G159" s="32"/>
    </row>
    <row r="160" spans="1:7" ht="15" customHeight="1">
      <c r="A160" s="32"/>
      <c r="B160" s="32"/>
      <c r="C160" s="32"/>
      <c r="D160" s="32"/>
      <c r="E160" s="32"/>
      <c r="F160" s="32"/>
      <c r="G160" s="32"/>
    </row>
    <row r="161" spans="1:7" ht="15" customHeight="1">
      <c r="A161" s="32"/>
      <c r="B161" s="32"/>
      <c r="C161" s="32"/>
      <c r="D161" s="32"/>
      <c r="E161" s="32"/>
      <c r="F161" s="32"/>
      <c r="G161" s="32"/>
    </row>
    <row r="162" spans="1:7" ht="15" customHeight="1">
      <c r="A162" s="32"/>
      <c r="B162" s="32"/>
      <c r="C162" s="32"/>
      <c r="D162" s="32"/>
      <c r="E162" s="32"/>
      <c r="F162" s="32"/>
      <c r="G162" s="32"/>
    </row>
    <row r="163" spans="1:7" ht="15" customHeight="1">
      <c r="A163" s="32"/>
      <c r="B163" s="32"/>
      <c r="C163" s="32"/>
      <c r="D163" s="32"/>
      <c r="E163" s="32"/>
      <c r="F163" s="32"/>
      <c r="G163" s="32"/>
    </row>
    <row r="164" spans="1:7" ht="15" customHeight="1">
      <c r="A164" s="32"/>
      <c r="B164" s="32"/>
      <c r="C164" s="32"/>
      <c r="D164" s="32"/>
      <c r="E164" s="32"/>
      <c r="F164" s="32"/>
      <c r="G164" s="32"/>
    </row>
    <row r="165" spans="1:7" ht="15" customHeight="1">
      <c r="A165" s="32"/>
      <c r="B165" s="32"/>
      <c r="C165" s="32"/>
      <c r="D165" s="32"/>
      <c r="E165" s="32"/>
      <c r="F165" s="32"/>
      <c r="G165" s="32"/>
    </row>
    <row r="166" spans="1:7" ht="15" customHeight="1">
      <c r="A166" s="32"/>
      <c r="B166" s="32"/>
      <c r="C166" s="32"/>
      <c r="D166" s="32"/>
      <c r="E166" s="32"/>
      <c r="F166" s="32"/>
      <c r="G166" s="32"/>
    </row>
    <row r="167" spans="1:7" ht="15" customHeight="1">
      <c r="A167" s="32"/>
      <c r="B167" s="32"/>
      <c r="C167" s="32"/>
      <c r="D167" s="32"/>
      <c r="E167" s="32"/>
      <c r="F167" s="32"/>
      <c r="G167" s="32"/>
    </row>
    <row r="168" spans="1:7" ht="15" customHeight="1">
      <c r="A168" s="32"/>
      <c r="B168" s="32"/>
      <c r="C168" s="32"/>
      <c r="D168" s="32"/>
      <c r="E168" s="32"/>
      <c r="F168" s="32"/>
      <c r="G168" s="32"/>
    </row>
    <row r="169" spans="1:7" ht="15" customHeight="1">
      <c r="A169" s="32"/>
      <c r="B169" s="32"/>
      <c r="C169" s="32"/>
      <c r="D169" s="32"/>
      <c r="E169" s="32"/>
      <c r="F169" s="32"/>
      <c r="G169" s="32"/>
    </row>
    <row r="170" spans="1:7" ht="15" customHeight="1">
      <c r="A170" s="32"/>
      <c r="B170" s="32"/>
      <c r="C170" s="32"/>
      <c r="D170" s="32"/>
      <c r="E170" s="32"/>
      <c r="F170" s="32"/>
      <c r="G170" s="32"/>
    </row>
    <row r="171" spans="1:7" ht="15" customHeight="1">
      <c r="A171" s="32"/>
      <c r="B171" s="32"/>
      <c r="C171" s="32"/>
      <c r="D171" s="32"/>
      <c r="E171" s="32"/>
      <c r="F171" s="32"/>
      <c r="G171" s="32"/>
    </row>
    <row r="172" spans="1:7" ht="15" customHeight="1">
      <c r="A172" s="32"/>
      <c r="B172" s="32"/>
      <c r="C172" s="32"/>
      <c r="D172" s="32"/>
      <c r="E172" s="32"/>
      <c r="F172" s="32"/>
      <c r="G172" s="32"/>
    </row>
    <row r="173" spans="1:7" ht="15" customHeight="1">
      <c r="A173" s="32"/>
      <c r="B173" s="32"/>
      <c r="C173" s="32"/>
      <c r="D173" s="32"/>
      <c r="E173" s="32"/>
      <c r="F173" s="32"/>
      <c r="G173" s="32"/>
    </row>
    <row r="174" spans="1:7" ht="15" customHeight="1">
      <c r="A174" s="32"/>
      <c r="B174" s="32"/>
      <c r="C174" s="32"/>
      <c r="D174" s="32"/>
      <c r="E174" s="32"/>
      <c r="F174" s="32"/>
      <c r="G174" s="32"/>
    </row>
    <row r="175" spans="1:7" ht="15" customHeight="1">
      <c r="A175" s="32"/>
      <c r="B175" s="32"/>
      <c r="C175" s="32"/>
      <c r="D175" s="32"/>
      <c r="E175" s="32"/>
      <c r="F175" s="32"/>
      <c r="G175" s="32"/>
    </row>
    <row r="176" spans="1:7" ht="15" customHeight="1">
      <c r="A176" s="32"/>
      <c r="B176" s="32"/>
      <c r="C176" s="32"/>
      <c r="D176" s="32"/>
      <c r="E176" s="32"/>
      <c r="F176" s="32"/>
      <c r="G176" s="32"/>
    </row>
    <row r="177" spans="1:7" ht="15" customHeight="1">
      <c r="A177" s="32"/>
      <c r="B177" s="32"/>
      <c r="C177" s="32"/>
      <c r="D177" s="32"/>
      <c r="E177" s="32"/>
      <c r="F177" s="32"/>
      <c r="G177" s="32"/>
    </row>
    <row r="178" spans="1:7" ht="15" customHeight="1">
      <c r="A178" s="32"/>
      <c r="B178" s="32"/>
      <c r="C178" s="32"/>
      <c r="D178" s="32"/>
      <c r="E178" s="32"/>
      <c r="F178" s="32"/>
      <c r="G178" s="32"/>
    </row>
    <row r="179" spans="1:7" ht="15" customHeight="1">
      <c r="A179" s="32"/>
      <c r="B179" s="32"/>
      <c r="C179" s="32"/>
      <c r="D179" s="32"/>
      <c r="E179" s="32"/>
      <c r="F179" s="32"/>
      <c r="G179" s="32"/>
    </row>
    <row r="180" spans="1:7" ht="15" customHeight="1">
      <c r="A180" s="32"/>
      <c r="B180" s="32"/>
      <c r="C180" s="32"/>
      <c r="D180" s="32"/>
      <c r="E180" s="32"/>
      <c r="F180" s="32"/>
      <c r="G180" s="32"/>
    </row>
    <row r="181" spans="1:7" ht="15" customHeight="1">
      <c r="A181" s="32"/>
      <c r="B181" s="32"/>
      <c r="C181" s="32"/>
      <c r="D181" s="32"/>
      <c r="E181" s="32"/>
      <c r="F181" s="32"/>
      <c r="G181" s="32"/>
    </row>
    <row r="182" spans="1:7" ht="15" customHeight="1">
      <c r="A182" s="32"/>
      <c r="B182" s="32"/>
      <c r="C182" s="32"/>
      <c r="D182" s="32"/>
      <c r="E182" s="32"/>
      <c r="F182" s="32"/>
      <c r="G182" s="32"/>
    </row>
    <row r="183" spans="1:7" ht="15" customHeight="1">
      <c r="A183" s="32"/>
      <c r="B183" s="32"/>
      <c r="C183" s="32"/>
      <c r="D183" s="32"/>
      <c r="E183" s="32"/>
      <c r="F183" s="32"/>
      <c r="G183" s="32"/>
    </row>
    <row r="184" spans="1:7" ht="15" customHeight="1">
      <c r="A184" s="32"/>
      <c r="B184" s="32"/>
      <c r="C184" s="32"/>
      <c r="D184" s="32"/>
      <c r="E184" s="32"/>
      <c r="F184" s="32"/>
      <c r="G184" s="32"/>
    </row>
    <row r="185" spans="1:7" ht="15" customHeight="1">
      <c r="A185" s="32"/>
      <c r="B185" s="32"/>
      <c r="C185" s="32"/>
      <c r="D185" s="32"/>
      <c r="E185" s="32"/>
      <c r="F185" s="32"/>
      <c r="G185" s="32"/>
    </row>
    <row r="186" spans="1:7" ht="15" customHeight="1">
      <c r="A186" s="32"/>
      <c r="B186" s="32"/>
      <c r="C186" s="32"/>
      <c r="D186" s="32"/>
      <c r="E186" s="32"/>
      <c r="F186" s="32"/>
      <c r="G186" s="32"/>
    </row>
    <row r="187" spans="1:7" ht="15" customHeight="1">
      <c r="A187" s="32"/>
      <c r="B187" s="32"/>
      <c r="C187" s="32"/>
      <c r="D187" s="32"/>
      <c r="E187" s="32"/>
      <c r="F187" s="32"/>
      <c r="G187" s="32"/>
    </row>
    <row r="188" spans="1:7" ht="15" customHeight="1">
      <c r="A188" s="32"/>
      <c r="B188" s="32"/>
      <c r="C188" s="32"/>
      <c r="D188" s="32"/>
      <c r="E188" s="32"/>
      <c r="F188" s="32"/>
      <c r="G188" s="32"/>
    </row>
    <row r="189" spans="1:7" ht="15" customHeight="1">
      <c r="A189" s="32"/>
      <c r="B189" s="32"/>
      <c r="C189" s="32"/>
      <c r="D189" s="32"/>
      <c r="E189" s="32"/>
      <c r="F189" s="32"/>
      <c r="G189" s="32"/>
    </row>
    <row r="190" spans="1:7" ht="15" customHeight="1">
      <c r="A190" s="32"/>
      <c r="B190" s="32"/>
      <c r="C190" s="32"/>
      <c r="D190" s="32"/>
      <c r="E190" s="32"/>
      <c r="F190" s="32"/>
      <c r="G190" s="32"/>
    </row>
    <row r="191" spans="1:7" ht="15" customHeight="1">
      <c r="A191" s="32"/>
      <c r="B191" s="32"/>
      <c r="C191" s="32"/>
      <c r="D191" s="32"/>
      <c r="E191" s="32"/>
      <c r="F191" s="32"/>
      <c r="G191" s="32"/>
    </row>
    <row r="192" spans="1:7" ht="15" customHeight="1">
      <c r="A192" s="32"/>
      <c r="B192" s="32"/>
      <c r="C192" s="32"/>
      <c r="D192" s="32"/>
      <c r="E192" s="32"/>
      <c r="F192" s="32"/>
      <c r="G192" s="32"/>
    </row>
    <row r="193" spans="1:7" ht="15" customHeight="1">
      <c r="A193" s="32"/>
      <c r="B193" s="32"/>
      <c r="C193" s="32"/>
      <c r="D193" s="32"/>
      <c r="E193" s="32"/>
      <c r="F193" s="32"/>
      <c r="G193" s="32"/>
    </row>
    <row r="194" spans="1:7" ht="15" customHeight="1">
      <c r="A194" s="32"/>
      <c r="B194" s="32"/>
      <c r="C194" s="32"/>
      <c r="D194" s="32"/>
      <c r="E194" s="32"/>
      <c r="F194" s="32"/>
      <c r="G194" s="32"/>
    </row>
    <row r="195" spans="1:7" ht="15" customHeight="1">
      <c r="A195" s="32"/>
      <c r="B195" s="32"/>
      <c r="C195" s="32"/>
      <c r="D195" s="32"/>
      <c r="E195" s="32"/>
      <c r="F195" s="32"/>
      <c r="G195" s="32"/>
    </row>
    <row r="196" spans="1:7" ht="15" customHeight="1">
      <c r="A196" s="32"/>
      <c r="B196" s="32"/>
      <c r="C196" s="32"/>
      <c r="D196" s="32"/>
      <c r="E196" s="32"/>
      <c r="F196" s="32"/>
      <c r="G196" s="32"/>
    </row>
    <row r="197" spans="1:7" ht="15" customHeight="1">
      <c r="A197" s="32"/>
      <c r="B197" s="32"/>
      <c r="C197" s="32"/>
      <c r="D197" s="32"/>
      <c r="E197" s="32"/>
      <c r="F197" s="32"/>
      <c r="G197" s="32"/>
    </row>
    <row r="198" spans="1:7" ht="15" customHeight="1">
      <c r="A198" s="32"/>
      <c r="B198" s="32"/>
      <c r="C198" s="32"/>
      <c r="D198" s="32"/>
      <c r="E198" s="32"/>
      <c r="F198" s="32"/>
      <c r="G198" s="32"/>
    </row>
    <row r="199" spans="1:7" ht="15" customHeight="1">
      <c r="A199" s="32"/>
      <c r="B199" s="32"/>
      <c r="C199" s="32"/>
      <c r="D199" s="32"/>
      <c r="E199" s="32"/>
      <c r="F199" s="32"/>
      <c r="G199" s="32"/>
    </row>
    <row r="200" spans="1:7" ht="15" customHeight="1">
      <c r="A200" s="32"/>
      <c r="B200" s="32"/>
      <c r="C200" s="32"/>
      <c r="D200" s="32"/>
      <c r="E200" s="32"/>
      <c r="F200" s="32"/>
      <c r="G200" s="32"/>
    </row>
    <row r="201" spans="1:7" ht="15" customHeight="1">
      <c r="A201" s="32"/>
      <c r="B201" s="32"/>
      <c r="C201" s="32"/>
      <c r="D201" s="32"/>
      <c r="E201" s="32"/>
      <c r="F201" s="32"/>
      <c r="G201" s="32"/>
    </row>
    <row r="202" spans="1:7" ht="15" customHeight="1">
      <c r="A202" s="32"/>
      <c r="B202" s="32"/>
      <c r="C202" s="32"/>
      <c r="D202" s="32"/>
      <c r="E202" s="32"/>
      <c r="F202" s="32"/>
      <c r="G202" s="32"/>
    </row>
    <row r="203" spans="1:7" ht="15" customHeight="1">
      <c r="A203" s="32"/>
      <c r="B203" s="32"/>
      <c r="C203" s="32"/>
      <c r="D203" s="32"/>
      <c r="E203" s="32"/>
      <c r="F203" s="32"/>
      <c r="G203" s="32"/>
    </row>
    <row r="204" spans="1:7" ht="15" customHeight="1">
      <c r="A204" s="32"/>
      <c r="B204" s="32"/>
      <c r="C204" s="32"/>
      <c r="D204" s="32"/>
      <c r="E204" s="32"/>
      <c r="F204" s="32"/>
      <c r="G204" s="32"/>
    </row>
    <row r="205" spans="1:7" ht="15" customHeight="1">
      <c r="A205" s="32"/>
      <c r="B205" s="32"/>
      <c r="C205" s="32"/>
      <c r="D205" s="32"/>
      <c r="E205" s="32"/>
      <c r="F205" s="32"/>
      <c r="G205" s="32"/>
    </row>
    <row r="206" spans="1:7" ht="15" customHeight="1">
      <c r="A206" s="32"/>
      <c r="B206" s="32"/>
      <c r="C206" s="32"/>
      <c r="D206" s="32"/>
      <c r="E206" s="32"/>
      <c r="F206" s="32"/>
      <c r="G206" s="32"/>
    </row>
    <row r="207" spans="1:7" ht="15" customHeight="1">
      <c r="A207" s="32"/>
      <c r="B207" s="32"/>
      <c r="C207" s="32"/>
      <c r="D207" s="32"/>
      <c r="E207" s="32"/>
      <c r="F207" s="32"/>
      <c r="G207" s="32"/>
    </row>
    <row r="208" spans="1:7" ht="15" customHeight="1">
      <c r="A208" s="32"/>
      <c r="B208" s="32"/>
      <c r="C208" s="32"/>
      <c r="D208" s="32"/>
      <c r="E208" s="32"/>
      <c r="F208" s="32"/>
      <c r="G208" s="32"/>
    </row>
    <row r="209" spans="1:7" ht="15" customHeight="1">
      <c r="A209" s="32"/>
      <c r="B209" s="32"/>
      <c r="C209" s="32"/>
      <c r="D209" s="32"/>
      <c r="E209" s="32"/>
      <c r="F209" s="32"/>
      <c r="G209" s="32"/>
    </row>
    <row r="210" spans="1:7" ht="15" customHeight="1">
      <c r="A210" s="32"/>
      <c r="B210" s="32"/>
      <c r="C210" s="32"/>
      <c r="D210" s="32"/>
      <c r="E210" s="32"/>
      <c r="F210" s="32"/>
      <c r="G210" s="32"/>
    </row>
    <row r="211" spans="1:7" ht="15" customHeight="1">
      <c r="A211" s="32"/>
      <c r="B211" s="32"/>
      <c r="C211" s="32"/>
      <c r="D211" s="32"/>
      <c r="E211" s="32"/>
      <c r="F211" s="32"/>
      <c r="G211" s="32"/>
    </row>
    <row r="212" spans="1:7" ht="15" customHeight="1">
      <c r="A212" s="32"/>
      <c r="B212" s="32"/>
      <c r="C212" s="32"/>
      <c r="D212" s="32"/>
      <c r="E212" s="32"/>
      <c r="F212" s="32"/>
      <c r="G212" s="32"/>
    </row>
    <row r="213" spans="1:7" ht="15" customHeight="1">
      <c r="A213" s="32"/>
      <c r="B213" s="32"/>
      <c r="C213" s="32"/>
      <c r="D213" s="32"/>
      <c r="E213" s="32"/>
      <c r="F213" s="32"/>
      <c r="G213" s="32"/>
    </row>
    <row r="214" spans="1:7" ht="15" customHeight="1">
      <c r="A214" s="32"/>
      <c r="B214" s="32"/>
      <c r="C214" s="32"/>
      <c r="D214" s="32"/>
      <c r="E214" s="32"/>
      <c r="F214" s="32"/>
      <c r="G214" s="32"/>
    </row>
    <row r="215" spans="1:7" ht="15" customHeight="1">
      <c r="A215" s="32"/>
      <c r="B215" s="32"/>
      <c r="C215" s="32"/>
      <c r="D215" s="32"/>
      <c r="E215" s="32"/>
      <c r="F215" s="32"/>
      <c r="G215" s="32"/>
    </row>
    <row r="216" spans="1:7" ht="15" customHeight="1">
      <c r="A216" s="32"/>
      <c r="B216" s="32"/>
      <c r="C216" s="32"/>
      <c r="D216" s="32"/>
      <c r="E216" s="32"/>
      <c r="F216" s="32"/>
      <c r="G216" s="32"/>
    </row>
    <row r="217" spans="1:7" ht="15" customHeight="1">
      <c r="A217" s="32"/>
      <c r="B217" s="32"/>
      <c r="C217" s="32"/>
      <c r="D217" s="32"/>
      <c r="E217" s="32"/>
      <c r="F217" s="32"/>
      <c r="G217" s="32"/>
    </row>
    <row r="218" spans="1:7" ht="15" customHeight="1">
      <c r="A218" s="32"/>
      <c r="B218" s="32"/>
      <c r="C218" s="32"/>
      <c r="D218" s="32"/>
      <c r="E218" s="32"/>
      <c r="F218" s="32"/>
      <c r="G218" s="32"/>
    </row>
    <row r="219" spans="1:7" ht="15" customHeight="1">
      <c r="A219" s="32"/>
      <c r="B219" s="32"/>
      <c r="C219" s="32"/>
      <c r="D219" s="32"/>
      <c r="E219" s="32"/>
      <c r="F219" s="32"/>
      <c r="G219" s="32"/>
    </row>
    <row r="220" spans="1:7" ht="15" customHeight="1">
      <c r="A220" s="32"/>
      <c r="B220" s="32"/>
      <c r="C220" s="32"/>
      <c r="D220" s="32"/>
      <c r="E220" s="32"/>
      <c r="F220" s="32"/>
      <c r="G220" s="32"/>
    </row>
    <row r="221" spans="1:7" ht="15" customHeight="1">
      <c r="A221" s="32"/>
      <c r="B221" s="32"/>
      <c r="C221" s="32"/>
      <c r="D221" s="32"/>
      <c r="E221" s="32"/>
      <c r="F221" s="32"/>
      <c r="G221" s="32"/>
    </row>
    <row r="222" spans="1:7" ht="15" customHeight="1">
      <c r="A222" s="32"/>
      <c r="B222" s="32"/>
      <c r="C222" s="32"/>
      <c r="D222" s="32"/>
      <c r="E222" s="32"/>
      <c r="F222" s="32"/>
      <c r="G222" s="32"/>
    </row>
    <row r="223" spans="1:7" ht="15" customHeight="1">
      <c r="A223" s="32"/>
      <c r="B223" s="32"/>
      <c r="C223" s="32"/>
      <c r="D223" s="32"/>
      <c r="E223" s="32"/>
      <c r="F223" s="32"/>
      <c r="G223" s="32"/>
    </row>
    <row r="224" spans="1:7" ht="15" customHeight="1">
      <c r="A224" s="32"/>
      <c r="B224" s="32"/>
      <c r="C224" s="32"/>
      <c r="D224" s="32"/>
      <c r="E224" s="32"/>
      <c r="F224" s="32"/>
      <c r="G224" s="32"/>
    </row>
    <row r="225" spans="1:7" ht="15" customHeight="1">
      <c r="A225" s="32"/>
      <c r="B225" s="32"/>
      <c r="C225" s="32"/>
      <c r="D225" s="32"/>
      <c r="E225" s="32"/>
      <c r="F225" s="32"/>
      <c r="G225" s="32"/>
    </row>
    <row r="226" spans="1:7" ht="15" customHeight="1">
      <c r="A226" s="32"/>
      <c r="B226" s="32"/>
      <c r="C226" s="32"/>
      <c r="D226" s="32"/>
      <c r="E226" s="32"/>
      <c r="F226" s="32"/>
      <c r="G226" s="32"/>
    </row>
    <row r="227" spans="1:7" ht="15" customHeight="1">
      <c r="A227" s="32"/>
      <c r="B227" s="32"/>
      <c r="C227" s="32"/>
      <c r="D227" s="32"/>
      <c r="E227" s="32"/>
      <c r="F227" s="32"/>
      <c r="G227" s="32"/>
    </row>
    <row r="228" spans="1:7" ht="15" customHeight="1">
      <c r="A228" s="32"/>
      <c r="B228" s="32"/>
      <c r="C228" s="32"/>
      <c r="D228" s="32"/>
      <c r="E228" s="32"/>
      <c r="F228" s="32"/>
      <c r="G228" s="32"/>
    </row>
    <row r="229" spans="1:7" ht="15" customHeight="1">
      <c r="A229" s="32"/>
      <c r="B229" s="32"/>
      <c r="C229" s="32"/>
      <c r="D229" s="32"/>
      <c r="E229" s="32"/>
      <c r="F229" s="32"/>
      <c r="G229" s="32"/>
    </row>
    <row r="230" spans="1:7" ht="15" customHeight="1">
      <c r="A230" s="32"/>
      <c r="B230" s="32"/>
      <c r="C230" s="32"/>
      <c r="D230" s="32"/>
      <c r="E230" s="32"/>
      <c r="F230" s="32"/>
      <c r="G230" s="32"/>
    </row>
    <row r="231" spans="1:7" ht="15" customHeight="1">
      <c r="A231" s="32"/>
      <c r="B231" s="32"/>
      <c r="C231" s="32"/>
      <c r="D231" s="32"/>
      <c r="E231" s="32"/>
      <c r="F231" s="32"/>
      <c r="G231" s="32"/>
    </row>
    <row r="232" spans="1:7" ht="15" customHeight="1">
      <c r="A232" s="32"/>
      <c r="B232" s="32"/>
      <c r="C232" s="32"/>
      <c r="D232" s="32"/>
      <c r="E232" s="32"/>
      <c r="F232" s="32"/>
      <c r="G232" s="32"/>
    </row>
    <row r="233" spans="1:7" ht="15" customHeight="1">
      <c r="A233" s="32"/>
      <c r="B233" s="32"/>
      <c r="C233" s="32"/>
      <c r="D233" s="32"/>
      <c r="E233" s="32"/>
      <c r="F233" s="32"/>
      <c r="G233" s="32"/>
    </row>
    <row r="234" spans="1:7" ht="15" customHeight="1">
      <c r="A234" s="32"/>
      <c r="B234" s="32"/>
      <c r="C234" s="32"/>
      <c r="D234" s="32"/>
      <c r="E234" s="32"/>
      <c r="F234" s="32"/>
      <c r="G234" s="32"/>
    </row>
    <row r="235" spans="1:7" ht="15" customHeight="1">
      <c r="A235" s="32"/>
      <c r="B235" s="32"/>
      <c r="C235" s="32"/>
      <c r="D235" s="32"/>
      <c r="E235" s="32"/>
      <c r="F235" s="32"/>
      <c r="G235" s="32"/>
    </row>
    <row r="236" spans="1:7" ht="15" customHeight="1">
      <c r="A236" s="32"/>
      <c r="B236" s="32"/>
      <c r="C236" s="32"/>
      <c r="D236" s="32"/>
      <c r="E236" s="32"/>
      <c r="F236" s="32"/>
      <c r="G236" s="32"/>
    </row>
    <row r="237" spans="1:7" ht="15" customHeight="1">
      <c r="A237" s="32"/>
      <c r="B237" s="32"/>
      <c r="C237" s="32"/>
      <c r="D237" s="32"/>
      <c r="E237" s="32"/>
      <c r="F237" s="32"/>
      <c r="G237" s="32"/>
    </row>
    <row r="238" spans="1:7" ht="15" customHeight="1">
      <c r="A238" s="32"/>
      <c r="B238" s="32"/>
      <c r="C238" s="32"/>
      <c r="D238" s="32"/>
      <c r="E238" s="32"/>
      <c r="F238" s="32"/>
      <c r="G238" s="32"/>
    </row>
    <row r="239" spans="1:7" ht="15" customHeight="1">
      <c r="A239" s="32"/>
      <c r="B239" s="32"/>
      <c r="C239" s="32"/>
      <c r="D239" s="32"/>
      <c r="E239" s="32"/>
      <c r="F239" s="32"/>
      <c r="G239" s="32"/>
    </row>
    <row r="240" spans="1:7" ht="15" customHeight="1">
      <c r="A240" s="32"/>
      <c r="B240" s="32"/>
      <c r="C240" s="32"/>
      <c r="D240" s="32"/>
      <c r="E240" s="32"/>
      <c r="F240" s="32"/>
      <c r="G240" s="32"/>
    </row>
    <row r="241" spans="1:7" ht="15" customHeight="1">
      <c r="A241" s="32"/>
      <c r="B241" s="32"/>
      <c r="C241" s="32"/>
      <c r="D241" s="32"/>
      <c r="E241" s="32"/>
      <c r="F241" s="32"/>
      <c r="G241" s="32"/>
    </row>
    <row r="242" spans="1:7" ht="15" customHeight="1">
      <c r="A242" s="32"/>
      <c r="B242" s="32"/>
      <c r="C242" s="32"/>
      <c r="D242" s="32"/>
      <c r="E242" s="32"/>
      <c r="F242" s="32"/>
      <c r="G242" s="32"/>
    </row>
    <row r="243" spans="1:7" ht="15" customHeight="1">
      <c r="A243" s="32"/>
      <c r="B243" s="32"/>
      <c r="C243" s="32"/>
      <c r="D243" s="32"/>
      <c r="E243" s="32"/>
      <c r="F243" s="32"/>
      <c r="G243" s="32"/>
    </row>
    <row r="244" spans="1:7" ht="15" customHeight="1">
      <c r="A244" s="32"/>
      <c r="B244" s="32"/>
      <c r="C244" s="32"/>
      <c r="D244" s="32"/>
      <c r="E244" s="32"/>
      <c r="F244" s="32"/>
      <c r="G244" s="32"/>
    </row>
    <row r="245" spans="1:7" ht="15" customHeight="1">
      <c r="A245" s="32"/>
      <c r="B245" s="32"/>
      <c r="C245" s="32"/>
      <c r="D245" s="32"/>
      <c r="E245" s="32"/>
      <c r="F245" s="32"/>
      <c r="G245" s="32"/>
    </row>
    <row r="246" spans="1:7" ht="15" customHeight="1">
      <c r="A246" s="32"/>
      <c r="B246" s="32"/>
      <c r="C246" s="32"/>
      <c r="D246" s="32"/>
      <c r="E246" s="32"/>
      <c r="F246" s="32"/>
      <c r="G246" s="32"/>
    </row>
    <row r="247" spans="1:7" ht="15" customHeight="1">
      <c r="A247" s="32"/>
      <c r="B247" s="32"/>
      <c r="C247" s="32"/>
      <c r="D247" s="32"/>
      <c r="E247" s="32"/>
      <c r="F247" s="32"/>
      <c r="G247" s="32"/>
    </row>
    <row r="248" spans="1:7" ht="15" customHeight="1">
      <c r="A248" s="32"/>
      <c r="B248" s="32"/>
      <c r="C248" s="32"/>
      <c r="D248" s="32"/>
      <c r="E248" s="32"/>
      <c r="F248" s="32"/>
      <c r="G248" s="32"/>
    </row>
    <row r="249" spans="1:7" ht="15" customHeight="1">
      <c r="A249" s="32"/>
      <c r="B249" s="32"/>
      <c r="C249" s="32"/>
      <c r="D249" s="32"/>
      <c r="E249" s="32"/>
      <c r="F249" s="32"/>
      <c r="G249" s="32"/>
    </row>
    <row r="250" spans="1:7" ht="15" customHeight="1">
      <c r="A250" s="32"/>
      <c r="B250" s="32"/>
      <c r="C250" s="32"/>
      <c r="D250" s="32"/>
      <c r="E250" s="32"/>
      <c r="F250" s="32"/>
      <c r="G250" s="32"/>
    </row>
    <row r="251" spans="1:7" ht="15" customHeight="1">
      <c r="A251" s="32"/>
      <c r="B251" s="32"/>
      <c r="C251" s="32"/>
      <c r="D251" s="32"/>
      <c r="E251" s="32"/>
      <c r="F251" s="32"/>
      <c r="G251" s="32"/>
    </row>
    <row r="252" spans="1:7" ht="15" customHeight="1">
      <c r="A252" s="32"/>
      <c r="B252" s="32"/>
      <c r="C252" s="32"/>
      <c r="D252" s="32"/>
      <c r="E252" s="32"/>
      <c r="F252" s="32"/>
      <c r="G252" s="32"/>
    </row>
    <row r="253" spans="1:7" ht="15" customHeight="1">
      <c r="A253" s="32"/>
      <c r="B253" s="32"/>
      <c r="C253" s="32"/>
      <c r="D253" s="32"/>
      <c r="E253" s="32"/>
      <c r="F253" s="32"/>
      <c r="G253" s="32"/>
    </row>
    <row r="254" spans="1:7" ht="15" customHeight="1">
      <c r="A254" s="32"/>
      <c r="B254" s="32"/>
      <c r="C254" s="32"/>
      <c r="D254" s="32"/>
      <c r="E254" s="32"/>
      <c r="F254" s="32"/>
      <c r="G254" s="32"/>
    </row>
    <row r="255" spans="1:7" ht="15" customHeight="1">
      <c r="A255" s="32"/>
      <c r="B255" s="32"/>
      <c r="C255" s="32"/>
      <c r="D255" s="32"/>
      <c r="E255" s="32"/>
      <c r="F255" s="32"/>
      <c r="G255" s="32"/>
    </row>
    <row r="256" spans="1:7" ht="15" customHeight="1">
      <c r="A256" s="32"/>
      <c r="B256" s="32"/>
      <c r="C256" s="32"/>
      <c r="D256" s="32"/>
      <c r="E256" s="32"/>
      <c r="F256" s="32"/>
      <c r="G256" s="32"/>
    </row>
    <row r="257" spans="1:7" ht="15" customHeight="1">
      <c r="A257" s="32"/>
      <c r="B257" s="32"/>
      <c r="C257" s="32"/>
      <c r="D257" s="32"/>
      <c r="E257" s="32"/>
      <c r="F257" s="32"/>
      <c r="G257" s="32"/>
    </row>
    <row r="258" spans="1:7" ht="15" customHeight="1">
      <c r="A258" s="32"/>
      <c r="B258" s="32"/>
      <c r="C258" s="32"/>
      <c r="D258" s="32"/>
      <c r="E258" s="32"/>
      <c r="F258" s="32"/>
      <c r="G258" s="32"/>
    </row>
    <row r="259" spans="1:7" ht="15" customHeight="1">
      <c r="A259" s="32"/>
      <c r="B259" s="32"/>
      <c r="C259" s="32"/>
      <c r="D259" s="32"/>
      <c r="E259" s="32"/>
      <c r="F259" s="32"/>
      <c r="G259" s="32"/>
    </row>
    <row r="260" spans="1:7" ht="15" customHeight="1">
      <c r="A260" s="32"/>
      <c r="B260" s="32"/>
      <c r="C260" s="32"/>
      <c r="D260" s="32"/>
      <c r="E260" s="32"/>
      <c r="F260" s="32"/>
      <c r="G260" s="32"/>
    </row>
    <row r="261" spans="1:7" ht="15" customHeight="1">
      <c r="A261" s="32"/>
      <c r="B261" s="32"/>
      <c r="C261" s="32"/>
      <c r="D261" s="32"/>
      <c r="E261" s="32"/>
      <c r="F261" s="32"/>
      <c r="G261" s="32"/>
    </row>
    <row r="262" spans="1:7" ht="15" customHeight="1">
      <c r="A262" s="32"/>
      <c r="B262" s="32"/>
      <c r="C262" s="32"/>
      <c r="D262" s="32"/>
      <c r="E262" s="32"/>
      <c r="F262" s="32"/>
      <c r="G262" s="32"/>
    </row>
    <row r="263" spans="1:7" ht="15" customHeight="1">
      <c r="A263" s="32"/>
      <c r="B263" s="32"/>
      <c r="C263" s="32"/>
      <c r="D263" s="32"/>
      <c r="E263" s="32"/>
      <c r="F263" s="32"/>
      <c r="G263" s="32"/>
    </row>
    <row r="264" spans="1:7" ht="15" customHeight="1">
      <c r="A264" s="32"/>
      <c r="B264" s="32"/>
      <c r="C264" s="32"/>
      <c r="D264" s="32"/>
      <c r="E264" s="32"/>
      <c r="F264" s="32"/>
      <c r="G264" s="32"/>
    </row>
    <row r="265" spans="1:7" ht="15" customHeight="1">
      <c r="A265" s="32"/>
      <c r="B265" s="32"/>
      <c r="C265" s="32"/>
      <c r="D265" s="32"/>
      <c r="E265" s="32"/>
      <c r="F265" s="32"/>
      <c r="G265" s="32"/>
    </row>
    <row r="266" spans="1:7" ht="15" customHeight="1">
      <c r="A266" s="32"/>
      <c r="B266" s="32"/>
      <c r="C266" s="32"/>
      <c r="D266" s="32"/>
      <c r="E266" s="32"/>
      <c r="F266" s="32"/>
      <c r="G266" s="32"/>
    </row>
    <row r="267" spans="1:7" ht="15" customHeight="1">
      <c r="A267" s="32"/>
      <c r="B267" s="32"/>
      <c r="C267" s="32"/>
      <c r="D267" s="32"/>
      <c r="E267" s="32"/>
      <c r="F267" s="32"/>
      <c r="G267" s="32"/>
    </row>
    <row r="268" spans="1:7" ht="15" customHeight="1">
      <c r="A268" s="32"/>
      <c r="B268" s="32"/>
      <c r="C268" s="32"/>
      <c r="D268" s="32"/>
      <c r="E268" s="32"/>
      <c r="F268" s="32"/>
      <c r="G268" s="32"/>
    </row>
    <row r="269" spans="1:7" ht="15" customHeight="1">
      <c r="A269" s="32"/>
      <c r="B269" s="32"/>
      <c r="C269" s="32"/>
      <c r="D269" s="32"/>
      <c r="E269" s="32"/>
      <c r="F269" s="32"/>
      <c r="G269" s="32"/>
    </row>
    <row r="270" spans="1:7" ht="15" customHeight="1">
      <c r="A270" s="32"/>
      <c r="B270" s="32"/>
      <c r="C270" s="32"/>
      <c r="D270" s="32"/>
      <c r="E270" s="32"/>
      <c r="F270" s="32"/>
      <c r="G270" s="32"/>
    </row>
    <row r="271" spans="1:7" ht="15" customHeight="1">
      <c r="A271" s="32"/>
      <c r="B271" s="32"/>
      <c r="C271" s="32"/>
      <c r="D271" s="32"/>
      <c r="E271" s="32"/>
      <c r="F271" s="32"/>
      <c r="G271" s="32"/>
    </row>
    <row r="272" spans="1:7" ht="15" customHeight="1">
      <c r="A272" s="32"/>
      <c r="B272" s="32"/>
      <c r="C272" s="32"/>
      <c r="D272" s="32"/>
      <c r="E272" s="32"/>
      <c r="F272" s="32"/>
      <c r="G272" s="32"/>
    </row>
    <row r="273" spans="1:7" ht="15" customHeight="1">
      <c r="A273" s="32"/>
      <c r="B273" s="32"/>
      <c r="C273" s="32"/>
      <c r="D273" s="32"/>
      <c r="E273" s="32"/>
      <c r="F273" s="32"/>
      <c r="G273" s="32"/>
    </row>
    <row r="274" spans="1:7" ht="15" customHeight="1">
      <c r="A274" s="32"/>
      <c r="B274" s="32"/>
      <c r="C274" s="32"/>
      <c r="D274" s="32"/>
      <c r="E274" s="32"/>
      <c r="F274" s="32"/>
      <c r="G274" s="32"/>
    </row>
    <row r="275" spans="1:7" ht="15" customHeight="1">
      <c r="A275" s="32"/>
      <c r="B275" s="32"/>
      <c r="C275" s="32"/>
      <c r="D275" s="32"/>
      <c r="E275" s="32"/>
      <c r="F275" s="32"/>
      <c r="G275" s="32"/>
    </row>
    <row r="276" spans="1:7" ht="15" customHeight="1">
      <c r="A276" s="32"/>
      <c r="B276" s="32"/>
      <c r="C276" s="32"/>
      <c r="D276" s="32"/>
      <c r="E276" s="32"/>
      <c r="F276" s="32"/>
      <c r="G276" s="32"/>
    </row>
    <row r="277" spans="1:7" ht="15" customHeight="1">
      <c r="A277" s="32"/>
      <c r="B277" s="32"/>
      <c r="C277" s="32"/>
      <c r="D277" s="32"/>
      <c r="E277" s="32"/>
      <c r="F277" s="32"/>
      <c r="G277" s="32"/>
    </row>
    <row r="278" spans="1:7" ht="15" customHeight="1">
      <c r="A278" s="32"/>
      <c r="B278" s="32"/>
      <c r="C278" s="32"/>
      <c r="D278" s="32"/>
      <c r="E278" s="32"/>
      <c r="F278" s="32"/>
      <c r="G278" s="32"/>
    </row>
    <row r="279" spans="1:7" ht="15" customHeight="1">
      <c r="A279" s="32"/>
      <c r="B279" s="32"/>
      <c r="C279" s="32"/>
      <c r="D279" s="32"/>
      <c r="E279" s="32"/>
      <c r="F279" s="32"/>
      <c r="G279" s="32"/>
    </row>
    <row r="280" spans="1:7" ht="15" customHeight="1">
      <c r="A280" s="32"/>
      <c r="B280" s="32"/>
      <c r="C280" s="32"/>
      <c r="D280" s="32"/>
      <c r="E280" s="32"/>
      <c r="F280" s="32"/>
      <c r="G280" s="32"/>
    </row>
    <row r="281" spans="1:7" ht="15" customHeight="1">
      <c r="A281" s="32"/>
      <c r="B281" s="32"/>
      <c r="C281" s="32"/>
      <c r="D281" s="32"/>
      <c r="E281" s="32"/>
      <c r="F281" s="32"/>
      <c r="G281" s="32"/>
    </row>
    <row r="282" spans="1:7" ht="15" customHeight="1">
      <c r="A282" s="32"/>
      <c r="B282" s="32"/>
      <c r="C282" s="32"/>
      <c r="D282" s="32"/>
      <c r="E282" s="32"/>
      <c r="F282" s="32"/>
      <c r="G282" s="32"/>
    </row>
    <row r="283" spans="1:7" ht="15" customHeight="1">
      <c r="A283" s="32"/>
      <c r="B283" s="32"/>
      <c r="C283" s="32"/>
      <c r="D283" s="32"/>
      <c r="E283" s="32"/>
      <c r="F283" s="32"/>
      <c r="G283" s="32"/>
    </row>
    <row r="284" spans="1:7" ht="15" customHeight="1">
      <c r="A284" s="32"/>
      <c r="B284" s="32"/>
      <c r="C284" s="32"/>
      <c r="D284" s="32"/>
      <c r="E284" s="32"/>
      <c r="F284" s="32"/>
      <c r="G284" s="32"/>
    </row>
    <row r="285" spans="1:7" ht="15" customHeight="1">
      <c r="A285" s="32"/>
      <c r="B285" s="32"/>
      <c r="C285" s="32"/>
      <c r="D285" s="32"/>
      <c r="E285" s="32"/>
      <c r="F285" s="32"/>
      <c r="G285" s="32"/>
    </row>
    <row r="286" spans="1:7" ht="15" customHeight="1">
      <c r="A286" s="32"/>
      <c r="B286" s="32"/>
      <c r="C286" s="32"/>
      <c r="D286" s="32"/>
      <c r="E286" s="32"/>
      <c r="F286" s="32"/>
      <c r="G286" s="32"/>
    </row>
    <row r="287" spans="1:7" ht="15" customHeight="1">
      <c r="A287" s="32"/>
      <c r="B287" s="32"/>
      <c r="C287" s="32"/>
      <c r="D287" s="32"/>
      <c r="E287" s="32"/>
      <c r="F287" s="32"/>
      <c r="G287" s="32"/>
    </row>
    <row r="288" spans="1:7" ht="15" customHeight="1">
      <c r="A288" s="32"/>
      <c r="B288" s="32"/>
      <c r="C288" s="32"/>
      <c r="D288" s="32"/>
      <c r="E288" s="32"/>
      <c r="F288" s="32"/>
      <c r="G288" s="32"/>
    </row>
    <row r="289" spans="1:7" ht="15" customHeight="1">
      <c r="A289" s="32"/>
      <c r="B289" s="32"/>
      <c r="C289" s="32"/>
      <c r="D289" s="32"/>
      <c r="E289" s="32"/>
      <c r="F289" s="32"/>
      <c r="G289" s="32"/>
    </row>
    <row r="290" spans="1:7" ht="15" customHeight="1">
      <c r="A290" s="32"/>
      <c r="B290" s="32"/>
      <c r="C290" s="32"/>
      <c r="D290" s="32"/>
      <c r="E290" s="32"/>
      <c r="F290" s="32"/>
      <c r="G290" s="32"/>
    </row>
    <row r="291" spans="1:7" ht="15" customHeight="1">
      <c r="A291" s="32"/>
      <c r="B291" s="32"/>
      <c r="C291" s="32"/>
      <c r="D291" s="32"/>
      <c r="E291" s="32"/>
      <c r="F291" s="32"/>
      <c r="G291" s="32"/>
    </row>
    <row r="292" spans="1:7" ht="15" customHeight="1">
      <c r="A292" s="32"/>
      <c r="B292" s="32"/>
      <c r="C292" s="32"/>
      <c r="D292" s="32"/>
      <c r="E292" s="32"/>
      <c r="F292" s="32"/>
      <c r="G292" s="32"/>
    </row>
    <row r="293" spans="1:7" ht="15" customHeight="1">
      <c r="A293" s="32"/>
      <c r="B293" s="32"/>
      <c r="C293" s="32"/>
      <c r="D293" s="32"/>
      <c r="E293" s="32"/>
      <c r="F293" s="32"/>
      <c r="G293" s="32"/>
    </row>
    <row r="294" spans="1:7" ht="15" customHeight="1">
      <c r="A294" s="32"/>
      <c r="B294" s="32"/>
      <c r="C294" s="32"/>
      <c r="D294" s="32"/>
      <c r="E294" s="32"/>
      <c r="F294" s="32"/>
      <c r="G294" s="32"/>
    </row>
    <row r="295" spans="1:7" ht="15" customHeight="1">
      <c r="A295" s="32"/>
      <c r="B295" s="32"/>
      <c r="C295" s="32"/>
      <c r="D295" s="32"/>
      <c r="E295" s="32"/>
      <c r="F295" s="32"/>
      <c r="G295" s="32"/>
    </row>
    <row r="296" spans="1:7" ht="15" customHeight="1">
      <c r="A296" s="32"/>
      <c r="B296" s="32"/>
      <c r="C296" s="32"/>
      <c r="D296" s="32"/>
      <c r="E296" s="32"/>
      <c r="F296" s="32"/>
      <c r="G296" s="32"/>
    </row>
    <row r="297" spans="1:7" ht="15" customHeight="1">
      <c r="A297" s="32"/>
      <c r="B297" s="32"/>
      <c r="C297" s="32"/>
      <c r="D297" s="32"/>
      <c r="E297" s="32"/>
      <c r="F297" s="32"/>
      <c r="G297" s="32"/>
    </row>
    <row r="298" spans="1:7" ht="15" customHeight="1">
      <c r="A298" s="32"/>
      <c r="B298" s="32"/>
      <c r="C298" s="32"/>
      <c r="D298" s="32"/>
      <c r="E298" s="32"/>
      <c r="F298" s="32"/>
      <c r="G298" s="32"/>
    </row>
    <row r="299" spans="1:7" ht="15" customHeight="1">
      <c r="A299" s="32"/>
      <c r="B299" s="32"/>
      <c r="C299" s="32"/>
      <c r="D299" s="32"/>
      <c r="E299" s="32"/>
      <c r="F299" s="32"/>
      <c r="G299" s="32"/>
    </row>
    <row r="300" spans="1:7" ht="15" customHeight="1">
      <c r="A300" s="32"/>
      <c r="B300" s="32"/>
      <c r="C300" s="32"/>
      <c r="D300" s="32"/>
      <c r="E300" s="32"/>
      <c r="F300" s="32"/>
      <c r="G300" s="32"/>
    </row>
    <row r="301" spans="1:7" ht="15" customHeight="1">
      <c r="A301" s="32"/>
      <c r="B301" s="32"/>
      <c r="C301" s="32"/>
      <c r="D301" s="32"/>
      <c r="E301" s="32"/>
      <c r="F301" s="32"/>
      <c r="G301" s="32"/>
    </row>
    <row r="302" spans="1:7" ht="15" customHeight="1">
      <c r="A302" s="32"/>
      <c r="B302" s="32"/>
      <c r="C302" s="32"/>
      <c r="D302" s="32"/>
      <c r="E302" s="32"/>
      <c r="F302" s="32"/>
      <c r="G302" s="32"/>
    </row>
    <row r="303" spans="1:7" ht="15" customHeight="1">
      <c r="A303" s="32"/>
      <c r="B303" s="32"/>
      <c r="C303" s="32"/>
      <c r="D303" s="32"/>
      <c r="E303" s="32"/>
      <c r="F303" s="32"/>
      <c r="G303" s="32"/>
    </row>
    <row r="304" spans="1:7" ht="15" customHeight="1">
      <c r="A304" s="32"/>
      <c r="B304" s="32"/>
      <c r="C304" s="32"/>
      <c r="D304" s="32"/>
      <c r="E304" s="32"/>
      <c r="F304" s="32"/>
      <c r="G304" s="32"/>
    </row>
    <row r="305" spans="1:7" ht="15" customHeight="1">
      <c r="A305" s="32"/>
      <c r="B305" s="32"/>
      <c r="C305" s="32"/>
      <c r="D305" s="32"/>
      <c r="E305" s="32"/>
      <c r="F305" s="32"/>
      <c r="G305" s="32"/>
    </row>
    <row r="306" spans="1:7" ht="15" customHeight="1">
      <c r="A306" s="32"/>
      <c r="B306" s="32"/>
      <c r="C306" s="32"/>
      <c r="D306" s="32"/>
      <c r="E306" s="32"/>
      <c r="F306" s="32"/>
      <c r="G306" s="32"/>
    </row>
    <row r="307" spans="1:7" ht="15" customHeight="1">
      <c r="A307" s="32"/>
      <c r="B307" s="32"/>
      <c r="C307" s="32"/>
      <c r="D307" s="32"/>
      <c r="E307" s="32"/>
      <c r="F307" s="32"/>
      <c r="G307" s="32"/>
    </row>
    <row r="308" spans="1:7" ht="15" customHeight="1">
      <c r="A308" s="32"/>
      <c r="B308" s="32"/>
      <c r="C308" s="32"/>
      <c r="D308" s="32"/>
      <c r="E308" s="32"/>
      <c r="F308" s="32"/>
      <c r="G308" s="32"/>
    </row>
    <row r="309" spans="1:7" ht="15" customHeight="1">
      <c r="A309" s="32"/>
      <c r="B309" s="32"/>
      <c r="C309" s="32"/>
      <c r="D309" s="32"/>
      <c r="E309" s="32"/>
      <c r="F309" s="32"/>
      <c r="G309" s="32"/>
    </row>
    <row r="310" spans="1:7" ht="15" customHeight="1">
      <c r="A310" s="32"/>
      <c r="B310" s="32"/>
      <c r="C310" s="32"/>
      <c r="D310" s="32"/>
      <c r="E310" s="32"/>
      <c r="F310" s="32"/>
      <c r="G310" s="32"/>
    </row>
    <row r="311" spans="1:7" ht="15" customHeight="1">
      <c r="A311" s="32"/>
      <c r="B311" s="32"/>
      <c r="C311" s="32"/>
      <c r="D311" s="32"/>
      <c r="E311" s="32"/>
      <c r="F311" s="32"/>
      <c r="G311" s="32"/>
    </row>
    <row r="312" spans="1:7" ht="15" customHeight="1">
      <c r="A312" s="32"/>
      <c r="B312" s="32"/>
      <c r="C312" s="32"/>
      <c r="D312" s="32"/>
      <c r="E312" s="32"/>
      <c r="F312" s="32"/>
      <c r="G312" s="32"/>
    </row>
    <row r="313" spans="1:7" ht="15" customHeight="1">
      <c r="A313" s="32"/>
      <c r="B313" s="32"/>
      <c r="C313" s="32"/>
      <c r="D313" s="32"/>
      <c r="E313" s="32"/>
      <c r="F313" s="32"/>
      <c r="G313" s="32"/>
    </row>
    <row r="314" spans="1:7" ht="15" customHeight="1">
      <c r="A314" s="32"/>
      <c r="B314" s="32"/>
      <c r="C314" s="32"/>
      <c r="D314" s="32"/>
      <c r="E314" s="32"/>
      <c r="F314" s="32"/>
      <c r="G314" s="32"/>
    </row>
    <row r="315" spans="1:7" ht="15" customHeight="1">
      <c r="A315" s="32"/>
      <c r="B315" s="32"/>
      <c r="C315" s="32"/>
      <c r="D315" s="32"/>
      <c r="E315" s="32"/>
      <c r="F315" s="32"/>
      <c r="G315" s="32"/>
    </row>
    <row r="316" spans="1:7" ht="15" customHeight="1">
      <c r="A316" s="32"/>
      <c r="B316" s="32"/>
      <c r="C316" s="32"/>
      <c r="D316" s="32"/>
      <c r="E316" s="32"/>
      <c r="F316" s="32"/>
      <c r="G316" s="32"/>
    </row>
    <row r="317" spans="1:7" ht="15" customHeight="1">
      <c r="A317" s="32"/>
      <c r="B317" s="32"/>
      <c r="C317" s="32"/>
      <c r="D317" s="32"/>
      <c r="E317" s="32"/>
      <c r="F317" s="32"/>
      <c r="G317" s="32"/>
    </row>
    <row r="318" spans="1:7" ht="15" customHeight="1">
      <c r="A318" s="32"/>
      <c r="B318" s="32"/>
      <c r="C318" s="32"/>
      <c r="D318" s="32"/>
      <c r="E318" s="32"/>
      <c r="F318" s="32"/>
      <c r="G318" s="32"/>
    </row>
    <row r="319" spans="1:7" ht="15" customHeight="1">
      <c r="A319" s="32"/>
      <c r="B319" s="32"/>
      <c r="C319" s="32"/>
      <c r="D319" s="32"/>
      <c r="E319" s="32"/>
      <c r="F319" s="32"/>
      <c r="G319" s="32"/>
    </row>
    <row r="320" spans="1:7" ht="15" customHeight="1">
      <c r="A320" s="32"/>
      <c r="B320" s="32"/>
      <c r="C320" s="32"/>
      <c r="D320" s="32"/>
      <c r="E320" s="32"/>
      <c r="F320" s="32"/>
      <c r="G320" s="32"/>
    </row>
    <row r="321" spans="1:7" ht="15" customHeight="1">
      <c r="A321" s="32"/>
      <c r="B321" s="32"/>
      <c r="C321" s="32"/>
      <c r="D321" s="32"/>
      <c r="E321" s="32"/>
      <c r="F321" s="32"/>
      <c r="G321" s="32"/>
    </row>
    <row r="322" spans="1:7" ht="15" customHeight="1">
      <c r="A322" s="32"/>
      <c r="B322" s="32"/>
      <c r="C322" s="32"/>
      <c r="D322" s="32"/>
      <c r="E322" s="32"/>
      <c r="F322" s="32"/>
      <c r="G322" s="32"/>
    </row>
    <row r="323" spans="1:7" ht="15" customHeight="1">
      <c r="A323" s="32"/>
      <c r="B323" s="32"/>
      <c r="C323" s="32"/>
      <c r="D323" s="32"/>
      <c r="E323" s="32"/>
      <c r="F323" s="32"/>
      <c r="G323" s="32"/>
    </row>
    <row r="324" spans="1:7" ht="15" customHeight="1">
      <c r="A324" s="32"/>
      <c r="B324" s="32"/>
      <c r="C324" s="32"/>
      <c r="D324" s="32"/>
      <c r="E324" s="32"/>
      <c r="F324" s="32"/>
      <c r="G324" s="32"/>
    </row>
    <row r="325" spans="1:7" ht="15" customHeight="1">
      <c r="A325" s="32"/>
      <c r="B325" s="32"/>
      <c r="C325" s="32"/>
      <c r="D325" s="32"/>
      <c r="E325" s="32"/>
      <c r="F325" s="32"/>
      <c r="G325" s="32"/>
    </row>
    <row r="326" spans="1:7" ht="15" customHeight="1">
      <c r="A326" s="32"/>
      <c r="B326" s="32"/>
      <c r="C326" s="32"/>
      <c r="D326" s="32"/>
      <c r="E326" s="32"/>
      <c r="F326" s="32"/>
      <c r="G326" s="32"/>
    </row>
    <row r="327" spans="1:7" ht="15" customHeight="1">
      <c r="A327" s="32"/>
      <c r="B327" s="32"/>
      <c r="C327" s="32"/>
      <c r="D327" s="32"/>
      <c r="E327" s="32"/>
      <c r="F327" s="32"/>
      <c r="G327" s="32"/>
    </row>
    <row r="328" spans="1:7" ht="15" customHeight="1">
      <c r="A328" s="32"/>
      <c r="B328" s="32"/>
      <c r="C328" s="32"/>
      <c r="D328" s="32"/>
      <c r="E328" s="32"/>
      <c r="F328" s="32"/>
      <c r="G328" s="32"/>
    </row>
    <row r="329" spans="1:7" ht="15" customHeight="1">
      <c r="A329" s="32"/>
      <c r="B329" s="32"/>
      <c r="C329" s="32"/>
      <c r="D329" s="32"/>
      <c r="E329" s="32"/>
      <c r="F329" s="32"/>
      <c r="G329" s="32"/>
    </row>
    <row r="330" spans="1:7" ht="15" customHeight="1">
      <c r="A330" s="32"/>
      <c r="B330" s="32"/>
      <c r="C330" s="32"/>
      <c r="D330" s="32"/>
      <c r="E330" s="32"/>
      <c r="F330" s="32"/>
      <c r="G330" s="32"/>
    </row>
    <row r="331" spans="1:7" ht="15" customHeight="1">
      <c r="A331" s="32"/>
      <c r="B331" s="32"/>
      <c r="C331" s="32"/>
      <c r="D331" s="32"/>
      <c r="E331" s="32"/>
      <c r="F331" s="32"/>
      <c r="G331" s="32"/>
    </row>
    <row r="332" spans="1:7" ht="15" customHeight="1">
      <c r="A332" s="32"/>
      <c r="B332" s="32"/>
      <c r="C332" s="32"/>
      <c r="D332" s="32"/>
      <c r="E332" s="32"/>
      <c r="F332" s="32"/>
      <c r="G332" s="32"/>
    </row>
    <row r="333" spans="1:7" ht="15" customHeight="1">
      <c r="A333" s="32"/>
      <c r="B333" s="32"/>
      <c r="C333" s="32"/>
      <c r="D333" s="32"/>
      <c r="E333" s="32"/>
      <c r="F333" s="32"/>
      <c r="G333" s="32"/>
    </row>
    <row r="334" spans="1:7" ht="15" customHeight="1">
      <c r="A334" s="32"/>
      <c r="B334" s="32"/>
      <c r="C334" s="32"/>
      <c r="D334" s="32"/>
      <c r="E334" s="32"/>
      <c r="F334" s="32"/>
      <c r="G334" s="32"/>
    </row>
    <row r="335" spans="1:7" ht="15" customHeight="1">
      <c r="A335" s="32"/>
      <c r="B335" s="32"/>
      <c r="C335" s="32"/>
      <c r="D335" s="32"/>
      <c r="E335" s="32"/>
      <c r="F335" s="32"/>
      <c r="G335" s="32"/>
    </row>
    <row r="336" spans="1:7" ht="15" customHeight="1">
      <c r="A336" s="32"/>
      <c r="B336" s="32"/>
      <c r="C336" s="32"/>
      <c r="D336" s="32"/>
      <c r="E336" s="32"/>
      <c r="F336" s="32"/>
      <c r="G336" s="32"/>
    </row>
    <row r="337" spans="1:7" ht="15" customHeight="1">
      <c r="A337" s="32"/>
      <c r="B337" s="32"/>
      <c r="C337" s="32"/>
      <c r="D337" s="32"/>
      <c r="E337" s="32"/>
      <c r="F337" s="32"/>
      <c r="G337" s="32"/>
    </row>
    <row r="338" spans="1:7" ht="15" customHeight="1">
      <c r="A338" s="32"/>
      <c r="B338" s="32"/>
      <c r="C338" s="32"/>
      <c r="D338" s="32"/>
      <c r="E338" s="32"/>
      <c r="F338" s="32"/>
      <c r="G338" s="32"/>
    </row>
    <row r="339" spans="1:7" ht="15" customHeight="1">
      <c r="A339" s="32"/>
      <c r="B339" s="32"/>
      <c r="C339" s="32"/>
      <c r="D339" s="32"/>
      <c r="E339" s="32"/>
      <c r="F339" s="32"/>
      <c r="G339" s="32"/>
    </row>
    <row r="340" spans="1:7" ht="15" customHeight="1">
      <c r="A340" s="32"/>
      <c r="B340" s="32"/>
      <c r="C340" s="32"/>
      <c r="D340" s="32"/>
      <c r="E340" s="32"/>
      <c r="F340" s="32"/>
      <c r="G340" s="32"/>
    </row>
    <row r="341" spans="1:7" ht="15" customHeight="1">
      <c r="A341" s="32"/>
      <c r="B341" s="32"/>
      <c r="C341" s="32"/>
      <c r="D341" s="32"/>
      <c r="E341" s="32"/>
      <c r="F341" s="32"/>
      <c r="G341" s="32"/>
    </row>
    <row r="342" spans="1:7" ht="15" customHeight="1">
      <c r="A342" s="32"/>
      <c r="B342" s="32"/>
      <c r="C342" s="32"/>
      <c r="D342" s="32"/>
      <c r="E342" s="32"/>
      <c r="F342" s="32"/>
      <c r="G342" s="32"/>
    </row>
    <row r="343" spans="1:7" ht="15" customHeight="1">
      <c r="A343" s="32"/>
      <c r="B343" s="32"/>
      <c r="C343" s="32"/>
      <c r="D343" s="32"/>
      <c r="E343" s="32"/>
      <c r="F343" s="32"/>
      <c r="G343" s="32"/>
    </row>
    <row r="344" spans="1:7" ht="15" customHeight="1">
      <c r="A344" s="32"/>
      <c r="B344" s="32"/>
      <c r="C344" s="32"/>
      <c r="D344" s="32"/>
      <c r="E344" s="32"/>
      <c r="F344" s="32"/>
      <c r="G344" s="32"/>
    </row>
    <row r="345" spans="1:7" ht="15" customHeight="1">
      <c r="A345" s="32"/>
      <c r="B345" s="32"/>
      <c r="C345" s="32"/>
      <c r="D345" s="32"/>
      <c r="E345" s="32"/>
      <c r="F345" s="32"/>
      <c r="G345" s="32"/>
    </row>
    <row r="346" spans="1:7" ht="15" customHeight="1">
      <c r="A346" s="32"/>
      <c r="B346" s="32"/>
      <c r="C346" s="32"/>
      <c r="D346" s="32"/>
      <c r="E346" s="32"/>
      <c r="F346" s="32"/>
      <c r="G346" s="32"/>
    </row>
    <row r="347" spans="1:7" ht="15" customHeight="1">
      <c r="A347" s="32"/>
      <c r="B347" s="32"/>
      <c r="C347" s="32"/>
      <c r="D347" s="32"/>
      <c r="E347" s="32"/>
      <c r="F347" s="32"/>
      <c r="G347" s="32"/>
    </row>
    <row r="348" spans="1:7" ht="15" customHeight="1">
      <c r="A348" s="32"/>
      <c r="B348" s="32"/>
      <c r="C348" s="32"/>
      <c r="D348" s="32"/>
      <c r="E348" s="32"/>
      <c r="F348" s="32"/>
      <c r="G348" s="32"/>
    </row>
    <row r="349" spans="1:7" ht="15" customHeight="1">
      <c r="A349" s="32"/>
      <c r="B349" s="32"/>
      <c r="C349" s="32"/>
      <c r="D349" s="32"/>
      <c r="E349" s="32"/>
      <c r="F349" s="32"/>
      <c r="G349" s="32"/>
    </row>
    <row r="350" spans="1:7" ht="15" customHeight="1">
      <c r="A350" s="32"/>
      <c r="B350" s="32"/>
      <c r="C350" s="32"/>
      <c r="D350" s="32"/>
      <c r="E350" s="32"/>
      <c r="F350" s="32"/>
      <c r="G350" s="32"/>
    </row>
    <row r="351" spans="1:7" ht="15" customHeight="1">
      <c r="A351" s="32"/>
      <c r="B351" s="32"/>
      <c r="C351" s="32"/>
      <c r="D351" s="32"/>
      <c r="E351" s="32"/>
      <c r="F351" s="32"/>
      <c r="G351" s="32"/>
    </row>
    <row r="352" spans="1:7" ht="15" customHeight="1">
      <c r="A352" s="32"/>
      <c r="B352" s="32"/>
      <c r="C352" s="32"/>
      <c r="D352" s="32"/>
      <c r="E352" s="32"/>
      <c r="F352" s="32"/>
      <c r="G352" s="32"/>
    </row>
    <row r="353" spans="1:7" ht="15" customHeight="1">
      <c r="A353" s="32"/>
      <c r="B353" s="32"/>
      <c r="C353" s="32"/>
      <c r="D353" s="32"/>
      <c r="E353" s="32"/>
      <c r="F353" s="32"/>
      <c r="G353" s="32"/>
    </row>
    <row r="354" spans="1:7" ht="15" customHeight="1">
      <c r="A354" s="32"/>
      <c r="B354" s="32"/>
      <c r="C354" s="32"/>
      <c r="D354" s="32"/>
      <c r="E354" s="32"/>
      <c r="F354" s="32"/>
      <c r="G354" s="32"/>
    </row>
    <row r="355" spans="1:7" ht="15" customHeight="1">
      <c r="A355" s="32"/>
      <c r="B355" s="32"/>
      <c r="C355" s="32"/>
      <c r="D355" s="32"/>
      <c r="E355" s="32"/>
      <c r="F355" s="32"/>
      <c r="G355" s="32"/>
    </row>
    <row r="356" spans="1:7" ht="15" customHeight="1">
      <c r="A356" s="32"/>
      <c r="B356" s="32"/>
      <c r="C356" s="32"/>
      <c r="D356" s="32"/>
      <c r="E356" s="32"/>
      <c r="F356" s="32"/>
      <c r="G356" s="32"/>
    </row>
    <row r="357" spans="1:7" ht="15" customHeight="1">
      <c r="A357" s="32"/>
      <c r="B357" s="32"/>
      <c r="C357" s="32"/>
      <c r="D357" s="32"/>
      <c r="E357" s="32"/>
      <c r="F357" s="32"/>
      <c r="G357" s="32"/>
    </row>
    <row r="358" spans="1:7" ht="15" customHeight="1">
      <c r="A358" s="32"/>
      <c r="B358" s="32"/>
      <c r="C358" s="32"/>
      <c r="D358" s="32"/>
      <c r="E358" s="32"/>
      <c r="F358" s="32"/>
      <c r="G358" s="32"/>
    </row>
    <row r="359" spans="1:7" ht="15" customHeight="1">
      <c r="A359" s="32"/>
      <c r="B359" s="32"/>
      <c r="C359" s="32"/>
      <c r="D359" s="32"/>
      <c r="E359" s="32"/>
      <c r="F359" s="32"/>
      <c r="G359" s="32"/>
    </row>
    <row r="360" spans="1:7" ht="15" customHeight="1">
      <c r="A360" s="32"/>
      <c r="B360" s="32"/>
      <c r="C360" s="32"/>
      <c r="D360" s="32"/>
      <c r="E360" s="32"/>
      <c r="F360" s="32"/>
      <c r="G360" s="32"/>
    </row>
    <row r="361" spans="1:7" ht="15" customHeight="1">
      <c r="A361" s="32"/>
      <c r="B361" s="32"/>
      <c r="C361" s="32"/>
      <c r="D361" s="32"/>
      <c r="E361" s="32"/>
      <c r="F361" s="32"/>
      <c r="G361" s="32"/>
    </row>
    <row r="362" spans="1:7" ht="15" customHeight="1">
      <c r="A362" s="32"/>
      <c r="B362" s="32"/>
      <c r="C362" s="32"/>
      <c r="D362" s="32"/>
      <c r="E362" s="32"/>
      <c r="F362" s="32"/>
      <c r="G362" s="32"/>
    </row>
    <row r="363" spans="1:7" ht="15" customHeight="1">
      <c r="A363" s="32"/>
      <c r="B363" s="32"/>
      <c r="C363" s="32"/>
      <c r="D363" s="32"/>
      <c r="E363" s="32"/>
      <c r="F363" s="32"/>
      <c r="G363" s="32"/>
    </row>
    <row r="364" spans="1:7" ht="15" customHeight="1">
      <c r="A364" s="32"/>
      <c r="B364" s="32"/>
      <c r="C364" s="32"/>
      <c r="D364" s="32"/>
      <c r="E364" s="32"/>
      <c r="F364" s="32"/>
      <c r="G364" s="32"/>
    </row>
    <row r="365" spans="1:7" ht="15" customHeight="1">
      <c r="A365" s="32"/>
      <c r="B365" s="32"/>
      <c r="C365" s="32"/>
      <c r="D365" s="32"/>
      <c r="E365" s="32"/>
      <c r="F365" s="32"/>
      <c r="G365" s="32"/>
    </row>
    <row r="366" spans="1:7" ht="15" customHeight="1">
      <c r="A366" s="32"/>
      <c r="B366" s="32"/>
      <c r="C366" s="32"/>
      <c r="D366" s="32"/>
      <c r="E366" s="32"/>
      <c r="F366" s="32"/>
      <c r="G366" s="32"/>
    </row>
    <row r="367" spans="1:7" ht="15" customHeight="1">
      <c r="A367" s="32"/>
      <c r="B367" s="32"/>
      <c r="C367" s="32"/>
      <c r="D367" s="32"/>
      <c r="E367" s="32"/>
      <c r="F367" s="32"/>
      <c r="G367" s="32"/>
    </row>
    <row r="368" spans="1:7" ht="15" customHeight="1">
      <c r="A368" s="32"/>
      <c r="B368" s="32"/>
      <c r="C368" s="32"/>
      <c r="D368" s="32"/>
      <c r="E368" s="32"/>
      <c r="F368" s="32"/>
      <c r="G368" s="32"/>
    </row>
    <row r="369" spans="1:7" ht="15" customHeight="1">
      <c r="A369" s="32"/>
      <c r="B369" s="32"/>
      <c r="C369" s="32"/>
      <c r="D369" s="32"/>
      <c r="E369" s="32"/>
      <c r="F369" s="32"/>
      <c r="G369" s="32"/>
    </row>
    <row r="370" spans="1:7" ht="15" customHeight="1">
      <c r="A370" s="32"/>
      <c r="B370" s="32"/>
      <c r="C370" s="32"/>
      <c r="D370" s="32"/>
      <c r="E370" s="32"/>
      <c r="F370" s="32"/>
      <c r="G370" s="32"/>
    </row>
    <row r="371" spans="1:7" ht="15" customHeight="1">
      <c r="A371" s="32"/>
      <c r="B371" s="32"/>
      <c r="C371" s="32"/>
      <c r="D371" s="32"/>
      <c r="E371" s="32"/>
      <c r="F371" s="32"/>
      <c r="G371" s="32"/>
    </row>
    <row r="372" spans="1:7" ht="15" customHeight="1">
      <c r="A372" s="32"/>
      <c r="B372" s="32"/>
      <c r="C372" s="32"/>
      <c r="D372" s="32"/>
      <c r="E372" s="32"/>
      <c r="F372" s="32"/>
      <c r="G372" s="32"/>
    </row>
    <row r="373" spans="1:7" ht="15" customHeight="1">
      <c r="A373" s="32"/>
      <c r="B373" s="32"/>
      <c r="C373" s="32"/>
      <c r="D373" s="32"/>
      <c r="E373" s="32"/>
      <c r="F373" s="32"/>
      <c r="G373" s="32"/>
    </row>
    <row r="374" spans="1:7" ht="15" customHeight="1">
      <c r="A374" s="32"/>
      <c r="B374" s="32"/>
      <c r="C374" s="32"/>
      <c r="D374" s="32"/>
      <c r="E374" s="32"/>
      <c r="F374" s="32"/>
      <c r="G374" s="32"/>
    </row>
    <row r="375" spans="1:7" ht="15" customHeight="1">
      <c r="A375" s="32"/>
      <c r="B375" s="32"/>
      <c r="C375" s="32"/>
      <c r="D375" s="32"/>
      <c r="E375" s="32"/>
      <c r="F375" s="32"/>
      <c r="G375" s="32"/>
    </row>
    <row r="376" spans="1:7" ht="15" customHeight="1">
      <c r="A376" s="32"/>
      <c r="B376" s="32"/>
      <c r="C376" s="32"/>
      <c r="D376" s="32"/>
      <c r="E376" s="32"/>
      <c r="F376" s="32"/>
      <c r="G376" s="32"/>
    </row>
    <row r="377" spans="1:7" ht="15" customHeight="1">
      <c r="A377" s="32"/>
      <c r="B377" s="32"/>
      <c r="C377" s="32"/>
      <c r="D377" s="32"/>
      <c r="E377" s="32"/>
      <c r="F377" s="32"/>
      <c r="G377" s="32"/>
    </row>
    <row r="378" spans="1:7" ht="15" customHeight="1">
      <c r="A378" s="32"/>
      <c r="B378" s="32"/>
      <c r="C378" s="32"/>
      <c r="D378" s="32"/>
      <c r="E378" s="32"/>
      <c r="F378" s="32"/>
      <c r="G378" s="32"/>
    </row>
    <row r="379" spans="1:7" ht="15" customHeight="1">
      <c r="A379" s="32"/>
      <c r="B379" s="32"/>
      <c r="C379" s="32"/>
      <c r="D379" s="32"/>
      <c r="E379" s="32"/>
      <c r="F379" s="32"/>
      <c r="G379" s="32"/>
    </row>
    <row r="380" spans="1:7" ht="15" customHeight="1">
      <c r="A380" s="32"/>
      <c r="B380" s="32"/>
      <c r="C380" s="32"/>
      <c r="D380" s="32"/>
      <c r="E380" s="32"/>
      <c r="F380" s="32"/>
      <c r="G380" s="32"/>
    </row>
    <row r="381" spans="1:7" ht="15" customHeight="1">
      <c r="A381" s="32"/>
      <c r="B381" s="32"/>
      <c r="C381" s="32"/>
      <c r="D381" s="32"/>
      <c r="E381" s="32"/>
      <c r="F381" s="32"/>
      <c r="G381" s="32"/>
    </row>
    <row r="382" spans="1:7" ht="15" customHeight="1">
      <c r="A382" s="32"/>
      <c r="B382" s="32"/>
      <c r="C382" s="32"/>
      <c r="D382" s="32"/>
      <c r="E382" s="32"/>
      <c r="F382" s="32"/>
      <c r="G382" s="32"/>
    </row>
    <row r="383" spans="1:7" ht="15" customHeight="1">
      <c r="A383" s="32"/>
      <c r="B383" s="32"/>
      <c r="C383" s="32"/>
      <c r="D383" s="32"/>
      <c r="E383" s="32"/>
      <c r="F383" s="32"/>
      <c r="G383" s="32"/>
    </row>
    <row r="384" spans="1:7" ht="15" customHeight="1">
      <c r="A384" s="32"/>
      <c r="B384" s="32"/>
      <c r="C384" s="32"/>
      <c r="D384" s="32"/>
      <c r="E384" s="32"/>
      <c r="F384" s="32"/>
      <c r="G384" s="32"/>
    </row>
    <row r="385" spans="1:7" ht="15" customHeight="1">
      <c r="A385" s="32"/>
      <c r="B385" s="32"/>
      <c r="C385" s="32"/>
      <c r="D385" s="32"/>
      <c r="E385" s="32"/>
      <c r="F385" s="32"/>
      <c r="G385" s="32"/>
    </row>
    <row r="386" spans="1:7" ht="15" customHeight="1">
      <c r="A386" s="32"/>
      <c r="B386" s="32"/>
      <c r="C386" s="32"/>
      <c r="D386" s="32"/>
      <c r="E386" s="32"/>
      <c r="F386" s="32"/>
      <c r="G386" s="32"/>
    </row>
    <row r="387" spans="1:7" ht="15" customHeight="1">
      <c r="A387" s="32"/>
      <c r="B387" s="32"/>
      <c r="C387" s="32"/>
      <c r="D387" s="32"/>
      <c r="E387" s="32"/>
      <c r="F387" s="32"/>
      <c r="G387" s="32"/>
    </row>
    <row r="388" spans="1:7" ht="15" customHeight="1">
      <c r="A388" s="32"/>
      <c r="B388" s="32"/>
      <c r="C388" s="32"/>
      <c r="D388" s="32"/>
      <c r="E388" s="32"/>
      <c r="F388" s="32"/>
      <c r="G388" s="32"/>
    </row>
    <row r="389" spans="1:7" ht="15" customHeight="1">
      <c r="A389" s="32"/>
      <c r="B389" s="32"/>
      <c r="C389" s="32"/>
      <c r="D389" s="32"/>
      <c r="E389" s="32"/>
      <c r="F389" s="32"/>
      <c r="G389" s="32"/>
    </row>
    <row r="390" spans="1:7" ht="15" customHeight="1">
      <c r="A390" s="32"/>
      <c r="B390" s="32"/>
      <c r="C390" s="32"/>
      <c r="D390" s="32"/>
      <c r="E390" s="32"/>
      <c r="F390" s="32"/>
      <c r="G390" s="32"/>
    </row>
    <row r="391" spans="1:7" ht="15" customHeight="1">
      <c r="A391" s="32"/>
      <c r="B391" s="32"/>
      <c r="C391" s="32"/>
      <c r="D391" s="32"/>
      <c r="E391" s="32"/>
      <c r="F391" s="32"/>
      <c r="G391" s="32"/>
    </row>
    <row r="392" spans="1:7" ht="15" customHeight="1">
      <c r="A392" s="32"/>
      <c r="B392" s="32"/>
      <c r="C392" s="32"/>
      <c r="D392" s="32"/>
      <c r="E392" s="32"/>
      <c r="F392" s="32"/>
      <c r="G392" s="32"/>
    </row>
    <row r="393" spans="1:7" ht="15" customHeight="1">
      <c r="A393" s="32"/>
      <c r="B393" s="32"/>
      <c r="C393" s="32"/>
      <c r="D393" s="32"/>
      <c r="E393" s="32"/>
      <c r="F393" s="32"/>
      <c r="G393" s="32"/>
    </row>
    <row r="394" spans="1:7" ht="15" customHeight="1">
      <c r="A394" s="32"/>
      <c r="B394" s="32"/>
      <c r="C394" s="32"/>
      <c r="D394" s="32"/>
      <c r="E394" s="32"/>
      <c r="F394" s="32"/>
      <c r="G394" s="32"/>
    </row>
    <row r="395" spans="1:7" ht="15" customHeight="1">
      <c r="A395" s="32"/>
      <c r="B395" s="32"/>
      <c r="C395" s="32"/>
      <c r="D395" s="32"/>
      <c r="E395" s="32"/>
      <c r="F395" s="32"/>
      <c r="G395" s="32"/>
    </row>
    <row r="396" spans="1:7" ht="15" customHeight="1">
      <c r="A396" s="32"/>
      <c r="B396" s="32"/>
      <c r="C396" s="32"/>
      <c r="D396" s="32"/>
      <c r="E396" s="32"/>
      <c r="F396" s="32"/>
      <c r="G396" s="32"/>
    </row>
    <row r="397" spans="1:7" ht="15" customHeight="1">
      <c r="A397" s="32"/>
      <c r="B397" s="32"/>
      <c r="C397" s="32"/>
      <c r="D397" s="32"/>
      <c r="E397" s="32"/>
      <c r="F397" s="32"/>
      <c r="G397" s="32"/>
    </row>
    <row r="398" spans="1:7" ht="15" customHeight="1">
      <c r="A398" s="32"/>
      <c r="B398" s="32"/>
      <c r="C398" s="32"/>
      <c r="D398" s="32"/>
      <c r="E398" s="32"/>
      <c r="F398" s="32"/>
      <c r="G398" s="32"/>
    </row>
    <row r="399" spans="1:7" ht="15" customHeight="1">
      <c r="A399" s="32"/>
      <c r="B399" s="32"/>
      <c r="C399" s="32"/>
      <c r="D399" s="32"/>
      <c r="E399" s="32"/>
      <c r="F399" s="32"/>
      <c r="G399" s="32"/>
    </row>
    <row r="400" spans="1:7" ht="15" customHeight="1">
      <c r="A400" s="32"/>
      <c r="B400" s="32"/>
      <c r="C400" s="32"/>
      <c r="D400" s="32"/>
      <c r="E400" s="32"/>
      <c r="F400" s="32"/>
      <c r="G400" s="32"/>
    </row>
    <row r="401" spans="1:7" ht="15" customHeight="1">
      <c r="A401" s="32"/>
      <c r="B401" s="32"/>
      <c r="C401" s="32"/>
      <c r="D401" s="32"/>
      <c r="E401" s="32"/>
      <c r="F401" s="32"/>
      <c r="G401" s="32"/>
    </row>
    <row r="402" spans="1:7" ht="15" customHeight="1">
      <c r="A402" s="32"/>
      <c r="B402" s="32"/>
      <c r="C402" s="32"/>
      <c r="D402" s="32"/>
      <c r="E402" s="32"/>
      <c r="F402" s="32"/>
      <c r="G402" s="32"/>
    </row>
    <row r="403" spans="1:7" ht="15" customHeight="1">
      <c r="A403" s="32"/>
      <c r="B403" s="32"/>
      <c r="C403" s="32"/>
      <c r="D403" s="32"/>
      <c r="E403" s="32"/>
      <c r="F403" s="32"/>
      <c r="G403" s="32"/>
    </row>
    <row r="404" spans="1:7" ht="15" customHeight="1">
      <c r="A404" s="32"/>
      <c r="B404" s="32"/>
      <c r="C404" s="32"/>
      <c r="D404" s="32"/>
      <c r="E404" s="32"/>
      <c r="F404" s="32"/>
      <c r="G404" s="32"/>
    </row>
    <row r="405" spans="1:7" ht="15" customHeight="1">
      <c r="A405" s="32"/>
      <c r="B405" s="32"/>
      <c r="C405" s="32"/>
      <c r="D405" s="32"/>
      <c r="E405" s="32"/>
      <c r="F405" s="32"/>
      <c r="G405" s="32"/>
    </row>
    <row r="406" spans="1:7" ht="15" customHeight="1">
      <c r="A406" s="32"/>
      <c r="B406" s="32"/>
      <c r="C406" s="32"/>
      <c r="D406" s="32"/>
      <c r="E406" s="32"/>
      <c r="F406" s="32"/>
      <c r="G406" s="32"/>
    </row>
    <row r="407" spans="1:7" ht="15" customHeight="1">
      <c r="A407" s="32"/>
      <c r="B407" s="32"/>
      <c r="C407" s="32"/>
      <c r="D407" s="32"/>
      <c r="E407" s="32"/>
      <c r="F407" s="32"/>
      <c r="G407" s="32"/>
    </row>
    <row r="408" spans="1:7" ht="15" customHeight="1">
      <c r="A408" s="32"/>
      <c r="B408" s="32"/>
      <c r="C408" s="32"/>
      <c r="D408" s="32"/>
      <c r="E408" s="32"/>
      <c r="F408" s="32"/>
      <c r="G408" s="32"/>
    </row>
    <row r="409" spans="1:7" ht="15" customHeight="1">
      <c r="A409" s="32"/>
      <c r="B409" s="32"/>
      <c r="C409" s="32"/>
      <c r="D409" s="32"/>
      <c r="E409" s="32"/>
      <c r="F409" s="32"/>
      <c r="G409" s="32"/>
    </row>
    <row r="410" spans="1:7" ht="15" customHeight="1">
      <c r="A410" s="32"/>
      <c r="B410" s="32"/>
      <c r="C410" s="32"/>
      <c r="D410" s="32"/>
      <c r="E410" s="32"/>
      <c r="F410" s="32"/>
      <c r="G410" s="32"/>
    </row>
    <row r="411" spans="1:7" ht="15" customHeight="1">
      <c r="A411" s="32"/>
      <c r="B411" s="32"/>
      <c r="C411" s="32"/>
      <c r="D411" s="32"/>
      <c r="E411" s="32"/>
      <c r="F411" s="32"/>
      <c r="G411" s="32"/>
    </row>
    <row r="412" spans="1:7" ht="15" customHeight="1">
      <c r="A412" s="32"/>
      <c r="B412" s="32"/>
      <c r="C412" s="32"/>
      <c r="D412" s="32"/>
      <c r="E412" s="32"/>
      <c r="F412" s="32"/>
      <c r="G412" s="32"/>
    </row>
    <row r="413" spans="1:7" ht="15" customHeight="1">
      <c r="A413" s="32"/>
      <c r="B413" s="32"/>
      <c r="C413" s="32"/>
      <c r="D413" s="32"/>
      <c r="E413" s="32"/>
      <c r="F413" s="32"/>
      <c r="G413" s="32"/>
    </row>
    <row r="414" spans="1:7" ht="15" customHeight="1">
      <c r="A414" s="32"/>
      <c r="B414" s="32"/>
      <c r="C414" s="32"/>
      <c r="D414" s="32"/>
      <c r="E414" s="32"/>
      <c r="F414" s="32"/>
      <c r="G414" s="32"/>
    </row>
    <row r="415" spans="1:7" ht="15" customHeight="1">
      <c r="A415" s="32"/>
      <c r="B415" s="32"/>
      <c r="C415" s="32"/>
      <c r="D415" s="32"/>
      <c r="E415" s="32"/>
      <c r="F415" s="32"/>
      <c r="G415" s="32"/>
    </row>
    <row r="416" spans="1:7" ht="15" customHeight="1">
      <c r="A416" s="32"/>
      <c r="B416" s="32"/>
      <c r="C416" s="32"/>
      <c r="D416" s="32"/>
      <c r="E416" s="32"/>
      <c r="F416" s="32"/>
      <c r="G416" s="32"/>
    </row>
    <row r="417" spans="1:7" ht="15" customHeight="1">
      <c r="A417" s="32"/>
      <c r="B417" s="32"/>
      <c r="C417" s="32"/>
      <c r="D417" s="32"/>
      <c r="E417" s="32"/>
      <c r="F417" s="32"/>
      <c r="G417" s="32"/>
    </row>
    <row r="418" spans="1:7" ht="15" customHeight="1">
      <c r="A418" s="32"/>
      <c r="B418" s="32"/>
      <c r="C418" s="32"/>
      <c r="D418" s="32"/>
      <c r="E418" s="32"/>
      <c r="F418" s="32"/>
      <c r="G418" s="32"/>
    </row>
    <row r="419" spans="1:7" ht="15" customHeight="1">
      <c r="A419" s="32"/>
      <c r="B419" s="32"/>
      <c r="C419" s="32"/>
      <c r="D419" s="32"/>
      <c r="E419" s="32"/>
      <c r="F419" s="32"/>
      <c r="G419" s="32"/>
    </row>
    <row r="420" spans="1:7" ht="15" customHeight="1">
      <c r="A420" s="32"/>
      <c r="B420" s="32"/>
      <c r="C420" s="32"/>
      <c r="D420" s="32"/>
      <c r="E420" s="32"/>
      <c r="F420" s="32"/>
      <c r="G420" s="32"/>
    </row>
    <row r="421" spans="1:7" ht="15" customHeight="1">
      <c r="A421" s="32"/>
      <c r="B421" s="32"/>
      <c r="C421" s="32"/>
      <c r="D421" s="32"/>
      <c r="E421" s="32"/>
      <c r="F421" s="32"/>
      <c r="G421" s="32"/>
    </row>
    <row r="422" spans="1:7" ht="15" customHeight="1">
      <c r="A422" s="32"/>
      <c r="B422" s="32"/>
      <c r="C422" s="32"/>
      <c r="D422" s="32"/>
      <c r="E422" s="32"/>
      <c r="F422" s="32"/>
      <c r="G422" s="32"/>
    </row>
    <row r="423" spans="1:7" ht="15" customHeight="1">
      <c r="A423" s="32"/>
      <c r="B423" s="32"/>
      <c r="C423" s="32"/>
      <c r="D423" s="32"/>
      <c r="E423" s="32"/>
      <c r="F423" s="32"/>
      <c r="G423" s="32"/>
    </row>
    <row r="424" spans="1:7" ht="15" customHeight="1">
      <c r="A424" s="32"/>
      <c r="B424" s="32"/>
      <c r="C424" s="32"/>
      <c r="D424" s="32"/>
      <c r="E424" s="32"/>
      <c r="F424" s="32"/>
      <c r="G424" s="32"/>
    </row>
    <row r="425" spans="1:7" ht="15" customHeight="1">
      <c r="A425" s="32"/>
      <c r="B425" s="32"/>
      <c r="C425" s="32"/>
      <c r="D425" s="32"/>
      <c r="E425" s="32"/>
      <c r="F425" s="32"/>
      <c r="G425" s="32"/>
    </row>
    <row r="426" spans="1:7" ht="15" customHeight="1">
      <c r="A426" s="32"/>
      <c r="B426" s="32"/>
      <c r="C426" s="32"/>
      <c r="D426" s="32"/>
      <c r="E426" s="32"/>
      <c r="F426" s="32"/>
      <c r="G426" s="32"/>
    </row>
    <row r="427" spans="1:7" ht="15" customHeight="1">
      <c r="A427" s="32"/>
      <c r="B427" s="32"/>
      <c r="C427" s="32"/>
      <c r="D427" s="32"/>
      <c r="E427" s="32"/>
      <c r="F427" s="32"/>
      <c r="G427" s="32"/>
    </row>
    <row r="428" spans="1:7" ht="15" customHeight="1">
      <c r="A428" s="32"/>
      <c r="B428" s="32"/>
      <c r="C428" s="32"/>
      <c r="D428" s="32"/>
      <c r="E428" s="32"/>
      <c r="F428" s="32"/>
      <c r="G428" s="32"/>
    </row>
    <row r="429" spans="1:7" ht="15" customHeight="1">
      <c r="A429" s="32"/>
      <c r="B429" s="32"/>
      <c r="C429" s="32"/>
      <c r="D429" s="32"/>
      <c r="E429" s="32"/>
      <c r="F429" s="32"/>
      <c r="G429" s="32"/>
    </row>
    <row r="430" spans="1:7" ht="15" customHeight="1">
      <c r="A430" s="32"/>
      <c r="B430" s="32"/>
      <c r="C430" s="32"/>
      <c r="D430" s="32"/>
      <c r="E430" s="32"/>
      <c r="F430" s="32"/>
      <c r="G430" s="32"/>
    </row>
    <row r="431" spans="1:7" ht="15" customHeight="1">
      <c r="A431" s="32"/>
      <c r="B431" s="32"/>
      <c r="C431" s="32"/>
      <c r="D431" s="32"/>
      <c r="E431" s="32"/>
      <c r="F431" s="32"/>
      <c r="G431" s="32"/>
    </row>
    <row r="432" spans="1:7" ht="15" customHeight="1">
      <c r="A432" s="32"/>
      <c r="B432" s="32"/>
      <c r="C432" s="32"/>
      <c r="D432" s="32"/>
      <c r="E432" s="32"/>
      <c r="F432" s="32"/>
      <c r="G432" s="32"/>
    </row>
    <row r="433" spans="1:7" ht="15" customHeight="1">
      <c r="A433" s="32"/>
      <c r="B433" s="32"/>
      <c r="C433" s="32"/>
      <c r="D433" s="32"/>
      <c r="E433" s="32"/>
      <c r="F433" s="32"/>
      <c r="G433" s="32"/>
    </row>
    <row r="434" spans="1:7" ht="15" customHeight="1">
      <c r="A434" s="32"/>
      <c r="B434" s="32"/>
      <c r="C434" s="32"/>
      <c r="D434" s="32"/>
      <c r="E434" s="32"/>
      <c r="F434" s="32"/>
      <c r="G434" s="32"/>
    </row>
    <row r="435" spans="1:7" ht="15" customHeight="1">
      <c r="A435" s="32"/>
      <c r="B435" s="32"/>
      <c r="C435" s="32"/>
      <c r="D435" s="32"/>
      <c r="E435" s="32"/>
      <c r="F435" s="32"/>
      <c r="G435" s="32"/>
    </row>
    <row r="436" spans="1:7" ht="15" customHeight="1">
      <c r="A436" s="32"/>
      <c r="B436" s="32"/>
      <c r="C436" s="32"/>
      <c r="D436" s="32"/>
      <c r="E436" s="32"/>
      <c r="F436" s="32"/>
      <c r="G436" s="32"/>
    </row>
    <row r="437" spans="1:7" ht="15" customHeight="1">
      <c r="A437" s="32"/>
      <c r="B437" s="32"/>
      <c r="C437" s="32"/>
      <c r="D437" s="32"/>
      <c r="E437" s="32"/>
      <c r="F437" s="32"/>
      <c r="G437" s="32"/>
    </row>
    <row r="438" spans="1:7" ht="15" customHeight="1">
      <c r="A438" s="32"/>
      <c r="B438" s="32"/>
      <c r="C438" s="32"/>
      <c r="D438" s="32"/>
      <c r="E438" s="32"/>
      <c r="F438" s="32"/>
      <c r="G438" s="32"/>
    </row>
    <row r="439" spans="1:7" ht="15" customHeight="1">
      <c r="A439" s="32"/>
      <c r="B439" s="32"/>
      <c r="C439" s="32"/>
      <c r="D439" s="32"/>
      <c r="E439" s="32"/>
      <c r="F439" s="32"/>
      <c r="G439" s="32"/>
    </row>
    <row r="440" spans="1:7" ht="15" customHeight="1">
      <c r="A440" s="32"/>
      <c r="B440" s="32"/>
      <c r="C440" s="32"/>
      <c r="D440" s="32"/>
      <c r="E440" s="32"/>
      <c r="F440" s="32"/>
      <c r="G440" s="32"/>
    </row>
    <row r="441" spans="1:7" ht="15" customHeight="1">
      <c r="A441" s="32"/>
      <c r="B441" s="32"/>
      <c r="C441" s="32"/>
      <c r="D441" s="32"/>
      <c r="E441" s="32"/>
      <c r="F441" s="32"/>
      <c r="G441" s="32"/>
    </row>
    <row r="442" spans="1:7" ht="15" customHeight="1">
      <c r="A442" s="32"/>
      <c r="B442" s="32"/>
      <c r="C442" s="32"/>
      <c r="D442" s="32"/>
      <c r="E442" s="32"/>
      <c r="F442" s="32"/>
      <c r="G442" s="32"/>
    </row>
    <row r="443" spans="1:7" ht="15" customHeight="1">
      <c r="A443" s="32"/>
      <c r="B443" s="32"/>
      <c r="C443" s="32"/>
      <c r="D443" s="32"/>
      <c r="E443" s="32"/>
      <c r="F443" s="32"/>
      <c r="G443" s="32"/>
    </row>
    <row r="444" spans="1:7" ht="15" customHeight="1">
      <c r="A444" s="32"/>
      <c r="B444" s="32"/>
      <c r="C444" s="32"/>
      <c r="D444" s="32"/>
      <c r="E444" s="32"/>
      <c r="F444" s="32"/>
      <c r="G444" s="32"/>
    </row>
    <row r="445" spans="1:7" ht="15" customHeight="1">
      <c r="A445" s="32"/>
      <c r="B445" s="32"/>
      <c r="C445" s="32"/>
      <c r="D445" s="32"/>
      <c r="E445" s="32"/>
      <c r="F445" s="32"/>
      <c r="G445" s="32"/>
    </row>
    <row r="446" spans="1:7" ht="15" customHeight="1">
      <c r="A446" s="32"/>
      <c r="B446" s="32"/>
      <c r="C446" s="32"/>
      <c r="D446" s="32"/>
      <c r="E446" s="32"/>
      <c r="F446" s="32"/>
      <c r="G446" s="32"/>
    </row>
    <row r="447" spans="1:7" ht="15" customHeight="1">
      <c r="A447" s="32"/>
      <c r="B447" s="32"/>
      <c r="C447" s="32"/>
      <c r="D447" s="32"/>
      <c r="E447" s="32"/>
      <c r="F447" s="32"/>
      <c r="G447" s="32"/>
    </row>
    <row r="448" spans="1:7" ht="15" customHeight="1">
      <c r="A448" s="32"/>
      <c r="B448" s="32"/>
      <c r="C448" s="32"/>
      <c r="D448" s="32"/>
      <c r="E448" s="32"/>
      <c r="F448" s="32"/>
      <c r="G448" s="32"/>
    </row>
    <row r="449" spans="1:7" ht="15" customHeight="1">
      <c r="A449" s="32"/>
      <c r="B449" s="32"/>
      <c r="C449" s="32"/>
      <c r="D449" s="32"/>
      <c r="E449" s="32"/>
      <c r="F449" s="32"/>
      <c r="G449" s="32"/>
    </row>
    <row r="450" spans="1:7" ht="15" customHeight="1">
      <c r="A450" s="32"/>
      <c r="B450" s="32"/>
      <c r="C450" s="32"/>
      <c r="D450" s="32"/>
      <c r="E450" s="32"/>
      <c r="F450" s="32"/>
      <c r="G450" s="32"/>
    </row>
    <row r="451" spans="1:7" ht="15" customHeight="1">
      <c r="A451" s="32"/>
      <c r="B451" s="32"/>
      <c r="C451" s="32"/>
      <c r="D451" s="32"/>
      <c r="E451" s="32"/>
      <c r="F451" s="32"/>
      <c r="G451" s="32"/>
    </row>
    <row r="452" spans="1:7" ht="15" customHeight="1">
      <c r="A452" s="32"/>
      <c r="B452" s="32"/>
      <c r="C452" s="32"/>
      <c r="D452" s="32"/>
      <c r="E452" s="32"/>
      <c r="F452" s="32"/>
      <c r="G452" s="32"/>
    </row>
    <row r="453" spans="1:7" ht="15" customHeight="1">
      <c r="A453" s="32"/>
      <c r="B453" s="32"/>
      <c r="C453" s="32"/>
      <c r="D453" s="32"/>
      <c r="E453" s="32"/>
      <c r="F453" s="32"/>
      <c r="G453" s="32"/>
    </row>
    <row r="454" spans="1:7" ht="15" customHeight="1">
      <c r="A454" s="32"/>
      <c r="B454" s="32"/>
      <c r="C454" s="32"/>
      <c r="D454" s="32"/>
      <c r="E454" s="32"/>
      <c r="F454" s="32"/>
      <c r="G454" s="32"/>
    </row>
    <row r="455" spans="1:7" ht="15" customHeight="1">
      <c r="A455" s="32"/>
      <c r="B455" s="32"/>
      <c r="C455" s="32"/>
      <c r="D455" s="32"/>
      <c r="E455" s="32"/>
      <c r="F455" s="32"/>
      <c r="G455" s="32"/>
    </row>
    <row r="456" spans="1:7" ht="15" customHeight="1">
      <c r="A456" s="32"/>
      <c r="B456" s="32"/>
      <c r="C456" s="32"/>
      <c r="D456" s="32"/>
      <c r="E456" s="32"/>
      <c r="F456" s="32"/>
      <c r="G456" s="32"/>
    </row>
    <row r="457" spans="1:7" ht="15" customHeight="1">
      <c r="A457" s="32"/>
      <c r="B457" s="32"/>
      <c r="C457" s="32"/>
      <c r="D457" s="32"/>
      <c r="E457" s="32"/>
      <c r="F457" s="32"/>
      <c r="G457" s="32"/>
    </row>
    <row r="458" spans="1:7" ht="15" customHeight="1">
      <c r="A458" s="32"/>
      <c r="B458" s="32"/>
      <c r="C458" s="32"/>
      <c r="D458" s="32"/>
      <c r="E458" s="32"/>
      <c r="F458" s="32"/>
      <c r="G458" s="32"/>
    </row>
    <row r="459" spans="1:7" ht="15" customHeight="1">
      <c r="A459" s="32"/>
      <c r="B459" s="32"/>
      <c r="C459" s="32"/>
      <c r="D459" s="32"/>
      <c r="E459" s="32"/>
      <c r="F459" s="32"/>
      <c r="G459" s="32"/>
    </row>
    <row r="460" spans="1:7" ht="15" customHeight="1">
      <c r="A460" s="32"/>
      <c r="B460" s="32"/>
      <c r="C460" s="32"/>
      <c r="D460" s="32"/>
      <c r="E460" s="32"/>
      <c r="F460" s="32"/>
      <c r="G460" s="32"/>
    </row>
    <row r="461" spans="1:7" ht="15" customHeight="1">
      <c r="A461" s="32"/>
      <c r="B461" s="32"/>
      <c r="C461" s="32"/>
      <c r="D461" s="32"/>
      <c r="E461" s="32"/>
      <c r="F461" s="32"/>
      <c r="G461" s="32"/>
    </row>
    <row r="462" spans="1:7" ht="15" customHeight="1">
      <c r="A462" s="32"/>
      <c r="B462" s="32"/>
      <c r="C462" s="32"/>
      <c r="D462" s="32"/>
      <c r="E462" s="32"/>
      <c r="F462" s="32"/>
      <c r="G462" s="32"/>
    </row>
    <row r="463" spans="1:7" ht="15" customHeight="1">
      <c r="A463" s="32"/>
      <c r="B463" s="32"/>
      <c r="C463" s="32"/>
      <c r="D463" s="32"/>
      <c r="E463" s="32"/>
      <c r="F463" s="32"/>
      <c r="G463" s="32"/>
    </row>
    <row r="464" spans="1:7" ht="15" customHeight="1">
      <c r="A464" s="32"/>
      <c r="B464" s="32"/>
      <c r="C464" s="32"/>
      <c r="D464" s="32"/>
      <c r="E464" s="32"/>
      <c r="F464" s="32"/>
      <c r="G464" s="32"/>
    </row>
    <row r="465" spans="1:7" ht="15" customHeight="1">
      <c r="A465" s="32"/>
      <c r="B465" s="32"/>
      <c r="C465" s="32"/>
      <c r="D465" s="32"/>
      <c r="E465" s="32"/>
      <c r="F465" s="32"/>
      <c r="G465" s="32"/>
    </row>
    <row r="466" spans="1:7" ht="15" customHeight="1">
      <c r="A466" s="32"/>
      <c r="B466" s="32"/>
      <c r="C466" s="32"/>
      <c r="D466" s="32"/>
      <c r="E466" s="32"/>
      <c r="F466" s="32"/>
      <c r="G466" s="32"/>
    </row>
    <row r="467" spans="1:7" ht="15" customHeight="1">
      <c r="A467" s="32"/>
      <c r="B467" s="32"/>
      <c r="C467" s="32"/>
      <c r="D467" s="32"/>
      <c r="E467" s="32"/>
      <c r="F467" s="32"/>
      <c r="G467" s="32"/>
    </row>
    <row r="468" spans="1:7" ht="15" customHeight="1">
      <c r="A468" s="32"/>
      <c r="B468" s="32"/>
      <c r="C468" s="32"/>
      <c r="D468" s="32"/>
      <c r="E468" s="32"/>
      <c r="F468" s="32"/>
      <c r="G468" s="32"/>
    </row>
    <row r="469" spans="1:7" ht="15" customHeight="1">
      <c r="A469" s="32"/>
      <c r="B469" s="32"/>
      <c r="C469" s="32"/>
      <c r="D469" s="32"/>
      <c r="E469" s="32"/>
      <c r="F469" s="32"/>
      <c r="G469" s="32"/>
    </row>
    <row r="470" spans="1:7" ht="15" customHeight="1">
      <c r="A470" s="32"/>
      <c r="B470" s="32"/>
      <c r="C470" s="32"/>
      <c r="D470" s="32"/>
      <c r="E470" s="32"/>
      <c r="F470" s="32"/>
      <c r="G470" s="32"/>
    </row>
    <row r="471" spans="1:7" ht="15" customHeight="1">
      <c r="A471" s="32"/>
      <c r="B471" s="32"/>
      <c r="C471" s="32"/>
      <c r="D471" s="32"/>
      <c r="E471" s="32"/>
      <c r="F471" s="32"/>
      <c r="G471" s="32"/>
    </row>
    <row r="472" spans="1:7" ht="15" customHeight="1">
      <c r="A472" s="32"/>
      <c r="B472" s="32"/>
      <c r="C472" s="32"/>
      <c r="D472" s="32"/>
      <c r="E472" s="32"/>
      <c r="F472" s="32"/>
      <c r="G472" s="32"/>
    </row>
    <row r="473" spans="1:7" ht="15" customHeight="1">
      <c r="A473" s="32"/>
      <c r="B473" s="32"/>
      <c r="C473" s="32"/>
      <c r="D473" s="32"/>
      <c r="E473" s="32"/>
      <c r="F473" s="32"/>
      <c r="G473" s="32"/>
    </row>
    <row r="474" spans="1:7" ht="15" customHeight="1">
      <c r="A474" s="32"/>
      <c r="B474" s="32"/>
      <c r="C474" s="32"/>
      <c r="D474" s="32"/>
      <c r="E474" s="32"/>
      <c r="F474" s="32"/>
      <c r="G474" s="32"/>
    </row>
    <row r="475" spans="1:7" ht="15" customHeight="1">
      <c r="A475" s="32"/>
      <c r="B475" s="32"/>
      <c r="C475" s="32"/>
      <c r="D475" s="32"/>
      <c r="E475" s="32"/>
      <c r="F475" s="32"/>
      <c r="G475" s="32"/>
    </row>
    <row r="476" spans="1:7" ht="15" customHeight="1">
      <c r="A476" s="32"/>
      <c r="B476" s="32"/>
      <c r="C476" s="32"/>
      <c r="D476" s="32"/>
      <c r="E476" s="32"/>
      <c r="F476" s="32"/>
      <c r="G476" s="32"/>
    </row>
    <row r="477" spans="1:7" ht="15" customHeight="1">
      <c r="A477" s="32"/>
      <c r="B477" s="32"/>
      <c r="C477" s="32"/>
      <c r="D477" s="32"/>
      <c r="E477" s="32"/>
      <c r="F477" s="32"/>
      <c r="G477" s="32"/>
    </row>
    <row r="478" spans="1:7" ht="15" customHeight="1">
      <c r="A478" s="32"/>
      <c r="B478" s="32"/>
      <c r="C478" s="32"/>
      <c r="D478" s="32"/>
      <c r="E478" s="32"/>
      <c r="F478" s="32"/>
      <c r="G478" s="32"/>
    </row>
    <row r="479" spans="1:7" ht="15" customHeight="1">
      <c r="A479" s="32"/>
      <c r="B479" s="32"/>
      <c r="C479" s="32"/>
      <c r="D479" s="32"/>
      <c r="E479" s="32"/>
      <c r="F479" s="32"/>
      <c r="G479" s="32"/>
    </row>
    <row r="480" spans="1:7" ht="15" customHeight="1">
      <c r="A480" s="32"/>
      <c r="B480" s="32"/>
      <c r="C480" s="32"/>
      <c r="D480" s="32"/>
      <c r="E480" s="32"/>
      <c r="F480" s="32"/>
      <c r="G480" s="32"/>
    </row>
    <row r="481" spans="1:7" ht="15" customHeight="1">
      <c r="A481" s="32"/>
      <c r="B481" s="32"/>
      <c r="C481" s="32"/>
      <c r="D481" s="32"/>
      <c r="E481" s="32"/>
      <c r="F481" s="32"/>
      <c r="G481" s="32"/>
    </row>
    <row r="482" spans="1:7" ht="15" customHeight="1">
      <c r="A482" s="32"/>
      <c r="B482" s="32"/>
      <c r="C482" s="32"/>
      <c r="D482" s="32"/>
      <c r="E482" s="32"/>
      <c r="F482" s="32"/>
      <c r="G482" s="32"/>
    </row>
    <row r="483" spans="1:7" ht="15" customHeight="1">
      <c r="A483" s="32"/>
      <c r="B483" s="32"/>
      <c r="C483" s="32"/>
      <c r="D483" s="32"/>
      <c r="E483" s="32"/>
      <c r="F483" s="32"/>
      <c r="G483" s="32"/>
    </row>
    <row r="484" spans="1:7" ht="15" customHeight="1">
      <c r="A484" s="32"/>
      <c r="B484" s="32"/>
      <c r="C484" s="32"/>
      <c r="D484" s="32"/>
      <c r="E484" s="32"/>
      <c r="F484" s="32"/>
      <c r="G484" s="32"/>
    </row>
    <row r="485" spans="1:7" ht="15" customHeight="1">
      <c r="A485" s="32"/>
      <c r="B485" s="32"/>
      <c r="C485" s="32"/>
      <c r="D485" s="32"/>
      <c r="E485" s="32"/>
      <c r="F485" s="32"/>
      <c r="G485" s="32"/>
    </row>
    <row r="486" spans="1:7" ht="15" customHeight="1">
      <c r="A486" s="32"/>
      <c r="B486" s="32"/>
      <c r="C486" s="32"/>
      <c r="D486" s="32"/>
      <c r="E486" s="32"/>
      <c r="F486" s="32"/>
      <c r="G486" s="32"/>
    </row>
    <row r="487" spans="1:7" ht="15" customHeight="1">
      <c r="A487" s="32"/>
      <c r="B487" s="32"/>
      <c r="C487" s="32"/>
      <c r="D487" s="32"/>
      <c r="E487" s="32"/>
      <c r="F487" s="32"/>
      <c r="G487" s="32"/>
    </row>
    <row r="488" spans="1:7" ht="15" customHeight="1">
      <c r="A488" s="32"/>
      <c r="B488" s="32"/>
      <c r="C488" s="32"/>
      <c r="D488" s="32"/>
      <c r="E488" s="32"/>
      <c r="F488" s="32"/>
      <c r="G488" s="32"/>
    </row>
    <row r="489" spans="1:7" ht="15" customHeight="1">
      <c r="A489" s="32"/>
      <c r="B489" s="32"/>
      <c r="C489" s="32"/>
      <c r="D489" s="32"/>
      <c r="E489" s="32"/>
      <c r="F489" s="32"/>
      <c r="G489" s="32"/>
    </row>
    <row r="490" spans="1:7" ht="15" customHeight="1">
      <c r="A490" s="32"/>
      <c r="B490" s="32"/>
      <c r="C490" s="32"/>
      <c r="D490" s="32"/>
      <c r="E490" s="32"/>
      <c r="F490" s="32"/>
      <c r="G490" s="32"/>
    </row>
    <row r="491" spans="1:7" ht="15" customHeight="1">
      <c r="A491" s="32"/>
      <c r="B491" s="32"/>
      <c r="C491" s="32"/>
      <c r="D491" s="32"/>
      <c r="E491" s="32"/>
      <c r="F491" s="32"/>
      <c r="G491" s="32"/>
    </row>
    <row r="492" spans="1:7" ht="15" customHeight="1">
      <c r="A492" s="32"/>
      <c r="B492" s="32"/>
      <c r="C492" s="32"/>
      <c r="D492" s="32"/>
      <c r="E492" s="32"/>
      <c r="F492" s="32"/>
      <c r="G492" s="32"/>
    </row>
    <row r="493" spans="1:7" ht="15" customHeight="1">
      <c r="A493" s="32"/>
      <c r="B493" s="32"/>
      <c r="C493" s="32"/>
      <c r="D493" s="32"/>
      <c r="E493" s="32"/>
      <c r="F493" s="32"/>
      <c r="G493" s="32"/>
    </row>
    <row r="494" spans="1:7" ht="15" customHeight="1">
      <c r="A494" s="32"/>
      <c r="B494" s="32"/>
      <c r="C494" s="32"/>
      <c r="D494" s="32"/>
      <c r="E494" s="32"/>
      <c r="F494" s="32"/>
      <c r="G494" s="32"/>
    </row>
    <row r="495" spans="1:7" ht="15" customHeight="1">
      <c r="A495" s="32"/>
      <c r="B495" s="32"/>
      <c r="C495" s="32"/>
      <c r="D495" s="32"/>
      <c r="E495" s="32"/>
      <c r="F495" s="32"/>
      <c r="G495" s="32"/>
    </row>
    <row r="496" spans="1:7" ht="15" customHeight="1">
      <c r="A496" s="32"/>
      <c r="B496" s="32"/>
      <c r="C496" s="32"/>
      <c r="D496" s="32"/>
      <c r="E496" s="32"/>
      <c r="F496" s="32"/>
      <c r="G496" s="32"/>
    </row>
    <row r="497" spans="1:7" ht="15" customHeight="1">
      <c r="A497" s="32"/>
      <c r="B497" s="32"/>
      <c r="C497" s="32"/>
      <c r="D497" s="32"/>
      <c r="E497" s="32"/>
      <c r="F497" s="32"/>
      <c r="G497" s="32"/>
    </row>
    <row r="498" spans="1:7" ht="15" customHeight="1">
      <c r="A498" s="32"/>
      <c r="B498" s="32"/>
      <c r="C498" s="32"/>
      <c r="D498" s="32"/>
      <c r="E498" s="32"/>
      <c r="F498" s="32"/>
      <c r="G498" s="32"/>
    </row>
    <row r="499" spans="1:7" ht="15" customHeight="1">
      <c r="A499" s="32"/>
      <c r="B499" s="32"/>
      <c r="C499" s="32"/>
      <c r="D499" s="32"/>
      <c r="E499" s="32"/>
      <c r="F499" s="32"/>
      <c r="G499" s="32"/>
    </row>
    <row r="500" spans="1:7" ht="15" customHeight="1">
      <c r="A500" s="32"/>
      <c r="B500" s="32"/>
      <c r="C500" s="32"/>
      <c r="D500" s="32"/>
      <c r="E500" s="32"/>
      <c r="F500" s="32"/>
      <c r="G500" s="32"/>
    </row>
    <row r="501" spans="1:7" ht="15" customHeight="1">
      <c r="A501" s="32"/>
      <c r="B501" s="32"/>
      <c r="C501" s="32"/>
      <c r="D501" s="32"/>
      <c r="E501" s="32"/>
      <c r="F501" s="32"/>
      <c r="G501" s="32"/>
    </row>
    <row r="502" spans="1:7" ht="15" customHeight="1">
      <c r="A502" s="32"/>
      <c r="B502" s="32"/>
      <c r="C502" s="32"/>
      <c r="D502" s="32"/>
      <c r="E502" s="32"/>
      <c r="F502" s="32"/>
      <c r="G502" s="32"/>
    </row>
    <row r="503" spans="1:7" ht="15" customHeight="1">
      <c r="A503" s="32"/>
      <c r="B503" s="32"/>
      <c r="C503" s="32"/>
      <c r="D503" s="32"/>
      <c r="E503" s="32"/>
      <c r="F503" s="32"/>
      <c r="G503" s="32"/>
    </row>
    <row r="504" spans="1:7" ht="15" customHeight="1">
      <c r="A504" s="32"/>
      <c r="B504" s="32"/>
      <c r="C504" s="32"/>
      <c r="D504" s="32"/>
      <c r="E504" s="32"/>
      <c r="F504" s="32"/>
      <c r="G504" s="32"/>
    </row>
    <row r="505" spans="1:7" ht="15" customHeight="1">
      <c r="A505" s="32"/>
      <c r="B505" s="32"/>
      <c r="C505" s="32"/>
      <c r="D505" s="32"/>
      <c r="E505" s="32"/>
      <c r="F505" s="32"/>
      <c r="G505" s="32"/>
    </row>
    <row r="506" spans="1:7" ht="15" customHeight="1">
      <c r="A506" s="32"/>
      <c r="B506" s="32"/>
      <c r="C506" s="32"/>
      <c r="D506" s="32"/>
      <c r="E506" s="32"/>
      <c r="F506" s="32"/>
      <c r="G506" s="32"/>
    </row>
    <row r="507" spans="1:7" ht="15" customHeight="1">
      <c r="A507" s="32"/>
      <c r="B507" s="32"/>
      <c r="C507" s="32"/>
      <c r="D507" s="32"/>
      <c r="E507" s="32"/>
      <c r="F507" s="32"/>
      <c r="G507" s="32"/>
    </row>
    <row r="508" spans="1:7" ht="15" customHeight="1">
      <c r="A508" s="32"/>
      <c r="B508" s="32"/>
      <c r="C508" s="32"/>
      <c r="D508" s="32"/>
      <c r="E508" s="32"/>
      <c r="F508" s="32"/>
      <c r="G508" s="32"/>
    </row>
    <row r="509" spans="1:7" ht="15" customHeight="1">
      <c r="A509" s="32"/>
      <c r="B509" s="32"/>
      <c r="C509" s="32"/>
      <c r="D509" s="32"/>
      <c r="E509" s="32"/>
      <c r="F509" s="32"/>
      <c r="G509" s="32"/>
    </row>
    <row r="510" spans="1:7" ht="15" customHeight="1">
      <c r="A510" s="32"/>
      <c r="B510" s="32"/>
      <c r="C510" s="32"/>
      <c r="D510" s="32"/>
      <c r="E510" s="32"/>
      <c r="F510" s="32"/>
      <c r="G510" s="32"/>
    </row>
    <row r="511" spans="1:7" ht="15" customHeight="1">
      <c r="A511" s="32"/>
      <c r="B511" s="32"/>
      <c r="C511" s="32"/>
      <c r="D511" s="32"/>
      <c r="E511" s="32"/>
      <c r="F511" s="32"/>
      <c r="G511" s="32"/>
    </row>
    <row r="512" spans="1:7" ht="15" customHeight="1">
      <c r="A512" s="32"/>
      <c r="B512" s="32"/>
      <c r="C512" s="32"/>
      <c r="D512" s="32"/>
      <c r="E512" s="32"/>
      <c r="F512" s="32"/>
      <c r="G512" s="32"/>
    </row>
    <row r="513" spans="1:7" ht="15" customHeight="1">
      <c r="A513" s="32"/>
      <c r="B513" s="32"/>
      <c r="C513" s="32"/>
      <c r="D513" s="32"/>
      <c r="E513" s="32"/>
      <c r="F513" s="32"/>
      <c r="G513" s="32"/>
    </row>
    <row r="514" spans="1:7" ht="15" customHeight="1">
      <c r="A514" s="32"/>
      <c r="B514" s="32"/>
      <c r="C514" s="32"/>
      <c r="D514" s="32"/>
      <c r="E514" s="32"/>
      <c r="F514" s="32"/>
      <c r="G514" s="32"/>
    </row>
    <row r="515" spans="1:7" ht="15" customHeight="1">
      <c r="A515" s="32"/>
      <c r="B515" s="32"/>
      <c r="C515" s="32"/>
      <c r="D515" s="32"/>
      <c r="E515" s="32"/>
      <c r="F515" s="32"/>
      <c r="G515" s="32"/>
    </row>
    <row r="516" spans="1:7" ht="15" customHeight="1">
      <c r="A516" s="32"/>
      <c r="B516" s="32"/>
      <c r="C516" s="32"/>
      <c r="D516" s="32"/>
      <c r="E516" s="32"/>
      <c r="F516" s="32"/>
      <c r="G516" s="32"/>
    </row>
    <row r="517" spans="1:7" ht="15" customHeight="1">
      <c r="A517" s="32"/>
      <c r="B517" s="32"/>
      <c r="C517" s="32"/>
      <c r="D517" s="32"/>
      <c r="E517" s="32"/>
      <c r="F517" s="32"/>
      <c r="G517" s="32"/>
    </row>
    <row r="518" spans="1:7" ht="15" customHeight="1">
      <c r="A518" s="32"/>
      <c r="B518" s="32"/>
      <c r="C518" s="32"/>
      <c r="D518" s="32"/>
      <c r="E518" s="32"/>
      <c r="F518" s="32"/>
      <c r="G518" s="32"/>
    </row>
    <row r="519" spans="1:7" ht="15" customHeight="1">
      <c r="A519" s="32"/>
      <c r="B519" s="32"/>
      <c r="C519" s="32"/>
      <c r="D519" s="32"/>
      <c r="E519" s="32"/>
      <c r="F519" s="32"/>
      <c r="G519" s="32"/>
    </row>
    <row r="520" spans="1:7" ht="15" customHeight="1">
      <c r="A520" s="32"/>
      <c r="B520" s="32"/>
      <c r="C520" s="32"/>
      <c r="D520" s="32"/>
      <c r="E520" s="32"/>
      <c r="F520" s="32"/>
      <c r="G520" s="32"/>
    </row>
    <row r="521" spans="1:7" ht="15" customHeight="1">
      <c r="A521" s="32"/>
      <c r="B521" s="32"/>
      <c r="C521" s="32"/>
      <c r="D521" s="32"/>
      <c r="E521" s="32"/>
      <c r="F521" s="32"/>
      <c r="G521" s="32"/>
    </row>
    <row r="522" spans="1:7" ht="15" customHeight="1">
      <c r="A522" s="32"/>
      <c r="B522" s="32"/>
      <c r="C522" s="32"/>
      <c r="D522" s="32"/>
      <c r="E522" s="32"/>
      <c r="F522" s="32"/>
      <c r="G522" s="32"/>
    </row>
    <row r="523" spans="1:7" ht="15" customHeight="1">
      <c r="A523" s="32"/>
      <c r="B523" s="32"/>
      <c r="C523" s="32"/>
      <c r="D523" s="32"/>
      <c r="E523" s="32"/>
      <c r="F523" s="32"/>
      <c r="G523" s="32"/>
    </row>
    <row r="524" spans="1:7" ht="15" customHeight="1">
      <c r="A524" s="32"/>
      <c r="B524" s="32"/>
      <c r="C524" s="32"/>
      <c r="D524" s="32"/>
      <c r="E524" s="32"/>
      <c r="F524" s="32"/>
      <c r="G524" s="32"/>
    </row>
    <row r="525" spans="1:7" ht="15" customHeight="1">
      <c r="A525" s="32"/>
      <c r="B525" s="32"/>
      <c r="C525" s="32"/>
      <c r="D525" s="32"/>
      <c r="E525" s="32"/>
      <c r="F525" s="32"/>
      <c r="G525" s="32"/>
    </row>
    <row r="526" spans="1:7" ht="15" customHeight="1">
      <c r="A526" s="32"/>
      <c r="B526" s="32"/>
      <c r="C526" s="32"/>
      <c r="D526" s="32"/>
      <c r="E526" s="32"/>
      <c r="F526" s="32"/>
      <c r="G526" s="32"/>
    </row>
    <row r="527" spans="1:7" ht="15" customHeight="1">
      <c r="A527" s="32"/>
      <c r="B527" s="32"/>
      <c r="C527" s="32"/>
      <c r="D527" s="32"/>
      <c r="E527" s="32"/>
      <c r="F527" s="32"/>
      <c r="G527" s="32"/>
    </row>
    <row r="528" spans="1:7" ht="15" customHeight="1">
      <c r="A528" s="32"/>
      <c r="B528" s="32"/>
      <c r="C528" s="32"/>
      <c r="D528" s="32"/>
      <c r="E528" s="32"/>
      <c r="F528" s="32"/>
      <c r="G528" s="32"/>
    </row>
    <row r="529" spans="1:7" ht="15" customHeight="1">
      <c r="A529" s="32"/>
      <c r="B529" s="32"/>
      <c r="C529" s="32"/>
      <c r="D529" s="32"/>
      <c r="E529" s="32"/>
      <c r="F529" s="32"/>
      <c r="G529" s="32"/>
    </row>
    <row r="530" spans="1:7" ht="15" customHeight="1">
      <c r="A530" s="32"/>
      <c r="B530" s="32"/>
      <c r="C530" s="32"/>
      <c r="D530" s="32"/>
      <c r="E530" s="32"/>
      <c r="F530" s="32"/>
      <c r="G530" s="32"/>
    </row>
    <row r="531" spans="1:7" ht="15" customHeight="1">
      <c r="A531" s="32"/>
      <c r="B531" s="32"/>
      <c r="C531" s="32"/>
      <c r="D531" s="32"/>
      <c r="E531" s="32"/>
      <c r="F531" s="32"/>
      <c r="G531" s="32"/>
    </row>
    <row r="532" spans="1:7" ht="15" customHeight="1">
      <c r="A532" s="32"/>
      <c r="B532" s="32"/>
      <c r="C532" s="32"/>
      <c r="D532" s="32"/>
      <c r="E532" s="32"/>
      <c r="F532" s="32"/>
      <c r="G532" s="32"/>
    </row>
    <row r="533" spans="1:7" ht="15" customHeight="1">
      <c r="A533" s="32"/>
      <c r="B533" s="32"/>
      <c r="C533" s="32"/>
      <c r="D533" s="32"/>
      <c r="E533" s="32"/>
      <c r="F533" s="32"/>
      <c r="G533" s="32"/>
    </row>
    <row r="534" spans="1:7" ht="15" customHeight="1">
      <c r="A534" s="32"/>
      <c r="B534" s="32"/>
      <c r="C534" s="32"/>
      <c r="D534" s="32"/>
      <c r="E534" s="32"/>
      <c r="F534" s="32"/>
      <c r="G534" s="32"/>
    </row>
    <row r="535" spans="1:7" ht="15" customHeight="1">
      <c r="A535" s="32"/>
      <c r="B535" s="32"/>
      <c r="C535" s="32"/>
      <c r="D535" s="32"/>
      <c r="E535" s="32"/>
      <c r="F535" s="32"/>
      <c r="G535" s="32"/>
    </row>
    <row r="536" spans="1:7" ht="15" customHeight="1">
      <c r="A536" s="32"/>
      <c r="B536" s="32"/>
      <c r="C536" s="32"/>
      <c r="D536" s="32"/>
      <c r="E536" s="32"/>
      <c r="F536" s="32"/>
      <c r="G536" s="32"/>
    </row>
    <row r="537" spans="1:7" ht="15" customHeight="1">
      <c r="A537" s="32"/>
      <c r="B537" s="32"/>
      <c r="C537" s="32"/>
      <c r="D537" s="32"/>
      <c r="E537" s="32"/>
      <c r="F537" s="32"/>
      <c r="G537" s="32"/>
    </row>
    <row r="538" spans="1:7" ht="15" customHeight="1">
      <c r="A538" s="32"/>
      <c r="B538" s="32"/>
      <c r="C538" s="32"/>
      <c r="D538" s="32"/>
      <c r="E538" s="32"/>
      <c r="F538" s="32"/>
      <c r="G538" s="32"/>
    </row>
    <row r="539" spans="1:7" ht="15" customHeight="1">
      <c r="A539" s="32"/>
      <c r="B539" s="32"/>
      <c r="C539" s="32"/>
      <c r="D539" s="32"/>
      <c r="E539" s="32"/>
      <c r="F539" s="32"/>
      <c r="G539" s="32"/>
    </row>
    <row r="540" spans="1:7" ht="15" customHeight="1">
      <c r="A540" s="32"/>
      <c r="B540" s="32"/>
      <c r="C540" s="32"/>
      <c r="D540" s="32"/>
      <c r="E540" s="32"/>
      <c r="F540" s="32"/>
      <c r="G540" s="32"/>
    </row>
    <row r="541" spans="1:7" ht="15" customHeight="1">
      <c r="A541" s="32"/>
      <c r="B541" s="32"/>
      <c r="C541" s="32"/>
      <c r="D541" s="32"/>
      <c r="E541" s="32"/>
      <c r="F541" s="32"/>
      <c r="G541" s="32"/>
    </row>
    <row r="542" spans="1:7" ht="15" customHeight="1">
      <c r="A542" s="32"/>
      <c r="B542" s="32"/>
      <c r="C542" s="32"/>
      <c r="D542" s="32"/>
      <c r="E542" s="32"/>
      <c r="F542" s="32"/>
      <c r="G542" s="32"/>
    </row>
    <row r="543" spans="1:7" ht="15" customHeight="1">
      <c r="A543" s="32"/>
      <c r="B543" s="32"/>
      <c r="C543" s="32"/>
      <c r="D543" s="32"/>
      <c r="E543" s="32"/>
      <c r="F543" s="32"/>
      <c r="G543" s="32"/>
    </row>
    <row r="544" spans="1:7" ht="15" customHeight="1">
      <c r="A544" s="32"/>
      <c r="B544" s="32"/>
      <c r="C544" s="32"/>
      <c r="D544" s="32"/>
      <c r="E544" s="32"/>
      <c r="F544" s="32"/>
      <c r="G544" s="32"/>
    </row>
    <row r="545" spans="1:7" ht="15" customHeight="1">
      <c r="A545" s="32"/>
      <c r="B545" s="32"/>
      <c r="C545" s="32"/>
      <c r="D545" s="32"/>
      <c r="E545" s="32"/>
      <c r="F545" s="32"/>
      <c r="G545" s="32"/>
    </row>
    <row r="546" spans="1:7" ht="15" customHeight="1">
      <c r="A546" s="32"/>
      <c r="B546" s="32"/>
      <c r="C546" s="32"/>
      <c r="D546" s="32"/>
      <c r="E546" s="32"/>
      <c r="F546" s="32"/>
      <c r="G546" s="32"/>
    </row>
    <row r="547" spans="1:7" ht="15" customHeight="1">
      <c r="A547" s="32"/>
      <c r="B547" s="32"/>
      <c r="C547" s="32"/>
      <c r="D547" s="32"/>
      <c r="E547" s="32"/>
      <c r="F547" s="32"/>
      <c r="G547" s="32"/>
    </row>
    <row r="548" spans="1:7" ht="15" customHeight="1">
      <c r="A548" s="32"/>
      <c r="B548" s="32"/>
      <c r="C548" s="32"/>
      <c r="D548" s="32"/>
      <c r="E548" s="32"/>
      <c r="F548" s="32"/>
      <c r="G548" s="32"/>
    </row>
    <row r="549" spans="1:7" ht="15" customHeight="1">
      <c r="A549" s="32"/>
      <c r="B549" s="32"/>
      <c r="C549" s="32"/>
      <c r="D549" s="32"/>
      <c r="E549" s="32"/>
      <c r="F549" s="32"/>
      <c r="G549" s="32"/>
    </row>
    <row r="550" spans="1:7" ht="15" customHeight="1">
      <c r="A550" s="32"/>
      <c r="B550" s="32"/>
      <c r="C550" s="32"/>
      <c r="D550" s="32"/>
      <c r="E550" s="32"/>
      <c r="F550" s="32"/>
      <c r="G550" s="32"/>
    </row>
    <row r="551" spans="1:7" ht="15" customHeight="1">
      <c r="A551" s="32"/>
      <c r="B551" s="32"/>
      <c r="C551" s="32"/>
      <c r="D551" s="32"/>
      <c r="E551" s="32"/>
      <c r="F551" s="32"/>
      <c r="G551" s="32"/>
    </row>
    <row r="552" spans="1:7" ht="15" customHeight="1">
      <c r="A552" s="32"/>
      <c r="B552" s="32"/>
      <c r="C552" s="32"/>
      <c r="D552" s="32"/>
      <c r="E552" s="32"/>
      <c r="F552" s="32"/>
      <c r="G552" s="32"/>
    </row>
    <row r="553" spans="1:7" ht="15" customHeight="1">
      <c r="A553" s="32"/>
      <c r="B553" s="32"/>
      <c r="C553" s="32"/>
      <c r="D553" s="32"/>
      <c r="E553" s="32"/>
      <c r="F553" s="32"/>
      <c r="G553" s="32"/>
    </row>
    <row r="554" spans="1:7" ht="15" customHeight="1">
      <c r="A554" s="32"/>
      <c r="B554" s="32"/>
      <c r="C554" s="32"/>
      <c r="D554" s="32"/>
      <c r="E554" s="32"/>
      <c r="F554" s="32"/>
      <c r="G554" s="32"/>
    </row>
    <row r="555" spans="1:7" ht="15" customHeight="1">
      <c r="A555" s="32"/>
      <c r="B555" s="32"/>
      <c r="C555" s="32"/>
      <c r="D555" s="32"/>
      <c r="E555" s="32"/>
      <c r="F555" s="32"/>
      <c r="G555" s="32"/>
    </row>
    <row r="556" spans="1:7" ht="15" customHeight="1">
      <c r="A556" s="32"/>
      <c r="B556" s="32"/>
      <c r="C556" s="32"/>
      <c r="D556" s="32"/>
      <c r="E556" s="32"/>
      <c r="F556" s="32"/>
      <c r="G556" s="32"/>
    </row>
    <row r="557" spans="1:7" ht="15" customHeight="1">
      <c r="A557" s="32"/>
      <c r="B557" s="32"/>
      <c r="C557" s="32"/>
      <c r="D557" s="32"/>
      <c r="E557" s="32"/>
      <c r="F557" s="32"/>
      <c r="G557" s="32"/>
    </row>
    <row r="558" spans="1:7" ht="15" customHeight="1">
      <c r="A558" s="32"/>
      <c r="B558" s="32"/>
      <c r="C558" s="32"/>
      <c r="D558" s="32"/>
      <c r="E558" s="32"/>
      <c r="F558" s="32"/>
      <c r="G558" s="32"/>
    </row>
    <row r="559" spans="1:7" ht="15" customHeight="1">
      <c r="A559" s="32"/>
      <c r="B559" s="32"/>
      <c r="C559" s="32"/>
      <c r="D559" s="32"/>
      <c r="E559" s="32"/>
      <c r="F559" s="32"/>
      <c r="G559" s="32"/>
    </row>
    <row r="560" spans="1:7" ht="15" customHeight="1">
      <c r="A560" s="32"/>
      <c r="B560" s="32"/>
      <c r="C560" s="32"/>
      <c r="D560" s="32"/>
      <c r="E560" s="32"/>
      <c r="F560" s="32"/>
      <c r="G560" s="32"/>
    </row>
    <row r="561" spans="1:7" ht="15" customHeight="1">
      <c r="A561" s="32"/>
      <c r="B561" s="32"/>
      <c r="C561" s="32"/>
      <c r="D561" s="32"/>
      <c r="E561" s="32"/>
      <c r="F561" s="32"/>
      <c r="G561" s="32"/>
    </row>
    <row r="562" spans="1:7" ht="15" customHeight="1">
      <c r="A562" s="32"/>
      <c r="B562" s="32"/>
      <c r="C562" s="32"/>
      <c r="D562" s="32"/>
      <c r="E562" s="32"/>
      <c r="F562" s="32"/>
      <c r="G562" s="32"/>
    </row>
    <row r="563" spans="1:7" ht="15" customHeight="1">
      <c r="A563" s="32"/>
      <c r="B563" s="32"/>
      <c r="C563" s="32"/>
      <c r="D563" s="32"/>
      <c r="E563" s="32"/>
      <c r="F563" s="32"/>
      <c r="G563" s="32"/>
    </row>
    <row r="564" spans="1:7" ht="15" customHeight="1">
      <c r="A564" s="32"/>
      <c r="B564" s="32"/>
      <c r="C564" s="32"/>
      <c r="D564" s="32"/>
      <c r="E564" s="32"/>
      <c r="F564" s="32"/>
      <c r="G564" s="32"/>
    </row>
    <row r="565" spans="1:7" ht="15" customHeight="1">
      <c r="A565" s="32"/>
      <c r="B565" s="32"/>
      <c r="C565" s="32"/>
      <c r="D565" s="32"/>
      <c r="E565" s="32"/>
      <c r="F565" s="32"/>
      <c r="G565" s="32"/>
    </row>
    <row r="566" spans="1:7" ht="15" customHeight="1">
      <c r="A566" s="32"/>
      <c r="B566" s="32"/>
      <c r="C566" s="32"/>
      <c r="D566" s="32"/>
      <c r="E566" s="32"/>
      <c r="F566" s="32"/>
      <c r="G566" s="32"/>
    </row>
    <row r="567" spans="1:7" ht="15" customHeight="1">
      <c r="A567" s="32"/>
      <c r="B567" s="32"/>
      <c r="C567" s="32"/>
      <c r="D567" s="32"/>
      <c r="E567" s="32"/>
      <c r="F567" s="32"/>
      <c r="G567" s="32"/>
    </row>
    <row r="568" spans="1:7" ht="15" customHeight="1">
      <c r="A568" s="32"/>
      <c r="B568" s="32"/>
      <c r="C568" s="32"/>
      <c r="D568" s="32"/>
      <c r="E568" s="32"/>
      <c r="F568" s="32"/>
      <c r="G568" s="32"/>
    </row>
    <row r="569" spans="1:7" ht="15" customHeight="1">
      <c r="A569" s="32"/>
      <c r="B569" s="32"/>
      <c r="C569" s="32"/>
      <c r="D569" s="32"/>
      <c r="E569" s="32"/>
      <c r="F569" s="32"/>
      <c r="G569" s="32"/>
    </row>
    <row r="570" spans="1:7" ht="15" customHeight="1">
      <c r="A570" s="32"/>
      <c r="B570" s="32"/>
      <c r="C570" s="32"/>
      <c r="D570" s="32"/>
      <c r="E570" s="32"/>
      <c r="F570" s="32"/>
      <c r="G570" s="32"/>
    </row>
    <row r="571" spans="1:7" ht="15" customHeight="1">
      <c r="A571" s="32"/>
      <c r="B571" s="32"/>
      <c r="C571" s="32"/>
      <c r="D571" s="32"/>
      <c r="E571" s="32"/>
      <c r="F571" s="32"/>
      <c r="G571" s="32"/>
    </row>
    <row r="572" spans="1:7" ht="15" customHeight="1">
      <c r="A572" s="32"/>
      <c r="B572" s="32"/>
      <c r="C572" s="32"/>
      <c r="D572" s="32"/>
      <c r="E572" s="32"/>
      <c r="F572" s="32"/>
      <c r="G572" s="32"/>
    </row>
    <row r="573" spans="1:7" ht="15" customHeight="1">
      <c r="A573" s="32"/>
      <c r="B573" s="32"/>
      <c r="C573" s="32"/>
      <c r="D573" s="32"/>
      <c r="E573" s="32"/>
      <c r="F573" s="32"/>
      <c r="G573" s="32"/>
    </row>
    <row r="574" spans="1:7" ht="15" customHeight="1">
      <c r="A574" s="32"/>
      <c r="B574" s="32"/>
      <c r="C574" s="32"/>
      <c r="D574" s="32"/>
      <c r="E574" s="32"/>
      <c r="F574" s="32"/>
      <c r="G574" s="32"/>
    </row>
    <row r="575" spans="1:7" ht="15" customHeight="1">
      <c r="A575" s="32"/>
      <c r="B575" s="32"/>
      <c r="C575" s="32"/>
      <c r="D575" s="32"/>
      <c r="E575" s="32"/>
      <c r="F575" s="32"/>
      <c r="G575" s="32"/>
    </row>
    <row r="576" spans="1:7" ht="15" customHeight="1">
      <c r="A576" s="32"/>
      <c r="B576" s="32"/>
      <c r="C576" s="32"/>
      <c r="D576" s="32"/>
      <c r="E576" s="32"/>
      <c r="F576" s="32"/>
      <c r="G576" s="32"/>
    </row>
    <row r="577" spans="1:7" ht="15" customHeight="1">
      <c r="A577" s="32"/>
      <c r="B577" s="32"/>
      <c r="C577" s="32"/>
      <c r="D577" s="32"/>
      <c r="E577" s="32"/>
      <c r="F577" s="32"/>
      <c r="G577" s="32"/>
    </row>
    <row r="578" spans="1:7" ht="15" customHeight="1">
      <c r="A578" s="32"/>
      <c r="B578" s="32"/>
      <c r="C578" s="32"/>
      <c r="D578" s="32"/>
      <c r="E578" s="32"/>
      <c r="F578" s="32"/>
      <c r="G578" s="32"/>
    </row>
    <row r="579" spans="1:7" ht="15" customHeight="1">
      <c r="A579" s="32"/>
      <c r="B579" s="32"/>
      <c r="C579" s="32"/>
      <c r="D579" s="32"/>
      <c r="E579" s="32"/>
      <c r="F579" s="32"/>
      <c r="G579" s="32"/>
    </row>
    <row r="580" spans="1:7" ht="15" customHeight="1">
      <c r="A580" s="32"/>
      <c r="B580" s="32"/>
      <c r="C580" s="32"/>
      <c r="D580" s="32"/>
      <c r="E580" s="32"/>
      <c r="F580" s="32"/>
      <c r="G580" s="32"/>
    </row>
    <row r="581" spans="1:7" ht="15" customHeight="1">
      <c r="A581" s="32"/>
      <c r="B581" s="32"/>
      <c r="C581" s="32"/>
      <c r="D581" s="32"/>
      <c r="E581" s="32"/>
      <c r="F581" s="32"/>
      <c r="G581" s="32"/>
    </row>
    <row r="582" spans="1:7" ht="15" customHeight="1">
      <c r="A582" s="32"/>
      <c r="B582" s="32"/>
      <c r="C582" s="32"/>
      <c r="D582" s="32"/>
      <c r="E582" s="32"/>
      <c r="F582" s="32"/>
      <c r="G582" s="32"/>
    </row>
    <row r="583" spans="1:7" ht="15" customHeight="1">
      <c r="A583" s="32"/>
      <c r="B583" s="32"/>
      <c r="C583" s="32"/>
      <c r="D583" s="32"/>
      <c r="E583" s="32"/>
      <c r="F583" s="32"/>
      <c r="G583" s="32"/>
    </row>
    <row r="584" spans="1:7" ht="15" customHeight="1">
      <c r="A584" s="32"/>
      <c r="B584" s="32"/>
      <c r="C584" s="32"/>
      <c r="D584" s="32"/>
      <c r="E584" s="32"/>
      <c r="F584" s="32"/>
      <c r="G584" s="32"/>
    </row>
    <row r="585" spans="1:7" ht="15" customHeight="1">
      <c r="A585" s="32"/>
      <c r="B585" s="32"/>
      <c r="C585" s="32"/>
      <c r="D585" s="32"/>
      <c r="E585" s="32"/>
      <c r="F585" s="32"/>
      <c r="G585" s="32"/>
    </row>
    <row r="586" spans="1:7" ht="15" customHeight="1">
      <c r="A586" s="32"/>
      <c r="B586" s="32"/>
      <c r="C586" s="32"/>
      <c r="D586" s="32"/>
      <c r="E586" s="32"/>
      <c r="F586" s="32"/>
      <c r="G586" s="32"/>
    </row>
    <row r="587" spans="1:7" ht="15" customHeight="1">
      <c r="A587" s="32"/>
      <c r="B587" s="32"/>
      <c r="C587" s="32"/>
      <c r="D587" s="32"/>
      <c r="E587" s="32"/>
      <c r="F587" s="32"/>
      <c r="G587" s="32"/>
    </row>
    <row r="588" spans="1:7" ht="15" customHeight="1">
      <c r="A588" s="32"/>
      <c r="B588" s="32"/>
      <c r="C588" s="32"/>
      <c r="D588" s="32"/>
      <c r="E588" s="32"/>
      <c r="F588" s="32"/>
      <c r="G588" s="32"/>
    </row>
    <row r="589" spans="1:7" ht="15" customHeight="1">
      <c r="A589" s="32"/>
      <c r="B589" s="32"/>
      <c r="C589" s="32"/>
      <c r="D589" s="32"/>
      <c r="E589" s="32"/>
      <c r="F589" s="32"/>
      <c r="G589" s="32"/>
    </row>
    <row r="590" spans="1:7" ht="15" customHeight="1">
      <c r="A590" s="32"/>
      <c r="B590" s="32"/>
      <c r="C590" s="32"/>
      <c r="D590" s="32"/>
      <c r="E590" s="32"/>
      <c r="F590" s="32"/>
      <c r="G590" s="32"/>
    </row>
    <row r="591" spans="1:7" ht="15" customHeight="1">
      <c r="A591" s="32"/>
      <c r="B591" s="32"/>
      <c r="C591" s="32"/>
      <c r="D591" s="32"/>
      <c r="E591" s="32"/>
      <c r="F591" s="32"/>
      <c r="G591" s="32"/>
    </row>
    <row r="592" spans="1:7" ht="15" customHeight="1">
      <c r="A592" s="32"/>
      <c r="B592" s="32"/>
      <c r="C592" s="32"/>
      <c r="D592" s="32"/>
      <c r="E592" s="32"/>
      <c r="F592" s="32"/>
      <c r="G592" s="32"/>
    </row>
    <row r="593" spans="1:7" ht="15" customHeight="1">
      <c r="A593" s="32"/>
      <c r="B593" s="32"/>
      <c r="C593" s="32"/>
      <c r="D593" s="32"/>
      <c r="E593" s="32"/>
      <c r="F593" s="32"/>
      <c r="G593" s="32"/>
    </row>
    <row r="594" spans="1:7" ht="15" customHeight="1">
      <c r="A594" s="32"/>
      <c r="B594" s="32"/>
      <c r="C594" s="32"/>
      <c r="D594" s="32"/>
      <c r="E594" s="32"/>
      <c r="F594" s="32"/>
      <c r="G594" s="32"/>
    </row>
    <row r="595" spans="1:7" ht="15" customHeight="1">
      <c r="A595" s="32"/>
      <c r="B595" s="32"/>
      <c r="C595" s="32"/>
      <c r="D595" s="32"/>
      <c r="E595" s="32"/>
      <c r="F595" s="32"/>
      <c r="G595" s="32"/>
    </row>
    <row r="596" spans="1:7" ht="15" customHeight="1">
      <c r="A596" s="32"/>
      <c r="B596" s="32"/>
      <c r="C596" s="32"/>
      <c r="D596" s="32"/>
      <c r="E596" s="32"/>
      <c r="F596" s="32"/>
      <c r="G596" s="32"/>
    </row>
    <row r="597" spans="1:7" ht="15" customHeight="1">
      <c r="A597" s="32"/>
      <c r="B597" s="32"/>
      <c r="C597" s="32"/>
      <c r="D597" s="32"/>
      <c r="E597" s="32"/>
      <c r="F597" s="32"/>
      <c r="G597" s="32"/>
    </row>
    <row r="598" spans="1:7" ht="15" customHeight="1">
      <c r="A598" s="32"/>
      <c r="B598" s="32"/>
      <c r="C598" s="32"/>
      <c r="D598" s="32"/>
      <c r="E598" s="32"/>
      <c r="F598" s="32"/>
      <c r="G598" s="32"/>
    </row>
    <row r="599" spans="1:7" ht="15" customHeight="1">
      <c r="A599" s="32"/>
      <c r="B599" s="32"/>
      <c r="C599" s="32"/>
      <c r="D599" s="32"/>
      <c r="E599" s="32"/>
      <c r="F599" s="32"/>
      <c r="G599" s="32"/>
    </row>
    <row r="600" spans="1:7" ht="15" customHeight="1">
      <c r="A600" s="32"/>
      <c r="B600" s="32"/>
      <c r="C600" s="32"/>
      <c r="D600" s="32"/>
      <c r="E600" s="32"/>
      <c r="F600" s="32"/>
      <c r="G600" s="32"/>
    </row>
    <row r="601" spans="1:7" ht="15" customHeight="1">
      <c r="A601" s="32"/>
      <c r="B601" s="32"/>
      <c r="C601" s="32"/>
      <c r="D601" s="32"/>
      <c r="E601" s="32"/>
      <c r="F601" s="32"/>
      <c r="G601" s="32"/>
    </row>
    <row r="602" spans="1:7" ht="15" customHeight="1">
      <c r="A602" s="32"/>
      <c r="B602" s="32"/>
      <c r="C602" s="32"/>
      <c r="D602" s="32"/>
      <c r="E602" s="32"/>
      <c r="F602" s="32"/>
      <c r="G602" s="32"/>
    </row>
    <row r="603" spans="1:7" ht="15" customHeight="1">
      <c r="A603" s="32"/>
      <c r="B603" s="32"/>
      <c r="C603" s="32"/>
      <c r="D603" s="32"/>
      <c r="E603" s="32"/>
      <c r="F603" s="32"/>
      <c r="G603" s="32"/>
    </row>
    <row r="604" spans="1:7" ht="15" customHeight="1">
      <c r="A604" s="32"/>
      <c r="B604" s="32"/>
      <c r="C604" s="32"/>
      <c r="D604" s="32"/>
      <c r="E604" s="32"/>
      <c r="F604" s="32"/>
      <c r="G604" s="32"/>
    </row>
    <row r="605" spans="1:7" ht="15" customHeight="1">
      <c r="A605" s="32"/>
      <c r="B605" s="32"/>
      <c r="C605" s="32"/>
      <c r="D605" s="32"/>
      <c r="E605" s="32"/>
      <c r="F605" s="32"/>
      <c r="G605" s="32"/>
    </row>
    <row r="606" spans="1:7" ht="15" customHeight="1">
      <c r="A606" s="32"/>
      <c r="B606" s="32"/>
      <c r="C606" s="32"/>
      <c r="D606" s="32"/>
      <c r="E606" s="32"/>
      <c r="F606" s="32"/>
      <c r="G606" s="32"/>
    </row>
    <row r="607" spans="1:7" ht="15" customHeight="1">
      <c r="A607" s="32"/>
      <c r="B607" s="32"/>
      <c r="C607" s="32"/>
      <c r="D607" s="32"/>
      <c r="E607" s="32"/>
      <c r="F607" s="32"/>
      <c r="G607" s="32"/>
    </row>
    <row r="608" spans="1:7" ht="15" customHeight="1">
      <c r="A608" s="32"/>
      <c r="B608" s="32"/>
      <c r="C608" s="32"/>
      <c r="D608" s="32"/>
      <c r="E608" s="32"/>
      <c r="F608" s="32"/>
      <c r="G608" s="32"/>
    </row>
    <row r="609" spans="1:7" ht="15" customHeight="1">
      <c r="A609" s="32"/>
      <c r="B609" s="32"/>
      <c r="C609" s="32"/>
      <c r="D609" s="32"/>
      <c r="E609" s="32"/>
      <c r="F609" s="32"/>
      <c r="G609" s="32"/>
    </row>
    <row r="610" spans="1:7" ht="15" customHeight="1">
      <c r="A610" s="32"/>
      <c r="B610" s="32"/>
      <c r="C610" s="32"/>
      <c r="D610" s="32"/>
      <c r="E610" s="32"/>
      <c r="F610" s="32"/>
      <c r="G610" s="32"/>
    </row>
    <row r="611" spans="1:7" ht="15" customHeight="1">
      <c r="A611" s="32"/>
      <c r="B611" s="32"/>
      <c r="C611" s="32"/>
      <c r="D611" s="32"/>
      <c r="E611" s="32"/>
      <c r="F611" s="32"/>
      <c r="G611" s="32"/>
    </row>
    <row r="612" spans="1:7" ht="15" customHeight="1">
      <c r="A612" s="32"/>
      <c r="B612" s="32"/>
      <c r="C612" s="32"/>
      <c r="D612" s="32"/>
      <c r="E612" s="32"/>
      <c r="F612" s="32"/>
      <c r="G612" s="32"/>
    </row>
    <row r="613" spans="1:7" ht="15" customHeight="1">
      <c r="A613" s="32"/>
      <c r="B613" s="32"/>
      <c r="C613" s="32"/>
      <c r="D613" s="32"/>
      <c r="E613" s="32"/>
      <c r="F613" s="32"/>
      <c r="G613" s="32"/>
    </row>
    <row r="614" spans="1:7" ht="15" customHeight="1">
      <c r="A614" s="32"/>
      <c r="B614" s="32"/>
      <c r="C614" s="32"/>
      <c r="D614" s="32"/>
      <c r="E614" s="32"/>
      <c r="F614" s="32"/>
      <c r="G614" s="32"/>
    </row>
    <row r="615" spans="1:7" ht="15" customHeight="1">
      <c r="A615" s="32"/>
      <c r="B615" s="32"/>
      <c r="C615" s="32"/>
      <c r="D615" s="32"/>
      <c r="E615" s="32"/>
      <c r="F615" s="32"/>
      <c r="G615" s="32"/>
    </row>
    <row r="616" spans="1:7" ht="15" customHeight="1">
      <c r="A616" s="32"/>
      <c r="B616" s="32"/>
      <c r="C616" s="32"/>
      <c r="D616" s="32"/>
      <c r="E616" s="32"/>
      <c r="F616" s="32"/>
      <c r="G616" s="32"/>
    </row>
    <row r="617" spans="1:7" ht="15" customHeight="1">
      <c r="A617" s="32"/>
      <c r="B617" s="32"/>
      <c r="C617" s="32"/>
      <c r="D617" s="32"/>
      <c r="E617" s="32"/>
      <c r="F617" s="32"/>
      <c r="G617" s="32"/>
    </row>
    <row r="618" spans="1:7" ht="15" customHeight="1">
      <c r="A618" s="32"/>
      <c r="B618" s="32"/>
      <c r="C618" s="32"/>
      <c r="D618" s="32"/>
      <c r="E618" s="32"/>
      <c r="F618" s="32"/>
      <c r="G618" s="32"/>
    </row>
    <row r="619" spans="1:7" ht="15" customHeight="1">
      <c r="A619" s="32"/>
      <c r="B619" s="32"/>
      <c r="C619" s="32"/>
      <c r="D619" s="32"/>
      <c r="E619" s="32"/>
      <c r="F619" s="32"/>
      <c r="G619" s="32"/>
    </row>
    <row r="620" spans="1:7" ht="15" customHeight="1">
      <c r="A620" s="32"/>
      <c r="B620" s="32"/>
      <c r="C620" s="32"/>
      <c r="D620" s="32"/>
      <c r="E620" s="32"/>
      <c r="F620" s="32"/>
      <c r="G620" s="32"/>
    </row>
    <row r="621" spans="1:7" ht="15" customHeight="1">
      <c r="A621" s="32"/>
      <c r="B621" s="32"/>
      <c r="C621" s="32"/>
      <c r="D621" s="32"/>
      <c r="E621" s="32"/>
      <c r="F621" s="32"/>
      <c r="G621" s="32"/>
    </row>
    <row r="622" spans="1:7" ht="15" customHeight="1">
      <c r="A622" s="32"/>
      <c r="B622" s="32"/>
      <c r="C622" s="32"/>
      <c r="D622" s="32"/>
      <c r="E622" s="32"/>
      <c r="F622" s="32"/>
      <c r="G622" s="32"/>
    </row>
    <row r="623" spans="1:7" ht="15" customHeight="1">
      <c r="A623" s="32"/>
      <c r="B623" s="32"/>
      <c r="C623" s="32"/>
      <c r="D623" s="32"/>
      <c r="E623" s="32"/>
      <c r="F623" s="32"/>
      <c r="G623" s="32"/>
    </row>
    <row r="624" spans="1:7" ht="15" customHeight="1">
      <c r="A624" s="32"/>
      <c r="B624" s="32"/>
      <c r="C624" s="32"/>
      <c r="D624" s="32"/>
      <c r="E624" s="32"/>
      <c r="F624" s="32"/>
      <c r="G624" s="32"/>
    </row>
    <row r="625" spans="1:7" ht="15" customHeight="1">
      <c r="A625" s="32"/>
      <c r="B625" s="32"/>
      <c r="C625" s="32"/>
      <c r="D625" s="32"/>
      <c r="E625" s="32"/>
      <c r="F625" s="32"/>
      <c r="G625" s="32"/>
    </row>
    <row r="626" spans="1:7" ht="15" customHeight="1">
      <c r="A626" s="32"/>
      <c r="B626" s="32"/>
      <c r="C626" s="32"/>
      <c r="D626" s="32"/>
      <c r="E626" s="32"/>
      <c r="F626" s="32"/>
      <c r="G626" s="32"/>
    </row>
    <row r="627" spans="1:7" ht="15" customHeight="1">
      <c r="A627" s="32"/>
      <c r="B627" s="32"/>
      <c r="C627" s="32"/>
      <c r="D627" s="32"/>
      <c r="E627" s="32"/>
      <c r="F627" s="32"/>
      <c r="G627" s="32"/>
    </row>
    <row r="628" spans="1:7" ht="15" customHeight="1">
      <c r="A628" s="32"/>
      <c r="B628" s="32"/>
      <c r="C628" s="32"/>
      <c r="D628" s="32"/>
      <c r="E628" s="32"/>
      <c r="F628" s="32"/>
      <c r="G628" s="32"/>
    </row>
    <row r="629" spans="1:7" ht="15" customHeight="1">
      <c r="A629" s="32"/>
      <c r="B629" s="32"/>
      <c r="C629" s="32"/>
      <c r="D629" s="32"/>
      <c r="E629" s="32"/>
      <c r="F629" s="32"/>
      <c r="G629" s="32"/>
    </row>
    <row r="630" spans="1:7" ht="15" customHeight="1">
      <c r="A630" s="32"/>
      <c r="B630" s="32"/>
      <c r="C630" s="32"/>
      <c r="D630" s="32"/>
      <c r="E630" s="32"/>
      <c r="F630" s="32"/>
      <c r="G630" s="32"/>
    </row>
    <row r="631" spans="1:7" ht="15" customHeight="1">
      <c r="A631" s="32"/>
      <c r="B631" s="32"/>
      <c r="C631" s="32"/>
      <c r="D631" s="32"/>
      <c r="E631" s="32"/>
      <c r="F631" s="32"/>
      <c r="G631" s="32"/>
    </row>
    <row r="632" spans="1:7" ht="15" customHeight="1">
      <c r="A632" s="32"/>
      <c r="B632" s="32"/>
      <c r="C632" s="32"/>
      <c r="D632" s="32"/>
      <c r="E632" s="32"/>
      <c r="F632" s="32"/>
      <c r="G632" s="32"/>
    </row>
    <row r="633" spans="1:7" ht="15" customHeight="1">
      <c r="A633" s="32"/>
      <c r="B633" s="32"/>
      <c r="C633" s="32"/>
      <c r="D633" s="32"/>
      <c r="E633" s="32"/>
      <c r="F633" s="32"/>
      <c r="G633" s="32"/>
    </row>
    <row r="634" spans="1:7" ht="15" customHeight="1">
      <c r="A634" s="32"/>
      <c r="B634" s="32"/>
      <c r="C634" s="32"/>
      <c r="D634" s="32"/>
      <c r="E634" s="32"/>
      <c r="F634" s="32"/>
      <c r="G634" s="32"/>
    </row>
    <row r="635" spans="1:7" ht="15" customHeight="1">
      <c r="A635" s="32"/>
      <c r="B635" s="32"/>
      <c r="C635" s="32"/>
      <c r="D635" s="32"/>
      <c r="E635" s="32"/>
      <c r="F635" s="32"/>
      <c r="G635" s="32"/>
    </row>
    <row r="636" spans="1:7" ht="15" customHeight="1">
      <c r="A636" s="32"/>
      <c r="B636" s="32"/>
      <c r="C636" s="32"/>
      <c r="D636" s="32"/>
      <c r="E636" s="32"/>
      <c r="F636" s="32"/>
      <c r="G636" s="32"/>
    </row>
    <row r="637" spans="1:7" ht="15" customHeight="1">
      <c r="A637" s="32"/>
      <c r="B637" s="32"/>
      <c r="C637" s="32"/>
      <c r="D637" s="32"/>
      <c r="E637" s="32"/>
      <c r="F637" s="32"/>
      <c r="G637" s="32"/>
    </row>
    <row r="638" spans="1:7" ht="15" customHeight="1">
      <c r="A638" s="32"/>
      <c r="B638" s="32"/>
      <c r="C638" s="32"/>
      <c r="D638" s="32"/>
      <c r="E638" s="32"/>
      <c r="F638" s="32"/>
      <c r="G638" s="32"/>
    </row>
    <row r="639" spans="1:7" ht="15" customHeight="1">
      <c r="A639" s="32"/>
      <c r="B639" s="32"/>
      <c r="C639" s="32"/>
      <c r="D639" s="32"/>
      <c r="E639" s="32"/>
      <c r="F639" s="32"/>
      <c r="G639" s="32"/>
    </row>
    <row r="640" spans="1:7" ht="15" customHeight="1">
      <c r="A640" s="32"/>
      <c r="B640" s="32"/>
      <c r="C640" s="32"/>
      <c r="D640" s="32"/>
      <c r="E640" s="32"/>
      <c r="F640" s="32"/>
      <c r="G640" s="32"/>
    </row>
    <row r="641" spans="1:7" ht="15" customHeight="1">
      <c r="A641" s="32"/>
      <c r="B641" s="32"/>
      <c r="C641" s="32"/>
      <c r="D641" s="32"/>
      <c r="E641" s="32"/>
      <c r="F641" s="32"/>
      <c r="G641" s="32"/>
    </row>
    <row r="642" spans="1:7" ht="15" customHeight="1">
      <c r="A642" s="32"/>
      <c r="B642" s="32"/>
      <c r="C642" s="32"/>
      <c r="D642" s="32"/>
      <c r="E642" s="32"/>
      <c r="F642" s="32"/>
      <c r="G642" s="32"/>
    </row>
    <row r="643" spans="1:7" ht="15" customHeight="1">
      <c r="A643" s="32"/>
      <c r="B643" s="32"/>
      <c r="C643" s="32"/>
      <c r="D643" s="32"/>
      <c r="E643" s="32"/>
      <c r="F643" s="32"/>
      <c r="G643" s="32"/>
    </row>
    <row r="644" spans="1:7" ht="15" customHeight="1">
      <c r="A644" s="32"/>
      <c r="B644" s="32"/>
      <c r="C644" s="32"/>
      <c r="D644" s="32"/>
      <c r="E644" s="32"/>
      <c r="F644" s="32"/>
      <c r="G644" s="32"/>
    </row>
    <row r="645" spans="1:7" ht="15" customHeight="1">
      <c r="A645" s="32"/>
      <c r="B645" s="32"/>
      <c r="C645" s="32"/>
      <c r="D645" s="32"/>
      <c r="E645" s="32"/>
      <c r="F645" s="32"/>
      <c r="G645" s="32"/>
    </row>
    <row r="646" spans="1:7" ht="15" customHeight="1">
      <c r="A646" s="32"/>
      <c r="B646" s="32"/>
      <c r="C646" s="32"/>
      <c r="D646" s="32"/>
      <c r="E646" s="32"/>
      <c r="F646" s="32"/>
      <c r="G646" s="32"/>
    </row>
    <row r="647" spans="1:7" ht="15" customHeight="1">
      <c r="A647" s="32"/>
      <c r="B647" s="32"/>
      <c r="C647" s="32"/>
      <c r="D647" s="32"/>
      <c r="E647" s="32"/>
      <c r="F647" s="32"/>
      <c r="G647" s="32"/>
    </row>
    <row r="648" spans="1:7" ht="15" customHeight="1">
      <c r="A648" s="32"/>
      <c r="B648" s="32"/>
      <c r="C648" s="32"/>
      <c r="D648" s="32"/>
      <c r="E648" s="32"/>
      <c r="F648" s="32"/>
      <c r="G648" s="32"/>
    </row>
    <row r="649" spans="1:7" ht="15" customHeight="1">
      <c r="A649" s="32"/>
      <c r="B649" s="32"/>
      <c r="C649" s="32"/>
      <c r="D649" s="32"/>
      <c r="E649" s="32"/>
      <c r="F649" s="32"/>
      <c r="G649" s="32"/>
    </row>
    <row r="650" spans="1:7" ht="15" customHeight="1">
      <c r="A650" s="32"/>
      <c r="B650" s="32"/>
      <c r="C650" s="32"/>
      <c r="D650" s="32"/>
      <c r="E650" s="32"/>
      <c r="F650" s="32"/>
      <c r="G650" s="32"/>
    </row>
    <row r="651" spans="1:7" ht="15" customHeight="1">
      <c r="A651" s="32"/>
      <c r="B651" s="32"/>
      <c r="C651" s="32"/>
      <c r="D651" s="32"/>
      <c r="E651" s="32"/>
      <c r="F651" s="32"/>
      <c r="G651" s="32"/>
    </row>
    <row r="652" spans="1:7" ht="15" customHeight="1">
      <c r="A652" s="32"/>
      <c r="B652" s="32"/>
      <c r="C652" s="32"/>
      <c r="D652" s="32"/>
      <c r="E652" s="32"/>
      <c r="F652" s="32"/>
      <c r="G652" s="32"/>
    </row>
    <row r="653" spans="1:7" ht="15" customHeight="1">
      <c r="A653" s="32"/>
      <c r="B653" s="32"/>
      <c r="C653" s="32"/>
      <c r="D653" s="32"/>
      <c r="E653" s="32"/>
      <c r="F653" s="32"/>
      <c r="G653" s="32"/>
    </row>
    <row r="654" spans="1:7" ht="15" customHeight="1">
      <c r="A654" s="32"/>
      <c r="B654" s="32"/>
      <c r="C654" s="32"/>
      <c r="D654" s="32"/>
      <c r="E654" s="32"/>
      <c r="F654" s="32"/>
      <c r="G654" s="32"/>
    </row>
    <row r="655" spans="1:7" ht="15" customHeight="1">
      <c r="A655" s="32"/>
      <c r="B655" s="32"/>
      <c r="C655" s="32"/>
      <c r="D655" s="32"/>
      <c r="E655" s="32"/>
      <c r="F655" s="32"/>
      <c r="G655" s="32"/>
    </row>
    <row r="656" spans="1:7" ht="15" customHeight="1">
      <c r="A656" s="32"/>
      <c r="B656" s="32"/>
      <c r="C656" s="32"/>
      <c r="D656" s="32"/>
      <c r="E656" s="32"/>
      <c r="F656" s="32"/>
      <c r="G656" s="32"/>
    </row>
    <row r="657" spans="1:7" ht="15" customHeight="1">
      <c r="A657" s="32"/>
      <c r="B657" s="32"/>
      <c r="C657" s="32"/>
      <c r="D657" s="32"/>
      <c r="E657" s="32"/>
      <c r="F657" s="32"/>
      <c r="G657" s="32"/>
    </row>
    <row r="658" spans="1:7" ht="15" customHeight="1">
      <c r="A658" s="32"/>
      <c r="B658" s="32"/>
      <c r="C658" s="32"/>
      <c r="D658" s="32"/>
      <c r="E658" s="32"/>
      <c r="F658" s="32"/>
      <c r="G658" s="32"/>
    </row>
    <row r="659" spans="1:7" ht="15" customHeight="1">
      <c r="A659" s="32"/>
      <c r="B659" s="32"/>
      <c r="C659" s="32"/>
      <c r="D659" s="32"/>
      <c r="E659" s="32"/>
      <c r="F659" s="32"/>
      <c r="G659" s="32"/>
    </row>
    <row r="660" spans="1:7" ht="15" customHeight="1">
      <c r="A660" s="32"/>
      <c r="B660" s="32"/>
      <c r="C660" s="32"/>
      <c r="D660" s="32"/>
      <c r="E660" s="32"/>
      <c r="F660" s="32"/>
      <c r="G660" s="32"/>
    </row>
    <row r="661" spans="1:7" ht="15" customHeight="1">
      <c r="A661" s="32"/>
      <c r="B661" s="32"/>
      <c r="C661" s="32"/>
      <c r="D661" s="32"/>
      <c r="E661" s="32"/>
      <c r="F661" s="32"/>
      <c r="G661" s="32"/>
    </row>
    <row r="662" spans="1:7" ht="15" customHeight="1">
      <c r="A662" s="32"/>
      <c r="B662" s="32"/>
      <c r="C662" s="32"/>
      <c r="D662" s="32"/>
      <c r="E662" s="32"/>
      <c r="F662" s="32"/>
      <c r="G662" s="32"/>
    </row>
    <row r="663" spans="1:7" ht="15" customHeight="1">
      <c r="A663" s="32"/>
      <c r="B663" s="32"/>
      <c r="C663" s="32"/>
      <c r="D663" s="32"/>
      <c r="E663" s="32"/>
      <c r="F663" s="32"/>
      <c r="G663" s="32"/>
    </row>
    <row r="664" spans="1:7" ht="15" customHeight="1">
      <c r="A664" s="32"/>
      <c r="B664" s="32"/>
      <c r="C664" s="32"/>
      <c r="D664" s="32"/>
      <c r="E664" s="32"/>
      <c r="F664" s="32"/>
      <c r="G664" s="32"/>
    </row>
    <row r="665" spans="1:7" ht="15" customHeight="1">
      <c r="A665" s="32"/>
      <c r="B665" s="32"/>
      <c r="C665" s="32"/>
      <c r="D665" s="32"/>
      <c r="E665" s="32"/>
      <c r="F665" s="32"/>
      <c r="G665" s="32"/>
    </row>
    <row r="666" spans="1:7" ht="15" customHeight="1">
      <c r="A666" s="32"/>
      <c r="B666" s="32"/>
      <c r="C666" s="32"/>
      <c r="D666" s="32"/>
      <c r="E666" s="32"/>
      <c r="F666" s="32"/>
      <c r="G666" s="32"/>
    </row>
    <row r="667" spans="1:7" ht="15" customHeight="1">
      <c r="A667" s="32"/>
      <c r="B667" s="32"/>
      <c r="C667" s="32"/>
      <c r="D667" s="32"/>
      <c r="E667" s="32"/>
      <c r="F667" s="32"/>
      <c r="G667" s="32"/>
    </row>
    <row r="668" spans="1:7" ht="15" customHeight="1">
      <c r="A668" s="32"/>
      <c r="B668" s="32"/>
      <c r="C668" s="32"/>
      <c r="D668" s="32"/>
      <c r="E668" s="32"/>
      <c r="F668" s="32"/>
      <c r="G668" s="32"/>
    </row>
    <row r="669" spans="1:7" ht="15" customHeight="1">
      <c r="A669" s="32"/>
      <c r="B669" s="32"/>
      <c r="C669" s="32"/>
      <c r="D669" s="32"/>
      <c r="E669" s="32"/>
      <c r="F669" s="32"/>
      <c r="G669" s="32"/>
    </row>
    <row r="670" spans="1:7" ht="15" customHeight="1">
      <c r="A670" s="32"/>
      <c r="B670" s="32"/>
      <c r="C670" s="32"/>
      <c r="D670" s="32"/>
      <c r="E670" s="32"/>
      <c r="F670" s="32"/>
      <c r="G670" s="32"/>
    </row>
    <row r="671" spans="1:7" ht="15" customHeight="1">
      <c r="A671" s="32"/>
      <c r="B671" s="32"/>
      <c r="C671" s="32"/>
      <c r="D671" s="32"/>
      <c r="E671" s="32"/>
      <c r="F671" s="32"/>
      <c r="G671" s="32"/>
    </row>
    <row r="672" spans="1:7" ht="15" customHeight="1">
      <c r="A672" s="32"/>
      <c r="B672" s="32"/>
      <c r="C672" s="32"/>
      <c r="D672" s="32"/>
      <c r="E672" s="32"/>
      <c r="F672" s="32"/>
      <c r="G672" s="32"/>
    </row>
    <row r="673" spans="1:7" ht="15" customHeight="1">
      <c r="A673" s="32"/>
      <c r="B673" s="32"/>
      <c r="C673" s="32"/>
      <c r="D673" s="32"/>
      <c r="E673" s="32"/>
      <c r="F673" s="32"/>
      <c r="G673" s="32"/>
    </row>
    <row r="674" spans="1:7" ht="15" customHeight="1">
      <c r="A674" s="32"/>
      <c r="B674" s="32"/>
      <c r="C674" s="32"/>
      <c r="D674" s="32"/>
      <c r="E674" s="32"/>
      <c r="F674" s="32"/>
      <c r="G674" s="32"/>
    </row>
    <row r="675" spans="1:7" ht="15" customHeight="1">
      <c r="A675" s="32"/>
      <c r="B675" s="32"/>
      <c r="C675" s="32"/>
      <c r="D675" s="32"/>
      <c r="E675" s="32"/>
      <c r="F675" s="32"/>
      <c r="G675" s="32"/>
    </row>
    <row r="676" spans="1:7" ht="15" customHeight="1">
      <c r="A676" s="32"/>
      <c r="B676" s="32"/>
      <c r="C676" s="32"/>
      <c r="D676" s="32"/>
      <c r="E676" s="32"/>
      <c r="F676" s="32"/>
      <c r="G676" s="32"/>
    </row>
    <row r="677" spans="1:7" ht="15" customHeight="1">
      <c r="A677" s="32"/>
      <c r="B677" s="32"/>
      <c r="C677" s="32"/>
      <c r="D677" s="32"/>
      <c r="E677" s="32"/>
      <c r="F677" s="32"/>
      <c r="G677" s="32"/>
    </row>
    <row r="678" spans="1:7" ht="15" customHeight="1">
      <c r="A678" s="32"/>
      <c r="B678" s="32"/>
      <c r="C678" s="32"/>
      <c r="D678" s="32"/>
      <c r="E678" s="32"/>
      <c r="F678" s="32"/>
      <c r="G678" s="32"/>
    </row>
    <row r="679" spans="1:7" ht="15" customHeight="1">
      <c r="A679" s="32"/>
      <c r="B679" s="32"/>
      <c r="C679" s="32"/>
      <c r="D679" s="32"/>
      <c r="E679" s="32"/>
      <c r="F679" s="32"/>
      <c r="G679" s="32"/>
    </row>
    <row r="680" spans="1:7" ht="15" customHeight="1">
      <c r="A680" s="32"/>
      <c r="B680" s="32"/>
      <c r="C680" s="32"/>
      <c r="D680" s="32"/>
      <c r="E680" s="32"/>
      <c r="F680" s="32"/>
      <c r="G680" s="32"/>
    </row>
    <row r="681" spans="1:7" ht="15" customHeight="1">
      <c r="A681" s="32"/>
      <c r="B681" s="32"/>
      <c r="C681" s="32"/>
      <c r="D681" s="32"/>
      <c r="E681" s="32"/>
      <c r="F681" s="32"/>
      <c r="G681" s="32"/>
    </row>
    <row r="682" spans="1:7" ht="15" customHeight="1">
      <c r="A682" s="32"/>
      <c r="B682" s="32"/>
      <c r="C682" s="32"/>
      <c r="D682" s="32"/>
      <c r="E682" s="32"/>
      <c r="F682" s="32"/>
      <c r="G682" s="32"/>
    </row>
    <row r="683" spans="1:7" ht="15" customHeight="1">
      <c r="A683" s="32"/>
      <c r="B683" s="32"/>
      <c r="C683" s="32"/>
      <c r="D683" s="32"/>
      <c r="E683" s="32"/>
      <c r="F683" s="32"/>
      <c r="G683" s="32"/>
    </row>
    <row r="684" spans="1:7" ht="15" customHeight="1">
      <c r="A684" s="32"/>
      <c r="B684" s="32"/>
      <c r="C684" s="32"/>
      <c r="D684" s="32"/>
      <c r="E684" s="32"/>
      <c r="F684" s="32"/>
      <c r="G684" s="32"/>
    </row>
    <row r="685" spans="1:7" ht="15" customHeight="1">
      <c r="A685" s="32"/>
      <c r="B685" s="32"/>
      <c r="C685" s="32"/>
      <c r="D685" s="32"/>
      <c r="E685" s="32"/>
      <c r="F685" s="32"/>
      <c r="G685" s="32"/>
    </row>
    <row r="686" spans="1:7" ht="15" customHeight="1">
      <c r="A686" s="32"/>
      <c r="B686" s="32"/>
      <c r="C686" s="32"/>
      <c r="D686" s="32"/>
      <c r="E686" s="32"/>
      <c r="F686" s="32"/>
      <c r="G686" s="32"/>
    </row>
    <row r="687" spans="1:7" ht="15" customHeight="1">
      <c r="A687" s="32"/>
      <c r="B687" s="32"/>
      <c r="C687" s="32"/>
      <c r="D687" s="32"/>
      <c r="E687" s="32"/>
      <c r="F687" s="32"/>
      <c r="G687" s="32"/>
    </row>
    <row r="688" spans="1:7" ht="15" customHeight="1">
      <c r="A688" s="32"/>
      <c r="B688" s="32"/>
      <c r="C688" s="32"/>
      <c r="D688" s="32"/>
      <c r="E688" s="32"/>
      <c r="F688" s="32"/>
      <c r="G688" s="32"/>
    </row>
    <row r="689" spans="1:7" ht="15" customHeight="1">
      <c r="A689" s="32"/>
      <c r="B689" s="32"/>
      <c r="C689" s="32"/>
      <c r="D689" s="32"/>
      <c r="E689" s="32"/>
      <c r="F689" s="32"/>
      <c r="G689" s="32"/>
    </row>
    <row r="690" spans="1:7" ht="15" customHeight="1">
      <c r="A690" s="32"/>
      <c r="B690" s="32"/>
      <c r="C690" s="32"/>
      <c r="D690" s="32"/>
      <c r="E690" s="32"/>
      <c r="F690" s="32"/>
      <c r="G690" s="32"/>
    </row>
    <row r="691" spans="1:7" ht="15" customHeight="1">
      <c r="A691" s="32"/>
      <c r="B691" s="32"/>
      <c r="C691" s="32"/>
      <c r="D691" s="32"/>
      <c r="E691" s="32"/>
      <c r="F691" s="32"/>
      <c r="G691" s="32"/>
    </row>
    <row r="692" spans="1:7" ht="15" customHeight="1">
      <c r="A692" s="32"/>
      <c r="B692" s="32"/>
      <c r="C692" s="32"/>
      <c r="D692" s="32"/>
      <c r="E692" s="32"/>
      <c r="F692" s="32"/>
      <c r="G692" s="32"/>
    </row>
    <row r="693" spans="1:7" ht="15" customHeight="1">
      <c r="A693" s="32"/>
      <c r="B693" s="32"/>
      <c r="C693" s="32"/>
      <c r="D693" s="32"/>
      <c r="E693" s="32"/>
      <c r="F693" s="32"/>
      <c r="G693" s="32"/>
    </row>
    <row r="694" spans="1:7" ht="15" customHeight="1">
      <c r="A694" s="32"/>
      <c r="B694" s="32"/>
      <c r="C694" s="32"/>
      <c r="D694" s="32"/>
      <c r="E694" s="32"/>
      <c r="F694" s="32"/>
      <c r="G694" s="32"/>
    </row>
    <row r="695" spans="1:7" ht="15" customHeight="1">
      <c r="A695" s="32"/>
      <c r="B695" s="32"/>
      <c r="C695" s="32"/>
      <c r="D695" s="32"/>
      <c r="E695" s="32"/>
      <c r="F695" s="32"/>
      <c r="G695" s="32"/>
    </row>
    <row r="696" spans="1:7" ht="15" customHeight="1">
      <c r="A696" s="32"/>
      <c r="B696" s="32"/>
      <c r="C696" s="32"/>
      <c r="D696" s="32"/>
      <c r="E696" s="32"/>
      <c r="F696" s="32"/>
      <c r="G696" s="32"/>
    </row>
    <row r="697" spans="1:7" ht="15" customHeight="1">
      <c r="A697" s="32"/>
      <c r="B697" s="32"/>
      <c r="C697" s="32"/>
      <c r="D697" s="32"/>
      <c r="E697" s="32"/>
      <c r="F697" s="32"/>
      <c r="G697" s="32"/>
    </row>
    <row r="698" spans="1:7" ht="15" customHeight="1">
      <c r="A698" s="32"/>
      <c r="B698" s="32"/>
      <c r="C698" s="32"/>
      <c r="D698" s="32"/>
      <c r="E698" s="32"/>
      <c r="F698" s="32"/>
      <c r="G698" s="32"/>
    </row>
    <row r="699" spans="1:7" ht="15" customHeight="1">
      <c r="A699" s="32"/>
      <c r="B699" s="32"/>
      <c r="C699" s="32"/>
      <c r="D699" s="32"/>
      <c r="E699" s="32"/>
      <c r="F699" s="32"/>
      <c r="G699" s="32"/>
    </row>
    <row r="700" spans="1:7" ht="15" customHeight="1">
      <c r="A700" s="32"/>
      <c r="B700" s="32"/>
      <c r="C700" s="32"/>
      <c r="D700" s="32"/>
      <c r="E700" s="32"/>
      <c r="F700" s="32"/>
      <c r="G700" s="32"/>
    </row>
    <row r="701" spans="1:7" ht="15" customHeight="1">
      <c r="A701" s="32"/>
      <c r="B701" s="32"/>
      <c r="C701" s="32"/>
      <c r="D701" s="32"/>
      <c r="E701" s="32"/>
      <c r="F701" s="32"/>
      <c r="G701" s="32"/>
    </row>
    <row r="702" spans="1:7" ht="15" customHeight="1">
      <c r="A702" s="32"/>
      <c r="B702" s="32"/>
      <c r="C702" s="32"/>
      <c r="D702" s="32"/>
      <c r="E702" s="32"/>
      <c r="F702" s="32"/>
      <c r="G702" s="32"/>
    </row>
    <row r="703" spans="1:7" ht="15" customHeight="1">
      <c r="A703" s="32"/>
      <c r="B703" s="32"/>
      <c r="C703" s="32"/>
      <c r="D703" s="32"/>
      <c r="E703" s="32"/>
      <c r="F703" s="32"/>
      <c r="G703" s="32"/>
    </row>
    <row r="704" spans="1:7" ht="15" customHeight="1">
      <c r="A704" s="32"/>
      <c r="B704" s="32"/>
      <c r="C704" s="32"/>
      <c r="D704" s="32"/>
      <c r="E704" s="32"/>
      <c r="F704" s="32"/>
      <c r="G704" s="32"/>
    </row>
    <row r="705" spans="1:7" ht="15" customHeight="1">
      <c r="A705" s="32"/>
      <c r="B705" s="32"/>
      <c r="C705" s="32"/>
      <c r="D705" s="32"/>
      <c r="E705" s="32"/>
      <c r="F705" s="32"/>
      <c r="G705" s="32"/>
    </row>
    <row r="706" spans="1:7" ht="15" customHeight="1">
      <c r="A706" s="32"/>
      <c r="B706" s="32"/>
      <c r="C706" s="32"/>
      <c r="D706" s="32"/>
      <c r="E706" s="32"/>
      <c r="F706" s="32"/>
      <c r="G706" s="32"/>
    </row>
    <row r="707" spans="1:7" ht="15" customHeight="1">
      <c r="A707" s="32"/>
      <c r="B707" s="32"/>
      <c r="C707" s="32"/>
      <c r="D707" s="32"/>
      <c r="E707" s="32"/>
      <c r="F707" s="32"/>
      <c r="G707" s="32"/>
    </row>
    <row r="708" spans="1:7" ht="15" customHeight="1">
      <c r="A708" s="32"/>
      <c r="B708" s="32"/>
      <c r="C708" s="32"/>
      <c r="D708" s="32"/>
      <c r="E708" s="32"/>
      <c r="F708" s="32"/>
      <c r="G708" s="32"/>
    </row>
    <row r="709" spans="1:7" ht="15" customHeight="1">
      <c r="A709" s="32"/>
      <c r="B709" s="32"/>
      <c r="C709" s="32"/>
      <c r="D709" s="32"/>
      <c r="E709" s="32"/>
      <c r="F709" s="32"/>
      <c r="G709" s="32"/>
    </row>
    <row r="710" spans="1:7" ht="15" customHeight="1">
      <c r="A710" s="32"/>
      <c r="B710" s="32"/>
      <c r="C710" s="32"/>
      <c r="D710" s="32"/>
      <c r="E710" s="32"/>
      <c r="F710" s="32"/>
      <c r="G710" s="32"/>
    </row>
    <row r="711" spans="1:7" ht="15" customHeight="1">
      <c r="A711" s="32"/>
      <c r="B711" s="32"/>
      <c r="C711" s="32"/>
      <c r="D711" s="32"/>
      <c r="E711" s="32"/>
      <c r="F711" s="32"/>
      <c r="G711" s="32"/>
    </row>
    <row r="712" spans="1:7" ht="15" customHeight="1">
      <c r="A712" s="32"/>
      <c r="B712" s="32"/>
      <c r="C712" s="32"/>
      <c r="D712" s="32"/>
      <c r="E712" s="32"/>
      <c r="F712" s="32"/>
      <c r="G712" s="32"/>
    </row>
    <row r="713" spans="1:7" ht="15" customHeight="1">
      <c r="A713" s="32"/>
      <c r="B713" s="32"/>
      <c r="C713" s="32"/>
      <c r="D713" s="32"/>
      <c r="E713" s="32"/>
      <c r="F713" s="32"/>
      <c r="G713" s="32"/>
    </row>
    <row r="714" spans="1:7" ht="15" customHeight="1">
      <c r="A714" s="32"/>
      <c r="B714" s="32"/>
      <c r="C714" s="32"/>
      <c r="D714" s="32"/>
      <c r="E714" s="32"/>
      <c r="F714" s="32"/>
      <c r="G714" s="32"/>
    </row>
    <row r="715" spans="1:7" ht="15" customHeight="1">
      <c r="A715" s="32"/>
      <c r="B715" s="32"/>
      <c r="C715" s="32"/>
      <c r="D715" s="32"/>
      <c r="E715" s="32"/>
      <c r="F715" s="32"/>
      <c r="G715" s="32"/>
    </row>
    <row r="716" spans="1:7" ht="15" customHeight="1">
      <c r="A716" s="32"/>
      <c r="B716" s="32"/>
      <c r="C716" s="32"/>
      <c r="D716" s="32"/>
      <c r="E716" s="32"/>
      <c r="F716" s="32"/>
      <c r="G716" s="32"/>
    </row>
    <row r="717" spans="1:7" ht="15" customHeight="1">
      <c r="A717" s="32"/>
      <c r="B717" s="32"/>
      <c r="C717" s="32"/>
      <c r="D717" s="32"/>
      <c r="E717" s="32"/>
      <c r="F717" s="32"/>
      <c r="G717" s="32"/>
    </row>
    <row r="718" spans="1:7" ht="15" customHeight="1">
      <c r="A718" s="32"/>
      <c r="B718" s="32"/>
      <c r="C718" s="32"/>
      <c r="D718" s="32"/>
      <c r="E718" s="32"/>
      <c r="F718" s="32"/>
      <c r="G718" s="32"/>
    </row>
    <row r="719" spans="1:7" ht="15" customHeight="1">
      <c r="A719" s="32"/>
      <c r="B719" s="32"/>
      <c r="C719" s="32"/>
      <c r="D719" s="32"/>
      <c r="E719" s="32"/>
      <c r="F719" s="32"/>
      <c r="G719" s="32"/>
    </row>
    <row r="720" spans="1:7" ht="15" customHeight="1">
      <c r="A720" s="32"/>
      <c r="B720" s="32"/>
      <c r="C720" s="32"/>
      <c r="D720" s="32"/>
      <c r="E720" s="32"/>
      <c r="F720" s="32"/>
      <c r="G720" s="32"/>
    </row>
    <row r="721" spans="1:7" ht="15" customHeight="1">
      <c r="A721" s="32"/>
      <c r="B721" s="32"/>
      <c r="C721" s="32"/>
      <c r="D721" s="32"/>
      <c r="E721" s="32"/>
      <c r="F721" s="32"/>
      <c r="G721" s="32"/>
    </row>
    <row r="722" spans="1:7" ht="15" customHeight="1">
      <c r="A722" s="32"/>
      <c r="B722" s="32"/>
      <c r="C722" s="32"/>
      <c r="D722" s="32"/>
      <c r="E722" s="32"/>
      <c r="F722" s="32"/>
      <c r="G722" s="32"/>
    </row>
    <row r="723" spans="1:7" ht="15" customHeight="1">
      <c r="A723" s="32"/>
      <c r="B723" s="32"/>
      <c r="C723" s="32"/>
      <c r="D723" s="32"/>
      <c r="E723" s="32"/>
      <c r="F723" s="32"/>
      <c r="G723" s="32"/>
    </row>
    <row r="724" spans="1:7" ht="15" customHeight="1">
      <c r="A724" s="32"/>
      <c r="B724" s="32"/>
      <c r="C724" s="32"/>
      <c r="D724" s="32"/>
      <c r="E724" s="32"/>
      <c r="F724" s="32"/>
      <c r="G724" s="32"/>
    </row>
    <row r="725" spans="1:7" ht="15" customHeight="1">
      <c r="A725" s="32"/>
      <c r="B725" s="32"/>
      <c r="C725" s="32"/>
      <c r="D725" s="32"/>
      <c r="E725" s="32"/>
      <c r="F725" s="32"/>
      <c r="G725" s="32"/>
    </row>
    <row r="726" spans="1:7" ht="15" customHeight="1">
      <c r="A726" s="32"/>
      <c r="B726" s="32"/>
      <c r="C726" s="32"/>
      <c r="D726" s="32"/>
      <c r="E726" s="32"/>
      <c r="F726" s="32"/>
      <c r="G726" s="32"/>
    </row>
    <row r="727" spans="1:7" ht="15" customHeight="1">
      <c r="A727" s="32"/>
      <c r="B727" s="32"/>
      <c r="C727" s="32"/>
      <c r="D727" s="32"/>
      <c r="E727" s="32"/>
      <c r="F727" s="32"/>
      <c r="G727" s="32"/>
    </row>
    <row r="728" spans="1:7" ht="15" customHeight="1">
      <c r="A728" s="32"/>
      <c r="B728" s="32"/>
      <c r="C728" s="32"/>
      <c r="D728" s="32"/>
      <c r="E728" s="32"/>
      <c r="F728" s="32"/>
      <c r="G728" s="32"/>
    </row>
    <row r="729" spans="1:7" ht="15" customHeight="1">
      <c r="A729" s="32"/>
      <c r="B729" s="32"/>
      <c r="C729" s="32"/>
      <c r="D729" s="32"/>
      <c r="E729" s="32"/>
      <c r="F729" s="32"/>
      <c r="G729" s="32"/>
    </row>
    <row r="730" spans="1:7" ht="15" customHeight="1">
      <c r="A730" s="32"/>
      <c r="B730" s="32"/>
      <c r="C730" s="32"/>
      <c r="D730" s="32"/>
      <c r="E730" s="32"/>
      <c r="F730" s="32"/>
      <c r="G730" s="32"/>
    </row>
    <row r="731" spans="1:7" ht="15" customHeight="1">
      <c r="A731" s="32"/>
      <c r="B731" s="32"/>
      <c r="C731" s="32"/>
      <c r="D731" s="32"/>
      <c r="E731" s="32"/>
      <c r="F731" s="32"/>
      <c r="G731" s="32"/>
    </row>
    <row r="732" spans="1:7" ht="15" customHeight="1">
      <c r="A732" s="32"/>
      <c r="B732" s="32"/>
      <c r="C732" s="32"/>
      <c r="D732" s="32"/>
      <c r="E732" s="32"/>
      <c r="F732" s="32"/>
      <c r="G732" s="32"/>
    </row>
    <row r="733" spans="1:7" ht="15" customHeight="1">
      <c r="A733" s="32"/>
      <c r="B733" s="32"/>
      <c r="C733" s="32"/>
      <c r="D733" s="32"/>
      <c r="E733" s="32"/>
      <c r="F733" s="32"/>
      <c r="G733" s="32"/>
    </row>
    <row r="734" spans="1:7" ht="15" customHeight="1">
      <c r="A734" s="32"/>
      <c r="B734" s="32"/>
      <c r="C734" s="32"/>
      <c r="D734" s="32"/>
      <c r="E734" s="32"/>
      <c r="F734" s="32"/>
      <c r="G734" s="32"/>
    </row>
    <row r="735" spans="1:7" ht="15" customHeight="1">
      <c r="A735" s="32"/>
      <c r="B735" s="32"/>
      <c r="C735" s="32"/>
      <c r="D735" s="32"/>
      <c r="E735" s="32"/>
      <c r="F735" s="32"/>
      <c r="G735" s="32"/>
    </row>
    <row r="736" spans="1:7" ht="15" customHeight="1">
      <c r="A736" s="32"/>
      <c r="B736" s="32"/>
      <c r="C736" s="32"/>
      <c r="D736" s="32"/>
      <c r="E736" s="32"/>
      <c r="F736" s="32"/>
      <c r="G736" s="32"/>
    </row>
    <row r="737" spans="1:7" ht="15" customHeight="1">
      <c r="A737" s="32"/>
      <c r="B737" s="32"/>
      <c r="C737" s="32"/>
      <c r="D737" s="32"/>
      <c r="E737" s="32"/>
      <c r="F737" s="32"/>
      <c r="G737" s="32"/>
    </row>
    <row r="738" spans="1:7" ht="15" customHeight="1">
      <c r="A738" s="32"/>
      <c r="B738" s="32"/>
      <c r="C738" s="32"/>
      <c r="D738" s="32"/>
      <c r="E738" s="32"/>
      <c r="F738" s="32"/>
      <c r="G738" s="32"/>
    </row>
    <row r="739" spans="1:7" ht="15" customHeight="1">
      <c r="A739" s="32"/>
      <c r="B739" s="32"/>
      <c r="C739" s="32"/>
      <c r="D739" s="32"/>
      <c r="E739" s="32"/>
      <c r="F739" s="32"/>
      <c r="G739" s="32"/>
    </row>
    <row r="740" spans="1:7" ht="15" customHeight="1">
      <c r="A740" s="32"/>
      <c r="B740" s="32"/>
      <c r="C740" s="32"/>
      <c r="D740" s="32"/>
      <c r="E740" s="32"/>
      <c r="F740" s="32"/>
      <c r="G740" s="32"/>
    </row>
    <row r="741" spans="1:7" ht="15" customHeight="1">
      <c r="A741" s="32"/>
      <c r="B741" s="32"/>
      <c r="C741" s="32"/>
      <c r="D741" s="32"/>
      <c r="E741" s="32"/>
      <c r="F741" s="32"/>
      <c r="G741" s="32"/>
    </row>
    <row r="742" spans="1:7" ht="15" customHeight="1">
      <c r="A742" s="32"/>
      <c r="B742" s="32"/>
      <c r="C742" s="32"/>
      <c r="D742" s="32"/>
      <c r="E742" s="32"/>
      <c r="F742" s="32"/>
      <c r="G742" s="32"/>
    </row>
    <row r="743" spans="1:7" ht="15" customHeight="1">
      <c r="A743" s="32"/>
      <c r="B743" s="32"/>
      <c r="C743" s="32"/>
      <c r="D743" s="32"/>
      <c r="E743" s="32"/>
      <c r="F743" s="32"/>
      <c r="G743" s="32"/>
    </row>
    <row r="744" spans="1:7" ht="15" customHeight="1">
      <c r="A744" s="32"/>
      <c r="B744" s="32"/>
      <c r="C744" s="32"/>
      <c r="D744" s="32"/>
      <c r="E744" s="32"/>
      <c r="F744" s="32"/>
      <c r="G744" s="32"/>
    </row>
    <row r="745" spans="1:7" ht="15" customHeight="1">
      <c r="A745" s="32"/>
      <c r="B745" s="32"/>
      <c r="C745" s="32"/>
      <c r="D745" s="32"/>
      <c r="E745" s="32"/>
      <c r="F745" s="32"/>
      <c r="G745" s="32"/>
    </row>
    <row r="746" spans="1:7" ht="15" customHeight="1">
      <c r="A746" s="32"/>
      <c r="B746" s="32"/>
      <c r="C746" s="32"/>
      <c r="D746" s="32"/>
      <c r="E746" s="32"/>
      <c r="F746" s="32"/>
      <c r="G746" s="32"/>
    </row>
    <row r="747" spans="1:7" ht="15" customHeight="1">
      <c r="A747" s="32"/>
      <c r="B747" s="32"/>
      <c r="C747" s="32"/>
      <c r="D747" s="32"/>
      <c r="E747" s="32"/>
      <c r="F747" s="32"/>
      <c r="G747" s="32"/>
    </row>
    <row r="748" spans="1:7" ht="15" customHeight="1">
      <c r="A748" s="32"/>
      <c r="B748" s="32"/>
      <c r="C748" s="32"/>
      <c r="D748" s="32"/>
      <c r="E748" s="32"/>
      <c r="F748" s="32"/>
      <c r="G748" s="32"/>
    </row>
    <row r="749" spans="1:7" ht="15" customHeight="1">
      <c r="A749" s="32"/>
      <c r="B749" s="32"/>
      <c r="C749" s="32"/>
      <c r="D749" s="32"/>
      <c r="E749" s="32"/>
      <c r="F749" s="32"/>
      <c r="G749" s="32"/>
    </row>
    <row r="750" spans="1:7" ht="15" customHeight="1">
      <c r="A750" s="32"/>
      <c r="B750" s="32"/>
      <c r="C750" s="32"/>
      <c r="D750" s="32"/>
      <c r="E750" s="32"/>
      <c r="F750" s="32"/>
      <c r="G750" s="32"/>
    </row>
    <row r="751" spans="1:7" ht="15" customHeight="1">
      <c r="A751" s="32"/>
      <c r="B751" s="32"/>
      <c r="C751" s="32"/>
      <c r="D751" s="32"/>
      <c r="E751" s="32"/>
      <c r="F751" s="32"/>
      <c r="G751" s="32"/>
    </row>
    <row r="752" spans="1:7" ht="15" customHeight="1">
      <c r="A752" s="32"/>
      <c r="B752" s="32"/>
      <c r="C752" s="32"/>
      <c r="D752" s="32"/>
      <c r="E752" s="32"/>
      <c r="F752" s="32"/>
      <c r="G752" s="32"/>
    </row>
    <row r="753" spans="1:7" ht="15" customHeight="1">
      <c r="A753" s="32"/>
      <c r="B753" s="32"/>
      <c r="C753" s="32"/>
      <c r="D753" s="32"/>
      <c r="E753" s="32"/>
      <c r="F753" s="32"/>
      <c r="G753" s="32"/>
    </row>
    <row r="754" spans="1:7" ht="15" customHeight="1">
      <c r="A754" s="32"/>
      <c r="B754" s="32"/>
      <c r="C754" s="32"/>
      <c r="D754" s="32"/>
      <c r="E754" s="32"/>
      <c r="F754" s="32"/>
      <c r="G754" s="32"/>
    </row>
    <row r="755" spans="1:7" ht="15" customHeight="1">
      <c r="A755" s="32"/>
      <c r="B755" s="32"/>
      <c r="C755" s="32"/>
      <c r="D755" s="32"/>
      <c r="E755" s="32"/>
      <c r="F755" s="32"/>
      <c r="G755" s="32"/>
    </row>
    <row r="756" spans="1:7" ht="15" customHeight="1">
      <c r="A756" s="32"/>
      <c r="B756" s="32"/>
      <c r="C756" s="32"/>
      <c r="D756" s="32"/>
      <c r="E756" s="32"/>
      <c r="F756" s="32"/>
      <c r="G756" s="32"/>
    </row>
    <row r="757" spans="1:7" ht="15" customHeight="1">
      <c r="A757" s="32"/>
      <c r="B757" s="32"/>
      <c r="C757" s="32"/>
      <c r="D757" s="32"/>
      <c r="E757" s="32"/>
      <c r="F757" s="32"/>
      <c r="G757" s="32"/>
    </row>
    <row r="758" spans="1:7" ht="15" customHeight="1">
      <c r="A758" s="32"/>
      <c r="B758" s="32"/>
      <c r="C758" s="32"/>
      <c r="D758" s="32"/>
      <c r="E758" s="32"/>
      <c r="F758" s="32"/>
      <c r="G758" s="32"/>
    </row>
    <row r="759" spans="1:7" ht="15" customHeight="1">
      <c r="A759" s="32"/>
      <c r="B759" s="32"/>
      <c r="C759" s="32"/>
      <c r="D759" s="32"/>
      <c r="E759" s="32"/>
      <c r="F759" s="32"/>
      <c r="G759" s="32"/>
    </row>
    <row r="760" spans="1:7" ht="15" customHeight="1">
      <c r="A760" s="32"/>
      <c r="B760" s="32"/>
      <c r="C760" s="32"/>
      <c r="D760" s="32"/>
      <c r="E760" s="32"/>
      <c r="F760" s="32"/>
      <c r="G760" s="32"/>
    </row>
    <row r="761" spans="1:7" ht="15" customHeight="1">
      <c r="A761" s="32"/>
      <c r="B761" s="32"/>
      <c r="C761" s="32"/>
      <c r="D761" s="32"/>
      <c r="E761" s="32"/>
      <c r="F761" s="32"/>
      <c r="G761" s="32"/>
    </row>
    <row r="762" spans="1:7" ht="15" customHeight="1">
      <c r="A762" s="32"/>
      <c r="B762" s="32"/>
      <c r="C762" s="32"/>
      <c r="D762" s="32"/>
      <c r="E762" s="32"/>
      <c r="F762" s="32"/>
      <c r="G762" s="32"/>
    </row>
    <row r="763" spans="1:7" ht="15" customHeight="1">
      <c r="A763" s="32"/>
      <c r="B763" s="32"/>
      <c r="C763" s="32"/>
      <c r="D763" s="32"/>
      <c r="E763" s="32"/>
      <c r="F763" s="32"/>
      <c r="G763" s="32"/>
    </row>
    <row r="764" spans="1:7" ht="15" customHeight="1">
      <c r="A764" s="32"/>
      <c r="B764" s="32"/>
      <c r="C764" s="32"/>
      <c r="D764" s="32"/>
      <c r="E764" s="32"/>
      <c r="F764" s="32"/>
      <c r="G764" s="32"/>
    </row>
    <row r="765" spans="1:7" ht="15" customHeight="1">
      <c r="A765" s="32"/>
      <c r="B765" s="32"/>
      <c r="C765" s="32"/>
      <c r="D765" s="32"/>
      <c r="E765" s="32"/>
      <c r="F765" s="32"/>
      <c r="G765" s="32"/>
    </row>
    <row r="766" spans="1:7" ht="15" customHeight="1">
      <c r="A766" s="32"/>
      <c r="B766" s="32"/>
      <c r="C766" s="32"/>
      <c r="D766" s="32"/>
      <c r="E766" s="32"/>
      <c r="F766" s="32"/>
      <c r="G766" s="32"/>
    </row>
    <row r="767" spans="1:7" ht="15" customHeight="1">
      <c r="A767" s="32"/>
      <c r="B767" s="32"/>
      <c r="C767" s="32"/>
      <c r="D767" s="32"/>
      <c r="E767" s="32"/>
      <c r="F767" s="32"/>
      <c r="G767" s="32"/>
    </row>
    <row r="768" spans="1:7" ht="15" customHeight="1">
      <c r="A768" s="32"/>
      <c r="B768" s="32"/>
      <c r="C768" s="32"/>
      <c r="D768" s="32"/>
      <c r="E768" s="32"/>
      <c r="F768" s="32"/>
      <c r="G768" s="32"/>
    </row>
    <row r="769" spans="1:7" ht="15" customHeight="1">
      <c r="A769" s="32"/>
      <c r="B769" s="32"/>
      <c r="C769" s="32"/>
      <c r="D769" s="32"/>
      <c r="E769" s="32"/>
      <c r="F769" s="32"/>
      <c r="G769" s="32"/>
    </row>
    <row r="770" spans="1:7" ht="15" customHeight="1">
      <c r="A770" s="32"/>
      <c r="B770" s="32"/>
      <c r="C770" s="32"/>
      <c r="D770" s="32"/>
      <c r="E770" s="32"/>
      <c r="F770" s="32"/>
      <c r="G770" s="32"/>
    </row>
    <row r="771" spans="1:7" ht="15" customHeight="1">
      <c r="A771" s="32"/>
      <c r="B771" s="32"/>
      <c r="C771" s="32"/>
      <c r="D771" s="32"/>
      <c r="E771" s="32"/>
      <c r="F771" s="32"/>
      <c r="G771" s="32"/>
    </row>
    <row r="772" spans="1:7" ht="15" customHeight="1">
      <c r="A772" s="32"/>
      <c r="B772" s="32"/>
      <c r="C772" s="32"/>
      <c r="D772" s="32"/>
      <c r="E772" s="32"/>
      <c r="F772" s="32"/>
      <c r="G772" s="32"/>
    </row>
    <row r="773" spans="1:7" ht="15" customHeight="1">
      <c r="A773" s="32"/>
      <c r="B773" s="32"/>
      <c r="C773" s="32"/>
      <c r="D773" s="32"/>
      <c r="E773" s="32"/>
      <c r="F773" s="32"/>
      <c r="G773" s="32"/>
    </row>
    <row r="774" spans="1:7" ht="15" customHeight="1">
      <c r="A774" s="32"/>
      <c r="B774" s="32"/>
      <c r="C774" s="32"/>
      <c r="D774" s="32"/>
      <c r="E774" s="32"/>
      <c r="F774" s="32"/>
      <c r="G774" s="32"/>
    </row>
    <row r="775" spans="1:7" ht="15" customHeight="1">
      <c r="A775" s="32"/>
      <c r="B775" s="32"/>
      <c r="C775" s="32"/>
      <c r="D775" s="32"/>
      <c r="E775" s="32"/>
      <c r="F775" s="32"/>
      <c r="G775" s="32"/>
    </row>
    <row r="776" spans="1:7" ht="15" customHeight="1">
      <c r="A776" s="32"/>
      <c r="B776" s="32"/>
      <c r="C776" s="32"/>
      <c r="D776" s="32"/>
      <c r="E776" s="32"/>
      <c r="F776" s="32"/>
      <c r="G776" s="32"/>
    </row>
    <row r="777" spans="1:7" ht="15" customHeight="1">
      <c r="A777" s="32"/>
      <c r="B777" s="32"/>
      <c r="C777" s="32"/>
      <c r="D777" s="32"/>
      <c r="E777" s="32"/>
      <c r="F777" s="32"/>
      <c r="G777" s="32"/>
    </row>
    <row r="778" spans="1:7" ht="15" customHeight="1">
      <c r="A778" s="32"/>
      <c r="B778" s="32"/>
      <c r="C778" s="32"/>
      <c r="D778" s="32"/>
      <c r="E778" s="32"/>
      <c r="F778" s="32"/>
      <c r="G778" s="32"/>
    </row>
    <row r="779" spans="1:7" ht="15" customHeight="1">
      <c r="A779" s="32"/>
      <c r="B779" s="32"/>
      <c r="C779" s="32"/>
      <c r="D779" s="32"/>
      <c r="E779" s="32"/>
      <c r="F779" s="32"/>
      <c r="G779" s="32"/>
    </row>
    <row r="780" spans="1:7" ht="15" customHeight="1">
      <c r="A780" s="32"/>
      <c r="B780" s="32"/>
      <c r="C780" s="32"/>
      <c r="D780" s="32"/>
      <c r="E780" s="32"/>
      <c r="F780" s="32"/>
      <c r="G780" s="32"/>
    </row>
    <row r="781" spans="1:7" ht="15" customHeight="1">
      <c r="A781" s="32"/>
      <c r="B781" s="32"/>
      <c r="C781" s="32"/>
      <c r="D781" s="32"/>
      <c r="E781" s="32"/>
      <c r="F781" s="32"/>
      <c r="G781" s="32"/>
    </row>
    <row r="782" spans="1:7" ht="15" customHeight="1">
      <c r="A782" s="32"/>
      <c r="B782" s="32"/>
      <c r="C782" s="32"/>
      <c r="D782" s="32"/>
      <c r="E782" s="32"/>
      <c r="F782" s="32"/>
      <c r="G782" s="32"/>
    </row>
    <row r="783" spans="1:7" ht="15" customHeight="1">
      <c r="A783" s="32"/>
      <c r="B783" s="32"/>
      <c r="C783" s="32"/>
      <c r="D783" s="32"/>
      <c r="E783" s="32"/>
      <c r="F783" s="32"/>
      <c r="G783" s="32"/>
    </row>
    <row r="784" spans="1:7" ht="15" customHeight="1">
      <c r="A784" s="32"/>
      <c r="B784" s="32"/>
      <c r="C784" s="32"/>
      <c r="D784" s="32"/>
      <c r="E784" s="32"/>
      <c r="F784" s="32"/>
      <c r="G784" s="32"/>
    </row>
    <row r="785" spans="1:7" ht="15" customHeight="1">
      <c r="A785" s="32"/>
      <c r="B785" s="32"/>
      <c r="C785" s="32"/>
      <c r="D785" s="32"/>
      <c r="E785" s="32"/>
      <c r="F785" s="32"/>
      <c r="G785" s="32"/>
    </row>
    <row r="786" spans="1:7" ht="15" customHeight="1">
      <c r="A786" s="32"/>
      <c r="B786" s="32"/>
      <c r="C786" s="32"/>
      <c r="D786" s="32"/>
      <c r="E786" s="32"/>
      <c r="F786" s="32"/>
      <c r="G786" s="32"/>
    </row>
    <row r="787" spans="1:7" ht="15" customHeight="1">
      <c r="A787" s="32"/>
      <c r="B787" s="32"/>
      <c r="C787" s="32"/>
      <c r="D787" s="32"/>
      <c r="E787" s="32"/>
      <c r="F787" s="32"/>
      <c r="G787" s="32"/>
    </row>
    <row r="788" spans="1:7" ht="15" customHeight="1">
      <c r="A788" s="32"/>
      <c r="B788" s="32"/>
      <c r="C788" s="32"/>
      <c r="D788" s="32"/>
      <c r="E788" s="32"/>
      <c r="F788" s="32"/>
      <c r="G788" s="32"/>
    </row>
    <row r="789" spans="1:7" ht="15" customHeight="1">
      <c r="A789" s="32"/>
      <c r="B789" s="32"/>
      <c r="C789" s="32"/>
      <c r="D789" s="32"/>
      <c r="E789" s="32"/>
      <c r="F789" s="32"/>
      <c r="G789" s="32"/>
    </row>
    <row r="790" spans="1:7" ht="15" customHeight="1">
      <c r="A790" s="32"/>
      <c r="B790" s="32"/>
      <c r="C790" s="32"/>
      <c r="D790" s="32"/>
      <c r="E790" s="32"/>
      <c r="F790" s="32"/>
      <c r="G790" s="32"/>
    </row>
    <row r="791" spans="1:7" ht="15" customHeight="1">
      <c r="A791" s="32"/>
      <c r="B791" s="32"/>
      <c r="C791" s="32"/>
      <c r="D791" s="32"/>
      <c r="E791" s="32"/>
      <c r="F791" s="32"/>
      <c r="G791" s="32"/>
    </row>
    <row r="792" spans="1:7" ht="15" customHeight="1">
      <c r="A792" s="32"/>
      <c r="B792" s="32"/>
      <c r="C792" s="32"/>
      <c r="D792" s="32"/>
      <c r="E792" s="32"/>
      <c r="F792" s="32"/>
      <c r="G792" s="32"/>
    </row>
    <row r="793" spans="1:7" ht="15" customHeight="1">
      <c r="A793" s="32"/>
      <c r="B793" s="32"/>
      <c r="C793" s="32"/>
      <c r="D793" s="32"/>
      <c r="E793" s="32"/>
      <c r="F793" s="32"/>
      <c r="G793" s="32"/>
    </row>
    <row r="794" spans="1:7" ht="15" customHeight="1">
      <c r="A794" s="32"/>
      <c r="B794" s="32"/>
      <c r="C794" s="32"/>
      <c r="D794" s="32"/>
      <c r="E794" s="32"/>
      <c r="F794" s="32"/>
      <c r="G794" s="32"/>
    </row>
    <row r="795" spans="1:7" ht="15" customHeight="1">
      <c r="A795" s="32"/>
      <c r="B795" s="32"/>
      <c r="C795" s="32"/>
      <c r="D795" s="32"/>
      <c r="E795" s="32"/>
      <c r="F795" s="32"/>
      <c r="G795" s="32"/>
    </row>
    <row r="796" spans="1:7" ht="15" customHeight="1">
      <c r="A796" s="32"/>
      <c r="B796" s="32"/>
      <c r="C796" s="32"/>
      <c r="D796" s="32"/>
      <c r="E796" s="32"/>
      <c r="F796" s="32"/>
      <c r="G796" s="32"/>
    </row>
    <row r="797" spans="1:7" ht="15" customHeight="1">
      <c r="A797" s="32"/>
      <c r="B797" s="32"/>
      <c r="C797" s="32"/>
      <c r="D797" s="32"/>
      <c r="E797" s="32"/>
      <c r="F797" s="32"/>
      <c r="G797" s="32"/>
    </row>
    <row r="798" spans="1:7" ht="15" customHeight="1">
      <c r="A798" s="32"/>
      <c r="B798" s="32"/>
      <c r="C798" s="32"/>
      <c r="D798" s="32"/>
      <c r="E798" s="32"/>
      <c r="F798" s="32"/>
      <c r="G798" s="32"/>
    </row>
    <row r="799" spans="1:7" ht="15" customHeight="1">
      <c r="A799" s="32"/>
      <c r="B799" s="32"/>
      <c r="C799" s="32"/>
      <c r="D799" s="32"/>
      <c r="E799" s="32"/>
      <c r="F799" s="32"/>
      <c r="G799" s="32"/>
    </row>
    <row r="800" spans="1:7" ht="15" customHeight="1">
      <c r="A800" s="32"/>
      <c r="B800" s="32"/>
      <c r="C800" s="32"/>
      <c r="D800" s="32"/>
      <c r="E800" s="32"/>
      <c r="F800" s="32"/>
      <c r="G800" s="32"/>
    </row>
    <row r="801" spans="1:7" ht="15" customHeight="1">
      <c r="A801" s="32"/>
      <c r="B801" s="32"/>
      <c r="C801" s="32"/>
      <c r="D801" s="32"/>
      <c r="E801" s="32"/>
      <c r="F801" s="32"/>
      <c r="G801" s="32"/>
    </row>
    <row r="802" spans="1:7" ht="15" customHeight="1">
      <c r="A802" s="32"/>
      <c r="B802" s="32"/>
      <c r="C802" s="32"/>
      <c r="D802" s="32"/>
      <c r="E802" s="32"/>
      <c r="F802" s="32"/>
      <c r="G802" s="32"/>
    </row>
    <row r="803" spans="1:7" ht="15" customHeight="1">
      <c r="A803" s="32"/>
      <c r="B803" s="32"/>
      <c r="C803" s="32"/>
      <c r="D803" s="32"/>
      <c r="E803" s="32"/>
      <c r="F803" s="32"/>
      <c r="G803" s="32"/>
    </row>
    <row r="804" spans="1:7" ht="15" customHeight="1">
      <c r="A804" s="32"/>
      <c r="B804" s="32"/>
      <c r="C804" s="32"/>
      <c r="D804" s="32"/>
      <c r="E804" s="32"/>
      <c r="F804" s="32"/>
      <c r="G804" s="32"/>
    </row>
    <row r="805" spans="1:7" ht="15" customHeight="1">
      <c r="A805" s="32"/>
      <c r="B805" s="32"/>
      <c r="C805" s="32"/>
      <c r="D805" s="32"/>
      <c r="E805" s="32"/>
      <c r="F805" s="32"/>
      <c r="G805" s="32"/>
    </row>
    <row r="806" spans="1:7" ht="15" customHeight="1">
      <c r="A806" s="32"/>
      <c r="B806" s="32"/>
      <c r="C806" s="32"/>
      <c r="D806" s="32"/>
      <c r="E806" s="32"/>
      <c r="F806" s="32"/>
      <c r="G806" s="32"/>
    </row>
    <row r="807" spans="1:7" ht="15" customHeight="1">
      <c r="A807" s="32"/>
      <c r="B807" s="32"/>
      <c r="C807" s="32"/>
      <c r="D807" s="32"/>
      <c r="E807" s="32"/>
      <c r="F807" s="32"/>
      <c r="G807" s="32"/>
    </row>
    <row r="808" spans="1:7" ht="15" customHeight="1">
      <c r="A808" s="32"/>
      <c r="B808" s="32"/>
      <c r="C808" s="32"/>
      <c r="D808" s="32"/>
      <c r="E808" s="32"/>
      <c r="F808" s="32"/>
      <c r="G808" s="32"/>
    </row>
    <row r="809" spans="1:7" ht="15" customHeight="1">
      <c r="A809" s="32"/>
      <c r="B809" s="32"/>
      <c r="C809" s="32"/>
      <c r="D809" s="32"/>
      <c r="E809" s="32"/>
      <c r="F809" s="32"/>
      <c r="G809" s="32"/>
    </row>
    <row r="810" spans="1:7" ht="15" customHeight="1">
      <c r="A810" s="32"/>
      <c r="B810" s="32"/>
      <c r="C810" s="32"/>
      <c r="D810" s="32"/>
      <c r="E810" s="32"/>
      <c r="F810" s="32"/>
      <c r="G810" s="32"/>
    </row>
    <row r="811" spans="1:7" ht="15" customHeight="1">
      <c r="A811" s="32"/>
      <c r="B811" s="32"/>
      <c r="C811" s="32"/>
      <c r="D811" s="32"/>
      <c r="E811" s="32"/>
      <c r="F811" s="32"/>
      <c r="G811" s="32"/>
    </row>
    <row r="812" spans="1:7" ht="15" customHeight="1">
      <c r="A812" s="32"/>
      <c r="B812" s="32"/>
      <c r="C812" s="32"/>
      <c r="D812" s="32"/>
      <c r="E812" s="32"/>
      <c r="F812" s="32"/>
      <c r="G812" s="32"/>
    </row>
    <row r="813" spans="1:7" ht="15" customHeight="1">
      <c r="A813" s="32"/>
      <c r="B813" s="32"/>
      <c r="C813" s="32"/>
      <c r="D813" s="32"/>
      <c r="E813" s="32"/>
      <c r="F813" s="32"/>
      <c r="G813" s="32"/>
    </row>
    <row r="814" spans="1:7" ht="15" customHeight="1">
      <c r="A814" s="32"/>
      <c r="B814" s="32"/>
      <c r="C814" s="32"/>
      <c r="D814" s="32"/>
      <c r="E814" s="32"/>
      <c r="F814" s="32"/>
      <c r="G814" s="32"/>
    </row>
    <row r="815" spans="1:7" ht="15" customHeight="1">
      <c r="A815" s="32"/>
      <c r="B815" s="32"/>
      <c r="C815" s="32"/>
      <c r="D815" s="32"/>
      <c r="E815" s="32"/>
      <c r="F815" s="32"/>
      <c r="G815" s="32"/>
    </row>
    <row r="816" spans="1:7" ht="15" customHeight="1">
      <c r="A816" s="32"/>
      <c r="B816" s="32"/>
      <c r="C816" s="32"/>
      <c r="D816" s="32"/>
      <c r="E816" s="32"/>
      <c r="F816" s="32"/>
      <c r="G816" s="32"/>
    </row>
    <row r="817" spans="1:7" ht="15" customHeight="1">
      <c r="A817" s="32"/>
      <c r="B817" s="32"/>
      <c r="C817" s="32"/>
      <c r="D817" s="32"/>
      <c r="E817" s="32"/>
      <c r="F817" s="32"/>
      <c r="G817" s="32"/>
    </row>
    <row r="818" spans="1:7" ht="15" customHeight="1">
      <c r="A818" s="32"/>
      <c r="B818" s="32"/>
      <c r="C818" s="32"/>
      <c r="D818" s="32"/>
      <c r="E818" s="32"/>
      <c r="F818" s="32"/>
      <c r="G818" s="32"/>
    </row>
    <row r="819" spans="1:7" ht="15" customHeight="1">
      <c r="A819" s="32"/>
      <c r="B819" s="32"/>
      <c r="C819" s="32"/>
      <c r="D819" s="32"/>
      <c r="E819" s="32"/>
      <c r="F819" s="32"/>
      <c r="G819" s="32"/>
    </row>
    <row r="820" spans="1:7" ht="15" customHeight="1">
      <c r="A820" s="32"/>
      <c r="B820" s="32"/>
      <c r="C820" s="32"/>
      <c r="D820" s="32"/>
      <c r="E820" s="32"/>
      <c r="F820" s="32"/>
      <c r="G820" s="32"/>
    </row>
    <row r="821" spans="1:7" ht="15" customHeight="1">
      <c r="A821" s="32"/>
      <c r="B821" s="32"/>
      <c r="C821" s="32"/>
      <c r="D821" s="32"/>
      <c r="E821" s="32"/>
      <c r="F821" s="32"/>
      <c r="G821" s="32"/>
    </row>
    <row r="822" spans="1:7" ht="15" customHeight="1">
      <c r="A822" s="32"/>
      <c r="B822" s="32"/>
      <c r="C822" s="32"/>
      <c r="D822" s="32"/>
      <c r="E822" s="32"/>
      <c r="F822" s="32"/>
      <c r="G822" s="32"/>
    </row>
    <row r="823" spans="1:7" ht="15" customHeight="1">
      <c r="A823" s="32"/>
      <c r="B823" s="32"/>
      <c r="C823" s="32"/>
      <c r="D823" s="32"/>
      <c r="E823" s="32"/>
      <c r="F823" s="32"/>
      <c r="G823" s="32"/>
    </row>
    <row r="824" spans="1:7" ht="15" customHeight="1">
      <c r="A824" s="32"/>
      <c r="B824" s="32"/>
      <c r="C824" s="32"/>
      <c r="D824" s="32"/>
      <c r="E824" s="32"/>
      <c r="F824" s="32"/>
      <c r="G824" s="32"/>
    </row>
    <row r="825" spans="1:7" ht="15" customHeight="1">
      <c r="A825" s="32"/>
      <c r="B825" s="32"/>
      <c r="C825" s="32"/>
      <c r="D825" s="32"/>
      <c r="E825" s="32"/>
      <c r="F825" s="32"/>
      <c r="G825" s="32"/>
    </row>
    <row r="826" spans="1:7" ht="15" customHeight="1">
      <c r="A826" s="32"/>
      <c r="B826" s="32"/>
      <c r="C826" s="32"/>
      <c r="D826" s="32"/>
      <c r="E826" s="32"/>
      <c r="F826" s="32"/>
      <c r="G826" s="32"/>
    </row>
    <row r="827" spans="1:7" ht="15" customHeight="1">
      <c r="A827" s="32"/>
      <c r="B827" s="32"/>
      <c r="C827" s="32"/>
      <c r="D827" s="32"/>
      <c r="E827" s="32"/>
      <c r="F827" s="32"/>
      <c r="G827" s="32"/>
    </row>
    <row r="828" spans="1:7" ht="15" customHeight="1">
      <c r="A828" s="32"/>
      <c r="B828" s="32"/>
      <c r="C828" s="32"/>
      <c r="D828" s="32"/>
      <c r="E828" s="32"/>
      <c r="F828" s="32"/>
      <c r="G828" s="32"/>
    </row>
    <row r="829" spans="1:7" ht="15" customHeight="1">
      <c r="A829" s="32"/>
      <c r="B829" s="32"/>
      <c r="C829" s="32"/>
      <c r="D829" s="32"/>
      <c r="E829" s="32"/>
      <c r="F829" s="32"/>
      <c r="G829" s="32"/>
    </row>
    <row r="830" spans="1:7" ht="15" customHeight="1">
      <c r="A830" s="32"/>
      <c r="B830" s="32"/>
      <c r="C830" s="32"/>
      <c r="D830" s="32"/>
      <c r="E830" s="32"/>
      <c r="F830" s="32"/>
      <c r="G830" s="32"/>
    </row>
    <row r="831" spans="1:7" ht="15" customHeight="1">
      <c r="A831" s="32"/>
      <c r="B831" s="32"/>
      <c r="C831" s="32"/>
      <c r="D831" s="32"/>
      <c r="E831" s="32"/>
      <c r="F831" s="32"/>
      <c r="G831" s="32"/>
    </row>
    <row r="832" spans="1:7" ht="15" customHeight="1">
      <c r="A832" s="32"/>
      <c r="B832" s="32"/>
      <c r="C832" s="32"/>
      <c r="D832" s="32"/>
      <c r="E832" s="32"/>
      <c r="F832" s="32"/>
      <c r="G832" s="32"/>
    </row>
    <row r="833" spans="1:7" ht="15" customHeight="1">
      <c r="A833" s="32"/>
      <c r="B833" s="32"/>
      <c r="C833" s="32"/>
      <c r="D833" s="32"/>
      <c r="E833" s="32"/>
      <c r="F833" s="32"/>
      <c r="G833" s="32"/>
    </row>
    <row r="834" spans="1:7" ht="15" customHeight="1">
      <c r="A834" s="32"/>
      <c r="B834" s="32"/>
      <c r="C834" s="32"/>
      <c r="D834" s="32"/>
      <c r="E834" s="32"/>
      <c r="F834" s="32"/>
      <c r="G834" s="32"/>
    </row>
    <row r="835" spans="1:7" ht="15" customHeight="1">
      <c r="A835" s="32"/>
      <c r="B835" s="32"/>
      <c r="C835" s="32"/>
      <c r="D835" s="32"/>
      <c r="E835" s="32"/>
      <c r="F835" s="32"/>
      <c r="G835" s="32"/>
    </row>
    <row r="836" spans="1:7" ht="15" customHeight="1">
      <c r="A836" s="32"/>
      <c r="B836" s="32"/>
      <c r="C836" s="32"/>
      <c r="D836" s="32"/>
      <c r="E836" s="32"/>
      <c r="F836" s="32"/>
      <c r="G836" s="32"/>
    </row>
    <row r="837" spans="1:7" ht="15" customHeight="1">
      <c r="A837" s="32"/>
      <c r="B837" s="32"/>
      <c r="C837" s="32"/>
      <c r="D837" s="32"/>
      <c r="E837" s="32"/>
      <c r="F837" s="32"/>
      <c r="G837" s="32"/>
    </row>
    <row r="838" spans="1:7" ht="15" customHeight="1">
      <c r="A838" s="32"/>
      <c r="B838" s="32"/>
      <c r="C838" s="32"/>
      <c r="D838" s="32"/>
      <c r="E838" s="32"/>
      <c r="F838" s="32"/>
      <c r="G838" s="32"/>
    </row>
    <row r="839" spans="1:7" ht="15" customHeight="1">
      <c r="A839" s="32"/>
      <c r="B839" s="32"/>
      <c r="C839" s="32"/>
      <c r="D839" s="32"/>
      <c r="E839" s="32"/>
      <c r="F839" s="32"/>
      <c r="G839" s="32"/>
    </row>
    <row r="840" spans="1:7" ht="15" customHeight="1">
      <c r="A840" s="32"/>
      <c r="B840" s="32"/>
      <c r="C840" s="32"/>
      <c r="D840" s="32"/>
      <c r="E840" s="32"/>
      <c r="F840" s="32"/>
      <c r="G840" s="32"/>
    </row>
    <row r="841" spans="1:7" ht="15" customHeight="1">
      <c r="A841" s="32"/>
      <c r="B841" s="32"/>
      <c r="C841" s="32"/>
      <c r="D841" s="32"/>
      <c r="E841" s="32"/>
      <c r="F841" s="32"/>
      <c r="G841" s="32"/>
    </row>
    <row r="842" spans="1:7" ht="15" customHeight="1">
      <c r="A842" s="32"/>
      <c r="B842" s="32"/>
      <c r="C842" s="32"/>
      <c r="D842" s="32"/>
      <c r="E842" s="32"/>
      <c r="F842" s="32"/>
      <c r="G842" s="32"/>
    </row>
    <row r="843" spans="1:7" ht="15" customHeight="1">
      <c r="A843" s="32"/>
      <c r="B843" s="32"/>
      <c r="C843" s="32"/>
      <c r="D843" s="32"/>
      <c r="E843" s="32"/>
      <c r="F843" s="32"/>
      <c r="G843" s="32"/>
    </row>
    <row r="844" spans="1:7" ht="15" customHeight="1">
      <c r="A844" s="32"/>
      <c r="B844" s="32"/>
      <c r="C844" s="32"/>
      <c r="D844" s="32"/>
      <c r="E844" s="32"/>
      <c r="F844" s="32"/>
      <c r="G844" s="32"/>
    </row>
    <row r="845" spans="1:7" ht="15" customHeight="1">
      <c r="A845" s="32"/>
      <c r="B845" s="32"/>
      <c r="C845" s="32"/>
      <c r="D845" s="32"/>
      <c r="E845" s="32"/>
      <c r="F845" s="32"/>
      <c r="G845" s="32"/>
    </row>
    <row r="846" spans="1:7" ht="15" customHeight="1">
      <c r="A846" s="32"/>
      <c r="B846" s="32"/>
      <c r="C846" s="32"/>
      <c r="D846" s="32"/>
      <c r="E846" s="32"/>
      <c r="F846" s="32"/>
      <c r="G846" s="32"/>
    </row>
    <row r="847" spans="1:7" ht="15" customHeight="1">
      <c r="A847" s="32"/>
      <c r="B847" s="32"/>
      <c r="C847" s="32"/>
      <c r="D847" s="32"/>
      <c r="E847" s="32"/>
      <c r="F847" s="32"/>
      <c r="G847" s="32"/>
    </row>
    <row r="848" spans="1:7" ht="15" customHeight="1">
      <c r="A848" s="32"/>
      <c r="B848" s="32"/>
      <c r="C848" s="32"/>
      <c r="D848" s="32"/>
      <c r="E848" s="32"/>
      <c r="F848" s="32"/>
      <c r="G848" s="32"/>
    </row>
    <row r="849" spans="1:7" ht="15" customHeight="1">
      <c r="A849" s="32"/>
      <c r="B849" s="32"/>
      <c r="C849" s="32"/>
      <c r="D849" s="32"/>
      <c r="E849" s="32"/>
      <c r="F849" s="32"/>
      <c r="G849" s="32"/>
    </row>
    <row r="850" spans="1:7" ht="15" customHeight="1">
      <c r="A850" s="32"/>
      <c r="B850" s="32"/>
      <c r="C850" s="32"/>
      <c r="D850" s="32"/>
      <c r="E850" s="32"/>
      <c r="F850" s="32"/>
      <c r="G850" s="32"/>
    </row>
    <row r="851" spans="1:7" ht="15" customHeight="1">
      <c r="A851" s="32"/>
      <c r="B851" s="32"/>
      <c r="C851" s="32"/>
      <c r="D851" s="32"/>
      <c r="E851" s="32"/>
      <c r="F851" s="32"/>
      <c r="G851" s="32"/>
    </row>
    <row r="852" spans="1:7" ht="15" customHeight="1">
      <c r="A852" s="32"/>
      <c r="B852" s="32"/>
      <c r="C852" s="32"/>
      <c r="D852" s="32"/>
      <c r="E852" s="32"/>
      <c r="F852" s="32"/>
      <c r="G852" s="32"/>
    </row>
    <row r="853" spans="1:7" ht="15" customHeight="1">
      <c r="A853" s="32"/>
      <c r="B853" s="32"/>
      <c r="C853" s="32"/>
      <c r="D853" s="32"/>
      <c r="E853" s="32"/>
      <c r="F853" s="32"/>
      <c r="G853" s="32"/>
    </row>
    <row r="854" spans="1:7" ht="15" customHeight="1">
      <c r="A854" s="32"/>
      <c r="B854" s="32"/>
      <c r="C854" s="32"/>
      <c r="D854" s="32"/>
      <c r="E854" s="32"/>
      <c r="F854" s="32"/>
      <c r="G854" s="32"/>
    </row>
    <row r="855" spans="1:7" ht="15" customHeight="1">
      <c r="A855" s="32"/>
      <c r="B855" s="32"/>
      <c r="C855" s="32"/>
      <c r="D855" s="32"/>
      <c r="E855" s="32"/>
      <c r="F855" s="32"/>
      <c r="G855" s="32"/>
    </row>
    <row r="856" spans="1:7" ht="15" customHeight="1">
      <c r="A856" s="32"/>
      <c r="B856" s="32"/>
      <c r="C856" s="32"/>
      <c r="D856" s="32"/>
      <c r="E856" s="32"/>
      <c r="F856" s="32"/>
      <c r="G856" s="32"/>
    </row>
    <row r="857" spans="1:7" ht="15" customHeight="1">
      <c r="A857" s="32"/>
      <c r="B857" s="32"/>
      <c r="C857" s="32"/>
      <c r="D857" s="32"/>
      <c r="E857" s="32"/>
      <c r="F857" s="32"/>
      <c r="G857" s="32"/>
    </row>
    <row r="858" spans="1:7" ht="15" customHeight="1">
      <c r="A858" s="32"/>
      <c r="B858" s="32"/>
      <c r="C858" s="32"/>
      <c r="D858" s="32"/>
      <c r="E858" s="32"/>
      <c r="F858" s="32"/>
      <c r="G858" s="32"/>
    </row>
    <row r="859" spans="1:7" ht="15" customHeight="1">
      <c r="A859" s="32"/>
      <c r="B859" s="32"/>
      <c r="C859" s="32"/>
      <c r="D859" s="32"/>
      <c r="E859" s="32"/>
      <c r="F859" s="32"/>
      <c r="G859" s="32"/>
    </row>
    <row r="860" spans="1:7" ht="15" customHeight="1">
      <c r="A860" s="32"/>
      <c r="B860" s="32"/>
      <c r="C860" s="32"/>
      <c r="D860" s="32"/>
      <c r="E860" s="32"/>
      <c r="F860" s="32"/>
      <c r="G860" s="32"/>
    </row>
    <row r="861" spans="1:7" ht="15" customHeight="1">
      <c r="A861" s="32"/>
      <c r="B861" s="32"/>
      <c r="C861" s="32"/>
      <c r="D861" s="32"/>
      <c r="E861" s="32"/>
      <c r="F861" s="32"/>
      <c r="G861" s="32"/>
    </row>
    <row r="862" spans="1:7" ht="15" customHeight="1">
      <c r="A862" s="32"/>
      <c r="B862" s="32"/>
      <c r="C862" s="32"/>
      <c r="D862" s="32"/>
      <c r="E862" s="32"/>
      <c r="F862" s="32"/>
      <c r="G862" s="32"/>
    </row>
    <row r="863" spans="1:7" ht="15" customHeight="1">
      <c r="A863" s="32"/>
      <c r="B863" s="32"/>
      <c r="C863" s="32"/>
      <c r="D863" s="32"/>
      <c r="E863" s="32"/>
      <c r="F863" s="32"/>
      <c r="G863" s="32"/>
    </row>
    <row r="864" spans="1:7" ht="15" customHeight="1">
      <c r="A864" s="32"/>
      <c r="B864" s="32"/>
      <c r="C864" s="32"/>
      <c r="D864" s="32"/>
      <c r="E864" s="32"/>
      <c r="F864" s="32"/>
      <c r="G864" s="32"/>
    </row>
    <row r="865" spans="1:7" ht="15" customHeight="1">
      <c r="A865" s="32"/>
      <c r="B865" s="32"/>
      <c r="C865" s="32"/>
      <c r="D865" s="32"/>
      <c r="E865" s="32"/>
      <c r="F865" s="32"/>
      <c r="G865" s="32"/>
    </row>
    <row r="866" spans="1:7" ht="15" customHeight="1">
      <c r="A866" s="32"/>
      <c r="B866" s="32"/>
      <c r="C866" s="32"/>
      <c r="D866" s="32"/>
      <c r="E866" s="32"/>
      <c r="F866" s="32"/>
      <c r="G866" s="32"/>
    </row>
    <row r="867" spans="1:7" ht="15" customHeight="1">
      <c r="A867" s="32"/>
      <c r="B867" s="32"/>
      <c r="C867" s="32"/>
      <c r="D867" s="32"/>
      <c r="E867" s="32"/>
      <c r="F867" s="32"/>
      <c r="G867" s="32"/>
    </row>
    <row r="868" spans="1:7" ht="15" customHeight="1">
      <c r="A868" s="32"/>
      <c r="B868" s="32"/>
      <c r="C868" s="32"/>
      <c r="D868" s="32"/>
      <c r="E868" s="32"/>
      <c r="F868" s="32"/>
      <c r="G868" s="32"/>
    </row>
    <row r="869" spans="1:7" ht="15" customHeight="1">
      <c r="A869" s="32"/>
      <c r="B869" s="32"/>
      <c r="C869" s="32"/>
      <c r="D869" s="32"/>
      <c r="E869" s="32"/>
      <c r="F869" s="32"/>
      <c r="G869" s="32"/>
    </row>
    <row r="870" spans="1:7" ht="15" customHeight="1">
      <c r="A870" s="32"/>
      <c r="B870" s="32"/>
      <c r="C870" s="32"/>
      <c r="D870" s="32"/>
      <c r="E870" s="32"/>
      <c r="F870" s="32"/>
      <c r="G870" s="32"/>
    </row>
    <row r="871" spans="1:7" ht="15" customHeight="1">
      <c r="A871" s="32"/>
      <c r="B871" s="32"/>
      <c r="C871" s="32"/>
      <c r="D871" s="32"/>
      <c r="E871" s="32"/>
      <c r="F871" s="32"/>
      <c r="G871" s="32"/>
    </row>
    <row r="872" spans="1:7" ht="15" customHeight="1">
      <c r="A872" s="32"/>
      <c r="B872" s="32"/>
      <c r="C872" s="32"/>
      <c r="D872" s="32"/>
      <c r="E872" s="32"/>
      <c r="F872" s="32"/>
      <c r="G872" s="32"/>
    </row>
    <row r="873" spans="1:7" ht="15" customHeight="1">
      <c r="A873" s="32"/>
      <c r="B873" s="32"/>
      <c r="C873" s="32"/>
      <c r="D873" s="32"/>
      <c r="E873" s="32"/>
      <c r="F873" s="32"/>
      <c r="G873" s="32"/>
    </row>
    <row r="874" spans="1:7" ht="15" customHeight="1">
      <c r="A874" s="32"/>
      <c r="B874" s="32"/>
      <c r="C874" s="32"/>
      <c r="D874" s="32"/>
      <c r="E874" s="32"/>
      <c r="F874" s="32"/>
      <c r="G874" s="32"/>
    </row>
    <row r="875" spans="1:7" ht="15" customHeight="1">
      <c r="A875" s="32"/>
      <c r="B875" s="32"/>
      <c r="C875" s="32"/>
      <c r="D875" s="32"/>
      <c r="E875" s="32"/>
      <c r="F875" s="32"/>
      <c r="G875" s="32"/>
    </row>
    <row r="876" spans="1:7" ht="15" customHeight="1">
      <c r="A876" s="32"/>
      <c r="B876" s="32"/>
      <c r="C876" s="32"/>
      <c r="D876" s="32"/>
      <c r="E876" s="32"/>
      <c r="F876" s="32"/>
      <c r="G876" s="32"/>
    </row>
    <row r="877" spans="1:7" ht="15" customHeight="1">
      <c r="A877" s="32"/>
      <c r="B877" s="32"/>
      <c r="C877" s="32"/>
      <c r="D877" s="32"/>
      <c r="E877" s="32"/>
      <c r="F877" s="32"/>
      <c r="G877" s="32"/>
    </row>
    <row r="878" spans="1:7" ht="15" customHeight="1">
      <c r="A878" s="32"/>
      <c r="B878" s="32"/>
      <c r="C878" s="32"/>
      <c r="D878" s="32"/>
      <c r="E878" s="32"/>
      <c r="F878" s="32"/>
      <c r="G878" s="32"/>
    </row>
    <row r="879" spans="1:7" ht="15" customHeight="1">
      <c r="A879" s="32"/>
      <c r="B879" s="32"/>
      <c r="C879" s="32"/>
      <c r="D879" s="32"/>
      <c r="E879" s="32"/>
      <c r="F879" s="32"/>
      <c r="G879" s="32"/>
    </row>
    <row r="880" spans="1:7" ht="15" customHeight="1">
      <c r="A880" s="32"/>
      <c r="B880" s="32"/>
      <c r="C880" s="32"/>
      <c r="D880" s="32"/>
      <c r="E880" s="32"/>
      <c r="F880" s="32"/>
      <c r="G880" s="32"/>
    </row>
    <row r="881" spans="1:7" ht="15" customHeight="1">
      <c r="A881" s="32"/>
      <c r="B881" s="32"/>
      <c r="C881" s="32"/>
      <c r="D881" s="32"/>
      <c r="E881" s="32"/>
      <c r="F881" s="32"/>
      <c r="G881" s="32"/>
    </row>
    <row r="882" spans="1:7" ht="15" customHeight="1">
      <c r="A882" s="32"/>
      <c r="B882" s="32"/>
      <c r="C882" s="32"/>
      <c r="D882" s="32"/>
      <c r="E882" s="32"/>
      <c r="F882" s="32"/>
      <c r="G882" s="32"/>
    </row>
    <row r="883" spans="1:7" ht="15" customHeight="1">
      <c r="A883" s="32"/>
      <c r="B883" s="32"/>
      <c r="C883" s="32"/>
      <c r="D883" s="32"/>
      <c r="E883" s="32"/>
      <c r="F883" s="32"/>
      <c r="G883" s="32"/>
    </row>
    <row r="884" spans="1:7" ht="15" customHeight="1">
      <c r="A884" s="32"/>
      <c r="B884" s="32"/>
      <c r="C884" s="32"/>
      <c r="D884" s="32"/>
      <c r="E884" s="32"/>
      <c r="F884" s="32"/>
      <c r="G884" s="32"/>
    </row>
    <row r="885" spans="1:7" ht="15" customHeight="1">
      <c r="A885" s="32"/>
      <c r="B885" s="32"/>
      <c r="C885" s="32"/>
      <c r="D885" s="32"/>
      <c r="E885" s="32"/>
      <c r="F885" s="32"/>
      <c r="G885" s="32"/>
    </row>
    <row r="886" spans="1:7" ht="15" customHeight="1">
      <c r="A886" s="32"/>
      <c r="B886" s="32"/>
      <c r="C886" s="32"/>
      <c r="D886" s="32"/>
      <c r="E886" s="32"/>
      <c r="F886" s="32"/>
      <c r="G886" s="32"/>
    </row>
    <row r="887" spans="1:7" ht="15" customHeight="1">
      <c r="A887" s="32"/>
      <c r="B887" s="32"/>
      <c r="C887" s="32"/>
      <c r="D887" s="32"/>
      <c r="E887" s="32"/>
      <c r="F887" s="32"/>
      <c r="G887" s="32"/>
    </row>
    <row r="888" spans="1:7" ht="15" customHeight="1">
      <c r="A888" s="32"/>
      <c r="B888" s="32"/>
      <c r="C888" s="32"/>
      <c r="D888" s="32"/>
      <c r="E888" s="32"/>
      <c r="F888" s="32"/>
      <c r="G888" s="32"/>
    </row>
    <row r="889" spans="1:7" ht="15" customHeight="1">
      <c r="A889" s="32"/>
      <c r="B889" s="32"/>
      <c r="C889" s="32"/>
      <c r="D889" s="32"/>
      <c r="E889" s="32"/>
      <c r="F889" s="32"/>
      <c r="G889" s="32"/>
    </row>
    <row r="890" spans="1:7" ht="15" customHeight="1">
      <c r="A890" s="32"/>
      <c r="B890" s="32"/>
      <c r="C890" s="32"/>
      <c r="D890" s="32"/>
      <c r="E890" s="32"/>
      <c r="F890" s="32"/>
      <c r="G890" s="32"/>
    </row>
    <row r="891" spans="1:7" ht="15" customHeight="1">
      <c r="A891" s="32"/>
      <c r="B891" s="32"/>
      <c r="C891" s="32"/>
      <c r="D891" s="32"/>
      <c r="E891" s="32"/>
      <c r="F891" s="32"/>
      <c r="G891" s="32"/>
    </row>
    <row r="892" spans="1:7" ht="15" customHeight="1">
      <c r="A892" s="32"/>
      <c r="B892" s="32"/>
      <c r="C892" s="32"/>
      <c r="D892" s="32"/>
      <c r="E892" s="32"/>
      <c r="F892" s="32"/>
      <c r="G892" s="32"/>
    </row>
    <row r="893" spans="1:7" ht="15" customHeight="1">
      <c r="A893" s="32"/>
      <c r="B893" s="32"/>
      <c r="C893" s="32"/>
      <c r="D893" s="32"/>
      <c r="E893" s="32"/>
      <c r="F893" s="32"/>
      <c r="G893" s="32"/>
    </row>
    <row r="894" spans="1:7" ht="15" customHeight="1">
      <c r="A894" s="32"/>
      <c r="B894" s="32"/>
      <c r="C894" s="32"/>
      <c r="D894" s="32"/>
      <c r="E894" s="32"/>
      <c r="F894" s="32"/>
      <c r="G894" s="32"/>
    </row>
    <row r="895" spans="1:7" ht="15" customHeight="1">
      <c r="A895" s="32"/>
      <c r="B895" s="32"/>
      <c r="C895" s="32"/>
      <c r="D895" s="32"/>
      <c r="E895" s="32"/>
      <c r="F895" s="32"/>
      <c r="G895" s="32"/>
    </row>
    <row r="896" spans="1:7" ht="15" customHeight="1">
      <c r="A896" s="32"/>
      <c r="B896" s="32"/>
      <c r="C896" s="32"/>
      <c r="D896" s="32"/>
      <c r="E896" s="32"/>
      <c r="F896" s="32"/>
      <c r="G896" s="32"/>
    </row>
    <row r="897" spans="1:7" ht="15" customHeight="1">
      <c r="A897" s="32"/>
      <c r="B897" s="32"/>
      <c r="C897" s="32"/>
      <c r="D897" s="32"/>
      <c r="E897" s="32"/>
      <c r="F897" s="32"/>
      <c r="G897" s="32"/>
    </row>
    <row r="898" spans="1:7" ht="15" customHeight="1">
      <c r="A898" s="32"/>
      <c r="B898" s="32"/>
      <c r="C898" s="32"/>
      <c r="D898" s="32"/>
      <c r="E898" s="32"/>
      <c r="F898" s="32"/>
      <c r="G898" s="32"/>
    </row>
    <row r="899" spans="1:7" ht="15" customHeight="1">
      <c r="A899" s="32"/>
      <c r="B899" s="32"/>
      <c r="C899" s="32"/>
      <c r="D899" s="32"/>
      <c r="E899" s="32"/>
      <c r="F899" s="32"/>
      <c r="G899" s="32"/>
    </row>
    <row r="900" spans="1:7" ht="15" customHeight="1">
      <c r="A900" s="32"/>
      <c r="B900" s="32"/>
      <c r="C900" s="32"/>
      <c r="D900" s="32"/>
      <c r="E900" s="32"/>
      <c r="F900" s="32"/>
      <c r="G900" s="32"/>
    </row>
    <row r="901" spans="1:7" ht="15" customHeight="1">
      <c r="A901" s="32"/>
      <c r="B901" s="32"/>
      <c r="C901" s="32"/>
      <c r="D901" s="32"/>
      <c r="E901" s="32"/>
      <c r="F901" s="32"/>
      <c r="G901" s="32"/>
    </row>
    <row r="902" spans="1:7" ht="15" customHeight="1">
      <c r="A902" s="32"/>
      <c r="B902" s="32"/>
      <c r="C902" s="32"/>
      <c r="D902" s="32"/>
      <c r="E902" s="32"/>
      <c r="F902" s="32"/>
      <c r="G902" s="32"/>
    </row>
    <row r="903" spans="1:7" ht="15" customHeight="1">
      <c r="A903" s="32"/>
      <c r="B903" s="32"/>
      <c r="C903" s="32"/>
      <c r="D903" s="32"/>
      <c r="E903" s="32"/>
      <c r="F903" s="32"/>
      <c r="G903" s="32"/>
    </row>
    <row r="904" spans="1:7" ht="15" customHeight="1">
      <c r="A904" s="32"/>
      <c r="B904" s="32"/>
      <c r="C904" s="32"/>
      <c r="D904" s="32"/>
      <c r="E904" s="32"/>
      <c r="F904" s="32"/>
      <c r="G904" s="32"/>
    </row>
    <row r="905" spans="1:7" ht="15" customHeight="1">
      <c r="A905" s="32"/>
      <c r="B905" s="32"/>
      <c r="C905" s="32"/>
      <c r="D905" s="32"/>
      <c r="E905" s="32"/>
      <c r="F905" s="32"/>
      <c r="G905" s="32"/>
    </row>
    <row r="906" spans="1:7" ht="15" customHeight="1">
      <c r="A906" s="32"/>
      <c r="B906" s="32"/>
      <c r="C906" s="32"/>
      <c r="D906" s="32"/>
      <c r="E906" s="32"/>
      <c r="F906" s="32"/>
      <c r="G906" s="32"/>
    </row>
    <row r="907" spans="1:7" ht="15" customHeight="1">
      <c r="A907" s="32"/>
      <c r="B907" s="32"/>
      <c r="C907" s="32"/>
      <c r="D907" s="32"/>
      <c r="E907" s="32"/>
      <c r="F907" s="32"/>
      <c r="G907" s="32"/>
    </row>
    <row r="908" spans="1:7" ht="15" customHeight="1">
      <c r="A908" s="32"/>
      <c r="B908" s="32"/>
      <c r="C908" s="32"/>
      <c r="D908" s="32"/>
      <c r="E908" s="32"/>
      <c r="F908" s="32"/>
      <c r="G908" s="32"/>
    </row>
    <row r="909" spans="1:7" ht="15" customHeight="1">
      <c r="A909" s="32"/>
      <c r="B909" s="32"/>
      <c r="C909" s="32"/>
      <c r="D909" s="32"/>
      <c r="E909" s="32"/>
      <c r="F909" s="32"/>
      <c r="G909" s="32"/>
    </row>
    <row r="910" spans="1:7" ht="15" customHeight="1">
      <c r="A910" s="32"/>
      <c r="B910" s="32"/>
      <c r="C910" s="32"/>
      <c r="D910" s="32"/>
      <c r="E910" s="32"/>
      <c r="F910" s="32"/>
      <c r="G910" s="32"/>
    </row>
    <row r="911" spans="1:7" ht="15" customHeight="1">
      <c r="A911" s="32"/>
      <c r="B911" s="32"/>
      <c r="C911" s="32"/>
      <c r="D911" s="32"/>
      <c r="E911" s="32"/>
      <c r="F911" s="32"/>
      <c r="G911" s="32"/>
    </row>
    <row r="912" spans="1:7" ht="15" customHeight="1">
      <c r="A912" s="32"/>
      <c r="B912" s="32"/>
      <c r="C912" s="32"/>
      <c r="D912" s="32"/>
      <c r="E912" s="32"/>
      <c r="F912" s="32"/>
      <c r="G912" s="32"/>
    </row>
    <row r="913" spans="1:7" ht="15" customHeight="1">
      <c r="A913" s="32"/>
      <c r="B913" s="32"/>
      <c r="C913" s="32"/>
      <c r="D913" s="32"/>
      <c r="E913" s="32"/>
      <c r="F913" s="32"/>
      <c r="G913" s="32"/>
    </row>
    <row r="914" spans="1:7" ht="15" customHeight="1">
      <c r="A914" s="32"/>
      <c r="B914" s="32"/>
      <c r="C914" s="32"/>
      <c r="D914" s="32"/>
      <c r="E914" s="32"/>
      <c r="F914" s="32"/>
      <c r="G914" s="32"/>
    </row>
    <row r="915" spans="1:7" ht="15" customHeight="1">
      <c r="A915" s="32"/>
      <c r="B915" s="32"/>
      <c r="C915" s="32"/>
      <c r="D915" s="32"/>
      <c r="E915" s="32"/>
      <c r="F915" s="32"/>
      <c r="G915" s="32"/>
    </row>
    <row r="916" spans="1:7" ht="15" customHeight="1">
      <c r="A916" s="32"/>
      <c r="B916" s="32"/>
      <c r="C916" s="32"/>
      <c r="D916" s="32"/>
      <c r="E916" s="32"/>
      <c r="F916" s="32"/>
      <c r="G916" s="32"/>
    </row>
    <row r="917" spans="1:7" ht="15" customHeight="1">
      <c r="A917" s="32"/>
      <c r="B917" s="32"/>
      <c r="C917" s="32"/>
      <c r="D917" s="32"/>
      <c r="E917" s="32"/>
      <c r="F917" s="32"/>
      <c r="G917" s="32"/>
    </row>
    <row r="918" spans="1:7" ht="15" customHeight="1">
      <c r="A918" s="32"/>
      <c r="B918" s="32"/>
      <c r="C918" s="32"/>
      <c r="D918" s="32"/>
      <c r="E918" s="32"/>
      <c r="F918" s="32"/>
      <c r="G918" s="32"/>
    </row>
    <row r="919" spans="1:7" ht="15" customHeight="1">
      <c r="A919" s="32"/>
      <c r="B919" s="32"/>
      <c r="C919" s="32"/>
      <c r="D919" s="32"/>
      <c r="E919" s="32"/>
      <c r="F919" s="32"/>
      <c r="G919" s="32"/>
    </row>
    <row r="920" spans="1:7" ht="15" customHeight="1">
      <c r="A920" s="32"/>
      <c r="B920" s="32"/>
      <c r="C920" s="32"/>
      <c r="D920" s="32"/>
      <c r="E920" s="32"/>
      <c r="F920" s="32"/>
      <c r="G920" s="32"/>
    </row>
    <row r="921" spans="1:7" ht="15" customHeight="1">
      <c r="A921" s="32"/>
      <c r="B921" s="32"/>
      <c r="C921" s="32"/>
      <c r="D921" s="32"/>
      <c r="E921" s="32"/>
      <c r="F921" s="32"/>
      <c r="G921" s="32"/>
    </row>
    <row r="922" spans="1:7" ht="15" customHeight="1">
      <c r="A922" s="32"/>
      <c r="B922" s="32"/>
      <c r="C922" s="32"/>
      <c r="D922" s="32"/>
      <c r="E922" s="32"/>
      <c r="F922" s="32"/>
      <c r="G922" s="32"/>
    </row>
    <row r="923" spans="1:7" ht="15" customHeight="1">
      <c r="A923" s="32"/>
      <c r="B923" s="32"/>
      <c r="C923" s="32"/>
      <c r="D923" s="32"/>
      <c r="E923" s="32"/>
      <c r="F923" s="32"/>
      <c r="G923" s="32"/>
    </row>
    <row r="924" spans="1:7" ht="15" customHeight="1">
      <c r="A924" s="32"/>
      <c r="B924" s="32"/>
      <c r="C924" s="32"/>
      <c r="D924" s="32"/>
      <c r="E924" s="32"/>
      <c r="F924" s="32"/>
      <c r="G924" s="32"/>
    </row>
    <row r="925" spans="1:7" ht="15" customHeight="1">
      <c r="A925" s="32"/>
      <c r="B925" s="32"/>
      <c r="C925" s="32"/>
      <c r="D925" s="32"/>
      <c r="E925" s="32"/>
      <c r="F925" s="32"/>
      <c r="G925" s="32"/>
    </row>
    <row r="926" spans="1:7" ht="15" customHeight="1">
      <c r="A926" s="32"/>
      <c r="B926" s="32"/>
      <c r="C926" s="32"/>
      <c r="D926" s="32"/>
      <c r="E926" s="32"/>
      <c r="F926" s="32"/>
      <c r="G926" s="32"/>
    </row>
    <row r="927" spans="1:7" ht="15" customHeight="1">
      <c r="A927" s="32"/>
      <c r="B927" s="32"/>
      <c r="C927" s="32"/>
      <c r="D927" s="32"/>
      <c r="E927" s="32"/>
      <c r="F927" s="32"/>
      <c r="G927" s="32"/>
    </row>
    <row r="928" spans="1:7" ht="15" customHeight="1">
      <c r="A928" s="32"/>
      <c r="B928" s="32"/>
      <c r="C928" s="32"/>
      <c r="D928" s="32"/>
      <c r="E928" s="32"/>
      <c r="F928" s="32"/>
      <c r="G928" s="32"/>
    </row>
    <row r="929" spans="1:7" ht="15" customHeight="1">
      <c r="A929" s="32"/>
      <c r="B929" s="32"/>
      <c r="C929" s="32"/>
      <c r="D929" s="32"/>
      <c r="E929" s="32"/>
      <c r="F929" s="32"/>
      <c r="G929" s="32"/>
    </row>
    <row r="930" spans="1:7" ht="15" customHeight="1">
      <c r="A930" s="32"/>
      <c r="B930" s="32"/>
      <c r="C930" s="32"/>
      <c r="D930" s="32"/>
      <c r="E930" s="32"/>
      <c r="F930" s="32"/>
      <c r="G930" s="32"/>
    </row>
    <row r="931" spans="1:7" ht="15" customHeight="1">
      <c r="A931" s="32"/>
      <c r="B931" s="32"/>
      <c r="C931" s="32"/>
      <c r="D931" s="32"/>
      <c r="E931" s="32"/>
      <c r="F931" s="32"/>
      <c r="G931" s="32"/>
    </row>
    <row r="932" spans="1:7" ht="15" customHeight="1">
      <c r="A932" s="32"/>
      <c r="B932" s="32"/>
      <c r="C932" s="32"/>
      <c r="D932" s="32"/>
      <c r="E932" s="32"/>
      <c r="F932" s="32"/>
      <c r="G932" s="32"/>
    </row>
    <row r="933" spans="1:7" ht="15" customHeight="1">
      <c r="A933" s="32"/>
      <c r="B933" s="32"/>
      <c r="C933" s="32"/>
      <c r="D933" s="32"/>
      <c r="E933" s="32"/>
      <c r="F933" s="32"/>
      <c r="G933" s="32"/>
    </row>
    <row r="934" spans="1:7" ht="15" customHeight="1">
      <c r="A934" s="32"/>
      <c r="B934" s="32"/>
      <c r="C934" s="32"/>
      <c r="D934" s="32"/>
      <c r="E934" s="32"/>
      <c r="F934" s="32"/>
      <c r="G934" s="32"/>
    </row>
    <row r="935" spans="1:7" ht="15" customHeight="1">
      <c r="A935" s="32"/>
      <c r="B935" s="32"/>
      <c r="C935" s="32"/>
      <c r="D935" s="32"/>
      <c r="E935" s="32"/>
      <c r="F935" s="32"/>
      <c r="G935" s="32"/>
    </row>
    <row r="936" spans="1:7" ht="15" customHeight="1">
      <c r="A936" s="32"/>
      <c r="B936" s="32"/>
      <c r="C936" s="32"/>
      <c r="D936" s="32"/>
      <c r="E936" s="32"/>
      <c r="F936" s="32"/>
      <c r="G936" s="32"/>
    </row>
    <row r="937" spans="1:7" ht="15" customHeight="1">
      <c r="A937" s="32"/>
      <c r="B937" s="32"/>
      <c r="C937" s="32"/>
      <c r="D937" s="32"/>
      <c r="E937" s="32"/>
      <c r="F937" s="32"/>
      <c r="G937" s="32"/>
    </row>
    <row r="938" spans="1:7" ht="15" customHeight="1">
      <c r="A938" s="32"/>
      <c r="B938" s="32"/>
      <c r="C938" s="32"/>
      <c r="D938" s="32"/>
      <c r="E938" s="32"/>
      <c r="F938" s="32"/>
      <c r="G938" s="32"/>
    </row>
    <row r="939" spans="1:7" ht="15" customHeight="1">
      <c r="A939" s="32"/>
      <c r="B939" s="32"/>
      <c r="C939" s="32"/>
      <c r="D939" s="32"/>
      <c r="E939" s="32"/>
      <c r="F939" s="32"/>
      <c r="G939" s="32"/>
    </row>
    <row r="940" spans="1:7" ht="15" customHeight="1">
      <c r="A940" s="32"/>
      <c r="B940" s="32"/>
      <c r="C940" s="32"/>
      <c r="D940" s="32"/>
      <c r="E940" s="32"/>
      <c r="F940" s="32"/>
      <c r="G940" s="32"/>
    </row>
    <row r="941" spans="1:7" ht="15" customHeight="1">
      <c r="A941" s="32"/>
      <c r="B941" s="32"/>
      <c r="C941" s="32"/>
      <c r="D941" s="32"/>
      <c r="E941" s="32"/>
      <c r="F941" s="32"/>
      <c r="G941" s="32"/>
    </row>
    <row r="942" spans="1:7" ht="15" customHeight="1">
      <c r="A942" s="32"/>
      <c r="B942" s="32"/>
      <c r="C942" s="32"/>
      <c r="D942" s="32"/>
      <c r="E942" s="32"/>
      <c r="F942" s="32"/>
      <c r="G942" s="32"/>
    </row>
    <row r="943" spans="1:7" ht="15" customHeight="1">
      <c r="A943" s="32"/>
      <c r="B943" s="32"/>
      <c r="C943" s="32"/>
      <c r="D943" s="32"/>
      <c r="E943" s="32"/>
      <c r="F943" s="32"/>
      <c r="G943" s="32"/>
    </row>
    <row r="944" spans="1:7" ht="15" customHeight="1">
      <c r="A944" s="32"/>
      <c r="B944" s="32"/>
      <c r="C944" s="32"/>
      <c r="D944" s="32"/>
      <c r="E944" s="32"/>
      <c r="F944" s="32"/>
      <c r="G944" s="32"/>
    </row>
    <row r="945" spans="1:7" ht="15" customHeight="1">
      <c r="A945" s="32"/>
      <c r="B945" s="32"/>
      <c r="C945" s="32"/>
      <c r="D945" s="32"/>
      <c r="E945" s="32"/>
      <c r="F945" s="32"/>
      <c r="G945" s="32"/>
    </row>
    <row r="946" spans="1:7" ht="15" customHeight="1">
      <c r="A946" s="32"/>
      <c r="B946" s="32"/>
      <c r="C946" s="32"/>
      <c r="D946" s="32"/>
      <c r="E946" s="32"/>
      <c r="F946" s="32"/>
      <c r="G946" s="32"/>
    </row>
    <row r="947" spans="1:7" ht="15" customHeight="1">
      <c r="A947" s="32"/>
      <c r="B947" s="32"/>
      <c r="C947" s="32"/>
      <c r="D947" s="32"/>
      <c r="E947" s="32"/>
      <c r="F947" s="32"/>
      <c r="G947" s="32"/>
    </row>
    <row r="948" spans="1:7" ht="15" customHeight="1">
      <c r="A948" s="32"/>
      <c r="B948" s="32"/>
      <c r="C948" s="32"/>
      <c r="D948" s="32"/>
      <c r="E948" s="32"/>
      <c r="F948" s="32"/>
      <c r="G948" s="32"/>
    </row>
    <row r="949" spans="1:7" ht="15" customHeight="1">
      <c r="A949" s="32"/>
      <c r="B949" s="32"/>
      <c r="C949" s="32"/>
      <c r="D949" s="32"/>
      <c r="E949" s="32"/>
      <c r="F949" s="32"/>
      <c r="G949" s="32"/>
    </row>
    <row r="950" spans="1:7" ht="15" customHeight="1">
      <c r="A950" s="32"/>
      <c r="B950" s="32"/>
      <c r="C950" s="32"/>
      <c r="D950" s="32"/>
      <c r="E950" s="32"/>
      <c r="F950" s="32"/>
      <c r="G950" s="32"/>
    </row>
    <row r="951" spans="1:7" ht="15" customHeight="1">
      <c r="A951" s="32"/>
      <c r="B951" s="32"/>
      <c r="C951" s="32"/>
      <c r="D951" s="32"/>
      <c r="E951" s="32"/>
      <c r="F951" s="32"/>
      <c r="G951" s="32"/>
    </row>
    <row r="952" spans="1:7" ht="15" customHeight="1">
      <c r="A952" s="32"/>
      <c r="B952" s="32"/>
      <c r="C952" s="32"/>
      <c r="D952" s="32"/>
      <c r="E952" s="32"/>
      <c r="F952" s="32"/>
      <c r="G952" s="32"/>
    </row>
    <row r="953" spans="1:7" ht="15" customHeight="1">
      <c r="A953" s="32"/>
      <c r="B953" s="32"/>
      <c r="C953" s="32"/>
      <c r="D953" s="32"/>
      <c r="E953" s="32"/>
      <c r="F953" s="32"/>
      <c r="G953" s="32"/>
    </row>
    <row r="954" spans="1:7" ht="15" customHeight="1">
      <c r="A954" s="32"/>
      <c r="B954" s="32"/>
      <c r="C954" s="32"/>
      <c r="D954" s="32"/>
      <c r="E954" s="32"/>
      <c r="F954" s="32"/>
      <c r="G954" s="32"/>
    </row>
    <row r="955" spans="1:7" ht="15" customHeight="1">
      <c r="A955" s="32"/>
      <c r="B955" s="32"/>
      <c r="C955" s="32"/>
      <c r="D955" s="32"/>
      <c r="E955" s="32"/>
      <c r="F955" s="32"/>
      <c r="G955" s="32"/>
    </row>
    <row r="956" spans="1:7" ht="15" customHeight="1">
      <c r="A956" s="32"/>
      <c r="B956" s="32"/>
      <c r="C956" s="32"/>
      <c r="D956" s="32"/>
      <c r="E956" s="32"/>
      <c r="F956" s="32"/>
      <c r="G956" s="32"/>
    </row>
    <row r="957" spans="1:7" ht="15" customHeight="1">
      <c r="A957" s="32"/>
      <c r="B957" s="32"/>
      <c r="C957" s="32"/>
      <c r="D957" s="32"/>
      <c r="E957" s="32"/>
      <c r="F957" s="32"/>
      <c r="G957" s="32"/>
    </row>
    <row r="958" spans="1:7" ht="15" customHeight="1">
      <c r="A958" s="32"/>
      <c r="B958" s="32"/>
      <c r="C958" s="32"/>
      <c r="D958" s="32"/>
      <c r="E958" s="32"/>
      <c r="F958" s="32"/>
      <c r="G958" s="32"/>
    </row>
    <row r="959" spans="1:7" ht="15" customHeight="1">
      <c r="A959" s="32"/>
      <c r="B959" s="32"/>
      <c r="C959" s="32"/>
      <c r="D959" s="32"/>
      <c r="E959" s="32"/>
      <c r="F959" s="32"/>
      <c r="G959" s="32"/>
    </row>
    <row r="960" spans="1:7" ht="15" customHeight="1">
      <c r="A960" s="32"/>
      <c r="B960" s="32"/>
      <c r="C960" s="32"/>
      <c r="D960" s="32"/>
      <c r="E960" s="32"/>
      <c r="F960" s="32"/>
      <c r="G960" s="32"/>
    </row>
    <row r="961" spans="1:7" ht="15" customHeight="1">
      <c r="A961" s="32"/>
      <c r="B961" s="32"/>
      <c r="C961" s="32"/>
      <c r="D961" s="32"/>
      <c r="E961" s="32"/>
      <c r="F961" s="32"/>
      <c r="G961" s="32"/>
    </row>
    <row r="962" spans="1:7" ht="15" customHeight="1">
      <c r="A962" s="32"/>
      <c r="B962" s="32"/>
      <c r="C962" s="32"/>
      <c r="D962" s="32"/>
      <c r="E962" s="32"/>
      <c r="F962" s="32"/>
      <c r="G962" s="32"/>
    </row>
    <row r="963" spans="1:7" ht="15" customHeight="1">
      <c r="A963" s="32"/>
      <c r="B963" s="32"/>
      <c r="C963" s="32"/>
      <c r="D963" s="32"/>
      <c r="E963" s="32"/>
      <c r="F963" s="32"/>
      <c r="G963" s="32"/>
    </row>
    <row r="964" spans="1:7" ht="15" customHeight="1">
      <c r="A964" s="32"/>
      <c r="B964" s="32"/>
      <c r="C964" s="32"/>
      <c r="D964" s="32"/>
      <c r="E964" s="32"/>
      <c r="F964" s="32"/>
      <c r="G964" s="32"/>
    </row>
    <row r="965" spans="1:7" ht="15" customHeight="1">
      <c r="A965" s="32"/>
      <c r="B965" s="32"/>
      <c r="C965" s="32"/>
      <c r="D965" s="32"/>
      <c r="E965" s="32"/>
      <c r="F965" s="32"/>
      <c r="G965" s="32"/>
    </row>
    <row r="966" spans="1:7" ht="15" customHeight="1">
      <c r="A966" s="32"/>
      <c r="B966" s="32"/>
      <c r="C966" s="32"/>
      <c r="D966" s="32"/>
      <c r="E966" s="32"/>
      <c r="F966" s="32"/>
      <c r="G966" s="32"/>
    </row>
    <row r="967" spans="1:7" ht="15" customHeight="1">
      <c r="A967" s="32"/>
      <c r="B967" s="32"/>
      <c r="C967" s="32"/>
      <c r="D967" s="32"/>
      <c r="E967" s="32"/>
      <c r="F967" s="32"/>
      <c r="G967" s="32"/>
    </row>
    <row r="968" spans="1:7" ht="15" customHeight="1">
      <c r="A968" s="32"/>
      <c r="B968" s="32"/>
      <c r="C968" s="32"/>
      <c r="D968" s="32"/>
      <c r="E968" s="32"/>
      <c r="F968" s="32"/>
      <c r="G968" s="32"/>
    </row>
    <row r="969" spans="1:7" ht="15" customHeight="1">
      <c r="A969" s="32"/>
      <c r="B969" s="32"/>
      <c r="C969" s="32"/>
      <c r="D969" s="32"/>
      <c r="E969" s="32"/>
      <c r="F969" s="32"/>
      <c r="G969" s="32"/>
    </row>
    <row r="970" spans="1:7" ht="15" customHeight="1">
      <c r="A970" s="32"/>
      <c r="B970" s="32"/>
      <c r="C970" s="32"/>
      <c r="D970" s="32"/>
      <c r="E970" s="32"/>
      <c r="F970" s="32"/>
      <c r="G970" s="32"/>
    </row>
    <row r="971" spans="1:7" ht="15" customHeight="1">
      <c r="A971" s="32"/>
      <c r="B971" s="32"/>
      <c r="C971" s="32"/>
      <c r="D971" s="32"/>
      <c r="E971" s="32"/>
      <c r="F971" s="32"/>
      <c r="G971" s="32"/>
    </row>
    <row r="972" spans="1:7" ht="15" customHeight="1">
      <c r="A972" s="32"/>
      <c r="B972" s="32"/>
      <c r="C972" s="32"/>
      <c r="D972" s="32"/>
      <c r="E972" s="32"/>
      <c r="F972" s="32"/>
      <c r="G972" s="32"/>
    </row>
    <row r="973" spans="1:7" ht="15" customHeight="1">
      <c r="A973" s="32"/>
      <c r="B973" s="32"/>
      <c r="C973" s="32"/>
      <c r="D973" s="32"/>
      <c r="E973" s="32"/>
      <c r="F973" s="32"/>
      <c r="G973" s="32"/>
    </row>
    <row r="974" spans="1:7" ht="15" customHeight="1">
      <c r="A974" s="32"/>
      <c r="B974" s="32"/>
      <c r="C974" s="32"/>
      <c r="D974" s="32"/>
      <c r="E974" s="32"/>
      <c r="F974" s="32"/>
      <c r="G974" s="32"/>
    </row>
    <row r="975" spans="1:7" ht="15" customHeight="1">
      <c r="A975" s="32"/>
      <c r="B975" s="32"/>
      <c r="C975" s="32"/>
      <c r="D975" s="32"/>
      <c r="E975" s="32"/>
      <c r="F975" s="32"/>
      <c r="G975" s="32"/>
    </row>
    <row r="976" spans="1:7" ht="15" customHeight="1">
      <c r="A976" s="32"/>
      <c r="B976" s="32"/>
      <c r="C976" s="32"/>
      <c r="D976" s="32"/>
      <c r="E976" s="32"/>
      <c r="F976" s="32"/>
      <c r="G976" s="32"/>
    </row>
    <row r="977" spans="1:7" ht="15" customHeight="1">
      <c r="A977" s="32"/>
      <c r="B977" s="32"/>
      <c r="C977" s="32"/>
      <c r="D977" s="32"/>
      <c r="E977" s="32"/>
      <c r="F977" s="32"/>
      <c r="G977" s="32"/>
    </row>
    <row r="978" spans="1:7" ht="15" customHeight="1">
      <c r="A978" s="32"/>
      <c r="B978" s="32"/>
      <c r="C978" s="32"/>
      <c r="D978" s="32"/>
      <c r="E978" s="32"/>
      <c r="F978" s="32"/>
      <c r="G978" s="32"/>
    </row>
    <row r="979" spans="1:7" ht="15" customHeight="1">
      <c r="A979" s="32"/>
      <c r="B979" s="32"/>
      <c r="C979" s="32"/>
      <c r="D979" s="32"/>
      <c r="E979" s="32"/>
      <c r="F979" s="32"/>
      <c r="G979" s="32"/>
    </row>
    <row r="980" spans="1:7" ht="15" customHeight="1">
      <c r="A980" s="32"/>
      <c r="B980" s="32"/>
      <c r="C980" s="32"/>
      <c r="D980" s="32"/>
      <c r="E980" s="32"/>
      <c r="F980" s="32"/>
      <c r="G980" s="32"/>
    </row>
    <row r="981" spans="1:7" ht="15" customHeight="1">
      <c r="A981" s="32"/>
      <c r="B981" s="32"/>
      <c r="C981" s="32"/>
      <c r="D981" s="32"/>
      <c r="E981" s="32"/>
      <c r="F981" s="32"/>
      <c r="G981" s="32"/>
    </row>
    <row r="982" spans="1:7" ht="15" customHeight="1">
      <c r="A982" s="32"/>
      <c r="B982" s="32"/>
      <c r="C982" s="32"/>
      <c r="D982" s="32"/>
      <c r="E982" s="32"/>
      <c r="F982" s="32"/>
      <c r="G982" s="32"/>
    </row>
    <row r="983" spans="1:7" ht="15" customHeight="1">
      <c r="A983" s="32"/>
      <c r="B983" s="32"/>
      <c r="C983" s="32"/>
      <c r="D983" s="32"/>
      <c r="E983" s="32"/>
      <c r="F983" s="32"/>
      <c r="G983" s="32"/>
    </row>
    <row r="984" spans="1:7" ht="15" customHeight="1">
      <c r="A984" s="32"/>
      <c r="B984" s="32"/>
      <c r="C984" s="32"/>
      <c r="D984" s="32"/>
      <c r="E984" s="32"/>
      <c r="F984" s="32"/>
      <c r="G984" s="32"/>
    </row>
    <row r="985" spans="1:7" ht="15" customHeight="1">
      <c r="A985" s="32"/>
      <c r="B985" s="32"/>
      <c r="C985" s="32"/>
      <c r="D985" s="32"/>
      <c r="E985" s="32"/>
      <c r="F985" s="32"/>
      <c r="G985" s="32"/>
    </row>
    <row r="986" spans="1:7" ht="15" customHeight="1">
      <c r="A986" s="32"/>
      <c r="B986" s="32"/>
      <c r="C986" s="32"/>
      <c r="D986" s="32"/>
      <c r="E986" s="32"/>
      <c r="F986" s="32"/>
      <c r="G986" s="32"/>
    </row>
    <row r="987" spans="1:7" ht="15" customHeight="1">
      <c r="A987" s="32"/>
      <c r="B987" s="32"/>
      <c r="C987" s="32"/>
      <c r="D987" s="32"/>
      <c r="E987" s="32"/>
      <c r="F987" s="32"/>
      <c r="G987" s="32"/>
    </row>
    <row r="988" spans="1:7" ht="15" customHeight="1">
      <c r="A988" s="32"/>
      <c r="B988" s="32"/>
      <c r="C988" s="32"/>
      <c r="D988" s="32"/>
      <c r="E988" s="32"/>
      <c r="F988" s="32"/>
      <c r="G988" s="32"/>
    </row>
    <row r="989" spans="1:7" ht="15" customHeight="1">
      <c r="A989" s="32"/>
      <c r="B989" s="32"/>
      <c r="C989" s="32"/>
      <c r="D989" s="32"/>
      <c r="E989" s="32"/>
      <c r="F989" s="32"/>
      <c r="G989" s="32"/>
    </row>
    <row r="990" spans="1:7" ht="15" customHeight="1">
      <c r="A990" s="32"/>
      <c r="B990" s="32"/>
      <c r="C990" s="32"/>
      <c r="D990" s="32"/>
      <c r="E990" s="32"/>
      <c r="F990" s="32"/>
      <c r="G990" s="32"/>
    </row>
    <row r="991" spans="1:7" ht="15" customHeight="1">
      <c r="A991" s="32"/>
      <c r="B991" s="32"/>
      <c r="C991" s="32"/>
      <c r="D991" s="32"/>
      <c r="E991" s="32"/>
      <c r="F991" s="32"/>
      <c r="G991" s="32"/>
    </row>
    <row r="992" spans="1:7" ht="15" customHeight="1">
      <c r="A992" s="32"/>
      <c r="B992" s="32"/>
      <c r="C992" s="32"/>
      <c r="D992" s="32"/>
      <c r="E992" s="32"/>
      <c r="F992" s="32"/>
      <c r="G992" s="32"/>
    </row>
    <row r="993" spans="1:7" ht="15" customHeight="1">
      <c r="A993" s="32"/>
      <c r="B993" s="32"/>
      <c r="C993" s="32"/>
      <c r="D993" s="32"/>
      <c r="E993" s="32"/>
      <c r="F993" s="32"/>
      <c r="G993" s="32"/>
    </row>
    <row r="994" spans="1:7" ht="15" customHeight="1">
      <c r="A994" s="32"/>
      <c r="B994" s="32"/>
      <c r="C994" s="32"/>
      <c r="D994" s="32"/>
      <c r="E994" s="32"/>
      <c r="F994" s="32"/>
      <c r="G994" s="32"/>
    </row>
    <row r="995" spans="1:7" ht="15" customHeight="1">
      <c r="A995" s="32"/>
      <c r="B995" s="32"/>
      <c r="C995" s="32"/>
      <c r="D995" s="32"/>
      <c r="E995" s="32"/>
      <c r="F995" s="32"/>
      <c r="G995" s="32"/>
    </row>
    <row r="996" spans="1:7" ht="15" customHeight="1">
      <c r="A996" s="32"/>
      <c r="B996" s="32"/>
      <c r="C996" s="32"/>
      <c r="D996" s="32"/>
      <c r="E996" s="32"/>
      <c r="F996" s="32"/>
      <c r="G996" s="32"/>
    </row>
    <row r="997" spans="1:7" ht="15" customHeight="1">
      <c r="A997" s="32"/>
      <c r="B997" s="32"/>
      <c r="C997" s="32"/>
      <c r="D997" s="32"/>
      <c r="E997" s="32"/>
      <c r="F997" s="32"/>
      <c r="G997" s="32"/>
    </row>
    <row r="998" spans="1:7" ht="15" customHeight="1">
      <c r="A998" s="32"/>
      <c r="B998" s="32"/>
      <c r="C998" s="32"/>
      <c r="D998" s="32"/>
      <c r="E998" s="32"/>
      <c r="F998" s="32"/>
      <c r="G998" s="32"/>
    </row>
    <row r="999" spans="1:7" ht="15" customHeight="1">
      <c r="A999" s="32"/>
      <c r="B999" s="32"/>
      <c r="C999" s="32"/>
      <c r="D999" s="32"/>
      <c r="E999" s="32"/>
      <c r="F999" s="32"/>
      <c r="G999" s="32"/>
    </row>
    <row r="1000" spans="1:7" ht="15" customHeight="1">
      <c r="A1000" s="32"/>
      <c r="B1000" s="32"/>
      <c r="C1000" s="32"/>
      <c r="D1000" s="32"/>
      <c r="E1000" s="32"/>
      <c r="F1000" s="32"/>
      <c r="G1000" s="32"/>
    </row>
    <row r="1001" spans="1:7" ht="15" customHeight="1">
      <c r="A1001" s="32"/>
      <c r="B1001" s="32"/>
      <c r="C1001" s="32"/>
      <c r="D1001" s="32"/>
      <c r="E1001" s="32"/>
      <c r="F1001" s="32"/>
      <c r="G1001" s="32"/>
    </row>
    <row r="1002" spans="1:7" ht="15" customHeight="1">
      <c r="A1002" s="32"/>
      <c r="B1002" s="32"/>
      <c r="C1002" s="32"/>
      <c r="D1002" s="32"/>
      <c r="E1002" s="32"/>
      <c r="F1002" s="32"/>
      <c r="G1002" s="32"/>
    </row>
    <row r="1003" spans="1:7" ht="15" customHeight="1">
      <c r="A1003" s="32"/>
      <c r="B1003" s="32"/>
      <c r="C1003" s="32"/>
      <c r="D1003" s="32"/>
      <c r="E1003" s="32"/>
      <c r="F1003" s="32"/>
      <c r="G1003" s="32"/>
    </row>
    <row r="1004" spans="1:7" ht="15" customHeight="1">
      <c r="A1004" s="32"/>
      <c r="B1004" s="32"/>
      <c r="C1004" s="32"/>
      <c r="D1004" s="32"/>
      <c r="E1004" s="32"/>
      <c r="F1004" s="32"/>
      <c r="G1004" s="32"/>
    </row>
    <row r="1005" spans="1:7" ht="15" customHeight="1">
      <c r="A1005" s="32"/>
      <c r="B1005" s="32"/>
      <c r="C1005" s="32"/>
      <c r="D1005" s="32"/>
      <c r="E1005" s="32"/>
      <c r="F1005" s="32"/>
      <c r="G1005" s="32"/>
    </row>
    <row r="1006" spans="1:7" ht="15" customHeight="1">
      <c r="A1006" s="32"/>
      <c r="B1006" s="32"/>
      <c r="C1006" s="32"/>
      <c r="D1006" s="32"/>
      <c r="E1006" s="32"/>
      <c r="F1006" s="32"/>
      <c r="G1006" s="32"/>
    </row>
    <row r="1007" spans="1:7" ht="15" customHeight="1">
      <c r="A1007" s="32"/>
      <c r="B1007" s="32"/>
      <c r="C1007" s="32"/>
      <c r="D1007" s="32"/>
      <c r="E1007" s="32"/>
      <c r="F1007" s="32"/>
      <c r="G1007" s="32"/>
    </row>
    <row r="1008" spans="1:7" ht="15" customHeight="1">
      <c r="A1008" s="32"/>
      <c r="B1008" s="32"/>
      <c r="C1008" s="32"/>
      <c r="D1008" s="32"/>
      <c r="E1008" s="32"/>
      <c r="F1008" s="32"/>
      <c r="G1008" s="32"/>
    </row>
    <row r="1009" spans="1:7" ht="15" customHeight="1">
      <c r="A1009" s="32"/>
      <c r="B1009" s="32"/>
      <c r="C1009" s="32"/>
      <c r="D1009" s="32"/>
      <c r="E1009" s="32"/>
      <c r="F1009" s="32"/>
      <c r="G1009" s="32"/>
    </row>
    <row r="1010" spans="1:7" ht="15" customHeight="1">
      <c r="A1010" s="32"/>
      <c r="B1010" s="32"/>
      <c r="C1010" s="32"/>
      <c r="D1010" s="32"/>
      <c r="E1010" s="32"/>
      <c r="F1010" s="32"/>
      <c r="G1010" s="32"/>
    </row>
    <row r="1011" spans="1:7" ht="15" customHeight="1">
      <c r="A1011" s="32"/>
      <c r="B1011" s="32"/>
      <c r="C1011" s="32"/>
      <c r="D1011" s="32"/>
      <c r="E1011" s="32"/>
      <c r="F1011" s="32"/>
      <c r="G1011" s="32"/>
    </row>
    <row r="1012" spans="1:7" ht="15" customHeight="1">
      <c r="A1012" s="32"/>
      <c r="B1012" s="32"/>
      <c r="C1012" s="32"/>
      <c r="D1012" s="32"/>
      <c r="E1012" s="32"/>
      <c r="F1012" s="32"/>
      <c r="G1012" s="32"/>
    </row>
    <row r="1013" spans="1:7" ht="15" customHeight="1">
      <c r="A1013" s="32"/>
      <c r="B1013" s="32"/>
      <c r="C1013" s="32"/>
      <c r="D1013" s="32"/>
      <c r="E1013" s="32"/>
      <c r="F1013" s="32"/>
      <c r="G1013" s="32"/>
    </row>
    <row r="1014" spans="1:7" ht="15" customHeight="1">
      <c r="A1014" s="32"/>
      <c r="B1014" s="32"/>
      <c r="C1014" s="32"/>
      <c r="D1014" s="32"/>
      <c r="E1014" s="32"/>
      <c r="F1014" s="32"/>
      <c r="G1014" s="32"/>
    </row>
    <row r="1015" spans="1:7" ht="15" customHeight="1">
      <c r="A1015" s="32"/>
      <c r="B1015" s="32"/>
      <c r="C1015" s="32"/>
      <c r="D1015" s="32"/>
      <c r="E1015" s="32"/>
      <c r="F1015" s="32"/>
      <c r="G1015" s="32"/>
    </row>
    <row r="1016" spans="1:7" ht="15" customHeight="1">
      <c r="A1016" s="32"/>
      <c r="B1016" s="32"/>
      <c r="C1016" s="32"/>
      <c r="D1016" s="32"/>
      <c r="E1016" s="32"/>
      <c r="F1016" s="32"/>
      <c r="G1016" s="32"/>
    </row>
    <row r="1017" spans="1:7" ht="15" customHeight="1">
      <c r="A1017" s="32"/>
      <c r="B1017" s="32"/>
      <c r="C1017" s="32"/>
      <c r="D1017" s="32"/>
      <c r="E1017" s="32"/>
      <c r="F1017" s="32"/>
      <c r="G1017" s="32"/>
    </row>
    <row r="1018" spans="1:7" ht="15" customHeight="1">
      <c r="A1018" s="32"/>
      <c r="B1018" s="32"/>
      <c r="C1018" s="32"/>
      <c r="D1018" s="32"/>
      <c r="E1018" s="32"/>
      <c r="F1018" s="32"/>
      <c r="G1018" s="32"/>
    </row>
    <row r="1019" spans="1:7" ht="15" customHeight="1">
      <c r="A1019" s="32"/>
      <c r="B1019" s="32"/>
      <c r="C1019" s="32"/>
      <c r="D1019" s="32"/>
      <c r="E1019" s="32"/>
      <c r="F1019" s="32"/>
      <c r="G1019" s="32"/>
    </row>
    <row r="1020" spans="1:7" ht="15" customHeight="1">
      <c r="A1020" s="32"/>
      <c r="B1020" s="32"/>
      <c r="C1020" s="32"/>
      <c r="D1020" s="32"/>
      <c r="E1020" s="32"/>
      <c r="F1020" s="32"/>
      <c r="G1020" s="32"/>
    </row>
    <row r="1021" spans="1:7" ht="15" customHeight="1">
      <c r="A1021" s="32"/>
      <c r="B1021" s="32"/>
      <c r="C1021" s="32"/>
      <c r="D1021" s="32"/>
      <c r="E1021" s="32"/>
      <c r="F1021" s="32"/>
      <c r="G1021" s="32"/>
    </row>
    <row r="1022" spans="1:7" ht="15" customHeight="1">
      <c r="A1022" s="32"/>
      <c r="B1022" s="32"/>
      <c r="C1022" s="32"/>
      <c r="D1022" s="32"/>
      <c r="E1022" s="32"/>
      <c r="F1022" s="32"/>
      <c r="G1022" s="32"/>
    </row>
    <row r="1023" spans="1:7" ht="15" customHeight="1">
      <c r="A1023" s="32"/>
      <c r="B1023" s="32"/>
      <c r="C1023" s="32"/>
      <c r="D1023" s="32"/>
      <c r="E1023" s="32"/>
      <c r="F1023" s="32"/>
      <c r="G1023" s="32"/>
    </row>
    <row r="1024" spans="1:7" ht="15" customHeight="1">
      <c r="A1024" s="32"/>
      <c r="B1024" s="32"/>
      <c r="C1024" s="32"/>
      <c r="D1024" s="32"/>
      <c r="E1024" s="32"/>
      <c r="F1024" s="32"/>
      <c r="G1024" s="32"/>
    </row>
    <row r="1025" spans="1:7" ht="15" customHeight="1">
      <c r="A1025" s="32"/>
      <c r="B1025" s="32"/>
      <c r="C1025" s="32"/>
      <c r="D1025" s="32"/>
      <c r="E1025" s="32"/>
      <c r="F1025" s="32"/>
      <c r="G1025" s="32"/>
    </row>
    <row r="1026" spans="1:7" ht="15" customHeight="1">
      <c r="A1026" s="32"/>
      <c r="B1026" s="32"/>
      <c r="C1026" s="32"/>
      <c r="D1026" s="32"/>
      <c r="E1026" s="32"/>
      <c r="F1026" s="32"/>
      <c r="G1026" s="32"/>
    </row>
    <row r="1027" spans="1:7" ht="15" customHeight="1">
      <c r="A1027" s="32"/>
      <c r="B1027" s="32"/>
      <c r="C1027" s="32"/>
      <c r="D1027" s="32"/>
      <c r="E1027" s="32"/>
      <c r="F1027" s="32"/>
      <c r="G1027" s="32"/>
    </row>
    <row r="1028" spans="1:7" ht="15" customHeight="1">
      <c r="A1028" s="32"/>
      <c r="B1028" s="32"/>
      <c r="C1028" s="32"/>
      <c r="D1028" s="32"/>
      <c r="E1028" s="32"/>
      <c r="F1028" s="32"/>
      <c r="G1028" s="32"/>
    </row>
    <row r="1029" spans="1:7" ht="15" customHeight="1">
      <c r="A1029" s="32"/>
      <c r="B1029" s="32"/>
      <c r="C1029" s="32"/>
      <c r="D1029" s="32"/>
      <c r="E1029" s="32"/>
      <c r="F1029" s="32"/>
      <c r="G1029" s="32"/>
    </row>
    <row r="1030" spans="1:7" ht="15" customHeight="1">
      <c r="A1030" s="32"/>
      <c r="B1030" s="32"/>
      <c r="C1030" s="32"/>
      <c r="D1030" s="32"/>
      <c r="E1030" s="32"/>
      <c r="F1030" s="32"/>
      <c r="G1030" s="32"/>
    </row>
    <row r="1031" spans="1:7" ht="15" customHeight="1">
      <c r="A1031" s="32"/>
      <c r="B1031" s="32"/>
      <c r="C1031" s="32"/>
      <c r="D1031" s="32"/>
      <c r="E1031" s="32"/>
      <c r="F1031" s="32"/>
      <c r="G1031" s="32"/>
    </row>
    <row r="1032" spans="1:7" ht="15" customHeight="1">
      <c r="A1032" s="32"/>
      <c r="B1032" s="32"/>
      <c r="C1032" s="32"/>
      <c r="D1032" s="32"/>
      <c r="E1032" s="32"/>
      <c r="F1032" s="32"/>
      <c r="G1032" s="32"/>
    </row>
    <row r="1033" spans="1:7" ht="15" customHeight="1">
      <c r="A1033" s="32"/>
      <c r="B1033" s="32"/>
      <c r="C1033" s="32"/>
      <c r="D1033" s="32"/>
      <c r="E1033" s="32"/>
      <c r="F1033" s="32"/>
      <c r="G1033" s="32"/>
    </row>
    <row r="1034" spans="1:7" ht="15" customHeight="1">
      <c r="A1034" s="32"/>
      <c r="B1034" s="32"/>
      <c r="C1034" s="32"/>
      <c r="D1034" s="32"/>
      <c r="E1034" s="32"/>
      <c r="F1034" s="32"/>
      <c r="G1034" s="32"/>
    </row>
    <row r="1035" spans="1:7" ht="15" customHeight="1">
      <c r="A1035" s="32"/>
      <c r="B1035" s="32"/>
      <c r="C1035" s="32"/>
      <c r="D1035" s="32"/>
      <c r="E1035" s="32"/>
      <c r="F1035" s="32"/>
      <c r="G1035" s="32"/>
    </row>
    <row r="1036" spans="1:7" ht="15" customHeight="1">
      <c r="A1036" s="32"/>
      <c r="B1036" s="32"/>
      <c r="C1036" s="32"/>
      <c r="D1036" s="32"/>
      <c r="E1036" s="32"/>
      <c r="F1036" s="32"/>
      <c r="G1036" s="32"/>
    </row>
    <row r="1037" spans="1:7" ht="15" customHeight="1">
      <c r="A1037" s="32"/>
      <c r="B1037" s="32"/>
      <c r="C1037" s="32"/>
      <c r="D1037" s="32"/>
      <c r="E1037" s="32"/>
      <c r="F1037" s="32"/>
      <c r="G1037" s="32"/>
    </row>
    <row r="1038" spans="1:7" ht="15" customHeight="1">
      <c r="A1038" s="32"/>
      <c r="B1038" s="32"/>
      <c r="C1038" s="32"/>
      <c r="D1038" s="32"/>
      <c r="E1038" s="32"/>
      <c r="F1038" s="32"/>
      <c r="G1038" s="32"/>
    </row>
    <row r="1039" spans="1:7" ht="15" customHeight="1">
      <c r="A1039" s="32"/>
      <c r="B1039" s="32"/>
      <c r="C1039" s="32"/>
      <c r="D1039" s="32"/>
      <c r="E1039" s="32"/>
      <c r="F1039" s="32"/>
      <c r="G1039" s="32"/>
    </row>
    <row r="1040" spans="1:7" ht="15" customHeight="1">
      <c r="A1040" s="32"/>
      <c r="B1040" s="32"/>
      <c r="C1040" s="32"/>
      <c r="D1040" s="32"/>
      <c r="E1040" s="32"/>
      <c r="F1040" s="32"/>
      <c r="G1040" s="32"/>
    </row>
    <row r="1041" spans="1:7" ht="15" customHeight="1">
      <c r="A1041" s="32"/>
      <c r="B1041" s="32"/>
      <c r="C1041" s="32"/>
      <c r="D1041" s="32"/>
      <c r="E1041" s="32"/>
      <c r="F1041" s="32"/>
      <c r="G1041" s="32"/>
    </row>
    <row r="1042" spans="1:7" ht="15" customHeight="1">
      <c r="A1042" s="32"/>
      <c r="B1042" s="32"/>
      <c r="C1042" s="32"/>
      <c r="D1042" s="32"/>
      <c r="E1042" s="32"/>
      <c r="F1042" s="32"/>
      <c r="G1042" s="32"/>
    </row>
    <row r="1043" spans="1:7" ht="15" customHeight="1">
      <c r="A1043" s="32"/>
      <c r="B1043" s="32"/>
      <c r="C1043" s="32"/>
      <c r="D1043" s="32"/>
      <c r="E1043" s="32"/>
      <c r="F1043" s="32"/>
      <c r="G1043" s="32"/>
    </row>
    <row r="1044" spans="1:7" ht="15" customHeight="1">
      <c r="A1044" s="32"/>
      <c r="B1044" s="32"/>
      <c r="C1044" s="32"/>
      <c r="D1044" s="32"/>
      <c r="E1044" s="32"/>
      <c r="F1044" s="32"/>
      <c r="G1044" s="32"/>
    </row>
    <row r="1045" spans="1:7" ht="15" customHeight="1">
      <c r="A1045" s="32"/>
      <c r="B1045" s="32"/>
      <c r="C1045" s="32"/>
      <c r="D1045" s="32"/>
      <c r="E1045" s="32"/>
      <c r="F1045" s="32"/>
      <c r="G1045" s="32"/>
    </row>
    <row r="1046" spans="1:7" ht="15" customHeight="1">
      <c r="A1046" s="32"/>
      <c r="B1046" s="32"/>
      <c r="C1046" s="32"/>
      <c r="D1046" s="32"/>
      <c r="E1046" s="32"/>
      <c r="F1046" s="32"/>
      <c r="G1046" s="32"/>
    </row>
    <row r="1047" spans="1:7" ht="15" customHeight="1">
      <c r="A1047" s="32"/>
      <c r="B1047" s="32"/>
      <c r="C1047" s="32"/>
      <c r="D1047" s="32"/>
      <c r="E1047" s="32"/>
      <c r="F1047" s="32"/>
      <c r="G1047" s="32"/>
    </row>
    <row r="1048" spans="1:7" ht="15" customHeight="1">
      <c r="A1048" s="32"/>
      <c r="B1048" s="32"/>
      <c r="C1048" s="32"/>
      <c r="D1048" s="32"/>
      <c r="E1048" s="32"/>
      <c r="F1048" s="32"/>
      <c r="G1048" s="32"/>
    </row>
    <row r="1049" spans="1:7" ht="15" customHeight="1">
      <c r="A1049" s="32"/>
      <c r="B1049" s="32"/>
      <c r="C1049" s="32"/>
      <c r="D1049" s="32"/>
      <c r="E1049" s="32"/>
      <c r="F1049" s="32"/>
      <c r="G1049" s="32"/>
    </row>
    <row r="1050" spans="1:7" ht="15" customHeight="1">
      <c r="A1050" s="32"/>
      <c r="B1050" s="32"/>
      <c r="C1050" s="32"/>
      <c r="D1050" s="32"/>
      <c r="E1050" s="32"/>
      <c r="F1050" s="32"/>
      <c r="G1050" s="32"/>
    </row>
    <row r="1051" spans="1:7" ht="15" customHeight="1">
      <c r="A1051" s="32"/>
      <c r="B1051" s="32"/>
      <c r="C1051" s="32"/>
      <c r="D1051" s="32"/>
      <c r="E1051" s="32"/>
      <c r="F1051" s="32"/>
      <c r="G1051" s="32"/>
    </row>
    <row r="1052" spans="1:7" ht="15" customHeight="1">
      <c r="A1052" s="32"/>
      <c r="B1052" s="32"/>
      <c r="C1052" s="32"/>
      <c r="D1052" s="32"/>
      <c r="E1052" s="32"/>
      <c r="F1052" s="32"/>
      <c r="G1052" s="32"/>
    </row>
    <row r="1053" spans="1:7" ht="15" customHeight="1">
      <c r="A1053" s="32"/>
      <c r="B1053" s="32"/>
      <c r="C1053" s="32"/>
      <c r="D1053" s="32"/>
      <c r="E1053" s="32"/>
      <c r="F1053" s="32"/>
      <c r="G1053" s="32"/>
    </row>
    <row r="1054" spans="1:7" ht="15" customHeight="1">
      <c r="A1054" s="32"/>
      <c r="B1054" s="32"/>
      <c r="C1054" s="32"/>
      <c r="D1054" s="32"/>
      <c r="E1054" s="32"/>
      <c r="F1054" s="32"/>
      <c r="G1054" s="32"/>
    </row>
    <row r="1055" spans="1:7" ht="15" customHeight="1">
      <c r="A1055" s="32"/>
      <c r="B1055" s="32"/>
      <c r="C1055" s="32"/>
      <c r="D1055" s="32"/>
      <c r="E1055" s="32"/>
      <c r="F1055" s="32"/>
      <c r="G1055" s="32"/>
    </row>
    <row r="1056" spans="1:7" ht="15" customHeight="1">
      <c r="A1056" s="32"/>
      <c r="B1056" s="32"/>
      <c r="C1056" s="32"/>
      <c r="D1056" s="32"/>
      <c r="E1056" s="32"/>
      <c r="F1056" s="32"/>
      <c r="G1056" s="32"/>
    </row>
    <row r="1057" spans="1:7" ht="15" customHeight="1">
      <c r="A1057" s="32"/>
      <c r="B1057" s="32"/>
      <c r="C1057" s="32"/>
      <c r="D1057" s="32"/>
      <c r="E1057" s="32"/>
      <c r="F1057" s="32"/>
      <c r="G1057" s="32"/>
    </row>
    <row r="1058" spans="1:7" ht="15" customHeight="1">
      <c r="A1058" s="32"/>
      <c r="B1058" s="32"/>
      <c r="C1058" s="32"/>
      <c r="D1058" s="32"/>
      <c r="E1058" s="32"/>
      <c r="F1058" s="32"/>
      <c r="G1058" s="32"/>
    </row>
    <row r="1059" spans="1:7" ht="15" customHeight="1">
      <c r="A1059" s="32"/>
      <c r="B1059" s="32"/>
      <c r="C1059" s="32"/>
      <c r="D1059" s="32"/>
      <c r="E1059" s="32"/>
      <c r="F1059" s="32"/>
      <c r="G1059" s="32"/>
    </row>
    <row r="1060" spans="1:7" ht="15" customHeight="1">
      <c r="A1060" s="32"/>
      <c r="B1060" s="32"/>
      <c r="C1060" s="32"/>
      <c r="D1060" s="32"/>
      <c r="E1060" s="32"/>
      <c r="F1060" s="32"/>
      <c r="G1060" s="32"/>
    </row>
    <row r="1061" spans="1:7" ht="15" customHeight="1">
      <c r="A1061" s="32"/>
      <c r="B1061" s="32"/>
      <c r="C1061" s="32"/>
      <c r="D1061" s="32"/>
      <c r="E1061" s="32"/>
      <c r="F1061" s="32"/>
      <c r="G1061" s="32"/>
    </row>
    <row r="1062" spans="1:7" ht="15" customHeight="1">
      <c r="A1062" s="32"/>
      <c r="B1062" s="32"/>
      <c r="C1062" s="32"/>
      <c r="D1062" s="32"/>
      <c r="E1062" s="32"/>
      <c r="F1062" s="32"/>
      <c r="G1062" s="32"/>
    </row>
    <row r="1063" spans="1:7" ht="15" customHeight="1">
      <c r="A1063" s="32"/>
      <c r="B1063" s="32"/>
      <c r="C1063" s="32"/>
      <c r="D1063" s="32"/>
      <c r="E1063" s="32"/>
      <c r="F1063" s="32"/>
      <c r="G1063" s="32"/>
    </row>
    <row r="1064" spans="1:7" ht="15" customHeight="1">
      <c r="A1064" s="32"/>
      <c r="B1064" s="32"/>
      <c r="C1064" s="32"/>
      <c r="D1064" s="32"/>
      <c r="E1064" s="32"/>
      <c r="F1064" s="32"/>
      <c r="G1064" s="32"/>
    </row>
    <row r="1065" spans="1:7" ht="15" customHeight="1">
      <c r="A1065" s="32"/>
      <c r="B1065" s="32"/>
      <c r="C1065" s="32"/>
      <c r="D1065" s="32"/>
      <c r="E1065" s="32"/>
      <c r="F1065" s="32"/>
      <c r="G1065" s="32"/>
    </row>
    <row r="1066" spans="1:7" ht="15" customHeight="1">
      <c r="A1066" s="32"/>
      <c r="B1066" s="32"/>
      <c r="C1066" s="32"/>
      <c r="D1066" s="32"/>
      <c r="E1066" s="32"/>
      <c r="F1066" s="32"/>
      <c r="G1066" s="32"/>
    </row>
    <row r="1067" spans="1:7" ht="15" customHeight="1">
      <c r="A1067" s="32"/>
      <c r="B1067" s="32"/>
      <c r="C1067" s="32"/>
      <c r="D1067" s="32"/>
      <c r="E1067" s="32"/>
      <c r="F1067" s="32"/>
      <c r="G1067" s="32"/>
    </row>
    <row r="1068" spans="1:7" ht="15" customHeight="1">
      <c r="A1068" s="32"/>
      <c r="B1068" s="32"/>
      <c r="C1068" s="32"/>
      <c r="D1068" s="32"/>
      <c r="E1068" s="32"/>
      <c r="F1068" s="32"/>
      <c r="G1068" s="32"/>
    </row>
    <row r="1069" spans="1:7" ht="15" customHeight="1">
      <c r="A1069" s="32"/>
      <c r="B1069" s="32"/>
      <c r="C1069" s="32"/>
      <c r="D1069" s="32"/>
      <c r="E1069" s="32"/>
      <c r="F1069" s="32"/>
      <c r="G1069" s="32"/>
    </row>
    <row r="1070" spans="1:7" ht="15" customHeight="1">
      <c r="A1070" s="32"/>
      <c r="B1070" s="32"/>
      <c r="C1070" s="32"/>
      <c r="D1070" s="32"/>
      <c r="E1070" s="32"/>
      <c r="F1070" s="32"/>
      <c r="G1070" s="32"/>
    </row>
    <row r="1071" spans="1:7" ht="15" customHeight="1">
      <c r="A1071" s="32"/>
      <c r="B1071" s="32"/>
      <c r="C1071" s="32"/>
      <c r="D1071" s="32"/>
      <c r="E1071" s="32"/>
      <c r="F1071" s="32"/>
      <c r="G1071" s="32"/>
    </row>
    <row r="1072" spans="1:7" ht="15" customHeight="1">
      <c r="A1072" s="32"/>
      <c r="B1072" s="32"/>
      <c r="C1072" s="32"/>
      <c r="D1072" s="32"/>
      <c r="E1072" s="32"/>
      <c r="F1072" s="32"/>
      <c r="G1072" s="32"/>
    </row>
    <row r="1073" spans="1:7" ht="15" customHeight="1">
      <c r="A1073" s="32"/>
      <c r="B1073" s="32"/>
      <c r="C1073" s="32"/>
      <c r="D1073" s="32"/>
      <c r="E1073" s="32"/>
      <c r="F1073" s="32"/>
      <c r="G1073" s="32"/>
    </row>
    <row r="1074" spans="1:7" ht="15" customHeight="1">
      <c r="A1074" s="32"/>
      <c r="B1074" s="32"/>
      <c r="C1074" s="32"/>
      <c r="D1074" s="32"/>
      <c r="E1074" s="32"/>
      <c r="F1074" s="32"/>
      <c r="G1074" s="32"/>
    </row>
    <row r="1075" spans="1:7" ht="15" customHeight="1">
      <c r="A1075" s="32"/>
      <c r="B1075" s="32"/>
      <c r="C1075" s="32"/>
      <c r="D1075" s="32"/>
      <c r="E1075" s="32"/>
      <c r="F1075" s="32"/>
      <c r="G1075" s="32"/>
    </row>
    <row r="1076" spans="1:7" ht="15" customHeight="1">
      <c r="A1076" s="32"/>
      <c r="B1076" s="32"/>
      <c r="C1076" s="32"/>
      <c r="D1076" s="32"/>
      <c r="E1076" s="32"/>
      <c r="F1076" s="32"/>
      <c r="G1076" s="32"/>
    </row>
    <row r="1077" spans="1:7" ht="15" customHeight="1">
      <c r="A1077" s="32"/>
      <c r="B1077" s="32"/>
      <c r="C1077" s="32"/>
      <c r="D1077" s="32"/>
      <c r="E1077" s="32"/>
      <c r="F1077" s="32"/>
      <c r="G1077" s="32"/>
    </row>
    <row r="1078" spans="1:7" ht="15" customHeight="1">
      <c r="A1078" s="32"/>
      <c r="B1078" s="32"/>
      <c r="C1078" s="32"/>
      <c r="D1078" s="32"/>
      <c r="E1078" s="32"/>
      <c r="F1078" s="32"/>
      <c r="G1078" s="32"/>
    </row>
    <row r="1079" spans="1:7" ht="15" customHeight="1">
      <c r="A1079" s="32"/>
      <c r="B1079" s="32"/>
      <c r="C1079" s="32"/>
      <c r="D1079" s="32"/>
      <c r="E1079" s="32"/>
      <c r="F1079" s="32"/>
      <c r="G1079" s="32"/>
    </row>
    <row r="1080" spans="1:7" ht="15" customHeight="1">
      <c r="A1080" s="32"/>
      <c r="B1080" s="32"/>
      <c r="C1080" s="32"/>
      <c r="D1080" s="32"/>
      <c r="E1080" s="32"/>
      <c r="F1080" s="32"/>
      <c r="G1080" s="32"/>
    </row>
    <row r="1081" spans="1:7" ht="15" customHeight="1">
      <c r="A1081" s="32"/>
      <c r="B1081" s="32"/>
      <c r="C1081" s="32"/>
      <c r="D1081" s="32"/>
      <c r="E1081" s="32"/>
      <c r="F1081" s="32"/>
      <c r="G1081" s="32"/>
    </row>
    <row r="1082" spans="1:7" ht="15" customHeight="1">
      <c r="A1082" s="32"/>
      <c r="B1082" s="32"/>
      <c r="C1082" s="32"/>
      <c r="D1082" s="32"/>
      <c r="E1082" s="32"/>
      <c r="F1082" s="32"/>
      <c r="G1082" s="32"/>
    </row>
    <row r="1083" spans="1:7" ht="15" customHeight="1">
      <c r="A1083" s="32"/>
      <c r="B1083" s="32"/>
      <c r="C1083" s="32"/>
      <c r="D1083" s="32"/>
      <c r="E1083" s="32"/>
      <c r="F1083" s="32"/>
      <c r="G1083" s="32"/>
    </row>
    <row r="1084" spans="1:7" ht="15" customHeight="1">
      <c r="A1084" s="32"/>
      <c r="B1084" s="32"/>
      <c r="C1084" s="32"/>
      <c r="D1084" s="32"/>
      <c r="E1084" s="32"/>
      <c r="F1084" s="32"/>
      <c r="G1084" s="32"/>
    </row>
    <row r="1085" spans="1:7" ht="15" customHeight="1">
      <c r="A1085" s="32"/>
      <c r="B1085" s="32"/>
      <c r="C1085" s="32"/>
      <c r="D1085" s="32"/>
      <c r="E1085" s="32"/>
      <c r="F1085" s="32"/>
      <c r="G1085" s="32"/>
    </row>
    <row r="1086" spans="1:7" ht="15" customHeight="1">
      <c r="A1086" s="32"/>
      <c r="B1086" s="32"/>
      <c r="C1086" s="32"/>
      <c r="D1086" s="32"/>
      <c r="E1086" s="32"/>
      <c r="F1086" s="32"/>
      <c r="G1086" s="32"/>
    </row>
    <row r="1087" spans="1:7" ht="15" customHeight="1">
      <c r="A1087" s="32"/>
      <c r="B1087" s="32"/>
      <c r="C1087" s="32"/>
      <c r="D1087" s="32"/>
      <c r="E1087" s="32"/>
      <c r="F1087" s="32"/>
      <c r="G1087" s="32"/>
    </row>
    <row r="1088" spans="1:7" ht="15" customHeight="1">
      <c r="A1088" s="32"/>
      <c r="B1088" s="32"/>
      <c r="C1088" s="32"/>
      <c r="D1088" s="32"/>
      <c r="E1088" s="32"/>
      <c r="F1088" s="32"/>
      <c r="G1088" s="32"/>
    </row>
    <row r="1089" spans="1:7" ht="15" customHeight="1">
      <c r="A1089" s="32"/>
      <c r="B1089" s="32"/>
      <c r="C1089" s="32"/>
      <c r="D1089" s="32"/>
      <c r="E1089" s="32"/>
      <c r="F1089" s="32"/>
      <c r="G1089" s="32"/>
    </row>
    <row r="1090" spans="1:7" ht="15" customHeight="1">
      <c r="A1090" s="32"/>
      <c r="B1090" s="32"/>
      <c r="C1090" s="32"/>
      <c r="D1090" s="32"/>
      <c r="E1090" s="32"/>
      <c r="F1090" s="32"/>
      <c r="G1090" s="32"/>
    </row>
    <row r="1091" spans="1:7" ht="15" customHeight="1">
      <c r="A1091" s="32"/>
      <c r="B1091" s="32"/>
      <c r="C1091" s="32"/>
      <c r="D1091" s="32"/>
      <c r="E1091" s="32"/>
      <c r="F1091" s="32"/>
      <c r="G1091" s="32"/>
    </row>
    <row r="1092" spans="1:7" ht="15" customHeight="1">
      <c r="A1092" s="32"/>
      <c r="B1092" s="32"/>
      <c r="C1092" s="32"/>
      <c r="D1092" s="32"/>
      <c r="E1092" s="32"/>
      <c r="F1092" s="32"/>
      <c r="G1092" s="32"/>
    </row>
    <row r="1093" spans="1:7" ht="15" customHeight="1">
      <c r="A1093" s="32"/>
      <c r="B1093" s="32"/>
      <c r="C1093" s="32"/>
      <c r="D1093" s="32"/>
      <c r="E1093" s="32"/>
      <c r="F1093" s="32"/>
      <c r="G1093" s="32"/>
    </row>
    <row r="1094" spans="1:7" ht="15" customHeight="1">
      <c r="A1094" s="32"/>
      <c r="B1094" s="32"/>
      <c r="C1094" s="32"/>
      <c r="D1094" s="32"/>
      <c r="E1094" s="32"/>
      <c r="F1094" s="32"/>
      <c r="G1094" s="32"/>
    </row>
    <row r="1095" spans="1:7" ht="15" customHeight="1">
      <c r="A1095" s="32"/>
      <c r="B1095" s="32"/>
      <c r="C1095" s="32"/>
      <c r="D1095" s="32"/>
      <c r="E1095" s="32"/>
      <c r="F1095" s="32"/>
      <c r="G1095" s="32"/>
    </row>
    <row r="1096" spans="1:7" ht="15" customHeight="1">
      <c r="A1096" s="32"/>
      <c r="B1096" s="32"/>
      <c r="C1096" s="32"/>
      <c r="D1096" s="32"/>
      <c r="E1096" s="32"/>
      <c r="F1096" s="32"/>
      <c r="G1096" s="32"/>
    </row>
    <row r="1097" spans="1:7" ht="15" customHeight="1">
      <c r="A1097" s="32"/>
      <c r="B1097" s="32"/>
      <c r="C1097" s="32"/>
      <c r="D1097" s="32"/>
      <c r="E1097" s="32"/>
      <c r="F1097" s="32"/>
      <c r="G1097" s="32"/>
    </row>
    <row r="1098" spans="1:7" ht="15" customHeight="1">
      <c r="A1098" s="32"/>
      <c r="B1098" s="32"/>
      <c r="C1098" s="32"/>
      <c r="D1098" s="32"/>
      <c r="E1098" s="32"/>
      <c r="F1098" s="32"/>
      <c r="G1098" s="32"/>
    </row>
    <row r="1099" spans="1:7" ht="15" customHeight="1">
      <c r="A1099" s="32"/>
      <c r="B1099" s="32"/>
      <c r="C1099" s="32"/>
      <c r="D1099" s="32"/>
      <c r="E1099" s="32"/>
      <c r="F1099" s="32"/>
      <c r="G1099" s="32"/>
    </row>
    <row r="1100" spans="1:7" ht="15" customHeight="1">
      <c r="A1100" s="32"/>
      <c r="B1100" s="32"/>
      <c r="C1100" s="32"/>
      <c r="D1100" s="32"/>
      <c r="E1100" s="32"/>
      <c r="F1100" s="32"/>
      <c r="G1100" s="32"/>
    </row>
    <row r="1101" spans="1:7" ht="15" customHeight="1">
      <c r="A1101" s="32"/>
      <c r="B1101" s="32"/>
      <c r="C1101" s="32"/>
      <c r="D1101" s="32"/>
      <c r="E1101" s="32"/>
      <c r="F1101" s="32"/>
      <c r="G1101" s="32"/>
    </row>
    <row r="1102" spans="1:7" ht="15" customHeight="1">
      <c r="A1102" s="32"/>
      <c r="B1102" s="32"/>
      <c r="C1102" s="32"/>
      <c r="D1102" s="32"/>
      <c r="E1102" s="32"/>
      <c r="F1102" s="32"/>
      <c r="G1102" s="32"/>
    </row>
    <row r="1103" spans="1:7" ht="15" customHeight="1">
      <c r="A1103" s="32"/>
      <c r="B1103" s="32"/>
      <c r="C1103" s="32"/>
      <c r="D1103" s="32"/>
      <c r="E1103" s="32"/>
      <c r="F1103" s="32"/>
      <c r="G1103" s="32"/>
    </row>
    <row r="1104" spans="1:7" ht="15" customHeight="1">
      <c r="A1104" s="32"/>
      <c r="B1104" s="32"/>
      <c r="C1104" s="32"/>
      <c r="D1104" s="32"/>
      <c r="E1104" s="32"/>
      <c r="F1104" s="32"/>
      <c r="G1104" s="32"/>
    </row>
    <row r="1105" spans="1:7" ht="15" customHeight="1">
      <c r="A1105" s="32"/>
      <c r="B1105" s="32"/>
      <c r="C1105" s="32"/>
      <c r="D1105" s="32"/>
      <c r="E1105" s="32"/>
      <c r="F1105" s="32"/>
      <c r="G1105" s="32"/>
    </row>
    <row r="1106" spans="1:7" ht="15" customHeight="1">
      <c r="A1106" s="32"/>
      <c r="B1106" s="32"/>
      <c r="C1106" s="32"/>
      <c r="D1106" s="32"/>
      <c r="E1106" s="32"/>
      <c r="F1106" s="32"/>
      <c r="G1106" s="32"/>
    </row>
    <row r="1107" spans="1:7" ht="15" customHeight="1">
      <c r="A1107" s="32"/>
      <c r="B1107" s="32"/>
      <c r="C1107" s="32"/>
      <c r="D1107" s="32"/>
      <c r="E1107" s="32"/>
      <c r="F1107" s="32"/>
      <c r="G1107" s="32"/>
    </row>
    <row r="1108" spans="1:7" ht="15" customHeight="1">
      <c r="A1108" s="32"/>
      <c r="B1108" s="32"/>
      <c r="C1108" s="32"/>
      <c r="D1108" s="32"/>
      <c r="E1108" s="32"/>
      <c r="F1108" s="32"/>
      <c r="G1108" s="32"/>
    </row>
    <row r="1109" spans="1:7" ht="15" customHeight="1">
      <c r="A1109" s="32"/>
      <c r="B1109" s="32"/>
      <c r="C1109" s="32"/>
      <c r="D1109" s="32"/>
      <c r="E1109" s="32"/>
      <c r="F1109" s="32"/>
      <c r="G1109" s="32"/>
    </row>
    <row r="1110" spans="1:7" ht="15" customHeight="1">
      <c r="A1110" s="32"/>
      <c r="B1110" s="32"/>
      <c r="C1110" s="32"/>
      <c r="D1110" s="32"/>
      <c r="E1110" s="32"/>
      <c r="F1110" s="32"/>
      <c r="G1110" s="32"/>
    </row>
    <row r="1111" spans="1:7" ht="15" customHeight="1">
      <c r="A1111" s="32"/>
      <c r="B1111" s="32"/>
      <c r="C1111" s="32"/>
      <c r="D1111" s="32"/>
      <c r="E1111" s="32"/>
      <c r="F1111" s="32"/>
      <c r="G1111" s="32"/>
    </row>
    <row r="1112" spans="1:7" ht="15" customHeight="1">
      <c r="A1112" s="32"/>
      <c r="B1112" s="32"/>
      <c r="C1112" s="32"/>
      <c r="D1112" s="32"/>
      <c r="E1112" s="32"/>
      <c r="F1112" s="32"/>
      <c r="G1112" s="32"/>
    </row>
    <row r="1113" spans="1:7" ht="15" customHeight="1">
      <c r="A1113" s="32"/>
      <c r="B1113" s="32"/>
      <c r="C1113" s="32"/>
      <c r="D1113" s="32"/>
      <c r="E1113" s="32"/>
      <c r="F1113" s="32"/>
      <c r="G1113" s="32"/>
    </row>
    <row r="1114" spans="1:7" ht="15" customHeight="1">
      <c r="A1114" s="32"/>
      <c r="B1114" s="32"/>
      <c r="C1114" s="32"/>
      <c r="D1114" s="32"/>
      <c r="E1114" s="32"/>
      <c r="F1114" s="32"/>
      <c r="G1114" s="32"/>
    </row>
    <row r="1115" spans="1:7" ht="15" customHeight="1">
      <c r="A1115" s="32"/>
      <c r="B1115" s="32"/>
      <c r="C1115" s="32"/>
      <c r="D1115" s="32"/>
      <c r="E1115" s="32"/>
      <c r="F1115" s="32"/>
      <c r="G1115" s="32"/>
    </row>
    <row r="1116" spans="1:7" ht="15" customHeight="1">
      <c r="A1116" s="32"/>
      <c r="B1116" s="32"/>
      <c r="C1116" s="32"/>
      <c r="D1116" s="32"/>
      <c r="E1116" s="32"/>
      <c r="F1116" s="32"/>
      <c r="G1116" s="32"/>
    </row>
    <row r="1117" spans="1:7" ht="15" customHeight="1">
      <c r="A1117" s="32"/>
      <c r="B1117" s="32"/>
      <c r="C1117" s="32"/>
      <c r="D1117" s="32"/>
      <c r="E1117" s="32"/>
      <c r="F1117" s="32"/>
      <c r="G1117" s="32"/>
    </row>
    <row r="1118" spans="1:7" ht="15" customHeight="1">
      <c r="A1118" s="32"/>
      <c r="B1118" s="32"/>
      <c r="C1118" s="32"/>
      <c r="D1118" s="32"/>
      <c r="E1118" s="32"/>
      <c r="F1118" s="32"/>
      <c r="G1118" s="32"/>
    </row>
    <row r="1119" spans="1:7" ht="15" customHeight="1">
      <c r="A1119" s="32"/>
      <c r="B1119" s="32"/>
      <c r="C1119" s="32"/>
      <c r="D1119" s="32"/>
      <c r="E1119" s="32"/>
      <c r="F1119" s="32"/>
      <c r="G1119" s="32"/>
    </row>
    <row r="1120" spans="1:7" ht="15" customHeight="1">
      <c r="A1120" s="32"/>
      <c r="B1120" s="32"/>
      <c r="C1120" s="32"/>
      <c r="D1120" s="32"/>
      <c r="E1120" s="32"/>
      <c r="F1120" s="32"/>
      <c r="G1120" s="32"/>
    </row>
    <row r="1121" spans="1:7" ht="15" customHeight="1">
      <c r="A1121" s="32"/>
      <c r="B1121" s="32"/>
      <c r="C1121" s="32"/>
      <c r="D1121" s="32"/>
      <c r="E1121" s="32"/>
      <c r="F1121" s="32"/>
      <c r="G1121" s="32"/>
    </row>
    <row r="1122" spans="1:7" ht="15" customHeight="1">
      <c r="A1122" s="32"/>
      <c r="B1122" s="32"/>
      <c r="C1122" s="32"/>
      <c r="D1122" s="32"/>
      <c r="E1122" s="32"/>
      <c r="F1122" s="32"/>
      <c r="G1122" s="32"/>
    </row>
    <row r="1123" spans="1:7" ht="15" customHeight="1">
      <c r="A1123" s="32"/>
      <c r="B1123" s="32"/>
      <c r="C1123" s="32"/>
      <c r="D1123" s="32"/>
      <c r="E1123" s="32"/>
      <c r="F1123" s="32"/>
      <c r="G1123" s="32"/>
    </row>
    <row r="1124" spans="1:7" ht="15" customHeight="1">
      <c r="A1124" s="32"/>
      <c r="B1124" s="32"/>
      <c r="C1124" s="32"/>
      <c r="D1124" s="32"/>
      <c r="E1124" s="32"/>
      <c r="F1124" s="32"/>
      <c r="G1124" s="32"/>
    </row>
    <row r="1125" spans="1:7" ht="15" customHeight="1">
      <c r="A1125" s="32"/>
      <c r="B1125" s="32"/>
      <c r="C1125" s="32"/>
      <c r="D1125" s="32"/>
      <c r="E1125" s="32"/>
      <c r="F1125" s="32"/>
      <c r="G1125" s="32"/>
    </row>
    <row r="1126" spans="1:7" ht="15" customHeight="1">
      <c r="A1126" s="32"/>
      <c r="B1126" s="32"/>
      <c r="C1126" s="32"/>
      <c r="D1126" s="32"/>
      <c r="E1126" s="32"/>
      <c r="F1126" s="32"/>
      <c r="G1126" s="32"/>
    </row>
    <row r="1127" spans="1:7" ht="15" customHeight="1">
      <c r="A1127" s="32"/>
      <c r="B1127" s="32"/>
      <c r="C1127" s="32"/>
      <c r="D1127" s="32"/>
      <c r="E1127" s="32"/>
      <c r="F1127" s="32"/>
      <c r="G1127" s="32"/>
    </row>
    <row r="1128" spans="1:7" ht="15" customHeight="1">
      <c r="A1128" s="32"/>
      <c r="B1128" s="32"/>
      <c r="C1128" s="32"/>
      <c r="D1128" s="32"/>
      <c r="E1128" s="32"/>
      <c r="F1128" s="32"/>
      <c r="G1128" s="32"/>
    </row>
    <row r="1129" spans="1:7" ht="15" customHeight="1">
      <c r="A1129" s="32"/>
      <c r="B1129" s="32"/>
      <c r="C1129" s="32"/>
      <c r="D1129" s="32"/>
      <c r="E1129" s="32"/>
      <c r="F1129" s="32"/>
      <c r="G1129" s="32"/>
    </row>
    <row r="1130" spans="1:7" ht="15" customHeight="1">
      <c r="A1130" s="32"/>
      <c r="B1130" s="32"/>
      <c r="C1130" s="32"/>
      <c r="D1130" s="32"/>
      <c r="E1130" s="32"/>
      <c r="F1130" s="32"/>
      <c r="G1130" s="32"/>
    </row>
    <row r="1131" spans="1:7" ht="15" customHeight="1">
      <c r="A1131" s="32"/>
      <c r="B1131" s="32"/>
      <c r="C1131" s="32"/>
      <c r="D1131" s="32"/>
      <c r="E1131" s="32"/>
      <c r="F1131" s="32"/>
      <c r="G1131" s="32"/>
    </row>
    <row r="1132" spans="1:7" ht="15" customHeight="1">
      <c r="A1132" s="32"/>
      <c r="B1132" s="32"/>
      <c r="C1132" s="32"/>
      <c r="D1132" s="32"/>
      <c r="E1132" s="32"/>
      <c r="F1132" s="32"/>
      <c r="G1132" s="32"/>
    </row>
    <row r="1133" spans="1:7" ht="15" customHeight="1">
      <c r="A1133" s="32"/>
      <c r="B1133" s="32"/>
      <c r="C1133" s="32"/>
      <c r="D1133" s="32"/>
      <c r="E1133" s="32"/>
      <c r="F1133" s="32"/>
      <c r="G1133" s="32"/>
    </row>
    <row r="1134" spans="1:7" ht="15" customHeight="1">
      <c r="A1134" s="32"/>
      <c r="B1134" s="32"/>
      <c r="C1134" s="32"/>
      <c r="D1134" s="32"/>
      <c r="E1134" s="32"/>
      <c r="F1134" s="32"/>
      <c r="G1134" s="32"/>
    </row>
    <row r="1135" spans="1:7" ht="15" customHeight="1">
      <c r="A1135" s="32"/>
      <c r="B1135" s="32"/>
      <c r="C1135" s="32"/>
      <c r="D1135" s="32"/>
      <c r="E1135" s="32"/>
      <c r="F1135" s="32"/>
      <c r="G1135" s="32"/>
    </row>
    <row r="1136" spans="1:7" ht="15" customHeight="1">
      <c r="A1136" s="32"/>
      <c r="B1136" s="32"/>
      <c r="C1136" s="32"/>
      <c r="D1136" s="32"/>
      <c r="E1136" s="32"/>
      <c r="F1136" s="32"/>
      <c r="G1136" s="32"/>
    </row>
    <row r="1137" spans="1:7" ht="15" customHeight="1">
      <c r="A1137" s="32"/>
      <c r="B1137" s="32"/>
      <c r="C1137" s="32"/>
      <c r="D1137" s="32"/>
      <c r="E1137" s="32"/>
      <c r="F1137" s="32"/>
      <c r="G1137" s="32"/>
    </row>
    <row r="1138" spans="1:7" ht="15" customHeight="1">
      <c r="A1138" s="32"/>
      <c r="B1138" s="32"/>
      <c r="C1138" s="32"/>
      <c r="D1138" s="32"/>
      <c r="E1138" s="32"/>
      <c r="F1138" s="32"/>
      <c r="G1138" s="32"/>
    </row>
    <row r="1139" spans="1:7" ht="15" customHeight="1">
      <c r="A1139" s="32"/>
      <c r="B1139" s="32"/>
      <c r="C1139" s="32"/>
      <c r="D1139" s="32"/>
      <c r="E1139" s="32"/>
      <c r="F1139" s="32"/>
      <c r="G1139" s="32"/>
    </row>
    <row r="1140" spans="1:7" ht="15" customHeight="1">
      <c r="A1140" s="32"/>
      <c r="B1140" s="32"/>
      <c r="C1140" s="32"/>
      <c r="D1140" s="32"/>
      <c r="E1140" s="32"/>
      <c r="F1140" s="32"/>
      <c r="G1140" s="32"/>
    </row>
    <row r="1141" spans="1:7" ht="15" customHeight="1">
      <c r="A1141" s="32"/>
      <c r="B1141" s="32"/>
      <c r="C1141" s="32"/>
      <c r="D1141" s="32"/>
      <c r="E1141" s="32"/>
      <c r="F1141" s="32"/>
      <c r="G1141" s="32"/>
    </row>
    <row r="1142" spans="1:7" ht="15" customHeight="1">
      <c r="A1142" s="32"/>
      <c r="B1142" s="32"/>
      <c r="C1142" s="32"/>
      <c r="D1142" s="32"/>
      <c r="E1142" s="32"/>
      <c r="F1142" s="32"/>
      <c r="G1142" s="32"/>
    </row>
    <row r="1143" spans="1:7" ht="15" customHeight="1">
      <c r="A1143" s="32"/>
      <c r="B1143" s="32"/>
      <c r="C1143" s="32"/>
      <c r="D1143" s="32"/>
      <c r="E1143" s="32"/>
      <c r="F1143" s="32"/>
      <c r="G1143" s="32"/>
    </row>
    <row r="1144" spans="1:7" ht="15" customHeight="1">
      <c r="A1144" s="32"/>
      <c r="B1144" s="32"/>
      <c r="C1144" s="32"/>
      <c r="D1144" s="32"/>
      <c r="E1144" s="32"/>
      <c r="F1144" s="32"/>
      <c r="G1144" s="32"/>
    </row>
    <row r="1145" spans="1:7" ht="15" customHeight="1">
      <c r="A1145" s="32"/>
      <c r="B1145" s="32"/>
      <c r="C1145" s="32"/>
      <c r="D1145" s="32"/>
      <c r="E1145" s="32"/>
      <c r="F1145" s="32"/>
      <c r="G1145" s="32"/>
    </row>
    <row r="1146" spans="1:7" ht="15" customHeight="1">
      <c r="A1146" s="32"/>
      <c r="B1146" s="32"/>
      <c r="C1146" s="32"/>
      <c r="D1146" s="32"/>
      <c r="E1146" s="32"/>
      <c r="F1146" s="32"/>
      <c r="G1146" s="32"/>
    </row>
    <row r="1147" spans="1:7" ht="15" customHeight="1">
      <c r="A1147" s="32"/>
      <c r="B1147" s="32"/>
      <c r="C1147" s="32"/>
      <c r="D1147" s="32"/>
      <c r="E1147" s="32"/>
      <c r="F1147" s="32"/>
      <c r="G1147" s="32"/>
    </row>
    <row r="1148" spans="1:7" ht="15" customHeight="1">
      <c r="A1148" s="32"/>
      <c r="B1148" s="32"/>
      <c r="C1148" s="32"/>
      <c r="D1148" s="32"/>
      <c r="E1148" s="32"/>
      <c r="F1148" s="32"/>
      <c r="G1148" s="32"/>
    </row>
    <row r="1149" spans="1:7" ht="15" customHeight="1">
      <c r="A1149" s="32"/>
      <c r="B1149" s="32"/>
      <c r="C1149" s="32"/>
      <c r="D1149" s="32"/>
      <c r="E1149" s="32"/>
      <c r="F1149" s="32"/>
      <c r="G1149" s="32"/>
    </row>
    <row r="1150" spans="1:7" ht="15" customHeight="1">
      <c r="A1150" s="32"/>
      <c r="B1150" s="32"/>
      <c r="C1150" s="32"/>
      <c r="D1150" s="32"/>
      <c r="E1150" s="32"/>
      <c r="F1150" s="32"/>
      <c r="G1150" s="32"/>
    </row>
    <row r="1151" spans="1:7" ht="15" customHeight="1">
      <c r="A1151" s="32"/>
      <c r="B1151" s="32"/>
      <c r="C1151" s="32"/>
      <c r="D1151" s="32"/>
      <c r="E1151" s="32"/>
      <c r="F1151" s="32"/>
      <c r="G1151" s="32"/>
    </row>
    <row r="1152" spans="1:7" ht="15" customHeight="1">
      <c r="A1152" s="32"/>
      <c r="B1152" s="32"/>
      <c r="C1152" s="32"/>
      <c r="D1152" s="32"/>
      <c r="E1152" s="32"/>
      <c r="F1152" s="32"/>
      <c r="G1152" s="32"/>
    </row>
    <row r="1153" spans="1:7" ht="15" customHeight="1">
      <c r="A1153" s="32"/>
      <c r="B1153" s="32"/>
      <c r="C1153" s="32"/>
      <c r="D1153" s="32"/>
      <c r="E1153" s="32"/>
      <c r="F1153" s="32"/>
      <c r="G1153" s="32"/>
    </row>
    <row r="1154" spans="1:7" ht="15" customHeight="1">
      <c r="A1154" s="32"/>
      <c r="B1154" s="32"/>
      <c r="C1154" s="32"/>
      <c r="D1154" s="32"/>
      <c r="E1154" s="32"/>
      <c r="F1154" s="32"/>
      <c r="G1154" s="32"/>
    </row>
    <row r="1155" spans="1:7" ht="15" customHeight="1">
      <c r="A1155" s="32"/>
      <c r="B1155" s="32"/>
      <c r="C1155" s="32"/>
      <c r="D1155" s="32"/>
      <c r="E1155" s="32"/>
      <c r="F1155" s="32"/>
      <c r="G1155" s="32"/>
    </row>
    <row r="1156" spans="1:7" ht="15" customHeight="1">
      <c r="A1156" s="32"/>
      <c r="B1156" s="32"/>
      <c r="C1156" s="32"/>
      <c r="D1156" s="32"/>
      <c r="E1156" s="32"/>
      <c r="F1156" s="32"/>
      <c r="G1156" s="32"/>
    </row>
    <row r="1157" spans="1:7" ht="15" customHeight="1">
      <c r="A1157" s="32"/>
      <c r="B1157" s="32"/>
      <c r="C1157" s="32"/>
      <c r="D1157" s="32"/>
      <c r="E1157" s="32"/>
      <c r="F1157" s="32"/>
      <c r="G1157" s="32"/>
    </row>
    <row r="1158" spans="1:7" ht="15" customHeight="1">
      <c r="A1158" s="32"/>
      <c r="B1158" s="32"/>
      <c r="C1158" s="32"/>
      <c r="D1158" s="32"/>
      <c r="E1158" s="32"/>
      <c r="F1158" s="32"/>
      <c r="G1158" s="32"/>
    </row>
    <row r="1159" spans="1:7" ht="15" customHeight="1">
      <c r="A1159" s="32"/>
      <c r="B1159" s="32"/>
      <c r="C1159" s="32"/>
      <c r="D1159" s="32"/>
      <c r="E1159" s="32"/>
      <c r="F1159" s="32"/>
      <c r="G1159" s="32"/>
    </row>
    <row r="1160" spans="1:7" ht="15" customHeight="1">
      <c r="A1160" s="32"/>
      <c r="B1160" s="32"/>
      <c r="C1160" s="32"/>
      <c r="D1160" s="32"/>
      <c r="E1160" s="32"/>
      <c r="F1160" s="32"/>
      <c r="G1160" s="32"/>
    </row>
    <row r="1161" spans="1:7" ht="15" customHeight="1">
      <c r="A1161" s="32"/>
      <c r="B1161" s="32"/>
      <c r="C1161" s="32"/>
      <c r="D1161" s="32"/>
      <c r="E1161" s="32"/>
      <c r="F1161" s="32"/>
      <c r="G1161" s="32"/>
    </row>
    <row r="1162" spans="1:7" ht="15" customHeight="1">
      <c r="A1162" s="32"/>
      <c r="B1162" s="32"/>
      <c r="C1162" s="32"/>
      <c r="D1162" s="32"/>
      <c r="E1162" s="32"/>
      <c r="F1162" s="32"/>
      <c r="G1162" s="32"/>
    </row>
    <row r="1163" spans="1:7" ht="15" customHeight="1">
      <c r="A1163" s="32"/>
      <c r="B1163" s="32"/>
      <c r="C1163" s="32"/>
      <c r="D1163" s="32"/>
      <c r="E1163" s="32"/>
      <c r="F1163" s="32"/>
      <c r="G1163" s="32"/>
    </row>
    <row r="1164" spans="1:7" ht="15" customHeight="1">
      <c r="A1164" s="32"/>
      <c r="B1164" s="32"/>
      <c r="C1164" s="32"/>
      <c r="D1164" s="32"/>
      <c r="E1164" s="32"/>
      <c r="F1164" s="32"/>
      <c r="G1164" s="32"/>
    </row>
    <row r="1165" spans="1:7" ht="15" customHeight="1">
      <c r="A1165" s="32"/>
      <c r="B1165" s="32"/>
      <c r="C1165" s="32"/>
      <c r="D1165" s="32"/>
      <c r="E1165" s="32"/>
      <c r="F1165" s="32"/>
      <c r="G1165" s="32"/>
    </row>
    <row r="1166" spans="1:7" ht="15" customHeight="1">
      <c r="A1166" s="32"/>
      <c r="B1166" s="32"/>
      <c r="C1166" s="32"/>
      <c r="D1166" s="32"/>
      <c r="E1166" s="32"/>
      <c r="F1166" s="32"/>
      <c r="G1166" s="32"/>
    </row>
    <row r="1167" spans="1:7" ht="15" customHeight="1">
      <c r="A1167" s="32"/>
      <c r="B1167" s="32"/>
      <c r="C1167" s="32"/>
      <c r="D1167" s="32"/>
      <c r="E1167" s="32"/>
      <c r="F1167" s="32"/>
      <c r="G1167" s="32"/>
    </row>
    <row r="1168" spans="1:7" ht="15" customHeight="1">
      <c r="A1168" s="32"/>
      <c r="B1168" s="32"/>
      <c r="C1168" s="32"/>
      <c r="D1168" s="32"/>
      <c r="E1168" s="32"/>
      <c r="F1168" s="32"/>
      <c r="G1168" s="32"/>
    </row>
    <row r="1169" spans="1:7" ht="15" customHeight="1">
      <c r="A1169" s="32"/>
      <c r="B1169" s="32"/>
      <c r="C1169" s="32"/>
      <c r="D1169" s="32"/>
      <c r="E1169" s="32"/>
      <c r="F1169" s="32"/>
      <c r="G1169" s="32"/>
    </row>
    <row r="1170" spans="1:7" ht="15" customHeight="1">
      <c r="A1170" s="32"/>
      <c r="B1170" s="32"/>
      <c r="C1170" s="32"/>
      <c r="D1170" s="32"/>
      <c r="E1170" s="32"/>
      <c r="F1170" s="32"/>
      <c r="G1170" s="32"/>
    </row>
    <row r="1171" spans="1:7" ht="15" customHeight="1">
      <c r="A1171" s="32"/>
      <c r="B1171" s="32"/>
      <c r="C1171" s="32"/>
      <c r="D1171" s="32"/>
      <c r="E1171" s="32"/>
      <c r="F1171" s="32"/>
      <c r="G1171" s="32"/>
    </row>
    <row r="1172" spans="1:7" ht="15" customHeight="1">
      <c r="A1172" s="32"/>
      <c r="B1172" s="32"/>
      <c r="C1172" s="32"/>
      <c r="D1172" s="32"/>
      <c r="E1172" s="32"/>
      <c r="F1172" s="32"/>
      <c r="G1172" s="32"/>
    </row>
    <row r="1173" spans="1:7" ht="15" customHeight="1">
      <c r="A1173" s="32"/>
      <c r="B1173" s="32"/>
      <c r="C1173" s="32"/>
      <c r="D1173" s="32"/>
      <c r="E1173" s="32"/>
      <c r="F1173" s="32"/>
      <c r="G1173" s="32"/>
    </row>
    <row r="1174" spans="1:7" ht="15" customHeight="1">
      <c r="A1174" s="32"/>
      <c r="B1174" s="32"/>
      <c r="C1174" s="32"/>
      <c r="D1174" s="32"/>
      <c r="E1174" s="32"/>
      <c r="F1174" s="32"/>
      <c r="G1174" s="32"/>
    </row>
    <row r="1175" spans="1:7" ht="15" customHeight="1">
      <c r="A1175" s="32"/>
      <c r="B1175" s="32"/>
      <c r="C1175" s="32"/>
      <c r="D1175" s="32"/>
      <c r="E1175" s="32"/>
      <c r="F1175" s="32"/>
      <c r="G1175" s="32"/>
    </row>
    <row r="1176" spans="1:7" ht="15" customHeight="1">
      <c r="A1176" s="32"/>
      <c r="B1176" s="32"/>
      <c r="C1176" s="32"/>
      <c r="D1176" s="32"/>
      <c r="E1176" s="32"/>
      <c r="F1176" s="32"/>
      <c r="G1176" s="32"/>
    </row>
    <row r="1177" spans="1:7" ht="15" customHeight="1">
      <c r="A1177" s="32"/>
      <c r="B1177" s="32"/>
      <c r="C1177" s="32"/>
      <c r="D1177" s="32"/>
      <c r="E1177" s="32"/>
      <c r="F1177" s="32"/>
      <c r="G1177" s="32"/>
    </row>
    <row r="1178" spans="1:7" ht="15" customHeight="1">
      <c r="A1178" s="32"/>
      <c r="B1178" s="32"/>
      <c r="C1178" s="32"/>
      <c r="D1178" s="32"/>
      <c r="E1178" s="32"/>
      <c r="F1178" s="32"/>
      <c r="G1178" s="32"/>
    </row>
    <row r="1179" spans="1:7" ht="15" customHeight="1">
      <c r="A1179" s="32"/>
      <c r="B1179" s="32"/>
      <c r="C1179" s="32"/>
      <c r="D1179" s="32"/>
      <c r="E1179" s="32"/>
      <c r="F1179" s="32"/>
      <c r="G1179" s="32"/>
    </row>
    <row r="1180" spans="1:7" ht="15" customHeight="1">
      <c r="A1180" s="32"/>
      <c r="B1180" s="32"/>
      <c r="C1180" s="32"/>
      <c r="D1180" s="32"/>
      <c r="E1180" s="32"/>
      <c r="F1180" s="32"/>
      <c r="G1180" s="32"/>
    </row>
    <row r="1181" spans="1:7" ht="15" customHeight="1">
      <c r="A1181" s="32"/>
      <c r="B1181" s="32"/>
      <c r="C1181" s="32"/>
      <c r="D1181" s="32"/>
      <c r="E1181" s="32"/>
      <c r="F1181" s="32"/>
      <c r="G1181" s="32"/>
    </row>
    <row r="1182" spans="1:7" ht="15" customHeight="1">
      <c r="A1182" s="32"/>
      <c r="B1182" s="32"/>
      <c r="C1182" s="32"/>
      <c r="D1182" s="32"/>
      <c r="E1182" s="32"/>
      <c r="F1182" s="32"/>
      <c r="G1182" s="32"/>
    </row>
    <row r="1183" spans="1:7" ht="15" customHeight="1">
      <c r="A1183" s="32"/>
      <c r="B1183" s="32"/>
      <c r="C1183" s="32"/>
      <c r="D1183" s="32"/>
      <c r="E1183" s="32"/>
      <c r="F1183" s="32"/>
      <c r="G1183" s="32"/>
    </row>
    <row r="1184" spans="1:7" ht="15" customHeight="1">
      <c r="A1184" s="32"/>
      <c r="B1184" s="32"/>
      <c r="C1184" s="32"/>
      <c r="D1184" s="32"/>
      <c r="E1184" s="32"/>
      <c r="F1184" s="32"/>
      <c r="G1184" s="32"/>
    </row>
    <row r="1185" spans="1:7" ht="15" customHeight="1">
      <c r="A1185" s="32"/>
      <c r="B1185" s="32"/>
      <c r="C1185" s="32"/>
      <c r="D1185" s="32"/>
      <c r="E1185" s="32"/>
      <c r="F1185" s="32"/>
      <c r="G1185" s="32"/>
    </row>
    <row r="1186" spans="1:7" ht="15" customHeight="1">
      <c r="A1186" s="32"/>
      <c r="B1186" s="32"/>
      <c r="C1186" s="32"/>
      <c r="D1186" s="32"/>
      <c r="E1186" s="32"/>
      <c r="F1186" s="32"/>
      <c r="G1186" s="32"/>
    </row>
    <row r="1187" spans="1:7" ht="15" customHeight="1">
      <c r="A1187" s="32"/>
      <c r="B1187" s="32"/>
      <c r="C1187" s="32"/>
      <c r="D1187" s="32"/>
      <c r="E1187" s="32"/>
      <c r="F1187" s="32"/>
      <c r="G1187" s="32"/>
    </row>
    <row r="1188" spans="1:7" ht="15" customHeight="1">
      <c r="A1188" s="32"/>
      <c r="B1188" s="32"/>
      <c r="C1188" s="32"/>
      <c r="D1188" s="32"/>
      <c r="E1188" s="32"/>
      <c r="F1188" s="32"/>
      <c r="G1188" s="32"/>
    </row>
    <row r="1189" spans="1:7" ht="15" customHeight="1">
      <c r="A1189" s="32"/>
      <c r="B1189" s="32"/>
      <c r="C1189" s="32"/>
      <c r="D1189" s="32"/>
      <c r="E1189" s="32"/>
      <c r="F1189" s="32"/>
      <c r="G1189" s="32"/>
    </row>
    <row r="1190" spans="1:7" ht="15" customHeight="1">
      <c r="A1190" s="32"/>
      <c r="B1190" s="32"/>
      <c r="C1190" s="32"/>
      <c r="D1190" s="32"/>
      <c r="E1190" s="32"/>
      <c r="F1190" s="32"/>
      <c r="G1190" s="32"/>
    </row>
    <row r="1191" spans="1:7" ht="15" customHeight="1">
      <c r="A1191" s="32"/>
      <c r="B1191" s="32"/>
      <c r="C1191" s="32"/>
      <c r="D1191" s="32"/>
      <c r="E1191" s="32"/>
      <c r="F1191" s="32"/>
      <c r="G1191" s="32"/>
    </row>
    <row r="1192" spans="1:7" ht="15" customHeight="1">
      <c r="A1192" s="32"/>
      <c r="B1192" s="32"/>
      <c r="C1192" s="32"/>
      <c r="D1192" s="32"/>
      <c r="E1192" s="32"/>
      <c r="F1192" s="32"/>
      <c r="G1192" s="32"/>
    </row>
    <row r="1193" spans="1:7" ht="15" customHeight="1">
      <c r="A1193" s="32"/>
      <c r="B1193" s="32"/>
      <c r="C1193" s="32"/>
      <c r="D1193" s="32"/>
      <c r="E1193" s="32"/>
      <c r="F1193" s="32"/>
      <c r="G1193" s="32"/>
    </row>
    <row r="1194" spans="1:7" ht="15" customHeight="1">
      <c r="A1194" s="32"/>
      <c r="B1194" s="32"/>
      <c r="C1194" s="32"/>
      <c r="D1194" s="32"/>
      <c r="E1194" s="32"/>
      <c r="F1194" s="32"/>
      <c r="G1194" s="32"/>
    </row>
    <row r="1195" spans="1:7" ht="15" customHeight="1">
      <c r="A1195" s="32"/>
      <c r="B1195" s="32"/>
      <c r="C1195" s="32"/>
      <c r="D1195" s="32"/>
      <c r="E1195" s="32"/>
      <c r="F1195" s="32"/>
      <c r="G1195" s="32"/>
    </row>
    <row r="1196" spans="1:7" ht="15" customHeight="1">
      <c r="A1196" s="32"/>
      <c r="B1196" s="32"/>
      <c r="C1196" s="32"/>
      <c r="D1196" s="32"/>
      <c r="E1196" s="32"/>
      <c r="F1196" s="32"/>
      <c r="G1196" s="32"/>
    </row>
    <row r="1197" spans="1:7" ht="15" customHeight="1">
      <c r="A1197" s="32"/>
      <c r="B1197" s="32"/>
      <c r="C1197" s="32"/>
      <c r="D1197" s="32"/>
      <c r="E1197" s="32"/>
      <c r="F1197" s="32"/>
      <c r="G1197" s="32"/>
    </row>
    <row r="1198" spans="1:7" ht="15" customHeight="1">
      <c r="A1198" s="32"/>
      <c r="B1198" s="32"/>
      <c r="C1198" s="32"/>
      <c r="D1198" s="32"/>
      <c r="E1198" s="32"/>
      <c r="F1198" s="32"/>
      <c r="G1198" s="32"/>
    </row>
    <row r="1199" spans="1:7" ht="15" customHeight="1">
      <c r="A1199" s="32"/>
      <c r="B1199" s="32"/>
      <c r="C1199" s="32"/>
      <c r="D1199" s="32"/>
      <c r="E1199" s="32"/>
      <c r="F1199" s="32"/>
      <c r="G1199" s="32"/>
    </row>
    <row r="1200" spans="1:7" ht="15" customHeight="1">
      <c r="A1200" s="32"/>
      <c r="B1200" s="32"/>
      <c r="C1200" s="32"/>
      <c r="D1200" s="32"/>
      <c r="E1200" s="32"/>
      <c r="F1200" s="32"/>
      <c r="G1200" s="32"/>
    </row>
    <row r="1201" spans="1:7" ht="15" customHeight="1">
      <c r="A1201" s="32"/>
      <c r="B1201" s="32"/>
      <c r="C1201" s="32"/>
      <c r="D1201" s="32"/>
      <c r="E1201" s="32"/>
      <c r="F1201" s="32"/>
      <c r="G1201" s="32"/>
    </row>
    <row r="1202" spans="1:7" ht="15" customHeight="1">
      <c r="A1202" s="32"/>
      <c r="B1202" s="32"/>
      <c r="C1202" s="32"/>
      <c r="D1202" s="32"/>
      <c r="E1202" s="32"/>
      <c r="F1202" s="32"/>
      <c r="G1202" s="32"/>
    </row>
    <row r="1203" spans="1:7" ht="15" customHeight="1">
      <c r="A1203" s="32"/>
      <c r="B1203" s="32"/>
      <c r="C1203" s="32"/>
      <c r="D1203" s="32"/>
      <c r="E1203" s="32"/>
      <c r="F1203" s="32"/>
      <c r="G1203" s="32"/>
    </row>
    <row r="1204" spans="1:7" ht="15" customHeight="1">
      <c r="A1204" s="32"/>
      <c r="B1204" s="32"/>
      <c r="C1204" s="32"/>
      <c r="D1204" s="32"/>
      <c r="E1204" s="32"/>
      <c r="F1204" s="32"/>
      <c r="G1204" s="32"/>
    </row>
    <row r="1205" spans="1:7" ht="15" customHeight="1">
      <c r="A1205" s="32"/>
      <c r="B1205" s="32"/>
      <c r="C1205" s="32"/>
      <c r="D1205" s="32"/>
      <c r="E1205" s="32"/>
      <c r="F1205" s="32"/>
      <c r="G1205" s="32"/>
    </row>
    <row r="1206" spans="1:7" ht="15" customHeight="1">
      <c r="A1206" s="32"/>
      <c r="B1206" s="32"/>
      <c r="C1206" s="32"/>
      <c r="D1206" s="32"/>
      <c r="E1206" s="32"/>
      <c r="F1206" s="32"/>
      <c r="G1206" s="32"/>
    </row>
    <row r="1207" spans="1:7" ht="15" customHeight="1">
      <c r="A1207" s="32"/>
      <c r="B1207" s="32"/>
      <c r="C1207" s="32"/>
      <c r="D1207" s="32"/>
      <c r="E1207" s="32"/>
      <c r="F1207" s="32"/>
      <c r="G1207" s="32"/>
    </row>
    <row r="1208" spans="1:7" ht="15" customHeight="1">
      <c r="A1208" s="32"/>
      <c r="B1208" s="32"/>
      <c r="C1208" s="32"/>
      <c r="D1208" s="32"/>
      <c r="E1208" s="32"/>
      <c r="F1208" s="32"/>
      <c r="G1208" s="32"/>
    </row>
    <row r="1209" spans="1:7" ht="15" customHeight="1">
      <c r="A1209" s="32"/>
      <c r="B1209" s="32"/>
      <c r="C1209" s="32"/>
      <c r="D1209" s="32"/>
      <c r="E1209" s="32"/>
      <c r="F1209" s="32"/>
      <c r="G1209" s="32"/>
    </row>
    <row r="1210" spans="1:7" ht="15" customHeight="1">
      <c r="A1210" s="32"/>
      <c r="B1210" s="32"/>
      <c r="C1210" s="32"/>
      <c r="D1210" s="32"/>
      <c r="E1210" s="32"/>
      <c r="F1210" s="32"/>
      <c r="G1210" s="32"/>
    </row>
    <row r="1211" spans="1:7" ht="15" customHeight="1">
      <c r="A1211" s="32"/>
      <c r="B1211" s="32"/>
      <c r="C1211" s="32"/>
      <c r="D1211" s="32"/>
      <c r="E1211" s="32"/>
      <c r="F1211" s="32"/>
      <c r="G1211" s="32"/>
    </row>
    <row r="1212" spans="1:7" ht="15" customHeight="1">
      <c r="A1212" s="32"/>
      <c r="B1212" s="32"/>
      <c r="C1212" s="32"/>
      <c r="D1212" s="32"/>
      <c r="E1212" s="32"/>
      <c r="F1212" s="32"/>
      <c r="G1212" s="32"/>
    </row>
    <row r="1213" spans="1:7" ht="15" customHeight="1">
      <c r="A1213" s="32"/>
      <c r="B1213" s="32"/>
      <c r="C1213" s="32"/>
      <c r="D1213" s="32"/>
      <c r="E1213" s="32"/>
      <c r="F1213" s="32"/>
      <c r="G1213" s="32"/>
    </row>
    <row r="1214" spans="1:7" ht="15" customHeight="1">
      <c r="A1214" s="32"/>
      <c r="B1214" s="32"/>
      <c r="C1214" s="32"/>
      <c r="D1214" s="32"/>
      <c r="E1214" s="32"/>
      <c r="F1214" s="32"/>
      <c r="G1214" s="32"/>
    </row>
    <row r="1215" spans="1:7" ht="15" customHeight="1">
      <c r="A1215" s="32"/>
      <c r="B1215" s="32"/>
      <c r="C1215" s="32"/>
      <c r="D1215" s="32"/>
      <c r="E1215" s="32"/>
      <c r="F1215" s="32"/>
      <c r="G1215" s="32"/>
    </row>
    <row r="1216" spans="1:7" ht="15" customHeight="1">
      <c r="A1216" s="32"/>
      <c r="B1216" s="32"/>
      <c r="C1216" s="32"/>
      <c r="D1216" s="32"/>
      <c r="E1216" s="32"/>
      <c r="F1216" s="32"/>
      <c r="G1216" s="32"/>
    </row>
    <row r="1217" spans="1:7" ht="15" customHeight="1">
      <c r="A1217" s="32"/>
      <c r="B1217" s="32"/>
      <c r="C1217" s="32"/>
      <c r="D1217" s="32"/>
      <c r="E1217" s="32"/>
      <c r="F1217" s="32"/>
      <c r="G1217" s="32"/>
    </row>
    <row r="1218" spans="1:7" ht="15" customHeight="1">
      <c r="A1218" s="32"/>
      <c r="B1218" s="32"/>
      <c r="C1218" s="32"/>
      <c r="D1218" s="32"/>
      <c r="E1218" s="32"/>
      <c r="F1218" s="32"/>
      <c r="G1218" s="32"/>
    </row>
    <row r="1219" spans="1:7" ht="15" customHeight="1">
      <c r="A1219" s="32"/>
      <c r="B1219" s="32"/>
      <c r="C1219" s="32"/>
      <c r="D1219" s="32"/>
      <c r="E1219" s="32"/>
      <c r="F1219" s="32"/>
      <c r="G1219" s="32"/>
    </row>
    <row r="1220" spans="1:7" ht="15" customHeight="1">
      <c r="A1220" s="32"/>
      <c r="B1220" s="32"/>
      <c r="C1220" s="32"/>
      <c r="D1220" s="32"/>
      <c r="E1220" s="32"/>
      <c r="F1220" s="32"/>
      <c r="G1220" s="32"/>
    </row>
    <row r="1221" spans="1:7" ht="15" customHeight="1">
      <c r="A1221" s="32"/>
      <c r="B1221" s="32"/>
      <c r="C1221" s="32"/>
      <c r="D1221" s="32"/>
      <c r="E1221" s="32"/>
      <c r="F1221" s="32"/>
      <c r="G1221" s="32"/>
    </row>
    <row r="1222" spans="1:7" ht="15" customHeight="1">
      <c r="A1222" s="32"/>
      <c r="B1222" s="32"/>
      <c r="C1222" s="32"/>
      <c r="D1222" s="32"/>
      <c r="E1222" s="32"/>
      <c r="F1222" s="32"/>
      <c r="G1222" s="32"/>
    </row>
    <row r="1223" spans="1:7" ht="15" customHeight="1">
      <c r="A1223" s="32"/>
      <c r="B1223" s="32"/>
      <c r="C1223" s="32"/>
      <c r="D1223" s="32"/>
      <c r="E1223" s="32"/>
      <c r="F1223" s="32"/>
      <c r="G1223" s="32"/>
    </row>
    <row r="1224" spans="1:7" ht="15" customHeight="1">
      <c r="A1224" s="32"/>
      <c r="B1224" s="32"/>
      <c r="C1224" s="32"/>
      <c r="D1224" s="32"/>
      <c r="E1224" s="32"/>
      <c r="F1224" s="32"/>
      <c r="G1224" s="32"/>
    </row>
    <row r="1225" spans="1:7" ht="15" customHeight="1">
      <c r="A1225" s="32"/>
      <c r="B1225" s="32"/>
      <c r="C1225" s="32"/>
      <c r="D1225" s="32"/>
      <c r="E1225" s="32"/>
      <c r="F1225" s="32"/>
      <c r="G1225" s="32"/>
    </row>
    <row r="1226" spans="1:7" ht="15" customHeight="1">
      <c r="A1226" s="32"/>
      <c r="B1226" s="32"/>
      <c r="C1226" s="32"/>
      <c r="D1226" s="32"/>
      <c r="E1226" s="32"/>
      <c r="F1226" s="32"/>
      <c r="G1226" s="32"/>
    </row>
    <row r="1227" spans="1:7" ht="15" customHeight="1">
      <c r="A1227" s="32"/>
      <c r="B1227" s="32"/>
      <c r="C1227" s="32"/>
      <c r="D1227" s="32"/>
      <c r="E1227" s="32"/>
      <c r="F1227" s="32"/>
      <c r="G1227" s="32"/>
    </row>
    <row r="1228" spans="1:7" ht="15" customHeight="1">
      <c r="A1228" s="32"/>
      <c r="B1228" s="32"/>
      <c r="C1228" s="32"/>
      <c r="D1228" s="32"/>
      <c r="E1228" s="32"/>
      <c r="F1228" s="32"/>
      <c r="G1228" s="32"/>
    </row>
    <row r="1229" spans="1:7" ht="15" customHeight="1">
      <c r="A1229" s="32"/>
      <c r="B1229" s="32"/>
      <c r="C1229" s="32"/>
      <c r="D1229" s="32"/>
      <c r="E1229" s="32"/>
      <c r="F1229" s="32"/>
      <c r="G1229" s="32"/>
    </row>
    <row r="1230" spans="1:7" ht="15" customHeight="1">
      <c r="A1230" s="32"/>
      <c r="B1230" s="32"/>
      <c r="C1230" s="32"/>
      <c r="D1230" s="32"/>
      <c r="E1230" s="32"/>
      <c r="F1230" s="32"/>
      <c r="G1230" s="32"/>
    </row>
    <row r="1231" spans="1:7" ht="15" customHeight="1">
      <c r="A1231" s="32"/>
      <c r="B1231" s="32"/>
      <c r="C1231" s="32"/>
      <c r="D1231" s="32"/>
      <c r="E1231" s="32"/>
      <c r="F1231" s="32"/>
      <c r="G1231" s="32"/>
    </row>
    <row r="1232" spans="1:7" ht="15" customHeight="1">
      <c r="A1232" s="32"/>
      <c r="B1232" s="32"/>
      <c r="C1232" s="32"/>
      <c r="D1232" s="32"/>
      <c r="E1232" s="32"/>
      <c r="F1232" s="32"/>
      <c r="G1232" s="32"/>
    </row>
    <row r="1233" spans="1:7" ht="15" customHeight="1">
      <c r="A1233" s="32"/>
      <c r="B1233" s="32"/>
      <c r="C1233" s="32"/>
      <c r="D1233" s="32"/>
      <c r="E1233" s="32"/>
      <c r="F1233" s="32"/>
      <c r="G1233" s="32"/>
    </row>
    <row r="1234" spans="1:7" ht="15" customHeight="1">
      <c r="A1234" s="32"/>
      <c r="B1234" s="32"/>
      <c r="C1234" s="32"/>
      <c r="D1234" s="32"/>
      <c r="E1234" s="32"/>
      <c r="F1234" s="32"/>
      <c r="G1234" s="32"/>
    </row>
    <row r="1235" spans="1:7" ht="15" customHeight="1">
      <c r="A1235" s="32"/>
      <c r="B1235" s="32"/>
      <c r="C1235" s="32"/>
      <c r="D1235" s="32"/>
      <c r="E1235" s="32"/>
      <c r="F1235" s="32"/>
      <c r="G1235" s="32"/>
    </row>
    <row r="1236" spans="1:7" ht="15" customHeight="1">
      <c r="A1236" s="32"/>
      <c r="B1236" s="32"/>
      <c r="C1236" s="32"/>
      <c r="D1236" s="32"/>
      <c r="E1236" s="32"/>
      <c r="F1236" s="32"/>
      <c r="G1236" s="32"/>
    </row>
    <row r="1237" spans="1:7" ht="15" customHeight="1">
      <c r="A1237" s="32"/>
      <c r="B1237" s="32"/>
      <c r="C1237" s="32"/>
      <c r="D1237" s="32"/>
      <c r="E1237" s="32"/>
      <c r="F1237" s="32"/>
      <c r="G1237" s="32"/>
    </row>
    <row r="1238" spans="1:7" ht="15" customHeight="1">
      <c r="A1238" s="32"/>
      <c r="B1238" s="32"/>
      <c r="C1238" s="32"/>
      <c r="D1238" s="32"/>
      <c r="E1238" s="32"/>
      <c r="F1238" s="32"/>
      <c r="G1238" s="32"/>
    </row>
    <row r="1239" spans="1:7" ht="15" customHeight="1">
      <c r="A1239" s="32"/>
      <c r="B1239" s="32"/>
      <c r="C1239" s="32"/>
      <c r="D1239" s="32"/>
      <c r="E1239" s="32"/>
      <c r="F1239" s="32"/>
      <c r="G1239" s="32"/>
    </row>
    <row r="1240" spans="1:7" ht="15" customHeight="1">
      <c r="A1240" s="32"/>
      <c r="B1240" s="32"/>
      <c r="C1240" s="32"/>
      <c r="D1240" s="32"/>
      <c r="E1240" s="32"/>
      <c r="F1240" s="32"/>
      <c r="G1240" s="32"/>
    </row>
    <row r="1241" spans="1:7" ht="15" customHeight="1">
      <c r="A1241" s="32"/>
      <c r="B1241" s="32"/>
      <c r="C1241" s="32"/>
      <c r="D1241" s="32"/>
      <c r="E1241" s="32"/>
      <c r="F1241" s="32"/>
      <c r="G1241" s="32"/>
    </row>
    <row r="1242" spans="1:7" ht="15" customHeight="1">
      <c r="A1242" s="32"/>
      <c r="B1242" s="32"/>
      <c r="C1242" s="32"/>
      <c r="D1242" s="32"/>
      <c r="E1242" s="32"/>
      <c r="F1242" s="32"/>
      <c r="G1242" s="32"/>
    </row>
    <row r="1243" spans="1:7" ht="15" customHeight="1">
      <c r="A1243" s="32"/>
      <c r="B1243" s="32"/>
      <c r="C1243" s="32"/>
      <c r="D1243" s="32"/>
      <c r="E1243" s="32"/>
      <c r="F1243" s="32"/>
      <c r="G1243" s="32"/>
    </row>
    <row r="1244" spans="1:7" ht="15" customHeight="1">
      <c r="A1244" s="32"/>
      <c r="B1244" s="32"/>
      <c r="C1244" s="32"/>
      <c r="D1244" s="32"/>
      <c r="E1244" s="32"/>
      <c r="F1244" s="32"/>
      <c r="G1244" s="32"/>
    </row>
    <row r="1245" spans="1:7" ht="15" customHeight="1">
      <c r="A1245" s="32"/>
      <c r="B1245" s="32"/>
      <c r="C1245" s="32"/>
      <c r="D1245" s="32"/>
      <c r="E1245" s="32"/>
      <c r="F1245" s="32"/>
      <c r="G1245" s="32"/>
    </row>
    <row r="1246" spans="1:7" ht="15" customHeight="1">
      <c r="A1246" s="32"/>
      <c r="B1246" s="32"/>
      <c r="C1246" s="32"/>
      <c r="D1246" s="32"/>
      <c r="E1246" s="32"/>
      <c r="F1246" s="32"/>
      <c r="G1246" s="32"/>
    </row>
    <row r="1247" spans="1:7" ht="15" customHeight="1">
      <c r="A1247" s="32"/>
      <c r="B1247" s="32"/>
      <c r="C1247" s="32"/>
      <c r="D1247" s="32"/>
      <c r="E1247" s="32"/>
      <c r="F1247" s="32"/>
      <c r="G1247" s="32"/>
    </row>
    <row r="1248" spans="1:7" ht="15" customHeight="1">
      <c r="A1248" s="32"/>
      <c r="B1248" s="32"/>
      <c r="C1248" s="32"/>
      <c r="D1248" s="32"/>
      <c r="E1248" s="32"/>
      <c r="F1248" s="32"/>
      <c r="G1248" s="32"/>
    </row>
    <row r="1249" spans="1:7" ht="15" customHeight="1">
      <c r="A1249" s="32"/>
      <c r="B1249" s="32"/>
      <c r="C1249" s="32"/>
      <c r="D1249" s="32"/>
      <c r="E1249" s="32"/>
      <c r="F1249" s="32"/>
      <c r="G1249" s="32"/>
    </row>
    <row r="1250" spans="1:7" ht="15" customHeight="1">
      <c r="A1250" s="32"/>
      <c r="B1250" s="32"/>
      <c r="C1250" s="32"/>
      <c r="D1250" s="32"/>
      <c r="E1250" s="32"/>
      <c r="F1250" s="32"/>
      <c r="G1250" s="32"/>
    </row>
    <row r="1251" spans="1:7" ht="15" customHeight="1">
      <c r="A1251" s="32"/>
      <c r="B1251" s="32"/>
      <c r="C1251" s="32"/>
      <c r="D1251" s="32"/>
      <c r="E1251" s="32"/>
      <c r="F1251" s="32"/>
      <c r="G1251" s="32"/>
    </row>
    <row r="1252" spans="1:7" ht="15" customHeight="1">
      <c r="A1252" s="32"/>
      <c r="B1252" s="32"/>
      <c r="C1252" s="32"/>
      <c r="D1252" s="32"/>
      <c r="E1252" s="32"/>
      <c r="F1252" s="32"/>
      <c r="G1252" s="32"/>
    </row>
    <row r="1253" spans="1:7" ht="15" customHeight="1">
      <c r="A1253" s="32"/>
      <c r="B1253" s="32"/>
      <c r="C1253" s="32"/>
      <c r="D1253" s="32"/>
      <c r="E1253" s="32"/>
      <c r="F1253" s="32"/>
      <c r="G1253" s="32"/>
    </row>
    <row r="1254" spans="1:7" ht="15" customHeight="1">
      <c r="A1254" s="32"/>
      <c r="B1254" s="32"/>
      <c r="C1254" s="32"/>
      <c r="D1254" s="32"/>
      <c r="E1254" s="32"/>
      <c r="F1254" s="32"/>
      <c r="G1254" s="32"/>
    </row>
    <row r="1255" spans="1:7" ht="15" customHeight="1">
      <c r="A1255" s="32"/>
      <c r="B1255" s="32"/>
      <c r="C1255" s="32"/>
      <c r="D1255" s="32"/>
      <c r="E1255" s="32"/>
      <c r="F1255" s="32"/>
      <c r="G1255" s="32"/>
    </row>
    <row r="1256" spans="1:7" ht="15" customHeight="1">
      <c r="A1256" s="32"/>
      <c r="B1256" s="32"/>
      <c r="C1256" s="32"/>
      <c r="D1256" s="32"/>
      <c r="E1256" s="32"/>
      <c r="F1256" s="32"/>
      <c r="G1256" s="32"/>
    </row>
    <row r="1257" spans="1:7" ht="15" customHeight="1">
      <c r="A1257" s="32"/>
      <c r="B1257" s="32"/>
      <c r="C1257" s="32"/>
      <c r="D1257" s="32"/>
      <c r="E1257" s="32"/>
      <c r="F1257" s="32"/>
      <c r="G1257" s="32"/>
    </row>
    <row r="1258" spans="1:7" ht="15" customHeight="1">
      <c r="A1258" s="32"/>
      <c r="B1258" s="32"/>
      <c r="C1258" s="32"/>
      <c r="D1258" s="32"/>
      <c r="E1258" s="32"/>
      <c r="F1258" s="32"/>
      <c r="G1258" s="32"/>
    </row>
    <row r="1259" spans="1:7" ht="15" customHeight="1">
      <c r="A1259" s="32"/>
      <c r="B1259" s="32"/>
      <c r="C1259" s="32"/>
      <c r="D1259" s="32"/>
      <c r="E1259" s="32"/>
      <c r="F1259" s="32"/>
      <c r="G1259" s="32"/>
    </row>
    <row r="1260" spans="1:7" ht="15" customHeight="1">
      <c r="A1260" s="32"/>
      <c r="B1260" s="32"/>
      <c r="C1260" s="32"/>
      <c r="D1260" s="32"/>
      <c r="E1260" s="32"/>
      <c r="F1260" s="32"/>
      <c r="G1260" s="32"/>
    </row>
    <row r="1261" spans="1:7" ht="15" customHeight="1">
      <c r="A1261" s="32"/>
      <c r="B1261" s="32"/>
      <c r="C1261" s="32"/>
      <c r="D1261" s="32"/>
      <c r="E1261" s="32"/>
      <c r="F1261" s="32"/>
      <c r="G1261" s="32"/>
    </row>
    <row r="1262" spans="1:7" ht="15" customHeight="1">
      <c r="A1262" s="32"/>
      <c r="B1262" s="32"/>
      <c r="C1262" s="32"/>
      <c r="D1262" s="32"/>
      <c r="E1262" s="32"/>
      <c r="F1262" s="32"/>
      <c r="G1262" s="32"/>
    </row>
    <row r="1263" spans="1:7" ht="15" customHeight="1">
      <c r="A1263" s="32"/>
      <c r="B1263" s="32"/>
      <c r="C1263" s="32"/>
      <c r="D1263" s="32"/>
      <c r="E1263" s="32"/>
      <c r="F1263" s="32"/>
      <c r="G1263" s="32"/>
    </row>
    <row r="1264" spans="1:7" ht="15" customHeight="1">
      <c r="A1264" s="32"/>
      <c r="B1264" s="32"/>
      <c r="C1264" s="32"/>
      <c r="D1264" s="32"/>
      <c r="E1264" s="32"/>
      <c r="F1264" s="32"/>
      <c r="G1264" s="32"/>
    </row>
    <row r="1265" spans="1:7" ht="15" customHeight="1">
      <c r="A1265" s="32"/>
      <c r="B1265" s="32"/>
      <c r="C1265" s="32"/>
      <c r="D1265" s="32"/>
      <c r="E1265" s="32"/>
      <c r="F1265" s="32"/>
      <c r="G1265" s="32"/>
    </row>
    <row r="1266" spans="1:7" ht="15" customHeight="1">
      <c r="A1266" s="32"/>
      <c r="B1266" s="32"/>
      <c r="C1266" s="32"/>
      <c r="D1266" s="32"/>
      <c r="E1266" s="32"/>
      <c r="F1266" s="32"/>
      <c r="G1266" s="32"/>
    </row>
    <row r="1267" spans="1:7" ht="15" customHeight="1">
      <c r="A1267" s="32"/>
      <c r="B1267" s="32"/>
      <c r="C1267" s="32"/>
      <c r="D1267" s="32"/>
      <c r="E1267" s="32"/>
      <c r="F1267" s="32"/>
      <c r="G1267" s="32"/>
    </row>
    <row r="1268" spans="1:7" ht="15" customHeight="1">
      <c r="A1268" s="32"/>
      <c r="B1268" s="32"/>
      <c r="C1268" s="32"/>
      <c r="D1268" s="32"/>
      <c r="E1268" s="32"/>
      <c r="F1268" s="32"/>
      <c r="G1268" s="32"/>
    </row>
    <row r="1269" spans="1:7" ht="15" customHeight="1">
      <c r="A1269" s="32"/>
      <c r="B1269" s="32"/>
      <c r="C1269" s="32"/>
      <c r="D1269" s="32"/>
      <c r="E1269" s="32"/>
      <c r="F1269" s="32"/>
      <c r="G1269" s="32"/>
    </row>
    <row r="1270" spans="1:7" ht="15" customHeight="1">
      <c r="A1270" s="32"/>
      <c r="B1270" s="32"/>
      <c r="C1270" s="32"/>
      <c r="D1270" s="32"/>
      <c r="E1270" s="32"/>
      <c r="F1270" s="32"/>
      <c r="G1270" s="32"/>
    </row>
    <row r="1271" spans="1:7" ht="15" customHeight="1">
      <c r="A1271" s="32"/>
      <c r="B1271" s="32"/>
      <c r="C1271" s="32"/>
      <c r="D1271" s="32"/>
      <c r="E1271" s="32"/>
      <c r="F1271" s="32"/>
      <c r="G1271" s="32"/>
    </row>
    <row r="1272" spans="1:7" ht="15" customHeight="1">
      <c r="A1272" s="32"/>
      <c r="B1272" s="32"/>
      <c r="C1272" s="32"/>
      <c r="D1272" s="32"/>
      <c r="E1272" s="32"/>
      <c r="F1272" s="32"/>
      <c r="G1272" s="32"/>
    </row>
    <row r="1273" spans="1:7" ht="15" customHeight="1">
      <c r="A1273" s="32"/>
      <c r="B1273" s="32"/>
      <c r="C1273" s="32"/>
      <c r="D1273" s="32"/>
      <c r="E1273" s="32"/>
      <c r="F1273" s="32"/>
      <c r="G1273" s="32"/>
    </row>
    <row r="1274" spans="1:7" ht="15" customHeight="1">
      <c r="A1274" s="32"/>
      <c r="B1274" s="32"/>
      <c r="C1274" s="32"/>
      <c r="D1274" s="32"/>
      <c r="E1274" s="32"/>
      <c r="F1274" s="32"/>
      <c r="G1274" s="32"/>
    </row>
    <row r="1275" spans="1:7" ht="15" customHeight="1">
      <c r="A1275" s="32"/>
      <c r="B1275" s="32"/>
      <c r="C1275" s="32"/>
      <c r="D1275" s="32"/>
      <c r="E1275" s="32"/>
      <c r="F1275" s="32"/>
      <c r="G1275" s="32"/>
    </row>
    <row r="1276" spans="1:7" ht="15" customHeight="1">
      <c r="A1276" s="32"/>
      <c r="B1276" s="32"/>
      <c r="C1276" s="32"/>
      <c r="D1276" s="32"/>
      <c r="E1276" s="32"/>
      <c r="F1276" s="32"/>
      <c r="G1276" s="32"/>
    </row>
    <row r="1277" spans="1:7" ht="15" customHeight="1">
      <c r="A1277" s="32"/>
      <c r="B1277" s="32"/>
      <c r="C1277" s="32"/>
      <c r="D1277" s="32"/>
      <c r="E1277" s="32"/>
      <c r="F1277" s="32"/>
      <c r="G1277" s="32"/>
    </row>
    <row r="1278" spans="1:7" ht="15" customHeight="1">
      <c r="A1278" s="32"/>
      <c r="B1278" s="32"/>
      <c r="C1278" s="32"/>
      <c r="D1278" s="32"/>
      <c r="E1278" s="32"/>
      <c r="F1278" s="32"/>
      <c r="G1278" s="32"/>
    </row>
    <row r="1279" spans="1:7" ht="15" customHeight="1">
      <c r="A1279" s="32"/>
      <c r="B1279" s="32"/>
      <c r="C1279" s="32"/>
      <c r="D1279" s="32"/>
      <c r="E1279" s="32"/>
      <c r="F1279" s="32"/>
      <c r="G1279" s="32"/>
    </row>
    <row r="1280" spans="1:7" ht="15" customHeight="1">
      <c r="A1280" s="32"/>
      <c r="B1280" s="32"/>
      <c r="C1280" s="32"/>
      <c r="D1280" s="32"/>
      <c r="E1280" s="32"/>
      <c r="F1280" s="32"/>
      <c r="G1280" s="32"/>
    </row>
    <row r="1281" spans="1:7" ht="15" customHeight="1">
      <c r="A1281" s="32"/>
      <c r="B1281" s="32"/>
      <c r="C1281" s="32"/>
      <c r="D1281" s="32"/>
      <c r="E1281" s="32"/>
      <c r="F1281" s="32"/>
      <c r="G1281" s="32"/>
    </row>
    <row r="1282" spans="1:7" ht="15" customHeight="1">
      <c r="A1282" s="32"/>
      <c r="B1282" s="32"/>
      <c r="C1282" s="32"/>
      <c r="D1282" s="32"/>
      <c r="E1282" s="32"/>
      <c r="F1282" s="32"/>
      <c r="G1282" s="32"/>
    </row>
    <row r="1283" spans="1:7" ht="15" customHeight="1">
      <c r="A1283" s="32"/>
      <c r="B1283" s="32"/>
      <c r="C1283" s="32"/>
      <c r="D1283" s="32"/>
      <c r="E1283" s="32"/>
      <c r="F1283" s="32"/>
      <c r="G1283" s="32"/>
    </row>
    <row r="1284" spans="1:7" ht="15" customHeight="1">
      <c r="A1284" s="32"/>
      <c r="B1284" s="32"/>
      <c r="C1284" s="32"/>
      <c r="D1284" s="32"/>
      <c r="E1284" s="32"/>
      <c r="F1284" s="32"/>
      <c r="G1284" s="32"/>
    </row>
    <row r="1285" spans="1:7" ht="15" customHeight="1">
      <c r="A1285" s="32"/>
      <c r="B1285" s="32"/>
      <c r="C1285" s="32"/>
      <c r="D1285" s="32"/>
      <c r="E1285" s="32"/>
      <c r="F1285" s="32"/>
      <c r="G1285" s="32"/>
    </row>
    <row r="1286" spans="1:7" ht="15" customHeight="1">
      <c r="A1286" s="32"/>
      <c r="B1286" s="32"/>
      <c r="C1286" s="32"/>
      <c r="D1286" s="32"/>
      <c r="E1286" s="32"/>
      <c r="F1286" s="32"/>
      <c r="G1286" s="32"/>
    </row>
    <row r="1287" spans="1:7" ht="15" customHeight="1">
      <c r="A1287" s="32"/>
      <c r="B1287" s="32"/>
      <c r="C1287" s="32"/>
      <c r="D1287" s="32"/>
      <c r="E1287" s="32"/>
      <c r="F1287" s="32"/>
      <c r="G1287" s="32"/>
    </row>
    <row r="1288" spans="1:7" ht="15" customHeight="1">
      <c r="A1288" s="32"/>
      <c r="B1288" s="32"/>
      <c r="C1288" s="32"/>
      <c r="D1288" s="32"/>
      <c r="E1288" s="32"/>
      <c r="F1288" s="32"/>
      <c r="G1288" s="32"/>
    </row>
    <row r="1289" spans="1:7" ht="15" customHeight="1">
      <c r="A1289" s="32"/>
      <c r="B1289" s="32"/>
      <c r="C1289" s="32"/>
      <c r="D1289" s="32"/>
      <c r="E1289" s="32"/>
      <c r="F1289" s="32"/>
      <c r="G1289" s="32"/>
    </row>
    <row r="1290" spans="1:7" ht="15" customHeight="1">
      <c r="A1290" s="32"/>
      <c r="B1290" s="32"/>
      <c r="C1290" s="32"/>
      <c r="D1290" s="32"/>
      <c r="E1290" s="32"/>
      <c r="F1290" s="32"/>
      <c r="G1290" s="32"/>
    </row>
    <row r="1291" spans="1:7" ht="15" customHeight="1">
      <c r="A1291" s="32"/>
      <c r="B1291" s="32"/>
      <c r="C1291" s="32"/>
      <c r="D1291" s="32"/>
      <c r="E1291" s="32"/>
      <c r="F1291" s="32"/>
      <c r="G1291" s="32"/>
    </row>
    <row r="1292" spans="1:7" ht="15" customHeight="1">
      <c r="A1292" s="32"/>
      <c r="B1292" s="32"/>
      <c r="C1292" s="32"/>
      <c r="D1292" s="32"/>
      <c r="E1292" s="32"/>
      <c r="F1292" s="32"/>
      <c r="G1292" s="32"/>
    </row>
    <row r="1293" spans="1:7" ht="15" customHeight="1">
      <c r="A1293" s="32"/>
      <c r="B1293" s="32"/>
      <c r="C1293" s="32"/>
      <c r="D1293" s="32"/>
      <c r="E1293" s="32"/>
      <c r="F1293" s="32"/>
      <c r="G1293" s="32"/>
    </row>
    <row r="1294" spans="1:7" ht="15" customHeight="1">
      <c r="A1294" s="32"/>
      <c r="B1294" s="32"/>
      <c r="C1294" s="32"/>
      <c r="D1294" s="32"/>
      <c r="E1294" s="32"/>
      <c r="F1294" s="32"/>
      <c r="G1294" s="32"/>
    </row>
    <row r="1295" spans="1:7" ht="15" customHeight="1">
      <c r="A1295" s="32"/>
      <c r="B1295" s="32"/>
      <c r="C1295" s="32"/>
      <c r="D1295" s="32"/>
      <c r="E1295" s="32"/>
      <c r="F1295" s="32"/>
      <c r="G1295" s="32"/>
    </row>
    <row r="1296" spans="1:7" ht="15" customHeight="1">
      <c r="A1296" s="32"/>
      <c r="B1296" s="32"/>
      <c r="C1296" s="32"/>
      <c r="D1296" s="32"/>
      <c r="E1296" s="32"/>
      <c r="F1296" s="32"/>
      <c r="G1296" s="32"/>
    </row>
    <row r="1297" spans="1:7" ht="15" customHeight="1">
      <c r="A1297" s="32"/>
      <c r="B1297" s="32"/>
      <c r="C1297" s="32"/>
      <c r="D1297" s="32"/>
      <c r="E1297" s="32"/>
      <c r="F1297" s="32"/>
      <c r="G1297" s="32"/>
    </row>
    <row r="1298" spans="1:7" ht="15" customHeight="1">
      <c r="A1298" s="32"/>
      <c r="B1298" s="32"/>
      <c r="C1298" s="32"/>
      <c r="D1298" s="32"/>
      <c r="E1298" s="32"/>
      <c r="F1298" s="32"/>
      <c r="G1298" s="32"/>
    </row>
    <row r="1299" spans="1:7" ht="15" customHeight="1">
      <c r="A1299" s="32"/>
      <c r="B1299" s="32"/>
      <c r="C1299" s="32"/>
      <c r="D1299" s="32"/>
      <c r="E1299" s="32"/>
      <c r="F1299" s="32"/>
      <c r="G1299" s="32"/>
    </row>
    <row r="1300" spans="1:7" ht="15" customHeight="1">
      <c r="A1300" s="32"/>
      <c r="B1300" s="32"/>
      <c r="C1300" s="32"/>
      <c r="D1300" s="32"/>
      <c r="E1300" s="32"/>
      <c r="F1300" s="32"/>
      <c r="G1300" s="32"/>
    </row>
    <row r="1301" spans="1:7" ht="15" customHeight="1">
      <c r="A1301" s="32"/>
      <c r="B1301" s="32"/>
      <c r="C1301" s="32"/>
      <c r="D1301" s="32"/>
      <c r="E1301" s="32"/>
      <c r="F1301" s="32"/>
      <c r="G1301" s="32"/>
    </row>
    <row r="1302" spans="1:7" ht="15" customHeight="1">
      <c r="A1302" s="32"/>
      <c r="B1302" s="32"/>
      <c r="C1302" s="32"/>
      <c r="D1302" s="32"/>
      <c r="E1302" s="32"/>
      <c r="F1302" s="32"/>
      <c r="G1302" s="32"/>
    </row>
    <row r="1303" spans="1:7" ht="15" customHeight="1">
      <c r="A1303" s="32"/>
      <c r="B1303" s="32"/>
      <c r="C1303" s="32"/>
      <c r="D1303" s="32"/>
      <c r="E1303" s="32"/>
      <c r="F1303" s="32"/>
      <c r="G1303" s="32"/>
    </row>
    <row r="1304" spans="1:7" ht="15" customHeight="1">
      <c r="A1304" s="32"/>
      <c r="B1304" s="32"/>
      <c r="C1304" s="32"/>
      <c r="D1304" s="32"/>
      <c r="E1304" s="32"/>
      <c r="F1304" s="32"/>
      <c r="G1304" s="32"/>
    </row>
    <row r="1305" spans="1:7" ht="15" customHeight="1">
      <c r="A1305" s="32"/>
      <c r="B1305" s="32"/>
      <c r="C1305" s="32"/>
      <c r="D1305" s="32"/>
      <c r="E1305" s="32"/>
      <c r="F1305" s="32"/>
      <c r="G1305" s="32"/>
    </row>
    <row r="1306" spans="1:7" ht="15" customHeight="1">
      <c r="A1306" s="32"/>
      <c r="B1306" s="32"/>
      <c r="C1306" s="32"/>
      <c r="D1306" s="32"/>
      <c r="E1306" s="32"/>
      <c r="F1306" s="32"/>
      <c r="G1306" s="32"/>
    </row>
    <row r="1307" spans="1:7" ht="15" customHeight="1">
      <c r="A1307" s="32"/>
      <c r="B1307" s="32"/>
      <c r="C1307" s="32"/>
      <c r="D1307" s="32"/>
      <c r="E1307" s="32"/>
      <c r="F1307" s="32"/>
      <c r="G1307" s="32"/>
    </row>
    <row r="1308" spans="1:7" ht="15" customHeight="1">
      <c r="A1308" s="32"/>
      <c r="B1308" s="32"/>
      <c r="C1308" s="32"/>
      <c r="D1308" s="32"/>
      <c r="E1308" s="32"/>
      <c r="F1308" s="32"/>
      <c r="G1308" s="32"/>
    </row>
    <row r="1309" spans="1:7" ht="15" customHeight="1">
      <c r="A1309" s="32"/>
      <c r="B1309" s="32"/>
      <c r="C1309" s="32"/>
      <c r="D1309" s="32"/>
      <c r="E1309" s="32"/>
      <c r="F1309" s="32"/>
      <c r="G1309" s="32"/>
    </row>
    <row r="1310" spans="1:7" ht="15" customHeight="1">
      <c r="A1310" s="32"/>
      <c r="B1310" s="32"/>
      <c r="C1310" s="32"/>
      <c r="D1310" s="32"/>
      <c r="E1310" s="32"/>
      <c r="F1310" s="32"/>
      <c r="G1310" s="32"/>
    </row>
    <row r="1311" spans="1:7" ht="15" customHeight="1">
      <c r="A1311" s="32"/>
      <c r="B1311" s="32"/>
      <c r="C1311" s="32"/>
      <c r="D1311" s="32"/>
      <c r="E1311" s="32"/>
      <c r="F1311" s="32"/>
      <c r="G1311" s="32"/>
    </row>
    <row r="1312" spans="1:7" ht="15" customHeight="1">
      <c r="A1312" s="32"/>
      <c r="B1312" s="32"/>
      <c r="C1312" s="32"/>
      <c r="D1312" s="32"/>
      <c r="E1312" s="32"/>
      <c r="F1312" s="32"/>
      <c r="G1312" s="32"/>
    </row>
    <row r="1313" spans="1:7" ht="15" customHeight="1">
      <c r="A1313" s="32"/>
      <c r="B1313" s="32"/>
      <c r="C1313" s="32"/>
      <c r="D1313" s="32"/>
      <c r="E1313" s="32"/>
      <c r="F1313" s="32"/>
      <c r="G1313" s="32"/>
    </row>
    <row r="1314" spans="1:7" ht="15" customHeight="1">
      <c r="A1314" s="32"/>
      <c r="B1314" s="32"/>
      <c r="C1314" s="32"/>
      <c r="D1314" s="32"/>
      <c r="E1314" s="32"/>
      <c r="F1314" s="32"/>
      <c r="G1314" s="32"/>
    </row>
    <row r="1315" spans="1:7" ht="15" customHeight="1">
      <c r="A1315" s="32"/>
      <c r="B1315" s="32"/>
      <c r="C1315" s="32"/>
      <c r="D1315" s="32"/>
      <c r="E1315" s="32"/>
      <c r="F1315" s="32"/>
      <c r="G1315" s="32"/>
    </row>
    <row r="1316" spans="1:7" ht="15" customHeight="1">
      <c r="A1316" s="32"/>
      <c r="B1316" s="32"/>
      <c r="C1316" s="32"/>
      <c r="D1316" s="32"/>
      <c r="E1316" s="32"/>
      <c r="F1316" s="32"/>
      <c r="G1316" s="32"/>
    </row>
    <row r="1317" spans="1:7" ht="15" customHeight="1">
      <c r="A1317" s="32"/>
      <c r="B1317" s="32"/>
      <c r="C1317" s="32"/>
      <c r="D1317" s="32"/>
      <c r="E1317" s="32"/>
      <c r="F1317" s="32"/>
      <c r="G1317" s="32"/>
    </row>
    <row r="1318" spans="1:7" ht="15" customHeight="1">
      <c r="A1318" s="32"/>
      <c r="B1318" s="32"/>
      <c r="C1318" s="32"/>
      <c r="D1318" s="32"/>
      <c r="E1318" s="32"/>
      <c r="F1318" s="32"/>
      <c r="G1318" s="32"/>
    </row>
    <row r="1319" spans="1:7" ht="15" customHeight="1">
      <c r="A1319" s="32"/>
      <c r="B1319" s="32"/>
      <c r="C1319" s="32"/>
      <c r="D1319" s="32"/>
      <c r="E1319" s="32"/>
      <c r="F1319" s="32"/>
      <c r="G1319" s="32"/>
    </row>
    <row r="1320" spans="1:7" ht="15" customHeight="1">
      <c r="A1320" s="32"/>
      <c r="B1320" s="32"/>
      <c r="C1320" s="32"/>
      <c r="D1320" s="32"/>
      <c r="E1320" s="32"/>
      <c r="F1320" s="32"/>
      <c r="G1320" s="32"/>
    </row>
    <row r="1321" spans="1:7" ht="15" customHeight="1">
      <c r="A1321" s="32"/>
      <c r="B1321" s="32"/>
      <c r="C1321" s="32"/>
      <c r="D1321" s="32"/>
      <c r="E1321" s="32"/>
      <c r="F1321" s="32"/>
      <c r="G1321" s="32"/>
    </row>
    <row r="1322" spans="1:7" ht="15" customHeight="1">
      <c r="A1322" s="32"/>
      <c r="B1322" s="32"/>
      <c r="C1322" s="32"/>
      <c r="D1322" s="32"/>
      <c r="E1322" s="32"/>
      <c r="F1322" s="32"/>
      <c r="G1322" s="32"/>
    </row>
    <row r="1323" spans="1:7" ht="15" customHeight="1">
      <c r="A1323" s="32"/>
      <c r="B1323" s="32"/>
      <c r="C1323" s="32"/>
      <c r="D1323" s="32"/>
      <c r="E1323" s="32"/>
      <c r="F1323" s="32"/>
      <c r="G1323" s="32"/>
    </row>
    <row r="1324" spans="1:7" ht="15" customHeight="1">
      <c r="A1324" s="32"/>
      <c r="B1324" s="32"/>
      <c r="C1324" s="32"/>
      <c r="D1324" s="32"/>
      <c r="E1324" s="32"/>
      <c r="F1324" s="32"/>
      <c r="G1324" s="32"/>
    </row>
    <row r="1325" spans="1:7" ht="15" customHeight="1">
      <c r="A1325" s="32"/>
      <c r="B1325" s="32"/>
      <c r="C1325" s="32"/>
      <c r="D1325" s="32"/>
      <c r="E1325" s="32"/>
      <c r="F1325" s="32"/>
      <c r="G1325" s="32"/>
    </row>
    <row r="1326" spans="1:7" ht="15" customHeight="1">
      <c r="A1326" s="32"/>
      <c r="B1326" s="32"/>
      <c r="C1326" s="32"/>
      <c r="D1326" s="32"/>
      <c r="E1326" s="32"/>
      <c r="F1326" s="32"/>
      <c r="G1326" s="32"/>
    </row>
    <row r="1327" spans="1:7" ht="15" customHeight="1">
      <c r="A1327" s="32"/>
      <c r="B1327" s="32"/>
      <c r="C1327" s="32"/>
      <c r="D1327" s="32"/>
      <c r="E1327" s="32"/>
      <c r="F1327" s="32"/>
      <c r="G1327" s="32"/>
    </row>
    <row r="1328" spans="1:7" ht="15" customHeight="1">
      <c r="A1328" s="32"/>
      <c r="B1328" s="32"/>
      <c r="C1328" s="32"/>
      <c r="D1328" s="32"/>
      <c r="E1328" s="32"/>
      <c r="F1328" s="32"/>
      <c r="G1328" s="32"/>
    </row>
    <row r="1329" spans="1:7" ht="15" customHeight="1">
      <c r="A1329" s="32"/>
      <c r="B1329" s="32"/>
      <c r="C1329" s="32"/>
      <c r="D1329" s="32"/>
      <c r="E1329" s="32"/>
      <c r="F1329" s="32"/>
      <c r="G1329" s="32"/>
    </row>
    <row r="1330" spans="1:7" ht="15" customHeight="1">
      <c r="A1330" s="32"/>
      <c r="B1330" s="32"/>
      <c r="C1330" s="32"/>
      <c r="D1330" s="32"/>
      <c r="E1330" s="32"/>
      <c r="F1330" s="32"/>
      <c r="G1330" s="32"/>
    </row>
    <row r="1331" spans="1:7" ht="15" customHeight="1">
      <c r="A1331" s="32"/>
      <c r="B1331" s="32"/>
      <c r="C1331" s="32"/>
      <c r="D1331" s="32"/>
      <c r="E1331" s="32"/>
      <c r="F1331" s="32"/>
      <c r="G1331" s="32"/>
    </row>
    <row r="1332" spans="1:7" ht="15" customHeight="1">
      <c r="A1332" s="32"/>
      <c r="B1332" s="32"/>
      <c r="C1332" s="32"/>
      <c r="D1332" s="32"/>
      <c r="E1332" s="32"/>
      <c r="F1332" s="32"/>
      <c r="G1332" s="32"/>
    </row>
    <row r="1333" spans="1:7" ht="15" customHeight="1">
      <c r="A1333" s="32"/>
      <c r="B1333" s="32"/>
      <c r="C1333" s="32"/>
      <c r="D1333" s="32"/>
      <c r="E1333" s="32"/>
      <c r="F1333" s="32"/>
      <c r="G1333" s="32"/>
    </row>
    <row r="1334" spans="1:7" ht="15" customHeight="1">
      <c r="A1334" s="32"/>
      <c r="B1334" s="32"/>
      <c r="C1334" s="32"/>
      <c r="D1334" s="32"/>
      <c r="E1334" s="32"/>
      <c r="F1334" s="32"/>
      <c r="G1334" s="32"/>
    </row>
    <row r="1335" spans="1:7" ht="15" customHeight="1">
      <c r="A1335" s="32"/>
      <c r="B1335" s="32"/>
      <c r="C1335" s="32"/>
      <c r="D1335" s="32"/>
      <c r="E1335" s="32"/>
      <c r="F1335" s="32"/>
      <c r="G1335" s="32"/>
    </row>
    <row r="1336" spans="1:7" ht="15" customHeight="1">
      <c r="A1336" s="32"/>
      <c r="B1336" s="32"/>
      <c r="C1336" s="32"/>
      <c r="D1336" s="32"/>
      <c r="E1336" s="32"/>
      <c r="F1336" s="32"/>
      <c r="G1336" s="32"/>
    </row>
    <row r="1337" spans="1:7" ht="15" customHeight="1">
      <c r="A1337" s="32"/>
      <c r="B1337" s="32"/>
      <c r="C1337" s="32"/>
      <c r="D1337" s="32"/>
      <c r="E1337" s="32"/>
      <c r="F1337" s="32"/>
      <c r="G1337" s="32"/>
    </row>
    <row r="1338" spans="1:7" ht="15" customHeight="1">
      <c r="A1338" s="32"/>
      <c r="B1338" s="32"/>
      <c r="C1338" s="32"/>
      <c r="D1338" s="32"/>
      <c r="E1338" s="32"/>
      <c r="F1338" s="32"/>
      <c r="G1338" s="32"/>
    </row>
    <row r="1339" spans="1:7" ht="15" customHeight="1">
      <c r="A1339" s="32"/>
      <c r="B1339" s="32"/>
      <c r="C1339" s="32"/>
      <c r="D1339" s="32"/>
      <c r="E1339" s="32"/>
      <c r="F1339" s="32"/>
      <c r="G1339" s="32"/>
    </row>
    <row r="1340" spans="1:7" ht="15" customHeight="1">
      <c r="A1340" s="32"/>
      <c r="B1340" s="32"/>
      <c r="C1340" s="32"/>
      <c r="D1340" s="32"/>
      <c r="E1340" s="32"/>
      <c r="F1340" s="32"/>
      <c r="G1340" s="32"/>
    </row>
    <row r="1341" spans="1:7" ht="15" customHeight="1">
      <c r="A1341" s="32"/>
      <c r="B1341" s="32"/>
      <c r="C1341" s="32"/>
      <c r="D1341" s="32"/>
      <c r="E1341" s="32"/>
      <c r="F1341" s="32"/>
      <c r="G1341" s="32"/>
    </row>
    <row r="1342" spans="1:7" ht="15" customHeight="1">
      <c r="A1342" s="32"/>
      <c r="B1342" s="32"/>
      <c r="C1342" s="32"/>
      <c r="D1342" s="32"/>
      <c r="E1342" s="32"/>
      <c r="F1342" s="32"/>
      <c r="G1342" s="32"/>
    </row>
    <row r="1343" spans="1:7" ht="15" customHeight="1">
      <c r="A1343" s="32"/>
      <c r="B1343" s="32"/>
      <c r="C1343" s="32"/>
      <c r="D1343" s="32"/>
      <c r="E1343" s="32"/>
      <c r="F1343" s="32"/>
      <c r="G1343" s="32"/>
    </row>
    <row r="1344" spans="1:7" ht="15" customHeight="1">
      <c r="A1344" s="32"/>
      <c r="B1344" s="32"/>
      <c r="C1344" s="32"/>
      <c r="D1344" s="32"/>
      <c r="E1344" s="32"/>
      <c r="F1344" s="32"/>
      <c r="G1344" s="32"/>
    </row>
    <row r="1345" spans="1:7" ht="15" customHeight="1">
      <c r="A1345" s="32"/>
      <c r="B1345" s="32"/>
      <c r="C1345" s="32"/>
      <c r="D1345" s="32"/>
      <c r="E1345" s="32"/>
      <c r="F1345" s="32"/>
      <c r="G1345" s="32"/>
    </row>
    <row r="1346" spans="1:7" ht="15" customHeight="1">
      <c r="A1346" s="32"/>
      <c r="B1346" s="32"/>
      <c r="C1346" s="32"/>
      <c r="D1346" s="32"/>
      <c r="E1346" s="32"/>
      <c r="F1346" s="32"/>
      <c r="G1346" s="32"/>
    </row>
    <row r="1347" spans="1:7" ht="15" customHeight="1">
      <c r="A1347" s="32"/>
      <c r="B1347" s="32"/>
      <c r="C1347" s="32"/>
      <c r="D1347" s="32"/>
      <c r="E1347" s="32"/>
      <c r="F1347" s="32"/>
      <c r="G1347" s="32"/>
    </row>
    <row r="1348" spans="1:7" ht="15" customHeight="1">
      <c r="A1348" s="32"/>
      <c r="B1348" s="32"/>
      <c r="C1348" s="32"/>
      <c r="D1348" s="32"/>
      <c r="E1348" s="32"/>
      <c r="F1348" s="32"/>
      <c r="G1348" s="32"/>
    </row>
    <row r="1349" spans="1:7" ht="15" customHeight="1">
      <c r="A1349" s="32"/>
      <c r="B1349" s="32"/>
      <c r="C1349" s="32"/>
      <c r="D1349" s="32"/>
      <c r="E1349" s="32"/>
      <c r="F1349" s="32"/>
      <c r="G1349" s="32"/>
    </row>
    <row r="1350" spans="1:7" ht="15" customHeight="1">
      <c r="A1350" s="32"/>
      <c r="B1350" s="32"/>
      <c r="C1350" s="32"/>
      <c r="D1350" s="32"/>
      <c r="E1350" s="32"/>
      <c r="F1350" s="32"/>
      <c r="G1350" s="32"/>
    </row>
    <row r="1351" spans="1:7" ht="15" customHeight="1">
      <c r="A1351" s="32"/>
      <c r="B1351" s="32"/>
      <c r="C1351" s="32"/>
      <c r="D1351" s="32"/>
      <c r="E1351" s="32"/>
      <c r="F1351" s="32"/>
      <c r="G1351" s="32"/>
    </row>
    <row r="1352" spans="1:7" ht="15" customHeight="1">
      <c r="A1352" s="32"/>
      <c r="B1352" s="32"/>
      <c r="C1352" s="32"/>
      <c r="D1352" s="32"/>
      <c r="E1352" s="32"/>
      <c r="F1352" s="32"/>
      <c r="G1352" s="32"/>
    </row>
    <row r="1353" spans="1:7" ht="15" customHeight="1">
      <c r="A1353" s="32"/>
      <c r="B1353" s="32"/>
      <c r="C1353" s="32"/>
      <c r="D1353" s="32"/>
      <c r="E1353" s="32"/>
      <c r="F1353" s="32"/>
      <c r="G1353" s="32"/>
    </row>
    <row r="1354" spans="1:7" ht="15" customHeight="1">
      <c r="A1354" s="32"/>
      <c r="B1354" s="32"/>
      <c r="C1354" s="32"/>
      <c r="D1354" s="32"/>
      <c r="E1354" s="32"/>
      <c r="F1354" s="32"/>
      <c r="G1354" s="32"/>
    </row>
    <row r="1355" spans="1:7" ht="15" customHeight="1">
      <c r="A1355" s="32"/>
      <c r="B1355" s="32"/>
      <c r="C1355" s="32"/>
      <c r="D1355" s="32"/>
      <c r="E1355" s="32"/>
      <c r="F1355" s="32"/>
      <c r="G1355" s="32"/>
    </row>
    <row r="1356" spans="1:7" ht="15" customHeight="1">
      <c r="A1356" s="32"/>
      <c r="B1356" s="32"/>
      <c r="C1356" s="32"/>
      <c r="D1356" s="32"/>
      <c r="E1356" s="32"/>
      <c r="F1356" s="32"/>
      <c r="G1356" s="32"/>
    </row>
    <row r="1357" spans="1:7" ht="15" customHeight="1">
      <c r="A1357" s="32"/>
      <c r="B1357" s="32"/>
      <c r="C1357" s="32"/>
      <c r="D1357" s="32"/>
      <c r="E1357" s="32"/>
      <c r="F1357" s="32"/>
      <c r="G1357" s="32"/>
    </row>
    <row r="1358" spans="1:7" ht="15" customHeight="1">
      <c r="A1358" s="32"/>
      <c r="B1358" s="32"/>
      <c r="C1358" s="32"/>
      <c r="D1358" s="32"/>
      <c r="E1358" s="32"/>
      <c r="F1358" s="32"/>
      <c r="G1358" s="32"/>
    </row>
    <row r="1359" spans="1:7" ht="15" customHeight="1">
      <c r="A1359" s="32"/>
      <c r="B1359" s="32"/>
      <c r="C1359" s="32"/>
      <c r="D1359" s="32"/>
      <c r="E1359" s="32"/>
      <c r="F1359" s="32"/>
      <c r="G1359" s="32"/>
    </row>
    <row r="1360" spans="1:7" ht="15" customHeight="1">
      <c r="A1360" s="32"/>
      <c r="B1360" s="32"/>
      <c r="C1360" s="32"/>
      <c r="D1360" s="32"/>
      <c r="E1360" s="32"/>
      <c r="F1360" s="32"/>
      <c r="G1360" s="32"/>
    </row>
    <row r="1361" spans="1:7" ht="15" customHeight="1">
      <c r="A1361" s="32"/>
      <c r="B1361" s="32"/>
      <c r="C1361" s="32"/>
      <c r="D1361" s="32"/>
      <c r="E1361" s="32"/>
      <c r="F1361" s="32"/>
      <c r="G1361" s="32"/>
    </row>
    <row r="1362" spans="1:7" ht="15" customHeight="1">
      <c r="A1362" s="32"/>
      <c r="B1362" s="32"/>
      <c r="C1362" s="32"/>
      <c r="D1362" s="32"/>
      <c r="E1362" s="32"/>
      <c r="F1362" s="32"/>
      <c r="G1362" s="32"/>
    </row>
    <row r="1363" spans="1:7" ht="15" customHeight="1">
      <c r="A1363" s="32"/>
      <c r="B1363" s="32"/>
      <c r="C1363" s="32"/>
      <c r="D1363" s="32"/>
      <c r="E1363" s="32"/>
      <c r="F1363" s="32"/>
      <c r="G1363" s="32"/>
    </row>
    <row r="1364" spans="1:7" ht="15" customHeight="1">
      <c r="A1364" s="32"/>
      <c r="B1364" s="32"/>
      <c r="C1364" s="32"/>
      <c r="D1364" s="32"/>
      <c r="E1364" s="32"/>
      <c r="F1364" s="32"/>
      <c r="G1364" s="32"/>
    </row>
    <row r="1365" spans="1:7" ht="15" customHeight="1">
      <c r="A1365" s="32"/>
      <c r="B1365" s="32"/>
      <c r="C1365" s="32"/>
      <c r="D1365" s="32"/>
      <c r="E1365" s="32"/>
      <c r="F1365" s="32"/>
      <c r="G1365" s="32"/>
    </row>
    <row r="1366" spans="1:7" ht="15" customHeight="1">
      <c r="A1366" s="32"/>
      <c r="B1366" s="32"/>
      <c r="C1366" s="32"/>
      <c r="D1366" s="32"/>
      <c r="E1366" s="32"/>
      <c r="F1366" s="32"/>
      <c r="G1366" s="32"/>
    </row>
    <row r="1367" spans="1:7" ht="15" customHeight="1">
      <c r="A1367" s="32"/>
      <c r="B1367" s="32"/>
      <c r="C1367" s="32"/>
      <c r="D1367" s="32"/>
      <c r="E1367" s="32"/>
      <c r="F1367" s="32"/>
      <c r="G1367" s="32"/>
    </row>
    <row r="1368" spans="1:7" ht="15" customHeight="1">
      <c r="A1368" s="32"/>
      <c r="B1368" s="32"/>
      <c r="C1368" s="32"/>
      <c r="D1368" s="32"/>
      <c r="E1368" s="32"/>
      <c r="F1368" s="32"/>
      <c r="G1368" s="32"/>
    </row>
    <row r="1369" spans="1:7" ht="15" customHeight="1">
      <c r="A1369" s="32"/>
      <c r="B1369" s="32"/>
      <c r="C1369" s="32"/>
      <c r="D1369" s="32"/>
      <c r="E1369" s="32"/>
      <c r="F1369" s="32"/>
      <c r="G1369" s="32"/>
    </row>
    <row r="1370" spans="1:7" ht="15" customHeight="1">
      <c r="A1370" s="32"/>
      <c r="B1370" s="32"/>
      <c r="C1370" s="32"/>
      <c r="D1370" s="32"/>
      <c r="E1370" s="32"/>
      <c r="F1370" s="32"/>
      <c r="G1370" s="32"/>
    </row>
    <row r="1371" spans="1:7" ht="15" customHeight="1">
      <c r="A1371" s="32"/>
      <c r="B1371" s="32"/>
      <c r="C1371" s="32"/>
      <c r="D1371" s="32"/>
      <c r="E1371" s="32"/>
      <c r="F1371" s="32"/>
      <c r="G1371" s="32"/>
    </row>
    <row r="1372" spans="1:7" ht="15" customHeight="1">
      <c r="A1372" s="32"/>
      <c r="B1372" s="32"/>
      <c r="C1372" s="32"/>
      <c r="D1372" s="32"/>
      <c r="E1372" s="32"/>
      <c r="F1372" s="32"/>
      <c r="G1372" s="32"/>
    </row>
    <row r="1373" spans="1:7" ht="15" customHeight="1">
      <c r="A1373" s="32"/>
      <c r="B1373" s="32"/>
      <c r="C1373" s="32"/>
      <c r="D1373" s="32"/>
      <c r="E1373" s="32"/>
      <c r="F1373" s="32"/>
      <c r="G1373" s="32"/>
    </row>
    <row r="1374" spans="1:7" ht="15" customHeight="1">
      <c r="A1374" s="32"/>
      <c r="B1374" s="32"/>
      <c r="C1374" s="32"/>
      <c r="D1374" s="32"/>
      <c r="E1374" s="32"/>
      <c r="F1374" s="32"/>
      <c r="G1374" s="32"/>
    </row>
    <row r="1375" spans="1:7" ht="15" customHeight="1">
      <c r="A1375" s="32"/>
      <c r="B1375" s="32"/>
      <c r="C1375" s="32"/>
      <c r="D1375" s="32"/>
      <c r="E1375" s="32"/>
      <c r="F1375" s="32"/>
      <c r="G1375" s="32"/>
    </row>
    <row r="1376" spans="1:7" ht="15" customHeight="1">
      <c r="A1376" s="32"/>
      <c r="B1376" s="32"/>
      <c r="C1376" s="32"/>
      <c r="D1376" s="32"/>
      <c r="E1376" s="32"/>
      <c r="F1376" s="32"/>
      <c r="G1376" s="32"/>
    </row>
    <row r="1377" spans="1:7" ht="15" customHeight="1">
      <c r="A1377" s="32"/>
      <c r="B1377" s="32"/>
      <c r="C1377" s="32"/>
      <c r="D1377" s="32"/>
      <c r="E1377" s="32"/>
      <c r="F1377" s="32"/>
      <c r="G1377" s="32"/>
    </row>
    <row r="1378" spans="1:7" ht="15" customHeight="1">
      <c r="A1378" s="32"/>
      <c r="B1378" s="32"/>
      <c r="C1378" s="32"/>
      <c r="D1378" s="32"/>
      <c r="E1378" s="32"/>
      <c r="F1378" s="32"/>
      <c r="G1378" s="32"/>
    </row>
    <row r="1379" spans="1:7" ht="15" customHeight="1">
      <c r="A1379" s="32"/>
      <c r="B1379" s="32"/>
      <c r="C1379" s="32"/>
      <c r="D1379" s="32"/>
      <c r="E1379" s="32"/>
      <c r="F1379" s="32"/>
      <c r="G1379" s="32"/>
    </row>
    <row r="1380" spans="1:7" ht="15" customHeight="1">
      <c r="A1380" s="32"/>
      <c r="B1380" s="32"/>
      <c r="C1380" s="32"/>
      <c r="D1380" s="32"/>
      <c r="E1380" s="32"/>
      <c r="F1380" s="32"/>
      <c r="G1380" s="32"/>
    </row>
    <row r="1381" spans="1:7" ht="15" customHeight="1">
      <c r="A1381" s="32"/>
      <c r="B1381" s="32"/>
      <c r="C1381" s="32"/>
      <c r="D1381" s="32"/>
      <c r="E1381" s="32"/>
      <c r="F1381" s="32"/>
      <c r="G1381" s="32"/>
    </row>
    <row r="1382" spans="1:7" ht="15" customHeight="1">
      <c r="A1382" s="32"/>
      <c r="B1382" s="32"/>
      <c r="C1382" s="32"/>
      <c r="D1382" s="32"/>
      <c r="E1382" s="32"/>
      <c r="F1382" s="32"/>
      <c r="G1382" s="32"/>
    </row>
    <row r="1383" spans="1:7" ht="15" customHeight="1">
      <c r="A1383" s="32"/>
      <c r="B1383" s="32"/>
      <c r="C1383" s="32"/>
      <c r="D1383" s="32"/>
      <c r="E1383" s="32"/>
      <c r="F1383" s="32"/>
      <c r="G1383" s="32"/>
    </row>
    <row r="1384" spans="1:7" ht="15" customHeight="1">
      <c r="A1384" s="32"/>
      <c r="B1384" s="32"/>
      <c r="C1384" s="32"/>
      <c r="D1384" s="32"/>
      <c r="E1384" s="32"/>
      <c r="F1384" s="32"/>
      <c r="G1384" s="32"/>
    </row>
    <row r="1385" spans="1:7" ht="15" customHeight="1">
      <c r="A1385" s="32"/>
      <c r="B1385" s="32"/>
      <c r="C1385" s="32"/>
      <c r="D1385" s="32"/>
      <c r="E1385" s="32"/>
      <c r="F1385" s="32"/>
      <c r="G1385" s="32"/>
    </row>
    <row r="1386" spans="1:7" ht="15" customHeight="1">
      <c r="A1386" s="32"/>
      <c r="B1386" s="32"/>
      <c r="C1386" s="32"/>
      <c r="D1386" s="32"/>
      <c r="E1386" s="32"/>
      <c r="F1386" s="32"/>
      <c r="G1386" s="32"/>
    </row>
    <row r="1387" spans="1:7" ht="15" customHeight="1">
      <c r="A1387" s="32"/>
      <c r="B1387" s="32"/>
      <c r="C1387" s="32"/>
      <c r="D1387" s="32"/>
      <c r="E1387" s="32"/>
      <c r="F1387" s="32"/>
      <c r="G1387" s="32"/>
    </row>
    <row r="1388" spans="1:7" ht="15" customHeight="1">
      <c r="A1388" s="32"/>
      <c r="B1388" s="32"/>
      <c r="C1388" s="32"/>
      <c r="D1388" s="32"/>
      <c r="E1388" s="32"/>
      <c r="F1388" s="32"/>
      <c r="G1388" s="32"/>
    </row>
    <row r="1389" spans="1:7" ht="15" customHeight="1">
      <c r="A1389" s="32"/>
      <c r="B1389" s="32"/>
      <c r="C1389" s="32"/>
      <c r="D1389" s="32"/>
      <c r="E1389" s="32"/>
      <c r="F1389" s="32"/>
      <c r="G1389" s="32"/>
    </row>
    <row r="1390" spans="1:7" ht="15" customHeight="1">
      <c r="A1390" s="32"/>
      <c r="B1390" s="32"/>
      <c r="C1390" s="32"/>
      <c r="D1390" s="32"/>
      <c r="E1390" s="32"/>
      <c r="F1390" s="32"/>
      <c r="G1390" s="32"/>
    </row>
    <row r="1391" spans="1:7" ht="15" customHeight="1">
      <c r="A1391" s="32"/>
      <c r="B1391" s="32"/>
      <c r="C1391" s="32"/>
      <c r="D1391" s="32"/>
      <c r="E1391" s="32"/>
      <c r="F1391" s="32"/>
      <c r="G1391" s="32"/>
    </row>
    <row r="1392" spans="1:7" ht="15" customHeight="1">
      <c r="A1392" s="32"/>
      <c r="B1392" s="32"/>
      <c r="C1392" s="32"/>
      <c r="D1392" s="32"/>
      <c r="E1392" s="32"/>
      <c r="F1392" s="32"/>
      <c r="G1392" s="32"/>
    </row>
    <row r="1393" spans="1:7" ht="15" customHeight="1">
      <c r="A1393" s="32"/>
      <c r="B1393" s="32"/>
      <c r="C1393" s="32"/>
      <c r="D1393" s="32"/>
      <c r="E1393" s="32"/>
      <c r="F1393" s="32"/>
      <c r="G1393" s="32"/>
    </row>
    <row r="1394" spans="1:7" ht="15" customHeight="1">
      <c r="A1394" s="32"/>
      <c r="B1394" s="32"/>
      <c r="C1394" s="32"/>
      <c r="D1394" s="32"/>
      <c r="E1394" s="32"/>
      <c r="F1394" s="32"/>
      <c r="G1394" s="32"/>
    </row>
    <row r="1395" spans="1:7" ht="15" customHeight="1">
      <c r="A1395" s="32"/>
      <c r="B1395" s="32"/>
      <c r="C1395" s="32"/>
      <c r="D1395" s="32"/>
      <c r="E1395" s="32"/>
      <c r="F1395" s="32"/>
      <c r="G1395" s="32"/>
    </row>
    <row r="1396" spans="1:7" ht="15" customHeight="1">
      <c r="A1396" s="32"/>
      <c r="B1396" s="32"/>
      <c r="C1396" s="32"/>
      <c r="D1396" s="32"/>
      <c r="E1396" s="32"/>
      <c r="F1396" s="32"/>
      <c r="G1396" s="32"/>
    </row>
    <row r="1397" spans="1:7" ht="15" customHeight="1">
      <c r="A1397" s="32"/>
      <c r="B1397" s="32"/>
      <c r="C1397" s="32"/>
      <c r="D1397" s="32"/>
      <c r="E1397" s="32"/>
      <c r="F1397" s="32"/>
      <c r="G1397" s="32"/>
    </row>
    <row r="1398" spans="1:7" ht="15" customHeight="1">
      <c r="A1398" s="32"/>
      <c r="B1398" s="32"/>
      <c r="C1398" s="32"/>
      <c r="D1398" s="32"/>
      <c r="E1398" s="32"/>
      <c r="F1398" s="32"/>
      <c r="G1398" s="32"/>
    </row>
    <row r="1399" spans="1:7" ht="15" customHeight="1">
      <c r="A1399" s="32"/>
      <c r="B1399" s="32"/>
      <c r="C1399" s="32"/>
      <c r="D1399" s="32"/>
      <c r="E1399" s="32"/>
      <c r="F1399" s="32"/>
      <c r="G1399" s="32"/>
    </row>
    <row r="1400" spans="1:7" ht="15" customHeight="1">
      <c r="A1400" s="32"/>
      <c r="B1400" s="32"/>
      <c r="C1400" s="32"/>
      <c r="D1400" s="32"/>
      <c r="E1400" s="32"/>
      <c r="F1400" s="32"/>
      <c r="G1400" s="32"/>
    </row>
    <row r="1401" spans="1:7" ht="15" customHeight="1">
      <c r="A1401" s="32"/>
      <c r="B1401" s="32"/>
      <c r="C1401" s="32"/>
      <c r="D1401" s="32"/>
      <c r="E1401" s="32"/>
      <c r="F1401" s="32"/>
      <c r="G1401" s="32"/>
    </row>
    <row r="1402" spans="1:7" ht="15" customHeight="1">
      <c r="A1402" s="32"/>
      <c r="B1402" s="32"/>
      <c r="C1402" s="32"/>
      <c r="D1402" s="32"/>
      <c r="E1402" s="32"/>
      <c r="F1402" s="32"/>
      <c r="G1402" s="32"/>
    </row>
    <row r="1403" spans="1:7" ht="15" customHeight="1">
      <c r="A1403" s="32"/>
      <c r="B1403" s="32"/>
      <c r="C1403" s="32"/>
      <c r="D1403" s="32"/>
      <c r="E1403" s="32"/>
      <c r="F1403" s="32"/>
      <c r="G1403" s="32"/>
    </row>
    <row r="1404" spans="1:7" ht="15" customHeight="1">
      <c r="A1404" s="32"/>
      <c r="B1404" s="32"/>
      <c r="C1404" s="32"/>
      <c r="D1404" s="32"/>
      <c r="E1404" s="32"/>
      <c r="F1404" s="32"/>
      <c r="G1404" s="32"/>
    </row>
    <row r="1405" spans="1:7" ht="15" customHeight="1">
      <c r="A1405" s="32"/>
      <c r="B1405" s="32"/>
      <c r="C1405" s="32"/>
      <c r="D1405" s="32"/>
      <c r="E1405" s="32"/>
      <c r="F1405" s="32"/>
      <c r="G1405" s="32"/>
    </row>
    <row r="1406" spans="1:7" ht="15" customHeight="1">
      <c r="A1406" s="32"/>
      <c r="B1406" s="32"/>
      <c r="C1406" s="32"/>
      <c r="D1406" s="32"/>
      <c r="E1406" s="32"/>
      <c r="F1406" s="32"/>
      <c r="G1406" s="32"/>
    </row>
    <row r="1407" spans="1:7" ht="15" customHeight="1">
      <c r="A1407" s="32"/>
      <c r="B1407" s="32"/>
      <c r="C1407" s="32"/>
      <c r="D1407" s="32"/>
      <c r="E1407" s="32"/>
      <c r="F1407" s="32"/>
      <c r="G1407" s="32"/>
    </row>
    <row r="1408" spans="1:7" ht="15" customHeight="1">
      <c r="A1408" s="32"/>
      <c r="B1408" s="32"/>
      <c r="C1408" s="32"/>
      <c r="D1408" s="32"/>
      <c r="E1408" s="32"/>
      <c r="F1408" s="32"/>
      <c r="G1408" s="32"/>
    </row>
    <row r="1409" spans="1:7" ht="15" customHeight="1">
      <c r="A1409" s="32"/>
      <c r="B1409" s="32"/>
      <c r="C1409" s="32"/>
      <c r="D1409" s="32"/>
      <c r="E1409" s="32"/>
      <c r="F1409" s="32"/>
      <c r="G1409" s="32"/>
    </row>
    <row r="1410" spans="1:7" ht="15" customHeight="1">
      <c r="A1410" s="32"/>
      <c r="B1410" s="32"/>
      <c r="C1410" s="32"/>
      <c r="D1410" s="32"/>
      <c r="E1410" s="32"/>
      <c r="F1410" s="32"/>
      <c r="G1410" s="32"/>
    </row>
    <row r="1411" spans="1:7" ht="15" customHeight="1">
      <c r="A1411" s="32"/>
      <c r="B1411" s="32"/>
      <c r="C1411" s="32"/>
      <c r="D1411" s="32"/>
      <c r="E1411" s="32"/>
      <c r="F1411" s="32"/>
      <c r="G1411" s="32"/>
    </row>
    <row r="1412" spans="1:7" ht="15" customHeight="1">
      <c r="A1412" s="32"/>
      <c r="B1412" s="32"/>
      <c r="C1412" s="32"/>
      <c r="D1412" s="32"/>
      <c r="E1412" s="32"/>
      <c r="F1412" s="32"/>
      <c r="G1412" s="32"/>
    </row>
    <row r="1413" spans="1:7" ht="15" customHeight="1">
      <c r="A1413" s="32"/>
      <c r="B1413" s="32"/>
      <c r="C1413" s="32"/>
      <c r="D1413" s="32"/>
      <c r="E1413" s="32"/>
      <c r="F1413" s="32"/>
      <c r="G1413" s="32"/>
    </row>
    <row r="1414" spans="1:7" ht="15" customHeight="1">
      <c r="A1414" s="32"/>
      <c r="B1414" s="32"/>
      <c r="C1414" s="32"/>
      <c r="D1414" s="32"/>
      <c r="E1414" s="32"/>
      <c r="F1414" s="32"/>
      <c r="G1414" s="32"/>
    </row>
    <row r="1415" spans="1:7" ht="15" customHeight="1">
      <c r="A1415" s="32"/>
      <c r="B1415" s="32"/>
      <c r="C1415" s="32"/>
      <c r="D1415" s="32"/>
      <c r="E1415" s="32"/>
      <c r="F1415" s="32"/>
      <c r="G1415" s="32"/>
    </row>
    <row r="1416" spans="1:7" ht="15" customHeight="1">
      <c r="A1416" s="32"/>
      <c r="B1416" s="32"/>
      <c r="C1416" s="32"/>
      <c r="D1416" s="32"/>
      <c r="E1416" s="32"/>
      <c r="F1416" s="32"/>
      <c r="G1416" s="32"/>
    </row>
    <row r="1417" spans="1:7" ht="15" customHeight="1">
      <c r="A1417" s="32"/>
      <c r="B1417" s="32"/>
      <c r="C1417" s="32"/>
      <c r="D1417" s="32"/>
      <c r="E1417" s="32"/>
      <c r="F1417" s="32"/>
      <c r="G1417" s="32"/>
    </row>
    <row r="1418" spans="1:7" ht="15" customHeight="1">
      <c r="A1418" s="32"/>
      <c r="B1418" s="32"/>
      <c r="C1418" s="32"/>
      <c r="D1418" s="32"/>
      <c r="E1418" s="32"/>
      <c r="F1418" s="32"/>
      <c r="G1418" s="32"/>
    </row>
    <row r="1419" spans="1:7" ht="15" customHeight="1">
      <c r="A1419" s="32"/>
      <c r="B1419" s="32"/>
      <c r="C1419" s="32"/>
      <c r="D1419" s="32"/>
      <c r="E1419" s="32"/>
      <c r="F1419" s="32"/>
      <c r="G1419" s="32"/>
    </row>
    <row r="1420" spans="1:7" ht="15" customHeight="1">
      <c r="A1420" s="32"/>
      <c r="B1420" s="32"/>
      <c r="C1420" s="32"/>
      <c r="D1420" s="32"/>
      <c r="E1420" s="32"/>
      <c r="F1420" s="32"/>
      <c r="G1420" s="32"/>
    </row>
    <row r="1421" spans="1:7" ht="15" customHeight="1">
      <c r="A1421" s="32"/>
      <c r="B1421" s="32"/>
      <c r="C1421" s="32"/>
      <c r="D1421" s="32"/>
      <c r="E1421" s="32"/>
      <c r="F1421" s="32"/>
      <c r="G1421" s="32"/>
    </row>
    <row r="1422" spans="1:7" ht="15" customHeight="1">
      <c r="A1422" s="32"/>
      <c r="B1422" s="32"/>
      <c r="C1422" s="32"/>
      <c r="D1422" s="32"/>
      <c r="E1422" s="32"/>
      <c r="F1422" s="32"/>
      <c r="G1422" s="32"/>
    </row>
    <row r="1423" spans="1:7" ht="15" customHeight="1">
      <c r="A1423" s="32"/>
      <c r="B1423" s="32"/>
      <c r="C1423" s="32"/>
      <c r="D1423" s="32"/>
      <c r="E1423" s="32"/>
      <c r="F1423" s="32"/>
      <c r="G1423" s="32"/>
    </row>
    <row r="1424" spans="1:7" ht="15" customHeight="1">
      <c r="A1424" s="32"/>
      <c r="B1424" s="32"/>
      <c r="C1424" s="32"/>
      <c r="D1424" s="32"/>
      <c r="E1424" s="32"/>
      <c r="F1424" s="32"/>
      <c r="G1424" s="32"/>
    </row>
    <row r="1425" spans="1:7" ht="15" customHeight="1">
      <c r="A1425" s="32"/>
      <c r="B1425" s="32"/>
      <c r="C1425" s="32"/>
      <c r="D1425" s="32"/>
      <c r="E1425" s="32"/>
      <c r="F1425" s="32"/>
      <c r="G1425" s="32"/>
    </row>
    <row r="1426" spans="1:7" ht="15" customHeight="1">
      <c r="A1426" s="32"/>
      <c r="B1426" s="32"/>
      <c r="C1426" s="32"/>
      <c r="D1426" s="32"/>
      <c r="E1426" s="32"/>
      <c r="F1426" s="32"/>
      <c r="G1426" s="32"/>
    </row>
    <row r="1427" spans="1:7" ht="15" customHeight="1">
      <c r="A1427" s="32"/>
      <c r="B1427" s="32"/>
      <c r="C1427" s="32"/>
      <c r="D1427" s="32"/>
      <c r="E1427" s="32"/>
      <c r="F1427" s="32"/>
      <c r="G1427" s="32"/>
    </row>
    <row r="1428" spans="1:7" ht="15" customHeight="1">
      <c r="A1428" s="32"/>
      <c r="B1428" s="32"/>
      <c r="C1428" s="32"/>
      <c r="D1428" s="32"/>
      <c r="E1428" s="32"/>
      <c r="F1428" s="32"/>
      <c r="G1428" s="32"/>
    </row>
    <row r="1429" spans="1:7" ht="15" customHeight="1">
      <c r="A1429" s="32"/>
      <c r="B1429" s="32"/>
      <c r="C1429" s="32"/>
      <c r="D1429" s="32"/>
      <c r="E1429" s="32"/>
      <c r="F1429" s="32"/>
      <c r="G1429" s="32"/>
    </row>
    <row r="1430" spans="1:7" ht="15" customHeight="1">
      <c r="A1430" s="32"/>
      <c r="B1430" s="32"/>
      <c r="C1430" s="32"/>
      <c r="D1430" s="32"/>
      <c r="E1430" s="32"/>
      <c r="F1430" s="32"/>
      <c r="G1430" s="32"/>
    </row>
    <row r="1431" spans="1:7" ht="15" customHeight="1">
      <c r="A1431" s="32"/>
      <c r="B1431" s="32"/>
      <c r="C1431" s="32"/>
      <c r="D1431" s="32"/>
      <c r="E1431" s="32"/>
      <c r="F1431" s="32"/>
      <c r="G1431" s="32"/>
    </row>
    <row r="1432" spans="1:7" ht="15" customHeight="1">
      <c r="A1432" s="32"/>
      <c r="B1432" s="32"/>
      <c r="C1432" s="32"/>
      <c r="D1432" s="32"/>
      <c r="E1432" s="32"/>
      <c r="F1432" s="32"/>
      <c r="G1432" s="32"/>
    </row>
    <row r="1433" spans="1:7" ht="15" customHeight="1">
      <c r="A1433" s="32"/>
      <c r="B1433" s="32"/>
      <c r="C1433" s="32"/>
      <c r="D1433" s="32"/>
      <c r="E1433" s="32"/>
      <c r="F1433" s="32"/>
      <c r="G1433" s="32"/>
    </row>
    <row r="1434" spans="1:7" ht="15" customHeight="1">
      <c r="A1434" s="32"/>
      <c r="B1434" s="32"/>
      <c r="C1434" s="32"/>
      <c r="D1434" s="32"/>
      <c r="E1434" s="32"/>
      <c r="F1434" s="32"/>
      <c r="G1434" s="32"/>
    </row>
    <row r="1435" spans="1:7" ht="15" customHeight="1">
      <c r="A1435" s="32"/>
      <c r="B1435" s="32"/>
      <c r="C1435" s="32"/>
      <c r="D1435" s="32"/>
      <c r="E1435" s="32"/>
      <c r="F1435" s="32"/>
      <c r="G1435" s="32"/>
    </row>
    <row r="1436" spans="1:7" ht="15" customHeight="1">
      <c r="A1436" s="32"/>
      <c r="B1436" s="32"/>
      <c r="C1436" s="32"/>
      <c r="D1436" s="32"/>
      <c r="E1436" s="32"/>
      <c r="F1436" s="32"/>
      <c r="G1436" s="32"/>
    </row>
    <row r="1437" spans="1:7" ht="15" customHeight="1">
      <c r="A1437" s="32"/>
      <c r="B1437" s="32"/>
      <c r="C1437" s="32"/>
      <c r="D1437" s="32"/>
      <c r="E1437" s="32"/>
      <c r="F1437" s="32"/>
      <c r="G1437" s="32"/>
    </row>
    <row r="1438" spans="1:7" ht="15" customHeight="1">
      <c r="A1438" s="32"/>
      <c r="B1438" s="32"/>
      <c r="C1438" s="32"/>
      <c r="D1438" s="32"/>
      <c r="E1438" s="32"/>
      <c r="F1438" s="32"/>
      <c r="G1438" s="32"/>
    </row>
    <row r="1439" spans="1:7" ht="15" customHeight="1">
      <c r="A1439" s="32"/>
      <c r="B1439" s="32"/>
      <c r="C1439" s="32"/>
      <c r="D1439" s="32"/>
      <c r="E1439" s="32"/>
      <c r="F1439" s="32"/>
      <c r="G1439" s="32"/>
    </row>
    <row r="1440" spans="1:7" ht="15" customHeight="1">
      <c r="A1440" s="32"/>
      <c r="B1440" s="32"/>
      <c r="C1440" s="32"/>
      <c r="D1440" s="32"/>
      <c r="E1440" s="32"/>
      <c r="F1440" s="32"/>
      <c r="G1440" s="32"/>
    </row>
    <row r="1441" spans="1:7" ht="15" customHeight="1">
      <c r="A1441" s="32"/>
      <c r="B1441" s="32"/>
      <c r="C1441" s="32"/>
      <c r="D1441" s="32"/>
      <c r="E1441" s="32"/>
      <c r="F1441" s="32"/>
      <c r="G1441" s="32"/>
    </row>
    <row r="1442" spans="1:7" ht="15" customHeight="1">
      <c r="A1442" s="32"/>
      <c r="B1442" s="32"/>
      <c r="C1442" s="32"/>
      <c r="D1442" s="32"/>
      <c r="E1442" s="32"/>
      <c r="F1442" s="32"/>
      <c r="G1442" s="32"/>
    </row>
    <row r="1443" spans="1:7" ht="15" customHeight="1">
      <c r="A1443" s="32"/>
      <c r="B1443" s="32"/>
      <c r="C1443" s="32"/>
      <c r="D1443" s="32"/>
      <c r="E1443" s="32"/>
      <c r="F1443" s="32"/>
      <c r="G1443" s="32"/>
    </row>
    <row r="1444" spans="1:7" ht="15" customHeight="1">
      <c r="A1444" s="32"/>
      <c r="B1444" s="32"/>
      <c r="C1444" s="32"/>
      <c r="D1444" s="32"/>
      <c r="E1444" s="32"/>
      <c r="F1444" s="32"/>
      <c r="G1444" s="32"/>
    </row>
    <row r="1445" spans="1:7" ht="15" customHeight="1">
      <c r="A1445" s="32"/>
      <c r="B1445" s="32"/>
      <c r="C1445" s="32"/>
      <c r="D1445" s="32"/>
      <c r="E1445" s="32"/>
      <c r="F1445" s="32"/>
      <c r="G1445" s="32"/>
    </row>
    <row r="1446" spans="1:7" ht="15" customHeight="1">
      <c r="A1446" s="32"/>
      <c r="B1446" s="32"/>
      <c r="C1446" s="32"/>
      <c r="D1446" s="32"/>
      <c r="E1446" s="32"/>
      <c r="F1446" s="32"/>
      <c r="G1446" s="32"/>
    </row>
    <row r="1447" spans="1:7" ht="15" customHeight="1">
      <c r="A1447" s="32"/>
      <c r="B1447" s="32"/>
      <c r="C1447" s="32"/>
      <c r="D1447" s="32"/>
      <c r="E1447" s="32"/>
      <c r="F1447" s="32"/>
      <c r="G1447" s="32"/>
    </row>
    <row r="1448" spans="1:7" ht="15" customHeight="1">
      <c r="A1448" s="32"/>
      <c r="B1448" s="32"/>
      <c r="C1448" s="32"/>
      <c r="D1448" s="32"/>
      <c r="E1448" s="32"/>
      <c r="F1448" s="32"/>
      <c r="G1448" s="32"/>
    </row>
    <row r="1449" spans="1:7" ht="15" customHeight="1">
      <c r="A1449" s="32"/>
      <c r="B1449" s="32"/>
      <c r="C1449" s="32"/>
      <c r="D1449" s="32"/>
      <c r="E1449" s="32"/>
      <c r="F1449" s="32"/>
      <c r="G1449" s="32"/>
    </row>
    <row r="1450" spans="1:7" ht="15" customHeight="1">
      <c r="A1450" s="32"/>
      <c r="B1450" s="32"/>
      <c r="C1450" s="32"/>
      <c r="D1450" s="32"/>
      <c r="E1450" s="32"/>
      <c r="F1450" s="32"/>
      <c r="G1450" s="32"/>
    </row>
    <row r="1451" spans="1:7" ht="15" customHeight="1">
      <c r="A1451" s="32"/>
      <c r="B1451" s="32"/>
      <c r="C1451" s="32"/>
      <c r="D1451" s="32"/>
      <c r="E1451" s="32"/>
      <c r="F1451" s="32"/>
      <c r="G1451" s="32"/>
    </row>
    <row r="1452" spans="1:7" ht="15" customHeight="1">
      <c r="A1452" s="32"/>
      <c r="B1452" s="32"/>
      <c r="C1452" s="32"/>
      <c r="D1452" s="32"/>
      <c r="E1452" s="32"/>
      <c r="F1452" s="32"/>
      <c r="G1452" s="32"/>
    </row>
    <row r="1453" spans="1:7" ht="15" customHeight="1">
      <c r="A1453" s="32"/>
      <c r="B1453" s="32"/>
      <c r="C1453" s="32"/>
      <c r="D1453" s="32"/>
      <c r="E1453" s="32"/>
      <c r="F1453" s="32"/>
      <c r="G1453" s="32"/>
    </row>
    <row r="1454" spans="1:7" ht="15" customHeight="1">
      <c r="A1454" s="32"/>
      <c r="B1454" s="32"/>
      <c r="C1454" s="32"/>
      <c r="D1454" s="32"/>
      <c r="E1454" s="32"/>
      <c r="F1454" s="32"/>
      <c r="G1454" s="32"/>
    </row>
    <row r="1455" spans="1:7" ht="15" customHeight="1">
      <c r="A1455" s="32"/>
      <c r="B1455" s="32"/>
      <c r="C1455" s="32"/>
      <c r="D1455" s="32"/>
      <c r="E1455" s="32"/>
      <c r="F1455" s="32"/>
      <c r="G1455" s="32"/>
    </row>
    <row r="1456" spans="1:7" ht="15" customHeight="1">
      <c r="A1456" s="32"/>
      <c r="B1456" s="32"/>
      <c r="C1456" s="32"/>
      <c r="D1456" s="32"/>
      <c r="E1456" s="32"/>
      <c r="F1456" s="32"/>
      <c r="G1456" s="32"/>
    </row>
    <row r="1457" spans="1:7" ht="15" customHeight="1">
      <c r="A1457" s="32"/>
      <c r="B1457" s="32"/>
      <c r="C1457" s="32"/>
      <c r="D1457" s="32"/>
      <c r="E1457" s="32"/>
      <c r="F1457" s="32"/>
      <c r="G1457" s="32"/>
    </row>
    <row r="1458" spans="1:7" ht="15" customHeight="1">
      <c r="A1458" s="32"/>
      <c r="B1458" s="32"/>
      <c r="C1458" s="32"/>
      <c r="D1458" s="32"/>
      <c r="E1458" s="32"/>
      <c r="F1458" s="32"/>
      <c r="G1458" s="32"/>
    </row>
    <row r="1459" spans="1:7" ht="15" customHeight="1">
      <c r="A1459" s="32"/>
      <c r="B1459" s="32"/>
      <c r="C1459" s="32"/>
      <c r="D1459" s="32"/>
      <c r="E1459" s="32"/>
      <c r="F1459" s="32"/>
      <c r="G1459" s="32"/>
    </row>
    <row r="1460" spans="1:7" ht="15" customHeight="1">
      <c r="A1460" s="32"/>
      <c r="B1460" s="32"/>
      <c r="C1460" s="32"/>
      <c r="D1460" s="32"/>
      <c r="E1460" s="32"/>
      <c r="F1460" s="32"/>
      <c r="G1460" s="32"/>
    </row>
    <row r="1461" spans="1:7" ht="15" customHeight="1">
      <c r="A1461" s="32"/>
      <c r="B1461" s="32"/>
      <c r="C1461" s="32"/>
      <c r="D1461" s="32"/>
      <c r="E1461" s="32"/>
      <c r="F1461" s="32"/>
      <c r="G1461" s="32"/>
    </row>
    <row r="1462" spans="1:7" ht="15" customHeight="1">
      <c r="A1462" s="32"/>
      <c r="B1462" s="32"/>
      <c r="C1462" s="32"/>
      <c r="D1462" s="32"/>
      <c r="E1462" s="32"/>
      <c r="F1462" s="32"/>
      <c r="G1462" s="32"/>
    </row>
    <row r="1463" spans="1:7" ht="15" customHeight="1">
      <c r="A1463" s="32"/>
      <c r="B1463" s="32"/>
      <c r="C1463" s="32"/>
      <c r="D1463" s="32"/>
      <c r="E1463" s="32"/>
      <c r="F1463" s="32"/>
      <c r="G1463" s="32"/>
    </row>
    <row r="1464" spans="1:7" ht="15" customHeight="1">
      <c r="A1464" s="32"/>
      <c r="B1464" s="32"/>
      <c r="C1464" s="32"/>
      <c r="D1464" s="32"/>
      <c r="E1464" s="32"/>
      <c r="F1464" s="32"/>
      <c r="G1464" s="32"/>
    </row>
    <row r="1465" spans="1:7" ht="15" customHeight="1">
      <c r="A1465" s="32"/>
      <c r="B1465" s="32"/>
      <c r="C1465" s="32"/>
      <c r="D1465" s="32"/>
      <c r="E1465" s="32"/>
      <c r="F1465" s="32"/>
      <c r="G1465" s="32"/>
    </row>
    <row r="1466" spans="1:7" ht="15" customHeight="1">
      <c r="A1466" s="32"/>
      <c r="B1466" s="32"/>
      <c r="C1466" s="32"/>
      <c r="D1466" s="32"/>
      <c r="E1466" s="32"/>
      <c r="F1466" s="32"/>
      <c r="G1466" s="32"/>
    </row>
    <row r="1467" spans="1:7" ht="15" customHeight="1">
      <c r="A1467" s="32"/>
      <c r="B1467" s="32"/>
      <c r="C1467" s="32"/>
      <c r="D1467" s="32"/>
      <c r="E1467" s="32"/>
      <c r="F1467" s="32"/>
      <c r="G1467" s="32"/>
    </row>
    <row r="1468" spans="1:7" ht="15" customHeight="1">
      <c r="A1468" s="32"/>
      <c r="B1468" s="32"/>
      <c r="C1468" s="32"/>
      <c r="D1468" s="32"/>
      <c r="E1468" s="32"/>
      <c r="F1468" s="32"/>
      <c r="G1468" s="32"/>
    </row>
    <row r="1469" spans="1:7" ht="15" customHeight="1">
      <c r="A1469" s="32"/>
      <c r="B1469" s="32"/>
      <c r="C1469" s="32"/>
      <c r="D1469" s="32"/>
      <c r="E1469" s="32"/>
      <c r="F1469" s="32"/>
      <c r="G1469" s="32"/>
    </row>
    <row r="1470" spans="1:7" ht="15" customHeight="1">
      <c r="A1470" s="32"/>
      <c r="B1470" s="32"/>
      <c r="C1470" s="32"/>
      <c r="D1470" s="32"/>
      <c r="E1470" s="32"/>
      <c r="F1470" s="32"/>
      <c r="G1470" s="32"/>
    </row>
    <row r="1471" spans="1:7" ht="15" customHeight="1">
      <c r="A1471" s="32"/>
      <c r="B1471" s="32"/>
      <c r="C1471" s="32"/>
      <c r="D1471" s="32"/>
      <c r="E1471" s="32"/>
      <c r="F1471" s="32"/>
      <c r="G1471" s="32"/>
    </row>
    <row r="1472" spans="1:7" ht="15" customHeight="1">
      <c r="A1472" s="32"/>
      <c r="B1472" s="32"/>
      <c r="C1472" s="32"/>
      <c r="D1472" s="32"/>
      <c r="E1472" s="32"/>
      <c r="F1472" s="32"/>
      <c r="G1472" s="32"/>
    </row>
    <row r="1473" spans="1:7" ht="15" customHeight="1">
      <c r="A1473" s="32"/>
      <c r="B1473" s="32"/>
      <c r="C1473" s="32"/>
      <c r="D1473" s="32"/>
      <c r="E1473" s="32"/>
      <c r="F1473" s="32"/>
      <c r="G1473" s="32"/>
    </row>
    <row r="1474" spans="1:7" ht="15" customHeight="1">
      <c r="A1474" s="32"/>
      <c r="B1474" s="32"/>
      <c r="C1474" s="32"/>
      <c r="D1474" s="32"/>
      <c r="E1474" s="32"/>
      <c r="F1474" s="32"/>
      <c r="G1474" s="32"/>
    </row>
    <row r="1475" spans="1:7" ht="15" customHeight="1">
      <c r="A1475" s="32"/>
      <c r="B1475" s="32"/>
      <c r="C1475" s="32"/>
      <c r="D1475" s="32"/>
      <c r="E1475" s="32"/>
      <c r="F1475" s="32"/>
      <c r="G1475" s="32"/>
    </row>
    <row r="1476" spans="1:7" ht="15" customHeight="1">
      <c r="A1476" s="32"/>
      <c r="B1476" s="32"/>
      <c r="C1476" s="32"/>
      <c r="D1476" s="32"/>
      <c r="E1476" s="32"/>
      <c r="F1476" s="32"/>
      <c r="G1476" s="32"/>
    </row>
    <row r="1477" spans="1:7" ht="15" customHeight="1">
      <c r="A1477" s="32"/>
      <c r="B1477" s="32"/>
      <c r="C1477" s="32"/>
      <c r="D1477" s="32"/>
      <c r="E1477" s="32"/>
      <c r="F1477" s="32"/>
      <c r="G1477" s="32"/>
    </row>
    <row r="1478" spans="1:7" ht="15" customHeight="1">
      <c r="A1478" s="32"/>
      <c r="B1478" s="32"/>
      <c r="C1478" s="32"/>
      <c r="D1478" s="32"/>
      <c r="E1478" s="32"/>
      <c r="F1478" s="32"/>
      <c r="G1478" s="32"/>
    </row>
    <row r="1479" spans="1:7" ht="15" customHeight="1">
      <c r="A1479" s="32"/>
      <c r="B1479" s="32"/>
      <c r="C1479" s="32"/>
      <c r="D1479" s="32"/>
      <c r="E1479" s="32"/>
      <c r="F1479" s="32"/>
      <c r="G1479" s="32"/>
    </row>
    <row r="1480" spans="1:7" ht="15" customHeight="1">
      <c r="A1480" s="32"/>
      <c r="B1480" s="32"/>
      <c r="C1480" s="32"/>
      <c r="D1480" s="32"/>
      <c r="E1480" s="32"/>
      <c r="F1480" s="32"/>
      <c r="G1480" s="32"/>
    </row>
    <row r="1481" spans="1:7" ht="15" customHeight="1">
      <c r="A1481" s="32"/>
      <c r="B1481" s="32"/>
      <c r="C1481" s="32"/>
      <c r="D1481" s="32"/>
      <c r="E1481" s="32"/>
      <c r="F1481" s="32"/>
      <c r="G1481" s="32"/>
    </row>
    <row r="1482" spans="1:7" ht="15" customHeight="1">
      <c r="A1482" s="32"/>
      <c r="B1482" s="32"/>
      <c r="C1482" s="32"/>
      <c r="D1482" s="32"/>
      <c r="E1482" s="32"/>
      <c r="F1482" s="32"/>
      <c r="G1482" s="32"/>
    </row>
    <row r="1483" spans="1:7" ht="15" customHeight="1">
      <c r="A1483" s="32"/>
      <c r="B1483" s="32"/>
      <c r="C1483" s="32"/>
      <c r="D1483" s="32"/>
      <c r="E1483" s="32"/>
      <c r="F1483" s="32"/>
      <c r="G1483" s="32"/>
    </row>
    <row r="1484" spans="1:7" ht="15" customHeight="1">
      <c r="A1484" s="32"/>
      <c r="B1484" s="32"/>
      <c r="C1484" s="32"/>
      <c r="D1484" s="32"/>
      <c r="E1484" s="32"/>
      <c r="F1484" s="32"/>
      <c r="G1484" s="32"/>
    </row>
    <row r="1485" spans="1:7" ht="15" customHeight="1">
      <c r="A1485" s="32"/>
      <c r="B1485" s="32"/>
      <c r="C1485" s="32"/>
      <c r="D1485" s="32"/>
      <c r="E1485" s="32"/>
      <c r="F1485" s="32"/>
      <c r="G1485" s="32"/>
    </row>
    <row r="1486" spans="1:7" ht="15" customHeight="1">
      <c r="A1486" s="32"/>
      <c r="B1486" s="32"/>
      <c r="C1486" s="32"/>
      <c r="D1486" s="32"/>
      <c r="E1486" s="32"/>
      <c r="F1486" s="32"/>
      <c r="G1486" s="32"/>
    </row>
    <row r="1487" spans="1:7" ht="15" customHeight="1">
      <c r="A1487" s="32"/>
      <c r="B1487" s="32"/>
      <c r="C1487" s="32"/>
      <c r="D1487" s="32"/>
      <c r="E1487" s="32"/>
      <c r="F1487" s="32"/>
      <c r="G1487" s="32"/>
    </row>
    <row r="1488" spans="1:7" ht="15" customHeight="1">
      <c r="A1488" s="32"/>
      <c r="B1488" s="32"/>
      <c r="C1488" s="32"/>
      <c r="D1488" s="32"/>
      <c r="E1488" s="32"/>
      <c r="F1488" s="32"/>
      <c r="G1488" s="32"/>
    </row>
    <row r="1489" spans="1:7" ht="15" customHeight="1">
      <c r="A1489" s="32"/>
      <c r="B1489" s="32"/>
      <c r="C1489" s="32"/>
      <c r="D1489" s="32"/>
      <c r="E1489" s="32"/>
      <c r="F1489" s="32"/>
      <c r="G1489" s="32"/>
    </row>
    <row r="1490" spans="1:7" ht="15" customHeight="1">
      <c r="A1490" s="32"/>
      <c r="B1490" s="32"/>
      <c r="C1490" s="32"/>
      <c r="D1490" s="32"/>
      <c r="E1490" s="32"/>
      <c r="F1490" s="32"/>
      <c r="G1490" s="32"/>
    </row>
    <row r="1491" spans="1:7" ht="15" customHeight="1">
      <c r="A1491" s="32"/>
      <c r="B1491" s="32"/>
      <c r="C1491" s="32"/>
      <c r="D1491" s="32"/>
      <c r="E1491" s="32"/>
      <c r="F1491" s="32"/>
      <c r="G1491" s="32"/>
    </row>
    <row r="1492" spans="1:7" ht="15" customHeight="1">
      <c r="A1492" s="32"/>
      <c r="B1492" s="32"/>
      <c r="C1492" s="32"/>
      <c r="D1492" s="32"/>
      <c r="E1492" s="32"/>
      <c r="F1492" s="32"/>
      <c r="G1492" s="32"/>
    </row>
    <row r="1493" spans="1:7" ht="15" customHeight="1">
      <c r="A1493" s="32"/>
      <c r="B1493" s="32"/>
      <c r="C1493" s="32"/>
      <c r="D1493" s="32"/>
      <c r="E1493" s="32"/>
      <c r="F1493" s="32"/>
      <c r="G1493" s="32"/>
    </row>
    <row r="1494" spans="1:7" ht="15" customHeight="1">
      <c r="A1494" s="32"/>
      <c r="B1494" s="32"/>
      <c r="C1494" s="32"/>
      <c r="D1494" s="32"/>
      <c r="E1494" s="32"/>
      <c r="F1494" s="32"/>
      <c r="G1494" s="32"/>
    </row>
    <row r="1495" spans="1:7" ht="15" customHeight="1">
      <c r="A1495" s="32"/>
      <c r="B1495" s="32"/>
      <c r="C1495" s="32"/>
      <c r="D1495" s="32"/>
      <c r="E1495" s="32"/>
      <c r="F1495" s="32"/>
      <c r="G1495" s="32"/>
    </row>
    <row r="1496" spans="1:7" ht="15" customHeight="1">
      <c r="A1496" s="32"/>
      <c r="B1496" s="32"/>
      <c r="C1496" s="32"/>
      <c r="D1496" s="32"/>
      <c r="E1496" s="32"/>
      <c r="F1496" s="32"/>
      <c r="G1496" s="32"/>
    </row>
    <row r="1497" spans="1:7" ht="15" customHeight="1">
      <c r="A1497" s="32"/>
      <c r="B1497" s="32"/>
      <c r="C1497" s="32"/>
      <c r="D1497" s="32"/>
      <c r="E1497" s="32"/>
      <c r="F1497" s="32"/>
      <c r="G1497" s="32"/>
    </row>
    <row r="1498" spans="1:7" ht="15" customHeight="1">
      <c r="A1498" s="32"/>
      <c r="B1498" s="32"/>
      <c r="C1498" s="32"/>
      <c r="D1498" s="32"/>
      <c r="E1498" s="32"/>
      <c r="F1498" s="32"/>
      <c r="G1498" s="32"/>
    </row>
    <row r="1499" spans="1:7" ht="15" customHeight="1">
      <c r="A1499" s="32"/>
      <c r="B1499" s="32"/>
      <c r="C1499" s="32"/>
      <c r="D1499" s="32"/>
      <c r="E1499" s="32"/>
      <c r="F1499" s="32"/>
      <c r="G1499" s="32"/>
    </row>
    <row r="1500" spans="1:7" ht="15" customHeight="1">
      <c r="A1500" s="32"/>
      <c r="B1500" s="32"/>
      <c r="C1500" s="32"/>
      <c r="D1500" s="32"/>
      <c r="E1500" s="32"/>
      <c r="F1500" s="32"/>
      <c r="G1500" s="32"/>
    </row>
    <row r="1501" spans="1:7" ht="15" customHeight="1">
      <c r="A1501" s="32"/>
      <c r="B1501" s="32"/>
      <c r="C1501" s="32"/>
      <c r="D1501" s="32"/>
      <c r="E1501" s="32"/>
      <c r="F1501" s="32"/>
      <c r="G1501" s="32"/>
    </row>
    <row r="1502" spans="1:7" ht="15" customHeight="1">
      <c r="A1502" s="32"/>
      <c r="B1502" s="32"/>
      <c r="C1502" s="32"/>
      <c r="D1502" s="32"/>
      <c r="E1502" s="32"/>
      <c r="F1502" s="32"/>
      <c r="G1502" s="32"/>
    </row>
    <row r="1503" spans="1:7" ht="15" customHeight="1">
      <c r="A1503" s="32"/>
      <c r="B1503" s="32"/>
      <c r="C1503" s="32"/>
      <c r="D1503" s="32"/>
      <c r="E1503" s="32"/>
      <c r="F1503" s="32"/>
      <c r="G1503" s="32"/>
    </row>
    <row r="1504" spans="1:7" ht="15" customHeight="1">
      <c r="A1504" s="32"/>
      <c r="B1504" s="32"/>
      <c r="C1504" s="32"/>
      <c r="D1504" s="32"/>
      <c r="E1504" s="32"/>
      <c r="F1504" s="32"/>
      <c r="G1504" s="32"/>
    </row>
    <row r="1505" spans="1:7" ht="15" customHeight="1">
      <c r="A1505" s="32"/>
      <c r="B1505" s="32"/>
      <c r="C1505" s="32"/>
      <c r="D1505" s="32"/>
      <c r="E1505" s="32"/>
      <c r="F1505" s="32"/>
      <c r="G1505" s="32"/>
    </row>
    <row r="1506" spans="1:7" ht="15" customHeight="1">
      <c r="A1506" s="32"/>
      <c r="B1506" s="32"/>
      <c r="C1506" s="32"/>
      <c r="D1506" s="32"/>
      <c r="E1506" s="32"/>
      <c r="F1506" s="32"/>
      <c r="G1506" s="32"/>
    </row>
    <row r="1507" spans="1:7" ht="15" customHeight="1">
      <c r="A1507" s="32"/>
      <c r="B1507" s="32"/>
      <c r="C1507" s="32"/>
      <c r="D1507" s="32"/>
      <c r="E1507" s="32"/>
      <c r="F1507" s="32"/>
      <c r="G1507" s="32"/>
    </row>
    <row r="1508" spans="1:7" ht="15" customHeight="1">
      <c r="A1508" s="32"/>
      <c r="B1508" s="32"/>
      <c r="C1508" s="32"/>
      <c r="D1508" s="32"/>
      <c r="E1508" s="32"/>
      <c r="F1508" s="32"/>
      <c r="G1508" s="32"/>
    </row>
    <row r="1509" spans="1:7" ht="15" customHeight="1">
      <c r="A1509" s="32"/>
      <c r="B1509" s="32"/>
      <c r="C1509" s="32"/>
      <c r="D1509" s="32"/>
      <c r="E1509" s="32"/>
      <c r="F1509" s="32"/>
      <c r="G1509" s="32"/>
    </row>
    <row r="1510" spans="1:7" ht="15" customHeight="1">
      <c r="A1510" s="32"/>
      <c r="B1510" s="32"/>
      <c r="C1510" s="32"/>
      <c r="D1510" s="32"/>
      <c r="E1510" s="32"/>
      <c r="F1510" s="32"/>
      <c r="G1510" s="32"/>
    </row>
    <row r="1511" spans="1:7" ht="15" customHeight="1">
      <c r="A1511" s="32"/>
      <c r="B1511" s="32"/>
      <c r="C1511" s="32"/>
      <c r="D1511" s="32"/>
      <c r="E1511" s="32"/>
      <c r="F1511" s="32"/>
      <c r="G1511" s="32"/>
    </row>
    <row r="1512" spans="1:7" ht="15" customHeight="1">
      <c r="A1512" s="32"/>
      <c r="B1512" s="32"/>
      <c r="C1512" s="32"/>
      <c r="D1512" s="32"/>
      <c r="E1512" s="32"/>
      <c r="F1512" s="32"/>
      <c r="G1512" s="32"/>
    </row>
    <row r="1513" spans="1:7" ht="15" customHeight="1">
      <c r="A1513" s="32"/>
      <c r="B1513" s="32"/>
      <c r="C1513" s="32"/>
      <c r="D1513" s="32"/>
      <c r="E1513" s="32"/>
      <c r="F1513" s="32"/>
      <c r="G1513" s="32"/>
    </row>
    <row r="1514" spans="1:7" ht="15" customHeight="1">
      <c r="A1514" s="32"/>
      <c r="B1514" s="32"/>
      <c r="C1514" s="32"/>
      <c r="D1514" s="32"/>
      <c r="E1514" s="32"/>
      <c r="F1514" s="32"/>
      <c r="G1514" s="32"/>
    </row>
    <row r="1515" spans="1:7" ht="15" customHeight="1">
      <c r="A1515" s="32"/>
      <c r="B1515" s="32"/>
      <c r="C1515" s="32"/>
      <c r="D1515" s="32"/>
      <c r="E1515" s="32"/>
      <c r="F1515" s="32"/>
      <c r="G1515" s="32"/>
    </row>
    <row r="1516" spans="1:7" ht="15" customHeight="1">
      <c r="A1516" s="32"/>
      <c r="B1516" s="32"/>
      <c r="C1516" s="32"/>
      <c r="D1516" s="32"/>
      <c r="E1516" s="32"/>
      <c r="F1516" s="32"/>
      <c r="G1516" s="32"/>
    </row>
    <row r="1517" spans="1:7" ht="15" customHeight="1">
      <c r="A1517" s="32"/>
      <c r="B1517" s="32"/>
      <c r="C1517" s="32"/>
      <c r="D1517" s="32"/>
      <c r="E1517" s="32"/>
      <c r="F1517" s="32"/>
      <c r="G1517" s="32"/>
    </row>
    <row r="1518" spans="1:7" ht="15" customHeight="1">
      <c r="A1518" s="32"/>
      <c r="B1518" s="32"/>
      <c r="C1518" s="32"/>
      <c r="D1518" s="32"/>
      <c r="E1518" s="32"/>
      <c r="F1518" s="32"/>
      <c r="G1518" s="32"/>
    </row>
    <row r="1519" spans="1:7" ht="15" customHeight="1">
      <c r="A1519" s="32"/>
      <c r="B1519" s="32"/>
      <c r="C1519" s="32"/>
      <c r="D1519" s="32"/>
      <c r="E1519" s="32"/>
      <c r="F1519" s="32"/>
      <c r="G1519" s="32"/>
    </row>
    <row r="1520" spans="1:7" ht="15" customHeight="1">
      <c r="A1520" s="32"/>
      <c r="B1520" s="32"/>
      <c r="C1520" s="32"/>
      <c r="D1520" s="32"/>
      <c r="E1520" s="32"/>
      <c r="F1520" s="32"/>
      <c r="G1520" s="32"/>
    </row>
    <row r="1521" spans="1:7" ht="15" customHeight="1">
      <c r="A1521" s="32"/>
      <c r="B1521" s="32"/>
      <c r="C1521" s="32"/>
      <c r="D1521" s="32"/>
      <c r="E1521" s="32"/>
      <c r="F1521" s="32"/>
      <c r="G1521" s="32"/>
    </row>
    <row r="1522" spans="1:7" ht="15" customHeight="1">
      <c r="A1522" s="32"/>
      <c r="B1522" s="32"/>
      <c r="C1522" s="32"/>
      <c r="D1522" s="32"/>
      <c r="E1522" s="32"/>
      <c r="F1522" s="32"/>
      <c r="G1522" s="32"/>
    </row>
    <row r="1523" spans="1:7" ht="15" customHeight="1">
      <c r="A1523" s="32"/>
      <c r="B1523" s="32"/>
      <c r="C1523" s="32"/>
      <c r="D1523" s="32"/>
      <c r="E1523" s="32"/>
      <c r="F1523" s="32"/>
      <c r="G1523" s="32"/>
    </row>
    <row r="1524" spans="1:7" ht="15" customHeight="1">
      <c r="A1524" s="32"/>
      <c r="B1524" s="32"/>
      <c r="C1524" s="32"/>
      <c r="D1524" s="32"/>
      <c r="E1524" s="32"/>
      <c r="F1524" s="32"/>
      <c r="G1524" s="32"/>
    </row>
    <row r="1525" spans="1:7" ht="15" customHeight="1">
      <c r="A1525" s="32"/>
      <c r="B1525" s="32"/>
      <c r="C1525" s="32"/>
      <c r="D1525" s="32"/>
      <c r="E1525" s="32"/>
      <c r="F1525" s="32"/>
      <c r="G1525" s="32"/>
    </row>
    <row r="1526" spans="1:7" ht="15" customHeight="1">
      <c r="A1526" s="32"/>
      <c r="B1526" s="32"/>
      <c r="C1526" s="32"/>
      <c r="D1526" s="32"/>
      <c r="E1526" s="32"/>
      <c r="F1526" s="32"/>
      <c r="G1526" s="32"/>
    </row>
    <row r="1527" spans="1:7" ht="15" customHeight="1">
      <c r="A1527" s="32"/>
      <c r="B1527" s="32"/>
      <c r="C1527" s="32"/>
      <c r="D1527" s="32"/>
      <c r="E1527" s="32"/>
      <c r="F1527" s="32"/>
      <c r="G1527" s="32"/>
    </row>
    <row r="1528" spans="1:7" ht="15" customHeight="1">
      <c r="A1528" s="32"/>
      <c r="B1528" s="32"/>
      <c r="C1528" s="32"/>
      <c r="D1528" s="32"/>
      <c r="E1528" s="32"/>
      <c r="F1528" s="32"/>
      <c r="G1528" s="32"/>
    </row>
    <row r="1529" spans="1:7" ht="15" customHeight="1">
      <c r="A1529" s="32"/>
      <c r="B1529" s="32"/>
      <c r="C1529" s="32"/>
      <c r="D1529" s="32"/>
      <c r="E1529" s="32"/>
      <c r="F1529" s="32"/>
      <c r="G1529" s="32"/>
    </row>
    <row r="1530" spans="1:7" ht="15" customHeight="1">
      <c r="A1530" s="32"/>
      <c r="B1530" s="32"/>
      <c r="C1530" s="32"/>
      <c r="D1530" s="32"/>
      <c r="E1530" s="32"/>
      <c r="F1530" s="32"/>
      <c r="G1530" s="32"/>
    </row>
    <row r="1531" spans="1:7" ht="15" customHeight="1">
      <c r="A1531" s="32"/>
      <c r="B1531" s="32"/>
      <c r="C1531" s="32"/>
      <c r="D1531" s="32"/>
      <c r="E1531" s="32"/>
      <c r="F1531" s="32"/>
      <c r="G1531" s="32"/>
    </row>
    <row r="1532" spans="1:7" ht="15" customHeight="1">
      <c r="A1532" s="32"/>
      <c r="B1532" s="32"/>
      <c r="C1532" s="32"/>
      <c r="D1532" s="32"/>
      <c r="E1532" s="32"/>
      <c r="F1532" s="32"/>
      <c r="G1532" s="32"/>
    </row>
    <row r="1533" spans="1:7" ht="15" customHeight="1">
      <c r="A1533" s="32"/>
      <c r="B1533" s="32"/>
      <c r="C1533" s="32"/>
      <c r="D1533" s="32"/>
      <c r="E1533" s="32"/>
      <c r="F1533" s="32"/>
      <c r="G1533" s="32"/>
    </row>
    <row r="1534" spans="1:7" ht="15" customHeight="1">
      <c r="A1534" s="32"/>
      <c r="B1534" s="32"/>
      <c r="C1534" s="32"/>
      <c r="D1534" s="32"/>
      <c r="E1534" s="32"/>
      <c r="F1534" s="32"/>
      <c r="G1534" s="32"/>
    </row>
    <row r="1535" spans="1:7" ht="15" customHeight="1">
      <c r="A1535" s="32"/>
      <c r="B1535" s="32"/>
      <c r="C1535" s="32"/>
      <c r="D1535" s="32"/>
      <c r="E1535" s="32"/>
      <c r="F1535" s="32"/>
      <c r="G1535" s="32"/>
    </row>
    <row r="1536" spans="1:7" ht="15" customHeight="1">
      <c r="A1536" s="32"/>
      <c r="B1536" s="32"/>
      <c r="C1536" s="32"/>
      <c r="D1536" s="32"/>
      <c r="E1536" s="32"/>
      <c r="F1536" s="32"/>
      <c r="G1536" s="32"/>
    </row>
    <row r="1537" spans="1:7" ht="15" customHeight="1">
      <c r="A1537" s="32"/>
      <c r="B1537" s="32"/>
      <c r="C1537" s="32"/>
      <c r="D1537" s="32"/>
      <c r="E1537" s="32"/>
      <c r="F1537" s="32"/>
      <c r="G1537" s="32"/>
    </row>
    <row r="1538" spans="1:7" ht="15" customHeight="1">
      <c r="A1538" s="32"/>
      <c r="B1538" s="32"/>
      <c r="C1538" s="32"/>
      <c r="D1538" s="32"/>
      <c r="E1538" s="32"/>
      <c r="F1538" s="32"/>
      <c r="G1538" s="32"/>
    </row>
    <row r="1539" spans="1:7" ht="15" customHeight="1">
      <c r="A1539" s="32"/>
      <c r="B1539" s="32"/>
      <c r="C1539" s="32"/>
      <c r="D1539" s="32"/>
      <c r="E1539" s="32"/>
      <c r="F1539" s="32"/>
      <c r="G1539" s="32"/>
    </row>
    <row r="1540" spans="1:7" ht="15" customHeight="1">
      <c r="A1540" s="32"/>
      <c r="B1540" s="32"/>
      <c r="C1540" s="32"/>
      <c r="D1540" s="32"/>
      <c r="E1540" s="32"/>
      <c r="F1540" s="32"/>
      <c r="G1540" s="32"/>
    </row>
    <row r="1541" spans="1:7" ht="15" customHeight="1">
      <c r="A1541" s="32"/>
      <c r="B1541" s="32"/>
      <c r="C1541" s="32"/>
      <c r="D1541" s="32"/>
      <c r="E1541" s="32"/>
      <c r="F1541" s="32"/>
      <c r="G1541" s="32"/>
    </row>
    <row r="1542" spans="1:7" ht="15" customHeight="1">
      <c r="A1542" s="32"/>
      <c r="B1542" s="32"/>
      <c r="C1542" s="32"/>
      <c r="D1542" s="32"/>
      <c r="E1542" s="32"/>
      <c r="F1542" s="32"/>
      <c r="G1542" s="32"/>
    </row>
    <row r="1543" spans="1:7" ht="15" customHeight="1">
      <c r="A1543" s="32"/>
      <c r="B1543" s="32"/>
      <c r="C1543" s="32"/>
      <c r="D1543" s="32"/>
      <c r="E1543" s="32"/>
      <c r="F1543" s="32"/>
      <c r="G1543" s="32"/>
    </row>
    <row r="1544" spans="1:7" ht="15" customHeight="1">
      <c r="A1544" s="32"/>
      <c r="B1544" s="32"/>
      <c r="C1544" s="32"/>
      <c r="D1544" s="32"/>
      <c r="E1544" s="32"/>
      <c r="F1544" s="32"/>
      <c r="G1544" s="32"/>
    </row>
    <row r="1545" spans="1:7" ht="15" customHeight="1">
      <c r="A1545" s="32"/>
      <c r="B1545" s="32"/>
      <c r="C1545" s="32"/>
      <c r="D1545" s="32"/>
      <c r="E1545" s="32"/>
      <c r="F1545" s="32"/>
      <c r="G1545" s="32"/>
    </row>
    <row r="1546" spans="1:7" ht="15" customHeight="1">
      <c r="A1546" s="32"/>
      <c r="B1546" s="32"/>
      <c r="C1546" s="32"/>
      <c r="D1546" s="32"/>
      <c r="E1546" s="32"/>
      <c r="F1546" s="32"/>
      <c r="G1546" s="32"/>
    </row>
    <row r="1547" spans="1:7" ht="15" customHeight="1">
      <c r="A1547" s="32"/>
      <c r="B1547" s="32"/>
      <c r="C1547" s="32"/>
      <c r="D1547" s="32"/>
      <c r="E1547" s="32"/>
      <c r="F1547" s="32"/>
      <c r="G1547" s="32"/>
    </row>
    <row r="1548" spans="1:7" ht="15" customHeight="1">
      <c r="A1548" s="32"/>
      <c r="B1548" s="32"/>
      <c r="C1548" s="32"/>
      <c r="D1548" s="32"/>
      <c r="E1548" s="32"/>
      <c r="F1548" s="32"/>
      <c r="G1548" s="32"/>
    </row>
    <row r="1549" spans="1:7" ht="15" customHeight="1">
      <c r="A1549" s="32"/>
      <c r="B1549" s="32"/>
      <c r="C1549" s="32"/>
      <c r="D1549" s="32"/>
      <c r="E1549" s="32"/>
      <c r="F1549" s="32"/>
      <c r="G1549" s="32"/>
    </row>
    <row r="1550" spans="1:7" ht="15" customHeight="1">
      <c r="A1550" s="32"/>
      <c r="B1550" s="32"/>
      <c r="C1550" s="32"/>
      <c r="D1550" s="32"/>
      <c r="E1550" s="32"/>
      <c r="F1550" s="32"/>
      <c r="G1550" s="32"/>
    </row>
    <row r="1551" spans="1:7" ht="15" customHeight="1">
      <c r="A1551" s="32"/>
      <c r="B1551" s="32"/>
      <c r="C1551" s="32"/>
      <c r="D1551" s="32"/>
      <c r="E1551" s="32"/>
      <c r="F1551" s="32"/>
      <c r="G1551" s="32"/>
    </row>
    <row r="1552" spans="1:7" ht="15" customHeight="1">
      <c r="A1552" s="32"/>
      <c r="B1552" s="32"/>
      <c r="C1552" s="32"/>
      <c r="D1552" s="32"/>
      <c r="E1552" s="32"/>
      <c r="F1552" s="32"/>
      <c r="G1552" s="32"/>
    </row>
    <row r="1553" spans="1:7" ht="15" customHeight="1">
      <c r="A1553" s="32"/>
      <c r="B1553" s="32"/>
      <c r="C1553" s="32"/>
      <c r="D1553" s="32"/>
      <c r="E1553" s="32"/>
      <c r="F1553" s="32"/>
      <c r="G1553" s="32"/>
    </row>
    <row r="1554" spans="1:7" ht="15" customHeight="1">
      <c r="A1554" s="32"/>
      <c r="B1554" s="32"/>
      <c r="C1554" s="32"/>
      <c r="D1554" s="32"/>
      <c r="E1554" s="32"/>
      <c r="F1554" s="32"/>
      <c r="G1554" s="32"/>
    </row>
    <row r="1555" spans="1:7" ht="15" customHeight="1">
      <c r="A1555" s="32"/>
      <c r="B1555" s="32"/>
      <c r="C1555" s="32"/>
      <c r="D1555" s="32"/>
      <c r="E1555" s="32"/>
      <c r="F1555" s="32"/>
      <c r="G1555" s="32"/>
    </row>
    <row r="1556" spans="1:7" ht="15" customHeight="1">
      <c r="A1556" s="32"/>
      <c r="B1556" s="32"/>
      <c r="C1556" s="32"/>
      <c r="D1556" s="32"/>
      <c r="E1556" s="32"/>
      <c r="F1556" s="32"/>
      <c r="G1556" s="32"/>
    </row>
    <row r="1557" spans="1:7" ht="15" customHeight="1">
      <c r="A1557" s="32"/>
      <c r="B1557" s="32"/>
      <c r="C1557" s="32"/>
      <c r="D1557" s="32"/>
      <c r="E1557" s="32"/>
      <c r="F1557" s="32"/>
      <c r="G1557" s="32"/>
    </row>
    <row r="1558" spans="1:7" ht="15" customHeight="1">
      <c r="A1558" s="32"/>
      <c r="B1558" s="32"/>
      <c r="C1558" s="32"/>
      <c r="D1558" s="32"/>
      <c r="E1558" s="32"/>
      <c r="F1558" s="32"/>
      <c r="G1558" s="32"/>
    </row>
    <row r="1559" spans="1:7" ht="15" customHeight="1">
      <c r="A1559" s="32"/>
      <c r="B1559" s="32"/>
      <c r="C1559" s="32"/>
      <c r="D1559" s="32"/>
      <c r="E1559" s="32"/>
      <c r="F1559" s="32"/>
      <c r="G1559" s="32"/>
    </row>
    <row r="1560" spans="1:7" ht="15" customHeight="1">
      <c r="A1560" s="32"/>
      <c r="B1560" s="32"/>
      <c r="C1560" s="32"/>
      <c r="D1560" s="32"/>
      <c r="E1560" s="32"/>
      <c r="F1560" s="32"/>
      <c r="G1560" s="32"/>
    </row>
    <row r="1561" spans="1:7" ht="15" customHeight="1">
      <c r="A1561" s="32"/>
      <c r="B1561" s="32"/>
      <c r="C1561" s="32"/>
      <c r="D1561" s="32"/>
      <c r="E1561" s="32"/>
      <c r="F1561" s="32"/>
      <c r="G1561" s="32"/>
    </row>
    <row r="1562" spans="1:7" ht="15" customHeight="1">
      <c r="A1562" s="32"/>
      <c r="B1562" s="32"/>
      <c r="C1562" s="32"/>
      <c r="D1562" s="32"/>
      <c r="E1562" s="32"/>
      <c r="F1562" s="32"/>
      <c r="G1562" s="32"/>
    </row>
    <row r="1563" spans="1:7" ht="15" customHeight="1">
      <c r="A1563" s="32"/>
      <c r="B1563" s="32"/>
      <c r="C1563" s="32"/>
      <c r="D1563" s="32"/>
      <c r="E1563" s="32"/>
      <c r="F1563" s="32"/>
      <c r="G1563" s="32"/>
    </row>
    <row r="1564" spans="1:7" ht="15" customHeight="1">
      <c r="A1564" s="32"/>
      <c r="B1564" s="32"/>
      <c r="C1564" s="32"/>
      <c r="D1564" s="32"/>
      <c r="E1564" s="32"/>
      <c r="F1564" s="32"/>
      <c r="G1564" s="32"/>
    </row>
    <row r="1565" spans="1:7" ht="15" customHeight="1">
      <c r="A1565" s="32"/>
      <c r="B1565" s="32"/>
      <c r="C1565" s="32"/>
      <c r="D1565" s="32"/>
      <c r="E1565" s="32"/>
      <c r="F1565" s="32"/>
      <c r="G1565" s="32"/>
    </row>
    <row r="1566" spans="1:7" ht="15" customHeight="1">
      <c r="A1566" s="32"/>
      <c r="B1566" s="32"/>
      <c r="C1566" s="32"/>
      <c r="D1566" s="32"/>
      <c r="E1566" s="32"/>
      <c r="F1566" s="32"/>
      <c r="G1566" s="32"/>
    </row>
    <row r="1567" spans="1:7" ht="15" customHeight="1">
      <c r="A1567" s="32"/>
      <c r="B1567" s="32"/>
      <c r="C1567" s="32"/>
      <c r="D1567" s="32"/>
      <c r="E1567" s="32"/>
      <c r="F1567" s="32"/>
      <c r="G1567" s="32"/>
    </row>
    <row r="1568" spans="1:7" ht="15" customHeight="1">
      <c r="A1568" s="32"/>
      <c r="B1568" s="32"/>
      <c r="C1568" s="32"/>
      <c r="D1568" s="32"/>
      <c r="E1568" s="32"/>
      <c r="F1568" s="32"/>
      <c r="G1568" s="32"/>
    </row>
    <row r="1569" spans="1:7" ht="15" customHeight="1">
      <c r="A1569" s="32"/>
      <c r="B1569" s="32"/>
      <c r="C1569" s="32"/>
      <c r="D1569" s="32"/>
      <c r="E1569" s="32"/>
      <c r="F1569" s="32"/>
      <c r="G1569" s="32"/>
    </row>
    <row r="1570" spans="1:7" ht="15" customHeight="1">
      <c r="A1570" s="32"/>
      <c r="B1570" s="32"/>
      <c r="C1570" s="32"/>
      <c r="D1570" s="32"/>
      <c r="E1570" s="32"/>
      <c r="F1570" s="32"/>
      <c r="G1570" s="32"/>
    </row>
    <row r="1571" spans="1:7" ht="15" customHeight="1">
      <c r="A1571" s="32"/>
      <c r="B1571" s="32"/>
      <c r="C1571" s="32"/>
      <c r="D1571" s="32"/>
      <c r="E1571" s="32"/>
      <c r="F1571" s="32"/>
      <c r="G1571" s="32"/>
    </row>
    <row r="1572" spans="1:7" ht="15" customHeight="1">
      <c r="A1572" s="32"/>
      <c r="B1572" s="32"/>
      <c r="C1572" s="32"/>
      <c r="D1572" s="32"/>
      <c r="E1572" s="32"/>
      <c r="F1572" s="32"/>
      <c r="G1572" s="32"/>
    </row>
    <row r="1573" spans="1:7" ht="15" customHeight="1">
      <c r="A1573" s="32"/>
      <c r="B1573" s="32"/>
      <c r="C1573" s="32"/>
      <c r="D1573" s="32"/>
      <c r="E1573" s="32"/>
      <c r="F1573" s="32"/>
      <c r="G1573" s="32"/>
    </row>
    <row r="1574" spans="1:7" ht="15" customHeight="1">
      <c r="A1574" s="32"/>
      <c r="B1574" s="32"/>
      <c r="C1574" s="32"/>
      <c r="D1574" s="32"/>
      <c r="E1574" s="32"/>
      <c r="F1574" s="32"/>
      <c r="G1574" s="32"/>
    </row>
    <row r="1575" spans="1:7" ht="15" customHeight="1">
      <c r="A1575" s="32"/>
      <c r="B1575" s="32"/>
      <c r="C1575" s="32"/>
      <c r="D1575" s="32"/>
      <c r="E1575" s="32"/>
      <c r="F1575" s="32"/>
      <c r="G1575" s="32"/>
    </row>
    <row r="1576" spans="1:7" ht="15" customHeight="1">
      <c r="A1576" s="32"/>
      <c r="B1576" s="32"/>
      <c r="C1576" s="32"/>
      <c r="D1576" s="32"/>
      <c r="E1576" s="32"/>
      <c r="F1576" s="32"/>
      <c r="G1576" s="32"/>
    </row>
    <row r="1577" spans="1:7" ht="15" customHeight="1">
      <c r="A1577" s="32"/>
      <c r="B1577" s="32"/>
      <c r="C1577" s="32"/>
      <c r="D1577" s="32"/>
      <c r="E1577" s="32"/>
      <c r="F1577" s="32"/>
      <c r="G1577" s="32"/>
    </row>
    <row r="1578" spans="1:7" ht="15" customHeight="1">
      <c r="A1578" s="32"/>
      <c r="B1578" s="32"/>
      <c r="C1578" s="32"/>
      <c r="D1578" s="32"/>
      <c r="E1578" s="32"/>
      <c r="F1578" s="32"/>
      <c r="G1578" s="32"/>
    </row>
    <row r="1579" spans="1:7" ht="15" customHeight="1">
      <c r="A1579" s="32"/>
      <c r="B1579" s="32"/>
      <c r="C1579" s="32"/>
      <c r="D1579" s="32"/>
      <c r="E1579" s="32"/>
      <c r="F1579" s="32"/>
      <c r="G1579" s="32"/>
    </row>
    <row r="1580" spans="1:7" ht="15" customHeight="1">
      <c r="A1580" s="32"/>
      <c r="B1580" s="32"/>
      <c r="C1580" s="32"/>
      <c r="D1580" s="32"/>
      <c r="E1580" s="32"/>
      <c r="F1580" s="32"/>
      <c r="G1580" s="32"/>
    </row>
    <row r="1581" spans="1:7" ht="15" customHeight="1">
      <c r="A1581" s="32"/>
      <c r="B1581" s="32"/>
      <c r="C1581" s="32"/>
      <c r="D1581" s="32"/>
      <c r="E1581" s="32"/>
      <c r="F1581" s="32"/>
      <c r="G1581" s="32"/>
    </row>
    <row r="1582" spans="1:7" ht="15" customHeight="1">
      <c r="A1582" s="32"/>
      <c r="B1582" s="32"/>
      <c r="C1582" s="32"/>
      <c r="D1582" s="32"/>
      <c r="E1582" s="32"/>
      <c r="F1582" s="32"/>
      <c r="G1582" s="32"/>
    </row>
    <row r="1583" spans="1:7" ht="15" customHeight="1">
      <c r="A1583" s="32"/>
      <c r="B1583" s="32"/>
      <c r="C1583" s="32"/>
      <c r="D1583" s="32"/>
      <c r="E1583" s="32"/>
      <c r="F1583" s="32"/>
      <c r="G1583" s="32"/>
    </row>
    <row r="1584" spans="1:7" ht="15" customHeight="1">
      <c r="A1584" s="32"/>
      <c r="B1584" s="32"/>
      <c r="C1584" s="32"/>
      <c r="D1584" s="32"/>
      <c r="E1584" s="32"/>
      <c r="F1584" s="32"/>
      <c r="G1584" s="32"/>
    </row>
    <row r="1585" spans="1:7" ht="15" customHeight="1">
      <c r="A1585" s="32"/>
      <c r="B1585" s="32"/>
      <c r="C1585" s="32"/>
      <c r="D1585" s="32"/>
      <c r="E1585" s="32"/>
      <c r="F1585" s="32"/>
      <c r="G1585" s="32"/>
    </row>
    <row r="1586" spans="1:7" ht="15" customHeight="1">
      <c r="A1586" s="32"/>
      <c r="B1586" s="32"/>
      <c r="C1586" s="32"/>
      <c r="D1586" s="32"/>
      <c r="E1586" s="32"/>
      <c r="F1586" s="32"/>
      <c r="G1586" s="32"/>
    </row>
    <row r="1587" spans="1:7" ht="15" customHeight="1">
      <c r="A1587" s="32"/>
      <c r="B1587" s="32"/>
      <c r="C1587" s="32"/>
      <c r="D1587" s="32"/>
      <c r="E1587" s="32"/>
      <c r="F1587" s="32"/>
      <c r="G1587" s="32"/>
    </row>
    <row r="1588" spans="1:7" ht="15" customHeight="1">
      <c r="A1588" s="32"/>
      <c r="B1588" s="32"/>
      <c r="C1588" s="32"/>
      <c r="D1588" s="32"/>
      <c r="E1588" s="32"/>
      <c r="F1588" s="32"/>
      <c r="G1588" s="32"/>
    </row>
    <row r="1589" spans="1:7" ht="15" customHeight="1">
      <c r="A1589" s="32"/>
      <c r="B1589" s="32"/>
      <c r="C1589" s="32"/>
      <c r="D1589" s="32"/>
      <c r="E1589" s="32"/>
      <c r="F1589" s="32"/>
      <c r="G1589" s="32"/>
    </row>
    <row r="1590" spans="1:7" ht="15" customHeight="1">
      <c r="A1590" s="32"/>
      <c r="B1590" s="32"/>
      <c r="C1590" s="32"/>
      <c r="D1590" s="32"/>
      <c r="E1590" s="32"/>
      <c r="F1590" s="32"/>
      <c r="G1590" s="32"/>
    </row>
    <row r="1591" spans="1:7" ht="15" customHeight="1">
      <c r="A1591" s="32"/>
      <c r="B1591" s="32"/>
      <c r="C1591" s="32"/>
      <c r="D1591" s="32"/>
      <c r="E1591" s="32"/>
      <c r="F1591" s="32"/>
      <c r="G1591" s="32"/>
    </row>
    <row r="1592" spans="1:7" ht="15" customHeight="1">
      <c r="A1592" s="32"/>
      <c r="B1592" s="32"/>
      <c r="C1592" s="32"/>
      <c r="D1592" s="32"/>
      <c r="E1592" s="32"/>
      <c r="F1592" s="32"/>
      <c r="G1592" s="32"/>
    </row>
    <row r="1593" spans="1:7" ht="15" customHeight="1">
      <c r="A1593" s="32"/>
      <c r="B1593" s="32"/>
      <c r="C1593" s="32"/>
      <c r="D1593" s="32"/>
      <c r="E1593" s="32"/>
      <c r="F1593" s="32"/>
      <c r="G1593" s="32"/>
    </row>
    <row r="1594" spans="1:7" ht="15" customHeight="1">
      <c r="A1594" s="32"/>
      <c r="B1594" s="32"/>
      <c r="C1594" s="32"/>
      <c r="D1594" s="32"/>
      <c r="E1594" s="32"/>
      <c r="F1594" s="32"/>
      <c r="G1594" s="32"/>
    </row>
    <row r="1595" spans="1:7" ht="15" customHeight="1">
      <c r="A1595" s="32"/>
      <c r="B1595" s="32"/>
      <c r="C1595" s="32"/>
      <c r="D1595" s="32"/>
      <c r="E1595" s="32"/>
      <c r="F1595" s="32"/>
      <c r="G1595" s="32"/>
    </row>
    <row r="1596" spans="1:7" ht="15" customHeight="1">
      <c r="A1596" s="32"/>
      <c r="B1596" s="32"/>
      <c r="C1596" s="32"/>
      <c r="D1596" s="32"/>
      <c r="E1596" s="32"/>
      <c r="F1596" s="32"/>
      <c r="G1596" s="32"/>
    </row>
    <row r="1597" spans="1:7" ht="15" customHeight="1">
      <c r="A1597" s="32"/>
      <c r="B1597" s="32"/>
      <c r="C1597" s="32"/>
      <c r="D1597" s="32"/>
      <c r="E1597" s="32"/>
      <c r="F1597" s="32"/>
      <c r="G1597" s="32"/>
    </row>
    <row r="1598" spans="1:7" ht="15" customHeight="1">
      <c r="A1598" s="32"/>
      <c r="B1598" s="32"/>
      <c r="C1598" s="32"/>
      <c r="D1598" s="32"/>
      <c r="E1598" s="32"/>
      <c r="F1598" s="32"/>
      <c r="G1598" s="32"/>
    </row>
    <row r="1599" spans="1:7" ht="15" customHeight="1">
      <c r="A1599" s="32"/>
      <c r="B1599" s="32"/>
      <c r="C1599" s="32"/>
      <c r="D1599" s="32"/>
      <c r="E1599" s="32"/>
      <c r="F1599" s="32"/>
      <c r="G1599" s="32"/>
    </row>
    <row r="1600" spans="1:7" ht="15" customHeight="1">
      <c r="A1600" s="32"/>
      <c r="B1600" s="32"/>
      <c r="C1600" s="32"/>
      <c r="D1600" s="32"/>
      <c r="E1600" s="32"/>
      <c r="F1600" s="32"/>
      <c r="G1600" s="32"/>
    </row>
    <row r="1601" spans="1:7" ht="15" customHeight="1">
      <c r="A1601" s="32"/>
      <c r="B1601" s="32"/>
      <c r="C1601" s="32"/>
      <c r="D1601" s="32"/>
      <c r="E1601" s="32"/>
      <c r="F1601" s="32"/>
      <c r="G1601" s="32"/>
    </row>
    <row r="1602" spans="1:7" ht="15" customHeight="1">
      <c r="A1602" s="32"/>
      <c r="B1602" s="32"/>
      <c r="C1602" s="32"/>
      <c r="D1602" s="32"/>
      <c r="E1602" s="32"/>
      <c r="F1602" s="32"/>
      <c r="G1602" s="32"/>
    </row>
    <row r="1603" spans="1:7" ht="15" customHeight="1">
      <c r="A1603" s="32"/>
      <c r="B1603" s="32"/>
      <c r="C1603" s="32"/>
      <c r="D1603" s="32"/>
      <c r="E1603" s="32"/>
      <c r="F1603" s="32"/>
      <c r="G1603" s="32"/>
    </row>
    <row r="1604" spans="1:7" ht="15" customHeight="1">
      <c r="A1604" s="32"/>
      <c r="B1604" s="32"/>
      <c r="C1604" s="32"/>
      <c r="D1604" s="32"/>
      <c r="E1604" s="32"/>
      <c r="F1604" s="32"/>
      <c r="G1604" s="32"/>
    </row>
    <row r="1605" spans="1:7" ht="15" customHeight="1">
      <c r="A1605" s="32"/>
      <c r="B1605" s="32"/>
      <c r="C1605" s="32"/>
      <c r="D1605" s="32"/>
      <c r="E1605" s="32"/>
      <c r="F1605" s="32"/>
      <c r="G1605" s="32"/>
    </row>
    <row r="1606" spans="1:7" ht="15" customHeight="1">
      <c r="A1606" s="32"/>
      <c r="B1606" s="32"/>
      <c r="C1606" s="32"/>
      <c r="D1606" s="32"/>
      <c r="E1606" s="32"/>
      <c r="F1606" s="32"/>
      <c r="G1606" s="32"/>
    </row>
    <row r="1607" spans="1:7" ht="15" customHeight="1">
      <c r="A1607" s="32"/>
      <c r="B1607" s="32"/>
      <c r="C1607" s="32"/>
      <c r="D1607" s="32"/>
      <c r="E1607" s="32"/>
      <c r="F1607" s="32"/>
      <c r="G1607" s="32"/>
    </row>
    <row r="1608" spans="1:7" ht="15" customHeight="1">
      <c r="A1608" s="32"/>
      <c r="B1608" s="32"/>
      <c r="C1608" s="32"/>
      <c r="D1608" s="32"/>
      <c r="E1608" s="32"/>
      <c r="F1608" s="32"/>
      <c r="G1608" s="32"/>
    </row>
    <row r="1609" spans="1:7" ht="15" customHeight="1">
      <c r="A1609" s="32"/>
      <c r="B1609" s="32"/>
      <c r="C1609" s="32"/>
      <c r="D1609" s="32"/>
      <c r="E1609" s="32"/>
      <c r="F1609" s="32"/>
      <c r="G1609" s="32"/>
    </row>
    <row r="1610" spans="1:7" ht="15" customHeight="1">
      <c r="A1610" s="32"/>
      <c r="B1610" s="32"/>
      <c r="C1610" s="32"/>
      <c r="D1610" s="32"/>
      <c r="E1610" s="32"/>
      <c r="F1610" s="32"/>
      <c r="G1610" s="32"/>
    </row>
    <row r="1611" spans="1:7" ht="15" customHeight="1">
      <c r="A1611" s="32"/>
      <c r="B1611" s="32"/>
      <c r="C1611" s="32"/>
      <c r="D1611" s="32"/>
      <c r="E1611" s="32"/>
      <c r="F1611" s="32"/>
      <c r="G1611" s="32"/>
    </row>
    <row r="1612" spans="1:7" ht="15" customHeight="1">
      <c r="A1612" s="32"/>
      <c r="B1612" s="32"/>
      <c r="C1612" s="32"/>
      <c r="D1612" s="32"/>
      <c r="E1612" s="32"/>
      <c r="F1612" s="32"/>
      <c r="G1612" s="32"/>
    </row>
    <row r="1613" spans="1:7" ht="15" customHeight="1">
      <c r="A1613" s="32"/>
      <c r="B1613" s="32"/>
      <c r="C1613" s="32"/>
      <c r="D1613" s="32"/>
      <c r="E1613" s="32"/>
      <c r="F1613" s="32"/>
      <c r="G1613" s="32"/>
    </row>
    <row r="1614" spans="1:7" ht="15" customHeight="1">
      <c r="A1614" s="32"/>
      <c r="B1614" s="32"/>
      <c r="C1614" s="32"/>
      <c r="D1614" s="32"/>
      <c r="E1614" s="32"/>
      <c r="F1614" s="32"/>
      <c r="G1614" s="32"/>
    </row>
    <row r="1615" spans="1:7" ht="15" customHeight="1">
      <c r="A1615" s="32"/>
      <c r="B1615" s="32"/>
      <c r="C1615" s="32"/>
      <c r="D1615" s="32"/>
      <c r="E1615" s="32"/>
      <c r="F1615" s="32"/>
      <c r="G1615" s="32"/>
    </row>
    <row r="1616" spans="1:7" ht="15" customHeight="1">
      <c r="A1616" s="32"/>
      <c r="B1616" s="32"/>
      <c r="C1616" s="32"/>
      <c r="D1616" s="32"/>
      <c r="E1616" s="32"/>
      <c r="F1616" s="32"/>
      <c r="G1616" s="32"/>
    </row>
    <row r="1617" spans="1:7" ht="15" customHeight="1">
      <c r="A1617" s="32"/>
      <c r="B1617" s="32"/>
      <c r="C1617" s="32"/>
      <c r="D1617" s="32"/>
      <c r="E1617" s="32"/>
      <c r="F1617" s="32"/>
      <c r="G1617" s="32"/>
    </row>
    <row r="1618" spans="1:7" ht="15" customHeight="1">
      <c r="A1618" s="32"/>
      <c r="B1618" s="32"/>
      <c r="C1618" s="32"/>
      <c r="D1618" s="32"/>
      <c r="E1618" s="32"/>
      <c r="F1618" s="32"/>
      <c r="G1618" s="32"/>
    </row>
    <row r="1619" spans="1:7" ht="15" customHeight="1">
      <c r="A1619" s="32"/>
      <c r="B1619" s="32"/>
      <c r="C1619" s="32"/>
      <c r="D1619" s="32"/>
      <c r="E1619" s="32"/>
      <c r="F1619" s="32"/>
      <c r="G1619" s="32"/>
    </row>
    <row r="1620" spans="1:7" ht="15" customHeight="1">
      <c r="A1620" s="32"/>
      <c r="B1620" s="32"/>
      <c r="C1620" s="32"/>
      <c r="D1620" s="32"/>
      <c r="E1620" s="32"/>
      <c r="F1620" s="32"/>
      <c r="G1620" s="32"/>
    </row>
    <row r="1621" spans="1:7" ht="15" customHeight="1">
      <c r="A1621" s="32"/>
      <c r="B1621" s="32"/>
      <c r="C1621" s="32"/>
      <c r="D1621" s="32"/>
      <c r="E1621" s="32"/>
      <c r="F1621" s="32"/>
      <c r="G1621" s="32"/>
    </row>
    <row r="1622" spans="1:7" ht="15" customHeight="1">
      <c r="A1622" s="32"/>
      <c r="B1622" s="32"/>
      <c r="C1622" s="32"/>
      <c r="D1622" s="32"/>
      <c r="E1622" s="32"/>
      <c r="F1622" s="32"/>
      <c r="G1622" s="32"/>
    </row>
    <row r="1623" spans="1:7" ht="15" customHeight="1">
      <c r="A1623" s="32"/>
      <c r="B1623" s="32"/>
      <c r="C1623" s="32"/>
      <c r="D1623" s="32"/>
      <c r="E1623" s="32"/>
      <c r="F1623" s="32"/>
      <c r="G1623" s="32"/>
    </row>
    <row r="1624" spans="1:7" ht="15" customHeight="1">
      <c r="A1624" s="32"/>
      <c r="B1624" s="32"/>
      <c r="C1624" s="32"/>
      <c r="D1624" s="32"/>
      <c r="E1624" s="32"/>
      <c r="F1624" s="32"/>
      <c r="G1624" s="32"/>
    </row>
    <row r="1625" spans="1:7" ht="15" customHeight="1">
      <c r="A1625" s="32"/>
      <c r="B1625" s="32"/>
      <c r="C1625" s="32"/>
      <c r="D1625" s="32"/>
      <c r="E1625" s="32"/>
      <c r="F1625" s="32"/>
      <c r="G1625" s="32"/>
    </row>
    <row r="1626" spans="1:7" ht="15" customHeight="1">
      <c r="A1626" s="32"/>
      <c r="B1626" s="32"/>
      <c r="C1626" s="32"/>
      <c r="D1626" s="32"/>
      <c r="E1626" s="32"/>
      <c r="F1626" s="32"/>
      <c r="G1626" s="32"/>
    </row>
    <row r="1627" spans="1:7" ht="15" customHeight="1">
      <c r="A1627" s="32"/>
      <c r="B1627" s="32"/>
      <c r="C1627" s="32"/>
      <c r="D1627" s="32"/>
      <c r="E1627" s="32"/>
      <c r="F1627" s="32"/>
      <c r="G1627" s="32"/>
    </row>
    <row r="1628" spans="1:7" ht="15" customHeight="1">
      <c r="A1628" s="32"/>
      <c r="B1628" s="32"/>
      <c r="C1628" s="32"/>
      <c r="D1628" s="32"/>
      <c r="E1628" s="32"/>
      <c r="F1628" s="32"/>
      <c r="G1628" s="32"/>
    </row>
    <row r="1629" spans="1:7" ht="15" customHeight="1">
      <c r="A1629" s="32"/>
      <c r="B1629" s="32"/>
      <c r="C1629" s="32"/>
      <c r="D1629" s="32"/>
      <c r="E1629" s="32"/>
      <c r="F1629" s="32"/>
      <c r="G1629" s="32"/>
    </row>
    <row r="1630" spans="1:7" ht="15" customHeight="1">
      <c r="A1630" s="32"/>
      <c r="B1630" s="32"/>
      <c r="C1630" s="32"/>
      <c r="D1630" s="32"/>
      <c r="E1630" s="32"/>
      <c r="F1630" s="32"/>
      <c r="G1630" s="32"/>
    </row>
    <row r="1631" spans="1:7" ht="15" customHeight="1">
      <c r="A1631" s="32"/>
      <c r="B1631" s="32"/>
      <c r="C1631" s="32"/>
      <c r="D1631" s="32"/>
      <c r="E1631" s="32"/>
      <c r="F1631" s="32"/>
      <c r="G1631" s="32"/>
    </row>
    <row r="1632" spans="1:7" ht="15" customHeight="1">
      <c r="A1632" s="32"/>
      <c r="B1632" s="32"/>
      <c r="C1632" s="32"/>
      <c r="D1632" s="32"/>
      <c r="E1632" s="32"/>
      <c r="F1632" s="32"/>
      <c r="G1632" s="32"/>
    </row>
    <row r="1633" spans="1:7" ht="15" customHeight="1">
      <c r="A1633" s="32"/>
      <c r="B1633" s="32"/>
      <c r="C1633" s="32"/>
      <c r="D1633" s="32"/>
      <c r="E1633" s="32"/>
      <c r="F1633" s="32"/>
      <c r="G1633" s="32"/>
    </row>
    <row r="1634" spans="1:7" ht="15" customHeight="1">
      <c r="A1634" s="32"/>
      <c r="B1634" s="32"/>
      <c r="C1634" s="32"/>
      <c r="D1634" s="32"/>
      <c r="E1634" s="32"/>
      <c r="F1634" s="32"/>
      <c r="G1634" s="32"/>
    </row>
    <row r="1635" spans="1:7" ht="15" customHeight="1">
      <c r="A1635" s="32"/>
      <c r="B1635" s="32"/>
      <c r="C1635" s="32"/>
      <c r="D1635" s="32"/>
      <c r="E1635" s="32"/>
      <c r="F1635" s="32"/>
      <c r="G1635" s="32"/>
    </row>
    <row r="1636" spans="1:7" ht="15" customHeight="1">
      <c r="A1636" s="32"/>
      <c r="B1636" s="32"/>
      <c r="C1636" s="32"/>
      <c r="D1636" s="32"/>
      <c r="E1636" s="32"/>
      <c r="F1636" s="32"/>
      <c r="G1636" s="32"/>
    </row>
    <row r="1637" spans="1:7" ht="15" customHeight="1">
      <c r="A1637" s="32"/>
      <c r="B1637" s="32"/>
      <c r="C1637" s="32"/>
      <c r="D1637" s="32"/>
      <c r="E1637" s="32"/>
      <c r="F1637" s="32"/>
      <c r="G1637" s="32"/>
    </row>
    <row r="1638" spans="1:7" ht="15" customHeight="1">
      <c r="A1638" s="32"/>
      <c r="B1638" s="32"/>
      <c r="C1638" s="32"/>
      <c r="D1638" s="32"/>
      <c r="E1638" s="32"/>
      <c r="F1638" s="32"/>
      <c r="G1638" s="32"/>
    </row>
    <row r="1639" spans="1:7" ht="15" customHeight="1">
      <c r="A1639" s="32"/>
      <c r="B1639" s="32"/>
      <c r="C1639" s="32"/>
      <c r="D1639" s="32"/>
      <c r="E1639" s="32"/>
      <c r="F1639" s="32"/>
      <c r="G1639" s="32"/>
    </row>
    <row r="1640" spans="1:7" ht="15" customHeight="1">
      <c r="A1640" s="32"/>
      <c r="B1640" s="32"/>
      <c r="C1640" s="32"/>
      <c r="D1640" s="32"/>
      <c r="E1640" s="32"/>
      <c r="F1640" s="32"/>
      <c r="G1640" s="32"/>
    </row>
    <row r="1641" spans="1:7" ht="15" customHeight="1">
      <c r="A1641" s="32"/>
      <c r="B1641" s="32"/>
      <c r="C1641" s="32"/>
      <c r="D1641" s="32"/>
      <c r="E1641" s="32"/>
      <c r="F1641" s="32"/>
      <c r="G1641" s="32"/>
    </row>
    <row r="1642" spans="1:7" ht="15" customHeight="1">
      <c r="A1642" s="32"/>
      <c r="B1642" s="32"/>
      <c r="C1642" s="32"/>
      <c r="D1642" s="32"/>
      <c r="E1642" s="32"/>
      <c r="F1642" s="32"/>
      <c r="G1642" s="32"/>
    </row>
    <row r="1643" spans="1:7" ht="15" customHeight="1">
      <c r="A1643" s="32"/>
      <c r="B1643" s="32"/>
      <c r="C1643" s="32"/>
      <c r="D1643" s="32"/>
      <c r="E1643" s="32"/>
      <c r="F1643" s="32"/>
      <c r="G1643" s="32"/>
    </row>
    <row r="1644" spans="1:7" ht="15" customHeight="1">
      <c r="A1644" s="32"/>
      <c r="B1644" s="32"/>
      <c r="C1644" s="32"/>
      <c r="D1644" s="32"/>
      <c r="E1644" s="32"/>
      <c r="F1644" s="32"/>
      <c r="G1644" s="32"/>
    </row>
    <row r="1645" spans="1:7" ht="15" customHeight="1">
      <c r="A1645" s="32"/>
      <c r="B1645" s="32"/>
      <c r="C1645" s="32"/>
      <c r="D1645" s="32"/>
      <c r="E1645" s="32"/>
      <c r="F1645" s="32"/>
      <c r="G1645" s="32"/>
    </row>
    <row r="1646" spans="1:7" ht="15" customHeight="1">
      <c r="A1646" s="32"/>
      <c r="B1646" s="32"/>
      <c r="C1646" s="32"/>
      <c r="D1646" s="32"/>
      <c r="E1646" s="32"/>
      <c r="F1646" s="32"/>
      <c r="G1646" s="32"/>
    </row>
    <row r="1647" spans="1:7" ht="15" customHeight="1">
      <c r="A1647" s="32"/>
      <c r="B1647" s="32"/>
      <c r="C1647" s="32"/>
      <c r="D1647" s="32"/>
      <c r="E1647" s="32"/>
      <c r="F1647" s="32"/>
      <c r="G1647" s="32"/>
    </row>
    <row r="1648" spans="1:7" ht="15" customHeight="1">
      <c r="A1648" s="32"/>
      <c r="B1648" s="32"/>
      <c r="C1648" s="32"/>
      <c r="D1648" s="32"/>
      <c r="E1648" s="32"/>
      <c r="F1648" s="32"/>
      <c r="G1648" s="32"/>
    </row>
    <row r="1649" spans="1:7" ht="15" customHeight="1">
      <c r="A1649" s="32"/>
      <c r="B1649" s="32"/>
      <c r="C1649" s="32"/>
      <c r="D1649" s="32"/>
      <c r="E1649" s="32"/>
      <c r="F1649" s="32"/>
      <c r="G1649" s="32"/>
    </row>
    <row r="1650" spans="1:7" ht="15" customHeight="1">
      <c r="A1650" s="32"/>
      <c r="B1650" s="32"/>
      <c r="C1650" s="32"/>
      <c r="D1650" s="32"/>
      <c r="E1650" s="32"/>
      <c r="F1650" s="32"/>
      <c r="G1650" s="32"/>
    </row>
    <row r="1651" spans="1:7" ht="15" customHeight="1">
      <c r="A1651" s="32"/>
      <c r="B1651" s="32"/>
      <c r="C1651" s="32"/>
      <c r="D1651" s="32"/>
      <c r="E1651" s="32"/>
      <c r="F1651" s="32"/>
      <c r="G1651" s="32"/>
    </row>
    <row r="1652" spans="1:7" ht="15" customHeight="1">
      <c r="A1652" s="32"/>
      <c r="B1652" s="32"/>
      <c r="C1652" s="32"/>
      <c r="D1652" s="32"/>
      <c r="E1652" s="32"/>
      <c r="F1652" s="32"/>
      <c r="G1652" s="32"/>
    </row>
    <row r="1653" spans="1:7" ht="15" customHeight="1">
      <c r="A1653" s="32"/>
      <c r="B1653" s="32"/>
      <c r="C1653" s="32"/>
      <c r="D1653" s="32"/>
      <c r="E1653" s="32"/>
      <c r="F1653" s="32"/>
      <c r="G1653" s="32"/>
    </row>
    <row r="1654" spans="1:7" ht="15" customHeight="1">
      <c r="A1654" s="32"/>
      <c r="B1654" s="32"/>
      <c r="C1654" s="32"/>
      <c r="D1654" s="32"/>
      <c r="E1654" s="32"/>
      <c r="F1654" s="32"/>
      <c r="G1654" s="32"/>
    </row>
    <row r="1655" spans="1:7" ht="15" customHeight="1">
      <c r="A1655" s="32"/>
      <c r="B1655" s="32"/>
      <c r="C1655" s="32"/>
      <c r="D1655" s="32"/>
      <c r="E1655" s="32"/>
      <c r="F1655" s="32"/>
      <c r="G1655" s="32"/>
    </row>
    <row r="1656" spans="1:7" ht="15" customHeight="1">
      <c r="A1656" s="32"/>
      <c r="B1656" s="32"/>
      <c r="C1656" s="32"/>
      <c r="D1656" s="32"/>
      <c r="E1656" s="32"/>
      <c r="F1656" s="32"/>
      <c r="G1656" s="32"/>
    </row>
    <row r="1657" spans="1:7" ht="15" customHeight="1">
      <c r="A1657" s="32"/>
      <c r="B1657" s="32"/>
      <c r="C1657" s="32"/>
      <c r="D1657" s="32"/>
      <c r="E1657" s="32"/>
      <c r="F1657" s="32"/>
      <c r="G1657" s="32"/>
    </row>
    <row r="1658" spans="1:7" ht="15" customHeight="1">
      <c r="A1658" s="32"/>
      <c r="B1658" s="32"/>
      <c r="C1658" s="32"/>
      <c r="D1658" s="32"/>
      <c r="E1658" s="32"/>
      <c r="F1658" s="32"/>
      <c r="G1658" s="32"/>
    </row>
    <row r="1659" spans="1:7" ht="15" customHeight="1">
      <c r="A1659" s="32"/>
      <c r="B1659" s="32"/>
      <c r="C1659" s="32"/>
      <c r="D1659" s="32"/>
      <c r="E1659" s="32"/>
      <c r="F1659" s="32"/>
      <c r="G1659" s="32"/>
    </row>
    <row r="1660" spans="1:7" ht="15" customHeight="1">
      <c r="A1660" s="32"/>
      <c r="B1660" s="32"/>
      <c r="C1660" s="32"/>
      <c r="D1660" s="32"/>
      <c r="E1660" s="32"/>
      <c r="F1660" s="32"/>
      <c r="G1660" s="32"/>
    </row>
    <row r="1661" spans="1:7" ht="15" customHeight="1">
      <c r="A1661" s="32"/>
      <c r="B1661" s="32"/>
      <c r="C1661" s="32"/>
      <c r="D1661" s="32"/>
      <c r="E1661" s="32"/>
      <c r="F1661" s="32"/>
      <c r="G1661" s="32"/>
    </row>
    <row r="1662" spans="1:7" ht="15" customHeight="1">
      <c r="A1662" s="32"/>
      <c r="B1662" s="32"/>
      <c r="C1662" s="32"/>
      <c r="D1662" s="32"/>
      <c r="E1662" s="32"/>
      <c r="F1662" s="32"/>
      <c r="G1662" s="32"/>
    </row>
    <row r="1663" spans="1:7" ht="15" customHeight="1">
      <c r="A1663" s="32"/>
      <c r="B1663" s="32"/>
      <c r="C1663" s="32"/>
      <c r="D1663" s="32"/>
      <c r="E1663" s="32"/>
      <c r="F1663" s="32"/>
      <c r="G1663" s="32"/>
    </row>
    <row r="1664" spans="1:7" ht="15" customHeight="1">
      <c r="A1664" s="32"/>
      <c r="B1664" s="32"/>
      <c r="C1664" s="32"/>
      <c r="D1664" s="32"/>
      <c r="E1664" s="32"/>
      <c r="F1664" s="32"/>
      <c r="G1664" s="32"/>
    </row>
    <row r="1665" spans="1:7" ht="15" customHeight="1">
      <c r="A1665" s="32"/>
      <c r="B1665" s="32"/>
      <c r="C1665" s="32"/>
      <c r="D1665" s="32"/>
      <c r="E1665" s="32"/>
      <c r="F1665" s="32"/>
      <c r="G1665" s="32"/>
    </row>
    <row r="1666" spans="1:7" ht="15" customHeight="1">
      <c r="A1666" s="32"/>
      <c r="B1666" s="32"/>
      <c r="C1666" s="32"/>
      <c r="D1666" s="32"/>
      <c r="E1666" s="32"/>
      <c r="F1666" s="32"/>
      <c r="G1666" s="32"/>
    </row>
    <row r="1667" spans="1:7" ht="15" customHeight="1">
      <c r="A1667" s="32"/>
      <c r="B1667" s="32"/>
      <c r="C1667" s="32"/>
      <c r="D1667" s="32"/>
      <c r="E1667" s="32"/>
      <c r="F1667" s="32"/>
      <c r="G1667" s="32"/>
    </row>
    <row r="1668" spans="1:7" ht="15" customHeight="1">
      <c r="A1668" s="32"/>
      <c r="B1668" s="32"/>
      <c r="C1668" s="32"/>
      <c r="D1668" s="32"/>
      <c r="E1668" s="32"/>
      <c r="F1668" s="32"/>
      <c r="G1668" s="32"/>
    </row>
    <row r="1669" spans="1:7" ht="15" customHeight="1">
      <c r="A1669" s="32"/>
      <c r="B1669" s="32"/>
      <c r="C1669" s="32"/>
      <c r="D1669" s="32"/>
      <c r="E1669" s="32"/>
      <c r="F1669" s="32"/>
      <c r="G1669" s="32"/>
    </row>
    <row r="1670" spans="1:7" ht="15" customHeight="1">
      <c r="A1670" s="32"/>
      <c r="B1670" s="32"/>
      <c r="C1670" s="32"/>
      <c r="D1670" s="32"/>
      <c r="E1670" s="32"/>
      <c r="F1670" s="32"/>
      <c r="G1670" s="32"/>
    </row>
    <row r="1671" spans="1:7" ht="15" customHeight="1">
      <c r="A1671" s="32"/>
      <c r="B1671" s="32"/>
      <c r="C1671" s="32"/>
      <c r="D1671" s="32"/>
      <c r="E1671" s="32"/>
      <c r="F1671" s="32"/>
      <c r="G1671" s="32"/>
    </row>
    <row r="1672" spans="1:7" ht="15" customHeight="1">
      <c r="A1672" s="32"/>
      <c r="B1672" s="32"/>
      <c r="C1672" s="32"/>
      <c r="D1672" s="32"/>
      <c r="E1672" s="32"/>
      <c r="F1672" s="32"/>
      <c r="G1672" s="32"/>
    </row>
    <row r="1673" spans="1:7" ht="15" customHeight="1">
      <c r="A1673" s="32"/>
      <c r="B1673" s="32"/>
      <c r="C1673" s="32"/>
      <c r="D1673" s="32"/>
      <c r="E1673" s="32"/>
      <c r="F1673" s="32"/>
      <c r="G1673" s="32"/>
    </row>
    <row r="1674" spans="1:7" ht="15" customHeight="1">
      <c r="A1674" s="32"/>
      <c r="B1674" s="32"/>
      <c r="C1674" s="32"/>
      <c r="D1674" s="32"/>
      <c r="E1674" s="32"/>
      <c r="F1674" s="32"/>
      <c r="G1674" s="32"/>
    </row>
    <row r="1675" spans="1:7" ht="15" customHeight="1">
      <c r="A1675" s="32"/>
      <c r="B1675" s="32"/>
      <c r="C1675" s="32"/>
      <c r="D1675" s="32"/>
      <c r="E1675" s="32"/>
      <c r="F1675" s="32"/>
      <c r="G1675" s="32"/>
    </row>
    <row r="1676" spans="1:7" ht="15" customHeight="1">
      <c r="A1676" s="32"/>
      <c r="B1676" s="32"/>
      <c r="C1676" s="32"/>
      <c r="D1676" s="32"/>
      <c r="E1676" s="32"/>
      <c r="F1676" s="32"/>
      <c r="G1676" s="32"/>
    </row>
    <row r="1677" spans="1:7" ht="15" customHeight="1">
      <c r="A1677" s="32"/>
      <c r="B1677" s="32"/>
      <c r="C1677" s="32"/>
      <c r="D1677" s="32"/>
      <c r="E1677" s="32"/>
      <c r="F1677" s="32"/>
      <c r="G1677" s="32"/>
    </row>
    <row r="1678" spans="1:7" ht="15" customHeight="1">
      <c r="A1678" s="32"/>
      <c r="B1678" s="32"/>
      <c r="C1678" s="32"/>
      <c r="D1678" s="32"/>
      <c r="E1678" s="32"/>
      <c r="F1678" s="32"/>
      <c r="G1678" s="32"/>
    </row>
    <row r="1679" spans="1:7" ht="15" customHeight="1">
      <c r="A1679" s="32"/>
      <c r="B1679" s="32"/>
      <c r="C1679" s="32"/>
      <c r="D1679" s="32"/>
      <c r="E1679" s="32"/>
      <c r="F1679" s="32"/>
      <c r="G1679" s="32"/>
    </row>
    <row r="1680" spans="1:7" ht="15" customHeight="1">
      <c r="A1680" s="32"/>
      <c r="B1680" s="32"/>
      <c r="C1680" s="32"/>
      <c r="D1680" s="32"/>
      <c r="E1680" s="32"/>
      <c r="F1680" s="32"/>
      <c r="G1680" s="32"/>
    </row>
    <row r="1681" spans="1:7" ht="15" customHeight="1">
      <c r="A1681" s="32"/>
      <c r="B1681" s="32"/>
      <c r="C1681" s="32"/>
      <c r="D1681" s="32"/>
      <c r="E1681" s="32"/>
      <c r="F1681" s="32"/>
      <c r="G1681" s="32"/>
    </row>
    <row r="1682" spans="1:7" ht="15" customHeight="1">
      <c r="A1682" s="32"/>
      <c r="B1682" s="32"/>
      <c r="C1682" s="32"/>
      <c r="D1682" s="32"/>
      <c r="E1682" s="32"/>
      <c r="F1682" s="32"/>
      <c r="G1682" s="32"/>
    </row>
    <row r="1683" spans="1:7" ht="15" customHeight="1">
      <c r="A1683" s="32"/>
      <c r="B1683" s="32"/>
      <c r="C1683" s="32"/>
      <c r="D1683" s="32"/>
      <c r="E1683" s="32"/>
      <c r="F1683" s="32"/>
      <c r="G1683" s="32"/>
    </row>
    <row r="1684" spans="1:7" ht="15" customHeight="1">
      <c r="A1684" s="32"/>
      <c r="B1684" s="32"/>
      <c r="C1684" s="32"/>
      <c r="D1684" s="32"/>
      <c r="E1684" s="32"/>
      <c r="F1684" s="32"/>
      <c r="G1684" s="32"/>
    </row>
    <row r="1685" spans="1:7" ht="15" customHeight="1">
      <c r="A1685" s="32"/>
      <c r="B1685" s="32"/>
      <c r="C1685" s="32"/>
      <c r="D1685" s="32"/>
      <c r="E1685" s="32"/>
      <c r="F1685" s="32"/>
      <c r="G1685" s="32"/>
    </row>
    <row r="1686" spans="1:7" ht="15" customHeight="1">
      <c r="A1686" s="32"/>
      <c r="B1686" s="32"/>
      <c r="C1686" s="32"/>
      <c r="D1686" s="32"/>
      <c r="E1686" s="32"/>
      <c r="F1686" s="32"/>
      <c r="G1686" s="32"/>
    </row>
    <row r="1687" spans="1:7" ht="15" customHeight="1">
      <c r="A1687" s="32"/>
      <c r="B1687" s="32"/>
      <c r="C1687" s="32"/>
      <c r="D1687" s="32"/>
      <c r="E1687" s="32"/>
      <c r="F1687" s="32"/>
      <c r="G1687" s="32"/>
    </row>
    <row r="1688" spans="1:7" ht="15" customHeight="1">
      <c r="A1688" s="32"/>
      <c r="B1688" s="32"/>
      <c r="C1688" s="32"/>
      <c r="D1688" s="32"/>
      <c r="E1688" s="32"/>
      <c r="F1688" s="32"/>
      <c r="G1688" s="32"/>
    </row>
    <row r="1689" spans="1:7" ht="15" customHeight="1">
      <c r="A1689" s="32"/>
      <c r="B1689" s="32"/>
      <c r="C1689" s="32"/>
      <c r="D1689" s="32"/>
      <c r="E1689" s="32"/>
      <c r="F1689" s="32"/>
      <c r="G1689" s="32"/>
    </row>
    <row r="1690" spans="1:7" ht="15" customHeight="1">
      <c r="A1690" s="32"/>
      <c r="B1690" s="32"/>
      <c r="C1690" s="32"/>
      <c r="D1690" s="32"/>
      <c r="E1690" s="32"/>
      <c r="F1690" s="32"/>
      <c r="G1690" s="32"/>
    </row>
    <row r="1691" spans="1:7" ht="15" customHeight="1">
      <c r="A1691" s="32"/>
      <c r="B1691" s="32"/>
      <c r="C1691" s="32"/>
      <c r="D1691" s="32"/>
      <c r="E1691" s="32"/>
      <c r="F1691" s="32"/>
      <c r="G1691" s="32"/>
    </row>
    <row r="1692" spans="1:7" ht="15" customHeight="1">
      <c r="A1692" s="32"/>
      <c r="B1692" s="32"/>
      <c r="C1692" s="32"/>
      <c r="D1692" s="32"/>
      <c r="E1692" s="32"/>
      <c r="F1692" s="32"/>
      <c r="G1692" s="32"/>
    </row>
    <row r="1693" spans="1:7" ht="15" customHeight="1">
      <c r="A1693" s="32"/>
      <c r="B1693" s="32"/>
      <c r="C1693" s="32"/>
      <c r="D1693" s="32"/>
      <c r="E1693" s="32"/>
      <c r="F1693" s="32"/>
      <c r="G1693" s="32"/>
    </row>
    <row r="1694" spans="1:7" ht="15" customHeight="1">
      <c r="A1694" s="32"/>
      <c r="B1694" s="32"/>
      <c r="C1694" s="32"/>
      <c r="D1694" s="32"/>
      <c r="E1694" s="32"/>
      <c r="F1694" s="32"/>
      <c r="G1694" s="32"/>
    </row>
    <row r="1695" spans="1:7" ht="15" customHeight="1">
      <c r="A1695" s="32"/>
      <c r="B1695" s="32"/>
      <c r="C1695" s="32"/>
      <c r="D1695" s="32"/>
      <c r="E1695" s="32"/>
      <c r="F1695" s="32"/>
      <c r="G1695" s="32"/>
    </row>
    <row r="1696" spans="1:7" ht="15" customHeight="1">
      <c r="A1696" s="32"/>
      <c r="B1696" s="32"/>
      <c r="C1696" s="32"/>
      <c r="D1696" s="32"/>
      <c r="E1696" s="32"/>
      <c r="F1696" s="32"/>
      <c r="G1696" s="32"/>
    </row>
    <row r="1697" spans="1:7" ht="15" customHeight="1">
      <c r="A1697" s="32"/>
      <c r="B1697" s="32"/>
      <c r="C1697" s="32"/>
      <c r="D1697" s="32"/>
      <c r="E1697" s="32"/>
      <c r="F1697" s="32"/>
      <c r="G1697" s="32"/>
    </row>
    <row r="1698" spans="1:7" ht="15" customHeight="1">
      <c r="A1698" s="32"/>
      <c r="B1698" s="32"/>
      <c r="C1698" s="32"/>
      <c r="D1698" s="32"/>
      <c r="E1698" s="32"/>
      <c r="F1698" s="32"/>
      <c r="G1698" s="32"/>
    </row>
    <row r="1699" spans="1:7" ht="15" customHeight="1">
      <c r="A1699" s="32"/>
      <c r="B1699" s="32"/>
      <c r="C1699" s="32"/>
      <c r="D1699" s="32"/>
      <c r="E1699" s="32"/>
      <c r="F1699" s="32"/>
      <c r="G1699" s="32"/>
    </row>
    <row r="1700" spans="1:7" ht="15" customHeight="1">
      <c r="A1700" s="32"/>
      <c r="B1700" s="32"/>
      <c r="C1700" s="32"/>
      <c r="D1700" s="32"/>
      <c r="E1700" s="32"/>
      <c r="F1700" s="32"/>
      <c r="G1700" s="32"/>
    </row>
    <row r="1701" spans="1:7" ht="15" customHeight="1">
      <c r="A1701" s="32"/>
      <c r="B1701" s="32"/>
      <c r="C1701" s="32"/>
      <c r="D1701" s="32"/>
      <c r="E1701" s="32"/>
      <c r="F1701" s="32"/>
      <c r="G1701" s="32"/>
    </row>
    <row r="1702" spans="1:7" ht="15" customHeight="1">
      <c r="A1702" s="32"/>
      <c r="B1702" s="32"/>
      <c r="C1702" s="32"/>
      <c r="D1702" s="32"/>
      <c r="E1702" s="32"/>
      <c r="F1702" s="32"/>
      <c r="G1702" s="32"/>
    </row>
    <row r="1703" spans="1:7" ht="15" customHeight="1">
      <c r="A1703" s="32"/>
      <c r="B1703" s="32"/>
      <c r="C1703" s="32"/>
      <c r="D1703" s="32"/>
      <c r="E1703" s="32"/>
      <c r="F1703" s="32"/>
      <c r="G1703" s="32"/>
    </row>
    <row r="1704" spans="1:7" ht="15" customHeight="1">
      <c r="A1704" s="32"/>
      <c r="B1704" s="32"/>
      <c r="C1704" s="32"/>
      <c r="D1704" s="32"/>
      <c r="E1704" s="32"/>
      <c r="F1704" s="32"/>
      <c r="G1704" s="32"/>
    </row>
    <row r="1705" spans="1:7" ht="15" customHeight="1">
      <c r="A1705" s="32"/>
      <c r="B1705" s="32"/>
      <c r="C1705" s="32"/>
      <c r="D1705" s="32"/>
      <c r="E1705" s="32"/>
      <c r="F1705" s="32"/>
      <c r="G1705" s="32"/>
    </row>
    <row r="1706" spans="1:7" ht="15" customHeight="1">
      <c r="A1706" s="32"/>
      <c r="B1706" s="32"/>
      <c r="C1706" s="32"/>
      <c r="D1706" s="32"/>
      <c r="E1706" s="32"/>
      <c r="F1706" s="32"/>
      <c r="G1706" s="32"/>
    </row>
    <row r="1707" spans="1:7" ht="15" customHeight="1">
      <c r="A1707" s="32"/>
      <c r="B1707" s="32"/>
      <c r="C1707" s="32"/>
      <c r="D1707" s="32"/>
      <c r="E1707" s="32"/>
      <c r="F1707" s="32"/>
      <c r="G1707" s="32"/>
    </row>
    <row r="1708" spans="1:7" ht="15" customHeight="1">
      <c r="A1708" s="32"/>
      <c r="B1708" s="32"/>
      <c r="C1708" s="32"/>
      <c r="D1708" s="32"/>
      <c r="E1708" s="32"/>
      <c r="F1708" s="32"/>
      <c r="G1708" s="32"/>
    </row>
    <row r="1709" spans="1:7" ht="15" customHeight="1">
      <c r="A1709" s="32"/>
      <c r="B1709" s="32"/>
      <c r="C1709" s="32"/>
      <c r="D1709" s="32"/>
      <c r="E1709" s="32"/>
      <c r="F1709" s="32"/>
      <c r="G1709" s="32"/>
    </row>
    <row r="1710" spans="1:7" ht="15" customHeight="1">
      <c r="A1710" s="32"/>
      <c r="B1710" s="32"/>
      <c r="C1710" s="32"/>
      <c r="D1710" s="32"/>
      <c r="E1710" s="32"/>
      <c r="F1710" s="32"/>
      <c r="G1710" s="32"/>
    </row>
    <row r="1711" spans="1:7" ht="15" customHeight="1">
      <c r="A1711" s="32"/>
      <c r="B1711" s="32"/>
      <c r="C1711" s="32"/>
      <c r="D1711" s="32"/>
      <c r="E1711" s="32"/>
      <c r="F1711" s="32"/>
      <c r="G1711" s="32"/>
    </row>
    <row r="1712" spans="1:7" ht="15" customHeight="1">
      <c r="A1712" s="32"/>
      <c r="B1712" s="32"/>
      <c r="C1712" s="32"/>
      <c r="D1712" s="32"/>
      <c r="E1712" s="32"/>
      <c r="F1712" s="32"/>
      <c r="G1712" s="32"/>
    </row>
    <row r="1713" spans="1:7" ht="15" customHeight="1">
      <c r="A1713" s="32"/>
      <c r="B1713" s="32"/>
      <c r="C1713" s="32"/>
      <c r="D1713" s="32"/>
      <c r="E1713" s="32"/>
      <c r="F1713" s="32"/>
      <c r="G1713" s="32"/>
    </row>
    <row r="1714" spans="1:7" ht="15" customHeight="1">
      <c r="A1714" s="32"/>
      <c r="B1714" s="32"/>
      <c r="C1714" s="32"/>
      <c r="D1714" s="32"/>
      <c r="E1714" s="32"/>
      <c r="F1714" s="32"/>
      <c r="G1714" s="32"/>
    </row>
    <row r="1715" spans="1:7" ht="15" customHeight="1">
      <c r="A1715" s="32"/>
      <c r="B1715" s="32"/>
      <c r="C1715" s="32"/>
      <c r="D1715" s="32"/>
      <c r="E1715" s="32"/>
      <c r="F1715" s="32"/>
      <c r="G1715" s="32"/>
    </row>
    <row r="1716" spans="1:7" ht="15" customHeight="1">
      <c r="A1716" s="32"/>
      <c r="B1716" s="32"/>
      <c r="C1716" s="32"/>
      <c r="D1716" s="32"/>
      <c r="E1716" s="32"/>
      <c r="F1716" s="32"/>
      <c r="G1716" s="32"/>
    </row>
    <row r="1717" spans="1:7" ht="15" customHeight="1">
      <c r="A1717" s="32"/>
      <c r="B1717" s="32"/>
      <c r="C1717" s="32"/>
      <c r="D1717" s="32"/>
      <c r="E1717" s="32"/>
      <c r="F1717" s="32"/>
      <c r="G1717" s="32"/>
    </row>
    <row r="1718" spans="1:7" ht="15" customHeight="1">
      <c r="A1718" s="32"/>
      <c r="B1718" s="32"/>
      <c r="C1718" s="32"/>
      <c r="D1718" s="32"/>
      <c r="E1718" s="32"/>
      <c r="F1718" s="32"/>
      <c r="G1718" s="32"/>
    </row>
    <row r="1719" spans="1:7" ht="15" customHeight="1">
      <c r="A1719" s="32"/>
      <c r="B1719" s="32"/>
      <c r="C1719" s="32"/>
      <c r="D1719" s="32"/>
      <c r="E1719" s="32"/>
      <c r="F1719" s="32"/>
      <c r="G1719" s="32"/>
    </row>
    <row r="1720" spans="1:7" ht="15" customHeight="1">
      <c r="A1720" s="32"/>
      <c r="B1720" s="32"/>
      <c r="C1720" s="32"/>
      <c r="D1720" s="32"/>
      <c r="E1720" s="32"/>
      <c r="F1720" s="32"/>
      <c r="G1720" s="32"/>
    </row>
    <row r="1721" spans="1:7" ht="15" customHeight="1">
      <c r="A1721" s="32"/>
      <c r="B1721" s="32"/>
      <c r="C1721" s="32"/>
      <c r="D1721" s="32"/>
      <c r="E1721" s="32"/>
      <c r="F1721" s="32"/>
      <c r="G1721" s="32"/>
    </row>
    <row r="1722" spans="1:7" ht="15" customHeight="1">
      <c r="A1722" s="32"/>
      <c r="B1722" s="32"/>
      <c r="C1722" s="32"/>
      <c r="D1722" s="32"/>
      <c r="E1722" s="32"/>
      <c r="F1722" s="32"/>
      <c r="G1722" s="32"/>
    </row>
    <row r="1723" spans="1:7" ht="15" customHeight="1">
      <c r="A1723" s="32"/>
      <c r="B1723" s="32"/>
      <c r="C1723" s="32"/>
      <c r="D1723" s="32"/>
      <c r="E1723" s="32"/>
      <c r="F1723" s="32"/>
      <c r="G1723" s="32"/>
    </row>
    <row r="1724" spans="1:7" ht="15" customHeight="1">
      <c r="A1724" s="32"/>
      <c r="B1724" s="32"/>
      <c r="C1724" s="32"/>
      <c r="D1724" s="32"/>
      <c r="E1724" s="32"/>
      <c r="F1724" s="32"/>
      <c r="G1724" s="32"/>
    </row>
    <row r="1725" spans="1:7" ht="15" customHeight="1">
      <c r="A1725" s="32"/>
      <c r="B1725" s="32"/>
      <c r="C1725" s="32"/>
      <c r="D1725" s="32"/>
      <c r="E1725" s="32"/>
      <c r="F1725" s="32"/>
      <c r="G1725" s="32"/>
    </row>
    <row r="1726" spans="1:7" ht="15" customHeight="1">
      <c r="A1726" s="32"/>
      <c r="B1726" s="32"/>
      <c r="C1726" s="32"/>
      <c r="D1726" s="32"/>
      <c r="E1726" s="32"/>
      <c r="F1726" s="32"/>
      <c r="G1726" s="32"/>
    </row>
    <row r="1727" spans="1:7" ht="15" customHeight="1">
      <c r="A1727" s="32"/>
      <c r="B1727" s="32"/>
      <c r="C1727" s="32"/>
      <c r="D1727" s="32"/>
      <c r="E1727" s="32"/>
      <c r="F1727" s="32"/>
      <c r="G1727" s="32"/>
    </row>
    <row r="1728" spans="1:7" ht="15" customHeight="1">
      <c r="A1728" s="32"/>
      <c r="B1728" s="32"/>
      <c r="C1728" s="32"/>
      <c r="D1728" s="32"/>
      <c r="E1728" s="32"/>
      <c r="F1728" s="32"/>
      <c r="G1728" s="32"/>
    </row>
    <row r="1729" spans="1:7" ht="15" customHeight="1">
      <c r="A1729" s="32"/>
      <c r="B1729" s="32"/>
      <c r="C1729" s="32"/>
      <c r="D1729" s="32"/>
      <c r="E1729" s="32"/>
      <c r="F1729" s="32"/>
      <c r="G1729" s="32"/>
    </row>
    <row r="1730" spans="1:7" ht="15" customHeight="1">
      <c r="A1730" s="32"/>
      <c r="B1730" s="32"/>
      <c r="C1730" s="32"/>
      <c r="D1730" s="32"/>
      <c r="E1730" s="32"/>
      <c r="F1730" s="32"/>
      <c r="G1730" s="32"/>
    </row>
    <row r="1731" spans="1:7" ht="15" customHeight="1">
      <c r="A1731" s="32"/>
      <c r="B1731" s="32"/>
      <c r="C1731" s="32"/>
      <c r="D1731" s="32"/>
      <c r="E1731" s="32"/>
      <c r="F1731" s="32"/>
      <c r="G1731" s="32"/>
    </row>
    <row r="1732" spans="1:7" ht="15" customHeight="1">
      <c r="A1732" s="32"/>
      <c r="B1732" s="32"/>
      <c r="C1732" s="32"/>
      <c r="D1732" s="32"/>
      <c r="E1732" s="32"/>
      <c r="F1732" s="32"/>
      <c r="G1732" s="32"/>
    </row>
    <row r="1733" spans="1:7" ht="15" customHeight="1">
      <c r="A1733" s="32"/>
      <c r="B1733" s="32"/>
      <c r="C1733" s="32"/>
      <c r="D1733" s="32"/>
      <c r="E1733" s="32"/>
      <c r="F1733" s="32"/>
      <c r="G1733" s="32"/>
    </row>
    <row r="1734" spans="1:7" ht="15" customHeight="1">
      <c r="A1734" s="32"/>
      <c r="B1734" s="32"/>
      <c r="C1734" s="32"/>
      <c r="D1734" s="32"/>
      <c r="E1734" s="32"/>
      <c r="F1734" s="32"/>
      <c r="G1734" s="32"/>
    </row>
    <row r="1735" spans="1:7" ht="15" customHeight="1">
      <c r="A1735" s="32"/>
      <c r="B1735" s="32"/>
      <c r="C1735" s="32"/>
      <c r="D1735" s="32"/>
      <c r="E1735" s="32"/>
      <c r="F1735" s="32"/>
      <c r="G1735" s="32"/>
    </row>
    <row r="1736" spans="1:7" ht="15" customHeight="1">
      <c r="A1736" s="32"/>
      <c r="B1736" s="32"/>
      <c r="C1736" s="32"/>
      <c r="D1736" s="32"/>
      <c r="E1736" s="32"/>
      <c r="F1736" s="32"/>
      <c r="G1736" s="32"/>
    </row>
    <row r="1737" spans="1:7" ht="15" customHeight="1">
      <c r="A1737" s="32"/>
      <c r="B1737" s="32"/>
      <c r="C1737" s="32"/>
      <c r="D1737" s="32"/>
      <c r="E1737" s="32"/>
      <c r="F1737" s="32"/>
      <c r="G1737" s="32"/>
    </row>
    <row r="1738" spans="1:7" ht="15" customHeight="1">
      <c r="A1738" s="32"/>
      <c r="B1738" s="32"/>
      <c r="C1738" s="32"/>
      <c r="D1738" s="32"/>
      <c r="E1738" s="32"/>
      <c r="F1738" s="32"/>
      <c r="G1738" s="32"/>
    </row>
    <row r="1739" spans="1:7" ht="15" customHeight="1">
      <c r="A1739" s="32"/>
      <c r="B1739" s="32"/>
      <c r="C1739" s="32"/>
      <c r="D1739" s="32"/>
      <c r="E1739" s="32"/>
      <c r="F1739" s="32"/>
      <c r="G1739" s="32"/>
    </row>
    <row r="1740" spans="1:7" ht="15" customHeight="1">
      <c r="A1740" s="32"/>
      <c r="B1740" s="32"/>
      <c r="C1740" s="32"/>
      <c r="D1740" s="32"/>
      <c r="E1740" s="32"/>
      <c r="F1740" s="32"/>
      <c r="G1740" s="32"/>
    </row>
    <row r="1741" spans="1:7" ht="15" customHeight="1">
      <c r="A1741" s="32"/>
      <c r="B1741" s="32"/>
      <c r="C1741" s="32"/>
      <c r="D1741" s="32"/>
      <c r="E1741" s="32"/>
      <c r="F1741" s="32"/>
      <c r="G1741" s="32"/>
    </row>
    <row r="1742" spans="1:7" ht="15" customHeight="1">
      <c r="A1742" s="32"/>
      <c r="B1742" s="32"/>
      <c r="C1742" s="32"/>
      <c r="D1742" s="32"/>
      <c r="E1742" s="32"/>
      <c r="F1742" s="32"/>
      <c r="G1742" s="32"/>
    </row>
    <row r="1743" spans="1:7" ht="15" customHeight="1">
      <c r="A1743" s="32"/>
      <c r="B1743" s="32"/>
      <c r="C1743" s="32"/>
      <c r="D1743" s="32"/>
      <c r="E1743" s="32"/>
      <c r="F1743" s="32"/>
      <c r="G1743" s="32"/>
    </row>
    <row r="1744" spans="1:7" ht="15" customHeight="1">
      <c r="A1744" s="32"/>
      <c r="B1744" s="32"/>
      <c r="C1744" s="32"/>
      <c r="D1744" s="32"/>
      <c r="E1744" s="32"/>
      <c r="F1744" s="32"/>
      <c r="G1744" s="32"/>
    </row>
    <row r="1745" spans="1:7" ht="15" customHeight="1">
      <c r="A1745" s="32"/>
      <c r="B1745" s="32"/>
      <c r="C1745" s="32"/>
      <c r="D1745" s="32"/>
      <c r="E1745" s="32"/>
      <c r="F1745" s="32"/>
      <c r="G1745" s="32"/>
    </row>
    <row r="1746" spans="1:7" ht="15" customHeight="1">
      <c r="A1746" s="32"/>
      <c r="B1746" s="32"/>
      <c r="C1746" s="32"/>
      <c r="D1746" s="32"/>
      <c r="E1746" s="32"/>
      <c r="F1746" s="32"/>
      <c r="G1746" s="32"/>
    </row>
    <row r="1747" spans="1:7" ht="15" customHeight="1">
      <c r="A1747" s="32"/>
      <c r="B1747" s="32"/>
      <c r="C1747" s="32"/>
      <c r="D1747" s="32"/>
      <c r="E1747" s="32"/>
      <c r="F1747" s="32"/>
      <c r="G1747" s="32"/>
    </row>
    <row r="1748" spans="1:7" ht="15" customHeight="1">
      <c r="A1748" s="32"/>
      <c r="B1748" s="32"/>
      <c r="C1748" s="32"/>
      <c r="D1748" s="32"/>
      <c r="E1748" s="32"/>
      <c r="F1748" s="32"/>
      <c r="G1748" s="32"/>
    </row>
    <row r="1749" spans="1:7" ht="15" customHeight="1">
      <c r="A1749" s="32"/>
      <c r="B1749" s="32"/>
      <c r="C1749" s="32"/>
      <c r="D1749" s="32"/>
      <c r="E1749" s="32"/>
      <c r="F1749" s="32"/>
      <c r="G1749" s="32"/>
    </row>
    <row r="1750" spans="1:7" ht="15" customHeight="1">
      <c r="A1750" s="32"/>
      <c r="B1750" s="32"/>
      <c r="C1750" s="32"/>
      <c r="D1750" s="32"/>
      <c r="E1750" s="32"/>
      <c r="F1750" s="32"/>
      <c r="G1750" s="32"/>
    </row>
    <row r="1751" spans="1:7" ht="15" customHeight="1">
      <c r="A1751" s="32"/>
      <c r="B1751" s="32"/>
      <c r="C1751" s="32"/>
      <c r="D1751" s="32"/>
      <c r="E1751" s="32"/>
      <c r="F1751" s="32"/>
      <c r="G1751" s="32"/>
    </row>
    <row r="1752" spans="1:7" ht="15" customHeight="1">
      <c r="A1752" s="32"/>
      <c r="B1752" s="32"/>
      <c r="C1752" s="32"/>
      <c r="D1752" s="32"/>
      <c r="E1752" s="32"/>
      <c r="F1752" s="32"/>
      <c r="G1752" s="32"/>
    </row>
    <row r="1753" spans="1:7" ht="15" customHeight="1">
      <c r="A1753" s="32"/>
      <c r="B1753" s="32"/>
      <c r="C1753" s="32"/>
      <c r="D1753" s="32"/>
      <c r="E1753" s="32"/>
      <c r="F1753" s="32"/>
      <c r="G1753" s="32"/>
    </row>
    <row r="1754" spans="1:7" ht="15" customHeight="1">
      <c r="A1754" s="32"/>
      <c r="B1754" s="32"/>
      <c r="C1754" s="32"/>
      <c r="D1754" s="32"/>
      <c r="E1754" s="32"/>
      <c r="F1754" s="32"/>
      <c r="G1754" s="32"/>
    </row>
    <row r="1755" spans="1:7" ht="15" customHeight="1">
      <c r="A1755" s="32"/>
      <c r="B1755" s="32"/>
      <c r="C1755" s="32"/>
      <c r="D1755" s="32"/>
      <c r="E1755" s="32"/>
      <c r="F1755" s="32"/>
      <c r="G1755" s="32"/>
    </row>
    <row r="1756" spans="1:7" ht="15" customHeight="1">
      <c r="A1756" s="32"/>
      <c r="B1756" s="32"/>
      <c r="C1756" s="32"/>
      <c r="D1756" s="32"/>
      <c r="E1756" s="32"/>
      <c r="F1756" s="32"/>
      <c r="G1756" s="32"/>
    </row>
    <row r="1757" spans="1:7" ht="15" customHeight="1">
      <c r="A1757" s="32"/>
      <c r="B1757" s="32"/>
      <c r="C1757" s="32"/>
      <c r="D1757" s="32"/>
      <c r="E1757" s="32"/>
      <c r="F1757" s="32"/>
      <c r="G1757" s="32"/>
    </row>
    <row r="1758" spans="1:7" ht="15" customHeight="1">
      <c r="A1758" s="32"/>
      <c r="B1758" s="32"/>
      <c r="C1758" s="32"/>
      <c r="D1758" s="32"/>
      <c r="E1758" s="32"/>
      <c r="F1758" s="32"/>
      <c r="G1758" s="32"/>
    </row>
    <row r="1759" spans="1:7" ht="15" customHeight="1">
      <c r="A1759" s="32"/>
      <c r="B1759" s="32"/>
      <c r="C1759" s="32"/>
      <c r="D1759" s="32"/>
      <c r="E1759" s="32"/>
      <c r="F1759" s="32"/>
      <c r="G1759" s="32"/>
    </row>
    <row r="1760" spans="1:7" ht="15" customHeight="1">
      <c r="A1760" s="32"/>
      <c r="B1760" s="32"/>
      <c r="C1760" s="32"/>
      <c r="D1760" s="32"/>
      <c r="E1760" s="32"/>
      <c r="F1760" s="32"/>
      <c r="G1760" s="32"/>
    </row>
    <row r="1761" spans="1:7" ht="15" customHeight="1">
      <c r="A1761" s="32"/>
      <c r="B1761" s="32"/>
      <c r="C1761" s="32"/>
      <c r="D1761" s="32"/>
      <c r="E1761" s="32"/>
      <c r="F1761" s="32"/>
      <c r="G1761" s="32"/>
    </row>
    <row r="1762" spans="1:7" ht="15" customHeight="1">
      <c r="A1762" s="32"/>
      <c r="B1762" s="32"/>
      <c r="C1762" s="32"/>
      <c r="D1762" s="32"/>
      <c r="E1762" s="32"/>
      <c r="F1762" s="32"/>
      <c r="G1762" s="32"/>
    </row>
    <row r="1763" spans="1:7" ht="15" customHeight="1">
      <c r="A1763" s="32"/>
      <c r="B1763" s="32"/>
      <c r="C1763" s="32"/>
      <c r="D1763" s="32"/>
      <c r="E1763" s="32"/>
      <c r="F1763" s="32"/>
      <c r="G1763" s="32"/>
    </row>
    <row r="1764" spans="1:7" ht="15" customHeight="1">
      <c r="A1764" s="32"/>
      <c r="B1764" s="32"/>
      <c r="C1764" s="32"/>
      <c r="D1764" s="32"/>
      <c r="E1764" s="32"/>
      <c r="F1764" s="32"/>
      <c r="G1764" s="32"/>
    </row>
    <row r="1765" spans="1:7" ht="15" customHeight="1">
      <c r="A1765" s="32"/>
      <c r="B1765" s="32"/>
      <c r="C1765" s="32"/>
      <c r="D1765" s="32"/>
      <c r="E1765" s="32"/>
      <c r="F1765" s="32"/>
      <c r="G1765" s="32"/>
    </row>
    <row r="1766" spans="1:7" ht="15" customHeight="1">
      <c r="A1766" s="32"/>
      <c r="B1766" s="32"/>
      <c r="C1766" s="32"/>
      <c r="D1766" s="32"/>
      <c r="E1766" s="32"/>
      <c r="F1766" s="32"/>
      <c r="G1766" s="32"/>
    </row>
    <row r="1767" spans="1:7" ht="15" customHeight="1">
      <c r="A1767" s="32"/>
      <c r="B1767" s="32"/>
      <c r="C1767" s="32"/>
      <c r="D1767" s="32"/>
      <c r="E1767" s="32"/>
      <c r="F1767" s="32"/>
      <c r="G1767" s="32"/>
    </row>
    <row r="1768" spans="1:7" ht="15" customHeight="1">
      <c r="A1768" s="32"/>
      <c r="B1768" s="32"/>
      <c r="C1768" s="32"/>
      <c r="D1768" s="32"/>
      <c r="E1768" s="32"/>
      <c r="F1768" s="32"/>
      <c r="G1768" s="32"/>
    </row>
    <row r="1769" spans="1:7" ht="15" customHeight="1">
      <c r="A1769" s="32"/>
      <c r="B1769" s="32"/>
      <c r="C1769" s="32"/>
      <c r="D1769" s="32"/>
      <c r="E1769" s="32"/>
      <c r="F1769" s="32"/>
      <c r="G1769" s="32"/>
    </row>
    <row r="1770" spans="1:7" ht="15" customHeight="1">
      <c r="A1770" s="32"/>
      <c r="B1770" s="32"/>
      <c r="C1770" s="32"/>
      <c r="D1770" s="32"/>
      <c r="E1770" s="32"/>
      <c r="F1770" s="32"/>
      <c r="G1770" s="32"/>
    </row>
    <row r="1771" spans="1:7" ht="15" customHeight="1">
      <c r="A1771" s="32"/>
      <c r="B1771" s="32"/>
      <c r="C1771" s="32"/>
      <c r="D1771" s="32"/>
      <c r="E1771" s="32"/>
      <c r="F1771" s="32"/>
      <c r="G1771" s="32"/>
    </row>
    <row r="1772" spans="1:7" ht="15" customHeight="1">
      <c r="A1772" s="32"/>
      <c r="B1772" s="32"/>
      <c r="C1772" s="32"/>
      <c r="D1772" s="32"/>
      <c r="E1772" s="32"/>
      <c r="F1772" s="32"/>
      <c r="G1772" s="32"/>
    </row>
    <row r="1773" spans="1:7" ht="15" customHeight="1">
      <c r="A1773" s="32"/>
      <c r="B1773" s="32"/>
      <c r="C1773" s="32"/>
      <c r="D1773" s="32"/>
      <c r="E1773" s="32"/>
      <c r="F1773" s="32"/>
      <c r="G1773" s="32"/>
    </row>
    <row r="1774" spans="1:7" ht="15" customHeight="1">
      <c r="A1774" s="32"/>
      <c r="B1774" s="32"/>
      <c r="C1774" s="32"/>
      <c r="D1774" s="32"/>
      <c r="E1774" s="32"/>
      <c r="F1774" s="32"/>
      <c r="G1774" s="32"/>
    </row>
    <row r="1775" spans="1:7" ht="15" customHeight="1">
      <c r="A1775" s="32"/>
      <c r="B1775" s="32"/>
      <c r="C1775" s="32"/>
      <c r="D1775" s="32"/>
      <c r="E1775" s="32"/>
      <c r="F1775" s="32"/>
      <c r="G1775" s="32"/>
    </row>
    <row r="1776" spans="1:7" ht="15" customHeight="1">
      <c r="A1776" s="32"/>
      <c r="B1776" s="32"/>
      <c r="C1776" s="32"/>
      <c r="D1776" s="32"/>
      <c r="E1776" s="32"/>
      <c r="F1776" s="32"/>
      <c r="G1776" s="32"/>
    </row>
    <row r="1777" spans="1:7" ht="15" customHeight="1">
      <c r="A1777" s="32"/>
      <c r="B1777" s="32"/>
      <c r="C1777" s="32"/>
      <c r="D1777" s="32"/>
      <c r="E1777" s="32"/>
      <c r="F1777" s="32"/>
      <c r="G1777" s="32"/>
    </row>
    <row r="1778" spans="1:7" ht="15" customHeight="1">
      <c r="A1778" s="32"/>
      <c r="B1778" s="32"/>
      <c r="C1778" s="32"/>
      <c r="D1778" s="32"/>
      <c r="E1778" s="32"/>
      <c r="F1778" s="32"/>
      <c r="G1778" s="32"/>
    </row>
    <row r="1779" spans="1:7" ht="15" customHeight="1">
      <c r="A1779" s="32"/>
      <c r="B1779" s="32"/>
      <c r="C1779" s="32"/>
      <c r="D1779" s="32"/>
      <c r="E1779" s="32"/>
      <c r="F1779" s="32"/>
      <c r="G1779" s="32"/>
    </row>
    <row r="1780" spans="1:7" ht="15" customHeight="1">
      <c r="A1780" s="32"/>
      <c r="B1780" s="32"/>
      <c r="C1780" s="32"/>
      <c r="D1780" s="32"/>
      <c r="E1780" s="32"/>
      <c r="F1780" s="32"/>
      <c r="G1780" s="32"/>
    </row>
    <row r="1781" spans="1:7" ht="15" customHeight="1">
      <c r="A1781" s="32"/>
      <c r="B1781" s="32"/>
      <c r="C1781" s="32"/>
      <c r="D1781" s="32"/>
      <c r="E1781" s="32"/>
      <c r="F1781" s="32"/>
      <c r="G1781" s="32"/>
    </row>
    <row r="1782" spans="1:7" ht="15" customHeight="1">
      <c r="A1782" s="32"/>
      <c r="B1782" s="32"/>
      <c r="C1782" s="32"/>
      <c r="D1782" s="32"/>
      <c r="E1782" s="32"/>
      <c r="F1782" s="32"/>
      <c r="G1782" s="32"/>
    </row>
    <row r="1783" spans="1:7" ht="15" customHeight="1">
      <c r="A1783" s="32"/>
      <c r="B1783" s="32"/>
      <c r="C1783" s="32"/>
      <c r="D1783" s="32"/>
      <c r="E1783" s="32"/>
      <c r="F1783" s="32"/>
      <c r="G1783" s="32"/>
    </row>
    <row r="1784" spans="1:7" ht="15" customHeight="1">
      <c r="A1784" s="32"/>
      <c r="B1784" s="32"/>
      <c r="C1784" s="32"/>
      <c r="D1784" s="32"/>
      <c r="E1784" s="32"/>
      <c r="F1784" s="32"/>
      <c r="G1784" s="32"/>
    </row>
    <row r="1785" spans="1:7" ht="15" customHeight="1">
      <c r="A1785" s="32"/>
      <c r="B1785" s="32"/>
      <c r="C1785" s="32"/>
      <c r="D1785" s="32"/>
      <c r="E1785" s="32"/>
      <c r="F1785" s="32"/>
      <c r="G1785" s="32"/>
    </row>
    <row r="1786" spans="1:7" ht="15" customHeight="1">
      <c r="A1786" s="32"/>
      <c r="B1786" s="32"/>
      <c r="C1786" s="32"/>
      <c r="D1786" s="32"/>
      <c r="E1786" s="32"/>
      <c r="F1786" s="32"/>
      <c r="G1786" s="32"/>
    </row>
    <row r="1787" spans="1:7" ht="15" customHeight="1">
      <c r="A1787" s="32"/>
      <c r="B1787" s="32"/>
      <c r="C1787" s="32"/>
      <c r="D1787" s="32"/>
      <c r="E1787" s="32"/>
      <c r="F1787" s="32"/>
      <c r="G1787" s="32"/>
    </row>
    <row r="1788" spans="1:7" ht="15" customHeight="1">
      <c r="A1788" s="32"/>
      <c r="B1788" s="32"/>
      <c r="C1788" s="32"/>
      <c r="D1788" s="32"/>
      <c r="E1788" s="32"/>
      <c r="F1788" s="32"/>
      <c r="G1788" s="32"/>
    </row>
    <row r="1789" spans="1:7" ht="15" customHeight="1">
      <c r="A1789" s="32"/>
      <c r="B1789" s="32"/>
      <c r="C1789" s="32"/>
      <c r="D1789" s="32"/>
      <c r="E1789" s="32"/>
      <c r="F1789" s="32"/>
      <c r="G1789" s="32"/>
    </row>
    <row r="1790" spans="1:7" ht="15" customHeight="1">
      <c r="A1790" s="32"/>
      <c r="B1790" s="32"/>
      <c r="C1790" s="32"/>
      <c r="D1790" s="32"/>
      <c r="E1790" s="32"/>
      <c r="F1790" s="32"/>
      <c r="G1790" s="32"/>
    </row>
    <row r="1791" spans="1:7" ht="15" customHeight="1">
      <c r="A1791" s="32"/>
      <c r="B1791" s="32"/>
      <c r="C1791" s="32"/>
      <c r="D1791" s="32"/>
      <c r="E1791" s="32"/>
      <c r="F1791" s="32"/>
      <c r="G1791" s="32"/>
    </row>
    <row r="1792" spans="1:7" ht="15" customHeight="1">
      <c r="A1792" s="32"/>
      <c r="B1792" s="32"/>
      <c r="C1792" s="32"/>
      <c r="D1792" s="32"/>
      <c r="E1792" s="32"/>
      <c r="F1792" s="32"/>
      <c r="G1792" s="32"/>
    </row>
    <row r="1793" spans="1:7" ht="15" customHeight="1">
      <c r="A1793" s="32"/>
      <c r="B1793" s="32"/>
      <c r="C1793" s="32"/>
      <c r="D1793" s="32"/>
      <c r="E1793" s="32"/>
      <c r="F1793" s="32"/>
      <c r="G1793" s="32"/>
    </row>
    <row r="1794" spans="1:7" ht="15" customHeight="1">
      <c r="A1794" s="32"/>
      <c r="B1794" s="32"/>
      <c r="C1794" s="32"/>
      <c r="D1794" s="32"/>
      <c r="E1794" s="32"/>
      <c r="F1794" s="32"/>
      <c r="G1794" s="32"/>
    </row>
    <row r="1795" spans="1:7" ht="15" customHeight="1">
      <c r="A1795" s="32"/>
      <c r="B1795" s="32"/>
      <c r="C1795" s="32"/>
      <c r="D1795" s="32"/>
      <c r="E1795" s="32"/>
      <c r="F1795" s="32"/>
      <c r="G1795" s="32"/>
    </row>
    <row r="1796" spans="1:7" ht="15" customHeight="1">
      <c r="A1796" s="32"/>
      <c r="B1796" s="32"/>
      <c r="C1796" s="32"/>
      <c r="D1796" s="32"/>
      <c r="E1796" s="32"/>
      <c r="F1796" s="32"/>
      <c r="G1796" s="32"/>
    </row>
    <row r="1797" spans="1:7" ht="15" customHeight="1">
      <c r="A1797" s="32"/>
      <c r="B1797" s="32"/>
      <c r="C1797" s="32"/>
      <c r="D1797" s="32"/>
      <c r="E1797" s="32"/>
      <c r="F1797" s="32"/>
      <c r="G1797" s="32"/>
    </row>
    <row r="1798" spans="1:7" ht="15" customHeight="1">
      <c r="A1798" s="32"/>
      <c r="B1798" s="32"/>
      <c r="C1798" s="32"/>
      <c r="D1798" s="32"/>
      <c r="E1798" s="32"/>
      <c r="F1798" s="32"/>
      <c r="G1798" s="32"/>
    </row>
    <row r="1799" spans="1:7" ht="15" customHeight="1">
      <c r="A1799" s="32"/>
      <c r="B1799" s="32"/>
      <c r="C1799" s="32"/>
      <c r="D1799" s="32"/>
      <c r="E1799" s="32"/>
      <c r="F1799" s="32"/>
      <c r="G1799" s="32"/>
    </row>
    <row r="1800" spans="1:7" ht="15" customHeight="1">
      <c r="A1800" s="32"/>
      <c r="B1800" s="32"/>
      <c r="C1800" s="32"/>
      <c r="D1800" s="32"/>
      <c r="E1800" s="32"/>
      <c r="F1800" s="32"/>
      <c r="G1800" s="32"/>
    </row>
    <row r="1801" spans="1:7" ht="15" customHeight="1">
      <c r="A1801" s="32"/>
      <c r="B1801" s="32"/>
      <c r="C1801" s="32"/>
      <c r="D1801" s="32"/>
      <c r="E1801" s="32"/>
      <c r="F1801" s="32"/>
      <c r="G1801" s="32"/>
    </row>
    <row r="1802" spans="1:7" ht="15" customHeight="1">
      <c r="A1802" s="32"/>
      <c r="B1802" s="32"/>
      <c r="C1802" s="32"/>
      <c r="D1802" s="32"/>
      <c r="E1802" s="32"/>
      <c r="F1802" s="32"/>
      <c r="G1802" s="32"/>
    </row>
    <row r="1803" spans="1:7" ht="15" customHeight="1">
      <c r="A1803" s="32"/>
      <c r="B1803" s="32"/>
      <c r="C1803" s="32"/>
      <c r="D1803" s="32"/>
      <c r="E1803" s="32"/>
      <c r="F1803" s="32"/>
      <c r="G1803" s="32"/>
    </row>
    <row r="1804" spans="1:7" ht="15" customHeight="1">
      <c r="A1804" s="32"/>
      <c r="B1804" s="32"/>
      <c r="C1804" s="32"/>
      <c r="D1804" s="32"/>
      <c r="E1804" s="32"/>
      <c r="F1804" s="32"/>
      <c r="G1804" s="32"/>
    </row>
    <row r="1805" spans="1:7" ht="15" customHeight="1">
      <c r="A1805" s="32"/>
      <c r="B1805" s="32"/>
      <c r="C1805" s="32"/>
      <c r="D1805" s="32"/>
      <c r="E1805" s="32"/>
      <c r="F1805" s="32"/>
      <c r="G1805" s="32"/>
    </row>
    <row r="1806" spans="1:7" ht="15" customHeight="1">
      <c r="A1806" s="32"/>
      <c r="B1806" s="32"/>
      <c r="C1806" s="32"/>
      <c r="D1806" s="32"/>
      <c r="E1806" s="32"/>
      <c r="F1806" s="32"/>
      <c r="G1806" s="32"/>
    </row>
    <row r="1807" spans="1:7" ht="15" customHeight="1">
      <c r="A1807" s="32"/>
      <c r="B1807" s="32"/>
      <c r="C1807" s="32"/>
      <c r="D1807" s="32"/>
      <c r="E1807" s="32"/>
      <c r="F1807" s="32"/>
      <c r="G1807" s="32"/>
    </row>
    <row r="1808" spans="1:7" ht="15" customHeight="1">
      <c r="A1808" s="32"/>
      <c r="B1808" s="32"/>
      <c r="C1808" s="32"/>
      <c r="D1808" s="32"/>
      <c r="E1808" s="32"/>
      <c r="F1808" s="32"/>
      <c r="G1808" s="32"/>
    </row>
    <row r="1809" spans="1:7" ht="15" customHeight="1">
      <c r="A1809" s="32"/>
      <c r="B1809" s="32"/>
      <c r="C1809" s="32"/>
      <c r="D1809" s="32"/>
      <c r="E1809" s="32"/>
      <c r="F1809" s="32"/>
      <c r="G1809" s="32"/>
    </row>
    <row r="1810" spans="1:7" ht="15" customHeight="1">
      <c r="A1810" s="32"/>
      <c r="B1810" s="32"/>
      <c r="C1810" s="32"/>
      <c r="D1810" s="32"/>
      <c r="E1810" s="32"/>
      <c r="F1810" s="32"/>
      <c r="G1810" s="32"/>
    </row>
    <row r="1811" spans="1:7" ht="15" customHeight="1">
      <c r="A1811" s="32"/>
      <c r="B1811" s="32"/>
      <c r="C1811" s="32"/>
      <c r="D1811" s="32"/>
      <c r="E1811" s="32"/>
      <c r="F1811" s="32"/>
      <c r="G1811" s="32"/>
    </row>
    <row r="1812" spans="1:7" ht="15" customHeight="1">
      <c r="A1812" s="32"/>
      <c r="B1812" s="32"/>
      <c r="C1812" s="32"/>
      <c r="D1812" s="32"/>
      <c r="E1812" s="32"/>
      <c r="F1812" s="32"/>
      <c r="G1812" s="32"/>
    </row>
    <row r="1813" spans="1:7" ht="15" customHeight="1">
      <c r="A1813" s="32"/>
      <c r="B1813" s="32"/>
      <c r="C1813" s="32"/>
      <c r="D1813" s="32"/>
      <c r="E1813" s="32"/>
      <c r="F1813" s="32"/>
      <c r="G1813" s="32"/>
    </row>
    <row r="1814" spans="1:7" ht="15" customHeight="1">
      <c r="A1814" s="32"/>
      <c r="B1814" s="32"/>
      <c r="C1814" s="32"/>
      <c r="D1814" s="32"/>
      <c r="E1814" s="32"/>
      <c r="F1814" s="32"/>
      <c r="G1814" s="32"/>
    </row>
    <row r="1815" spans="1:7" ht="15" customHeight="1">
      <c r="A1815" s="32"/>
      <c r="B1815" s="32"/>
      <c r="C1815" s="32"/>
      <c r="D1815" s="32"/>
      <c r="E1815" s="32"/>
      <c r="F1815" s="32"/>
      <c r="G1815" s="32"/>
    </row>
    <row r="1816" spans="1:7" ht="15" customHeight="1">
      <c r="A1816" s="32"/>
      <c r="B1816" s="32"/>
      <c r="C1816" s="32"/>
      <c r="D1816" s="32"/>
      <c r="E1816" s="32"/>
      <c r="F1816" s="32"/>
      <c r="G1816" s="32"/>
    </row>
    <row r="1817" spans="1:7" ht="15" customHeight="1">
      <c r="A1817" s="32"/>
      <c r="B1817" s="32"/>
      <c r="C1817" s="32"/>
      <c r="D1817" s="32"/>
      <c r="E1817" s="32"/>
      <c r="F1817" s="32"/>
      <c r="G1817" s="32"/>
    </row>
    <row r="1818" spans="1:7" ht="15" customHeight="1">
      <c r="A1818" s="32"/>
      <c r="B1818" s="32"/>
      <c r="C1818" s="32"/>
      <c r="D1818" s="32"/>
      <c r="E1818" s="32"/>
      <c r="F1818" s="32"/>
      <c r="G1818" s="32"/>
    </row>
    <row r="1819" spans="1:7" ht="15" customHeight="1">
      <c r="A1819" s="32"/>
      <c r="B1819" s="32"/>
      <c r="C1819" s="32"/>
      <c r="D1819" s="32"/>
      <c r="E1819" s="32"/>
      <c r="F1819" s="32"/>
      <c r="G1819" s="32"/>
    </row>
    <row r="1820" spans="1:7" ht="15" customHeight="1">
      <c r="A1820" s="32"/>
      <c r="B1820" s="32"/>
      <c r="C1820" s="32"/>
      <c r="D1820" s="32"/>
      <c r="E1820" s="32"/>
      <c r="F1820" s="32"/>
      <c r="G1820" s="32"/>
    </row>
    <row r="1821" spans="1:7" ht="15" customHeight="1">
      <c r="A1821" s="32"/>
      <c r="B1821" s="32"/>
      <c r="C1821" s="32"/>
      <c r="D1821" s="32"/>
      <c r="E1821" s="32"/>
      <c r="F1821" s="32"/>
      <c r="G1821" s="32"/>
    </row>
    <row r="1822" spans="1:7" ht="15" customHeight="1">
      <c r="A1822" s="32"/>
      <c r="B1822" s="32"/>
      <c r="C1822" s="32"/>
      <c r="D1822" s="32"/>
      <c r="E1822" s="32"/>
      <c r="F1822" s="32"/>
      <c r="G1822" s="32"/>
    </row>
    <row r="1823" spans="1:7" ht="15" customHeight="1">
      <c r="A1823" s="32"/>
      <c r="B1823" s="32"/>
      <c r="C1823" s="32"/>
      <c r="D1823" s="32"/>
      <c r="E1823" s="32"/>
      <c r="F1823" s="32"/>
      <c r="G1823" s="32"/>
    </row>
    <row r="1824" spans="1:7" ht="15" customHeight="1">
      <c r="A1824" s="32"/>
      <c r="B1824" s="32"/>
      <c r="C1824" s="32"/>
      <c r="D1824" s="32"/>
      <c r="E1824" s="32"/>
      <c r="F1824" s="32"/>
      <c r="G1824" s="32"/>
    </row>
    <row r="1825" spans="1:7" ht="15" customHeight="1">
      <c r="A1825" s="32"/>
      <c r="B1825" s="32"/>
      <c r="C1825" s="32"/>
      <c r="D1825" s="32"/>
      <c r="E1825" s="32"/>
      <c r="F1825" s="32"/>
      <c r="G1825" s="32"/>
    </row>
    <row r="1826" spans="1:7" ht="15" customHeight="1">
      <c r="A1826" s="32"/>
      <c r="B1826" s="32"/>
      <c r="C1826" s="32"/>
      <c r="D1826" s="32"/>
      <c r="E1826" s="32"/>
      <c r="F1826" s="32"/>
      <c r="G1826" s="32"/>
    </row>
    <row r="1827" spans="1:7" ht="15" customHeight="1">
      <c r="A1827" s="32"/>
      <c r="B1827" s="32"/>
      <c r="C1827" s="32"/>
      <c r="D1827" s="32"/>
      <c r="E1827" s="32"/>
      <c r="F1827" s="32"/>
      <c r="G1827" s="32"/>
    </row>
    <row r="1828" spans="1:7" ht="15" customHeight="1">
      <c r="A1828" s="32"/>
      <c r="B1828" s="32"/>
      <c r="C1828" s="32"/>
      <c r="D1828" s="32"/>
      <c r="E1828" s="32"/>
      <c r="F1828" s="32"/>
      <c r="G1828" s="32"/>
    </row>
    <row r="1829" spans="1:7" ht="15" customHeight="1">
      <c r="A1829" s="32"/>
      <c r="B1829" s="32"/>
      <c r="C1829" s="32"/>
      <c r="D1829" s="32"/>
      <c r="E1829" s="32"/>
      <c r="F1829" s="32"/>
      <c r="G1829" s="32"/>
    </row>
    <row r="1830" spans="1:7" ht="15" customHeight="1">
      <c r="A1830" s="32"/>
      <c r="B1830" s="32"/>
      <c r="C1830" s="32"/>
      <c r="D1830" s="32"/>
      <c r="E1830" s="32"/>
      <c r="F1830" s="32"/>
      <c r="G1830" s="32"/>
    </row>
    <row r="1831" spans="1:7" ht="15" customHeight="1">
      <c r="A1831" s="32"/>
      <c r="B1831" s="32"/>
      <c r="C1831" s="32"/>
      <c r="D1831" s="32"/>
      <c r="E1831" s="32"/>
      <c r="F1831" s="32"/>
      <c r="G1831" s="32"/>
    </row>
    <row r="1832" spans="1:7" ht="15" customHeight="1">
      <c r="A1832" s="32"/>
      <c r="B1832" s="32"/>
      <c r="C1832" s="32"/>
      <c r="D1832" s="32"/>
      <c r="E1832" s="32"/>
      <c r="F1832" s="32"/>
      <c r="G1832" s="32"/>
    </row>
    <row r="1833" spans="1:7" ht="15" customHeight="1">
      <c r="A1833" s="32"/>
      <c r="B1833" s="32"/>
      <c r="C1833" s="32"/>
      <c r="D1833" s="32"/>
      <c r="E1833" s="32"/>
      <c r="F1833" s="32"/>
      <c r="G1833" s="32"/>
    </row>
    <row r="1834" spans="1:7" ht="15" customHeight="1">
      <c r="A1834" s="32"/>
      <c r="B1834" s="32"/>
      <c r="C1834" s="32"/>
      <c r="D1834" s="32"/>
      <c r="E1834" s="32"/>
      <c r="F1834" s="32"/>
      <c r="G1834" s="32"/>
    </row>
    <row r="1835" spans="1:7" ht="15" customHeight="1">
      <c r="A1835" s="32"/>
      <c r="B1835" s="32"/>
      <c r="C1835" s="32"/>
      <c r="D1835" s="32"/>
      <c r="E1835" s="32"/>
      <c r="F1835" s="32"/>
      <c r="G1835" s="32"/>
    </row>
    <row r="1836" spans="1:7" ht="15" customHeight="1">
      <c r="A1836" s="32"/>
      <c r="B1836" s="32"/>
      <c r="C1836" s="32"/>
      <c r="D1836" s="32"/>
      <c r="E1836" s="32"/>
      <c r="F1836" s="32"/>
      <c r="G1836" s="32"/>
    </row>
    <row r="1837" spans="1:7" ht="15" customHeight="1">
      <c r="A1837" s="32"/>
      <c r="B1837" s="32"/>
      <c r="C1837" s="32"/>
      <c r="D1837" s="32"/>
      <c r="E1837" s="32"/>
      <c r="F1837" s="32"/>
      <c r="G1837" s="32"/>
    </row>
    <row r="1838" spans="1:7" ht="15" customHeight="1">
      <c r="A1838" s="32"/>
      <c r="B1838" s="32"/>
      <c r="C1838" s="32"/>
      <c r="D1838" s="32"/>
      <c r="E1838" s="32"/>
      <c r="F1838" s="32"/>
      <c r="G1838" s="32"/>
    </row>
    <row r="1839" spans="1:7" ht="15" customHeight="1">
      <c r="A1839" s="32"/>
      <c r="B1839" s="32"/>
      <c r="C1839" s="32"/>
      <c r="D1839" s="32"/>
      <c r="E1839" s="32"/>
      <c r="F1839" s="32"/>
      <c r="G1839" s="32"/>
    </row>
    <row r="1840" spans="1:7" ht="15" customHeight="1">
      <c r="A1840" s="32"/>
      <c r="B1840" s="32"/>
      <c r="C1840" s="32"/>
      <c r="D1840" s="32"/>
      <c r="E1840" s="32"/>
      <c r="F1840" s="32"/>
      <c r="G1840" s="32"/>
    </row>
    <row r="1841" spans="1:7" ht="15" customHeight="1">
      <c r="A1841" s="32"/>
      <c r="B1841" s="32"/>
      <c r="C1841" s="32"/>
      <c r="D1841" s="32"/>
      <c r="E1841" s="32"/>
      <c r="F1841" s="32"/>
      <c r="G1841" s="32"/>
    </row>
    <row r="1842" spans="1:7" ht="15" customHeight="1">
      <c r="A1842" s="32"/>
      <c r="B1842" s="32"/>
      <c r="C1842" s="32"/>
      <c r="D1842" s="32"/>
      <c r="E1842" s="32"/>
      <c r="F1842" s="32"/>
      <c r="G1842" s="32"/>
    </row>
    <row r="1843" spans="1:7" ht="15" customHeight="1">
      <c r="A1843" s="32"/>
      <c r="B1843" s="32"/>
      <c r="C1843" s="32"/>
      <c r="D1843" s="32"/>
      <c r="E1843" s="32"/>
      <c r="F1843" s="32"/>
      <c r="G1843" s="32"/>
    </row>
    <row r="1844" spans="1:7" ht="15" customHeight="1">
      <c r="A1844" s="32"/>
      <c r="B1844" s="32"/>
      <c r="C1844" s="32"/>
      <c r="D1844" s="32"/>
      <c r="E1844" s="32"/>
      <c r="F1844" s="32"/>
      <c r="G1844" s="32"/>
    </row>
    <row r="1845" spans="1:7" ht="15" customHeight="1">
      <c r="A1845" s="32"/>
      <c r="B1845" s="32"/>
      <c r="C1845" s="32"/>
      <c r="D1845" s="32"/>
      <c r="E1845" s="32"/>
      <c r="F1845" s="32"/>
      <c r="G1845" s="32"/>
    </row>
    <row r="1846" spans="1:7" ht="15" customHeight="1">
      <c r="A1846" s="32"/>
      <c r="B1846" s="32"/>
      <c r="C1846" s="32"/>
      <c r="D1846" s="32"/>
      <c r="E1846" s="32"/>
      <c r="F1846" s="32"/>
      <c r="G1846" s="32"/>
    </row>
    <row r="1847" spans="1:7" ht="15" customHeight="1">
      <c r="A1847" s="32"/>
      <c r="B1847" s="32"/>
      <c r="C1847" s="32"/>
      <c r="D1847" s="32"/>
      <c r="E1847" s="32"/>
      <c r="F1847" s="32"/>
      <c r="G1847" s="32"/>
    </row>
    <row r="1848" spans="1:7" ht="15" customHeight="1">
      <c r="A1848" s="32"/>
      <c r="B1848" s="32"/>
      <c r="C1848" s="32"/>
      <c r="D1848" s="32"/>
      <c r="E1848" s="32"/>
      <c r="F1848" s="32"/>
      <c r="G1848" s="32"/>
    </row>
    <row r="1849" spans="1:7" ht="15" customHeight="1">
      <c r="A1849" s="32"/>
      <c r="B1849" s="32"/>
      <c r="C1849" s="32"/>
      <c r="D1849" s="32"/>
      <c r="E1849" s="32"/>
      <c r="F1849" s="32"/>
      <c r="G1849" s="32"/>
    </row>
    <row r="1850" spans="1:7" ht="15" customHeight="1">
      <c r="A1850" s="32"/>
      <c r="B1850" s="32"/>
      <c r="C1850" s="32"/>
      <c r="D1850" s="32"/>
      <c r="E1850" s="32"/>
      <c r="F1850" s="32"/>
      <c r="G1850" s="32"/>
    </row>
    <row r="1851" spans="1:7" ht="15" customHeight="1">
      <c r="A1851" s="32"/>
      <c r="B1851" s="32"/>
      <c r="C1851" s="32"/>
      <c r="D1851" s="32"/>
      <c r="E1851" s="32"/>
      <c r="F1851" s="32"/>
      <c r="G1851" s="32"/>
    </row>
    <row r="1852" spans="1:7" ht="15" customHeight="1">
      <c r="A1852" s="32"/>
      <c r="B1852" s="32"/>
      <c r="C1852" s="32"/>
      <c r="D1852" s="32"/>
      <c r="E1852" s="32"/>
      <c r="F1852" s="32"/>
      <c r="G1852" s="32"/>
    </row>
    <row r="1853" spans="1:7" ht="15" customHeight="1">
      <c r="A1853" s="32"/>
      <c r="B1853" s="32"/>
      <c r="C1853" s="32"/>
      <c r="D1853" s="32"/>
      <c r="E1853" s="32"/>
      <c r="F1853" s="32"/>
      <c r="G1853" s="32"/>
    </row>
    <row r="1854" spans="1:7" ht="15" customHeight="1">
      <c r="A1854" s="32"/>
      <c r="B1854" s="32"/>
      <c r="C1854" s="32"/>
      <c r="D1854" s="32"/>
      <c r="E1854" s="32"/>
      <c r="F1854" s="32"/>
      <c r="G1854" s="32"/>
    </row>
    <row r="1855" spans="1:7" ht="15" customHeight="1">
      <c r="A1855" s="32"/>
      <c r="B1855" s="32"/>
      <c r="C1855" s="32"/>
      <c r="D1855" s="32"/>
      <c r="E1855" s="32"/>
      <c r="F1855" s="32"/>
      <c r="G1855" s="32"/>
    </row>
    <row r="1856" spans="1:7" ht="15" customHeight="1">
      <c r="A1856" s="32"/>
      <c r="B1856" s="32"/>
      <c r="C1856" s="32"/>
      <c r="D1856" s="32"/>
      <c r="E1856" s="32"/>
      <c r="F1856" s="32"/>
      <c r="G1856" s="32"/>
    </row>
    <row r="1857" spans="1:7" ht="15" customHeight="1">
      <c r="A1857" s="32"/>
      <c r="B1857" s="32"/>
      <c r="C1857" s="32"/>
      <c r="D1857" s="32"/>
      <c r="E1857" s="32"/>
      <c r="F1857" s="32"/>
      <c r="G1857" s="32"/>
    </row>
    <row r="1858" spans="1:7" ht="15" customHeight="1">
      <c r="A1858" s="32"/>
      <c r="B1858" s="32"/>
      <c r="C1858" s="32"/>
      <c r="D1858" s="32"/>
      <c r="E1858" s="32"/>
      <c r="F1858" s="32"/>
      <c r="G1858" s="32"/>
    </row>
    <row r="1859" spans="1:7" ht="15" customHeight="1">
      <c r="A1859" s="32"/>
      <c r="B1859" s="32"/>
      <c r="C1859" s="32"/>
      <c r="D1859" s="32"/>
      <c r="E1859" s="32"/>
      <c r="F1859" s="32"/>
      <c r="G1859" s="32"/>
    </row>
    <row r="1860" spans="1:7" ht="15" customHeight="1">
      <c r="A1860" s="32"/>
      <c r="B1860" s="32"/>
      <c r="C1860" s="32"/>
      <c r="D1860" s="32"/>
      <c r="E1860" s="32"/>
      <c r="F1860" s="32"/>
      <c r="G1860" s="32"/>
    </row>
    <row r="1861" spans="1:7" ht="15" customHeight="1">
      <c r="A1861" s="32"/>
      <c r="B1861" s="32"/>
      <c r="C1861" s="32"/>
      <c r="D1861" s="32"/>
      <c r="E1861" s="32"/>
      <c r="F1861" s="32"/>
      <c r="G1861" s="32"/>
    </row>
    <row r="1862" spans="1:7" ht="15" customHeight="1">
      <c r="A1862" s="32"/>
      <c r="B1862" s="32"/>
      <c r="C1862" s="32"/>
      <c r="D1862" s="32"/>
      <c r="E1862" s="32"/>
      <c r="F1862" s="32"/>
      <c r="G1862" s="32"/>
    </row>
    <row r="1863" spans="1:7" ht="15" customHeight="1">
      <c r="A1863" s="32"/>
      <c r="B1863" s="32"/>
      <c r="C1863" s="32"/>
      <c r="D1863" s="32"/>
      <c r="E1863" s="32"/>
      <c r="F1863" s="32"/>
      <c r="G1863" s="32"/>
    </row>
    <row r="1864" spans="1:7" ht="15" customHeight="1">
      <c r="A1864" s="32"/>
      <c r="B1864" s="32"/>
      <c r="C1864" s="32"/>
      <c r="D1864" s="32"/>
      <c r="E1864" s="32"/>
      <c r="F1864" s="32"/>
      <c r="G1864" s="32"/>
    </row>
    <row r="1865" spans="1:7" ht="15" customHeight="1">
      <c r="A1865" s="32"/>
      <c r="B1865" s="32"/>
      <c r="C1865" s="32"/>
      <c r="D1865" s="32"/>
      <c r="E1865" s="32"/>
      <c r="F1865" s="32"/>
      <c r="G1865" s="32"/>
    </row>
    <row r="1866" spans="1:7" ht="15" customHeight="1">
      <c r="A1866" s="32"/>
      <c r="B1866" s="32"/>
      <c r="C1866" s="32"/>
      <c r="D1866" s="32"/>
      <c r="E1866" s="32"/>
      <c r="F1866" s="32"/>
      <c r="G1866" s="32"/>
    </row>
    <row r="1867" spans="1:7" ht="15" customHeight="1">
      <c r="A1867" s="32"/>
      <c r="B1867" s="32"/>
      <c r="C1867" s="32"/>
      <c r="D1867" s="32"/>
      <c r="E1867" s="32"/>
      <c r="F1867" s="32"/>
      <c r="G1867" s="32"/>
    </row>
    <row r="1868" spans="1:7" ht="15" customHeight="1">
      <c r="A1868" s="32"/>
      <c r="B1868" s="32"/>
      <c r="C1868" s="32"/>
      <c r="D1868" s="32"/>
      <c r="E1868" s="32"/>
      <c r="F1868" s="32"/>
      <c r="G1868" s="32"/>
    </row>
    <row r="1869" spans="1:7" ht="15" customHeight="1">
      <c r="A1869" s="32"/>
      <c r="B1869" s="32"/>
      <c r="C1869" s="32"/>
      <c r="D1869" s="32"/>
      <c r="E1869" s="32"/>
      <c r="F1869" s="32"/>
      <c r="G1869" s="32"/>
    </row>
    <row r="1870" spans="1:7" ht="15" customHeight="1">
      <c r="A1870" s="32"/>
      <c r="B1870" s="32"/>
      <c r="C1870" s="32"/>
      <c r="D1870" s="32"/>
      <c r="E1870" s="32"/>
      <c r="F1870" s="32"/>
      <c r="G1870" s="32"/>
    </row>
    <row r="1871" spans="1:7" ht="15" customHeight="1">
      <c r="A1871" s="32"/>
      <c r="B1871" s="32"/>
      <c r="C1871" s="32"/>
      <c r="D1871" s="32"/>
      <c r="E1871" s="32"/>
      <c r="F1871" s="32"/>
      <c r="G1871" s="32"/>
    </row>
    <row r="1872" spans="1:7" ht="15" customHeight="1">
      <c r="A1872" s="32"/>
      <c r="B1872" s="32"/>
      <c r="C1872" s="32"/>
      <c r="D1872" s="32"/>
      <c r="E1872" s="32"/>
      <c r="F1872" s="32"/>
      <c r="G1872" s="32"/>
    </row>
    <row r="1873" spans="1:7" ht="15" customHeight="1">
      <c r="A1873" s="32"/>
      <c r="B1873" s="32"/>
      <c r="C1873" s="32"/>
      <c r="D1873" s="32"/>
      <c r="E1873" s="32"/>
      <c r="F1873" s="32"/>
      <c r="G1873" s="32"/>
    </row>
    <row r="1874" spans="1:7" ht="15" customHeight="1">
      <c r="A1874" s="32"/>
      <c r="B1874" s="32"/>
      <c r="C1874" s="32"/>
      <c r="D1874" s="32"/>
      <c r="E1874" s="32"/>
      <c r="F1874" s="32"/>
      <c r="G1874" s="32"/>
    </row>
    <row r="1875" spans="1:7" ht="15" customHeight="1">
      <c r="A1875" s="32"/>
      <c r="B1875" s="32"/>
      <c r="C1875" s="32"/>
      <c r="D1875" s="32"/>
      <c r="E1875" s="32"/>
      <c r="F1875" s="32"/>
      <c r="G1875" s="32"/>
    </row>
    <row r="1876" spans="1:7" ht="15" customHeight="1">
      <c r="A1876" s="32"/>
      <c r="B1876" s="32"/>
      <c r="C1876" s="32"/>
      <c r="D1876" s="32"/>
      <c r="E1876" s="32"/>
      <c r="F1876" s="32"/>
      <c r="G1876" s="32"/>
    </row>
    <row r="1877" spans="1:7" ht="15" customHeight="1">
      <c r="A1877" s="32"/>
      <c r="B1877" s="32"/>
      <c r="C1877" s="32"/>
      <c r="D1877" s="32"/>
      <c r="E1877" s="32"/>
      <c r="F1877" s="32"/>
      <c r="G1877" s="32"/>
    </row>
    <row r="1878" spans="1:7" ht="15" customHeight="1">
      <c r="A1878" s="32"/>
      <c r="B1878" s="32"/>
      <c r="C1878" s="32"/>
      <c r="D1878" s="32"/>
      <c r="E1878" s="32"/>
      <c r="F1878" s="32"/>
      <c r="G1878" s="32"/>
    </row>
    <row r="1879" spans="1:7" ht="15" customHeight="1">
      <c r="A1879" s="32"/>
      <c r="B1879" s="32"/>
      <c r="C1879" s="32"/>
      <c r="D1879" s="32"/>
      <c r="E1879" s="32"/>
      <c r="F1879" s="32"/>
      <c r="G1879" s="32"/>
    </row>
    <row r="1880" spans="1:7" ht="15" customHeight="1">
      <c r="A1880" s="32"/>
      <c r="B1880" s="32"/>
      <c r="C1880" s="32"/>
      <c r="D1880" s="32"/>
      <c r="E1880" s="32"/>
      <c r="F1880" s="32"/>
      <c r="G1880" s="32"/>
    </row>
    <row r="1881" spans="1:7" ht="15" customHeight="1">
      <c r="A1881" s="32"/>
      <c r="B1881" s="32"/>
      <c r="C1881" s="32"/>
      <c r="D1881" s="32"/>
      <c r="E1881" s="32"/>
      <c r="F1881" s="32"/>
      <c r="G1881" s="32"/>
    </row>
    <row r="1882" spans="1:7" ht="15" customHeight="1">
      <c r="A1882" s="32"/>
      <c r="B1882" s="32"/>
      <c r="C1882" s="32"/>
      <c r="D1882" s="32"/>
      <c r="E1882" s="32"/>
      <c r="F1882" s="32"/>
      <c r="G1882" s="32"/>
    </row>
    <row r="1883" spans="1:7" ht="15" customHeight="1">
      <c r="A1883" s="32"/>
      <c r="B1883" s="32"/>
      <c r="C1883" s="32"/>
      <c r="D1883" s="32"/>
      <c r="E1883" s="32"/>
      <c r="F1883" s="32"/>
      <c r="G1883" s="32"/>
    </row>
    <row r="1884" spans="1:7" ht="15" customHeight="1">
      <c r="A1884" s="32"/>
      <c r="B1884" s="32"/>
      <c r="C1884" s="32"/>
      <c r="D1884" s="32"/>
      <c r="E1884" s="32"/>
      <c r="F1884" s="32"/>
      <c r="G1884" s="32"/>
    </row>
    <row r="1885" spans="1:7" ht="15" customHeight="1">
      <c r="A1885" s="32"/>
      <c r="B1885" s="32"/>
      <c r="C1885" s="32"/>
      <c r="D1885" s="32"/>
      <c r="E1885" s="32"/>
      <c r="F1885" s="32"/>
      <c r="G1885" s="32"/>
    </row>
    <row r="1886" spans="1:7" ht="15" customHeight="1">
      <c r="A1886" s="32"/>
      <c r="B1886" s="32"/>
      <c r="C1886" s="32"/>
      <c r="D1886" s="32"/>
      <c r="E1886" s="32"/>
      <c r="F1886" s="32"/>
      <c r="G1886" s="32"/>
    </row>
    <row r="1887" spans="1:7" ht="15" customHeight="1">
      <c r="A1887" s="32"/>
      <c r="B1887" s="32"/>
      <c r="C1887" s="32"/>
      <c r="D1887" s="32"/>
      <c r="E1887" s="32"/>
      <c r="F1887" s="32"/>
      <c r="G1887" s="32"/>
    </row>
    <row r="1888" spans="1:7" ht="15" customHeight="1">
      <c r="A1888" s="32"/>
      <c r="B1888" s="32"/>
      <c r="C1888" s="32"/>
      <c r="D1888" s="32"/>
      <c r="E1888" s="32"/>
      <c r="F1888" s="32"/>
      <c r="G1888" s="32"/>
    </row>
    <row r="1889" spans="1:7" ht="15" customHeight="1">
      <c r="A1889" s="32"/>
      <c r="B1889" s="32"/>
      <c r="C1889" s="32"/>
      <c r="D1889" s="32"/>
      <c r="E1889" s="32"/>
      <c r="F1889" s="32"/>
      <c r="G1889" s="32"/>
    </row>
    <row r="1890" spans="1:7" ht="15" customHeight="1">
      <c r="A1890" s="32"/>
      <c r="B1890" s="32"/>
      <c r="C1890" s="32"/>
      <c r="D1890" s="32"/>
      <c r="E1890" s="32"/>
      <c r="F1890" s="32"/>
      <c r="G1890" s="32"/>
    </row>
    <row r="1891" spans="1:7" ht="15" customHeight="1">
      <c r="A1891" s="32"/>
      <c r="B1891" s="32"/>
      <c r="C1891" s="32"/>
      <c r="D1891" s="32"/>
      <c r="E1891" s="32"/>
      <c r="F1891" s="32"/>
      <c r="G1891" s="32"/>
    </row>
    <row r="1892" spans="1:7" ht="15" customHeight="1">
      <c r="A1892" s="32"/>
      <c r="B1892" s="32"/>
      <c r="C1892" s="32"/>
      <c r="D1892" s="32"/>
      <c r="E1892" s="32"/>
      <c r="F1892" s="32"/>
      <c r="G1892" s="32"/>
    </row>
    <row r="1893" spans="1:7" ht="15" customHeight="1">
      <c r="A1893" s="32"/>
      <c r="B1893" s="32"/>
      <c r="C1893" s="32"/>
      <c r="D1893" s="32"/>
      <c r="E1893" s="32"/>
      <c r="F1893" s="32"/>
      <c r="G1893" s="32"/>
    </row>
    <row r="1894" spans="1:7" ht="15" customHeight="1">
      <c r="A1894" s="32"/>
      <c r="B1894" s="32"/>
      <c r="C1894" s="32"/>
      <c r="D1894" s="32"/>
      <c r="E1894" s="32"/>
      <c r="F1894" s="32"/>
      <c r="G1894" s="32"/>
    </row>
    <row r="1895" spans="1:7" ht="15" customHeight="1">
      <c r="A1895" s="32"/>
      <c r="B1895" s="32"/>
      <c r="C1895" s="32"/>
      <c r="D1895" s="32"/>
      <c r="E1895" s="32"/>
      <c r="F1895" s="32"/>
      <c r="G1895" s="32"/>
    </row>
    <row r="1896" spans="1:7" ht="15" customHeight="1">
      <c r="A1896" s="32"/>
      <c r="B1896" s="32"/>
      <c r="C1896" s="32"/>
      <c r="D1896" s="32"/>
      <c r="E1896" s="32"/>
      <c r="F1896" s="32"/>
      <c r="G1896" s="32"/>
    </row>
    <row r="1897" spans="1:7" ht="15" customHeight="1">
      <c r="A1897" s="32"/>
      <c r="B1897" s="32"/>
      <c r="C1897" s="32"/>
      <c r="D1897" s="32"/>
      <c r="E1897" s="32"/>
      <c r="F1897" s="32"/>
      <c r="G1897" s="32"/>
    </row>
    <row r="1898" spans="1:7" ht="15" customHeight="1">
      <c r="A1898" s="32"/>
      <c r="B1898" s="32"/>
      <c r="C1898" s="32"/>
      <c r="D1898" s="32"/>
      <c r="E1898" s="32"/>
      <c r="F1898" s="32"/>
      <c r="G1898" s="32"/>
    </row>
    <row r="1899" spans="1:7" ht="15" customHeight="1">
      <c r="A1899" s="32"/>
      <c r="B1899" s="32"/>
      <c r="C1899" s="32"/>
      <c r="D1899" s="32"/>
      <c r="E1899" s="32"/>
      <c r="F1899" s="32"/>
      <c r="G1899" s="32"/>
    </row>
    <row r="1900" spans="1:7" ht="15" customHeight="1">
      <c r="A1900" s="32"/>
      <c r="B1900" s="32"/>
      <c r="C1900" s="32"/>
      <c r="D1900" s="32"/>
      <c r="E1900" s="32"/>
      <c r="F1900" s="32"/>
      <c r="G1900" s="32"/>
    </row>
    <row r="1901" spans="1:7" ht="15" customHeight="1">
      <c r="A1901" s="32"/>
      <c r="B1901" s="32"/>
      <c r="C1901" s="32"/>
      <c r="D1901" s="32"/>
      <c r="E1901" s="32"/>
      <c r="F1901" s="32"/>
      <c r="G1901" s="32"/>
    </row>
    <row r="1902" spans="1:7" ht="15" customHeight="1">
      <c r="A1902" s="32"/>
      <c r="B1902" s="32"/>
      <c r="C1902" s="32"/>
      <c r="D1902" s="32"/>
      <c r="E1902" s="32"/>
      <c r="F1902" s="32"/>
      <c r="G1902" s="32"/>
    </row>
    <row r="1903" spans="1:7" ht="15" customHeight="1">
      <c r="A1903" s="32"/>
      <c r="B1903" s="32"/>
      <c r="C1903" s="32"/>
      <c r="D1903" s="32"/>
      <c r="E1903" s="32"/>
      <c r="F1903" s="32"/>
      <c r="G1903" s="32"/>
    </row>
    <row r="1904" spans="1:7" ht="15" customHeight="1">
      <c r="A1904" s="32"/>
      <c r="B1904" s="32"/>
      <c r="C1904" s="32"/>
      <c r="D1904" s="32"/>
      <c r="E1904" s="32"/>
      <c r="F1904" s="32"/>
      <c r="G1904" s="32"/>
    </row>
    <row r="1905" spans="1:7" ht="15" customHeight="1">
      <c r="A1905" s="32"/>
      <c r="B1905" s="32"/>
      <c r="C1905" s="32"/>
      <c r="D1905" s="32"/>
      <c r="E1905" s="32"/>
      <c r="F1905" s="32"/>
      <c r="G1905" s="32"/>
    </row>
    <row r="1906" spans="1:7" ht="15" customHeight="1">
      <c r="A1906" s="32"/>
      <c r="B1906" s="32"/>
      <c r="C1906" s="32"/>
      <c r="D1906" s="32"/>
      <c r="E1906" s="32"/>
      <c r="F1906" s="32"/>
      <c r="G1906" s="32"/>
    </row>
    <row r="1907" spans="1:7" ht="15" customHeight="1">
      <c r="A1907" s="32"/>
      <c r="B1907" s="32"/>
      <c r="C1907" s="32"/>
      <c r="D1907" s="32"/>
      <c r="E1907" s="32"/>
      <c r="F1907" s="32"/>
      <c r="G1907" s="32"/>
    </row>
    <row r="1908" spans="1:7" ht="15" customHeight="1">
      <c r="A1908" s="32"/>
      <c r="B1908" s="32"/>
      <c r="C1908" s="32"/>
      <c r="D1908" s="32"/>
      <c r="E1908" s="32"/>
      <c r="F1908" s="32"/>
      <c r="G1908" s="32"/>
    </row>
    <row r="1909" spans="1:7" ht="15" customHeight="1">
      <c r="A1909" s="32"/>
      <c r="B1909" s="32"/>
      <c r="C1909" s="32"/>
      <c r="D1909" s="32"/>
      <c r="E1909" s="32"/>
      <c r="F1909" s="32"/>
      <c r="G1909" s="32"/>
    </row>
    <row r="1910" spans="1:7" ht="15" customHeight="1">
      <c r="A1910" s="32"/>
      <c r="B1910" s="32"/>
      <c r="C1910" s="32"/>
      <c r="D1910" s="32"/>
      <c r="E1910" s="32"/>
      <c r="F1910" s="32"/>
      <c r="G1910" s="32"/>
    </row>
    <row r="1911" spans="1:7" ht="15" customHeight="1">
      <c r="A1911" s="32"/>
      <c r="B1911" s="32"/>
      <c r="C1911" s="32"/>
      <c r="D1911" s="32"/>
      <c r="E1911" s="32"/>
      <c r="F1911" s="32"/>
      <c r="G1911" s="32"/>
    </row>
    <row r="1912" spans="1:7" ht="15" customHeight="1">
      <c r="A1912" s="32"/>
      <c r="B1912" s="32"/>
      <c r="C1912" s="32"/>
      <c r="D1912" s="32"/>
      <c r="E1912" s="32"/>
      <c r="F1912" s="32"/>
      <c r="G1912" s="32"/>
    </row>
    <row r="1913" spans="1:7" ht="15" customHeight="1">
      <c r="A1913" s="32"/>
      <c r="B1913" s="32"/>
      <c r="C1913" s="32"/>
      <c r="D1913" s="32"/>
      <c r="E1913" s="32"/>
      <c r="F1913" s="32"/>
      <c r="G1913" s="32"/>
    </row>
    <row r="1914" spans="1:7" ht="15" customHeight="1">
      <c r="A1914" s="32"/>
      <c r="B1914" s="32"/>
      <c r="C1914" s="32"/>
      <c r="D1914" s="32"/>
      <c r="E1914" s="32"/>
      <c r="F1914" s="32"/>
      <c r="G1914" s="32"/>
    </row>
    <row r="1915" spans="1:7" ht="15" customHeight="1">
      <c r="A1915" s="32"/>
      <c r="B1915" s="32"/>
      <c r="C1915" s="32"/>
      <c r="D1915" s="32"/>
      <c r="E1915" s="32"/>
      <c r="F1915" s="32"/>
      <c r="G1915" s="32"/>
    </row>
    <row r="1916" spans="1:7" ht="15" customHeight="1">
      <c r="A1916" s="32"/>
      <c r="B1916" s="32"/>
      <c r="C1916" s="32"/>
      <c r="D1916" s="32"/>
      <c r="E1916" s="32"/>
      <c r="F1916" s="32"/>
      <c r="G1916" s="32"/>
    </row>
    <row r="1917" spans="1:7" ht="15" customHeight="1">
      <c r="A1917" s="32"/>
      <c r="B1917" s="32"/>
      <c r="C1917" s="32"/>
      <c r="D1917" s="32"/>
      <c r="E1917" s="32"/>
      <c r="F1917" s="32"/>
      <c r="G1917" s="32"/>
    </row>
    <row r="1918" spans="1:7" ht="15" customHeight="1">
      <c r="A1918" s="32"/>
      <c r="B1918" s="32"/>
      <c r="C1918" s="32"/>
      <c r="D1918" s="32"/>
      <c r="E1918" s="32"/>
      <c r="F1918" s="32"/>
      <c r="G1918" s="32"/>
    </row>
    <row r="1919" spans="1:7" ht="15" customHeight="1">
      <c r="A1919" s="32"/>
      <c r="B1919" s="32"/>
      <c r="C1919" s="32"/>
      <c r="D1919" s="32"/>
      <c r="E1919" s="32"/>
      <c r="F1919" s="32"/>
      <c r="G1919" s="32"/>
    </row>
    <row r="1920" spans="1:7" ht="15" customHeight="1">
      <c r="A1920" s="32"/>
      <c r="B1920" s="32"/>
      <c r="C1920" s="32"/>
      <c r="D1920" s="32"/>
      <c r="E1920" s="32"/>
      <c r="F1920" s="32"/>
      <c r="G1920" s="32"/>
    </row>
    <row r="1921" spans="1:7" ht="15" customHeight="1">
      <c r="A1921" s="32"/>
      <c r="B1921" s="32"/>
      <c r="C1921" s="32"/>
      <c r="D1921" s="32"/>
      <c r="E1921" s="32"/>
      <c r="F1921" s="32"/>
      <c r="G1921" s="32"/>
    </row>
    <row r="1922" spans="1:7" ht="15" customHeight="1">
      <c r="A1922" s="32"/>
      <c r="B1922" s="32"/>
      <c r="C1922" s="32"/>
      <c r="D1922" s="32"/>
      <c r="E1922" s="32"/>
      <c r="F1922" s="32"/>
      <c r="G1922" s="32"/>
    </row>
    <row r="1923" spans="1:7" ht="15" customHeight="1">
      <c r="A1923" s="32"/>
      <c r="B1923" s="32"/>
      <c r="C1923" s="32"/>
      <c r="D1923" s="32"/>
      <c r="E1923" s="32"/>
      <c r="F1923" s="32"/>
      <c r="G1923" s="32"/>
    </row>
    <row r="1924" spans="1:7" ht="15" customHeight="1">
      <c r="A1924" s="32"/>
      <c r="B1924" s="32"/>
      <c r="C1924" s="32"/>
      <c r="D1924" s="32"/>
      <c r="E1924" s="32"/>
      <c r="F1924" s="32"/>
      <c r="G1924" s="32"/>
    </row>
    <row r="1925" spans="1:7" ht="15" customHeight="1">
      <c r="A1925" s="32"/>
      <c r="B1925" s="32"/>
      <c r="C1925" s="32"/>
      <c r="D1925" s="32"/>
      <c r="E1925" s="32"/>
      <c r="F1925" s="32"/>
      <c r="G1925" s="32"/>
    </row>
    <row r="1926" spans="1:7" ht="15" customHeight="1">
      <c r="A1926" s="32"/>
      <c r="B1926" s="32"/>
      <c r="C1926" s="32"/>
      <c r="D1926" s="32"/>
      <c r="E1926" s="32"/>
      <c r="F1926" s="32"/>
      <c r="G1926" s="32"/>
    </row>
    <row r="1927" spans="1:7" ht="15" customHeight="1">
      <c r="A1927" s="32"/>
      <c r="B1927" s="32"/>
      <c r="C1927" s="32"/>
      <c r="D1927" s="32"/>
      <c r="E1927" s="32"/>
      <c r="F1927" s="32"/>
      <c r="G1927" s="32"/>
    </row>
    <row r="1928" spans="1:7" ht="15" customHeight="1">
      <c r="A1928" s="32"/>
      <c r="B1928" s="32"/>
      <c r="C1928" s="32"/>
      <c r="D1928" s="32"/>
      <c r="E1928" s="32"/>
      <c r="F1928" s="32"/>
      <c r="G1928" s="32"/>
    </row>
    <row r="1929" spans="1:7" ht="15" customHeight="1">
      <c r="A1929" s="32"/>
      <c r="B1929" s="32"/>
      <c r="C1929" s="32"/>
      <c r="D1929" s="32"/>
      <c r="E1929" s="32"/>
      <c r="F1929" s="32"/>
      <c r="G1929" s="32"/>
    </row>
    <row r="1930" spans="1:7" ht="15" customHeight="1">
      <c r="A1930" s="32"/>
      <c r="B1930" s="32"/>
      <c r="C1930" s="32"/>
      <c r="D1930" s="32"/>
      <c r="E1930" s="32"/>
      <c r="F1930" s="32"/>
      <c r="G1930" s="32"/>
    </row>
    <row r="1931" spans="1:7" ht="15" customHeight="1">
      <c r="A1931" s="32"/>
      <c r="B1931" s="32"/>
      <c r="C1931" s="32"/>
      <c r="D1931" s="32"/>
      <c r="E1931" s="32"/>
      <c r="F1931" s="32"/>
      <c r="G1931" s="32"/>
    </row>
    <row r="1932" spans="1:7" ht="15" customHeight="1">
      <c r="A1932" s="32"/>
      <c r="B1932" s="32"/>
      <c r="C1932" s="32"/>
      <c r="D1932" s="32"/>
      <c r="E1932" s="32"/>
      <c r="F1932" s="32"/>
      <c r="G1932" s="32"/>
    </row>
    <row r="1933" spans="1:7" ht="15" customHeight="1">
      <c r="A1933" s="32"/>
      <c r="B1933" s="32"/>
      <c r="C1933" s="32"/>
      <c r="D1933" s="32"/>
      <c r="E1933" s="32"/>
      <c r="F1933" s="32"/>
      <c r="G1933" s="32"/>
    </row>
    <row r="1934" spans="1:7" ht="15" customHeight="1">
      <c r="A1934" s="32"/>
      <c r="B1934" s="32"/>
      <c r="C1934" s="32"/>
      <c r="D1934" s="32"/>
      <c r="E1934" s="32"/>
      <c r="F1934" s="32"/>
      <c r="G1934" s="32"/>
    </row>
    <row r="1935" spans="1:7" ht="15" customHeight="1">
      <c r="A1935" s="32"/>
      <c r="B1935" s="32"/>
      <c r="C1935" s="32"/>
      <c r="D1935" s="32"/>
      <c r="E1935" s="32"/>
      <c r="F1935" s="32"/>
      <c r="G1935" s="32"/>
    </row>
    <row r="1936" spans="1:7" ht="15" customHeight="1">
      <c r="A1936" s="32"/>
      <c r="B1936" s="32"/>
      <c r="C1936" s="32"/>
      <c r="D1936" s="32"/>
      <c r="E1936" s="32"/>
      <c r="F1936" s="32"/>
      <c r="G1936" s="32"/>
    </row>
    <row r="1937" spans="1:7" ht="15" customHeight="1">
      <c r="A1937" s="32"/>
      <c r="B1937" s="32"/>
      <c r="C1937" s="32"/>
      <c r="D1937" s="32"/>
      <c r="E1937" s="32"/>
      <c r="F1937" s="32"/>
      <c r="G1937" s="32"/>
    </row>
    <row r="1938" spans="1:7" ht="15" customHeight="1">
      <c r="A1938" s="32"/>
      <c r="B1938" s="32"/>
      <c r="C1938" s="32"/>
      <c r="D1938" s="32"/>
      <c r="E1938" s="32"/>
      <c r="F1938" s="32"/>
      <c r="G1938" s="32"/>
    </row>
    <row r="1939" spans="1:7" ht="15" customHeight="1">
      <c r="A1939" s="32"/>
      <c r="B1939" s="32"/>
      <c r="C1939" s="32"/>
      <c r="D1939" s="32"/>
      <c r="E1939" s="32"/>
      <c r="F1939" s="32"/>
      <c r="G1939" s="32"/>
    </row>
    <row r="1940" spans="1:7" ht="15" customHeight="1">
      <c r="A1940" s="32"/>
      <c r="B1940" s="32"/>
      <c r="C1940" s="32"/>
      <c r="D1940" s="32"/>
      <c r="E1940" s="32"/>
      <c r="F1940" s="32"/>
      <c r="G1940" s="32"/>
    </row>
    <row r="1941" spans="1:7" ht="15" customHeight="1">
      <c r="A1941" s="32"/>
      <c r="B1941" s="32"/>
      <c r="C1941" s="32"/>
      <c r="D1941" s="32"/>
      <c r="E1941" s="32"/>
      <c r="F1941" s="32"/>
      <c r="G1941" s="32"/>
    </row>
    <row r="1942" spans="1:7" ht="15" customHeight="1">
      <c r="A1942" s="32"/>
      <c r="B1942" s="32"/>
      <c r="C1942" s="32"/>
      <c r="D1942" s="32"/>
      <c r="E1942" s="32"/>
      <c r="F1942" s="32"/>
      <c r="G1942" s="32"/>
    </row>
    <row r="1943" spans="1:7" ht="15" customHeight="1">
      <c r="A1943" s="32"/>
      <c r="B1943" s="32"/>
      <c r="C1943" s="32"/>
      <c r="D1943" s="32"/>
      <c r="E1943" s="32"/>
      <c r="F1943" s="32"/>
      <c r="G1943" s="32"/>
    </row>
    <row r="1944" spans="1:7" ht="15" customHeight="1">
      <c r="A1944" s="32"/>
      <c r="B1944" s="32"/>
      <c r="C1944" s="32"/>
      <c r="D1944" s="32"/>
      <c r="E1944" s="32"/>
      <c r="F1944" s="32"/>
      <c r="G1944" s="32"/>
    </row>
    <row r="1945" spans="1:7" ht="15" customHeight="1">
      <c r="A1945" s="32"/>
      <c r="B1945" s="32"/>
      <c r="C1945" s="32"/>
      <c r="D1945" s="32"/>
      <c r="E1945" s="32"/>
      <c r="F1945" s="32"/>
      <c r="G1945" s="32"/>
    </row>
    <row r="1946" spans="1:7" ht="15" customHeight="1">
      <c r="A1946" s="32"/>
      <c r="B1946" s="32"/>
      <c r="C1946" s="32"/>
      <c r="D1946" s="32"/>
      <c r="E1946" s="32"/>
      <c r="F1946" s="32"/>
      <c r="G1946" s="32"/>
    </row>
    <row r="1947" spans="1:7" ht="15" customHeight="1">
      <c r="A1947" s="32"/>
      <c r="B1947" s="32"/>
      <c r="C1947" s="32"/>
      <c r="D1947" s="32"/>
      <c r="E1947" s="32"/>
      <c r="F1947" s="32"/>
      <c r="G1947" s="32"/>
    </row>
    <row r="1948" spans="1:7" ht="15" customHeight="1">
      <c r="A1948" s="32"/>
      <c r="B1948" s="32"/>
      <c r="C1948" s="32"/>
      <c r="D1948" s="32"/>
      <c r="E1948" s="32"/>
      <c r="F1948" s="32"/>
      <c r="G1948" s="32"/>
    </row>
    <row r="1949" spans="1:7" ht="15" customHeight="1">
      <c r="A1949" s="32"/>
      <c r="B1949" s="32"/>
      <c r="C1949" s="32"/>
      <c r="D1949" s="32"/>
      <c r="E1949" s="32"/>
      <c r="F1949" s="32"/>
      <c r="G1949" s="32"/>
    </row>
    <row r="1950" spans="1:7" ht="15" customHeight="1">
      <c r="A1950" s="32"/>
      <c r="B1950" s="32"/>
      <c r="C1950" s="32"/>
      <c r="D1950" s="32"/>
      <c r="E1950" s="32"/>
      <c r="F1950" s="32"/>
      <c r="G1950" s="32"/>
    </row>
    <row r="1951" spans="1:7" ht="15" customHeight="1">
      <c r="A1951" s="32"/>
      <c r="B1951" s="32"/>
      <c r="C1951" s="32"/>
      <c r="D1951" s="32"/>
      <c r="E1951" s="32"/>
      <c r="F1951" s="32"/>
      <c r="G1951" s="32"/>
    </row>
    <row r="1952" spans="1:7" ht="15" customHeight="1">
      <c r="A1952" s="32"/>
      <c r="B1952" s="32"/>
      <c r="C1952" s="32"/>
      <c r="D1952" s="32"/>
      <c r="E1952" s="32"/>
      <c r="F1952" s="32"/>
      <c r="G1952" s="32"/>
    </row>
    <row r="1953" spans="1:7" ht="15" customHeight="1">
      <c r="A1953" s="32"/>
      <c r="B1953" s="32"/>
      <c r="C1953" s="32"/>
      <c r="D1953" s="32"/>
      <c r="E1953" s="32"/>
      <c r="F1953" s="32"/>
      <c r="G1953" s="32"/>
    </row>
    <row r="1954" spans="1:7" ht="15" customHeight="1">
      <c r="A1954" s="32"/>
      <c r="B1954" s="32"/>
      <c r="C1954" s="32"/>
      <c r="D1954" s="32"/>
      <c r="E1954" s="32"/>
      <c r="F1954" s="32"/>
      <c r="G1954" s="32"/>
    </row>
    <row r="1955" spans="1:7" ht="15" customHeight="1">
      <c r="A1955" s="32"/>
      <c r="B1955" s="32"/>
      <c r="C1955" s="32"/>
      <c r="D1955" s="32"/>
      <c r="E1955" s="32"/>
      <c r="F1955" s="32"/>
      <c r="G1955" s="32"/>
    </row>
    <row r="1956" spans="1:7" ht="15" customHeight="1">
      <c r="A1956" s="32"/>
      <c r="B1956" s="32"/>
      <c r="C1956" s="32"/>
      <c r="D1956" s="32"/>
      <c r="E1956" s="32"/>
      <c r="F1956" s="32"/>
      <c r="G1956" s="32"/>
    </row>
    <row r="1957" spans="1:7" ht="15" customHeight="1">
      <c r="A1957" s="32"/>
      <c r="B1957" s="32"/>
      <c r="C1957" s="32"/>
      <c r="D1957" s="32"/>
      <c r="E1957" s="32"/>
      <c r="F1957" s="32"/>
      <c r="G1957" s="32"/>
    </row>
    <row r="1958" spans="1:7" ht="15" customHeight="1">
      <c r="A1958" s="32"/>
      <c r="B1958" s="32"/>
      <c r="C1958" s="32"/>
      <c r="D1958" s="32"/>
      <c r="E1958" s="32"/>
      <c r="F1958" s="32"/>
      <c r="G1958" s="32"/>
    </row>
    <row r="1959" spans="1:7" ht="15" customHeight="1">
      <c r="A1959" s="32"/>
      <c r="B1959" s="32"/>
      <c r="C1959" s="32"/>
      <c r="D1959" s="32"/>
      <c r="E1959" s="32"/>
      <c r="F1959" s="32"/>
      <c r="G1959" s="32"/>
    </row>
    <row r="1960" spans="1:7" ht="15" customHeight="1">
      <c r="A1960" s="32"/>
      <c r="B1960" s="32"/>
      <c r="C1960" s="32"/>
      <c r="D1960" s="32"/>
      <c r="E1960" s="32"/>
      <c r="F1960" s="32"/>
      <c r="G1960" s="32"/>
    </row>
    <row r="1961" spans="1:7" ht="15" customHeight="1">
      <c r="A1961" s="32"/>
      <c r="B1961" s="32"/>
      <c r="C1961" s="32"/>
      <c r="D1961" s="32"/>
      <c r="E1961" s="32"/>
      <c r="F1961" s="32"/>
      <c r="G1961" s="32"/>
    </row>
    <row r="1962" spans="1:7" ht="15" customHeight="1">
      <c r="A1962" s="32"/>
      <c r="B1962" s="32"/>
      <c r="C1962" s="32"/>
      <c r="D1962" s="32"/>
      <c r="E1962" s="32"/>
      <c r="F1962" s="32"/>
      <c r="G1962" s="32"/>
    </row>
    <row r="1963" spans="1:7" ht="15" customHeight="1">
      <c r="A1963" s="32"/>
      <c r="B1963" s="32"/>
      <c r="C1963" s="32"/>
      <c r="D1963" s="32"/>
      <c r="E1963" s="32"/>
      <c r="F1963" s="32"/>
      <c r="G1963" s="32"/>
    </row>
    <row r="1964" spans="1:7" ht="15" customHeight="1">
      <c r="A1964" s="32"/>
      <c r="B1964" s="32"/>
    </row>
    <row r="1965" spans="1:7" ht="15" customHeight="1">
      <c r="A1965" s="32"/>
      <c r="B1965" s="32"/>
    </row>
    <row r="1966" spans="1:7" ht="15" customHeight="1">
      <c r="A1966" s="32"/>
      <c r="B1966" s="32"/>
    </row>
    <row r="1967" spans="1:7" ht="15" customHeight="1"/>
    <row r="1968" spans="1:7" ht="15" customHeight="1"/>
    <row r="1969" ht="15" customHeight="1"/>
    <row r="1970" ht="15" customHeight="1"/>
    <row r="1971" ht="15" customHeight="1"/>
    <row r="1972" ht="15" customHeight="1"/>
    <row r="1973" ht="15" customHeight="1"/>
    <row r="1974" ht="15" customHeight="1"/>
    <row r="1975" ht="15" customHeight="1"/>
    <row r="1976" ht="15" customHeight="1"/>
    <row r="1977" ht="15" customHeight="1"/>
    <row r="1978" ht="15" customHeight="1"/>
  </sheetData>
  <mergeCells count="64">
    <mergeCell ref="A1:G1"/>
    <mergeCell ref="A2:G2"/>
    <mergeCell ref="A3:B3"/>
    <mergeCell ref="D3:G3"/>
    <mergeCell ref="A4:B4"/>
    <mergeCell ref="E4:G4"/>
    <mergeCell ref="E16:G16"/>
    <mergeCell ref="E5:G5"/>
    <mergeCell ref="E6:G6"/>
    <mergeCell ref="E7:G7"/>
    <mergeCell ref="E8:G8"/>
    <mergeCell ref="E9:G9"/>
    <mergeCell ref="E10:G10"/>
    <mergeCell ref="E11:G11"/>
    <mergeCell ref="E12:G12"/>
    <mergeCell ref="E13:G13"/>
    <mergeCell ref="E14:G14"/>
    <mergeCell ref="E15:G15"/>
    <mergeCell ref="E27:G27"/>
    <mergeCell ref="E17:G17"/>
    <mergeCell ref="E18:G18"/>
    <mergeCell ref="E24:G24"/>
    <mergeCell ref="A20:G20"/>
    <mergeCell ref="A21:B21"/>
    <mergeCell ref="D21:G21"/>
    <mergeCell ref="A22:B22"/>
    <mergeCell ref="E22:G22"/>
    <mergeCell ref="E23:G23"/>
    <mergeCell ref="E25:G25"/>
    <mergeCell ref="E26:G26"/>
    <mergeCell ref="E37:G37"/>
    <mergeCell ref="E28:G28"/>
    <mergeCell ref="E29:G29"/>
    <mergeCell ref="E30:G30"/>
    <mergeCell ref="E31:G31"/>
    <mergeCell ref="E32:G32"/>
    <mergeCell ref="E33:G33"/>
    <mergeCell ref="A34:G34"/>
    <mergeCell ref="A35:B35"/>
    <mergeCell ref="D35:G35"/>
    <mergeCell ref="A36:B36"/>
    <mergeCell ref="E36:G36"/>
    <mergeCell ref="E48:G48"/>
    <mergeCell ref="E38:G38"/>
    <mergeCell ref="E44:G44"/>
    <mergeCell ref="E45:G45"/>
    <mergeCell ref="A40:G40"/>
    <mergeCell ref="A41:B41"/>
    <mergeCell ref="D41:G41"/>
    <mergeCell ref="A42:B42"/>
    <mergeCell ref="E42:G42"/>
    <mergeCell ref="E43:G43"/>
    <mergeCell ref="E46:G46"/>
    <mergeCell ref="E47:G47"/>
    <mergeCell ref="E55:G55"/>
    <mergeCell ref="A56:G56"/>
    <mergeCell ref="B57:G57"/>
    <mergeCell ref="B58:G58"/>
    <mergeCell ref="E49:G49"/>
    <mergeCell ref="E50:G50"/>
    <mergeCell ref="E51:G51"/>
    <mergeCell ref="E52:G52"/>
    <mergeCell ref="E53:G53"/>
    <mergeCell ref="E54:G54"/>
  </mergeCells>
  <pageMargins left="0.70866141732283472" right="0.70866141732283472" top="0.98425196850393704" bottom="0.74803149606299213" header="0.59055118110236227" footer="0.31496062992125984"/>
  <pageSetup paperSize="9" firstPageNumber="96" orientation="landscape" useFirstPageNumber="1" copies="3" r:id="rId1"/>
  <headerFooter>
    <oddHeader>&amp;C&amp;"Times New Roman,Regular"&amp;12&amp;P</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604"/>
  <sheetViews>
    <sheetView view="pageLayout" topLeftCell="A1438" zoomScale="145" zoomScaleNormal="145" zoomScalePageLayoutView="145" workbookViewId="0">
      <selection activeCell="A913" sqref="A913:K913"/>
    </sheetView>
  </sheetViews>
  <sheetFormatPr defaultRowHeight="15"/>
  <cols>
    <col min="1" max="1" width="4.5703125" style="16" customWidth="1"/>
    <col min="2" max="2" width="48.5703125" style="16" customWidth="1"/>
    <col min="3" max="3" width="11.5703125" style="16" customWidth="1"/>
    <col min="4" max="4" width="2.140625" style="16" customWidth="1"/>
    <col min="5" max="6" width="0" style="16" hidden="1" customWidth="1"/>
    <col min="7" max="7" width="15.140625" style="16" customWidth="1"/>
    <col min="8" max="8" width="2.85546875" style="16" customWidth="1"/>
    <col min="9" max="9" width="14.140625" style="16" customWidth="1"/>
    <col min="10" max="10" width="13.5703125" style="16" customWidth="1"/>
    <col min="11" max="11" width="11.5703125" style="16" customWidth="1"/>
    <col min="12" max="12" width="9.140625" style="16"/>
    <col min="13" max="13" width="11.140625" style="16" bestFit="1" customWidth="1"/>
    <col min="14" max="16384" width="9.140625" style="16"/>
  </cols>
  <sheetData>
    <row r="1" spans="1:11" ht="18" customHeight="1">
      <c r="A1" s="2429" t="s">
        <v>994</v>
      </c>
      <c r="B1" s="2430"/>
      <c r="C1" s="2430"/>
      <c r="D1" s="2430"/>
      <c r="E1" s="2430"/>
      <c r="F1" s="2430"/>
      <c r="G1" s="2430"/>
      <c r="H1" s="2430"/>
      <c r="I1" s="2430"/>
      <c r="J1" s="2430"/>
      <c r="K1" s="2430"/>
    </row>
    <row r="2" spans="1:11" ht="15" customHeight="1">
      <c r="A2" s="2431" t="s">
        <v>995</v>
      </c>
      <c r="B2" s="2432"/>
      <c r="C2" s="2432"/>
      <c r="D2" s="2432"/>
      <c r="E2" s="2432"/>
      <c r="F2" s="2432"/>
      <c r="G2" s="2432"/>
      <c r="H2" s="2432"/>
      <c r="I2" s="2432"/>
      <c r="J2" s="2432"/>
      <c r="K2" s="2432"/>
    </row>
    <row r="3" spans="1:11" ht="15" customHeight="1">
      <c r="A3" s="2353"/>
      <c r="B3" s="2314"/>
      <c r="C3" s="2314"/>
      <c r="D3" s="2314"/>
      <c r="E3" s="2314"/>
      <c r="F3" s="2314"/>
      <c r="G3" s="2314"/>
      <c r="H3" s="2314"/>
      <c r="I3" s="2314"/>
      <c r="J3" s="2314"/>
      <c r="K3" s="2314"/>
    </row>
    <row r="4" spans="1:11" ht="15" customHeight="1">
      <c r="A4" s="2405" t="s">
        <v>3</v>
      </c>
      <c r="B4" s="2254"/>
      <c r="C4" s="2257" t="s">
        <v>4</v>
      </c>
      <c r="D4" s="2248"/>
      <c r="E4" s="2248"/>
      <c r="F4" s="2248"/>
      <c r="G4" s="2248"/>
      <c r="H4" s="2248"/>
      <c r="I4" s="2248"/>
      <c r="J4" s="2248"/>
      <c r="K4" s="1520" t="s">
        <v>5</v>
      </c>
    </row>
    <row r="5" spans="1:11" ht="15" customHeight="1">
      <c r="A5" s="2313"/>
      <c r="B5" s="2250"/>
      <c r="C5" s="2257" t="s">
        <v>6</v>
      </c>
      <c r="D5" s="2248"/>
      <c r="E5" s="2248"/>
      <c r="F5" s="2248"/>
      <c r="G5" s="2248"/>
      <c r="H5" s="2248"/>
      <c r="I5" s="2248"/>
      <c r="J5" s="1520" t="s">
        <v>996</v>
      </c>
      <c r="K5" s="1522" t="s">
        <v>8</v>
      </c>
    </row>
    <row r="6" spans="1:11" ht="18" customHeight="1">
      <c r="A6" s="36"/>
      <c r="B6" s="36"/>
      <c r="C6" s="2253" t="s">
        <v>997</v>
      </c>
      <c r="D6" s="2254"/>
      <c r="E6" s="2253" t="s">
        <v>998</v>
      </c>
      <c r="F6" s="2428"/>
      <c r="G6" s="2428"/>
      <c r="H6" s="1521"/>
      <c r="I6" s="1520" t="s">
        <v>999</v>
      </c>
      <c r="J6" s="1522" t="s">
        <v>999</v>
      </c>
      <c r="K6" s="1522" t="s">
        <v>9</v>
      </c>
    </row>
    <row r="7" spans="1:11" ht="18" customHeight="1">
      <c r="A7" s="36"/>
      <c r="B7" s="36"/>
      <c r="C7" s="2249"/>
      <c r="D7" s="2250"/>
      <c r="E7" s="2249"/>
      <c r="F7" s="2312"/>
      <c r="G7" s="2312"/>
      <c r="H7" s="1523"/>
      <c r="I7" s="1522"/>
      <c r="J7" s="1522"/>
      <c r="K7" s="1522"/>
    </row>
    <row r="8" spans="1:11" ht="15" customHeight="1">
      <c r="A8" s="2353" t="s">
        <v>10</v>
      </c>
      <c r="B8" s="2314"/>
      <c r="C8" s="2255" t="s">
        <v>11</v>
      </c>
      <c r="D8" s="2256"/>
      <c r="E8" s="39" t="s">
        <v>12</v>
      </c>
      <c r="F8" s="36"/>
      <c r="G8" s="1525" t="s">
        <v>12</v>
      </c>
      <c r="H8" s="1534"/>
      <c r="I8" s="1534" t="s">
        <v>13</v>
      </c>
      <c r="J8" s="39" t="s">
        <v>1000</v>
      </c>
      <c r="K8" s="1524" t="s">
        <v>1001</v>
      </c>
    </row>
    <row r="9" spans="1:11" ht="18" customHeight="1">
      <c r="A9" s="36"/>
      <c r="B9" s="36"/>
      <c r="C9" s="36"/>
      <c r="D9" s="2427" t="s">
        <v>1002</v>
      </c>
      <c r="E9" s="2342"/>
      <c r="F9" s="2342"/>
      <c r="G9" s="2342"/>
      <c r="H9" s="2342"/>
      <c r="I9" s="2342"/>
      <c r="J9" s="36"/>
      <c r="K9" s="36"/>
    </row>
    <row r="10" spans="1:11" ht="15" customHeight="1">
      <c r="A10" s="42" t="s">
        <v>15</v>
      </c>
      <c r="B10" s="43" t="s">
        <v>1003</v>
      </c>
      <c r="C10" s="36"/>
      <c r="D10" s="36"/>
      <c r="E10" s="36"/>
      <c r="F10" s="36"/>
      <c r="G10" s="36"/>
      <c r="H10" s="36"/>
      <c r="I10" s="36"/>
      <c r="J10" s="36"/>
      <c r="K10" s="36"/>
    </row>
    <row r="11" spans="1:11" ht="15" customHeight="1">
      <c r="A11" s="42" t="s">
        <v>18</v>
      </c>
      <c r="B11" s="43" t="s">
        <v>1004</v>
      </c>
      <c r="C11" s="36"/>
      <c r="D11" s="36"/>
      <c r="E11" s="36"/>
      <c r="F11" s="36"/>
      <c r="G11" s="36"/>
      <c r="H11" s="36"/>
      <c r="I11" s="36"/>
      <c r="J11" s="36"/>
      <c r="K11" s="36"/>
    </row>
    <row r="12" spans="1:11" ht="15" customHeight="1">
      <c r="A12" s="44">
        <v>2011</v>
      </c>
      <c r="B12" s="43" t="s">
        <v>1005</v>
      </c>
      <c r="C12" s="36"/>
      <c r="D12" s="36"/>
      <c r="E12" s="36"/>
      <c r="F12" s="36"/>
      <c r="G12" s="36"/>
      <c r="H12" s="36"/>
      <c r="I12" s="36"/>
      <c r="J12" s="36"/>
      <c r="K12" s="36"/>
    </row>
    <row r="13" spans="1:11" ht="15" customHeight="1">
      <c r="A13" s="45">
        <v>2</v>
      </c>
      <c r="B13" s="12" t="s">
        <v>1006</v>
      </c>
      <c r="C13" s="36"/>
      <c r="D13" s="36"/>
      <c r="E13" s="36"/>
      <c r="F13" s="36"/>
      <c r="G13" s="36"/>
      <c r="H13" s="36"/>
      <c r="I13" s="36"/>
      <c r="J13" s="36"/>
      <c r="K13" s="36"/>
    </row>
    <row r="14" spans="1:11" ht="15" customHeight="1">
      <c r="A14" s="46">
        <v>101</v>
      </c>
      <c r="B14" s="10" t="s">
        <v>1007</v>
      </c>
      <c r="C14" s="47">
        <v>77.849999999999994</v>
      </c>
      <c r="D14" s="48"/>
      <c r="E14" s="47" t="s">
        <v>68</v>
      </c>
      <c r="F14" s="47" t="s">
        <v>68</v>
      </c>
      <c r="G14" s="49">
        <v>2354.9699999999998</v>
      </c>
      <c r="H14" s="49"/>
      <c r="I14" s="49">
        <v>2432.8200000000002</v>
      </c>
      <c r="J14" s="49">
        <v>2388.27</v>
      </c>
      <c r="K14" s="49" t="s">
        <v>1008</v>
      </c>
    </row>
    <row r="15" spans="1:11" ht="15" customHeight="1">
      <c r="A15" s="46">
        <v>103</v>
      </c>
      <c r="B15" s="10" t="s">
        <v>1009</v>
      </c>
      <c r="C15" s="47" t="s">
        <v>68</v>
      </c>
      <c r="D15" s="48"/>
      <c r="E15" s="47" t="s">
        <v>68</v>
      </c>
      <c r="F15" s="47" t="s">
        <v>68</v>
      </c>
      <c r="G15" s="49">
        <v>3337.44</v>
      </c>
      <c r="H15" s="49"/>
      <c r="I15" s="49">
        <v>3337.44</v>
      </c>
      <c r="J15" s="49">
        <v>3253.48</v>
      </c>
      <c r="K15" s="49" t="s">
        <v>1010</v>
      </c>
    </row>
    <row r="16" spans="1:11" ht="18" customHeight="1">
      <c r="A16" s="36" t="s">
        <v>2</v>
      </c>
      <c r="B16" s="43" t="s">
        <v>94</v>
      </c>
      <c r="C16" s="50">
        <v>77.849999999999994</v>
      </c>
      <c r="D16" s="51"/>
      <c r="E16" s="52" t="s">
        <v>68</v>
      </c>
      <c r="F16" s="52" t="s">
        <v>68</v>
      </c>
      <c r="G16" s="52">
        <v>5692.41</v>
      </c>
      <c r="H16" s="52"/>
      <c r="I16" s="52">
        <v>5770.26</v>
      </c>
      <c r="J16" s="52">
        <v>5641.75</v>
      </c>
      <c r="K16" s="52" t="s">
        <v>1011</v>
      </c>
    </row>
    <row r="17" spans="1:11" ht="18" customHeight="1">
      <c r="A17" s="36" t="s">
        <v>2</v>
      </c>
      <c r="B17" s="43" t="s">
        <v>1012</v>
      </c>
      <c r="C17" s="50">
        <v>77.849999999999994</v>
      </c>
      <c r="D17" s="51"/>
      <c r="E17" s="50" t="s">
        <v>68</v>
      </c>
      <c r="F17" s="52" t="s">
        <v>68</v>
      </c>
      <c r="G17" s="52">
        <v>5692.41</v>
      </c>
      <c r="H17" s="52"/>
      <c r="I17" s="52">
        <v>5770.26</v>
      </c>
      <c r="J17" s="52">
        <v>5641.75</v>
      </c>
      <c r="K17" s="52" t="s">
        <v>1011</v>
      </c>
    </row>
    <row r="18" spans="1:11" ht="27.95" customHeight="1">
      <c r="A18" s="44">
        <v>2012</v>
      </c>
      <c r="B18" s="43" t="s">
        <v>1013</v>
      </c>
      <c r="C18" s="36"/>
      <c r="D18" s="36"/>
      <c r="E18" s="36"/>
      <c r="F18" s="36"/>
      <c r="G18" s="36"/>
      <c r="H18" s="36"/>
      <c r="I18" s="36"/>
      <c r="J18" s="36"/>
      <c r="K18" s="36"/>
    </row>
    <row r="19" spans="1:11" ht="15" customHeight="1">
      <c r="A19" s="45">
        <v>3</v>
      </c>
      <c r="B19" s="12" t="s">
        <v>1014</v>
      </c>
      <c r="C19" s="36"/>
      <c r="D19" s="36"/>
      <c r="E19" s="36"/>
      <c r="F19" s="36"/>
      <c r="G19" s="36"/>
      <c r="H19" s="36"/>
      <c r="I19" s="36"/>
      <c r="J19" s="36"/>
      <c r="K19" s="36"/>
    </row>
    <row r="20" spans="1:11" ht="15" customHeight="1">
      <c r="A20" s="46">
        <v>90</v>
      </c>
      <c r="B20" s="10" t="s">
        <v>1015</v>
      </c>
      <c r="C20" s="47">
        <v>399.05</v>
      </c>
      <c r="D20" s="48"/>
      <c r="E20" s="47" t="s">
        <v>68</v>
      </c>
      <c r="F20" s="47" t="s">
        <v>68</v>
      </c>
      <c r="G20" s="49" t="s">
        <v>68</v>
      </c>
      <c r="H20" s="49"/>
      <c r="I20" s="49">
        <v>399.05</v>
      </c>
      <c r="J20" s="49">
        <v>374.56</v>
      </c>
      <c r="K20" s="49" t="s">
        <v>1016</v>
      </c>
    </row>
    <row r="21" spans="1:11" ht="27.95" customHeight="1">
      <c r="A21" s="46">
        <v>101</v>
      </c>
      <c r="B21" s="10" t="s">
        <v>1017</v>
      </c>
      <c r="C21" s="47">
        <v>42</v>
      </c>
      <c r="D21" s="48"/>
      <c r="E21" s="47" t="s">
        <v>68</v>
      </c>
      <c r="F21" s="47" t="s">
        <v>68</v>
      </c>
      <c r="G21" s="49" t="s">
        <v>68</v>
      </c>
      <c r="H21" s="49"/>
      <c r="I21" s="49">
        <v>42</v>
      </c>
      <c r="J21" s="49">
        <v>42</v>
      </c>
      <c r="K21" s="49" t="s">
        <v>68</v>
      </c>
    </row>
    <row r="22" spans="1:11" ht="15" customHeight="1">
      <c r="A22" s="46">
        <v>102</v>
      </c>
      <c r="B22" s="10" t="s">
        <v>1018</v>
      </c>
      <c r="C22" s="47">
        <v>500</v>
      </c>
      <c r="D22" s="48"/>
      <c r="E22" s="47" t="s">
        <v>68</v>
      </c>
      <c r="F22" s="47" t="s">
        <v>68</v>
      </c>
      <c r="G22" s="49" t="s">
        <v>68</v>
      </c>
      <c r="H22" s="49"/>
      <c r="I22" s="49">
        <v>500</v>
      </c>
      <c r="J22" s="49">
        <v>499.97</v>
      </c>
      <c r="K22" s="49" t="s">
        <v>1019</v>
      </c>
    </row>
    <row r="23" spans="1:11" ht="15" customHeight="1">
      <c r="A23" s="46">
        <v>103</v>
      </c>
      <c r="B23" s="10" t="s">
        <v>1020</v>
      </c>
      <c r="C23" s="47">
        <v>398.67</v>
      </c>
      <c r="D23" s="48"/>
      <c r="E23" s="47" t="s">
        <v>68</v>
      </c>
      <c r="F23" s="47" t="s">
        <v>68</v>
      </c>
      <c r="G23" s="49" t="s">
        <v>68</v>
      </c>
      <c r="H23" s="49"/>
      <c r="I23" s="49">
        <v>398.67</v>
      </c>
      <c r="J23" s="49">
        <v>392.96</v>
      </c>
      <c r="K23" s="49" t="s">
        <v>1021</v>
      </c>
    </row>
    <row r="24" spans="1:11" ht="15" customHeight="1">
      <c r="A24" s="46">
        <v>104</v>
      </c>
      <c r="B24" s="10" t="s">
        <v>1022</v>
      </c>
      <c r="C24" s="47">
        <v>4.72</v>
      </c>
      <c r="D24" s="48"/>
      <c r="E24" s="47" t="s">
        <v>68</v>
      </c>
      <c r="F24" s="47" t="s">
        <v>68</v>
      </c>
      <c r="G24" s="49" t="s">
        <v>68</v>
      </c>
      <c r="H24" s="49"/>
      <c r="I24" s="49">
        <v>4.72</v>
      </c>
      <c r="J24" s="49">
        <v>4.8099999999999996</v>
      </c>
      <c r="K24" s="49" t="s">
        <v>1023</v>
      </c>
    </row>
    <row r="25" spans="1:11" ht="15" customHeight="1">
      <c r="A25" s="46">
        <v>105</v>
      </c>
      <c r="B25" s="10" t="s">
        <v>1024</v>
      </c>
      <c r="C25" s="47">
        <v>82.24</v>
      </c>
      <c r="D25" s="48"/>
      <c r="E25" s="47" t="s">
        <v>68</v>
      </c>
      <c r="F25" s="47" t="s">
        <v>68</v>
      </c>
      <c r="G25" s="49" t="s">
        <v>68</v>
      </c>
      <c r="H25" s="49"/>
      <c r="I25" s="49">
        <v>82.24</v>
      </c>
      <c r="J25" s="49">
        <v>88.53</v>
      </c>
      <c r="K25" s="49" t="s">
        <v>1025</v>
      </c>
    </row>
    <row r="26" spans="1:11" ht="15" customHeight="1">
      <c r="A26" s="46">
        <v>107</v>
      </c>
      <c r="B26" s="10" t="s">
        <v>1026</v>
      </c>
      <c r="C26" s="47">
        <v>3.4</v>
      </c>
      <c r="D26" s="48"/>
      <c r="E26" s="47" t="s">
        <v>68</v>
      </c>
      <c r="F26" s="47" t="s">
        <v>68</v>
      </c>
      <c r="G26" s="49" t="s">
        <v>68</v>
      </c>
      <c r="H26" s="49"/>
      <c r="I26" s="49">
        <v>3.4</v>
      </c>
      <c r="J26" s="49">
        <v>3.65</v>
      </c>
      <c r="K26" s="49" t="s">
        <v>1027</v>
      </c>
    </row>
    <row r="27" spans="1:11" ht="15" customHeight="1">
      <c r="A27" s="46">
        <v>108</v>
      </c>
      <c r="B27" s="10" t="s">
        <v>1028</v>
      </c>
      <c r="C27" s="47">
        <v>12.46</v>
      </c>
      <c r="D27" s="48"/>
      <c r="E27" s="47" t="s">
        <v>68</v>
      </c>
      <c r="F27" s="47" t="s">
        <v>68</v>
      </c>
      <c r="G27" s="49" t="s">
        <v>68</v>
      </c>
      <c r="H27" s="49"/>
      <c r="I27" s="49">
        <v>12.46</v>
      </c>
      <c r="J27" s="49">
        <v>10.73</v>
      </c>
      <c r="K27" s="49" t="s">
        <v>1029</v>
      </c>
    </row>
    <row r="28" spans="1:11" ht="18" customHeight="1">
      <c r="A28" s="53" t="s">
        <v>2</v>
      </c>
      <c r="B28" s="43" t="s">
        <v>100</v>
      </c>
      <c r="C28" s="50">
        <v>1442.54</v>
      </c>
      <c r="D28" s="51"/>
      <c r="E28" s="52" t="s">
        <v>68</v>
      </c>
      <c r="F28" s="52" t="s">
        <v>68</v>
      </c>
      <c r="G28" s="52" t="s">
        <v>68</v>
      </c>
      <c r="H28" s="52"/>
      <c r="I28" s="52">
        <v>1442.54</v>
      </c>
      <c r="J28" s="52">
        <v>1417.21</v>
      </c>
      <c r="K28" s="52" t="s">
        <v>1030</v>
      </c>
    </row>
    <row r="29" spans="1:11" ht="18" customHeight="1">
      <c r="A29" s="54" t="s">
        <v>2</v>
      </c>
      <c r="B29" s="43" t="s">
        <v>1031</v>
      </c>
      <c r="C29" s="50">
        <v>1442.54</v>
      </c>
      <c r="D29" s="51"/>
      <c r="E29" s="50" t="s">
        <v>68</v>
      </c>
      <c r="F29" s="52" t="s">
        <v>68</v>
      </c>
      <c r="G29" s="52" t="s">
        <v>68</v>
      </c>
      <c r="H29" s="52"/>
      <c r="I29" s="52">
        <v>1442.54</v>
      </c>
      <c r="J29" s="52">
        <v>1417.21</v>
      </c>
      <c r="K29" s="52" t="s">
        <v>1030</v>
      </c>
    </row>
    <row r="30" spans="1:11" ht="18" customHeight="1">
      <c r="A30" s="2429" t="s">
        <v>1032</v>
      </c>
      <c r="B30" s="2430"/>
      <c r="C30" s="2430"/>
      <c r="D30" s="2430"/>
      <c r="E30" s="2430"/>
      <c r="F30" s="2430"/>
      <c r="G30" s="2430"/>
      <c r="H30" s="2430"/>
      <c r="I30" s="2430"/>
      <c r="J30" s="2430"/>
      <c r="K30" s="2430"/>
    </row>
    <row r="31" spans="1:11" ht="15" customHeight="1">
      <c r="A31" s="2431" t="s">
        <v>995</v>
      </c>
      <c r="B31" s="2432"/>
      <c r="C31" s="2432"/>
      <c r="D31" s="2432"/>
      <c r="E31" s="2432"/>
      <c r="F31" s="2432"/>
      <c r="G31" s="2432"/>
      <c r="H31" s="2432"/>
      <c r="I31" s="2432"/>
      <c r="J31" s="2432"/>
      <c r="K31" s="2432"/>
    </row>
    <row r="32" spans="1:11" ht="15" customHeight="1">
      <c r="A32" s="2353"/>
      <c r="B32" s="2314"/>
      <c r="C32" s="2314"/>
      <c r="D32" s="2314"/>
      <c r="E32" s="2314"/>
      <c r="F32" s="2314"/>
      <c r="G32" s="2314"/>
      <c r="H32" s="2314"/>
      <c r="I32" s="2314"/>
      <c r="J32" s="2314"/>
      <c r="K32" s="2314"/>
    </row>
    <row r="33" spans="1:11" ht="15" customHeight="1">
      <c r="A33" s="2405" t="s">
        <v>3</v>
      </c>
      <c r="B33" s="2254"/>
      <c r="C33" s="2257" t="s">
        <v>4</v>
      </c>
      <c r="D33" s="2248"/>
      <c r="E33" s="2248"/>
      <c r="F33" s="2248"/>
      <c r="G33" s="2248"/>
      <c r="H33" s="2248"/>
      <c r="I33" s="2248"/>
      <c r="J33" s="2248"/>
      <c r="K33" s="1520" t="s">
        <v>5</v>
      </c>
    </row>
    <row r="34" spans="1:11" ht="15" customHeight="1">
      <c r="A34" s="2313"/>
      <c r="B34" s="2250"/>
      <c r="C34" s="2257" t="s">
        <v>6</v>
      </c>
      <c r="D34" s="2248"/>
      <c r="E34" s="2248"/>
      <c r="F34" s="2248"/>
      <c r="G34" s="2248"/>
      <c r="H34" s="2248"/>
      <c r="I34" s="2248"/>
      <c r="J34" s="1520" t="s">
        <v>996</v>
      </c>
      <c r="K34" s="1522" t="s">
        <v>8</v>
      </c>
    </row>
    <row r="35" spans="1:11" ht="18" customHeight="1">
      <c r="A35" s="36"/>
      <c r="B35" s="36"/>
      <c r="C35" s="2253" t="s">
        <v>997</v>
      </c>
      <c r="D35" s="2254"/>
      <c r="E35" s="2253" t="s">
        <v>998</v>
      </c>
      <c r="F35" s="2428"/>
      <c r="G35" s="2428"/>
      <c r="H35" s="1521"/>
      <c r="I35" s="1520" t="s">
        <v>999</v>
      </c>
      <c r="J35" s="1522" t="s">
        <v>999</v>
      </c>
      <c r="K35" s="1522" t="s">
        <v>9</v>
      </c>
    </row>
    <row r="36" spans="1:11" ht="18" customHeight="1">
      <c r="A36" s="36"/>
      <c r="B36" s="36"/>
      <c r="C36" s="2249"/>
      <c r="D36" s="2250"/>
      <c r="E36" s="2249"/>
      <c r="F36" s="2312"/>
      <c r="G36" s="2312"/>
      <c r="H36" s="1523"/>
      <c r="I36" s="1522"/>
      <c r="J36" s="1522"/>
      <c r="K36" s="1522"/>
    </row>
    <row r="37" spans="1:11" ht="15" customHeight="1">
      <c r="A37" s="2353" t="s">
        <v>10</v>
      </c>
      <c r="B37" s="2314"/>
      <c r="C37" s="2255" t="s">
        <v>11</v>
      </c>
      <c r="D37" s="2256"/>
      <c r="E37" s="39" t="s">
        <v>12</v>
      </c>
      <c r="F37" s="36"/>
      <c r="G37" s="1525" t="s">
        <v>12</v>
      </c>
      <c r="H37" s="1534"/>
      <c r="I37" s="1534" t="s">
        <v>13</v>
      </c>
      <c r="J37" s="39" t="s">
        <v>1000</v>
      </c>
      <c r="K37" s="1524" t="s">
        <v>1001</v>
      </c>
    </row>
    <row r="38" spans="1:11" ht="18" customHeight="1">
      <c r="A38" s="36"/>
      <c r="B38" s="36"/>
      <c r="C38" s="36"/>
      <c r="D38" s="2427" t="s">
        <v>1002</v>
      </c>
      <c r="E38" s="2342"/>
      <c r="F38" s="2342"/>
      <c r="G38" s="2342"/>
      <c r="H38" s="2342"/>
      <c r="I38" s="2342"/>
      <c r="J38" s="36"/>
      <c r="K38" s="36"/>
    </row>
    <row r="39" spans="1:11" ht="15" customHeight="1">
      <c r="A39" s="42" t="s">
        <v>15</v>
      </c>
      <c r="B39" s="43" t="s">
        <v>216</v>
      </c>
      <c r="C39" s="36"/>
      <c r="D39" s="36"/>
      <c r="E39" s="36"/>
      <c r="F39" s="36"/>
      <c r="G39" s="36"/>
      <c r="H39" s="36"/>
      <c r="I39" s="36"/>
      <c r="J39" s="36"/>
      <c r="K39" s="36"/>
    </row>
    <row r="40" spans="1:11" ht="15" customHeight="1">
      <c r="A40" s="42" t="s">
        <v>18</v>
      </c>
      <c r="B40" s="43" t="s">
        <v>1033</v>
      </c>
      <c r="C40" s="36"/>
      <c r="D40" s="36"/>
      <c r="E40" s="36"/>
      <c r="F40" s="36"/>
      <c r="G40" s="36"/>
      <c r="H40" s="36"/>
      <c r="I40" s="36"/>
      <c r="J40" s="36"/>
      <c r="K40" s="36"/>
    </row>
    <row r="41" spans="1:11" ht="15" customHeight="1">
      <c r="A41" s="44">
        <v>2013</v>
      </c>
      <c r="B41" s="55" t="s">
        <v>1034</v>
      </c>
      <c r="C41" s="36"/>
      <c r="D41" s="36"/>
      <c r="E41" s="36"/>
      <c r="F41" s="36"/>
      <c r="G41" s="36"/>
      <c r="H41" s="36"/>
      <c r="I41" s="36"/>
      <c r="J41" s="36"/>
      <c r="K41" s="36"/>
    </row>
    <row r="42" spans="1:11" ht="15" customHeight="1">
      <c r="A42" s="46">
        <v>101</v>
      </c>
      <c r="B42" s="10" t="s">
        <v>1035</v>
      </c>
      <c r="C42" s="47" t="s">
        <v>68</v>
      </c>
      <c r="D42" s="48"/>
      <c r="E42" s="47" t="s">
        <v>68</v>
      </c>
      <c r="F42" s="47" t="s">
        <v>68</v>
      </c>
      <c r="G42" s="49">
        <v>295.02999999999997</v>
      </c>
      <c r="H42" s="49"/>
      <c r="I42" s="49">
        <v>295.02999999999997</v>
      </c>
      <c r="J42" s="49">
        <v>225.14</v>
      </c>
      <c r="K42" s="49" t="s">
        <v>1036</v>
      </c>
    </row>
    <row r="43" spans="1:11" ht="15" customHeight="1">
      <c r="A43" s="46">
        <v>104</v>
      </c>
      <c r="B43" s="10" t="s">
        <v>1037</v>
      </c>
      <c r="C43" s="47" t="s">
        <v>68</v>
      </c>
      <c r="D43" s="48"/>
      <c r="E43" s="47" t="s">
        <v>68</v>
      </c>
      <c r="F43" s="47" t="s">
        <v>68</v>
      </c>
      <c r="G43" s="49">
        <v>118.07</v>
      </c>
      <c r="H43" s="49"/>
      <c r="I43" s="49">
        <v>118.07</v>
      </c>
      <c r="J43" s="49">
        <v>159.94999999999999</v>
      </c>
      <c r="K43" s="49" t="s">
        <v>1038</v>
      </c>
    </row>
    <row r="44" spans="1:11" ht="15" customHeight="1">
      <c r="A44" s="46">
        <v>105</v>
      </c>
      <c r="B44" s="10" t="s">
        <v>1039</v>
      </c>
      <c r="C44" s="47" t="s">
        <v>68</v>
      </c>
      <c r="D44" s="48"/>
      <c r="E44" s="47" t="s">
        <v>68</v>
      </c>
      <c r="F44" s="47" t="s">
        <v>68</v>
      </c>
      <c r="G44" s="49">
        <v>32</v>
      </c>
      <c r="H44" s="49"/>
      <c r="I44" s="49">
        <v>32</v>
      </c>
      <c r="J44" s="49">
        <v>32</v>
      </c>
      <c r="K44" s="49" t="s">
        <v>68</v>
      </c>
    </row>
    <row r="45" spans="1:11" ht="15" customHeight="1">
      <c r="A45" s="46">
        <v>108</v>
      </c>
      <c r="B45" s="10" t="s">
        <v>1028</v>
      </c>
      <c r="C45" s="47" t="s">
        <v>68</v>
      </c>
      <c r="D45" s="48"/>
      <c r="E45" s="47" t="s">
        <v>68</v>
      </c>
      <c r="F45" s="47" t="s">
        <v>68</v>
      </c>
      <c r="G45" s="49">
        <v>65.319999999999993</v>
      </c>
      <c r="H45" s="49"/>
      <c r="I45" s="49">
        <v>65.319999999999993</v>
      </c>
      <c r="J45" s="49">
        <v>56.22</v>
      </c>
      <c r="K45" s="49" t="s">
        <v>1040</v>
      </c>
    </row>
    <row r="46" spans="1:11" ht="15" customHeight="1">
      <c r="A46" s="46">
        <v>800</v>
      </c>
      <c r="B46" s="10" t="s">
        <v>1041</v>
      </c>
      <c r="C46" s="47" t="s">
        <v>68</v>
      </c>
      <c r="D46" s="48"/>
      <c r="E46" s="47" t="s">
        <v>68</v>
      </c>
      <c r="F46" s="47" t="s">
        <v>68</v>
      </c>
      <c r="G46" s="49">
        <v>3650.76</v>
      </c>
      <c r="H46" s="49"/>
      <c r="I46" s="49">
        <v>3650.76</v>
      </c>
      <c r="J46" s="49">
        <v>3356.06</v>
      </c>
      <c r="K46" s="49" t="s">
        <v>1042</v>
      </c>
    </row>
    <row r="47" spans="1:11" ht="18" customHeight="1">
      <c r="A47" s="54" t="s">
        <v>2</v>
      </c>
      <c r="B47" s="43" t="s">
        <v>1043</v>
      </c>
      <c r="C47" s="50" t="s">
        <v>68</v>
      </c>
      <c r="D47" s="51"/>
      <c r="E47" s="50" t="s">
        <v>68</v>
      </c>
      <c r="F47" s="52" t="s">
        <v>68</v>
      </c>
      <c r="G47" s="52">
        <v>4161.18</v>
      </c>
      <c r="H47" s="52"/>
      <c r="I47" s="52">
        <v>4161.18</v>
      </c>
      <c r="J47" s="52">
        <v>3829.37</v>
      </c>
      <c r="K47" s="52" t="s">
        <v>1044</v>
      </c>
    </row>
    <row r="48" spans="1:11" ht="15" customHeight="1">
      <c r="A48" s="44">
        <v>2014</v>
      </c>
      <c r="B48" s="43" t="s">
        <v>275</v>
      </c>
      <c r="C48" s="36"/>
      <c r="D48" s="36"/>
      <c r="E48" s="36"/>
      <c r="F48" s="36"/>
      <c r="G48" s="36"/>
      <c r="H48" s="36"/>
      <c r="I48" s="36"/>
      <c r="J48" s="36"/>
      <c r="K48" s="36"/>
    </row>
    <row r="49" spans="1:11" ht="15" customHeight="1">
      <c r="A49" s="46">
        <v>102</v>
      </c>
      <c r="B49" s="10" t="s">
        <v>1045</v>
      </c>
      <c r="C49" s="47">
        <v>28536.01</v>
      </c>
      <c r="D49" s="48"/>
      <c r="E49" s="47" t="s">
        <v>68</v>
      </c>
      <c r="F49" s="47" t="s">
        <v>68</v>
      </c>
      <c r="G49" s="49">
        <v>28.53</v>
      </c>
      <c r="H49" s="49"/>
      <c r="I49" s="49">
        <v>28564.54</v>
      </c>
      <c r="J49" s="49">
        <v>27917.360000000001</v>
      </c>
      <c r="K49" s="49" t="s">
        <v>1046</v>
      </c>
    </row>
    <row r="50" spans="1:11" ht="15" customHeight="1">
      <c r="A50" s="46">
        <v>105</v>
      </c>
      <c r="B50" s="10" t="s">
        <v>1047</v>
      </c>
      <c r="C50" s="47" t="s">
        <v>68</v>
      </c>
      <c r="D50" s="48"/>
      <c r="E50" s="47" t="s">
        <v>68</v>
      </c>
      <c r="F50" s="47" t="s">
        <v>68</v>
      </c>
      <c r="G50" s="49">
        <v>94896.84</v>
      </c>
      <c r="H50" s="49"/>
      <c r="I50" s="49">
        <v>94896.84</v>
      </c>
      <c r="J50" s="49">
        <v>64885.18</v>
      </c>
      <c r="K50" s="49" t="s">
        <v>1048</v>
      </c>
    </row>
    <row r="51" spans="1:11" ht="15" customHeight="1">
      <c r="A51" s="46">
        <v>106</v>
      </c>
      <c r="B51" s="10" t="s">
        <v>1049</v>
      </c>
      <c r="C51" s="47" t="s">
        <v>68</v>
      </c>
      <c r="D51" s="48"/>
      <c r="E51" s="47" t="s">
        <v>68</v>
      </c>
      <c r="F51" s="47" t="s">
        <v>68</v>
      </c>
      <c r="G51" s="49">
        <v>325.94</v>
      </c>
      <c r="H51" s="49"/>
      <c r="I51" s="49">
        <v>325.94</v>
      </c>
      <c r="J51" s="49">
        <v>203.88</v>
      </c>
      <c r="K51" s="49" t="s">
        <v>1050</v>
      </c>
    </row>
    <row r="52" spans="1:11" ht="15" customHeight="1">
      <c r="A52" s="46">
        <v>108</v>
      </c>
      <c r="B52" s="10" t="s">
        <v>1051</v>
      </c>
      <c r="C52" s="47" t="s">
        <v>68</v>
      </c>
      <c r="D52" s="48"/>
      <c r="E52" s="47" t="s">
        <v>68</v>
      </c>
      <c r="F52" s="47" t="s">
        <v>68</v>
      </c>
      <c r="G52" s="49">
        <v>0.01</v>
      </c>
      <c r="H52" s="49"/>
      <c r="I52" s="49">
        <v>0.01</v>
      </c>
      <c r="J52" s="49" t="s">
        <v>68</v>
      </c>
      <c r="K52" s="49" t="s">
        <v>71</v>
      </c>
    </row>
    <row r="53" spans="1:11" ht="15" customHeight="1">
      <c r="A53" s="46">
        <v>110</v>
      </c>
      <c r="B53" s="10" t="s">
        <v>1052</v>
      </c>
      <c r="C53" s="47" t="s">
        <v>68</v>
      </c>
      <c r="D53" s="48"/>
      <c r="E53" s="47" t="s">
        <v>68</v>
      </c>
      <c r="F53" s="47" t="s">
        <v>68</v>
      </c>
      <c r="G53" s="49">
        <v>33.56</v>
      </c>
      <c r="H53" s="49"/>
      <c r="I53" s="49">
        <v>33.56</v>
      </c>
      <c r="J53" s="49">
        <v>33.950000000000003</v>
      </c>
      <c r="K53" s="49" t="s">
        <v>1053</v>
      </c>
    </row>
    <row r="54" spans="1:11" ht="15" customHeight="1">
      <c r="A54" s="46">
        <v>114</v>
      </c>
      <c r="B54" s="10" t="s">
        <v>1054</v>
      </c>
      <c r="C54" s="47" t="s">
        <v>68</v>
      </c>
      <c r="D54" s="48"/>
      <c r="E54" s="47" t="s">
        <v>68</v>
      </c>
      <c r="F54" s="47" t="s">
        <v>68</v>
      </c>
      <c r="G54" s="49">
        <v>12654.23</v>
      </c>
      <c r="H54" s="49"/>
      <c r="I54" s="49">
        <v>12654.23</v>
      </c>
      <c r="J54" s="49">
        <v>11130.82</v>
      </c>
      <c r="K54" s="49" t="s">
        <v>1055</v>
      </c>
    </row>
    <row r="55" spans="1:11" ht="15" customHeight="1">
      <c r="A55" s="46">
        <v>116</v>
      </c>
      <c r="B55" s="10" t="s">
        <v>1056</v>
      </c>
      <c r="C55" s="47" t="s">
        <v>68</v>
      </c>
      <c r="D55" s="48"/>
      <c r="E55" s="47" t="s">
        <v>68</v>
      </c>
      <c r="F55" s="47" t="s">
        <v>68</v>
      </c>
      <c r="G55" s="49">
        <v>950.71</v>
      </c>
      <c r="H55" s="49"/>
      <c r="I55" s="49">
        <v>950.71</v>
      </c>
      <c r="J55" s="49">
        <v>816.83</v>
      </c>
      <c r="K55" s="49" t="s">
        <v>1057</v>
      </c>
    </row>
    <row r="56" spans="1:11" ht="15" customHeight="1">
      <c r="A56" s="46">
        <v>119</v>
      </c>
      <c r="B56" s="10" t="s">
        <v>1058</v>
      </c>
      <c r="C56" s="47" t="s">
        <v>68</v>
      </c>
      <c r="D56" s="48"/>
      <c r="E56" s="47" t="s">
        <v>68</v>
      </c>
      <c r="F56" s="47" t="s">
        <v>68</v>
      </c>
      <c r="G56" s="49">
        <v>428.03</v>
      </c>
      <c r="H56" s="49"/>
      <c r="I56" s="49">
        <v>428.03</v>
      </c>
      <c r="J56" s="49">
        <v>424.18</v>
      </c>
      <c r="K56" s="49" t="s">
        <v>1059</v>
      </c>
    </row>
    <row r="57" spans="1:11" ht="15" customHeight="1">
      <c r="A57" s="46">
        <v>800</v>
      </c>
      <c r="B57" s="10" t="s">
        <v>1041</v>
      </c>
      <c r="C57" s="47" t="s">
        <v>68</v>
      </c>
      <c r="D57" s="48"/>
      <c r="E57" s="47" t="s">
        <v>68</v>
      </c>
      <c r="F57" s="47" t="s">
        <v>68</v>
      </c>
      <c r="G57" s="49">
        <v>0.2</v>
      </c>
      <c r="H57" s="49"/>
      <c r="I57" s="49">
        <v>0.2</v>
      </c>
      <c r="J57" s="49" t="s">
        <v>68</v>
      </c>
      <c r="K57" s="49" t="s">
        <v>71</v>
      </c>
    </row>
    <row r="58" spans="1:11" ht="18" customHeight="1">
      <c r="A58" s="54" t="s">
        <v>2</v>
      </c>
      <c r="B58" s="43" t="s">
        <v>1060</v>
      </c>
      <c r="C58" s="50">
        <v>28536.01</v>
      </c>
      <c r="D58" s="51"/>
      <c r="E58" s="50" t="s">
        <v>68</v>
      </c>
      <c r="F58" s="52" t="s">
        <v>68</v>
      </c>
      <c r="G58" s="52">
        <v>109318.05</v>
      </c>
      <c r="H58" s="52"/>
      <c r="I58" s="52">
        <v>137854.06</v>
      </c>
      <c r="J58" s="52">
        <v>105412.2</v>
      </c>
      <c r="K58" s="52" t="s">
        <v>1061</v>
      </c>
    </row>
    <row r="59" spans="1:11" ht="18" customHeight="1">
      <c r="A59" s="36" t="s">
        <v>2</v>
      </c>
      <c r="B59" s="36"/>
      <c r="C59" s="36"/>
      <c r="D59" s="36"/>
      <c r="E59" s="36"/>
      <c r="F59" s="36"/>
      <c r="G59" s="36"/>
      <c r="H59" s="36"/>
      <c r="I59" s="36"/>
      <c r="J59" s="36"/>
      <c r="K59" s="36"/>
    </row>
    <row r="60" spans="1:11" ht="18" customHeight="1">
      <c r="A60" s="2429" t="s">
        <v>1032</v>
      </c>
      <c r="B60" s="2430"/>
      <c r="C60" s="2430"/>
      <c r="D60" s="2430"/>
      <c r="E60" s="2430"/>
      <c r="F60" s="2430"/>
      <c r="G60" s="2430"/>
      <c r="H60" s="2430"/>
      <c r="I60" s="2430"/>
      <c r="J60" s="2430"/>
      <c r="K60" s="2430"/>
    </row>
    <row r="61" spans="1:11" ht="15" customHeight="1">
      <c r="A61" s="2431" t="s">
        <v>995</v>
      </c>
      <c r="B61" s="2432"/>
      <c r="C61" s="2432"/>
      <c r="D61" s="2432"/>
      <c r="E61" s="2432"/>
      <c r="F61" s="2432"/>
      <c r="G61" s="2432"/>
      <c r="H61" s="2432"/>
      <c r="I61" s="2432"/>
      <c r="J61" s="2432"/>
      <c r="K61" s="2432"/>
    </row>
    <row r="62" spans="1:11" ht="15" customHeight="1">
      <c r="A62" s="2353"/>
      <c r="B62" s="2314"/>
      <c r="C62" s="2314"/>
      <c r="D62" s="2314"/>
      <c r="E62" s="2314"/>
      <c r="F62" s="2314"/>
      <c r="G62" s="2314"/>
      <c r="H62" s="2314"/>
      <c r="I62" s="2314"/>
      <c r="J62" s="2314"/>
      <c r="K62" s="2314"/>
    </row>
    <row r="63" spans="1:11" ht="15" customHeight="1">
      <c r="A63" s="2405" t="s">
        <v>3</v>
      </c>
      <c r="B63" s="2254"/>
      <c r="C63" s="2257" t="s">
        <v>4</v>
      </c>
      <c r="D63" s="2248"/>
      <c r="E63" s="2248"/>
      <c r="F63" s="2248"/>
      <c r="G63" s="2248"/>
      <c r="H63" s="2248"/>
      <c r="I63" s="2248"/>
      <c r="J63" s="2248"/>
      <c r="K63" s="1520" t="s">
        <v>5</v>
      </c>
    </row>
    <row r="64" spans="1:11" ht="15" customHeight="1">
      <c r="A64" s="2313"/>
      <c r="B64" s="2250"/>
      <c r="C64" s="2257" t="s">
        <v>6</v>
      </c>
      <c r="D64" s="2248"/>
      <c r="E64" s="2248"/>
      <c r="F64" s="2248"/>
      <c r="G64" s="2248"/>
      <c r="H64" s="2248"/>
      <c r="I64" s="2248"/>
      <c r="J64" s="1520" t="s">
        <v>996</v>
      </c>
      <c r="K64" s="1522" t="s">
        <v>8</v>
      </c>
    </row>
    <row r="65" spans="1:11" ht="18" customHeight="1">
      <c r="A65" s="36"/>
      <c r="B65" s="36"/>
      <c r="C65" s="2253" t="s">
        <v>997</v>
      </c>
      <c r="D65" s="2254"/>
      <c r="E65" s="2253" t="s">
        <v>998</v>
      </c>
      <c r="F65" s="2428"/>
      <c r="G65" s="2428"/>
      <c r="H65" s="1521"/>
      <c r="I65" s="1520" t="s">
        <v>999</v>
      </c>
      <c r="J65" s="1522" t="s">
        <v>999</v>
      </c>
      <c r="K65" s="1522" t="s">
        <v>9</v>
      </c>
    </row>
    <row r="66" spans="1:11" ht="18" customHeight="1">
      <c r="A66" s="36"/>
      <c r="B66" s="36"/>
      <c r="C66" s="2249"/>
      <c r="D66" s="2250"/>
      <c r="E66" s="2249"/>
      <c r="F66" s="2312"/>
      <c r="G66" s="2312"/>
      <c r="H66" s="1523"/>
      <c r="I66" s="1522"/>
      <c r="J66" s="1522"/>
      <c r="K66" s="1522"/>
    </row>
    <row r="67" spans="1:11" ht="15" customHeight="1">
      <c r="A67" s="2353" t="s">
        <v>10</v>
      </c>
      <c r="B67" s="2314"/>
      <c r="C67" s="2255" t="s">
        <v>11</v>
      </c>
      <c r="D67" s="2256"/>
      <c r="E67" s="39" t="s">
        <v>12</v>
      </c>
      <c r="F67" s="36"/>
      <c r="G67" s="1525" t="s">
        <v>12</v>
      </c>
      <c r="H67" s="1534"/>
      <c r="I67" s="1534" t="s">
        <v>13</v>
      </c>
      <c r="J67" s="39" t="s">
        <v>1000</v>
      </c>
      <c r="K67" s="1524" t="s">
        <v>1001</v>
      </c>
    </row>
    <row r="68" spans="1:11" ht="18" customHeight="1">
      <c r="A68" s="36"/>
      <c r="B68" s="36"/>
      <c r="C68" s="36"/>
      <c r="D68" s="2427" t="s">
        <v>1002</v>
      </c>
      <c r="E68" s="2342"/>
      <c r="F68" s="2342"/>
      <c r="G68" s="2342"/>
      <c r="H68" s="2342"/>
      <c r="I68" s="2342"/>
      <c r="J68" s="36"/>
      <c r="K68" s="36"/>
    </row>
    <row r="69" spans="1:11" ht="15" customHeight="1">
      <c r="A69" s="42" t="s">
        <v>15</v>
      </c>
      <c r="B69" s="43" t="s">
        <v>216</v>
      </c>
      <c r="C69" s="36"/>
      <c r="D69" s="36"/>
      <c r="E69" s="36"/>
      <c r="F69" s="36"/>
      <c r="G69" s="36"/>
      <c r="H69" s="36"/>
      <c r="I69" s="36"/>
      <c r="J69" s="36"/>
      <c r="K69" s="36"/>
    </row>
    <row r="70" spans="1:11" ht="15" customHeight="1">
      <c r="A70" s="42" t="s">
        <v>18</v>
      </c>
      <c r="B70" s="43" t="s">
        <v>1062</v>
      </c>
      <c r="C70" s="36"/>
      <c r="D70" s="36"/>
      <c r="E70" s="36"/>
      <c r="F70" s="36"/>
      <c r="G70" s="36"/>
      <c r="H70" s="36"/>
      <c r="I70" s="36"/>
      <c r="J70" s="36"/>
      <c r="K70" s="36"/>
    </row>
    <row r="71" spans="1:11" ht="15" customHeight="1">
      <c r="A71" s="44">
        <v>2015</v>
      </c>
      <c r="B71" s="43" t="s">
        <v>284</v>
      </c>
      <c r="C71" s="36"/>
      <c r="D71" s="36"/>
      <c r="E71" s="36"/>
      <c r="F71" s="36"/>
      <c r="G71" s="36"/>
      <c r="H71" s="36"/>
      <c r="I71" s="36"/>
      <c r="J71" s="36"/>
      <c r="K71" s="36"/>
    </row>
    <row r="72" spans="1:11" ht="15" customHeight="1">
      <c r="A72" s="46">
        <v>101</v>
      </c>
      <c r="B72" s="10" t="s">
        <v>1063</v>
      </c>
      <c r="C72" s="47" t="s">
        <v>68</v>
      </c>
      <c r="D72" s="48"/>
      <c r="E72" s="47" t="s">
        <v>68</v>
      </c>
      <c r="F72" s="47" t="s">
        <v>68</v>
      </c>
      <c r="G72" s="49">
        <v>662.23</v>
      </c>
      <c r="H72" s="49"/>
      <c r="I72" s="49">
        <v>662.23</v>
      </c>
      <c r="J72" s="49">
        <v>163.36000000000001</v>
      </c>
      <c r="K72" s="49" t="s">
        <v>1064</v>
      </c>
    </row>
    <row r="73" spans="1:11" ht="15" customHeight="1">
      <c r="A73" s="46">
        <v>102</v>
      </c>
      <c r="B73" s="10" t="s">
        <v>1065</v>
      </c>
      <c r="C73" s="47" t="s">
        <v>68</v>
      </c>
      <c r="D73" s="48"/>
      <c r="E73" s="47" t="s">
        <v>68</v>
      </c>
      <c r="F73" s="47" t="s">
        <v>68</v>
      </c>
      <c r="G73" s="49">
        <v>6726.4</v>
      </c>
      <c r="H73" s="49"/>
      <c r="I73" s="49">
        <v>6726.4</v>
      </c>
      <c r="J73" s="49">
        <v>5652.56</v>
      </c>
      <c r="K73" s="49" t="s">
        <v>1066</v>
      </c>
    </row>
    <row r="74" spans="1:11" ht="15" customHeight="1">
      <c r="A74" s="46">
        <v>105</v>
      </c>
      <c r="B74" s="10" t="s">
        <v>1067</v>
      </c>
      <c r="C74" s="47" t="s">
        <v>68</v>
      </c>
      <c r="D74" s="48"/>
      <c r="E74" s="47" t="s">
        <v>68</v>
      </c>
      <c r="F74" s="47" t="s">
        <v>68</v>
      </c>
      <c r="G74" s="49">
        <v>6051.2</v>
      </c>
      <c r="H74" s="49"/>
      <c r="I74" s="49">
        <v>6051.2</v>
      </c>
      <c r="J74" s="49">
        <v>1524.47</v>
      </c>
      <c r="K74" s="49" t="s">
        <v>1068</v>
      </c>
    </row>
    <row r="75" spans="1:11" ht="15" customHeight="1">
      <c r="A75" s="46">
        <v>106</v>
      </c>
      <c r="B75" s="10" t="s">
        <v>1069</v>
      </c>
      <c r="C75" s="47" t="s">
        <v>68</v>
      </c>
      <c r="D75" s="48"/>
      <c r="E75" s="47" t="s">
        <v>68</v>
      </c>
      <c r="F75" s="47" t="s">
        <v>68</v>
      </c>
      <c r="G75" s="49">
        <v>2581.38</v>
      </c>
      <c r="H75" s="49"/>
      <c r="I75" s="49">
        <v>2581.38</v>
      </c>
      <c r="J75" s="49">
        <v>5292.37</v>
      </c>
      <c r="K75" s="49" t="s">
        <v>1070</v>
      </c>
    </row>
    <row r="76" spans="1:11" ht="15" customHeight="1">
      <c r="A76" s="46">
        <v>800</v>
      </c>
      <c r="B76" s="10" t="s">
        <v>1041</v>
      </c>
      <c r="C76" s="47" t="s">
        <v>68</v>
      </c>
      <c r="D76" s="48"/>
      <c r="E76" s="47" t="s">
        <v>68</v>
      </c>
      <c r="F76" s="47" t="s">
        <v>68</v>
      </c>
      <c r="G76" s="49">
        <v>9.99</v>
      </c>
      <c r="H76" s="49"/>
      <c r="I76" s="49">
        <v>9.99</v>
      </c>
      <c r="J76" s="49">
        <v>1.65</v>
      </c>
      <c r="K76" s="49" t="s">
        <v>1071</v>
      </c>
    </row>
    <row r="77" spans="1:11" ht="18" customHeight="1">
      <c r="A77" s="36" t="s">
        <v>2</v>
      </c>
      <c r="B77" s="43" t="s">
        <v>1072</v>
      </c>
      <c r="C77" s="50" t="s">
        <v>68</v>
      </c>
      <c r="D77" s="51"/>
      <c r="E77" s="50" t="s">
        <v>68</v>
      </c>
      <c r="F77" s="52" t="s">
        <v>68</v>
      </c>
      <c r="G77" s="52">
        <v>16031.2</v>
      </c>
      <c r="H77" s="52"/>
      <c r="I77" s="52">
        <v>16031.2</v>
      </c>
      <c r="J77" s="52">
        <v>12634.41</v>
      </c>
      <c r="K77" s="52" t="s">
        <v>1073</v>
      </c>
    </row>
    <row r="78" spans="1:11" ht="15" customHeight="1">
      <c r="A78" s="36"/>
      <c r="B78" s="43" t="s">
        <v>1074</v>
      </c>
      <c r="C78" s="50">
        <v>30056.400000000001</v>
      </c>
      <c r="D78" s="51"/>
      <c r="E78" s="50" t="s">
        <v>68</v>
      </c>
      <c r="F78" s="52" t="s">
        <v>68</v>
      </c>
      <c r="G78" s="52">
        <v>135202.84</v>
      </c>
      <c r="H78" s="52"/>
      <c r="I78" s="52">
        <v>165259.24</v>
      </c>
      <c r="J78" s="52">
        <v>128934.94</v>
      </c>
      <c r="K78" s="52" t="s">
        <v>1075</v>
      </c>
    </row>
    <row r="79" spans="1:11" ht="15" customHeight="1">
      <c r="A79" s="42" t="s">
        <v>51</v>
      </c>
      <c r="B79" s="43" t="s">
        <v>1076</v>
      </c>
      <c r="C79" s="36"/>
      <c r="D79" s="36"/>
      <c r="E79" s="36"/>
      <c r="F79" s="36"/>
      <c r="G79" s="36"/>
      <c r="H79" s="36"/>
      <c r="I79" s="36"/>
      <c r="J79" s="36"/>
      <c r="K79" s="36"/>
    </row>
    <row r="80" spans="1:11" ht="15" customHeight="1">
      <c r="A80" s="42" t="s">
        <v>339</v>
      </c>
      <c r="B80" s="43" t="s">
        <v>1077</v>
      </c>
      <c r="C80" s="36"/>
      <c r="D80" s="36"/>
      <c r="E80" s="36"/>
      <c r="F80" s="36"/>
      <c r="G80" s="36"/>
      <c r="H80" s="36"/>
      <c r="I80" s="36"/>
      <c r="J80" s="36"/>
      <c r="K80" s="36"/>
    </row>
    <row r="81" spans="1:11" ht="15" customHeight="1">
      <c r="A81" s="44">
        <v>2029</v>
      </c>
      <c r="B81" s="43" t="s">
        <v>64</v>
      </c>
      <c r="C81" s="36"/>
      <c r="D81" s="36"/>
      <c r="E81" s="36"/>
      <c r="F81" s="36"/>
      <c r="G81" s="36"/>
      <c r="H81" s="36"/>
      <c r="I81" s="36"/>
      <c r="J81" s="36"/>
      <c r="K81" s="36"/>
    </row>
    <row r="82" spans="1:11" ht="15" customHeight="1">
      <c r="A82" s="46">
        <v>103</v>
      </c>
      <c r="B82" s="10" t="s">
        <v>1078</v>
      </c>
      <c r="C82" s="47">
        <v>18.87</v>
      </c>
      <c r="D82" s="48"/>
      <c r="E82" s="47" t="s">
        <v>68</v>
      </c>
      <c r="F82" s="47" t="s">
        <v>68</v>
      </c>
      <c r="G82" s="49">
        <v>20710.28</v>
      </c>
      <c r="H82" s="49"/>
      <c r="I82" s="49">
        <v>20729.150000000001</v>
      </c>
      <c r="J82" s="49">
        <v>19661.36</v>
      </c>
      <c r="K82" s="49" t="s">
        <v>1079</v>
      </c>
    </row>
    <row r="83" spans="1:11" ht="15" customHeight="1">
      <c r="A83" s="46">
        <v>800</v>
      </c>
      <c r="B83" s="10" t="s">
        <v>1041</v>
      </c>
      <c r="C83" s="47" t="s">
        <v>68</v>
      </c>
      <c r="D83" s="48"/>
      <c r="E83" s="47" t="s">
        <v>68</v>
      </c>
      <c r="F83" s="47" t="s">
        <v>68</v>
      </c>
      <c r="G83" s="49">
        <v>0.59</v>
      </c>
      <c r="H83" s="49"/>
      <c r="I83" s="49">
        <v>0.59</v>
      </c>
      <c r="J83" s="49">
        <v>0.94</v>
      </c>
      <c r="K83" s="49" t="s">
        <v>1080</v>
      </c>
    </row>
    <row r="84" spans="1:11" ht="18" customHeight="1">
      <c r="A84" s="36" t="s">
        <v>2</v>
      </c>
      <c r="B84" s="43" t="s">
        <v>1081</v>
      </c>
      <c r="C84" s="50">
        <v>18.87</v>
      </c>
      <c r="D84" s="51"/>
      <c r="E84" s="50" t="s">
        <v>68</v>
      </c>
      <c r="F84" s="52" t="s">
        <v>68</v>
      </c>
      <c r="G84" s="52">
        <v>20710.87</v>
      </c>
      <c r="H84" s="52"/>
      <c r="I84" s="52">
        <v>20729.740000000002</v>
      </c>
      <c r="J84" s="52">
        <v>19662.3</v>
      </c>
      <c r="K84" s="52" t="s">
        <v>1079</v>
      </c>
    </row>
    <row r="85" spans="1:11" ht="15" customHeight="1">
      <c r="A85" s="44">
        <v>2030</v>
      </c>
      <c r="B85" s="43" t="s">
        <v>1082</v>
      </c>
      <c r="C85" s="36"/>
      <c r="D85" s="36"/>
      <c r="E85" s="36"/>
      <c r="F85" s="36"/>
      <c r="G85" s="36"/>
      <c r="H85" s="36"/>
      <c r="I85" s="36"/>
      <c r="J85" s="36"/>
      <c r="K85" s="36"/>
    </row>
    <row r="86" spans="1:11" ht="15" customHeight="1">
      <c r="A86" s="45">
        <v>1</v>
      </c>
      <c r="B86" s="12" t="s">
        <v>80</v>
      </c>
      <c r="C86" s="36"/>
      <c r="D86" s="36"/>
      <c r="E86" s="36"/>
      <c r="F86" s="36"/>
      <c r="G86" s="36"/>
      <c r="H86" s="36"/>
      <c r="I86" s="36"/>
      <c r="J86" s="36"/>
      <c r="K86" s="36"/>
    </row>
    <row r="87" spans="1:11" ht="15" customHeight="1">
      <c r="A87" s="46">
        <v>1</v>
      </c>
      <c r="B87" s="10" t="s">
        <v>1083</v>
      </c>
      <c r="C87" s="47" t="s">
        <v>68</v>
      </c>
      <c r="D87" s="48"/>
      <c r="E87" s="47" t="s">
        <v>68</v>
      </c>
      <c r="F87" s="47" t="s">
        <v>68</v>
      </c>
      <c r="G87" s="49">
        <v>5.61</v>
      </c>
      <c r="H87" s="49"/>
      <c r="I87" s="49">
        <v>5.61</v>
      </c>
      <c r="J87" s="49">
        <v>2.92</v>
      </c>
      <c r="K87" s="49" t="s">
        <v>1084</v>
      </c>
    </row>
    <row r="88" spans="1:11" ht="15" customHeight="1">
      <c r="A88" s="46">
        <v>101</v>
      </c>
      <c r="B88" s="10" t="s">
        <v>1085</v>
      </c>
      <c r="C88" s="49" t="s">
        <v>68</v>
      </c>
      <c r="D88" s="48"/>
      <c r="E88" s="49" t="s">
        <v>68</v>
      </c>
      <c r="F88" s="49" t="s">
        <v>68</v>
      </c>
      <c r="G88" s="49" t="s">
        <v>68</v>
      </c>
      <c r="H88" s="49"/>
      <c r="I88" s="49" t="s">
        <v>68</v>
      </c>
      <c r="J88" s="49">
        <v>661.2</v>
      </c>
      <c r="K88" s="49" t="s">
        <v>69</v>
      </c>
    </row>
    <row r="89" spans="1:11" ht="18" customHeight="1">
      <c r="A89" s="36" t="s">
        <v>2</v>
      </c>
      <c r="B89" s="36"/>
      <c r="C89" s="36"/>
      <c r="D89" s="36"/>
      <c r="E89" s="36"/>
      <c r="F89" s="36"/>
      <c r="G89" s="36"/>
      <c r="H89" s="36"/>
      <c r="I89" s="36"/>
      <c r="J89" s="36"/>
      <c r="K89" s="36"/>
    </row>
    <row r="90" spans="1:11" ht="18" customHeight="1">
      <c r="A90" s="2429" t="s">
        <v>1032</v>
      </c>
      <c r="B90" s="2430"/>
      <c r="C90" s="2430"/>
      <c r="D90" s="2430"/>
      <c r="E90" s="2430"/>
      <c r="F90" s="2430"/>
      <c r="G90" s="2430"/>
      <c r="H90" s="2430"/>
      <c r="I90" s="2430"/>
      <c r="J90" s="2430"/>
      <c r="K90" s="2430"/>
    </row>
    <row r="91" spans="1:11" ht="15" customHeight="1">
      <c r="A91" s="2431" t="s">
        <v>995</v>
      </c>
      <c r="B91" s="2432"/>
      <c r="C91" s="2432"/>
      <c r="D91" s="2432"/>
      <c r="E91" s="2432"/>
      <c r="F91" s="2432"/>
      <c r="G91" s="2432"/>
      <c r="H91" s="2432"/>
      <c r="I91" s="2432"/>
      <c r="J91" s="2432"/>
      <c r="K91" s="2432"/>
    </row>
    <row r="92" spans="1:11" ht="15" customHeight="1">
      <c r="A92" s="2353"/>
      <c r="B92" s="2314"/>
      <c r="C92" s="2314"/>
      <c r="D92" s="2314"/>
      <c r="E92" s="2314"/>
      <c r="F92" s="2314"/>
      <c r="G92" s="2314"/>
      <c r="H92" s="2314"/>
      <c r="I92" s="2314"/>
      <c r="J92" s="2314"/>
      <c r="K92" s="2314"/>
    </row>
    <row r="93" spans="1:11" ht="15" customHeight="1">
      <c r="A93" s="2405" t="s">
        <v>3</v>
      </c>
      <c r="B93" s="2254"/>
      <c r="C93" s="2257" t="s">
        <v>4</v>
      </c>
      <c r="D93" s="2248"/>
      <c r="E93" s="2248"/>
      <c r="F93" s="2248"/>
      <c r="G93" s="2248"/>
      <c r="H93" s="2248"/>
      <c r="I93" s="2248"/>
      <c r="J93" s="2248"/>
      <c r="K93" s="1520" t="s">
        <v>5</v>
      </c>
    </row>
    <row r="94" spans="1:11" ht="15" customHeight="1">
      <c r="A94" s="2313"/>
      <c r="B94" s="2250"/>
      <c r="C94" s="2257" t="s">
        <v>6</v>
      </c>
      <c r="D94" s="2248"/>
      <c r="E94" s="2248"/>
      <c r="F94" s="2248"/>
      <c r="G94" s="2248"/>
      <c r="H94" s="2248"/>
      <c r="I94" s="2248"/>
      <c r="J94" s="1520" t="s">
        <v>996</v>
      </c>
      <c r="K94" s="1522" t="s">
        <v>8</v>
      </c>
    </row>
    <row r="95" spans="1:11" ht="18" customHeight="1">
      <c r="A95" s="36"/>
      <c r="B95" s="36"/>
      <c r="C95" s="2253" t="s">
        <v>997</v>
      </c>
      <c r="D95" s="2254"/>
      <c r="E95" s="2253" t="s">
        <v>998</v>
      </c>
      <c r="F95" s="2428"/>
      <c r="G95" s="2428"/>
      <c r="H95" s="1521"/>
      <c r="I95" s="1520" t="s">
        <v>999</v>
      </c>
      <c r="J95" s="1522" t="s">
        <v>999</v>
      </c>
      <c r="K95" s="1522" t="s">
        <v>9</v>
      </c>
    </row>
    <row r="96" spans="1:11" ht="18" customHeight="1">
      <c r="A96" s="36"/>
      <c r="B96" s="36"/>
      <c r="C96" s="2249"/>
      <c r="D96" s="2250"/>
      <c r="E96" s="2249"/>
      <c r="F96" s="2312"/>
      <c r="G96" s="2312"/>
      <c r="H96" s="1523"/>
      <c r="I96" s="1522"/>
      <c r="J96" s="1522"/>
      <c r="K96" s="1522"/>
    </row>
    <row r="97" spans="1:11" ht="15" customHeight="1">
      <c r="A97" s="2353" t="s">
        <v>10</v>
      </c>
      <c r="B97" s="2314"/>
      <c r="C97" s="2255" t="s">
        <v>11</v>
      </c>
      <c r="D97" s="2256"/>
      <c r="E97" s="39" t="s">
        <v>12</v>
      </c>
      <c r="F97" s="36"/>
      <c r="G97" s="1525" t="s">
        <v>12</v>
      </c>
      <c r="H97" s="1534"/>
      <c r="I97" s="1534" t="s">
        <v>13</v>
      </c>
      <c r="J97" s="39" t="s">
        <v>1000</v>
      </c>
      <c r="K97" s="1524" t="s">
        <v>1001</v>
      </c>
    </row>
    <row r="98" spans="1:11" ht="18" customHeight="1">
      <c r="A98" s="36"/>
      <c r="B98" s="36"/>
      <c r="C98" s="36"/>
      <c r="D98" s="2427" t="s">
        <v>1002</v>
      </c>
      <c r="E98" s="2342"/>
      <c r="F98" s="2342"/>
      <c r="G98" s="2342"/>
      <c r="H98" s="2342"/>
      <c r="I98" s="2342"/>
      <c r="J98" s="36"/>
      <c r="K98" s="36"/>
    </row>
    <row r="99" spans="1:11" ht="15" customHeight="1">
      <c r="A99" s="42" t="s">
        <v>15</v>
      </c>
      <c r="B99" s="43" t="s">
        <v>216</v>
      </c>
      <c r="C99" s="36"/>
      <c r="D99" s="36"/>
      <c r="E99" s="36"/>
      <c r="F99" s="36"/>
      <c r="G99" s="36"/>
      <c r="H99" s="36"/>
      <c r="I99" s="36"/>
      <c r="J99" s="36"/>
      <c r="K99" s="36"/>
    </row>
    <row r="100" spans="1:11" ht="15" customHeight="1">
      <c r="A100" s="42" t="s">
        <v>51</v>
      </c>
      <c r="B100" s="43" t="s">
        <v>1086</v>
      </c>
      <c r="C100" s="36"/>
      <c r="D100" s="36"/>
      <c r="E100" s="36"/>
      <c r="F100" s="36"/>
      <c r="G100" s="36"/>
      <c r="H100" s="36"/>
      <c r="I100" s="36"/>
      <c r="J100" s="36"/>
      <c r="K100" s="36"/>
    </row>
    <row r="101" spans="1:11" ht="27.95" customHeight="1">
      <c r="A101" s="42" t="s">
        <v>339</v>
      </c>
      <c r="B101" s="43" t="s">
        <v>5201</v>
      </c>
      <c r="C101" s="36"/>
      <c r="D101" s="36"/>
      <c r="E101" s="36"/>
      <c r="F101" s="36"/>
      <c r="G101" s="36"/>
      <c r="H101" s="36"/>
      <c r="I101" s="36"/>
      <c r="J101" s="36"/>
      <c r="K101" s="36"/>
    </row>
    <row r="102" spans="1:11" ht="15" customHeight="1">
      <c r="A102" s="44">
        <v>2030</v>
      </c>
      <c r="B102" s="55" t="s">
        <v>1087</v>
      </c>
      <c r="C102" s="36"/>
      <c r="D102" s="36"/>
      <c r="E102" s="36"/>
      <c r="F102" s="36"/>
      <c r="G102" s="36"/>
      <c r="H102" s="36"/>
      <c r="I102" s="36"/>
      <c r="J102" s="36"/>
      <c r="K102" s="36"/>
    </row>
    <row r="103" spans="1:11" ht="15" customHeight="1">
      <c r="A103" s="45">
        <v>1</v>
      </c>
      <c r="B103" s="56" t="s">
        <v>1088</v>
      </c>
      <c r="C103" s="57"/>
      <c r="D103" s="57"/>
      <c r="E103" s="57"/>
      <c r="F103" s="36"/>
      <c r="G103" s="36"/>
      <c r="H103" s="36"/>
      <c r="I103" s="36"/>
      <c r="J103" s="36"/>
      <c r="K103" s="36"/>
    </row>
    <row r="104" spans="1:11" ht="15" customHeight="1">
      <c r="A104" s="46">
        <v>102</v>
      </c>
      <c r="B104" s="10" t="s">
        <v>1089</v>
      </c>
      <c r="C104" s="47" t="s">
        <v>68</v>
      </c>
      <c r="D104" s="48"/>
      <c r="E104" s="47" t="s">
        <v>68</v>
      </c>
      <c r="F104" s="47" t="s">
        <v>68</v>
      </c>
      <c r="G104" s="49">
        <v>74.650000000000006</v>
      </c>
      <c r="H104" s="49"/>
      <c r="I104" s="49">
        <v>74.650000000000006</v>
      </c>
      <c r="J104" s="49">
        <v>255.13</v>
      </c>
      <c r="K104" s="49" t="s">
        <v>1090</v>
      </c>
    </row>
    <row r="105" spans="1:11" ht="18" customHeight="1">
      <c r="A105" s="53"/>
      <c r="B105" s="43" t="s">
        <v>86</v>
      </c>
      <c r="C105" s="50" t="s">
        <v>68</v>
      </c>
      <c r="D105" s="51"/>
      <c r="E105" s="52" t="s">
        <v>68</v>
      </c>
      <c r="F105" s="52" t="s">
        <v>68</v>
      </c>
      <c r="G105" s="52">
        <v>80.260000000000005</v>
      </c>
      <c r="H105" s="52"/>
      <c r="I105" s="52">
        <v>80.260000000000005</v>
      </c>
      <c r="J105" s="52">
        <v>919.25</v>
      </c>
      <c r="K105" s="52" t="s">
        <v>1091</v>
      </c>
    </row>
    <row r="106" spans="1:11" ht="15" customHeight="1">
      <c r="A106" s="45">
        <v>2</v>
      </c>
      <c r="B106" s="12" t="s">
        <v>89</v>
      </c>
      <c r="C106" s="36"/>
      <c r="D106" s="36"/>
      <c r="E106" s="36"/>
      <c r="F106" s="36"/>
      <c r="G106" s="36"/>
      <c r="H106" s="36"/>
      <c r="I106" s="36"/>
      <c r="J106" s="36"/>
      <c r="K106" s="36"/>
    </row>
    <row r="107" spans="1:11" ht="15" customHeight="1">
      <c r="A107" s="46">
        <v>101</v>
      </c>
      <c r="B107" s="10" t="s">
        <v>1085</v>
      </c>
      <c r="C107" s="47" t="s">
        <v>68</v>
      </c>
      <c r="D107" s="48"/>
      <c r="E107" s="47" t="s">
        <v>68</v>
      </c>
      <c r="F107" s="47" t="s">
        <v>68</v>
      </c>
      <c r="G107" s="49">
        <v>1000.01</v>
      </c>
      <c r="H107" s="49"/>
      <c r="I107" s="49">
        <v>1000.01</v>
      </c>
      <c r="J107" s="49">
        <v>3000</v>
      </c>
      <c r="K107" s="49" t="s">
        <v>1092</v>
      </c>
    </row>
    <row r="108" spans="1:11" ht="15" customHeight="1">
      <c r="A108" s="46">
        <v>102</v>
      </c>
      <c r="B108" s="10" t="s">
        <v>1089</v>
      </c>
      <c r="C108" s="47" t="s">
        <v>68</v>
      </c>
      <c r="D108" s="48"/>
      <c r="E108" s="47" t="s">
        <v>68</v>
      </c>
      <c r="F108" s="47" t="s">
        <v>68</v>
      </c>
      <c r="G108" s="49">
        <v>28.85</v>
      </c>
      <c r="H108" s="49"/>
      <c r="I108" s="49">
        <v>28.85</v>
      </c>
      <c r="J108" s="49">
        <v>654.30999999999995</v>
      </c>
      <c r="K108" s="49" t="s">
        <v>1093</v>
      </c>
    </row>
    <row r="109" spans="1:11" ht="18" customHeight="1">
      <c r="A109" s="36" t="s">
        <v>2</v>
      </c>
      <c r="B109" s="43" t="s">
        <v>94</v>
      </c>
      <c r="C109" s="50" t="s">
        <v>68</v>
      </c>
      <c r="D109" s="51"/>
      <c r="E109" s="52" t="s">
        <v>68</v>
      </c>
      <c r="F109" s="52" t="s">
        <v>68</v>
      </c>
      <c r="G109" s="52">
        <v>1028.8599999999999</v>
      </c>
      <c r="H109" s="52"/>
      <c r="I109" s="52">
        <v>1028.8599999999999</v>
      </c>
      <c r="J109" s="52">
        <v>3654.31</v>
      </c>
      <c r="K109" s="52" t="s">
        <v>1094</v>
      </c>
    </row>
    <row r="110" spans="1:11" ht="18" customHeight="1">
      <c r="A110" s="54" t="s">
        <v>2</v>
      </c>
      <c r="B110" s="43" t="s">
        <v>1095</v>
      </c>
      <c r="C110" s="50" t="s">
        <v>68</v>
      </c>
      <c r="D110" s="51"/>
      <c r="E110" s="50" t="s">
        <v>68</v>
      </c>
      <c r="F110" s="52" t="s">
        <v>68</v>
      </c>
      <c r="G110" s="52">
        <v>1109.1199999999999</v>
      </c>
      <c r="H110" s="52"/>
      <c r="I110" s="52">
        <v>1109.1199999999999</v>
      </c>
      <c r="J110" s="52">
        <v>4573.5600000000004</v>
      </c>
      <c r="K110" s="52" t="s">
        <v>1096</v>
      </c>
    </row>
    <row r="111" spans="1:11" ht="24">
      <c r="A111" s="36"/>
      <c r="B111" s="43" t="s">
        <v>1097</v>
      </c>
      <c r="C111" s="50">
        <v>18.87</v>
      </c>
      <c r="D111" s="51"/>
      <c r="E111" s="50" t="s">
        <v>68</v>
      </c>
      <c r="F111" s="52" t="s">
        <v>68</v>
      </c>
      <c r="G111" s="52">
        <v>21819.99</v>
      </c>
      <c r="H111" s="52"/>
      <c r="I111" s="52">
        <v>21838.86</v>
      </c>
      <c r="J111" s="52">
        <v>24235.86</v>
      </c>
      <c r="K111" s="52" t="s">
        <v>1098</v>
      </c>
    </row>
    <row r="112" spans="1:11" ht="15" customHeight="1">
      <c r="A112" s="42" t="s">
        <v>504</v>
      </c>
      <c r="B112" s="43" t="s">
        <v>1099</v>
      </c>
      <c r="C112" s="36"/>
      <c r="D112" s="36"/>
      <c r="E112" s="36"/>
      <c r="F112" s="36"/>
      <c r="G112" s="36"/>
      <c r="H112" s="36"/>
      <c r="I112" s="36"/>
      <c r="J112" s="36"/>
      <c r="K112" s="36"/>
    </row>
    <row r="113" spans="1:11" ht="15" customHeight="1">
      <c r="A113" s="44">
        <v>2039</v>
      </c>
      <c r="B113" s="43" t="s">
        <v>113</v>
      </c>
      <c r="C113" s="36"/>
      <c r="D113" s="36"/>
      <c r="E113" s="36"/>
      <c r="F113" s="36"/>
      <c r="G113" s="36"/>
      <c r="H113" s="36"/>
      <c r="I113" s="36"/>
      <c r="J113" s="36"/>
      <c r="K113" s="36"/>
    </row>
    <row r="114" spans="1:11" ht="15" customHeight="1">
      <c r="A114" s="46">
        <v>1</v>
      </c>
      <c r="B114" s="10" t="s">
        <v>1083</v>
      </c>
      <c r="C114" s="47" t="s">
        <v>68</v>
      </c>
      <c r="D114" s="48"/>
      <c r="E114" s="47" t="s">
        <v>68</v>
      </c>
      <c r="F114" s="47" t="s">
        <v>68</v>
      </c>
      <c r="G114" s="49">
        <v>9798.7800000000007</v>
      </c>
      <c r="H114" s="49"/>
      <c r="I114" s="49">
        <v>9798.7800000000007</v>
      </c>
      <c r="J114" s="49">
        <v>9596.7000000000007</v>
      </c>
      <c r="K114" s="49" t="s">
        <v>1100</v>
      </c>
    </row>
    <row r="115" spans="1:11" ht="18" customHeight="1">
      <c r="A115" s="36" t="s">
        <v>2</v>
      </c>
      <c r="B115" s="43" t="s">
        <v>1101</v>
      </c>
      <c r="C115" s="50" t="s">
        <v>68</v>
      </c>
      <c r="D115" s="51"/>
      <c r="E115" s="50" t="s">
        <v>68</v>
      </c>
      <c r="F115" s="52" t="s">
        <v>68</v>
      </c>
      <c r="G115" s="52">
        <v>9798.7800000000007</v>
      </c>
      <c r="H115" s="52"/>
      <c r="I115" s="52">
        <v>9798.7800000000007</v>
      </c>
      <c r="J115" s="52">
        <v>9596.7000000000007</v>
      </c>
      <c r="K115" s="52" t="s">
        <v>1100</v>
      </c>
    </row>
    <row r="116" spans="1:11" ht="18" customHeight="1">
      <c r="A116" s="36" t="s">
        <v>2</v>
      </c>
      <c r="B116" s="36"/>
      <c r="C116" s="36"/>
      <c r="D116" s="36"/>
      <c r="E116" s="36"/>
      <c r="F116" s="36"/>
      <c r="G116" s="36"/>
      <c r="H116" s="36"/>
      <c r="I116" s="36"/>
      <c r="J116" s="36"/>
      <c r="K116" s="36"/>
    </row>
    <row r="117" spans="1:11" ht="18" customHeight="1">
      <c r="A117" s="36" t="s">
        <v>2</v>
      </c>
      <c r="B117" s="36"/>
      <c r="C117" s="36"/>
      <c r="D117" s="36"/>
      <c r="E117" s="36"/>
      <c r="F117" s="36"/>
      <c r="G117" s="36"/>
      <c r="H117" s="36"/>
      <c r="I117" s="36"/>
      <c r="J117" s="36"/>
      <c r="K117" s="36"/>
    </row>
    <row r="118" spans="1:11" ht="18" customHeight="1">
      <c r="A118" s="2429" t="s">
        <v>1032</v>
      </c>
      <c r="B118" s="2430"/>
      <c r="C118" s="2430"/>
      <c r="D118" s="2430"/>
      <c r="E118" s="2430"/>
      <c r="F118" s="2430"/>
      <c r="G118" s="2430"/>
      <c r="H118" s="2430"/>
      <c r="I118" s="2430"/>
      <c r="J118" s="2430"/>
      <c r="K118" s="2430"/>
    </row>
    <row r="119" spans="1:11" ht="15" customHeight="1">
      <c r="A119" s="2431" t="s">
        <v>995</v>
      </c>
      <c r="B119" s="2432"/>
      <c r="C119" s="2432"/>
      <c r="D119" s="2432"/>
      <c r="E119" s="2432"/>
      <c r="F119" s="2432"/>
      <c r="G119" s="2432"/>
      <c r="H119" s="2432"/>
      <c r="I119" s="2432"/>
      <c r="J119" s="2432"/>
      <c r="K119" s="2432"/>
    </row>
    <row r="120" spans="1:11" ht="15" customHeight="1">
      <c r="A120" s="2353"/>
      <c r="B120" s="2314"/>
      <c r="C120" s="2314"/>
      <c r="D120" s="2314"/>
      <c r="E120" s="2314"/>
      <c r="F120" s="2314"/>
      <c r="G120" s="2314"/>
      <c r="H120" s="2314"/>
      <c r="I120" s="2314"/>
      <c r="J120" s="2314"/>
      <c r="K120" s="2314"/>
    </row>
    <row r="121" spans="1:11" ht="15" customHeight="1">
      <c r="A121" s="2405" t="s">
        <v>3</v>
      </c>
      <c r="B121" s="2254"/>
      <c r="C121" s="2257" t="s">
        <v>4</v>
      </c>
      <c r="D121" s="2248"/>
      <c r="E121" s="2248"/>
      <c r="F121" s="2248"/>
      <c r="G121" s="2248"/>
      <c r="H121" s="2248"/>
      <c r="I121" s="2248"/>
      <c r="J121" s="2248"/>
      <c r="K121" s="1520" t="s">
        <v>5</v>
      </c>
    </row>
    <row r="122" spans="1:11" ht="15" customHeight="1">
      <c r="A122" s="2313"/>
      <c r="B122" s="2250"/>
      <c r="C122" s="2257" t="s">
        <v>6</v>
      </c>
      <c r="D122" s="2248"/>
      <c r="E122" s="2248"/>
      <c r="F122" s="2248"/>
      <c r="G122" s="2248"/>
      <c r="H122" s="2248"/>
      <c r="I122" s="2248"/>
      <c r="J122" s="1520" t="s">
        <v>996</v>
      </c>
      <c r="K122" s="1522" t="s">
        <v>8</v>
      </c>
    </row>
    <row r="123" spans="1:11" ht="18" customHeight="1">
      <c r="A123" s="36"/>
      <c r="B123" s="36"/>
      <c r="C123" s="2253" t="s">
        <v>997</v>
      </c>
      <c r="D123" s="2254"/>
      <c r="E123" s="2253" t="s">
        <v>998</v>
      </c>
      <c r="F123" s="2428"/>
      <c r="G123" s="2428"/>
      <c r="H123" s="1521"/>
      <c r="I123" s="1520" t="s">
        <v>999</v>
      </c>
      <c r="J123" s="1522" t="s">
        <v>999</v>
      </c>
      <c r="K123" s="1522" t="s">
        <v>9</v>
      </c>
    </row>
    <row r="124" spans="1:11" ht="18" customHeight="1">
      <c r="A124" s="36"/>
      <c r="B124" s="36"/>
      <c r="C124" s="2249"/>
      <c r="D124" s="2250"/>
      <c r="E124" s="2249"/>
      <c r="F124" s="2312"/>
      <c r="G124" s="2312"/>
      <c r="H124" s="1523"/>
      <c r="I124" s="1522"/>
      <c r="J124" s="1522"/>
      <c r="K124" s="1522"/>
    </row>
    <row r="125" spans="1:11" ht="15" customHeight="1">
      <c r="A125" s="2353" t="s">
        <v>10</v>
      </c>
      <c r="B125" s="2314"/>
      <c r="C125" s="2255" t="s">
        <v>11</v>
      </c>
      <c r="D125" s="2256"/>
      <c r="E125" s="39" t="s">
        <v>12</v>
      </c>
      <c r="F125" s="36"/>
      <c r="G125" s="1525" t="s">
        <v>12</v>
      </c>
      <c r="H125" s="1534"/>
      <c r="I125" s="1534" t="s">
        <v>13</v>
      </c>
      <c r="J125" s="39" t="s">
        <v>1000</v>
      </c>
      <c r="K125" s="1524" t="s">
        <v>1001</v>
      </c>
    </row>
    <row r="126" spans="1:11" ht="18" customHeight="1">
      <c r="A126" s="36"/>
      <c r="B126" s="36"/>
      <c r="C126" s="36"/>
      <c r="D126" s="2427" t="s">
        <v>1002</v>
      </c>
      <c r="E126" s="2342"/>
      <c r="F126" s="2342"/>
      <c r="G126" s="2342"/>
      <c r="H126" s="2342"/>
      <c r="I126" s="2342"/>
      <c r="J126" s="36"/>
      <c r="K126" s="36"/>
    </row>
    <row r="127" spans="1:11" ht="15" customHeight="1">
      <c r="A127" s="42" t="s">
        <v>15</v>
      </c>
      <c r="B127" s="43" t="s">
        <v>216</v>
      </c>
      <c r="C127" s="36"/>
      <c r="D127" s="36"/>
      <c r="E127" s="36"/>
      <c r="F127" s="36"/>
      <c r="G127" s="36"/>
      <c r="H127" s="36"/>
      <c r="I127" s="36"/>
      <c r="J127" s="36"/>
      <c r="K127" s="36"/>
    </row>
    <row r="128" spans="1:11" ht="15" customHeight="1">
      <c r="A128" s="42" t="s">
        <v>51</v>
      </c>
      <c r="B128" s="43" t="s">
        <v>1086</v>
      </c>
      <c r="C128" s="36"/>
      <c r="D128" s="36"/>
      <c r="E128" s="36"/>
      <c r="F128" s="36"/>
      <c r="G128" s="36"/>
      <c r="H128" s="36"/>
      <c r="I128" s="36"/>
      <c r="J128" s="36"/>
      <c r="K128" s="36"/>
    </row>
    <row r="129" spans="1:11" ht="27.95" customHeight="1">
      <c r="A129" s="42" t="s">
        <v>504</v>
      </c>
      <c r="B129" s="43" t="s">
        <v>1102</v>
      </c>
      <c r="C129" s="36"/>
      <c r="D129" s="36"/>
      <c r="E129" s="36"/>
      <c r="F129" s="36"/>
      <c r="G129" s="36"/>
      <c r="H129" s="36"/>
      <c r="I129" s="36"/>
      <c r="J129" s="36"/>
      <c r="K129" s="36"/>
    </row>
    <row r="130" spans="1:11" ht="15" customHeight="1">
      <c r="A130" s="44">
        <v>2040</v>
      </c>
      <c r="B130" s="43" t="s">
        <v>136</v>
      </c>
      <c r="C130" s="36"/>
      <c r="D130" s="36"/>
      <c r="E130" s="36"/>
      <c r="F130" s="36"/>
      <c r="G130" s="36"/>
      <c r="H130" s="36"/>
      <c r="I130" s="36"/>
      <c r="J130" s="36"/>
      <c r="K130" s="36"/>
    </row>
    <row r="131" spans="1:11" ht="15" customHeight="1">
      <c r="A131" s="46">
        <v>1</v>
      </c>
      <c r="B131" s="10" t="s">
        <v>1083</v>
      </c>
      <c r="C131" s="47">
        <v>0.19</v>
      </c>
      <c r="D131" s="48"/>
      <c r="E131" s="47" t="s">
        <v>68</v>
      </c>
      <c r="F131" s="47" t="s">
        <v>68</v>
      </c>
      <c r="G131" s="49">
        <v>2729.43</v>
      </c>
      <c r="H131" s="49"/>
      <c r="I131" s="49">
        <v>2729.62</v>
      </c>
      <c r="J131" s="49">
        <v>2695.76</v>
      </c>
      <c r="K131" s="49" t="s">
        <v>1103</v>
      </c>
    </row>
    <row r="132" spans="1:11" ht="18" customHeight="1">
      <c r="A132" s="36" t="s">
        <v>2</v>
      </c>
      <c r="B132" s="43" t="s">
        <v>1104</v>
      </c>
      <c r="C132" s="50">
        <v>0.19</v>
      </c>
      <c r="D132" s="51"/>
      <c r="E132" s="50" t="s">
        <v>68</v>
      </c>
      <c r="F132" s="52" t="s">
        <v>68</v>
      </c>
      <c r="G132" s="52">
        <v>2729.43</v>
      </c>
      <c r="H132" s="52"/>
      <c r="I132" s="52">
        <v>2729.62</v>
      </c>
      <c r="J132" s="52">
        <v>2695.76</v>
      </c>
      <c r="K132" s="52" t="s">
        <v>1103</v>
      </c>
    </row>
    <row r="133" spans="1:11" ht="15" customHeight="1">
      <c r="A133" s="44">
        <v>2041</v>
      </c>
      <c r="B133" s="43" t="s">
        <v>142</v>
      </c>
      <c r="C133" s="36"/>
      <c r="D133" s="36"/>
      <c r="E133" s="36"/>
      <c r="F133" s="36"/>
      <c r="G133" s="36"/>
      <c r="H133" s="36"/>
      <c r="I133" s="36"/>
      <c r="J133" s="36"/>
      <c r="K133" s="36"/>
    </row>
    <row r="134" spans="1:11" ht="15" customHeight="1">
      <c r="A134" s="46">
        <v>101</v>
      </c>
      <c r="B134" s="10" t="s">
        <v>1105</v>
      </c>
      <c r="C134" s="47" t="s">
        <v>68</v>
      </c>
      <c r="D134" s="48"/>
      <c r="E134" s="47" t="s">
        <v>68</v>
      </c>
      <c r="F134" s="47" t="s">
        <v>68</v>
      </c>
      <c r="G134" s="49">
        <v>0.59</v>
      </c>
      <c r="H134" s="49"/>
      <c r="I134" s="49">
        <v>0.59</v>
      </c>
      <c r="J134" s="49" t="s">
        <v>68</v>
      </c>
      <c r="K134" s="49" t="s">
        <v>71</v>
      </c>
    </row>
    <row r="135" spans="1:11" ht="15" customHeight="1">
      <c r="A135" s="46">
        <v>102</v>
      </c>
      <c r="B135" s="10" t="s">
        <v>1106</v>
      </c>
      <c r="C135" s="47">
        <v>103.37</v>
      </c>
      <c r="D135" s="48"/>
      <c r="E135" s="47" t="s">
        <v>68</v>
      </c>
      <c r="F135" s="47" t="s">
        <v>68</v>
      </c>
      <c r="G135" s="49">
        <v>1852.82</v>
      </c>
      <c r="H135" s="49"/>
      <c r="I135" s="49">
        <v>1956.19</v>
      </c>
      <c r="J135" s="49">
        <v>1671.01</v>
      </c>
      <c r="K135" s="49" t="s">
        <v>1107</v>
      </c>
    </row>
    <row r="136" spans="1:11" ht="15" customHeight="1">
      <c r="A136" s="46">
        <v>800</v>
      </c>
      <c r="B136" s="10" t="s">
        <v>1041</v>
      </c>
      <c r="C136" s="47" t="s">
        <v>68</v>
      </c>
      <c r="D136" s="48"/>
      <c r="E136" s="47" t="s">
        <v>68</v>
      </c>
      <c r="F136" s="47" t="s">
        <v>68</v>
      </c>
      <c r="G136" s="49">
        <v>143.27000000000001</v>
      </c>
      <c r="H136" s="49"/>
      <c r="I136" s="49">
        <v>143.27000000000001</v>
      </c>
      <c r="J136" s="49">
        <v>74.63</v>
      </c>
      <c r="K136" s="49" t="s">
        <v>1108</v>
      </c>
    </row>
    <row r="137" spans="1:11" ht="18" customHeight="1">
      <c r="A137" s="54" t="s">
        <v>2</v>
      </c>
      <c r="B137" s="43" t="s">
        <v>1109</v>
      </c>
      <c r="C137" s="50">
        <v>103.37</v>
      </c>
      <c r="D137" s="51"/>
      <c r="E137" s="50" t="s">
        <v>68</v>
      </c>
      <c r="F137" s="52" t="s">
        <v>68</v>
      </c>
      <c r="G137" s="52">
        <v>1996.68</v>
      </c>
      <c r="H137" s="52"/>
      <c r="I137" s="52">
        <v>2100.0500000000002</v>
      </c>
      <c r="J137" s="52">
        <v>1745.64</v>
      </c>
      <c r="K137" s="52" t="s">
        <v>1110</v>
      </c>
    </row>
    <row r="138" spans="1:11" ht="15" customHeight="1">
      <c r="A138" s="44">
        <v>2043</v>
      </c>
      <c r="B138" s="43" t="s">
        <v>1111</v>
      </c>
      <c r="C138" s="36"/>
      <c r="D138" s="36"/>
      <c r="E138" s="36"/>
      <c r="F138" s="36"/>
      <c r="G138" s="36"/>
      <c r="H138" s="36"/>
      <c r="I138" s="36"/>
      <c r="J138" s="36"/>
      <c r="K138" s="36"/>
    </row>
    <row r="139" spans="1:11" ht="15" customHeight="1">
      <c r="A139" s="46">
        <v>1</v>
      </c>
      <c r="B139" s="10" t="s">
        <v>1083</v>
      </c>
      <c r="C139" s="47">
        <v>22.96</v>
      </c>
      <c r="D139" s="48"/>
      <c r="E139" s="47" t="s">
        <v>68</v>
      </c>
      <c r="F139" s="47" t="s">
        <v>68</v>
      </c>
      <c r="G139" s="49">
        <v>15724.35</v>
      </c>
      <c r="H139" s="49"/>
      <c r="I139" s="49">
        <v>15747.31</v>
      </c>
      <c r="J139" s="49">
        <v>15877</v>
      </c>
      <c r="K139" s="49" t="s">
        <v>1112</v>
      </c>
    </row>
    <row r="140" spans="1:11" ht="18" customHeight="1">
      <c r="A140" s="36" t="s">
        <v>2</v>
      </c>
      <c r="B140" s="43" t="s">
        <v>1113</v>
      </c>
      <c r="C140" s="50">
        <v>22.96</v>
      </c>
      <c r="D140" s="51"/>
      <c r="E140" s="50" t="s">
        <v>68</v>
      </c>
      <c r="F140" s="52" t="s">
        <v>68</v>
      </c>
      <c r="G140" s="52">
        <v>15724.35</v>
      </c>
      <c r="H140" s="52"/>
      <c r="I140" s="52">
        <v>15747.31</v>
      </c>
      <c r="J140" s="52">
        <v>15877</v>
      </c>
      <c r="K140" s="52" t="s">
        <v>1112</v>
      </c>
    </row>
    <row r="141" spans="1:11" ht="15" customHeight="1">
      <c r="A141" s="44">
        <v>2045</v>
      </c>
      <c r="B141" s="43" t="s">
        <v>168</v>
      </c>
      <c r="C141" s="36"/>
      <c r="D141" s="36"/>
      <c r="E141" s="36"/>
      <c r="F141" s="36"/>
      <c r="G141" s="36"/>
      <c r="H141" s="36"/>
      <c r="I141" s="36"/>
      <c r="J141" s="36"/>
      <c r="K141" s="36"/>
    </row>
    <row r="142" spans="1:11" ht="15" customHeight="1">
      <c r="A142" s="46">
        <v>103</v>
      </c>
      <c r="B142" s="10" t="s">
        <v>1114</v>
      </c>
      <c r="C142" s="47">
        <v>18.7</v>
      </c>
      <c r="D142" s="48"/>
      <c r="E142" s="47" t="s">
        <v>68</v>
      </c>
      <c r="F142" s="47" t="s">
        <v>68</v>
      </c>
      <c r="G142" s="49">
        <v>236.94</v>
      </c>
      <c r="H142" s="49"/>
      <c r="I142" s="49">
        <v>255.64</v>
      </c>
      <c r="J142" s="49">
        <v>285.05</v>
      </c>
      <c r="K142" s="49" t="s">
        <v>1115</v>
      </c>
    </row>
    <row r="143" spans="1:11" ht="18" customHeight="1">
      <c r="A143" s="36" t="s">
        <v>2</v>
      </c>
      <c r="B143" s="43" t="s">
        <v>1116</v>
      </c>
      <c r="C143" s="50">
        <v>18.7</v>
      </c>
      <c r="D143" s="51"/>
      <c r="E143" s="50" t="s">
        <v>68</v>
      </c>
      <c r="F143" s="52" t="s">
        <v>68</v>
      </c>
      <c r="G143" s="52">
        <v>236.94</v>
      </c>
      <c r="H143" s="52"/>
      <c r="I143" s="52">
        <v>255.64</v>
      </c>
      <c r="J143" s="52">
        <v>285.05</v>
      </c>
      <c r="K143" s="52" t="s">
        <v>1115</v>
      </c>
    </row>
    <row r="144" spans="1:11" ht="15" customHeight="1">
      <c r="A144" s="36"/>
      <c r="B144" s="43" t="s">
        <v>1117</v>
      </c>
      <c r="C144" s="50">
        <v>145.22</v>
      </c>
      <c r="D144" s="51"/>
      <c r="E144" s="50" t="s">
        <v>68</v>
      </c>
      <c r="F144" s="52" t="s">
        <v>68</v>
      </c>
      <c r="G144" s="52">
        <v>30486.18</v>
      </c>
      <c r="H144" s="52"/>
      <c r="I144" s="52">
        <v>30631.4</v>
      </c>
      <c r="J144" s="52">
        <v>30200.15</v>
      </c>
      <c r="K144" s="52" t="s">
        <v>1118</v>
      </c>
    </row>
    <row r="145" spans="1:11" ht="29.25" customHeight="1">
      <c r="A145" s="36" t="s">
        <v>2</v>
      </c>
      <c r="B145" s="36"/>
      <c r="C145" s="36"/>
      <c r="D145" s="36"/>
      <c r="E145" s="36"/>
      <c r="F145" s="36"/>
      <c r="G145" s="36"/>
      <c r="H145" s="36"/>
      <c r="I145" s="36"/>
      <c r="J145" s="36"/>
      <c r="K145" s="36"/>
    </row>
    <row r="146" spans="1:11" ht="18" customHeight="1">
      <c r="A146" s="2429" t="s">
        <v>1032</v>
      </c>
      <c r="B146" s="2430"/>
      <c r="C146" s="2430"/>
      <c r="D146" s="2430"/>
      <c r="E146" s="2430"/>
      <c r="F146" s="2430"/>
      <c r="G146" s="2430"/>
      <c r="H146" s="2430"/>
      <c r="I146" s="2430"/>
      <c r="J146" s="2430"/>
      <c r="K146" s="2430"/>
    </row>
    <row r="147" spans="1:11" ht="15" customHeight="1">
      <c r="A147" s="2431" t="s">
        <v>995</v>
      </c>
      <c r="B147" s="2432"/>
      <c r="C147" s="2432"/>
      <c r="D147" s="2432"/>
      <c r="E147" s="2432"/>
      <c r="F147" s="2432"/>
      <c r="G147" s="2432"/>
      <c r="H147" s="2432"/>
      <c r="I147" s="2432"/>
      <c r="J147" s="2432"/>
      <c r="K147" s="2432"/>
    </row>
    <row r="148" spans="1:11" ht="15" customHeight="1">
      <c r="A148" s="2353"/>
      <c r="B148" s="2314"/>
      <c r="C148" s="2314"/>
      <c r="D148" s="2314"/>
      <c r="E148" s="2314"/>
      <c r="F148" s="2314"/>
      <c r="G148" s="2314"/>
      <c r="H148" s="2314"/>
      <c r="I148" s="2314"/>
      <c r="J148" s="2314"/>
      <c r="K148" s="2314"/>
    </row>
    <row r="149" spans="1:11" ht="15" customHeight="1">
      <c r="A149" s="2405" t="s">
        <v>3</v>
      </c>
      <c r="B149" s="2254"/>
      <c r="C149" s="2257" t="s">
        <v>4</v>
      </c>
      <c r="D149" s="2248"/>
      <c r="E149" s="2248"/>
      <c r="F149" s="2248"/>
      <c r="G149" s="2248"/>
      <c r="H149" s="2248"/>
      <c r="I149" s="2248"/>
      <c r="J149" s="2248"/>
      <c r="K149" s="1520" t="s">
        <v>5</v>
      </c>
    </row>
    <row r="150" spans="1:11" ht="15" customHeight="1">
      <c r="A150" s="2313"/>
      <c r="B150" s="2250"/>
      <c r="C150" s="2257" t="s">
        <v>6</v>
      </c>
      <c r="D150" s="2248"/>
      <c r="E150" s="2248"/>
      <c r="F150" s="2248"/>
      <c r="G150" s="2248"/>
      <c r="H150" s="2248"/>
      <c r="I150" s="2248"/>
      <c r="J150" s="1520" t="s">
        <v>996</v>
      </c>
      <c r="K150" s="1522" t="s">
        <v>8</v>
      </c>
    </row>
    <row r="151" spans="1:11" ht="18" customHeight="1">
      <c r="A151" s="36"/>
      <c r="B151" s="36"/>
      <c r="C151" s="2253" t="s">
        <v>997</v>
      </c>
      <c r="D151" s="2254"/>
      <c r="E151" s="2253" t="s">
        <v>998</v>
      </c>
      <c r="F151" s="2428"/>
      <c r="G151" s="2428"/>
      <c r="H151" s="1521"/>
      <c r="I151" s="1520" t="s">
        <v>999</v>
      </c>
      <c r="J151" s="1522" t="s">
        <v>999</v>
      </c>
      <c r="K151" s="1522" t="s">
        <v>9</v>
      </c>
    </row>
    <row r="152" spans="1:11" ht="18" customHeight="1">
      <c r="A152" s="36"/>
      <c r="B152" s="36"/>
      <c r="C152" s="2249"/>
      <c r="D152" s="2250"/>
      <c r="E152" s="2249"/>
      <c r="F152" s="2312"/>
      <c r="G152" s="2312"/>
      <c r="H152" s="1523"/>
      <c r="I152" s="1522"/>
      <c r="J152" s="1522"/>
      <c r="K152" s="1522"/>
    </row>
    <row r="153" spans="1:11" ht="15" customHeight="1">
      <c r="A153" s="2353" t="s">
        <v>10</v>
      </c>
      <c r="B153" s="2314"/>
      <c r="C153" s="2255" t="s">
        <v>11</v>
      </c>
      <c r="D153" s="2256"/>
      <c r="E153" s="39" t="s">
        <v>12</v>
      </c>
      <c r="F153" s="36"/>
      <c r="G153" s="1525" t="s">
        <v>12</v>
      </c>
      <c r="H153" s="1534"/>
      <c r="I153" s="1534" t="s">
        <v>13</v>
      </c>
      <c r="J153" s="39" t="s">
        <v>1000</v>
      </c>
      <c r="K153" s="1524" t="s">
        <v>1001</v>
      </c>
    </row>
    <row r="154" spans="1:11" ht="18" customHeight="1">
      <c r="A154" s="36"/>
      <c r="B154" s="36"/>
      <c r="C154" s="36"/>
      <c r="D154" s="2427" t="s">
        <v>1002</v>
      </c>
      <c r="E154" s="2342"/>
      <c r="F154" s="2342"/>
      <c r="G154" s="2342"/>
      <c r="H154" s="2342"/>
      <c r="I154" s="2342"/>
      <c r="J154" s="36"/>
      <c r="K154" s="36"/>
    </row>
    <row r="155" spans="1:11" ht="15" customHeight="1">
      <c r="A155" s="42" t="s">
        <v>15</v>
      </c>
      <c r="B155" s="43" t="s">
        <v>216</v>
      </c>
      <c r="C155" s="36"/>
      <c r="D155" s="36"/>
      <c r="E155" s="36"/>
      <c r="F155" s="36"/>
      <c r="G155" s="36"/>
      <c r="H155" s="36"/>
      <c r="I155" s="36"/>
      <c r="J155" s="36"/>
      <c r="K155" s="36"/>
    </row>
    <row r="156" spans="1:11" ht="15" customHeight="1">
      <c r="A156" s="42" t="s">
        <v>51</v>
      </c>
      <c r="B156" s="43" t="s">
        <v>1119</v>
      </c>
      <c r="C156" s="57"/>
      <c r="D156" s="57"/>
      <c r="E156" s="57"/>
      <c r="F156" s="36"/>
      <c r="G156" s="36"/>
      <c r="H156" s="36"/>
      <c r="I156" s="36"/>
      <c r="J156" s="36"/>
      <c r="K156" s="36"/>
    </row>
    <row r="157" spans="1:11" ht="15" customHeight="1">
      <c r="A157" s="42" t="s">
        <v>1120</v>
      </c>
      <c r="B157" s="43" t="s">
        <v>1121</v>
      </c>
      <c r="C157" s="36"/>
      <c r="D157" s="36"/>
      <c r="E157" s="36"/>
      <c r="F157" s="36"/>
      <c r="G157" s="36"/>
      <c r="H157" s="36"/>
      <c r="I157" s="36"/>
      <c r="J157" s="36"/>
      <c r="K157" s="36"/>
    </row>
    <row r="158" spans="1:11" ht="15" customHeight="1">
      <c r="A158" s="44">
        <v>2047</v>
      </c>
      <c r="B158" s="43" t="s">
        <v>1121</v>
      </c>
      <c r="C158" s="36"/>
      <c r="D158" s="36"/>
      <c r="E158" s="36"/>
      <c r="F158" s="36"/>
      <c r="G158" s="36"/>
      <c r="H158" s="36"/>
      <c r="I158" s="36"/>
      <c r="J158" s="36"/>
      <c r="K158" s="36"/>
    </row>
    <row r="159" spans="1:11" ht="15" customHeight="1">
      <c r="A159" s="46">
        <v>103</v>
      </c>
      <c r="B159" s="10" t="s">
        <v>1122</v>
      </c>
      <c r="C159" s="47" t="s">
        <v>68</v>
      </c>
      <c r="D159" s="48"/>
      <c r="E159" s="47" t="s">
        <v>68</v>
      </c>
      <c r="F159" s="47" t="s">
        <v>68</v>
      </c>
      <c r="G159" s="49">
        <v>1244.8</v>
      </c>
      <c r="H159" s="49"/>
      <c r="I159" s="49">
        <v>1244.8</v>
      </c>
      <c r="J159" s="49">
        <v>1026.3499999999999</v>
      </c>
      <c r="K159" s="49" t="s">
        <v>1123</v>
      </c>
    </row>
    <row r="160" spans="1:11" ht="18" customHeight="1">
      <c r="A160" s="36" t="s">
        <v>2</v>
      </c>
      <c r="B160" s="43" t="s">
        <v>1124</v>
      </c>
      <c r="C160" s="50" t="s">
        <v>68</v>
      </c>
      <c r="D160" s="51"/>
      <c r="E160" s="50" t="s">
        <v>68</v>
      </c>
      <c r="F160" s="52" t="s">
        <v>68</v>
      </c>
      <c r="G160" s="52">
        <v>1244.8</v>
      </c>
      <c r="H160" s="52"/>
      <c r="I160" s="52">
        <v>1244.8</v>
      </c>
      <c r="J160" s="52">
        <v>1026.3499999999999</v>
      </c>
      <c r="K160" s="52" t="s">
        <v>1123</v>
      </c>
    </row>
    <row r="161" spans="1:13" ht="15" customHeight="1">
      <c r="A161" s="36" t="s">
        <v>2</v>
      </c>
      <c r="B161" s="43" t="s">
        <v>1125</v>
      </c>
      <c r="C161" s="50" t="s">
        <v>68</v>
      </c>
      <c r="D161" s="51"/>
      <c r="E161" s="50" t="s">
        <v>68</v>
      </c>
      <c r="F161" s="52" t="s">
        <v>68</v>
      </c>
      <c r="G161" s="52">
        <v>1244.8</v>
      </c>
      <c r="H161" s="52"/>
      <c r="I161" s="52">
        <v>1244.8</v>
      </c>
      <c r="J161" s="52">
        <v>1026.3499999999999</v>
      </c>
      <c r="K161" s="52" t="s">
        <v>1123</v>
      </c>
    </row>
    <row r="162" spans="1:13" ht="15" customHeight="1">
      <c r="A162" s="36" t="s">
        <v>2</v>
      </c>
      <c r="B162" s="43" t="s">
        <v>1126</v>
      </c>
      <c r="C162" s="50">
        <v>164.09</v>
      </c>
      <c r="D162" s="51"/>
      <c r="E162" s="50" t="s">
        <v>68</v>
      </c>
      <c r="F162" s="52" t="s">
        <v>68</v>
      </c>
      <c r="G162" s="52">
        <v>53550.97</v>
      </c>
      <c r="H162" s="52"/>
      <c r="I162" s="52">
        <v>53715.06</v>
      </c>
      <c r="J162" s="52">
        <v>55462.36</v>
      </c>
      <c r="K162" s="52" t="s">
        <v>1127</v>
      </c>
    </row>
    <row r="163" spans="1:13" ht="15" customHeight="1">
      <c r="A163" s="42" t="s">
        <v>63</v>
      </c>
      <c r="B163" s="43" t="s">
        <v>1128</v>
      </c>
      <c r="C163" s="36"/>
      <c r="D163" s="36"/>
      <c r="E163" s="36"/>
      <c r="F163" s="36"/>
      <c r="G163" s="36"/>
      <c r="H163" s="36"/>
      <c r="I163" s="36"/>
      <c r="J163" s="36"/>
      <c r="K163" s="36"/>
    </row>
    <row r="164" spans="1:13" ht="15" customHeight="1">
      <c r="A164" s="44">
        <v>2048</v>
      </c>
      <c r="B164" s="43" t="s">
        <v>1129</v>
      </c>
      <c r="C164" s="36"/>
      <c r="D164" s="36"/>
      <c r="E164" s="36"/>
      <c r="F164" s="36"/>
      <c r="G164" s="36"/>
      <c r="H164" s="36"/>
      <c r="I164" s="36"/>
      <c r="J164" s="36"/>
      <c r="K164" s="36"/>
    </row>
    <row r="165" spans="1:13" ht="15" customHeight="1">
      <c r="A165" s="46">
        <v>101</v>
      </c>
      <c r="B165" s="10" t="s">
        <v>1130</v>
      </c>
      <c r="C165" s="47">
        <v>175000</v>
      </c>
      <c r="D165" s="48"/>
      <c r="E165" s="47" t="s">
        <v>68</v>
      </c>
      <c r="F165" s="47" t="s">
        <v>68</v>
      </c>
      <c r="G165" s="49" t="s">
        <v>68</v>
      </c>
      <c r="H165" s="49"/>
      <c r="I165" s="49">
        <v>175000</v>
      </c>
      <c r="J165" s="49">
        <v>300000</v>
      </c>
      <c r="K165" s="49" t="s">
        <v>1131</v>
      </c>
    </row>
    <row r="166" spans="1:13" ht="18" customHeight="1">
      <c r="A166" s="36" t="s">
        <v>2</v>
      </c>
      <c r="B166" s="43" t="s">
        <v>1132</v>
      </c>
      <c r="C166" s="50">
        <v>175000</v>
      </c>
      <c r="D166" s="51"/>
      <c r="E166" s="50" t="s">
        <v>68</v>
      </c>
      <c r="F166" s="52" t="s">
        <v>68</v>
      </c>
      <c r="G166" s="52" t="s">
        <v>68</v>
      </c>
      <c r="H166" s="52"/>
      <c r="I166" s="52">
        <v>175000</v>
      </c>
      <c r="J166" s="52">
        <v>300000</v>
      </c>
      <c r="K166" s="52" t="s">
        <v>1131</v>
      </c>
    </row>
    <row r="167" spans="1:13" ht="15" customHeight="1">
      <c r="A167" s="44">
        <v>2049</v>
      </c>
      <c r="B167" s="43" t="s">
        <v>1133</v>
      </c>
      <c r="C167" s="36"/>
      <c r="D167" s="36"/>
      <c r="E167" s="36"/>
      <c r="F167" s="36"/>
      <c r="G167" s="36"/>
      <c r="H167" s="36"/>
      <c r="I167" s="36"/>
      <c r="J167" s="36"/>
      <c r="K167" s="36"/>
    </row>
    <row r="168" spans="1:13" ht="15" customHeight="1">
      <c r="A168" s="45">
        <v>1</v>
      </c>
      <c r="B168" s="12" t="s">
        <v>1134</v>
      </c>
      <c r="C168" s="36"/>
      <c r="D168" s="36"/>
      <c r="E168" s="36"/>
      <c r="F168" s="36"/>
      <c r="G168" s="36"/>
      <c r="H168" s="36"/>
      <c r="I168" s="36"/>
      <c r="J168" s="36"/>
      <c r="K168" s="36"/>
    </row>
    <row r="169" spans="1:13" ht="15" customHeight="1">
      <c r="A169" s="46">
        <v>101</v>
      </c>
      <c r="B169" s="10" t="s">
        <v>1135</v>
      </c>
      <c r="C169" s="47">
        <v>1610433.59</v>
      </c>
      <c r="D169" s="48"/>
      <c r="E169" s="47" t="s">
        <v>68</v>
      </c>
      <c r="F169" s="47" t="s">
        <v>68</v>
      </c>
      <c r="G169" s="49" t="s">
        <v>68</v>
      </c>
      <c r="H169" s="49"/>
      <c r="I169" s="49">
        <v>1610433.59</v>
      </c>
      <c r="J169" s="49">
        <v>1317120.5900000001</v>
      </c>
      <c r="K169" s="49" t="s">
        <v>1136</v>
      </c>
      <c r="M169" s="58"/>
    </row>
    <row r="170" spans="1:13" ht="15" customHeight="1">
      <c r="A170" s="46">
        <v>115</v>
      </c>
      <c r="B170" s="10" t="s">
        <v>1137</v>
      </c>
      <c r="C170" s="47">
        <v>998.47</v>
      </c>
      <c r="D170" s="48"/>
      <c r="E170" s="47" t="s">
        <v>68</v>
      </c>
      <c r="F170" s="47" t="s">
        <v>68</v>
      </c>
      <c r="G170" s="49" t="s">
        <v>68</v>
      </c>
      <c r="H170" s="49"/>
      <c r="I170" s="49">
        <v>998.47</v>
      </c>
      <c r="J170" s="49" t="s">
        <v>68</v>
      </c>
      <c r="K170" s="49" t="s">
        <v>71</v>
      </c>
    </row>
    <row r="171" spans="1:13" ht="27.95" customHeight="1">
      <c r="A171" s="46">
        <v>123</v>
      </c>
      <c r="B171" s="10" t="s">
        <v>1138</v>
      </c>
      <c r="C171" s="47">
        <v>107401.47</v>
      </c>
      <c r="D171" s="48"/>
      <c r="E171" s="47" t="s">
        <v>68</v>
      </c>
      <c r="F171" s="47" t="s">
        <v>68</v>
      </c>
      <c r="G171" s="49" t="s">
        <v>68</v>
      </c>
      <c r="H171" s="49"/>
      <c r="I171" s="49">
        <v>107401.47</v>
      </c>
      <c r="J171" s="49">
        <v>125298.68</v>
      </c>
      <c r="K171" s="49" t="s">
        <v>1139</v>
      </c>
    </row>
    <row r="172" spans="1:13" ht="18" customHeight="1">
      <c r="A172" s="36" t="s">
        <v>2</v>
      </c>
      <c r="B172" s="36"/>
      <c r="C172" s="36"/>
      <c r="D172" s="36"/>
      <c r="E172" s="36"/>
      <c r="F172" s="36"/>
      <c r="G172" s="36"/>
      <c r="H172" s="36"/>
      <c r="I172" s="36"/>
      <c r="J172" s="36"/>
      <c r="K172" s="36"/>
    </row>
    <row r="173" spans="1:13" ht="18" customHeight="1">
      <c r="A173" s="36" t="s">
        <v>2</v>
      </c>
      <c r="B173" s="36"/>
      <c r="C173" s="36"/>
      <c r="D173" s="36"/>
      <c r="E173" s="36"/>
      <c r="F173" s="36"/>
      <c r="G173" s="36"/>
      <c r="H173" s="36"/>
      <c r="I173" s="36"/>
      <c r="J173" s="36"/>
      <c r="K173" s="36"/>
    </row>
    <row r="174" spans="1:13" ht="18" customHeight="1">
      <c r="A174" s="36" t="s">
        <v>2</v>
      </c>
      <c r="B174" s="36"/>
      <c r="C174" s="36"/>
      <c r="D174" s="36"/>
      <c r="E174" s="36"/>
      <c r="F174" s="36"/>
      <c r="G174" s="36"/>
      <c r="H174" s="36"/>
      <c r="I174" s="36"/>
      <c r="J174" s="36"/>
      <c r="K174" s="36"/>
    </row>
    <row r="175" spans="1:13" ht="18" customHeight="1">
      <c r="A175" s="2429" t="s">
        <v>1032</v>
      </c>
      <c r="B175" s="2430"/>
      <c r="C175" s="2430"/>
      <c r="D175" s="2430"/>
      <c r="E175" s="2430"/>
      <c r="F175" s="2430"/>
      <c r="G175" s="2430"/>
      <c r="H175" s="2430"/>
      <c r="I175" s="2430"/>
      <c r="J175" s="2430"/>
      <c r="K175" s="2430"/>
    </row>
    <row r="176" spans="1:13" ht="15" customHeight="1">
      <c r="A176" s="2431" t="s">
        <v>995</v>
      </c>
      <c r="B176" s="2432"/>
      <c r="C176" s="2432"/>
      <c r="D176" s="2432"/>
      <c r="E176" s="2432"/>
      <c r="F176" s="2432"/>
      <c r="G176" s="2432"/>
      <c r="H176" s="2432"/>
      <c r="I176" s="2432"/>
      <c r="J176" s="2432"/>
      <c r="K176" s="2432"/>
    </row>
    <row r="177" spans="1:11" ht="15" customHeight="1">
      <c r="A177" s="2353"/>
      <c r="B177" s="2314"/>
      <c r="C177" s="2314"/>
      <c r="D177" s="2314"/>
      <c r="E177" s="2314"/>
      <c r="F177" s="2314"/>
      <c r="G177" s="2314"/>
      <c r="H177" s="2314"/>
      <c r="I177" s="2314"/>
      <c r="J177" s="2314"/>
      <c r="K177" s="2314"/>
    </row>
    <row r="178" spans="1:11" ht="15" customHeight="1">
      <c r="A178" s="2405" t="s">
        <v>3</v>
      </c>
      <c r="B178" s="2254"/>
      <c r="C178" s="2257" t="s">
        <v>4</v>
      </c>
      <c r="D178" s="2248"/>
      <c r="E178" s="2248"/>
      <c r="F178" s="2248"/>
      <c r="G178" s="2248"/>
      <c r="H178" s="2248"/>
      <c r="I178" s="2248"/>
      <c r="J178" s="2248"/>
      <c r="K178" s="1520" t="s">
        <v>5</v>
      </c>
    </row>
    <row r="179" spans="1:11" ht="15" customHeight="1">
      <c r="A179" s="2313"/>
      <c r="B179" s="2250"/>
      <c r="C179" s="2257" t="s">
        <v>6</v>
      </c>
      <c r="D179" s="2248"/>
      <c r="E179" s="2248"/>
      <c r="F179" s="2248"/>
      <c r="G179" s="2248"/>
      <c r="H179" s="2248"/>
      <c r="I179" s="2248"/>
      <c r="J179" s="1520" t="s">
        <v>996</v>
      </c>
      <c r="K179" s="1522" t="s">
        <v>8</v>
      </c>
    </row>
    <row r="180" spans="1:11" ht="18" customHeight="1">
      <c r="A180" s="36"/>
      <c r="B180" s="36"/>
      <c r="C180" s="2253" t="s">
        <v>997</v>
      </c>
      <c r="D180" s="2254"/>
      <c r="E180" s="2253" t="s">
        <v>998</v>
      </c>
      <c r="F180" s="2428"/>
      <c r="G180" s="2428"/>
      <c r="H180" s="1521"/>
      <c r="I180" s="1520" t="s">
        <v>999</v>
      </c>
      <c r="J180" s="1522" t="s">
        <v>999</v>
      </c>
      <c r="K180" s="1522" t="s">
        <v>9</v>
      </c>
    </row>
    <row r="181" spans="1:11" ht="18" customHeight="1">
      <c r="A181" s="36"/>
      <c r="B181" s="36"/>
      <c r="C181" s="2249"/>
      <c r="D181" s="2250"/>
      <c r="E181" s="2249"/>
      <c r="F181" s="2312"/>
      <c r="G181" s="2312"/>
      <c r="H181" s="1523"/>
      <c r="I181" s="1522"/>
      <c r="J181" s="1522"/>
      <c r="K181" s="1522"/>
    </row>
    <row r="182" spans="1:11" ht="15" customHeight="1">
      <c r="A182" s="2353" t="s">
        <v>10</v>
      </c>
      <c r="B182" s="2314"/>
      <c r="C182" s="2255" t="s">
        <v>11</v>
      </c>
      <c r="D182" s="2256"/>
      <c r="E182" s="39" t="s">
        <v>12</v>
      </c>
      <c r="F182" s="36"/>
      <c r="G182" s="1525" t="s">
        <v>12</v>
      </c>
      <c r="H182" s="1534"/>
      <c r="I182" s="1534" t="s">
        <v>13</v>
      </c>
      <c r="J182" s="39" t="s">
        <v>1000</v>
      </c>
      <c r="K182" s="1524" t="s">
        <v>1001</v>
      </c>
    </row>
    <row r="183" spans="1:11" ht="18" customHeight="1">
      <c r="A183" s="36"/>
      <c r="B183" s="36"/>
      <c r="C183" s="36"/>
      <c r="D183" s="2427" t="s">
        <v>1002</v>
      </c>
      <c r="E183" s="2342"/>
      <c r="F183" s="2342"/>
      <c r="G183" s="2342"/>
      <c r="H183" s="2342"/>
      <c r="I183" s="2342"/>
      <c r="J183" s="36"/>
      <c r="K183" s="36"/>
    </row>
    <row r="184" spans="1:11" ht="15" customHeight="1">
      <c r="A184" s="42" t="s">
        <v>15</v>
      </c>
      <c r="B184" s="43" t="s">
        <v>216</v>
      </c>
      <c r="C184" s="36"/>
      <c r="D184" s="36"/>
      <c r="E184" s="36"/>
      <c r="F184" s="36"/>
      <c r="G184" s="36"/>
      <c r="H184" s="36"/>
      <c r="I184" s="36"/>
      <c r="J184" s="36"/>
      <c r="K184" s="36"/>
    </row>
    <row r="185" spans="1:11" ht="15" customHeight="1">
      <c r="A185" s="42" t="s">
        <v>63</v>
      </c>
      <c r="B185" s="43" t="s">
        <v>1140</v>
      </c>
      <c r="C185" s="36"/>
      <c r="D185" s="36"/>
      <c r="E185" s="36"/>
      <c r="F185" s="36"/>
      <c r="G185" s="36"/>
      <c r="H185" s="36"/>
      <c r="I185" s="36"/>
      <c r="J185" s="36"/>
      <c r="K185" s="36"/>
    </row>
    <row r="186" spans="1:11" ht="15" customHeight="1">
      <c r="A186" s="44">
        <v>2049</v>
      </c>
      <c r="B186" s="43" t="s">
        <v>1133</v>
      </c>
      <c r="C186" s="36"/>
      <c r="D186" s="36"/>
      <c r="E186" s="36"/>
      <c r="F186" s="36"/>
      <c r="G186" s="36"/>
      <c r="H186" s="36"/>
      <c r="I186" s="36"/>
      <c r="J186" s="36"/>
      <c r="K186" s="36"/>
    </row>
    <row r="187" spans="1:11" ht="15" customHeight="1">
      <c r="A187" s="45">
        <v>1</v>
      </c>
      <c r="B187" s="12" t="s">
        <v>1134</v>
      </c>
      <c r="C187" s="36"/>
      <c r="D187" s="36"/>
      <c r="E187" s="36"/>
      <c r="F187" s="36"/>
      <c r="G187" s="36"/>
      <c r="H187" s="36"/>
      <c r="I187" s="36"/>
      <c r="J187" s="36"/>
      <c r="K187" s="36"/>
    </row>
    <row r="188" spans="1:11" ht="15" customHeight="1">
      <c r="A188" s="46">
        <v>131</v>
      </c>
      <c r="B188" s="10" t="s">
        <v>1141</v>
      </c>
      <c r="C188" s="47">
        <v>6482.34</v>
      </c>
      <c r="D188" s="48"/>
      <c r="E188" s="47" t="s">
        <v>68</v>
      </c>
      <c r="F188" s="47" t="s">
        <v>68</v>
      </c>
      <c r="G188" s="49" t="s">
        <v>68</v>
      </c>
      <c r="H188" s="49"/>
      <c r="I188" s="49">
        <v>6482.34</v>
      </c>
      <c r="J188" s="49">
        <v>2736.63</v>
      </c>
      <c r="K188" s="49" t="s">
        <v>1142</v>
      </c>
    </row>
    <row r="189" spans="1:11" ht="15" customHeight="1">
      <c r="A189" s="46">
        <v>200</v>
      </c>
      <c r="B189" s="10" t="s">
        <v>1143</v>
      </c>
      <c r="C189" s="47">
        <v>251667.36</v>
      </c>
      <c r="D189" s="48"/>
      <c r="E189" s="47" t="s">
        <v>68</v>
      </c>
      <c r="F189" s="47" t="s">
        <v>68</v>
      </c>
      <c r="G189" s="49" t="s">
        <v>68</v>
      </c>
      <c r="H189" s="49"/>
      <c r="I189" s="49">
        <v>251667.36</v>
      </c>
      <c r="J189" s="49">
        <v>304695.57</v>
      </c>
      <c r="K189" s="49" t="s">
        <v>1144</v>
      </c>
    </row>
    <row r="190" spans="1:11" ht="15" customHeight="1">
      <c r="A190" s="46">
        <v>305</v>
      </c>
      <c r="B190" s="10" t="s">
        <v>1145</v>
      </c>
      <c r="C190" s="47">
        <v>5969.25</v>
      </c>
      <c r="D190" s="48"/>
      <c r="E190" s="47" t="s">
        <v>68</v>
      </c>
      <c r="F190" s="47" t="s">
        <v>68</v>
      </c>
      <c r="G190" s="49" t="s">
        <v>68</v>
      </c>
      <c r="H190" s="49"/>
      <c r="I190" s="49">
        <v>5969.25</v>
      </c>
      <c r="J190" s="49">
        <v>4708.4799999999996</v>
      </c>
      <c r="K190" s="49" t="s">
        <v>1146</v>
      </c>
    </row>
    <row r="191" spans="1:11" ht="18" customHeight="1">
      <c r="A191" s="36" t="s">
        <v>2</v>
      </c>
      <c r="B191" s="43" t="s">
        <v>86</v>
      </c>
      <c r="C191" s="50">
        <v>1982952.48</v>
      </c>
      <c r="D191" s="51"/>
      <c r="E191" s="52" t="s">
        <v>68</v>
      </c>
      <c r="F191" s="52" t="s">
        <v>68</v>
      </c>
      <c r="G191" s="52" t="s">
        <v>68</v>
      </c>
      <c r="H191" s="52"/>
      <c r="I191" s="52">
        <v>1982952.48</v>
      </c>
      <c r="J191" s="52">
        <v>1754559.95</v>
      </c>
      <c r="K191" s="52" t="s">
        <v>1147</v>
      </c>
    </row>
    <row r="192" spans="1:11" ht="15" customHeight="1">
      <c r="A192" s="45">
        <v>3</v>
      </c>
      <c r="B192" s="12" t="s">
        <v>1148</v>
      </c>
      <c r="C192" s="36"/>
      <c r="D192" s="36"/>
      <c r="E192" s="36"/>
      <c r="F192" s="36"/>
      <c r="G192" s="36"/>
      <c r="H192" s="36"/>
      <c r="I192" s="36"/>
      <c r="J192" s="36"/>
      <c r="K192" s="36"/>
    </row>
    <row r="193" spans="1:11" ht="15" customHeight="1">
      <c r="A193" s="46">
        <v>104</v>
      </c>
      <c r="B193" s="10" t="s">
        <v>1149</v>
      </c>
      <c r="C193" s="47">
        <v>150529.94</v>
      </c>
      <c r="D193" s="59" t="s">
        <v>858</v>
      </c>
      <c r="E193" s="47" t="s">
        <v>68</v>
      </c>
      <c r="F193" s="47" t="s">
        <v>68</v>
      </c>
      <c r="G193" s="49" t="s">
        <v>68</v>
      </c>
      <c r="H193" s="49"/>
      <c r="I193" s="49">
        <v>150529.94</v>
      </c>
      <c r="J193" s="49">
        <v>148993.07999999999</v>
      </c>
      <c r="K193" s="49" t="s">
        <v>1150</v>
      </c>
    </row>
    <row r="194" spans="1:11" ht="15" customHeight="1">
      <c r="A194" s="46">
        <v>108</v>
      </c>
      <c r="B194" s="10" t="s">
        <v>1151</v>
      </c>
      <c r="C194" s="47">
        <v>4639.55</v>
      </c>
      <c r="D194" s="59" t="s">
        <v>1152</v>
      </c>
      <c r="E194" s="47" t="s">
        <v>68</v>
      </c>
      <c r="F194" s="47" t="s">
        <v>68</v>
      </c>
      <c r="G194" s="49" t="s">
        <v>68</v>
      </c>
      <c r="H194" s="49"/>
      <c r="I194" s="49">
        <v>4639.55</v>
      </c>
      <c r="J194" s="49">
        <v>4356.47</v>
      </c>
      <c r="K194" s="49" t="s">
        <v>1153</v>
      </c>
    </row>
    <row r="195" spans="1:11" ht="18" customHeight="1">
      <c r="A195" s="53"/>
      <c r="B195" s="43" t="s">
        <v>100</v>
      </c>
      <c r="C195" s="50">
        <v>155169.49</v>
      </c>
      <c r="D195" s="51"/>
      <c r="E195" s="52" t="s">
        <v>68</v>
      </c>
      <c r="F195" s="52" t="s">
        <v>68</v>
      </c>
      <c r="G195" s="52" t="s">
        <v>68</v>
      </c>
      <c r="H195" s="52"/>
      <c r="I195" s="52">
        <v>155169.49</v>
      </c>
      <c r="J195" s="52">
        <v>153349.54999999999</v>
      </c>
      <c r="K195" s="52" t="s">
        <v>1154</v>
      </c>
    </row>
    <row r="196" spans="1:11" ht="15" customHeight="1">
      <c r="A196" s="45">
        <v>4</v>
      </c>
      <c r="B196" s="12" t="s">
        <v>1155</v>
      </c>
      <c r="C196" s="36"/>
      <c r="D196" s="36"/>
      <c r="E196" s="36"/>
      <c r="F196" s="36"/>
      <c r="G196" s="36"/>
      <c r="H196" s="36"/>
      <c r="I196" s="36"/>
      <c r="J196" s="36"/>
      <c r="K196" s="36"/>
    </row>
    <row r="197" spans="1:11" ht="15" customHeight="1">
      <c r="A197" s="46">
        <v>101</v>
      </c>
      <c r="B197" s="10" t="s">
        <v>1156</v>
      </c>
      <c r="C197" s="47">
        <v>24407.39</v>
      </c>
      <c r="D197" s="48"/>
      <c r="E197" s="47" t="s">
        <v>68</v>
      </c>
      <c r="F197" s="47" t="s">
        <v>68</v>
      </c>
      <c r="G197" s="49" t="s">
        <v>68</v>
      </c>
      <c r="H197" s="49"/>
      <c r="I197" s="49">
        <v>24407.39</v>
      </c>
      <c r="J197" s="49">
        <v>10159.620000000001</v>
      </c>
      <c r="K197" s="49" t="s">
        <v>1157</v>
      </c>
    </row>
    <row r="198" spans="1:11" ht="15" customHeight="1">
      <c r="A198" s="46">
        <v>103</v>
      </c>
      <c r="B198" s="10" t="s">
        <v>1158</v>
      </c>
      <c r="C198" s="47">
        <v>19.38</v>
      </c>
      <c r="D198" s="48"/>
      <c r="E198" s="47" t="s">
        <v>68</v>
      </c>
      <c r="F198" s="47" t="s">
        <v>68</v>
      </c>
      <c r="G198" s="49" t="s">
        <v>68</v>
      </c>
      <c r="H198" s="49"/>
      <c r="I198" s="49">
        <v>19.38</v>
      </c>
      <c r="J198" s="49">
        <v>26.37</v>
      </c>
      <c r="K198" s="49" t="s">
        <v>1159</v>
      </c>
    </row>
    <row r="199" spans="1:11" ht="15" customHeight="1">
      <c r="A199" s="46">
        <v>104</v>
      </c>
      <c r="B199" s="10" t="s">
        <v>1160</v>
      </c>
      <c r="C199" s="47">
        <v>94.53</v>
      </c>
      <c r="D199" s="48"/>
      <c r="E199" s="47" t="s">
        <v>68</v>
      </c>
      <c r="F199" s="47" t="s">
        <v>68</v>
      </c>
      <c r="G199" s="49" t="s">
        <v>68</v>
      </c>
      <c r="H199" s="49"/>
      <c r="I199" s="49">
        <v>94.53</v>
      </c>
      <c r="J199" s="49">
        <v>119.44</v>
      </c>
      <c r="K199" s="49" t="s">
        <v>1161</v>
      </c>
    </row>
    <row r="200" spans="1:11" ht="27.95" customHeight="1">
      <c r="A200" s="46">
        <v>109</v>
      </c>
      <c r="B200" s="10" t="s">
        <v>1162</v>
      </c>
      <c r="C200" s="47">
        <v>1860.65</v>
      </c>
      <c r="D200" s="48"/>
      <c r="E200" s="47" t="s">
        <v>68</v>
      </c>
      <c r="F200" s="47" t="s">
        <v>68</v>
      </c>
      <c r="G200" s="49" t="s">
        <v>68</v>
      </c>
      <c r="H200" s="49"/>
      <c r="I200" s="49">
        <v>1860.65</v>
      </c>
      <c r="J200" s="49">
        <v>3011.06</v>
      </c>
      <c r="K200" s="49" t="s">
        <v>1163</v>
      </c>
    </row>
    <row r="201" spans="1:11" ht="18" customHeight="1">
      <c r="A201" s="36" t="s">
        <v>2</v>
      </c>
      <c r="B201" s="43" t="s">
        <v>202</v>
      </c>
      <c r="C201" s="60">
        <v>26381.95</v>
      </c>
      <c r="D201" s="61"/>
      <c r="E201" s="62" t="s">
        <v>68</v>
      </c>
      <c r="F201" s="62" t="s">
        <v>68</v>
      </c>
      <c r="G201" s="62" t="s">
        <v>68</v>
      </c>
      <c r="H201" s="62"/>
      <c r="I201" s="62">
        <v>26381.95</v>
      </c>
      <c r="J201" s="62">
        <v>13316.49</v>
      </c>
      <c r="K201" s="62" t="s">
        <v>1164</v>
      </c>
    </row>
    <row r="202" spans="1:11" ht="13.5" customHeight="1">
      <c r="A202" s="1527" t="s">
        <v>858</v>
      </c>
      <c r="B202" s="2440" t="s">
        <v>1165</v>
      </c>
      <c r="C202" s="2440"/>
      <c r="D202" s="2440"/>
      <c r="E202" s="2440"/>
      <c r="F202" s="2440"/>
      <c r="G202" s="2440"/>
      <c r="H202" s="2440"/>
      <c r="I202" s="2440"/>
      <c r="J202" s="2440"/>
      <c r="K202" s="2440"/>
    </row>
    <row r="203" spans="1:11" ht="18" customHeight="1">
      <c r="A203" s="1528" t="s">
        <v>1152</v>
      </c>
      <c r="B203" s="2441" t="s">
        <v>1166</v>
      </c>
      <c r="C203" s="2441"/>
      <c r="D203" s="2441"/>
      <c r="E203" s="2441"/>
      <c r="F203" s="2441"/>
      <c r="G203" s="2441"/>
      <c r="H203" s="2441"/>
      <c r="I203" s="2441"/>
      <c r="J203" s="2441"/>
      <c r="K203" s="2441"/>
    </row>
    <row r="204" spans="1:11" ht="18" customHeight="1">
      <c r="A204" s="2429" t="s">
        <v>1032</v>
      </c>
      <c r="B204" s="2430"/>
      <c r="C204" s="2430"/>
      <c r="D204" s="2430"/>
      <c r="E204" s="2430"/>
      <c r="F204" s="2430"/>
      <c r="G204" s="2430"/>
      <c r="H204" s="2430"/>
      <c r="I204" s="2430"/>
      <c r="J204" s="2430"/>
      <c r="K204" s="2430"/>
    </row>
    <row r="205" spans="1:11" ht="15" customHeight="1">
      <c r="A205" s="2431" t="s">
        <v>995</v>
      </c>
      <c r="B205" s="2432"/>
      <c r="C205" s="2432"/>
      <c r="D205" s="2432"/>
      <c r="E205" s="2432"/>
      <c r="F205" s="2432"/>
      <c r="G205" s="2432"/>
      <c r="H205" s="2432"/>
      <c r="I205" s="2432"/>
      <c r="J205" s="2432"/>
      <c r="K205" s="2432"/>
    </row>
    <row r="206" spans="1:11" ht="15" customHeight="1">
      <c r="A206" s="2353"/>
      <c r="B206" s="2314"/>
      <c r="C206" s="2314"/>
      <c r="D206" s="2314"/>
      <c r="E206" s="2314"/>
      <c r="F206" s="2314"/>
      <c r="G206" s="2314"/>
      <c r="H206" s="2314"/>
      <c r="I206" s="2314"/>
      <c r="J206" s="2314"/>
      <c r="K206" s="2314"/>
    </row>
    <row r="207" spans="1:11" ht="15" customHeight="1">
      <c r="A207" s="2405" t="s">
        <v>3</v>
      </c>
      <c r="B207" s="2254"/>
      <c r="C207" s="2257" t="s">
        <v>4</v>
      </c>
      <c r="D207" s="2248"/>
      <c r="E207" s="2248"/>
      <c r="F207" s="2248"/>
      <c r="G207" s="2248"/>
      <c r="H207" s="2248"/>
      <c r="I207" s="2248"/>
      <c r="J207" s="2248"/>
      <c r="K207" s="1520" t="s">
        <v>5</v>
      </c>
    </row>
    <row r="208" spans="1:11" ht="15" customHeight="1">
      <c r="A208" s="2313"/>
      <c r="B208" s="2250"/>
      <c r="C208" s="2257" t="s">
        <v>6</v>
      </c>
      <c r="D208" s="2248"/>
      <c r="E208" s="2248"/>
      <c r="F208" s="2248"/>
      <c r="G208" s="2248"/>
      <c r="H208" s="2248"/>
      <c r="I208" s="2248"/>
      <c r="J208" s="1520" t="s">
        <v>996</v>
      </c>
      <c r="K208" s="1522" t="s">
        <v>8</v>
      </c>
    </row>
    <row r="209" spans="1:13" ht="18" customHeight="1">
      <c r="A209" s="36"/>
      <c r="B209" s="36"/>
      <c r="C209" s="2253" t="s">
        <v>997</v>
      </c>
      <c r="D209" s="2254"/>
      <c r="E209" s="2253" t="s">
        <v>998</v>
      </c>
      <c r="F209" s="2428"/>
      <c r="G209" s="2428"/>
      <c r="H209" s="1521"/>
      <c r="I209" s="1520" t="s">
        <v>999</v>
      </c>
      <c r="J209" s="1522" t="s">
        <v>999</v>
      </c>
      <c r="K209" s="1522" t="s">
        <v>9</v>
      </c>
    </row>
    <row r="210" spans="1:13" ht="18" customHeight="1">
      <c r="A210" s="36"/>
      <c r="B210" s="36"/>
      <c r="C210" s="2249"/>
      <c r="D210" s="2250"/>
      <c r="E210" s="2249"/>
      <c r="F210" s="2312"/>
      <c r="G210" s="2312"/>
      <c r="H210" s="1523"/>
      <c r="I210" s="1522"/>
      <c r="J210" s="1522"/>
      <c r="K210" s="1522"/>
    </row>
    <row r="211" spans="1:13" ht="15" customHeight="1">
      <c r="A211" s="2353" t="s">
        <v>10</v>
      </c>
      <c r="B211" s="2314"/>
      <c r="C211" s="2255" t="s">
        <v>11</v>
      </c>
      <c r="D211" s="2256"/>
      <c r="E211" s="39" t="s">
        <v>12</v>
      </c>
      <c r="F211" s="36"/>
      <c r="G211" s="1525" t="s">
        <v>12</v>
      </c>
      <c r="H211" s="1534"/>
      <c r="I211" s="1534" t="s">
        <v>13</v>
      </c>
      <c r="J211" s="39" t="s">
        <v>1000</v>
      </c>
      <c r="K211" s="1524" t="s">
        <v>1001</v>
      </c>
    </row>
    <row r="212" spans="1:13" ht="18" customHeight="1">
      <c r="A212" s="36"/>
      <c r="B212" s="36"/>
      <c r="C212" s="36"/>
      <c r="D212" s="2427" t="s">
        <v>1002</v>
      </c>
      <c r="E212" s="2342"/>
      <c r="F212" s="2342"/>
      <c r="G212" s="2342"/>
      <c r="H212" s="2342"/>
      <c r="I212" s="2342"/>
      <c r="J212" s="36"/>
      <c r="K212" s="36"/>
    </row>
    <row r="213" spans="1:13" ht="15" customHeight="1">
      <c r="A213" s="42" t="s">
        <v>15</v>
      </c>
      <c r="B213" s="43" t="s">
        <v>216</v>
      </c>
      <c r="C213" s="36"/>
      <c r="D213" s="36"/>
      <c r="E213" s="36"/>
      <c r="F213" s="36"/>
      <c r="G213" s="36"/>
      <c r="H213" s="36"/>
      <c r="I213" s="36"/>
      <c r="J213" s="36"/>
      <c r="K213" s="36"/>
    </row>
    <row r="214" spans="1:13" ht="15" customHeight="1">
      <c r="A214" s="42" t="s">
        <v>63</v>
      </c>
      <c r="B214" s="43" t="s">
        <v>1167</v>
      </c>
      <c r="C214" s="36"/>
      <c r="D214" s="36"/>
      <c r="E214" s="36"/>
      <c r="F214" s="36"/>
      <c r="G214" s="36"/>
      <c r="H214" s="36"/>
      <c r="I214" s="36"/>
      <c r="J214" s="36"/>
      <c r="K214" s="36"/>
    </row>
    <row r="215" spans="1:13" ht="15" customHeight="1">
      <c r="A215" s="44">
        <v>2049</v>
      </c>
      <c r="B215" s="55" t="s">
        <v>1168</v>
      </c>
      <c r="C215" s="36"/>
      <c r="D215" s="36"/>
      <c r="E215" s="36"/>
      <c r="F215" s="36"/>
      <c r="G215" s="36"/>
      <c r="H215" s="36"/>
      <c r="I215" s="36"/>
      <c r="J215" s="36"/>
      <c r="K215" s="36"/>
    </row>
    <row r="216" spans="1:13" ht="15" customHeight="1">
      <c r="A216" s="45">
        <v>5</v>
      </c>
      <c r="B216" s="12" t="s">
        <v>1169</v>
      </c>
      <c r="C216" s="36"/>
      <c r="D216" s="36"/>
      <c r="E216" s="36"/>
      <c r="F216" s="36"/>
      <c r="G216" s="36"/>
      <c r="H216" s="36"/>
      <c r="I216" s="36"/>
      <c r="J216" s="36"/>
      <c r="K216" s="36"/>
    </row>
    <row r="217" spans="1:13" ht="15" customHeight="1">
      <c r="A217" s="46">
        <v>101</v>
      </c>
      <c r="B217" s="10" t="s">
        <v>1170</v>
      </c>
      <c r="C217" s="47">
        <v>210.24</v>
      </c>
      <c r="D217" s="63" t="s">
        <v>858</v>
      </c>
      <c r="E217" s="47" t="s">
        <v>68</v>
      </c>
      <c r="F217" s="47" t="s">
        <v>68</v>
      </c>
      <c r="G217" s="49" t="s">
        <v>68</v>
      </c>
      <c r="H217" s="49"/>
      <c r="I217" s="49">
        <v>210.24</v>
      </c>
      <c r="J217" s="49">
        <v>194.45</v>
      </c>
      <c r="K217" s="49" t="s">
        <v>1171</v>
      </c>
    </row>
    <row r="218" spans="1:13" ht="15" customHeight="1">
      <c r="A218" s="46">
        <v>105</v>
      </c>
      <c r="B218" s="10" t="s">
        <v>1172</v>
      </c>
      <c r="C218" s="47">
        <v>90139.79</v>
      </c>
      <c r="D218" s="63" t="s">
        <v>1152</v>
      </c>
      <c r="E218" s="47" t="s">
        <v>68</v>
      </c>
      <c r="F218" s="47" t="s">
        <v>68</v>
      </c>
      <c r="G218" s="49" t="s">
        <v>68</v>
      </c>
      <c r="H218" s="49"/>
      <c r="I218" s="49">
        <v>90139.79</v>
      </c>
      <c r="J218" s="49">
        <v>68128.820000000007</v>
      </c>
      <c r="K218" s="49" t="s">
        <v>1173</v>
      </c>
    </row>
    <row r="219" spans="1:13" ht="15" customHeight="1">
      <c r="A219" s="46">
        <v>902</v>
      </c>
      <c r="B219" s="10" t="s">
        <v>1174</v>
      </c>
      <c r="C219" s="47" t="s">
        <v>1175</v>
      </c>
      <c r="D219" s="48"/>
      <c r="E219" s="47" t="s">
        <v>68</v>
      </c>
      <c r="F219" s="47" t="s">
        <v>68</v>
      </c>
      <c r="G219" s="49" t="s">
        <v>68</v>
      </c>
      <c r="H219" s="49"/>
      <c r="I219" s="49" t="s">
        <v>1175</v>
      </c>
      <c r="J219" s="49" t="s">
        <v>1176</v>
      </c>
      <c r="K219" s="49" t="s">
        <v>1177</v>
      </c>
    </row>
    <row r="220" spans="1:13" ht="18" customHeight="1">
      <c r="A220" s="53"/>
      <c r="B220" s="43" t="s">
        <v>1178</v>
      </c>
      <c r="C220" s="50">
        <v>90348.54</v>
      </c>
      <c r="D220" s="51"/>
      <c r="E220" s="52" t="s">
        <v>68</v>
      </c>
      <c r="F220" s="52" t="s">
        <v>68</v>
      </c>
      <c r="G220" s="52" t="s">
        <v>68</v>
      </c>
      <c r="H220" s="52"/>
      <c r="I220" s="52">
        <v>90348.54</v>
      </c>
      <c r="J220" s="52">
        <v>68322.89</v>
      </c>
      <c r="K220" s="52" t="s">
        <v>1179</v>
      </c>
    </row>
    <row r="221" spans="1:13" ht="15" customHeight="1">
      <c r="A221" s="45">
        <v>60</v>
      </c>
      <c r="B221" s="12" t="s">
        <v>1180</v>
      </c>
      <c r="C221" s="36"/>
      <c r="D221" s="36"/>
      <c r="E221" s="36"/>
      <c r="F221" s="36"/>
      <c r="G221" s="36"/>
      <c r="H221" s="36"/>
      <c r="I221" s="36"/>
      <c r="J221" s="36"/>
      <c r="K221" s="36"/>
    </row>
    <row r="222" spans="1:13" ht="15" customHeight="1">
      <c r="A222" s="46">
        <v>701</v>
      </c>
      <c r="B222" s="10" t="s">
        <v>1181</v>
      </c>
      <c r="C222" s="47">
        <v>340.07</v>
      </c>
      <c r="D222" s="48"/>
      <c r="E222" s="47" t="s">
        <v>68</v>
      </c>
      <c r="F222" s="47" t="s">
        <v>68</v>
      </c>
      <c r="G222" s="49" t="s">
        <v>68</v>
      </c>
      <c r="H222" s="49"/>
      <c r="I222" s="49">
        <v>340.07</v>
      </c>
      <c r="J222" s="49">
        <v>964.16</v>
      </c>
      <c r="K222" s="49" t="s">
        <v>1182</v>
      </c>
    </row>
    <row r="223" spans="1:13" ht="18" customHeight="1">
      <c r="A223" s="36" t="s">
        <v>2</v>
      </c>
      <c r="B223" s="43" t="s">
        <v>266</v>
      </c>
      <c r="C223" s="50">
        <v>340.07</v>
      </c>
      <c r="D223" s="51"/>
      <c r="E223" s="52" t="s">
        <v>68</v>
      </c>
      <c r="F223" s="52" t="s">
        <v>68</v>
      </c>
      <c r="G223" s="52" t="s">
        <v>68</v>
      </c>
      <c r="H223" s="52"/>
      <c r="I223" s="52">
        <v>340.07</v>
      </c>
      <c r="J223" s="52">
        <v>964.16</v>
      </c>
      <c r="K223" s="52" t="s">
        <v>1182</v>
      </c>
    </row>
    <row r="224" spans="1:13" ht="18" customHeight="1">
      <c r="A224" s="54" t="s">
        <v>2</v>
      </c>
      <c r="B224" s="43" t="s">
        <v>1183</v>
      </c>
      <c r="C224" s="50">
        <v>2255192.5299999998</v>
      </c>
      <c r="D224" s="51"/>
      <c r="E224" s="50" t="s">
        <v>68</v>
      </c>
      <c r="F224" s="52" t="s">
        <v>68</v>
      </c>
      <c r="G224" s="52" t="s">
        <v>68</v>
      </c>
      <c r="H224" s="52"/>
      <c r="I224" s="52">
        <v>2255192.5299999998</v>
      </c>
      <c r="J224" s="52">
        <v>1990513.04</v>
      </c>
      <c r="K224" s="52" t="s">
        <v>1184</v>
      </c>
      <c r="M224" s="58"/>
    </row>
    <row r="225" spans="1:13" ht="15" customHeight="1">
      <c r="A225" s="36" t="s">
        <v>2</v>
      </c>
      <c r="B225" s="43" t="s">
        <v>1185</v>
      </c>
      <c r="C225" s="50">
        <v>2430192.5299999998</v>
      </c>
      <c r="D225" s="51"/>
      <c r="E225" s="50" t="s">
        <v>68</v>
      </c>
      <c r="F225" s="52" t="s">
        <v>68</v>
      </c>
      <c r="G225" s="52" t="s">
        <v>68</v>
      </c>
      <c r="H225" s="52"/>
      <c r="I225" s="52">
        <v>2430192.5299999998</v>
      </c>
      <c r="J225" s="52">
        <v>2290513.04</v>
      </c>
      <c r="K225" s="52" t="s">
        <v>1186</v>
      </c>
      <c r="M225" s="58"/>
    </row>
    <row r="226" spans="1:13" ht="15" customHeight="1">
      <c r="A226" s="42" t="s">
        <v>105</v>
      </c>
      <c r="B226" s="43" t="s">
        <v>1187</v>
      </c>
      <c r="C226" s="36"/>
      <c r="D226" s="36"/>
      <c r="E226" s="36"/>
      <c r="F226" s="36"/>
      <c r="G226" s="36"/>
      <c r="H226" s="36"/>
      <c r="I226" s="36"/>
      <c r="J226" s="36"/>
      <c r="K226" s="36"/>
    </row>
    <row r="227" spans="1:13" ht="15" customHeight="1">
      <c r="A227" s="44">
        <v>2051</v>
      </c>
      <c r="B227" s="43" t="s">
        <v>217</v>
      </c>
      <c r="C227" s="36"/>
      <c r="D227" s="36"/>
      <c r="E227" s="36"/>
      <c r="F227" s="36"/>
      <c r="G227" s="36"/>
      <c r="H227" s="36"/>
      <c r="I227" s="36"/>
      <c r="J227" s="36"/>
      <c r="K227" s="36"/>
    </row>
    <row r="228" spans="1:13" ht="15" customHeight="1">
      <c r="A228" s="46">
        <v>102</v>
      </c>
      <c r="B228" s="10" t="s">
        <v>1188</v>
      </c>
      <c r="C228" s="47">
        <v>994.47</v>
      </c>
      <c r="D228" s="48"/>
      <c r="E228" s="47" t="s">
        <v>68</v>
      </c>
      <c r="F228" s="47" t="s">
        <v>68</v>
      </c>
      <c r="G228" s="49" t="s">
        <v>68</v>
      </c>
      <c r="H228" s="49"/>
      <c r="I228" s="49">
        <v>994.47</v>
      </c>
      <c r="J228" s="49">
        <v>1104.06</v>
      </c>
      <c r="K228" s="49" t="s">
        <v>1189</v>
      </c>
    </row>
    <row r="229" spans="1:13" ht="15" customHeight="1">
      <c r="A229" s="46">
        <v>103</v>
      </c>
      <c r="B229" s="10" t="s">
        <v>1190</v>
      </c>
      <c r="C229" s="47">
        <v>0.1</v>
      </c>
      <c r="D229" s="48"/>
      <c r="E229" s="47" t="s">
        <v>68</v>
      </c>
      <c r="F229" s="47" t="s">
        <v>68</v>
      </c>
      <c r="G229" s="49">
        <v>1684.76</v>
      </c>
      <c r="H229" s="49"/>
      <c r="I229" s="49">
        <v>1684.86</v>
      </c>
      <c r="J229" s="49">
        <v>2223.44</v>
      </c>
      <c r="K229" s="49" t="s">
        <v>1191</v>
      </c>
    </row>
    <row r="230" spans="1:13" ht="18" customHeight="1">
      <c r="A230" s="54"/>
      <c r="B230" s="43" t="s">
        <v>1192</v>
      </c>
      <c r="C230" s="50">
        <v>994.57</v>
      </c>
      <c r="D230" s="51"/>
      <c r="E230" s="50" t="s">
        <v>68</v>
      </c>
      <c r="F230" s="52" t="s">
        <v>68</v>
      </c>
      <c r="G230" s="52">
        <v>1684.76</v>
      </c>
      <c r="H230" s="52"/>
      <c r="I230" s="52">
        <v>2679.33</v>
      </c>
      <c r="J230" s="52">
        <v>3327.5</v>
      </c>
      <c r="K230" s="52" t="s">
        <v>1193</v>
      </c>
    </row>
    <row r="231" spans="1:13" ht="15.75" customHeight="1">
      <c r="A231" s="64" t="s">
        <v>858</v>
      </c>
      <c r="B231" s="2162" t="s">
        <v>1194</v>
      </c>
      <c r="C231" s="2162"/>
      <c r="D231" s="2162"/>
      <c r="E231" s="2162"/>
      <c r="F231" s="2162"/>
      <c r="G231" s="2162"/>
      <c r="H231" s="2162"/>
      <c r="I231" s="2162"/>
      <c r="J231" s="2162"/>
      <c r="K231" s="2162"/>
    </row>
    <row r="232" spans="1:13" ht="27.75" customHeight="1">
      <c r="A232" s="65" t="s">
        <v>1152</v>
      </c>
      <c r="B232" s="2163" t="s">
        <v>5265</v>
      </c>
      <c r="C232" s="2163"/>
      <c r="D232" s="2163"/>
      <c r="E232" s="2163"/>
      <c r="F232" s="2163"/>
      <c r="G232" s="2163"/>
      <c r="H232" s="2163"/>
      <c r="I232" s="2163"/>
      <c r="J232" s="2163"/>
      <c r="K232" s="2163"/>
    </row>
    <row r="233" spans="1:13" ht="18" customHeight="1">
      <c r="A233" s="2429" t="s">
        <v>1032</v>
      </c>
      <c r="B233" s="2430"/>
      <c r="C233" s="2430"/>
      <c r="D233" s="2430"/>
      <c r="E233" s="2430"/>
      <c r="F233" s="2430"/>
      <c r="G233" s="2430"/>
      <c r="H233" s="2430"/>
      <c r="I233" s="2430"/>
      <c r="J233" s="2430"/>
      <c r="K233" s="2430"/>
    </row>
    <row r="234" spans="1:13" ht="15" customHeight="1">
      <c r="A234" s="2435" t="s">
        <v>995</v>
      </c>
      <c r="B234" s="2436"/>
      <c r="C234" s="2436"/>
      <c r="D234" s="2436"/>
      <c r="E234" s="2436"/>
      <c r="F234" s="2436"/>
      <c r="G234" s="2436"/>
      <c r="H234" s="2436"/>
      <c r="I234" s="2436"/>
      <c r="J234" s="2436"/>
      <c r="K234" s="2436"/>
    </row>
    <row r="235" spans="1:13" ht="15" customHeight="1">
      <c r="A235" s="2437"/>
      <c r="B235" s="2438"/>
      <c r="C235" s="2438"/>
      <c r="D235" s="2438"/>
      <c r="E235" s="2438"/>
      <c r="F235" s="2438"/>
      <c r="G235" s="2438"/>
      <c r="H235" s="2438"/>
      <c r="I235" s="2438"/>
      <c r="J235" s="2438"/>
      <c r="K235" s="2438"/>
    </row>
    <row r="236" spans="1:13" ht="15" customHeight="1">
      <c r="A236" s="2405" t="s">
        <v>3</v>
      </c>
      <c r="B236" s="2254"/>
      <c r="C236" s="2257" t="s">
        <v>4</v>
      </c>
      <c r="D236" s="2248"/>
      <c r="E236" s="2248"/>
      <c r="F236" s="2248"/>
      <c r="G236" s="2248"/>
      <c r="H236" s="2248"/>
      <c r="I236" s="2248"/>
      <c r="J236" s="2248"/>
      <c r="K236" s="1520" t="s">
        <v>5</v>
      </c>
    </row>
    <row r="237" spans="1:13" ht="15" customHeight="1">
      <c r="A237" s="2313"/>
      <c r="B237" s="2250"/>
      <c r="C237" s="2257" t="s">
        <v>6</v>
      </c>
      <c r="D237" s="2248"/>
      <c r="E237" s="2248"/>
      <c r="F237" s="2248"/>
      <c r="G237" s="2248"/>
      <c r="H237" s="2248"/>
      <c r="I237" s="2248"/>
      <c r="J237" s="1520" t="s">
        <v>996</v>
      </c>
      <c r="K237" s="1522" t="s">
        <v>8</v>
      </c>
    </row>
    <row r="238" spans="1:13" ht="18" customHeight="1">
      <c r="A238" s="36"/>
      <c r="B238" s="36"/>
      <c r="C238" s="2253" t="s">
        <v>997</v>
      </c>
      <c r="D238" s="2254"/>
      <c r="E238" s="2253" t="s">
        <v>998</v>
      </c>
      <c r="F238" s="2428"/>
      <c r="G238" s="2428"/>
      <c r="H238" s="1521"/>
      <c r="I238" s="1520" t="s">
        <v>999</v>
      </c>
      <c r="J238" s="1522" t="s">
        <v>999</v>
      </c>
      <c r="K238" s="1522" t="s">
        <v>9</v>
      </c>
      <c r="M238" s="66"/>
    </row>
    <row r="239" spans="1:13" ht="18" customHeight="1">
      <c r="A239" s="36"/>
      <c r="B239" s="36"/>
      <c r="C239" s="2249"/>
      <c r="D239" s="2250"/>
      <c r="E239" s="2249"/>
      <c r="F239" s="2312"/>
      <c r="G239" s="2312"/>
      <c r="H239" s="1523"/>
      <c r="I239" s="1522"/>
      <c r="J239" s="1522"/>
      <c r="K239" s="1522"/>
    </row>
    <row r="240" spans="1:13" ht="15" customHeight="1">
      <c r="A240" s="2353" t="s">
        <v>10</v>
      </c>
      <c r="B240" s="2314"/>
      <c r="C240" s="2255" t="s">
        <v>11</v>
      </c>
      <c r="D240" s="2256"/>
      <c r="E240" s="39" t="s">
        <v>12</v>
      </c>
      <c r="F240" s="36"/>
      <c r="G240" s="1525" t="s">
        <v>12</v>
      </c>
      <c r="H240" s="1534"/>
      <c r="I240" s="1534" t="s">
        <v>13</v>
      </c>
      <c r="J240" s="39" t="s">
        <v>1000</v>
      </c>
      <c r="K240" s="1524" t="s">
        <v>1001</v>
      </c>
    </row>
    <row r="241" spans="1:11" ht="18" customHeight="1">
      <c r="A241" s="36"/>
      <c r="B241" s="36"/>
      <c r="C241" s="36"/>
      <c r="D241" s="2427" t="s">
        <v>1002</v>
      </c>
      <c r="E241" s="2342"/>
      <c r="F241" s="2342"/>
      <c r="G241" s="2342"/>
      <c r="H241" s="2342"/>
      <c r="I241" s="2342"/>
      <c r="J241" s="36"/>
      <c r="K241" s="36"/>
    </row>
    <row r="242" spans="1:11" ht="15" customHeight="1">
      <c r="A242" s="42" t="s">
        <v>15</v>
      </c>
      <c r="B242" s="43" t="s">
        <v>216</v>
      </c>
      <c r="C242" s="36"/>
      <c r="D242" s="36"/>
      <c r="E242" s="36"/>
      <c r="F242" s="36"/>
      <c r="G242" s="36"/>
      <c r="H242" s="36"/>
      <c r="I242" s="36"/>
      <c r="J242" s="36"/>
      <c r="K242" s="36"/>
    </row>
    <row r="243" spans="1:11" ht="15" customHeight="1">
      <c r="A243" s="42" t="s">
        <v>105</v>
      </c>
      <c r="B243" s="43" t="s">
        <v>1195</v>
      </c>
      <c r="C243" s="36"/>
      <c r="D243" s="36"/>
      <c r="E243" s="36"/>
      <c r="F243" s="36"/>
      <c r="G243" s="36"/>
      <c r="H243" s="36"/>
      <c r="I243" s="36"/>
      <c r="J243" s="36"/>
      <c r="K243" s="36"/>
    </row>
    <row r="244" spans="1:11" ht="15" customHeight="1">
      <c r="A244" s="44">
        <v>2052</v>
      </c>
      <c r="B244" s="43" t="s">
        <v>1196</v>
      </c>
      <c r="C244" s="36"/>
      <c r="D244" s="36"/>
      <c r="E244" s="36"/>
      <c r="F244" s="36"/>
      <c r="G244" s="36"/>
      <c r="H244" s="36"/>
      <c r="I244" s="36"/>
      <c r="J244" s="36"/>
      <c r="K244" s="36"/>
    </row>
    <row r="245" spans="1:11" ht="15" customHeight="1">
      <c r="A245" s="46">
        <v>90</v>
      </c>
      <c r="B245" s="10" t="s">
        <v>1015</v>
      </c>
      <c r="C245" s="47" t="s">
        <v>68</v>
      </c>
      <c r="D245" s="48"/>
      <c r="E245" s="47" t="s">
        <v>68</v>
      </c>
      <c r="F245" s="47" t="s">
        <v>68</v>
      </c>
      <c r="G245" s="49">
        <v>14091.96</v>
      </c>
      <c r="H245" s="49"/>
      <c r="I245" s="49">
        <v>14091.96</v>
      </c>
      <c r="J245" s="49">
        <v>14678.38</v>
      </c>
      <c r="K245" s="49" t="s">
        <v>1197</v>
      </c>
    </row>
    <row r="246" spans="1:11" ht="15" customHeight="1">
      <c r="A246" s="46">
        <v>91</v>
      </c>
      <c r="B246" s="10" t="s">
        <v>1198</v>
      </c>
      <c r="C246" s="47" t="s">
        <v>68</v>
      </c>
      <c r="D246" s="48"/>
      <c r="E246" s="47" t="s">
        <v>68</v>
      </c>
      <c r="F246" s="47" t="s">
        <v>68</v>
      </c>
      <c r="G246" s="49">
        <v>1848.67</v>
      </c>
      <c r="H246" s="49"/>
      <c r="I246" s="49">
        <v>1848.67</v>
      </c>
      <c r="J246" s="49">
        <v>1752.64</v>
      </c>
      <c r="K246" s="49" t="s">
        <v>1199</v>
      </c>
    </row>
    <row r="247" spans="1:11" ht="15" customHeight="1">
      <c r="A247" s="46">
        <v>92</v>
      </c>
      <c r="B247" s="10" t="s">
        <v>1200</v>
      </c>
      <c r="C247" s="47" t="s">
        <v>68</v>
      </c>
      <c r="D247" s="48"/>
      <c r="E247" s="47" t="s">
        <v>68</v>
      </c>
      <c r="F247" s="47" t="s">
        <v>68</v>
      </c>
      <c r="G247" s="49">
        <v>6084.09</v>
      </c>
      <c r="H247" s="49"/>
      <c r="I247" s="49">
        <v>6084.09</v>
      </c>
      <c r="J247" s="49">
        <v>3249.54</v>
      </c>
      <c r="K247" s="49" t="s">
        <v>1201</v>
      </c>
    </row>
    <row r="248" spans="1:11" ht="15" customHeight="1">
      <c r="A248" s="46">
        <v>99</v>
      </c>
      <c r="B248" s="10" t="s">
        <v>1202</v>
      </c>
      <c r="C248" s="47" t="s">
        <v>68</v>
      </c>
      <c r="D248" s="48"/>
      <c r="E248" s="47" t="s">
        <v>68</v>
      </c>
      <c r="F248" s="47" t="s">
        <v>68</v>
      </c>
      <c r="G248" s="49">
        <v>6353.99</v>
      </c>
      <c r="H248" s="49"/>
      <c r="I248" s="49">
        <v>6353.99</v>
      </c>
      <c r="J248" s="49">
        <v>6494.18</v>
      </c>
      <c r="K248" s="49" t="s">
        <v>1203</v>
      </c>
    </row>
    <row r="249" spans="1:11" ht="15" customHeight="1">
      <c r="A249" s="46">
        <v>792</v>
      </c>
      <c r="B249" s="10" t="s">
        <v>1204</v>
      </c>
      <c r="C249" s="47" t="s">
        <v>68</v>
      </c>
      <c r="D249" s="48"/>
      <c r="E249" s="49" t="s">
        <v>68</v>
      </c>
      <c r="F249" s="49" t="s">
        <v>68</v>
      </c>
      <c r="G249" s="47" t="s">
        <v>68</v>
      </c>
      <c r="H249" s="47"/>
      <c r="I249" s="47" t="s">
        <v>68</v>
      </c>
      <c r="J249" s="49">
        <v>2.27</v>
      </c>
      <c r="K249" s="49" t="s">
        <v>69</v>
      </c>
    </row>
    <row r="250" spans="1:11" ht="18" customHeight="1">
      <c r="A250" s="36" t="s">
        <v>2</v>
      </c>
      <c r="B250" s="43" t="s">
        <v>1205</v>
      </c>
      <c r="C250" s="50" t="s">
        <v>68</v>
      </c>
      <c r="D250" s="51"/>
      <c r="E250" s="50" t="s">
        <v>68</v>
      </c>
      <c r="F250" s="52" t="s">
        <v>68</v>
      </c>
      <c r="G250" s="52">
        <v>28378.71</v>
      </c>
      <c r="H250" s="52"/>
      <c r="I250" s="52">
        <v>28378.71</v>
      </c>
      <c r="J250" s="52">
        <v>26177.01</v>
      </c>
      <c r="K250" s="52" t="s">
        <v>1206</v>
      </c>
    </row>
    <row r="251" spans="1:11" ht="15" customHeight="1">
      <c r="A251" s="44">
        <v>2053</v>
      </c>
      <c r="B251" s="43" t="s">
        <v>1207</v>
      </c>
      <c r="C251" s="36"/>
      <c r="D251" s="36"/>
      <c r="E251" s="36"/>
      <c r="F251" s="36"/>
      <c r="G251" s="36"/>
      <c r="H251" s="36"/>
      <c r="I251" s="36"/>
      <c r="J251" s="36"/>
      <c r="K251" s="36"/>
    </row>
    <row r="252" spans="1:11" ht="15" customHeight="1">
      <c r="A252" s="46">
        <v>93</v>
      </c>
      <c r="B252" s="10" t="s">
        <v>1208</v>
      </c>
      <c r="C252" s="47">
        <v>223.72</v>
      </c>
      <c r="D252" s="48"/>
      <c r="E252" s="47" t="s">
        <v>68</v>
      </c>
      <c r="F252" s="47" t="s">
        <v>68</v>
      </c>
      <c r="G252" s="49">
        <v>41296.660000000003</v>
      </c>
      <c r="H252" s="49"/>
      <c r="I252" s="49">
        <v>41520.379999999997</v>
      </c>
      <c r="J252" s="49">
        <v>40199.4</v>
      </c>
      <c r="K252" s="49" t="s">
        <v>797</v>
      </c>
    </row>
    <row r="253" spans="1:11" ht="15" customHeight="1">
      <c r="A253" s="46">
        <v>101</v>
      </c>
      <c r="B253" s="10" t="s">
        <v>1209</v>
      </c>
      <c r="C253" s="47" t="s">
        <v>68</v>
      </c>
      <c r="D253" s="48"/>
      <c r="E253" s="47" t="s">
        <v>68</v>
      </c>
      <c r="F253" s="47" t="s">
        <v>68</v>
      </c>
      <c r="G253" s="49">
        <v>1564.67</v>
      </c>
      <c r="H253" s="49"/>
      <c r="I253" s="49">
        <v>1564.67</v>
      </c>
      <c r="J253" s="49">
        <v>1524.32</v>
      </c>
      <c r="K253" s="49" t="s">
        <v>1210</v>
      </c>
    </row>
    <row r="254" spans="1:11" ht="15" customHeight="1">
      <c r="A254" s="46">
        <v>800</v>
      </c>
      <c r="B254" s="10" t="s">
        <v>1041</v>
      </c>
      <c r="C254" s="47" t="s">
        <v>68</v>
      </c>
      <c r="D254" s="48"/>
      <c r="E254" s="47" t="s">
        <v>68</v>
      </c>
      <c r="F254" s="47" t="s">
        <v>68</v>
      </c>
      <c r="G254" s="49">
        <v>4827.91</v>
      </c>
      <c r="H254" s="49"/>
      <c r="I254" s="49">
        <v>4827.91</v>
      </c>
      <c r="J254" s="49">
        <v>4860.04</v>
      </c>
      <c r="K254" s="49" t="s">
        <v>654</v>
      </c>
    </row>
    <row r="255" spans="1:11" ht="18" customHeight="1">
      <c r="A255" s="54"/>
      <c r="B255" s="43" t="s">
        <v>1211</v>
      </c>
      <c r="C255" s="50">
        <v>223.72</v>
      </c>
      <c r="D255" s="51"/>
      <c r="E255" s="50" t="s">
        <v>68</v>
      </c>
      <c r="F255" s="52" t="s">
        <v>68</v>
      </c>
      <c r="G255" s="52">
        <v>47689.24</v>
      </c>
      <c r="H255" s="52"/>
      <c r="I255" s="52">
        <v>47912.959999999999</v>
      </c>
      <c r="J255" s="52">
        <v>46583.76</v>
      </c>
      <c r="K255" s="52" t="s">
        <v>1212</v>
      </c>
    </row>
    <row r="256" spans="1:11" ht="15" customHeight="1">
      <c r="A256" s="44">
        <v>2054</v>
      </c>
      <c r="B256" s="43" t="s">
        <v>1213</v>
      </c>
      <c r="C256" s="36"/>
      <c r="D256" s="36"/>
      <c r="E256" s="36"/>
      <c r="F256" s="36"/>
      <c r="G256" s="36"/>
      <c r="H256" s="36"/>
      <c r="I256" s="36"/>
      <c r="J256" s="36"/>
      <c r="K256" s="36"/>
    </row>
    <row r="257" spans="1:11" ht="15" customHeight="1">
      <c r="A257" s="46">
        <v>95</v>
      </c>
      <c r="B257" s="10" t="s">
        <v>1214</v>
      </c>
      <c r="C257" s="47" t="s">
        <v>68</v>
      </c>
      <c r="D257" s="48"/>
      <c r="E257" s="47" t="s">
        <v>68</v>
      </c>
      <c r="F257" s="47" t="s">
        <v>68</v>
      </c>
      <c r="G257" s="49">
        <v>2374.85</v>
      </c>
      <c r="H257" s="49"/>
      <c r="I257" s="49">
        <v>2374.85</v>
      </c>
      <c r="J257" s="49">
        <v>2632.64</v>
      </c>
      <c r="K257" s="49" t="s">
        <v>1215</v>
      </c>
    </row>
    <row r="258" spans="1:11" ht="15" customHeight="1">
      <c r="A258" s="46">
        <v>97</v>
      </c>
      <c r="B258" s="10" t="s">
        <v>1216</v>
      </c>
      <c r="C258" s="47" t="s">
        <v>68</v>
      </c>
      <c r="D258" s="48"/>
      <c r="E258" s="47" t="s">
        <v>68</v>
      </c>
      <c r="F258" s="47" t="s">
        <v>68</v>
      </c>
      <c r="G258" s="49">
        <v>4278.82</v>
      </c>
      <c r="H258" s="49"/>
      <c r="I258" s="49">
        <v>4278.82</v>
      </c>
      <c r="J258" s="49">
        <v>3926.64</v>
      </c>
      <c r="K258" s="49" t="s">
        <v>1217</v>
      </c>
    </row>
    <row r="259" spans="1:11" ht="15" customHeight="1">
      <c r="A259" s="46">
        <v>98</v>
      </c>
      <c r="B259" s="10" t="s">
        <v>1218</v>
      </c>
      <c r="C259" s="47" t="s">
        <v>68</v>
      </c>
      <c r="D259" s="48"/>
      <c r="E259" s="47" t="s">
        <v>68</v>
      </c>
      <c r="F259" s="47" t="s">
        <v>68</v>
      </c>
      <c r="G259" s="49">
        <v>1000.66</v>
      </c>
      <c r="H259" s="49"/>
      <c r="I259" s="49">
        <v>1000.66</v>
      </c>
      <c r="J259" s="49">
        <v>844.95</v>
      </c>
      <c r="K259" s="49" t="s">
        <v>1219</v>
      </c>
    </row>
    <row r="260" spans="1:11" ht="18" customHeight="1">
      <c r="A260" s="36" t="s">
        <v>2</v>
      </c>
      <c r="B260" s="43" t="s">
        <v>1220</v>
      </c>
      <c r="C260" s="50" t="s">
        <v>68</v>
      </c>
      <c r="D260" s="51"/>
      <c r="E260" s="50" t="s">
        <v>68</v>
      </c>
      <c r="F260" s="52" t="s">
        <v>68</v>
      </c>
      <c r="G260" s="52">
        <v>7654.33</v>
      </c>
      <c r="H260" s="52"/>
      <c r="I260" s="52">
        <v>7654.33</v>
      </c>
      <c r="J260" s="52">
        <v>7404.23</v>
      </c>
      <c r="K260" s="52" t="s">
        <v>1221</v>
      </c>
    </row>
    <row r="261" spans="1:11" ht="18" customHeight="1">
      <c r="A261" s="36" t="s">
        <v>2</v>
      </c>
      <c r="B261" s="36"/>
      <c r="C261" s="36"/>
      <c r="D261" s="36"/>
      <c r="E261" s="36"/>
      <c r="F261" s="36"/>
      <c r="G261" s="36"/>
      <c r="H261" s="36"/>
      <c r="I261" s="36"/>
      <c r="J261" s="36"/>
      <c r="K261" s="36"/>
    </row>
    <row r="262" spans="1:11" ht="18" customHeight="1">
      <c r="A262" s="36" t="s">
        <v>2</v>
      </c>
      <c r="B262" s="36"/>
      <c r="C262" s="36"/>
      <c r="D262" s="36"/>
      <c r="E262" s="36"/>
      <c r="F262" s="36"/>
      <c r="G262" s="36"/>
      <c r="H262" s="36"/>
      <c r="I262" s="36"/>
      <c r="J262" s="36"/>
      <c r="K262" s="36"/>
    </row>
    <row r="263" spans="1:11" ht="18" customHeight="1">
      <c r="A263" s="2429" t="s">
        <v>1032</v>
      </c>
      <c r="B263" s="2430"/>
      <c r="C263" s="2430"/>
      <c r="D263" s="2430"/>
      <c r="E263" s="2430"/>
      <c r="F263" s="2430"/>
      <c r="G263" s="2430"/>
      <c r="H263" s="2430"/>
      <c r="I263" s="2430"/>
      <c r="J263" s="2430"/>
      <c r="K263" s="2430"/>
    </row>
    <row r="264" spans="1:11" ht="15" customHeight="1">
      <c r="A264" s="2431" t="s">
        <v>995</v>
      </c>
      <c r="B264" s="2432"/>
      <c r="C264" s="2432"/>
      <c r="D264" s="2432"/>
      <c r="E264" s="2432"/>
      <c r="F264" s="2432"/>
      <c r="G264" s="2432"/>
      <c r="H264" s="2432"/>
      <c r="I264" s="2432"/>
      <c r="J264" s="2432"/>
      <c r="K264" s="2432"/>
    </row>
    <row r="265" spans="1:11" ht="15" customHeight="1">
      <c r="A265" s="2353"/>
      <c r="B265" s="2314"/>
      <c r="C265" s="2314"/>
      <c r="D265" s="2314"/>
      <c r="E265" s="2314"/>
      <c r="F265" s="2314"/>
      <c r="G265" s="2314"/>
      <c r="H265" s="2314"/>
      <c r="I265" s="2314"/>
      <c r="J265" s="2314"/>
      <c r="K265" s="2314"/>
    </row>
    <row r="266" spans="1:11" ht="15" customHeight="1">
      <c r="A266" s="2405" t="s">
        <v>3</v>
      </c>
      <c r="B266" s="2254"/>
      <c r="C266" s="2257" t="s">
        <v>4</v>
      </c>
      <c r="D266" s="2248"/>
      <c r="E266" s="2248"/>
      <c r="F266" s="2248"/>
      <c r="G266" s="2248"/>
      <c r="H266" s="2248"/>
      <c r="I266" s="2248"/>
      <c r="J266" s="2248"/>
      <c r="K266" s="1520" t="s">
        <v>5</v>
      </c>
    </row>
    <row r="267" spans="1:11" ht="15" customHeight="1">
      <c r="A267" s="2313"/>
      <c r="B267" s="2250"/>
      <c r="C267" s="2257" t="s">
        <v>6</v>
      </c>
      <c r="D267" s="2248"/>
      <c r="E267" s="2248"/>
      <c r="F267" s="2248"/>
      <c r="G267" s="2248"/>
      <c r="H267" s="2248"/>
      <c r="I267" s="2248"/>
      <c r="J267" s="1520" t="s">
        <v>996</v>
      </c>
      <c r="K267" s="1522" t="s">
        <v>8</v>
      </c>
    </row>
    <row r="268" spans="1:11" ht="18" customHeight="1">
      <c r="A268" s="36"/>
      <c r="B268" s="36"/>
      <c r="C268" s="2253" t="s">
        <v>997</v>
      </c>
      <c r="D268" s="2254"/>
      <c r="E268" s="2253" t="s">
        <v>998</v>
      </c>
      <c r="F268" s="2428"/>
      <c r="G268" s="2428"/>
      <c r="H268" s="1521"/>
      <c r="I268" s="1520" t="s">
        <v>999</v>
      </c>
      <c r="J268" s="1522" t="s">
        <v>999</v>
      </c>
      <c r="K268" s="1522" t="s">
        <v>9</v>
      </c>
    </row>
    <row r="269" spans="1:11" ht="18" customHeight="1">
      <c r="A269" s="36"/>
      <c r="B269" s="36"/>
      <c r="C269" s="2249"/>
      <c r="D269" s="2250"/>
      <c r="E269" s="2249"/>
      <c r="F269" s="2312"/>
      <c r="G269" s="2312"/>
      <c r="H269" s="1523"/>
      <c r="I269" s="1522"/>
      <c r="J269" s="1522"/>
      <c r="K269" s="1522"/>
    </row>
    <row r="270" spans="1:11" ht="15" customHeight="1">
      <c r="A270" s="2353" t="s">
        <v>10</v>
      </c>
      <c r="B270" s="2314"/>
      <c r="C270" s="2255" t="s">
        <v>11</v>
      </c>
      <c r="D270" s="2256"/>
      <c r="E270" s="39" t="s">
        <v>12</v>
      </c>
      <c r="F270" s="36"/>
      <c r="G270" s="1525" t="s">
        <v>12</v>
      </c>
      <c r="H270" s="1534"/>
      <c r="I270" s="1534" t="s">
        <v>13</v>
      </c>
      <c r="J270" s="39" t="s">
        <v>1000</v>
      </c>
      <c r="K270" s="1524" t="s">
        <v>1001</v>
      </c>
    </row>
    <row r="271" spans="1:11" ht="18" customHeight="1">
      <c r="A271" s="36"/>
      <c r="B271" s="36"/>
      <c r="C271" s="36"/>
      <c r="D271" s="2427" t="s">
        <v>1002</v>
      </c>
      <c r="E271" s="2342"/>
      <c r="F271" s="2342"/>
      <c r="G271" s="2342"/>
      <c r="H271" s="2342"/>
      <c r="I271" s="2342"/>
      <c r="J271" s="36"/>
      <c r="K271" s="36"/>
    </row>
    <row r="272" spans="1:11" ht="15" customHeight="1">
      <c r="A272" s="42" t="s">
        <v>15</v>
      </c>
      <c r="B272" s="43" t="s">
        <v>216</v>
      </c>
      <c r="C272" s="36"/>
      <c r="D272" s="36"/>
      <c r="E272" s="36"/>
      <c r="F272" s="36"/>
      <c r="G272" s="36"/>
      <c r="H272" s="36"/>
      <c r="I272" s="36"/>
      <c r="J272" s="36"/>
      <c r="K272" s="36"/>
    </row>
    <row r="273" spans="1:11" ht="15" customHeight="1">
      <c r="A273" s="42" t="s">
        <v>105</v>
      </c>
      <c r="B273" s="43" t="s">
        <v>1195</v>
      </c>
      <c r="C273" s="36"/>
      <c r="D273" s="36"/>
      <c r="E273" s="36"/>
      <c r="F273" s="36"/>
      <c r="G273" s="36"/>
      <c r="H273" s="36"/>
      <c r="I273" s="36"/>
      <c r="J273" s="36"/>
      <c r="K273" s="36"/>
    </row>
    <row r="274" spans="1:11" ht="15" customHeight="1">
      <c r="A274" s="44">
        <v>2055</v>
      </c>
      <c r="B274" s="43" t="s">
        <v>223</v>
      </c>
      <c r="C274" s="36"/>
      <c r="D274" s="36"/>
      <c r="E274" s="36"/>
      <c r="F274" s="36"/>
      <c r="G274" s="36"/>
      <c r="H274" s="36"/>
      <c r="I274" s="36"/>
      <c r="J274" s="36"/>
      <c r="K274" s="36"/>
    </row>
    <row r="275" spans="1:11" ht="15" customHeight="1">
      <c r="A275" s="46">
        <v>1</v>
      </c>
      <c r="B275" s="10" t="s">
        <v>1083</v>
      </c>
      <c r="C275" s="47" t="s">
        <v>68</v>
      </c>
      <c r="D275" s="48"/>
      <c r="E275" s="47" t="s">
        <v>68</v>
      </c>
      <c r="F275" s="47" t="s">
        <v>68</v>
      </c>
      <c r="G275" s="49">
        <v>6473.78</v>
      </c>
      <c r="H275" s="49"/>
      <c r="I275" s="49">
        <v>6473.78</v>
      </c>
      <c r="J275" s="49">
        <v>7734.41</v>
      </c>
      <c r="K275" s="49" t="s">
        <v>1222</v>
      </c>
    </row>
    <row r="276" spans="1:11" ht="15" customHeight="1">
      <c r="A276" s="46">
        <v>3</v>
      </c>
      <c r="B276" s="10" t="s">
        <v>1223</v>
      </c>
      <c r="C276" s="47" t="s">
        <v>68</v>
      </c>
      <c r="D276" s="48"/>
      <c r="E276" s="47" t="s">
        <v>68</v>
      </c>
      <c r="F276" s="47" t="s">
        <v>68</v>
      </c>
      <c r="G276" s="49">
        <v>8502.64</v>
      </c>
      <c r="H276" s="49"/>
      <c r="I276" s="49">
        <v>8502.64</v>
      </c>
      <c r="J276" s="49">
        <v>8327.4500000000007</v>
      </c>
      <c r="K276" s="49" t="s">
        <v>1224</v>
      </c>
    </row>
    <row r="277" spans="1:11" ht="15" customHeight="1">
      <c r="A277" s="46">
        <v>101</v>
      </c>
      <c r="B277" s="10" t="s">
        <v>1225</v>
      </c>
      <c r="C277" s="47" t="s">
        <v>68</v>
      </c>
      <c r="D277" s="48"/>
      <c r="E277" s="47" t="s">
        <v>68</v>
      </c>
      <c r="F277" s="47" t="s">
        <v>68</v>
      </c>
      <c r="G277" s="49">
        <v>52496.03</v>
      </c>
      <c r="H277" s="49"/>
      <c r="I277" s="49">
        <v>52496.03</v>
      </c>
      <c r="J277" s="49">
        <v>49834.41</v>
      </c>
      <c r="K277" s="49" t="s">
        <v>1226</v>
      </c>
    </row>
    <row r="278" spans="1:11" ht="15" customHeight="1">
      <c r="A278" s="46">
        <v>104</v>
      </c>
      <c r="B278" s="10" t="s">
        <v>1227</v>
      </c>
      <c r="C278" s="47" t="s">
        <v>68</v>
      </c>
      <c r="D278" s="48"/>
      <c r="E278" s="47" t="s">
        <v>68</v>
      </c>
      <c r="F278" s="47" t="s">
        <v>68</v>
      </c>
      <c r="G278" s="49">
        <v>169786.89</v>
      </c>
      <c r="H278" s="49"/>
      <c r="I278" s="49">
        <v>169786.89</v>
      </c>
      <c r="J278" s="49">
        <v>163523.6</v>
      </c>
      <c r="K278" s="49" t="s">
        <v>95</v>
      </c>
    </row>
    <row r="279" spans="1:11" ht="15" customHeight="1">
      <c r="A279" s="46">
        <v>109</v>
      </c>
      <c r="B279" s="10" t="s">
        <v>1228</v>
      </c>
      <c r="C279" s="47">
        <v>46.75</v>
      </c>
      <c r="D279" s="48"/>
      <c r="E279" s="47" t="s">
        <v>68</v>
      </c>
      <c r="F279" s="47" t="s">
        <v>68</v>
      </c>
      <c r="G279" s="49">
        <v>512979.93</v>
      </c>
      <c r="H279" s="49"/>
      <c r="I279" s="49">
        <v>513026.68</v>
      </c>
      <c r="J279" s="49">
        <v>506723.48</v>
      </c>
      <c r="K279" s="49" t="s">
        <v>1229</v>
      </c>
    </row>
    <row r="280" spans="1:11" ht="15" customHeight="1">
      <c r="A280" s="46">
        <v>111</v>
      </c>
      <c r="B280" s="10" t="s">
        <v>1230</v>
      </c>
      <c r="C280" s="47" t="s">
        <v>68</v>
      </c>
      <c r="D280" s="48"/>
      <c r="E280" s="47" t="s">
        <v>68</v>
      </c>
      <c r="F280" s="47" t="s">
        <v>68</v>
      </c>
      <c r="G280" s="49">
        <v>14346.19</v>
      </c>
      <c r="H280" s="49"/>
      <c r="I280" s="49">
        <v>14346.19</v>
      </c>
      <c r="J280" s="49">
        <v>12845.83</v>
      </c>
      <c r="K280" s="49" t="s">
        <v>1231</v>
      </c>
    </row>
    <row r="281" spans="1:11" ht="15" customHeight="1">
      <c r="A281" s="46">
        <v>113</v>
      </c>
      <c r="B281" s="10" t="s">
        <v>1232</v>
      </c>
      <c r="C281" s="47" t="s">
        <v>68</v>
      </c>
      <c r="D281" s="48"/>
      <c r="E281" s="47" t="s">
        <v>68</v>
      </c>
      <c r="F281" s="47" t="s">
        <v>68</v>
      </c>
      <c r="G281" s="49">
        <v>5292.22</v>
      </c>
      <c r="H281" s="49"/>
      <c r="I281" s="49">
        <v>5292.22</v>
      </c>
      <c r="J281" s="49">
        <v>6245.41</v>
      </c>
      <c r="K281" s="49" t="s">
        <v>1233</v>
      </c>
    </row>
    <row r="282" spans="1:11" ht="15" customHeight="1">
      <c r="A282" s="46">
        <v>114</v>
      </c>
      <c r="B282" s="10" t="s">
        <v>1234</v>
      </c>
      <c r="C282" s="47" t="s">
        <v>68</v>
      </c>
      <c r="D282" s="48"/>
      <c r="E282" s="47" t="s">
        <v>68</v>
      </c>
      <c r="F282" s="47" t="s">
        <v>68</v>
      </c>
      <c r="G282" s="49">
        <v>26252.03</v>
      </c>
      <c r="H282" s="49"/>
      <c r="I282" s="49">
        <v>26252.03</v>
      </c>
      <c r="J282" s="49">
        <v>30266.1</v>
      </c>
      <c r="K282" s="49" t="s">
        <v>1235</v>
      </c>
    </row>
    <row r="283" spans="1:11" ht="15" customHeight="1">
      <c r="A283" s="46">
        <v>116</v>
      </c>
      <c r="B283" s="10" t="s">
        <v>1236</v>
      </c>
      <c r="C283" s="47" t="s">
        <v>68</v>
      </c>
      <c r="D283" s="48"/>
      <c r="E283" s="47" t="s">
        <v>68</v>
      </c>
      <c r="F283" s="47" t="s">
        <v>68</v>
      </c>
      <c r="G283" s="49">
        <v>1273.57</v>
      </c>
      <c r="H283" s="49"/>
      <c r="I283" s="49">
        <v>1273.57</v>
      </c>
      <c r="J283" s="49">
        <v>1217.57</v>
      </c>
      <c r="K283" s="49" t="s">
        <v>1237</v>
      </c>
    </row>
    <row r="284" spans="1:11" ht="15" customHeight="1">
      <c r="A284" s="46">
        <v>190</v>
      </c>
      <c r="B284" s="10" t="s">
        <v>1238</v>
      </c>
      <c r="C284" s="47" t="s">
        <v>68</v>
      </c>
      <c r="D284" s="48"/>
      <c r="E284" s="47" t="s">
        <v>68</v>
      </c>
      <c r="F284" s="47" t="s">
        <v>68</v>
      </c>
      <c r="G284" s="49">
        <v>2574.58</v>
      </c>
      <c r="H284" s="49"/>
      <c r="I284" s="49">
        <v>2574.58</v>
      </c>
      <c r="J284" s="49">
        <v>2704.85</v>
      </c>
      <c r="K284" s="49" t="s">
        <v>1239</v>
      </c>
    </row>
    <row r="285" spans="1:11" ht="15" customHeight="1">
      <c r="A285" s="46">
        <v>792</v>
      </c>
      <c r="B285" s="10" t="s">
        <v>1204</v>
      </c>
      <c r="C285" s="47" t="s">
        <v>68</v>
      </c>
      <c r="D285" s="48"/>
      <c r="E285" s="47" t="s">
        <v>68</v>
      </c>
      <c r="F285" s="47" t="s">
        <v>68</v>
      </c>
      <c r="G285" s="49">
        <v>80.569999999999993</v>
      </c>
      <c r="H285" s="73" t="s">
        <v>858</v>
      </c>
      <c r="I285" s="49">
        <v>80.569999999999993</v>
      </c>
      <c r="J285" s="49" t="s">
        <v>68</v>
      </c>
      <c r="K285" s="49" t="s">
        <v>71</v>
      </c>
    </row>
    <row r="286" spans="1:11" ht="15" customHeight="1">
      <c r="A286" s="46">
        <v>800</v>
      </c>
      <c r="B286" s="10" t="s">
        <v>1041</v>
      </c>
      <c r="C286" s="47" t="s">
        <v>68</v>
      </c>
      <c r="D286" s="48"/>
      <c r="E286" s="47" t="s">
        <v>68</v>
      </c>
      <c r="F286" s="47" t="s">
        <v>68</v>
      </c>
      <c r="G286" s="49">
        <v>73.72</v>
      </c>
      <c r="H286" s="49"/>
      <c r="I286" s="49">
        <v>73.72</v>
      </c>
      <c r="J286" s="49">
        <v>47.24</v>
      </c>
      <c r="K286" s="49" t="s">
        <v>1240</v>
      </c>
    </row>
    <row r="287" spans="1:11" ht="18" customHeight="1">
      <c r="A287" s="54" t="s">
        <v>2</v>
      </c>
      <c r="B287" s="43" t="s">
        <v>1241</v>
      </c>
      <c r="C287" s="50">
        <v>46.75</v>
      </c>
      <c r="D287" s="51"/>
      <c r="E287" s="50" t="s">
        <v>68</v>
      </c>
      <c r="F287" s="52" t="s">
        <v>68</v>
      </c>
      <c r="G287" s="52">
        <v>800132.15</v>
      </c>
      <c r="H287" s="52"/>
      <c r="I287" s="52">
        <v>800178.9</v>
      </c>
      <c r="J287" s="52">
        <v>789470.35</v>
      </c>
      <c r="K287" s="52" t="s">
        <v>1242</v>
      </c>
    </row>
    <row r="288" spans="1:11" ht="15" customHeight="1">
      <c r="A288" s="44">
        <v>2056</v>
      </c>
      <c r="B288" s="43" t="s">
        <v>237</v>
      </c>
      <c r="C288" s="36"/>
      <c r="D288" s="36"/>
      <c r="E288" s="36"/>
      <c r="F288" s="36"/>
      <c r="G288" s="36"/>
      <c r="H288" s="36"/>
      <c r="I288" s="36"/>
      <c r="J288" s="36"/>
      <c r="K288" s="36"/>
    </row>
    <row r="289" spans="1:11" ht="15" customHeight="1">
      <c r="A289" s="46">
        <v>1</v>
      </c>
      <c r="B289" s="10" t="s">
        <v>1083</v>
      </c>
      <c r="C289" s="47" t="s">
        <v>68</v>
      </c>
      <c r="D289" s="48"/>
      <c r="E289" s="47" t="s">
        <v>68</v>
      </c>
      <c r="F289" s="47" t="s">
        <v>68</v>
      </c>
      <c r="G289" s="49">
        <v>1227.78</v>
      </c>
      <c r="H289" s="49"/>
      <c r="I289" s="49">
        <v>1227.78</v>
      </c>
      <c r="J289" s="49">
        <v>1147.27</v>
      </c>
      <c r="K289" s="49" t="s">
        <v>1243</v>
      </c>
    </row>
    <row r="290" spans="1:11" ht="15" customHeight="1">
      <c r="A290" s="46">
        <v>101</v>
      </c>
      <c r="B290" s="10" t="s">
        <v>1244</v>
      </c>
      <c r="C290" s="47" t="s">
        <v>68</v>
      </c>
      <c r="D290" s="48"/>
      <c r="E290" s="47" t="s">
        <v>68</v>
      </c>
      <c r="F290" s="47" t="s">
        <v>68</v>
      </c>
      <c r="G290" s="49">
        <v>28624.58</v>
      </c>
      <c r="H290" s="49"/>
      <c r="I290" s="49">
        <v>28624.58</v>
      </c>
      <c r="J290" s="49">
        <v>27405.439999999999</v>
      </c>
      <c r="K290" s="49" t="s">
        <v>1245</v>
      </c>
    </row>
    <row r="291" spans="1:11" ht="15" customHeight="1">
      <c r="A291" s="46">
        <v>102</v>
      </c>
      <c r="B291" s="10" t="s">
        <v>1246</v>
      </c>
      <c r="C291" s="47" t="s">
        <v>68</v>
      </c>
      <c r="D291" s="47"/>
      <c r="E291" s="47" t="s">
        <v>68</v>
      </c>
      <c r="F291" s="47" t="s">
        <v>68</v>
      </c>
      <c r="G291" s="47" t="s">
        <v>68</v>
      </c>
      <c r="H291" s="47"/>
      <c r="I291" s="47" t="s">
        <v>68</v>
      </c>
      <c r="J291" s="49">
        <v>396.64</v>
      </c>
      <c r="K291" s="49" t="s">
        <v>69</v>
      </c>
    </row>
    <row r="292" spans="1:11" ht="18" customHeight="1">
      <c r="A292" s="67" t="s">
        <v>858</v>
      </c>
      <c r="B292" s="1660" t="s">
        <v>1265</v>
      </c>
      <c r="C292" s="69"/>
      <c r="D292" s="69"/>
      <c r="E292" s="69"/>
      <c r="F292" s="69"/>
      <c r="G292" s="69"/>
      <c r="H292" s="69"/>
      <c r="I292" s="69"/>
      <c r="J292" s="69"/>
      <c r="K292" s="69"/>
    </row>
    <row r="293" spans="1:11" ht="18" customHeight="1">
      <c r="A293" s="2429" t="s">
        <v>1032</v>
      </c>
      <c r="B293" s="2430"/>
      <c r="C293" s="2430"/>
      <c r="D293" s="2430"/>
      <c r="E293" s="2430"/>
      <c r="F293" s="2430"/>
      <c r="G293" s="2430"/>
      <c r="H293" s="2430"/>
      <c r="I293" s="2430"/>
      <c r="J293" s="2430"/>
      <c r="K293" s="2430"/>
    </row>
    <row r="294" spans="1:11" ht="15" customHeight="1">
      <c r="A294" s="2431" t="s">
        <v>995</v>
      </c>
      <c r="B294" s="2432"/>
      <c r="C294" s="2432"/>
      <c r="D294" s="2432"/>
      <c r="E294" s="2432"/>
      <c r="F294" s="2432"/>
      <c r="G294" s="2432"/>
      <c r="H294" s="2432"/>
      <c r="I294" s="2432"/>
      <c r="J294" s="2432"/>
      <c r="K294" s="2432"/>
    </row>
    <row r="295" spans="1:11" ht="15" customHeight="1">
      <c r="A295" s="2353"/>
      <c r="B295" s="2314"/>
      <c r="C295" s="2314"/>
      <c r="D295" s="2314"/>
      <c r="E295" s="2314"/>
      <c r="F295" s="2314"/>
      <c r="G295" s="2314"/>
      <c r="H295" s="2314"/>
      <c r="I295" s="2314"/>
      <c r="J295" s="2314"/>
      <c r="K295" s="2314"/>
    </row>
    <row r="296" spans="1:11" ht="15" customHeight="1">
      <c r="A296" s="2405" t="s">
        <v>3</v>
      </c>
      <c r="B296" s="2254"/>
      <c r="C296" s="2257" t="s">
        <v>4</v>
      </c>
      <c r="D296" s="2248"/>
      <c r="E296" s="2248"/>
      <c r="F296" s="2248"/>
      <c r="G296" s="2248"/>
      <c r="H296" s="2248"/>
      <c r="I296" s="2248"/>
      <c r="J296" s="2248"/>
      <c r="K296" s="1520" t="s">
        <v>5</v>
      </c>
    </row>
    <row r="297" spans="1:11" ht="15" customHeight="1">
      <c r="A297" s="2313"/>
      <c r="B297" s="2250"/>
      <c r="C297" s="2257" t="s">
        <v>6</v>
      </c>
      <c r="D297" s="2248"/>
      <c r="E297" s="2248"/>
      <c r="F297" s="2248"/>
      <c r="G297" s="2248"/>
      <c r="H297" s="2248"/>
      <c r="I297" s="2248"/>
      <c r="J297" s="1520" t="s">
        <v>996</v>
      </c>
      <c r="K297" s="1522" t="s">
        <v>8</v>
      </c>
    </row>
    <row r="298" spans="1:11" ht="18" customHeight="1">
      <c r="A298" s="36"/>
      <c r="B298" s="36"/>
      <c r="C298" s="2253" t="s">
        <v>997</v>
      </c>
      <c r="D298" s="2254"/>
      <c r="E298" s="2253" t="s">
        <v>998</v>
      </c>
      <c r="F298" s="2428"/>
      <c r="G298" s="2428"/>
      <c r="H298" s="1521"/>
      <c r="I298" s="1520" t="s">
        <v>999</v>
      </c>
      <c r="J298" s="1522" t="s">
        <v>999</v>
      </c>
      <c r="K298" s="1522" t="s">
        <v>9</v>
      </c>
    </row>
    <row r="299" spans="1:11" ht="18" customHeight="1">
      <c r="A299" s="36"/>
      <c r="B299" s="36"/>
      <c r="C299" s="2249"/>
      <c r="D299" s="2250"/>
      <c r="E299" s="2249"/>
      <c r="F299" s="2312"/>
      <c r="G299" s="2312"/>
      <c r="H299" s="1523"/>
      <c r="I299" s="1522"/>
      <c r="J299" s="1522"/>
      <c r="K299" s="1522"/>
    </row>
    <row r="300" spans="1:11" ht="15" customHeight="1">
      <c r="A300" s="2353" t="s">
        <v>10</v>
      </c>
      <c r="B300" s="2314"/>
      <c r="C300" s="2255" t="s">
        <v>11</v>
      </c>
      <c r="D300" s="2256"/>
      <c r="E300" s="39" t="s">
        <v>12</v>
      </c>
      <c r="F300" s="36"/>
      <c r="G300" s="1525" t="s">
        <v>12</v>
      </c>
      <c r="H300" s="1534"/>
      <c r="I300" s="1534" t="s">
        <v>13</v>
      </c>
      <c r="J300" s="39" t="s">
        <v>1000</v>
      </c>
      <c r="K300" s="1524" t="s">
        <v>1001</v>
      </c>
    </row>
    <row r="301" spans="1:11" ht="18" customHeight="1">
      <c r="A301" s="36"/>
      <c r="B301" s="36"/>
      <c r="C301" s="36"/>
      <c r="D301" s="2427" t="s">
        <v>1002</v>
      </c>
      <c r="E301" s="2342"/>
      <c r="F301" s="2342"/>
      <c r="G301" s="2342"/>
      <c r="H301" s="2342"/>
      <c r="I301" s="2342"/>
      <c r="J301" s="36"/>
      <c r="K301" s="36"/>
    </row>
    <row r="302" spans="1:11" ht="15" customHeight="1">
      <c r="A302" s="42" t="s">
        <v>15</v>
      </c>
      <c r="B302" s="43" t="s">
        <v>216</v>
      </c>
      <c r="C302" s="36"/>
      <c r="D302" s="36"/>
      <c r="E302" s="36"/>
      <c r="F302" s="36"/>
      <c r="G302" s="36"/>
      <c r="H302" s="36"/>
      <c r="I302" s="36"/>
      <c r="J302" s="36"/>
      <c r="K302" s="36"/>
    </row>
    <row r="303" spans="1:11" ht="15" customHeight="1">
      <c r="A303" s="42" t="s">
        <v>105</v>
      </c>
      <c r="B303" s="43" t="s">
        <v>1195</v>
      </c>
      <c r="C303" s="36"/>
      <c r="D303" s="36"/>
      <c r="E303" s="36"/>
      <c r="F303" s="36"/>
      <c r="G303" s="36"/>
      <c r="H303" s="36"/>
      <c r="I303" s="36"/>
      <c r="J303" s="36"/>
      <c r="K303" s="36"/>
    </row>
    <row r="304" spans="1:11" ht="15" customHeight="1">
      <c r="A304" s="44">
        <v>2056</v>
      </c>
      <c r="B304" s="55" t="s">
        <v>1247</v>
      </c>
      <c r="C304" s="36"/>
      <c r="D304" s="36"/>
      <c r="E304" s="36"/>
      <c r="F304" s="36"/>
      <c r="G304" s="36"/>
      <c r="H304" s="36"/>
      <c r="I304" s="36"/>
      <c r="J304" s="36"/>
      <c r="K304" s="36"/>
    </row>
    <row r="305" spans="1:11" ht="18" customHeight="1">
      <c r="A305" s="54"/>
      <c r="B305" s="43" t="s">
        <v>1248</v>
      </c>
      <c r="C305" s="50" t="s">
        <v>68</v>
      </c>
      <c r="D305" s="51"/>
      <c r="E305" s="50" t="s">
        <v>68</v>
      </c>
      <c r="F305" s="52" t="s">
        <v>68</v>
      </c>
      <c r="G305" s="52">
        <v>29852.36</v>
      </c>
      <c r="H305" s="52"/>
      <c r="I305" s="52">
        <v>29852.36</v>
      </c>
      <c r="J305" s="52">
        <v>28949.35</v>
      </c>
      <c r="K305" s="52" t="s">
        <v>1249</v>
      </c>
    </row>
    <row r="306" spans="1:11" ht="15" customHeight="1">
      <c r="A306" s="44">
        <v>2057</v>
      </c>
      <c r="B306" s="43" t="s">
        <v>245</v>
      </c>
      <c r="C306" s="36"/>
      <c r="D306" s="36"/>
      <c r="E306" s="36"/>
      <c r="F306" s="36"/>
      <c r="G306" s="36"/>
      <c r="H306" s="36"/>
      <c r="I306" s="36"/>
      <c r="J306" s="36"/>
      <c r="K306" s="36"/>
    </row>
    <row r="307" spans="1:11" ht="15" customHeight="1">
      <c r="A307" s="46">
        <v>101</v>
      </c>
      <c r="B307" s="10" t="s">
        <v>1250</v>
      </c>
      <c r="C307" s="47" t="s">
        <v>68</v>
      </c>
      <c r="D307" s="48"/>
      <c r="E307" s="47" t="s">
        <v>68</v>
      </c>
      <c r="F307" s="47" t="s">
        <v>68</v>
      </c>
      <c r="G307" s="49">
        <v>211.73</v>
      </c>
      <c r="H307" s="49"/>
      <c r="I307" s="49">
        <v>211.73</v>
      </c>
      <c r="J307" s="49">
        <v>231.88</v>
      </c>
      <c r="K307" s="49" t="s">
        <v>1251</v>
      </c>
    </row>
    <row r="308" spans="1:11" ht="18" customHeight="1">
      <c r="A308" s="36" t="s">
        <v>2</v>
      </c>
      <c r="B308" s="43" t="s">
        <v>1252</v>
      </c>
      <c r="C308" s="50" t="s">
        <v>68</v>
      </c>
      <c r="D308" s="51"/>
      <c r="E308" s="50" t="s">
        <v>68</v>
      </c>
      <c r="F308" s="52" t="s">
        <v>68</v>
      </c>
      <c r="G308" s="52">
        <v>211.73</v>
      </c>
      <c r="H308" s="52"/>
      <c r="I308" s="52">
        <v>211.73</v>
      </c>
      <c r="J308" s="52">
        <v>231.88</v>
      </c>
      <c r="K308" s="52" t="s">
        <v>1251</v>
      </c>
    </row>
    <row r="309" spans="1:11" ht="15" customHeight="1">
      <c r="A309" s="44">
        <v>2058</v>
      </c>
      <c r="B309" s="43" t="s">
        <v>1253</v>
      </c>
      <c r="C309" s="36"/>
      <c r="D309" s="36"/>
      <c r="E309" s="36"/>
      <c r="F309" s="36"/>
      <c r="G309" s="36"/>
      <c r="H309" s="36"/>
      <c r="I309" s="36"/>
      <c r="J309" s="36"/>
      <c r="K309" s="36"/>
    </row>
    <row r="310" spans="1:11" ht="15" customHeight="1">
      <c r="A310" s="46">
        <v>1</v>
      </c>
      <c r="B310" s="10" t="s">
        <v>1083</v>
      </c>
      <c r="C310" s="47" t="s">
        <v>68</v>
      </c>
      <c r="D310" s="48"/>
      <c r="E310" s="47" t="s">
        <v>68</v>
      </c>
      <c r="F310" s="47" t="s">
        <v>68</v>
      </c>
      <c r="G310" s="49">
        <v>1476.42</v>
      </c>
      <c r="H310" s="49"/>
      <c r="I310" s="49">
        <v>1476.42</v>
      </c>
      <c r="J310" s="49">
        <v>572.69000000000005</v>
      </c>
      <c r="K310" s="49" t="s">
        <v>1254</v>
      </c>
    </row>
    <row r="311" spans="1:11" ht="15" customHeight="1">
      <c r="A311" s="46">
        <v>103</v>
      </c>
      <c r="B311" s="10" t="s">
        <v>1255</v>
      </c>
      <c r="C311" s="47" t="s">
        <v>68</v>
      </c>
      <c r="D311" s="48"/>
      <c r="E311" s="47" t="s">
        <v>68</v>
      </c>
      <c r="F311" s="47" t="s">
        <v>68</v>
      </c>
      <c r="G311" s="49">
        <v>1108.22</v>
      </c>
      <c r="H311" s="49"/>
      <c r="I311" s="49">
        <v>1108.22</v>
      </c>
      <c r="J311" s="49">
        <v>1413.35</v>
      </c>
      <c r="K311" s="49" t="s">
        <v>1256</v>
      </c>
    </row>
    <row r="312" spans="1:11" ht="15" customHeight="1">
      <c r="A312" s="46">
        <v>104</v>
      </c>
      <c r="B312" s="10" t="s">
        <v>1257</v>
      </c>
      <c r="C312" s="47" t="s">
        <v>68</v>
      </c>
      <c r="D312" s="48"/>
      <c r="E312" s="47" t="s">
        <v>68</v>
      </c>
      <c r="F312" s="47" t="s">
        <v>68</v>
      </c>
      <c r="G312" s="49">
        <v>224.89</v>
      </c>
      <c r="H312" s="49"/>
      <c r="I312" s="49">
        <v>224.89</v>
      </c>
      <c r="J312" s="49">
        <v>127.4</v>
      </c>
      <c r="K312" s="49" t="s">
        <v>1258</v>
      </c>
    </row>
    <row r="313" spans="1:11" ht="15" customHeight="1">
      <c r="A313" s="46">
        <v>797</v>
      </c>
      <c r="B313" s="10" t="s">
        <v>1259</v>
      </c>
      <c r="C313" s="47" t="s">
        <v>68</v>
      </c>
      <c r="D313" s="48"/>
      <c r="E313" s="47" t="s">
        <v>68</v>
      </c>
      <c r="F313" s="47" t="s">
        <v>68</v>
      </c>
      <c r="G313" s="49">
        <v>8.1999999999999993</v>
      </c>
      <c r="H313" s="73" t="s">
        <v>858</v>
      </c>
      <c r="I313" s="49">
        <v>8.1999999999999993</v>
      </c>
      <c r="J313" s="49">
        <v>8.9</v>
      </c>
      <c r="K313" s="49" t="s">
        <v>1260</v>
      </c>
    </row>
    <row r="314" spans="1:11" ht="15" customHeight="1">
      <c r="A314" s="46">
        <v>800</v>
      </c>
      <c r="B314" s="10" t="s">
        <v>1041</v>
      </c>
      <c r="C314" s="47" t="s">
        <v>68</v>
      </c>
      <c r="D314" s="48"/>
      <c r="E314" s="47" t="s">
        <v>68</v>
      </c>
      <c r="F314" s="47" t="s">
        <v>68</v>
      </c>
      <c r="G314" s="49">
        <v>76.83</v>
      </c>
      <c r="H314" s="49"/>
      <c r="I314" s="49">
        <v>76.83</v>
      </c>
      <c r="J314" s="49">
        <v>82.22</v>
      </c>
      <c r="K314" s="49" t="s">
        <v>330</v>
      </c>
    </row>
    <row r="315" spans="1:11" ht="18" customHeight="1">
      <c r="A315" s="36" t="s">
        <v>2</v>
      </c>
      <c r="B315" s="43" t="s">
        <v>1261</v>
      </c>
      <c r="C315" s="50" t="s">
        <v>68</v>
      </c>
      <c r="D315" s="51"/>
      <c r="E315" s="50" t="s">
        <v>68</v>
      </c>
      <c r="F315" s="52" t="s">
        <v>68</v>
      </c>
      <c r="G315" s="52">
        <v>2894.56</v>
      </c>
      <c r="H315" s="52"/>
      <c r="I315" s="52">
        <v>2894.56</v>
      </c>
      <c r="J315" s="52">
        <v>2204.56</v>
      </c>
      <c r="K315" s="52" t="s">
        <v>1262</v>
      </c>
    </row>
    <row r="316" spans="1:11" ht="15" customHeight="1">
      <c r="A316" s="44">
        <v>2059</v>
      </c>
      <c r="B316" s="43" t="s">
        <v>256</v>
      </c>
      <c r="C316" s="36"/>
      <c r="D316" s="36"/>
      <c r="E316" s="36"/>
      <c r="F316" s="36"/>
      <c r="G316" s="36"/>
      <c r="H316" s="36"/>
      <c r="I316" s="36"/>
      <c r="J316" s="36"/>
      <c r="K316" s="36"/>
    </row>
    <row r="317" spans="1:11" ht="15" customHeight="1">
      <c r="A317" s="45">
        <v>1</v>
      </c>
      <c r="B317" s="12" t="s">
        <v>257</v>
      </c>
      <c r="C317" s="36"/>
      <c r="D317" s="36"/>
      <c r="E317" s="36"/>
      <c r="F317" s="36"/>
      <c r="G317" s="36"/>
      <c r="H317" s="36"/>
      <c r="I317" s="36"/>
      <c r="J317" s="36"/>
      <c r="K317" s="36"/>
    </row>
    <row r="318" spans="1:11" ht="15" customHeight="1">
      <c r="A318" s="46">
        <v>799</v>
      </c>
      <c r="B318" s="10" t="s">
        <v>1263</v>
      </c>
      <c r="C318" s="47" t="s">
        <v>68</v>
      </c>
      <c r="D318" s="47"/>
      <c r="E318" s="47" t="s">
        <v>68</v>
      </c>
      <c r="F318" s="47" t="s">
        <v>68</v>
      </c>
      <c r="G318" s="47" t="s">
        <v>68</v>
      </c>
      <c r="H318" s="47"/>
      <c r="I318" s="47" t="s">
        <v>68</v>
      </c>
      <c r="J318" s="49" t="s">
        <v>1264</v>
      </c>
      <c r="K318" s="49" t="s">
        <v>69</v>
      </c>
    </row>
    <row r="319" spans="1:11" ht="18" customHeight="1">
      <c r="A319" s="36" t="s">
        <v>2</v>
      </c>
      <c r="B319" s="43" t="s">
        <v>86</v>
      </c>
      <c r="C319" s="1586" t="s">
        <v>68</v>
      </c>
      <c r="D319" s="1586"/>
      <c r="E319" s="1586" t="s">
        <v>68</v>
      </c>
      <c r="F319" s="1586" t="s">
        <v>68</v>
      </c>
      <c r="G319" s="1586" t="s">
        <v>68</v>
      </c>
      <c r="H319" s="1586"/>
      <c r="I319" s="1586" t="s">
        <v>68</v>
      </c>
      <c r="J319" s="52" t="s">
        <v>1264</v>
      </c>
      <c r="K319" s="52" t="s">
        <v>69</v>
      </c>
    </row>
    <row r="320" spans="1:11" s="1670" customFormat="1" ht="18" customHeight="1">
      <c r="A320" s="67" t="s">
        <v>858</v>
      </c>
      <c r="B320" s="1660" t="s">
        <v>5272</v>
      </c>
      <c r="C320" s="1668"/>
      <c r="D320" s="1668"/>
      <c r="E320" s="1668"/>
      <c r="F320" s="1668"/>
      <c r="G320" s="1668"/>
      <c r="H320" s="1669"/>
      <c r="I320" s="1669"/>
      <c r="J320" s="1669"/>
      <c r="K320" s="1669"/>
    </row>
    <row r="321" spans="1:13" ht="24" customHeight="1">
      <c r="A321" s="36" t="s">
        <v>2</v>
      </c>
      <c r="B321" s="36"/>
      <c r="C321" s="36"/>
      <c r="D321" s="36"/>
      <c r="E321" s="36"/>
      <c r="F321" s="36"/>
      <c r="G321" s="36"/>
      <c r="H321" s="36"/>
      <c r="I321" s="36"/>
      <c r="J321" s="36"/>
      <c r="K321" s="36"/>
    </row>
    <row r="322" spans="1:13" ht="18" customHeight="1">
      <c r="A322" s="2429" t="s">
        <v>1032</v>
      </c>
      <c r="B322" s="2430"/>
      <c r="C322" s="2430"/>
      <c r="D322" s="2430"/>
      <c r="E322" s="2430"/>
      <c r="F322" s="2430"/>
      <c r="G322" s="2430"/>
      <c r="H322" s="2430"/>
      <c r="I322" s="2430"/>
      <c r="J322" s="2430"/>
      <c r="K322" s="2430"/>
    </row>
    <row r="323" spans="1:13" ht="15" customHeight="1">
      <c r="A323" s="2431" t="s">
        <v>995</v>
      </c>
      <c r="B323" s="2432"/>
      <c r="C323" s="2432"/>
      <c r="D323" s="2432"/>
      <c r="E323" s="2432"/>
      <c r="F323" s="2432"/>
      <c r="G323" s="2432"/>
      <c r="H323" s="2432"/>
      <c r="I323" s="2432"/>
      <c r="J323" s="2432"/>
      <c r="K323" s="2432"/>
    </row>
    <row r="324" spans="1:13" ht="15" customHeight="1">
      <c r="A324" s="2353"/>
      <c r="B324" s="2314"/>
      <c r="C324" s="2314"/>
      <c r="D324" s="2314"/>
      <c r="E324" s="2314"/>
      <c r="F324" s="2314"/>
      <c r="G324" s="2314"/>
      <c r="H324" s="2314"/>
      <c r="I324" s="2314"/>
      <c r="J324" s="2314"/>
      <c r="K324" s="2314"/>
    </row>
    <row r="325" spans="1:13" ht="15" customHeight="1">
      <c r="A325" s="2405" t="s">
        <v>3</v>
      </c>
      <c r="B325" s="2254"/>
      <c r="C325" s="2257" t="s">
        <v>4</v>
      </c>
      <c r="D325" s="2248"/>
      <c r="E325" s="2248"/>
      <c r="F325" s="2248"/>
      <c r="G325" s="2248"/>
      <c r="H325" s="2248"/>
      <c r="I325" s="2248"/>
      <c r="J325" s="2248"/>
      <c r="K325" s="1520" t="s">
        <v>5</v>
      </c>
    </row>
    <row r="326" spans="1:13" ht="15" customHeight="1">
      <c r="A326" s="2313"/>
      <c r="B326" s="2250"/>
      <c r="C326" s="2257" t="s">
        <v>6</v>
      </c>
      <c r="D326" s="2248"/>
      <c r="E326" s="2248"/>
      <c r="F326" s="2248"/>
      <c r="G326" s="2248"/>
      <c r="H326" s="2248"/>
      <c r="I326" s="2248"/>
      <c r="J326" s="1520" t="s">
        <v>996</v>
      </c>
      <c r="K326" s="1522" t="s">
        <v>8</v>
      </c>
    </row>
    <row r="327" spans="1:13" ht="18" customHeight="1">
      <c r="A327" s="36"/>
      <c r="B327" s="36"/>
      <c r="C327" s="2253" t="s">
        <v>997</v>
      </c>
      <c r="D327" s="2254"/>
      <c r="E327" s="2253" t="s">
        <v>998</v>
      </c>
      <c r="F327" s="2428"/>
      <c r="G327" s="2428"/>
      <c r="H327" s="1521"/>
      <c r="I327" s="1520" t="s">
        <v>999</v>
      </c>
      <c r="J327" s="1522" t="s">
        <v>999</v>
      </c>
      <c r="K327" s="1522" t="s">
        <v>9</v>
      </c>
    </row>
    <row r="328" spans="1:13" ht="18" customHeight="1">
      <c r="A328" s="36"/>
      <c r="B328" s="36"/>
      <c r="C328" s="2249"/>
      <c r="D328" s="2250"/>
      <c r="E328" s="2249"/>
      <c r="F328" s="2312"/>
      <c r="G328" s="2312"/>
      <c r="H328" s="1523"/>
      <c r="I328" s="1522"/>
      <c r="J328" s="1522"/>
      <c r="K328" s="1522"/>
    </row>
    <row r="329" spans="1:13" ht="15" customHeight="1">
      <c r="A329" s="2353" t="s">
        <v>10</v>
      </c>
      <c r="B329" s="2314"/>
      <c r="C329" s="2255" t="s">
        <v>11</v>
      </c>
      <c r="D329" s="2256"/>
      <c r="E329" s="39" t="s">
        <v>12</v>
      </c>
      <c r="F329" s="36"/>
      <c r="G329" s="1525" t="s">
        <v>12</v>
      </c>
      <c r="H329" s="1534"/>
      <c r="I329" s="1534" t="s">
        <v>13</v>
      </c>
      <c r="J329" s="39" t="s">
        <v>1000</v>
      </c>
      <c r="K329" s="1524" t="s">
        <v>1001</v>
      </c>
    </row>
    <row r="330" spans="1:13" ht="18" customHeight="1">
      <c r="A330" s="36"/>
      <c r="B330" s="36"/>
      <c r="C330" s="36"/>
      <c r="D330" s="2427" t="s">
        <v>1002</v>
      </c>
      <c r="E330" s="2342"/>
      <c r="F330" s="2342"/>
      <c r="G330" s="2342"/>
      <c r="H330" s="2342"/>
      <c r="I330" s="2342"/>
      <c r="J330" s="36"/>
      <c r="K330" s="36"/>
    </row>
    <row r="331" spans="1:13" ht="15" customHeight="1">
      <c r="A331" s="42" t="s">
        <v>15</v>
      </c>
      <c r="B331" s="43" t="s">
        <v>216</v>
      </c>
      <c r="C331" s="36"/>
      <c r="D331" s="36"/>
      <c r="E331" s="36"/>
      <c r="F331" s="36"/>
      <c r="G331" s="36"/>
      <c r="H331" s="36"/>
      <c r="I331" s="36"/>
      <c r="J331" s="36"/>
      <c r="K331" s="36"/>
    </row>
    <row r="332" spans="1:13" ht="15" customHeight="1">
      <c r="A332" s="42" t="s">
        <v>105</v>
      </c>
      <c r="B332" s="43" t="s">
        <v>1195</v>
      </c>
      <c r="C332" s="36"/>
      <c r="D332" s="36"/>
      <c r="E332" s="36"/>
      <c r="F332" s="36"/>
      <c r="G332" s="36"/>
      <c r="H332" s="36"/>
      <c r="I332" s="36"/>
      <c r="J332" s="36"/>
      <c r="K332" s="36"/>
    </row>
    <row r="333" spans="1:13" ht="15" customHeight="1">
      <c r="A333" s="44">
        <v>2059</v>
      </c>
      <c r="B333" s="43" t="s">
        <v>256</v>
      </c>
      <c r="C333" s="36"/>
      <c r="D333" s="36"/>
      <c r="E333" s="36"/>
      <c r="F333" s="36"/>
      <c r="G333" s="36"/>
      <c r="H333" s="36"/>
      <c r="I333" s="36"/>
      <c r="J333" s="36"/>
      <c r="K333" s="36"/>
    </row>
    <row r="334" spans="1:13" ht="15" customHeight="1">
      <c r="A334" s="45">
        <v>60</v>
      </c>
      <c r="B334" s="12" t="s">
        <v>264</v>
      </c>
      <c r="C334" s="36"/>
      <c r="D334" s="36"/>
      <c r="E334" s="36"/>
      <c r="F334" s="36"/>
      <c r="G334" s="36"/>
      <c r="H334" s="36"/>
      <c r="I334" s="36"/>
      <c r="J334" s="36"/>
      <c r="K334" s="36"/>
    </row>
    <row r="335" spans="1:13" ht="15" customHeight="1">
      <c r="A335" s="46">
        <v>53</v>
      </c>
      <c r="B335" s="10" t="s">
        <v>1266</v>
      </c>
      <c r="C335" s="47" t="s">
        <v>68</v>
      </c>
      <c r="D335" s="48"/>
      <c r="E335" s="47" t="s">
        <v>68</v>
      </c>
      <c r="F335" s="47" t="s">
        <v>68</v>
      </c>
      <c r="G335" s="49">
        <v>6743.88</v>
      </c>
      <c r="H335" s="49"/>
      <c r="I335" s="49">
        <v>6743.88</v>
      </c>
      <c r="J335" s="49">
        <v>7239.67</v>
      </c>
      <c r="K335" s="49" t="s">
        <v>1027</v>
      </c>
      <c r="M335" s="58"/>
    </row>
    <row r="336" spans="1:13" ht="18" customHeight="1">
      <c r="A336" s="36" t="s">
        <v>2</v>
      </c>
      <c r="B336" s="43" t="s">
        <v>266</v>
      </c>
      <c r="C336" s="50" t="s">
        <v>68</v>
      </c>
      <c r="D336" s="51"/>
      <c r="E336" s="52" t="s">
        <v>68</v>
      </c>
      <c r="F336" s="52" t="s">
        <v>68</v>
      </c>
      <c r="G336" s="52">
        <v>6743.88</v>
      </c>
      <c r="H336" s="52"/>
      <c r="I336" s="52">
        <v>6743.88</v>
      </c>
      <c r="J336" s="52">
        <v>7239.67</v>
      </c>
      <c r="K336" s="52" t="s">
        <v>1027</v>
      </c>
    </row>
    <row r="337" spans="1:13" ht="15" customHeight="1">
      <c r="A337" s="45">
        <v>80</v>
      </c>
      <c r="B337" s="12" t="s">
        <v>267</v>
      </c>
      <c r="C337" s="36"/>
      <c r="D337" s="36"/>
      <c r="E337" s="36"/>
      <c r="F337" s="36"/>
      <c r="G337" s="36"/>
      <c r="H337" s="36"/>
      <c r="I337" s="36"/>
      <c r="J337" s="36"/>
      <c r="K337" s="36"/>
    </row>
    <row r="338" spans="1:13" ht="15" customHeight="1">
      <c r="A338" s="46">
        <v>1</v>
      </c>
      <c r="B338" s="10" t="s">
        <v>1083</v>
      </c>
      <c r="C338" s="47">
        <v>3.33</v>
      </c>
      <c r="D338" s="48"/>
      <c r="E338" s="47" t="s">
        <v>68</v>
      </c>
      <c r="F338" s="47" t="s">
        <v>68</v>
      </c>
      <c r="G338" s="49">
        <v>40169.56</v>
      </c>
      <c r="H338" s="49"/>
      <c r="I338" s="49">
        <v>40172.89</v>
      </c>
      <c r="J338" s="49">
        <v>39432.370000000003</v>
      </c>
      <c r="K338" s="49" t="s">
        <v>1267</v>
      </c>
    </row>
    <row r="339" spans="1:13" ht="15" customHeight="1">
      <c r="A339" s="46">
        <v>799</v>
      </c>
      <c r="B339" s="10" t="s">
        <v>1263</v>
      </c>
      <c r="C339" s="47" t="s">
        <v>1268</v>
      </c>
      <c r="D339" s="48"/>
      <c r="E339" s="47" t="s">
        <v>68</v>
      </c>
      <c r="F339" s="47" t="s">
        <v>68</v>
      </c>
      <c r="G339" s="49" t="s">
        <v>1269</v>
      </c>
      <c r="H339" s="49"/>
      <c r="I339" s="49" t="s">
        <v>1270</v>
      </c>
      <c r="J339" s="49">
        <v>2976.63</v>
      </c>
      <c r="K339" s="49" t="s">
        <v>1271</v>
      </c>
    </row>
    <row r="340" spans="1:13" ht="18" customHeight="1">
      <c r="A340" s="36" t="s">
        <v>2</v>
      </c>
      <c r="B340" s="43" t="s">
        <v>270</v>
      </c>
      <c r="C340" s="50">
        <v>2.91</v>
      </c>
      <c r="D340" s="51"/>
      <c r="E340" s="52" t="s">
        <v>68</v>
      </c>
      <c r="F340" s="52" t="s">
        <v>68</v>
      </c>
      <c r="G340" s="52">
        <v>40072.400000000001</v>
      </c>
      <c r="H340" s="52"/>
      <c r="I340" s="52">
        <v>40075.31</v>
      </c>
      <c r="J340" s="52">
        <v>42409</v>
      </c>
      <c r="K340" s="52" t="s">
        <v>1272</v>
      </c>
      <c r="M340" s="58"/>
    </row>
    <row r="341" spans="1:13" ht="18" customHeight="1">
      <c r="A341" s="36" t="s">
        <v>2</v>
      </c>
      <c r="B341" s="43" t="s">
        <v>1273</v>
      </c>
      <c r="C341" s="50">
        <v>2.91</v>
      </c>
      <c r="D341" s="51"/>
      <c r="E341" s="50" t="s">
        <v>68</v>
      </c>
      <c r="F341" s="52" t="s">
        <v>68</v>
      </c>
      <c r="G341" s="52">
        <v>46816.28</v>
      </c>
      <c r="H341" s="52"/>
      <c r="I341" s="52">
        <v>46819.189999999995</v>
      </c>
      <c r="J341" s="52">
        <v>49648.44</v>
      </c>
      <c r="K341" s="52" t="s">
        <v>1274</v>
      </c>
      <c r="M341" s="58"/>
    </row>
    <row r="342" spans="1:13" ht="15" customHeight="1">
      <c r="A342" s="44">
        <v>2062</v>
      </c>
      <c r="B342" s="43" t="s">
        <v>1275</v>
      </c>
      <c r="C342" s="36"/>
      <c r="D342" s="36"/>
      <c r="E342" s="36"/>
      <c r="F342" s="36"/>
      <c r="G342" s="36"/>
      <c r="H342" s="36"/>
      <c r="I342" s="36"/>
      <c r="J342" s="36"/>
      <c r="K342" s="36"/>
    </row>
    <row r="343" spans="1:13" ht="15" customHeight="1">
      <c r="A343" s="46">
        <v>102</v>
      </c>
      <c r="B343" s="10" t="s">
        <v>1276</v>
      </c>
      <c r="C343" s="47">
        <v>38.78</v>
      </c>
      <c r="D343" s="48"/>
      <c r="E343" s="47" t="s">
        <v>68</v>
      </c>
      <c r="F343" s="47" t="s">
        <v>68</v>
      </c>
      <c r="G343" s="49">
        <v>358.16</v>
      </c>
      <c r="H343" s="49"/>
      <c r="I343" s="49">
        <v>396.94</v>
      </c>
      <c r="J343" s="49">
        <v>424.9</v>
      </c>
      <c r="K343" s="49" t="s">
        <v>1277</v>
      </c>
    </row>
    <row r="344" spans="1:13" ht="15" customHeight="1">
      <c r="A344" s="46">
        <v>104</v>
      </c>
      <c r="B344" s="10" t="s">
        <v>1278</v>
      </c>
      <c r="C344" s="47" t="s">
        <v>68</v>
      </c>
      <c r="D344" s="48"/>
      <c r="E344" s="47" t="s">
        <v>68</v>
      </c>
      <c r="F344" s="47" t="s">
        <v>68</v>
      </c>
      <c r="G344" s="49">
        <v>56.63</v>
      </c>
      <c r="H344" s="49"/>
      <c r="I344" s="49">
        <v>56.63</v>
      </c>
      <c r="J344" s="49">
        <v>73.94</v>
      </c>
      <c r="K344" s="49" t="s">
        <v>1279</v>
      </c>
    </row>
    <row r="345" spans="1:13" ht="15" customHeight="1">
      <c r="A345" s="46">
        <v>105</v>
      </c>
      <c r="B345" s="10" t="s">
        <v>1280</v>
      </c>
      <c r="C345" s="47" t="s">
        <v>68</v>
      </c>
      <c r="D345" s="48"/>
      <c r="E345" s="47" t="s">
        <v>68</v>
      </c>
      <c r="F345" s="47" t="s">
        <v>68</v>
      </c>
      <c r="G345" s="49">
        <v>7090.09</v>
      </c>
      <c r="H345" s="49"/>
      <c r="I345" s="49">
        <v>7090.09</v>
      </c>
      <c r="J345" s="49">
        <v>6926.75</v>
      </c>
      <c r="K345" s="49" t="s">
        <v>1281</v>
      </c>
    </row>
    <row r="346" spans="1:13" ht="18" customHeight="1">
      <c r="A346" s="36" t="s">
        <v>2</v>
      </c>
      <c r="B346" s="43" t="s">
        <v>1282</v>
      </c>
      <c r="C346" s="50">
        <v>38.78</v>
      </c>
      <c r="D346" s="51"/>
      <c r="E346" s="50" t="s">
        <v>68</v>
      </c>
      <c r="F346" s="52" t="s">
        <v>68</v>
      </c>
      <c r="G346" s="52">
        <v>7504.88</v>
      </c>
      <c r="H346" s="52"/>
      <c r="I346" s="52">
        <v>7543.66</v>
      </c>
      <c r="J346" s="52">
        <v>7425.59</v>
      </c>
      <c r="K346" s="52" t="s">
        <v>1283</v>
      </c>
    </row>
    <row r="347" spans="1:13" ht="15" customHeight="1">
      <c r="A347" s="44">
        <v>2070</v>
      </c>
      <c r="B347" s="43" t="s">
        <v>274</v>
      </c>
      <c r="C347" s="36"/>
      <c r="D347" s="36"/>
      <c r="E347" s="36"/>
      <c r="F347" s="36"/>
      <c r="G347" s="36"/>
      <c r="H347" s="36"/>
      <c r="I347" s="36"/>
      <c r="J347" s="36"/>
      <c r="K347" s="36"/>
    </row>
    <row r="348" spans="1:13" ht="15" customHeight="1">
      <c r="A348" s="46">
        <v>1</v>
      </c>
      <c r="B348" s="10" t="s">
        <v>1083</v>
      </c>
      <c r="C348" s="47" t="s">
        <v>68</v>
      </c>
      <c r="D348" s="48"/>
      <c r="E348" s="47" t="s">
        <v>68</v>
      </c>
      <c r="F348" s="47" t="s">
        <v>68</v>
      </c>
      <c r="G348" s="49">
        <v>338.63</v>
      </c>
      <c r="H348" s="49"/>
      <c r="I348" s="49">
        <v>338.63</v>
      </c>
      <c r="J348" s="49">
        <v>288.64999999999998</v>
      </c>
      <c r="K348" s="49" t="s">
        <v>1284</v>
      </c>
    </row>
    <row r="349" spans="1:13" ht="15" customHeight="1">
      <c r="A349" s="46">
        <v>3</v>
      </c>
      <c r="B349" s="10" t="s">
        <v>1285</v>
      </c>
      <c r="C349" s="47" t="s">
        <v>68</v>
      </c>
      <c r="D349" s="48"/>
      <c r="E349" s="47" t="s">
        <v>68</v>
      </c>
      <c r="F349" s="47" t="s">
        <v>68</v>
      </c>
      <c r="G349" s="49">
        <v>1295</v>
      </c>
      <c r="H349" s="49"/>
      <c r="I349" s="49">
        <v>1295</v>
      </c>
      <c r="J349" s="49">
        <v>1870</v>
      </c>
      <c r="K349" s="49" t="s">
        <v>1286</v>
      </c>
    </row>
    <row r="350" spans="1:13" ht="25.5" customHeight="1">
      <c r="A350" s="36" t="s">
        <v>2</v>
      </c>
      <c r="B350" s="36"/>
      <c r="C350" s="36"/>
      <c r="D350" s="36"/>
      <c r="E350" s="36"/>
      <c r="F350" s="36"/>
      <c r="G350" s="36"/>
      <c r="H350" s="36"/>
      <c r="I350" s="36"/>
      <c r="J350" s="36"/>
      <c r="K350" s="36"/>
    </row>
    <row r="351" spans="1:13" ht="18" customHeight="1">
      <c r="A351" s="2429" t="s">
        <v>1032</v>
      </c>
      <c r="B351" s="2430"/>
      <c r="C351" s="2430"/>
      <c r="D351" s="2430"/>
      <c r="E351" s="2430"/>
      <c r="F351" s="2430"/>
      <c r="G351" s="2430"/>
      <c r="H351" s="2430"/>
      <c r="I351" s="2430"/>
      <c r="J351" s="2430"/>
      <c r="K351" s="2430"/>
    </row>
    <row r="352" spans="1:13" ht="15" customHeight="1">
      <c r="A352" s="2431" t="s">
        <v>995</v>
      </c>
      <c r="B352" s="2432"/>
      <c r="C352" s="2432"/>
      <c r="D352" s="2432"/>
      <c r="E352" s="2432"/>
      <c r="F352" s="2432"/>
      <c r="G352" s="2432"/>
      <c r="H352" s="2432"/>
      <c r="I352" s="2432"/>
      <c r="J352" s="2432"/>
      <c r="K352" s="2432"/>
    </row>
    <row r="353" spans="1:11" ht="15" customHeight="1">
      <c r="A353" s="2353"/>
      <c r="B353" s="2314"/>
      <c r="C353" s="2314"/>
      <c r="D353" s="2314"/>
      <c r="E353" s="2314"/>
      <c r="F353" s="2314"/>
      <c r="G353" s="2314"/>
      <c r="H353" s="2314"/>
      <c r="I353" s="2314"/>
      <c r="J353" s="2314"/>
      <c r="K353" s="2314"/>
    </row>
    <row r="354" spans="1:11" ht="15" customHeight="1">
      <c r="A354" s="2405" t="s">
        <v>3</v>
      </c>
      <c r="B354" s="2254"/>
      <c r="C354" s="2257" t="s">
        <v>4</v>
      </c>
      <c r="D354" s="2248"/>
      <c r="E354" s="2248"/>
      <c r="F354" s="2248"/>
      <c r="G354" s="2248"/>
      <c r="H354" s="2248"/>
      <c r="I354" s="2248"/>
      <c r="J354" s="2248"/>
      <c r="K354" s="1520" t="s">
        <v>5</v>
      </c>
    </row>
    <row r="355" spans="1:11" ht="15" customHeight="1">
      <c r="A355" s="2313"/>
      <c r="B355" s="2250"/>
      <c r="C355" s="2257" t="s">
        <v>6</v>
      </c>
      <c r="D355" s="2248"/>
      <c r="E355" s="2248"/>
      <c r="F355" s="2248"/>
      <c r="G355" s="2248"/>
      <c r="H355" s="2248"/>
      <c r="I355" s="2248"/>
      <c r="J355" s="1520" t="s">
        <v>996</v>
      </c>
      <c r="K355" s="1522" t="s">
        <v>8</v>
      </c>
    </row>
    <row r="356" spans="1:11" ht="18" customHeight="1">
      <c r="A356" s="36"/>
      <c r="B356" s="36"/>
      <c r="C356" s="2253" t="s">
        <v>997</v>
      </c>
      <c r="D356" s="2254"/>
      <c r="E356" s="2253" t="s">
        <v>998</v>
      </c>
      <c r="F356" s="2428"/>
      <c r="G356" s="2428"/>
      <c r="H356" s="1521"/>
      <c r="I356" s="1520" t="s">
        <v>999</v>
      </c>
      <c r="J356" s="1522" t="s">
        <v>999</v>
      </c>
      <c r="K356" s="1522" t="s">
        <v>9</v>
      </c>
    </row>
    <row r="357" spans="1:11" ht="18" customHeight="1">
      <c r="A357" s="36"/>
      <c r="B357" s="36"/>
      <c r="C357" s="2249"/>
      <c r="D357" s="2250"/>
      <c r="E357" s="2249"/>
      <c r="F357" s="2312"/>
      <c r="G357" s="2312"/>
      <c r="H357" s="1523"/>
      <c r="I357" s="1522"/>
      <c r="J357" s="1522"/>
      <c r="K357" s="1522"/>
    </row>
    <row r="358" spans="1:11" ht="15" customHeight="1">
      <c r="A358" s="2353" t="s">
        <v>10</v>
      </c>
      <c r="B358" s="2314"/>
      <c r="C358" s="2255" t="s">
        <v>11</v>
      </c>
      <c r="D358" s="2256"/>
      <c r="E358" s="39" t="s">
        <v>12</v>
      </c>
      <c r="F358" s="36"/>
      <c r="G358" s="1525" t="s">
        <v>12</v>
      </c>
      <c r="H358" s="1534"/>
      <c r="I358" s="1534" t="s">
        <v>13</v>
      </c>
      <c r="J358" s="39" t="s">
        <v>1000</v>
      </c>
      <c r="K358" s="1524" t="s">
        <v>1001</v>
      </c>
    </row>
    <row r="359" spans="1:11" ht="18" customHeight="1">
      <c r="A359" s="36"/>
      <c r="B359" s="36"/>
      <c r="C359" s="36"/>
      <c r="D359" s="2427" t="s">
        <v>1002</v>
      </c>
      <c r="E359" s="2342"/>
      <c r="F359" s="2342"/>
      <c r="G359" s="2342"/>
      <c r="H359" s="2342"/>
      <c r="I359" s="2342"/>
      <c r="J359" s="36"/>
      <c r="K359" s="36"/>
    </row>
    <row r="360" spans="1:11" ht="15" customHeight="1">
      <c r="A360" s="42" t="s">
        <v>15</v>
      </c>
      <c r="B360" s="43" t="s">
        <v>216</v>
      </c>
      <c r="C360" s="36"/>
      <c r="D360" s="36"/>
      <c r="E360" s="36"/>
      <c r="F360" s="36"/>
      <c r="G360" s="36"/>
      <c r="H360" s="36"/>
      <c r="I360" s="36"/>
      <c r="J360" s="36"/>
      <c r="K360" s="36"/>
    </row>
    <row r="361" spans="1:11" ht="15" customHeight="1">
      <c r="A361" s="42" t="s">
        <v>105</v>
      </c>
      <c r="B361" s="43" t="s">
        <v>1287</v>
      </c>
      <c r="C361" s="36"/>
      <c r="D361" s="36"/>
      <c r="E361" s="36"/>
      <c r="F361" s="36"/>
      <c r="G361" s="36"/>
      <c r="H361" s="36"/>
      <c r="I361" s="36"/>
      <c r="J361" s="36"/>
      <c r="K361" s="36"/>
    </row>
    <row r="362" spans="1:11" ht="15" customHeight="1">
      <c r="A362" s="44">
        <v>2070</v>
      </c>
      <c r="B362" s="43" t="s">
        <v>274</v>
      </c>
      <c r="C362" s="36"/>
      <c r="D362" s="36"/>
      <c r="E362" s="36"/>
      <c r="F362" s="36"/>
      <c r="G362" s="36"/>
      <c r="H362" s="36"/>
      <c r="I362" s="36"/>
      <c r="J362" s="36"/>
      <c r="K362" s="36"/>
    </row>
    <row r="363" spans="1:11" ht="15" customHeight="1">
      <c r="A363" s="46">
        <v>106</v>
      </c>
      <c r="B363" s="10" t="s">
        <v>299</v>
      </c>
      <c r="C363" s="47" t="s">
        <v>68</v>
      </c>
      <c r="D363" s="48"/>
      <c r="E363" s="47" t="s">
        <v>68</v>
      </c>
      <c r="F363" s="47" t="s">
        <v>68</v>
      </c>
      <c r="G363" s="49">
        <v>698.27</v>
      </c>
      <c r="H363" s="49"/>
      <c r="I363" s="49">
        <v>698.27</v>
      </c>
      <c r="J363" s="49">
        <v>678.2</v>
      </c>
      <c r="K363" s="49" t="s">
        <v>1288</v>
      </c>
    </row>
    <row r="364" spans="1:11" ht="15" customHeight="1">
      <c r="A364" s="46">
        <v>107</v>
      </c>
      <c r="B364" s="10" t="s">
        <v>297</v>
      </c>
      <c r="C364" s="47" t="s">
        <v>68</v>
      </c>
      <c r="D364" s="48"/>
      <c r="E364" s="47" t="s">
        <v>68</v>
      </c>
      <c r="F364" s="47" t="s">
        <v>68</v>
      </c>
      <c r="G364" s="49">
        <v>43623.03</v>
      </c>
      <c r="H364" s="49"/>
      <c r="I364" s="49">
        <v>43623.03</v>
      </c>
      <c r="J364" s="49">
        <v>46110.39</v>
      </c>
      <c r="K364" s="49" t="s">
        <v>1289</v>
      </c>
    </row>
    <row r="365" spans="1:11" ht="15" customHeight="1">
      <c r="A365" s="46">
        <v>115</v>
      </c>
      <c r="B365" s="10" t="s">
        <v>1290</v>
      </c>
      <c r="C365" s="47" t="s">
        <v>68</v>
      </c>
      <c r="D365" s="48"/>
      <c r="E365" s="47" t="s">
        <v>68</v>
      </c>
      <c r="F365" s="47" t="s">
        <v>68</v>
      </c>
      <c r="G365" s="49">
        <v>2451.96</v>
      </c>
      <c r="H365" s="49"/>
      <c r="I365" s="49">
        <v>2451.96</v>
      </c>
      <c r="J365" s="49">
        <v>2663.43</v>
      </c>
      <c r="K365" s="49" t="s">
        <v>1291</v>
      </c>
    </row>
    <row r="366" spans="1:11" ht="15" customHeight="1">
      <c r="A366" s="46">
        <v>800</v>
      </c>
      <c r="B366" s="10" t="s">
        <v>1041</v>
      </c>
      <c r="C366" s="49" t="s">
        <v>68</v>
      </c>
      <c r="D366" s="48"/>
      <c r="E366" s="49" t="s">
        <v>68</v>
      </c>
      <c r="F366" s="49" t="s">
        <v>68</v>
      </c>
      <c r="G366" s="49" t="s">
        <v>68</v>
      </c>
      <c r="H366" s="49"/>
      <c r="I366" s="49" t="s">
        <v>68</v>
      </c>
      <c r="J366" s="49">
        <v>5.83</v>
      </c>
      <c r="K366" s="49" t="s">
        <v>69</v>
      </c>
    </row>
    <row r="367" spans="1:11" ht="18" customHeight="1">
      <c r="A367" s="36" t="s">
        <v>2</v>
      </c>
      <c r="B367" s="43" t="s">
        <v>1292</v>
      </c>
      <c r="C367" s="50" t="s">
        <v>68</v>
      </c>
      <c r="D367" s="51"/>
      <c r="E367" s="50" t="s">
        <v>68</v>
      </c>
      <c r="F367" s="52" t="s">
        <v>68</v>
      </c>
      <c r="G367" s="52">
        <v>48406.89</v>
      </c>
      <c r="H367" s="52"/>
      <c r="I367" s="52">
        <v>48406.89</v>
      </c>
      <c r="J367" s="52">
        <v>51616.5</v>
      </c>
      <c r="K367" s="52" t="s">
        <v>1293</v>
      </c>
    </row>
    <row r="368" spans="1:11" ht="15" customHeight="1">
      <c r="A368" s="36"/>
      <c r="B368" s="43" t="s">
        <v>1294</v>
      </c>
      <c r="C368" s="50">
        <v>1306.73</v>
      </c>
      <c r="D368" s="51"/>
      <c r="E368" s="50" t="s">
        <v>68</v>
      </c>
      <c r="F368" s="52" t="s">
        <v>68</v>
      </c>
      <c r="G368" s="52">
        <v>1021225.89</v>
      </c>
      <c r="H368" s="52"/>
      <c r="I368" s="52">
        <v>1022532.62</v>
      </c>
      <c r="J368" s="52">
        <v>1013039.17</v>
      </c>
      <c r="K368" s="52" t="s">
        <v>1295</v>
      </c>
    </row>
    <row r="369" spans="1:11" ht="15" customHeight="1">
      <c r="A369" s="42" t="s">
        <v>1296</v>
      </c>
      <c r="B369" s="43" t="s">
        <v>1297</v>
      </c>
      <c r="C369" s="36"/>
      <c r="D369" s="36"/>
      <c r="E369" s="36"/>
      <c r="F369" s="36"/>
      <c r="G369" s="36"/>
      <c r="H369" s="36"/>
      <c r="I369" s="36"/>
      <c r="J369" s="36"/>
      <c r="K369" s="36"/>
    </row>
    <row r="370" spans="1:11" ht="15" customHeight="1">
      <c r="A370" s="44">
        <v>2071</v>
      </c>
      <c r="B370" s="43" t="s">
        <v>1298</v>
      </c>
      <c r="C370" s="36"/>
      <c r="D370" s="36"/>
      <c r="E370" s="36"/>
      <c r="F370" s="36"/>
      <c r="G370" s="36"/>
      <c r="H370" s="36"/>
      <c r="I370" s="36"/>
      <c r="J370" s="36"/>
      <c r="K370" s="36"/>
    </row>
    <row r="371" spans="1:11" ht="15" customHeight="1">
      <c r="A371" s="45">
        <v>1</v>
      </c>
      <c r="B371" s="12" t="s">
        <v>315</v>
      </c>
      <c r="C371" s="36"/>
      <c r="D371" s="36"/>
      <c r="E371" s="36"/>
      <c r="F371" s="36"/>
      <c r="G371" s="36"/>
      <c r="H371" s="36"/>
      <c r="I371" s="36"/>
      <c r="J371" s="36"/>
      <c r="K371" s="36"/>
    </row>
    <row r="372" spans="1:11" ht="15" customHeight="1">
      <c r="A372" s="46">
        <v>101</v>
      </c>
      <c r="B372" s="10" t="s">
        <v>1299</v>
      </c>
      <c r="C372" s="47" t="s">
        <v>68</v>
      </c>
      <c r="D372" s="48"/>
      <c r="E372" s="47" t="s">
        <v>68</v>
      </c>
      <c r="F372" s="47" t="s">
        <v>68</v>
      </c>
      <c r="G372" s="49">
        <v>1181189.57</v>
      </c>
      <c r="H372" s="49"/>
      <c r="I372" s="49">
        <v>1181189.57</v>
      </c>
      <c r="J372" s="49">
        <v>1064465.97</v>
      </c>
      <c r="K372" s="49" t="s">
        <v>1300</v>
      </c>
    </row>
    <row r="373" spans="1:11" ht="15" customHeight="1">
      <c r="A373" s="46">
        <v>102</v>
      </c>
      <c r="B373" s="10" t="s">
        <v>1301</v>
      </c>
      <c r="C373" s="47" t="s">
        <v>68</v>
      </c>
      <c r="D373" s="48"/>
      <c r="E373" s="47" t="s">
        <v>68</v>
      </c>
      <c r="F373" s="47" t="s">
        <v>68</v>
      </c>
      <c r="G373" s="49">
        <v>81874.740000000005</v>
      </c>
      <c r="H373" s="49"/>
      <c r="I373" s="49">
        <v>81874.740000000005</v>
      </c>
      <c r="J373" s="49">
        <v>71283.09</v>
      </c>
      <c r="K373" s="49" t="s">
        <v>1302</v>
      </c>
    </row>
    <row r="374" spans="1:11" ht="15" customHeight="1">
      <c r="A374" s="46">
        <v>104</v>
      </c>
      <c r="B374" s="10" t="s">
        <v>1303</v>
      </c>
      <c r="C374" s="47" t="s">
        <v>68</v>
      </c>
      <c r="D374" s="48"/>
      <c r="E374" s="47" t="s">
        <v>68</v>
      </c>
      <c r="F374" s="47" t="s">
        <v>68</v>
      </c>
      <c r="G374" s="49">
        <v>200651.65</v>
      </c>
      <c r="H374" s="49"/>
      <c r="I374" s="49">
        <v>200651.65</v>
      </c>
      <c r="J374" s="49">
        <v>169059.63</v>
      </c>
      <c r="K374" s="49" t="s">
        <v>531</v>
      </c>
    </row>
    <row r="375" spans="1:11" ht="15" customHeight="1">
      <c r="A375" s="46">
        <v>105</v>
      </c>
      <c r="B375" s="10" t="s">
        <v>1304</v>
      </c>
      <c r="C375" s="47" t="s">
        <v>68</v>
      </c>
      <c r="D375" s="48"/>
      <c r="E375" s="47" t="s">
        <v>68</v>
      </c>
      <c r="F375" s="47" t="s">
        <v>68</v>
      </c>
      <c r="G375" s="49">
        <v>254502.78</v>
      </c>
      <c r="H375" s="49"/>
      <c r="I375" s="49">
        <v>254502.78</v>
      </c>
      <c r="J375" s="49">
        <v>232731.49</v>
      </c>
      <c r="K375" s="49" t="s">
        <v>1305</v>
      </c>
    </row>
    <row r="376" spans="1:11" ht="15" customHeight="1">
      <c r="A376" s="46">
        <v>109</v>
      </c>
      <c r="B376" s="1570" t="s">
        <v>5202</v>
      </c>
      <c r="C376" s="47" t="s">
        <v>68</v>
      </c>
      <c r="D376" s="48"/>
      <c r="E376" s="47" t="s">
        <v>68</v>
      </c>
      <c r="F376" s="47" t="s">
        <v>68</v>
      </c>
      <c r="G376" s="49">
        <v>21797.58</v>
      </c>
      <c r="H376" s="49"/>
      <c r="I376" s="49">
        <v>21797.58</v>
      </c>
      <c r="J376" s="49">
        <v>23100.06</v>
      </c>
      <c r="K376" s="49" t="s">
        <v>1306</v>
      </c>
    </row>
    <row r="377" spans="1:11" ht="15" customHeight="1">
      <c r="A377" s="46">
        <v>111</v>
      </c>
      <c r="B377" s="10" t="s">
        <v>1307</v>
      </c>
      <c r="C377" s="47" t="s">
        <v>68</v>
      </c>
      <c r="D377" s="48"/>
      <c r="E377" s="47" t="s">
        <v>68</v>
      </c>
      <c r="F377" s="47" t="s">
        <v>68</v>
      </c>
      <c r="G377" s="49">
        <v>3485.75</v>
      </c>
      <c r="H377" s="49"/>
      <c r="I377" s="49">
        <v>3485.75</v>
      </c>
      <c r="J377" s="49">
        <v>3712.31</v>
      </c>
      <c r="K377" s="49" t="s">
        <v>1308</v>
      </c>
    </row>
    <row r="378" spans="1:11" ht="15" customHeight="1">
      <c r="A378" s="46">
        <v>115</v>
      </c>
      <c r="B378" s="10" t="s">
        <v>1309</v>
      </c>
      <c r="C378" s="47" t="s">
        <v>68</v>
      </c>
      <c r="D378" s="48"/>
      <c r="E378" s="47" t="s">
        <v>68</v>
      </c>
      <c r="F378" s="47" t="s">
        <v>68</v>
      </c>
      <c r="G378" s="49">
        <v>82331.45</v>
      </c>
      <c r="H378" s="49"/>
      <c r="I378" s="49">
        <v>82331.45</v>
      </c>
      <c r="J378" s="49">
        <v>87079.79</v>
      </c>
      <c r="K378" s="49" t="s">
        <v>32</v>
      </c>
    </row>
    <row r="379" spans="1:11" ht="15" customHeight="1">
      <c r="A379" s="46"/>
      <c r="B379" s="10"/>
      <c r="C379" s="47"/>
      <c r="D379" s="48"/>
      <c r="E379" s="47"/>
      <c r="F379" s="47"/>
      <c r="G379" s="49"/>
      <c r="H379" s="49"/>
      <c r="I379" s="49"/>
      <c r="J379" s="49"/>
      <c r="K379" s="49"/>
    </row>
    <row r="380" spans="1:11" ht="18" customHeight="1">
      <c r="A380" s="36" t="s">
        <v>2</v>
      </c>
      <c r="B380" s="36"/>
      <c r="C380" s="36"/>
      <c r="D380" s="36"/>
      <c r="E380" s="36"/>
      <c r="F380" s="36"/>
      <c r="G380" s="36"/>
      <c r="H380" s="36"/>
      <c r="I380" s="36"/>
      <c r="J380" s="36"/>
      <c r="K380" s="36"/>
    </row>
    <row r="381" spans="1:11" ht="18" customHeight="1">
      <c r="A381" s="2429" t="s">
        <v>1032</v>
      </c>
      <c r="B381" s="2430"/>
      <c r="C381" s="2430"/>
      <c r="D381" s="2430"/>
      <c r="E381" s="2430"/>
      <c r="F381" s="2430"/>
      <c r="G381" s="2430"/>
      <c r="H381" s="2430"/>
      <c r="I381" s="2430"/>
      <c r="J381" s="2430"/>
      <c r="K381" s="2430"/>
    </row>
    <row r="382" spans="1:11" ht="15" customHeight="1">
      <c r="A382" s="2431" t="s">
        <v>995</v>
      </c>
      <c r="B382" s="2432"/>
      <c r="C382" s="2432"/>
      <c r="D382" s="2432"/>
      <c r="E382" s="2432"/>
      <c r="F382" s="2432"/>
      <c r="G382" s="2432"/>
      <c r="H382" s="2432"/>
      <c r="I382" s="2432"/>
      <c r="J382" s="2432"/>
      <c r="K382" s="2432"/>
    </row>
    <row r="383" spans="1:11" ht="15" customHeight="1">
      <c r="A383" s="2353"/>
      <c r="B383" s="2314"/>
      <c r="C383" s="2314"/>
      <c r="D383" s="2314"/>
      <c r="E383" s="2314"/>
      <c r="F383" s="2314"/>
      <c r="G383" s="2314"/>
      <c r="H383" s="2314"/>
      <c r="I383" s="2314"/>
      <c r="J383" s="2314"/>
      <c r="K383" s="2314"/>
    </row>
    <row r="384" spans="1:11" ht="15" customHeight="1">
      <c r="A384" s="2405" t="s">
        <v>3</v>
      </c>
      <c r="B384" s="2254"/>
      <c r="C384" s="2257" t="s">
        <v>4</v>
      </c>
      <c r="D384" s="2248"/>
      <c r="E384" s="2248"/>
      <c r="F384" s="2248"/>
      <c r="G384" s="2248"/>
      <c r="H384" s="2248"/>
      <c r="I384" s="2248"/>
      <c r="J384" s="2248"/>
      <c r="K384" s="1520" t="s">
        <v>5</v>
      </c>
    </row>
    <row r="385" spans="1:11" ht="15" customHeight="1">
      <c r="A385" s="2313"/>
      <c r="B385" s="2250"/>
      <c r="C385" s="2257" t="s">
        <v>6</v>
      </c>
      <c r="D385" s="2248"/>
      <c r="E385" s="2248"/>
      <c r="F385" s="2248"/>
      <c r="G385" s="2248"/>
      <c r="H385" s="2248"/>
      <c r="I385" s="2248"/>
      <c r="J385" s="1520" t="s">
        <v>996</v>
      </c>
      <c r="K385" s="1522" t="s">
        <v>8</v>
      </c>
    </row>
    <row r="386" spans="1:11" ht="18" customHeight="1">
      <c r="A386" s="36"/>
      <c r="B386" s="36"/>
      <c r="C386" s="2253" t="s">
        <v>997</v>
      </c>
      <c r="D386" s="2254"/>
      <c r="E386" s="2253" t="s">
        <v>998</v>
      </c>
      <c r="F386" s="2428"/>
      <c r="G386" s="2428"/>
      <c r="H386" s="1521"/>
      <c r="I386" s="1520" t="s">
        <v>999</v>
      </c>
      <c r="J386" s="1522" t="s">
        <v>999</v>
      </c>
      <c r="K386" s="1522" t="s">
        <v>9</v>
      </c>
    </row>
    <row r="387" spans="1:11" ht="18" customHeight="1">
      <c r="A387" s="36"/>
      <c r="B387" s="36"/>
      <c r="C387" s="2249"/>
      <c r="D387" s="2250"/>
      <c r="E387" s="2249"/>
      <c r="F387" s="2312"/>
      <c r="G387" s="2312"/>
      <c r="H387" s="1523"/>
      <c r="I387" s="1522"/>
      <c r="J387" s="1522"/>
      <c r="K387" s="1522"/>
    </row>
    <row r="388" spans="1:11" ht="15" customHeight="1">
      <c r="A388" s="2353" t="s">
        <v>10</v>
      </c>
      <c r="B388" s="2314"/>
      <c r="C388" s="2255" t="s">
        <v>11</v>
      </c>
      <c r="D388" s="2256"/>
      <c r="E388" s="39" t="s">
        <v>12</v>
      </c>
      <c r="F388" s="36"/>
      <c r="G388" s="1525" t="s">
        <v>12</v>
      </c>
      <c r="H388" s="1534"/>
      <c r="I388" s="1534" t="s">
        <v>13</v>
      </c>
      <c r="J388" s="39" t="s">
        <v>1000</v>
      </c>
      <c r="K388" s="1524" t="s">
        <v>1001</v>
      </c>
    </row>
    <row r="389" spans="1:11" ht="18" customHeight="1">
      <c r="A389" s="36"/>
      <c r="B389" s="36"/>
      <c r="C389" s="36"/>
      <c r="D389" s="2427" t="s">
        <v>1002</v>
      </c>
      <c r="E389" s="2342"/>
      <c r="F389" s="2342"/>
      <c r="G389" s="2342"/>
      <c r="H389" s="2342"/>
      <c r="I389" s="2342"/>
      <c r="J389" s="36"/>
      <c r="K389" s="36"/>
    </row>
    <row r="390" spans="1:11" ht="15" customHeight="1">
      <c r="A390" s="42" t="s">
        <v>15</v>
      </c>
      <c r="B390" s="43" t="s">
        <v>326</v>
      </c>
      <c r="C390" s="36"/>
      <c r="D390" s="36"/>
      <c r="E390" s="36"/>
      <c r="F390" s="36"/>
      <c r="G390" s="36"/>
      <c r="H390" s="36"/>
      <c r="I390" s="36"/>
      <c r="J390" s="36"/>
      <c r="K390" s="36"/>
    </row>
    <row r="391" spans="1:11" ht="27.95" customHeight="1">
      <c r="A391" s="42" t="s">
        <v>1296</v>
      </c>
      <c r="B391" s="43" t="s">
        <v>1310</v>
      </c>
      <c r="C391" s="36"/>
      <c r="D391" s="36"/>
      <c r="E391" s="36"/>
      <c r="F391" s="36"/>
      <c r="G391" s="36"/>
      <c r="H391" s="36"/>
      <c r="I391" s="36"/>
      <c r="J391" s="36"/>
      <c r="K391" s="36"/>
    </row>
    <row r="392" spans="1:11" ht="15" customHeight="1">
      <c r="A392" s="44">
        <v>2071</v>
      </c>
      <c r="B392" s="55" t="s">
        <v>1311</v>
      </c>
      <c r="C392" s="36"/>
      <c r="D392" s="36"/>
      <c r="E392" s="36"/>
      <c r="F392" s="36"/>
      <c r="G392" s="36"/>
      <c r="H392" s="36"/>
      <c r="I392" s="36"/>
      <c r="J392" s="36"/>
      <c r="K392" s="36"/>
    </row>
    <row r="393" spans="1:11" ht="15" customHeight="1">
      <c r="A393" s="45">
        <v>1</v>
      </c>
      <c r="B393" s="56" t="s">
        <v>1312</v>
      </c>
      <c r="C393" s="57"/>
      <c r="D393" s="57"/>
      <c r="E393" s="57"/>
      <c r="F393" s="36"/>
      <c r="G393" s="36"/>
      <c r="H393" s="36"/>
      <c r="I393" s="36"/>
      <c r="J393" s="36"/>
      <c r="K393" s="36"/>
    </row>
    <row r="394" spans="1:11" ht="15" customHeight="1">
      <c r="A394" s="46">
        <v>117</v>
      </c>
      <c r="B394" s="10" t="s">
        <v>1313</v>
      </c>
      <c r="C394" s="47" t="s">
        <v>68</v>
      </c>
      <c r="D394" s="48"/>
      <c r="E394" s="47" t="s">
        <v>68</v>
      </c>
      <c r="F394" s="47" t="s">
        <v>68</v>
      </c>
      <c r="G394" s="49">
        <v>183199.99</v>
      </c>
      <c r="H394" s="49"/>
      <c r="I394" s="49">
        <v>183199.99</v>
      </c>
      <c r="J394" s="49">
        <v>169992.95</v>
      </c>
      <c r="K394" s="49" t="s">
        <v>1314</v>
      </c>
    </row>
    <row r="395" spans="1:11" ht="18" customHeight="1">
      <c r="A395" s="53"/>
      <c r="B395" s="43" t="s">
        <v>86</v>
      </c>
      <c r="C395" s="50" t="s">
        <v>68</v>
      </c>
      <c r="D395" s="51"/>
      <c r="E395" s="52" t="s">
        <v>68</v>
      </c>
      <c r="F395" s="52" t="s">
        <v>68</v>
      </c>
      <c r="G395" s="52">
        <v>2009033.51</v>
      </c>
      <c r="H395" s="52"/>
      <c r="I395" s="52">
        <v>2009033.51</v>
      </c>
      <c r="J395" s="52">
        <v>1821425.29</v>
      </c>
      <c r="K395" s="52" t="s">
        <v>37</v>
      </c>
    </row>
    <row r="396" spans="1:11" ht="18" customHeight="1">
      <c r="A396" s="54" t="s">
        <v>2</v>
      </c>
      <c r="B396" s="43" t="s">
        <v>1315</v>
      </c>
      <c r="C396" s="50" t="s">
        <v>68</v>
      </c>
      <c r="D396" s="51"/>
      <c r="E396" s="50" t="s">
        <v>68</v>
      </c>
      <c r="F396" s="52" t="s">
        <v>68</v>
      </c>
      <c r="G396" s="52">
        <v>2009033.51</v>
      </c>
      <c r="H396" s="70" t="s">
        <v>858</v>
      </c>
      <c r="I396" s="52">
        <v>2009033.51</v>
      </c>
      <c r="J396" s="52">
        <v>1821425.29</v>
      </c>
      <c r="K396" s="52" t="s">
        <v>37</v>
      </c>
    </row>
    <row r="397" spans="1:11" ht="15" customHeight="1">
      <c r="A397" s="44">
        <v>2075</v>
      </c>
      <c r="B397" s="43" t="s">
        <v>323</v>
      </c>
      <c r="C397" s="36"/>
      <c r="D397" s="36"/>
      <c r="E397" s="36"/>
      <c r="F397" s="36"/>
      <c r="G397" s="36"/>
      <c r="H397" s="36"/>
      <c r="I397" s="36"/>
      <c r="J397" s="36"/>
      <c r="K397" s="36"/>
    </row>
    <row r="398" spans="1:11" ht="15" customHeight="1">
      <c r="A398" s="46">
        <v>101</v>
      </c>
      <c r="B398" s="10" t="s">
        <v>1316</v>
      </c>
      <c r="C398" s="47" t="s">
        <v>68</v>
      </c>
      <c r="D398" s="48"/>
      <c r="E398" s="47" t="s">
        <v>68</v>
      </c>
      <c r="F398" s="47" t="s">
        <v>68</v>
      </c>
      <c r="G398" s="49">
        <v>1.1599999999999999</v>
      </c>
      <c r="H398" s="49"/>
      <c r="I398" s="49">
        <v>1.1599999999999999</v>
      </c>
      <c r="J398" s="49">
        <v>0.11</v>
      </c>
      <c r="K398" s="49" t="s">
        <v>1317</v>
      </c>
    </row>
    <row r="399" spans="1:11" ht="15" customHeight="1">
      <c r="A399" s="46">
        <v>103</v>
      </c>
      <c r="B399" s="10" t="s">
        <v>327</v>
      </c>
      <c r="C399" s="47" t="s">
        <v>68</v>
      </c>
      <c r="D399" s="48"/>
      <c r="E399" s="47" t="s">
        <v>68</v>
      </c>
      <c r="F399" s="47" t="s">
        <v>68</v>
      </c>
      <c r="G399" s="49">
        <v>7505.21</v>
      </c>
      <c r="H399" s="49"/>
      <c r="I399" s="49">
        <v>7505.21</v>
      </c>
      <c r="J399" s="49">
        <v>9835.93</v>
      </c>
      <c r="K399" s="49" t="s">
        <v>1318</v>
      </c>
    </row>
    <row r="400" spans="1:11" ht="15" customHeight="1">
      <c r="A400" s="46">
        <v>104</v>
      </c>
      <c r="B400" s="10" t="s">
        <v>1319</v>
      </c>
      <c r="C400" s="47" t="s">
        <v>68</v>
      </c>
      <c r="D400" s="48"/>
      <c r="E400" s="47" t="s">
        <v>68</v>
      </c>
      <c r="F400" s="47" t="s">
        <v>68</v>
      </c>
      <c r="G400" s="49">
        <v>29.36</v>
      </c>
      <c r="H400" s="49"/>
      <c r="I400" s="49">
        <v>29.36</v>
      </c>
      <c r="J400" s="49">
        <v>20.12</v>
      </c>
      <c r="K400" s="49" t="s">
        <v>1320</v>
      </c>
    </row>
    <row r="401" spans="1:11" ht="15" customHeight="1">
      <c r="A401" s="46">
        <v>190</v>
      </c>
      <c r="B401" s="10" t="s">
        <v>1238</v>
      </c>
      <c r="C401" s="47" t="s">
        <v>68</v>
      </c>
      <c r="D401" s="48"/>
      <c r="E401" s="47" t="s">
        <v>68</v>
      </c>
      <c r="F401" s="47" t="s">
        <v>68</v>
      </c>
      <c r="G401" s="49">
        <v>23202.78</v>
      </c>
      <c r="H401" s="49"/>
      <c r="I401" s="49">
        <v>23202.78</v>
      </c>
      <c r="J401" s="49">
        <v>80819.429999999993</v>
      </c>
      <c r="K401" s="49" t="s">
        <v>1321</v>
      </c>
    </row>
    <row r="402" spans="1:11" ht="15" customHeight="1">
      <c r="A402" s="46">
        <v>800</v>
      </c>
      <c r="B402" s="10" t="s">
        <v>1041</v>
      </c>
      <c r="C402" s="47" t="s">
        <v>68</v>
      </c>
      <c r="D402" s="48"/>
      <c r="E402" s="47" t="s">
        <v>68</v>
      </c>
      <c r="F402" s="47" t="s">
        <v>68</v>
      </c>
      <c r="G402" s="49">
        <v>371.07</v>
      </c>
      <c r="H402" s="49"/>
      <c r="I402" s="49">
        <v>371.07</v>
      </c>
      <c r="J402" s="49">
        <v>238.38</v>
      </c>
      <c r="K402" s="49" t="s">
        <v>1322</v>
      </c>
    </row>
    <row r="403" spans="1:11" ht="18" customHeight="1">
      <c r="A403" s="36" t="s">
        <v>2</v>
      </c>
      <c r="B403" s="43" t="s">
        <v>1323</v>
      </c>
      <c r="C403" s="50" t="s">
        <v>68</v>
      </c>
      <c r="D403" s="51"/>
      <c r="E403" s="50" t="s">
        <v>68</v>
      </c>
      <c r="F403" s="52" t="s">
        <v>68</v>
      </c>
      <c r="G403" s="52">
        <v>31109.58</v>
      </c>
      <c r="H403" s="52"/>
      <c r="I403" s="52">
        <v>31109.58</v>
      </c>
      <c r="J403" s="52">
        <v>90913.97</v>
      </c>
      <c r="K403" s="52" t="s">
        <v>1324</v>
      </c>
    </row>
    <row r="404" spans="1:11" ht="15" customHeight="1">
      <c r="A404" s="36"/>
      <c r="B404" s="43" t="s">
        <v>1325</v>
      </c>
      <c r="C404" s="50" t="s">
        <v>68</v>
      </c>
      <c r="D404" s="51"/>
      <c r="E404" s="50" t="s">
        <v>68</v>
      </c>
      <c r="F404" s="52" t="s">
        <v>68</v>
      </c>
      <c r="G404" s="52">
        <v>2040143.09</v>
      </c>
      <c r="H404" s="52"/>
      <c r="I404" s="52">
        <v>2040143.09</v>
      </c>
      <c r="J404" s="52">
        <v>1912339.26</v>
      </c>
      <c r="K404" s="52" t="s">
        <v>1326</v>
      </c>
    </row>
    <row r="405" spans="1:11" ht="15" customHeight="1">
      <c r="A405" s="36"/>
      <c r="B405" s="43" t="s">
        <v>1327</v>
      </c>
      <c r="C405" s="50">
        <v>2461719.75</v>
      </c>
      <c r="D405" s="51"/>
      <c r="E405" s="50" t="s">
        <v>68</v>
      </c>
      <c r="F405" s="52" t="s">
        <v>68</v>
      </c>
      <c r="G405" s="52">
        <v>3250122.79</v>
      </c>
      <c r="H405" s="52"/>
      <c r="I405" s="52">
        <v>5711842.54</v>
      </c>
      <c r="J405" s="52">
        <v>5400288.7699999996</v>
      </c>
      <c r="K405" s="52" t="s">
        <v>1328</v>
      </c>
    </row>
    <row r="406" spans="1:11" ht="18" customHeight="1">
      <c r="A406" s="64" t="s">
        <v>858</v>
      </c>
      <c r="B406" s="2162" t="s">
        <v>1329</v>
      </c>
      <c r="C406" s="2162"/>
      <c r="D406" s="2162"/>
      <c r="E406" s="2162"/>
      <c r="F406" s="2162"/>
      <c r="G406" s="2162"/>
      <c r="H406" s="2162"/>
      <c r="I406" s="2162"/>
      <c r="J406" s="36"/>
      <c r="K406" s="36"/>
    </row>
    <row r="407" spans="1:11" ht="18" customHeight="1">
      <c r="A407" s="36"/>
      <c r="B407" s="36"/>
      <c r="C407" s="36"/>
      <c r="D407" s="36"/>
      <c r="E407" s="36"/>
      <c r="F407" s="36"/>
      <c r="G407" s="36"/>
      <c r="H407" s="36"/>
      <c r="I407" s="36"/>
      <c r="J407" s="36"/>
      <c r="K407" s="36"/>
    </row>
    <row r="408" spans="1:11" ht="18" customHeight="1">
      <c r="A408" s="36" t="s">
        <v>2</v>
      </c>
      <c r="B408" s="36"/>
      <c r="C408" s="36"/>
      <c r="D408" s="36"/>
      <c r="E408" s="36"/>
      <c r="F408" s="36"/>
      <c r="G408" s="36"/>
      <c r="H408" s="36"/>
      <c r="I408" s="36"/>
      <c r="J408" s="36"/>
      <c r="K408" s="36"/>
    </row>
    <row r="409" spans="1:11" ht="18" customHeight="1">
      <c r="A409" s="36" t="s">
        <v>2</v>
      </c>
      <c r="B409" s="36"/>
      <c r="C409" s="36"/>
      <c r="D409" s="36"/>
      <c r="E409" s="36"/>
      <c r="F409" s="36"/>
      <c r="G409" s="36"/>
      <c r="H409" s="36"/>
      <c r="I409" s="36"/>
      <c r="J409" s="36"/>
      <c r="K409" s="36"/>
    </row>
    <row r="410" spans="1:11" ht="18" customHeight="1">
      <c r="A410" s="2429" t="s">
        <v>1032</v>
      </c>
      <c r="B410" s="2430"/>
      <c r="C410" s="2430"/>
      <c r="D410" s="2430"/>
      <c r="E410" s="2430"/>
      <c r="F410" s="2430"/>
      <c r="G410" s="2430"/>
      <c r="H410" s="2430"/>
      <c r="I410" s="2430"/>
      <c r="J410" s="2430"/>
      <c r="K410" s="2430"/>
    </row>
    <row r="411" spans="1:11" ht="15" customHeight="1">
      <c r="A411" s="2431" t="s">
        <v>995</v>
      </c>
      <c r="B411" s="2432"/>
      <c r="C411" s="2432"/>
      <c r="D411" s="2432"/>
      <c r="E411" s="2432"/>
      <c r="F411" s="2432"/>
      <c r="G411" s="2432"/>
      <c r="H411" s="2432"/>
      <c r="I411" s="2432"/>
      <c r="J411" s="2432"/>
      <c r="K411" s="2432"/>
    </row>
    <row r="412" spans="1:11" ht="15" customHeight="1">
      <c r="A412" s="2353"/>
      <c r="B412" s="2314"/>
      <c r="C412" s="2314"/>
      <c r="D412" s="2314"/>
      <c r="E412" s="2314"/>
      <c r="F412" s="2314"/>
      <c r="G412" s="2314"/>
      <c r="H412" s="2314"/>
      <c r="I412" s="2314"/>
      <c r="J412" s="2314"/>
      <c r="K412" s="2314"/>
    </row>
    <row r="413" spans="1:11" ht="15" customHeight="1">
      <c r="A413" s="2405" t="s">
        <v>3</v>
      </c>
      <c r="B413" s="2254"/>
      <c r="C413" s="2257" t="s">
        <v>4</v>
      </c>
      <c r="D413" s="2248"/>
      <c r="E413" s="2248"/>
      <c r="F413" s="2248"/>
      <c r="G413" s="2248"/>
      <c r="H413" s="2248"/>
      <c r="I413" s="2248"/>
      <c r="J413" s="2248"/>
      <c r="K413" s="1520" t="s">
        <v>5</v>
      </c>
    </row>
    <row r="414" spans="1:11" ht="15" customHeight="1">
      <c r="A414" s="2313"/>
      <c r="B414" s="2250"/>
      <c r="C414" s="2257" t="s">
        <v>6</v>
      </c>
      <c r="D414" s="2248"/>
      <c r="E414" s="2248"/>
      <c r="F414" s="2248"/>
      <c r="G414" s="2248"/>
      <c r="H414" s="2248"/>
      <c r="I414" s="2248"/>
      <c r="J414" s="1520" t="s">
        <v>996</v>
      </c>
      <c r="K414" s="1522" t="s">
        <v>8</v>
      </c>
    </row>
    <row r="415" spans="1:11" ht="18" customHeight="1">
      <c r="A415" s="36"/>
      <c r="B415" s="36"/>
      <c r="C415" s="2253" t="s">
        <v>997</v>
      </c>
      <c r="D415" s="2254"/>
      <c r="E415" s="2253" t="s">
        <v>998</v>
      </c>
      <c r="F415" s="2428"/>
      <c r="G415" s="2428"/>
      <c r="H415" s="1521"/>
      <c r="I415" s="1520" t="s">
        <v>999</v>
      </c>
      <c r="J415" s="1522" t="s">
        <v>999</v>
      </c>
      <c r="K415" s="1522" t="s">
        <v>9</v>
      </c>
    </row>
    <row r="416" spans="1:11" ht="18" customHeight="1">
      <c r="A416" s="36"/>
      <c r="B416" s="36"/>
      <c r="C416" s="2249"/>
      <c r="D416" s="2250"/>
      <c r="E416" s="2249"/>
      <c r="F416" s="2312"/>
      <c r="G416" s="2312"/>
      <c r="H416" s="1523"/>
      <c r="I416" s="1522"/>
      <c r="J416" s="1522"/>
      <c r="K416" s="1522"/>
    </row>
    <row r="417" spans="1:11" ht="15" customHeight="1">
      <c r="A417" s="2353" t="s">
        <v>10</v>
      </c>
      <c r="B417" s="2314"/>
      <c r="C417" s="2255" t="s">
        <v>11</v>
      </c>
      <c r="D417" s="2256"/>
      <c r="E417" s="39" t="s">
        <v>12</v>
      </c>
      <c r="F417" s="36"/>
      <c r="G417" s="1525" t="s">
        <v>12</v>
      </c>
      <c r="H417" s="1534"/>
      <c r="I417" s="1534" t="s">
        <v>13</v>
      </c>
      <c r="J417" s="39" t="s">
        <v>1000</v>
      </c>
      <c r="K417" s="1524" t="s">
        <v>1001</v>
      </c>
    </row>
    <row r="418" spans="1:11" ht="18" customHeight="1">
      <c r="A418" s="36"/>
      <c r="B418" s="36"/>
      <c r="C418" s="36"/>
      <c r="D418" s="2427" t="s">
        <v>1002</v>
      </c>
      <c r="E418" s="2342"/>
      <c r="F418" s="2342"/>
      <c r="G418" s="2342"/>
      <c r="H418" s="2342"/>
      <c r="I418" s="2342"/>
      <c r="J418" s="36"/>
      <c r="K418" s="36"/>
    </row>
    <row r="419" spans="1:11" ht="18" customHeight="1">
      <c r="A419" s="42" t="s">
        <v>182</v>
      </c>
      <c r="B419" s="43" t="s">
        <v>340</v>
      </c>
      <c r="C419" s="36"/>
      <c r="D419" s="36"/>
      <c r="E419" s="36"/>
      <c r="F419" s="36"/>
      <c r="G419" s="36"/>
      <c r="H419" s="36"/>
      <c r="I419" s="36"/>
      <c r="J419" s="36"/>
      <c r="K419" s="36"/>
    </row>
    <row r="420" spans="1:11" ht="15" customHeight="1">
      <c r="A420" s="42" t="s">
        <v>18</v>
      </c>
      <c r="B420" s="43" t="s">
        <v>341</v>
      </c>
      <c r="C420" s="36"/>
      <c r="D420" s="36"/>
      <c r="E420" s="36"/>
      <c r="F420" s="36"/>
      <c r="G420" s="36"/>
      <c r="H420" s="36"/>
      <c r="I420" s="36"/>
      <c r="J420" s="36"/>
      <c r="K420" s="36"/>
    </row>
    <row r="421" spans="1:11" ht="15" customHeight="1">
      <c r="A421" s="44">
        <v>2202</v>
      </c>
      <c r="B421" s="43" t="s">
        <v>342</v>
      </c>
      <c r="C421" s="36"/>
      <c r="D421" s="36"/>
      <c r="E421" s="36"/>
      <c r="F421" s="36"/>
      <c r="G421" s="36"/>
      <c r="H421" s="36"/>
      <c r="I421" s="36"/>
      <c r="J421" s="36"/>
      <c r="K421" s="36"/>
    </row>
    <row r="422" spans="1:11" ht="15" customHeight="1">
      <c r="A422" s="45">
        <v>1</v>
      </c>
      <c r="B422" s="12" t="s">
        <v>1330</v>
      </c>
      <c r="C422" s="36"/>
      <c r="D422" s="36"/>
      <c r="E422" s="36"/>
      <c r="F422" s="36"/>
      <c r="G422" s="36"/>
      <c r="H422" s="36"/>
      <c r="I422" s="36"/>
      <c r="J422" s="36"/>
      <c r="K422" s="36"/>
    </row>
    <row r="423" spans="1:11" ht="15" customHeight="1">
      <c r="A423" s="46">
        <v>1</v>
      </c>
      <c r="B423" s="10" t="s">
        <v>1083</v>
      </c>
      <c r="C423" s="47" t="s">
        <v>68</v>
      </c>
      <c r="D423" s="48"/>
      <c r="E423" s="47" t="s">
        <v>68</v>
      </c>
      <c r="F423" s="47" t="s">
        <v>68</v>
      </c>
      <c r="G423" s="49">
        <v>2544.62</v>
      </c>
      <c r="H423" s="49"/>
      <c r="I423" s="49">
        <v>2544.62</v>
      </c>
      <c r="J423" s="49">
        <v>2712.84</v>
      </c>
      <c r="K423" s="49" t="s">
        <v>1331</v>
      </c>
    </row>
    <row r="424" spans="1:11" ht="15" customHeight="1">
      <c r="A424" s="46">
        <v>101</v>
      </c>
      <c r="B424" s="10" t="s">
        <v>1332</v>
      </c>
      <c r="C424" s="47" t="s">
        <v>68</v>
      </c>
      <c r="D424" s="48"/>
      <c r="E424" s="47" t="s">
        <v>68</v>
      </c>
      <c r="F424" s="47" t="s">
        <v>68</v>
      </c>
      <c r="G424" s="49">
        <v>401665.38</v>
      </c>
      <c r="H424" s="49"/>
      <c r="I424" s="49">
        <v>401665.38</v>
      </c>
      <c r="J424" s="49">
        <v>368518.42</v>
      </c>
      <c r="K424" s="49" t="s">
        <v>1333</v>
      </c>
    </row>
    <row r="425" spans="1:11" ht="15" customHeight="1">
      <c r="A425" s="46">
        <v>102</v>
      </c>
      <c r="B425" s="10" t="s">
        <v>1334</v>
      </c>
      <c r="C425" s="47" t="s">
        <v>68</v>
      </c>
      <c r="D425" s="48"/>
      <c r="E425" s="47" t="s">
        <v>68</v>
      </c>
      <c r="F425" s="47" t="s">
        <v>68</v>
      </c>
      <c r="G425" s="49">
        <v>527.03</v>
      </c>
      <c r="H425" s="49"/>
      <c r="I425" s="49">
        <v>527.03</v>
      </c>
      <c r="J425" s="49">
        <v>562.74</v>
      </c>
      <c r="K425" s="49" t="s">
        <v>1335</v>
      </c>
    </row>
    <row r="426" spans="1:11" ht="15" customHeight="1">
      <c r="A426" s="46">
        <v>104</v>
      </c>
      <c r="B426" s="10" t="s">
        <v>1336</v>
      </c>
      <c r="C426" s="47" t="s">
        <v>68</v>
      </c>
      <c r="D426" s="48"/>
      <c r="E426" s="47" t="s">
        <v>68</v>
      </c>
      <c r="F426" s="47" t="s">
        <v>68</v>
      </c>
      <c r="G426" s="49">
        <v>3830.32</v>
      </c>
      <c r="H426" s="49"/>
      <c r="I426" s="49">
        <v>3830.32</v>
      </c>
      <c r="J426" s="49">
        <v>3958.16</v>
      </c>
      <c r="K426" s="49" t="s">
        <v>1337</v>
      </c>
    </row>
    <row r="427" spans="1:11" ht="15" customHeight="1">
      <c r="A427" s="46">
        <v>109</v>
      </c>
      <c r="B427" s="10" t="s">
        <v>1338</v>
      </c>
      <c r="C427" s="47" t="s">
        <v>68</v>
      </c>
      <c r="D427" s="48"/>
      <c r="E427" s="47" t="s">
        <v>68</v>
      </c>
      <c r="F427" s="47" t="s">
        <v>68</v>
      </c>
      <c r="G427" s="49">
        <v>80</v>
      </c>
      <c r="H427" s="49"/>
      <c r="I427" s="49">
        <v>80</v>
      </c>
      <c r="J427" s="49">
        <v>70</v>
      </c>
      <c r="K427" s="49" t="s">
        <v>1339</v>
      </c>
    </row>
    <row r="428" spans="1:11" ht="15" customHeight="1">
      <c r="A428" s="46">
        <v>110</v>
      </c>
      <c r="B428" s="10" t="s">
        <v>1340</v>
      </c>
      <c r="C428" s="47" t="s">
        <v>68</v>
      </c>
      <c r="D428" s="48"/>
      <c r="E428" s="47" t="s">
        <v>68</v>
      </c>
      <c r="F428" s="47" t="s">
        <v>68</v>
      </c>
      <c r="G428" s="49">
        <v>292.24</v>
      </c>
      <c r="H428" s="49"/>
      <c r="I428" s="49">
        <v>292.24</v>
      </c>
      <c r="J428" s="49" t="s">
        <v>68</v>
      </c>
      <c r="K428" s="49" t="s">
        <v>71</v>
      </c>
    </row>
    <row r="429" spans="1:11" ht="15" customHeight="1">
      <c r="A429" s="46">
        <v>112</v>
      </c>
      <c r="B429" s="10" t="s">
        <v>1341</v>
      </c>
      <c r="C429" s="47" t="s">
        <v>68</v>
      </c>
      <c r="D429" s="48"/>
      <c r="E429" s="47" t="s">
        <v>68</v>
      </c>
      <c r="F429" s="47" t="s">
        <v>68</v>
      </c>
      <c r="G429" s="49">
        <v>11749.13</v>
      </c>
      <c r="H429" s="49"/>
      <c r="I429" s="49">
        <v>11749.13</v>
      </c>
      <c r="J429" s="49">
        <v>18223.63</v>
      </c>
      <c r="K429" s="49" t="s">
        <v>1342</v>
      </c>
    </row>
    <row r="430" spans="1:11" ht="15" customHeight="1">
      <c r="A430" s="46">
        <v>789</v>
      </c>
      <c r="B430" s="10" t="s">
        <v>1343</v>
      </c>
      <c r="C430" s="47" t="s">
        <v>68</v>
      </c>
      <c r="D430" s="48"/>
      <c r="E430" s="47" t="s">
        <v>68</v>
      </c>
      <c r="F430" s="47" t="s">
        <v>68</v>
      </c>
      <c r="G430" s="49">
        <v>57276.97</v>
      </c>
      <c r="H430" s="49"/>
      <c r="I430" s="49">
        <v>57276.97</v>
      </c>
      <c r="J430" s="49">
        <v>57456.17</v>
      </c>
      <c r="K430" s="49" t="s">
        <v>1344</v>
      </c>
    </row>
    <row r="431" spans="1:11" ht="18" customHeight="1">
      <c r="A431" s="53"/>
      <c r="B431" s="43" t="s">
        <v>86</v>
      </c>
      <c r="C431" s="50" t="s">
        <v>68</v>
      </c>
      <c r="D431" s="51"/>
      <c r="E431" s="52" t="s">
        <v>68</v>
      </c>
      <c r="F431" s="52" t="s">
        <v>68</v>
      </c>
      <c r="G431" s="52">
        <v>477965.69</v>
      </c>
      <c r="H431" s="52"/>
      <c r="I431" s="52">
        <v>477965.69</v>
      </c>
      <c r="J431" s="52">
        <v>451501.96</v>
      </c>
      <c r="K431" s="52" t="s">
        <v>1345</v>
      </c>
    </row>
    <row r="432" spans="1:11" ht="15" customHeight="1">
      <c r="A432" s="45">
        <v>2</v>
      </c>
      <c r="B432" s="12" t="s">
        <v>1346</v>
      </c>
      <c r="C432" s="36"/>
      <c r="D432" s="36"/>
      <c r="E432" s="36"/>
      <c r="F432" s="36"/>
      <c r="G432" s="36"/>
      <c r="H432" s="36"/>
      <c r="I432" s="36"/>
      <c r="J432" s="36"/>
      <c r="K432" s="36"/>
    </row>
    <row r="433" spans="1:11" ht="15" customHeight="1">
      <c r="A433" s="46">
        <v>1</v>
      </c>
      <c r="B433" s="10" t="s">
        <v>1083</v>
      </c>
      <c r="C433" s="47" t="s">
        <v>68</v>
      </c>
      <c r="D433" s="48"/>
      <c r="E433" s="47" t="s">
        <v>68</v>
      </c>
      <c r="F433" s="47" t="s">
        <v>68</v>
      </c>
      <c r="G433" s="49">
        <v>4605.0200000000004</v>
      </c>
      <c r="H433" s="49"/>
      <c r="I433" s="49">
        <v>4605.0200000000004</v>
      </c>
      <c r="J433" s="49">
        <v>4267.34</v>
      </c>
      <c r="K433" s="49" t="s">
        <v>1347</v>
      </c>
    </row>
    <row r="434" spans="1:11" ht="15" customHeight="1">
      <c r="A434" s="46">
        <v>104</v>
      </c>
      <c r="B434" s="10" t="s">
        <v>1348</v>
      </c>
      <c r="C434" s="47" t="s">
        <v>68</v>
      </c>
      <c r="D434" s="48"/>
      <c r="E434" s="47" t="s">
        <v>68</v>
      </c>
      <c r="F434" s="47" t="s">
        <v>68</v>
      </c>
      <c r="G434" s="49">
        <v>84.42</v>
      </c>
      <c r="H434" s="49"/>
      <c r="I434" s="49">
        <v>84.42</v>
      </c>
      <c r="J434" s="49">
        <v>86.1</v>
      </c>
      <c r="K434" s="49" t="s">
        <v>1349</v>
      </c>
    </row>
    <row r="435" spans="1:11" ht="15" customHeight="1">
      <c r="A435" s="46">
        <v>105</v>
      </c>
      <c r="B435" s="10" t="s">
        <v>1350</v>
      </c>
      <c r="C435" s="47" t="s">
        <v>68</v>
      </c>
      <c r="D435" s="48"/>
      <c r="E435" s="47" t="s">
        <v>68</v>
      </c>
      <c r="F435" s="47" t="s">
        <v>68</v>
      </c>
      <c r="G435" s="49">
        <v>845.57</v>
      </c>
      <c r="H435" s="49"/>
      <c r="I435" s="49">
        <v>845.57</v>
      </c>
      <c r="J435" s="49">
        <v>748.35</v>
      </c>
      <c r="K435" s="49" t="s">
        <v>1351</v>
      </c>
    </row>
    <row r="436" spans="1:11" ht="15" customHeight="1">
      <c r="A436" s="46">
        <v>106</v>
      </c>
      <c r="B436" s="10" t="s">
        <v>1352</v>
      </c>
      <c r="C436" s="47" t="s">
        <v>68</v>
      </c>
      <c r="D436" s="48"/>
      <c r="E436" s="47" t="s">
        <v>68</v>
      </c>
      <c r="F436" s="47" t="s">
        <v>68</v>
      </c>
      <c r="G436" s="49">
        <v>4000</v>
      </c>
      <c r="H436" s="49"/>
      <c r="I436" s="49">
        <v>4000</v>
      </c>
      <c r="J436" s="49">
        <v>3160</v>
      </c>
      <c r="K436" s="49" t="s">
        <v>1353</v>
      </c>
    </row>
    <row r="437" spans="1:11" ht="15" customHeight="1">
      <c r="A437" s="46">
        <v>107</v>
      </c>
      <c r="B437" s="10" t="s">
        <v>1354</v>
      </c>
      <c r="C437" s="47" t="s">
        <v>68</v>
      </c>
      <c r="D437" s="48"/>
      <c r="E437" s="47" t="s">
        <v>68</v>
      </c>
      <c r="F437" s="47" t="s">
        <v>68</v>
      </c>
      <c r="G437" s="49">
        <v>1785.4</v>
      </c>
      <c r="H437" s="49"/>
      <c r="I437" s="49">
        <v>1785.4</v>
      </c>
      <c r="J437" s="49">
        <v>2317.6</v>
      </c>
      <c r="K437" s="49" t="s">
        <v>1355</v>
      </c>
    </row>
    <row r="438" spans="1:11" ht="18" customHeight="1">
      <c r="A438" s="36" t="s">
        <v>2</v>
      </c>
      <c r="B438" s="36"/>
      <c r="C438" s="36"/>
      <c r="D438" s="36"/>
      <c r="E438" s="36"/>
      <c r="F438" s="36"/>
      <c r="G438" s="36"/>
      <c r="H438" s="36"/>
      <c r="I438" s="36"/>
      <c r="J438" s="36"/>
      <c r="K438" s="36"/>
    </row>
    <row r="439" spans="1:11" ht="18" customHeight="1">
      <c r="A439" s="36" t="s">
        <v>2</v>
      </c>
      <c r="B439" s="36"/>
      <c r="C439" s="36"/>
      <c r="D439" s="36"/>
      <c r="E439" s="36"/>
      <c r="F439" s="36"/>
      <c r="G439" s="36"/>
      <c r="H439" s="36"/>
      <c r="I439" s="36"/>
      <c r="J439" s="36"/>
      <c r="K439" s="36"/>
    </row>
    <row r="440" spans="1:11" ht="18" customHeight="1">
      <c r="A440" s="2429" t="s">
        <v>1032</v>
      </c>
      <c r="B440" s="2430"/>
      <c r="C440" s="2430"/>
      <c r="D440" s="2430"/>
      <c r="E440" s="2430"/>
      <c r="F440" s="2430"/>
      <c r="G440" s="2430"/>
      <c r="H440" s="2430"/>
      <c r="I440" s="2430"/>
      <c r="J440" s="2430"/>
      <c r="K440" s="2430"/>
    </row>
    <row r="441" spans="1:11" ht="15" customHeight="1">
      <c r="A441" s="2431" t="s">
        <v>995</v>
      </c>
      <c r="B441" s="2432"/>
      <c r="C441" s="2432"/>
      <c r="D441" s="2432"/>
      <c r="E441" s="2432"/>
      <c r="F441" s="2432"/>
      <c r="G441" s="2432"/>
      <c r="H441" s="2432"/>
      <c r="I441" s="2432"/>
      <c r="J441" s="2432"/>
      <c r="K441" s="2432"/>
    </row>
    <row r="442" spans="1:11" ht="15" customHeight="1">
      <c r="A442" s="2353"/>
      <c r="B442" s="2314"/>
      <c r="C442" s="2314"/>
      <c r="D442" s="2314"/>
      <c r="E442" s="2314"/>
      <c r="F442" s="2314"/>
      <c r="G442" s="2314"/>
      <c r="H442" s="2314"/>
      <c r="I442" s="2314"/>
      <c r="J442" s="2314"/>
      <c r="K442" s="2314"/>
    </row>
    <row r="443" spans="1:11" ht="15" customHeight="1">
      <c r="A443" s="2405" t="s">
        <v>3</v>
      </c>
      <c r="B443" s="2254"/>
      <c r="C443" s="2257" t="s">
        <v>4</v>
      </c>
      <c r="D443" s="2248"/>
      <c r="E443" s="2248"/>
      <c r="F443" s="2248"/>
      <c r="G443" s="2248"/>
      <c r="H443" s="2248"/>
      <c r="I443" s="2248"/>
      <c r="J443" s="2248"/>
      <c r="K443" s="1520" t="s">
        <v>5</v>
      </c>
    </row>
    <row r="444" spans="1:11" ht="15" customHeight="1">
      <c r="A444" s="2313"/>
      <c r="B444" s="2250"/>
      <c r="C444" s="2257" t="s">
        <v>6</v>
      </c>
      <c r="D444" s="2248"/>
      <c r="E444" s="2248"/>
      <c r="F444" s="2248"/>
      <c r="G444" s="2248"/>
      <c r="H444" s="2248"/>
      <c r="I444" s="2248"/>
      <c r="J444" s="1520" t="s">
        <v>996</v>
      </c>
      <c r="K444" s="1522" t="s">
        <v>8</v>
      </c>
    </row>
    <row r="445" spans="1:11" ht="18" customHeight="1">
      <c r="A445" s="36"/>
      <c r="B445" s="36"/>
      <c r="C445" s="2253" t="s">
        <v>997</v>
      </c>
      <c r="D445" s="2254"/>
      <c r="E445" s="2253" t="s">
        <v>998</v>
      </c>
      <c r="F445" s="2428"/>
      <c r="G445" s="2428"/>
      <c r="H445" s="1521"/>
      <c r="I445" s="1520" t="s">
        <v>999</v>
      </c>
      <c r="J445" s="1522" t="s">
        <v>999</v>
      </c>
      <c r="K445" s="1522" t="s">
        <v>9</v>
      </c>
    </row>
    <row r="446" spans="1:11" ht="18" customHeight="1">
      <c r="A446" s="36"/>
      <c r="B446" s="36"/>
      <c r="C446" s="2249"/>
      <c r="D446" s="2250"/>
      <c r="E446" s="2249"/>
      <c r="F446" s="2312"/>
      <c r="G446" s="2312"/>
      <c r="H446" s="1523"/>
      <c r="I446" s="1522"/>
      <c r="J446" s="1522"/>
      <c r="K446" s="1522"/>
    </row>
    <row r="447" spans="1:11" ht="15" customHeight="1">
      <c r="A447" s="2353" t="s">
        <v>10</v>
      </c>
      <c r="B447" s="2314"/>
      <c r="C447" s="2255" t="s">
        <v>11</v>
      </c>
      <c r="D447" s="2256"/>
      <c r="E447" s="39" t="s">
        <v>12</v>
      </c>
      <c r="F447" s="36"/>
      <c r="G447" s="1525" t="s">
        <v>12</v>
      </c>
      <c r="H447" s="1534"/>
      <c r="I447" s="1534" t="s">
        <v>13</v>
      </c>
      <c r="J447" s="39" t="s">
        <v>1000</v>
      </c>
      <c r="K447" s="1524" t="s">
        <v>1001</v>
      </c>
    </row>
    <row r="448" spans="1:11" ht="18" customHeight="1">
      <c r="A448" s="36"/>
      <c r="B448" s="36"/>
      <c r="C448" s="36"/>
      <c r="D448" s="2427" t="s">
        <v>1002</v>
      </c>
      <c r="E448" s="2342"/>
      <c r="F448" s="2342"/>
      <c r="G448" s="2342"/>
      <c r="H448" s="2342"/>
      <c r="I448" s="2342"/>
      <c r="J448" s="36"/>
      <c r="K448" s="36"/>
    </row>
    <row r="449" spans="1:11" ht="15" customHeight="1">
      <c r="A449" s="42" t="s">
        <v>182</v>
      </c>
      <c r="B449" s="43" t="s">
        <v>351</v>
      </c>
      <c r="C449" s="36"/>
      <c r="D449" s="36"/>
      <c r="E449" s="36"/>
      <c r="F449" s="36"/>
      <c r="G449" s="36"/>
      <c r="H449" s="36"/>
      <c r="I449" s="36"/>
      <c r="J449" s="36"/>
      <c r="K449" s="36"/>
    </row>
    <row r="450" spans="1:11" ht="15" customHeight="1">
      <c r="A450" s="42" t="s">
        <v>18</v>
      </c>
      <c r="B450" s="43" t="s">
        <v>1356</v>
      </c>
      <c r="C450" s="36"/>
      <c r="D450" s="36"/>
      <c r="E450" s="36"/>
      <c r="F450" s="36"/>
      <c r="G450" s="36"/>
      <c r="H450" s="36"/>
      <c r="I450" s="36"/>
      <c r="J450" s="36"/>
      <c r="K450" s="36"/>
    </row>
    <row r="451" spans="1:11" ht="15" customHeight="1">
      <c r="A451" s="44">
        <v>2202</v>
      </c>
      <c r="B451" s="55" t="s">
        <v>1357</v>
      </c>
      <c r="C451" s="36"/>
      <c r="D451" s="36"/>
      <c r="E451" s="36"/>
      <c r="F451" s="36"/>
      <c r="G451" s="36"/>
      <c r="H451" s="36"/>
      <c r="I451" s="36"/>
      <c r="J451" s="36"/>
      <c r="K451" s="36"/>
    </row>
    <row r="452" spans="1:11" ht="15" customHeight="1">
      <c r="A452" s="45">
        <v>2</v>
      </c>
      <c r="B452" s="56" t="s">
        <v>1358</v>
      </c>
      <c r="C452" s="57"/>
      <c r="D452" s="57"/>
      <c r="E452" s="57"/>
      <c r="F452" s="36"/>
      <c r="G452" s="36"/>
      <c r="H452" s="36"/>
      <c r="I452" s="36"/>
      <c r="J452" s="36"/>
      <c r="K452" s="36"/>
    </row>
    <row r="453" spans="1:11" ht="15" customHeight="1">
      <c r="A453" s="46">
        <v>108</v>
      </c>
      <c r="B453" s="10" t="s">
        <v>1340</v>
      </c>
      <c r="C453" s="47" t="s">
        <v>68</v>
      </c>
      <c r="D453" s="48"/>
      <c r="E453" s="47" t="s">
        <v>68</v>
      </c>
      <c r="F453" s="47" t="s">
        <v>68</v>
      </c>
      <c r="G453" s="49">
        <v>96.41</v>
      </c>
      <c r="H453" s="49"/>
      <c r="I453" s="49">
        <v>96.41</v>
      </c>
      <c r="J453" s="49">
        <v>62.61</v>
      </c>
      <c r="K453" s="49" t="s">
        <v>1359</v>
      </c>
    </row>
    <row r="454" spans="1:11" ht="15" customHeight="1">
      <c r="A454" s="46">
        <v>109</v>
      </c>
      <c r="B454" s="10" t="s">
        <v>1360</v>
      </c>
      <c r="C454" s="47">
        <v>29.97</v>
      </c>
      <c r="D454" s="48"/>
      <c r="E454" s="47" t="s">
        <v>68</v>
      </c>
      <c r="F454" s="47" t="s">
        <v>68</v>
      </c>
      <c r="G454" s="49">
        <v>807542.89</v>
      </c>
      <c r="H454" s="49"/>
      <c r="I454" s="49">
        <v>807572.86</v>
      </c>
      <c r="J454" s="49">
        <v>787737.4</v>
      </c>
      <c r="K454" s="49" t="s">
        <v>1361</v>
      </c>
    </row>
    <row r="455" spans="1:11" ht="15" customHeight="1">
      <c r="A455" s="46">
        <v>110</v>
      </c>
      <c r="B455" s="10" t="s">
        <v>1362</v>
      </c>
      <c r="C455" s="47" t="s">
        <v>68</v>
      </c>
      <c r="D455" s="48"/>
      <c r="E455" s="47" t="s">
        <v>68</v>
      </c>
      <c r="F455" s="47" t="s">
        <v>68</v>
      </c>
      <c r="G455" s="49">
        <v>20738.259999999998</v>
      </c>
      <c r="H455" s="49"/>
      <c r="I455" s="49">
        <v>20738.259999999998</v>
      </c>
      <c r="J455" s="49">
        <v>21224.880000000001</v>
      </c>
      <c r="K455" s="49" t="s">
        <v>220</v>
      </c>
    </row>
    <row r="456" spans="1:11" ht="15" customHeight="1">
      <c r="A456" s="46">
        <v>789</v>
      </c>
      <c r="B456" s="10" t="s">
        <v>1343</v>
      </c>
      <c r="C456" s="47" t="s">
        <v>68</v>
      </c>
      <c r="D456" s="48"/>
      <c r="E456" s="47" t="s">
        <v>68</v>
      </c>
      <c r="F456" s="47" t="s">
        <v>68</v>
      </c>
      <c r="G456" s="49">
        <v>38308.99</v>
      </c>
      <c r="H456" s="49"/>
      <c r="I456" s="49">
        <v>38308.99</v>
      </c>
      <c r="J456" s="49">
        <v>52286.25</v>
      </c>
      <c r="K456" s="49" t="s">
        <v>516</v>
      </c>
    </row>
    <row r="457" spans="1:11" ht="15" customHeight="1">
      <c r="A457" s="46">
        <v>800</v>
      </c>
      <c r="B457" s="10" t="s">
        <v>1041</v>
      </c>
      <c r="C457" s="47" t="s">
        <v>68</v>
      </c>
      <c r="D457" s="48"/>
      <c r="E457" s="47" t="s">
        <v>68</v>
      </c>
      <c r="F457" s="47" t="s">
        <v>68</v>
      </c>
      <c r="G457" s="49">
        <v>93.03</v>
      </c>
      <c r="H457" s="49"/>
      <c r="I457" s="49">
        <v>93.03</v>
      </c>
      <c r="J457" s="49">
        <v>222.22</v>
      </c>
      <c r="K457" s="49" t="s">
        <v>1363</v>
      </c>
    </row>
    <row r="458" spans="1:11" ht="18" customHeight="1">
      <c r="A458" s="53" t="s">
        <v>2</v>
      </c>
      <c r="B458" s="43" t="s">
        <v>94</v>
      </c>
      <c r="C458" s="50">
        <v>29.97</v>
      </c>
      <c r="D458" s="51"/>
      <c r="E458" s="52" t="s">
        <v>68</v>
      </c>
      <c r="F458" s="52" t="s">
        <v>68</v>
      </c>
      <c r="G458" s="52">
        <v>878099.99</v>
      </c>
      <c r="H458" s="52"/>
      <c r="I458" s="52">
        <v>878129.96</v>
      </c>
      <c r="J458" s="52">
        <v>872112.75</v>
      </c>
      <c r="K458" s="52" t="s">
        <v>1364</v>
      </c>
    </row>
    <row r="459" spans="1:11" ht="15" customHeight="1">
      <c r="A459" s="45">
        <v>3</v>
      </c>
      <c r="B459" s="12" t="s">
        <v>1365</v>
      </c>
      <c r="C459" s="36"/>
      <c r="D459" s="36"/>
      <c r="E459" s="36"/>
      <c r="F459" s="36"/>
      <c r="G459" s="36"/>
      <c r="H459" s="36"/>
      <c r="I459" s="36"/>
      <c r="J459" s="36"/>
      <c r="K459" s="36"/>
    </row>
    <row r="460" spans="1:11" ht="15" customHeight="1">
      <c r="A460" s="46">
        <v>1</v>
      </c>
      <c r="B460" s="10" t="s">
        <v>1083</v>
      </c>
      <c r="C460" s="47" t="s">
        <v>68</v>
      </c>
      <c r="D460" s="48"/>
      <c r="E460" s="47" t="s">
        <v>68</v>
      </c>
      <c r="F460" s="47" t="s">
        <v>68</v>
      </c>
      <c r="G460" s="49">
        <v>250.89</v>
      </c>
      <c r="H460" s="49"/>
      <c r="I460" s="49">
        <v>250.89</v>
      </c>
      <c r="J460" s="49">
        <v>174.62</v>
      </c>
      <c r="K460" s="49" t="s">
        <v>1366</v>
      </c>
    </row>
    <row r="461" spans="1:11" ht="15" customHeight="1">
      <c r="A461" s="46">
        <v>102</v>
      </c>
      <c r="B461" s="10" t="s">
        <v>1367</v>
      </c>
      <c r="C461" s="47" t="s">
        <v>68</v>
      </c>
      <c r="D461" s="48"/>
      <c r="E461" s="47" t="s">
        <v>68</v>
      </c>
      <c r="F461" s="47" t="s">
        <v>68</v>
      </c>
      <c r="G461" s="49">
        <v>55770.17</v>
      </c>
      <c r="H461" s="49"/>
      <c r="I461" s="49">
        <v>55770.17</v>
      </c>
      <c r="J461" s="49">
        <v>33386.449999999997</v>
      </c>
      <c r="K461" s="49" t="s">
        <v>1368</v>
      </c>
    </row>
    <row r="462" spans="1:11" ht="15" customHeight="1">
      <c r="A462" s="46">
        <v>103</v>
      </c>
      <c r="B462" s="10" t="s">
        <v>1369</v>
      </c>
      <c r="C462" s="47">
        <v>3.4</v>
      </c>
      <c r="D462" s="48"/>
      <c r="E462" s="47" t="s">
        <v>68</v>
      </c>
      <c r="F462" s="47" t="s">
        <v>68</v>
      </c>
      <c r="G462" s="49">
        <v>18616.63</v>
      </c>
      <c r="H462" s="49"/>
      <c r="I462" s="49">
        <v>18620.03</v>
      </c>
      <c r="J462" s="49">
        <v>15523.48</v>
      </c>
      <c r="K462" s="49" t="s">
        <v>1370</v>
      </c>
    </row>
    <row r="463" spans="1:11" ht="15" customHeight="1">
      <c r="A463" s="46">
        <v>104</v>
      </c>
      <c r="B463" s="10" t="s">
        <v>1371</v>
      </c>
      <c r="C463" s="47" t="s">
        <v>68</v>
      </c>
      <c r="D463" s="48"/>
      <c r="E463" s="47" t="s">
        <v>68</v>
      </c>
      <c r="F463" s="47" t="s">
        <v>68</v>
      </c>
      <c r="G463" s="49">
        <v>22788.98</v>
      </c>
      <c r="H463" s="49"/>
      <c r="I463" s="49">
        <v>22788.98</v>
      </c>
      <c r="J463" s="49">
        <v>22168.63</v>
      </c>
      <c r="K463" s="49" t="s">
        <v>1372</v>
      </c>
    </row>
    <row r="464" spans="1:11" ht="15" customHeight="1">
      <c r="A464" s="46">
        <v>106</v>
      </c>
      <c r="B464" s="10" t="s">
        <v>1373</v>
      </c>
      <c r="C464" s="49" t="s">
        <v>68</v>
      </c>
      <c r="D464" s="48"/>
      <c r="E464" s="49" t="s">
        <v>68</v>
      </c>
      <c r="F464" s="49" t="s">
        <v>68</v>
      </c>
      <c r="G464" s="49" t="s">
        <v>68</v>
      </c>
      <c r="H464" s="49"/>
      <c r="I464" s="49" t="s">
        <v>68</v>
      </c>
      <c r="J464" s="49">
        <v>13.85</v>
      </c>
      <c r="K464" s="49" t="s">
        <v>69</v>
      </c>
    </row>
    <row r="465" spans="1:11" ht="15" customHeight="1">
      <c r="A465" s="46">
        <v>107</v>
      </c>
      <c r="B465" s="10" t="s">
        <v>1354</v>
      </c>
      <c r="C465" s="47" t="s">
        <v>68</v>
      </c>
      <c r="D465" s="48"/>
      <c r="E465" s="47" t="s">
        <v>68</v>
      </c>
      <c r="F465" s="47" t="s">
        <v>68</v>
      </c>
      <c r="G465" s="49">
        <v>1097.53</v>
      </c>
      <c r="H465" s="49"/>
      <c r="I465" s="49">
        <v>1097.53</v>
      </c>
      <c r="J465" s="49" t="s">
        <v>68</v>
      </c>
      <c r="K465" s="49" t="s">
        <v>71</v>
      </c>
    </row>
    <row r="466" spans="1:11" ht="15" customHeight="1">
      <c r="A466" s="46">
        <v>112</v>
      </c>
      <c r="B466" s="10" t="s">
        <v>1374</v>
      </c>
      <c r="C466" s="49" t="s">
        <v>68</v>
      </c>
      <c r="D466" s="48"/>
      <c r="E466" s="49" t="s">
        <v>68</v>
      </c>
      <c r="F466" s="49" t="s">
        <v>68</v>
      </c>
      <c r="G466" s="49" t="s">
        <v>68</v>
      </c>
      <c r="H466" s="49"/>
      <c r="I466" s="49" t="s">
        <v>68</v>
      </c>
      <c r="J466" s="49">
        <v>170.59</v>
      </c>
      <c r="K466" s="49" t="s">
        <v>69</v>
      </c>
    </row>
    <row r="467" spans="1:11" ht="15" customHeight="1">
      <c r="A467" s="46">
        <v>789</v>
      </c>
      <c r="B467" s="10" t="s">
        <v>1343</v>
      </c>
      <c r="C467" s="47" t="s">
        <v>68</v>
      </c>
      <c r="D467" s="48"/>
      <c r="E467" s="47" t="s">
        <v>68</v>
      </c>
      <c r="F467" s="47" t="s">
        <v>68</v>
      </c>
      <c r="G467" s="49">
        <v>91.28</v>
      </c>
      <c r="H467" s="49"/>
      <c r="I467" s="49">
        <v>91.28</v>
      </c>
      <c r="J467" s="49">
        <v>0.47</v>
      </c>
      <c r="K467" s="49" t="s">
        <v>1375</v>
      </c>
    </row>
    <row r="468" spans="1:11" ht="18" customHeight="1">
      <c r="A468" s="36" t="s">
        <v>2</v>
      </c>
      <c r="B468" s="36"/>
      <c r="C468" s="36"/>
      <c r="D468" s="36"/>
      <c r="E468" s="36"/>
      <c r="F468" s="36"/>
      <c r="G468" s="36"/>
      <c r="H468" s="36"/>
      <c r="I468" s="36"/>
      <c r="J468" s="36"/>
      <c r="K468" s="36"/>
    </row>
    <row r="469" spans="1:11" ht="18" customHeight="1">
      <c r="A469" s="36" t="s">
        <v>2</v>
      </c>
      <c r="B469" s="36"/>
      <c r="C469" s="36"/>
      <c r="D469" s="36"/>
      <c r="E469" s="36"/>
      <c r="F469" s="36"/>
      <c r="G469" s="36"/>
      <c r="H469" s="36"/>
      <c r="I469" s="36"/>
      <c r="J469" s="36"/>
      <c r="K469" s="36"/>
    </row>
    <row r="470" spans="1:11" ht="18" customHeight="1">
      <c r="A470" s="2429" t="s">
        <v>1032</v>
      </c>
      <c r="B470" s="2430"/>
      <c r="C470" s="2430"/>
      <c r="D470" s="2430"/>
      <c r="E470" s="2430"/>
      <c r="F470" s="2430"/>
      <c r="G470" s="2430"/>
      <c r="H470" s="2430"/>
      <c r="I470" s="2430"/>
      <c r="J470" s="2430"/>
      <c r="K470" s="2430"/>
    </row>
    <row r="471" spans="1:11" ht="15" customHeight="1">
      <c r="A471" s="2431" t="s">
        <v>995</v>
      </c>
      <c r="B471" s="2432"/>
      <c r="C471" s="2432"/>
      <c r="D471" s="2432"/>
      <c r="E471" s="2432"/>
      <c r="F471" s="2432"/>
      <c r="G471" s="2432"/>
      <c r="H471" s="2432"/>
      <c r="I471" s="2432"/>
      <c r="J471" s="2432"/>
      <c r="K471" s="2432"/>
    </row>
    <row r="472" spans="1:11" ht="15" customHeight="1">
      <c r="A472" s="2353"/>
      <c r="B472" s="2314"/>
      <c r="C472" s="2314"/>
      <c r="D472" s="2314"/>
      <c r="E472" s="2314"/>
      <c r="F472" s="2314"/>
      <c r="G472" s="2314"/>
      <c r="H472" s="2314"/>
      <c r="I472" s="2314"/>
      <c r="J472" s="2314"/>
      <c r="K472" s="2314"/>
    </row>
    <row r="473" spans="1:11" ht="15" customHeight="1">
      <c r="A473" s="2405" t="s">
        <v>3</v>
      </c>
      <c r="B473" s="2254"/>
      <c r="C473" s="2257" t="s">
        <v>4</v>
      </c>
      <c r="D473" s="2248"/>
      <c r="E473" s="2248"/>
      <c r="F473" s="2248"/>
      <c r="G473" s="2248"/>
      <c r="H473" s="2248"/>
      <c r="I473" s="2248"/>
      <c r="J473" s="2248"/>
      <c r="K473" s="1520" t="s">
        <v>5</v>
      </c>
    </row>
    <row r="474" spans="1:11" ht="15" customHeight="1">
      <c r="A474" s="2313"/>
      <c r="B474" s="2250"/>
      <c r="C474" s="2257" t="s">
        <v>6</v>
      </c>
      <c r="D474" s="2248"/>
      <c r="E474" s="2248"/>
      <c r="F474" s="2248"/>
      <c r="G474" s="2248"/>
      <c r="H474" s="2248"/>
      <c r="I474" s="2248"/>
      <c r="J474" s="1520" t="s">
        <v>996</v>
      </c>
      <c r="K474" s="1522" t="s">
        <v>8</v>
      </c>
    </row>
    <row r="475" spans="1:11" ht="18" customHeight="1">
      <c r="A475" s="36"/>
      <c r="B475" s="36"/>
      <c r="C475" s="2253" t="s">
        <v>997</v>
      </c>
      <c r="D475" s="2254"/>
      <c r="E475" s="2253" t="s">
        <v>998</v>
      </c>
      <c r="F475" s="2428"/>
      <c r="G475" s="2428"/>
      <c r="H475" s="1521"/>
      <c r="I475" s="1520" t="s">
        <v>999</v>
      </c>
      <c r="J475" s="1522" t="s">
        <v>999</v>
      </c>
      <c r="K475" s="1522" t="s">
        <v>9</v>
      </c>
    </row>
    <row r="476" spans="1:11" ht="18" customHeight="1">
      <c r="A476" s="36"/>
      <c r="B476" s="36"/>
      <c r="C476" s="2249"/>
      <c r="D476" s="2250"/>
      <c r="E476" s="2249"/>
      <c r="F476" s="2312"/>
      <c r="G476" s="2312"/>
      <c r="H476" s="1523"/>
      <c r="I476" s="1522"/>
      <c r="J476" s="1522"/>
      <c r="K476" s="1522"/>
    </row>
    <row r="477" spans="1:11" ht="15" customHeight="1">
      <c r="A477" s="2353" t="s">
        <v>10</v>
      </c>
      <c r="B477" s="2314"/>
      <c r="C477" s="2255" t="s">
        <v>11</v>
      </c>
      <c r="D477" s="2256"/>
      <c r="E477" s="39" t="s">
        <v>12</v>
      </c>
      <c r="F477" s="36"/>
      <c r="G477" s="1525" t="s">
        <v>12</v>
      </c>
      <c r="H477" s="1534"/>
      <c r="I477" s="1534" t="s">
        <v>13</v>
      </c>
      <c r="J477" s="39" t="s">
        <v>1000</v>
      </c>
      <c r="K477" s="1524" t="s">
        <v>1001</v>
      </c>
    </row>
    <row r="478" spans="1:11" ht="18" customHeight="1">
      <c r="A478" s="36"/>
      <c r="B478" s="36"/>
      <c r="C478" s="36"/>
      <c r="D478" s="2427" t="s">
        <v>1002</v>
      </c>
      <c r="E478" s="2342"/>
      <c r="F478" s="2342"/>
      <c r="G478" s="2342"/>
      <c r="H478" s="2342"/>
      <c r="I478" s="2342"/>
      <c r="J478" s="36"/>
      <c r="K478" s="36"/>
    </row>
    <row r="479" spans="1:11" ht="15" customHeight="1">
      <c r="A479" s="42" t="s">
        <v>182</v>
      </c>
      <c r="B479" s="43" t="s">
        <v>351</v>
      </c>
      <c r="C479" s="36"/>
      <c r="D479" s="36"/>
      <c r="E479" s="36"/>
      <c r="F479" s="36"/>
      <c r="G479" s="36"/>
      <c r="H479" s="36"/>
      <c r="I479" s="36"/>
      <c r="J479" s="36"/>
      <c r="K479" s="36"/>
    </row>
    <row r="480" spans="1:11" ht="15" customHeight="1">
      <c r="A480" s="42" t="s">
        <v>18</v>
      </c>
      <c r="B480" s="43" t="s">
        <v>1356</v>
      </c>
      <c r="C480" s="36"/>
      <c r="D480" s="36"/>
      <c r="E480" s="36"/>
      <c r="F480" s="36"/>
      <c r="G480" s="36"/>
      <c r="H480" s="36"/>
      <c r="I480" s="36"/>
      <c r="J480" s="36"/>
      <c r="K480" s="36"/>
    </row>
    <row r="481" spans="1:11" ht="15" customHeight="1">
      <c r="A481" s="44">
        <v>2202</v>
      </c>
      <c r="B481" s="55" t="s">
        <v>1357</v>
      </c>
      <c r="C481" s="36"/>
      <c r="D481" s="36"/>
      <c r="E481" s="36"/>
      <c r="F481" s="36"/>
      <c r="G481" s="36"/>
      <c r="H481" s="36"/>
      <c r="I481" s="36"/>
      <c r="J481" s="36"/>
      <c r="K481" s="36"/>
    </row>
    <row r="482" spans="1:11" ht="15" customHeight="1">
      <c r="A482" s="45">
        <v>3</v>
      </c>
      <c r="B482" s="56" t="s">
        <v>1376</v>
      </c>
      <c r="C482" s="57"/>
      <c r="D482" s="57"/>
      <c r="E482" s="57"/>
      <c r="F482" s="36"/>
      <c r="G482" s="36"/>
      <c r="H482" s="36"/>
      <c r="I482" s="36"/>
      <c r="J482" s="36"/>
      <c r="K482" s="36"/>
    </row>
    <row r="483" spans="1:11" ht="15" customHeight="1">
      <c r="A483" s="46">
        <v>800</v>
      </c>
      <c r="B483" s="10" t="s">
        <v>1041</v>
      </c>
      <c r="C483" s="47" t="s">
        <v>68</v>
      </c>
      <c r="D483" s="48"/>
      <c r="E483" s="47" t="s">
        <v>68</v>
      </c>
      <c r="F483" s="47" t="s">
        <v>68</v>
      </c>
      <c r="G483" s="49">
        <v>1035</v>
      </c>
      <c r="H483" s="49"/>
      <c r="I483" s="49">
        <v>1035</v>
      </c>
      <c r="J483" s="49">
        <v>2404.12</v>
      </c>
      <c r="K483" s="49" t="s">
        <v>680</v>
      </c>
    </row>
    <row r="484" spans="1:11" ht="18" customHeight="1">
      <c r="A484" s="53" t="s">
        <v>2</v>
      </c>
      <c r="B484" s="43" t="s">
        <v>100</v>
      </c>
      <c r="C484" s="50">
        <v>3.4</v>
      </c>
      <c r="D484" s="51"/>
      <c r="E484" s="52" t="s">
        <v>68</v>
      </c>
      <c r="F484" s="52" t="s">
        <v>68</v>
      </c>
      <c r="G484" s="52">
        <v>99650.48</v>
      </c>
      <c r="H484" s="52"/>
      <c r="I484" s="52">
        <v>99653.88</v>
      </c>
      <c r="J484" s="52">
        <v>73842.210000000006</v>
      </c>
      <c r="K484" s="52" t="s">
        <v>1377</v>
      </c>
    </row>
    <row r="485" spans="1:11" ht="15" customHeight="1">
      <c r="A485" s="45">
        <v>4</v>
      </c>
      <c r="B485" s="12" t="s">
        <v>1378</v>
      </c>
      <c r="C485" s="36"/>
      <c r="D485" s="36"/>
      <c r="E485" s="36"/>
      <c r="F485" s="36"/>
      <c r="G485" s="36"/>
      <c r="H485" s="36"/>
      <c r="I485" s="36"/>
      <c r="J485" s="36"/>
      <c r="K485" s="36"/>
    </row>
    <row r="486" spans="1:11" ht="15" customHeight="1">
      <c r="A486" s="46">
        <v>200</v>
      </c>
      <c r="B486" s="10" t="s">
        <v>1379</v>
      </c>
      <c r="C486" s="47" t="s">
        <v>68</v>
      </c>
      <c r="D486" s="48"/>
      <c r="E486" s="47" t="s">
        <v>68</v>
      </c>
      <c r="F486" s="47" t="s">
        <v>68</v>
      </c>
      <c r="G486" s="49">
        <v>24.32</v>
      </c>
      <c r="H486" s="49"/>
      <c r="I486" s="49">
        <v>24.32</v>
      </c>
      <c r="J486" s="49">
        <v>248.75</v>
      </c>
      <c r="K486" s="49" t="s">
        <v>1380</v>
      </c>
    </row>
    <row r="487" spans="1:11" ht="15" customHeight="1">
      <c r="A487" s="46">
        <v>789</v>
      </c>
      <c r="B487" s="10" t="s">
        <v>1343</v>
      </c>
      <c r="C487" s="47" t="s">
        <v>68</v>
      </c>
      <c r="D487" s="48"/>
      <c r="E487" s="49" t="s">
        <v>68</v>
      </c>
      <c r="F487" s="49" t="s">
        <v>68</v>
      </c>
      <c r="G487" s="49" t="s">
        <v>68</v>
      </c>
      <c r="H487" s="49"/>
      <c r="I487" s="49" t="s">
        <v>68</v>
      </c>
      <c r="J487" s="49">
        <v>97.17</v>
      </c>
      <c r="K487" s="49" t="s">
        <v>69</v>
      </c>
    </row>
    <row r="488" spans="1:11" ht="18" customHeight="1">
      <c r="A488" s="36" t="s">
        <v>2</v>
      </c>
      <c r="B488" s="43" t="s">
        <v>202</v>
      </c>
      <c r="C488" s="50" t="s">
        <v>68</v>
      </c>
      <c r="D488" s="51"/>
      <c r="E488" s="52" t="s">
        <v>68</v>
      </c>
      <c r="F488" s="52" t="s">
        <v>68</v>
      </c>
      <c r="G488" s="52">
        <v>24.32</v>
      </c>
      <c r="H488" s="52"/>
      <c r="I488" s="52">
        <v>24.32</v>
      </c>
      <c r="J488" s="52">
        <v>345.92</v>
      </c>
      <c r="K488" s="52" t="s">
        <v>1381</v>
      </c>
    </row>
    <row r="489" spans="1:11" ht="15" customHeight="1">
      <c r="A489" s="45">
        <v>5</v>
      </c>
      <c r="B489" s="12" t="s">
        <v>1382</v>
      </c>
      <c r="C489" s="36"/>
      <c r="D489" s="36"/>
      <c r="E489" s="36"/>
      <c r="F489" s="36"/>
      <c r="G489" s="36"/>
      <c r="H489" s="36"/>
      <c r="I489" s="36"/>
      <c r="J489" s="36"/>
      <c r="K489" s="36"/>
    </row>
    <row r="490" spans="1:11" ht="15" customHeight="1">
      <c r="A490" s="46">
        <v>1</v>
      </c>
      <c r="B490" s="10" t="s">
        <v>1083</v>
      </c>
      <c r="C490" s="47" t="s">
        <v>68</v>
      </c>
      <c r="D490" s="48"/>
      <c r="E490" s="47" t="s">
        <v>68</v>
      </c>
      <c r="F490" s="47" t="s">
        <v>68</v>
      </c>
      <c r="G490" s="49">
        <v>1878.66</v>
      </c>
      <c r="H490" s="49"/>
      <c r="I490" s="49">
        <v>1878.66</v>
      </c>
      <c r="J490" s="49">
        <v>1902.3</v>
      </c>
      <c r="K490" s="49" t="s">
        <v>1383</v>
      </c>
    </row>
    <row r="491" spans="1:11" ht="15" customHeight="1">
      <c r="A491" s="46">
        <v>102</v>
      </c>
      <c r="B491" s="10" t="s">
        <v>1384</v>
      </c>
      <c r="C491" s="47" t="s">
        <v>68</v>
      </c>
      <c r="D491" s="48"/>
      <c r="E491" s="47" t="s">
        <v>68</v>
      </c>
      <c r="F491" s="47" t="s">
        <v>68</v>
      </c>
      <c r="G491" s="49">
        <v>122.65</v>
      </c>
      <c r="H491" s="49"/>
      <c r="I491" s="49">
        <v>122.65</v>
      </c>
      <c r="J491" s="49">
        <v>141.88</v>
      </c>
      <c r="K491" s="49" t="s">
        <v>1385</v>
      </c>
    </row>
    <row r="492" spans="1:11" ht="15" customHeight="1">
      <c r="A492" s="46">
        <v>789</v>
      </c>
      <c r="B492" s="10" t="s">
        <v>1343</v>
      </c>
      <c r="C492" s="47" t="s">
        <v>68</v>
      </c>
      <c r="D492" s="48"/>
      <c r="E492" s="47" t="s">
        <v>68</v>
      </c>
      <c r="F492" s="47" t="s">
        <v>68</v>
      </c>
      <c r="G492" s="49">
        <v>21.88</v>
      </c>
      <c r="H492" s="49"/>
      <c r="I492" s="49">
        <v>21.88</v>
      </c>
      <c r="J492" s="49">
        <v>29.2</v>
      </c>
      <c r="K492" s="49" t="s">
        <v>1386</v>
      </c>
    </row>
    <row r="493" spans="1:11" ht="18" customHeight="1">
      <c r="A493" s="53"/>
      <c r="B493" s="43" t="s">
        <v>1178</v>
      </c>
      <c r="C493" s="50" t="s">
        <v>68</v>
      </c>
      <c r="D493" s="51"/>
      <c r="E493" s="52" t="s">
        <v>68</v>
      </c>
      <c r="F493" s="52" t="s">
        <v>68</v>
      </c>
      <c r="G493" s="52">
        <v>2023.19</v>
      </c>
      <c r="H493" s="52"/>
      <c r="I493" s="52">
        <v>2023.19</v>
      </c>
      <c r="J493" s="52">
        <v>2073.38</v>
      </c>
      <c r="K493" s="52" t="s">
        <v>1387</v>
      </c>
    </row>
    <row r="494" spans="1:11" ht="15" customHeight="1">
      <c r="A494" s="45">
        <v>80</v>
      </c>
      <c r="B494" s="12" t="s">
        <v>267</v>
      </c>
      <c r="C494" s="36"/>
      <c r="D494" s="36"/>
      <c r="E494" s="36"/>
      <c r="F494" s="36"/>
      <c r="G494" s="36"/>
      <c r="H494" s="36"/>
      <c r="I494" s="36"/>
      <c r="J494" s="36"/>
      <c r="K494" s="36"/>
    </row>
    <row r="495" spans="1:11" ht="15" customHeight="1">
      <c r="A495" s="46">
        <v>1</v>
      </c>
      <c r="B495" s="10" t="s">
        <v>1083</v>
      </c>
      <c r="C495" s="47" t="s">
        <v>68</v>
      </c>
      <c r="D495" s="48"/>
      <c r="E495" s="47" t="s">
        <v>68</v>
      </c>
      <c r="F495" s="47" t="s">
        <v>68</v>
      </c>
      <c r="G495" s="49">
        <v>6613.53</v>
      </c>
      <c r="H495" s="49"/>
      <c r="I495" s="49">
        <v>6613.53</v>
      </c>
      <c r="J495" s="49">
        <v>3819.93</v>
      </c>
      <c r="K495" s="49" t="s">
        <v>1388</v>
      </c>
    </row>
    <row r="496" spans="1:11" ht="15" customHeight="1">
      <c r="A496" s="46">
        <v>107</v>
      </c>
      <c r="B496" s="10" t="s">
        <v>1354</v>
      </c>
      <c r="C496" s="47" t="s">
        <v>68</v>
      </c>
      <c r="D496" s="48"/>
      <c r="E496" s="49" t="s">
        <v>68</v>
      </c>
      <c r="F496" s="49" t="s">
        <v>68</v>
      </c>
      <c r="G496" s="49" t="s">
        <v>68</v>
      </c>
      <c r="H496" s="49"/>
      <c r="I496" s="49" t="s">
        <v>68</v>
      </c>
      <c r="J496" s="49">
        <v>2.94</v>
      </c>
      <c r="K496" s="49" t="s">
        <v>69</v>
      </c>
    </row>
    <row r="497" spans="1:11" ht="15" customHeight="1">
      <c r="A497" s="46">
        <v>800</v>
      </c>
      <c r="B497" s="10" t="s">
        <v>1041</v>
      </c>
      <c r="C497" s="47" t="s">
        <v>68</v>
      </c>
      <c r="D497" s="48"/>
      <c r="E497" s="47" t="s">
        <v>68</v>
      </c>
      <c r="F497" s="47" t="s">
        <v>68</v>
      </c>
      <c r="G497" s="49">
        <v>255.92</v>
      </c>
      <c r="H497" s="49"/>
      <c r="I497" s="49">
        <v>255.92</v>
      </c>
      <c r="J497" s="49">
        <v>36.840000000000003</v>
      </c>
      <c r="K497" s="49" t="s">
        <v>1389</v>
      </c>
    </row>
    <row r="498" spans="1:11" ht="18" customHeight="1">
      <c r="A498" s="36" t="s">
        <v>2</v>
      </c>
      <c r="B498" s="43" t="s">
        <v>270</v>
      </c>
      <c r="C498" s="50" t="s">
        <v>68</v>
      </c>
      <c r="D498" s="51"/>
      <c r="E498" s="52" t="s">
        <v>68</v>
      </c>
      <c r="F498" s="52" t="s">
        <v>68</v>
      </c>
      <c r="G498" s="52">
        <v>6869.45</v>
      </c>
      <c r="H498" s="52"/>
      <c r="I498" s="52">
        <v>6869.45</v>
      </c>
      <c r="J498" s="52">
        <v>3859.71</v>
      </c>
      <c r="K498" s="52" t="s">
        <v>1390</v>
      </c>
    </row>
    <row r="499" spans="1:11" ht="18" customHeight="1">
      <c r="A499" s="54" t="s">
        <v>2</v>
      </c>
      <c r="B499" s="43" t="s">
        <v>1391</v>
      </c>
      <c r="C499" s="50">
        <v>33.369999999999997</v>
      </c>
      <c r="D499" s="51"/>
      <c r="E499" s="50" t="s">
        <v>68</v>
      </c>
      <c r="F499" s="52" t="s">
        <v>68</v>
      </c>
      <c r="G499" s="52">
        <v>1464633.12</v>
      </c>
      <c r="H499" s="52"/>
      <c r="I499" s="52">
        <v>1464666.49</v>
      </c>
      <c r="J499" s="52">
        <v>1403735.93</v>
      </c>
      <c r="K499" s="52" t="s">
        <v>1392</v>
      </c>
    </row>
    <row r="500" spans="1:11" ht="18" customHeight="1">
      <c r="A500" s="2429" t="s">
        <v>1032</v>
      </c>
      <c r="B500" s="2430"/>
      <c r="C500" s="2430"/>
      <c r="D500" s="2430"/>
      <c r="E500" s="2430"/>
      <c r="F500" s="2430"/>
      <c r="G500" s="2430"/>
      <c r="H500" s="2430"/>
      <c r="I500" s="2430"/>
      <c r="J500" s="2430"/>
      <c r="K500" s="2430"/>
    </row>
    <row r="501" spans="1:11" ht="15" customHeight="1">
      <c r="A501" s="2431" t="s">
        <v>995</v>
      </c>
      <c r="B501" s="2432"/>
      <c r="C501" s="2432"/>
      <c r="D501" s="2432"/>
      <c r="E501" s="2432"/>
      <c r="F501" s="2432"/>
      <c r="G501" s="2432"/>
      <c r="H501" s="2432"/>
      <c r="I501" s="2432"/>
      <c r="J501" s="2432"/>
      <c r="K501" s="2432"/>
    </row>
    <row r="502" spans="1:11" ht="15" customHeight="1">
      <c r="A502" s="2353"/>
      <c r="B502" s="2314"/>
      <c r="C502" s="2314"/>
      <c r="D502" s="2314"/>
      <c r="E502" s="2314"/>
      <c r="F502" s="2314"/>
      <c r="G502" s="2314"/>
      <c r="H502" s="2314"/>
      <c r="I502" s="2314"/>
      <c r="J502" s="2314"/>
      <c r="K502" s="2314"/>
    </row>
    <row r="503" spans="1:11" ht="15" customHeight="1">
      <c r="A503" s="2405" t="s">
        <v>3</v>
      </c>
      <c r="B503" s="2254"/>
      <c r="C503" s="2257" t="s">
        <v>4</v>
      </c>
      <c r="D503" s="2248"/>
      <c r="E503" s="2248"/>
      <c r="F503" s="2248"/>
      <c r="G503" s="2248"/>
      <c r="H503" s="2248"/>
      <c r="I503" s="2248"/>
      <c r="J503" s="2248"/>
      <c r="K503" s="1520" t="s">
        <v>5</v>
      </c>
    </row>
    <row r="504" spans="1:11" ht="15" customHeight="1">
      <c r="A504" s="2313"/>
      <c r="B504" s="2250"/>
      <c r="C504" s="2257" t="s">
        <v>6</v>
      </c>
      <c r="D504" s="2248"/>
      <c r="E504" s="2248"/>
      <c r="F504" s="2248"/>
      <c r="G504" s="2248"/>
      <c r="H504" s="2248"/>
      <c r="I504" s="2248"/>
      <c r="J504" s="1520" t="s">
        <v>996</v>
      </c>
      <c r="K504" s="1522" t="s">
        <v>8</v>
      </c>
    </row>
    <row r="505" spans="1:11" ht="18" customHeight="1">
      <c r="A505" s="36"/>
      <c r="B505" s="36"/>
      <c r="C505" s="2253" t="s">
        <v>997</v>
      </c>
      <c r="D505" s="2254"/>
      <c r="E505" s="2253" t="s">
        <v>998</v>
      </c>
      <c r="F505" s="2428"/>
      <c r="G505" s="2428"/>
      <c r="H505" s="1521"/>
      <c r="I505" s="1520" t="s">
        <v>999</v>
      </c>
      <c r="J505" s="1522" t="s">
        <v>999</v>
      </c>
      <c r="K505" s="1522" t="s">
        <v>9</v>
      </c>
    </row>
    <row r="506" spans="1:11" ht="18" customHeight="1">
      <c r="A506" s="36"/>
      <c r="B506" s="36"/>
      <c r="C506" s="2249"/>
      <c r="D506" s="2250"/>
      <c r="E506" s="2249"/>
      <c r="F506" s="2312"/>
      <c r="G506" s="2312"/>
      <c r="H506" s="1523"/>
      <c r="I506" s="1522"/>
      <c r="J506" s="1522"/>
      <c r="K506" s="1522"/>
    </row>
    <row r="507" spans="1:11" ht="15" customHeight="1">
      <c r="A507" s="2353" t="s">
        <v>10</v>
      </c>
      <c r="B507" s="2314"/>
      <c r="C507" s="2255" t="s">
        <v>11</v>
      </c>
      <c r="D507" s="2256"/>
      <c r="E507" s="39" t="s">
        <v>12</v>
      </c>
      <c r="F507" s="36"/>
      <c r="G507" s="39" t="s">
        <v>12</v>
      </c>
      <c r="H507" s="39"/>
      <c r="I507" s="39" t="s">
        <v>13</v>
      </c>
      <c r="J507" s="39" t="s">
        <v>1000</v>
      </c>
      <c r="K507" s="1524" t="s">
        <v>1001</v>
      </c>
    </row>
    <row r="508" spans="1:11" ht="18" customHeight="1">
      <c r="A508" s="36"/>
      <c r="B508" s="36"/>
      <c r="C508" s="36"/>
      <c r="D508" s="2427" t="s">
        <v>1002</v>
      </c>
      <c r="E508" s="2342"/>
      <c r="F508" s="2342"/>
      <c r="G508" s="2342"/>
      <c r="H508" s="2342"/>
      <c r="I508" s="2342"/>
      <c r="J508" s="36"/>
      <c r="K508" s="36"/>
    </row>
    <row r="509" spans="1:11" ht="15" customHeight="1">
      <c r="A509" s="42" t="s">
        <v>182</v>
      </c>
      <c r="B509" s="43" t="s">
        <v>351</v>
      </c>
      <c r="C509" s="36"/>
      <c r="D509" s="36"/>
      <c r="E509" s="36"/>
      <c r="F509" s="36"/>
      <c r="G509" s="36"/>
      <c r="H509" s="36"/>
      <c r="I509" s="36"/>
      <c r="J509" s="36"/>
      <c r="K509" s="36"/>
    </row>
    <row r="510" spans="1:11" ht="15" customHeight="1">
      <c r="A510" s="42" t="s">
        <v>18</v>
      </c>
      <c r="B510" s="43" t="s">
        <v>1356</v>
      </c>
      <c r="C510" s="36"/>
      <c r="D510" s="36"/>
      <c r="E510" s="36"/>
      <c r="F510" s="36"/>
      <c r="G510" s="36"/>
      <c r="H510" s="36"/>
      <c r="I510" s="36"/>
      <c r="J510" s="36"/>
      <c r="K510" s="36"/>
    </row>
    <row r="511" spans="1:11" ht="15" customHeight="1">
      <c r="A511" s="44">
        <v>2203</v>
      </c>
      <c r="B511" s="43" t="s">
        <v>358</v>
      </c>
      <c r="C511" s="36"/>
      <c r="D511" s="36"/>
      <c r="E511" s="36"/>
      <c r="F511" s="36"/>
      <c r="G511" s="36"/>
      <c r="H511" s="36"/>
      <c r="I511" s="36"/>
      <c r="J511" s="36"/>
      <c r="K511" s="36"/>
    </row>
    <row r="512" spans="1:11" ht="15" customHeight="1">
      <c r="A512" s="46">
        <v>1</v>
      </c>
      <c r="B512" s="10" t="s">
        <v>1083</v>
      </c>
      <c r="C512" s="47" t="s">
        <v>68</v>
      </c>
      <c r="D512" s="48"/>
      <c r="E512" s="47" t="s">
        <v>68</v>
      </c>
      <c r="F512" s="47" t="s">
        <v>68</v>
      </c>
      <c r="G512" s="49">
        <v>954.47</v>
      </c>
      <c r="H512" s="49"/>
      <c r="I512" s="49">
        <v>954.47</v>
      </c>
      <c r="J512" s="49">
        <v>890.5</v>
      </c>
      <c r="K512" s="49" t="s">
        <v>1393</v>
      </c>
    </row>
    <row r="513" spans="1:11" ht="15" customHeight="1">
      <c r="A513" s="46">
        <v>102</v>
      </c>
      <c r="B513" s="10" t="s">
        <v>1394</v>
      </c>
      <c r="C513" s="47" t="s">
        <v>68</v>
      </c>
      <c r="D513" s="48"/>
      <c r="E513" s="47" t="s">
        <v>68</v>
      </c>
      <c r="F513" s="47" t="s">
        <v>68</v>
      </c>
      <c r="G513" s="49">
        <v>2780</v>
      </c>
      <c r="H513" s="49"/>
      <c r="I513" s="49">
        <v>2780</v>
      </c>
      <c r="J513" s="49">
        <v>3351.72</v>
      </c>
      <c r="K513" s="49" t="s">
        <v>1395</v>
      </c>
    </row>
    <row r="514" spans="1:11" ht="15" customHeight="1">
      <c r="A514" s="46">
        <v>105</v>
      </c>
      <c r="B514" s="10" t="s">
        <v>1396</v>
      </c>
      <c r="C514" s="47" t="s">
        <v>68</v>
      </c>
      <c r="D514" s="48"/>
      <c r="E514" s="47" t="s">
        <v>68</v>
      </c>
      <c r="F514" s="47" t="s">
        <v>68</v>
      </c>
      <c r="G514" s="49">
        <v>15490.61</v>
      </c>
      <c r="H514" s="49"/>
      <c r="I514" s="49">
        <v>15490.61</v>
      </c>
      <c r="J514" s="49">
        <v>15491.89</v>
      </c>
      <c r="K514" s="49" t="s">
        <v>1397</v>
      </c>
    </row>
    <row r="515" spans="1:11" ht="15" customHeight="1">
      <c r="A515" s="46">
        <v>789</v>
      </c>
      <c r="B515" s="10" t="s">
        <v>1343</v>
      </c>
      <c r="C515" s="47" t="s">
        <v>68</v>
      </c>
      <c r="D515" s="48"/>
      <c r="E515" s="47" t="s">
        <v>68</v>
      </c>
      <c r="F515" s="47" t="s">
        <v>68</v>
      </c>
      <c r="G515" s="49">
        <v>1123.58</v>
      </c>
      <c r="H515" s="49"/>
      <c r="I515" s="49">
        <v>1123.58</v>
      </c>
      <c r="J515" s="49">
        <v>1405</v>
      </c>
      <c r="K515" s="49" t="s">
        <v>1398</v>
      </c>
    </row>
    <row r="516" spans="1:11" ht="15" customHeight="1">
      <c r="A516" s="46">
        <v>800</v>
      </c>
      <c r="B516" s="10" t="s">
        <v>1041</v>
      </c>
      <c r="C516" s="47" t="s">
        <v>68</v>
      </c>
      <c r="D516" s="48"/>
      <c r="E516" s="47" t="s">
        <v>68</v>
      </c>
      <c r="F516" s="47" t="s">
        <v>68</v>
      </c>
      <c r="G516" s="49">
        <v>637.5</v>
      </c>
      <c r="H516" s="49"/>
      <c r="I516" s="49">
        <v>637.5</v>
      </c>
      <c r="J516" s="49">
        <v>1053.43</v>
      </c>
      <c r="K516" s="49" t="s">
        <v>1399</v>
      </c>
    </row>
    <row r="517" spans="1:11" ht="18" customHeight="1">
      <c r="A517" s="54" t="s">
        <v>2</v>
      </c>
      <c r="B517" s="43" t="s">
        <v>1400</v>
      </c>
      <c r="C517" s="50" t="s">
        <v>68</v>
      </c>
      <c r="D517" s="51"/>
      <c r="E517" s="50" t="s">
        <v>68</v>
      </c>
      <c r="F517" s="52" t="s">
        <v>68</v>
      </c>
      <c r="G517" s="52">
        <v>20986.16</v>
      </c>
      <c r="H517" s="52"/>
      <c r="I517" s="52">
        <v>20986.16</v>
      </c>
      <c r="J517" s="52">
        <v>22192.54</v>
      </c>
      <c r="K517" s="52" t="s">
        <v>1401</v>
      </c>
    </row>
    <row r="518" spans="1:11" ht="15" customHeight="1">
      <c r="A518" s="44">
        <v>2204</v>
      </c>
      <c r="B518" s="43" t="s">
        <v>362</v>
      </c>
      <c r="C518" s="36"/>
      <c r="D518" s="36"/>
      <c r="E518" s="36"/>
      <c r="F518" s="36"/>
      <c r="G518" s="36"/>
      <c r="H518" s="36"/>
      <c r="I518" s="36"/>
      <c r="J518" s="36"/>
      <c r="K518" s="36"/>
    </row>
    <row r="519" spans="1:11" ht="15" customHeight="1">
      <c r="A519" s="46">
        <v>1</v>
      </c>
      <c r="B519" s="10" t="s">
        <v>1083</v>
      </c>
      <c r="C519" s="47" t="s">
        <v>68</v>
      </c>
      <c r="D519" s="48"/>
      <c r="E519" s="47" t="s">
        <v>68</v>
      </c>
      <c r="F519" s="47" t="s">
        <v>68</v>
      </c>
      <c r="G519" s="49">
        <v>8265.66</v>
      </c>
      <c r="H519" s="49"/>
      <c r="I519" s="49">
        <v>8265.66</v>
      </c>
      <c r="J519" s="49">
        <v>8282.08</v>
      </c>
      <c r="K519" s="49" t="s">
        <v>1402</v>
      </c>
    </row>
    <row r="520" spans="1:11" ht="15" customHeight="1">
      <c r="A520" s="46">
        <v>102</v>
      </c>
      <c r="B520" s="10" t="s">
        <v>1403</v>
      </c>
      <c r="C520" s="47" t="s">
        <v>68</v>
      </c>
      <c r="D520" s="48"/>
      <c r="E520" s="47" t="s">
        <v>68</v>
      </c>
      <c r="F520" s="47" t="s">
        <v>68</v>
      </c>
      <c r="G520" s="49">
        <v>3733.49</v>
      </c>
      <c r="H520" s="49"/>
      <c r="I520" s="49">
        <v>3733.49</v>
      </c>
      <c r="J520" s="49">
        <v>3240.5</v>
      </c>
      <c r="K520" s="49" t="s">
        <v>1404</v>
      </c>
    </row>
    <row r="521" spans="1:11" ht="15" customHeight="1">
      <c r="A521" s="46">
        <v>103</v>
      </c>
      <c r="B521" s="10" t="s">
        <v>1405</v>
      </c>
      <c r="C521" s="47" t="s">
        <v>68</v>
      </c>
      <c r="D521" s="48"/>
      <c r="E521" s="47" t="s">
        <v>68</v>
      </c>
      <c r="F521" s="47" t="s">
        <v>68</v>
      </c>
      <c r="G521" s="49">
        <v>102</v>
      </c>
      <c r="H521" s="49"/>
      <c r="I521" s="49">
        <v>102</v>
      </c>
      <c r="J521" s="49">
        <v>47.81</v>
      </c>
      <c r="K521" s="49" t="s">
        <v>1406</v>
      </c>
    </row>
    <row r="522" spans="1:11" ht="15" customHeight="1">
      <c r="A522" s="46">
        <v>104</v>
      </c>
      <c r="B522" s="10" t="s">
        <v>1407</v>
      </c>
      <c r="C522" s="47" t="s">
        <v>68</v>
      </c>
      <c r="D522" s="48"/>
      <c r="E522" s="47" t="s">
        <v>68</v>
      </c>
      <c r="F522" s="47" t="s">
        <v>68</v>
      </c>
      <c r="G522" s="49">
        <v>9957.4599999999991</v>
      </c>
      <c r="H522" s="49"/>
      <c r="I522" s="49">
        <v>9957.4599999999991</v>
      </c>
      <c r="J522" s="49">
        <v>5522</v>
      </c>
      <c r="K522" s="49" t="s">
        <v>1408</v>
      </c>
    </row>
    <row r="523" spans="1:11" ht="15" customHeight="1">
      <c r="A523" s="46">
        <v>789</v>
      </c>
      <c r="B523" s="10" t="s">
        <v>1343</v>
      </c>
      <c r="C523" s="47" t="s">
        <v>68</v>
      </c>
      <c r="D523" s="48"/>
      <c r="E523" s="47" t="s">
        <v>68</v>
      </c>
      <c r="F523" s="47" t="s">
        <v>68</v>
      </c>
      <c r="G523" s="49">
        <v>48</v>
      </c>
      <c r="H523" s="49"/>
      <c r="I523" s="49">
        <v>48</v>
      </c>
      <c r="J523" s="49" t="s">
        <v>68</v>
      </c>
      <c r="K523" s="49" t="s">
        <v>71</v>
      </c>
    </row>
    <row r="524" spans="1:11" ht="18" customHeight="1">
      <c r="A524" s="36" t="s">
        <v>2</v>
      </c>
      <c r="B524" s="43" t="s">
        <v>1409</v>
      </c>
      <c r="C524" s="50" t="s">
        <v>68</v>
      </c>
      <c r="D524" s="51"/>
      <c r="E524" s="50" t="s">
        <v>68</v>
      </c>
      <c r="F524" s="52" t="s">
        <v>68</v>
      </c>
      <c r="G524" s="52">
        <v>22106.61</v>
      </c>
      <c r="H524" s="52"/>
      <c r="I524" s="52">
        <v>22106.61</v>
      </c>
      <c r="J524" s="52">
        <v>17092.39</v>
      </c>
      <c r="K524" s="52" t="s">
        <v>1410</v>
      </c>
    </row>
    <row r="525" spans="1:11" ht="15" customHeight="1">
      <c r="A525" s="44">
        <v>2205</v>
      </c>
      <c r="B525" s="43" t="s">
        <v>367</v>
      </c>
      <c r="C525" s="36"/>
      <c r="D525" s="36"/>
      <c r="E525" s="36"/>
      <c r="F525" s="36"/>
      <c r="G525" s="36"/>
      <c r="H525" s="36"/>
      <c r="I525" s="36"/>
      <c r="J525" s="36"/>
      <c r="K525" s="36"/>
    </row>
    <row r="526" spans="1:11" ht="15" customHeight="1">
      <c r="A526" s="46">
        <v>102</v>
      </c>
      <c r="B526" s="10" t="s">
        <v>1411</v>
      </c>
      <c r="C526" s="47" t="s">
        <v>68</v>
      </c>
      <c r="D526" s="48"/>
      <c r="E526" s="47" t="s">
        <v>68</v>
      </c>
      <c r="F526" s="47" t="s">
        <v>68</v>
      </c>
      <c r="G526" s="49">
        <v>3784.55</v>
      </c>
      <c r="H526" s="49"/>
      <c r="I526" s="49">
        <v>3784.55</v>
      </c>
      <c r="J526" s="49">
        <v>3058.89</v>
      </c>
      <c r="K526" s="49" t="s">
        <v>1412</v>
      </c>
    </row>
    <row r="527" spans="1:11" ht="15" customHeight="1">
      <c r="A527" s="46">
        <v>104</v>
      </c>
      <c r="B527" s="10" t="s">
        <v>1413</v>
      </c>
      <c r="C527" s="47" t="s">
        <v>68</v>
      </c>
      <c r="D527" s="48"/>
      <c r="E527" s="47" t="s">
        <v>68</v>
      </c>
      <c r="F527" s="47" t="s">
        <v>68</v>
      </c>
      <c r="G527" s="49">
        <v>185.51</v>
      </c>
      <c r="H527" s="49"/>
      <c r="I527" s="49">
        <v>185.51</v>
      </c>
      <c r="J527" s="49">
        <v>162.47999999999999</v>
      </c>
      <c r="K527" s="49" t="s">
        <v>1414</v>
      </c>
    </row>
    <row r="528" spans="1:11" ht="18" customHeight="1">
      <c r="A528" s="36" t="s">
        <v>2</v>
      </c>
      <c r="B528" s="36"/>
      <c r="C528" s="36"/>
      <c r="D528" s="36"/>
      <c r="E528" s="36"/>
      <c r="F528" s="36"/>
      <c r="G528" s="36"/>
      <c r="H528" s="36"/>
      <c r="I528" s="36"/>
      <c r="J528" s="36"/>
      <c r="K528" s="36"/>
    </row>
    <row r="529" spans="1:11" ht="18" customHeight="1">
      <c r="A529" s="36" t="s">
        <v>2</v>
      </c>
      <c r="B529" s="36"/>
      <c r="C529" s="36"/>
      <c r="D529" s="36"/>
      <c r="E529" s="36"/>
      <c r="F529" s="36"/>
      <c r="G529" s="36"/>
      <c r="H529" s="36"/>
      <c r="I529" s="36"/>
      <c r="J529" s="36"/>
      <c r="K529" s="36"/>
    </row>
    <row r="530" spans="1:11" ht="18" customHeight="1">
      <c r="A530" s="2429" t="s">
        <v>1032</v>
      </c>
      <c r="B530" s="2430"/>
      <c r="C530" s="2430"/>
      <c r="D530" s="2430"/>
      <c r="E530" s="2430"/>
      <c r="F530" s="2430"/>
      <c r="G530" s="2430"/>
      <c r="H530" s="2430"/>
      <c r="I530" s="2430"/>
      <c r="J530" s="2430"/>
      <c r="K530" s="2430"/>
    </row>
    <row r="531" spans="1:11" ht="15" customHeight="1">
      <c r="A531" s="2431" t="s">
        <v>995</v>
      </c>
      <c r="B531" s="2432"/>
      <c r="C531" s="2432"/>
      <c r="D531" s="2432"/>
      <c r="E531" s="2432"/>
      <c r="F531" s="2432"/>
      <c r="G531" s="2432"/>
      <c r="H531" s="2432"/>
      <c r="I531" s="2432"/>
      <c r="J531" s="2432"/>
      <c r="K531" s="2432"/>
    </row>
    <row r="532" spans="1:11" ht="15" customHeight="1">
      <c r="A532" s="2353"/>
      <c r="B532" s="2314"/>
      <c r="C532" s="2314"/>
      <c r="D532" s="2314"/>
      <c r="E532" s="2314"/>
      <c r="F532" s="2314"/>
      <c r="G532" s="2314"/>
      <c r="H532" s="2314"/>
      <c r="I532" s="2314"/>
      <c r="J532" s="2314"/>
      <c r="K532" s="2314"/>
    </row>
    <row r="533" spans="1:11" ht="15" customHeight="1">
      <c r="A533" s="2405" t="s">
        <v>3</v>
      </c>
      <c r="B533" s="2254"/>
      <c r="C533" s="2257" t="s">
        <v>4</v>
      </c>
      <c r="D533" s="2248"/>
      <c r="E533" s="2248"/>
      <c r="F533" s="2248"/>
      <c r="G533" s="2248"/>
      <c r="H533" s="2248"/>
      <c r="I533" s="2248"/>
      <c r="J533" s="2248"/>
      <c r="K533" s="1520" t="s">
        <v>5</v>
      </c>
    </row>
    <row r="534" spans="1:11" ht="15" customHeight="1">
      <c r="A534" s="2313"/>
      <c r="B534" s="2250"/>
      <c r="C534" s="2257" t="s">
        <v>6</v>
      </c>
      <c r="D534" s="2248"/>
      <c r="E534" s="2248"/>
      <c r="F534" s="2248"/>
      <c r="G534" s="2248"/>
      <c r="H534" s="2248"/>
      <c r="I534" s="2248"/>
      <c r="J534" s="1520" t="s">
        <v>996</v>
      </c>
      <c r="K534" s="1522" t="s">
        <v>8</v>
      </c>
    </row>
    <row r="535" spans="1:11" ht="18" customHeight="1">
      <c r="A535" s="36"/>
      <c r="B535" s="36"/>
      <c r="C535" s="2253" t="s">
        <v>997</v>
      </c>
      <c r="D535" s="2254"/>
      <c r="E535" s="2253" t="s">
        <v>998</v>
      </c>
      <c r="F535" s="2428"/>
      <c r="G535" s="2428"/>
      <c r="H535" s="1521"/>
      <c r="I535" s="1520" t="s">
        <v>999</v>
      </c>
      <c r="J535" s="1522" t="s">
        <v>999</v>
      </c>
      <c r="K535" s="1522" t="s">
        <v>9</v>
      </c>
    </row>
    <row r="536" spans="1:11" ht="18" customHeight="1">
      <c r="A536" s="36"/>
      <c r="B536" s="36"/>
      <c r="C536" s="2249"/>
      <c r="D536" s="2250"/>
      <c r="E536" s="2249"/>
      <c r="F536" s="2312"/>
      <c r="G536" s="2312"/>
      <c r="H536" s="1523"/>
      <c r="I536" s="1522"/>
      <c r="J536" s="1522"/>
      <c r="K536" s="1522"/>
    </row>
    <row r="537" spans="1:11" ht="15" customHeight="1">
      <c r="A537" s="2353" t="s">
        <v>10</v>
      </c>
      <c r="B537" s="2314"/>
      <c r="C537" s="2255" t="s">
        <v>11</v>
      </c>
      <c r="D537" s="2256"/>
      <c r="E537" s="39" t="s">
        <v>12</v>
      </c>
      <c r="F537" s="36"/>
      <c r="G537" s="1525" t="s">
        <v>12</v>
      </c>
      <c r="H537" s="1534"/>
      <c r="I537" s="1534" t="s">
        <v>13</v>
      </c>
      <c r="J537" s="39" t="s">
        <v>1000</v>
      </c>
      <c r="K537" s="1524" t="s">
        <v>1001</v>
      </c>
    </row>
    <row r="538" spans="1:11" ht="18" customHeight="1">
      <c r="A538" s="36"/>
      <c r="B538" s="36"/>
      <c r="C538" s="36"/>
      <c r="D538" s="2427" t="s">
        <v>1002</v>
      </c>
      <c r="E538" s="2342"/>
      <c r="F538" s="2342"/>
      <c r="G538" s="2342"/>
      <c r="H538" s="2342"/>
      <c r="I538" s="2342"/>
      <c r="J538" s="36"/>
      <c r="K538" s="36"/>
    </row>
    <row r="539" spans="1:11" ht="15" customHeight="1">
      <c r="A539" s="42" t="s">
        <v>182</v>
      </c>
      <c r="B539" s="43" t="s">
        <v>351</v>
      </c>
      <c r="C539" s="36"/>
      <c r="D539" s="36"/>
      <c r="E539" s="36"/>
      <c r="F539" s="36"/>
      <c r="G539" s="36"/>
      <c r="H539" s="36"/>
      <c r="I539" s="36"/>
      <c r="J539" s="36"/>
      <c r="K539" s="36"/>
    </row>
    <row r="540" spans="1:11" ht="15" customHeight="1">
      <c r="A540" s="42" t="s">
        <v>18</v>
      </c>
      <c r="B540" s="43" t="s">
        <v>1415</v>
      </c>
      <c r="C540" s="57"/>
      <c r="D540" s="57"/>
      <c r="E540" s="57"/>
      <c r="F540" s="36"/>
      <c r="G540" s="36"/>
      <c r="H540" s="36"/>
      <c r="I540" s="36"/>
      <c r="J540" s="36"/>
      <c r="K540" s="36"/>
    </row>
    <row r="541" spans="1:11" ht="15" customHeight="1">
      <c r="A541" s="44">
        <v>2205</v>
      </c>
      <c r="B541" s="55" t="s">
        <v>1416</v>
      </c>
      <c r="C541" s="36"/>
      <c r="D541" s="36"/>
      <c r="E541" s="36"/>
      <c r="F541" s="36"/>
      <c r="G541" s="36"/>
      <c r="H541" s="36"/>
      <c r="I541" s="36"/>
      <c r="J541" s="36"/>
      <c r="K541" s="36"/>
    </row>
    <row r="542" spans="1:11" ht="15" customHeight="1">
      <c r="A542" s="46">
        <v>105</v>
      </c>
      <c r="B542" s="10" t="s">
        <v>370</v>
      </c>
      <c r="C542" s="47" t="s">
        <v>68</v>
      </c>
      <c r="D542" s="48"/>
      <c r="E542" s="47" t="s">
        <v>68</v>
      </c>
      <c r="F542" s="47" t="s">
        <v>68</v>
      </c>
      <c r="G542" s="49">
        <v>397.83</v>
      </c>
      <c r="H542" s="49"/>
      <c r="I542" s="49">
        <v>397.83</v>
      </c>
      <c r="J542" s="49">
        <v>291.93</v>
      </c>
      <c r="K542" s="49" t="s">
        <v>1417</v>
      </c>
    </row>
    <row r="543" spans="1:11" ht="15" customHeight="1">
      <c r="A543" s="46">
        <v>188</v>
      </c>
      <c r="B543" s="10" t="s">
        <v>1418</v>
      </c>
      <c r="C543" s="47" t="s">
        <v>68</v>
      </c>
      <c r="D543" s="48"/>
      <c r="E543" s="47" t="s">
        <v>68</v>
      </c>
      <c r="F543" s="47" t="s">
        <v>68</v>
      </c>
      <c r="G543" s="49">
        <v>23.38</v>
      </c>
      <c r="H543" s="49"/>
      <c r="I543" s="49">
        <v>23.38</v>
      </c>
      <c r="J543" s="49" t="s">
        <v>68</v>
      </c>
      <c r="K543" s="49" t="s">
        <v>71</v>
      </c>
    </row>
    <row r="544" spans="1:11" ht="18" customHeight="1">
      <c r="A544" s="54" t="s">
        <v>2</v>
      </c>
      <c r="B544" s="43" t="s">
        <v>1419</v>
      </c>
      <c r="C544" s="50" t="s">
        <v>68</v>
      </c>
      <c r="D544" s="51"/>
      <c r="E544" s="50" t="s">
        <v>68</v>
      </c>
      <c r="F544" s="52" t="s">
        <v>68</v>
      </c>
      <c r="G544" s="52">
        <v>4391.2700000000004</v>
      </c>
      <c r="H544" s="52"/>
      <c r="I544" s="52">
        <v>4391.2700000000004</v>
      </c>
      <c r="J544" s="52">
        <v>3513.3</v>
      </c>
      <c r="K544" s="52" t="s">
        <v>1420</v>
      </c>
    </row>
    <row r="545" spans="1:11" ht="15" customHeight="1">
      <c r="A545" s="36" t="s">
        <v>2</v>
      </c>
      <c r="B545" s="43" t="s">
        <v>1421</v>
      </c>
      <c r="C545" s="50">
        <v>33.369999999999997</v>
      </c>
      <c r="D545" s="51"/>
      <c r="E545" s="50" t="s">
        <v>68</v>
      </c>
      <c r="F545" s="52" t="s">
        <v>68</v>
      </c>
      <c r="G545" s="52">
        <v>1512117.16</v>
      </c>
      <c r="H545" s="52"/>
      <c r="I545" s="52">
        <v>1512150.53</v>
      </c>
      <c r="J545" s="52">
        <v>1446534.16</v>
      </c>
      <c r="K545" s="52" t="s">
        <v>1422</v>
      </c>
    </row>
    <row r="546" spans="1:11" ht="15" customHeight="1">
      <c r="A546" s="42" t="s">
        <v>51</v>
      </c>
      <c r="B546" s="43" t="s">
        <v>1423</v>
      </c>
      <c r="C546" s="36"/>
      <c r="D546" s="36"/>
      <c r="E546" s="36"/>
      <c r="F546" s="36"/>
      <c r="G546" s="36"/>
      <c r="H546" s="36"/>
      <c r="I546" s="36"/>
      <c r="J546" s="36"/>
      <c r="K546" s="36"/>
    </row>
    <row r="547" spans="1:11" ht="15" customHeight="1">
      <c r="A547" s="44">
        <v>2210</v>
      </c>
      <c r="B547" s="43" t="s">
        <v>376</v>
      </c>
      <c r="C547" s="36"/>
      <c r="D547" s="36"/>
      <c r="E547" s="36"/>
      <c r="F547" s="36"/>
      <c r="G547" s="36"/>
      <c r="H547" s="36"/>
      <c r="I547" s="36"/>
      <c r="J547" s="36"/>
      <c r="K547" s="36"/>
    </row>
    <row r="548" spans="1:11" ht="15" customHeight="1">
      <c r="A548" s="45">
        <v>1</v>
      </c>
      <c r="B548" s="12" t="s">
        <v>1424</v>
      </c>
      <c r="C548" s="36"/>
      <c r="D548" s="36"/>
      <c r="E548" s="36"/>
      <c r="F548" s="36"/>
      <c r="G548" s="36"/>
      <c r="H548" s="36"/>
      <c r="I548" s="36"/>
      <c r="J548" s="36"/>
      <c r="K548" s="36"/>
    </row>
    <row r="549" spans="1:11" ht="15" customHeight="1">
      <c r="A549" s="46">
        <v>1</v>
      </c>
      <c r="B549" s="10" t="s">
        <v>1083</v>
      </c>
      <c r="C549" s="47">
        <v>51.42</v>
      </c>
      <c r="D549" s="48"/>
      <c r="E549" s="47" t="s">
        <v>68</v>
      </c>
      <c r="F549" s="47" t="s">
        <v>68</v>
      </c>
      <c r="G549" s="49">
        <v>32844.57</v>
      </c>
      <c r="H549" s="49"/>
      <c r="I549" s="49">
        <v>32895.99</v>
      </c>
      <c r="J549" s="49">
        <v>23540.5</v>
      </c>
      <c r="K549" s="49" t="s">
        <v>1425</v>
      </c>
    </row>
    <row r="550" spans="1:11" ht="15" customHeight="1">
      <c r="A550" s="46">
        <v>102</v>
      </c>
      <c r="B550" s="10" t="s">
        <v>1426</v>
      </c>
      <c r="C550" s="47">
        <v>0.92</v>
      </c>
      <c r="D550" s="48"/>
      <c r="E550" s="47" t="s">
        <v>68</v>
      </c>
      <c r="F550" s="47" t="s">
        <v>68</v>
      </c>
      <c r="G550" s="49">
        <v>17005.91</v>
      </c>
      <c r="H550" s="49"/>
      <c r="I550" s="49">
        <v>17006.830000000002</v>
      </c>
      <c r="J550" s="49">
        <v>22412.15</v>
      </c>
      <c r="K550" s="49" t="s">
        <v>1427</v>
      </c>
    </row>
    <row r="551" spans="1:11" ht="15" customHeight="1">
      <c r="A551" s="46">
        <v>110</v>
      </c>
      <c r="B551" s="10" t="s">
        <v>1428</v>
      </c>
      <c r="C551" s="47" t="s">
        <v>68</v>
      </c>
      <c r="D551" s="48"/>
      <c r="E551" s="47" t="s">
        <v>68</v>
      </c>
      <c r="F551" s="47" t="s">
        <v>68</v>
      </c>
      <c r="G551" s="49">
        <v>143995.42000000001</v>
      </c>
      <c r="H551" s="49"/>
      <c r="I551" s="49">
        <v>143995.42000000001</v>
      </c>
      <c r="J551" s="49">
        <v>118312.99</v>
      </c>
      <c r="K551" s="49" t="s">
        <v>1429</v>
      </c>
    </row>
    <row r="552" spans="1:11" ht="15" customHeight="1">
      <c r="A552" s="46">
        <v>190</v>
      </c>
      <c r="B552" s="10" t="s">
        <v>1238</v>
      </c>
      <c r="C552" s="47" t="s">
        <v>68</v>
      </c>
      <c r="D552" s="48"/>
      <c r="E552" s="47" t="s">
        <v>68</v>
      </c>
      <c r="F552" s="47" t="s">
        <v>68</v>
      </c>
      <c r="G552" s="49">
        <v>53272.49</v>
      </c>
      <c r="H552" s="49"/>
      <c r="I552" s="49">
        <v>53272.49</v>
      </c>
      <c r="J552" s="49">
        <v>36201.58</v>
      </c>
      <c r="K552" s="49" t="s">
        <v>1430</v>
      </c>
    </row>
    <row r="553" spans="1:11" ht="15" customHeight="1">
      <c r="A553" s="46">
        <v>199</v>
      </c>
      <c r="B553" s="10" t="s">
        <v>1431</v>
      </c>
      <c r="C553" s="47" t="s">
        <v>68</v>
      </c>
      <c r="D553" s="48"/>
      <c r="E553" s="47" t="s">
        <v>68</v>
      </c>
      <c r="F553" s="47" t="s">
        <v>68</v>
      </c>
      <c r="G553" s="49">
        <v>281.51</v>
      </c>
      <c r="H553" s="49"/>
      <c r="I553" s="49">
        <v>281.51</v>
      </c>
      <c r="J553" s="49">
        <v>246.21</v>
      </c>
      <c r="K553" s="49" t="s">
        <v>1432</v>
      </c>
    </row>
    <row r="554" spans="1:11" ht="15" customHeight="1">
      <c r="A554" s="46">
        <v>789</v>
      </c>
      <c r="B554" s="10" t="s">
        <v>1343</v>
      </c>
      <c r="C554" s="47" t="s">
        <v>68</v>
      </c>
      <c r="D554" s="48"/>
      <c r="E554" s="47" t="s">
        <v>68</v>
      </c>
      <c r="F554" s="47" t="s">
        <v>68</v>
      </c>
      <c r="G554" s="49">
        <v>43122.9</v>
      </c>
      <c r="H554" s="49"/>
      <c r="I554" s="49">
        <v>43122.9</v>
      </c>
      <c r="J554" s="49">
        <v>28673.35</v>
      </c>
      <c r="K554" s="49" t="s">
        <v>1433</v>
      </c>
    </row>
    <row r="555" spans="1:11" ht="18" customHeight="1">
      <c r="A555" s="53" t="s">
        <v>2</v>
      </c>
      <c r="B555" s="43" t="s">
        <v>86</v>
      </c>
      <c r="C555" s="50">
        <v>52.34</v>
      </c>
      <c r="D555" s="51"/>
      <c r="E555" s="52" t="s">
        <v>68</v>
      </c>
      <c r="F555" s="52" t="s">
        <v>68</v>
      </c>
      <c r="G555" s="52">
        <v>290522.8</v>
      </c>
      <c r="H555" s="52"/>
      <c r="I555" s="52">
        <v>290575.14</v>
      </c>
      <c r="J555" s="52">
        <v>229386.78</v>
      </c>
      <c r="K555" s="52" t="s">
        <v>1434</v>
      </c>
    </row>
    <row r="556" spans="1:11" ht="15" customHeight="1">
      <c r="A556" s="45">
        <v>2</v>
      </c>
      <c r="B556" s="12" t="s">
        <v>1435</v>
      </c>
      <c r="C556" s="36"/>
      <c r="D556" s="36"/>
      <c r="E556" s="36"/>
      <c r="F556" s="36"/>
      <c r="G556" s="36"/>
      <c r="H556" s="36"/>
      <c r="I556" s="36"/>
      <c r="J556" s="36"/>
      <c r="K556" s="36"/>
    </row>
    <row r="557" spans="1:11" ht="15" customHeight="1">
      <c r="A557" s="46">
        <v>101</v>
      </c>
      <c r="B557" s="10" t="s">
        <v>397</v>
      </c>
      <c r="C557" s="47">
        <v>0.42</v>
      </c>
      <c r="D557" s="48"/>
      <c r="E557" s="47" t="s">
        <v>68</v>
      </c>
      <c r="F557" s="47" t="s">
        <v>68</v>
      </c>
      <c r="G557" s="49">
        <v>4149.87</v>
      </c>
      <c r="H557" s="49"/>
      <c r="I557" s="49">
        <v>4150.29</v>
      </c>
      <c r="J557" s="49">
        <v>6789.58</v>
      </c>
      <c r="K557" s="49" t="s">
        <v>1436</v>
      </c>
    </row>
    <row r="558" spans="1:11" ht="15" customHeight="1">
      <c r="A558" s="46">
        <v>102</v>
      </c>
      <c r="B558" s="10" t="s">
        <v>399</v>
      </c>
      <c r="C558" s="47" t="s">
        <v>68</v>
      </c>
      <c r="D558" s="48"/>
      <c r="E558" s="47" t="s">
        <v>68</v>
      </c>
      <c r="F558" s="47" t="s">
        <v>68</v>
      </c>
      <c r="G558" s="49">
        <v>1033.3499999999999</v>
      </c>
      <c r="H558" s="49"/>
      <c r="I558" s="49">
        <v>1033.3499999999999</v>
      </c>
      <c r="J558" s="49">
        <v>1448.17</v>
      </c>
      <c r="K558" s="49" t="s">
        <v>1437</v>
      </c>
    </row>
    <row r="559" spans="1:11" ht="18" customHeight="1">
      <c r="A559" s="36" t="s">
        <v>2</v>
      </c>
      <c r="B559" s="36"/>
      <c r="C559" s="36"/>
      <c r="D559" s="36"/>
      <c r="E559" s="36"/>
      <c r="F559" s="36"/>
      <c r="G559" s="36"/>
      <c r="H559" s="36"/>
      <c r="I559" s="36"/>
      <c r="J559" s="36"/>
      <c r="K559" s="36"/>
    </row>
    <row r="560" spans="1:11" ht="18" customHeight="1">
      <c r="A560" s="2429" t="s">
        <v>1032</v>
      </c>
      <c r="B560" s="2430"/>
      <c r="C560" s="2430"/>
      <c r="D560" s="2430"/>
      <c r="E560" s="2430"/>
      <c r="F560" s="2430"/>
      <c r="G560" s="2430"/>
      <c r="H560" s="2430"/>
      <c r="I560" s="2430"/>
      <c r="J560" s="2430"/>
      <c r="K560" s="2430"/>
    </row>
    <row r="561" spans="1:11" ht="15" customHeight="1">
      <c r="A561" s="2431" t="s">
        <v>995</v>
      </c>
      <c r="B561" s="2432"/>
      <c r="C561" s="2432"/>
      <c r="D561" s="2432"/>
      <c r="E561" s="2432"/>
      <c r="F561" s="2432"/>
      <c r="G561" s="2432"/>
      <c r="H561" s="2432"/>
      <c r="I561" s="2432"/>
      <c r="J561" s="2432"/>
      <c r="K561" s="2432"/>
    </row>
    <row r="562" spans="1:11" ht="15" customHeight="1">
      <c r="A562" s="2353"/>
      <c r="B562" s="2314"/>
      <c r="C562" s="2314"/>
      <c r="D562" s="2314"/>
      <c r="E562" s="2314"/>
      <c r="F562" s="2314"/>
      <c r="G562" s="2314"/>
      <c r="H562" s="2314"/>
      <c r="I562" s="2314"/>
      <c r="J562" s="2314"/>
      <c r="K562" s="2314"/>
    </row>
    <row r="563" spans="1:11" ht="15" customHeight="1">
      <c r="A563" s="2405" t="s">
        <v>3</v>
      </c>
      <c r="B563" s="2254"/>
      <c r="C563" s="2257" t="s">
        <v>4</v>
      </c>
      <c r="D563" s="2248"/>
      <c r="E563" s="2248"/>
      <c r="F563" s="2248"/>
      <c r="G563" s="2248"/>
      <c r="H563" s="2248"/>
      <c r="I563" s="2248"/>
      <c r="J563" s="2248"/>
      <c r="K563" s="1520" t="s">
        <v>5</v>
      </c>
    </row>
    <row r="564" spans="1:11" ht="15" customHeight="1">
      <c r="A564" s="2313"/>
      <c r="B564" s="2250"/>
      <c r="C564" s="2257" t="s">
        <v>6</v>
      </c>
      <c r="D564" s="2248"/>
      <c r="E564" s="2248"/>
      <c r="F564" s="2248"/>
      <c r="G564" s="2248"/>
      <c r="H564" s="2248"/>
      <c r="I564" s="2248"/>
      <c r="J564" s="1520" t="s">
        <v>996</v>
      </c>
      <c r="K564" s="1522" t="s">
        <v>8</v>
      </c>
    </row>
    <row r="565" spans="1:11" ht="18" customHeight="1">
      <c r="A565" s="36"/>
      <c r="B565" s="36"/>
      <c r="C565" s="2253" t="s">
        <v>997</v>
      </c>
      <c r="D565" s="2254"/>
      <c r="E565" s="2253" t="s">
        <v>998</v>
      </c>
      <c r="F565" s="2428"/>
      <c r="G565" s="2428"/>
      <c r="H565" s="1521"/>
      <c r="I565" s="1520" t="s">
        <v>999</v>
      </c>
      <c r="J565" s="1522" t="s">
        <v>999</v>
      </c>
      <c r="K565" s="1522" t="s">
        <v>9</v>
      </c>
    </row>
    <row r="566" spans="1:11" ht="18" customHeight="1">
      <c r="A566" s="36"/>
      <c r="B566" s="36"/>
      <c r="C566" s="2249"/>
      <c r="D566" s="2250"/>
      <c r="E566" s="2249"/>
      <c r="F566" s="2312"/>
      <c r="G566" s="2312"/>
      <c r="H566" s="1523"/>
      <c r="I566" s="1522"/>
      <c r="J566" s="1522"/>
      <c r="K566" s="1522"/>
    </row>
    <row r="567" spans="1:11" ht="15" customHeight="1">
      <c r="A567" s="2353" t="s">
        <v>10</v>
      </c>
      <c r="B567" s="2314"/>
      <c r="C567" s="2255" t="s">
        <v>11</v>
      </c>
      <c r="D567" s="2256"/>
      <c r="E567" s="39" t="s">
        <v>12</v>
      </c>
      <c r="F567" s="36"/>
      <c r="G567" s="1525" t="s">
        <v>12</v>
      </c>
      <c r="H567" s="1534"/>
      <c r="I567" s="1534" t="s">
        <v>13</v>
      </c>
      <c r="J567" s="39" t="s">
        <v>1000</v>
      </c>
      <c r="K567" s="1524" t="s">
        <v>1001</v>
      </c>
    </row>
    <row r="568" spans="1:11" ht="18" customHeight="1">
      <c r="A568" s="36"/>
      <c r="B568" s="36"/>
      <c r="C568" s="36"/>
      <c r="D568" s="2427" t="s">
        <v>1002</v>
      </c>
      <c r="E568" s="2342"/>
      <c r="F568" s="2342"/>
      <c r="G568" s="2342"/>
      <c r="H568" s="2342"/>
      <c r="I568" s="2342"/>
      <c r="J568" s="36"/>
      <c r="K568" s="36"/>
    </row>
    <row r="569" spans="1:11" ht="15" customHeight="1">
      <c r="A569" s="42" t="s">
        <v>182</v>
      </c>
      <c r="B569" s="43" t="s">
        <v>351</v>
      </c>
      <c r="C569" s="36"/>
      <c r="D569" s="36"/>
      <c r="E569" s="36"/>
      <c r="F569" s="36"/>
      <c r="G569" s="36"/>
      <c r="H569" s="36"/>
      <c r="I569" s="36"/>
      <c r="J569" s="36"/>
      <c r="K569" s="36"/>
    </row>
    <row r="570" spans="1:11" ht="15" customHeight="1">
      <c r="A570" s="42" t="s">
        <v>51</v>
      </c>
      <c r="B570" s="43" t="s">
        <v>1438</v>
      </c>
      <c r="C570" s="36"/>
      <c r="D570" s="36"/>
      <c r="E570" s="36"/>
      <c r="F570" s="36"/>
      <c r="G570" s="36"/>
      <c r="H570" s="36"/>
      <c r="I570" s="36"/>
      <c r="J570" s="36"/>
      <c r="K570" s="36"/>
    </row>
    <row r="571" spans="1:11" ht="15" customHeight="1">
      <c r="A571" s="44">
        <v>2210</v>
      </c>
      <c r="B571" s="55" t="s">
        <v>389</v>
      </c>
      <c r="C571" s="36"/>
      <c r="D571" s="36"/>
      <c r="E571" s="36"/>
      <c r="F571" s="36"/>
      <c r="G571" s="36"/>
      <c r="H571" s="36"/>
      <c r="I571" s="36"/>
      <c r="J571" s="36"/>
      <c r="K571" s="36"/>
    </row>
    <row r="572" spans="1:11" ht="15" customHeight="1">
      <c r="A572" s="45">
        <v>2</v>
      </c>
      <c r="B572" s="12" t="s">
        <v>1435</v>
      </c>
      <c r="C572" s="36"/>
      <c r="D572" s="36"/>
      <c r="E572" s="36"/>
      <c r="F572" s="36"/>
      <c r="G572" s="36"/>
      <c r="H572" s="36"/>
      <c r="I572" s="36"/>
      <c r="J572" s="36"/>
      <c r="K572" s="36"/>
    </row>
    <row r="573" spans="1:11" ht="15" customHeight="1">
      <c r="A573" s="46">
        <v>789</v>
      </c>
      <c r="B573" s="10" t="s">
        <v>1343</v>
      </c>
      <c r="C573" s="47" t="s">
        <v>68</v>
      </c>
      <c r="D573" s="48"/>
      <c r="E573" s="47" t="s">
        <v>68</v>
      </c>
      <c r="F573" s="47" t="s">
        <v>68</v>
      </c>
      <c r="G573" s="49">
        <v>18.55</v>
      </c>
      <c r="H573" s="49"/>
      <c r="I573" s="49">
        <v>18.55</v>
      </c>
      <c r="J573" s="49">
        <v>171.52</v>
      </c>
      <c r="K573" s="49" t="s">
        <v>1439</v>
      </c>
    </row>
    <row r="574" spans="1:11" ht="18" customHeight="1">
      <c r="A574" s="36" t="s">
        <v>2</v>
      </c>
      <c r="B574" s="43" t="s">
        <v>94</v>
      </c>
      <c r="C574" s="50">
        <v>0.42</v>
      </c>
      <c r="D574" s="51"/>
      <c r="E574" s="52" t="s">
        <v>68</v>
      </c>
      <c r="F574" s="52" t="s">
        <v>68</v>
      </c>
      <c r="G574" s="52">
        <v>5201.7700000000004</v>
      </c>
      <c r="H574" s="52"/>
      <c r="I574" s="52">
        <v>5202.1899999999996</v>
      </c>
      <c r="J574" s="52">
        <v>8409.27</v>
      </c>
      <c r="K574" s="52" t="s">
        <v>1440</v>
      </c>
    </row>
    <row r="575" spans="1:11" ht="15" customHeight="1">
      <c r="A575" s="45">
        <v>3</v>
      </c>
      <c r="B575" s="12" t="s">
        <v>1441</v>
      </c>
      <c r="C575" s="36"/>
      <c r="D575" s="36"/>
      <c r="E575" s="36"/>
      <c r="F575" s="36"/>
      <c r="G575" s="36"/>
      <c r="H575" s="36"/>
      <c r="I575" s="36"/>
      <c r="J575" s="36"/>
      <c r="K575" s="36"/>
    </row>
    <row r="576" spans="1:11" ht="15" customHeight="1">
      <c r="A576" s="46">
        <v>102</v>
      </c>
      <c r="B576" s="10" t="s">
        <v>1442</v>
      </c>
      <c r="C576" s="47" t="s">
        <v>68</v>
      </c>
      <c r="D576" s="48"/>
      <c r="E576" s="47" t="s">
        <v>68</v>
      </c>
      <c r="F576" s="47" t="s">
        <v>68</v>
      </c>
      <c r="G576" s="49">
        <v>7737.14</v>
      </c>
      <c r="H576" s="49"/>
      <c r="I576" s="49">
        <v>7737.14</v>
      </c>
      <c r="J576" s="49">
        <v>8962.82</v>
      </c>
      <c r="K576" s="49" t="s">
        <v>1443</v>
      </c>
    </row>
    <row r="577" spans="1:11" ht="15" customHeight="1">
      <c r="A577" s="46">
        <v>103</v>
      </c>
      <c r="B577" s="10" t="s">
        <v>1444</v>
      </c>
      <c r="C577" s="47">
        <v>0.45</v>
      </c>
      <c r="D577" s="48"/>
      <c r="E577" s="47" t="s">
        <v>68</v>
      </c>
      <c r="F577" s="47" t="s">
        <v>68</v>
      </c>
      <c r="G577" s="49">
        <v>29571.09</v>
      </c>
      <c r="H577" s="49"/>
      <c r="I577" s="49">
        <v>29571.54</v>
      </c>
      <c r="J577" s="49">
        <v>25712.12</v>
      </c>
      <c r="K577" s="49" t="s">
        <v>1445</v>
      </c>
    </row>
    <row r="578" spans="1:11" ht="15" customHeight="1">
      <c r="A578" s="46">
        <v>104</v>
      </c>
      <c r="B578" s="10" t="s">
        <v>1446</v>
      </c>
      <c r="C578" s="47" t="s">
        <v>68</v>
      </c>
      <c r="D578" s="48"/>
      <c r="E578" s="47" t="s">
        <v>68</v>
      </c>
      <c r="F578" s="47" t="s">
        <v>68</v>
      </c>
      <c r="G578" s="49">
        <v>16007.83</v>
      </c>
      <c r="H578" s="49"/>
      <c r="I578" s="49">
        <v>16007.83</v>
      </c>
      <c r="J578" s="49">
        <v>12526.88</v>
      </c>
      <c r="K578" s="49" t="s">
        <v>1447</v>
      </c>
    </row>
    <row r="579" spans="1:11" ht="15" customHeight="1">
      <c r="A579" s="46">
        <v>110</v>
      </c>
      <c r="B579" s="10" t="s">
        <v>1428</v>
      </c>
      <c r="C579" s="47" t="s">
        <v>68</v>
      </c>
      <c r="D579" s="48"/>
      <c r="E579" s="47" t="s">
        <v>68</v>
      </c>
      <c r="F579" s="47" t="s">
        <v>68</v>
      </c>
      <c r="G579" s="49">
        <v>11350.22</v>
      </c>
      <c r="H579" s="49"/>
      <c r="I579" s="49">
        <v>11350.22</v>
      </c>
      <c r="J579" s="49">
        <v>12039.01</v>
      </c>
      <c r="K579" s="49" t="s">
        <v>1448</v>
      </c>
    </row>
    <row r="580" spans="1:11" ht="18" customHeight="1">
      <c r="A580" s="53" t="s">
        <v>2</v>
      </c>
      <c r="B580" s="43" t="s">
        <v>100</v>
      </c>
      <c r="C580" s="50">
        <v>0.45</v>
      </c>
      <c r="D580" s="51"/>
      <c r="E580" s="52" t="s">
        <v>68</v>
      </c>
      <c r="F580" s="52" t="s">
        <v>68</v>
      </c>
      <c r="G580" s="52">
        <v>64666.28</v>
      </c>
      <c r="H580" s="52"/>
      <c r="I580" s="52">
        <v>64666.73</v>
      </c>
      <c r="J580" s="52">
        <v>59240.83</v>
      </c>
      <c r="K580" s="52" t="s">
        <v>1449</v>
      </c>
    </row>
    <row r="581" spans="1:11" ht="15" customHeight="1">
      <c r="A581" s="45">
        <v>4</v>
      </c>
      <c r="B581" s="12" t="s">
        <v>1450</v>
      </c>
      <c r="C581" s="36"/>
      <c r="D581" s="36"/>
      <c r="E581" s="36"/>
      <c r="F581" s="36"/>
      <c r="G581" s="36"/>
      <c r="H581" s="36"/>
      <c r="I581" s="36"/>
      <c r="J581" s="36"/>
      <c r="K581" s="36"/>
    </row>
    <row r="582" spans="1:11" ht="15" customHeight="1">
      <c r="A582" s="46">
        <v>101</v>
      </c>
      <c r="B582" s="10" t="s">
        <v>397</v>
      </c>
      <c r="C582" s="47">
        <v>1.36</v>
      </c>
      <c r="D582" s="48"/>
      <c r="E582" s="47" t="s">
        <v>68</v>
      </c>
      <c r="F582" s="47" t="s">
        <v>68</v>
      </c>
      <c r="G582" s="49">
        <v>5900.24</v>
      </c>
      <c r="H582" s="49"/>
      <c r="I582" s="49">
        <v>5901.6</v>
      </c>
      <c r="J582" s="49">
        <v>5005.29</v>
      </c>
      <c r="K582" s="49" t="s">
        <v>1451</v>
      </c>
    </row>
    <row r="583" spans="1:11" ht="15" customHeight="1">
      <c r="A583" s="46">
        <v>102</v>
      </c>
      <c r="B583" s="10" t="s">
        <v>399</v>
      </c>
      <c r="C583" s="47" t="s">
        <v>68</v>
      </c>
      <c r="D583" s="48"/>
      <c r="E583" s="47" t="s">
        <v>68</v>
      </c>
      <c r="F583" s="47" t="s">
        <v>68</v>
      </c>
      <c r="G583" s="49">
        <v>382.04</v>
      </c>
      <c r="H583" s="49"/>
      <c r="I583" s="49">
        <v>382.04</v>
      </c>
      <c r="J583" s="49">
        <v>401.68</v>
      </c>
      <c r="K583" s="49" t="s">
        <v>1452</v>
      </c>
    </row>
    <row r="584" spans="1:11" ht="18" customHeight="1">
      <c r="A584" s="36" t="s">
        <v>2</v>
      </c>
      <c r="B584" s="43" t="s">
        <v>202</v>
      </c>
      <c r="C584" s="50">
        <v>1.36</v>
      </c>
      <c r="D584" s="51"/>
      <c r="E584" s="52" t="s">
        <v>68</v>
      </c>
      <c r="F584" s="52" t="s">
        <v>68</v>
      </c>
      <c r="G584" s="52">
        <v>6282.28</v>
      </c>
      <c r="H584" s="52"/>
      <c r="I584" s="52">
        <v>6283.64</v>
      </c>
      <c r="J584" s="52">
        <v>5406.97</v>
      </c>
      <c r="K584" s="52" t="s">
        <v>503</v>
      </c>
    </row>
    <row r="585" spans="1:11" ht="15" customHeight="1">
      <c r="A585" s="45">
        <v>5</v>
      </c>
      <c r="B585" s="12" t="s">
        <v>396</v>
      </c>
      <c r="C585" s="36"/>
      <c r="D585" s="36"/>
      <c r="E585" s="36"/>
      <c r="F585" s="36"/>
      <c r="G585" s="36"/>
      <c r="H585" s="36"/>
      <c r="I585" s="36"/>
      <c r="J585" s="36"/>
      <c r="K585" s="36"/>
    </row>
    <row r="586" spans="1:11" ht="15" customHeight="1">
      <c r="A586" s="46">
        <v>101</v>
      </c>
      <c r="B586" s="10" t="s">
        <v>397</v>
      </c>
      <c r="C586" s="47" t="s">
        <v>68</v>
      </c>
      <c r="D586" s="48"/>
      <c r="E586" s="47" t="s">
        <v>68</v>
      </c>
      <c r="F586" s="47" t="s">
        <v>68</v>
      </c>
      <c r="G586" s="49">
        <v>772.9</v>
      </c>
      <c r="H586" s="49"/>
      <c r="I586" s="49">
        <v>772.9</v>
      </c>
      <c r="J586" s="49">
        <v>616.66</v>
      </c>
      <c r="K586" s="49" t="s">
        <v>1453</v>
      </c>
    </row>
    <row r="587" spans="1:11" ht="15" customHeight="1">
      <c r="A587" s="46">
        <v>102</v>
      </c>
      <c r="B587" s="10" t="s">
        <v>399</v>
      </c>
      <c r="C587" s="47" t="s">
        <v>68</v>
      </c>
      <c r="D587" s="48"/>
      <c r="E587" s="47" t="s">
        <v>68</v>
      </c>
      <c r="F587" s="47" t="s">
        <v>68</v>
      </c>
      <c r="G587" s="49">
        <v>34.409999999999997</v>
      </c>
      <c r="H587" s="49"/>
      <c r="I587" s="49">
        <v>34.409999999999997</v>
      </c>
      <c r="J587" s="49" t="s">
        <v>68</v>
      </c>
      <c r="K587" s="49" t="s">
        <v>71</v>
      </c>
    </row>
    <row r="588" spans="1:11" ht="15" customHeight="1">
      <c r="A588" s="46">
        <v>105</v>
      </c>
      <c r="B588" s="10" t="s">
        <v>405</v>
      </c>
      <c r="C588" s="47" t="s">
        <v>68</v>
      </c>
      <c r="D588" s="48"/>
      <c r="E588" s="47" t="s">
        <v>68</v>
      </c>
      <c r="F588" s="47" t="s">
        <v>68</v>
      </c>
      <c r="G588" s="49">
        <v>40789.19</v>
      </c>
      <c r="H588" s="49"/>
      <c r="I588" s="49">
        <v>40789.19</v>
      </c>
      <c r="J588" s="49">
        <v>36386.71</v>
      </c>
      <c r="K588" s="49" t="s">
        <v>1454</v>
      </c>
    </row>
    <row r="589" spans="1:11" ht="18" customHeight="1">
      <c r="A589" s="36" t="s">
        <v>2</v>
      </c>
      <c r="B589" s="36"/>
      <c r="C589" s="36"/>
      <c r="D589" s="36"/>
      <c r="E589" s="36"/>
      <c r="F589" s="36"/>
      <c r="G589" s="36"/>
      <c r="H589" s="36"/>
      <c r="I589" s="36"/>
      <c r="J589" s="36"/>
      <c r="K589" s="36"/>
    </row>
    <row r="590" spans="1:11" ht="18" customHeight="1">
      <c r="A590" s="2429" t="s">
        <v>1032</v>
      </c>
      <c r="B590" s="2430"/>
      <c r="C590" s="2430"/>
      <c r="D590" s="2430"/>
      <c r="E590" s="2430"/>
      <c r="F590" s="2430"/>
      <c r="G590" s="2430"/>
      <c r="H590" s="2430"/>
      <c r="I590" s="2430"/>
      <c r="J590" s="2430"/>
      <c r="K590" s="2430"/>
    </row>
    <row r="591" spans="1:11" ht="15" customHeight="1">
      <c r="A591" s="2431" t="s">
        <v>995</v>
      </c>
      <c r="B591" s="2432"/>
      <c r="C591" s="2432"/>
      <c r="D591" s="2432"/>
      <c r="E591" s="2432"/>
      <c r="F591" s="2432"/>
      <c r="G591" s="2432"/>
      <c r="H591" s="2432"/>
      <c r="I591" s="2432"/>
      <c r="J591" s="2432"/>
      <c r="K591" s="2432"/>
    </row>
    <row r="592" spans="1:11" ht="15" customHeight="1">
      <c r="A592" s="2353"/>
      <c r="B592" s="2314"/>
      <c r="C592" s="2314"/>
      <c r="D592" s="2314"/>
      <c r="E592" s="2314"/>
      <c r="F592" s="2314"/>
      <c r="G592" s="2314"/>
      <c r="H592" s="2314"/>
      <c r="I592" s="2314"/>
      <c r="J592" s="2314"/>
      <c r="K592" s="2314"/>
    </row>
    <row r="593" spans="1:11" ht="15" customHeight="1">
      <c r="A593" s="2405" t="s">
        <v>3</v>
      </c>
      <c r="B593" s="2254"/>
      <c r="C593" s="2257" t="s">
        <v>4</v>
      </c>
      <c r="D593" s="2248"/>
      <c r="E593" s="2248"/>
      <c r="F593" s="2248"/>
      <c r="G593" s="2248"/>
      <c r="H593" s="2248"/>
      <c r="I593" s="2248"/>
      <c r="J593" s="2248"/>
      <c r="K593" s="1520" t="s">
        <v>5</v>
      </c>
    </row>
    <row r="594" spans="1:11" ht="15" customHeight="1">
      <c r="A594" s="2313"/>
      <c r="B594" s="2250"/>
      <c r="C594" s="2257" t="s">
        <v>6</v>
      </c>
      <c r="D594" s="2248"/>
      <c r="E594" s="2248"/>
      <c r="F594" s="2248"/>
      <c r="G594" s="2248"/>
      <c r="H594" s="2248"/>
      <c r="I594" s="2248"/>
      <c r="J594" s="1520" t="s">
        <v>996</v>
      </c>
      <c r="K594" s="1522" t="s">
        <v>8</v>
      </c>
    </row>
    <row r="595" spans="1:11" ht="18" customHeight="1">
      <c r="A595" s="36"/>
      <c r="B595" s="36"/>
      <c r="C595" s="2253" t="s">
        <v>997</v>
      </c>
      <c r="D595" s="2254"/>
      <c r="E595" s="2253" t="s">
        <v>998</v>
      </c>
      <c r="F595" s="2428"/>
      <c r="G595" s="2428"/>
      <c r="H595" s="1521"/>
      <c r="I595" s="1520" t="s">
        <v>999</v>
      </c>
      <c r="J595" s="1522" t="s">
        <v>999</v>
      </c>
      <c r="K595" s="1522" t="s">
        <v>9</v>
      </c>
    </row>
    <row r="596" spans="1:11" ht="18" customHeight="1">
      <c r="A596" s="36"/>
      <c r="B596" s="36"/>
      <c r="C596" s="2249"/>
      <c r="D596" s="2250"/>
      <c r="E596" s="2249"/>
      <c r="F596" s="2312"/>
      <c r="G596" s="2312"/>
      <c r="H596" s="1523"/>
      <c r="I596" s="1522"/>
      <c r="J596" s="1522"/>
      <c r="K596" s="1522"/>
    </row>
    <row r="597" spans="1:11" ht="15" customHeight="1">
      <c r="A597" s="2353" t="s">
        <v>10</v>
      </c>
      <c r="B597" s="2314"/>
      <c r="C597" s="2255" t="s">
        <v>11</v>
      </c>
      <c r="D597" s="2256"/>
      <c r="E597" s="39" t="s">
        <v>12</v>
      </c>
      <c r="F597" s="36"/>
      <c r="G597" s="1525" t="s">
        <v>12</v>
      </c>
      <c r="H597" s="1534"/>
      <c r="I597" s="1534" t="s">
        <v>13</v>
      </c>
      <c r="J597" s="39" t="s">
        <v>1000</v>
      </c>
      <c r="K597" s="1524" t="s">
        <v>1001</v>
      </c>
    </row>
    <row r="598" spans="1:11" ht="18" customHeight="1">
      <c r="A598" s="36"/>
      <c r="B598" s="36"/>
      <c r="C598" s="36"/>
      <c r="D598" s="2427" t="s">
        <v>1002</v>
      </c>
      <c r="E598" s="2342"/>
      <c r="F598" s="2342"/>
      <c r="G598" s="2342"/>
      <c r="H598" s="2342"/>
      <c r="I598" s="2342"/>
      <c r="J598" s="36"/>
      <c r="K598" s="36"/>
    </row>
    <row r="599" spans="1:11" ht="15" customHeight="1">
      <c r="A599" s="42" t="s">
        <v>182</v>
      </c>
      <c r="B599" s="43" t="s">
        <v>351</v>
      </c>
      <c r="C599" s="36"/>
      <c r="D599" s="36"/>
      <c r="E599" s="36"/>
      <c r="F599" s="36"/>
      <c r="G599" s="36"/>
      <c r="H599" s="36"/>
      <c r="I599" s="36"/>
      <c r="J599" s="36"/>
      <c r="K599" s="36"/>
    </row>
    <row r="600" spans="1:11" ht="15" customHeight="1">
      <c r="A600" s="42" t="s">
        <v>51</v>
      </c>
      <c r="B600" s="43" t="s">
        <v>1438</v>
      </c>
      <c r="C600" s="36"/>
      <c r="D600" s="36"/>
      <c r="E600" s="36"/>
      <c r="F600" s="36"/>
      <c r="G600" s="36"/>
      <c r="H600" s="36"/>
      <c r="I600" s="36"/>
      <c r="J600" s="36"/>
      <c r="K600" s="36"/>
    </row>
    <row r="601" spans="1:11" ht="15" customHeight="1">
      <c r="A601" s="44">
        <v>2210</v>
      </c>
      <c r="B601" s="55" t="s">
        <v>389</v>
      </c>
      <c r="C601" s="36"/>
      <c r="D601" s="36"/>
      <c r="E601" s="36"/>
      <c r="F601" s="36"/>
      <c r="G601" s="36"/>
      <c r="H601" s="36"/>
      <c r="I601" s="36"/>
      <c r="J601" s="36"/>
      <c r="K601" s="36"/>
    </row>
    <row r="602" spans="1:11" ht="15" customHeight="1">
      <c r="A602" s="45">
        <v>5</v>
      </c>
      <c r="B602" s="56" t="s">
        <v>1455</v>
      </c>
      <c r="C602" s="57"/>
      <c r="D602" s="57"/>
      <c r="E602" s="57"/>
      <c r="F602" s="36"/>
      <c r="G602" s="36"/>
      <c r="H602" s="36"/>
      <c r="I602" s="36"/>
      <c r="J602" s="36"/>
      <c r="K602" s="36"/>
    </row>
    <row r="603" spans="1:11" ht="15" customHeight="1">
      <c r="A603" s="46">
        <v>199</v>
      </c>
      <c r="B603" s="10" t="s">
        <v>1456</v>
      </c>
      <c r="C603" s="47" t="s">
        <v>68</v>
      </c>
      <c r="D603" s="48"/>
      <c r="E603" s="47" t="s">
        <v>68</v>
      </c>
      <c r="F603" s="47" t="s">
        <v>68</v>
      </c>
      <c r="G603" s="49">
        <v>934.15</v>
      </c>
      <c r="H603" s="49"/>
      <c r="I603" s="49">
        <v>934.15</v>
      </c>
      <c r="J603" s="49" t="s">
        <v>68</v>
      </c>
      <c r="K603" s="49" t="s">
        <v>71</v>
      </c>
    </row>
    <row r="604" spans="1:11" ht="18" customHeight="1">
      <c r="A604" s="53"/>
      <c r="B604" s="43" t="s">
        <v>1178</v>
      </c>
      <c r="C604" s="50" t="s">
        <v>68</v>
      </c>
      <c r="D604" s="51"/>
      <c r="E604" s="52" t="s">
        <v>68</v>
      </c>
      <c r="F604" s="52" t="s">
        <v>68</v>
      </c>
      <c r="G604" s="52">
        <v>42530.65</v>
      </c>
      <c r="H604" s="52"/>
      <c r="I604" s="52">
        <v>42530.65</v>
      </c>
      <c r="J604" s="52">
        <v>37003.370000000003</v>
      </c>
      <c r="K604" s="52" t="s">
        <v>1457</v>
      </c>
    </row>
    <row r="605" spans="1:11" ht="15" customHeight="1">
      <c r="A605" s="45">
        <v>6</v>
      </c>
      <c r="B605" s="12" t="s">
        <v>410</v>
      </c>
      <c r="C605" s="36"/>
      <c r="D605" s="36"/>
      <c r="E605" s="36"/>
      <c r="F605" s="36"/>
      <c r="G605" s="36"/>
      <c r="H605" s="36"/>
      <c r="I605" s="36"/>
      <c r="J605" s="36"/>
      <c r="K605" s="36"/>
    </row>
    <row r="606" spans="1:11" ht="15" customHeight="1">
      <c r="A606" s="46">
        <v>3</v>
      </c>
      <c r="B606" s="10" t="s">
        <v>1285</v>
      </c>
      <c r="C606" s="47" t="s">
        <v>68</v>
      </c>
      <c r="D606" s="48"/>
      <c r="E606" s="47" t="s">
        <v>68</v>
      </c>
      <c r="F606" s="47" t="s">
        <v>68</v>
      </c>
      <c r="G606" s="49">
        <v>1097.23</v>
      </c>
      <c r="H606" s="49"/>
      <c r="I606" s="49">
        <v>1097.23</v>
      </c>
      <c r="J606" s="49">
        <v>1142.9100000000001</v>
      </c>
      <c r="K606" s="49" t="s">
        <v>1197</v>
      </c>
    </row>
    <row r="607" spans="1:11" ht="15" customHeight="1">
      <c r="A607" s="46">
        <v>101</v>
      </c>
      <c r="B607" s="10" t="s">
        <v>1458</v>
      </c>
      <c r="C607" s="47" t="s">
        <v>68</v>
      </c>
      <c r="D607" s="48"/>
      <c r="E607" s="47" t="s">
        <v>68</v>
      </c>
      <c r="F607" s="47" t="s">
        <v>68</v>
      </c>
      <c r="G607" s="49">
        <v>27640.6</v>
      </c>
      <c r="H607" s="49"/>
      <c r="I607" s="49">
        <v>27640.6</v>
      </c>
      <c r="J607" s="49">
        <v>26660.99</v>
      </c>
      <c r="K607" s="49" t="s">
        <v>1459</v>
      </c>
    </row>
    <row r="608" spans="1:11" ht="15" customHeight="1">
      <c r="A608" s="46">
        <v>102</v>
      </c>
      <c r="B608" s="10" t="s">
        <v>1460</v>
      </c>
      <c r="C608" s="47" t="s">
        <v>68</v>
      </c>
      <c r="D608" s="48"/>
      <c r="E608" s="47" t="s">
        <v>68</v>
      </c>
      <c r="F608" s="47" t="s">
        <v>68</v>
      </c>
      <c r="G608" s="49">
        <v>883.03</v>
      </c>
      <c r="H608" s="49"/>
      <c r="I608" s="49">
        <v>883.03</v>
      </c>
      <c r="J608" s="49">
        <v>807.61</v>
      </c>
      <c r="K608" s="49" t="s">
        <v>1461</v>
      </c>
    </row>
    <row r="609" spans="1:11" ht="15" customHeight="1">
      <c r="A609" s="46">
        <v>104</v>
      </c>
      <c r="B609" s="10" t="s">
        <v>1462</v>
      </c>
      <c r="C609" s="47" t="s">
        <v>68</v>
      </c>
      <c r="D609" s="48"/>
      <c r="E609" s="47" t="s">
        <v>68</v>
      </c>
      <c r="F609" s="47" t="s">
        <v>68</v>
      </c>
      <c r="G609" s="49">
        <v>962.64</v>
      </c>
      <c r="H609" s="49"/>
      <c r="I609" s="49">
        <v>962.64</v>
      </c>
      <c r="J609" s="49">
        <v>4048.07</v>
      </c>
      <c r="K609" s="49" t="s">
        <v>1463</v>
      </c>
    </row>
    <row r="610" spans="1:11" ht="15" customHeight="1">
      <c r="A610" s="46">
        <v>107</v>
      </c>
      <c r="B610" s="10" t="s">
        <v>1464</v>
      </c>
      <c r="C610" s="47" t="s">
        <v>68</v>
      </c>
      <c r="D610" s="48"/>
      <c r="E610" s="47" t="s">
        <v>68</v>
      </c>
      <c r="F610" s="47" t="s">
        <v>68</v>
      </c>
      <c r="G610" s="49">
        <v>212.51</v>
      </c>
      <c r="H610" s="49"/>
      <c r="I610" s="49">
        <v>212.51</v>
      </c>
      <c r="J610" s="49">
        <v>217.46</v>
      </c>
      <c r="K610" s="49" t="s">
        <v>1465</v>
      </c>
    </row>
    <row r="611" spans="1:11" ht="15" customHeight="1">
      <c r="A611" s="46">
        <v>789</v>
      </c>
      <c r="B611" s="10" t="s">
        <v>1343</v>
      </c>
      <c r="C611" s="47" t="s">
        <v>68</v>
      </c>
      <c r="D611" s="48"/>
      <c r="E611" s="47" t="s">
        <v>68</v>
      </c>
      <c r="F611" s="47" t="s">
        <v>68</v>
      </c>
      <c r="G611" s="49">
        <v>1088.47</v>
      </c>
      <c r="H611" s="49"/>
      <c r="I611" s="49">
        <v>1088.47</v>
      </c>
      <c r="J611" s="49">
        <v>841.51</v>
      </c>
      <c r="K611" s="49" t="s">
        <v>1466</v>
      </c>
    </row>
    <row r="612" spans="1:11" ht="18" customHeight="1">
      <c r="A612" s="36" t="s">
        <v>2</v>
      </c>
      <c r="B612" s="43" t="s">
        <v>827</v>
      </c>
      <c r="C612" s="50" t="s">
        <v>68</v>
      </c>
      <c r="D612" s="51"/>
      <c r="E612" s="52" t="s">
        <v>68</v>
      </c>
      <c r="F612" s="52" t="s">
        <v>68</v>
      </c>
      <c r="G612" s="52">
        <v>31884.48</v>
      </c>
      <c r="H612" s="52"/>
      <c r="I612" s="52">
        <v>31884.48</v>
      </c>
      <c r="J612" s="52">
        <v>33718.550000000003</v>
      </c>
      <c r="K612" s="52" t="s">
        <v>1401</v>
      </c>
    </row>
    <row r="613" spans="1:11" ht="15" customHeight="1">
      <c r="A613" s="45">
        <v>80</v>
      </c>
      <c r="B613" s="12" t="s">
        <v>267</v>
      </c>
      <c r="C613" s="36"/>
      <c r="D613" s="36"/>
      <c r="E613" s="36"/>
      <c r="F613" s="36"/>
      <c r="G613" s="36"/>
      <c r="H613" s="36"/>
      <c r="I613" s="36"/>
      <c r="J613" s="36"/>
      <c r="K613" s="36"/>
    </row>
    <row r="614" spans="1:11" ht="15" customHeight="1">
      <c r="A614" s="46">
        <v>4</v>
      </c>
      <c r="B614" s="10" t="s">
        <v>1467</v>
      </c>
      <c r="C614" s="47" t="s">
        <v>68</v>
      </c>
      <c r="D614" s="48"/>
      <c r="E614" s="47" t="s">
        <v>68</v>
      </c>
      <c r="F614" s="47" t="s">
        <v>68</v>
      </c>
      <c r="G614" s="49">
        <v>663.81</v>
      </c>
      <c r="H614" s="49"/>
      <c r="I614" s="49">
        <v>663.81</v>
      </c>
      <c r="J614" s="49">
        <v>659.45</v>
      </c>
      <c r="K614" s="49" t="s">
        <v>1468</v>
      </c>
    </row>
    <row r="615" spans="1:11" ht="15" customHeight="1">
      <c r="A615" s="46">
        <v>789</v>
      </c>
      <c r="B615" s="10" t="s">
        <v>1343</v>
      </c>
      <c r="C615" s="47" t="s">
        <v>68</v>
      </c>
      <c r="D615" s="48"/>
      <c r="E615" s="47" t="s">
        <v>68</v>
      </c>
      <c r="F615" s="47" t="s">
        <v>68</v>
      </c>
      <c r="G615" s="49">
        <v>2200</v>
      </c>
      <c r="H615" s="49"/>
      <c r="I615" s="49">
        <v>2200</v>
      </c>
      <c r="J615" s="49">
        <v>3690</v>
      </c>
      <c r="K615" s="49" t="s">
        <v>1469</v>
      </c>
    </row>
    <row r="616" spans="1:11" ht="15" customHeight="1">
      <c r="A616" s="46">
        <v>800</v>
      </c>
      <c r="B616" s="10" t="s">
        <v>1041</v>
      </c>
      <c r="C616" s="47" t="s">
        <v>68</v>
      </c>
      <c r="D616" s="48"/>
      <c r="E616" s="47" t="s">
        <v>68</v>
      </c>
      <c r="F616" s="47" t="s">
        <v>68</v>
      </c>
      <c r="G616" s="49">
        <v>4800</v>
      </c>
      <c r="H616" s="49"/>
      <c r="I616" s="49">
        <v>4800</v>
      </c>
      <c r="J616" s="49">
        <v>7841</v>
      </c>
      <c r="K616" s="49" t="s">
        <v>1470</v>
      </c>
    </row>
    <row r="617" spans="1:11" ht="18" customHeight="1">
      <c r="A617" s="36" t="s">
        <v>2</v>
      </c>
      <c r="B617" s="43" t="s">
        <v>270</v>
      </c>
      <c r="C617" s="50" t="s">
        <v>68</v>
      </c>
      <c r="D617" s="51"/>
      <c r="E617" s="52" t="s">
        <v>68</v>
      </c>
      <c r="F617" s="52" t="s">
        <v>68</v>
      </c>
      <c r="G617" s="52">
        <v>7663.81</v>
      </c>
      <c r="H617" s="52"/>
      <c r="I617" s="52">
        <v>7663.81</v>
      </c>
      <c r="J617" s="52">
        <v>12190.45</v>
      </c>
      <c r="K617" s="52" t="s">
        <v>1471</v>
      </c>
    </row>
    <row r="618" spans="1:11" ht="18" customHeight="1">
      <c r="A618" s="54" t="s">
        <v>2</v>
      </c>
      <c r="B618" s="43" t="s">
        <v>1472</v>
      </c>
      <c r="C618" s="50">
        <v>54.57</v>
      </c>
      <c r="D618" s="51"/>
      <c r="E618" s="50" t="s">
        <v>68</v>
      </c>
      <c r="F618" s="52" t="s">
        <v>68</v>
      </c>
      <c r="G618" s="52">
        <v>448752.07</v>
      </c>
      <c r="H618" s="52"/>
      <c r="I618" s="52">
        <v>448806.64</v>
      </c>
      <c r="J618" s="52">
        <v>385356.22</v>
      </c>
      <c r="K618" s="52" t="s">
        <v>1473</v>
      </c>
    </row>
    <row r="619" spans="1:11" ht="18" customHeight="1">
      <c r="A619" s="36" t="s">
        <v>2</v>
      </c>
      <c r="B619" s="36"/>
      <c r="C619" s="36"/>
      <c r="D619" s="36"/>
      <c r="E619" s="36"/>
      <c r="F619" s="36"/>
      <c r="G619" s="36"/>
      <c r="H619" s="36"/>
      <c r="I619" s="36"/>
      <c r="J619" s="36"/>
      <c r="K619" s="36"/>
    </row>
    <row r="620" spans="1:11" ht="18" customHeight="1">
      <c r="A620" s="2429" t="s">
        <v>1032</v>
      </c>
      <c r="B620" s="2430"/>
      <c r="C620" s="2430"/>
      <c r="D620" s="2430"/>
      <c r="E620" s="2430"/>
      <c r="F620" s="2430"/>
      <c r="G620" s="2430"/>
      <c r="H620" s="2430"/>
      <c r="I620" s="2430"/>
      <c r="J620" s="2430"/>
      <c r="K620" s="2430"/>
    </row>
    <row r="621" spans="1:11" ht="15" customHeight="1">
      <c r="A621" s="2431" t="s">
        <v>995</v>
      </c>
      <c r="B621" s="2432"/>
      <c r="C621" s="2432"/>
      <c r="D621" s="2432"/>
      <c r="E621" s="2432"/>
      <c r="F621" s="2432"/>
      <c r="G621" s="2432"/>
      <c r="H621" s="2432"/>
      <c r="I621" s="2432"/>
      <c r="J621" s="2432"/>
      <c r="K621" s="2432"/>
    </row>
    <row r="622" spans="1:11" ht="15" customHeight="1">
      <c r="A622" s="2353"/>
      <c r="B622" s="2314"/>
      <c r="C622" s="2314"/>
      <c r="D622" s="2314"/>
      <c r="E622" s="2314"/>
      <c r="F622" s="2314"/>
      <c r="G622" s="2314"/>
      <c r="H622" s="2314"/>
      <c r="I622" s="2314"/>
      <c r="J622" s="2314"/>
      <c r="K622" s="2314"/>
    </row>
    <row r="623" spans="1:11" ht="15" customHeight="1">
      <c r="A623" s="2405" t="s">
        <v>3</v>
      </c>
      <c r="B623" s="2254"/>
      <c r="C623" s="2257" t="s">
        <v>4</v>
      </c>
      <c r="D623" s="2248"/>
      <c r="E623" s="2248"/>
      <c r="F623" s="2248"/>
      <c r="G623" s="2248"/>
      <c r="H623" s="2248"/>
      <c r="I623" s="2248"/>
      <c r="J623" s="2248"/>
      <c r="K623" s="1520" t="s">
        <v>5</v>
      </c>
    </row>
    <row r="624" spans="1:11" ht="15" customHeight="1">
      <c r="A624" s="2313"/>
      <c r="B624" s="2250"/>
      <c r="C624" s="2257" t="s">
        <v>6</v>
      </c>
      <c r="D624" s="2248"/>
      <c r="E624" s="2248"/>
      <c r="F624" s="2248"/>
      <c r="G624" s="2248"/>
      <c r="H624" s="2248"/>
      <c r="I624" s="2248"/>
      <c r="J624" s="1520" t="s">
        <v>996</v>
      </c>
      <c r="K624" s="1522" t="s">
        <v>8</v>
      </c>
    </row>
    <row r="625" spans="1:11" ht="18" customHeight="1">
      <c r="A625" s="36"/>
      <c r="B625" s="36"/>
      <c r="C625" s="2253" t="s">
        <v>997</v>
      </c>
      <c r="D625" s="2254"/>
      <c r="E625" s="2253" t="s">
        <v>998</v>
      </c>
      <c r="F625" s="2428"/>
      <c r="G625" s="2428"/>
      <c r="H625" s="1521"/>
      <c r="I625" s="1520" t="s">
        <v>999</v>
      </c>
      <c r="J625" s="1522" t="s">
        <v>999</v>
      </c>
      <c r="K625" s="1522" t="s">
        <v>9</v>
      </c>
    </row>
    <row r="626" spans="1:11" ht="18" customHeight="1">
      <c r="A626" s="36"/>
      <c r="B626" s="36"/>
      <c r="C626" s="2249"/>
      <c r="D626" s="2250"/>
      <c r="E626" s="2249"/>
      <c r="F626" s="2312"/>
      <c r="G626" s="2312"/>
      <c r="H626" s="1523"/>
      <c r="I626" s="1522"/>
      <c r="J626" s="1522"/>
      <c r="K626" s="1522"/>
    </row>
    <row r="627" spans="1:11" ht="15" customHeight="1">
      <c r="A627" s="2353" t="s">
        <v>10</v>
      </c>
      <c r="B627" s="2314"/>
      <c r="C627" s="2255" t="s">
        <v>11</v>
      </c>
      <c r="D627" s="2256"/>
      <c r="E627" s="39" t="s">
        <v>12</v>
      </c>
      <c r="F627" s="36"/>
      <c r="G627" s="1525" t="s">
        <v>12</v>
      </c>
      <c r="H627" s="1534"/>
      <c r="I627" s="1534" t="s">
        <v>13</v>
      </c>
      <c r="J627" s="39" t="s">
        <v>1000</v>
      </c>
      <c r="K627" s="1524" t="s">
        <v>1001</v>
      </c>
    </row>
    <row r="628" spans="1:11" ht="18" customHeight="1">
      <c r="A628" s="36"/>
      <c r="B628" s="36"/>
      <c r="C628" s="36"/>
      <c r="D628" s="2427" t="s">
        <v>1002</v>
      </c>
      <c r="E628" s="2342"/>
      <c r="F628" s="2342"/>
      <c r="G628" s="2342"/>
      <c r="H628" s="2342"/>
      <c r="I628" s="2342"/>
      <c r="J628" s="36"/>
      <c r="K628" s="36"/>
    </row>
    <row r="629" spans="1:11" ht="15" customHeight="1">
      <c r="A629" s="42" t="s">
        <v>182</v>
      </c>
      <c r="B629" s="43" t="s">
        <v>351</v>
      </c>
      <c r="C629" s="36"/>
      <c r="D629" s="36"/>
      <c r="E629" s="36"/>
      <c r="F629" s="36"/>
      <c r="G629" s="36"/>
      <c r="H629" s="36"/>
      <c r="I629" s="36"/>
      <c r="J629" s="36"/>
      <c r="K629" s="36"/>
    </row>
    <row r="630" spans="1:11" ht="15" customHeight="1">
      <c r="A630" s="42" t="s">
        <v>51</v>
      </c>
      <c r="B630" s="43" t="s">
        <v>1438</v>
      </c>
      <c r="C630" s="36"/>
      <c r="D630" s="36"/>
      <c r="E630" s="36"/>
      <c r="F630" s="36"/>
      <c r="G630" s="36"/>
      <c r="H630" s="36"/>
      <c r="I630" s="36"/>
      <c r="J630" s="36"/>
      <c r="K630" s="36"/>
    </row>
    <row r="631" spans="1:11" ht="15" customHeight="1">
      <c r="A631" s="44">
        <v>2211</v>
      </c>
      <c r="B631" s="43" t="s">
        <v>1474</v>
      </c>
      <c r="C631" s="36"/>
      <c r="D631" s="36"/>
      <c r="E631" s="36"/>
      <c r="F631" s="36"/>
      <c r="G631" s="36"/>
      <c r="H631" s="36"/>
      <c r="I631" s="36"/>
      <c r="J631" s="36"/>
      <c r="K631" s="36"/>
    </row>
    <row r="632" spans="1:11" ht="15" customHeight="1">
      <c r="A632" s="46">
        <v>1</v>
      </c>
      <c r="B632" s="10" t="s">
        <v>1083</v>
      </c>
      <c r="C632" s="47" t="s">
        <v>68</v>
      </c>
      <c r="D632" s="48"/>
      <c r="E632" s="47" t="s">
        <v>68</v>
      </c>
      <c r="F632" s="47" t="s">
        <v>68</v>
      </c>
      <c r="G632" s="49">
        <v>2078.67</v>
      </c>
      <c r="H632" s="49"/>
      <c r="I632" s="49">
        <v>2078.67</v>
      </c>
      <c r="J632" s="49">
        <v>1978.85</v>
      </c>
      <c r="K632" s="49" t="s">
        <v>1475</v>
      </c>
    </row>
    <row r="633" spans="1:11" ht="15" customHeight="1">
      <c r="A633" s="46">
        <v>3</v>
      </c>
      <c r="B633" s="10" t="s">
        <v>1285</v>
      </c>
      <c r="C633" s="47" t="s">
        <v>68</v>
      </c>
      <c r="D633" s="48"/>
      <c r="E633" s="47" t="s">
        <v>68</v>
      </c>
      <c r="F633" s="47" t="s">
        <v>68</v>
      </c>
      <c r="G633" s="49">
        <v>381.22</v>
      </c>
      <c r="H633" s="49"/>
      <c r="I633" s="49">
        <v>381.22</v>
      </c>
      <c r="J633" s="49">
        <v>373.58</v>
      </c>
      <c r="K633" s="49" t="s">
        <v>1476</v>
      </c>
    </row>
    <row r="634" spans="1:11" ht="15" customHeight="1">
      <c r="A634" s="46">
        <v>101</v>
      </c>
      <c r="B634" s="10" t="s">
        <v>1477</v>
      </c>
      <c r="C634" s="47" t="s">
        <v>68</v>
      </c>
      <c r="D634" s="48"/>
      <c r="E634" s="47" t="s">
        <v>68</v>
      </c>
      <c r="F634" s="47" t="s">
        <v>68</v>
      </c>
      <c r="G634" s="49">
        <v>13403.07</v>
      </c>
      <c r="H634" s="49"/>
      <c r="I634" s="49">
        <v>13403.07</v>
      </c>
      <c r="J634" s="49">
        <v>14271.13</v>
      </c>
      <c r="K634" s="49" t="s">
        <v>1478</v>
      </c>
    </row>
    <row r="635" spans="1:11" ht="15" customHeight="1">
      <c r="A635" s="46">
        <v>102</v>
      </c>
      <c r="B635" s="10" t="s">
        <v>1479</v>
      </c>
      <c r="C635" s="47" t="s">
        <v>68</v>
      </c>
      <c r="D635" s="48"/>
      <c r="E635" s="47" t="s">
        <v>68</v>
      </c>
      <c r="F635" s="47" t="s">
        <v>68</v>
      </c>
      <c r="G635" s="49">
        <v>1085.82</v>
      </c>
      <c r="H635" s="49"/>
      <c r="I635" s="49">
        <v>1085.82</v>
      </c>
      <c r="J635" s="49">
        <v>1183.51</v>
      </c>
      <c r="K635" s="49" t="s">
        <v>1480</v>
      </c>
    </row>
    <row r="636" spans="1:11" ht="15" customHeight="1">
      <c r="A636" s="46">
        <v>109</v>
      </c>
      <c r="B636" s="10" t="s">
        <v>1481</v>
      </c>
      <c r="C636" s="47" t="s">
        <v>68</v>
      </c>
      <c r="D636" s="48"/>
      <c r="E636" s="47" t="s">
        <v>68</v>
      </c>
      <c r="F636" s="47" t="s">
        <v>68</v>
      </c>
      <c r="G636" s="49">
        <v>4721.6499999999996</v>
      </c>
      <c r="H636" s="49"/>
      <c r="I636" s="49">
        <v>4721.6499999999996</v>
      </c>
      <c r="J636" s="49">
        <v>2303.16</v>
      </c>
      <c r="K636" s="49" t="s">
        <v>1482</v>
      </c>
    </row>
    <row r="637" spans="1:11" ht="15" customHeight="1">
      <c r="A637" s="46">
        <v>200</v>
      </c>
      <c r="B637" s="10" t="s">
        <v>1483</v>
      </c>
      <c r="C637" s="47" t="s">
        <v>68</v>
      </c>
      <c r="D637" s="48"/>
      <c r="E637" s="47" t="s">
        <v>68</v>
      </c>
      <c r="F637" s="47" t="s">
        <v>68</v>
      </c>
      <c r="G637" s="49">
        <v>615.38</v>
      </c>
      <c r="H637" s="49"/>
      <c r="I637" s="49">
        <v>615.38</v>
      </c>
      <c r="J637" s="49">
        <v>649.30999999999995</v>
      </c>
      <c r="K637" s="49" t="s">
        <v>1484</v>
      </c>
    </row>
    <row r="638" spans="1:11" ht="15" customHeight="1">
      <c r="A638" s="46">
        <v>789</v>
      </c>
      <c r="B638" s="10" t="s">
        <v>1343</v>
      </c>
      <c r="C638" s="47" t="s">
        <v>68</v>
      </c>
      <c r="D638" s="48"/>
      <c r="E638" s="47" t="s">
        <v>68</v>
      </c>
      <c r="F638" s="47" t="s">
        <v>68</v>
      </c>
      <c r="G638" s="49">
        <v>6805.01</v>
      </c>
      <c r="H638" s="49"/>
      <c r="I638" s="49">
        <v>6805.01</v>
      </c>
      <c r="J638" s="49">
        <v>6659.68</v>
      </c>
      <c r="K638" s="49" t="s">
        <v>1485</v>
      </c>
    </row>
    <row r="639" spans="1:11" ht="18" customHeight="1">
      <c r="A639" s="54" t="s">
        <v>2</v>
      </c>
      <c r="B639" s="43" t="s">
        <v>1486</v>
      </c>
      <c r="C639" s="50" t="s">
        <v>68</v>
      </c>
      <c r="D639" s="51"/>
      <c r="E639" s="50" t="s">
        <v>68</v>
      </c>
      <c r="F639" s="52" t="s">
        <v>68</v>
      </c>
      <c r="G639" s="52">
        <v>29090.82</v>
      </c>
      <c r="H639" s="52"/>
      <c r="I639" s="52">
        <v>29090.82</v>
      </c>
      <c r="J639" s="52">
        <v>27419.22</v>
      </c>
      <c r="K639" s="52" t="s">
        <v>1186</v>
      </c>
    </row>
    <row r="640" spans="1:11" ht="15" customHeight="1">
      <c r="A640" s="36" t="s">
        <v>2</v>
      </c>
      <c r="B640" s="43" t="s">
        <v>1487</v>
      </c>
      <c r="C640" s="50">
        <v>54.57</v>
      </c>
      <c r="D640" s="51"/>
      <c r="E640" s="50" t="s">
        <v>68</v>
      </c>
      <c r="F640" s="52" t="s">
        <v>68</v>
      </c>
      <c r="G640" s="52">
        <v>477842.89</v>
      </c>
      <c r="H640" s="52"/>
      <c r="I640" s="52">
        <v>477897.46</v>
      </c>
      <c r="J640" s="52">
        <v>412775.44</v>
      </c>
      <c r="K640" s="52" t="s">
        <v>1488</v>
      </c>
    </row>
    <row r="641" spans="1:11" ht="15" customHeight="1">
      <c r="A641" s="42" t="s">
        <v>63</v>
      </c>
      <c r="B641" s="43" t="s">
        <v>1489</v>
      </c>
      <c r="C641" s="36"/>
      <c r="D641" s="36"/>
      <c r="E641" s="36"/>
      <c r="F641" s="36"/>
      <c r="G641" s="36"/>
      <c r="H641" s="36"/>
      <c r="I641" s="36"/>
      <c r="J641" s="36"/>
      <c r="K641" s="36"/>
    </row>
    <row r="642" spans="1:11" ht="15" customHeight="1">
      <c r="A642" s="44">
        <v>2215</v>
      </c>
      <c r="B642" s="43" t="s">
        <v>427</v>
      </c>
      <c r="C642" s="36"/>
      <c r="D642" s="36"/>
      <c r="E642" s="36"/>
      <c r="F642" s="36"/>
      <c r="G642" s="36"/>
      <c r="H642" s="36"/>
      <c r="I642" s="36"/>
      <c r="J642" s="36"/>
      <c r="K642" s="36"/>
    </row>
    <row r="643" spans="1:11" ht="15" customHeight="1">
      <c r="A643" s="45">
        <v>1</v>
      </c>
      <c r="B643" s="12" t="s">
        <v>428</v>
      </c>
      <c r="C643" s="36"/>
      <c r="D643" s="36"/>
      <c r="E643" s="36"/>
      <c r="F643" s="36"/>
      <c r="G643" s="36"/>
      <c r="H643" s="36"/>
      <c r="I643" s="36"/>
      <c r="J643" s="36"/>
      <c r="K643" s="36"/>
    </row>
    <row r="644" spans="1:11" ht="15" customHeight="1">
      <c r="A644" s="46">
        <v>1</v>
      </c>
      <c r="B644" s="10" t="s">
        <v>1083</v>
      </c>
      <c r="C644" s="47">
        <v>24.19</v>
      </c>
      <c r="D644" s="48"/>
      <c r="E644" s="47" t="s">
        <v>68</v>
      </c>
      <c r="F644" s="47" t="s">
        <v>68</v>
      </c>
      <c r="G644" s="49">
        <v>49554.75</v>
      </c>
      <c r="H644" s="49"/>
      <c r="I644" s="49">
        <v>49578.94</v>
      </c>
      <c r="J644" s="49">
        <v>48266.9</v>
      </c>
      <c r="K644" s="49" t="s">
        <v>159</v>
      </c>
    </row>
    <row r="645" spans="1:11" ht="15" customHeight="1">
      <c r="A645" s="46">
        <v>799</v>
      </c>
      <c r="B645" s="10" t="s">
        <v>1263</v>
      </c>
      <c r="C645" s="47" t="s">
        <v>68</v>
      </c>
      <c r="D645" s="48"/>
      <c r="E645" s="47" t="s">
        <v>68</v>
      </c>
      <c r="F645" s="47" t="s">
        <v>68</v>
      </c>
      <c r="G645" s="49">
        <v>737.55</v>
      </c>
      <c r="H645" s="49"/>
      <c r="I645" s="49">
        <v>737.55</v>
      </c>
      <c r="J645" s="49">
        <v>865.99</v>
      </c>
      <c r="K645" s="49" t="s">
        <v>1490</v>
      </c>
    </row>
    <row r="646" spans="1:11" ht="15" customHeight="1">
      <c r="A646" s="46">
        <v>800</v>
      </c>
      <c r="B646" s="10" t="s">
        <v>1041</v>
      </c>
      <c r="C646" s="47" t="s">
        <v>68</v>
      </c>
      <c r="D646" s="48"/>
      <c r="E646" s="47" t="s">
        <v>68</v>
      </c>
      <c r="F646" s="47" t="s">
        <v>68</v>
      </c>
      <c r="G646" s="49">
        <v>41580.71</v>
      </c>
      <c r="H646" s="49"/>
      <c r="I646" s="49">
        <v>41580.71</v>
      </c>
      <c r="J646" s="49">
        <v>36028.54</v>
      </c>
      <c r="K646" s="49" t="s">
        <v>1491</v>
      </c>
    </row>
    <row r="647" spans="1:11" ht="18" customHeight="1">
      <c r="A647" s="36" t="s">
        <v>2</v>
      </c>
      <c r="B647" s="43" t="s">
        <v>86</v>
      </c>
      <c r="C647" s="50">
        <v>24.19</v>
      </c>
      <c r="D647" s="51"/>
      <c r="E647" s="52" t="s">
        <v>68</v>
      </c>
      <c r="F647" s="52" t="s">
        <v>68</v>
      </c>
      <c r="G647" s="52">
        <v>91873.01</v>
      </c>
      <c r="H647" s="52"/>
      <c r="I647" s="52">
        <v>91897.2</v>
      </c>
      <c r="J647" s="52">
        <v>85161.43</v>
      </c>
      <c r="K647" s="52" t="s">
        <v>1347</v>
      </c>
    </row>
    <row r="648" spans="1:11" ht="18" customHeight="1">
      <c r="A648" s="36" t="s">
        <v>2</v>
      </c>
      <c r="B648" s="36"/>
      <c r="C648" s="36"/>
      <c r="D648" s="36"/>
      <c r="E648" s="36"/>
      <c r="F648" s="36"/>
      <c r="G648" s="36"/>
      <c r="H648" s="36"/>
      <c r="I648" s="36"/>
      <c r="J648" s="36"/>
      <c r="K648" s="36"/>
    </row>
    <row r="649" spans="1:11" ht="18" customHeight="1">
      <c r="A649" s="36" t="s">
        <v>2</v>
      </c>
      <c r="B649" s="36"/>
      <c r="C649" s="36"/>
      <c r="D649" s="36"/>
      <c r="E649" s="36"/>
      <c r="F649" s="36"/>
      <c r="G649" s="36"/>
      <c r="H649" s="36"/>
      <c r="I649" s="36"/>
      <c r="J649" s="36"/>
      <c r="K649" s="36"/>
    </row>
    <row r="650" spans="1:11" ht="18" customHeight="1">
      <c r="A650" s="2429" t="s">
        <v>1032</v>
      </c>
      <c r="B650" s="2430"/>
      <c r="C650" s="2430"/>
      <c r="D650" s="2430"/>
      <c r="E650" s="2430"/>
      <c r="F650" s="2430"/>
      <c r="G650" s="2430"/>
      <c r="H650" s="2430"/>
      <c r="I650" s="2430"/>
      <c r="J650" s="2430"/>
      <c r="K650" s="2430"/>
    </row>
    <row r="651" spans="1:11" ht="15" customHeight="1">
      <c r="A651" s="2431" t="s">
        <v>995</v>
      </c>
      <c r="B651" s="2432"/>
      <c r="C651" s="2432"/>
      <c r="D651" s="2432"/>
      <c r="E651" s="2432"/>
      <c r="F651" s="2432"/>
      <c r="G651" s="2432"/>
      <c r="H651" s="2432"/>
      <c r="I651" s="2432"/>
      <c r="J651" s="2432"/>
      <c r="K651" s="2432"/>
    </row>
    <row r="652" spans="1:11" ht="15" customHeight="1">
      <c r="A652" s="2353"/>
      <c r="B652" s="2314"/>
      <c r="C652" s="2314"/>
      <c r="D652" s="2314"/>
      <c r="E652" s="2314"/>
      <c r="F652" s="2314"/>
      <c r="G652" s="2314"/>
      <c r="H652" s="2314"/>
      <c r="I652" s="2314"/>
      <c r="J652" s="2314"/>
      <c r="K652" s="2314"/>
    </row>
    <row r="653" spans="1:11" ht="15" customHeight="1">
      <c r="A653" s="2405" t="s">
        <v>3</v>
      </c>
      <c r="B653" s="2254"/>
      <c r="C653" s="2257" t="s">
        <v>4</v>
      </c>
      <c r="D653" s="2248"/>
      <c r="E653" s="2248"/>
      <c r="F653" s="2248"/>
      <c r="G653" s="2248"/>
      <c r="H653" s="2248"/>
      <c r="I653" s="2248"/>
      <c r="J653" s="2248"/>
      <c r="K653" s="1520" t="s">
        <v>5</v>
      </c>
    </row>
    <row r="654" spans="1:11" ht="15" customHeight="1">
      <c r="A654" s="2313"/>
      <c r="B654" s="2250"/>
      <c r="C654" s="2257" t="s">
        <v>6</v>
      </c>
      <c r="D654" s="2248"/>
      <c r="E654" s="2248"/>
      <c r="F654" s="2248"/>
      <c r="G654" s="2248"/>
      <c r="H654" s="2248"/>
      <c r="I654" s="2248"/>
      <c r="J654" s="1520" t="s">
        <v>996</v>
      </c>
      <c r="K654" s="1522" t="s">
        <v>8</v>
      </c>
    </row>
    <row r="655" spans="1:11" ht="18" customHeight="1">
      <c r="A655" s="36"/>
      <c r="B655" s="36"/>
      <c r="C655" s="2253" t="s">
        <v>997</v>
      </c>
      <c r="D655" s="2254"/>
      <c r="E655" s="2253" t="s">
        <v>998</v>
      </c>
      <c r="F655" s="2428"/>
      <c r="G655" s="2428"/>
      <c r="H655" s="1521"/>
      <c r="I655" s="1520" t="s">
        <v>999</v>
      </c>
      <c r="J655" s="1522" t="s">
        <v>999</v>
      </c>
      <c r="K655" s="1522" t="s">
        <v>9</v>
      </c>
    </row>
    <row r="656" spans="1:11" ht="18" customHeight="1">
      <c r="A656" s="36"/>
      <c r="B656" s="36"/>
      <c r="C656" s="2249"/>
      <c r="D656" s="2250"/>
      <c r="E656" s="2249"/>
      <c r="F656" s="2312"/>
      <c r="G656" s="2312"/>
      <c r="H656" s="1523"/>
      <c r="I656" s="1522"/>
      <c r="J656" s="1522"/>
      <c r="K656" s="1522"/>
    </row>
    <row r="657" spans="1:11" ht="15" customHeight="1">
      <c r="A657" s="2353" t="s">
        <v>10</v>
      </c>
      <c r="B657" s="2314"/>
      <c r="C657" s="2255" t="s">
        <v>11</v>
      </c>
      <c r="D657" s="2256"/>
      <c r="E657" s="39" t="s">
        <v>12</v>
      </c>
      <c r="F657" s="36"/>
      <c r="G657" s="1525" t="s">
        <v>12</v>
      </c>
      <c r="H657" s="1534"/>
      <c r="I657" s="1534" t="s">
        <v>13</v>
      </c>
      <c r="J657" s="39" t="s">
        <v>1000</v>
      </c>
      <c r="K657" s="1524" t="s">
        <v>1001</v>
      </c>
    </row>
    <row r="658" spans="1:11" ht="18" customHeight="1">
      <c r="A658" s="36"/>
      <c r="B658" s="36"/>
      <c r="C658" s="36"/>
      <c r="D658" s="2427" t="s">
        <v>1002</v>
      </c>
      <c r="E658" s="2342"/>
      <c r="F658" s="2342"/>
      <c r="G658" s="2342"/>
      <c r="H658" s="2342"/>
      <c r="I658" s="2342"/>
      <c r="J658" s="36"/>
      <c r="K658" s="36"/>
    </row>
    <row r="659" spans="1:11" ht="15" customHeight="1">
      <c r="A659" s="42" t="s">
        <v>182</v>
      </c>
      <c r="B659" s="43" t="s">
        <v>351</v>
      </c>
      <c r="C659" s="36"/>
      <c r="D659" s="36"/>
      <c r="E659" s="36"/>
      <c r="F659" s="36"/>
      <c r="G659" s="36"/>
      <c r="H659" s="36"/>
      <c r="I659" s="36"/>
      <c r="J659" s="36"/>
      <c r="K659" s="36"/>
    </row>
    <row r="660" spans="1:11" ht="24">
      <c r="A660" s="42" t="s">
        <v>63</v>
      </c>
      <c r="B660" s="43" t="s">
        <v>1492</v>
      </c>
      <c r="C660" s="36"/>
      <c r="D660" s="36"/>
      <c r="E660" s="36"/>
      <c r="F660" s="36"/>
      <c r="G660" s="36"/>
      <c r="H660" s="36"/>
      <c r="I660" s="36"/>
      <c r="J660" s="36"/>
      <c r="K660" s="36"/>
    </row>
    <row r="661" spans="1:11" ht="15" customHeight="1">
      <c r="A661" s="44">
        <v>2215</v>
      </c>
      <c r="B661" s="55" t="s">
        <v>1493</v>
      </c>
      <c r="C661" s="36"/>
      <c r="D661" s="36"/>
      <c r="E661" s="36"/>
      <c r="F661" s="36"/>
      <c r="G661" s="36"/>
      <c r="H661" s="36"/>
      <c r="I661" s="36"/>
      <c r="J661" s="36"/>
      <c r="K661" s="36"/>
    </row>
    <row r="662" spans="1:11" ht="15" customHeight="1">
      <c r="A662" s="45">
        <v>2</v>
      </c>
      <c r="B662" s="12" t="s">
        <v>437</v>
      </c>
      <c r="C662" s="36"/>
      <c r="D662" s="36"/>
      <c r="E662" s="36"/>
      <c r="F662" s="36"/>
      <c r="G662" s="36"/>
      <c r="H662" s="36"/>
      <c r="I662" s="36"/>
      <c r="J662" s="36"/>
      <c r="K662" s="36"/>
    </row>
    <row r="663" spans="1:11" ht="15" customHeight="1">
      <c r="A663" s="46">
        <v>105</v>
      </c>
      <c r="B663" s="10" t="s">
        <v>1494</v>
      </c>
      <c r="C663" s="47" t="s">
        <v>68</v>
      </c>
      <c r="D663" s="48"/>
      <c r="E663" s="47" t="s">
        <v>68</v>
      </c>
      <c r="F663" s="47" t="s">
        <v>68</v>
      </c>
      <c r="G663" s="49">
        <v>1196.95</v>
      </c>
      <c r="H663" s="49"/>
      <c r="I663" s="49">
        <v>1196.95</v>
      </c>
      <c r="J663" s="49">
        <v>1180.8900000000001</v>
      </c>
      <c r="K663" s="49" t="s">
        <v>1242</v>
      </c>
    </row>
    <row r="664" spans="1:11" ht="18" customHeight="1">
      <c r="A664" s="36" t="s">
        <v>2</v>
      </c>
      <c r="B664" s="43" t="s">
        <v>94</v>
      </c>
      <c r="C664" s="50" t="s">
        <v>68</v>
      </c>
      <c r="D664" s="51"/>
      <c r="E664" s="52" t="s">
        <v>68</v>
      </c>
      <c r="F664" s="52" t="s">
        <v>68</v>
      </c>
      <c r="G664" s="52">
        <v>1196.95</v>
      </c>
      <c r="H664" s="52"/>
      <c r="I664" s="52">
        <v>1196.95</v>
      </c>
      <c r="J664" s="52">
        <v>1180.8900000000001</v>
      </c>
      <c r="K664" s="52" t="s">
        <v>1242</v>
      </c>
    </row>
    <row r="665" spans="1:11" ht="18" customHeight="1">
      <c r="A665" s="54" t="s">
        <v>2</v>
      </c>
      <c r="B665" s="43" t="s">
        <v>1495</v>
      </c>
      <c r="C665" s="50">
        <v>24.19</v>
      </c>
      <c r="D665" s="51"/>
      <c r="E665" s="50" t="s">
        <v>68</v>
      </c>
      <c r="F665" s="52" t="s">
        <v>68</v>
      </c>
      <c r="G665" s="52">
        <v>93069.96</v>
      </c>
      <c r="H665" s="52"/>
      <c r="I665" s="52">
        <v>93094.15</v>
      </c>
      <c r="J665" s="52">
        <v>86342.32</v>
      </c>
      <c r="K665" s="52" t="s">
        <v>1496</v>
      </c>
    </row>
    <row r="666" spans="1:11" ht="15" customHeight="1">
      <c r="A666" s="44">
        <v>2216</v>
      </c>
      <c r="B666" s="43" t="s">
        <v>443</v>
      </c>
      <c r="C666" s="36"/>
      <c r="D666" s="36"/>
      <c r="E666" s="36"/>
      <c r="F666" s="36"/>
      <c r="G666" s="36"/>
      <c r="H666" s="36"/>
      <c r="I666" s="36"/>
      <c r="J666" s="36"/>
      <c r="K666" s="36"/>
    </row>
    <row r="667" spans="1:11" ht="15" customHeight="1">
      <c r="A667" s="45">
        <v>2</v>
      </c>
      <c r="B667" s="12" t="s">
        <v>1497</v>
      </c>
      <c r="C667" s="36"/>
      <c r="D667" s="36"/>
      <c r="E667" s="36"/>
      <c r="F667" s="36"/>
      <c r="G667" s="36"/>
      <c r="H667" s="36"/>
      <c r="I667" s="36"/>
      <c r="J667" s="36"/>
      <c r="K667" s="36"/>
    </row>
    <row r="668" spans="1:11" ht="15" customHeight="1">
      <c r="A668" s="46">
        <v>190</v>
      </c>
      <c r="B668" s="10" t="s">
        <v>1498</v>
      </c>
      <c r="C668" s="47" t="s">
        <v>68</v>
      </c>
      <c r="D668" s="48"/>
      <c r="E668" s="47" t="s">
        <v>68</v>
      </c>
      <c r="F668" s="47" t="s">
        <v>68</v>
      </c>
      <c r="G668" s="49">
        <v>11972.35</v>
      </c>
      <c r="H668" s="49"/>
      <c r="I668" s="49">
        <v>11972.35</v>
      </c>
      <c r="J668" s="49">
        <v>14620.75</v>
      </c>
      <c r="K668" s="49" t="s">
        <v>1499</v>
      </c>
    </row>
    <row r="669" spans="1:11" ht="15" customHeight="1">
      <c r="A669" s="46">
        <v>789</v>
      </c>
      <c r="B669" s="10" t="s">
        <v>1343</v>
      </c>
      <c r="C669" s="47" t="s">
        <v>68</v>
      </c>
      <c r="D669" s="48"/>
      <c r="E669" s="47" t="s">
        <v>68</v>
      </c>
      <c r="F669" s="47" t="s">
        <v>68</v>
      </c>
      <c r="G669" s="49">
        <v>20918.87</v>
      </c>
      <c r="H669" s="49"/>
      <c r="I669" s="49">
        <v>20918.87</v>
      </c>
      <c r="J669" s="49">
        <v>3753.82</v>
      </c>
      <c r="K669" s="49" t="s">
        <v>1500</v>
      </c>
    </row>
    <row r="670" spans="1:11" ht="15" customHeight="1">
      <c r="A670" s="46">
        <v>800</v>
      </c>
      <c r="B670" s="10" t="s">
        <v>1041</v>
      </c>
      <c r="C670" s="47" t="s">
        <v>68</v>
      </c>
      <c r="D670" s="48"/>
      <c r="E670" s="47" t="s">
        <v>68</v>
      </c>
      <c r="F670" s="47" t="s">
        <v>68</v>
      </c>
      <c r="G670" s="49">
        <v>540.48</v>
      </c>
      <c r="H670" s="49"/>
      <c r="I670" s="49">
        <v>540.48</v>
      </c>
      <c r="J670" s="49">
        <v>15250.05</v>
      </c>
      <c r="K670" s="49" t="s">
        <v>1501</v>
      </c>
    </row>
    <row r="671" spans="1:11" ht="18" customHeight="1">
      <c r="A671" s="36" t="s">
        <v>2</v>
      </c>
      <c r="B671" s="43" t="s">
        <v>94</v>
      </c>
      <c r="C671" s="50" t="s">
        <v>68</v>
      </c>
      <c r="D671" s="51"/>
      <c r="E671" s="52" t="s">
        <v>68</v>
      </c>
      <c r="F671" s="52" t="s">
        <v>68</v>
      </c>
      <c r="G671" s="52">
        <v>33431.699999999997</v>
      </c>
      <c r="H671" s="52"/>
      <c r="I671" s="52">
        <v>33431.699999999997</v>
      </c>
      <c r="J671" s="52">
        <v>33624.620000000003</v>
      </c>
      <c r="K671" s="52" t="s">
        <v>1502</v>
      </c>
    </row>
    <row r="672" spans="1:11" ht="18" customHeight="1">
      <c r="A672" s="36" t="s">
        <v>2</v>
      </c>
      <c r="B672" s="43" t="s">
        <v>1503</v>
      </c>
      <c r="C672" s="50" t="s">
        <v>68</v>
      </c>
      <c r="D672" s="51"/>
      <c r="E672" s="50" t="s">
        <v>68</v>
      </c>
      <c r="F672" s="52" t="s">
        <v>68</v>
      </c>
      <c r="G672" s="52">
        <v>33431.699999999997</v>
      </c>
      <c r="H672" s="52"/>
      <c r="I672" s="52">
        <v>33431.699999999997</v>
      </c>
      <c r="J672" s="52">
        <v>33624.620000000003</v>
      </c>
      <c r="K672" s="52" t="s">
        <v>1502</v>
      </c>
    </row>
    <row r="673" spans="1:11" ht="15" customHeight="1">
      <c r="A673" s="44">
        <v>2217</v>
      </c>
      <c r="B673" s="43" t="s">
        <v>454</v>
      </c>
      <c r="C673" s="36"/>
      <c r="D673" s="36"/>
      <c r="E673" s="36"/>
      <c r="F673" s="36"/>
      <c r="G673" s="36"/>
      <c r="H673" s="36"/>
      <c r="I673" s="36"/>
      <c r="J673" s="36"/>
      <c r="K673" s="36"/>
    </row>
    <row r="674" spans="1:11" ht="15" customHeight="1">
      <c r="A674" s="45">
        <v>80</v>
      </c>
      <c r="B674" s="12" t="s">
        <v>267</v>
      </c>
      <c r="C674" s="36"/>
      <c r="D674" s="36"/>
      <c r="E674" s="36"/>
      <c r="F674" s="36"/>
      <c r="G674" s="36"/>
      <c r="H674" s="36"/>
      <c r="I674" s="36"/>
      <c r="J674" s="36"/>
      <c r="K674" s="36"/>
    </row>
    <row r="675" spans="1:11" ht="15" customHeight="1">
      <c r="A675" s="46">
        <v>1</v>
      </c>
      <c r="B675" s="10" t="s">
        <v>1083</v>
      </c>
      <c r="C675" s="47" t="s">
        <v>68</v>
      </c>
      <c r="D675" s="48"/>
      <c r="E675" s="47" t="s">
        <v>68</v>
      </c>
      <c r="F675" s="47" t="s">
        <v>68</v>
      </c>
      <c r="G675" s="49">
        <v>4391.62</v>
      </c>
      <c r="H675" s="49"/>
      <c r="I675" s="49">
        <v>4391.62</v>
      </c>
      <c r="J675" s="49">
        <v>4162.3999999999996</v>
      </c>
      <c r="K675" s="49" t="s">
        <v>1504</v>
      </c>
    </row>
    <row r="676" spans="1:11" ht="15" customHeight="1">
      <c r="A676" s="46">
        <v>3</v>
      </c>
      <c r="B676" s="10" t="s">
        <v>1285</v>
      </c>
      <c r="C676" s="47" t="s">
        <v>68</v>
      </c>
      <c r="D676" s="48"/>
      <c r="E676" s="47" t="s">
        <v>68</v>
      </c>
      <c r="F676" s="47" t="s">
        <v>68</v>
      </c>
      <c r="G676" s="49">
        <v>2821.01</v>
      </c>
      <c r="H676" s="49"/>
      <c r="I676" s="49">
        <v>2821.01</v>
      </c>
      <c r="J676" s="49">
        <v>6031.49</v>
      </c>
      <c r="K676" s="49" t="s">
        <v>1505</v>
      </c>
    </row>
    <row r="677" spans="1:11" ht="18" customHeight="1">
      <c r="A677" s="36" t="s">
        <v>2</v>
      </c>
      <c r="B677" s="36"/>
      <c r="C677" s="36"/>
      <c r="D677" s="36"/>
      <c r="E677" s="36"/>
      <c r="F677" s="36"/>
      <c r="G677" s="36"/>
      <c r="H677" s="36"/>
      <c r="I677" s="36"/>
      <c r="J677" s="36"/>
      <c r="K677" s="36"/>
    </row>
    <row r="678" spans="1:11" ht="18" customHeight="1">
      <c r="A678" s="36" t="s">
        <v>2</v>
      </c>
      <c r="B678" s="36"/>
      <c r="C678" s="36"/>
      <c r="D678" s="36"/>
      <c r="E678" s="36"/>
      <c r="F678" s="36"/>
      <c r="G678" s="36"/>
      <c r="H678" s="36"/>
      <c r="I678" s="36"/>
      <c r="J678" s="36"/>
      <c r="K678" s="36"/>
    </row>
    <row r="679" spans="1:11" ht="18" customHeight="1">
      <c r="A679" s="2429" t="s">
        <v>1032</v>
      </c>
      <c r="B679" s="2430"/>
      <c r="C679" s="2430"/>
      <c r="D679" s="2430"/>
      <c r="E679" s="2430"/>
      <c r="F679" s="2430"/>
      <c r="G679" s="2430"/>
      <c r="H679" s="2430"/>
      <c r="I679" s="2430"/>
      <c r="J679" s="2430"/>
      <c r="K679" s="2430"/>
    </row>
    <row r="680" spans="1:11" ht="15" customHeight="1">
      <c r="A680" s="2431" t="s">
        <v>995</v>
      </c>
      <c r="B680" s="2432"/>
      <c r="C680" s="2432"/>
      <c r="D680" s="2432"/>
      <c r="E680" s="2432"/>
      <c r="F680" s="2432"/>
      <c r="G680" s="2432"/>
      <c r="H680" s="2432"/>
      <c r="I680" s="2432"/>
      <c r="J680" s="2432"/>
      <c r="K680" s="2432"/>
    </row>
    <row r="681" spans="1:11" ht="15" customHeight="1">
      <c r="A681" s="2353"/>
      <c r="B681" s="2314"/>
      <c r="C681" s="2314"/>
      <c r="D681" s="2314"/>
      <c r="E681" s="2314"/>
      <c r="F681" s="2314"/>
      <c r="G681" s="2314"/>
      <c r="H681" s="2314"/>
      <c r="I681" s="2314"/>
      <c r="J681" s="2314"/>
      <c r="K681" s="2314"/>
    </row>
    <row r="682" spans="1:11" ht="15" customHeight="1">
      <c r="A682" s="2405" t="s">
        <v>3</v>
      </c>
      <c r="B682" s="2254"/>
      <c r="C682" s="2257" t="s">
        <v>4</v>
      </c>
      <c r="D682" s="2248"/>
      <c r="E682" s="2248"/>
      <c r="F682" s="2248"/>
      <c r="G682" s="2248"/>
      <c r="H682" s="2248"/>
      <c r="I682" s="2248"/>
      <c r="J682" s="2248"/>
      <c r="K682" s="1520" t="s">
        <v>5</v>
      </c>
    </row>
    <row r="683" spans="1:11" ht="15" customHeight="1">
      <c r="A683" s="2313"/>
      <c r="B683" s="2250"/>
      <c r="C683" s="2257" t="s">
        <v>6</v>
      </c>
      <c r="D683" s="2248"/>
      <c r="E683" s="2248"/>
      <c r="F683" s="2248"/>
      <c r="G683" s="2248"/>
      <c r="H683" s="2248"/>
      <c r="I683" s="2248"/>
      <c r="J683" s="1520" t="s">
        <v>996</v>
      </c>
      <c r="K683" s="1522" t="s">
        <v>8</v>
      </c>
    </row>
    <row r="684" spans="1:11" ht="18" customHeight="1">
      <c r="A684" s="36"/>
      <c r="B684" s="36"/>
      <c r="C684" s="2253" t="s">
        <v>997</v>
      </c>
      <c r="D684" s="2254"/>
      <c r="E684" s="2253" t="s">
        <v>998</v>
      </c>
      <c r="F684" s="2428"/>
      <c r="G684" s="2428"/>
      <c r="H684" s="1521"/>
      <c r="I684" s="1520" t="s">
        <v>999</v>
      </c>
      <c r="J684" s="1522" t="s">
        <v>999</v>
      </c>
      <c r="K684" s="1522" t="s">
        <v>9</v>
      </c>
    </row>
    <row r="685" spans="1:11" ht="18" customHeight="1">
      <c r="A685" s="36"/>
      <c r="B685" s="36"/>
      <c r="C685" s="2249"/>
      <c r="D685" s="2250"/>
      <c r="E685" s="2249"/>
      <c r="F685" s="2312"/>
      <c r="G685" s="2312"/>
      <c r="H685" s="1523"/>
      <c r="I685" s="1522"/>
      <c r="J685" s="1522"/>
      <c r="K685" s="1522"/>
    </row>
    <row r="686" spans="1:11" ht="15" customHeight="1">
      <c r="A686" s="2353" t="s">
        <v>10</v>
      </c>
      <c r="B686" s="2314"/>
      <c r="C686" s="2255" t="s">
        <v>11</v>
      </c>
      <c r="D686" s="2256"/>
      <c r="E686" s="39" t="s">
        <v>12</v>
      </c>
      <c r="F686" s="36"/>
      <c r="G686" s="1525" t="s">
        <v>12</v>
      </c>
      <c r="H686" s="1534"/>
      <c r="I686" s="1534" t="s">
        <v>13</v>
      </c>
      <c r="J686" s="39" t="s">
        <v>1000</v>
      </c>
      <c r="K686" s="1524" t="s">
        <v>1001</v>
      </c>
    </row>
    <row r="687" spans="1:11" ht="18" customHeight="1">
      <c r="A687" s="36"/>
      <c r="B687" s="36"/>
      <c r="C687" s="36"/>
      <c r="D687" s="2427" t="s">
        <v>1002</v>
      </c>
      <c r="E687" s="2342"/>
      <c r="F687" s="2342"/>
      <c r="G687" s="2342"/>
      <c r="H687" s="2342"/>
      <c r="I687" s="2342"/>
      <c r="J687" s="36"/>
      <c r="K687" s="36"/>
    </row>
    <row r="688" spans="1:11" ht="15" customHeight="1">
      <c r="A688" s="42" t="s">
        <v>182</v>
      </c>
      <c r="B688" s="43" t="s">
        <v>351</v>
      </c>
      <c r="C688" s="36"/>
      <c r="D688" s="36"/>
      <c r="E688" s="36"/>
      <c r="F688" s="36"/>
      <c r="G688" s="36"/>
      <c r="H688" s="36"/>
      <c r="I688" s="36"/>
      <c r="J688" s="36"/>
      <c r="K688" s="36"/>
    </row>
    <row r="689" spans="1:11" ht="27.95" customHeight="1">
      <c r="A689" s="42" t="s">
        <v>63</v>
      </c>
      <c r="B689" s="43" t="s">
        <v>1506</v>
      </c>
      <c r="C689" s="57"/>
      <c r="D689" s="57"/>
      <c r="E689" s="57"/>
      <c r="F689" s="36"/>
      <c r="G689" s="36"/>
      <c r="H689" s="36"/>
      <c r="I689" s="36"/>
      <c r="J689" s="36"/>
      <c r="K689" s="36"/>
    </row>
    <row r="690" spans="1:11" ht="15" customHeight="1">
      <c r="A690" s="44">
        <v>2217</v>
      </c>
      <c r="B690" s="43" t="s">
        <v>454</v>
      </c>
      <c r="C690" s="36"/>
      <c r="D690" s="36"/>
      <c r="E690" s="36"/>
      <c r="F690" s="36"/>
      <c r="G690" s="36"/>
      <c r="H690" s="36"/>
      <c r="I690" s="36"/>
      <c r="J690" s="36"/>
      <c r="K690" s="36"/>
    </row>
    <row r="691" spans="1:11" ht="15" customHeight="1">
      <c r="A691" s="45">
        <v>80</v>
      </c>
      <c r="B691" s="12" t="s">
        <v>267</v>
      </c>
      <c r="C691" s="36"/>
      <c r="D691" s="36"/>
      <c r="E691" s="36"/>
      <c r="F691" s="36"/>
      <c r="G691" s="36"/>
      <c r="H691" s="36"/>
      <c r="I691" s="36"/>
      <c r="J691" s="36"/>
      <c r="K691" s="36"/>
    </row>
    <row r="692" spans="1:11" ht="15" customHeight="1">
      <c r="A692" s="46">
        <v>4</v>
      </c>
      <c r="B692" s="10" t="s">
        <v>1507</v>
      </c>
      <c r="C692" s="47" t="s">
        <v>68</v>
      </c>
      <c r="D692" s="48"/>
      <c r="E692" s="47" t="s">
        <v>68</v>
      </c>
      <c r="F692" s="47" t="s">
        <v>68</v>
      </c>
      <c r="G692" s="49">
        <v>3118.36</v>
      </c>
      <c r="H692" s="49"/>
      <c r="I692" s="49">
        <v>3118.36</v>
      </c>
      <c r="J692" s="49" t="s">
        <v>68</v>
      </c>
      <c r="K692" s="49" t="s">
        <v>71</v>
      </c>
    </row>
    <row r="693" spans="1:11" ht="15" customHeight="1">
      <c r="A693" s="46">
        <v>789</v>
      </c>
      <c r="B693" s="10" t="s">
        <v>1343</v>
      </c>
      <c r="C693" s="47" t="s">
        <v>68</v>
      </c>
      <c r="D693" s="48"/>
      <c r="E693" s="47" t="s">
        <v>68</v>
      </c>
      <c r="F693" s="47" t="s">
        <v>68</v>
      </c>
      <c r="G693" s="49">
        <v>794</v>
      </c>
      <c r="H693" s="49"/>
      <c r="I693" s="49">
        <v>794</v>
      </c>
      <c r="J693" s="49">
        <v>1768.52</v>
      </c>
      <c r="K693" s="49" t="s">
        <v>1508</v>
      </c>
    </row>
    <row r="694" spans="1:11" ht="15" customHeight="1">
      <c r="A694" s="46">
        <v>800</v>
      </c>
      <c r="B694" s="10" t="s">
        <v>1041</v>
      </c>
      <c r="C694" s="47" t="s">
        <v>68</v>
      </c>
      <c r="D694" s="48"/>
      <c r="E694" s="47" t="s">
        <v>68</v>
      </c>
      <c r="F694" s="47" t="s">
        <v>68</v>
      </c>
      <c r="G694" s="49">
        <v>3.9</v>
      </c>
      <c r="H694" s="49"/>
      <c r="I694" s="49">
        <v>3.9</v>
      </c>
      <c r="J694" s="49" t="s">
        <v>68</v>
      </c>
      <c r="K694" s="49" t="s">
        <v>71</v>
      </c>
    </row>
    <row r="695" spans="1:11" ht="18" customHeight="1">
      <c r="A695" s="36" t="s">
        <v>2</v>
      </c>
      <c r="B695" s="43" t="s">
        <v>270</v>
      </c>
      <c r="C695" s="50" t="s">
        <v>68</v>
      </c>
      <c r="D695" s="51"/>
      <c r="E695" s="52" t="s">
        <v>68</v>
      </c>
      <c r="F695" s="52" t="s">
        <v>68</v>
      </c>
      <c r="G695" s="52">
        <v>11128.89</v>
      </c>
      <c r="H695" s="52"/>
      <c r="I695" s="52">
        <v>11128.89</v>
      </c>
      <c r="J695" s="52">
        <v>11962.41</v>
      </c>
      <c r="K695" s="52" t="s">
        <v>1509</v>
      </c>
    </row>
    <row r="696" spans="1:11" ht="18" customHeight="1">
      <c r="A696" s="36" t="s">
        <v>2</v>
      </c>
      <c r="B696" s="43" t="s">
        <v>1510</v>
      </c>
      <c r="C696" s="50" t="s">
        <v>68</v>
      </c>
      <c r="D696" s="51"/>
      <c r="E696" s="50" t="s">
        <v>68</v>
      </c>
      <c r="F696" s="52" t="s">
        <v>68</v>
      </c>
      <c r="G696" s="52">
        <v>11128.89</v>
      </c>
      <c r="H696" s="52"/>
      <c r="I696" s="52">
        <v>11128.89</v>
      </c>
      <c r="J696" s="52">
        <v>11962.41</v>
      </c>
      <c r="K696" s="52" t="s">
        <v>1509</v>
      </c>
    </row>
    <row r="697" spans="1:11" ht="27.95" customHeight="1">
      <c r="A697" s="36" t="s">
        <v>2</v>
      </c>
      <c r="B697" s="43" t="s">
        <v>1511</v>
      </c>
      <c r="C697" s="50">
        <v>24.19</v>
      </c>
      <c r="D697" s="51"/>
      <c r="E697" s="50" t="s">
        <v>68</v>
      </c>
      <c r="F697" s="52" t="s">
        <v>68</v>
      </c>
      <c r="G697" s="52">
        <v>137630.54999999999</v>
      </c>
      <c r="H697" s="52"/>
      <c r="I697" s="52">
        <v>137654.74</v>
      </c>
      <c r="J697" s="52">
        <v>131929.35</v>
      </c>
      <c r="K697" s="52" t="s">
        <v>1392</v>
      </c>
    </row>
    <row r="698" spans="1:11" ht="15" customHeight="1">
      <c r="A698" s="42" t="s">
        <v>105</v>
      </c>
      <c r="B698" s="43" t="s">
        <v>1512</v>
      </c>
      <c r="C698" s="36"/>
      <c r="D698" s="36"/>
      <c r="E698" s="36"/>
      <c r="F698" s="36"/>
      <c r="G698" s="36"/>
      <c r="H698" s="36"/>
      <c r="I698" s="36"/>
      <c r="J698" s="36"/>
      <c r="K698" s="36"/>
    </row>
    <row r="699" spans="1:11" ht="15" customHeight="1">
      <c r="A699" s="44">
        <v>2220</v>
      </c>
      <c r="B699" s="43" t="s">
        <v>461</v>
      </c>
      <c r="C699" s="36"/>
      <c r="D699" s="36"/>
      <c r="E699" s="36"/>
      <c r="F699" s="36"/>
      <c r="G699" s="36"/>
      <c r="H699" s="36"/>
      <c r="I699" s="36"/>
      <c r="J699" s="36"/>
      <c r="K699" s="36"/>
    </row>
    <row r="700" spans="1:11" ht="15" customHeight="1">
      <c r="A700" s="45">
        <v>1</v>
      </c>
      <c r="B700" s="12" t="s">
        <v>462</v>
      </c>
      <c r="C700" s="36"/>
      <c r="D700" s="36"/>
      <c r="E700" s="36"/>
      <c r="F700" s="36"/>
      <c r="G700" s="36"/>
      <c r="H700" s="36"/>
      <c r="I700" s="36"/>
      <c r="J700" s="36"/>
      <c r="K700" s="36"/>
    </row>
    <row r="701" spans="1:11" ht="15" customHeight="1">
      <c r="A701" s="46">
        <v>105</v>
      </c>
      <c r="B701" s="10" t="s">
        <v>1513</v>
      </c>
      <c r="C701" s="47" t="s">
        <v>68</v>
      </c>
      <c r="D701" s="48"/>
      <c r="E701" s="47" t="s">
        <v>68</v>
      </c>
      <c r="F701" s="47" t="s">
        <v>68</v>
      </c>
      <c r="G701" s="49">
        <v>42299.65</v>
      </c>
      <c r="H701" s="49"/>
      <c r="I701" s="49">
        <v>42299.65</v>
      </c>
      <c r="J701" s="49">
        <v>17998.34</v>
      </c>
      <c r="K701" s="49" t="s">
        <v>1514</v>
      </c>
    </row>
    <row r="702" spans="1:11" ht="18" customHeight="1">
      <c r="A702" s="36" t="s">
        <v>2</v>
      </c>
      <c r="B702" s="43" t="s">
        <v>86</v>
      </c>
      <c r="C702" s="50" t="s">
        <v>68</v>
      </c>
      <c r="D702" s="51"/>
      <c r="E702" s="52" t="s">
        <v>68</v>
      </c>
      <c r="F702" s="52" t="s">
        <v>68</v>
      </c>
      <c r="G702" s="52">
        <v>42299.65</v>
      </c>
      <c r="H702" s="52"/>
      <c r="I702" s="52">
        <v>42299.65</v>
      </c>
      <c r="J702" s="52">
        <v>17998.34</v>
      </c>
      <c r="K702" s="52" t="s">
        <v>1514</v>
      </c>
    </row>
    <row r="703" spans="1:11" ht="15" customHeight="1">
      <c r="A703" s="45">
        <v>60</v>
      </c>
      <c r="B703" s="12" t="s">
        <v>466</v>
      </c>
      <c r="C703" s="36"/>
      <c r="D703" s="36"/>
      <c r="E703" s="36"/>
      <c r="F703" s="36"/>
      <c r="G703" s="36"/>
      <c r="H703" s="36"/>
      <c r="I703" s="36"/>
      <c r="J703" s="36"/>
      <c r="K703" s="36"/>
    </row>
    <row r="704" spans="1:11" ht="15" customHeight="1">
      <c r="A704" s="46">
        <v>1</v>
      </c>
      <c r="B704" s="10" t="s">
        <v>1083</v>
      </c>
      <c r="C704" s="47" t="s">
        <v>68</v>
      </c>
      <c r="D704" s="48"/>
      <c r="E704" s="47" t="s">
        <v>68</v>
      </c>
      <c r="F704" s="47" t="s">
        <v>68</v>
      </c>
      <c r="G704" s="49">
        <v>3170.4</v>
      </c>
      <c r="H704" s="49"/>
      <c r="I704" s="49">
        <v>3170.4</v>
      </c>
      <c r="J704" s="49">
        <v>3232.16</v>
      </c>
      <c r="K704" s="49" t="s">
        <v>1515</v>
      </c>
    </row>
    <row r="705" spans="1:11" ht="15" customHeight="1">
      <c r="A705" s="46">
        <v>101</v>
      </c>
      <c r="B705" s="10" t="s">
        <v>1516</v>
      </c>
      <c r="C705" s="47" t="s">
        <v>68</v>
      </c>
      <c r="D705" s="48"/>
      <c r="E705" s="47" t="s">
        <v>68</v>
      </c>
      <c r="F705" s="47" t="s">
        <v>68</v>
      </c>
      <c r="G705" s="49">
        <v>312.42</v>
      </c>
      <c r="H705" s="49"/>
      <c r="I705" s="49">
        <v>312.42</v>
      </c>
      <c r="J705" s="49">
        <v>304.17</v>
      </c>
      <c r="K705" s="49" t="s">
        <v>1517</v>
      </c>
    </row>
    <row r="706" spans="1:11" ht="15" customHeight="1">
      <c r="A706" s="46">
        <v>103</v>
      </c>
      <c r="B706" s="10" t="s">
        <v>1518</v>
      </c>
      <c r="C706" s="47" t="s">
        <v>68</v>
      </c>
      <c r="D706" s="48"/>
      <c r="E706" s="47" t="s">
        <v>68</v>
      </c>
      <c r="F706" s="47" t="s">
        <v>68</v>
      </c>
      <c r="G706" s="49">
        <v>1.18</v>
      </c>
      <c r="H706" s="49"/>
      <c r="I706" s="49">
        <v>1.18</v>
      </c>
      <c r="J706" s="49">
        <v>1.21</v>
      </c>
      <c r="K706" s="49" t="s">
        <v>1519</v>
      </c>
    </row>
    <row r="707" spans="1:11" ht="18" customHeight="1">
      <c r="A707" s="36" t="s">
        <v>2</v>
      </c>
      <c r="B707" s="36"/>
      <c r="C707" s="36"/>
      <c r="D707" s="36"/>
      <c r="E707" s="36"/>
      <c r="F707" s="36"/>
      <c r="G707" s="36"/>
      <c r="H707" s="36"/>
      <c r="I707" s="36"/>
      <c r="J707" s="36"/>
      <c r="K707" s="36"/>
    </row>
    <row r="708" spans="1:11" ht="18" customHeight="1">
      <c r="A708" s="2429" t="s">
        <v>1032</v>
      </c>
      <c r="B708" s="2430"/>
      <c r="C708" s="2430"/>
      <c r="D708" s="2430"/>
      <c r="E708" s="2430"/>
      <c r="F708" s="2430"/>
      <c r="G708" s="2430"/>
      <c r="H708" s="2430"/>
      <c r="I708" s="2430"/>
      <c r="J708" s="2430"/>
      <c r="K708" s="2430"/>
    </row>
    <row r="709" spans="1:11" ht="15" customHeight="1">
      <c r="A709" s="2431" t="s">
        <v>995</v>
      </c>
      <c r="B709" s="2432"/>
      <c r="C709" s="2432"/>
      <c r="D709" s="2432"/>
      <c r="E709" s="2432"/>
      <c r="F709" s="2432"/>
      <c r="G709" s="2432"/>
      <c r="H709" s="2432"/>
      <c r="I709" s="2432"/>
      <c r="J709" s="2432"/>
      <c r="K709" s="2432"/>
    </row>
    <row r="710" spans="1:11" ht="15" customHeight="1">
      <c r="A710" s="2353"/>
      <c r="B710" s="2314"/>
      <c r="C710" s="2314"/>
      <c r="D710" s="2314"/>
      <c r="E710" s="2314"/>
      <c r="F710" s="2314"/>
      <c r="G710" s="2314"/>
      <c r="H710" s="2314"/>
      <c r="I710" s="2314"/>
      <c r="J710" s="2314"/>
      <c r="K710" s="2314"/>
    </row>
    <row r="711" spans="1:11" ht="15" customHeight="1">
      <c r="A711" s="2405" t="s">
        <v>3</v>
      </c>
      <c r="B711" s="2254"/>
      <c r="C711" s="2257" t="s">
        <v>4</v>
      </c>
      <c r="D711" s="2248"/>
      <c r="E711" s="2248"/>
      <c r="F711" s="2248"/>
      <c r="G711" s="2248"/>
      <c r="H711" s="2248"/>
      <c r="I711" s="2248"/>
      <c r="J711" s="2248"/>
      <c r="K711" s="1520" t="s">
        <v>5</v>
      </c>
    </row>
    <row r="712" spans="1:11" ht="15" customHeight="1">
      <c r="A712" s="2313"/>
      <c r="B712" s="2250"/>
      <c r="C712" s="2257" t="s">
        <v>6</v>
      </c>
      <c r="D712" s="2248"/>
      <c r="E712" s="2248"/>
      <c r="F712" s="2248"/>
      <c r="G712" s="2248"/>
      <c r="H712" s="2248"/>
      <c r="I712" s="2248"/>
      <c r="J712" s="1520" t="s">
        <v>996</v>
      </c>
      <c r="K712" s="1522" t="s">
        <v>8</v>
      </c>
    </row>
    <row r="713" spans="1:11" ht="18" customHeight="1">
      <c r="A713" s="36"/>
      <c r="B713" s="36"/>
      <c r="C713" s="2253" t="s">
        <v>997</v>
      </c>
      <c r="D713" s="2254"/>
      <c r="E713" s="2253" t="s">
        <v>998</v>
      </c>
      <c r="F713" s="2428"/>
      <c r="G713" s="2428"/>
      <c r="H713" s="1521"/>
      <c r="I713" s="1520" t="s">
        <v>999</v>
      </c>
      <c r="J713" s="1522" t="s">
        <v>999</v>
      </c>
      <c r="K713" s="1522" t="s">
        <v>9</v>
      </c>
    </row>
    <row r="714" spans="1:11" ht="18" customHeight="1">
      <c r="A714" s="36"/>
      <c r="B714" s="36"/>
      <c r="C714" s="2249"/>
      <c r="D714" s="2250"/>
      <c r="E714" s="2249"/>
      <c r="F714" s="2312"/>
      <c r="G714" s="2312"/>
      <c r="H714" s="1523"/>
      <c r="I714" s="1522"/>
      <c r="J714" s="1522"/>
      <c r="K714" s="1522"/>
    </row>
    <row r="715" spans="1:11" ht="15" customHeight="1">
      <c r="A715" s="2353" t="s">
        <v>10</v>
      </c>
      <c r="B715" s="2314"/>
      <c r="C715" s="2255" t="s">
        <v>11</v>
      </c>
      <c r="D715" s="2256"/>
      <c r="E715" s="39" t="s">
        <v>12</v>
      </c>
      <c r="F715" s="36"/>
      <c r="G715" s="1525" t="s">
        <v>12</v>
      </c>
      <c r="H715" s="1534"/>
      <c r="I715" s="1534" t="s">
        <v>13</v>
      </c>
      <c r="J715" s="39" t="s">
        <v>1000</v>
      </c>
      <c r="K715" s="1524" t="s">
        <v>1001</v>
      </c>
    </row>
    <row r="716" spans="1:11" ht="18" customHeight="1">
      <c r="A716" s="36"/>
      <c r="B716" s="36"/>
      <c r="C716" s="36"/>
      <c r="D716" s="2427" t="s">
        <v>1002</v>
      </c>
      <c r="E716" s="2342"/>
      <c r="F716" s="2342"/>
      <c r="G716" s="2342"/>
      <c r="H716" s="2342"/>
      <c r="I716" s="2342"/>
      <c r="J716" s="36"/>
      <c r="K716" s="36"/>
    </row>
    <row r="717" spans="1:11" ht="15" customHeight="1">
      <c r="A717" s="42" t="s">
        <v>182</v>
      </c>
      <c r="B717" s="43" t="s">
        <v>351</v>
      </c>
      <c r="C717" s="36"/>
      <c r="D717" s="36"/>
      <c r="E717" s="36"/>
      <c r="F717" s="36"/>
      <c r="G717" s="36"/>
      <c r="H717" s="36"/>
      <c r="I717" s="36"/>
      <c r="J717" s="36"/>
      <c r="K717" s="36"/>
    </row>
    <row r="718" spans="1:11" ht="15" customHeight="1">
      <c r="A718" s="42" t="s">
        <v>105</v>
      </c>
      <c r="B718" s="43" t="s">
        <v>1520</v>
      </c>
      <c r="C718" s="57"/>
      <c r="D718" s="57"/>
      <c r="E718" s="57"/>
      <c r="F718" s="36"/>
      <c r="G718" s="36"/>
      <c r="H718" s="36"/>
      <c r="I718" s="36"/>
      <c r="J718" s="36"/>
      <c r="K718" s="36"/>
    </row>
    <row r="719" spans="1:11" ht="15" customHeight="1">
      <c r="A719" s="44">
        <v>2220</v>
      </c>
      <c r="B719" s="55" t="s">
        <v>1521</v>
      </c>
      <c r="C719" s="36"/>
      <c r="D719" s="36"/>
      <c r="E719" s="36"/>
      <c r="F719" s="36"/>
      <c r="G719" s="36"/>
      <c r="H719" s="36"/>
      <c r="I719" s="36"/>
      <c r="J719" s="36"/>
      <c r="K719" s="36"/>
    </row>
    <row r="720" spans="1:11" ht="15" customHeight="1">
      <c r="A720" s="45">
        <v>60</v>
      </c>
      <c r="B720" s="56" t="s">
        <v>1522</v>
      </c>
      <c r="C720" s="57"/>
      <c r="D720" s="57"/>
      <c r="E720" s="57"/>
      <c r="F720" s="36"/>
      <c r="G720" s="36"/>
      <c r="H720" s="36"/>
      <c r="I720" s="36"/>
      <c r="J720" s="36"/>
      <c r="K720" s="36"/>
    </row>
    <row r="721" spans="1:11" ht="15" customHeight="1">
      <c r="A721" s="46">
        <v>106</v>
      </c>
      <c r="B721" s="10" t="s">
        <v>1523</v>
      </c>
      <c r="C721" s="47" t="s">
        <v>68</v>
      </c>
      <c r="D721" s="48"/>
      <c r="E721" s="47" t="s">
        <v>68</v>
      </c>
      <c r="F721" s="47" t="s">
        <v>68</v>
      </c>
      <c r="G721" s="49">
        <v>9731.0400000000009</v>
      </c>
      <c r="H721" s="49"/>
      <c r="I721" s="49">
        <v>9731.0400000000009</v>
      </c>
      <c r="J721" s="49">
        <v>1067.49</v>
      </c>
      <c r="K721" s="49" t="s">
        <v>1524</v>
      </c>
    </row>
    <row r="722" spans="1:11" ht="15" customHeight="1">
      <c r="A722" s="46">
        <v>199</v>
      </c>
      <c r="B722" s="10" t="s">
        <v>1525</v>
      </c>
      <c r="C722" s="47" t="s">
        <v>68</v>
      </c>
      <c r="D722" s="48"/>
      <c r="E722" s="47" t="s">
        <v>68</v>
      </c>
      <c r="F722" s="47" t="s">
        <v>68</v>
      </c>
      <c r="G722" s="49">
        <v>1</v>
      </c>
      <c r="H722" s="49"/>
      <c r="I722" s="49">
        <v>1</v>
      </c>
      <c r="J722" s="49">
        <v>2</v>
      </c>
      <c r="K722" s="49" t="s">
        <v>1526</v>
      </c>
    </row>
    <row r="723" spans="1:11" ht="15" customHeight="1">
      <c r="A723" s="46">
        <v>789</v>
      </c>
      <c r="B723" s="10" t="s">
        <v>1343</v>
      </c>
      <c r="C723" s="49" t="s">
        <v>68</v>
      </c>
      <c r="D723" s="48"/>
      <c r="E723" s="49" t="s">
        <v>68</v>
      </c>
      <c r="F723" s="49" t="s">
        <v>68</v>
      </c>
      <c r="G723" s="49" t="s">
        <v>68</v>
      </c>
      <c r="H723" s="49"/>
      <c r="I723" s="49" t="s">
        <v>68</v>
      </c>
      <c r="J723" s="49">
        <v>193.91</v>
      </c>
      <c r="K723" s="49" t="s">
        <v>69</v>
      </c>
    </row>
    <row r="724" spans="1:11" ht="15" customHeight="1">
      <c r="A724" s="46">
        <v>800</v>
      </c>
      <c r="B724" s="10" t="s">
        <v>1041</v>
      </c>
      <c r="C724" s="47" t="s">
        <v>68</v>
      </c>
      <c r="D724" s="48"/>
      <c r="E724" s="47" t="s">
        <v>68</v>
      </c>
      <c r="F724" s="47" t="s">
        <v>68</v>
      </c>
      <c r="G724" s="49">
        <v>64.06</v>
      </c>
      <c r="H724" s="49"/>
      <c r="I724" s="49">
        <v>64.06</v>
      </c>
      <c r="J724" s="49">
        <v>36.130000000000003</v>
      </c>
      <c r="K724" s="49" t="s">
        <v>1527</v>
      </c>
    </row>
    <row r="725" spans="1:11" ht="18" customHeight="1">
      <c r="A725" s="53"/>
      <c r="B725" s="43" t="s">
        <v>266</v>
      </c>
      <c r="C725" s="50" t="s">
        <v>68</v>
      </c>
      <c r="D725" s="51"/>
      <c r="E725" s="52" t="s">
        <v>68</v>
      </c>
      <c r="F725" s="52" t="s">
        <v>68</v>
      </c>
      <c r="G725" s="52">
        <v>13280.1</v>
      </c>
      <c r="H725" s="52"/>
      <c r="I725" s="52">
        <v>13280.1</v>
      </c>
      <c r="J725" s="52">
        <v>4837.07</v>
      </c>
      <c r="K725" s="52" t="s">
        <v>1528</v>
      </c>
    </row>
    <row r="726" spans="1:11" ht="18" customHeight="1">
      <c r="A726" s="54" t="s">
        <v>2</v>
      </c>
      <c r="B726" s="43" t="s">
        <v>1529</v>
      </c>
      <c r="C726" s="50" t="s">
        <v>68</v>
      </c>
      <c r="D726" s="51"/>
      <c r="E726" s="50" t="s">
        <v>68</v>
      </c>
      <c r="F726" s="52" t="s">
        <v>68</v>
      </c>
      <c r="G726" s="52">
        <v>55579.75</v>
      </c>
      <c r="H726" s="52"/>
      <c r="I726" s="52">
        <v>55579.75</v>
      </c>
      <c r="J726" s="52">
        <v>22835.41</v>
      </c>
      <c r="K726" s="52" t="s">
        <v>1530</v>
      </c>
    </row>
    <row r="727" spans="1:11" ht="15" customHeight="1">
      <c r="A727" s="36" t="s">
        <v>2</v>
      </c>
      <c r="B727" s="43" t="s">
        <v>1531</v>
      </c>
      <c r="C727" s="50" t="s">
        <v>68</v>
      </c>
      <c r="D727" s="51"/>
      <c r="E727" s="50" t="s">
        <v>68</v>
      </c>
      <c r="F727" s="52" t="s">
        <v>68</v>
      </c>
      <c r="G727" s="52">
        <v>55579.75</v>
      </c>
      <c r="H727" s="52"/>
      <c r="I727" s="52">
        <v>55579.75</v>
      </c>
      <c r="J727" s="52">
        <v>22835.41</v>
      </c>
      <c r="K727" s="52" t="s">
        <v>1530</v>
      </c>
    </row>
    <row r="728" spans="1:11" ht="27.95" customHeight="1">
      <c r="A728" s="42" t="s">
        <v>1296</v>
      </c>
      <c r="B728" s="43" t="s">
        <v>5203</v>
      </c>
      <c r="C728" s="36"/>
      <c r="D728" s="36"/>
      <c r="E728" s="36"/>
      <c r="F728" s="36"/>
      <c r="G728" s="36"/>
      <c r="H728" s="36"/>
      <c r="I728" s="36"/>
      <c r="J728" s="36"/>
      <c r="K728" s="36"/>
    </row>
    <row r="729" spans="1:11" ht="27.95" customHeight="1">
      <c r="A729" s="44">
        <v>2225</v>
      </c>
      <c r="B729" s="43" t="s">
        <v>1532</v>
      </c>
      <c r="C729" s="36"/>
      <c r="D729" s="36"/>
      <c r="E729" s="36"/>
      <c r="F729" s="36"/>
      <c r="G729" s="36"/>
      <c r="H729" s="36"/>
      <c r="I729" s="36"/>
      <c r="J729" s="36"/>
      <c r="K729" s="36"/>
    </row>
    <row r="730" spans="1:11" ht="15" customHeight="1">
      <c r="A730" s="45">
        <v>1</v>
      </c>
      <c r="B730" s="12" t="s">
        <v>1533</v>
      </c>
      <c r="C730" s="36"/>
      <c r="D730" s="36"/>
      <c r="E730" s="36"/>
      <c r="F730" s="36"/>
      <c r="G730" s="36"/>
      <c r="H730" s="36"/>
      <c r="I730" s="36"/>
      <c r="J730" s="36"/>
      <c r="K730" s="36"/>
    </row>
    <row r="731" spans="1:11" ht="15" customHeight="1">
      <c r="A731" s="46">
        <v>1</v>
      </c>
      <c r="B731" s="10" t="s">
        <v>1083</v>
      </c>
      <c r="C731" s="47" t="s">
        <v>68</v>
      </c>
      <c r="D731" s="48"/>
      <c r="E731" s="47" t="s">
        <v>68</v>
      </c>
      <c r="F731" s="47" t="s">
        <v>68</v>
      </c>
      <c r="G731" s="49">
        <v>3154.77</v>
      </c>
      <c r="H731" s="49"/>
      <c r="I731" s="49">
        <v>3154.77</v>
      </c>
      <c r="J731" s="49">
        <v>3176.13</v>
      </c>
      <c r="K731" s="49" t="s">
        <v>1534</v>
      </c>
    </row>
    <row r="732" spans="1:11" ht="15" customHeight="1">
      <c r="A732" s="46">
        <v>190</v>
      </c>
      <c r="B732" s="10" t="s">
        <v>1498</v>
      </c>
      <c r="C732" s="47" t="s">
        <v>68</v>
      </c>
      <c r="D732" s="48"/>
      <c r="E732" s="47" t="s">
        <v>68</v>
      </c>
      <c r="F732" s="47" t="s">
        <v>68</v>
      </c>
      <c r="G732" s="49">
        <v>59.71</v>
      </c>
      <c r="H732" s="49"/>
      <c r="I732" s="49">
        <v>59.71</v>
      </c>
      <c r="J732" s="49" t="s">
        <v>68</v>
      </c>
      <c r="K732" s="49" t="s">
        <v>71</v>
      </c>
    </row>
    <row r="733" spans="1:11" ht="15" customHeight="1">
      <c r="A733" s="46">
        <v>277</v>
      </c>
      <c r="B733" s="10" t="s">
        <v>1535</v>
      </c>
      <c r="C733" s="47" t="s">
        <v>68</v>
      </c>
      <c r="D733" s="48"/>
      <c r="E733" s="47" t="s">
        <v>68</v>
      </c>
      <c r="F733" s="47" t="s">
        <v>68</v>
      </c>
      <c r="G733" s="49">
        <v>14001.45</v>
      </c>
      <c r="H733" s="49"/>
      <c r="I733" s="49">
        <v>14001.45</v>
      </c>
      <c r="J733" s="49">
        <v>2501.09</v>
      </c>
      <c r="K733" s="49" t="s">
        <v>1536</v>
      </c>
    </row>
    <row r="734" spans="1:11" ht="15" customHeight="1">
      <c r="A734" s="46">
        <v>789</v>
      </c>
      <c r="B734" s="10" t="s">
        <v>1343</v>
      </c>
      <c r="C734" s="47" t="s">
        <v>68</v>
      </c>
      <c r="D734" s="48"/>
      <c r="E734" s="47" t="s">
        <v>68</v>
      </c>
      <c r="F734" s="47" t="s">
        <v>68</v>
      </c>
      <c r="G734" s="49">
        <v>78000.19</v>
      </c>
      <c r="H734" s="49"/>
      <c r="I734" s="49">
        <v>78000.19</v>
      </c>
      <c r="J734" s="49">
        <v>46211.34</v>
      </c>
      <c r="K734" s="49" t="s">
        <v>1537</v>
      </c>
    </row>
    <row r="735" spans="1:11" ht="18" customHeight="1">
      <c r="A735" s="53"/>
      <c r="B735" s="43" t="s">
        <v>86</v>
      </c>
      <c r="C735" s="50" t="s">
        <v>68</v>
      </c>
      <c r="D735" s="51"/>
      <c r="E735" s="52" t="s">
        <v>68</v>
      </c>
      <c r="F735" s="52" t="s">
        <v>68</v>
      </c>
      <c r="G735" s="52">
        <v>95216.12</v>
      </c>
      <c r="H735" s="52"/>
      <c r="I735" s="52">
        <v>95216.12</v>
      </c>
      <c r="J735" s="52">
        <v>51888.56</v>
      </c>
      <c r="K735" s="52" t="s">
        <v>1538</v>
      </c>
    </row>
    <row r="736" spans="1:11" ht="18" customHeight="1">
      <c r="A736" s="36" t="s">
        <v>2</v>
      </c>
      <c r="B736" s="36"/>
      <c r="C736" s="36"/>
      <c r="D736" s="36"/>
      <c r="E736" s="36"/>
      <c r="F736" s="36"/>
      <c r="G736" s="36"/>
      <c r="H736" s="36"/>
      <c r="I736" s="36"/>
      <c r="J736" s="36"/>
      <c r="K736" s="36"/>
    </row>
    <row r="737" spans="1:11" ht="18" customHeight="1">
      <c r="A737" s="2429" t="s">
        <v>1032</v>
      </c>
      <c r="B737" s="2430"/>
      <c r="C737" s="2430"/>
      <c r="D737" s="2430"/>
      <c r="E737" s="2430"/>
      <c r="F737" s="2430"/>
      <c r="G737" s="2430"/>
      <c r="H737" s="2430"/>
      <c r="I737" s="2430"/>
      <c r="J737" s="2430"/>
      <c r="K737" s="2430"/>
    </row>
    <row r="738" spans="1:11" ht="15" customHeight="1">
      <c r="A738" s="2431" t="s">
        <v>995</v>
      </c>
      <c r="B738" s="2432"/>
      <c r="C738" s="2432"/>
      <c r="D738" s="2432"/>
      <c r="E738" s="2432"/>
      <c r="F738" s="2432"/>
      <c r="G738" s="2432"/>
      <c r="H738" s="2432"/>
      <c r="I738" s="2432"/>
      <c r="J738" s="2432"/>
      <c r="K738" s="2432"/>
    </row>
    <row r="739" spans="1:11" ht="15" customHeight="1">
      <c r="A739" s="2353"/>
      <c r="B739" s="2314"/>
      <c r="C739" s="2314"/>
      <c r="D739" s="2314"/>
      <c r="E739" s="2314"/>
      <c r="F739" s="2314"/>
      <c r="G739" s="2314"/>
      <c r="H739" s="2314"/>
      <c r="I739" s="2314"/>
      <c r="J739" s="2314"/>
      <c r="K739" s="2314"/>
    </row>
    <row r="740" spans="1:11" ht="15" customHeight="1">
      <c r="A740" s="2405" t="s">
        <v>3</v>
      </c>
      <c r="B740" s="2254"/>
      <c r="C740" s="2257" t="s">
        <v>4</v>
      </c>
      <c r="D740" s="2248"/>
      <c r="E740" s="2248"/>
      <c r="F740" s="2248"/>
      <c r="G740" s="2248"/>
      <c r="H740" s="2248"/>
      <c r="I740" s="2248"/>
      <c r="J740" s="2248"/>
      <c r="K740" s="1520" t="s">
        <v>5</v>
      </c>
    </row>
    <row r="741" spans="1:11" ht="15" customHeight="1">
      <c r="A741" s="2313"/>
      <c r="B741" s="2250"/>
      <c r="C741" s="2257" t="s">
        <v>6</v>
      </c>
      <c r="D741" s="2248"/>
      <c r="E741" s="2248"/>
      <c r="F741" s="2248"/>
      <c r="G741" s="2248"/>
      <c r="H741" s="2248"/>
      <c r="I741" s="2248"/>
      <c r="J741" s="1520" t="s">
        <v>996</v>
      </c>
      <c r="K741" s="1522" t="s">
        <v>8</v>
      </c>
    </row>
    <row r="742" spans="1:11" ht="18" customHeight="1">
      <c r="A742" s="36"/>
      <c r="B742" s="36"/>
      <c r="C742" s="2253" t="s">
        <v>997</v>
      </c>
      <c r="D742" s="2254"/>
      <c r="E742" s="2253" t="s">
        <v>998</v>
      </c>
      <c r="F742" s="2428"/>
      <c r="G742" s="2428"/>
      <c r="H742" s="1521"/>
      <c r="I742" s="1520" t="s">
        <v>999</v>
      </c>
      <c r="J742" s="1522" t="s">
        <v>999</v>
      </c>
      <c r="K742" s="1522" t="s">
        <v>9</v>
      </c>
    </row>
    <row r="743" spans="1:11" ht="18" customHeight="1">
      <c r="A743" s="36"/>
      <c r="B743" s="36"/>
      <c r="C743" s="2249"/>
      <c r="D743" s="2250"/>
      <c r="E743" s="2249"/>
      <c r="F743" s="2312"/>
      <c r="G743" s="2312"/>
      <c r="H743" s="1523"/>
      <c r="I743" s="1522"/>
      <c r="J743" s="1522"/>
      <c r="K743" s="1522"/>
    </row>
    <row r="744" spans="1:11" ht="15" customHeight="1">
      <c r="A744" s="2353" t="s">
        <v>10</v>
      </c>
      <c r="B744" s="2314"/>
      <c r="C744" s="2255" t="s">
        <v>11</v>
      </c>
      <c r="D744" s="2256"/>
      <c r="E744" s="39" t="s">
        <v>12</v>
      </c>
      <c r="F744" s="36"/>
      <c r="G744" s="1525" t="s">
        <v>12</v>
      </c>
      <c r="H744" s="1534"/>
      <c r="I744" s="1534" t="s">
        <v>13</v>
      </c>
      <c r="J744" s="39" t="s">
        <v>1000</v>
      </c>
      <c r="K744" s="1524" t="s">
        <v>1001</v>
      </c>
    </row>
    <row r="745" spans="1:11" ht="18" customHeight="1">
      <c r="A745" s="36"/>
      <c r="B745" s="36"/>
      <c r="C745" s="36"/>
      <c r="D745" s="2427" t="s">
        <v>1002</v>
      </c>
      <c r="E745" s="2342"/>
      <c r="F745" s="2342"/>
      <c r="G745" s="2342"/>
      <c r="H745" s="2342"/>
      <c r="I745" s="2342"/>
      <c r="J745" s="36"/>
      <c r="K745" s="36"/>
    </row>
    <row r="746" spans="1:11" ht="15" customHeight="1">
      <c r="A746" s="42" t="s">
        <v>182</v>
      </c>
      <c r="B746" s="43" t="s">
        <v>351</v>
      </c>
      <c r="C746" s="36"/>
      <c r="D746" s="36"/>
      <c r="E746" s="36"/>
      <c r="F746" s="36"/>
      <c r="G746" s="36"/>
      <c r="H746" s="36"/>
      <c r="I746" s="36"/>
      <c r="J746" s="36"/>
      <c r="K746" s="36"/>
    </row>
    <row r="747" spans="1:11" ht="27.95" customHeight="1">
      <c r="A747" s="42" t="s">
        <v>1296</v>
      </c>
      <c r="B747" s="43" t="s">
        <v>5204</v>
      </c>
      <c r="C747" s="36"/>
      <c r="D747" s="36"/>
      <c r="E747" s="36"/>
      <c r="F747" s="36"/>
      <c r="G747" s="36"/>
      <c r="H747" s="36"/>
      <c r="I747" s="36"/>
      <c r="J747" s="36"/>
      <c r="K747" s="36"/>
    </row>
    <row r="748" spans="1:11" ht="27.95" customHeight="1">
      <c r="A748" s="44">
        <v>2225</v>
      </c>
      <c r="B748" s="55" t="s">
        <v>1539</v>
      </c>
      <c r="C748" s="36"/>
      <c r="D748" s="36"/>
      <c r="E748" s="36"/>
      <c r="F748" s="36"/>
      <c r="G748" s="36"/>
      <c r="H748" s="36"/>
      <c r="I748" s="36"/>
      <c r="J748" s="36"/>
      <c r="K748" s="36"/>
    </row>
    <row r="749" spans="1:11" ht="15" customHeight="1">
      <c r="A749" s="45">
        <v>2</v>
      </c>
      <c r="B749" s="12" t="s">
        <v>1540</v>
      </c>
      <c r="C749" s="36"/>
      <c r="D749" s="36"/>
      <c r="E749" s="36"/>
      <c r="F749" s="36"/>
      <c r="G749" s="36"/>
      <c r="H749" s="36"/>
      <c r="I749" s="36"/>
      <c r="J749" s="36"/>
      <c r="K749" s="36"/>
    </row>
    <row r="750" spans="1:11" ht="15" customHeight="1">
      <c r="A750" s="46">
        <v>102</v>
      </c>
      <c r="B750" s="10" t="s">
        <v>1541</v>
      </c>
      <c r="C750" s="49" t="s">
        <v>68</v>
      </c>
      <c r="D750" s="48"/>
      <c r="E750" s="49" t="s">
        <v>68</v>
      </c>
      <c r="F750" s="49" t="s">
        <v>68</v>
      </c>
      <c r="G750" s="49" t="s">
        <v>68</v>
      </c>
      <c r="H750" s="49"/>
      <c r="I750" s="49" t="s">
        <v>68</v>
      </c>
      <c r="J750" s="49">
        <v>7.01</v>
      </c>
      <c r="K750" s="49" t="s">
        <v>69</v>
      </c>
    </row>
    <row r="751" spans="1:11" ht="18" customHeight="1">
      <c r="A751" s="36" t="s">
        <v>2</v>
      </c>
      <c r="B751" s="43" t="s">
        <v>94</v>
      </c>
      <c r="C751" s="52" t="s">
        <v>68</v>
      </c>
      <c r="D751" s="51"/>
      <c r="E751" s="52" t="s">
        <v>68</v>
      </c>
      <c r="F751" s="52" t="s">
        <v>68</v>
      </c>
      <c r="G751" s="52" t="s">
        <v>68</v>
      </c>
      <c r="H751" s="52"/>
      <c r="I751" s="52" t="s">
        <v>68</v>
      </c>
      <c r="J751" s="52">
        <v>7.01</v>
      </c>
      <c r="K751" s="52" t="s">
        <v>69</v>
      </c>
    </row>
    <row r="752" spans="1:11" ht="15" customHeight="1">
      <c r="A752" s="45">
        <v>3</v>
      </c>
      <c r="B752" s="12" t="s">
        <v>1542</v>
      </c>
      <c r="C752" s="36"/>
      <c r="D752" s="36"/>
      <c r="E752" s="36"/>
      <c r="F752" s="36"/>
      <c r="G752" s="36"/>
      <c r="H752" s="36"/>
      <c r="I752" s="36"/>
      <c r="J752" s="36"/>
      <c r="K752" s="36"/>
    </row>
    <row r="753" spans="1:11" ht="15" customHeight="1">
      <c r="A753" s="46">
        <v>1</v>
      </c>
      <c r="B753" s="10" t="s">
        <v>1083</v>
      </c>
      <c r="C753" s="49" t="s">
        <v>68</v>
      </c>
      <c r="D753" s="48"/>
      <c r="E753" s="49" t="s">
        <v>68</v>
      </c>
      <c r="F753" s="49" t="s">
        <v>68</v>
      </c>
      <c r="G753" s="49" t="s">
        <v>68</v>
      </c>
      <c r="H753" s="49"/>
      <c r="I753" s="49" t="s">
        <v>68</v>
      </c>
      <c r="J753" s="49">
        <v>55.27</v>
      </c>
      <c r="K753" s="49" t="s">
        <v>69</v>
      </c>
    </row>
    <row r="754" spans="1:11" ht="15" customHeight="1">
      <c r="A754" s="46">
        <v>102</v>
      </c>
      <c r="B754" s="10" t="s">
        <v>1541</v>
      </c>
      <c r="C754" s="49" t="s">
        <v>68</v>
      </c>
      <c r="D754" s="48"/>
      <c r="E754" s="49" t="s">
        <v>68</v>
      </c>
      <c r="F754" s="49" t="s">
        <v>68</v>
      </c>
      <c r="G754" s="49" t="s">
        <v>68</v>
      </c>
      <c r="H754" s="49"/>
      <c r="I754" s="49" t="s">
        <v>68</v>
      </c>
      <c r="J754" s="49">
        <v>51.68</v>
      </c>
      <c r="K754" s="49" t="s">
        <v>69</v>
      </c>
    </row>
    <row r="755" spans="1:11" ht="15" customHeight="1">
      <c r="A755" s="46">
        <v>188</v>
      </c>
      <c r="B755" s="10" t="s">
        <v>1418</v>
      </c>
      <c r="C755" s="49" t="s">
        <v>68</v>
      </c>
      <c r="D755" s="48"/>
      <c r="E755" s="49" t="s">
        <v>68</v>
      </c>
      <c r="F755" s="49" t="s">
        <v>68</v>
      </c>
      <c r="G755" s="49" t="s">
        <v>68</v>
      </c>
      <c r="H755" s="49"/>
      <c r="I755" s="49" t="s">
        <v>68</v>
      </c>
      <c r="J755" s="49">
        <v>23.4</v>
      </c>
      <c r="K755" s="49" t="s">
        <v>69</v>
      </c>
    </row>
    <row r="756" spans="1:11" ht="15" customHeight="1">
      <c r="A756" s="46">
        <v>190</v>
      </c>
      <c r="B756" s="10" t="s">
        <v>1498</v>
      </c>
      <c r="C756" s="47" t="s">
        <v>68</v>
      </c>
      <c r="D756" s="48"/>
      <c r="E756" s="47" t="s">
        <v>68</v>
      </c>
      <c r="F756" s="47" t="s">
        <v>68</v>
      </c>
      <c r="G756" s="49">
        <v>11046.03</v>
      </c>
      <c r="H756" s="49"/>
      <c r="I756" s="49">
        <v>11046.03</v>
      </c>
      <c r="J756" s="49">
        <v>7996.59</v>
      </c>
      <c r="K756" s="49" t="s">
        <v>1543</v>
      </c>
    </row>
    <row r="757" spans="1:11" ht="15" customHeight="1">
      <c r="A757" s="46">
        <v>277</v>
      </c>
      <c r="B757" s="10" t="s">
        <v>1535</v>
      </c>
      <c r="C757" s="49" t="s">
        <v>68</v>
      </c>
      <c r="D757" s="48"/>
      <c r="E757" s="49" t="s">
        <v>68</v>
      </c>
      <c r="F757" s="49" t="s">
        <v>68</v>
      </c>
      <c r="G757" s="49" t="s">
        <v>68</v>
      </c>
      <c r="H757" s="49"/>
      <c r="I757" s="49" t="s">
        <v>68</v>
      </c>
      <c r="J757" s="49">
        <v>1547.97</v>
      </c>
      <c r="K757" s="49" t="s">
        <v>69</v>
      </c>
    </row>
    <row r="758" spans="1:11" ht="18" customHeight="1">
      <c r="A758" s="53" t="s">
        <v>2</v>
      </c>
      <c r="B758" s="43" t="s">
        <v>100</v>
      </c>
      <c r="C758" s="50" t="s">
        <v>68</v>
      </c>
      <c r="D758" s="51"/>
      <c r="E758" s="52" t="s">
        <v>68</v>
      </c>
      <c r="F758" s="52" t="s">
        <v>68</v>
      </c>
      <c r="G758" s="52">
        <v>11046.03</v>
      </c>
      <c r="H758" s="52"/>
      <c r="I758" s="52">
        <v>11046.03</v>
      </c>
      <c r="J758" s="52">
        <v>9674.91</v>
      </c>
      <c r="K758" s="52" t="s">
        <v>1414</v>
      </c>
    </row>
    <row r="759" spans="1:11" ht="15" customHeight="1">
      <c r="A759" s="45">
        <v>4</v>
      </c>
      <c r="B759" s="12" t="s">
        <v>1544</v>
      </c>
      <c r="C759" s="36"/>
      <c r="D759" s="36"/>
      <c r="E759" s="36"/>
      <c r="F759" s="36"/>
      <c r="G759" s="36"/>
      <c r="H759" s="36"/>
      <c r="I759" s="36"/>
      <c r="J759" s="36"/>
      <c r="K759" s="36"/>
    </row>
    <row r="760" spans="1:11" ht="15" customHeight="1">
      <c r="A760" s="46">
        <v>102</v>
      </c>
      <c r="B760" s="10" t="s">
        <v>1541</v>
      </c>
      <c r="C760" s="49" t="s">
        <v>68</v>
      </c>
      <c r="D760" s="48"/>
      <c r="E760" s="49" t="s">
        <v>68</v>
      </c>
      <c r="F760" s="49" t="s">
        <v>68</v>
      </c>
      <c r="G760" s="49" t="s">
        <v>68</v>
      </c>
      <c r="H760" s="49"/>
      <c r="I760" s="49" t="s">
        <v>68</v>
      </c>
      <c r="J760" s="49">
        <v>13.58</v>
      </c>
      <c r="K760" s="49" t="s">
        <v>69</v>
      </c>
    </row>
    <row r="761" spans="1:11" ht="15" customHeight="1">
      <c r="A761" s="46">
        <v>188</v>
      </c>
      <c r="B761" s="10" t="s">
        <v>1418</v>
      </c>
      <c r="C761" s="49" t="s">
        <v>68</v>
      </c>
      <c r="D761" s="48"/>
      <c r="E761" s="49" t="s">
        <v>68</v>
      </c>
      <c r="F761" s="49" t="s">
        <v>68</v>
      </c>
      <c r="G761" s="49" t="s">
        <v>68</v>
      </c>
      <c r="H761" s="49"/>
      <c r="I761" s="49" t="s">
        <v>68</v>
      </c>
      <c r="J761" s="49">
        <v>3.55</v>
      </c>
      <c r="K761" s="49" t="s">
        <v>69</v>
      </c>
    </row>
    <row r="762" spans="1:11" ht="18" customHeight="1">
      <c r="A762" s="36" t="s">
        <v>2</v>
      </c>
      <c r="B762" s="43" t="s">
        <v>202</v>
      </c>
      <c r="C762" s="52" t="s">
        <v>68</v>
      </c>
      <c r="D762" s="51"/>
      <c r="E762" s="52" t="s">
        <v>68</v>
      </c>
      <c r="F762" s="52" t="s">
        <v>68</v>
      </c>
      <c r="G762" s="52" t="s">
        <v>68</v>
      </c>
      <c r="H762" s="52"/>
      <c r="I762" s="52" t="s">
        <v>68</v>
      </c>
      <c r="J762" s="52">
        <v>17.13</v>
      </c>
      <c r="K762" s="52" t="s">
        <v>69</v>
      </c>
    </row>
    <row r="763" spans="1:11" ht="33" customHeight="1">
      <c r="A763" s="54" t="s">
        <v>2</v>
      </c>
      <c r="B763" s="43" t="s">
        <v>1545</v>
      </c>
      <c r="C763" s="50" t="s">
        <v>68</v>
      </c>
      <c r="D763" s="51"/>
      <c r="E763" s="50" t="s">
        <v>68</v>
      </c>
      <c r="F763" s="52" t="s">
        <v>68</v>
      </c>
      <c r="G763" s="52">
        <v>106262.15</v>
      </c>
      <c r="H763" s="52"/>
      <c r="I763" s="52">
        <v>106262.15</v>
      </c>
      <c r="J763" s="52">
        <v>61587.61</v>
      </c>
      <c r="K763" s="52" t="s">
        <v>1546</v>
      </c>
    </row>
    <row r="764" spans="1:11" ht="18" customHeight="1">
      <c r="A764" s="2429" t="s">
        <v>1032</v>
      </c>
      <c r="B764" s="2430"/>
      <c r="C764" s="2430"/>
      <c r="D764" s="2430"/>
      <c r="E764" s="2430"/>
      <c r="F764" s="2430"/>
      <c r="G764" s="2430"/>
      <c r="H764" s="2430"/>
      <c r="I764" s="2430"/>
      <c r="J764" s="2430"/>
      <c r="K764" s="2430"/>
    </row>
    <row r="765" spans="1:11" ht="15" customHeight="1">
      <c r="A765" s="2431" t="s">
        <v>995</v>
      </c>
      <c r="B765" s="2432"/>
      <c r="C765" s="2432"/>
      <c r="D765" s="2432"/>
      <c r="E765" s="2432"/>
      <c r="F765" s="2432"/>
      <c r="G765" s="2432"/>
      <c r="H765" s="2432"/>
      <c r="I765" s="2432"/>
      <c r="J765" s="2432"/>
      <c r="K765" s="2432"/>
    </row>
    <row r="766" spans="1:11" ht="15" customHeight="1">
      <c r="A766" s="2353"/>
      <c r="B766" s="2314"/>
      <c r="C766" s="2314"/>
      <c r="D766" s="2314"/>
      <c r="E766" s="2314"/>
      <c r="F766" s="2314"/>
      <c r="G766" s="2314"/>
      <c r="H766" s="2314"/>
      <c r="I766" s="2314"/>
      <c r="J766" s="2314"/>
      <c r="K766" s="2314"/>
    </row>
    <row r="767" spans="1:11" ht="15" customHeight="1">
      <c r="A767" s="2405" t="s">
        <v>3</v>
      </c>
      <c r="B767" s="2254"/>
      <c r="C767" s="2257" t="s">
        <v>4</v>
      </c>
      <c r="D767" s="2248"/>
      <c r="E767" s="2248"/>
      <c r="F767" s="2248"/>
      <c r="G767" s="2248"/>
      <c r="H767" s="2248"/>
      <c r="I767" s="2248"/>
      <c r="J767" s="2248"/>
      <c r="K767" s="1520" t="s">
        <v>5</v>
      </c>
    </row>
    <row r="768" spans="1:11" ht="15" customHeight="1">
      <c r="A768" s="2313"/>
      <c r="B768" s="2250"/>
      <c r="C768" s="2257" t="s">
        <v>6</v>
      </c>
      <c r="D768" s="2248"/>
      <c r="E768" s="2248"/>
      <c r="F768" s="2248"/>
      <c r="G768" s="2248"/>
      <c r="H768" s="2248"/>
      <c r="I768" s="2248"/>
      <c r="J768" s="1520" t="s">
        <v>996</v>
      </c>
      <c r="K768" s="1522" t="s">
        <v>8</v>
      </c>
    </row>
    <row r="769" spans="1:11" ht="18" customHeight="1">
      <c r="A769" s="36"/>
      <c r="B769" s="36"/>
      <c r="C769" s="2253" t="s">
        <v>997</v>
      </c>
      <c r="D769" s="2254"/>
      <c r="E769" s="2253" t="s">
        <v>998</v>
      </c>
      <c r="F769" s="2428"/>
      <c r="G769" s="2428"/>
      <c r="H769" s="1521"/>
      <c r="I769" s="1520" t="s">
        <v>999</v>
      </c>
      <c r="J769" s="1522" t="s">
        <v>999</v>
      </c>
      <c r="K769" s="1522" t="s">
        <v>9</v>
      </c>
    </row>
    <row r="770" spans="1:11" ht="18" customHeight="1">
      <c r="A770" s="36"/>
      <c r="B770" s="36"/>
      <c r="C770" s="2249"/>
      <c r="D770" s="2250"/>
      <c r="E770" s="2249"/>
      <c r="F770" s="2312"/>
      <c r="G770" s="2312"/>
      <c r="H770" s="1523"/>
      <c r="I770" s="1522"/>
      <c r="J770" s="1522"/>
      <c r="K770" s="1522"/>
    </row>
    <row r="771" spans="1:11" ht="15" customHeight="1">
      <c r="A771" s="2353" t="s">
        <v>10</v>
      </c>
      <c r="B771" s="2314"/>
      <c r="C771" s="2255" t="s">
        <v>11</v>
      </c>
      <c r="D771" s="2256"/>
      <c r="E771" s="39" t="s">
        <v>12</v>
      </c>
      <c r="F771" s="36"/>
      <c r="G771" s="1525" t="s">
        <v>12</v>
      </c>
      <c r="H771" s="1534"/>
      <c r="I771" s="1534" t="s">
        <v>13</v>
      </c>
      <c r="J771" s="39" t="s">
        <v>1000</v>
      </c>
      <c r="K771" s="1524" t="s">
        <v>1001</v>
      </c>
    </row>
    <row r="772" spans="1:11" ht="18" customHeight="1">
      <c r="A772" s="36"/>
      <c r="B772" s="36"/>
      <c r="C772" s="36"/>
      <c r="D772" s="2427" t="s">
        <v>1002</v>
      </c>
      <c r="E772" s="2342"/>
      <c r="F772" s="2342"/>
      <c r="G772" s="2342"/>
      <c r="H772" s="2342"/>
      <c r="I772" s="2342"/>
      <c r="J772" s="36"/>
      <c r="K772" s="36"/>
    </row>
    <row r="773" spans="1:11" ht="15" customHeight="1">
      <c r="A773" s="42" t="s">
        <v>182</v>
      </c>
      <c r="B773" s="43" t="s">
        <v>351</v>
      </c>
      <c r="C773" s="36"/>
      <c r="D773" s="36"/>
      <c r="E773" s="36"/>
      <c r="F773" s="36"/>
      <c r="G773" s="36"/>
      <c r="H773" s="36"/>
      <c r="I773" s="36"/>
      <c r="J773" s="36"/>
      <c r="K773" s="36"/>
    </row>
    <row r="774" spans="1:11" ht="27.95" customHeight="1">
      <c r="A774" s="42" t="s">
        <v>1296</v>
      </c>
      <c r="B774" s="43" t="s">
        <v>5205</v>
      </c>
      <c r="C774" s="57"/>
      <c r="D774" s="57"/>
      <c r="E774" s="57"/>
      <c r="F774" s="36"/>
      <c r="G774" s="36"/>
      <c r="H774" s="36"/>
      <c r="I774" s="36"/>
      <c r="J774" s="36"/>
      <c r="K774" s="36"/>
    </row>
    <row r="775" spans="1:11" ht="27.95" customHeight="1">
      <c r="A775" s="36"/>
      <c r="B775" s="43" t="s">
        <v>5206</v>
      </c>
      <c r="C775" s="50" t="s">
        <v>68</v>
      </c>
      <c r="D775" s="51"/>
      <c r="E775" s="50" t="s">
        <v>68</v>
      </c>
      <c r="F775" s="52" t="s">
        <v>68</v>
      </c>
      <c r="G775" s="52">
        <v>106262.15</v>
      </c>
      <c r="H775" s="52"/>
      <c r="I775" s="52">
        <v>106262.15</v>
      </c>
      <c r="J775" s="52">
        <v>61587.61</v>
      </c>
      <c r="K775" s="52" t="s">
        <v>1546</v>
      </c>
    </row>
    <row r="776" spans="1:11" ht="15" customHeight="1">
      <c r="A776" s="42" t="s">
        <v>1547</v>
      </c>
      <c r="B776" s="43" t="s">
        <v>1548</v>
      </c>
      <c r="C776" s="36"/>
      <c r="D776" s="36"/>
      <c r="E776" s="36"/>
      <c r="F776" s="36"/>
      <c r="G776" s="36"/>
      <c r="H776" s="36"/>
      <c r="I776" s="36"/>
      <c r="J776" s="36"/>
      <c r="K776" s="36"/>
    </row>
    <row r="777" spans="1:11" ht="15" customHeight="1">
      <c r="A777" s="44">
        <v>2230</v>
      </c>
      <c r="B777" s="43" t="s">
        <v>1549</v>
      </c>
      <c r="C777" s="36"/>
      <c r="D777" s="36"/>
      <c r="E777" s="36"/>
      <c r="F777" s="36"/>
      <c r="G777" s="36"/>
      <c r="H777" s="36"/>
      <c r="I777" s="36"/>
      <c r="J777" s="36"/>
      <c r="K777" s="36"/>
    </row>
    <row r="778" spans="1:11" ht="15" customHeight="1">
      <c r="A778" s="45">
        <v>1</v>
      </c>
      <c r="B778" s="12" t="s">
        <v>1550</v>
      </c>
      <c r="C778" s="36"/>
      <c r="D778" s="36"/>
      <c r="E778" s="36"/>
      <c r="F778" s="36"/>
      <c r="G778" s="36"/>
      <c r="H778" s="36"/>
      <c r="I778" s="36"/>
      <c r="J778" s="36"/>
      <c r="K778" s="36"/>
    </row>
    <row r="779" spans="1:11" ht="15" customHeight="1">
      <c r="A779" s="46">
        <v>1</v>
      </c>
      <c r="B779" s="10" t="s">
        <v>1083</v>
      </c>
      <c r="C779" s="47" t="s">
        <v>68</v>
      </c>
      <c r="D779" s="48"/>
      <c r="E779" s="47" t="s">
        <v>68</v>
      </c>
      <c r="F779" s="47" t="s">
        <v>68</v>
      </c>
      <c r="G779" s="49">
        <v>2984.4</v>
      </c>
      <c r="H779" s="49"/>
      <c r="I779" s="49">
        <v>2984.4</v>
      </c>
      <c r="J779" s="49">
        <v>2678.4</v>
      </c>
      <c r="K779" s="49" t="s">
        <v>1551</v>
      </c>
    </row>
    <row r="780" spans="1:11" ht="15" customHeight="1">
      <c r="A780" s="46">
        <v>4</v>
      </c>
      <c r="B780" s="10" t="s">
        <v>1552</v>
      </c>
      <c r="C780" s="49" t="s">
        <v>68</v>
      </c>
      <c r="D780" s="48"/>
      <c r="E780" s="49" t="s">
        <v>68</v>
      </c>
      <c r="F780" s="49" t="s">
        <v>68</v>
      </c>
      <c r="G780" s="49" t="s">
        <v>68</v>
      </c>
      <c r="H780" s="49"/>
      <c r="I780" s="49" t="s">
        <v>68</v>
      </c>
      <c r="J780" s="49">
        <v>50</v>
      </c>
      <c r="K780" s="49" t="s">
        <v>69</v>
      </c>
    </row>
    <row r="781" spans="1:11" ht="15" customHeight="1">
      <c r="A781" s="46">
        <v>102</v>
      </c>
      <c r="B781" s="10" t="s">
        <v>1553</v>
      </c>
      <c r="C781" s="47" t="s">
        <v>68</v>
      </c>
      <c r="D781" s="48"/>
      <c r="E781" s="47" t="s">
        <v>68</v>
      </c>
      <c r="F781" s="47" t="s">
        <v>68</v>
      </c>
      <c r="G781" s="49">
        <v>54.21</v>
      </c>
      <c r="H781" s="49"/>
      <c r="I781" s="49">
        <v>54.21</v>
      </c>
      <c r="J781" s="49">
        <v>44.38</v>
      </c>
      <c r="K781" s="49" t="s">
        <v>1554</v>
      </c>
    </row>
    <row r="782" spans="1:11" ht="15" customHeight="1">
      <c r="A782" s="46">
        <v>103</v>
      </c>
      <c r="B782" s="10" t="s">
        <v>1555</v>
      </c>
      <c r="C782" s="49" t="s">
        <v>68</v>
      </c>
      <c r="D782" s="48"/>
      <c r="E782" s="49" t="s">
        <v>68</v>
      </c>
      <c r="F782" s="49" t="s">
        <v>68</v>
      </c>
      <c r="G782" s="49" t="s">
        <v>68</v>
      </c>
      <c r="H782" s="49"/>
      <c r="I782" s="49" t="s">
        <v>68</v>
      </c>
      <c r="J782" s="49">
        <v>10.15</v>
      </c>
      <c r="K782" s="49" t="s">
        <v>69</v>
      </c>
    </row>
    <row r="783" spans="1:11" ht="15" customHeight="1">
      <c r="A783" s="46">
        <v>789</v>
      </c>
      <c r="B783" s="10" t="s">
        <v>1343</v>
      </c>
      <c r="C783" s="49" t="s">
        <v>68</v>
      </c>
      <c r="D783" s="48"/>
      <c r="E783" s="49" t="s">
        <v>68</v>
      </c>
      <c r="F783" s="49" t="s">
        <v>68</v>
      </c>
      <c r="G783" s="49" t="s">
        <v>68</v>
      </c>
      <c r="H783" s="49"/>
      <c r="I783" s="49" t="s">
        <v>68</v>
      </c>
      <c r="J783" s="49">
        <v>10</v>
      </c>
      <c r="K783" s="49" t="s">
        <v>69</v>
      </c>
    </row>
    <row r="784" spans="1:11" ht="18" customHeight="1">
      <c r="A784" s="36" t="s">
        <v>2</v>
      </c>
      <c r="B784" s="43" t="s">
        <v>86</v>
      </c>
      <c r="C784" s="50" t="s">
        <v>68</v>
      </c>
      <c r="D784" s="51"/>
      <c r="E784" s="52" t="s">
        <v>68</v>
      </c>
      <c r="F784" s="52" t="s">
        <v>68</v>
      </c>
      <c r="G784" s="52">
        <v>3038.61</v>
      </c>
      <c r="H784" s="52"/>
      <c r="I784" s="52">
        <v>3038.61</v>
      </c>
      <c r="J784" s="52">
        <v>2792.93</v>
      </c>
      <c r="K784" s="52" t="s">
        <v>1556</v>
      </c>
    </row>
    <row r="785" spans="1:11" ht="15" customHeight="1">
      <c r="A785" s="45">
        <v>2</v>
      </c>
      <c r="B785" s="12" t="s">
        <v>1557</v>
      </c>
      <c r="C785" s="36"/>
      <c r="D785" s="36"/>
      <c r="E785" s="36"/>
      <c r="F785" s="36"/>
      <c r="G785" s="36"/>
      <c r="H785" s="36"/>
      <c r="I785" s="36"/>
      <c r="J785" s="36"/>
      <c r="K785" s="36"/>
    </row>
    <row r="786" spans="1:11" ht="15" customHeight="1">
      <c r="A786" s="46">
        <v>1</v>
      </c>
      <c r="B786" s="10" t="s">
        <v>1083</v>
      </c>
      <c r="C786" s="47" t="s">
        <v>68</v>
      </c>
      <c r="D786" s="48"/>
      <c r="E786" s="47" t="s">
        <v>68</v>
      </c>
      <c r="F786" s="47" t="s">
        <v>68</v>
      </c>
      <c r="G786" s="49">
        <v>2505.7199999999998</v>
      </c>
      <c r="H786" s="49"/>
      <c r="I786" s="49">
        <v>2505.7199999999998</v>
      </c>
      <c r="J786" s="49">
        <v>2563.6</v>
      </c>
      <c r="K786" s="49" t="s">
        <v>1558</v>
      </c>
    </row>
    <row r="787" spans="1:11" ht="15" customHeight="1">
      <c r="A787" s="46">
        <v>101</v>
      </c>
      <c r="B787" s="10" t="s">
        <v>1559</v>
      </c>
      <c r="C787" s="47" t="s">
        <v>68</v>
      </c>
      <c r="D787" s="48"/>
      <c r="E787" s="47" t="s">
        <v>68</v>
      </c>
      <c r="F787" s="47" t="s">
        <v>68</v>
      </c>
      <c r="G787" s="49">
        <v>795.77</v>
      </c>
      <c r="H787" s="49"/>
      <c r="I787" s="49">
        <v>795.77</v>
      </c>
      <c r="J787" s="49">
        <v>1178.04</v>
      </c>
      <c r="K787" s="49" t="s">
        <v>1560</v>
      </c>
    </row>
    <row r="788" spans="1:11" ht="15" customHeight="1">
      <c r="A788" s="46">
        <v>199</v>
      </c>
      <c r="B788" s="10" t="s">
        <v>1525</v>
      </c>
      <c r="C788" s="47" t="s">
        <v>68</v>
      </c>
      <c r="D788" s="48"/>
      <c r="E788" s="47" t="s">
        <v>68</v>
      </c>
      <c r="F788" s="47" t="s">
        <v>68</v>
      </c>
      <c r="G788" s="49">
        <v>1601.72</v>
      </c>
      <c r="H788" s="49"/>
      <c r="I788" s="49">
        <v>1601.72</v>
      </c>
      <c r="J788" s="49">
        <v>929.68</v>
      </c>
      <c r="K788" s="49" t="s">
        <v>1561</v>
      </c>
    </row>
    <row r="789" spans="1:11" ht="15" customHeight="1">
      <c r="A789" s="46">
        <v>789</v>
      </c>
      <c r="B789" s="10" t="s">
        <v>1343</v>
      </c>
      <c r="C789" s="47" t="s">
        <v>68</v>
      </c>
      <c r="D789" s="48"/>
      <c r="E789" s="47" t="s">
        <v>68</v>
      </c>
      <c r="F789" s="47" t="s">
        <v>68</v>
      </c>
      <c r="G789" s="49">
        <v>54.75</v>
      </c>
      <c r="H789" s="49"/>
      <c r="I789" s="49">
        <v>54.75</v>
      </c>
      <c r="J789" s="49">
        <v>170</v>
      </c>
      <c r="K789" s="49" t="s">
        <v>1562</v>
      </c>
    </row>
    <row r="790" spans="1:11" ht="18" customHeight="1">
      <c r="A790" s="36" t="s">
        <v>2</v>
      </c>
      <c r="B790" s="43" t="s">
        <v>94</v>
      </c>
      <c r="C790" s="50" t="s">
        <v>68</v>
      </c>
      <c r="D790" s="51"/>
      <c r="E790" s="52" t="s">
        <v>68</v>
      </c>
      <c r="F790" s="52" t="s">
        <v>68</v>
      </c>
      <c r="G790" s="52">
        <v>4957.96</v>
      </c>
      <c r="H790" s="52"/>
      <c r="I790" s="52">
        <v>4957.96</v>
      </c>
      <c r="J790" s="52">
        <v>4841.32</v>
      </c>
      <c r="K790" s="52" t="s">
        <v>1563</v>
      </c>
    </row>
    <row r="791" spans="1:11" ht="18" customHeight="1">
      <c r="A791" s="36" t="s">
        <v>2</v>
      </c>
      <c r="B791" s="36"/>
      <c r="C791" s="36"/>
      <c r="D791" s="36"/>
      <c r="E791" s="36"/>
      <c r="F791" s="36"/>
      <c r="G791" s="36"/>
      <c r="H791" s="36"/>
      <c r="I791" s="36"/>
      <c r="J791" s="36"/>
      <c r="K791" s="36"/>
    </row>
    <row r="792" spans="1:11" ht="18" customHeight="1">
      <c r="A792" s="36" t="s">
        <v>2</v>
      </c>
      <c r="B792" s="36"/>
      <c r="C792" s="36"/>
      <c r="D792" s="36"/>
      <c r="E792" s="36"/>
      <c r="F792" s="36"/>
      <c r="G792" s="36"/>
      <c r="H792" s="36"/>
      <c r="I792" s="36"/>
      <c r="J792" s="36"/>
      <c r="K792" s="36"/>
    </row>
    <row r="793" spans="1:11" ht="18" customHeight="1">
      <c r="A793" s="2429" t="s">
        <v>1032</v>
      </c>
      <c r="B793" s="2430"/>
      <c r="C793" s="2430"/>
      <c r="D793" s="2430"/>
      <c r="E793" s="2430"/>
      <c r="F793" s="2430"/>
      <c r="G793" s="2430"/>
      <c r="H793" s="2430"/>
      <c r="I793" s="2430"/>
      <c r="J793" s="2430"/>
      <c r="K793" s="2430"/>
    </row>
    <row r="794" spans="1:11" ht="15" customHeight="1">
      <c r="A794" s="2431" t="s">
        <v>995</v>
      </c>
      <c r="B794" s="2432"/>
      <c r="C794" s="2432"/>
      <c r="D794" s="2432"/>
      <c r="E794" s="2432"/>
      <c r="F794" s="2432"/>
      <c r="G794" s="2432"/>
      <c r="H794" s="2432"/>
      <c r="I794" s="2432"/>
      <c r="J794" s="2432"/>
      <c r="K794" s="2432"/>
    </row>
    <row r="795" spans="1:11" ht="15" customHeight="1">
      <c r="A795" s="2353"/>
      <c r="B795" s="2314"/>
      <c r="C795" s="2314"/>
      <c r="D795" s="2314"/>
      <c r="E795" s="2314"/>
      <c r="F795" s="2314"/>
      <c r="G795" s="2314"/>
      <c r="H795" s="2314"/>
      <c r="I795" s="2314"/>
      <c r="J795" s="2314"/>
      <c r="K795" s="2314"/>
    </row>
    <row r="796" spans="1:11" ht="15" customHeight="1">
      <c r="A796" s="2405" t="s">
        <v>3</v>
      </c>
      <c r="B796" s="2254"/>
      <c r="C796" s="2257" t="s">
        <v>4</v>
      </c>
      <c r="D796" s="2248"/>
      <c r="E796" s="2248"/>
      <c r="F796" s="2248"/>
      <c r="G796" s="2248"/>
      <c r="H796" s="2248"/>
      <c r="I796" s="2248"/>
      <c r="J796" s="2248"/>
      <c r="K796" s="1520" t="s">
        <v>5</v>
      </c>
    </row>
    <row r="797" spans="1:11" ht="15" customHeight="1">
      <c r="A797" s="2313"/>
      <c r="B797" s="2250"/>
      <c r="C797" s="2257" t="s">
        <v>6</v>
      </c>
      <c r="D797" s="2248"/>
      <c r="E797" s="2248"/>
      <c r="F797" s="2248"/>
      <c r="G797" s="2248"/>
      <c r="H797" s="2248"/>
      <c r="I797" s="2248"/>
      <c r="J797" s="1520" t="s">
        <v>996</v>
      </c>
      <c r="K797" s="1522" t="s">
        <v>8</v>
      </c>
    </row>
    <row r="798" spans="1:11" ht="18" customHeight="1">
      <c r="A798" s="36"/>
      <c r="B798" s="36"/>
      <c r="C798" s="2253" t="s">
        <v>997</v>
      </c>
      <c r="D798" s="2254"/>
      <c r="E798" s="2253" t="s">
        <v>998</v>
      </c>
      <c r="F798" s="2428"/>
      <c r="G798" s="2428"/>
      <c r="H798" s="1521"/>
      <c r="I798" s="1520" t="s">
        <v>999</v>
      </c>
      <c r="J798" s="1522" t="s">
        <v>999</v>
      </c>
      <c r="K798" s="1522" t="s">
        <v>9</v>
      </c>
    </row>
    <row r="799" spans="1:11" ht="18" customHeight="1">
      <c r="A799" s="36"/>
      <c r="B799" s="36"/>
      <c r="C799" s="2249"/>
      <c r="D799" s="2250"/>
      <c r="E799" s="2249"/>
      <c r="F799" s="2312"/>
      <c r="G799" s="2312"/>
      <c r="H799" s="1523"/>
      <c r="I799" s="1522"/>
      <c r="J799" s="1522"/>
      <c r="K799" s="1522"/>
    </row>
    <row r="800" spans="1:11" ht="15" customHeight="1">
      <c r="A800" s="2353" t="s">
        <v>10</v>
      </c>
      <c r="B800" s="2314"/>
      <c r="C800" s="2255" t="s">
        <v>11</v>
      </c>
      <c r="D800" s="2256"/>
      <c r="E800" s="39" t="s">
        <v>12</v>
      </c>
      <c r="F800" s="36"/>
      <c r="G800" s="1525" t="s">
        <v>12</v>
      </c>
      <c r="H800" s="1534"/>
      <c r="I800" s="1534" t="s">
        <v>13</v>
      </c>
      <c r="J800" s="39" t="s">
        <v>1000</v>
      </c>
      <c r="K800" s="1524" t="s">
        <v>1001</v>
      </c>
    </row>
    <row r="801" spans="1:11" ht="18" customHeight="1">
      <c r="A801" s="36"/>
      <c r="B801" s="36"/>
      <c r="C801" s="36"/>
      <c r="D801" s="2427" t="s">
        <v>1002</v>
      </c>
      <c r="E801" s="2342"/>
      <c r="F801" s="2342"/>
      <c r="G801" s="2342"/>
      <c r="H801" s="2342"/>
      <c r="I801" s="2342"/>
      <c r="J801" s="36"/>
      <c r="K801" s="36"/>
    </row>
    <row r="802" spans="1:11" ht="15" customHeight="1">
      <c r="A802" s="42" t="s">
        <v>182</v>
      </c>
      <c r="B802" s="43" t="s">
        <v>351</v>
      </c>
      <c r="C802" s="36"/>
      <c r="D802" s="36"/>
      <c r="E802" s="36"/>
      <c r="F802" s="36"/>
      <c r="G802" s="36"/>
      <c r="H802" s="36"/>
      <c r="I802" s="36"/>
      <c r="J802" s="36"/>
      <c r="K802" s="36"/>
    </row>
    <row r="803" spans="1:11" ht="15" customHeight="1">
      <c r="A803" s="42" t="s">
        <v>1547</v>
      </c>
      <c r="B803" s="43" t="s">
        <v>1564</v>
      </c>
      <c r="C803" s="36"/>
      <c r="D803" s="36"/>
      <c r="E803" s="36"/>
      <c r="F803" s="36"/>
      <c r="G803" s="36"/>
      <c r="H803" s="36"/>
      <c r="I803" s="36"/>
      <c r="J803" s="36"/>
      <c r="K803" s="36"/>
    </row>
    <row r="804" spans="1:11" ht="15" customHeight="1">
      <c r="A804" s="44">
        <v>2230</v>
      </c>
      <c r="B804" s="55" t="s">
        <v>1565</v>
      </c>
      <c r="C804" s="36"/>
      <c r="D804" s="36"/>
      <c r="E804" s="36"/>
      <c r="F804" s="36"/>
      <c r="G804" s="36"/>
      <c r="H804" s="36"/>
      <c r="I804" s="36"/>
      <c r="J804" s="36"/>
      <c r="K804" s="36"/>
    </row>
    <row r="805" spans="1:11" ht="15" customHeight="1">
      <c r="A805" s="45">
        <v>3</v>
      </c>
      <c r="B805" s="12" t="s">
        <v>1566</v>
      </c>
      <c r="C805" s="36"/>
      <c r="D805" s="36"/>
      <c r="E805" s="36"/>
      <c r="F805" s="36"/>
      <c r="G805" s="36"/>
      <c r="H805" s="36"/>
      <c r="I805" s="36"/>
      <c r="J805" s="36"/>
      <c r="K805" s="36"/>
    </row>
    <row r="806" spans="1:11" ht="15" customHeight="1">
      <c r="A806" s="46">
        <v>1</v>
      </c>
      <c r="B806" s="10" t="s">
        <v>1083</v>
      </c>
      <c r="C806" s="47">
        <v>1.92</v>
      </c>
      <c r="D806" s="48"/>
      <c r="E806" s="47" t="s">
        <v>68</v>
      </c>
      <c r="F806" s="47" t="s">
        <v>68</v>
      </c>
      <c r="G806" s="49">
        <v>18551.22</v>
      </c>
      <c r="H806" s="49"/>
      <c r="I806" s="49">
        <v>18553.14</v>
      </c>
      <c r="J806" s="49">
        <v>18408.62</v>
      </c>
      <c r="K806" s="49" t="s">
        <v>1567</v>
      </c>
    </row>
    <row r="807" spans="1:11" ht="15" customHeight="1">
      <c r="A807" s="46">
        <v>3</v>
      </c>
      <c r="B807" s="10" t="s">
        <v>1568</v>
      </c>
      <c r="C807" s="47" t="s">
        <v>68</v>
      </c>
      <c r="D807" s="48"/>
      <c r="E807" s="47" t="s">
        <v>68</v>
      </c>
      <c r="F807" s="47" t="s">
        <v>68</v>
      </c>
      <c r="G807" s="49">
        <v>1739.15</v>
      </c>
      <c r="H807" s="49"/>
      <c r="I807" s="49">
        <v>1739.15</v>
      </c>
      <c r="J807" s="49">
        <v>1158.75</v>
      </c>
      <c r="K807" s="49" t="s">
        <v>1569</v>
      </c>
    </row>
    <row r="808" spans="1:11" ht="15" customHeight="1">
      <c r="A808" s="46">
        <v>199</v>
      </c>
      <c r="B808" s="10" t="s">
        <v>1456</v>
      </c>
      <c r="C808" s="47" t="s">
        <v>68</v>
      </c>
      <c r="D808" s="48"/>
      <c r="E808" s="47" t="s">
        <v>68</v>
      </c>
      <c r="F808" s="47" t="s">
        <v>68</v>
      </c>
      <c r="G808" s="49">
        <v>102.28</v>
      </c>
      <c r="H808" s="49"/>
      <c r="I808" s="49">
        <v>102.28</v>
      </c>
      <c r="J808" s="49" t="s">
        <v>68</v>
      </c>
      <c r="K808" s="49" t="s">
        <v>71</v>
      </c>
    </row>
    <row r="809" spans="1:11" ht="15" customHeight="1">
      <c r="A809" s="46">
        <v>789</v>
      </c>
      <c r="B809" s="10" t="s">
        <v>1343</v>
      </c>
      <c r="C809" s="47" t="s">
        <v>68</v>
      </c>
      <c r="D809" s="48"/>
      <c r="E809" s="47" t="s">
        <v>68</v>
      </c>
      <c r="F809" s="47" t="s">
        <v>68</v>
      </c>
      <c r="G809" s="49">
        <v>579.55999999999995</v>
      </c>
      <c r="H809" s="49"/>
      <c r="I809" s="49">
        <v>579.55999999999995</v>
      </c>
      <c r="J809" s="49">
        <v>363.15</v>
      </c>
      <c r="K809" s="49" t="s">
        <v>1570</v>
      </c>
    </row>
    <row r="810" spans="1:11" ht="15" customHeight="1">
      <c r="A810" s="46">
        <v>800</v>
      </c>
      <c r="B810" s="10" t="s">
        <v>1041</v>
      </c>
      <c r="C810" s="47" t="s">
        <v>68</v>
      </c>
      <c r="D810" s="48"/>
      <c r="E810" s="47" t="s">
        <v>68</v>
      </c>
      <c r="F810" s="47" t="s">
        <v>68</v>
      </c>
      <c r="G810" s="49">
        <v>800</v>
      </c>
      <c r="H810" s="49"/>
      <c r="I810" s="49">
        <v>800</v>
      </c>
      <c r="J810" s="49">
        <v>763.73</v>
      </c>
      <c r="K810" s="49" t="s">
        <v>1571</v>
      </c>
    </row>
    <row r="811" spans="1:11" ht="18" customHeight="1">
      <c r="A811" s="53"/>
      <c r="B811" s="43" t="s">
        <v>100</v>
      </c>
      <c r="C811" s="50">
        <v>1.92</v>
      </c>
      <c r="D811" s="51"/>
      <c r="E811" s="52" t="s">
        <v>68</v>
      </c>
      <c r="F811" s="52" t="s">
        <v>68</v>
      </c>
      <c r="G811" s="52">
        <v>21772.21</v>
      </c>
      <c r="H811" s="52"/>
      <c r="I811" s="52">
        <v>21774.13</v>
      </c>
      <c r="J811" s="52">
        <v>20694.240000000002</v>
      </c>
      <c r="K811" s="52" t="s">
        <v>1572</v>
      </c>
    </row>
    <row r="812" spans="1:11" ht="18" customHeight="1">
      <c r="A812" s="54" t="s">
        <v>2</v>
      </c>
      <c r="B812" s="43" t="s">
        <v>1573</v>
      </c>
      <c r="C812" s="50">
        <v>1.92</v>
      </c>
      <c r="D812" s="51"/>
      <c r="E812" s="50" t="s">
        <v>68</v>
      </c>
      <c r="F812" s="52" t="s">
        <v>68</v>
      </c>
      <c r="G812" s="52">
        <v>29768.78</v>
      </c>
      <c r="H812" s="52"/>
      <c r="I812" s="52">
        <v>29770.7</v>
      </c>
      <c r="J812" s="52">
        <v>28328.49</v>
      </c>
      <c r="K812" s="52" t="s">
        <v>1574</v>
      </c>
    </row>
    <row r="813" spans="1:11" ht="15" customHeight="1">
      <c r="A813" s="36" t="s">
        <v>2</v>
      </c>
      <c r="B813" s="43" t="s">
        <v>1575</v>
      </c>
      <c r="C813" s="50">
        <v>1.92</v>
      </c>
      <c r="D813" s="51"/>
      <c r="E813" s="50" t="s">
        <v>68</v>
      </c>
      <c r="F813" s="52" t="s">
        <v>68</v>
      </c>
      <c r="G813" s="52">
        <v>29768.78</v>
      </c>
      <c r="H813" s="52"/>
      <c r="I813" s="52">
        <v>29770.7</v>
      </c>
      <c r="J813" s="52">
        <v>28328.49</v>
      </c>
      <c r="K813" s="52" t="s">
        <v>1574</v>
      </c>
    </row>
    <row r="814" spans="1:11" ht="15" customHeight="1">
      <c r="A814" s="42" t="s">
        <v>1576</v>
      </c>
      <c r="B814" s="43" t="s">
        <v>1577</v>
      </c>
      <c r="C814" s="36"/>
      <c r="D814" s="36"/>
      <c r="E814" s="36"/>
      <c r="F814" s="36"/>
      <c r="G814" s="36"/>
      <c r="H814" s="36"/>
      <c r="I814" s="36"/>
      <c r="J814" s="36"/>
      <c r="K814" s="36"/>
    </row>
    <row r="815" spans="1:11" ht="15" customHeight="1">
      <c r="A815" s="44">
        <v>2235</v>
      </c>
      <c r="B815" s="43" t="s">
        <v>482</v>
      </c>
      <c r="C815" s="36"/>
      <c r="D815" s="36"/>
      <c r="E815" s="36"/>
      <c r="F815" s="36"/>
      <c r="G815" s="36"/>
      <c r="H815" s="36"/>
      <c r="I815" s="36"/>
      <c r="J815" s="36"/>
      <c r="K815" s="36"/>
    </row>
    <row r="816" spans="1:11" ht="15" customHeight="1">
      <c r="A816" s="45">
        <v>1</v>
      </c>
      <c r="B816" s="12" t="s">
        <v>483</v>
      </c>
      <c r="C816" s="36"/>
      <c r="D816" s="36"/>
      <c r="E816" s="36"/>
      <c r="F816" s="36"/>
      <c r="G816" s="36"/>
      <c r="H816" s="36"/>
      <c r="I816" s="36"/>
      <c r="J816" s="36"/>
      <c r="K816" s="36"/>
    </row>
    <row r="817" spans="1:11" ht="15" customHeight="1">
      <c r="A817" s="46">
        <v>200</v>
      </c>
      <c r="B817" s="10" t="s">
        <v>1578</v>
      </c>
      <c r="C817" s="47" t="s">
        <v>68</v>
      </c>
      <c r="D817" s="48"/>
      <c r="E817" s="47" t="s">
        <v>68</v>
      </c>
      <c r="F817" s="47" t="s">
        <v>68</v>
      </c>
      <c r="G817" s="49">
        <v>0.35</v>
      </c>
      <c r="H817" s="49"/>
      <c r="I817" s="49">
        <v>0.35</v>
      </c>
      <c r="J817" s="49" t="s">
        <v>68</v>
      </c>
      <c r="K817" s="49" t="s">
        <v>71</v>
      </c>
    </row>
    <row r="818" spans="1:11" ht="15" customHeight="1">
      <c r="A818" s="46">
        <v>800</v>
      </c>
      <c r="B818" s="10" t="s">
        <v>1041</v>
      </c>
      <c r="C818" s="47" t="s">
        <v>68</v>
      </c>
      <c r="D818" s="48"/>
      <c r="E818" s="47" t="s">
        <v>68</v>
      </c>
      <c r="F818" s="47" t="s">
        <v>68</v>
      </c>
      <c r="G818" s="49">
        <v>1765.42</v>
      </c>
      <c r="H818" s="49"/>
      <c r="I818" s="49">
        <v>1765.42</v>
      </c>
      <c r="J818" s="49">
        <v>5353.96</v>
      </c>
      <c r="K818" s="49" t="s">
        <v>1579</v>
      </c>
    </row>
    <row r="819" spans="1:11" ht="18" customHeight="1">
      <c r="A819" s="36" t="s">
        <v>2</v>
      </c>
      <c r="B819" s="43" t="s">
        <v>86</v>
      </c>
      <c r="C819" s="50" t="s">
        <v>68</v>
      </c>
      <c r="D819" s="51"/>
      <c r="E819" s="52" t="s">
        <v>68</v>
      </c>
      <c r="F819" s="52" t="s">
        <v>68</v>
      </c>
      <c r="G819" s="52">
        <v>1765.77</v>
      </c>
      <c r="H819" s="52"/>
      <c r="I819" s="52">
        <v>1765.77</v>
      </c>
      <c r="J819" s="52">
        <v>5353.96</v>
      </c>
      <c r="K819" s="52" t="s">
        <v>1580</v>
      </c>
    </row>
    <row r="820" spans="1:11" ht="15" customHeight="1">
      <c r="A820" s="45">
        <v>2</v>
      </c>
      <c r="B820" s="12" t="s">
        <v>1581</v>
      </c>
      <c r="C820" s="36"/>
      <c r="D820" s="36"/>
      <c r="E820" s="36"/>
      <c r="F820" s="36"/>
      <c r="G820" s="36"/>
      <c r="H820" s="36"/>
      <c r="I820" s="36"/>
      <c r="J820" s="36"/>
      <c r="K820" s="36"/>
    </row>
    <row r="821" spans="1:11" ht="15" customHeight="1">
      <c r="A821" s="46">
        <v>1</v>
      </c>
      <c r="B821" s="10" t="s">
        <v>1083</v>
      </c>
      <c r="C821" s="47">
        <v>7.0000000000000007E-2</v>
      </c>
      <c r="D821" s="48"/>
      <c r="E821" s="47" t="s">
        <v>68</v>
      </c>
      <c r="F821" s="47" t="s">
        <v>68</v>
      </c>
      <c r="G821" s="49">
        <v>687.91</v>
      </c>
      <c r="H821" s="49"/>
      <c r="I821" s="49">
        <v>687.98</v>
      </c>
      <c r="J821" s="49">
        <v>732.58</v>
      </c>
      <c r="K821" s="49" t="s">
        <v>1582</v>
      </c>
    </row>
    <row r="822" spans="1:11" ht="18" customHeight="1">
      <c r="A822" s="36" t="s">
        <v>2</v>
      </c>
      <c r="B822" s="36"/>
      <c r="C822" s="36"/>
      <c r="D822" s="36"/>
      <c r="E822" s="36"/>
      <c r="F822" s="36"/>
      <c r="G822" s="36"/>
      <c r="H822" s="36"/>
      <c r="I822" s="36"/>
      <c r="J822" s="36"/>
      <c r="K822" s="36"/>
    </row>
    <row r="823" spans="1:11" ht="18" customHeight="1">
      <c r="A823" s="2429" t="s">
        <v>1032</v>
      </c>
      <c r="B823" s="2430"/>
      <c r="C823" s="2430"/>
      <c r="D823" s="2430"/>
      <c r="E823" s="2430"/>
      <c r="F823" s="2430"/>
      <c r="G823" s="2430"/>
      <c r="H823" s="2430"/>
      <c r="I823" s="2430"/>
      <c r="J823" s="2430"/>
      <c r="K823" s="2430"/>
    </row>
    <row r="824" spans="1:11" ht="15" customHeight="1">
      <c r="A824" s="2431" t="s">
        <v>995</v>
      </c>
      <c r="B824" s="2432"/>
      <c r="C824" s="2432"/>
      <c r="D824" s="2432"/>
      <c r="E824" s="2432"/>
      <c r="F824" s="2432"/>
      <c r="G824" s="2432"/>
      <c r="H824" s="2432"/>
      <c r="I824" s="2432"/>
      <c r="J824" s="2432"/>
      <c r="K824" s="2432"/>
    </row>
    <row r="825" spans="1:11" ht="15" customHeight="1">
      <c r="A825" s="2353"/>
      <c r="B825" s="2314"/>
      <c r="C825" s="2314"/>
      <c r="D825" s="2314"/>
      <c r="E825" s="2314"/>
      <c r="F825" s="2314"/>
      <c r="G825" s="2314"/>
      <c r="H825" s="2314"/>
      <c r="I825" s="2314"/>
      <c r="J825" s="2314"/>
      <c r="K825" s="2314"/>
    </row>
    <row r="826" spans="1:11" ht="15" customHeight="1">
      <c r="A826" s="2405" t="s">
        <v>3</v>
      </c>
      <c r="B826" s="2254"/>
      <c r="C826" s="2257" t="s">
        <v>4</v>
      </c>
      <c r="D826" s="2248"/>
      <c r="E826" s="2248"/>
      <c r="F826" s="2248"/>
      <c r="G826" s="2248"/>
      <c r="H826" s="2248"/>
      <c r="I826" s="2248"/>
      <c r="J826" s="2248"/>
      <c r="K826" s="1520" t="s">
        <v>5</v>
      </c>
    </row>
    <row r="827" spans="1:11" ht="15" customHeight="1">
      <c r="A827" s="2313"/>
      <c r="B827" s="2250"/>
      <c r="C827" s="2257" t="s">
        <v>6</v>
      </c>
      <c r="D827" s="2248"/>
      <c r="E827" s="2248"/>
      <c r="F827" s="2248"/>
      <c r="G827" s="2248"/>
      <c r="H827" s="2248"/>
      <c r="I827" s="2248"/>
      <c r="J827" s="1520" t="s">
        <v>996</v>
      </c>
      <c r="K827" s="1522" t="s">
        <v>8</v>
      </c>
    </row>
    <row r="828" spans="1:11" ht="18" customHeight="1">
      <c r="A828" s="36"/>
      <c r="B828" s="36"/>
      <c r="C828" s="2253" t="s">
        <v>997</v>
      </c>
      <c r="D828" s="2254"/>
      <c r="E828" s="2253" t="s">
        <v>998</v>
      </c>
      <c r="F828" s="2428"/>
      <c r="G828" s="2428"/>
      <c r="H828" s="1521"/>
      <c r="I828" s="1520" t="s">
        <v>999</v>
      </c>
      <c r="J828" s="1522" t="s">
        <v>999</v>
      </c>
      <c r="K828" s="1522" t="s">
        <v>9</v>
      </c>
    </row>
    <row r="829" spans="1:11" ht="18" customHeight="1">
      <c r="A829" s="36"/>
      <c r="B829" s="36"/>
      <c r="C829" s="2249"/>
      <c r="D829" s="2250"/>
      <c r="E829" s="2249"/>
      <c r="F829" s="2312"/>
      <c r="G829" s="2312"/>
      <c r="H829" s="1523"/>
      <c r="I829" s="1522"/>
      <c r="J829" s="1522"/>
      <c r="K829" s="1522"/>
    </row>
    <row r="830" spans="1:11" ht="15" customHeight="1">
      <c r="A830" s="2353" t="s">
        <v>10</v>
      </c>
      <c r="B830" s="2314"/>
      <c r="C830" s="2255" t="s">
        <v>11</v>
      </c>
      <c r="D830" s="2256"/>
      <c r="E830" s="39" t="s">
        <v>12</v>
      </c>
      <c r="F830" s="36"/>
      <c r="G830" s="1525" t="s">
        <v>12</v>
      </c>
      <c r="H830" s="1534"/>
      <c r="I830" s="1534" t="s">
        <v>13</v>
      </c>
      <c r="J830" s="39" t="s">
        <v>1000</v>
      </c>
      <c r="K830" s="1524" t="s">
        <v>1001</v>
      </c>
    </row>
    <row r="831" spans="1:11" ht="18" customHeight="1">
      <c r="A831" s="36"/>
      <c r="B831" s="36"/>
      <c r="C831" s="36"/>
      <c r="D831" s="2427" t="s">
        <v>1002</v>
      </c>
      <c r="E831" s="2342"/>
      <c r="F831" s="2342"/>
      <c r="G831" s="2342"/>
      <c r="H831" s="2342"/>
      <c r="I831" s="2342"/>
      <c r="J831" s="36"/>
      <c r="K831" s="36"/>
    </row>
    <row r="832" spans="1:11" ht="15" customHeight="1">
      <c r="A832" s="42" t="s">
        <v>182</v>
      </c>
      <c r="B832" s="43" t="s">
        <v>351</v>
      </c>
      <c r="C832" s="36"/>
      <c r="D832" s="36"/>
      <c r="E832" s="36"/>
      <c r="F832" s="36"/>
      <c r="G832" s="36"/>
      <c r="H832" s="36"/>
      <c r="I832" s="36"/>
      <c r="J832" s="36"/>
      <c r="K832" s="36"/>
    </row>
    <row r="833" spans="1:11" ht="15" customHeight="1">
      <c r="A833" s="42" t="s">
        <v>1576</v>
      </c>
      <c r="B833" s="43" t="s">
        <v>1583</v>
      </c>
      <c r="C833" s="36"/>
      <c r="D833" s="36"/>
      <c r="E833" s="36"/>
      <c r="F833" s="36"/>
      <c r="G833" s="36"/>
      <c r="H833" s="36"/>
      <c r="I833" s="36"/>
      <c r="J833" s="36"/>
      <c r="K833" s="36"/>
    </row>
    <row r="834" spans="1:11" ht="15" customHeight="1">
      <c r="A834" s="44">
        <v>2235</v>
      </c>
      <c r="B834" s="55" t="s">
        <v>1584</v>
      </c>
      <c r="C834" s="36"/>
      <c r="D834" s="36"/>
      <c r="E834" s="36"/>
      <c r="F834" s="36"/>
      <c r="G834" s="36"/>
      <c r="H834" s="36"/>
      <c r="I834" s="36"/>
      <c r="J834" s="36"/>
      <c r="K834" s="36"/>
    </row>
    <row r="835" spans="1:11" ht="15" customHeight="1">
      <c r="A835" s="45">
        <v>2</v>
      </c>
      <c r="B835" s="12" t="s">
        <v>1581</v>
      </c>
      <c r="C835" s="36"/>
      <c r="D835" s="36"/>
      <c r="E835" s="36"/>
      <c r="F835" s="36"/>
      <c r="G835" s="36"/>
      <c r="H835" s="36"/>
      <c r="I835" s="36"/>
      <c r="J835" s="36"/>
      <c r="K835" s="36"/>
    </row>
    <row r="836" spans="1:11" ht="15" customHeight="1">
      <c r="A836" s="46">
        <v>101</v>
      </c>
      <c r="B836" s="10" t="s">
        <v>1585</v>
      </c>
      <c r="C836" s="47" t="s">
        <v>68</v>
      </c>
      <c r="D836" s="48"/>
      <c r="E836" s="47" t="s">
        <v>68</v>
      </c>
      <c r="F836" s="47" t="s">
        <v>68</v>
      </c>
      <c r="G836" s="49">
        <v>662.59</v>
      </c>
      <c r="H836" s="49"/>
      <c r="I836" s="49">
        <v>662.59</v>
      </c>
      <c r="J836" s="49">
        <v>855.11</v>
      </c>
      <c r="K836" s="49" t="s">
        <v>1586</v>
      </c>
    </row>
    <row r="837" spans="1:11" ht="15" customHeight="1">
      <c r="A837" s="46">
        <v>102</v>
      </c>
      <c r="B837" s="10" t="s">
        <v>1587</v>
      </c>
      <c r="C837" s="47" t="s">
        <v>68</v>
      </c>
      <c r="D837" s="48"/>
      <c r="E837" s="47" t="s">
        <v>68</v>
      </c>
      <c r="F837" s="47" t="s">
        <v>68</v>
      </c>
      <c r="G837" s="49">
        <v>60032.71</v>
      </c>
      <c r="H837" s="49"/>
      <c r="I837" s="49">
        <v>60032.71</v>
      </c>
      <c r="J837" s="49">
        <v>61908.82</v>
      </c>
      <c r="K837" s="49" t="s">
        <v>1588</v>
      </c>
    </row>
    <row r="838" spans="1:11" ht="15" customHeight="1">
      <c r="A838" s="46">
        <v>103</v>
      </c>
      <c r="B838" s="10" t="s">
        <v>1589</v>
      </c>
      <c r="C838" s="47" t="s">
        <v>68</v>
      </c>
      <c r="D838" s="48"/>
      <c r="E838" s="47" t="s">
        <v>68</v>
      </c>
      <c r="F838" s="47" t="s">
        <v>68</v>
      </c>
      <c r="G838" s="49">
        <v>1074.48</v>
      </c>
      <c r="H838" s="49"/>
      <c r="I838" s="49">
        <v>1074.48</v>
      </c>
      <c r="J838" s="49">
        <v>717.22</v>
      </c>
      <c r="K838" s="49" t="s">
        <v>1590</v>
      </c>
    </row>
    <row r="839" spans="1:11" ht="15" customHeight="1">
      <c r="A839" s="46">
        <v>104</v>
      </c>
      <c r="B839" s="10" t="s">
        <v>1591</v>
      </c>
      <c r="C839" s="47" t="s">
        <v>68</v>
      </c>
      <c r="D839" s="48"/>
      <c r="E839" s="47" t="s">
        <v>68</v>
      </c>
      <c r="F839" s="47" t="s">
        <v>68</v>
      </c>
      <c r="G839" s="49">
        <v>305.79000000000002</v>
      </c>
      <c r="H839" s="49"/>
      <c r="I839" s="49">
        <v>305.79000000000002</v>
      </c>
      <c r="J839" s="49">
        <v>245</v>
      </c>
      <c r="K839" s="49" t="s">
        <v>1592</v>
      </c>
    </row>
    <row r="840" spans="1:11" ht="15" customHeight="1">
      <c r="A840" s="46">
        <v>200</v>
      </c>
      <c r="B840" s="10" t="s">
        <v>1593</v>
      </c>
      <c r="C840" s="47" t="s">
        <v>68</v>
      </c>
      <c r="D840" s="48"/>
      <c r="E840" s="47" t="s">
        <v>68</v>
      </c>
      <c r="F840" s="47" t="s">
        <v>68</v>
      </c>
      <c r="G840" s="49">
        <v>193.83</v>
      </c>
      <c r="H840" s="49"/>
      <c r="I840" s="49">
        <v>193.83</v>
      </c>
      <c r="J840" s="49">
        <v>81.98</v>
      </c>
      <c r="K840" s="49" t="s">
        <v>1594</v>
      </c>
    </row>
    <row r="841" spans="1:11" ht="15" customHeight="1">
      <c r="A841" s="46">
        <v>789</v>
      </c>
      <c r="B841" s="10" t="s">
        <v>1343</v>
      </c>
      <c r="C841" s="47" t="s">
        <v>68</v>
      </c>
      <c r="D841" s="48"/>
      <c r="E841" s="47" t="s">
        <v>68</v>
      </c>
      <c r="F841" s="47" t="s">
        <v>68</v>
      </c>
      <c r="G841" s="49">
        <v>2881.53</v>
      </c>
      <c r="H841" s="49"/>
      <c r="I841" s="49">
        <v>2881.53</v>
      </c>
      <c r="J841" s="49">
        <v>2035.91</v>
      </c>
      <c r="K841" s="49" t="s">
        <v>1595</v>
      </c>
    </row>
    <row r="842" spans="1:11" ht="18" customHeight="1">
      <c r="A842" s="36" t="s">
        <v>2</v>
      </c>
      <c r="B842" s="43" t="s">
        <v>94</v>
      </c>
      <c r="C842" s="50">
        <v>7.0000000000000007E-2</v>
      </c>
      <c r="D842" s="51"/>
      <c r="E842" s="52" t="s">
        <v>68</v>
      </c>
      <c r="F842" s="52" t="s">
        <v>68</v>
      </c>
      <c r="G842" s="52">
        <v>65838.84</v>
      </c>
      <c r="H842" s="52"/>
      <c r="I842" s="52">
        <v>65838.91</v>
      </c>
      <c r="J842" s="52">
        <v>66576.62</v>
      </c>
      <c r="K842" s="52" t="s">
        <v>1596</v>
      </c>
    </row>
    <row r="843" spans="1:11" ht="15" customHeight="1">
      <c r="A843" s="45">
        <v>60</v>
      </c>
      <c r="B843" s="12" t="s">
        <v>1597</v>
      </c>
      <c r="C843" s="36"/>
      <c r="D843" s="36"/>
      <c r="E843" s="36"/>
      <c r="F843" s="36"/>
      <c r="G843" s="36"/>
      <c r="H843" s="36"/>
      <c r="I843" s="36"/>
      <c r="J843" s="36"/>
      <c r="K843" s="36"/>
    </row>
    <row r="844" spans="1:11" ht="15" customHeight="1">
      <c r="A844" s="46">
        <v>102</v>
      </c>
      <c r="B844" s="10" t="s">
        <v>1598</v>
      </c>
      <c r="C844" s="47" t="s">
        <v>68</v>
      </c>
      <c r="D844" s="48"/>
      <c r="E844" s="47" t="s">
        <v>68</v>
      </c>
      <c r="F844" s="47" t="s">
        <v>68</v>
      </c>
      <c r="G844" s="49">
        <v>296287.26</v>
      </c>
      <c r="H844" s="49"/>
      <c r="I844" s="49">
        <v>296287.26</v>
      </c>
      <c r="J844" s="49">
        <v>273410.90000000002</v>
      </c>
      <c r="K844" s="49" t="s">
        <v>1599</v>
      </c>
    </row>
    <row r="845" spans="1:11" ht="15" customHeight="1">
      <c r="A845" s="46">
        <v>104</v>
      </c>
      <c r="B845" s="10" t="s">
        <v>1600</v>
      </c>
      <c r="C845" s="47" t="s">
        <v>68</v>
      </c>
      <c r="D845" s="48"/>
      <c r="E845" s="47" t="s">
        <v>68</v>
      </c>
      <c r="F845" s="47" t="s">
        <v>68</v>
      </c>
      <c r="G845" s="49">
        <v>62.5</v>
      </c>
      <c r="H845" s="49"/>
      <c r="I845" s="49">
        <v>62.5</v>
      </c>
      <c r="J845" s="49">
        <v>66.2</v>
      </c>
      <c r="K845" s="49" t="s">
        <v>1601</v>
      </c>
    </row>
    <row r="846" spans="1:11" ht="15" customHeight="1">
      <c r="A846" s="46">
        <v>107</v>
      </c>
      <c r="B846" s="10" t="s">
        <v>1602</v>
      </c>
      <c r="C846" s="47" t="s">
        <v>68</v>
      </c>
      <c r="D846" s="48"/>
      <c r="E846" s="47" t="s">
        <v>68</v>
      </c>
      <c r="F846" s="47" t="s">
        <v>68</v>
      </c>
      <c r="G846" s="49">
        <v>623.01</v>
      </c>
      <c r="H846" s="49"/>
      <c r="I846" s="49">
        <v>623.01</v>
      </c>
      <c r="J846" s="49">
        <v>1157.7</v>
      </c>
      <c r="K846" s="49" t="s">
        <v>1603</v>
      </c>
    </row>
    <row r="847" spans="1:11" ht="15" customHeight="1">
      <c r="A847" s="46">
        <v>200</v>
      </c>
      <c r="B847" s="10" t="s">
        <v>1604</v>
      </c>
      <c r="C847" s="47" t="s">
        <v>68</v>
      </c>
      <c r="D847" s="48"/>
      <c r="E847" s="47" t="s">
        <v>68</v>
      </c>
      <c r="F847" s="47" t="s">
        <v>68</v>
      </c>
      <c r="G847" s="49">
        <v>85824.4</v>
      </c>
      <c r="H847" s="49"/>
      <c r="I847" s="49">
        <v>85824.4</v>
      </c>
      <c r="J847" s="49">
        <v>87985.38</v>
      </c>
      <c r="K847" s="49" t="s">
        <v>1605</v>
      </c>
    </row>
    <row r="848" spans="1:11" ht="15" customHeight="1">
      <c r="A848" s="46">
        <v>789</v>
      </c>
      <c r="B848" s="10" t="s">
        <v>1343</v>
      </c>
      <c r="C848" s="47" t="s">
        <v>68</v>
      </c>
      <c r="D848" s="48"/>
      <c r="E848" s="47" t="s">
        <v>68</v>
      </c>
      <c r="F848" s="47" t="s">
        <v>68</v>
      </c>
      <c r="G848" s="49">
        <v>293262.5</v>
      </c>
      <c r="H848" s="49"/>
      <c r="I848" s="49">
        <v>293262.5</v>
      </c>
      <c r="J848" s="49">
        <v>272549.31</v>
      </c>
      <c r="K848" s="49" t="s">
        <v>1606</v>
      </c>
    </row>
    <row r="849" spans="1:11" ht="15" customHeight="1">
      <c r="A849" s="46">
        <v>800</v>
      </c>
      <c r="B849" s="10" t="s">
        <v>1041</v>
      </c>
      <c r="C849" s="47" t="s">
        <v>68</v>
      </c>
      <c r="D849" s="48"/>
      <c r="E849" s="47" t="s">
        <v>68</v>
      </c>
      <c r="F849" s="47" t="s">
        <v>68</v>
      </c>
      <c r="G849" s="49">
        <v>12.33</v>
      </c>
      <c r="H849" s="49"/>
      <c r="I849" s="49">
        <v>12.33</v>
      </c>
      <c r="J849" s="49">
        <v>9.6</v>
      </c>
      <c r="K849" s="49" t="s">
        <v>1607</v>
      </c>
    </row>
    <row r="850" spans="1:11" ht="18" customHeight="1">
      <c r="A850" s="53" t="s">
        <v>2</v>
      </c>
      <c r="B850" s="43" t="s">
        <v>266</v>
      </c>
      <c r="C850" s="50" t="s">
        <v>68</v>
      </c>
      <c r="D850" s="51"/>
      <c r="E850" s="52" t="s">
        <v>68</v>
      </c>
      <c r="F850" s="52" t="s">
        <v>68</v>
      </c>
      <c r="G850" s="52">
        <v>676072</v>
      </c>
      <c r="H850" s="52"/>
      <c r="I850" s="52">
        <v>676072</v>
      </c>
      <c r="J850" s="52">
        <v>635179.09</v>
      </c>
      <c r="K850" s="52" t="s">
        <v>1608</v>
      </c>
    </row>
    <row r="851" spans="1:11" ht="18" customHeight="1">
      <c r="A851" s="54" t="s">
        <v>2</v>
      </c>
      <c r="B851" s="43" t="s">
        <v>1609</v>
      </c>
      <c r="C851" s="60">
        <v>7.0000000000000007E-2</v>
      </c>
      <c r="D851" s="61"/>
      <c r="E851" s="60" t="s">
        <v>68</v>
      </c>
      <c r="F851" s="62" t="s">
        <v>68</v>
      </c>
      <c r="G851" s="62">
        <v>743676.61</v>
      </c>
      <c r="H851" s="62" t="s">
        <v>858</v>
      </c>
      <c r="I851" s="62">
        <v>743676.68</v>
      </c>
      <c r="J851" s="62">
        <v>707109.67</v>
      </c>
      <c r="K851" s="62" t="s">
        <v>1610</v>
      </c>
    </row>
    <row r="852" spans="1:11" ht="24" customHeight="1">
      <c r="A852" s="1587" t="s">
        <v>858</v>
      </c>
      <c r="B852" s="2439" t="s">
        <v>1611</v>
      </c>
      <c r="C852" s="2439"/>
      <c r="D852" s="2439"/>
      <c r="E852" s="2439"/>
      <c r="F852" s="2439"/>
      <c r="G852" s="2439"/>
      <c r="H852" s="2439"/>
      <c r="I852" s="2439"/>
      <c r="J852" s="2439"/>
      <c r="K852" s="2439"/>
    </row>
    <row r="853" spans="1:11" ht="18" customHeight="1">
      <c r="A853" s="2429" t="s">
        <v>1032</v>
      </c>
      <c r="B853" s="2430"/>
      <c r="C853" s="2430"/>
      <c r="D853" s="2430"/>
      <c r="E853" s="2430"/>
      <c r="F853" s="2430"/>
      <c r="G853" s="2430"/>
      <c r="H853" s="2430"/>
      <c r="I853" s="2430"/>
      <c r="J853" s="2430"/>
      <c r="K853" s="2430"/>
    </row>
    <row r="854" spans="1:11" ht="15" customHeight="1">
      <c r="A854" s="2431" t="s">
        <v>995</v>
      </c>
      <c r="B854" s="2432"/>
      <c r="C854" s="2432"/>
      <c r="D854" s="2432"/>
      <c r="E854" s="2432"/>
      <c r="F854" s="2432"/>
      <c r="G854" s="2432"/>
      <c r="H854" s="2432"/>
      <c r="I854" s="2432"/>
      <c r="J854" s="2432"/>
      <c r="K854" s="2432"/>
    </row>
    <row r="855" spans="1:11" ht="15" customHeight="1">
      <c r="A855" s="2353"/>
      <c r="B855" s="2314"/>
      <c r="C855" s="2314"/>
      <c r="D855" s="2314"/>
      <c r="E855" s="2314"/>
      <c r="F855" s="2314"/>
      <c r="G855" s="2314"/>
      <c r="H855" s="2314"/>
      <c r="I855" s="2314"/>
      <c r="J855" s="2314"/>
      <c r="K855" s="2314"/>
    </row>
    <row r="856" spans="1:11" ht="15" customHeight="1">
      <c r="A856" s="2405" t="s">
        <v>3</v>
      </c>
      <c r="B856" s="2254"/>
      <c r="C856" s="2257" t="s">
        <v>4</v>
      </c>
      <c r="D856" s="2248"/>
      <c r="E856" s="2248"/>
      <c r="F856" s="2248"/>
      <c r="G856" s="2248"/>
      <c r="H856" s="2248"/>
      <c r="I856" s="2248"/>
      <c r="J856" s="2248"/>
      <c r="K856" s="1520" t="s">
        <v>5</v>
      </c>
    </row>
    <row r="857" spans="1:11" ht="15" customHeight="1">
      <c r="A857" s="2313"/>
      <c r="B857" s="2250"/>
      <c r="C857" s="2257" t="s">
        <v>6</v>
      </c>
      <c r="D857" s="2248"/>
      <c r="E857" s="2248"/>
      <c r="F857" s="2248"/>
      <c r="G857" s="2248"/>
      <c r="H857" s="2248"/>
      <c r="I857" s="2248"/>
      <c r="J857" s="1520" t="s">
        <v>996</v>
      </c>
      <c r="K857" s="1522" t="s">
        <v>8</v>
      </c>
    </row>
    <row r="858" spans="1:11" ht="18" customHeight="1">
      <c r="A858" s="36"/>
      <c r="B858" s="36"/>
      <c r="C858" s="2253" t="s">
        <v>997</v>
      </c>
      <c r="D858" s="2254"/>
      <c r="E858" s="2253" t="s">
        <v>998</v>
      </c>
      <c r="F858" s="2428"/>
      <c r="G858" s="2428"/>
      <c r="H858" s="1521"/>
      <c r="I858" s="1520" t="s">
        <v>999</v>
      </c>
      <c r="J858" s="1522" t="s">
        <v>999</v>
      </c>
      <c r="K858" s="1522" t="s">
        <v>9</v>
      </c>
    </row>
    <row r="859" spans="1:11" ht="18" customHeight="1">
      <c r="A859" s="36"/>
      <c r="B859" s="36"/>
      <c r="C859" s="2249"/>
      <c r="D859" s="2250"/>
      <c r="E859" s="2249"/>
      <c r="F859" s="2312"/>
      <c r="G859" s="2312"/>
      <c r="H859" s="1523"/>
      <c r="I859" s="1522"/>
      <c r="J859" s="1522"/>
      <c r="K859" s="1522"/>
    </row>
    <row r="860" spans="1:11" ht="15" customHeight="1">
      <c r="A860" s="2353" t="s">
        <v>10</v>
      </c>
      <c r="B860" s="2314"/>
      <c r="C860" s="2255" t="s">
        <v>11</v>
      </c>
      <c r="D860" s="2256"/>
      <c r="E860" s="39" t="s">
        <v>12</v>
      </c>
      <c r="F860" s="36"/>
      <c r="G860" s="1525" t="s">
        <v>12</v>
      </c>
      <c r="H860" s="1534"/>
      <c r="I860" s="1534" t="s">
        <v>13</v>
      </c>
      <c r="J860" s="39" t="s">
        <v>1000</v>
      </c>
      <c r="K860" s="1524" t="s">
        <v>1001</v>
      </c>
    </row>
    <row r="861" spans="1:11" ht="18" customHeight="1">
      <c r="A861" s="36"/>
      <c r="B861" s="36"/>
      <c r="C861" s="36"/>
      <c r="D861" s="2427" t="s">
        <v>1002</v>
      </c>
      <c r="E861" s="2342"/>
      <c r="F861" s="2342"/>
      <c r="G861" s="2342"/>
      <c r="H861" s="2342"/>
      <c r="I861" s="2342"/>
      <c r="J861" s="36"/>
      <c r="K861" s="36"/>
    </row>
    <row r="862" spans="1:11" ht="15" customHeight="1">
      <c r="A862" s="42" t="s">
        <v>182</v>
      </c>
      <c r="B862" s="43" t="s">
        <v>351</v>
      </c>
      <c r="C862" s="36"/>
      <c r="D862" s="36"/>
      <c r="E862" s="36"/>
      <c r="F862" s="36"/>
      <c r="G862" s="36"/>
      <c r="H862" s="36"/>
      <c r="I862" s="36"/>
      <c r="J862" s="36"/>
      <c r="K862" s="36"/>
    </row>
    <row r="863" spans="1:11" ht="15" customHeight="1">
      <c r="A863" s="42" t="s">
        <v>1576</v>
      </c>
      <c r="B863" s="43" t="s">
        <v>1583</v>
      </c>
      <c r="C863" s="36"/>
      <c r="D863" s="36"/>
      <c r="E863" s="36"/>
      <c r="F863" s="36"/>
      <c r="G863" s="36"/>
      <c r="H863" s="36"/>
      <c r="I863" s="36"/>
      <c r="J863" s="36"/>
      <c r="K863" s="36"/>
    </row>
    <row r="864" spans="1:11" ht="15" customHeight="1">
      <c r="A864" s="44">
        <v>2236</v>
      </c>
      <c r="B864" s="43" t="s">
        <v>1612</v>
      </c>
      <c r="C864" s="36"/>
      <c r="D864" s="36"/>
      <c r="E864" s="36"/>
      <c r="F864" s="36"/>
      <c r="G864" s="36"/>
      <c r="H864" s="36"/>
      <c r="I864" s="36"/>
      <c r="J864" s="36"/>
      <c r="K864" s="36"/>
    </row>
    <row r="865" spans="1:11" ht="15" customHeight="1">
      <c r="A865" s="45">
        <v>2</v>
      </c>
      <c r="B865" s="12" t="s">
        <v>1613</v>
      </c>
      <c r="C865" s="36"/>
      <c r="D865" s="36"/>
      <c r="E865" s="36"/>
      <c r="F865" s="36"/>
      <c r="G865" s="36"/>
      <c r="H865" s="36"/>
      <c r="I865" s="36"/>
      <c r="J865" s="36"/>
      <c r="K865" s="36"/>
    </row>
    <row r="866" spans="1:11" ht="15" customHeight="1">
      <c r="A866" s="46">
        <v>101</v>
      </c>
      <c r="B866" s="10" t="s">
        <v>1614</v>
      </c>
      <c r="C866" s="47" t="s">
        <v>68</v>
      </c>
      <c r="D866" s="48"/>
      <c r="E866" s="47" t="s">
        <v>68</v>
      </c>
      <c r="F866" s="47" t="s">
        <v>68</v>
      </c>
      <c r="G866" s="49">
        <v>8726.57</v>
      </c>
      <c r="H866" s="49"/>
      <c r="I866" s="49">
        <v>8726.57</v>
      </c>
      <c r="J866" s="49">
        <v>5460.99</v>
      </c>
      <c r="K866" s="49" t="s">
        <v>1615</v>
      </c>
    </row>
    <row r="867" spans="1:11" ht="15" customHeight="1">
      <c r="A867" s="46">
        <v>789</v>
      </c>
      <c r="B867" s="10" t="s">
        <v>1343</v>
      </c>
      <c r="C867" s="47" t="s">
        <v>68</v>
      </c>
      <c r="D867" s="48"/>
      <c r="E867" s="47" t="s">
        <v>68</v>
      </c>
      <c r="F867" s="47" t="s">
        <v>68</v>
      </c>
      <c r="G867" s="49">
        <v>10511.13</v>
      </c>
      <c r="H867" s="49"/>
      <c r="I867" s="49">
        <v>10511.13</v>
      </c>
      <c r="J867" s="49">
        <v>12078.54</v>
      </c>
      <c r="K867" s="49" t="s">
        <v>1616</v>
      </c>
    </row>
    <row r="868" spans="1:11" ht="18" customHeight="1">
      <c r="A868" s="53"/>
      <c r="B868" s="43" t="s">
        <v>94</v>
      </c>
      <c r="C868" s="50" t="s">
        <v>68</v>
      </c>
      <c r="D868" s="51"/>
      <c r="E868" s="52" t="s">
        <v>68</v>
      </c>
      <c r="F868" s="52" t="s">
        <v>68</v>
      </c>
      <c r="G868" s="52">
        <v>19237.7</v>
      </c>
      <c r="H868" s="52"/>
      <c r="I868" s="52">
        <v>19237.7</v>
      </c>
      <c r="J868" s="52">
        <v>17539.53</v>
      </c>
      <c r="K868" s="52" t="s">
        <v>1617</v>
      </c>
    </row>
    <row r="869" spans="1:11" ht="15" customHeight="1">
      <c r="A869" s="45">
        <v>80</v>
      </c>
      <c r="B869" s="12" t="s">
        <v>267</v>
      </c>
      <c r="C869" s="36"/>
      <c r="D869" s="36"/>
      <c r="E869" s="36"/>
      <c r="F869" s="36"/>
      <c r="G869" s="36"/>
      <c r="H869" s="36"/>
      <c r="I869" s="36"/>
      <c r="J869" s="36"/>
      <c r="K869" s="36"/>
    </row>
    <row r="870" spans="1:11" ht="15" customHeight="1">
      <c r="A870" s="46">
        <v>101</v>
      </c>
      <c r="B870" s="10" t="s">
        <v>1618</v>
      </c>
      <c r="C870" s="47" t="s">
        <v>68</v>
      </c>
      <c r="D870" s="48"/>
      <c r="E870" s="47" t="s">
        <v>68</v>
      </c>
      <c r="F870" s="47" t="s">
        <v>68</v>
      </c>
      <c r="G870" s="49">
        <v>23.25</v>
      </c>
      <c r="H870" s="49"/>
      <c r="I870" s="49">
        <v>23.25</v>
      </c>
      <c r="J870" s="49">
        <v>5317.23</v>
      </c>
      <c r="K870" s="49" t="s">
        <v>1619</v>
      </c>
    </row>
    <row r="871" spans="1:11" ht="15" customHeight="1">
      <c r="A871" s="46">
        <v>789</v>
      </c>
      <c r="B871" s="10" t="s">
        <v>1343</v>
      </c>
      <c r="C871" s="49" t="s">
        <v>68</v>
      </c>
      <c r="D871" s="48"/>
      <c r="E871" s="49" t="s">
        <v>68</v>
      </c>
      <c r="F871" s="49" t="s">
        <v>68</v>
      </c>
      <c r="G871" s="49" t="s">
        <v>68</v>
      </c>
      <c r="H871" s="49"/>
      <c r="I871" s="49" t="s">
        <v>68</v>
      </c>
      <c r="J871" s="49">
        <v>124.75</v>
      </c>
      <c r="K871" s="49" t="s">
        <v>69</v>
      </c>
    </row>
    <row r="872" spans="1:11" ht="18" customHeight="1">
      <c r="A872" s="36" t="s">
        <v>2</v>
      </c>
      <c r="B872" s="43" t="s">
        <v>270</v>
      </c>
      <c r="C872" s="50" t="s">
        <v>68</v>
      </c>
      <c r="D872" s="51"/>
      <c r="E872" s="52" t="s">
        <v>68</v>
      </c>
      <c r="F872" s="52" t="s">
        <v>68</v>
      </c>
      <c r="G872" s="52">
        <v>23.25</v>
      </c>
      <c r="H872" s="52"/>
      <c r="I872" s="52">
        <v>23.25</v>
      </c>
      <c r="J872" s="52">
        <v>5441.98</v>
      </c>
      <c r="K872" s="52" t="s">
        <v>1620</v>
      </c>
    </row>
    <row r="873" spans="1:11" ht="18" customHeight="1">
      <c r="A873" s="54" t="s">
        <v>2</v>
      </c>
      <c r="B873" s="43" t="s">
        <v>1621</v>
      </c>
      <c r="C873" s="50" t="s">
        <v>68</v>
      </c>
      <c r="D873" s="51"/>
      <c r="E873" s="50" t="s">
        <v>68</v>
      </c>
      <c r="F873" s="52" t="s">
        <v>68</v>
      </c>
      <c r="G873" s="52">
        <v>19260.95</v>
      </c>
      <c r="H873" s="52"/>
      <c r="I873" s="52">
        <v>19260.95</v>
      </c>
      <c r="J873" s="52">
        <v>22981.51</v>
      </c>
      <c r="K873" s="52" t="s">
        <v>1622</v>
      </c>
    </row>
    <row r="874" spans="1:11" ht="15" customHeight="1">
      <c r="A874" s="44">
        <v>2245</v>
      </c>
      <c r="B874" s="43" t="s">
        <v>1623</v>
      </c>
      <c r="C874" s="36"/>
      <c r="D874" s="36"/>
      <c r="E874" s="36"/>
      <c r="F874" s="36"/>
      <c r="G874" s="36"/>
      <c r="H874" s="36"/>
      <c r="I874" s="36"/>
      <c r="J874" s="36"/>
      <c r="K874" s="36"/>
    </row>
    <row r="875" spans="1:11" ht="15" customHeight="1">
      <c r="A875" s="45">
        <v>2</v>
      </c>
      <c r="B875" s="12" t="s">
        <v>1624</v>
      </c>
      <c r="C875" s="36"/>
      <c r="D875" s="36"/>
      <c r="E875" s="36"/>
      <c r="F875" s="36"/>
      <c r="G875" s="36"/>
      <c r="H875" s="36"/>
      <c r="I875" s="36"/>
      <c r="J875" s="36"/>
      <c r="K875" s="36"/>
    </row>
    <row r="876" spans="1:11" ht="15" customHeight="1">
      <c r="A876" s="46">
        <v>101</v>
      </c>
      <c r="B876" s="10" t="s">
        <v>1625</v>
      </c>
      <c r="C876" s="47" t="s">
        <v>68</v>
      </c>
      <c r="D876" s="48"/>
      <c r="E876" s="47" t="s">
        <v>68</v>
      </c>
      <c r="F876" s="47" t="s">
        <v>68</v>
      </c>
      <c r="G876" s="49">
        <v>38706.9</v>
      </c>
      <c r="H876" s="49"/>
      <c r="I876" s="49">
        <v>38706.9</v>
      </c>
      <c r="J876" s="49">
        <v>3973.06</v>
      </c>
      <c r="K876" s="49" t="s">
        <v>1626</v>
      </c>
    </row>
    <row r="877" spans="1:11" ht="15" customHeight="1">
      <c r="A877" s="46">
        <v>102</v>
      </c>
      <c r="B877" s="10" t="s">
        <v>1627</v>
      </c>
      <c r="C877" s="47" t="s">
        <v>68</v>
      </c>
      <c r="D877" s="48"/>
      <c r="E877" s="47" t="s">
        <v>68</v>
      </c>
      <c r="F877" s="47" t="s">
        <v>68</v>
      </c>
      <c r="G877" s="49">
        <v>157.62</v>
      </c>
      <c r="H877" s="49"/>
      <c r="I877" s="49">
        <v>157.62</v>
      </c>
      <c r="J877" s="49" t="s">
        <v>68</v>
      </c>
      <c r="K877" s="49" t="s">
        <v>71</v>
      </c>
    </row>
    <row r="878" spans="1:11" ht="15" customHeight="1">
      <c r="A878" s="46">
        <v>104</v>
      </c>
      <c r="B878" s="10" t="s">
        <v>1628</v>
      </c>
      <c r="C878" s="47" t="s">
        <v>68</v>
      </c>
      <c r="D878" s="48"/>
      <c r="E878" s="47" t="s">
        <v>68</v>
      </c>
      <c r="F878" s="47" t="s">
        <v>68</v>
      </c>
      <c r="G878" s="49">
        <v>18.07</v>
      </c>
      <c r="H878" s="49"/>
      <c r="I878" s="49">
        <v>18.07</v>
      </c>
      <c r="J878" s="49" t="s">
        <v>68</v>
      </c>
      <c r="K878" s="49" t="s">
        <v>71</v>
      </c>
    </row>
    <row r="879" spans="1:11" ht="15" customHeight="1">
      <c r="A879" s="46">
        <v>105</v>
      </c>
      <c r="B879" s="10" t="s">
        <v>1629</v>
      </c>
      <c r="C879" s="47" t="s">
        <v>68</v>
      </c>
      <c r="D879" s="48"/>
      <c r="E879" s="47" t="s">
        <v>68</v>
      </c>
      <c r="F879" s="47" t="s">
        <v>68</v>
      </c>
      <c r="G879" s="49">
        <v>9</v>
      </c>
      <c r="H879" s="49"/>
      <c r="I879" s="49">
        <v>9</v>
      </c>
      <c r="J879" s="49" t="s">
        <v>68</v>
      </c>
      <c r="K879" s="49" t="s">
        <v>71</v>
      </c>
    </row>
    <row r="880" spans="1:11" ht="15" customHeight="1">
      <c r="A880" s="46">
        <v>106</v>
      </c>
      <c r="B880" s="10" t="s">
        <v>1630</v>
      </c>
      <c r="C880" s="47" t="s">
        <v>68</v>
      </c>
      <c r="D880" s="48"/>
      <c r="E880" s="47" t="s">
        <v>68</v>
      </c>
      <c r="F880" s="47" t="s">
        <v>68</v>
      </c>
      <c r="G880" s="49">
        <v>2190.6999999999998</v>
      </c>
      <c r="H880" s="49"/>
      <c r="I880" s="49">
        <v>2190.6999999999998</v>
      </c>
      <c r="J880" s="49" t="s">
        <v>68</v>
      </c>
      <c r="K880" s="49" t="s">
        <v>71</v>
      </c>
    </row>
    <row r="881" spans="1:11" ht="18" customHeight="1">
      <c r="A881" s="36" t="s">
        <v>2</v>
      </c>
      <c r="B881" s="36"/>
      <c r="C881" s="36"/>
      <c r="D881" s="36"/>
      <c r="E881" s="36"/>
      <c r="F881" s="36"/>
      <c r="G881" s="36"/>
      <c r="H881" s="36"/>
      <c r="I881" s="36"/>
      <c r="J881" s="36"/>
      <c r="K881" s="36"/>
    </row>
    <row r="882" spans="1:11" ht="18" customHeight="1">
      <c r="A882" s="36" t="s">
        <v>2</v>
      </c>
      <c r="B882" s="36"/>
      <c r="C882" s="36"/>
      <c r="D882" s="36"/>
      <c r="E882" s="36"/>
      <c r="F882" s="36"/>
      <c r="G882" s="36"/>
      <c r="H882" s="36"/>
      <c r="I882" s="36"/>
      <c r="J882" s="36"/>
      <c r="K882" s="36"/>
    </row>
    <row r="883" spans="1:11" ht="18" customHeight="1">
      <c r="A883" s="2429" t="s">
        <v>1032</v>
      </c>
      <c r="B883" s="2430"/>
      <c r="C883" s="2430"/>
      <c r="D883" s="2430"/>
      <c r="E883" s="2430"/>
      <c r="F883" s="2430"/>
      <c r="G883" s="2430"/>
      <c r="H883" s="2430"/>
      <c r="I883" s="2430"/>
      <c r="J883" s="2430"/>
      <c r="K883" s="2430"/>
    </row>
    <row r="884" spans="1:11" ht="15" customHeight="1">
      <c r="A884" s="2431" t="s">
        <v>995</v>
      </c>
      <c r="B884" s="2432"/>
      <c r="C884" s="2432"/>
      <c r="D884" s="2432"/>
      <c r="E884" s="2432"/>
      <c r="F884" s="2432"/>
      <c r="G884" s="2432"/>
      <c r="H884" s="2432"/>
      <c r="I884" s="2432"/>
      <c r="J884" s="2432"/>
      <c r="K884" s="2432"/>
    </row>
    <row r="885" spans="1:11" ht="15" customHeight="1">
      <c r="A885" s="2353"/>
      <c r="B885" s="2314"/>
      <c r="C885" s="2314"/>
      <c r="D885" s="2314"/>
      <c r="E885" s="2314"/>
      <c r="F885" s="2314"/>
      <c r="G885" s="2314"/>
      <c r="H885" s="2314"/>
      <c r="I885" s="2314"/>
      <c r="J885" s="2314"/>
      <c r="K885" s="2314"/>
    </row>
    <row r="886" spans="1:11" ht="15" customHeight="1">
      <c r="A886" s="2405" t="s">
        <v>3</v>
      </c>
      <c r="B886" s="2254"/>
      <c r="C886" s="2257" t="s">
        <v>4</v>
      </c>
      <c r="D886" s="2248"/>
      <c r="E886" s="2248"/>
      <c r="F886" s="2248"/>
      <c r="G886" s="2248"/>
      <c r="H886" s="2248"/>
      <c r="I886" s="2248"/>
      <c r="J886" s="2248"/>
      <c r="K886" s="1520" t="s">
        <v>5</v>
      </c>
    </row>
    <row r="887" spans="1:11" ht="15" customHeight="1">
      <c r="A887" s="2313"/>
      <c r="B887" s="2250"/>
      <c r="C887" s="2257" t="s">
        <v>6</v>
      </c>
      <c r="D887" s="2248"/>
      <c r="E887" s="2248"/>
      <c r="F887" s="2248"/>
      <c r="G887" s="2248"/>
      <c r="H887" s="2248"/>
      <c r="I887" s="2248"/>
      <c r="J887" s="1520" t="s">
        <v>996</v>
      </c>
      <c r="K887" s="1522" t="s">
        <v>8</v>
      </c>
    </row>
    <row r="888" spans="1:11" ht="18" customHeight="1">
      <c r="A888" s="36"/>
      <c r="B888" s="36"/>
      <c r="C888" s="2253" t="s">
        <v>997</v>
      </c>
      <c r="D888" s="2254"/>
      <c r="E888" s="2253" t="s">
        <v>998</v>
      </c>
      <c r="F888" s="2428"/>
      <c r="G888" s="2428"/>
      <c r="H888" s="1521"/>
      <c r="I888" s="1520" t="s">
        <v>999</v>
      </c>
      <c r="J888" s="1522" t="s">
        <v>999</v>
      </c>
      <c r="K888" s="1522" t="s">
        <v>9</v>
      </c>
    </row>
    <row r="889" spans="1:11" ht="18" customHeight="1">
      <c r="A889" s="36"/>
      <c r="B889" s="36"/>
      <c r="C889" s="2249"/>
      <c r="D889" s="2250"/>
      <c r="E889" s="2249"/>
      <c r="F889" s="2312"/>
      <c r="G889" s="2312"/>
      <c r="H889" s="1523"/>
      <c r="I889" s="1522"/>
      <c r="J889" s="1522"/>
      <c r="K889" s="1522"/>
    </row>
    <row r="890" spans="1:11" ht="15" customHeight="1">
      <c r="A890" s="2353" t="s">
        <v>10</v>
      </c>
      <c r="B890" s="2314"/>
      <c r="C890" s="2255" t="s">
        <v>11</v>
      </c>
      <c r="D890" s="2256"/>
      <c r="E890" s="39" t="s">
        <v>12</v>
      </c>
      <c r="F890" s="36"/>
      <c r="G890" s="1525" t="s">
        <v>12</v>
      </c>
      <c r="H890" s="1534"/>
      <c r="I890" s="1534" t="s">
        <v>13</v>
      </c>
      <c r="J890" s="39" t="s">
        <v>1000</v>
      </c>
      <c r="K890" s="1524" t="s">
        <v>1001</v>
      </c>
    </row>
    <row r="891" spans="1:11" ht="18" customHeight="1">
      <c r="A891" s="36"/>
      <c r="B891" s="36"/>
      <c r="C891" s="36"/>
      <c r="D891" s="2427" t="s">
        <v>1002</v>
      </c>
      <c r="E891" s="2342"/>
      <c r="F891" s="2342"/>
      <c r="G891" s="2342"/>
      <c r="H891" s="2342"/>
      <c r="I891" s="2342"/>
      <c r="J891" s="36"/>
      <c r="K891" s="36"/>
    </row>
    <row r="892" spans="1:11" ht="15" customHeight="1">
      <c r="A892" s="42" t="s">
        <v>182</v>
      </c>
      <c r="B892" s="43" t="s">
        <v>351</v>
      </c>
      <c r="C892" s="36"/>
      <c r="D892" s="36"/>
      <c r="E892" s="36"/>
      <c r="F892" s="36"/>
      <c r="G892" s="36"/>
      <c r="H892" s="36"/>
      <c r="I892" s="36"/>
      <c r="J892" s="36"/>
      <c r="K892" s="36"/>
    </row>
    <row r="893" spans="1:11" ht="15" customHeight="1">
      <c r="A893" s="42" t="s">
        <v>1576</v>
      </c>
      <c r="B893" s="43" t="s">
        <v>1583</v>
      </c>
      <c r="C893" s="36"/>
      <c r="D893" s="36"/>
      <c r="E893" s="36"/>
      <c r="F893" s="36"/>
      <c r="G893" s="36"/>
      <c r="H893" s="36"/>
      <c r="I893" s="36"/>
      <c r="J893" s="36"/>
      <c r="K893" s="36"/>
    </row>
    <row r="894" spans="1:11" ht="15" customHeight="1">
      <c r="A894" s="44">
        <v>2245</v>
      </c>
      <c r="B894" s="55" t="s">
        <v>1631</v>
      </c>
      <c r="C894" s="36"/>
      <c r="D894" s="36"/>
      <c r="E894" s="36"/>
      <c r="F894" s="36"/>
      <c r="G894" s="36"/>
      <c r="H894" s="36"/>
      <c r="I894" s="36"/>
      <c r="J894" s="36"/>
      <c r="K894" s="36"/>
    </row>
    <row r="895" spans="1:11" ht="15" customHeight="1">
      <c r="A895" s="45">
        <v>2</v>
      </c>
      <c r="B895" s="56" t="s">
        <v>1632</v>
      </c>
      <c r="C895" s="57"/>
      <c r="D895" s="57"/>
      <c r="E895" s="57"/>
      <c r="F895" s="36"/>
      <c r="G895" s="36"/>
      <c r="H895" s="36"/>
      <c r="I895" s="36"/>
      <c r="J895" s="36"/>
      <c r="K895" s="36"/>
    </row>
    <row r="896" spans="1:11" ht="25.5" customHeight="1">
      <c r="A896" s="46">
        <v>109</v>
      </c>
      <c r="B896" s="10" t="s">
        <v>1633</v>
      </c>
      <c r="C896" s="47" t="s">
        <v>68</v>
      </c>
      <c r="D896" s="48"/>
      <c r="E896" s="47" t="s">
        <v>68</v>
      </c>
      <c r="F896" s="47" t="s">
        <v>68</v>
      </c>
      <c r="G896" s="49">
        <v>264.07</v>
      </c>
      <c r="H896" s="49"/>
      <c r="I896" s="49">
        <v>264.07</v>
      </c>
      <c r="J896" s="49" t="s">
        <v>68</v>
      </c>
      <c r="K896" s="49" t="s">
        <v>71</v>
      </c>
    </row>
    <row r="897" spans="1:11" ht="15" customHeight="1">
      <c r="A897" s="46">
        <v>111</v>
      </c>
      <c r="B897" s="10" t="s">
        <v>1634</v>
      </c>
      <c r="C897" s="47" t="s">
        <v>68</v>
      </c>
      <c r="D897" s="48"/>
      <c r="E897" s="47" t="s">
        <v>68</v>
      </c>
      <c r="F897" s="47" t="s">
        <v>68</v>
      </c>
      <c r="G897" s="49">
        <v>208</v>
      </c>
      <c r="H897" s="49"/>
      <c r="I897" s="49">
        <v>208</v>
      </c>
      <c r="J897" s="49">
        <v>1565.5</v>
      </c>
      <c r="K897" s="49" t="s">
        <v>1635</v>
      </c>
    </row>
    <row r="898" spans="1:11" ht="15" customHeight="1">
      <c r="A898" s="46">
        <v>112</v>
      </c>
      <c r="B898" s="10" t="s">
        <v>1636</v>
      </c>
      <c r="C898" s="47" t="s">
        <v>68</v>
      </c>
      <c r="D898" s="48"/>
      <c r="E898" s="47" t="s">
        <v>68</v>
      </c>
      <c r="F898" s="47" t="s">
        <v>68</v>
      </c>
      <c r="G898" s="49">
        <v>101.09</v>
      </c>
      <c r="H898" s="49"/>
      <c r="I898" s="49">
        <v>101.09</v>
      </c>
      <c r="J898" s="49" t="s">
        <v>68</v>
      </c>
      <c r="K898" s="49" t="s">
        <v>71</v>
      </c>
    </row>
    <row r="899" spans="1:11" ht="15" customHeight="1">
      <c r="A899" s="46">
        <v>113</v>
      </c>
      <c r="B899" s="10" t="s">
        <v>1637</v>
      </c>
      <c r="C899" s="47" t="s">
        <v>68</v>
      </c>
      <c r="D899" s="48"/>
      <c r="E899" s="47" t="s">
        <v>68</v>
      </c>
      <c r="F899" s="47" t="s">
        <v>68</v>
      </c>
      <c r="G899" s="49">
        <v>135.37</v>
      </c>
      <c r="H899" s="49"/>
      <c r="I899" s="49">
        <v>135.37</v>
      </c>
      <c r="J899" s="49">
        <v>531.02</v>
      </c>
      <c r="K899" s="49" t="s">
        <v>1638</v>
      </c>
    </row>
    <row r="900" spans="1:11" ht="15" customHeight="1">
      <c r="A900" s="46">
        <v>117</v>
      </c>
      <c r="B900" s="10" t="s">
        <v>1639</v>
      </c>
      <c r="C900" s="47" t="s">
        <v>68</v>
      </c>
      <c r="D900" s="48"/>
      <c r="E900" s="47" t="s">
        <v>68</v>
      </c>
      <c r="F900" s="47" t="s">
        <v>68</v>
      </c>
      <c r="G900" s="49">
        <v>1.48</v>
      </c>
      <c r="H900" s="49"/>
      <c r="I900" s="49">
        <v>1.48</v>
      </c>
      <c r="J900" s="49">
        <v>3.76</v>
      </c>
      <c r="K900" s="49" t="s">
        <v>1640</v>
      </c>
    </row>
    <row r="901" spans="1:11" ht="15" customHeight="1">
      <c r="A901" s="46">
        <v>122</v>
      </c>
      <c r="B901" s="10" t="s">
        <v>1641</v>
      </c>
      <c r="C901" s="47" t="s">
        <v>68</v>
      </c>
      <c r="D901" s="48"/>
      <c r="E901" s="47" t="s">
        <v>68</v>
      </c>
      <c r="F901" s="47" t="s">
        <v>68</v>
      </c>
      <c r="G901" s="49">
        <v>182.72</v>
      </c>
      <c r="H901" s="49"/>
      <c r="I901" s="49">
        <v>182.72</v>
      </c>
      <c r="J901" s="49">
        <v>44.47</v>
      </c>
      <c r="K901" s="49" t="s">
        <v>1642</v>
      </c>
    </row>
    <row r="902" spans="1:11" ht="15" customHeight="1">
      <c r="A902" s="53" t="s">
        <v>2</v>
      </c>
      <c r="B902" s="43" t="s">
        <v>94</v>
      </c>
      <c r="C902" s="50" t="s">
        <v>68</v>
      </c>
      <c r="D902" s="51"/>
      <c r="E902" s="52" t="s">
        <v>68</v>
      </c>
      <c r="F902" s="52" t="s">
        <v>68</v>
      </c>
      <c r="G902" s="52">
        <v>41975.02</v>
      </c>
      <c r="H902" s="52"/>
      <c r="I902" s="52">
        <v>41975.02</v>
      </c>
      <c r="J902" s="52">
        <v>6117.81</v>
      </c>
      <c r="K902" s="52" t="s">
        <v>1643</v>
      </c>
    </row>
    <row r="903" spans="1:11" ht="15" customHeight="1">
      <c r="A903" s="45">
        <v>5</v>
      </c>
      <c r="B903" s="12" t="s">
        <v>1644</v>
      </c>
      <c r="C903" s="36"/>
      <c r="D903" s="36"/>
      <c r="E903" s="36"/>
      <c r="F903" s="36"/>
      <c r="G903" s="36"/>
      <c r="H903" s="36"/>
      <c r="I903" s="36"/>
      <c r="J903" s="36"/>
      <c r="K903" s="36"/>
    </row>
    <row r="904" spans="1:11" ht="27.95" customHeight="1">
      <c r="A904" s="46">
        <v>101</v>
      </c>
      <c r="B904" s="10" t="s">
        <v>1645</v>
      </c>
      <c r="C904" s="47" t="s">
        <v>68</v>
      </c>
      <c r="D904" s="48"/>
      <c r="E904" s="47" t="s">
        <v>68</v>
      </c>
      <c r="F904" s="47" t="s">
        <v>68</v>
      </c>
      <c r="G904" s="49">
        <v>85946.67</v>
      </c>
      <c r="H904" s="1544" t="s">
        <v>858</v>
      </c>
      <c r="I904" s="49">
        <v>85946.67</v>
      </c>
      <c r="J904" s="49">
        <v>27733.33</v>
      </c>
      <c r="K904" s="49" t="s">
        <v>1646</v>
      </c>
    </row>
    <row r="905" spans="1:11" ht="15" customHeight="1">
      <c r="A905" s="46">
        <v>901</v>
      </c>
      <c r="B905" s="10" t="s">
        <v>1647</v>
      </c>
      <c r="C905" s="47" t="s">
        <v>68</v>
      </c>
      <c r="D905" s="48"/>
      <c r="E905" s="47" t="s">
        <v>68</v>
      </c>
      <c r="F905" s="47" t="s">
        <v>68</v>
      </c>
      <c r="G905" s="49" t="s">
        <v>1648</v>
      </c>
      <c r="H905" s="49"/>
      <c r="I905" s="49" t="s">
        <v>1648</v>
      </c>
      <c r="J905" s="49" t="s">
        <v>1649</v>
      </c>
      <c r="K905" s="49" t="s">
        <v>1643</v>
      </c>
    </row>
    <row r="906" spans="1:11" ht="15" customHeight="1">
      <c r="A906" s="36" t="s">
        <v>2</v>
      </c>
      <c r="B906" s="43" t="s">
        <v>1178</v>
      </c>
      <c r="C906" s="50" t="s">
        <v>68</v>
      </c>
      <c r="D906" s="51"/>
      <c r="E906" s="52" t="s">
        <v>68</v>
      </c>
      <c r="F906" s="52" t="s">
        <v>68</v>
      </c>
      <c r="G906" s="52">
        <v>43971.65</v>
      </c>
      <c r="H906" s="52"/>
      <c r="I906" s="52">
        <v>43971.65</v>
      </c>
      <c r="J906" s="52">
        <v>21615.52</v>
      </c>
      <c r="K906" s="52" t="s">
        <v>1650</v>
      </c>
    </row>
    <row r="907" spans="1:11" ht="15" customHeight="1">
      <c r="A907" s="45">
        <v>8</v>
      </c>
      <c r="B907" s="12" t="s">
        <v>1651</v>
      </c>
      <c r="C907" s="36"/>
      <c r="D907" s="36"/>
      <c r="E907" s="36"/>
      <c r="F907" s="36"/>
      <c r="G907" s="36"/>
      <c r="H907" s="36"/>
      <c r="I907" s="36"/>
      <c r="J907" s="36"/>
      <c r="K907" s="36"/>
    </row>
    <row r="908" spans="1:11" ht="15" customHeight="1">
      <c r="A908" s="46">
        <v>797</v>
      </c>
      <c r="B908" s="10" t="s">
        <v>1652</v>
      </c>
      <c r="C908" s="47" t="s">
        <v>68</v>
      </c>
      <c r="D908" s="48"/>
      <c r="E908" s="47" t="s">
        <v>68</v>
      </c>
      <c r="F908" s="47" t="s">
        <v>68</v>
      </c>
      <c r="G908" s="49">
        <v>21140</v>
      </c>
      <c r="H908" s="1544" t="s">
        <v>1152</v>
      </c>
      <c r="I908" s="49">
        <v>21140</v>
      </c>
      <c r="J908" s="49">
        <v>13200</v>
      </c>
      <c r="K908" s="49" t="s">
        <v>1653</v>
      </c>
    </row>
    <row r="909" spans="1:11" ht="18" customHeight="1">
      <c r="A909" s="36" t="s">
        <v>2</v>
      </c>
      <c r="B909" s="43" t="s">
        <v>846</v>
      </c>
      <c r="C909" s="60" t="s">
        <v>68</v>
      </c>
      <c r="D909" s="51"/>
      <c r="E909" s="52" t="s">
        <v>68</v>
      </c>
      <c r="F909" s="52" t="s">
        <v>68</v>
      </c>
      <c r="G909" s="52">
        <v>21140</v>
      </c>
      <c r="H909" s="52"/>
      <c r="I909" s="52">
        <v>21140</v>
      </c>
      <c r="J909" s="52">
        <v>13200</v>
      </c>
      <c r="K909" s="52" t="s">
        <v>1653</v>
      </c>
    </row>
    <row r="910" spans="1:11" ht="13.5" customHeight="1">
      <c r="A910" s="67" t="s">
        <v>858</v>
      </c>
      <c r="B910" s="2259" t="s">
        <v>5263</v>
      </c>
      <c r="C910" s="2259"/>
      <c r="D910" s="2259"/>
      <c r="E910" s="2259"/>
      <c r="F910" s="2259"/>
      <c r="G910" s="2259"/>
      <c r="H910" s="2259"/>
      <c r="I910" s="2259"/>
      <c r="J910" s="2259"/>
      <c r="K910" s="2259"/>
    </row>
    <row r="911" spans="1:11" ht="13.5" customHeight="1">
      <c r="A911" s="1550" t="s">
        <v>1152</v>
      </c>
      <c r="B911" s="2305" t="s">
        <v>5264</v>
      </c>
      <c r="C911" s="2305"/>
      <c r="D911" s="2305"/>
      <c r="E911" s="2305"/>
      <c r="F911" s="2305"/>
      <c r="G911" s="2305"/>
      <c r="H911" s="2305"/>
      <c r="I911" s="2305"/>
      <c r="J911" s="2305"/>
      <c r="K911" s="2305"/>
    </row>
    <row r="912" spans="1:11" ht="18" customHeight="1">
      <c r="A912" s="2429" t="s">
        <v>1032</v>
      </c>
      <c r="B912" s="2430"/>
      <c r="C912" s="2430"/>
      <c r="D912" s="2430"/>
      <c r="E912" s="2430"/>
      <c r="F912" s="2430"/>
      <c r="G912" s="2430"/>
      <c r="H912" s="2430"/>
      <c r="I912" s="2430"/>
      <c r="J912" s="2430"/>
      <c r="K912" s="2430"/>
    </row>
    <row r="913" spans="1:11" ht="15" customHeight="1">
      <c r="A913" s="2435" t="s">
        <v>995</v>
      </c>
      <c r="B913" s="2436"/>
      <c r="C913" s="2436"/>
      <c r="D913" s="2436"/>
      <c r="E913" s="2436"/>
      <c r="F913" s="2436"/>
      <c r="G913" s="2436"/>
      <c r="H913" s="2436"/>
      <c r="I913" s="2436"/>
      <c r="J913" s="2436"/>
      <c r="K913" s="2436"/>
    </row>
    <row r="914" spans="1:11" ht="15" customHeight="1">
      <c r="A914" s="2437"/>
      <c r="B914" s="2438"/>
      <c r="C914" s="2438"/>
      <c r="D914" s="2438"/>
      <c r="E914" s="2438"/>
      <c r="F914" s="2438"/>
      <c r="G914" s="2438"/>
      <c r="H914" s="2438"/>
      <c r="I914" s="2438"/>
      <c r="J914" s="2438"/>
      <c r="K914" s="2438"/>
    </row>
    <row r="915" spans="1:11" ht="15" customHeight="1">
      <c r="A915" s="2405" t="s">
        <v>3</v>
      </c>
      <c r="B915" s="2254"/>
      <c r="C915" s="2257" t="s">
        <v>4</v>
      </c>
      <c r="D915" s="2248"/>
      <c r="E915" s="2248"/>
      <c r="F915" s="2248"/>
      <c r="G915" s="2248"/>
      <c r="H915" s="2248"/>
      <c r="I915" s="2248"/>
      <c r="J915" s="2248"/>
      <c r="K915" s="1520" t="s">
        <v>5</v>
      </c>
    </row>
    <row r="916" spans="1:11" ht="15" customHeight="1">
      <c r="A916" s="2313"/>
      <c r="B916" s="2250"/>
      <c r="C916" s="2257" t="s">
        <v>6</v>
      </c>
      <c r="D916" s="2248"/>
      <c r="E916" s="2248"/>
      <c r="F916" s="2248"/>
      <c r="G916" s="2248"/>
      <c r="H916" s="2248"/>
      <c r="I916" s="2248"/>
      <c r="J916" s="1520" t="s">
        <v>996</v>
      </c>
      <c r="K916" s="1522" t="s">
        <v>8</v>
      </c>
    </row>
    <row r="917" spans="1:11" ht="18" customHeight="1">
      <c r="A917" s="36"/>
      <c r="B917" s="36"/>
      <c r="C917" s="2253" t="s">
        <v>997</v>
      </c>
      <c r="D917" s="2254"/>
      <c r="E917" s="2253" t="s">
        <v>998</v>
      </c>
      <c r="F917" s="2428"/>
      <c r="G917" s="2428"/>
      <c r="H917" s="1521"/>
      <c r="I917" s="1520" t="s">
        <v>999</v>
      </c>
      <c r="J917" s="1522" t="s">
        <v>999</v>
      </c>
      <c r="K917" s="1522" t="s">
        <v>9</v>
      </c>
    </row>
    <row r="918" spans="1:11" ht="18" customHeight="1">
      <c r="A918" s="36"/>
      <c r="B918" s="36"/>
      <c r="C918" s="2249"/>
      <c r="D918" s="2250"/>
      <c r="E918" s="2249"/>
      <c r="F918" s="2312"/>
      <c r="G918" s="2312"/>
      <c r="H918" s="1523"/>
      <c r="I918" s="1522"/>
      <c r="J918" s="1522"/>
      <c r="K918" s="1522"/>
    </row>
    <row r="919" spans="1:11" ht="15" customHeight="1">
      <c r="A919" s="2353" t="s">
        <v>10</v>
      </c>
      <c r="B919" s="2314"/>
      <c r="C919" s="2255" t="s">
        <v>11</v>
      </c>
      <c r="D919" s="2256"/>
      <c r="E919" s="39" t="s">
        <v>12</v>
      </c>
      <c r="F919" s="36"/>
      <c r="G919" s="1525" t="s">
        <v>12</v>
      </c>
      <c r="H919" s="1534"/>
      <c r="I919" s="1534" t="s">
        <v>13</v>
      </c>
      <c r="J919" s="39" t="s">
        <v>1000</v>
      </c>
      <c r="K919" s="1524" t="s">
        <v>1001</v>
      </c>
    </row>
    <row r="920" spans="1:11" ht="18" customHeight="1">
      <c r="A920" s="36"/>
      <c r="B920" s="36"/>
      <c r="C920" s="36"/>
      <c r="D920" s="2427" t="s">
        <v>1002</v>
      </c>
      <c r="E920" s="2342"/>
      <c r="F920" s="2342"/>
      <c r="G920" s="2342"/>
      <c r="H920" s="2342"/>
      <c r="I920" s="2342"/>
      <c r="J920" s="36"/>
      <c r="K920" s="36"/>
    </row>
    <row r="921" spans="1:11" ht="15" customHeight="1">
      <c r="A921" s="42" t="s">
        <v>182</v>
      </c>
      <c r="B921" s="43" t="s">
        <v>351</v>
      </c>
      <c r="C921" s="36"/>
      <c r="D921" s="36"/>
      <c r="E921" s="36"/>
      <c r="F921" s="36"/>
      <c r="G921" s="36"/>
      <c r="H921" s="36"/>
      <c r="I921" s="36"/>
      <c r="J921" s="36"/>
      <c r="K921" s="36"/>
    </row>
    <row r="922" spans="1:11" ht="15" customHeight="1">
      <c r="A922" s="42" t="s">
        <v>1576</v>
      </c>
      <c r="B922" s="43" t="s">
        <v>1583</v>
      </c>
      <c r="C922" s="36"/>
      <c r="D922" s="36"/>
      <c r="E922" s="36"/>
      <c r="F922" s="36"/>
      <c r="G922" s="36"/>
      <c r="H922" s="36"/>
      <c r="I922" s="36"/>
      <c r="J922" s="36"/>
      <c r="K922" s="36"/>
    </row>
    <row r="923" spans="1:11" ht="15" customHeight="1">
      <c r="A923" s="44">
        <v>2245</v>
      </c>
      <c r="B923" s="55" t="s">
        <v>1631</v>
      </c>
      <c r="C923" s="36"/>
      <c r="D923" s="36"/>
      <c r="E923" s="36"/>
      <c r="F923" s="36"/>
      <c r="G923" s="36"/>
      <c r="H923" s="36"/>
      <c r="I923" s="36"/>
      <c r="J923" s="36"/>
      <c r="K923" s="36"/>
    </row>
    <row r="924" spans="1:11" ht="15" customHeight="1">
      <c r="A924" s="45">
        <v>80</v>
      </c>
      <c r="B924" s="12" t="s">
        <v>267</v>
      </c>
      <c r="C924" s="36"/>
      <c r="D924" s="36"/>
      <c r="E924" s="36"/>
      <c r="F924" s="36"/>
      <c r="G924" s="36"/>
      <c r="H924" s="36"/>
      <c r="I924" s="36"/>
      <c r="J924" s="36"/>
      <c r="K924" s="36"/>
    </row>
    <row r="925" spans="1:11" ht="27.95" customHeight="1">
      <c r="A925" s="46">
        <v>102</v>
      </c>
      <c r="B925" s="10" t="s">
        <v>1654</v>
      </c>
      <c r="C925" s="47" t="s">
        <v>68</v>
      </c>
      <c r="D925" s="48"/>
      <c r="E925" s="47" t="s">
        <v>68</v>
      </c>
      <c r="F925" s="47" t="s">
        <v>68</v>
      </c>
      <c r="G925" s="49">
        <v>29.56</v>
      </c>
      <c r="H925" s="49"/>
      <c r="I925" s="49">
        <v>29.56</v>
      </c>
      <c r="J925" s="49">
        <v>11.93</v>
      </c>
      <c r="K925" s="49" t="s">
        <v>1655</v>
      </c>
    </row>
    <row r="926" spans="1:11" ht="15" customHeight="1">
      <c r="A926" s="46">
        <v>800</v>
      </c>
      <c r="B926" s="10" t="s">
        <v>1041</v>
      </c>
      <c r="C926" s="47" t="s">
        <v>68</v>
      </c>
      <c r="D926" s="48"/>
      <c r="E926" s="47" t="s">
        <v>68</v>
      </c>
      <c r="F926" s="47" t="s">
        <v>68</v>
      </c>
      <c r="G926" s="49">
        <v>1309.07</v>
      </c>
      <c r="H926" s="49"/>
      <c r="I926" s="49">
        <v>1309.07</v>
      </c>
      <c r="J926" s="49">
        <v>5197.71</v>
      </c>
      <c r="K926" s="49" t="s">
        <v>1656</v>
      </c>
    </row>
    <row r="927" spans="1:11" ht="18" customHeight="1">
      <c r="A927" s="53"/>
      <c r="B927" s="43" t="s">
        <v>270</v>
      </c>
      <c r="C927" s="50" t="s">
        <v>68</v>
      </c>
      <c r="D927" s="51"/>
      <c r="E927" s="52" t="s">
        <v>68</v>
      </c>
      <c r="F927" s="52" t="s">
        <v>68</v>
      </c>
      <c r="G927" s="52">
        <v>1338.63</v>
      </c>
      <c r="H927" s="52"/>
      <c r="I927" s="52">
        <v>1338.63</v>
      </c>
      <c r="J927" s="52">
        <v>5209.6400000000003</v>
      </c>
      <c r="K927" s="52" t="s">
        <v>1657</v>
      </c>
    </row>
    <row r="928" spans="1:11" ht="18" customHeight="1">
      <c r="A928" s="54" t="s">
        <v>2</v>
      </c>
      <c r="B928" s="43" t="s">
        <v>1658</v>
      </c>
      <c r="C928" s="50" t="s">
        <v>68</v>
      </c>
      <c r="D928" s="51"/>
      <c r="E928" s="50" t="s">
        <v>68</v>
      </c>
      <c r="F928" s="52" t="s">
        <v>68</v>
      </c>
      <c r="G928" s="52">
        <v>108425.3</v>
      </c>
      <c r="H928" s="52"/>
      <c r="I928" s="52">
        <v>108425.3</v>
      </c>
      <c r="J928" s="52">
        <v>46142.97</v>
      </c>
      <c r="K928" s="52" t="s">
        <v>1659</v>
      </c>
    </row>
    <row r="929" spans="1:11" ht="15" customHeight="1">
      <c r="A929" s="36" t="s">
        <v>2</v>
      </c>
      <c r="B929" s="43" t="s">
        <v>1660</v>
      </c>
      <c r="C929" s="50">
        <v>7.0000000000000007E-2</v>
      </c>
      <c r="D929" s="51"/>
      <c r="E929" s="50" t="s">
        <v>68</v>
      </c>
      <c r="F929" s="52" t="s">
        <v>68</v>
      </c>
      <c r="G929" s="52">
        <v>871362.86</v>
      </c>
      <c r="H929" s="52"/>
      <c r="I929" s="52">
        <v>871362.93</v>
      </c>
      <c r="J929" s="52">
        <v>776234.15</v>
      </c>
      <c r="K929" s="52" t="s">
        <v>1661</v>
      </c>
    </row>
    <row r="930" spans="1:11" ht="15" customHeight="1">
      <c r="A930" s="42" t="s">
        <v>1662</v>
      </c>
      <c r="B930" s="43" t="s">
        <v>466</v>
      </c>
      <c r="C930" s="36"/>
      <c r="D930" s="36"/>
      <c r="E930" s="36"/>
      <c r="F930" s="36"/>
      <c r="G930" s="36"/>
      <c r="H930" s="36"/>
      <c r="I930" s="36"/>
      <c r="J930" s="36"/>
      <c r="K930" s="36"/>
    </row>
    <row r="931" spans="1:11" ht="15" customHeight="1">
      <c r="A931" s="44">
        <v>2250</v>
      </c>
      <c r="B931" s="43" t="s">
        <v>494</v>
      </c>
      <c r="C931" s="36"/>
      <c r="D931" s="36"/>
      <c r="E931" s="36"/>
      <c r="F931" s="36"/>
      <c r="G931" s="36"/>
      <c r="H931" s="36"/>
      <c r="I931" s="36"/>
      <c r="J931" s="36"/>
      <c r="K931" s="36"/>
    </row>
    <row r="932" spans="1:11" ht="15" customHeight="1">
      <c r="A932" s="46">
        <v>102</v>
      </c>
      <c r="B932" s="10" t="s">
        <v>1663</v>
      </c>
      <c r="C932" s="47" t="s">
        <v>68</v>
      </c>
      <c r="D932" s="48"/>
      <c r="E932" s="47" t="s">
        <v>68</v>
      </c>
      <c r="F932" s="47" t="s">
        <v>68</v>
      </c>
      <c r="G932" s="49">
        <v>36.58</v>
      </c>
      <c r="H932" s="49"/>
      <c r="I932" s="49">
        <v>36.58</v>
      </c>
      <c r="J932" s="49">
        <v>41.18</v>
      </c>
      <c r="K932" s="49" t="s">
        <v>1664</v>
      </c>
    </row>
    <row r="933" spans="1:11" ht="15" customHeight="1">
      <c r="A933" s="46">
        <v>103</v>
      </c>
      <c r="B933" s="10" t="s">
        <v>1665</v>
      </c>
      <c r="C933" s="47" t="s">
        <v>68</v>
      </c>
      <c r="D933" s="48"/>
      <c r="E933" s="47" t="s">
        <v>68</v>
      </c>
      <c r="F933" s="47" t="s">
        <v>68</v>
      </c>
      <c r="G933" s="49">
        <v>5</v>
      </c>
      <c r="H933" s="49"/>
      <c r="I933" s="49">
        <v>5</v>
      </c>
      <c r="J933" s="49">
        <v>5</v>
      </c>
      <c r="K933" s="49" t="s">
        <v>68</v>
      </c>
    </row>
    <row r="934" spans="1:11" ht="15" customHeight="1">
      <c r="A934" s="46">
        <v>800</v>
      </c>
      <c r="B934" s="10" t="s">
        <v>1041</v>
      </c>
      <c r="C934" s="47" t="s">
        <v>68</v>
      </c>
      <c r="D934" s="48"/>
      <c r="E934" s="47" t="s">
        <v>68</v>
      </c>
      <c r="F934" s="47" t="s">
        <v>68</v>
      </c>
      <c r="G934" s="49">
        <v>136.16999999999999</v>
      </c>
      <c r="H934" s="49"/>
      <c r="I934" s="49">
        <v>136.16999999999999</v>
      </c>
      <c r="J934" s="49">
        <v>270.31</v>
      </c>
      <c r="K934" s="49" t="s">
        <v>1666</v>
      </c>
    </row>
    <row r="935" spans="1:11" ht="18" customHeight="1">
      <c r="A935" s="36" t="s">
        <v>2</v>
      </c>
      <c r="B935" s="43" t="s">
        <v>1667</v>
      </c>
      <c r="C935" s="50" t="s">
        <v>68</v>
      </c>
      <c r="D935" s="51"/>
      <c r="E935" s="50" t="s">
        <v>68</v>
      </c>
      <c r="F935" s="52" t="s">
        <v>68</v>
      </c>
      <c r="G935" s="52">
        <v>177.75</v>
      </c>
      <c r="H935" s="52"/>
      <c r="I935" s="52">
        <v>177.75</v>
      </c>
      <c r="J935" s="52">
        <v>316.49</v>
      </c>
      <c r="K935" s="52" t="s">
        <v>1668</v>
      </c>
    </row>
    <row r="936" spans="1:11" ht="15" customHeight="1">
      <c r="A936" s="44">
        <v>2251</v>
      </c>
      <c r="B936" s="43" t="s">
        <v>1669</v>
      </c>
      <c r="C936" s="36"/>
      <c r="D936" s="36"/>
      <c r="E936" s="36"/>
      <c r="F936" s="36"/>
      <c r="G936" s="36"/>
      <c r="H936" s="36"/>
      <c r="I936" s="36"/>
      <c r="J936" s="36"/>
      <c r="K936" s="36"/>
    </row>
    <row r="937" spans="1:11" ht="15" customHeight="1">
      <c r="A937" s="46">
        <v>90</v>
      </c>
      <c r="B937" s="10" t="s">
        <v>1015</v>
      </c>
      <c r="C937" s="47" t="s">
        <v>68</v>
      </c>
      <c r="D937" s="48"/>
      <c r="E937" s="47" t="s">
        <v>68</v>
      </c>
      <c r="F937" s="47" t="s">
        <v>68</v>
      </c>
      <c r="G937" s="49">
        <v>5237.78</v>
      </c>
      <c r="H937" s="49"/>
      <c r="I937" s="49">
        <v>5237.78</v>
      </c>
      <c r="J937" s="49">
        <v>4370.29</v>
      </c>
      <c r="K937" s="49" t="s">
        <v>1670</v>
      </c>
    </row>
    <row r="938" spans="1:11" ht="18" customHeight="1">
      <c r="A938" s="36" t="s">
        <v>2</v>
      </c>
      <c r="B938" s="43" t="s">
        <v>1671</v>
      </c>
      <c r="C938" s="50" t="s">
        <v>68</v>
      </c>
      <c r="D938" s="51"/>
      <c r="E938" s="50" t="s">
        <v>68</v>
      </c>
      <c r="F938" s="52" t="s">
        <v>68</v>
      </c>
      <c r="G938" s="52">
        <v>5237.78</v>
      </c>
      <c r="H938" s="52"/>
      <c r="I938" s="52">
        <v>5237.78</v>
      </c>
      <c r="J938" s="52">
        <v>4370.29</v>
      </c>
      <c r="K938" s="52" t="s">
        <v>1670</v>
      </c>
    </row>
    <row r="939" spans="1:11" ht="18" customHeight="1">
      <c r="A939" s="36" t="s">
        <v>2</v>
      </c>
      <c r="B939" s="36"/>
      <c r="C939" s="36"/>
      <c r="D939" s="36"/>
      <c r="E939" s="36"/>
      <c r="F939" s="36"/>
      <c r="G939" s="36"/>
      <c r="H939" s="36"/>
      <c r="I939" s="36"/>
      <c r="J939" s="36"/>
      <c r="K939" s="36"/>
    </row>
    <row r="940" spans="1:11" ht="18" customHeight="1">
      <c r="A940" s="36" t="s">
        <v>2</v>
      </c>
      <c r="B940" s="36"/>
      <c r="C940" s="36"/>
      <c r="D940" s="36"/>
      <c r="E940" s="36"/>
      <c r="F940" s="36"/>
      <c r="G940" s="36"/>
      <c r="H940" s="36"/>
      <c r="I940" s="36"/>
      <c r="J940" s="36"/>
      <c r="K940" s="36"/>
    </row>
    <row r="941" spans="1:11" ht="18" customHeight="1">
      <c r="A941" s="2429" t="s">
        <v>1032</v>
      </c>
      <c r="B941" s="2430"/>
      <c r="C941" s="2430"/>
      <c r="D941" s="2430"/>
      <c r="E941" s="2430"/>
      <c r="F941" s="2430"/>
      <c r="G941" s="2430"/>
      <c r="H941" s="2430"/>
      <c r="I941" s="2430"/>
      <c r="J941" s="2430"/>
      <c r="K941" s="2430"/>
    </row>
    <row r="942" spans="1:11" ht="15" customHeight="1">
      <c r="A942" s="2431" t="s">
        <v>995</v>
      </c>
      <c r="B942" s="2432"/>
      <c r="C942" s="2432"/>
      <c r="D942" s="2432"/>
      <c r="E942" s="2432"/>
      <c r="F942" s="2432"/>
      <c r="G942" s="2432"/>
      <c r="H942" s="2432"/>
      <c r="I942" s="2432"/>
      <c r="J942" s="2432"/>
      <c r="K942" s="2432"/>
    </row>
    <row r="943" spans="1:11" ht="15" customHeight="1">
      <c r="A943" s="2353"/>
      <c r="B943" s="2314"/>
      <c r="C943" s="2314"/>
      <c r="D943" s="2314"/>
      <c r="E943" s="2314"/>
      <c r="F943" s="2314"/>
      <c r="G943" s="2314"/>
      <c r="H943" s="2314"/>
      <c r="I943" s="2314"/>
      <c r="J943" s="2314"/>
      <c r="K943" s="2314"/>
    </row>
    <row r="944" spans="1:11" ht="15" customHeight="1">
      <c r="A944" s="2405" t="s">
        <v>3</v>
      </c>
      <c r="B944" s="2254"/>
      <c r="C944" s="2257" t="s">
        <v>4</v>
      </c>
      <c r="D944" s="2248"/>
      <c r="E944" s="2248"/>
      <c r="F944" s="2248"/>
      <c r="G944" s="2248"/>
      <c r="H944" s="2248"/>
      <c r="I944" s="2248"/>
      <c r="J944" s="2248"/>
      <c r="K944" s="1520" t="s">
        <v>5</v>
      </c>
    </row>
    <row r="945" spans="1:11" ht="15" customHeight="1">
      <c r="A945" s="2313"/>
      <c r="B945" s="2250"/>
      <c r="C945" s="2257" t="s">
        <v>6</v>
      </c>
      <c r="D945" s="2248"/>
      <c r="E945" s="2248"/>
      <c r="F945" s="2248"/>
      <c r="G945" s="2248"/>
      <c r="H945" s="2248"/>
      <c r="I945" s="2248"/>
      <c r="J945" s="1520" t="s">
        <v>996</v>
      </c>
      <c r="K945" s="1522" t="s">
        <v>8</v>
      </c>
    </row>
    <row r="946" spans="1:11" ht="18" customHeight="1">
      <c r="A946" s="36"/>
      <c r="B946" s="36"/>
      <c r="C946" s="2253" t="s">
        <v>997</v>
      </c>
      <c r="D946" s="2254"/>
      <c r="E946" s="2253" t="s">
        <v>998</v>
      </c>
      <c r="F946" s="2428"/>
      <c r="G946" s="2428"/>
      <c r="H946" s="1521"/>
      <c r="I946" s="1520" t="s">
        <v>999</v>
      </c>
      <c r="J946" s="1522" t="s">
        <v>999</v>
      </c>
      <c r="K946" s="1522" t="s">
        <v>9</v>
      </c>
    </row>
    <row r="947" spans="1:11" ht="18" customHeight="1">
      <c r="A947" s="36"/>
      <c r="B947" s="36"/>
      <c r="C947" s="2249"/>
      <c r="D947" s="2250"/>
      <c r="E947" s="2249"/>
      <c r="F947" s="2312"/>
      <c r="G947" s="2312"/>
      <c r="H947" s="1523"/>
      <c r="I947" s="1522"/>
      <c r="J947" s="1522"/>
      <c r="K947" s="1522"/>
    </row>
    <row r="948" spans="1:11" ht="15" customHeight="1">
      <c r="A948" s="2353" t="s">
        <v>10</v>
      </c>
      <c r="B948" s="2314"/>
      <c r="C948" s="2255" t="s">
        <v>11</v>
      </c>
      <c r="D948" s="2256"/>
      <c r="E948" s="39" t="s">
        <v>12</v>
      </c>
      <c r="F948" s="36"/>
      <c r="G948" s="1525" t="s">
        <v>12</v>
      </c>
      <c r="H948" s="1534"/>
      <c r="I948" s="1534" t="s">
        <v>13</v>
      </c>
      <c r="J948" s="39" t="s">
        <v>1000</v>
      </c>
      <c r="K948" s="1524" t="s">
        <v>1001</v>
      </c>
    </row>
    <row r="949" spans="1:11" ht="18" customHeight="1">
      <c r="A949" s="36"/>
      <c r="B949" s="36"/>
      <c r="C949" s="36"/>
      <c r="D949" s="2427" t="s">
        <v>1002</v>
      </c>
      <c r="E949" s="2342"/>
      <c r="F949" s="2342"/>
      <c r="G949" s="2342"/>
      <c r="H949" s="2342"/>
      <c r="I949" s="2342"/>
      <c r="J949" s="36"/>
      <c r="K949" s="36"/>
    </row>
    <row r="950" spans="1:11" ht="15" customHeight="1">
      <c r="A950" s="42" t="s">
        <v>182</v>
      </c>
      <c r="B950" s="43" t="s">
        <v>491</v>
      </c>
      <c r="C950" s="57"/>
      <c r="D950" s="57"/>
      <c r="E950" s="57"/>
      <c r="F950" s="36"/>
      <c r="G950" s="36"/>
      <c r="H950" s="36"/>
      <c r="I950" s="36"/>
      <c r="J950" s="36"/>
      <c r="K950" s="36"/>
    </row>
    <row r="951" spans="1:11" ht="15" customHeight="1">
      <c r="A951" s="42" t="s">
        <v>1662</v>
      </c>
      <c r="B951" s="43" t="s">
        <v>1672</v>
      </c>
      <c r="C951" s="57"/>
      <c r="D951" s="57"/>
      <c r="E951" s="57"/>
      <c r="F951" s="36"/>
      <c r="G951" s="36"/>
      <c r="H951" s="36"/>
      <c r="I951" s="36"/>
      <c r="J951" s="36"/>
      <c r="K951" s="36"/>
    </row>
    <row r="952" spans="1:11" ht="15" customHeight="1">
      <c r="A952" s="36" t="s">
        <v>2</v>
      </c>
      <c r="B952" s="43" t="s">
        <v>1673</v>
      </c>
      <c r="C952" s="50" t="s">
        <v>68</v>
      </c>
      <c r="D952" s="51"/>
      <c r="E952" s="50" t="s">
        <v>68</v>
      </c>
      <c r="F952" s="52" t="s">
        <v>68</v>
      </c>
      <c r="G952" s="52">
        <v>5415.53</v>
      </c>
      <c r="H952" s="52"/>
      <c r="I952" s="52">
        <v>5415.53</v>
      </c>
      <c r="J952" s="52">
        <v>4686.78</v>
      </c>
      <c r="K952" s="52" t="s">
        <v>1674</v>
      </c>
    </row>
    <row r="953" spans="1:11" ht="15" customHeight="1">
      <c r="A953" s="36" t="s">
        <v>2</v>
      </c>
      <c r="B953" s="43" t="s">
        <v>1675</v>
      </c>
      <c r="C953" s="50">
        <v>114.12</v>
      </c>
      <c r="D953" s="51"/>
      <c r="E953" s="50" t="s">
        <v>68</v>
      </c>
      <c r="F953" s="52" t="s">
        <v>68</v>
      </c>
      <c r="G953" s="52">
        <v>3195979.67</v>
      </c>
      <c r="H953" s="52"/>
      <c r="I953" s="52">
        <v>3196093.79</v>
      </c>
      <c r="J953" s="52">
        <v>2884911.39</v>
      </c>
      <c r="K953" s="52" t="s">
        <v>1676</v>
      </c>
    </row>
    <row r="954" spans="1:11" ht="18" customHeight="1">
      <c r="A954" s="42" t="s">
        <v>674</v>
      </c>
      <c r="B954" s="43" t="s">
        <v>505</v>
      </c>
      <c r="C954" s="36"/>
      <c r="D954" s="36"/>
      <c r="E954" s="36"/>
      <c r="F954" s="36"/>
      <c r="G954" s="36"/>
      <c r="H954" s="36"/>
      <c r="I954" s="36"/>
      <c r="J954" s="36"/>
      <c r="K954" s="36"/>
    </row>
    <row r="955" spans="1:11" ht="15" customHeight="1">
      <c r="A955" s="42" t="s">
        <v>18</v>
      </c>
      <c r="B955" s="43" t="s">
        <v>1677</v>
      </c>
      <c r="C955" s="36"/>
      <c r="D955" s="36"/>
      <c r="E955" s="36"/>
      <c r="F955" s="36"/>
      <c r="G955" s="36"/>
      <c r="H955" s="36"/>
      <c r="I955" s="36"/>
      <c r="J955" s="36"/>
      <c r="K955" s="36"/>
    </row>
    <row r="956" spans="1:11" ht="15" customHeight="1">
      <c r="A956" s="44">
        <v>2401</v>
      </c>
      <c r="B956" s="43" t="s">
        <v>506</v>
      </c>
      <c r="C956" s="36"/>
      <c r="D956" s="36"/>
      <c r="E956" s="36"/>
      <c r="F956" s="36"/>
      <c r="G956" s="36"/>
      <c r="H956" s="36"/>
      <c r="I956" s="36"/>
      <c r="J956" s="36"/>
      <c r="K956" s="36"/>
    </row>
    <row r="957" spans="1:11" ht="15" customHeight="1">
      <c r="A957" s="46">
        <v>1</v>
      </c>
      <c r="B957" s="10" t="s">
        <v>1083</v>
      </c>
      <c r="C957" s="47">
        <v>8.4499999999999993</v>
      </c>
      <c r="D957" s="48"/>
      <c r="E957" s="47" t="s">
        <v>68</v>
      </c>
      <c r="F957" s="47" t="s">
        <v>68</v>
      </c>
      <c r="G957" s="49">
        <v>24602.49</v>
      </c>
      <c r="H957" s="49"/>
      <c r="I957" s="49">
        <v>24610.94</v>
      </c>
      <c r="J957" s="49">
        <v>24590.91</v>
      </c>
      <c r="K957" s="49" t="s">
        <v>1678</v>
      </c>
    </row>
    <row r="958" spans="1:11" ht="15" customHeight="1">
      <c r="A958" s="46">
        <v>102</v>
      </c>
      <c r="B958" s="10" t="s">
        <v>1679</v>
      </c>
      <c r="C958" s="47" t="s">
        <v>68</v>
      </c>
      <c r="D958" s="48"/>
      <c r="E958" s="47" t="s">
        <v>68</v>
      </c>
      <c r="F958" s="47" t="s">
        <v>68</v>
      </c>
      <c r="G958" s="49">
        <v>53.18</v>
      </c>
      <c r="H958" s="49"/>
      <c r="I958" s="49">
        <v>53.18</v>
      </c>
      <c r="J958" s="49">
        <v>54.25</v>
      </c>
      <c r="K958" s="49" t="s">
        <v>1680</v>
      </c>
    </row>
    <row r="959" spans="1:11" ht="15" customHeight="1">
      <c r="A959" s="46">
        <v>103</v>
      </c>
      <c r="B959" s="10" t="s">
        <v>507</v>
      </c>
      <c r="C959" s="47" t="s">
        <v>68</v>
      </c>
      <c r="D959" s="48"/>
      <c r="E959" s="47" t="s">
        <v>68</v>
      </c>
      <c r="F959" s="47" t="s">
        <v>68</v>
      </c>
      <c r="G959" s="49">
        <v>82.5</v>
      </c>
      <c r="H959" s="49"/>
      <c r="I959" s="49">
        <v>82.5</v>
      </c>
      <c r="J959" s="49" t="s">
        <v>68</v>
      </c>
      <c r="K959" s="49" t="s">
        <v>71</v>
      </c>
    </row>
    <row r="960" spans="1:11" ht="15" customHeight="1">
      <c r="A960" s="46">
        <v>104</v>
      </c>
      <c r="B960" s="10" t="s">
        <v>1681</v>
      </c>
      <c r="C960" s="47" t="s">
        <v>68</v>
      </c>
      <c r="D960" s="48"/>
      <c r="E960" s="47" t="s">
        <v>68</v>
      </c>
      <c r="F960" s="47" t="s">
        <v>68</v>
      </c>
      <c r="G960" s="49">
        <v>712066.4</v>
      </c>
      <c r="H960" s="49"/>
      <c r="I960" s="49">
        <v>712066.4</v>
      </c>
      <c r="J960" s="49">
        <v>725103</v>
      </c>
      <c r="K960" s="49" t="s">
        <v>1682</v>
      </c>
    </row>
    <row r="961" spans="1:11" ht="15" customHeight="1">
      <c r="A961" s="46">
        <v>105</v>
      </c>
      <c r="B961" s="10" t="s">
        <v>1683</v>
      </c>
      <c r="C961" s="49" t="s">
        <v>68</v>
      </c>
      <c r="D961" s="48"/>
      <c r="E961" s="49" t="s">
        <v>68</v>
      </c>
      <c r="F961" s="49" t="s">
        <v>68</v>
      </c>
      <c r="G961" s="49" t="s">
        <v>68</v>
      </c>
      <c r="H961" s="49"/>
      <c r="I961" s="49" t="s">
        <v>68</v>
      </c>
      <c r="J961" s="49">
        <v>1304.0899999999999</v>
      </c>
      <c r="K961" s="49" t="s">
        <v>69</v>
      </c>
    </row>
    <row r="962" spans="1:11" ht="15" customHeight="1">
      <c r="A962" s="46">
        <v>108</v>
      </c>
      <c r="B962" s="10" t="s">
        <v>1684</v>
      </c>
      <c r="C962" s="47" t="s">
        <v>68</v>
      </c>
      <c r="D962" s="48"/>
      <c r="E962" s="47" t="s">
        <v>68</v>
      </c>
      <c r="F962" s="47" t="s">
        <v>68</v>
      </c>
      <c r="G962" s="49">
        <v>11652.2</v>
      </c>
      <c r="H962" s="49"/>
      <c r="I962" s="49">
        <v>11652.2</v>
      </c>
      <c r="J962" s="49">
        <v>12382</v>
      </c>
      <c r="K962" s="49" t="s">
        <v>1685</v>
      </c>
    </row>
    <row r="963" spans="1:11" ht="15" customHeight="1">
      <c r="A963" s="46">
        <v>109</v>
      </c>
      <c r="B963" s="10" t="s">
        <v>1686</v>
      </c>
      <c r="C963" s="47" t="s">
        <v>68</v>
      </c>
      <c r="D963" s="48"/>
      <c r="E963" s="47" t="s">
        <v>68</v>
      </c>
      <c r="F963" s="47" t="s">
        <v>68</v>
      </c>
      <c r="G963" s="49">
        <v>4581.13</v>
      </c>
      <c r="H963" s="49"/>
      <c r="I963" s="49">
        <v>4581.13</v>
      </c>
      <c r="J963" s="49">
        <v>5222.2700000000004</v>
      </c>
      <c r="K963" s="49" t="s">
        <v>1687</v>
      </c>
    </row>
    <row r="964" spans="1:11" ht="15" customHeight="1">
      <c r="A964" s="46">
        <v>111</v>
      </c>
      <c r="B964" s="10" t="s">
        <v>1688</v>
      </c>
      <c r="C964" s="47" t="s">
        <v>68</v>
      </c>
      <c r="D964" s="48"/>
      <c r="E964" s="47" t="s">
        <v>68</v>
      </c>
      <c r="F964" s="47" t="s">
        <v>68</v>
      </c>
      <c r="G964" s="49">
        <v>61</v>
      </c>
      <c r="H964" s="49"/>
      <c r="I964" s="49">
        <v>61</v>
      </c>
      <c r="J964" s="49">
        <v>125.5</v>
      </c>
      <c r="K964" s="49" t="s">
        <v>1689</v>
      </c>
    </row>
    <row r="965" spans="1:11" ht="15" customHeight="1">
      <c r="A965" s="46">
        <v>112</v>
      </c>
      <c r="B965" s="10" t="s">
        <v>1690</v>
      </c>
      <c r="C965" s="49" t="s">
        <v>68</v>
      </c>
      <c r="D965" s="48"/>
      <c r="E965" s="49" t="s">
        <v>68</v>
      </c>
      <c r="F965" s="49" t="s">
        <v>68</v>
      </c>
      <c r="G965" s="49" t="s">
        <v>68</v>
      </c>
      <c r="H965" s="49"/>
      <c r="I965" s="49" t="s">
        <v>68</v>
      </c>
      <c r="J965" s="49">
        <v>3360</v>
      </c>
      <c r="K965" s="49" t="s">
        <v>69</v>
      </c>
    </row>
    <row r="966" spans="1:11" ht="15" customHeight="1">
      <c r="A966" s="46">
        <v>113</v>
      </c>
      <c r="B966" s="10" t="s">
        <v>1691</v>
      </c>
      <c r="C966" s="47" t="s">
        <v>68</v>
      </c>
      <c r="D966" s="48"/>
      <c r="E966" s="47" t="s">
        <v>68</v>
      </c>
      <c r="F966" s="47" t="s">
        <v>68</v>
      </c>
      <c r="G966" s="49">
        <v>17500</v>
      </c>
      <c r="H966" s="49"/>
      <c r="I966" s="49">
        <v>17500</v>
      </c>
      <c r="J966" s="49">
        <v>2629.86</v>
      </c>
      <c r="K966" s="49" t="s">
        <v>1692</v>
      </c>
    </row>
    <row r="967" spans="1:11" ht="15" customHeight="1">
      <c r="A967" s="46">
        <v>114</v>
      </c>
      <c r="B967" s="10" t="s">
        <v>1693</v>
      </c>
      <c r="C967" s="47" t="s">
        <v>68</v>
      </c>
      <c r="D967" s="48"/>
      <c r="E967" s="47" t="s">
        <v>68</v>
      </c>
      <c r="F967" s="47" t="s">
        <v>68</v>
      </c>
      <c r="G967" s="49">
        <v>27.42</v>
      </c>
      <c r="H967" s="49"/>
      <c r="I967" s="49">
        <v>27.42</v>
      </c>
      <c r="J967" s="49" t="s">
        <v>68</v>
      </c>
      <c r="K967" s="49" t="s">
        <v>71</v>
      </c>
    </row>
    <row r="968" spans="1:11" ht="15" customHeight="1">
      <c r="A968" s="46">
        <v>119</v>
      </c>
      <c r="B968" s="10" t="s">
        <v>1694</v>
      </c>
      <c r="C968" s="47">
        <v>6.5</v>
      </c>
      <c r="D968" s="48"/>
      <c r="E968" s="47" t="s">
        <v>68</v>
      </c>
      <c r="F968" s="47" t="s">
        <v>68</v>
      </c>
      <c r="G968" s="49">
        <v>8730.5499999999993</v>
      </c>
      <c r="H968" s="49"/>
      <c r="I968" s="49">
        <v>8737.0499999999993</v>
      </c>
      <c r="J968" s="49">
        <v>7528.21</v>
      </c>
      <c r="K968" s="49" t="s">
        <v>1695</v>
      </c>
    </row>
    <row r="969" spans="1:11" ht="37.5" customHeight="1">
      <c r="A969" s="36" t="s">
        <v>2</v>
      </c>
      <c r="B969" s="36"/>
      <c r="C969" s="36"/>
      <c r="D969" s="36"/>
      <c r="E969" s="36"/>
      <c r="F969" s="36"/>
      <c r="G969" s="36"/>
      <c r="H969" s="36"/>
      <c r="I969" s="36"/>
      <c r="J969" s="36"/>
      <c r="K969" s="36"/>
    </row>
    <row r="970" spans="1:11" ht="18" customHeight="1">
      <c r="A970" s="2429" t="s">
        <v>1032</v>
      </c>
      <c r="B970" s="2430"/>
      <c r="C970" s="2430"/>
      <c r="D970" s="2430"/>
      <c r="E970" s="2430"/>
      <c r="F970" s="2430"/>
      <c r="G970" s="2430"/>
      <c r="H970" s="2430"/>
      <c r="I970" s="2430"/>
      <c r="J970" s="2430"/>
      <c r="K970" s="2430"/>
    </row>
    <row r="971" spans="1:11" ht="15" customHeight="1">
      <c r="A971" s="2431" t="s">
        <v>995</v>
      </c>
      <c r="B971" s="2432"/>
      <c r="C971" s="2432"/>
      <c r="D971" s="2432"/>
      <c r="E971" s="2432"/>
      <c r="F971" s="2432"/>
      <c r="G971" s="2432"/>
      <c r="H971" s="2432"/>
      <c r="I971" s="2432"/>
      <c r="J971" s="2432"/>
      <c r="K971" s="2432"/>
    </row>
    <row r="972" spans="1:11" ht="15" customHeight="1">
      <c r="A972" s="2353"/>
      <c r="B972" s="2314"/>
      <c r="C972" s="2314"/>
      <c r="D972" s="2314"/>
      <c r="E972" s="2314"/>
      <c r="F972" s="2314"/>
      <c r="G972" s="2314"/>
      <c r="H972" s="2314"/>
      <c r="I972" s="2314"/>
      <c r="J972" s="2314"/>
      <c r="K972" s="2314"/>
    </row>
    <row r="973" spans="1:11" ht="15" customHeight="1">
      <c r="A973" s="2405" t="s">
        <v>3</v>
      </c>
      <c r="B973" s="2254"/>
      <c r="C973" s="2257" t="s">
        <v>4</v>
      </c>
      <c r="D973" s="2248"/>
      <c r="E973" s="2248"/>
      <c r="F973" s="2248"/>
      <c r="G973" s="2248"/>
      <c r="H973" s="2248"/>
      <c r="I973" s="2248"/>
      <c r="J973" s="2248"/>
      <c r="K973" s="1520" t="s">
        <v>5</v>
      </c>
    </row>
    <row r="974" spans="1:11" ht="15" customHeight="1">
      <c r="A974" s="2313"/>
      <c r="B974" s="2250"/>
      <c r="C974" s="2257" t="s">
        <v>6</v>
      </c>
      <c r="D974" s="2248"/>
      <c r="E974" s="2248"/>
      <c r="F974" s="2248"/>
      <c r="G974" s="2248"/>
      <c r="H974" s="2248"/>
      <c r="I974" s="2248"/>
      <c r="J974" s="1520" t="s">
        <v>996</v>
      </c>
      <c r="K974" s="1522" t="s">
        <v>8</v>
      </c>
    </row>
    <row r="975" spans="1:11" ht="18" customHeight="1">
      <c r="A975" s="36"/>
      <c r="B975" s="36"/>
      <c r="C975" s="2253" t="s">
        <v>997</v>
      </c>
      <c r="D975" s="2254"/>
      <c r="E975" s="2253" t="s">
        <v>998</v>
      </c>
      <c r="F975" s="2428"/>
      <c r="G975" s="2428"/>
      <c r="H975" s="1521"/>
      <c r="I975" s="1520" t="s">
        <v>999</v>
      </c>
      <c r="J975" s="1522" t="s">
        <v>999</v>
      </c>
      <c r="K975" s="1522" t="s">
        <v>9</v>
      </c>
    </row>
    <row r="976" spans="1:11" ht="18" customHeight="1">
      <c r="A976" s="36"/>
      <c r="B976" s="36"/>
      <c r="C976" s="2249"/>
      <c r="D976" s="2250"/>
      <c r="E976" s="2249"/>
      <c r="F976" s="2312"/>
      <c r="G976" s="2312"/>
      <c r="H976" s="1523"/>
      <c r="I976" s="1522"/>
      <c r="J976" s="1522"/>
      <c r="K976" s="1522"/>
    </row>
    <row r="977" spans="1:11" ht="15" customHeight="1">
      <c r="A977" s="2353" t="s">
        <v>10</v>
      </c>
      <c r="B977" s="2314"/>
      <c r="C977" s="2255" t="s">
        <v>11</v>
      </c>
      <c r="D977" s="2256"/>
      <c r="E977" s="39" t="s">
        <v>12</v>
      </c>
      <c r="F977" s="36"/>
      <c r="G977" s="1525" t="s">
        <v>12</v>
      </c>
      <c r="H977" s="1534"/>
      <c r="I977" s="1534" t="s">
        <v>13</v>
      </c>
      <c r="J977" s="39" t="s">
        <v>1000</v>
      </c>
      <c r="K977" s="1524" t="s">
        <v>1001</v>
      </c>
    </row>
    <row r="978" spans="1:11" ht="18" customHeight="1">
      <c r="A978" s="36"/>
      <c r="B978" s="36"/>
      <c r="C978" s="36"/>
      <c r="D978" s="2427" t="s">
        <v>1002</v>
      </c>
      <c r="E978" s="2342"/>
      <c r="F978" s="2342"/>
      <c r="G978" s="2342"/>
      <c r="H978" s="2342"/>
      <c r="I978" s="2342"/>
      <c r="J978" s="36"/>
      <c r="K978" s="36"/>
    </row>
    <row r="979" spans="1:11" ht="15" customHeight="1">
      <c r="A979" s="42" t="s">
        <v>674</v>
      </c>
      <c r="B979" s="43" t="s">
        <v>511</v>
      </c>
      <c r="C979" s="36"/>
      <c r="D979" s="36"/>
      <c r="E979" s="36"/>
      <c r="F979" s="36"/>
      <c r="G979" s="36"/>
      <c r="H979" s="36"/>
      <c r="I979" s="36"/>
      <c r="J979" s="36"/>
      <c r="K979" s="36"/>
    </row>
    <row r="980" spans="1:11" ht="15" customHeight="1">
      <c r="A980" s="42" t="s">
        <v>18</v>
      </c>
      <c r="B980" s="43" t="s">
        <v>1696</v>
      </c>
      <c r="C980" s="36"/>
      <c r="D980" s="36"/>
      <c r="E980" s="36"/>
      <c r="F980" s="36"/>
      <c r="G980" s="36"/>
      <c r="H980" s="36"/>
      <c r="I980" s="36"/>
      <c r="J980" s="36"/>
      <c r="K980" s="36"/>
    </row>
    <row r="981" spans="1:11" ht="15" customHeight="1">
      <c r="A981" s="44">
        <v>2401</v>
      </c>
      <c r="B981" s="55" t="s">
        <v>1697</v>
      </c>
      <c r="C981" s="36"/>
      <c r="D981" s="36"/>
      <c r="E981" s="36"/>
      <c r="F981" s="36"/>
      <c r="G981" s="36"/>
      <c r="H981" s="36"/>
      <c r="I981" s="36"/>
      <c r="J981" s="36"/>
      <c r="K981" s="36"/>
    </row>
    <row r="982" spans="1:11" ht="15" customHeight="1">
      <c r="A982" s="46">
        <v>789</v>
      </c>
      <c r="B982" s="10" t="s">
        <v>1343</v>
      </c>
      <c r="C982" s="47" t="s">
        <v>68</v>
      </c>
      <c r="D982" s="48"/>
      <c r="E982" s="47" t="s">
        <v>68</v>
      </c>
      <c r="F982" s="47" t="s">
        <v>68</v>
      </c>
      <c r="G982" s="49">
        <v>178976.93</v>
      </c>
      <c r="H982" s="49"/>
      <c r="I982" s="49">
        <v>178976.93</v>
      </c>
      <c r="J982" s="49">
        <v>188311.39</v>
      </c>
      <c r="K982" s="49" t="s">
        <v>1698</v>
      </c>
    </row>
    <row r="983" spans="1:11" ht="15" customHeight="1">
      <c r="A983" s="46">
        <v>800</v>
      </c>
      <c r="B983" s="10" t="s">
        <v>1041</v>
      </c>
      <c r="C983" s="47" t="s">
        <v>68</v>
      </c>
      <c r="D983" s="48"/>
      <c r="E983" s="47" t="s">
        <v>68</v>
      </c>
      <c r="F983" s="47" t="s">
        <v>68</v>
      </c>
      <c r="G983" s="49">
        <v>56662.34</v>
      </c>
      <c r="H983" s="49"/>
      <c r="I983" s="49">
        <v>56662.34</v>
      </c>
      <c r="J983" s="49">
        <v>32671.39</v>
      </c>
      <c r="K983" s="49" t="s">
        <v>1699</v>
      </c>
    </row>
    <row r="984" spans="1:11" ht="18" customHeight="1">
      <c r="A984" s="54" t="s">
        <v>2</v>
      </c>
      <c r="B984" s="43" t="s">
        <v>1700</v>
      </c>
      <c r="C984" s="50">
        <v>14.95</v>
      </c>
      <c r="D984" s="51"/>
      <c r="E984" s="50" t="s">
        <v>68</v>
      </c>
      <c r="F984" s="52" t="s">
        <v>68</v>
      </c>
      <c r="G984" s="52">
        <v>1014996.14</v>
      </c>
      <c r="H984" s="52"/>
      <c r="I984" s="52">
        <v>1015011.09</v>
      </c>
      <c r="J984" s="52">
        <v>1003282.87</v>
      </c>
      <c r="K984" s="52" t="s">
        <v>1701</v>
      </c>
    </row>
    <row r="985" spans="1:11" ht="15" customHeight="1">
      <c r="A985" s="44">
        <v>2402</v>
      </c>
      <c r="B985" s="43" t="s">
        <v>1702</v>
      </c>
      <c r="C985" s="36"/>
      <c r="D985" s="36"/>
      <c r="E985" s="36"/>
      <c r="F985" s="36"/>
      <c r="G985" s="36"/>
      <c r="H985" s="36"/>
      <c r="I985" s="36"/>
      <c r="J985" s="36"/>
      <c r="K985" s="36"/>
    </row>
    <row r="986" spans="1:11" ht="15" customHeight="1">
      <c r="A986" s="46">
        <v>1</v>
      </c>
      <c r="B986" s="10" t="s">
        <v>1083</v>
      </c>
      <c r="C986" s="47" t="s">
        <v>68</v>
      </c>
      <c r="D986" s="48"/>
      <c r="E986" s="47" t="s">
        <v>68</v>
      </c>
      <c r="F986" s="47" t="s">
        <v>68</v>
      </c>
      <c r="G986" s="49">
        <v>8697.7000000000007</v>
      </c>
      <c r="H986" s="49"/>
      <c r="I986" s="49">
        <v>8697.7000000000007</v>
      </c>
      <c r="J986" s="49">
        <v>8290.0400000000009</v>
      </c>
      <c r="K986" s="49" t="s">
        <v>1703</v>
      </c>
    </row>
    <row r="987" spans="1:11" ht="15" customHeight="1">
      <c r="A987" s="46">
        <v>102</v>
      </c>
      <c r="B987" s="10" t="s">
        <v>1704</v>
      </c>
      <c r="C987" s="47" t="s">
        <v>68</v>
      </c>
      <c r="D987" s="48"/>
      <c r="E987" s="47" t="s">
        <v>68</v>
      </c>
      <c r="F987" s="47" t="s">
        <v>68</v>
      </c>
      <c r="G987" s="49">
        <v>9026.33</v>
      </c>
      <c r="H987" s="49"/>
      <c r="I987" s="49">
        <v>9026.33</v>
      </c>
      <c r="J987" s="49">
        <v>7925.15</v>
      </c>
      <c r="K987" s="49" t="s">
        <v>1705</v>
      </c>
    </row>
    <row r="988" spans="1:11" ht="15" customHeight="1">
      <c r="A988" s="46">
        <v>789</v>
      </c>
      <c r="B988" s="10" t="s">
        <v>1343</v>
      </c>
      <c r="C988" s="47" t="s">
        <v>68</v>
      </c>
      <c r="D988" s="48"/>
      <c r="E988" s="47" t="s">
        <v>68</v>
      </c>
      <c r="F988" s="47" t="s">
        <v>68</v>
      </c>
      <c r="G988" s="49">
        <v>530.87</v>
      </c>
      <c r="H988" s="49"/>
      <c r="I988" s="49">
        <v>530.87</v>
      </c>
      <c r="J988" s="49">
        <v>686.44</v>
      </c>
      <c r="K988" s="49" t="s">
        <v>1706</v>
      </c>
    </row>
    <row r="989" spans="1:11" ht="18" customHeight="1">
      <c r="A989" s="54" t="s">
        <v>2</v>
      </c>
      <c r="B989" s="43" t="s">
        <v>1707</v>
      </c>
      <c r="C989" s="50" t="s">
        <v>68</v>
      </c>
      <c r="D989" s="51"/>
      <c r="E989" s="50" t="s">
        <v>68</v>
      </c>
      <c r="F989" s="52" t="s">
        <v>68</v>
      </c>
      <c r="G989" s="52">
        <v>18254.900000000001</v>
      </c>
      <c r="H989" s="52"/>
      <c r="I989" s="52">
        <v>18254.900000000001</v>
      </c>
      <c r="J989" s="52">
        <v>16901.63</v>
      </c>
      <c r="K989" s="52" t="s">
        <v>1708</v>
      </c>
    </row>
    <row r="990" spans="1:11" ht="15" customHeight="1">
      <c r="A990" s="44">
        <v>2403</v>
      </c>
      <c r="B990" s="43" t="s">
        <v>522</v>
      </c>
      <c r="C990" s="36"/>
      <c r="D990" s="36"/>
      <c r="E990" s="36"/>
      <c r="F990" s="36"/>
      <c r="G990" s="36"/>
      <c r="H990" s="36"/>
      <c r="I990" s="36"/>
      <c r="J990" s="36"/>
      <c r="K990" s="36"/>
    </row>
    <row r="991" spans="1:11" ht="15" customHeight="1">
      <c r="A991" s="46">
        <v>1</v>
      </c>
      <c r="B991" s="10" t="s">
        <v>1083</v>
      </c>
      <c r="C991" s="47">
        <v>5.1100000000000003</v>
      </c>
      <c r="D991" s="48"/>
      <c r="E991" s="47" t="s">
        <v>68</v>
      </c>
      <c r="F991" s="47" t="s">
        <v>68</v>
      </c>
      <c r="G991" s="49">
        <v>42152.06</v>
      </c>
      <c r="H991" s="49"/>
      <c r="I991" s="49">
        <v>42157.17</v>
      </c>
      <c r="J991" s="49">
        <v>39642.68</v>
      </c>
      <c r="K991" s="49" t="s">
        <v>1709</v>
      </c>
    </row>
    <row r="992" spans="1:11" ht="15" customHeight="1">
      <c r="A992" s="46">
        <v>101</v>
      </c>
      <c r="B992" s="10" t="s">
        <v>1710</v>
      </c>
      <c r="C992" s="49" t="s">
        <v>68</v>
      </c>
      <c r="D992" s="48"/>
      <c r="E992" s="49" t="s">
        <v>68</v>
      </c>
      <c r="F992" s="49" t="s">
        <v>68</v>
      </c>
      <c r="G992" s="49" t="s">
        <v>68</v>
      </c>
      <c r="H992" s="49"/>
      <c r="I992" s="49" t="s">
        <v>68</v>
      </c>
      <c r="J992" s="49">
        <v>1589.81</v>
      </c>
      <c r="K992" s="49" t="s">
        <v>69</v>
      </c>
    </row>
    <row r="993" spans="1:11" ht="15" customHeight="1">
      <c r="A993" s="46">
        <v>113</v>
      </c>
      <c r="B993" s="10" t="s">
        <v>1711</v>
      </c>
      <c r="C993" s="49" t="s">
        <v>68</v>
      </c>
      <c r="D993" s="48"/>
      <c r="E993" s="49" t="s">
        <v>68</v>
      </c>
      <c r="F993" s="49" t="s">
        <v>68</v>
      </c>
      <c r="G993" s="49" t="s">
        <v>68</v>
      </c>
      <c r="H993" s="49"/>
      <c r="I993" s="49" t="s">
        <v>68</v>
      </c>
      <c r="J993" s="49">
        <v>44.42</v>
      </c>
      <c r="K993" s="49" t="s">
        <v>69</v>
      </c>
    </row>
    <row r="994" spans="1:11" ht="15" customHeight="1">
      <c r="A994" s="46">
        <v>190</v>
      </c>
      <c r="B994" s="10" t="s">
        <v>1238</v>
      </c>
      <c r="C994" s="47" t="s">
        <v>68</v>
      </c>
      <c r="D994" s="48"/>
      <c r="E994" s="47" t="s">
        <v>68</v>
      </c>
      <c r="F994" s="47" t="s">
        <v>68</v>
      </c>
      <c r="G994" s="49">
        <v>9691.26</v>
      </c>
      <c r="H994" s="49"/>
      <c r="I994" s="49">
        <v>9691.26</v>
      </c>
      <c r="J994" s="49">
        <v>7951.21</v>
      </c>
      <c r="K994" s="49" t="s">
        <v>1712</v>
      </c>
    </row>
    <row r="995" spans="1:11" ht="15" customHeight="1">
      <c r="A995" s="46">
        <v>789</v>
      </c>
      <c r="B995" s="10" t="s">
        <v>1343</v>
      </c>
      <c r="C995" s="49" t="s">
        <v>68</v>
      </c>
      <c r="D995" s="48"/>
      <c r="E995" s="49" t="s">
        <v>68</v>
      </c>
      <c r="F995" s="49" t="s">
        <v>68</v>
      </c>
      <c r="G995" s="49" t="s">
        <v>68</v>
      </c>
      <c r="H995" s="49"/>
      <c r="I995" s="49" t="s">
        <v>68</v>
      </c>
      <c r="J995" s="49">
        <v>640</v>
      </c>
      <c r="K995" s="49" t="s">
        <v>69</v>
      </c>
    </row>
    <row r="996" spans="1:11" ht="15" customHeight="1">
      <c r="A996" s="46">
        <v>800</v>
      </c>
      <c r="B996" s="10" t="s">
        <v>1041</v>
      </c>
      <c r="C996" s="47" t="s">
        <v>68</v>
      </c>
      <c r="D996" s="48"/>
      <c r="E996" s="47" t="s">
        <v>68</v>
      </c>
      <c r="F996" s="47" t="s">
        <v>68</v>
      </c>
      <c r="G996" s="49">
        <v>46.04</v>
      </c>
      <c r="H996" s="49"/>
      <c r="I996" s="49">
        <v>46.04</v>
      </c>
      <c r="J996" s="49">
        <v>52.4</v>
      </c>
      <c r="K996" s="49" t="s">
        <v>1713</v>
      </c>
    </row>
    <row r="997" spans="1:11" ht="18" customHeight="1">
      <c r="A997" s="36" t="s">
        <v>2</v>
      </c>
      <c r="B997" s="43" t="s">
        <v>1714</v>
      </c>
      <c r="C997" s="50">
        <v>5.1100000000000003</v>
      </c>
      <c r="D997" s="51"/>
      <c r="E997" s="50" t="s">
        <v>68</v>
      </c>
      <c r="F997" s="52" t="s">
        <v>68</v>
      </c>
      <c r="G997" s="52">
        <v>51889.36</v>
      </c>
      <c r="H997" s="52"/>
      <c r="I997" s="52">
        <v>51894.47</v>
      </c>
      <c r="J997" s="52">
        <v>49920.52</v>
      </c>
      <c r="K997" s="52" t="s">
        <v>1715</v>
      </c>
    </row>
    <row r="998" spans="1:11" ht="31.5" customHeight="1">
      <c r="A998" s="36"/>
      <c r="B998" s="43"/>
      <c r="C998" s="60"/>
      <c r="D998" s="61"/>
      <c r="E998" s="60"/>
      <c r="F998" s="62"/>
      <c r="G998" s="62"/>
      <c r="H998" s="62"/>
      <c r="I998" s="62"/>
      <c r="J998" s="62"/>
      <c r="K998" s="62"/>
    </row>
    <row r="999" spans="1:11" ht="18" customHeight="1">
      <c r="A999" s="2429" t="s">
        <v>1032</v>
      </c>
      <c r="B999" s="2430"/>
      <c r="C999" s="2430"/>
      <c r="D999" s="2430"/>
      <c r="E999" s="2430"/>
      <c r="F999" s="2430"/>
      <c r="G999" s="2430"/>
      <c r="H999" s="2430"/>
      <c r="I999" s="2430"/>
      <c r="J999" s="2430"/>
      <c r="K999" s="2430"/>
    </row>
    <row r="1000" spans="1:11" ht="15" customHeight="1">
      <c r="A1000" s="2431" t="s">
        <v>995</v>
      </c>
      <c r="B1000" s="2432"/>
      <c r="C1000" s="2432"/>
      <c r="D1000" s="2432"/>
      <c r="E1000" s="2432"/>
      <c r="F1000" s="2432"/>
      <c r="G1000" s="2432"/>
      <c r="H1000" s="2432"/>
      <c r="I1000" s="2432"/>
      <c r="J1000" s="2432"/>
      <c r="K1000" s="2432"/>
    </row>
    <row r="1001" spans="1:11" ht="15" customHeight="1">
      <c r="A1001" s="2353"/>
      <c r="B1001" s="2314"/>
      <c r="C1001" s="2314"/>
      <c r="D1001" s="2314"/>
      <c r="E1001" s="2314"/>
      <c r="F1001" s="2314"/>
      <c r="G1001" s="2314"/>
      <c r="H1001" s="2314"/>
      <c r="I1001" s="2314"/>
      <c r="J1001" s="2314"/>
      <c r="K1001" s="2314"/>
    </row>
    <row r="1002" spans="1:11" ht="15" customHeight="1">
      <c r="A1002" s="2405" t="s">
        <v>3</v>
      </c>
      <c r="B1002" s="2254"/>
      <c r="C1002" s="2257" t="s">
        <v>4</v>
      </c>
      <c r="D1002" s="2248"/>
      <c r="E1002" s="2248"/>
      <c r="F1002" s="2248"/>
      <c r="G1002" s="2248"/>
      <c r="H1002" s="2248"/>
      <c r="I1002" s="2248"/>
      <c r="J1002" s="2248"/>
      <c r="K1002" s="1520" t="s">
        <v>5</v>
      </c>
    </row>
    <row r="1003" spans="1:11" ht="15" customHeight="1">
      <c r="A1003" s="2313"/>
      <c r="B1003" s="2250"/>
      <c r="C1003" s="2257" t="s">
        <v>6</v>
      </c>
      <c r="D1003" s="2248"/>
      <c r="E1003" s="2248"/>
      <c r="F1003" s="2248"/>
      <c r="G1003" s="2248"/>
      <c r="H1003" s="2248"/>
      <c r="I1003" s="2248"/>
      <c r="J1003" s="1520" t="s">
        <v>996</v>
      </c>
      <c r="K1003" s="1522" t="s">
        <v>8</v>
      </c>
    </row>
    <row r="1004" spans="1:11" ht="18" customHeight="1">
      <c r="A1004" s="36"/>
      <c r="B1004" s="36"/>
      <c r="C1004" s="2253" t="s">
        <v>997</v>
      </c>
      <c r="D1004" s="2254"/>
      <c r="E1004" s="2253" t="s">
        <v>998</v>
      </c>
      <c r="F1004" s="2428"/>
      <c r="G1004" s="2428"/>
      <c r="H1004" s="1521"/>
      <c r="I1004" s="1520" t="s">
        <v>999</v>
      </c>
      <c r="J1004" s="1522" t="s">
        <v>999</v>
      </c>
      <c r="K1004" s="1522" t="s">
        <v>9</v>
      </c>
    </row>
    <row r="1005" spans="1:11" ht="18" customHeight="1">
      <c r="A1005" s="36"/>
      <c r="B1005" s="36"/>
      <c r="C1005" s="2249"/>
      <c r="D1005" s="2250"/>
      <c r="E1005" s="2249"/>
      <c r="F1005" s="2312"/>
      <c r="G1005" s="2312"/>
      <c r="H1005" s="1523"/>
      <c r="I1005" s="1522"/>
      <c r="J1005" s="1522"/>
      <c r="K1005" s="1522"/>
    </row>
    <row r="1006" spans="1:11" ht="15" customHeight="1">
      <c r="A1006" s="2353" t="s">
        <v>10</v>
      </c>
      <c r="B1006" s="2314"/>
      <c r="C1006" s="2255" t="s">
        <v>11</v>
      </c>
      <c r="D1006" s="2256"/>
      <c r="E1006" s="39" t="s">
        <v>12</v>
      </c>
      <c r="F1006" s="36"/>
      <c r="G1006" s="1525" t="s">
        <v>12</v>
      </c>
      <c r="H1006" s="1534"/>
      <c r="I1006" s="1534" t="s">
        <v>13</v>
      </c>
      <c r="J1006" s="39" t="s">
        <v>1000</v>
      </c>
      <c r="K1006" s="1524" t="s">
        <v>1001</v>
      </c>
    </row>
    <row r="1007" spans="1:11" ht="18" customHeight="1">
      <c r="A1007" s="36"/>
      <c r="B1007" s="36"/>
      <c r="C1007" s="36"/>
      <c r="D1007" s="2427" t="s">
        <v>1002</v>
      </c>
      <c r="E1007" s="2342"/>
      <c r="F1007" s="2342"/>
      <c r="G1007" s="2342"/>
      <c r="H1007" s="2342"/>
      <c r="I1007" s="2342"/>
      <c r="J1007" s="36"/>
      <c r="K1007" s="36"/>
    </row>
    <row r="1008" spans="1:11" ht="15" customHeight="1">
      <c r="A1008" s="42" t="s">
        <v>674</v>
      </c>
      <c r="B1008" s="43" t="s">
        <v>511</v>
      </c>
      <c r="C1008" s="36"/>
      <c r="D1008" s="36"/>
      <c r="E1008" s="36"/>
      <c r="F1008" s="36"/>
      <c r="G1008" s="36"/>
      <c r="H1008" s="36"/>
      <c r="I1008" s="36"/>
      <c r="J1008" s="36"/>
      <c r="K1008" s="36"/>
    </row>
    <row r="1009" spans="1:11" ht="15" customHeight="1">
      <c r="A1009" s="42" t="s">
        <v>18</v>
      </c>
      <c r="B1009" s="43" t="s">
        <v>1696</v>
      </c>
      <c r="C1009" s="36"/>
      <c r="D1009" s="36"/>
      <c r="E1009" s="36"/>
      <c r="F1009" s="36"/>
      <c r="G1009" s="36"/>
      <c r="H1009" s="36"/>
      <c r="I1009" s="36"/>
      <c r="J1009" s="36"/>
      <c r="K1009" s="36"/>
    </row>
    <row r="1010" spans="1:11" ht="15" customHeight="1">
      <c r="A1010" s="44">
        <v>2404</v>
      </c>
      <c r="B1010" s="43" t="s">
        <v>532</v>
      </c>
      <c r="C1010" s="36"/>
      <c r="D1010" s="36"/>
      <c r="E1010" s="36"/>
      <c r="F1010" s="36"/>
      <c r="G1010" s="36"/>
      <c r="H1010" s="36"/>
      <c r="I1010" s="36"/>
      <c r="J1010" s="36"/>
      <c r="K1010" s="36"/>
    </row>
    <row r="1011" spans="1:11" ht="15" customHeight="1">
      <c r="A1011" s="46">
        <v>1</v>
      </c>
      <c r="B1011" s="10" t="s">
        <v>1083</v>
      </c>
      <c r="C1011" s="47" t="s">
        <v>68</v>
      </c>
      <c r="D1011" s="48"/>
      <c r="E1011" s="47" t="s">
        <v>68</v>
      </c>
      <c r="F1011" s="47" t="s">
        <v>68</v>
      </c>
      <c r="G1011" s="49">
        <v>1247.83</v>
      </c>
      <c r="H1011" s="49"/>
      <c r="I1011" s="49">
        <v>1247.83</v>
      </c>
      <c r="J1011" s="49">
        <v>1236.48</v>
      </c>
      <c r="K1011" s="49" t="s">
        <v>1716</v>
      </c>
    </row>
    <row r="1012" spans="1:11" ht="15" customHeight="1">
      <c r="A1012" s="46">
        <v>109</v>
      </c>
      <c r="B1012" s="10" t="s">
        <v>1717</v>
      </c>
      <c r="C1012" s="47" t="s">
        <v>68</v>
      </c>
      <c r="D1012" s="48"/>
      <c r="E1012" s="47" t="s">
        <v>68</v>
      </c>
      <c r="F1012" s="47" t="s">
        <v>68</v>
      </c>
      <c r="G1012" s="49">
        <v>45</v>
      </c>
      <c r="H1012" s="49"/>
      <c r="I1012" s="49">
        <v>45</v>
      </c>
      <c r="J1012" s="49">
        <v>45</v>
      </c>
      <c r="K1012" s="49" t="s">
        <v>68</v>
      </c>
    </row>
    <row r="1013" spans="1:11" ht="15" customHeight="1">
      <c r="A1013" s="46">
        <v>191</v>
      </c>
      <c r="B1013" s="10" t="s">
        <v>1718</v>
      </c>
      <c r="C1013" s="47" t="s">
        <v>68</v>
      </c>
      <c r="D1013" s="48"/>
      <c r="E1013" s="47" t="s">
        <v>68</v>
      </c>
      <c r="F1013" s="47" t="s">
        <v>68</v>
      </c>
      <c r="G1013" s="49">
        <v>577.71</v>
      </c>
      <c r="H1013" s="49"/>
      <c r="I1013" s="49">
        <v>577.71</v>
      </c>
      <c r="J1013" s="49">
        <v>180.4</v>
      </c>
      <c r="K1013" s="49" t="s">
        <v>1719</v>
      </c>
    </row>
    <row r="1014" spans="1:11" ht="15" customHeight="1">
      <c r="A1014" s="46">
        <v>789</v>
      </c>
      <c r="B1014" s="10" t="s">
        <v>1343</v>
      </c>
      <c r="C1014" s="47" t="s">
        <v>68</v>
      </c>
      <c r="D1014" s="48"/>
      <c r="E1014" s="47" t="s">
        <v>68</v>
      </c>
      <c r="F1014" s="47" t="s">
        <v>68</v>
      </c>
      <c r="G1014" s="49">
        <v>373.17</v>
      </c>
      <c r="H1014" s="49"/>
      <c r="I1014" s="49">
        <v>373.17</v>
      </c>
      <c r="J1014" s="49">
        <v>114.6</v>
      </c>
      <c r="K1014" s="49" t="s">
        <v>1720</v>
      </c>
    </row>
    <row r="1015" spans="1:11" ht="18" customHeight="1">
      <c r="A1015" s="36" t="s">
        <v>2</v>
      </c>
      <c r="B1015" s="43" t="s">
        <v>1721</v>
      </c>
      <c r="C1015" s="50" t="s">
        <v>68</v>
      </c>
      <c r="D1015" s="51"/>
      <c r="E1015" s="50" t="s">
        <v>68</v>
      </c>
      <c r="F1015" s="52" t="s">
        <v>68</v>
      </c>
      <c r="G1015" s="52">
        <v>2243.71</v>
      </c>
      <c r="H1015" s="52"/>
      <c r="I1015" s="52">
        <v>2243.71</v>
      </c>
      <c r="J1015" s="52">
        <v>1576.48</v>
      </c>
      <c r="K1015" s="52" t="s">
        <v>1722</v>
      </c>
    </row>
    <row r="1016" spans="1:11" ht="15" customHeight="1">
      <c r="A1016" s="44">
        <v>2405</v>
      </c>
      <c r="B1016" s="43" t="s">
        <v>535</v>
      </c>
      <c r="C1016" s="36"/>
      <c r="D1016" s="36"/>
      <c r="E1016" s="36"/>
      <c r="F1016" s="36"/>
      <c r="G1016" s="36"/>
      <c r="H1016" s="36"/>
      <c r="I1016" s="36"/>
      <c r="J1016" s="36"/>
      <c r="K1016" s="36"/>
    </row>
    <row r="1017" spans="1:11" ht="15" customHeight="1">
      <c r="A1017" s="46">
        <v>1</v>
      </c>
      <c r="B1017" s="10" t="s">
        <v>1083</v>
      </c>
      <c r="C1017" s="47" t="s">
        <v>68</v>
      </c>
      <c r="D1017" s="48"/>
      <c r="E1017" s="47" t="s">
        <v>68</v>
      </c>
      <c r="F1017" s="47" t="s">
        <v>68</v>
      </c>
      <c r="G1017" s="49">
        <v>2223.91</v>
      </c>
      <c r="H1017" s="49"/>
      <c r="I1017" s="49">
        <v>2223.91</v>
      </c>
      <c r="J1017" s="49">
        <v>2194.7800000000002</v>
      </c>
      <c r="K1017" s="49" t="s">
        <v>1723</v>
      </c>
    </row>
    <row r="1018" spans="1:11" ht="15" customHeight="1">
      <c r="A1018" s="46">
        <v>101</v>
      </c>
      <c r="B1018" s="10" t="s">
        <v>1724</v>
      </c>
      <c r="C1018" s="47" t="s">
        <v>68</v>
      </c>
      <c r="D1018" s="48"/>
      <c r="E1018" s="47" t="s">
        <v>68</v>
      </c>
      <c r="F1018" s="47" t="s">
        <v>68</v>
      </c>
      <c r="G1018" s="49">
        <v>1632.47</v>
      </c>
      <c r="H1018" s="49"/>
      <c r="I1018" s="49">
        <v>1632.47</v>
      </c>
      <c r="J1018" s="49">
        <v>589.11</v>
      </c>
      <c r="K1018" s="49" t="s">
        <v>1725</v>
      </c>
    </row>
    <row r="1019" spans="1:11" ht="15" customHeight="1">
      <c r="A1019" s="46">
        <v>789</v>
      </c>
      <c r="B1019" s="10" t="s">
        <v>1343</v>
      </c>
      <c r="C1019" s="47" t="s">
        <v>68</v>
      </c>
      <c r="D1019" s="48"/>
      <c r="E1019" s="47" t="s">
        <v>68</v>
      </c>
      <c r="F1019" s="47" t="s">
        <v>68</v>
      </c>
      <c r="G1019" s="49">
        <v>224.94</v>
      </c>
      <c r="H1019" s="49"/>
      <c r="I1019" s="49">
        <v>224.94</v>
      </c>
      <c r="J1019" s="49">
        <v>18</v>
      </c>
      <c r="K1019" s="49" t="s">
        <v>1726</v>
      </c>
    </row>
    <row r="1020" spans="1:11" ht="18" customHeight="1">
      <c r="A1020" s="36" t="s">
        <v>2</v>
      </c>
      <c r="B1020" s="43" t="s">
        <v>1727</v>
      </c>
      <c r="C1020" s="50" t="s">
        <v>68</v>
      </c>
      <c r="D1020" s="51"/>
      <c r="E1020" s="50" t="s">
        <v>68</v>
      </c>
      <c r="F1020" s="52" t="s">
        <v>68</v>
      </c>
      <c r="G1020" s="52">
        <v>4081.32</v>
      </c>
      <c r="H1020" s="52"/>
      <c r="I1020" s="52">
        <v>4081.32</v>
      </c>
      <c r="J1020" s="52">
        <v>2801.89</v>
      </c>
      <c r="K1020" s="52" t="s">
        <v>1728</v>
      </c>
    </row>
    <row r="1021" spans="1:11" ht="15" customHeight="1">
      <c r="A1021" s="44">
        <v>2406</v>
      </c>
      <c r="B1021" s="43" t="s">
        <v>543</v>
      </c>
      <c r="C1021" s="36"/>
      <c r="D1021" s="36"/>
      <c r="E1021" s="36"/>
      <c r="F1021" s="36"/>
      <c r="G1021" s="36"/>
      <c r="H1021" s="36"/>
      <c r="I1021" s="36"/>
      <c r="J1021" s="36"/>
      <c r="K1021" s="36"/>
    </row>
    <row r="1022" spans="1:11" ht="15" customHeight="1">
      <c r="A1022" s="45">
        <v>1</v>
      </c>
      <c r="B1022" s="12" t="s">
        <v>544</v>
      </c>
      <c r="C1022" s="36"/>
      <c r="D1022" s="36"/>
      <c r="E1022" s="36"/>
      <c r="F1022" s="36"/>
      <c r="G1022" s="36"/>
      <c r="H1022" s="36"/>
      <c r="I1022" s="36"/>
      <c r="J1022" s="36"/>
      <c r="K1022" s="36"/>
    </row>
    <row r="1023" spans="1:11" ht="15" customHeight="1">
      <c r="A1023" s="46">
        <v>1</v>
      </c>
      <c r="B1023" s="10" t="s">
        <v>1083</v>
      </c>
      <c r="C1023" s="47">
        <v>53.84</v>
      </c>
      <c r="D1023" s="48"/>
      <c r="E1023" s="47" t="s">
        <v>68</v>
      </c>
      <c r="F1023" s="47" t="s">
        <v>68</v>
      </c>
      <c r="G1023" s="49">
        <v>18019.22</v>
      </c>
      <c r="H1023" s="49"/>
      <c r="I1023" s="49">
        <v>18073.060000000001</v>
      </c>
      <c r="J1023" s="49">
        <v>17081.259999999998</v>
      </c>
      <c r="K1023" s="49" t="s">
        <v>1729</v>
      </c>
    </row>
    <row r="1024" spans="1:11" ht="15" customHeight="1">
      <c r="A1024" s="46">
        <v>102</v>
      </c>
      <c r="B1024" s="10" t="s">
        <v>1730</v>
      </c>
      <c r="C1024" s="47" t="s">
        <v>68</v>
      </c>
      <c r="D1024" s="48"/>
      <c r="E1024" s="47" t="s">
        <v>68</v>
      </c>
      <c r="F1024" s="47" t="s">
        <v>68</v>
      </c>
      <c r="G1024" s="49">
        <v>2720.33</v>
      </c>
      <c r="H1024" s="49"/>
      <c r="I1024" s="49">
        <v>2720.33</v>
      </c>
      <c r="J1024" s="49">
        <v>1434.41</v>
      </c>
      <c r="K1024" s="49" t="s">
        <v>1731</v>
      </c>
    </row>
    <row r="1025" spans="1:11" ht="18" customHeight="1">
      <c r="A1025" s="36" t="s">
        <v>2</v>
      </c>
      <c r="B1025" s="43" t="s">
        <v>86</v>
      </c>
      <c r="C1025" s="50">
        <v>53.84</v>
      </c>
      <c r="D1025" s="51"/>
      <c r="E1025" s="52" t="s">
        <v>68</v>
      </c>
      <c r="F1025" s="52" t="s">
        <v>68</v>
      </c>
      <c r="G1025" s="52">
        <v>20739.55</v>
      </c>
      <c r="H1025" s="52"/>
      <c r="I1025" s="52">
        <v>20793.39</v>
      </c>
      <c r="J1025" s="52">
        <v>18515.669999999998</v>
      </c>
      <c r="K1025" s="52" t="s">
        <v>1732</v>
      </c>
    </row>
    <row r="1026" spans="1:11" ht="18" customHeight="1">
      <c r="A1026" s="36" t="s">
        <v>2</v>
      </c>
      <c r="B1026" s="36"/>
      <c r="C1026" s="36"/>
      <c r="D1026" s="36"/>
      <c r="E1026" s="36"/>
      <c r="F1026" s="36"/>
      <c r="G1026" s="36"/>
      <c r="H1026" s="36"/>
      <c r="I1026" s="36"/>
      <c r="J1026" s="36"/>
      <c r="K1026" s="36"/>
    </row>
    <row r="1027" spans="1:11" ht="18" customHeight="1">
      <c r="A1027" s="36" t="s">
        <v>2</v>
      </c>
      <c r="B1027" s="36"/>
      <c r="C1027" s="36"/>
      <c r="D1027" s="36"/>
      <c r="E1027" s="36"/>
      <c r="F1027" s="36"/>
      <c r="G1027" s="36"/>
      <c r="H1027" s="36"/>
      <c r="I1027" s="36"/>
      <c r="J1027" s="36"/>
      <c r="K1027" s="36"/>
    </row>
    <row r="1028" spans="1:11" ht="18" customHeight="1">
      <c r="A1028" s="36" t="s">
        <v>2</v>
      </c>
      <c r="B1028" s="36"/>
      <c r="C1028" s="36"/>
      <c r="D1028" s="36"/>
      <c r="E1028" s="36"/>
      <c r="F1028" s="36"/>
      <c r="G1028" s="36"/>
      <c r="H1028" s="36"/>
      <c r="I1028" s="36"/>
      <c r="J1028" s="36"/>
      <c r="K1028" s="36"/>
    </row>
    <row r="1029" spans="1:11" ht="18" customHeight="1">
      <c r="A1029" s="2429" t="s">
        <v>1032</v>
      </c>
      <c r="B1029" s="2430"/>
      <c r="C1029" s="2430"/>
      <c r="D1029" s="2430"/>
      <c r="E1029" s="2430"/>
      <c r="F1029" s="2430"/>
      <c r="G1029" s="2430"/>
      <c r="H1029" s="2430"/>
      <c r="I1029" s="2430"/>
      <c r="J1029" s="2430"/>
      <c r="K1029" s="2430"/>
    </row>
    <row r="1030" spans="1:11" ht="15" customHeight="1">
      <c r="A1030" s="2431" t="s">
        <v>995</v>
      </c>
      <c r="B1030" s="2432"/>
      <c r="C1030" s="2432"/>
      <c r="D1030" s="2432"/>
      <c r="E1030" s="2432"/>
      <c r="F1030" s="2432"/>
      <c r="G1030" s="2432"/>
      <c r="H1030" s="2432"/>
      <c r="I1030" s="2432"/>
      <c r="J1030" s="2432"/>
      <c r="K1030" s="2432"/>
    </row>
    <row r="1031" spans="1:11" ht="15" customHeight="1">
      <c r="A1031" s="2353"/>
      <c r="B1031" s="2314"/>
      <c r="C1031" s="2314"/>
      <c r="D1031" s="2314"/>
      <c r="E1031" s="2314"/>
      <c r="F1031" s="2314"/>
      <c r="G1031" s="2314"/>
      <c r="H1031" s="2314"/>
      <c r="I1031" s="2314"/>
      <c r="J1031" s="2314"/>
      <c r="K1031" s="2314"/>
    </row>
    <row r="1032" spans="1:11" ht="15" customHeight="1">
      <c r="A1032" s="2405" t="s">
        <v>3</v>
      </c>
      <c r="B1032" s="2254"/>
      <c r="C1032" s="2257" t="s">
        <v>4</v>
      </c>
      <c r="D1032" s="2248"/>
      <c r="E1032" s="2248"/>
      <c r="F1032" s="2248"/>
      <c r="G1032" s="2248"/>
      <c r="H1032" s="2248"/>
      <c r="I1032" s="2248"/>
      <c r="J1032" s="2248"/>
      <c r="K1032" s="1520" t="s">
        <v>5</v>
      </c>
    </row>
    <row r="1033" spans="1:11" ht="15" customHeight="1">
      <c r="A1033" s="2313"/>
      <c r="B1033" s="2250"/>
      <c r="C1033" s="2257" t="s">
        <v>6</v>
      </c>
      <c r="D1033" s="2248"/>
      <c r="E1033" s="2248"/>
      <c r="F1033" s="2248"/>
      <c r="G1033" s="2248"/>
      <c r="H1033" s="2248"/>
      <c r="I1033" s="2248"/>
      <c r="J1033" s="1520" t="s">
        <v>996</v>
      </c>
      <c r="K1033" s="1522" t="s">
        <v>8</v>
      </c>
    </row>
    <row r="1034" spans="1:11" ht="18" customHeight="1">
      <c r="A1034" s="36"/>
      <c r="B1034" s="36"/>
      <c r="C1034" s="2253" t="s">
        <v>997</v>
      </c>
      <c r="D1034" s="2254"/>
      <c r="E1034" s="2253" t="s">
        <v>998</v>
      </c>
      <c r="F1034" s="2428"/>
      <c r="G1034" s="2428"/>
      <c r="H1034" s="1521"/>
      <c r="I1034" s="1520" t="s">
        <v>999</v>
      </c>
      <c r="J1034" s="1522" t="s">
        <v>999</v>
      </c>
      <c r="K1034" s="1522" t="s">
        <v>9</v>
      </c>
    </row>
    <row r="1035" spans="1:11" ht="18" customHeight="1">
      <c r="A1035" s="36"/>
      <c r="B1035" s="36"/>
      <c r="C1035" s="2249"/>
      <c r="D1035" s="2250"/>
      <c r="E1035" s="2249"/>
      <c r="F1035" s="2312"/>
      <c r="G1035" s="2312"/>
      <c r="H1035" s="1523"/>
      <c r="I1035" s="1522"/>
      <c r="J1035" s="1522"/>
      <c r="K1035" s="1522"/>
    </row>
    <row r="1036" spans="1:11" ht="15" customHeight="1">
      <c r="A1036" s="2353" t="s">
        <v>10</v>
      </c>
      <c r="B1036" s="2314"/>
      <c r="C1036" s="2255" t="s">
        <v>11</v>
      </c>
      <c r="D1036" s="2256"/>
      <c r="E1036" s="39" t="s">
        <v>12</v>
      </c>
      <c r="F1036" s="36"/>
      <c r="G1036" s="1525" t="s">
        <v>12</v>
      </c>
      <c r="H1036" s="1534"/>
      <c r="I1036" s="1534" t="s">
        <v>13</v>
      </c>
      <c r="J1036" s="39" t="s">
        <v>1000</v>
      </c>
      <c r="K1036" s="1524" t="s">
        <v>1001</v>
      </c>
    </row>
    <row r="1037" spans="1:11" ht="18" customHeight="1">
      <c r="A1037" s="36"/>
      <c r="B1037" s="36"/>
      <c r="C1037" s="36"/>
      <c r="D1037" s="2427" t="s">
        <v>1002</v>
      </c>
      <c r="E1037" s="2342"/>
      <c r="F1037" s="2342"/>
      <c r="G1037" s="2342"/>
      <c r="H1037" s="2342"/>
      <c r="I1037" s="2342"/>
      <c r="J1037" s="36"/>
      <c r="K1037" s="36"/>
    </row>
    <row r="1038" spans="1:11" ht="15" customHeight="1">
      <c r="A1038" s="42" t="s">
        <v>674</v>
      </c>
      <c r="B1038" s="43" t="s">
        <v>511</v>
      </c>
      <c r="C1038" s="36"/>
      <c r="D1038" s="36"/>
      <c r="E1038" s="36"/>
      <c r="F1038" s="36"/>
      <c r="G1038" s="36"/>
      <c r="H1038" s="36"/>
      <c r="I1038" s="36"/>
      <c r="J1038" s="36"/>
      <c r="K1038" s="36"/>
    </row>
    <row r="1039" spans="1:11" ht="15" customHeight="1">
      <c r="A1039" s="42" t="s">
        <v>18</v>
      </c>
      <c r="B1039" s="43" t="s">
        <v>1696</v>
      </c>
      <c r="C1039" s="36"/>
      <c r="D1039" s="36"/>
      <c r="E1039" s="36"/>
      <c r="F1039" s="36"/>
      <c r="G1039" s="36"/>
      <c r="H1039" s="36"/>
      <c r="I1039" s="36"/>
      <c r="J1039" s="36"/>
      <c r="K1039" s="36"/>
    </row>
    <row r="1040" spans="1:11" ht="15" customHeight="1">
      <c r="A1040" s="44">
        <v>2406</v>
      </c>
      <c r="B1040" s="55" t="s">
        <v>1733</v>
      </c>
      <c r="C1040" s="36"/>
      <c r="D1040" s="36"/>
      <c r="E1040" s="36"/>
      <c r="F1040" s="36"/>
      <c r="G1040" s="36"/>
      <c r="H1040" s="36"/>
      <c r="I1040" s="36"/>
      <c r="J1040" s="36"/>
      <c r="K1040" s="36"/>
    </row>
    <row r="1041" spans="1:11" ht="15" customHeight="1">
      <c r="A1041" s="45">
        <v>2</v>
      </c>
      <c r="B1041" s="12" t="s">
        <v>1734</v>
      </c>
      <c r="C1041" s="36"/>
      <c r="D1041" s="36"/>
      <c r="E1041" s="36"/>
      <c r="F1041" s="36"/>
      <c r="G1041" s="36"/>
      <c r="H1041" s="36"/>
      <c r="I1041" s="36"/>
      <c r="J1041" s="36"/>
      <c r="K1041" s="36"/>
    </row>
    <row r="1042" spans="1:11" ht="15" customHeight="1">
      <c r="A1042" s="46">
        <v>110</v>
      </c>
      <c r="B1042" s="10" t="s">
        <v>1735</v>
      </c>
      <c r="C1042" s="49" t="s">
        <v>68</v>
      </c>
      <c r="D1042" s="48"/>
      <c r="E1042" s="49" t="s">
        <v>68</v>
      </c>
      <c r="F1042" s="49" t="s">
        <v>68</v>
      </c>
      <c r="G1042" s="49" t="s">
        <v>68</v>
      </c>
      <c r="H1042" s="49"/>
      <c r="I1042" s="49" t="s">
        <v>68</v>
      </c>
      <c r="J1042" s="49">
        <v>161.28</v>
      </c>
      <c r="K1042" s="49" t="s">
        <v>69</v>
      </c>
    </row>
    <row r="1043" spans="1:11" ht="15" customHeight="1">
      <c r="A1043" s="46">
        <v>111</v>
      </c>
      <c r="B1043" s="10" t="s">
        <v>1736</v>
      </c>
      <c r="C1043" s="47" t="s">
        <v>68</v>
      </c>
      <c r="D1043" s="48"/>
      <c r="E1043" s="47" t="s">
        <v>68</v>
      </c>
      <c r="F1043" s="47" t="s">
        <v>68</v>
      </c>
      <c r="G1043" s="49">
        <v>2314.3200000000002</v>
      </c>
      <c r="H1043" s="49"/>
      <c r="I1043" s="49">
        <v>2314.3200000000002</v>
      </c>
      <c r="J1043" s="49">
        <v>2185.09</v>
      </c>
      <c r="K1043" s="49" t="s">
        <v>59</v>
      </c>
    </row>
    <row r="1044" spans="1:11" ht="15" customHeight="1">
      <c r="A1044" s="46">
        <v>112</v>
      </c>
      <c r="B1044" s="10" t="s">
        <v>1737</v>
      </c>
      <c r="C1044" s="47" t="s">
        <v>68</v>
      </c>
      <c r="D1044" s="48"/>
      <c r="E1044" s="47" t="s">
        <v>68</v>
      </c>
      <c r="F1044" s="47" t="s">
        <v>68</v>
      </c>
      <c r="G1044" s="49">
        <v>72.5</v>
      </c>
      <c r="H1044" s="49"/>
      <c r="I1044" s="49">
        <v>72.5</v>
      </c>
      <c r="J1044" s="49">
        <v>69.61</v>
      </c>
      <c r="K1044" s="49" t="s">
        <v>1738</v>
      </c>
    </row>
    <row r="1045" spans="1:11" ht="18" customHeight="1">
      <c r="A1045" s="36" t="s">
        <v>2</v>
      </c>
      <c r="B1045" s="43" t="s">
        <v>94</v>
      </c>
      <c r="C1045" s="50" t="s">
        <v>68</v>
      </c>
      <c r="D1045" s="51"/>
      <c r="E1045" s="52" t="s">
        <v>68</v>
      </c>
      <c r="F1045" s="52" t="s">
        <v>68</v>
      </c>
      <c r="G1045" s="52">
        <v>2386.8200000000002</v>
      </c>
      <c r="H1045" s="52"/>
      <c r="I1045" s="52">
        <v>2386.8200000000002</v>
      </c>
      <c r="J1045" s="52">
        <v>2415.98</v>
      </c>
      <c r="K1045" s="52" t="s">
        <v>1739</v>
      </c>
    </row>
    <row r="1046" spans="1:11" ht="15" customHeight="1">
      <c r="A1046" s="45">
        <v>4</v>
      </c>
      <c r="B1046" s="12" t="s">
        <v>1740</v>
      </c>
      <c r="C1046" s="36"/>
      <c r="D1046" s="36"/>
      <c r="E1046" s="36"/>
      <c r="F1046" s="36"/>
      <c r="G1046" s="36"/>
      <c r="H1046" s="36"/>
      <c r="I1046" s="36"/>
      <c r="J1046" s="36"/>
      <c r="K1046" s="36"/>
    </row>
    <row r="1047" spans="1:11" ht="15" customHeight="1">
      <c r="A1047" s="46">
        <v>103</v>
      </c>
      <c r="B1047" s="10" t="s">
        <v>1741</v>
      </c>
      <c r="C1047" s="47" t="s">
        <v>68</v>
      </c>
      <c r="D1047" s="48"/>
      <c r="E1047" s="47" t="s">
        <v>68</v>
      </c>
      <c r="F1047" s="47" t="s">
        <v>68</v>
      </c>
      <c r="G1047" s="49">
        <v>11662.86</v>
      </c>
      <c r="H1047" s="49"/>
      <c r="I1047" s="49">
        <v>11662.86</v>
      </c>
      <c r="J1047" s="49">
        <v>12980.89</v>
      </c>
      <c r="K1047" s="49" t="s">
        <v>1742</v>
      </c>
    </row>
    <row r="1048" spans="1:11" ht="15" customHeight="1">
      <c r="A1048" s="46">
        <v>904</v>
      </c>
      <c r="B1048" s="10" t="s">
        <v>1743</v>
      </c>
      <c r="C1048" s="47" t="s">
        <v>68</v>
      </c>
      <c r="D1048" s="48"/>
      <c r="E1048" s="47" t="s">
        <v>68</v>
      </c>
      <c r="F1048" s="47" t="s">
        <v>68</v>
      </c>
      <c r="G1048" s="49" t="s">
        <v>1744</v>
      </c>
      <c r="H1048" s="49"/>
      <c r="I1048" s="49" t="s">
        <v>1744</v>
      </c>
      <c r="J1048" s="49" t="s">
        <v>1745</v>
      </c>
      <c r="K1048" s="49" t="s">
        <v>1742</v>
      </c>
    </row>
    <row r="1049" spans="1:11" ht="18" customHeight="1">
      <c r="A1049" s="53"/>
      <c r="B1049" s="43" t="s">
        <v>202</v>
      </c>
      <c r="C1049" s="52" t="s">
        <v>68</v>
      </c>
      <c r="D1049" s="51"/>
      <c r="E1049" s="52" t="s">
        <v>68</v>
      </c>
      <c r="F1049" s="52" t="s">
        <v>68</v>
      </c>
      <c r="G1049" s="52" t="s">
        <v>68</v>
      </c>
      <c r="H1049" s="52"/>
      <c r="I1049" s="52" t="s">
        <v>68</v>
      </c>
      <c r="J1049" s="52" t="s">
        <v>68</v>
      </c>
      <c r="K1049" s="52" t="s">
        <v>68</v>
      </c>
    </row>
    <row r="1050" spans="1:11" ht="18" customHeight="1">
      <c r="A1050" s="54" t="s">
        <v>2</v>
      </c>
      <c r="B1050" s="43" t="s">
        <v>1746</v>
      </c>
      <c r="C1050" s="50">
        <v>53.84</v>
      </c>
      <c r="D1050" s="51"/>
      <c r="E1050" s="50" t="s">
        <v>68</v>
      </c>
      <c r="F1050" s="52" t="s">
        <v>68</v>
      </c>
      <c r="G1050" s="52">
        <v>23126.37</v>
      </c>
      <c r="H1050" s="52"/>
      <c r="I1050" s="52">
        <v>23180.21</v>
      </c>
      <c r="J1050" s="52">
        <v>20931.650000000001</v>
      </c>
      <c r="K1050" s="52" t="s">
        <v>1747</v>
      </c>
    </row>
    <row r="1051" spans="1:11" ht="15" customHeight="1">
      <c r="A1051" s="44">
        <v>2408</v>
      </c>
      <c r="B1051" s="43" t="s">
        <v>1748</v>
      </c>
      <c r="C1051" s="36"/>
      <c r="D1051" s="36"/>
      <c r="E1051" s="36"/>
      <c r="F1051" s="36"/>
      <c r="G1051" s="36"/>
      <c r="H1051" s="36"/>
      <c r="I1051" s="36"/>
      <c r="J1051" s="36"/>
      <c r="K1051" s="36"/>
    </row>
    <row r="1052" spans="1:11" ht="15" customHeight="1">
      <c r="A1052" s="45">
        <v>1</v>
      </c>
      <c r="B1052" s="12" t="s">
        <v>1749</v>
      </c>
      <c r="C1052" s="36"/>
      <c r="D1052" s="36"/>
      <c r="E1052" s="36"/>
      <c r="F1052" s="36"/>
      <c r="G1052" s="36"/>
      <c r="H1052" s="36"/>
      <c r="I1052" s="36"/>
      <c r="J1052" s="36"/>
      <c r="K1052" s="36"/>
    </row>
    <row r="1053" spans="1:11" ht="15" customHeight="1">
      <c r="A1053" s="46">
        <v>103</v>
      </c>
      <c r="B1053" s="10" t="s">
        <v>1750</v>
      </c>
      <c r="C1053" s="47" t="s">
        <v>68</v>
      </c>
      <c r="D1053" s="48"/>
      <c r="E1053" s="47" t="s">
        <v>68</v>
      </c>
      <c r="F1053" s="47" t="s">
        <v>68</v>
      </c>
      <c r="G1053" s="49">
        <v>3202.05</v>
      </c>
      <c r="H1053" s="49"/>
      <c r="I1053" s="49">
        <v>3202.05</v>
      </c>
      <c r="J1053" s="49">
        <v>2292.5</v>
      </c>
      <c r="K1053" s="49" t="s">
        <v>1751</v>
      </c>
    </row>
    <row r="1054" spans="1:11" ht="15" customHeight="1">
      <c r="A1054" s="46">
        <v>789</v>
      </c>
      <c r="B1054" s="10" t="s">
        <v>1343</v>
      </c>
      <c r="C1054" s="47" t="s">
        <v>68</v>
      </c>
      <c r="D1054" s="48"/>
      <c r="E1054" s="47" t="s">
        <v>68</v>
      </c>
      <c r="F1054" s="47" t="s">
        <v>68</v>
      </c>
      <c r="G1054" s="49">
        <v>166</v>
      </c>
      <c r="H1054" s="49"/>
      <c r="I1054" s="49">
        <v>166</v>
      </c>
      <c r="J1054" s="49">
        <v>77.650000000000006</v>
      </c>
      <c r="K1054" s="49" t="s">
        <v>1752</v>
      </c>
    </row>
    <row r="1055" spans="1:11" ht="18" customHeight="1">
      <c r="A1055" s="36" t="s">
        <v>2</v>
      </c>
      <c r="B1055" s="43" t="s">
        <v>86</v>
      </c>
      <c r="C1055" s="50" t="s">
        <v>68</v>
      </c>
      <c r="D1055" s="51"/>
      <c r="E1055" s="52" t="s">
        <v>68</v>
      </c>
      <c r="F1055" s="52" t="s">
        <v>68</v>
      </c>
      <c r="G1055" s="52">
        <v>3368.05</v>
      </c>
      <c r="H1055" s="52"/>
      <c r="I1055" s="52">
        <v>3368.05</v>
      </c>
      <c r="J1055" s="52">
        <v>2370.15</v>
      </c>
      <c r="K1055" s="52" t="s">
        <v>1753</v>
      </c>
    </row>
    <row r="1056" spans="1:11">
      <c r="A1056" s="36" t="s">
        <v>2</v>
      </c>
      <c r="B1056" s="43" t="s">
        <v>1754</v>
      </c>
      <c r="C1056" s="60" t="s">
        <v>68</v>
      </c>
      <c r="D1056" s="61"/>
      <c r="E1056" s="60" t="s">
        <v>68</v>
      </c>
      <c r="F1056" s="62" t="s">
        <v>68</v>
      </c>
      <c r="G1056" s="62">
        <v>3368.05</v>
      </c>
      <c r="H1056" s="62"/>
      <c r="I1056" s="62">
        <v>3368.05</v>
      </c>
      <c r="J1056" s="62">
        <v>2370.15</v>
      </c>
      <c r="K1056" s="62" t="s">
        <v>1753</v>
      </c>
    </row>
    <row r="1057" spans="1:11" ht="26.25" customHeight="1">
      <c r="A1057" s="71"/>
      <c r="B1057" s="72"/>
      <c r="C1057" s="50"/>
      <c r="D1057" s="51"/>
      <c r="E1057" s="50"/>
      <c r="F1057" s="52"/>
      <c r="G1057" s="52"/>
      <c r="H1057" s="52"/>
      <c r="I1057" s="52"/>
      <c r="J1057" s="52"/>
      <c r="K1057" s="52"/>
    </row>
    <row r="1058" spans="1:11" ht="18" customHeight="1">
      <c r="A1058" s="2429" t="s">
        <v>1032</v>
      </c>
      <c r="B1058" s="2430"/>
      <c r="C1058" s="2430"/>
      <c r="D1058" s="2430"/>
      <c r="E1058" s="2430"/>
      <c r="F1058" s="2430"/>
      <c r="G1058" s="2430"/>
      <c r="H1058" s="2430"/>
      <c r="I1058" s="2430"/>
      <c r="J1058" s="2430"/>
      <c r="K1058" s="2430"/>
    </row>
    <row r="1059" spans="1:11" ht="15" customHeight="1">
      <c r="A1059" s="2431" t="s">
        <v>995</v>
      </c>
      <c r="B1059" s="2432"/>
      <c r="C1059" s="2432"/>
      <c r="D1059" s="2432"/>
      <c r="E1059" s="2432"/>
      <c r="F1059" s="2432"/>
      <c r="G1059" s="2432"/>
      <c r="H1059" s="2432"/>
      <c r="I1059" s="2432"/>
      <c r="J1059" s="2432"/>
      <c r="K1059" s="2432"/>
    </row>
    <row r="1060" spans="1:11" ht="15" customHeight="1">
      <c r="A1060" s="2353"/>
      <c r="B1060" s="2314"/>
      <c r="C1060" s="2314"/>
      <c r="D1060" s="2314"/>
      <c r="E1060" s="2314"/>
      <c r="F1060" s="2314"/>
      <c r="G1060" s="2314"/>
      <c r="H1060" s="2314"/>
      <c r="I1060" s="2314"/>
      <c r="J1060" s="2314"/>
      <c r="K1060" s="2314"/>
    </row>
    <row r="1061" spans="1:11" ht="15" customHeight="1">
      <c r="A1061" s="2405" t="s">
        <v>3</v>
      </c>
      <c r="B1061" s="2254"/>
      <c r="C1061" s="2257" t="s">
        <v>4</v>
      </c>
      <c r="D1061" s="2248"/>
      <c r="E1061" s="2248"/>
      <c r="F1061" s="2248"/>
      <c r="G1061" s="2248"/>
      <c r="H1061" s="2248"/>
      <c r="I1061" s="2248"/>
      <c r="J1061" s="2248"/>
      <c r="K1061" s="1520" t="s">
        <v>5</v>
      </c>
    </row>
    <row r="1062" spans="1:11" ht="15" customHeight="1">
      <c r="A1062" s="2313"/>
      <c r="B1062" s="2250"/>
      <c r="C1062" s="2257" t="s">
        <v>6</v>
      </c>
      <c r="D1062" s="2248"/>
      <c r="E1062" s="2248"/>
      <c r="F1062" s="2248"/>
      <c r="G1062" s="2248"/>
      <c r="H1062" s="2248"/>
      <c r="I1062" s="2248"/>
      <c r="J1062" s="1520" t="s">
        <v>996</v>
      </c>
      <c r="K1062" s="1522" t="s">
        <v>8</v>
      </c>
    </row>
    <row r="1063" spans="1:11" ht="18" customHeight="1">
      <c r="A1063" s="36"/>
      <c r="B1063" s="36"/>
      <c r="C1063" s="2253" t="s">
        <v>997</v>
      </c>
      <c r="D1063" s="2254"/>
      <c r="E1063" s="2253" t="s">
        <v>998</v>
      </c>
      <c r="F1063" s="2428"/>
      <c r="G1063" s="2428"/>
      <c r="H1063" s="1521"/>
      <c r="I1063" s="1520" t="s">
        <v>999</v>
      </c>
      <c r="J1063" s="1522" t="s">
        <v>999</v>
      </c>
      <c r="K1063" s="1522" t="s">
        <v>9</v>
      </c>
    </row>
    <row r="1064" spans="1:11" ht="18" customHeight="1">
      <c r="A1064" s="36"/>
      <c r="B1064" s="36"/>
      <c r="C1064" s="2249"/>
      <c r="D1064" s="2250"/>
      <c r="E1064" s="2249"/>
      <c r="F1064" s="2312"/>
      <c r="G1064" s="2312"/>
      <c r="H1064" s="1523"/>
      <c r="I1064" s="1522"/>
      <c r="J1064" s="1522"/>
      <c r="K1064" s="1522"/>
    </row>
    <row r="1065" spans="1:11" ht="15" customHeight="1">
      <c r="A1065" s="2353" t="s">
        <v>10</v>
      </c>
      <c r="B1065" s="2314"/>
      <c r="C1065" s="2255" t="s">
        <v>11</v>
      </c>
      <c r="D1065" s="2256"/>
      <c r="E1065" s="39" t="s">
        <v>12</v>
      </c>
      <c r="F1065" s="36"/>
      <c r="G1065" s="1525" t="s">
        <v>12</v>
      </c>
      <c r="H1065" s="1534"/>
      <c r="I1065" s="1534" t="s">
        <v>13</v>
      </c>
      <c r="J1065" s="39" t="s">
        <v>1000</v>
      </c>
      <c r="K1065" s="1524" t="s">
        <v>1001</v>
      </c>
    </row>
    <row r="1066" spans="1:11" ht="18" customHeight="1">
      <c r="A1066" s="36"/>
      <c r="B1066" s="36"/>
      <c r="C1066" s="36"/>
      <c r="D1066" s="2427" t="s">
        <v>1002</v>
      </c>
      <c r="E1066" s="2342"/>
      <c r="F1066" s="2342"/>
      <c r="G1066" s="2342"/>
      <c r="H1066" s="2342"/>
      <c r="I1066" s="2342"/>
      <c r="J1066" s="36"/>
      <c r="K1066" s="36"/>
    </row>
    <row r="1067" spans="1:11" ht="15" customHeight="1">
      <c r="A1067" s="42" t="s">
        <v>674</v>
      </c>
      <c r="B1067" s="43" t="s">
        <v>511</v>
      </c>
      <c r="C1067" s="36"/>
      <c r="D1067" s="36"/>
      <c r="E1067" s="36"/>
      <c r="F1067" s="36"/>
      <c r="G1067" s="36"/>
      <c r="H1067" s="36"/>
      <c r="I1067" s="36"/>
      <c r="J1067" s="36"/>
      <c r="K1067" s="36"/>
    </row>
    <row r="1068" spans="1:11" ht="15" customHeight="1">
      <c r="A1068" s="42" t="s">
        <v>18</v>
      </c>
      <c r="B1068" s="43" t="s">
        <v>1696</v>
      </c>
      <c r="C1068" s="36"/>
      <c r="D1068" s="36"/>
      <c r="E1068" s="36"/>
      <c r="F1068" s="36"/>
      <c r="G1068" s="36"/>
      <c r="H1068" s="36"/>
      <c r="I1068" s="36"/>
      <c r="J1068" s="36"/>
      <c r="K1068" s="36"/>
    </row>
    <row r="1069" spans="1:11" ht="15" customHeight="1">
      <c r="A1069" s="44">
        <v>2415</v>
      </c>
      <c r="B1069" s="55" t="s">
        <v>1755</v>
      </c>
      <c r="C1069" s="36"/>
      <c r="D1069" s="36"/>
      <c r="E1069" s="36"/>
      <c r="F1069" s="36"/>
      <c r="G1069" s="36"/>
      <c r="H1069" s="36"/>
      <c r="I1069" s="36"/>
      <c r="J1069" s="36"/>
      <c r="K1069" s="36"/>
    </row>
    <row r="1070" spans="1:11" ht="15" customHeight="1">
      <c r="A1070" s="45">
        <v>1</v>
      </c>
      <c r="B1070" s="12" t="s">
        <v>506</v>
      </c>
      <c r="C1070" s="36"/>
      <c r="D1070" s="36"/>
      <c r="E1070" s="36"/>
      <c r="F1070" s="36"/>
      <c r="G1070" s="36"/>
      <c r="H1070" s="36"/>
      <c r="I1070" s="36"/>
      <c r="J1070" s="36"/>
      <c r="K1070" s="36"/>
    </row>
    <row r="1071" spans="1:11" ht="15" customHeight="1">
      <c r="A1071" s="46">
        <v>120</v>
      </c>
      <c r="B1071" s="10" t="s">
        <v>1756</v>
      </c>
      <c r="C1071" s="47" t="s">
        <v>68</v>
      </c>
      <c r="D1071" s="48"/>
      <c r="E1071" s="47" t="s">
        <v>68</v>
      </c>
      <c r="F1071" s="47" t="s">
        <v>68</v>
      </c>
      <c r="G1071" s="49">
        <v>47454.63</v>
      </c>
      <c r="H1071" s="49"/>
      <c r="I1071" s="49">
        <v>47454.63</v>
      </c>
      <c r="J1071" s="49">
        <v>40392.949999999997</v>
      </c>
      <c r="K1071" s="49" t="s">
        <v>1757</v>
      </c>
    </row>
    <row r="1072" spans="1:11" ht="15" customHeight="1">
      <c r="A1072" s="46">
        <v>277</v>
      </c>
      <c r="B1072" s="10" t="s">
        <v>1535</v>
      </c>
      <c r="C1072" s="47" t="s">
        <v>68</v>
      </c>
      <c r="D1072" s="48"/>
      <c r="E1072" s="47" t="s">
        <v>68</v>
      </c>
      <c r="F1072" s="47" t="s">
        <v>68</v>
      </c>
      <c r="G1072" s="49">
        <v>110.68</v>
      </c>
      <c r="H1072" s="49"/>
      <c r="I1072" s="49">
        <v>110.68</v>
      </c>
      <c r="J1072" s="49">
        <v>85.84</v>
      </c>
      <c r="K1072" s="49" t="s">
        <v>1758</v>
      </c>
    </row>
    <row r="1073" spans="1:11" ht="18" customHeight="1">
      <c r="A1073" s="36" t="s">
        <v>2</v>
      </c>
      <c r="B1073" s="43" t="s">
        <v>86</v>
      </c>
      <c r="C1073" s="50" t="s">
        <v>68</v>
      </c>
      <c r="D1073" s="51"/>
      <c r="E1073" s="52" t="s">
        <v>68</v>
      </c>
      <c r="F1073" s="52" t="s">
        <v>68</v>
      </c>
      <c r="G1073" s="52">
        <v>47565.31</v>
      </c>
      <c r="H1073" s="52"/>
      <c r="I1073" s="52">
        <v>47565.31</v>
      </c>
      <c r="J1073" s="52">
        <v>40478.79</v>
      </c>
      <c r="K1073" s="52" t="s">
        <v>1759</v>
      </c>
    </row>
    <row r="1074" spans="1:11" ht="18" customHeight="1">
      <c r="A1074" s="54" t="s">
        <v>2</v>
      </c>
      <c r="B1074" s="43" t="s">
        <v>1760</v>
      </c>
      <c r="C1074" s="50" t="s">
        <v>68</v>
      </c>
      <c r="D1074" s="51"/>
      <c r="E1074" s="50" t="s">
        <v>68</v>
      </c>
      <c r="F1074" s="52" t="s">
        <v>68</v>
      </c>
      <c r="G1074" s="52">
        <v>47565.31</v>
      </c>
      <c r="H1074" s="52"/>
      <c r="I1074" s="52">
        <v>47565.31</v>
      </c>
      <c r="J1074" s="52">
        <v>40478.79</v>
      </c>
      <c r="K1074" s="52" t="s">
        <v>1759</v>
      </c>
    </row>
    <row r="1075" spans="1:11" ht="15" customHeight="1">
      <c r="A1075" s="44">
        <v>2425</v>
      </c>
      <c r="B1075" s="43" t="s">
        <v>551</v>
      </c>
      <c r="C1075" s="36"/>
      <c r="D1075" s="36"/>
      <c r="E1075" s="36"/>
      <c r="F1075" s="36"/>
      <c r="G1075" s="36"/>
      <c r="H1075" s="36"/>
      <c r="I1075" s="36"/>
      <c r="J1075" s="36"/>
      <c r="K1075" s="36"/>
    </row>
    <row r="1076" spans="1:11" ht="15" customHeight="1">
      <c r="A1076" s="46">
        <v>1</v>
      </c>
      <c r="B1076" s="10" t="s">
        <v>1083</v>
      </c>
      <c r="C1076" s="47">
        <v>6.69</v>
      </c>
      <c r="D1076" s="48"/>
      <c r="E1076" s="47" t="s">
        <v>68</v>
      </c>
      <c r="F1076" s="47" t="s">
        <v>68</v>
      </c>
      <c r="G1076" s="49">
        <v>10181.23</v>
      </c>
      <c r="H1076" s="49"/>
      <c r="I1076" s="49">
        <v>10187.92</v>
      </c>
      <c r="J1076" s="49">
        <v>7993.54</v>
      </c>
      <c r="K1076" s="49" t="s">
        <v>1761</v>
      </c>
    </row>
    <row r="1077" spans="1:11" ht="15" customHeight="1">
      <c r="A1077" s="46">
        <v>3</v>
      </c>
      <c r="B1077" s="10" t="s">
        <v>1285</v>
      </c>
      <c r="C1077" s="47" t="s">
        <v>68</v>
      </c>
      <c r="D1077" s="48"/>
      <c r="E1077" s="47" t="s">
        <v>68</v>
      </c>
      <c r="F1077" s="47" t="s">
        <v>68</v>
      </c>
      <c r="G1077" s="49">
        <v>0.56999999999999995</v>
      </c>
      <c r="H1077" s="49"/>
      <c r="I1077" s="49">
        <v>0.56999999999999995</v>
      </c>
      <c r="J1077" s="49">
        <v>0.18</v>
      </c>
      <c r="K1077" s="49" t="s">
        <v>1762</v>
      </c>
    </row>
    <row r="1078" spans="1:11" ht="15" customHeight="1">
      <c r="A1078" s="46">
        <v>101</v>
      </c>
      <c r="B1078" s="10" t="s">
        <v>1763</v>
      </c>
      <c r="C1078" s="47" t="s">
        <v>68</v>
      </c>
      <c r="D1078" s="48"/>
      <c r="E1078" s="47" t="s">
        <v>68</v>
      </c>
      <c r="F1078" s="47" t="s">
        <v>68</v>
      </c>
      <c r="G1078" s="49">
        <v>7086.3</v>
      </c>
      <c r="H1078" s="49"/>
      <c r="I1078" s="49">
        <v>7086.3</v>
      </c>
      <c r="J1078" s="49">
        <v>7491.35</v>
      </c>
      <c r="K1078" s="49" t="s">
        <v>1764</v>
      </c>
    </row>
    <row r="1079" spans="1:11" ht="15" customHeight="1">
      <c r="A1079" s="46">
        <v>107</v>
      </c>
      <c r="B1079" s="10" t="s">
        <v>1765</v>
      </c>
      <c r="C1079" s="47" t="s">
        <v>68</v>
      </c>
      <c r="D1079" s="48"/>
      <c r="E1079" s="47" t="s">
        <v>68</v>
      </c>
      <c r="F1079" s="47" t="s">
        <v>68</v>
      </c>
      <c r="G1079" s="49">
        <v>1701.33</v>
      </c>
      <c r="H1079" s="49"/>
      <c r="I1079" s="49">
        <v>1701.33</v>
      </c>
      <c r="J1079" s="49">
        <v>2630.81</v>
      </c>
      <c r="K1079" s="49" t="s">
        <v>1766</v>
      </c>
    </row>
    <row r="1080" spans="1:11" ht="15" customHeight="1">
      <c r="A1080" s="46">
        <v>108</v>
      </c>
      <c r="B1080" s="10" t="s">
        <v>1767</v>
      </c>
      <c r="C1080" s="47" t="s">
        <v>68</v>
      </c>
      <c r="D1080" s="48"/>
      <c r="E1080" s="47" t="s">
        <v>68</v>
      </c>
      <c r="F1080" s="47" t="s">
        <v>68</v>
      </c>
      <c r="G1080" s="49">
        <v>16934</v>
      </c>
      <c r="H1080" s="49"/>
      <c r="I1080" s="49">
        <v>16934</v>
      </c>
      <c r="J1080" s="49">
        <v>85800</v>
      </c>
      <c r="K1080" s="49" t="s">
        <v>1768</v>
      </c>
    </row>
    <row r="1081" spans="1:11" ht="15" customHeight="1">
      <c r="A1081" s="46">
        <v>195</v>
      </c>
      <c r="B1081" s="10" t="s">
        <v>1769</v>
      </c>
      <c r="C1081" s="47" t="s">
        <v>68</v>
      </c>
      <c r="D1081" s="48"/>
      <c r="E1081" s="47" t="s">
        <v>68</v>
      </c>
      <c r="F1081" s="47" t="s">
        <v>68</v>
      </c>
      <c r="G1081" s="49">
        <v>7500</v>
      </c>
      <c r="H1081" s="49"/>
      <c r="I1081" s="49">
        <v>7500</v>
      </c>
      <c r="J1081" s="49">
        <v>3600</v>
      </c>
      <c r="K1081" s="49" t="s">
        <v>1770</v>
      </c>
    </row>
    <row r="1082" spans="1:11" ht="18" customHeight="1">
      <c r="A1082" s="54"/>
      <c r="B1082" s="43" t="s">
        <v>1771</v>
      </c>
      <c r="C1082" s="50">
        <v>6.69</v>
      </c>
      <c r="D1082" s="51"/>
      <c r="E1082" s="50" t="s">
        <v>68</v>
      </c>
      <c r="F1082" s="52" t="s">
        <v>68</v>
      </c>
      <c r="G1082" s="52">
        <v>43403.43</v>
      </c>
      <c r="H1082" s="52"/>
      <c r="I1082" s="52">
        <v>43410.12</v>
      </c>
      <c r="J1082" s="52">
        <v>107515.88</v>
      </c>
      <c r="K1082" s="52" t="s">
        <v>1772</v>
      </c>
    </row>
    <row r="1083" spans="1:11" ht="15" customHeight="1">
      <c r="A1083" s="44">
        <v>2435</v>
      </c>
      <c r="B1083" s="43" t="s">
        <v>557</v>
      </c>
      <c r="C1083" s="36"/>
      <c r="D1083" s="36"/>
      <c r="E1083" s="36"/>
      <c r="F1083" s="36"/>
      <c r="G1083" s="36"/>
      <c r="H1083" s="36"/>
      <c r="I1083" s="36"/>
      <c r="J1083" s="36"/>
      <c r="K1083" s="36"/>
    </row>
    <row r="1084" spans="1:11" ht="15" customHeight="1">
      <c r="A1084" s="45">
        <v>1</v>
      </c>
      <c r="B1084" s="12" t="s">
        <v>1773</v>
      </c>
      <c r="C1084" s="36"/>
      <c r="D1084" s="36"/>
      <c r="E1084" s="36"/>
      <c r="F1084" s="36"/>
      <c r="G1084" s="36"/>
      <c r="H1084" s="36"/>
      <c r="I1084" s="36"/>
      <c r="J1084" s="36"/>
      <c r="K1084" s="36"/>
    </row>
    <row r="1085" spans="1:11" ht="15" customHeight="1">
      <c r="A1085" s="46">
        <v>101</v>
      </c>
      <c r="B1085" s="10" t="s">
        <v>1774</v>
      </c>
      <c r="C1085" s="47" t="s">
        <v>68</v>
      </c>
      <c r="D1085" s="48"/>
      <c r="E1085" s="47" t="s">
        <v>68</v>
      </c>
      <c r="F1085" s="47" t="s">
        <v>68</v>
      </c>
      <c r="G1085" s="49">
        <v>276.18</v>
      </c>
      <c r="H1085" s="49"/>
      <c r="I1085" s="49">
        <v>276.18</v>
      </c>
      <c r="J1085" s="49" t="s">
        <v>68</v>
      </c>
      <c r="K1085" s="49" t="s">
        <v>71</v>
      </c>
    </row>
    <row r="1086" spans="1:11" ht="18" customHeight="1">
      <c r="A1086" s="36" t="s">
        <v>2</v>
      </c>
      <c r="B1086" s="43" t="s">
        <v>86</v>
      </c>
      <c r="C1086" s="50" t="s">
        <v>68</v>
      </c>
      <c r="D1086" s="51"/>
      <c r="E1086" s="52" t="s">
        <v>68</v>
      </c>
      <c r="F1086" s="52" t="s">
        <v>68</v>
      </c>
      <c r="G1086" s="52">
        <v>276.18</v>
      </c>
      <c r="H1086" s="52"/>
      <c r="I1086" s="52">
        <v>276.18</v>
      </c>
      <c r="J1086" s="52" t="s">
        <v>68</v>
      </c>
      <c r="K1086" s="52" t="s">
        <v>71</v>
      </c>
    </row>
    <row r="1087" spans="1:11" ht="18" customHeight="1">
      <c r="A1087" s="36" t="s">
        <v>2</v>
      </c>
      <c r="B1087" s="43" t="s">
        <v>1775</v>
      </c>
      <c r="C1087" s="50" t="s">
        <v>68</v>
      </c>
      <c r="D1087" s="51"/>
      <c r="E1087" s="50" t="s">
        <v>68</v>
      </c>
      <c r="F1087" s="52" t="s">
        <v>68</v>
      </c>
      <c r="G1087" s="52">
        <v>276.18</v>
      </c>
      <c r="H1087" s="52"/>
      <c r="I1087" s="52">
        <v>276.18</v>
      </c>
      <c r="J1087" s="52" t="s">
        <v>68</v>
      </c>
      <c r="K1087" s="52" t="s">
        <v>71</v>
      </c>
    </row>
    <row r="1088" spans="1:11" ht="18" customHeight="1">
      <c r="A1088" s="2429" t="s">
        <v>1032</v>
      </c>
      <c r="B1088" s="2430"/>
      <c r="C1088" s="2430"/>
      <c r="D1088" s="2430"/>
      <c r="E1088" s="2430"/>
      <c r="F1088" s="2430"/>
      <c r="G1088" s="2430"/>
      <c r="H1088" s="2430"/>
      <c r="I1088" s="2430"/>
      <c r="J1088" s="2430"/>
      <c r="K1088" s="2430"/>
    </row>
    <row r="1089" spans="1:11" ht="15" customHeight="1">
      <c r="A1089" s="2431" t="s">
        <v>995</v>
      </c>
      <c r="B1089" s="2432"/>
      <c r="C1089" s="2432"/>
      <c r="D1089" s="2432"/>
      <c r="E1089" s="2432"/>
      <c r="F1089" s="2432"/>
      <c r="G1089" s="2432"/>
      <c r="H1089" s="2432"/>
      <c r="I1089" s="2432"/>
      <c r="J1089" s="2432"/>
      <c r="K1089" s="2432"/>
    </row>
    <row r="1090" spans="1:11" ht="15" customHeight="1">
      <c r="A1090" s="2353"/>
      <c r="B1090" s="2314"/>
      <c r="C1090" s="2314"/>
      <c r="D1090" s="2314"/>
      <c r="E1090" s="2314"/>
      <c r="F1090" s="2314"/>
      <c r="G1090" s="2314"/>
      <c r="H1090" s="2314"/>
      <c r="I1090" s="2314"/>
      <c r="J1090" s="2314"/>
      <c r="K1090" s="2314"/>
    </row>
    <row r="1091" spans="1:11" ht="15" customHeight="1">
      <c r="A1091" s="2405" t="s">
        <v>3</v>
      </c>
      <c r="B1091" s="2254"/>
      <c r="C1091" s="2257" t="s">
        <v>4</v>
      </c>
      <c r="D1091" s="2248"/>
      <c r="E1091" s="2248"/>
      <c r="F1091" s="2248"/>
      <c r="G1091" s="2248"/>
      <c r="H1091" s="2248"/>
      <c r="I1091" s="2248"/>
      <c r="J1091" s="2248"/>
      <c r="K1091" s="1520" t="s">
        <v>5</v>
      </c>
    </row>
    <row r="1092" spans="1:11" ht="15" customHeight="1">
      <c r="A1092" s="2313"/>
      <c r="B1092" s="2250"/>
      <c r="C1092" s="2257" t="s">
        <v>6</v>
      </c>
      <c r="D1092" s="2248"/>
      <c r="E1092" s="2248"/>
      <c r="F1092" s="2248"/>
      <c r="G1092" s="2248"/>
      <c r="H1092" s="2248"/>
      <c r="I1092" s="2248"/>
      <c r="J1092" s="1520" t="s">
        <v>996</v>
      </c>
      <c r="K1092" s="1522" t="s">
        <v>8</v>
      </c>
    </row>
    <row r="1093" spans="1:11" ht="18" customHeight="1">
      <c r="A1093" s="36"/>
      <c r="B1093" s="36"/>
      <c r="C1093" s="2253" t="s">
        <v>997</v>
      </c>
      <c r="D1093" s="2254"/>
      <c r="E1093" s="2253" t="s">
        <v>998</v>
      </c>
      <c r="F1093" s="2428"/>
      <c r="G1093" s="2428"/>
      <c r="H1093" s="1521"/>
      <c r="I1093" s="1520" t="s">
        <v>999</v>
      </c>
      <c r="J1093" s="1522" t="s">
        <v>999</v>
      </c>
      <c r="K1093" s="1522" t="s">
        <v>9</v>
      </c>
    </row>
    <row r="1094" spans="1:11" ht="18" customHeight="1">
      <c r="A1094" s="36"/>
      <c r="B1094" s="36"/>
      <c r="C1094" s="2249"/>
      <c r="D1094" s="2250"/>
      <c r="E1094" s="2249"/>
      <c r="F1094" s="2312"/>
      <c r="G1094" s="2312"/>
      <c r="H1094" s="1523"/>
      <c r="I1094" s="1522"/>
      <c r="J1094" s="1522"/>
      <c r="K1094" s="1522"/>
    </row>
    <row r="1095" spans="1:11" ht="15" customHeight="1">
      <c r="A1095" s="2353" t="s">
        <v>10</v>
      </c>
      <c r="B1095" s="2314"/>
      <c r="C1095" s="2255" t="s">
        <v>11</v>
      </c>
      <c r="D1095" s="2256"/>
      <c r="E1095" s="39" t="s">
        <v>12</v>
      </c>
      <c r="F1095" s="36"/>
      <c r="G1095" s="1525" t="s">
        <v>12</v>
      </c>
      <c r="H1095" s="1534"/>
      <c r="I1095" s="1534" t="s">
        <v>13</v>
      </c>
      <c r="J1095" s="39" t="s">
        <v>1000</v>
      </c>
      <c r="K1095" s="1524" t="s">
        <v>1001</v>
      </c>
    </row>
    <row r="1096" spans="1:11" ht="18" customHeight="1">
      <c r="A1096" s="36"/>
      <c r="B1096" s="36"/>
      <c r="C1096" s="36"/>
      <c r="D1096" s="2427" t="s">
        <v>1002</v>
      </c>
      <c r="E1096" s="2342"/>
      <c r="F1096" s="2342"/>
      <c r="G1096" s="2342"/>
      <c r="H1096" s="2342"/>
      <c r="I1096" s="2342"/>
      <c r="J1096" s="36"/>
      <c r="K1096" s="36"/>
    </row>
    <row r="1097" spans="1:11" ht="15" customHeight="1">
      <c r="A1097" s="42" t="s">
        <v>674</v>
      </c>
      <c r="B1097" s="43" t="s">
        <v>511</v>
      </c>
      <c r="C1097" s="36"/>
      <c r="D1097" s="36"/>
      <c r="E1097" s="36"/>
      <c r="F1097" s="36"/>
      <c r="G1097" s="36"/>
      <c r="H1097" s="36"/>
      <c r="I1097" s="36"/>
      <c r="J1097" s="36"/>
      <c r="K1097" s="36"/>
    </row>
    <row r="1098" spans="1:11" ht="15" customHeight="1">
      <c r="A1098" s="42" t="s">
        <v>18</v>
      </c>
      <c r="B1098" s="43" t="s">
        <v>1776</v>
      </c>
      <c r="C1098" s="57"/>
      <c r="D1098" s="57"/>
      <c r="E1098" s="57"/>
      <c r="F1098" s="36"/>
      <c r="G1098" s="36"/>
      <c r="H1098" s="36"/>
      <c r="I1098" s="36"/>
      <c r="J1098" s="36"/>
      <c r="K1098" s="36"/>
    </row>
    <row r="1099" spans="1:11" ht="15" customHeight="1">
      <c r="A1099" s="36" t="s">
        <v>2</v>
      </c>
      <c r="B1099" s="43" t="s">
        <v>1777</v>
      </c>
      <c r="C1099" s="50">
        <v>80.59</v>
      </c>
      <c r="D1099" s="51"/>
      <c r="E1099" s="50" t="s">
        <v>68</v>
      </c>
      <c r="F1099" s="52" t="s">
        <v>68</v>
      </c>
      <c r="G1099" s="52">
        <v>1209204.77</v>
      </c>
      <c r="H1099" s="52"/>
      <c r="I1099" s="52">
        <v>1209285.3600000001</v>
      </c>
      <c r="J1099" s="52">
        <v>1245779.8600000001</v>
      </c>
      <c r="K1099" s="52" t="s">
        <v>701</v>
      </c>
    </row>
    <row r="1100" spans="1:11" ht="15" customHeight="1">
      <c r="A1100" s="42" t="s">
        <v>51</v>
      </c>
      <c r="B1100" s="43" t="s">
        <v>1778</v>
      </c>
      <c r="C1100" s="36"/>
      <c r="D1100" s="36"/>
      <c r="E1100" s="36"/>
      <c r="F1100" s="36"/>
      <c r="G1100" s="36"/>
      <c r="H1100" s="36"/>
      <c r="I1100" s="36"/>
      <c r="J1100" s="36"/>
      <c r="K1100" s="36"/>
    </row>
    <row r="1101" spans="1:11" ht="15" customHeight="1">
      <c r="A1101" s="44">
        <v>2501</v>
      </c>
      <c r="B1101" s="43" t="s">
        <v>1779</v>
      </c>
      <c r="C1101" s="36"/>
      <c r="D1101" s="36"/>
      <c r="E1101" s="36"/>
      <c r="F1101" s="36"/>
      <c r="G1101" s="36"/>
      <c r="H1101" s="36"/>
      <c r="I1101" s="36"/>
      <c r="J1101" s="36"/>
      <c r="K1101" s="36"/>
    </row>
    <row r="1102" spans="1:11" ht="15" customHeight="1">
      <c r="A1102" s="45">
        <v>1</v>
      </c>
      <c r="B1102" s="12" t="s">
        <v>1780</v>
      </c>
      <c r="C1102" s="36"/>
      <c r="D1102" s="36"/>
      <c r="E1102" s="36"/>
      <c r="F1102" s="36"/>
      <c r="G1102" s="36"/>
      <c r="H1102" s="36"/>
      <c r="I1102" s="36"/>
      <c r="J1102" s="36"/>
      <c r="K1102" s="36"/>
    </row>
    <row r="1103" spans="1:11" ht="15" customHeight="1">
      <c r="A1103" s="46">
        <v>1</v>
      </c>
      <c r="B1103" s="10" t="s">
        <v>1083</v>
      </c>
      <c r="C1103" s="49" t="s">
        <v>68</v>
      </c>
      <c r="D1103" s="48"/>
      <c r="E1103" s="49" t="s">
        <v>68</v>
      </c>
      <c r="F1103" s="49" t="s">
        <v>68</v>
      </c>
      <c r="G1103" s="49" t="s">
        <v>68</v>
      </c>
      <c r="H1103" s="49"/>
      <c r="I1103" s="49" t="s">
        <v>68</v>
      </c>
      <c r="J1103" s="49">
        <v>770</v>
      </c>
      <c r="K1103" s="49" t="s">
        <v>69</v>
      </c>
    </row>
    <row r="1104" spans="1:11" ht="15" customHeight="1">
      <c r="A1104" s="46">
        <v>789</v>
      </c>
      <c r="B1104" s="10" t="s">
        <v>1343</v>
      </c>
      <c r="C1104" s="49" t="s">
        <v>68</v>
      </c>
      <c r="D1104" s="48"/>
      <c r="E1104" s="47" t="s">
        <v>68</v>
      </c>
      <c r="F1104" s="47" t="s">
        <v>68</v>
      </c>
      <c r="G1104" s="49">
        <v>171.67</v>
      </c>
      <c r="H1104" s="49"/>
      <c r="I1104" s="49">
        <v>171.67</v>
      </c>
      <c r="J1104" s="49">
        <v>618.51</v>
      </c>
      <c r="K1104" s="49" t="s">
        <v>1781</v>
      </c>
    </row>
    <row r="1105" spans="1:11" ht="18" customHeight="1">
      <c r="A1105" s="53"/>
      <c r="B1105" s="43" t="s">
        <v>86</v>
      </c>
      <c r="C1105" s="50" t="s">
        <v>68</v>
      </c>
      <c r="D1105" s="51"/>
      <c r="E1105" s="52" t="s">
        <v>68</v>
      </c>
      <c r="F1105" s="52" t="s">
        <v>68</v>
      </c>
      <c r="G1105" s="52">
        <v>171.67</v>
      </c>
      <c r="H1105" s="52"/>
      <c r="I1105" s="52">
        <v>171.67</v>
      </c>
      <c r="J1105" s="52">
        <v>1388.51</v>
      </c>
      <c r="K1105" s="52" t="s">
        <v>1782</v>
      </c>
    </row>
    <row r="1106" spans="1:11" ht="15" customHeight="1">
      <c r="A1106" s="45">
        <v>2</v>
      </c>
      <c r="B1106" s="12" t="s">
        <v>1783</v>
      </c>
      <c r="C1106" s="36"/>
      <c r="D1106" s="36"/>
      <c r="E1106" s="36"/>
      <c r="F1106" s="36"/>
      <c r="G1106" s="36"/>
      <c r="H1106" s="36"/>
      <c r="I1106" s="36"/>
      <c r="J1106" s="36"/>
      <c r="K1106" s="36"/>
    </row>
    <row r="1107" spans="1:11" ht="15" customHeight="1">
      <c r="A1107" s="46">
        <v>307</v>
      </c>
      <c r="B1107" s="10" t="s">
        <v>559</v>
      </c>
      <c r="C1107" s="49" t="s">
        <v>68</v>
      </c>
      <c r="D1107" s="48"/>
      <c r="E1107" s="47" t="s">
        <v>68</v>
      </c>
      <c r="F1107" s="47" t="s">
        <v>68</v>
      </c>
      <c r="G1107" s="49">
        <v>366.67</v>
      </c>
      <c r="H1107" s="49"/>
      <c r="I1107" s="49">
        <v>366.67</v>
      </c>
      <c r="J1107" s="49" t="s">
        <v>68</v>
      </c>
      <c r="K1107" s="49" t="s">
        <v>71</v>
      </c>
    </row>
    <row r="1108" spans="1:11" ht="18" customHeight="1">
      <c r="A1108" s="36" t="s">
        <v>2</v>
      </c>
      <c r="B1108" s="43" t="s">
        <v>94</v>
      </c>
      <c r="C1108" s="50" t="s">
        <v>68</v>
      </c>
      <c r="D1108" s="51"/>
      <c r="E1108" s="52" t="s">
        <v>68</v>
      </c>
      <c r="F1108" s="52" t="s">
        <v>68</v>
      </c>
      <c r="G1108" s="52">
        <v>366.67</v>
      </c>
      <c r="H1108" s="52"/>
      <c r="I1108" s="52">
        <v>366.67</v>
      </c>
      <c r="J1108" s="52" t="s">
        <v>68</v>
      </c>
      <c r="K1108" s="52" t="s">
        <v>71</v>
      </c>
    </row>
    <row r="1109" spans="1:11" ht="15" customHeight="1">
      <c r="A1109" s="45">
        <v>6</v>
      </c>
      <c r="B1109" s="12" t="s">
        <v>1784</v>
      </c>
      <c r="C1109" s="36"/>
      <c r="D1109" s="36"/>
      <c r="E1109" s="36"/>
      <c r="F1109" s="36"/>
      <c r="G1109" s="36"/>
      <c r="H1109" s="36"/>
      <c r="I1109" s="36"/>
      <c r="J1109" s="36"/>
      <c r="K1109" s="36"/>
    </row>
    <row r="1110" spans="1:11" ht="15" customHeight="1">
      <c r="A1110" s="46">
        <v>102</v>
      </c>
      <c r="B1110" s="10" t="s">
        <v>1785</v>
      </c>
      <c r="C1110" s="49" t="s">
        <v>68</v>
      </c>
      <c r="D1110" s="48"/>
      <c r="E1110" s="47" t="s">
        <v>68</v>
      </c>
      <c r="F1110" s="47" t="s">
        <v>68</v>
      </c>
      <c r="G1110" s="49">
        <v>4595.17</v>
      </c>
      <c r="H1110" s="49"/>
      <c r="I1110" s="49">
        <v>4595.17</v>
      </c>
      <c r="J1110" s="49">
        <v>4748.8999999999996</v>
      </c>
      <c r="K1110" s="49" t="s">
        <v>1786</v>
      </c>
    </row>
    <row r="1111" spans="1:11" ht="15" customHeight="1">
      <c r="A1111" s="46">
        <v>789</v>
      </c>
      <c r="B1111" s="10" t="s">
        <v>1343</v>
      </c>
      <c r="C1111" s="49" t="s">
        <v>68</v>
      </c>
      <c r="D1111" s="48"/>
      <c r="E1111" s="47" t="s">
        <v>68</v>
      </c>
      <c r="F1111" s="47" t="s">
        <v>68</v>
      </c>
      <c r="G1111" s="49">
        <v>4595.12</v>
      </c>
      <c r="H1111" s="49"/>
      <c r="I1111" s="49">
        <v>4595.12</v>
      </c>
      <c r="J1111" s="49">
        <v>4905.55</v>
      </c>
      <c r="K1111" s="49" t="s">
        <v>1787</v>
      </c>
    </row>
    <row r="1112" spans="1:11" ht="18" customHeight="1">
      <c r="A1112" s="36" t="s">
        <v>2</v>
      </c>
      <c r="B1112" s="43" t="s">
        <v>827</v>
      </c>
      <c r="C1112" s="50" t="s">
        <v>68</v>
      </c>
      <c r="D1112" s="51"/>
      <c r="E1112" s="52" t="s">
        <v>68</v>
      </c>
      <c r="F1112" s="52" t="s">
        <v>68</v>
      </c>
      <c r="G1112" s="52">
        <v>9190.2900000000009</v>
      </c>
      <c r="H1112" s="52"/>
      <c r="I1112" s="52">
        <v>9190.2900000000009</v>
      </c>
      <c r="J1112" s="52">
        <v>9654.4500000000007</v>
      </c>
      <c r="K1112" s="52" t="s">
        <v>1788</v>
      </c>
    </row>
    <row r="1113" spans="1:11" ht="18" customHeight="1">
      <c r="A1113" s="54" t="s">
        <v>2</v>
      </c>
      <c r="B1113" s="43" t="s">
        <v>1789</v>
      </c>
      <c r="C1113" s="50" t="s">
        <v>68</v>
      </c>
      <c r="D1113" s="51"/>
      <c r="E1113" s="50" t="s">
        <v>68</v>
      </c>
      <c r="F1113" s="52" t="s">
        <v>68</v>
      </c>
      <c r="G1113" s="52">
        <v>9728.6299999999992</v>
      </c>
      <c r="H1113" s="52"/>
      <c r="I1113" s="52">
        <v>9728.6299999999992</v>
      </c>
      <c r="J1113" s="52">
        <v>11042.96</v>
      </c>
      <c r="K1113" s="52" t="s">
        <v>1790</v>
      </c>
    </row>
    <row r="1114" spans="1:11" ht="18" customHeight="1">
      <c r="A1114" s="36" t="s">
        <v>2</v>
      </c>
      <c r="B1114" s="36"/>
      <c r="C1114" s="36"/>
      <c r="D1114" s="36"/>
      <c r="E1114" s="36"/>
      <c r="F1114" s="36"/>
      <c r="G1114" s="36"/>
      <c r="H1114" s="36"/>
      <c r="I1114" s="36"/>
      <c r="J1114" s="36"/>
      <c r="K1114" s="36"/>
    </row>
    <row r="1115" spans="1:11" ht="18" customHeight="1">
      <c r="A1115" s="36" t="s">
        <v>2</v>
      </c>
      <c r="B1115" s="36"/>
      <c r="C1115" s="36"/>
      <c r="D1115" s="36"/>
      <c r="E1115" s="36"/>
      <c r="F1115" s="36"/>
      <c r="G1115" s="36"/>
      <c r="H1115" s="36"/>
      <c r="I1115" s="36"/>
      <c r="J1115" s="36"/>
      <c r="K1115" s="36"/>
    </row>
    <row r="1116" spans="1:11" ht="18" customHeight="1">
      <c r="A1116" s="36" t="s">
        <v>2</v>
      </c>
      <c r="B1116" s="36"/>
      <c r="C1116" s="36"/>
      <c r="D1116" s="36"/>
      <c r="E1116" s="36"/>
      <c r="F1116" s="36"/>
      <c r="G1116" s="36"/>
      <c r="H1116" s="36"/>
      <c r="I1116" s="36"/>
      <c r="J1116" s="36"/>
      <c r="K1116" s="36"/>
    </row>
    <row r="1117" spans="1:11" ht="18" customHeight="1">
      <c r="A1117" s="2429" t="s">
        <v>1032</v>
      </c>
      <c r="B1117" s="2430"/>
      <c r="C1117" s="2430"/>
      <c r="D1117" s="2430"/>
      <c r="E1117" s="2430"/>
      <c r="F1117" s="2430"/>
      <c r="G1117" s="2430"/>
      <c r="H1117" s="2430"/>
      <c r="I1117" s="2430"/>
      <c r="J1117" s="2430"/>
      <c r="K1117" s="2430"/>
    </row>
    <row r="1118" spans="1:11" ht="15" customHeight="1">
      <c r="A1118" s="2431" t="s">
        <v>995</v>
      </c>
      <c r="B1118" s="2432"/>
      <c r="C1118" s="2432"/>
      <c r="D1118" s="2432"/>
      <c r="E1118" s="2432"/>
      <c r="F1118" s="2432"/>
      <c r="G1118" s="2432"/>
      <c r="H1118" s="2432"/>
      <c r="I1118" s="2432"/>
      <c r="J1118" s="2432"/>
      <c r="K1118" s="2432"/>
    </row>
    <row r="1119" spans="1:11" ht="15" customHeight="1">
      <c r="A1119" s="2353"/>
      <c r="B1119" s="2314"/>
      <c r="C1119" s="2314"/>
      <c r="D1119" s="2314"/>
      <c r="E1119" s="2314"/>
      <c r="F1119" s="2314"/>
      <c r="G1119" s="2314"/>
      <c r="H1119" s="2314"/>
      <c r="I1119" s="2314"/>
      <c r="J1119" s="2314"/>
      <c r="K1119" s="2314"/>
    </row>
    <row r="1120" spans="1:11" ht="15" customHeight="1">
      <c r="A1120" s="2405" t="s">
        <v>3</v>
      </c>
      <c r="B1120" s="2254"/>
      <c r="C1120" s="2257" t="s">
        <v>4</v>
      </c>
      <c r="D1120" s="2248"/>
      <c r="E1120" s="2248"/>
      <c r="F1120" s="2248"/>
      <c r="G1120" s="2248"/>
      <c r="H1120" s="2248"/>
      <c r="I1120" s="2248"/>
      <c r="J1120" s="2248"/>
      <c r="K1120" s="1520" t="s">
        <v>5</v>
      </c>
    </row>
    <row r="1121" spans="1:11" ht="15" customHeight="1">
      <c r="A1121" s="2313"/>
      <c r="B1121" s="2250"/>
      <c r="C1121" s="2257" t="s">
        <v>6</v>
      </c>
      <c r="D1121" s="2248"/>
      <c r="E1121" s="2248"/>
      <c r="F1121" s="2248"/>
      <c r="G1121" s="2248"/>
      <c r="H1121" s="2248"/>
      <c r="I1121" s="2248"/>
      <c r="J1121" s="1520" t="s">
        <v>996</v>
      </c>
      <c r="K1121" s="1522" t="s">
        <v>8</v>
      </c>
    </row>
    <row r="1122" spans="1:11" ht="18" customHeight="1">
      <c r="A1122" s="36"/>
      <c r="B1122" s="36"/>
      <c r="C1122" s="2253" t="s">
        <v>997</v>
      </c>
      <c r="D1122" s="2254"/>
      <c r="E1122" s="2253" t="s">
        <v>998</v>
      </c>
      <c r="F1122" s="2428"/>
      <c r="G1122" s="2428"/>
      <c r="H1122" s="1521"/>
      <c r="I1122" s="1520" t="s">
        <v>999</v>
      </c>
      <c r="J1122" s="1522" t="s">
        <v>999</v>
      </c>
      <c r="K1122" s="1522" t="s">
        <v>9</v>
      </c>
    </row>
    <row r="1123" spans="1:11" ht="18" customHeight="1">
      <c r="A1123" s="36"/>
      <c r="B1123" s="36"/>
      <c r="C1123" s="2249"/>
      <c r="D1123" s="2250"/>
      <c r="E1123" s="2249"/>
      <c r="F1123" s="2312"/>
      <c r="G1123" s="2312"/>
      <c r="H1123" s="1523"/>
      <c r="I1123" s="1522"/>
      <c r="J1123" s="1522"/>
      <c r="K1123" s="1522"/>
    </row>
    <row r="1124" spans="1:11" ht="15" customHeight="1">
      <c r="A1124" s="2353" t="s">
        <v>10</v>
      </c>
      <c r="B1124" s="2314"/>
      <c r="C1124" s="2255" t="s">
        <v>11</v>
      </c>
      <c r="D1124" s="2256"/>
      <c r="E1124" s="39" t="s">
        <v>12</v>
      </c>
      <c r="F1124" s="36"/>
      <c r="G1124" s="1525" t="s">
        <v>12</v>
      </c>
      <c r="H1124" s="1534"/>
      <c r="I1124" s="1534" t="s">
        <v>13</v>
      </c>
      <c r="J1124" s="39" t="s">
        <v>1000</v>
      </c>
      <c r="K1124" s="1524" t="s">
        <v>1001</v>
      </c>
    </row>
    <row r="1125" spans="1:11" ht="18" customHeight="1">
      <c r="A1125" s="36"/>
      <c r="B1125" s="36"/>
      <c r="C1125" s="36"/>
      <c r="D1125" s="2427" t="s">
        <v>1002</v>
      </c>
      <c r="E1125" s="2342"/>
      <c r="F1125" s="2342"/>
      <c r="G1125" s="2342"/>
      <c r="H1125" s="2342"/>
      <c r="I1125" s="2342"/>
      <c r="J1125" s="36"/>
      <c r="K1125" s="36"/>
    </row>
    <row r="1126" spans="1:11" ht="15" customHeight="1">
      <c r="A1126" s="42" t="s">
        <v>674</v>
      </c>
      <c r="B1126" s="43" t="s">
        <v>511</v>
      </c>
      <c r="C1126" s="36"/>
      <c r="D1126" s="36"/>
      <c r="E1126" s="36"/>
      <c r="F1126" s="36"/>
      <c r="G1126" s="36"/>
      <c r="H1126" s="36"/>
      <c r="I1126" s="36"/>
      <c r="J1126" s="36"/>
      <c r="K1126" s="36"/>
    </row>
    <row r="1127" spans="1:11" ht="15" customHeight="1">
      <c r="A1127" s="42" t="s">
        <v>51</v>
      </c>
      <c r="B1127" s="43" t="s">
        <v>1791</v>
      </c>
      <c r="C1127" s="36"/>
      <c r="D1127" s="36"/>
      <c r="E1127" s="36"/>
      <c r="F1127" s="36"/>
      <c r="G1127" s="36"/>
      <c r="H1127" s="36"/>
      <c r="I1127" s="36"/>
      <c r="J1127" s="36"/>
      <c r="K1127" s="36"/>
    </row>
    <row r="1128" spans="1:11" ht="15" customHeight="1">
      <c r="A1128" s="44">
        <v>2505</v>
      </c>
      <c r="B1128" s="43" t="s">
        <v>1792</v>
      </c>
      <c r="C1128" s="36"/>
      <c r="D1128" s="36"/>
      <c r="E1128" s="36"/>
      <c r="F1128" s="36"/>
      <c r="G1128" s="36"/>
      <c r="H1128" s="36"/>
      <c r="I1128" s="36"/>
      <c r="J1128" s="36"/>
      <c r="K1128" s="36"/>
    </row>
    <row r="1129" spans="1:11" ht="15" customHeight="1">
      <c r="A1129" s="45">
        <v>2</v>
      </c>
      <c r="B1129" s="12" t="s">
        <v>1793</v>
      </c>
      <c r="C1129" s="36"/>
      <c r="D1129" s="36"/>
      <c r="E1129" s="36"/>
      <c r="F1129" s="36"/>
      <c r="G1129" s="36"/>
      <c r="H1129" s="36"/>
      <c r="I1129" s="36"/>
      <c r="J1129" s="36"/>
      <c r="K1129" s="36"/>
    </row>
    <row r="1130" spans="1:11" ht="15" customHeight="1">
      <c r="A1130" s="46">
        <v>101</v>
      </c>
      <c r="B1130" s="10" t="s">
        <v>1794</v>
      </c>
      <c r="C1130" s="47" t="s">
        <v>68</v>
      </c>
      <c r="D1130" s="48"/>
      <c r="E1130" s="47" t="s">
        <v>68</v>
      </c>
      <c r="F1130" s="47" t="s">
        <v>68</v>
      </c>
      <c r="G1130" s="49">
        <v>34160.410000000003</v>
      </c>
      <c r="H1130" s="49"/>
      <c r="I1130" s="49">
        <v>34160.410000000003</v>
      </c>
      <c r="J1130" s="49" t="s">
        <v>68</v>
      </c>
      <c r="K1130" s="49" t="s">
        <v>71</v>
      </c>
    </row>
    <row r="1131" spans="1:11" ht="18" customHeight="1">
      <c r="A1131" s="36" t="s">
        <v>2</v>
      </c>
      <c r="B1131" s="43" t="s">
        <v>94</v>
      </c>
      <c r="C1131" s="50" t="s">
        <v>68</v>
      </c>
      <c r="D1131" s="51"/>
      <c r="E1131" s="52" t="s">
        <v>68</v>
      </c>
      <c r="F1131" s="52" t="s">
        <v>68</v>
      </c>
      <c r="G1131" s="52">
        <v>34160.410000000003</v>
      </c>
      <c r="H1131" s="52"/>
      <c r="I1131" s="52">
        <v>34160.410000000003</v>
      </c>
      <c r="J1131" s="52" t="s">
        <v>68</v>
      </c>
      <c r="K1131" s="52" t="s">
        <v>71</v>
      </c>
    </row>
    <row r="1132" spans="1:11" ht="18" customHeight="1">
      <c r="A1132" s="36" t="s">
        <v>2</v>
      </c>
      <c r="B1132" s="43" t="s">
        <v>1795</v>
      </c>
      <c r="C1132" s="50" t="s">
        <v>68</v>
      </c>
      <c r="D1132" s="51"/>
      <c r="E1132" s="50" t="s">
        <v>68</v>
      </c>
      <c r="F1132" s="52" t="s">
        <v>68</v>
      </c>
      <c r="G1132" s="52">
        <v>34160.410000000003</v>
      </c>
      <c r="H1132" s="52"/>
      <c r="I1132" s="52">
        <v>34160.410000000003</v>
      </c>
      <c r="J1132" s="52" t="s">
        <v>68</v>
      </c>
      <c r="K1132" s="52" t="s">
        <v>71</v>
      </c>
    </row>
    <row r="1133" spans="1:11" ht="15" customHeight="1">
      <c r="A1133" s="44">
        <v>2515</v>
      </c>
      <c r="B1133" s="43" t="s">
        <v>567</v>
      </c>
      <c r="C1133" s="36"/>
      <c r="D1133" s="36"/>
      <c r="E1133" s="36"/>
      <c r="F1133" s="36"/>
      <c r="G1133" s="36"/>
      <c r="H1133" s="36"/>
      <c r="I1133" s="36"/>
      <c r="J1133" s="36"/>
      <c r="K1133" s="36"/>
    </row>
    <row r="1134" spans="1:11" ht="15" customHeight="1">
      <c r="A1134" s="46">
        <v>1</v>
      </c>
      <c r="B1134" s="10" t="s">
        <v>1083</v>
      </c>
      <c r="C1134" s="47">
        <v>6.14</v>
      </c>
      <c r="D1134" s="48"/>
      <c r="E1134" s="47" t="s">
        <v>68</v>
      </c>
      <c r="F1134" s="47" t="s">
        <v>68</v>
      </c>
      <c r="G1134" s="49">
        <v>14878.32</v>
      </c>
      <c r="H1134" s="49"/>
      <c r="I1134" s="49">
        <v>14884.46</v>
      </c>
      <c r="J1134" s="49">
        <v>14523.43</v>
      </c>
      <c r="K1134" s="49" t="s">
        <v>1796</v>
      </c>
    </row>
    <row r="1135" spans="1:11" ht="15" customHeight="1">
      <c r="A1135" s="46">
        <v>101</v>
      </c>
      <c r="B1135" s="10" t="s">
        <v>1797</v>
      </c>
      <c r="C1135" s="47" t="s">
        <v>68</v>
      </c>
      <c r="D1135" s="48"/>
      <c r="E1135" s="47" t="s">
        <v>68</v>
      </c>
      <c r="F1135" s="47" t="s">
        <v>68</v>
      </c>
      <c r="G1135" s="49">
        <v>1133.33</v>
      </c>
      <c r="H1135" s="49"/>
      <c r="I1135" s="49">
        <v>1133.33</v>
      </c>
      <c r="J1135" s="49">
        <v>3042.18</v>
      </c>
      <c r="K1135" s="49" t="s">
        <v>1798</v>
      </c>
    </row>
    <row r="1136" spans="1:11" ht="15" customHeight="1">
      <c r="A1136" s="46">
        <v>102</v>
      </c>
      <c r="B1136" s="10" t="s">
        <v>1799</v>
      </c>
      <c r="C1136" s="47" t="s">
        <v>68</v>
      </c>
      <c r="D1136" s="48"/>
      <c r="E1136" s="47" t="s">
        <v>68</v>
      </c>
      <c r="F1136" s="47" t="s">
        <v>68</v>
      </c>
      <c r="G1136" s="49">
        <v>151.26</v>
      </c>
      <c r="H1136" s="49"/>
      <c r="I1136" s="49">
        <v>151.26</v>
      </c>
      <c r="J1136" s="49">
        <v>163.5</v>
      </c>
      <c r="K1136" s="49" t="s">
        <v>1800</v>
      </c>
    </row>
    <row r="1137" spans="1:11" ht="15" customHeight="1">
      <c r="A1137" s="46">
        <v>104</v>
      </c>
      <c r="B1137" s="10" t="s">
        <v>1801</v>
      </c>
      <c r="C1137" s="49" t="s">
        <v>68</v>
      </c>
      <c r="D1137" s="48"/>
      <c r="E1137" s="49" t="s">
        <v>68</v>
      </c>
      <c r="F1137" s="49" t="s">
        <v>68</v>
      </c>
      <c r="G1137" s="49" t="s">
        <v>68</v>
      </c>
      <c r="H1137" s="49"/>
      <c r="I1137" s="49" t="s">
        <v>68</v>
      </c>
      <c r="J1137" s="49">
        <v>420</v>
      </c>
      <c r="K1137" s="49" t="s">
        <v>69</v>
      </c>
    </row>
    <row r="1138" spans="1:11" ht="15" customHeight="1">
      <c r="A1138" s="46">
        <v>789</v>
      </c>
      <c r="B1138" s="10" t="s">
        <v>1343</v>
      </c>
      <c r="C1138" s="47" t="s">
        <v>68</v>
      </c>
      <c r="D1138" s="48"/>
      <c r="E1138" s="47" t="s">
        <v>68</v>
      </c>
      <c r="F1138" s="47" t="s">
        <v>68</v>
      </c>
      <c r="G1138" s="49">
        <v>533.33000000000004</v>
      </c>
      <c r="H1138" s="49"/>
      <c r="I1138" s="49">
        <v>533.33000000000004</v>
      </c>
      <c r="J1138" s="49">
        <v>45499.519999999997</v>
      </c>
      <c r="K1138" s="49" t="s">
        <v>1802</v>
      </c>
    </row>
    <row r="1139" spans="1:11" ht="15" customHeight="1">
      <c r="A1139" s="46">
        <v>799</v>
      </c>
      <c r="B1139" s="10" t="s">
        <v>1263</v>
      </c>
      <c r="C1139" s="47" t="s">
        <v>68</v>
      </c>
      <c r="D1139" s="48"/>
      <c r="E1139" s="47" t="s">
        <v>68</v>
      </c>
      <c r="F1139" s="47" t="s">
        <v>68</v>
      </c>
      <c r="G1139" s="49" t="s">
        <v>1803</v>
      </c>
      <c r="H1139" s="49"/>
      <c r="I1139" s="49" t="s">
        <v>1803</v>
      </c>
      <c r="J1139" s="49">
        <v>282.07</v>
      </c>
      <c r="K1139" s="49" t="s">
        <v>1804</v>
      </c>
    </row>
    <row r="1140" spans="1:11" ht="15" customHeight="1">
      <c r="A1140" s="46">
        <v>800</v>
      </c>
      <c r="B1140" s="10" t="s">
        <v>1041</v>
      </c>
      <c r="C1140" s="49" t="s">
        <v>68</v>
      </c>
      <c r="D1140" s="48"/>
      <c r="E1140" s="49" t="s">
        <v>68</v>
      </c>
      <c r="F1140" s="49" t="s">
        <v>68</v>
      </c>
      <c r="G1140" s="49" t="s">
        <v>68</v>
      </c>
      <c r="H1140" s="49"/>
      <c r="I1140" s="49" t="s">
        <v>68</v>
      </c>
      <c r="J1140" s="49">
        <v>10833.54</v>
      </c>
      <c r="K1140" s="49" t="s">
        <v>69</v>
      </c>
    </row>
    <row r="1141" spans="1:11" ht="18" customHeight="1">
      <c r="A1141" s="54"/>
      <c r="B1141" s="43" t="s">
        <v>1805</v>
      </c>
      <c r="C1141" s="50">
        <v>6.14</v>
      </c>
      <c r="D1141" s="51"/>
      <c r="E1141" s="50" t="s">
        <v>68</v>
      </c>
      <c r="F1141" s="52" t="s">
        <v>68</v>
      </c>
      <c r="G1141" s="52">
        <v>16695.63</v>
      </c>
      <c r="H1141" s="52"/>
      <c r="I1141" s="52">
        <v>16701.77</v>
      </c>
      <c r="J1141" s="52">
        <v>74764.240000000005</v>
      </c>
      <c r="K1141" s="52" t="s">
        <v>1806</v>
      </c>
    </row>
    <row r="1142" spans="1:11" ht="15" customHeight="1">
      <c r="A1142" s="36"/>
      <c r="B1142" s="43" t="s">
        <v>1807</v>
      </c>
      <c r="C1142" s="50">
        <v>6.14</v>
      </c>
      <c r="D1142" s="51"/>
      <c r="E1142" s="50" t="s">
        <v>68</v>
      </c>
      <c r="F1142" s="52" t="s">
        <v>68</v>
      </c>
      <c r="G1142" s="52">
        <v>60584.67</v>
      </c>
      <c r="H1142" s="52"/>
      <c r="I1142" s="52">
        <v>60590.81</v>
      </c>
      <c r="J1142" s="52">
        <v>85807.2</v>
      </c>
      <c r="K1142" s="52" t="s">
        <v>1808</v>
      </c>
    </row>
    <row r="1143" spans="1:11" ht="18" customHeight="1">
      <c r="A1143" s="36" t="s">
        <v>2</v>
      </c>
      <c r="B1143" s="36"/>
      <c r="C1143" s="36"/>
      <c r="D1143" s="36"/>
      <c r="E1143" s="36"/>
      <c r="F1143" s="36"/>
      <c r="G1143" s="36"/>
      <c r="H1143" s="36"/>
      <c r="I1143" s="36"/>
      <c r="J1143" s="36"/>
      <c r="K1143" s="36"/>
    </row>
    <row r="1144" spans="1:11" ht="18" customHeight="1">
      <c r="A1144" s="36"/>
      <c r="B1144" s="36"/>
      <c r="C1144" s="36"/>
      <c r="D1144" s="36"/>
      <c r="E1144" s="36"/>
      <c r="F1144" s="36"/>
      <c r="G1144" s="36"/>
      <c r="H1144" s="36"/>
      <c r="I1144" s="36"/>
      <c r="J1144" s="36"/>
      <c r="K1144" s="36"/>
    </row>
    <row r="1145" spans="1:11" ht="18" customHeight="1">
      <c r="A1145" s="36"/>
      <c r="B1145" s="36"/>
      <c r="C1145" s="36"/>
      <c r="D1145" s="36"/>
      <c r="E1145" s="36"/>
      <c r="F1145" s="36"/>
      <c r="G1145" s="36"/>
      <c r="H1145" s="36"/>
      <c r="I1145" s="36"/>
      <c r="J1145" s="36"/>
      <c r="K1145" s="36"/>
    </row>
    <row r="1146" spans="1:11" ht="18" customHeight="1">
      <c r="A1146" s="36" t="s">
        <v>2</v>
      </c>
      <c r="B1146" s="36"/>
      <c r="C1146" s="36"/>
      <c r="D1146" s="36"/>
      <c r="E1146" s="36"/>
      <c r="F1146" s="36"/>
      <c r="G1146" s="36"/>
      <c r="H1146" s="36"/>
      <c r="I1146" s="36"/>
      <c r="J1146" s="36"/>
      <c r="K1146" s="36"/>
    </row>
    <row r="1147" spans="1:11" ht="18" customHeight="1">
      <c r="A1147" s="2429" t="s">
        <v>1032</v>
      </c>
      <c r="B1147" s="2430"/>
      <c r="C1147" s="2430"/>
      <c r="D1147" s="2430"/>
      <c r="E1147" s="2430"/>
      <c r="F1147" s="2430"/>
      <c r="G1147" s="2430"/>
      <c r="H1147" s="2430"/>
      <c r="I1147" s="2430"/>
      <c r="J1147" s="2430"/>
      <c r="K1147" s="2430"/>
    </row>
    <row r="1148" spans="1:11" ht="15" customHeight="1">
      <c r="A1148" s="2431" t="s">
        <v>995</v>
      </c>
      <c r="B1148" s="2432"/>
      <c r="C1148" s="2432"/>
      <c r="D1148" s="2432"/>
      <c r="E1148" s="2432"/>
      <c r="F1148" s="2432"/>
      <c r="G1148" s="2432"/>
      <c r="H1148" s="2432"/>
      <c r="I1148" s="2432"/>
      <c r="J1148" s="2432"/>
      <c r="K1148" s="2432"/>
    </row>
    <row r="1149" spans="1:11" ht="15" customHeight="1">
      <c r="A1149" s="2353"/>
      <c r="B1149" s="2314"/>
      <c r="C1149" s="2314"/>
      <c r="D1149" s="2314"/>
      <c r="E1149" s="2314"/>
      <c r="F1149" s="2314"/>
      <c r="G1149" s="2314"/>
      <c r="H1149" s="2314"/>
      <c r="I1149" s="2314"/>
      <c r="J1149" s="2314"/>
      <c r="K1149" s="2314"/>
    </row>
    <row r="1150" spans="1:11" ht="15" customHeight="1">
      <c r="A1150" s="2405" t="s">
        <v>3</v>
      </c>
      <c r="B1150" s="2254"/>
      <c r="C1150" s="2257" t="s">
        <v>4</v>
      </c>
      <c r="D1150" s="2248"/>
      <c r="E1150" s="2248"/>
      <c r="F1150" s="2248"/>
      <c r="G1150" s="2248"/>
      <c r="H1150" s="2248"/>
      <c r="I1150" s="2248"/>
      <c r="J1150" s="2248"/>
      <c r="K1150" s="1520" t="s">
        <v>5</v>
      </c>
    </row>
    <row r="1151" spans="1:11" ht="15" customHeight="1">
      <c r="A1151" s="2313"/>
      <c r="B1151" s="2250"/>
      <c r="C1151" s="2257" t="s">
        <v>6</v>
      </c>
      <c r="D1151" s="2248"/>
      <c r="E1151" s="2248"/>
      <c r="F1151" s="2248"/>
      <c r="G1151" s="2248"/>
      <c r="H1151" s="2248"/>
      <c r="I1151" s="2248"/>
      <c r="J1151" s="1520" t="s">
        <v>996</v>
      </c>
      <c r="K1151" s="1522" t="s">
        <v>8</v>
      </c>
    </row>
    <row r="1152" spans="1:11" ht="18" customHeight="1">
      <c r="A1152" s="36"/>
      <c r="B1152" s="36"/>
      <c r="C1152" s="2253" t="s">
        <v>997</v>
      </c>
      <c r="D1152" s="2254"/>
      <c r="E1152" s="2253" t="s">
        <v>998</v>
      </c>
      <c r="F1152" s="2428"/>
      <c r="G1152" s="2428"/>
      <c r="H1152" s="1521"/>
      <c r="I1152" s="1520" t="s">
        <v>999</v>
      </c>
      <c r="J1152" s="1522" t="s">
        <v>999</v>
      </c>
      <c r="K1152" s="1522" t="s">
        <v>9</v>
      </c>
    </row>
    <row r="1153" spans="1:11" ht="18" customHeight="1">
      <c r="A1153" s="36"/>
      <c r="B1153" s="36"/>
      <c r="C1153" s="2249"/>
      <c r="D1153" s="2250"/>
      <c r="E1153" s="2249"/>
      <c r="F1153" s="2312"/>
      <c r="G1153" s="2312"/>
      <c r="H1153" s="1523"/>
      <c r="I1153" s="1522"/>
      <c r="J1153" s="1522"/>
      <c r="K1153" s="1522"/>
    </row>
    <row r="1154" spans="1:11" ht="15" customHeight="1">
      <c r="A1154" s="2353" t="s">
        <v>10</v>
      </c>
      <c r="B1154" s="2314"/>
      <c r="C1154" s="2255" t="s">
        <v>11</v>
      </c>
      <c r="D1154" s="2256"/>
      <c r="E1154" s="39" t="s">
        <v>12</v>
      </c>
      <c r="F1154" s="36"/>
      <c r="G1154" s="1525" t="s">
        <v>12</v>
      </c>
      <c r="H1154" s="1534"/>
      <c r="I1154" s="1534" t="s">
        <v>13</v>
      </c>
      <c r="J1154" s="39" t="s">
        <v>1000</v>
      </c>
      <c r="K1154" s="1524" t="s">
        <v>1001</v>
      </c>
    </row>
    <row r="1155" spans="1:11" ht="18" customHeight="1">
      <c r="A1155" s="36"/>
      <c r="B1155" s="36"/>
      <c r="C1155" s="36"/>
      <c r="D1155" s="2427" t="s">
        <v>1002</v>
      </c>
      <c r="E1155" s="2342"/>
      <c r="F1155" s="2342"/>
      <c r="G1155" s="2342"/>
      <c r="H1155" s="2342"/>
      <c r="I1155" s="2342"/>
      <c r="J1155" s="36"/>
      <c r="K1155" s="36"/>
    </row>
    <row r="1156" spans="1:11" ht="15" customHeight="1">
      <c r="A1156" s="42" t="s">
        <v>674</v>
      </c>
      <c r="B1156" s="43" t="s">
        <v>511</v>
      </c>
      <c r="C1156" s="36"/>
      <c r="D1156" s="36"/>
      <c r="E1156" s="36"/>
      <c r="F1156" s="36"/>
      <c r="G1156" s="36"/>
      <c r="H1156" s="36"/>
      <c r="I1156" s="36"/>
      <c r="J1156" s="36"/>
      <c r="K1156" s="36"/>
    </row>
    <row r="1157" spans="1:11" ht="15" customHeight="1">
      <c r="A1157" s="42" t="s">
        <v>105</v>
      </c>
      <c r="B1157" s="43" t="s">
        <v>1809</v>
      </c>
      <c r="C1157" s="36"/>
      <c r="D1157" s="36"/>
      <c r="E1157" s="36"/>
      <c r="F1157" s="36"/>
      <c r="G1157" s="36"/>
      <c r="H1157" s="36"/>
      <c r="I1157" s="36"/>
      <c r="J1157" s="36"/>
      <c r="K1157" s="36"/>
    </row>
    <row r="1158" spans="1:11" ht="15" customHeight="1">
      <c r="A1158" s="44">
        <v>2700</v>
      </c>
      <c r="B1158" s="43" t="s">
        <v>574</v>
      </c>
      <c r="C1158" s="36"/>
      <c r="D1158" s="36"/>
      <c r="E1158" s="36"/>
      <c r="F1158" s="36"/>
      <c r="G1158" s="36"/>
      <c r="H1158" s="36"/>
      <c r="I1158" s="36"/>
      <c r="J1158" s="36"/>
      <c r="K1158" s="36"/>
    </row>
    <row r="1159" spans="1:11" ht="15" customHeight="1">
      <c r="A1159" s="45">
        <v>1</v>
      </c>
      <c r="B1159" s="12" t="s">
        <v>1810</v>
      </c>
      <c r="C1159" s="36"/>
      <c r="D1159" s="36"/>
      <c r="E1159" s="36"/>
      <c r="F1159" s="36"/>
      <c r="G1159" s="36"/>
      <c r="H1159" s="36"/>
      <c r="I1159" s="36"/>
      <c r="J1159" s="36"/>
      <c r="K1159" s="36"/>
    </row>
    <row r="1160" spans="1:11" ht="15" customHeight="1">
      <c r="A1160" s="46">
        <v>1</v>
      </c>
      <c r="B1160" s="10" t="s">
        <v>1083</v>
      </c>
      <c r="C1160" s="47">
        <v>6.62</v>
      </c>
      <c r="D1160" s="48"/>
      <c r="E1160" s="47" t="s">
        <v>68</v>
      </c>
      <c r="F1160" s="47" t="s">
        <v>68</v>
      </c>
      <c r="G1160" s="49">
        <v>43339.99</v>
      </c>
      <c r="H1160" s="49"/>
      <c r="I1160" s="49">
        <v>43346.61</v>
      </c>
      <c r="J1160" s="49">
        <v>44154.239999999998</v>
      </c>
      <c r="K1160" s="49" t="s">
        <v>1811</v>
      </c>
    </row>
    <row r="1161" spans="1:11" ht="15" customHeight="1">
      <c r="A1161" s="46">
        <v>799</v>
      </c>
      <c r="B1161" s="10" t="s">
        <v>1263</v>
      </c>
      <c r="C1161" s="47" t="s">
        <v>68</v>
      </c>
      <c r="D1161" s="48"/>
      <c r="E1161" s="47" t="s">
        <v>68</v>
      </c>
      <c r="F1161" s="47" t="s">
        <v>68</v>
      </c>
      <c r="G1161" s="49" t="s">
        <v>1812</v>
      </c>
      <c r="H1161" s="49"/>
      <c r="I1161" s="49" t="s">
        <v>1812</v>
      </c>
      <c r="J1161" s="49">
        <v>0.81</v>
      </c>
      <c r="K1161" s="49" t="s">
        <v>1813</v>
      </c>
    </row>
    <row r="1162" spans="1:11" ht="18" customHeight="1">
      <c r="A1162" s="36" t="s">
        <v>2</v>
      </c>
      <c r="B1162" s="43" t="s">
        <v>86</v>
      </c>
      <c r="C1162" s="50">
        <v>6.62</v>
      </c>
      <c r="D1162" s="51"/>
      <c r="E1162" s="52" t="s">
        <v>68</v>
      </c>
      <c r="F1162" s="52" t="s">
        <v>68</v>
      </c>
      <c r="G1162" s="52">
        <v>43339.94</v>
      </c>
      <c r="H1162" s="52"/>
      <c r="I1162" s="52">
        <v>43346.559999999998</v>
      </c>
      <c r="J1162" s="52">
        <v>44155.05</v>
      </c>
      <c r="K1162" s="52" t="s">
        <v>1811</v>
      </c>
    </row>
    <row r="1163" spans="1:11" ht="15" customHeight="1">
      <c r="A1163" s="45">
        <v>2</v>
      </c>
      <c r="B1163" s="12" t="s">
        <v>1814</v>
      </c>
      <c r="C1163" s="36"/>
      <c r="D1163" s="36"/>
      <c r="E1163" s="36"/>
      <c r="F1163" s="36"/>
      <c r="G1163" s="36"/>
      <c r="H1163" s="36"/>
      <c r="I1163" s="36"/>
      <c r="J1163" s="36"/>
      <c r="K1163" s="36"/>
    </row>
    <row r="1164" spans="1:11" ht="15" customHeight="1">
      <c r="A1164" s="46">
        <v>1</v>
      </c>
      <c r="B1164" s="10" t="s">
        <v>1083</v>
      </c>
      <c r="C1164" s="47" t="s">
        <v>68</v>
      </c>
      <c r="D1164" s="48"/>
      <c r="E1164" s="47" t="s">
        <v>68</v>
      </c>
      <c r="F1164" s="47" t="s">
        <v>68</v>
      </c>
      <c r="G1164" s="49">
        <v>15927.33</v>
      </c>
      <c r="H1164" s="49"/>
      <c r="I1164" s="49">
        <v>15927.33</v>
      </c>
      <c r="J1164" s="49">
        <v>17452.75</v>
      </c>
      <c r="K1164" s="49" t="s">
        <v>1815</v>
      </c>
    </row>
    <row r="1165" spans="1:11" ht="18" customHeight="1">
      <c r="A1165" s="36" t="s">
        <v>2</v>
      </c>
      <c r="B1165" s="43" t="s">
        <v>94</v>
      </c>
      <c r="C1165" s="50" t="s">
        <v>68</v>
      </c>
      <c r="D1165" s="51"/>
      <c r="E1165" s="52" t="s">
        <v>68</v>
      </c>
      <c r="F1165" s="52" t="s">
        <v>68</v>
      </c>
      <c r="G1165" s="52">
        <v>15927.33</v>
      </c>
      <c r="H1165" s="52"/>
      <c r="I1165" s="52">
        <v>15927.33</v>
      </c>
      <c r="J1165" s="52">
        <v>17452.75</v>
      </c>
      <c r="K1165" s="52" t="s">
        <v>1815</v>
      </c>
    </row>
    <row r="1166" spans="1:11" ht="15" customHeight="1">
      <c r="A1166" s="45">
        <v>4</v>
      </c>
      <c r="B1166" s="12" t="s">
        <v>1816</v>
      </c>
      <c r="C1166" s="36"/>
      <c r="D1166" s="36"/>
      <c r="E1166" s="36"/>
      <c r="F1166" s="36"/>
      <c r="G1166" s="36"/>
      <c r="H1166" s="36"/>
      <c r="I1166" s="36"/>
      <c r="J1166" s="36"/>
      <c r="K1166" s="36"/>
    </row>
    <row r="1167" spans="1:11" ht="15" customHeight="1">
      <c r="A1167" s="46">
        <v>1</v>
      </c>
      <c r="B1167" s="10" t="s">
        <v>1083</v>
      </c>
      <c r="C1167" s="47" t="s">
        <v>68</v>
      </c>
      <c r="D1167" s="48"/>
      <c r="E1167" s="47" t="s">
        <v>68</v>
      </c>
      <c r="F1167" s="47" t="s">
        <v>68</v>
      </c>
      <c r="G1167" s="49">
        <v>15376.18</v>
      </c>
      <c r="H1167" s="49"/>
      <c r="I1167" s="49">
        <v>15376.18</v>
      </c>
      <c r="J1167" s="49">
        <v>13913</v>
      </c>
      <c r="K1167" s="49" t="s">
        <v>1817</v>
      </c>
    </row>
    <row r="1168" spans="1:11" ht="18" customHeight="1">
      <c r="A1168" s="36" t="s">
        <v>2</v>
      </c>
      <c r="B1168" s="43" t="s">
        <v>202</v>
      </c>
      <c r="C1168" s="50" t="s">
        <v>68</v>
      </c>
      <c r="D1168" s="51"/>
      <c r="E1168" s="52" t="s">
        <v>68</v>
      </c>
      <c r="F1168" s="52" t="s">
        <v>68</v>
      </c>
      <c r="G1168" s="52">
        <v>15376.18</v>
      </c>
      <c r="H1168" s="52"/>
      <c r="I1168" s="52">
        <v>15376.18</v>
      </c>
      <c r="J1168" s="52">
        <v>13913</v>
      </c>
      <c r="K1168" s="52" t="s">
        <v>1817</v>
      </c>
    </row>
    <row r="1169" spans="1:11" ht="18" customHeight="1">
      <c r="A1169" s="54" t="s">
        <v>2</v>
      </c>
      <c r="B1169" s="43" t="s">
        <v>1818</v>
      </c>
      <c r="C1169" s="50">
        <v>6.62</v>
      </c>
      <c r="D1169" s="51"/>
      <c r="E1169" s="50" t="s">
        <v>68</v>
      </c>
      <c r="F1169" s="52" t="s">
        <v>68</v>
      </c>
      <c r="G1169" s="52">
        <v>74643.45</v>
      </c>
      <c r="H1169" s="52"/>
      <c r="I1169" s="52">
        <v>74650.070000000007</v>
      </c>
      <c r="J1169" s="52">
        <v>75520.800000000003</v>
      </c>
      <c r="K1169" s="52" t="s">
        <v>1053</v>
      </c>
    </row>
    <row r="1170" spans="1:11" ht="15" customHeight="1">
      <c r="A1170" s="44">
        <v>2701</v>
      </c>
      <c r="B1170" s="43" t="s">
        <v>591</v>
      </c>
      <c r="C1170" s="36"/>
      <c r="D1170" s="36"/>
      <c r="E1170" s="36"/>
      <c r="F1170" s="36"/>
      <c r="G1170" s="36"/>
      <c r="H1170" s="36"/>
      <c r="I1170" s="36"/>
      <c r="J1170" s="36"/>
      <c r="K1170" s="36"/>
    </row>
    <row r="1171" spans="1:11" ht="15" customHeight="1">
      <c r="A1171" s="45">
        <v>1</v>
      </c>
      <c r="B1171" s="12" t="s">
        <v>1819</v>
      </c>
      <c r="C1171" s="36"/>
      <c r="D1171" s="36"/>
      <c r="E1171" s="36"/>
      <c r="F1171" s="36"/>
      <c r="G1171" s="36"/>
      <c r="H1171" s="36"/>
      <c r="I1171" s="36"/>
      <c r="J1171" s="36"/>
      <c r="K1171" s="36"/>
    </row>
    <row r="1172" spans="1:11" ht="15" customHeight="1">
      <c r="A1172" s="46">
        <v>799</v>
      </c>
      <c r="B1172" s="10" t="s">
        <v>1263</v>
      </c>
      <c r="C1172" s="47" t="s">
        <v>68</v>
      </c>
      <c r="D1172" s="48"/>
      <c r="E1172" s="47" t="s">
        <v>68</v>
      </c>
      <c r="F1172" s="47" t="s">
        <v>68</v>
      </c>
      <c r="G1172" s="49">
        <v>18.91</v>
      </c>
      <c r="H1172" s="49"/>
      <c r="I1172" s="49">
        <v>18.91</v>
      </c>
      <c r="J1172" s="49" t="s">
        <v>1820</v>
      </c>
      <c r="K1172" s="49" t="s">
        <v>1821</v>
      </c>
    </row>
    <row r="1173" spans="1:11" ht="18" customHeight="1">
      <c r="A1173" s="36" t="s">
        <v>2</v>
      </c>
      <c r="B1173" s="43" t="s">
        <v>86</v>
      </c>
      <c r="C1173" s="50" t="s">
        <v>68</v>
      </c>
      <c r="D1173" s="51"/>
      <c r="E1173" s="52" t="s">
        <v>68</v>
      </c>
      <c r="F1173" s="52" t="s">
        <v>68</v>
      </c>
      <c r="G1173" s="52">
        <v>18.91</v>
      </c>
      <c r="H1173" s="52"/>
      <c r="I1173" s="52">
        <v>18.91</v>
      </c>
      <c r="J1173" s="52" t="s">
        <v>1820</v>
      </c>
      <c r="K1173" s="52" t="s">
        <v>1821</v>
      </c>
    </row>
    <row r="1174" spans="1:11" ht="18" customHeight="1">
      <c r="A1174" s="36" t="s">
        <v>2</v>
      </c>
      <c r="B1174" s="36"/>
      <c r="C1174" s="36"/>
      <c r="D1174" s="36"/>
      <c r="E1174" s="36"/>
      <c r="F1174" s="36"/>
      <c r="G1174" s="36"/>
      <c r="H1174" s="36"/>
      <c r="I1174" s="36"/>
      <c r="J1174" s="36"/>
      <c r="K1174" s="36"/>
    </row>
    <row r="1175" spans="1:11" ht="18" customHeight="1">
      <c r="A1175" s="36" t="s">
        <v>2</v>
      </c>
      <c r="B1175" s="36"/>
      <c r="C1175" s="36"/>
      <c r="D1175" s="36"/>
      <c r="E1175" s="36"/>
      <c r="F1175" s="36"/>
      <c r="G1175" s="36"/>
      <c r="H1175" s="36"/>
      <c r="I1175" s="36"/>
      <c r="J1175" s="36"/>
      <c r="K1175" s="36"/>
    </row>
    <row r="1176" spans="1:11" ht="18" customHeight="1">
      <c r="A1176" s="2429" t="s">
        <v>1032</v>
      </c>
      <c r="B1176" s="2430"/>
      <c r="C1176" s="2430"/>
      <c r="D1176" s="2430"/>
      <c r="E1176" s="2430"/>
      <c r="F1176" s="2430"/>
      <c r="G1176" s="2430"/>
      <c r="H1176" s="2430"/>
      <c r="I1176" s="2430"/>
      <c r="J1176" s="2430"/>
      <c r="K1176" s="2430"/>
    </row>
    <row r="1177" spans="1:11" ht="15" customHeight="1">
      <c r="A1177" s="2431" t="s">
        <v>995</v>
      </c>
      <c r="B1177" s="2432"/>
      <c r="C1177" s="2432"/>
      <c r="D1177" s="2432"/>
      <c r="E1177" s="2432"/>
      <c r="F1177" s="2432"/>
      <c r="G1177" s="2432"/>
      <c r="H1177" s="2432"/>
      <c r="I1177" s="2432"/>
      <c r="J1177" s="2432"/>
      <c r="K1177" s="2432"/>
    </row>
    <row r="1178" spans="1:11" ht="15" customHeight="1">
      <c r="A1178" s="2353"/>
      <c r="B1178" s="2314"/>
      <c r="C1178" s="2314"/>
      <c r="D1178" s="2314"/>
      <c r="E1178" s="2314"/>
      <c r="F1178" s="2314"/>
      <c r="G1178" s="2314"/>
      <c r="H1178" s="2314"/>
      <c r="I1178" s="2314"/>
      <c r="J1178" s="2314"/>
      <c r="K1178" s="2314"/>
    </row>
    <row r="1179" spans="1:11" ht="15" customHeight="1">
      <c r="A1179" s="2405" t="s">
        <v>3</v>
      </c>
      <c r="B1179" s="2254"/>
      <c r="C1179" s="2257" t="s">
        <v>4</v>
      </c>
      <c r="D1179" s="2248"/>
      <c r="E1179" s="2248"/>
      <c r="F1179" s="2248"/>
      <c r="G1179" s="2248"/>
      <c r="H1179" s="2248"/>
      <c r="I1179" s="2248"/>
      <c r="J1179" s="2248"/>
      <c r="K1179" s="1520" t="s">
        <v>5</v>
      </c>
    </row>
    <row r="1180" spans="1:11" ht="15" customHeight="1">
      <c r="A1180" s="2313"/>
      <c r="B1180" s="2250"/>
      <c r="C1180" s="2257" t="s">
        <v>6</v>
      </c>
      <c r="D1180" s="2248"/>
      <c r="E1180" s="2248"/>
      <c r="F1180" s="2248"/>
      <c r="G1180" s="2248"/>
      <c r="H1180" s="2248"/>
      <c r="I1180" s="2248"/>
      <c r="J1180" s="1520" t="s">
        <v>996</v>
      </c>
      <c r="K1180" s="1522" t="s">
        <v>8</v>
      </c>
    </row>
    <row r="1181" spans="1:11" ht="18" customHeight="1">
      <c r="A1181" s="36"/>
      <c r="B1181" s="36"/>
      <c r="C1181" s="2253" t="s">
        <v>997</v>
      </c>
      <c r="D1181" s="2254"/>
      <c r="E1181" s="2253" t="s">
        <v>998</v>
      </c>
      <c r="F1181" s="2428"/>
      <c r="G1181" s="2428"/>
      <c r="H1181" s="1521"/>
      <c r="I1181" s="1520" t="s">
        <v>999</v>
      </c>
      <c r="J1181" s="1522" t="s">
        <v>999</v>
      </c>
      <c r="K1181" s="1522" t="s">
        <v>9</v>
      </c>
    </row>
    <row r="1182" spans="1:11" ht="18" customHeight="1">
      <c r="A1182" s="36"/>
      <c r="B1182" s="36"/>
      <c r="C1182" s="2249"/>
      <c r="D1182" s="2250"/>
      <c r="E1182" s="2249"/>
      <c r="F1182" s="2312"/>
      <c r="G1182" s="2312"/>
      <c r="H1182" s="1523"/>
      <c r="I1182" s="1522"/>
      <c r="J1182" s="1522"/>
      <c r="K1182" s="1522"/>
    </row>
    <row r="1183" spans="1:11" ht="15" customHeight="1">
      <c r="A1183" s="2353" t="s">
        <v>10</v>
      </c>
      <c r="B1183" s="2314"/>
      <c r="C1183" s="2255" t="s">
        <v>11</v>
      </c>
      <c r="D1183" s="2256"/>
      <c r="E1183" s="39" t="s">
        <v>12</v>
      </c>
      <c r="F1183" s="36"/>
      <c r="G1183" s="1525" t="s">
        <v>12</v>
      </c>
      <c r="H1183" s="1534"/>
      <c r="I1183" s="1534" t="s">
        <v>13</v>
      </c>
      <c r="J1183" s="39" t="s">
        <v>1000</v>
      </c>
      <c r="K1183" s="1524" t="s">
        <v>1001</v>
      </c>
    </row>
    <row r="1184" spans="1:11" ht="18" customHeight="1">
      <c r="A1184" s="36"/>
      <c r="B1184" s="36"/>
      <c r="C1184" s="36"/>
      <c r="D1184" s="2427" t="s">
        <v>1002</v>
      </c>
      <c r="E1184" s="2342"/>
      <c r="F1184" s="2342"/>
      <c r="G1184" s="2342"/>
      <c r="H1184" s="2342"/>
      <c r="I1184" s="2342"/>
      <c r="J1184" s="36"/>
      <c r="K1184" s="36"/>
    </row>
    <row r="1185" spans="1:11" ht="15" customHeight="1">
      <c r="A1185" s="42" t="s">
        <v>674</v>
      </c>
      <c r="B1185" s="43" t="s">
        <v>511</v>
      </c>
      <c r="C1185" s="36"/>
      <c r="D1185" s="36"/>
      <c r="E1185" s="36"/>
      <c r="F1185" s="36"/>
      <c r="G1185" s="36"/>
      <c r="H1185" s="36"/>
      <c r="I1185" s="36"/>
      <c r="J1185" s="36"/>
      <c r="K1185" s="36"/>
    </row>
    <row r="1186" spans="1:11" ht="15" customHeight="1">
      <c r="A1186" s="42" t="s">
        <v>105</v>
      </c>
      <c r="B1186" s="43" t="s">
        <v>1822</v>
      </c>
      <c r="C1186" s="36"/>
      <c r="D1186" s="36"/>
      <c r="E1186" s="36"/>
      <c r="F1186" s="36"/>
      <c r="G1186" s="36"/>
      <c r="H1186" s="36"/>
      <c r="I1186" s="36"/>
      <c r="J1186" s="36"/>
      <c r="K1186" s="36"/>
    </row>
    <row r="1187" spans="1:11" ht="15" customHeight="1">
      <c r="A1187" s="44">
        <v>2701</v>
      </c>
      <c r="B1187" s="55" t="s">
        <v>1823</v>
      </c>
      <c r="C1187" s="36"/>
      <c r="D1187" s="36"/>
      <c r="E1187" s="36"/>
      <c r="F1187" s="36"/>
      <c r="G1187" s="36"/>
      <c r="H1187" s="36"/>
      <c r="I1187" s="36"/>
      <c r="J1187" s="36"/>
      <c r="K1187" s="36"/>
    </row>
    <row r="1188" spans="1:11" ht="15" customHeight="1">
      <c r="A1188" s="45">
        <v>80</v>
      </c>
      <c r="B1188" s="12" t="s">
        <v>267</v>
      </c>
      <c r="C1188" s="36"/>
      <c r="D1188" s="36"/>
      <c r="E1188" s="36"/>
      <c r="F1188" s="36"/>
      <c r="G1188" s="36"/>
      <c r="H1188" s="36"/>
      <c r="I1188" s="36"/>
      <c r="J1188" s="36"/>
      <c r="K1188" s="36"/>
    </row>
    <row r="1189" spans="1:11" ht="15" customHeight="1">
      <c r="A1189" s="46">
        <v>1</v>
      </c>
      <c r="B1189" s="10" t="s">
        <v>1083</v>
      </c>
      <c r="C1189" s="47">
        <v>5.39</v>
      </c>
      <c r="D1189" s="48"/>
      <c r="E1189" s="47" t="s">
        <v>68</v>
      </c>
      <c r="F1189" s="47" t="s">
        <v>68</v>
      </c>
      <c r="G1189" s="49">
        <v>5615.34</v>
      </c>
      <c r="H1189" s="49"/>
      <c r="I1189" s="49">
        <v>5620.73</v>
      </c>
      <c r="J1189" s="49">
        <v>5544.3</v>
      </c>
      <c r="K1189" s="49" t="s">
        <v>1824</v>
      </c>
    </row>
    <row r="1190" spans="1:11" ht="15" customHeight="1">
      <c r="A1190" s="46">
        <v>799</v>
      </c>
      <c r="B1190" s="10" t="s">
        <v>1263</v>
      </c>
      <c r="C1190" s="49" t="s">
        <v>68</v>
      </c>
      <c r="D1190" s="48"/>
      <c r="E1190" s="49" t="s">
        <v>68</v>
      </c>
      <c r="F1190" s="49" t="s">
        <v>68</v>
      </c>
      <c r="G1190" s="49" t="s">
        <v>68</v>
      </c>
      <c r="H1190" s="49"/>
      <c r="I1190" s="49" t="s">
        <v>68</v>
      </c>
      <c r="J1190" s="49">
        <v>9.9499999999999993</v>
      </c>
      <c r="K1190" s="49" t="s">
        <v>69</v>
      </c>
    </row>
    <row r="1191" spans="1:11" ht="15" customHeight="1">
      <c r="A1191" s="46">
        <v>800</v>
      </c>
      <c r="B1191" s="10" t="s">
        <v>1041</v>
      </c>
      <c r="C1191" s="47" t="s">
        <v>68</v>
      </c>
      <c r="D1191" s="48"/>
      <c r="E1191" s="47" t="s">
        <v>68</v>
      </c>
      <c r="F1191" s="47" t="s">
        <v>68</v>
      </c>
      <c r="G1191" s="49">
        <v>5144.25</v>
      </c>
      <c r="H1191" s="49"/>
      <c r="I1191" s="49">
        <v>5144.25</v>
      </c>
      <c r="J1191" s="49">
        <v>2460.29</v>
      </c>
      <c r="K1191" s="49" t="s">
        <v>1825</v>
      </c>
    </row>
    <row r="1192" spans="1:11" ht="18" customHeight="1">
      <c r="A1192" s="53"/>
      <c r="B1192" s="43" t="s">
        <v>270</v>
      </c>
      <c r="C1192" s="50">
        <v>5.39</v>
      </c>
      <c r="D1192" s="51"/>
      <c r="E1192" s="52" t="s">
        <v>68</v>
      </c>
      <c r="F1192" s="52" t="s">
        <v>68</v>
      </c>
      <c r="G1192" s="52">
        <v>10759.59</v>
      </c>
      <c r="H1192" s="52"/>
      <c r="I1192" s="52">
        <v>10764.98</v>
      </c>
      <c r="J1192" s="52">
        <v>8014.54</v>
      </c>
      <c r="K1192" s="52" t="s">
        <v>1826</v>
      </c>
    </row>
    <row r="1193" spans="1:11" ht="18" customHeight="1">
      <c r="A1193" s="54" t="s">
        <v>2</v>
      </c>
      <c r="B1193" s="43" t="s">
        <v>1827</v>
      </c>
      <c r="C1193" s="50">
        <v>5.39</v>
      </c>
      <c r="D1193" s="51"/>
      <c r="E1193" s="50" t="s">
        <v>68</v>
      </c>
      <c r="F1193" s="52" t="s">
        <v>68</v>
      </c>
      <c r="G1193" s="52">
        <v>10778.5</v>
      </c>
      <c r="H1193" s="52"/>
      <c r="I1193" s="52">
        <v>10783.89</v>
      </c>
      <c r="J1193" s="52">
        <v>7993.54</v>
      </c>
      <c r="K1193" s="52" t="s">
        <v>1828</v>
      </c>
    </row>
    <row r="1194" spans="1:11" ht="15" customHeight="1">
      <c r="A1194" s="44">
        <v>2702</v>
      </c>
      <c r="B1194" s="43" t="s">
        <v>598</v>
      </c>
      <c r="C1194" s="36"/>
      <c r="D1194" s="36"/>
      <c r="E1194" s="36"/>
      <c r="F1194" s="36"/>
      <c r="G1194" s="36"/>
      <c r="H1194" s="36"/>
      <c r="I1194" s="36"/>
      <c r="J1194" s="36"/>
      <c r="K1194" s="36"/>
    </row>
    <row r="1195" spans="1:11" ht="15" customHeight="1">
      <c r="A1195" s="45">
        <v>2</v>
      </c>
      <c r="B1195" s="12" t="s">
        <v>602</v>
      </c>
      <c r="C1195" s="36"/>
      <c r="D1195" s="36"/>
      <c r="E1195" s="36"/>
      <c r="F1195" s="36"/>
      <c r="G1195" s="36"/>
      <c r="H1195" s="36"/>
      <c r="I1195" s="36"/>
      <c r="J1195" s="36"/>
      <c r="K1195" s="36"/>
    </row>
    <row r="1196" spans="1:11" ht="15" customHeight="1">
      <c r="A1196" s="46">
        <v>1</v>
      </c>
      <c r="B1196" s="10" t="s">
        <v>1083</v>
      </c>
      <c r="C1196" s="47" t="s">
        <v>68</v>
      </c>
      <c r="D1196" s="48"/>
      <c r="E1196" s="47" t="s">
        <v>68</v>
      </c>
      <c r="F1196" s="47" t="s">
        <v>68</v>
      </c>
      <c r="G1196" s="49">
        <v>407.14</v>
      </c>
      <c r="H1196" s="49"/>
      <c r="I1196" s="49">
        <v>407.14</v>
      </c>
      <c r="J1196" s="49">
        <v>380.31</v>
      </c>
      <c r="K1196" s="49" t="s">
        <v>1829</v>
      </c>
    </row>
    <row r="1197" spans="1:11" ht="18" customHeight="1">
      <c r="A1197" s="36" t="s">
        <v>2</v>
      </c>
      <c r="B1197" s="43" t="s">
        <v>94</v>
      </c>
      <c r="C1197" s="50" t="s">
        <v>68</v>
      </c>
      <c r="D1197" s="51"/>
      <c r="E1197" s="52" t="s">
        <v>68</v>
      </c>
      <c r="F1197" s="52" t="s">
        <v>68</v>
      </c>
      <c r="G1197" s="52">
        <v>407.14</v>
      </c>
      <c r="H1197" s="52"/>
      <c r="I1197" s="52">
        <v>407.14</v>
      </c>
      <c r="J1197" s="52">
        <v>380.31</v>
      </c>
      <c r="K1197" s="52" t="s">
        <v>1829</v>
      </c>
    </row>
    <row r="1198" spans="1:11" ht="15" customHeight="1">
      <c r="A1198" s="45">
        <v>3</v>
      </c>
      <c r="B1198" s="12" t="s">
        <v>1830</v>
      </c>
      <c r="C1198" s="36"/>
      <c r="D1198" s="36"/>
      <c r="E1198" s="36"/>
      <c r="F1198" s="36"/>
      <c r="G1198" s="36"/>
      <c r="H1198" s="36"/>
      <c r="I1198" s="36"/>
      <c r="J1198" s="36"/>
      <c r="K1198" s="36"/>
    </row>
    <row r="1199" spans="1:11" ht="15" customHeight="1">
      <c r="A1199" s="46">
        <v>102</v>
      </c>
      <c r="B1199" s="10" t="s">
        <v>1831</v>
      </c>
      <c r="C1199" s="47">
        <v>0.88</v>
      </c>
      <c r="D1199" s="48"/>
      <c r="E1199" s="47" t="s">
        <v>68</v>
      </c>
      <c r="F1199" s="47" t="s">
        <v>68</v>
      </c>
      <c r="G1199" s="49">
        <v>2140.84</v>
      </c>
      <c r="H1199" s="49"/>
      <c r="I1199" s="49">
        <v>2141.7199999999998</v>
      </c>
      <c r="J1199" s="49">
        <v>2173.7600000000002</v>
      </c>
      <c r="K1199" s="49" t="s">
        <v>1832</v>
      </c>
    </row>
    <row r="1200" spans="1:11" ht="15" customHeight="1">
      <c r="A1200" s="46">
        <v>103</v>
      </c>
      <c r="B1200" s="10" t="s">
        <v>1833</v>
      </c>
      <c r="C1200" s="47" t="s">
        <v>68</v>
      </c>
      <c r="D1200" s="48"/>
      <c r="E1200" s="47" t="s">
        <v>68</v>
      </c>
      <c r="F1200" s="47" t="s">
        <v>68</v>
      </c>
      <c r="G1200" s="49">
        <v>8668.44</v>
      </c>
      <c r="H1200" s="49"/>
      <c r="I1200" s="49">
        <v>8668.44</v>
      </c>
      <c r="J1200" s="49">
        <v>8236.57</v>
      </c>
      <c r="K1200" s="49" t="s">
        <v>1834</v>
      </c>
    </row>
    <row r="1201" spans="1:11" ht="18" customHeight="1">
      <c r="A1201" s="53"/>
      <c r="B1201" s="43" t="s">
        <v>100</v>
      </c>
      <c r="C1201" s="50">
        <v>0.88</v>
      </c>
      <c r="D1201" s="51"/>
      <c r="E1201" s="52" t="s">
        <v>68</v>
      </c>
      <c r="F1201" s="52" t="s">
        <v>68</v>
      </c>
      <c r="G1201" s="52">
        <v>10809.28</v>
      </c>
      <c r="H1201" s="52"/>
      <c r="I1201" s="52">
        <v>10810.16</v>
      </c>
      <c r="J1201" s="52">
        <v>10410.33</v>
      </c>
      <c r="K1201" s="52" t="s">
        <v>325</v>
      </c>
    </row>
    <row r="1202" spans="1:11" ht="18" customHeight="1">
      <c r="A1202" s="54" t="s">
        <v>2</v>
      </c>
      <c r="B1202" s="43" t="s">
        <v>1835</v>
      </c>
      <c r="C1202" s="50">
        <v>0.88</v>
      </c>
      <c r="D1202" s="51"/>
      <c r="E1202" s="50" t="s">
        <v>68</v>
      </c>
      <c r="F1202" s="52" t="s">
        <v>68</v>
      </c>
      <c r="G1202" s="52">
        <v>11216.42</v>
      </c>
      <c r="H1202" s="52"/>
      <c r="I1202" s="52">
        <v>11217.3</v>
      </c>
      <c r="J1202" s="52">
        <v>10790.64</v>
      </c>
      <c r="K1202" s="52" t="s">
        <v>1715</v>
      </c>
    </row>
    <row r="1203" spans="1:11" ht="18" customHeight="1">
      <c r="A1203" s="36" t="s">
        <v>2</v>
      </c>
      <c r="B1203" s="36"/>
      <c r="C1203" s="36"/>
      <c r="D1203" s="36"/>
      <c r="E1203" s="36"/>
      <c r="F1203" s="36"/>
      <c r="G1203" s="36"/>
      <c r="H1203" s="36"/>
      <c r="I1203" s="36"/>
      <c r="J1203" s="36"/>
      <c r="K1203" s="36"/>
    </row>
    <row r="1204" spans="1:11" ht="18" customHeight="1">
      <c r="A1204" s="36" t="s">
        <v>2</v>
      </c>
      <c r="B1204" s="36"/>
      <c r="C1204" s="36"/>
      <c r="D1204" s="36"/>
      <c r="E1204" s="36"/>
      <c r="F1204" s="36"/>
      <c r="G1204" s="36"/>
      <c r="H1204" s="36"/>
      <c r="I1204" s="36"/>
      <c r="J1204" s="36"/>
      <c r="K1204" s="36"/>
    </row>
    <row r="1205" spans="1:11" ht="18" customHeight="1">
      <c r="A1205" s="2429" t="s">
        <v>1032</v>
      </c>
      <c r="B1205" s="2430"/>
      <c r="C1205" s="2430"/>
      <c r="D1205" s="2430"/>
      <c r="E1205" s="2430"/>
      <c r="F1205" s="2430"/>
      <c r="G1205" s="2430"/>
      <c r="H1205" s="2430"/>
      <c r="I1205" s="2430"/>
      <c r="J1205" s="2430"/>
      <c r="K1205" s="2430"/>
    </row>
    <row r="1206" spans="1:11" ht="15" customHeight="1">
      <c r="A1206" s="2431" t="s">
        <v>995</v>
      </c>
      <c r="B1206" s="2432"/>
      <c r="C1206" s="2432"/>
      <c r="D1206" s="2432"/>
      <c r="E1206" s="2432"/>
      <c r="F1206" s="2432"/>
      <c r="G1206" s="2432"/>
      <c r="H1206" s="2432"/>
      <c r="I1206" s="2432"/>
      <c r="J1206" s="2432"/>
      <c r="K1206" s="2432"/>
    </row>
    <row r="1207" spans="1:11" ht="15" customHeight="1">
      <c r="A1207" s="2353"/>
      <c r="B1207" s="2314"/>
      <c r="C1207" s="2314"/>
      <c r="D1207" s="2314"/>
      <c r="E1207" s="2314"/>
      <c r="F1207" s="2314"/>
      <c r="G1207" s="2314"/>
      <c r="H1207" s="2314"/>
      <c r="I1207" s="2314"/>
      <c r="J1207" s="2314"/>
      <c r="K1207" s="2314"/>
    </row>
    <row r="1208" spans="1:11" ht="15" customHeight="1">
      <c r="A1208" s="2405" t="s">
        <v>3</v>
      </c>
      <c r="B1208" s="2254"/>
      <c r="C1208" s="2257" t="s">
        <v>4</v>
      </c>
      <c r="D1208" s="2248"/>
      <c r="E1208" s="2248"/>
      <c r="F1208" s="2248"/>
      <c r="G1208" s="2248"/>
      <c r="H1208" s="2248"/>
      <c r="I1208" s="2248"/>
      <c r="J1208" s="2248"/>
      <c r="K1208" s="1520" t="s">
        <v>5</v>
      </c>
    </row>
    <row r="1209" spans="1:11" ht="15" customHeight="1">
      <c r="A1209" s="2313"/>
      <c r="B1209" s="2250"/>
      <c r="C1209" s="2257" t="s">
        <v>6</v>
      </c>
      <c r="D1209" s="2248"/>
      <c r="E1209" s="2248"/>
      <c r="F1209" s="2248"/>
      <c r="G1209" s="2248"/>
      <c r="H1209" s="2248"/>
      <c r="I1209" s="2248"/>
      <c r="J1209" s="1520" t="s">
        <v>996</v>
      </c>
      <c r="K1209" s="1522" t="s">
        <v>8</v>
      </c>
    </row>
    <row r="1210" spans="1:11" ht="18" customHeight="1">
      <c r="A1210" s="36"/>
      <c r="B1210" s="36"/>
      <c r="C1210" s="2253" t="s">
        <v>997</v>
      </c>
      <c r="D1210" s="2254"/>
      <c r="E1210" s="2253" t="s">
        <v>998</v>
      </c>
      <c r="F1210" s="2428"/>
      <c r="G1210" s="2428"/>
      <c r="H1210" s="1521"/>
      <c r="I1210" s="1520" t="s">
        <v>999</v>
      </c>
      <c r="J1210" s="1522" t="s">
        <v>999</v>
      </c>
      <c r="K1210" s="1522" t="s">
        <v>9</v>
      </c>
    </row>
    <row r="1211" spans="1:11" ht="18" customHeight="1">
      <c r="A1211" s="36"/>
      <c r="B1211" s="36"/>
      <c r="C1211" s="2249"/>
      <c r="D1211" s="2250"/>
      <c r="E1211" s="2249"/>
      <c r="F1211" s="2312"/>
      <c r="G1211" s="2312"/>
      <c r="H1211" s="1523"/>
      <c r="I1211" s="1522"/>
      <c r="J1211" s="1522"/>
      <c r="K1211" s="1522"/>
    </row>
    <row r="1212" spans="1:11" ht="15" customHeight="1">
      <c r="A1212" s="2353" t="s">
        <v>10</v>
      </c>
      <c r="B1212" s="2314"/>
      <c r="C1212" s="2255" t="s">
        <v>11</v>
      </c>
      <c r="D1212" s="2256"/>
      <c r="E1212" s="39" t="s">
        <v>12</v>
      </c>
      <c r="F1212" s="36"/>
      <c r="G1212" s="1525" t="s">
        <v>12</v>
      </c>
      <c r="H1212" s="1534"/>
      <c r="I1212" s="1534" t="s">
        <v>13</v>
      </c>
      <c r="J1212" s="39" t="s">
        <v>1000</v>
      </c>
      <c r="K1212" s="1524" t="s">
        <v>1001</v>
      </c>
    </row>
    <row r="1213" spans="1:11" ht="18" customHeight="1">
      <c r="A1213" s="36"/>
      <c r="B1213" s="36"/>
      <c r="C1213" s="36"/>
      <c r="D1213" s="2427" t="s">
        <v>1002</v>
      </c>
      <c r="E1213" s="2342"/>
      <c r="F1213" s="2342"/>
      <c r="G1213" s="2342"/>
      <c r="H1213" s="2342"/>
      <c r="I1213" s="2342"/>
      <c r="J1213" s="36"/>
      <c r="K1213" s="36"/>
    </row>
    <row r="1214" spans="1:11" ht="15" customHeight="1">
      <c r="A1214" s="42" t="s">
        <v>674</v>
      </c>
      <c r="B1214" s="43" t="s">
        <v>511</v>
      </c>
      <c r="C1214" s="36"/>
      <c r="D1214" s="36"/>
      <c r="E1214" s="36"/>
      <c r="F1214" s="36"/>
      <c r="G1214" s="36"/>
      <c r="H1214" s="36"/>
      <c r="I1214" s="36"/>
      <c r="J1214" s="36"/>
      <c r="K1214" s="36"/>
    </row>
    <row r="1215" spans="1:11" ht="15" customHeight="1">
      <c r="A1215" s="42" t="s">
        <v>105</v>
      </c>
      <c r="B1215" s="43" t="s">
        <v>1836</v>
      </c>
      <c r="C1215" s="36"/>
      <c r="D1215" s="36"/>
      <c r="E1215" s="36"/>
      <c r="F1215" s="36"/>
      <c r="G1215" s="36"/>
      <c r="H1215" s="36"/>
      <c r="I1215" s="36"/>
      <c r="J1215" s="36"/>
      <c r="K1215" s="36"/>
    </row>
    <row r="1216" spans="1:11" ht="15" customHeight="1">
      <c r="A1216" s="44">
        <v>2711</v>
      </c>
      <c r="B1216" s="43" t="s">
        <v>1837</v>
      </c>
      <c r="C1216" s="36"/>
      <c r="D1216" s="36"/>
      <c r="E1216" s="36"/>
      <c r="F1216" s="36"/>
      <c r="G1216" s="36"/>
      <c r="H1216" s="36"/>
      <c r="I1216" s="36"/>
      <c r="J1216" s="36"/>
      <c r="K1216" s="36"/>
    </row>
    <row r="1217" spans="1:11" ht="15" customHeight="1">
      <c r="A1217" s="45">
        <v>1</v>
      </c>
      <c r="B1217" s="12" t="s">
        <v>1838</v>
      </c>
      <c r="C1217" s="36"/>
      <c r="D1217" s="36"/>
      <c r="E1217" s="36"/>
      <c r="F1217" s="36"/>
      <c r="G1217" s="36"/>
      <c r="H1217" s="36"/>
      <c r="I1217" s="36"/>
      <c r="J1217" s="36"/>
      <c r="K1217" s="36"/>
    </row>
    <row r="1218" spans="1:11" ht="15" customHeight="1">
      <c r="A1218" s="46">
        <v>1</v>
      </c>
      <c r="B1218" s="10" t="s">
        <v>1083</v>
      </c>
      <c r="C1218" s="47">
        <v>464.69</v>
      </c>
      <c r="D1218" s="48"/>
      <c r="E1218" s="47" t="s">
        <v>68</v>
      </c>
      <c r="F1218" s="47" t="s">
        <v>68</v>
      </c>
      <c r="G1218" s="49">
        <v>12449.3</v>
      </c>
      <c r="H1218" s="49"/>
      <c r="I1218" s="49">
        <v>12913.99</v>
      </c>
      <c r="J1218" s="49">
        <v>12365.28</v>
      </c>
      <c r="K1218" s="49" t="s">
        <v>1839</v>
      </c>
    </row>
    <row r="1219" spans="1:11" ht="15" customHeight="1">
      <c r="A1219" s="46">
        <v>799</v>
      </c>
      <c r="B1219" s="10" t="s">
        <v>1263</v>
      </c>
      <c r="C1219" s="47" t="s">
        <v>68</v>
      </c>
      <c r="D1219" s="48"/>
      <c r="E1219" s="47" t="s">
        <v>68</v>
      </c>
      <c r="F1219" s="47" t="s">
        <v>68</v>
      </c>
      <c r="G1219" s="49">
        <v>5.77</v>
      </c>
      <c r="H1219" s="49"/>
      <c r="I1219" s="49">
        <v>5.77</v>
      </c>
      <c r="J1219" s="49">
        <v>61.46</v>
      </c>
      <c r="K1219" s="49" t="s">
        <v>1840</v>
      </c>
    </row>
    <row r="1220" spans="1:11" ht="18" customHeight="1">
      <c r="A1220" s="36" t="s">
        <v>2</v>
      </c>
      <c r="B1220" s="43" t="s">
        <v>86</v>
      </c>
      <c r="C1220" s="50">
        <v>464.69</v>
      </c>
      <c r="D1220" s="51"/>
      <c r="E1220" s="52" t="s">
        <v>68</v>
      </c>
      <c r="F1220" s="52" t="s">
        <v>68</v>
      </c>
      <c r="G1220" s="52">
        <v>12455.07</v>
      </c>
      <c r="H1220" s="52"/>
      <c r="I1220" s="52">
        <v>12919.76</v>
      </c>
      <c r="J1220" s="52">
        <v>12426.74</v>
      </c>
      <c r="K1220" s="52" t="s">
        <v>1841</v>
      </c>
    </row>
    <row r="1221" spans="1:11" ht="18" customHeight="1">
      <c r="A1221" s="36" t="s">
        <v>2</v>
      </c>
      <c r="B1221" s="43" t="s">
        <v>1842</v>
      </c>
      <c r="C1221" s="50">
        <v>464.69</v>
      </c>
      <c r="D1221" s="51"/>
      <c r="E1221" s="50" t="s">
        <v>68</v>
      </c>
      <c r="F1221" s="52" t="s">
        <v>68</v>
      </c>
      <c r="G1221" s="52">
        <v>12455.07</v>
      </c>
      <c r="H1221" s="52"/>
      <c r="I1221" s="52">
        <v>12919.76</v>
      </c>
      <c r="J1221" s="52">
        <v>12426.74</v>
      </c>
      <c r="K1221" s="52" t="s">
        <v>1841</v>
      </c>
    </row>
    <row r="1222" spans="1:11" ht="15" customHeight="1">
      <c r="A1222" s="36"/>
      <c r="B1222" s="43" t="s">
        <v>1843</v>
      </c>
      <c r="C1222" s="50">
        <v>477.58</v>
      </c>
      <c r="D1222" s="51"/>
      <c r="E1222" s="50" t="s">
        <v>68</v>
      </c>
      <c r="F1222" s="52" t="s">
        <v>68</v>
      </c>
      <c r="G1222" s="52">
        <v>109093.44</v>
      </c>
      <c r="H1222" s="52"/>
      <c r="I1222" s="52">
        <v>109571.02</v>
      </c>
      <c r="J1222" s="52">
        <v>106731.72</v>
      </c>
      <c r="K1222" s="52" t="s">
        <v>1844</v>
      </c>
    </row>
    <row r="1223" spans="1:11" ht="15" customHeight="1">
      <c r="A1223" s="42" t="s">
        <v>1296</v>
      </c>
      <c r="B1223" s="43" t="s">
        <v>1845</v>
      </c>
      <c r="C1223" s="36"/>
      <c r="D1223" s="36"/>
      <c r="E1223" s="36"/>
      <c r="F1223" s="36"/>
      <c r="G1223" s="36"/>
      <c r="H1223" s="36"/>
      <c r="I1223" s="36"/>
      <c r="J1223" s="36"/>
      <c r="K1223" s="36"/>
    </row>
    <row r="1224" spans="1:11" ht="15" customHeight="1">
      <c r="A1224" s="44">
        <v>2801</v>
      </c>
      <c r="B1224" s="43" t="s">
        <v>1846</v>
      </c>
      <c r="C1224" s="36"/>
      <c r="D1224" s="36"/>
      <c r="E1224" s="36"/>
      <c r="F1224" s="36"/>
      <c r="G1224" s="36"/>
      <c r="H1224" s="36"/>
      <c r="I1224" s="36"/>
      <c r="J1224" s="36"/>
      <c r="K1224" s="36"/>
    </row>
    <row r="1225" spans="1:11" ht="15" customHeight="1">
      <c r="A1225" s="45">
        <v>80</v>
      </c>
      <c r="B1225" s="12" t="s">
        <v>267</v>
      </c>
      <c r="C1225" s="36"/>
      <c r="D1225" s="36"/>
      <c r="E1225" s="36"/>
      <c r="F1225" s="36"/>
      <c r="G1225" s="36"/>
      <c r="H1225" s="36"/>
      <c r="I1225" s="36"/>
      <c r="J1225" s="36"/>
      <c r="K1225" s="36"/>
    </row>
    <row r="1226" spans="1:11" ht="15" customHeight="1">
      <c r="A1226" s="46">
        <v>101</v>
      </c>
      <c r="B1226" s="10" t="s">
        <v>1847</v>
      </c>
      <c r="C1226" s="47" t="s">
        <v>68</v>
      </c>
      <c r="D1226" s="48"/>
      <c r="E1226" s="47" t="s">
        <v>68</v>
      </c>
      <c r="F1226" s="47" t="s">
        <v>68</v>
      </c>
      <c r="G1226" s="49">
        <v>461227</v>
      </c>
      <c r="H1226" s="49"/>
      <c r="I1226" s="49">
        <v>461227</v>
      </c>
      <c r="J1226" s="49">
        <v>538569</v>
      </c>
      <c r="K1226" s="49" t="s">
        <v>1848</v>
      </c>
    </row>
    <row r="1227" spans="1:11" ht="15" customHeight="1">
      <c r="A1227" s="46">
        <v>789</v>
      </c>
      <c r="B1227" s="10" t="s">
        <v>1343</v>
      </c>
      <c r="C1227" s="47" t="s">
        <v>68</v>
      </c>
      <c r="D1227" s="48"/>
      <c r="E1227" s="47" t="s">
        <v>68</v>
      </c>
      <c r="F1227" s="47" t="s">
        <v>68</v>
      </c>
      <c r="G1227" s="49">
        <v>220601</v>
      </c>
      <c r="H1227" s="49"/>
      <c r="I1227" s="49">
        <v>220601</v>
      </c>
      <c r="J1227" s="49">
        <v>284020</v>
      </c>
      <c r="K1227" s="49" t="s">
        <v>1849</v>
      </c>
    </row>
    <row r="1228" spans="1:11" ht="18" customHeight="1">
      <c r="A1228" s="36" t="s">
        <v>2</v>
      </c>
      <c r="B1228" s="43" t="s">
        <v>270</v>
      </c>
      <c r="C1228" s="50" t="s">
        <v>68</v>
      </c>
      <c r="D1228" s="51"/>
      <c r="E1228" s="52" t="s">
        <v>68</v>
      </c>
      <c r="F1228" s="52" t="s">
        <v>68</v>
      </c>
      <c r="G1228" s="52">
        <v>681828</v>
      </c>
      <c r="H1228" s="52"/>
      <c r="I1228" s="52">
        <v>681828</v>
      </c>
      <c r="J1228" s="52">
        <v>822589</v>
      </c>
      <c r="K1228" s="52" t="s">
        <v>1850</v>
      </c>
    </row>
    <row r="1229" spans="1:11" ht="18" customHeight="1">
      <c r="A1229" s="36" t="s">
        <v>2</v>
      </c>
      <c r="B1229" s="43" t="s">
        <v>1851</v>
      </c>
      <c r="C1229" s="50" t="s">
        <v>68</v>
      </c>
      <c r="D1229" s="51"/>
      <c r="E1229" s="50" t="s">
        <v>68</v>
      </c>
      <c r="F1229" s="52" t="s">
        <v>68</v>
      </c>
      <c r="G1229" s="52">
        <v>681828</v>
      </c>
      <c r="H1229" s="52"/>
      <c r="I1229" s="52">
        <v>681828</v>
      </c>
      <c r="J1229" s="52">
        <v>822589</v>
      </c>
      <c r="K1229" s="52" t="s">
        <v>1850</v>
      </c>
    </row>
    <row r="1230" spans="1:11" ht="15" customHeight="1">
      <c r="A1230" s="36" t="s">
        <v>2</v>
      </c>
      <c r="B1230" s="43" t="s">
        <v>1852</v>
      </c>
      <c r="C1230" s="50" t="s">
        <v>68</v>
      </c>
      <c r="D1230" s="51"/>
      <c r="E1230" s="50" t="s">
        <v>68</v>
      </c>
      <c r="F1230" s="52" t="s">
        <v>68</v>
      </c>
      <c r="G1230" s="52">
        <v>681828</v>
      </c>
      <c r="H1230" s="52"/>
      <c r="I1230" s="52">
        <v>681828</v>
      </c>
      <c r="J1230" s="52">
        <v>822589</v>
      </c>
      <c r="K1230" s="52" t="s">
        <v>1850</v>
      </c>
    </row>
    <row r="1231" spans="1:11" ht="18" customHeight="1">
      <c r="A1231" s="36" t="s">
        <v>2</v>
      </c>
      <c r="B1231" s="36"/>
      <c r="C1231" s="36"/>
      <c r="D1231" s="36"/>
      <c r="E1231" s="36"/>
      <c r="F1231" s="36"/>
      <c r="G1231" s="36"/>
      <c r="H1231" s="36"/>
      <c r="I1231" s="36"/>
      <c r="J1231" s="36"/>
      <c r="K1231" s="36"/>
    </row>
    <row r="1232" spans="1:11" ht="47.25" customHeight="1">
      <c r="A1232" s="36" t="s">
        <v>2</v>
      </c>
      <c r="B1232" s="36"/>
      <c r="C1232" s="36"/>
      <c r="D1232" s="36"/>
      <c r="E1232" s="36"/>
      <c r="F1232" s="36"/>
      <c r="G1232" s="36"/>
      <c r="H1232" s="36"/>
      <c r="I1232" s="36"/>
      <c r="J1232" s="36"/>
      <c r="K1232" s="36"/>
    </row>
    <row r="1233" spans="1:11" ht="18" customHeight="1">
      <c r="A1233" s="2429" t="s">
        <v>1032</v>
      </c>
      <c r="B1233" s="2430"/>
      <c r="C1233" s="2430"/>
      <c r="D1233" s="2430"/>
      <c r="E1233" s="2430"/>
      <c r="F1233" s="2430"/>
      <c r="G1233" s="2430"/>
      <c r="H1233" s="2430"/>
      <c r="I1233" s="2430"/>
      <c r="J1233" s="2430"/>
      <c r="K1233" s="2430"/>
    </row>
    <row r="1234" spans="1:11" ht="15" customHeight="1">
      <c r="A1234" s="2431" t="s">
        <v>995</v>
      </c>
      <c r="B1234" s="2432"/>
      <c r="C1234" s="2432"/>
      <c r="D1234" s="2432"/>
      <c r="E1234" s="2432"/>
      <c r="F1234" s="2432"/>
      <c r="G1234" s="2432"/>
      <c r="H1234" s="2432"/>
      <c r="I1234" s="2432"/>
      <c r="J1234" s="2432"/>
      <c r="K1234" s="2432"/>
    </row>
    <row r="1235" spans="1:11" ht="15" customHeight="1">
      <c r="A1235" s="2353"/>
      <c r="B1235" s="2314"/>
      <c r="C1235" s="2314"/>
      <c r="D1235" s="2314"/>
      <c r="E1235" s="2314"/>
      <c r="F1235" s="2314"/>
      <c r="G1235" s="2314"/>
      <c r="H1235" s="2314"/>
      <c r="I1235" s="2314"/>
      <c r="J1235" s="2314"/>
      <c r="K1235" s="2314"/>
    </row>
    <row r="1236" spans="1:11" ht="15" customHeight="1">
      <c r="A1236" s="2405" t="s">
        <v>3</v>
      </c>
      <c r="B1236" s="2254"/>
      <c r="C1236" s="2257" t="s">
        <v>4</v>
      </c>
      <c r="D1236" s="2248"/>
      <c r="E1236" s="2248"/>
      <c r="F1236" s="2248"/>
      <c r="G1236" s="2248"/>
      <c r="H1236" s="2248"/>
      <c r="I1236" s="2248"/>
      <c r="J1236" s="2248"/>
      <c r="K1236" s="1520" t="s">
        <v>5</v>
      </c>
    </row>
    <row r="1237" spans="1:11" ht="15" customHeight="1">
      <c r="A1237" s="2313"/>
      <c r="B1237" s="2250"/>
      <c r="C1237" s="2257" t="s">
        <v>6</v>
      </c>
      <c r="D1237" s="2248"/>
      <c r="E1237" s="2248"/>
      <c r="F1237" s="2248"/>
      <c r="G1237" s="2248"/>
      <c r="H1237" s="2248"/>
      <c r="I1237" s="2248"/>
      <c r="J1237" s="1520" t="s">
        <v>996</v>
      </c>
      <c r="K1237" s="1522" t="s">
        <v>8</v>
      </c>
    </row>
    <row r="1238" spans="1:11" ht="18" customHeight="1">
      <c r="A1238" s="36"/>
      <c r="B1238" s="36"/>
      <c r="C1238" s="2253" t="s">
        <v>997</v>
      </c>
      <c r="D1238" s="2254"/>
      <c r="E1238" s="2253" t="s">
        <v>998</v>
      </c>
      <c r="F1238" s="2428"/>
      <c r="G1238" s="2428"/>
      <c r="H1238" s="1521"/>
      <c r="I1238" s="1520" t="s">
        <v>999</v>
      </c>
      <c r="J1238" s="1522" t="s">
        <v>999</v>
      </c>
      <c r="K1238" s="1522" t="s">
        <v>9</v>
      </c>
    </row>
    <row r="1239" spans="1:11" ht="18" customHeight="1">
      <c r="A1239" s="36"/>
      <c r="B1239" s="36"/>
      <c r="C1239" s="2249"/>
      <c r="D1239" s="2250"/>
      <c r="E1239" s="2249"/>
      <c r="F1239" s="2312"/>
      <c r="G1239" s="2312"/>
      <c r="H1239" s="1523"/>
      <c r="I1239" s="1522"/>
      <c r="J1239" s="1522"/>
      <c r="K1239" s="1522"/>
    </row>
    <row r="1240" spans="1:11" ht="15" customHeight="1">
      <c r="A1240" s="2353" t="s">
        <v>10</v>
      </c>
      <c r="B1240" s="2314"/>
      <c r="C1240" s="2255" t="s">
        <v>11</v>
      </c>
      <c r="D1240" s="2256"/>
      <c r="E1240" s="39" t="s">
        <v>12</v>
      </c>
      <c r="F1240" s="36"/>
      <c r="G1240" s="1525" t="s">
        <v>12</v>
      </c>
      <c r="H1240" s="1534"/>
      <c r="I1240" s="1534" t="s">
        <v>13</v>
      </c>
      <c r="J1240" s="39" t="s">
        <v>1000</v>
      </c>
      <c r="K1240" s="1524" t="s">
        <v>1001</v>
      </c>
    </row>
    <row r="1241" spans="1:11" ht="18" customHeight="1">
      <c r="A1241" s="36"/>
      <c r="B1241" s="36"/>
      <c r="C1241" s="36"/>
      <c r="D1241" s="2427" t="s">
        <v>1002</v>
      </c>
      <c r="E1241" s="2342"/>
      <c r="F1241" s="2342"/>
      <c r="G1241" s="2342"/>
      <c r="H1241" s="2342"/>
      <c r="I1241" s="2342"/>
      <c r="J1241" s="36"/>
      <c r="K1241" s="36"/>
    </row>
    <row r="1242" spans="1:11" ht="15" customHeight="1">
      <c r="A1242" s="42" t="s">
        <v>674</v>
      </c>
      <c r="B1242" s="43" t="s">
        <v>511</v>
      </c>
      <c r="C1242" s="36"/>
      <c r="D1242" s="36"/>
      <c r="E1242" s="36"/>
      <c r="F1242" s="36"/>
      <c r="G1242" s="36"/>
      <c r="H1242" s="36"/>
      <c r="I1242" s="36"/>
      <c r="J1242" s="36"/>
      <c r="K1242" s="36"/>
    </row>
    <row r="1243" spans="1:11" ht="15" customHeight="1">
      <c r="A1243" s="42" t="s">
        <v>1547</v>
      </c>
      <c r="B1243" s="43" t="s">
        <v>1853</v>
      </c>
      <c r="C1243" s="36"/>
      <c r="D1243" s="36"/>
      <c r="E1243" s="36"/>
      <c r="F1243" s="36"/>
      <c r="G1243" s="36"/>
      <c r="H1243" s="36"/>
      <c r="I1243" s="36"/>
      <c r="J1243" s="36"/>
      <c r="K1243" s="36"/>
    </row>
    <row r="1244" spans="1:11" ht="15" customHeight="1">
      <c r="A1244" s="44">
        <v>2851</v>
      </c>
      <c r="B1244" s="43" t="s">
        <v>610</v>
      </c>
      <c r="C1244" s="36"/>
      <c r="D1244" s="36"/>
      <c r="E1244" s="36"/>
      <c r="F1244" s="36"/>
      <c r="G1244" s="36"/>
      <c r="H1244" s="36"/>
      <c r="I1244" s="36"/>
      <c r="J1244" s="36"/>
      <c r="K1244" s="36"/>
    </row>
    <row r="1245" spans="1:11" ht="15" customHeight="1">
      <c r="A1245" s="46">
        <v>1</v>
      </c>
      <c r="B1245" s="10" t="s">
        <v>1083</v>
      </c>
      <c r="C1245" s="47" t="s">
        <v>68</v>
      </c>
      <c r="D1245" s="48"/>
      <c r="E1245" s="47" t="s">
        <v>68</v>
      </c>
      <c r="F1245" s="47" t="s">
        <v>68</v>
      </c>
      <c r="G1245" s="49">
        <v>5417.41</v>
      </c>
      <c r="H1245" s="49"/>
      <c r="I1245" s="49">
        <v>5417.41</v>
      </c>
      <c r="J1245" s="49">
        <v>4807.91</v>
      </c>
      <c r="K1245" s="49" t="s">
        <v>1854</v>
      </c>
    </row>
    <row r="1246" spans="1:11" ht="15" customHeight="1">
      <c r="A1246" s="46">
        <v>103</v>
      </c>
      <c r="B1246" s="10" t="s">
        <v>1855</v>
      </c>
      <c r="C1246" s="47" t="s">
        <v>68</v>
      </c>
      <c r="D1246" s="48"/>
      <c r="E1246" s="47" t="s">
        <v>68</v>
      </c>
      <c r="F1246" s="47" t="s">
        <v>68</v>
      </c>
      <c r="G1246" s="49">
        <v>0.66</v>
      </c>
      <c r="H1246" s="49"/>
      <c r="I1246" s="49">
        <v>0.66</v>
      </c>
      <c r="J1246" s="49" t="s">
        <v>68</v>
      </c>
      <c r="K1246" s="49" t="s">
        <v>71</v>
      </c>
    </row>
    <row r="1247" spans="1:11" ht="15" customHeight="1">
      <c r="A1247" s="46">
        <v>105</v>
      </c>
      <c r="B1247" s="10" t="s">
        <v>1856</v>
      </c>
      <c r="C1247" s="47" t="s">
        <v>68</v>
      </c>
      <c r="D1247" s="48"/>
      <c r="E1247" s="47" t="s">
        <v>68</v>
      </c>
      <c r="F1247" s="47" t="s">
        <v>68</v>
      </c>
      <c r="G1247" s="49">
        <v>646.66999999999996</v>
      </c>
      <c r="H1247" s="49"/>
      <c r="I1247" s="49">
        <v>646.66999999999996</v>
      </c>
      <c r="J1247" s="49">
        <v>711.96</v>
      </c>
      <c r="K1247" s="49" t="s">
        <v>1857</v>
      </c>
    </row>
    <row r="1248" spans="1:11" ht="15" customHeight="1">
      <c r="A1248" s="46">
        <v>107</v>
      </c>
      <c r="B1248" s="10" t="s">
        <v>615</v>
      </c>
      <c r="C1248" s="47" t="s">
        <v>68</v>
      </c>
      <c r="D1248" s="48"/>
      <c r="E1248" s="47" t="s">
        <v>68</v>
      </c>
      <c r="F1248" s="47" t="s">
        <v>68</v>
      </c>
      <c r="G1248" s="49">
        <v>408.65</v>
      </c>
      <c r="H1248" s="49"/>
      <c r="I1248" s="49">
        <v>408.65</v>
      </c>
      <c r="J1248" s="49">
        <v>409.04</v>
      </c>
      <c r="K1248" s="49" t="s">
        <v>1858</v>
      </c>
    </row>
    <row r="1249" spans="1:11" ht="15" customHeight="1">
      <c r="A1249" s="46">
        <v>111</v>
      </c>
      <c r="B1249" s="10" t="s">
        <v>1859</v>
      </c>
      <c r="C1249" s="47" t="s">
        <v>68</v>
      </c>
      <c r="D1249" s="48"/>
      <c r="E1249" s="47" t="s">
        <v>68</v>
      </c>
      <c r="F1249" s="47" t="s">
        <v>68</v>
      </c>
      <c r="G1249" s="49">
        <v>169</v>
      </c>
      <c r="H1249" s="49"/>
      <c r="I1249" s="49">
        <v>169</v>
      </c>
      <c r="J1249" s="49">
        <v>102</v>
      </c>
      <c r="K1249" s="49" t="s">
        <v>1860</v>
      </c>
    </row>
    <row r="1250" spans="1:11" ht="15" customHeight="1">
      <c r="A1250" s="46">
        <v>188</v>
      </c>
      <c r="B1250" s="10" t="s">
        <v>1418</v>
      </c>
      <c r="C1250" s="47" t="s">
        <v>68</v>
      </c>
      <c r="D1250" s="48"/>
      <c r="E1250" s="47" t="s">
        <v>68</v>
      </c>
      <c r="F1250" s="47" t="s">
        <v>68</v>
      </c>
      <c r="G1250" s="49">
        <v>19.850000000000001</v>
      </c>
      <c r="H1250" s="49"/>
      <c r="I1250" s="49">
        <v>19.850000000000001</v>
      </c>
      <c r="J1250" s="49" t="s">
        <v>68</v>
      </c>
      <c r="K1250" s="49" t="s">
        <v>71</v>
      </c>
    </row>
    <row r="1251" spans="1:11" ht="15" customHeight="1">
      <c r="A1251" s="46">
        <v>190</v>
      </c>
      <c r="B1251" s="10" t="s">
        <v>1498</v>
      </c>
      <c r="C1251" s="47" t="s">
        <v>68</v>
      </c>
      <c r="D1251" s="48"/>
      <c r="E1251" s="47" t="s">
        <v>68</v>
      </c>
      <c r="F1251" s="47" t="s">
        <v>68</v>
      </c>
      <c r="G1251" s="49">
        <v>21021</v>
      </c>
      <c r="H1251" s="49"/>
      <c r="I1251" s="49">
        <v>21021</v>
      </c>
      <c r="J1251" s="49">
        <v>577.20000000000005</v>
      </c>
      <c r="K1251" s="49" t="s">
        <v>1861</v>
      </c>
    </row>
    <row r="1252" spans="1:11" ht="15" customHeight="1">
      <c r="A1252" s="46">
        <v>789</v>
      </c>
      <c r="B1252" s="10" t="s">
        <v>1343</v>
      </c>
      <c r="C1252" s="47" t="s">
        <v>68</v>
      </c>
      <c r="D1252" s="48"/>
      <c r="E1252" s="47" t="s">
        <v>68</v>
      </c>
      <c r="F1252" s="47" t="s">
        <v>68</v>
      </c>
      <c r="G1252" s="49">
        <v>87</v>
      </c>
      <c r="H1252" s="49"/>
      <c r="I1252" s="49">
        <v>87</v>
      </c>
      <c r="J1252" s="49">
        <v>100.8</v>
      </c>
      <c r="K1252" s="49" t="s">
        <v>1862</v>
      </c>
    </row>
    <row r="1253" spans="1:11" ht="15" customHeight="1">
      <c r="A1253" s="46">
        <v>800</v>
      </c>
      <c r="B1253" s="10" t="s">
        <v>1041</v>
      </c>
      <c r="C1253" s="47" t="s">
        <v>68</v>
      </c>
      <c r="D1253" s="48"/>
      <c r="E1253" s="47" t="s">
        <v>68</v>
      </c>
      <c r="F1253" s="47" t="s">
        <v>68</v>
      </c>
      <c r="G1253" s="49">
        <v>32</v>
      </c>
      <c r="H1253" s="49"/>
      <c r="I1253" s="49">
        <v>32</v>
      </c>
      <c r="J1253" s="49">
        <v>34651</v>
      </c>
      <c r="K1253" s="49" t="s">
        <v>581</v>
      </c>
    </row>
    <row r="1254" spans="1:11" ht="18" customHeight="1">
      <c r="A1254" s="54" t="s">
        <v>2</v>
      </c>
      <c r="B1254" s="43" t="s">
        <v>1863</v>
      </c>
      <c r="C1254" s="50" t="s">
        <v>68</v>
      </c>
      <c r="D1254" s="51"/>
      <c r="E1254" s="50" t="s">
        <v>68</v>
      </c>
      <c r="F1254" s="52" t="s">
        <v>68</v>
      </c>
      <c r="G1254" s="52">
        <v>27802.240000000002</v>
      </c>
      <c r="H1254" s="52"/>
      <c r="I1254" s="52">
        <v>27802.240000000002</v>
      </c>
      <c r="J1254" s="52">
        <v>41359.910000000003</v>
      </c>
      <c r="K1254" s="52" t="s">
        <v>1864</v>
      </c>
    </row>
    <row r="1255" spans="1:11" ht="15" customHeight="1">
      <c r="A1255" s="44">
        <v>2852</v>
      </c>
      <c r="B1255" s="43" t="s">
        <v>620</v>
      </c>
      <c r="C1255" s="36"/>
      <c r="D1255" s="36"/>
      <c r="E1255" s="36"/>
      <c r="F1255" s="36"/>
      <c r="G1255" s="36"/>
      <c r="H1255" s="36"/>
      <c r="I1255" s="36"/>
      <c r="J1255" s="36"/>
      <c r="K1255" s="36"/>
    </row>
    <row r="1256" spans="1:11" ht="15" customHeight="1">
      <c r="A1256" s="45">
        <v>80</v>
      </c>
      <c r="B1256" s="12" t="s">
        <v>267</v>
      </c>
      <c r="C1256" s="36"/>
      <c r="D1256" s="36"/>
      <c r="E1256" s="36"/>
      <c r="F1256" s="36"/>
      <c r="G1256" s="36"/>
      <c r="H1256" s="36"/>
      <c r="I1256" s="36"/>
      <c r="J1256" s="36"/>
      <c r="K1256" s="36"/>
    </row>
    <row r="1257" spans="1:11" ht="15" customHeight="1">
      <c r="A1257" s="46">
        <v>1</v>
      </c>
      <c r="B1257" s="10" t="s">
        <v>1083</v>
      </c>
      <c r="C1257" s="47" t="s">
        <v>68</v>
      </c>
      <c r="D1257" s="48"/>
      <c r="E1257" s="47" t="s">
        <v>68</v>
      </c>
      <c r="F1257" s="47" t="s">
        <v>68</v>
      </c>
      <c r="G1257" s="49">
        <v>52.5</v>
      </c>
      <c r="H1257" s="49"/>
      <c r="I1257" s="49">
        <v>52.5</v>
      </c>
      <c r="J1257" s="49" t="s">
        <v>68</v>
      </c>
      <c r="K1257" s="49" t="s">
        <v>71</v>
      </c>
    </row>
    <row r="1258" spans="1:11" ht="15" customHeight="1">
      <c r="A1258" s="46">
        <v>104</v>
      </c>
      <c r="B1258" s="10" t="s">
        <v>1865</v>
      </c>
      <c r="C1258" s="47" t="s">
        <v>68</v>
      </c>
      <c r="D1258" s="48"/>
      <c r="E1258" s="47" t="s">
        <v>68</v>
      </c>
      <c r="F1258" s="47" t="s">
        <v>68</v>
      </c>
      <c r="G1258" s="49">
        <v>147943.51</v>
      </c>
      <c r="H1258" s="49"/>
      <c r="I1258" s="49">
        <v>147943.51</v>
      </c>
      <c r="J1258" s="49" t="s">
        <v>68</v>
      </c>
      <c r="K1258" s="49" t="s">
        <v>71</v>
      </c>
    </row>
    <row r="1259" spans="1:11" ht="15" customHeight="1">
      <c r="A1259" s="46">
        <v>188</v>
      </c>
      <c r="B1259" s="10" t="s">
        <v>1418</v>
      </c>
      <c r="C1259" s="49" t="s">
        <v>68</v>
      </c>
      <c r="D1259" s="48"/>
      <c r="E1259" s="49" t="s">
        <v>68</v>
      </c>
      <c r="F1259" s="49" t="s">
        <v>68</v>
      </c>
      <c r="G1259" s="49" t="s">
        <v>68</v>
      </c>
      <c r="H1259" s="49"/>
      <c r="I1259" s="49" t="s">
        <v>68</v>
      </c>
      <c r="J1259" s="49">
        <v>293.60000000000002</v>
      </c>
      <c r="K1259" s="49" t="s">
        <v>69</v>
      </c>
    </row>
    <row r="1260" spans="1:11" ht="18" customHeight="1">
      <c r="A1260" s="36" t="s">
        <v>2</v>
      </c>
      <c r="B1260" s="36"/>
      <c r="C1260" s="36"/>
      <c r="D1260" s="36"/>
      <c r="E1260" s="36"/>
      <c r="F1260" s="36"/>
      <c r="G1260" s="36"/>
      <c r="H1260" s="36"/>
      <c r="I1260" s="36"/>
      <c r="J1260" s="36"/>
      <c r="K1260" s="36"/>
    </row>
    <row r="1261" spans="1:11" ht="30" customHeight="1">
      <c r="A1261" s="36" t="s">
        <v>2</v>
      </c>
      <c r="B1261" s="36"/>
      <c r="C1261" s="36"/>
      <c r="D1261" s="36"/>
      <c r="E1261" s="36"/>
      <c r="F1261" s="36"/>
      <c r="G1261" s="36"/>
      <c r="H1261" s="36"/>
      <c r="I1261" s="36"/>
      <c r="J1261" s="36"/>
      <c r="K1261" s="36"/>
    </row>
    <row r="1262" spans="1:11" ht="18" customHeight="1">
      <c r="A1262" s="2429" t="s">
        <v>1032</v>
      </c>
      <c r="B1262" s="2430"/>
      <c r="C1262" s="2430"/>
      <c r="D1262" s="2430"/>
      <c r="E1262" s="2430"/>
      <c r="F1262" s="2430"/>
      <c r="G1262" s="2430"/>
      <c r="H1262" s="2430"/>
      <c r="I1262" s="2430"/>
      <c r="J1262" s="2430"/>
      <c r="K1262" s="2430"/>
    </row>
    <row r="1263" spans="1:11" ht="15" customHeight="1">
      <c r="A1263" s="2431" t="s">
        <v>995</v>
      </c>
      <c r="B1263" s="2432"/>
      <c r="C1263" s="2432"/>
      <c r="D1263" s="2432"/>
      <c r="E1263" s="2432"/>
      <c r="F1263" s="2432"/>
      <c r="G1263" s="2432"/>
      <c r="H1263" s="2432"/>
      <c r="I1263" s="2432"/>
      <c r="J1263" s="2432"/>
      <c r="K1263" s="2432"/>
    </row>
    <row r="1264" spans="1:11" ht="15" customHeight="1">
      <c r="A1264" s="2353"/>
      <c r="B1264" s="2314"/>
      <c r="C1264" s="2314"/>
      <c r="D1264" s="2314"/>
      <c r="E1264" s="2314"/>
      <c r="F1264" s="2314"/>
      <c r="G1264" s="2314"/>
      <c r="H1264" s="2314"/>
      <c r="I1264" s="2314"/>
      <c r="J1264" s="2314"/>
      <c r="K1264" s="2314"/>
    </row>
    <row r="1265" spans="1:11" ht="15" customHeight="1">
      <c r="A1265" s="2405" t="s">
        <v>3</v>
      </c>
      <c r="B1265" s="2254"/>
      <c r="C1265" s="2257" t="s">
        <v>4</v>
      </c>
      <c r="D1265" s="2248"/>
      <c r="E1265" s="2248"/>
      <c r="F1265" s="2248"/>
      <c r="G1265" s="2248"/>
      <c r="H1265" s="2248"/>
      <c r="I1265" s="2248"/>
      <c r="J1265" s="2248"/>
      <c r="K1265" s="1520" t="s">
        <v>5</v>
      </c>
    </row>
    <row r="1266" spans="1:11" ht="15" customHeight="1">
      <c r="A1266" s="2313"/>
      <c r="B1266" s="2250"/>
      <c r="C1266" s="2257" t="s">
        <v>6</v>
      </c>
      <c r="D1266" s="2248"/>
      <c r="E1266" s="2248"/>
      <c r="F1266" s="2248"/>
      <c r="G1266" s="2248"/>
      <c r="H1266" s="2248"/>
      <c r="I1266" s="2248"/>
      <c r="J1266" s="1520" t="s">
        <v>996</v>
      </c>
      <c r="K1266" s="1522" t="s">
        <v>8</v>
      </c>
    </row>
    <row r="1267" spans="1:11" ht="18" customHeight="1">
      <c r="A1267" s="36"/>
      <c r="B1267" s="36"/>
      <c r="C1267" s="2253" t="s">
        <v>997</v>
      </c>
      <c r="D1267" s="2254"/>
      <c r="E1267" s="2253" t="s">
        <v>998</v>
      </c>
      <c r="F1267" s="2428"/>
      <c r="G1267" s="2428"/>
      <c r="H1267" s="1521"/>
      <c r="I1267" s="1520" t="s">
        <v>999</v>
      </c>
      <c r="J1267" s="1522" t="s">
        <v>999</v>
      </c>
      <c r="K1267" s="1522" t="s">
        <v>9</v>
      </c>
    </row>
    <row r="1268" spans="1:11" ht="18" customHeight="1">
      <c r="A1268" s="36"/>
      <c r="B1268" s="36"/>
      <c r="C1268" s="2249"/>
      <c r="D1268" s="2250"/>
      <c r="E1268" s="2249"/>
      <c r="F1268" s="2312"/>
      <c r="G1268" s="2312"/>
      <c r="H1268" s="1523"/>
      <c r="I1268" s="1522"/>
      <c r="J1268" s="1522"/>
      <c r="K1268" s="1522"/>
    </row>
    <row r="1269" spans="1:11" ht="15" customHeight="1">
      <c r="A1269" s="2353" t="s">
        <v>10</v>
      </c>
      <c r="B1269" s="2314"/>
      <c r="C1269" s="2255" t="s">
        <v>11</v>
      </c>
      <c r="D1269" s="2256"/>
      <c r="E1269" s="39" t="s">
        <v>12</v>
      </c>
      <c r="F1269" s="36"/>
      <c r="G1269" s="1525" t="s">
        <v>12</v>
      </c>
      <c r="H1269" s="1534"/>
      <c r="I1269" s="1534" t="s">
        <v>13</v>
      </c>
      <c r="J1269" s="39" t="s">
        <v>1000</v>
      </c>
      <c r="K1269" s="1524" t="s">
        <v>1001</v>
      </c>
    </row>
    <row r="1270" spans="1:11" ht="18" customHeight="1">
      <c r="A1270" s="36"/>
      <c r="B1270" s="36"/>
      <c r="C1270" s="36"/>
      <c r="D1270" s="2427" t="s">
        <v>1002</v>
      </c>
      <c r="E1270" s="2342"/>
      <c r="F1270" s="2342"/>
      <c r="G1270" s="2342"/>
      <c r="H1270" s="2342"/>
      <c r="I1270" s="2342"/>
      <c r="J1270" s="36"/>
      <c r="K1270" s="36"/>
    </row>
    <row r="1271" spans="1:11" ht="15" customHeight="1">
      <c r="A1271" s="42" t="s">
        <v>674</v>
      </c>
      <c r="B1271" s="43" t="s">
        <v>511</v>
      </c>
      <c r="C1271" s="36"/>
      <c r="D1271" s="36"/>
      <c r="E1271" s="36"/>
      <c r="F1271" s="36"/>
      <c r="G1271" s="36"/>
      <c r="H1271" s="36"/>
      <c r="I1271" s="36"/>
      <c r="J1271" s="36"/>
      <c r="K1271" s="36"/>
    </row>
    <row r="1272" spans="1:11" ht="15" customHeight="1">
      <c r="A1272" s="42" t="s">
        <v>1547</v>
      </c>
      <c r="B1272" s="43" t="s">
        <v>1866</v>
      </c>
      <c r="C1272" s="57"/>
      <c r="D1272" s="57"/>
      <c r="E1272" s="57"/>
      <c r="F1272" s="36"/>
      <c r="G1272" s="36"/>
      <c r="H1272" s="36"/>
      <c r="I1272" s="36"/>
      <c r="J1272" s="36"/>
      <c r="K1272" s="36"/>
    </row>
    <row r="1273" spans="1:11" ht="15" customHeight="1">
      <c r="A1273" s="44">
        <v>2852</v>
      </c>
      <c r="B1273" s="55" t="s">
        <v>1867</v>
      </c>
      <c r="C1273" s="36"/>
      <c r="D1273" s="36"/>
      <c r="E1273" s="36"/>
      <c r="F1273" s="36"/>
      <c r="G1273" s="36"/>
      <c r="H1273" s="36"/>
      <c r="I1273" s="36"/>
      <c r="J1273" s="36"/>
      <c r="K1273" s="36"/>
    </row>
    <row r="1274" spans="1:11" ht="15" customHeight="1">
      <c r="A1274" s="45">
        <v>80</v>
      </c>
      <c r="B1274" s="56" t="s">
        <v>1868</v>
      </c>
      <c r="C1274" s="57"/>
      <c r="D1274" s="57"/>
      <c r="E1274" s="57"/>
      <c r="F1274" s="36"/>
      <c r="G1274" s="36"/>
      <c r="H1274" s="36"/>
      <c r="I1274" s="36"/>
      <c r="J1274" s="36"/>
      <c r="K1274" s="36"/>
    </row>
    <row r="1275" spans="1:11" ht="15" customHeight="1">
      <c r="A1275" s="46">
        <v>190</v>
      </c>
      <c r="B1275" s="10" t="s">
        <v>1869</v>
      </c>
      <c r="C1275" s="47" t="s">
        <v>68</v>
      </c>
      <c r="D1275" s="48"/>
      <c r="E1275" s="47" t="s">
        <v>68</v>
      </c>
      <c r="F1275" s="47" t="s">
        <v>68</v>
      </c>
      <c r="G1275" s="49">
        <v>1278.1600000000001</v>
      </c>
      <c r="H1275" s="49"/>
      <c r="I1275" s="49">
        <v>1278.1600000000001</v>
      </c>
      <c r="J1275" s="49" t="s">
        <v>68</v>
      </c>
      <c r="K1275" s="49" t="s">
        <v>71</v>
      </c>
    </row>
    <row r="1276" spans="1:11" ht="15" customHeight="1">
      <c r="A1276" s="46">
        <v>789</v>
      </c>
      <c r="B1276" s="10" t="s">
        <v>1343</v>
      </c>
      <c r="C1276" s="47" t="s">
        <v>68</v>
      </c>
      <c r="D1276" s="48"/>
      <c r="E1276" s="47" t="s">
        <v>68</v>
      </c>
      <c r="F1276" s="47" t="s">
        <v>68</v>
      </c>
      <c r="G1276" s="49">
        <v>112176</v>
      </c>
      <c r="H1276" s="49"/>
      <c r="I1276" s="49">
        <v>112176</v>
      </c>
      <c r="J1276" s="49">
        <v>57772</v>
      </c>
      <c r="K1276" s="49" t="s">
        <v>1870</v>
      </c>
    </row>
    <row r="1277" spans="1:11" ht="15" customHeight="1">
      <c r="A1277" s="46">
        <v>800</v>
      </c>
      <c r="B1277" s="10" t="s">
        <v>1041</v>
      </c>
      <c r="C1277" s="47" t="s">
        <v>68</v>
      </c>
      <c r="D1277" s="48"/>
      <c r="E1277" s="47" t="s">
        <v>68</v>
      </c>
      <c r="F1277" s="47" t="s">
        <v>68</v>
      </c>
      <c r="G1277" s="49">
        <v>4497.91</v>
      </c>
      <c r="H1277" s="49"/>
      <c r="I1277" s="49">
        <v>4497.91</v>
      </c>
      <c r="J1277" s="49">
        <v>245577.84</v>
      </c>
      <c r="K1277" s="49" t="s">
        <v>1871</v>
      </c>
    </row>
    <row r="1278" spans="1:11" ht="18" customHeight="1">
      <c r="A1278" s="53" t="s">
        <v>2</v>
      </c>
      <c r="B1278" s="43" t="s">
        <v>270</v>
      </c>
      <c r="C1278" s="50" t="s">
        <v>68</v>
      </c>
      <c r="D1278" s="51"/>
      <c r="E1278" s="52" t="s">
        <v>68</v>
      </c>
      <c r="F1278" s="52" t="s">
        <v>68</v>
      </c>
      <c r="G1278" s="52">
        <v>265948.08</v>
      </c>
      <c r="H1278" s="52"/>
      <c r="I1278" s="52">
        <v>265948.08</v>
      </c>
      <c r="J1278" s="52">
        <v>303643.44</v>
      </c>
      <c r="K1278" s="52" t="s">
        <v>1872</v>
      </c>
    </row>
    <row r="1279" spans="1:11" ht="18" customHeight="1">
      <c r="A1279" s="54" t="s">
        <v>2</v>
      </c>
      <c r="B1279" s="43" t="s">
        <v>1873</v>
      </c>
      <c r="C1279" s="50" t="s">
        <v>68</v>
      </c>
      <c r="D1279" s="51"/>
      <c r="E1279" s="50" t="s">
        <v>68</v>
      </c>
      <c r="F1279" s="52" t="s">
        <v>68</v>
      </c>
      <c r="G1279" s="52">
        <v>265948.08</v>
      </c>
      <c r="H1279" s="52"/>
      <c r="I1279" s="52">
        <v>265948.08</v>
      </c>
      <c r="J1279" s="52">
        <v>303643.44</v>
      </c>
      <c r="K1279" s="52" t="s">
        <v>1872</v>
      </c>
    </row>
    <row r="1280" spans="1:11" ht="15" customHeight="1">
      <c r="A1280" s="36" t="s">
        <v>2</v>
      </c>
      <c r="B1280" s="43" t="s">
        <v>1874</v>
      </c>
      <c r="C1280" s="50" t="s">
        <v>68</v>
      </c>
      <c r="D1280" s="51"/>
      <c r="E1280" s="50" t="s">
        <v>68</v>
      </c>
      <c r="F1280" s="52" t="s">
        <v>68</v>
      </c>
      <c r="G1280" s="52">
        <v>293750.32</v>
      </c>
      <c r="H1280" s="52"/>
      <c r="I1280" s="52">
        <v>293750.32</v>
      </c>
      <c r="J1280" s="52">
        <v>345003.35</v>
      </c>
      <c r="K1280" s="52" t="s">
        <v>1875</v>
      </c>
    </row>
    <row r="1281" spans="1:11" ht="15" customHeight="1">
      <c r="A1281" s="42" t="s">
        <v>1576</v>
      </c>
      <c r="B1281" s="43" t="s">
        <v>1876</v>
      </c>
      <c r="C1281" s="36"/>
      <c r="D1281" s="36"/>
      <c r="E1281" s="36"/>
      <c r="F1281" s="36"/>
      <c r="G1281" s="36"/>
      <c r="H1281" s="36"/>
      <c r="I1281" s="36"/>
      <c r="J1281" s="36"/>
      <c r="K1281" s="36"/>
    </row>
    <row r="1282" spans="1:11" ht="15" customHeight="1">
      <c r="A1282" s="44">
        <v>3053</v>
      </c>
      <c r="B1282" s="43" t="s">
        <v>632</v>
      </c>
      <c r="C1282" s="36"/>
      <c r="D1282" s="36"/>
      <c r="E1282" s="36"/>
      <c r="F1282" s="36"/>
      <c r="G1282" s="36"/>
      <c r="H1282" s="36"/>
      <c r="I1282" s="36"/>
      <c r="J1282" s="36"/>
      <c r="K1282" s="36"/>
    </row>
    <row r="1283" spans="1:11" ht="15" customHeight="1">
      <c r="A1283" s="45">
        <v>80</v>
      </c>
      <c r="B1283" s="12" t="s">
        <v>267</v>
      </c>
      <c r="C1283" s="36"/>
      <c r="D1283" s="36"/>
      <c r="E1283" s="36"/>
      <c r="F1283" s="36"/>
      <c r="G1283" s="36"/>
      <c r="H1283" s="36"/>
      <c r="I1283" s="36"/>
      <c r="J1283" s="36"/>
      <c r="K1283" s="36"/>
    </row>
    <row r="1284" spans="1:11" ht="15" customHeight="1">
      <c r="A1284" s="46">
        <v>1</v>
      </c>
      <c r="B1284" s="10" t="s">
        <v>1083</v>
      </c>
      <c r="C1284" s="47" t="s">
        <v>68</v>
      </c>
      <c r="D1284" s="48"/>
      <c r="E1284" s="47" t="s">
        <v>68</v>
      </c>
      <c r="F1284" s="47" t="s">
        <v>68</v>
      </c>
      <c r="G1284" s="49">
        <v>74.489999999999995</v>
      </c>
      <c r="H1284" s="49"/>
      <c r="I1284" s="49">
        <v>74.489999999999995</v>
      </c>
      <c r="J1284" s="49">
        <v>62.71</v>
      </c>
      <c r="K1284" s="49" t="s">
        <v>1877</v>
      </c>
    </row>
    <row r="1285" spans="1:11" ht="15" customHeight="1">
      <c r="A1285" s="46">
        <v>3</v>
      </c>
      <c r="B1285" s="10" t="s">
        <v>1878</v>
      </c>
      <c r="C1285" s="47" t="s">
        <v>68</v>
      </c>
      <c r="D1285" s="48"/>
      <c r="E1285" s="47" t="s">
        <v>68</v>
      </c>
      <c r="F1285" s="47" t="s">
        <v>68</v>
      </c>
      <c r="G1285" s="49">
        <v>403.7</v>
      </c>
      <c r="H1285" s="49"/>
      <c r="I1285" s="49">
        <v>403.7</v>
      </c>
      <c r="J1285" s="49">
        <v>364.75</v>
      </c>
      <c r="K1285" s="49" t="s">
        <v>1879</v>
      </c>
    </row>
    <row r="1286" spans="1:11" ht="15" customHeight="1">
      <c r="A1286" s="46">
        <v>800</v>
      </c>
      <c r="B1286" s="10" t="s">
        <v>1041</v>
      </c>
      <c r="C1286" s="47" t="s">
        <v>68</v>
      </c>
      <c r="D1286" s="48"/>
      <c r="E1286" s="47" t="s">
        <v>68</v>
      </c>
      <c r="F1286" s="47" t="s">
        <v>68</v>
      </c>
      <c r="G1286" s="49">
        <v>2461.35</v>
      </c>
      <c r="H1286" s="49"/>
      <c r="I1286" s="49">
        <v>2461.35</v>
      </c>
      <c r="J1286" s="49">
        <v>2081.21</v>
      </c>
      <c r="K1286" s="49" t="s">
        <v>1880</v>
      </c>
    </row>
    <row r="1287" spans="1:11" ht="18" customHeight="1">
      <c r="A1287" s="53" t="s">
        <v>2</v>
      </c>
      <c r="B1287" s="43" t="s">
        <v>270</v>
      </c>
      <c r="C1287" s="50" t="s">
        <v>68</v>
      </c>
      <c r="D1287" s="51"/>
      <c r="E1287" s="52" t="s">
        <v>68</v>
      </c>
      <c r="F1287" s="52" t="s">
        <v>68</v>
      </c>
      <c r="G1287" s="52">
        <v>2939.54</v>
      </c>
      <c r="H1287" s="52"/>
      <c r="I1287" s="52">
        <v>2939.54</v>
      </c>
      <c r="J1287" s="52">
        <v>2508.67</v>
      </c>
      <c r="K1287" s="52" t="s">
        <v>1881</v>
      </c>
    </row>
    <row r="1288" spans="1:11" ht="18" customHeight="1">
      <c r="A1288" s="54" t="s">
        <v>2</v>
      </c>
      <c r="B1288" s="43" t="s">
        <v>1882</v>
      </c>
      <c r="C1288" s="50" t="s">
        <v>68</v>
      </c>
      <c r="D1288" s="51"/>
      <c r="E1288" s="50" t="s">
        <v>68</v>
      </c>
      <c r="F1288" s="52" t="s">
        <v>68</v>
      </c>
      <c r="G1288" s="52">
        <v>2939.54</v>
      </c>
      <c r="H1288" s="52"/>
      <c r="I1288" s="52">
        <v>2939.54</v>
      </c>
      <c r="J1288" s="52">
        <v>2508.67</v>
      </c>
      <c r="K1288" s="52" t="s">
        <v>1881</v>
      </c>
    </row>
    <row r="1289" spans="1:11" ht="18" customHeight="1">
      <c r="A1289" s="36" t="s">
        <v>2</v>
      </c>
      <c r="B1289" s="36"/>
      <c r="C1289" s="36"/>
      <c r="D1289" s="36"/>
      <c r="E1289" s="36"/>
      <c r="F1289" s="36"/>
      <c r="G1289" s="36"/>
      <c r="H1289" s="36"/>
      <c r="I1289" s="36"/>
      <c r="J1289" s="36"/>
      <c r="K1289" s="36"/>
    </row>
    <row r="1290" spans="1:11" ht="21" customHeight="1">
      <c r="A1290" s="36"/>
      <c r="B1290" s="36"/>
      <c r="C1290" s="36"/>
      <c r="D1290" s="36"/>
      <c r="E1290" s="36"/>
      <c r="F1290" s="36"/>
      <c r="G1290" s="36"/>
      <c r="H1290" s="36"/>
      <c r="I1290" s="36"/>
      <c r="J1290" s="36"/>
      <c r="K1290" s="36"/>
    </row>
    <row r="1291" spans="1:11" ht="18" customHeight="1">
      <c r="A1291" s="2429" t="s">
        <v>1032</v>
      </c>
      <c r="B1291" s="2430"/>
      <c r="C1291" s="2430"/>
      <c r="D1291" s="2430"/>
      <c r="E1291" s="2430"/>
      <c r="F1291" s="2430"/>
      <c r="G1291" s="2430"/>
      <c r="H1291" s="2430"/>
      <c r="I1291" s="2430"/>
      <c r="J1291" s="2430"/>
      <c r="K1291" s="2430"/>
    </row>
    <row r="1292" spans="1:11" ht="15" customHeight="1">
      <c r="A1292" s="2431" t="s">
        <v>995</v>
      </c>
      <c r="B1292" s="2432"/>
      <c r="C1292" s="2432"/>
      <c r="D1292" s="2432"/>
      <c r="E1292" s="2432"/>
      <c r="F1292" s="2432"/>
      <c r="G1292" s="2432"/>
      <c r="H1292" s="2432"/>
      <c r="I1292" s="2432"/>
      <c r="J1292" s="2432"/>
      <c r="K1292" s="2432"/>
    </row>
    <row r="1293" spans="1:11" ht="15" customHeight="1">
      <c r="A1293" s="2353"/>
      <c r="B1293" s="2314"/>
      <c r="C1293" s="2314"/>
      <c r="D1293" s="2314"/>
      <c r="E1293" s="2314"/>
      <c r="F1293" s="2314"/>
      <c r="G1293" s="2314"/>
      <c r="H1293" s="2314"/>
      <c r="I1293" s="2314"/>
      <c r="J1293" s="2314"/>
      <c r="K1293" s="2314"/>
    </row>
    <row r="1294" spans="1:11" ht="15" customHeight="1">
      <c r="A1294" s="2405" t="s">
        <v>3</v>
      </c>
      <c r="B1294" s="2254"/>
      <c r="C1294" s="2257" t="s">
        <v>4</v>
      </c>
      <c r="D1294" s="2248"/>
      <c r="E1294" s="2248"/>
      <c r="F1294" s="2248"/>
      <c r="G1294" s="2248"/>
      <c r="H1294" s="2248"/>
      <c r="I1294" s="2248"/>
      <c r="J1294" s="2248"/>
      <c r="K1294" s="1520" t="s">
        <v>5</v>
      </c>
    </row>
    <row r="1295" spans="1:11" ht="15" customHeight="1">
      <c r="A1295" s="2313"/>
      <c r="B1295" s="2250"/>
      <c r="C1295" s="2257" t="s">
        <v>6</v>
      </c>
      <c r="D1295" s="2248"/>
      <c r="E1295" s="2248"/>
      <c r="F1295" s="2248"/>
      <c r="G1295" s="2248"/>
      <c r="H1295" s="2248"/>
      <c r="I1295" s="2248"/>
      <c r="J1295" s="1520" t="s">
        <v>996</v>
      </c>
      <c r="K1295" s="1522" t="s">
        <v>8</v>
      </c>
    </row>
    <row r="1296" spans="1:11" ht="18" customHeight="1">
      <c r="A1296" s="36"/>
      <c r="B1296" s="36"/>
      <c r="C1296" s="2253" t="s">
        <v>997</v>
      </c>
      <c r="D1296" s="2254"/>
      <c r="E1296" s="2253" t="s">
        <v>998</v>
      </c>
      <c r="F1296" s="2428"/>
      <c r="G1296" s="2428"/>
      <c r="H1296" s="1521"/>
      <c r="I1296" s="1520" t="s">
        <v>999</v>
      </c>
      <c r="J1296" s="1522" t="s">
        <v>999</v>
      </c>
      <c r="K1296" s="1522" t="s">
        <v>9</v>
      </c>
    </row>
    <row r="1297" spans="1:11" ht="18" customHeight="1">
      <c r="A1297" s="36"/>
      <c r="B1297" s="36"/>
      <c r="C1297" s="2249"/>
      <c r="D1297" s="2250"/>
      <c r="E1297" s="2249"/>
      <c r="F1297" s="2312"/>
      <c r="G1297" s="2312"/>
      <c r="H1297" s="1523"/>
      <c r="I1297" s="1522"/>
      <c r="J1297" s="1522"/>
      <c r="K1297" s="1522"/>
    </row>
    <row r="1298" spans="1:11" ht="15" customHeight="1">
      <c r="A1298" s="2353" t="s">
        <v>10</v>
      </c>
      <c r="B1298" s="2314"/>
      <c r="C1298" s="2255" t="s">
        <v>11</v>
      </c>
      <c r="D1298" s="2256"/>
      <c r="E1298" s="39" t="s">
        <v>12</v>
      </c>
      <c r="F1298" s="36"/>
      <c r="G1298" s="1525" t="s">
        <v>12</v>
      </c>
      <c r="H1298" s="1534"/>
      <c r="I1298" s="1534" t="s">
        <v>13</v>
      </c>
      <c r="J1298" s="39" t="s">
        <v>1000</v>
      </c>
      <c r="K1298" s="1524" t="s">
        <v>1001</v>
      </c>
    </row>
    <row r="1299" spans="1:11" ht="18" customHeight="1">
      <c r="A1299" s="36"/>
      <c r="B1299" s="36"/>
      <c r="C1299" s="36"/>
      <c r="D1299" s="2427" t="s">
        <v>1002</v>
      </c>
      <c r="E1299" s="2342"/>
      <c r="F1299" s="2342"/>
      <c r="G1299" s="2342"/>
      <c r="H1299" s="2342"/>
      <c r="I1299" s="2342"/>
      <c r="J1299" s="36"/>
      <c r="K1299" s="36"/>
    </row>
    <row r="1300" spans="1:11" ht="15" customHeight="1">
      <c r="A1300" s="42" t="s">
        <v>674</v>
      </c>
      <c r="B1300" s="43" t="s">
        <v>511</v>
      </c>
      <c r="C1300" s="36"/>
      <c r="D1300" s="36"/>
      <c r="E1300" s="36"/>
      <c r="F1300" s="36"/>
      <c r="G1300" s="36"/>
      <c r="H1300" s="36"/>
      <c r="I1300" s="36"/>
      <c r="J1300" s="36"/>
      <c r="K1300" s="36"/>
    </row>
    <row r="1301" spans="1:11" ht="15" customHeight="1">
      <c r="A1301" s="42" t="s">
        <v>1576</v>
      </c>
      <c r="B1301" s="43" t="s">
        <v>1883</v>
      </c>
      <c r="C1301" s="36"/>
      <c r="D1301" s="36"/>
      <c r="E1301" s="36"/>
      <c r="F1301" s="36"/>
      <c r="G1301" s="36"/>
      <c r="H1301" s="36"/>
      <c r="I1301" s="36"/>
      <c r="J1301" s="36"/>
      <c r="K1301" s="36"/>
    </row>
    <row r="1302" spans="1:11" ht="15" customHeight="1">
      <c r="A1302" s="44">
        <v>3054</v>
      </c>
      <c r="B1302" s="43" t="s">
        <v>634</v>
      </c>
      <c r="C1302" s="36"/>
      <c r="D1302" s="36"/>
      <c r="E1302" s="36"/>
      <c r="F1302" s="36"/>
      <c r="G1302" s="36"/>
      <c r="H1302" s="36"/>
      <c r="I1302" s="36"/>
      <c r="J1302" s="36"/>
      <c r="K1302" s="36"/>
    </row>
    <row r="1303" spans="1:11" ht="15" customHeight="1">
      <c r="A1303" s="45">
        <v>1</v>
      </c>
      <c r="B1303" s="12" t="s">
        <v>1884</v>
      </c>
      <c r="C1303" s="36"/>
      <c r="D1303" s="36"/>
      <c r="E1303" s="36"/>
      <c r="F1303" s="36"/>
      <c r="G1303" s="36"/>
      <c r="H1303" s="36"/>
      <c r="I1303" s="36"/>
      <c r="J1303" s="36"/>
      <c r="K1303" s="36"/>
    </row>
    <row r="1304" spans="1:11" ht="15" customHeight="1">
      <c r="A1304" s="46">
        <v>337</v>
      </c>
      <c r="B1304" s="10" t="s">
        <v>1885</v>
      </c>
      <c r="C1304" s="47" t="s">
        <v>68</v>
      </c>
      <c r="D1304" s="48"/>
      <c r="E1304" s="47" t="s">
        <v>68</v>
      </c>
      <c r="F1304" s="47" t="s">
        <v>68</v>
      </c>
      <c r="G1304" s="49">
        <v>8.52</v>
      </c>
      <c r="H1304" s="49"/>
      <c r="I1304" s="49">
        <v>8.52</v>
      </c>
      <c r="J1304" s="49" t="s">
        <v>68</v>
      </c>
      <c r="K1304" s="49" t="s">
        <v>71</v>
      </c>
    </row>
    <row r="1305" spans="1:11" ht="18" customHeight="1">
      <c r="A1305" s="36" t="s">
        <v>2</v>
      </c>
      <c r="B1305" s="43" t="s">
        <v>86</v>
      </c>
      <c r="C1305" s="50" t="s">
        <v>68</v>
      </c>
      <c r="D1305" s="51"/>
      <c r="E1305" s="52" t="s">
        <v>68</v>
      </c>
      <c r="F1305" s="52" t="s">
        <v>68</v>
      </c>
      <c r="G1305" s="52">
        <v>8.52</v>
      </c>
      <c r="H1305" s="52"/>
      <c r="I1305" s="52">
        <v>8.52</v>
      </c>
      <c r="J1305" s="52" t="s">
        <v>68</v>
      </c>
      <c r="K1305" s="52" t="s">
        <v>71</v>
      </c>
    </row>
    <row r="1306" spans="1:11" ht="15" customHeight="1">
      <c r="A1306" s="45">
        <v>3</v>
      </c>
      <c r="B1306" s="12" t="s">
        <v>1886</v>
      </c>
      <c r="C1306" s="36"/>
      <c r="D1306" s="36"/>
      <c r="E1306" s="36"/>
      <c r="F1306" s="36"/>
      <c r="G1306" s="36"/>
      <c r="H1306" s="36"/>
      <c r="I1306" s="36"/>
      <c r="J1306" s="36"/>
      <c r="K1306" s="36"/>
    </row>
    <row r="1307" spans="1:11" ht="15" customHeight="1">
      <c r="A1307" s="46">
        <v>337</v>
      </c>
      <c r="B1307" s="10" t="s">
        <v>1887</v>
      </c>
      <c r="C1307" s="47" t="s">
        <v>68</v>
      </c>
      <c r="D1307" s="48"/>
      <c r="E1307" s="47" t="s">
        <v>68</v>
      </c>
      <c r="F1307" s="47" t="s">
        <v>68</v>
      </c>
      <c r="G1307" s="49">
        <v>7380.14</v>
      </c>
      <c r="H1307" s="49"/>
      <c r="I1307" s="49">
        <v>7380.14</v>
      </c>
      <c r="J1307" s="49">
        <v>5074.72</v>
      </c>
      <c r="K1307" s="49" t="s">
        <v>1888</v>
      </c>
    </row>
    <row r="1308" spans="1:11" ht="18" customHeight="1">
      <c r="A1308" s="53"/>
      <c r="B1308" s="43" t="s">
        <v>100</v>
      </c>
      <c r="C1308" s="50" t="s">
        <v>68</v>
      </c>
      <c r="D1308" s="51"/>
      <c r="E1308" s="52" t="s">
        <v>68</v>
      </c>
      <c r="F1308" s="52" t="s">
        <v>68</v>
      </c>
      <c r="G1308" s="52">
        <v>7380.14</v>
      </c>
      <c r="H1308" s="52"/>
      <c r="I1308" s="52">
        <v>7380.14</v>
      </c>
      <c r="J1308" s="52">
        <v>5074.72</v>
      </c>
      <c r="K1308" s="52" t="s">
        <v>1888</v>
      </c>
    </row>
    <row r="1309" spans="1:11" ht="15" customHeight="1">
      <c r="A1309" s="45">
        <v>80</v>
      </c>
      <c r="B1309" s="12" t="s">
        <v>267</v>
      </c>
      <c r="C1309" s="36"/>
      <c r="D1309" s="36"/>
      <c r="E1309" s="36"/>
      <c r="F1309" s="36"/>
      <c r="G1309" s="36"/>
      <c r="H1309" s="36"/>
      <c r="I1309" s="36"/>
      <c r="J1309" s="36"/>
      <c r="K1309" s="36"/>
    </row>
    <row r="1310" spans="1:11" ht="15" customHeight="1">
      <c r="A1310" s="46">
        <v>797</v>
      </c>
      <c r="B1310" s="10" t="s">
        <v>1652</v>
      </c>
      <c r="C1310" s="47" t="s">
        <v>68</v>
      </c>
      <c r="D1310" s="48"/>
      <c r="E1310" s="47" t="s">
        <v>68</v>
      </c>
      <c r="F1310" s="47" t="s">
        <v>68</v>
      </c>
      <c r="G1310" s="49">
        <v>7204</v>
      </c>
      <c r="H1310" s="73" t="s">
        <v>858</v>
      </c>
      <c r="I1310" s="49">
        <v>7204</v>
      </c>
      <c r="J1310" s="49">
        <v>10684</v>
      </c>
      <c r="K1310" s="49" t="s">
        <v>839</v>
      </c>
    </row>
    <row r="1311" spans="1:11" ht="15" customHeight="1">
      <c r="A1311" s="46">
        <v>799</v>
      </c>
      <c r="B1311" s="10" t="s">
        <v>1263</v>
      </c>
      <c r="C1311" s="49" t="s">
        <v>68</v>
      </c>
      <c r="D1311" s="48"/>
      <c r="E1311" s="49" t="s">
        <v>68</v>
      </c>
      <c r="F1311" s="49" t="s">
        <v>68</v>
      </c>
      <c r="G1311" s="49" t="s">
        <v>68</v>
      </c>
      <c r="H1311" s="49"/>
      <c r="I1311" s="49" t="s">
        <v>68</v>
      </c>
      <c r="J1311" s="49" t="s">
        <v>1889</v>
      </c>
      <c r="K1311" s="49" t="s">
        <v>69</v>
      </c>
    </row>
    <row r="1312" spans="1:11" ht="18" customHeight="1">
      <c r="A1312" s="36" t="s">
        <v>2</v>
      </c>
      <c r="B1312" s="43" t="s">
        <v>270</v>
      </c>
      <c r="C1312" s="50" t="s">
        <v>68</v>
      </c>
      <c r="D1312" s="51"/>
      <c r="E1312" s="52" t="s">
        <v>68</v>
      </c>
      <c r="F1312" s="52" t="s">
        <v>68</v>
      </c>
      <c r="G1312" s="52">
        <v>7204</v>
      </c>
      <c r="H1312" s="52"/>
      <c r="I1312" s="52">
        <v>7204</v>
      </c>
      <c r="J1312" s="52">
        <v>10597.39</v>
      </c>
      <c r="K1312" s="52" t="s">
        <v>1890</v>
      </c>
    </row>
    <row r="1313" spans="1:11" ht="18" customHeight="1">
      <c r="A1313" s="54" t="s">
        <v>2</v>
      </c>
      <c r="B1313" s="43" t="s">
        <v>1891</v>
      </c>
      <c r="C1313" s="50" t="s">
        <v>68</v>
      </c>
      <c r="D1313" s="51"/>
      <c r="E1313" s="50" t="s">
        <v>68</v>
      </c>
      <c r="F1313" s="52" t="s">
        <v>68</v>
      </c>
      <c r="G1313" s="52">
        <v>14592.66</v>
      </c>
      <c r="H1313" s="52"/>
      <c r="I1313" s="52">
        <v>14592.66</v>
      </c>
      <c r="J1313" s="52">
        <v>15672.11</v>
      </c>
      <c r="K1313" s="52" t="s">
        <v>1892</v>
      </c>
    </row>
    <row r="1314" spans="1:11" ht="15" customHeight="1">
      <c r="A1314" s="44">
        <v>3055</v>
      </c>
      <c r="B1314" s="43" t="s">
        <v>639</v>
      </c>
      <c r="C1314" s="36"/>
      <c r="D1314" s="36"/>
      <c r="E1314" s="36"/>
      <c r="F1314" s="36"/>
      <c r="G1314" s="36"/>
      <c r="H1314" s="36"/>
      <c r="I1314" s="36"/>
      <c r="J1314" s="36"/>
      <c r="K1314" s="36"/>
    </row>
    <row r="1315" spans="1:11" ht="15" customHeight="1">
      <c r="A1315" s="46">
        <v>1</v>
      </c>
      <c r="B1315" s="10" t="s">
        <v>1083</v>
      </c>
      <c r="C1315" s="47" t="s">
        <v>68</v>
      </c>
      <c r="D1315" s="48"/>
      <c r="E1315" s="47" t="s">
        <v>68</v>
      </c>
      <c r="F1315" s="47" t="s">
        <v>68</v>
      </c>
      <c r="G1315" s="49">
        <v>1256.22</v>
      </c>
      <c r="H1315" s="49"/>
      <c r="I1315" s="49">
        <v>1256.22</v>
      </c>
      <c r="J1315" s="49">
        <v>1236.33</v>
      </c>
      <c r="K1315" s="49" t="s">
        <v>1893</v>
      </c>
    </row>
    <row r="1316" spans="1:11" ht="15" customHeight="1">
      <c r="A1316" s="46">
        <v>190</v>
      </c>
      <c r="B1316" s="10" t="s">
        <v>1498</v>
      </c>
      <c r="C1316" s="47" t="s">
        <v>68</v>
      </c>
      <c r="D1316" s="48"/>
      <c r="E1316" s="47" t="s">
        <v>68</v>
      </c>
      <c r="F1316" s="47" t="s">
        <v>68</v>
      </c>
      <c r="G1316" s="49">
        <v>10378.629999999999</v>
      </c>
      <c r="H1316" s="49"/>
      <c r="I1316" s="49">
        <v>10378.629999999999</v>
      </c>
      <c r="J1316" s="49">
        <v>11654.99</v>
      </c>
      <c r="K1316" s="49" t="s">
        <v>1894</v>
      </c>
    </row>
    <row r="1317" spans="1:11" ht="15" customHeight="1">
      <c r="A1317" s="46">
        <v>201</v>
      </c>
      <c r="B1317" s="10" t="s">
        <v>640</v>
      </c>
      <c r="C1317" s="47" t="s">
        <v>68</v>
      </c>
      <c r="D1317" s="48"/>
      <c r="E1317" s="47" t="s">
        <v>68</v>
      </c>
      <c r="F1317" s="47" t="s">
        <v>68</v>
      </c>
      <c r="G1317" s="49">
        <v>18475.91</v>
      </c>
      <c r="H1317" s="49"/>
      <c r="I1317" s="49">
        <v>18475.91</v>
      </c>
      <c r="J1317" s="49">
        <v>17205.88</v>
      </c>
      <c r="K1317" s="49" t="s">
        <v>1895</v>
      </c>
    </row>
    <row r="1318" spans="1:11" ht="15" customHeight="1">
      <c r="A1318" s="46">
        <v>797</v>
      </c>
      <c r="B1318" s="10" t="s">
        <v>1259</v>
      </c>
      <c r="C1318" s="47" t="s">
        <v>68</v>
      </c>
      <c r="D1318" s="48"/>
      <c r="E1318" s="47" t="s">
        <v>68</v>
      </c>
      <c r="F1318" s="47" t="s">
        <v>68</v>
      </c>
      <c r="G1318" s="49">
        <v>6875.41</v>
      </c>
      <c r="H1318" s="73" t="s">
        <v>1152</v>
      </c>
      <c r="I1318" s="49">
        <v>6875.41</v>
      </c>
      <c r="J1318" s="49">
        <v>1502.02</v>
      </c>
      <c r="K1318" s="49" t="s">
        <v>1896</v>
      </c>
    </row>
    <row r="1319" spans="1:11" ht="13.5" customHeight="1">
      <c r="A1319" s="36" t="s">
        <v>2</v>
      </c>
      <c r="B1319" s="36"/>
      <c r="C1319" s="36"/>
      <c r="D1319" s="36"/>
      <c r="E1319" s="36"/>
      <c r="F1319" s="36"/>
      <c r="G1319" s="36"/>
      <c r="H1319" s="36"/>
      <c r="I1319" s="36"/>
      <c r="J1319" s="36"/>
      <c r="K1319" s="36"/>
    </row>
    <row r="1320" spans="1:11" ht="13.5" customHeight="1">
      <c r="A1320" s="74" t="s">
        <v>858</v>
      </c>
      <c r="B1320" s="2433" t="s">
        <v>1897</v>
      </c>
      <c r="C1320" s="2433"/>
      <c r="D1320" s="2433"/>
      <c r="E1320" s="2433"/>
      <c r="F1320" s="2433"/>
      <c r="G1320" s="2433"/>
      <c r="H1320" s="2433"/>
      <c r="I1320" s="2433"/>
      <c r="J1320" s="2433"/>
      <c r="K1320" s="2433"/>
    </row>
    <row r="1321" spans="1:11" ht="13.5" customHeight="1">
      <c r="A1321" s="75" t="s">
        <v>1152</v>
      </c>
      <c r="B1321" s="2434" t="s">
        <v>1898</v>
      </c>
      <c r="C1321" s="2434"/>
      <c r="D1321" s="2434"/>
      <c r="E1321" s="2434"/>
      <c r="F1321" s="2434"/>
      <c r="G1321" s="2434"/>
      <c r="H1321" s="2434"/>
      <c r="I1321" s="2434"/>
      <c r="J1321" s="2434"/>
      <c r="K1321" s="2434"/>
    </row>
    <row r="1322" spans="1:11" ht="18" customHeight="1">
      <c r="A1322" s="2429" t="s">
        <v>1032</v>
      </c>
      <c r="B1322" s="2430"/>
      <c r="C1322" s="2430"/>
      <c r="D1322" s="2430"/>
      <c r="E1322" s="2430"/>
      <c r="F1322" s="2430"/>
      <c r="G1322" s="2430"/>
      <c r="H1322" s="2430"/>
      <c r="I1322" s="2430"/>
      <c r="J1322" s="2430"/>
      <c r="K1322" s="2430"/>
    </row>
    <row r="1323" spans="1:11" ht="15" customHeight="1">
      <c r="A1323" s="2431" t="s">
        <v>995</v>
      </c>
      <c r="B1323" s="2432"/>
      <c r="C1323" s="2432"/>
      <c r="D1323" s="2432"/>
      <c r="E1323" s="2432"/>
      <c r="F1323" s="2432"/>
      <c r="G1323" s="2432"/>
      <c r="H1323" s="2432"/>
      <c r="I1323" s="2432"/>
      <c r="J1323" s="2432"/>
      <c r="K1323" s="2432"/>
    </row>
    <row r="1324" spans="1:11" ht="15" customHeight="1">
      <c r="A1324" s="2353"/>
      <c r="B1324" s="2314"/>
      <c r="C1324" s="2314"/>
      <c r="D1324" s="2314"/>
      <c r="E1324" s="2314"/>
      <c r="F1324" s="2314"/>
      <c r="G1324" s="2314"/>
      <c r="H1324" s="2314"/>
      <c r="I1324" s="2314"/>
      <c r="J1324" s="2314"/>
      <c r="K1324" s="2314"/>
    </row>
    <row r="1325" spans="1:11" ht="15" customHeight="1">
      <c r="A1325" s="2405" t="s">
        <v>3</v>
      </c>
      <c r="B1325" s="2254"/>
      <c r="C1325" s="2257" t="s">
        <v>4</v>
      </c>
      <c r="D1325" s="2248"/>
      <c r="E1325" s="2248"/>
      <c r="F1325" s="2248"/>
      <c r="G1325" s="2248"/>
      <c r="H1325" s="2248"/>
      <c r="I1325" s="2248"/>
      <c r="J1325" s="2248"/>
      <c r="K1325" s="1520" t="s">
        <v>5</v>
      </c>
    </row>
    <row r="1326" spans="1:11" ht="15" customHeight="1">
      <c r="A1326" s="2313"/>
      <c r="B1326" s="2250"/>
      <c r="C1326" s="2257" t="s">
        <v>6</v>
      </c>
      <c r="D1326" s="2248"/>
      <c r="E1326" s="2248"/>
      <c r="F1326" s="2248"/>
      <c r="G1326" s="2248"/>
      <c r="H1326" s="2248"/>
      <c r="I1326" s="2248"/>
      <c r="J1326" s="1520" t="s">
        <v>996</v>
      </c>
      <c r="K1326" s="1522" t="s">
        <v>8</v>
      </c>
    </row>
    <row r="1327" spans="1:11" ht="18" customHeight="1">
      <c r="A1327" s="36"/>
      <c r="B1327" s="36"/>
      <c r="C1327" s="2253" t="s">
        <v>997</v>
      </c>
      <c r="D1327" s="2254"/>
      <c r="E1327" s="2253" t="s">
        <v>998</v>
      </c>
      <c r="F1327" s="2428"/>
      <c r="G1327" s="2428"/>
      <c r="H1327" s="1521"/>
      <c r="I1327" s="1520" t="s">
        <v>999</v>
      </c>
      <c r="J1327" s="1522" t="s">
        <v>999</v>
      </c>
      <c r="K1327" s="1522" t="s">
        <v>9</v>
      </c>
    </row>
    <row r="1328" spans="1:11" ht="18" customHeight="1">
      <c r="A1328" s="36"/>
      <c r="B1328" s="36"/>
      <c r="C1328" s="2249"/>
      <c r="D1328" s="2250"/>
      <c r="E1328" s="2249"/>
      <c r="F1328" s="2312"/>
      <c r="G1328" s="2312"/>
      <c r="H1328" s="1523"/>
      <c r="I1328" s="1522"/>
      <c r="J1328" s="1522"/>
      <c r="K1328" s="1522"/>
    </row>
    <row r="1329" spans="1:11" ht="15" customHeight="1">
      <c r="A1329" s="2353" t="s">
        <v>10</v>
      </c>
      <c r="B1329" s="2314"/>
      <c r="C1329" s="2255" t="s">
        <v>11</v>
      </c>
      <c r="D1329" s="2256"/>
      <c r="E1329" s="39" t="s">
        <v>12</v>
      </c>
      <c r="F1329" s="36"/>
      <c r="G1329" s="1525" t="s">
        <v>12</v>
      </c>
      <c r="H1329" s="1534"/>
      <c r="I1329" s="1534" t="s">
        <v>13</v>
      </c>
      <c r="J1329" s="39" t="s">
        <v>1000</v>
      </c>
      <c r="K1329" s="1524" t="s">
        <v>1001</v>
      </c>
    </row>
    <row r="1330" spans="1:11" ht="18" customHeight="1">
      <c r="A1330" s="36"/>
      <c r="B1330" s="36"/>
      <c r="C1330" s="36"/>
      <c r="D1330" s="2427" t="s">
        <v>1002</v>
      </c>
      <c r="E1330" s="2342"/>
      <c r="F1330" s="2342"/>
      <c r="G1330" s="2342"/>
      <c r="H1330" s="2342"/>
      <c r="I1330" s="2342"/>
      <c r="J1330" s="36"/>
      <c r="K1330" s="36"/>
    </row>
    <row r="1331" spans="1:11" ht="15" customHeight="1">
      <c r="A1331" s="42" t="s">
        <v>674</v>
      </c>
      <c r="B1331" s="43" t="s">
        <v>511</v>
      </c>
      <c r="C1331" s="36"/>
      <c r="D1331" s="36"/>
      <c r="E1331" s="36"/>
      <c r="F1331" s="36"/>
      <c r="G1331" s="36"/>
      <c r="H1331" s="36"/>
      <c r="I1331" s="36"/>
      <c r="J1331" s="36"/>
      <c r="K1331" s="36"/>
    </row>
    <row r="1332" spans="1:11" ht="15" customHeight="1">
      <c r="A1332" s="42" t="s">
        <v>1576</v>
      </c>
      <c r="B1332" s="43" t="s">
        <v>1899</v>
      </c>
      <c r="C1332" s="57"/>
      <c r="D1332" s="57"/>
      <c r="E1332" s="57"/>
      <c r="F1332" s="36"/>
      <c r="G1332" s="36"/>
      <c r="H1332" s="36"/>
      <c r="I1332" s="36"/>
      <c r="J1332" s="36"/>
      <c r="K1332" s="36"/>
    </row>
    <row r="1333" spans="1:11" ht="15" customHeight="1">
      <c r="A1333" s="44">
        <v>3055</v>
      </c>
      <c r="B1333" s="55" t="s">
        <v>1900</v>
      </c>
      <c r="C1333" s="36"/>
      <c r="D1333" s="36"/>
      <c r="E1333" s="36"/>
      <c r="F1333" s="36"/>
      <c r="G1333" s="36"/>
      <c r="H1333" s="36"/>
      <c r="I1333" s="36"/>
      <c r="J1333" s="36"/>
      <c r="K1333" s="36"/>
    </row>
    <row r="1334" spans="1:11" ht="15" customHeight="1">
      <c r="A1334" s="46">
        <v>800</v>
      </c>
      <c r="B1334" s="10" t="s">
        <v>1041</v>
      </c>
      <c r="C1334" s="47" t="s">
        <v>68</v>
      </c>
      <c r="D1334" s="48"/>
      <c r="E1334" s="47" t="s">
        <v>68</v>
      </c>
      <c r="F1334" s="47" t="s">
        <v>68</v>
      </c>
      <c r="G1334" s="49">
        <v>8642.44</v>
      </c>
      <c r="H1334" s="49"/>
      <c r="I1334" s="49">
        <v>8642.44</v>
      </c>
      <c r="J1334" s="49">
        <v>324.98</v>
      </c>
      <c r="K1334" s="49" t="s">
        <v>1901</v>
      </c>
    </row>
    <row r="1335" spans="1:11" ht="15" customHeight="1">
      <c r="A1335" s="46">
        <v>902</v>
      </c>
      <c r="B1335" s="10" t="s">
        <v>1902</v>
      </c>
      <c r="C1335" s="47" t="s">
        <v>68</v>
      </c>
      <c r="D1335" s="48"/>
      <c r="E1335" s="47" t="s">
        <v>68</v>
      </c>
      <c r="F1335" s="47" t="s">
        <v>68</v>
      </c>
      <c r="G1335" s="49" t="s">
        <v>1903</v>
      </c>
      <c r="H1335" s="49"/>
      <c r="I1335" s="49" t="s">
        <v>1903</v>
      </c>
      <c r="J1335" s="49" t="s">
        <v>1904</v>
      </c>
      <c r="K1335" s="49" t="s">
        <v>1905</v>
      </c>
    </row>
    <row r="1336" spans="1:11" ht="18" customHeight="1">
      <c r="A1336" s="54" t="s">
        <v>2</v>
      </c>
      <c r="B1336" s="43" t="s">
        <v>1906</v>
      </c>
      <c r="C1336" s="50" t="s">
        <v>68</v>
      </c>
      <c r="D1336" s="51"/>
      <c r="E1336" s="50" t="s">
        <v>68</v>
      </c>
      <c r="F1336" s="52" t="s">
        <v>68</v>
      </c>
      <c r="G1336" s="52">
        <v>45591.34</v>
      </c>
      <c r="H1336" s="52"/>
      <c r="I1336" s="52">
        <v>45591.34</v>
      </c>
      <c r="J1336" s="52">
        <v>31914.69</v>
      </c>
      <c r="K1336" s="52" t="s">
        <v>1907</v>
      </c>
    </row>
    <row r="1337" spans="1:11" ht="15" customHeight="1">
      <c r="A1337" s="36" t="s">
        <v>2</v>
      </c>
      <c r="B1337" s="43" t="s">
        <v>1908</v>
      </c>
      <c r="C1337" s="50" t="s">
        <v>68</v>
      </c>
      <c r="D1337" s="51"/>
      <c r="E1337" s="50" t="s">
        <v>68</v>
      </c>
      <c r="F1337" s="52" t="s">
        <v>68</v>
      </c>
      <c r="G1337" s="52">
        <v>63123.54</v>
      </c>
      <c r="H1337" s="52"/>
      <c r="I1337" s="52">
        <v>63123.54</v>
      </c>
      <c r="J1337" s="52">
        <v>50095.47</v>
      </c>
      <c r="K1337" s="52" t="s">
        <v>1909</v>
      </c>
    </row>
    <row r="1338" spans="1:11" ht="15" customHeight="1">
      <c r="A1338" s="42" t="s">
        <v>214</v>
      </c>
      <c r="B1338" s="43" t="s">
        <v>1910</v>
      </c>
      <c r="C1338" s="36"/>
      <c r="D1338" s="36"/>
      <c r="E1338" s="36"/>
      <c r="F1338" s="36"/>
      <c r="G1338" s="36"/>
      <c r="H1338" s="36"/>
      <c r="I1338" s="36"/>
      <c r="J1338" s="36"/>
      <c r="K1338" s="36"/>
    </row>
    <row r="1339" spans="1:11" ht="15" customHeight="1">
      <c r="A1339" s="44">
        <v>3425</v>
      </c>
      <c r="B1339" s="43" t="s">
        <v>1911</v>
      </c>
      <c r="C1339" s="36"/>
      <c r="D1339" s="36"/>
      <c r="E1339" s="36"/>
      <c r="F1339" s="36"/>
      <c r="G1339" s="36"/>
      <c r="H1339" s="36"/>
      <c r="I1339" s="36"/>
      <c r="J1339" s="36"/>
      <c r="K1339" s="36"/>
    </row>
    <row r="1340" spans="1:11" ht="15" customHeight="1">
      <c r="A1340" s="45">
        <v>60</v>
      </c>
      <c r="B1340" s="12" t="s">
        <v>466</v>
      </c>
      <c r="C1340" s="36"/>
      <c r="D1340" s="36"/>
      <c r="E1340" s="36"/>
      <c r="F1340" s="36"/>
      <c r="G1340" s="36"/>
      <c r="H1340" s="36"/>
      <c r="I1340" s="36"/>
      <c r="J1340" s="36"/>
      <c r="K1340" s="36"/>
    </row>
    <row r="1341" spans="1:11" ht="15" customHeight="1">
      <c r="A1341" s="46">
        <v>200</v>
      </c>
      <c r="B1341" s="10" t="s">
        <v>1912</v>
      </c>
      <c r="C1341" s="47" t="s">
        <v>68</v>
      </c>
      <c r="D1341" s="48"/>
      <c r="E1341" s="47" t="s">
        <v>68</v>
      </c>
      <c r="F1341" s="47" t="s">
        <v>68</v>
      </c>
      <c r="G1341" s="49">
        <v>1956.33</v>
      </c>
      <c r="H1341" s="49"/>
      <c r="I1341" s="49">
        <v>1956.33</v>
      </c>
      <c r="J1341" s="49">
        <v>1779.34</v>
      </c>
      <c r="K1341" s="49" t="s">
        <v>1913</v>
      </c>
    </row>
    <row r="1342" spans="1:11" ht="15" customHeight="1">
      <c r="A1342" s="46">
        <v>789</v>
      </c>
      <c r="B1342" s="10" t="s">
        <v>1343</v>
      </c>
      <c r="C1342" s="47" t="s">
        <v>68</v>
      </c>
      <c r="D1342" s="48"/>
      <c r="E1342" s="47" t="s">
        <v>68</v>
      </c>
      <c r="F1342" s="47" t="s">
        <v>68</v>
      </c>
      <c r="G1342" s="49">
        <v>100</v>
      </c>
      <c r="H1342" s="49"/>
      <c r="I1342" s="49">
        <v>100</v>
      </c>
      <c r="J1342" s="49">
        <v>9.3800000000000008</v>
      </c>
      <c r="K1342" s="49" t="s">
        <v>1914</v>
      </c>
    </row>
    <row r="1343" spans="1:11" ht="18" customHeight="1">
      <c r="A1343" s="36" t="s">
        <v>2</v>
      </c>
      <c r="B1343" s="43" t="s">
        <v>266</v>
      </c>
      <c r="C1343" s="50" t="s">
        <v>68</v>
      </c>
      <c r="D1343" s="51"/>
      <c r="E1343" s="52" t="s">
        <v>68</v>
      </c>
      <c r="F1343" s="52" t="s">
        <v>68</v>
      </c>
      <c r="G1343" s="52">
        <v>2056.33</v>
      </c>
      <c r="H1343" s="52"/>
      <c r="I1343" s="52">
        <v>2056.33</v>
      </c>
      <c r="J1343" s="52">
        <v>1788.72</v>
      </c>
      <c r="K1343" s="52" t="s">
        <v>1915</v>
      </c>
    </row>
    <row r="1344" spans="1:11" ht="18" customHeight="1">
      <c r="A1344" s="36" t="s">
        <v>2</v>
      </c>
      <c r="B1344" s="43" t="s">
        <v>1916</v>
      </c>
      <c r="C1344" s="50" t="s">
        <v>68</v>
      </c>
      <c r="D1344" s="51"/>
      <c r="E1344" s="50" t="s">
        <v>68</v>
      </c>
      <c r="F1344" s="52" t="s">
        <v>68</v>
      </c>
      <c r="G1344" s="52">
        <v>2056.33</v>
      </c>
      <c r="H1344" s="52"/>
      <c r="I1344" s="52">
        <v>2056.33</v>
      </c>
      <c r="J1344" s="52">
        <v>1788.72</v>
      </c>
      <c r="K1344" s="52" t="s">
        <v>1915</v>
      </c>
    </row>
    <row r="1345" spans="1:11" ht="15" customHeight="1">
      <c r="A1345" s="44">
        <v>3435</v>
      </c>
      <c r="B1345" s="43" t="s">
        <v>1917</v>
      </c>
      <c r="C1345" s="36"/>
      <c r="D1345" s="36"/>
      <c r="E1345" s="36"/>
      <c r="F1345" s="36"/>
      <c r="G1345" s="36"/>
      <c r="H1345" s="36"/>
      <c r="I1345" s="36"/>
      <c r="J1345" s="36"/>
      <c r="K1345" s="36"/>
    </row>
    <row r="1346" spans="1:11" ht="15" customHeight="1">
      <c r="A1346" s="45">
        <v>3</v>
      </c>
      <c r="B1346" s="12" t="s">
        <v>1918</v>
      </c>
      <c r="C1346" s="36"/>
      <c r="D1346" s="36"/>
      <c r="E1346" s="36"/>
      <c r="F1346" s="36"/>
      <c r="G1346" s="36"/>
      <c r="H1346" s="36"/>
      <c r="I1346" s="36"/>
      <c r="J1346" s="36"/>
      <c r="K1346" s="36"/>
    </row>
    <row r="1347" spans="1:11" ht="15" customHeight="1">
      <c r="A1347" s="46">
        <v>102</v>
      </c>
      <c r="B1347" s="10" t="s">
        <v>1919</v>
      </c>
      <c r="C1347" s="47" t="s">
        <v>68</v>
      </c>
      <c r="D1347" s="48"/>
      <c r="E1347" s="47" t="s">
        <v>68</v>
      </c>
      <c r="F1347" s="47" t="s">
        <v>68</v>
      </c>
      <c r="G1347" s="49">
        <v>167.56</v>
      </c>
      <c r="H1347" s="49"/>
      <c r="I1347" s="49">
        <v>167.56</v>
      </c>
      <c r="J1347" s="49">
        <v>151.87</v>
      </c>
      <c r="K1347" s="49" t="s">
        <v>1920</v>
      </c>
    </row>
    <row r="1348" spans="1:11" ht="15" customHeight="1">
      <c r="A1348" s="46">
        <v>188</v>
      </c>
      <c r="B1348" s="10" t="s">
        <v>1418</v>
      </c>
      <c r="C1348" s="47" t="s">
        <v>68</v>
      </c>
      <c r="D1348" s="48"/>
      <c r="E1348" s="47" t="s">
        <v>68</v>
      </c>
      <c r="F1348" s="47" t="s">
        <v>68</v>
      </c>
      <c r="G1348" s="49">
        <v>34.85</v>
      </c>
      <c r="H1348" s="49"/>
      <c r="I1348" s="49">
        <v>34.85</v>
      </c>
      <c r="J1348" s="49">
        <v>700</v>
      </c>
      <c r="K1348" s="49" t="s">
        <v>1921</v>
      </c>
    </row>
    <row r="1349" spans="1:11" ht="15" customHeight="1">
      <c r="A1349" s="46">
        <v>800</v>
      </c>
      <c r="B1349" s="10" t="s">
        <v>1041</v>
      </c>
      <c r="C1349" s="47" t="s">
        <v>68</v>
      </c>
      <c r="D1349" s="48"/>
      <c r="E1349" s="47" t="s">
        <v>68</v>
      </c>
      <c r="F1349" s="47" t="s">
        <v>68</v>
      </c>
      <c r="G1349" s="49">
        <v>100.98</v>
      </c>
      <c r="H1349" s="49"/>
      <c r="I1349" s="49">
        <v>100.98</v>
      </c>
      <c r="J1349" s="49">
        <v>99.69</v>
      </c>
      <c r="K1349" s="49" t="s">
        <v>616</v>
      </c>
    </row>
    <row r="1350" spans="1:11" ht="18" customHeight="1">
      <c r="A1350" s="36" t="s">
        <v>2</v>
      </c>
      <c r="B1350" s="43" t="s">
        <v>100</v>
      </c>
      <c r="C1350" s="50" t="s">
        <v>68</v>
      </c>
      <c r="D1350" s="51"/>
      <c r="E1350" s="52" t="s">
        <v>68</v>
      </c>
      <c r="F1350" s="52" t="s">
        <v>68</v>
      </c>
      <c r="G1350" s="52">
        <v>303.39</v>
      </c>
      <c r="H1350" s="52"/>
      <c r="I1350" s="52">
        <v>303.39</v>
      </c>
      <c r="J1350" s="52">
        <v>951.56</v>
      </c>
      <c r="K1350" s="52" t="s">
        <v>1922</v>
      </c>
    </row>
    <row r="1351" spans="1:11" ht="18" customHeight="1">
      <c r="A1351" s="36" t="s">
        <v>2</v>
      </c>
      <c r="B1351" s="36"/>
      <c r="C1351" s="36"/>
      <c r="D1351" s="36"/>
      <c r="E1351" s="36"/>
      <c r="F1351" s="36"/>
      <c r="G1351" s="36"/>
      <c r="H1351" s="36"/>
      <c r="I1351" s="36"/>
      <c r="J1351" s="36"/>
      <c r="K1351" s="36"/>
    </row>
    <row r="1352" spans="1:11" ht="18" customHeight="1">
      <c r="A1352" s="2429" t="s">
        <v>1032</v>
      </c>
      <c r="B1352" s="2430"/>
      <c r="C1352" s="2430"/>
      <c r="D1352" s="2430"/>
      <c r="E1352" s="2430"/>
      <c r="F1352" s="2430"/>
      <c r="G1352" s="2430"/>
      <c r="H1352" s="2430"/>
      <c r="I1352" s="2430"/>
      <c r="J1352" s="2430"/>
      <c r="K1352" s="2430"/>
    </row>
    <row r="1353" spans="1:11" ht="15" customHeight="1">
      <c r="A1353" s="2431" t="s">
        <v>995</v>
      </c>
      <c r="B1353" s="2432"/>
      <c r="C1353" s="2432"/>
      <c r="D1353" s="2432"/>
      <c r="E1353" s="2432"/>
      <c r="F1353" s="2432"/>
      <c r="G1353" s="2432"/>
      <c r="H1353" s="2432"/>
      <c r="I1353" s="2432"/>
      <c r="J1353" s="2432"/>
      <c r="K1353" s="2432"/>
    </row>
    <row r="1354" spans="1:11" ht="15" customHeight="1">
      <c r="A1354" s="2353"/>
      <c r="B1354" s="2314"/>
      <c r="C1354" s="2314"/>
      <c r="D1354" s="2314"/>
      <c r="E1354" s="2314"/>
      <c r="F1354" s="2314"/>
      <c r="G1354" s="2314"/>
      <c r="H1354" s="2314"/>
      <c r="I1354" s="2314"/>
      <c r="J1354" s="2314"/>
      <c r="K1354" s="2314"/>
    </row>
    <row r="1355" spans="1:11" ht="15" customHeight="1">
      <c r="A1355" s="2405" t="s">
        <v>3</v>
      </c>
      <c r="B1355" s="2254"/>
      <c r="C1355" s="2257" t="s">
        <v>4</v>
      </c>
      <c r="D1355" s="2248"/>
      <c r="E1355" s="2248"/>
      <c r="F1355" s="2248"/>
      <c r="G1355" s="2248"/>
      <c r="H1355" s="2248"/>
      <c r="I1355" s="2248"/>
      <c r="J1355" s="2248"/>
      <c r="K1355" s="1520" t="s">
        <v>5</v>
      </c>
    </row>
    <row r="1356" spans="1:11" ht="15" customHeight="1">
      <c r="A1356" s="2313"/>
      <c r="B1356" s="2250"/>
      <c r="C1356" s="2257" t="s">
        <v>6</v>
      </c>
      <c r="D1356" s="2248"/>
      <c r="E1356" s="2248"/>
      <c r="F1356" s="2248"/>
      <c r="G1356" s="2248"/>
      <c r="H1356" s="2248"/>
      <c r="I1356" s="2248"/>
      <c r="J1356" s="1520" t="s">
        <v>996</v>
      </c>
      <c r="K1356" s="1522" t="s">
        <v>8</v>
      </c>
    </row>
    <row r="1357" spans="1:11" ht="18" customHeight="1">
      <c r="A1357" s="36"/>
      <c r="B1357" s="36"/>
      <c r="C1357" s="2253" t="s">
        <v>997</v>
      </c>
      <c r="D1357" s="2254"/>
      <c r="E1357" s="2253" t="s">
        <v>998</v>
      </c>
      <c r="F1357" s="2428"/>
      <c r="G1357" s="2428"/>
      <c r="H1357" s="1521"/>
      <c r="I1357" s="1520" t="s">
        <v>999</v>
      </c>
      <c r="J1357" s="1522" t="s">
        <v>999</v>
      </c>
      <c r="K1357" s="1522" t="s">
        <v>9</v>
      </c>
    </row>
    <row r="1358" spans="1:11" ht="18" customHeight="1">
      <c r="A1358" s="36"/>
      <c r="B1358" s="36"/>
      <c r="C1358" s="2249"/>
      <c r="D1358" s="2250"/>
      <c r="E1358" s="2249"/>
      <c r="F1358" s="2312"/>
      <c r="G1358" s="2312"/>
      <c r="H1358" s="1523"/>
      <c r="I1358" s="1522"/>
      <c r="J1358" s="1522"/>
      <c r="K1358" s="1522"/>
    </row>
    <row r="1359" spans="1:11" ht="15" customHeight="1">
      <c r="A1359" s="2353" t="s">
        <v>10</v>
      </c>
      <c r="B1359" s="2314"/>
      <c r="C1359" s="2255" t="s">
        <v>11</v>
      </c>
      <c r="D1359" s="2256"/>
      <c r="E1359" s="39" t="s">
        <v>12</v>
      </c>
      <c r="F1359" s="36"/>
      <c r="G1359" s="1525" t="s">
        <v>12</v>
      </c>
      <c r="H1359" s="1534"/>
      <c r="I1359" s="1534" t="s">
        <v>13</v>
      </c>
      <c r="J1359" s="39" t="s">
        <v>1000</v>
      </c>
      <c r="K1359" s="1524" t="s">
        <v>1001</v>
      </c>
    </row>
    <row r="1360" spans="1:11" ht="18" customHeight="1">
      <c r="A1360" s="36"/>
      <c r="B1360" s="36"/>
      <c r="C1360" s="36"/>
      <c r="D1360" s="2427" t="s">
        <v>1002</v>
      </c>
      <c r="E1360" s="2342"/>
      <c r="F1360" s="2342"/>
      <c r="G1360" s="2342"/>
      <c r="H1360" s="2342"/>
      <c r="I1360" s="2342"/>
      <c r="J1360" s="36"/>
      <c r="K1360" s="36"/>
    </row>
    <row r="1361" spans="1:11" ht="15" customHeight="1">
      <c r="A1361" s="42" t="s">
        <v>674</v>
      </c>
      <c r="B1361" s="43" t="s">
        <v>511</v>
      </c>
      <c r="C1361" s="36"/>
      <c r="D1361" s="36"/>
      <c r="E1361" s="36"/>
      <c r="F1361" s="36"/>
      <c r="G1361" s="36"/>
      <c r="H1361" s="36"/>
      <c r="I1361" s="36"/>
      <c r="J1361" s="36"/>
      <c r="K1361" s="36"/>
    </row>
    <row r="1362" spans="1:11" ht="15" customHeight="1">
      <c r="A1362" s="42" t="s">
        <v>214</v>
      </c>
      <c r="B1362" s="43" t="s">
        <v>1923</v>
      </c>
      <c r="C1362" s="36"/>
      <c r="D1362" s="36"/>
      <c r="E1362" s="36"/>
      <c r="F1362" s="36"/>
      <c r="G1362" s="36"/>
      <c r="H1362" s="36"/>
      <c r="I1362" s="36"/>
      <c r="J1362" s="36"/>
      <c r="K1362" s="36"/>
    </row>
    <row r="1363" spans="1:11" ht="15" customHeight="1">
      <c r="A1363" s="44">
        <v>3435</v>
      </c>
      <c r="B1363" s="43" t="s">
        <v>1917</v>
      </c>
      <c r="C1363" s="36"/>
      <c r="D1363" s="36"/>
      <c r="E1363" s="36"/>
      <c r="F1363" s="36"/>
      <c r="G1363" s="36"/>
      <c r="H1363" s="36"/>
      <c r="I1363" s="36"/>
      <c r="J1363" s="36"/>
      <c r="K1363" s="36"/>
    </row>
    <row r="1364" spans="1:11" ht="15" customHeight="1">
      <c r="A1364" s="45">
        <v>4</v>
      </c>
      <c r="B1364" s="12" t="s">
        <v>1924</v>
      </c>
      <c r="C1364" s="36"/>
      <c r="D1364" s="36"/>
      <c r="E1364" s="36"/>
      <c r="F1364" s="36"/>
      <c r="G1364" s="36"/>
      <c r="H1364" s="36"/>
      <c r="I1364" s="36"/>
      <c r="J1364" s="36"/>
      <c r="K1364" s="36"/>
    </row>
    <row r="1365" spans="1:11" ht="15" customHeight="1">
      <c r="A1365" s="46">
        <v>103</v>
      </c>
      <c r="B1365" s="10" t="s">
        <v>1925</v>
      </c>
      <c r="C1365" s="47" t="s">
        <v>68</v>
      </c>
      <c r="D1365" s="48"/>
      <c r="E1365" s="47" t="s">
        <v>68</v>
      </c>
      <c r="F1365" s="47" t="s">
        <v>68</v>
      </c>
      <c r="G1365" s="49">
        <v>356.41</v>
      </c>
      <c r="H1365" s="49"/>
      <c r="I1365" s="49">
        <v>356.41</v>
      </c>
      <c r="J1365" s="49">
        <v>456.33</v>
      </c>
      <c r="K1365" s="49" t="s">
        <v>1926</v>
      </c>
    </row>
    <row r="1366" spans="1:11" ht="18" customHeight="1">
      <c r="A1366" s="36" t="s">
        <v>2</v>
      </c>
      <c r="B1366" s="43" t="s">
        <v>202</v>
      </c>
      <c r="C1366" s="50" t="s">
        <v>68</v>
      </c>
      <c r="D1366" s="51"/>
      <c r="E1366" s="52" t="s">
        <v>68</v>
      </c>
      <c r="F1366" s="52" t="s">
        <v>68</v>
      </c>
      <c r="G1366" s="52">
        <v>356.41</v>
      </c>
      <c r="H1366" s="52"/>
      <c r="I1366" s="52">
        <v>356.41</v>
      </c>
      <c r="J1366" s="52">
        <v>456.33</v>
      </c>
      <c r="K1366" s="52" t="s">
        <v>1926</v>
      </c>
    </row>
    <row r="1367" spans="1:11" ht="18" customHeight="1">
      <c r="A1367" s="36" t="s">
        <v>2</v>
      </c>
      <c r="B1367" s="43" t="s">
        <v>1927</v>
      </c>
      <c r="C1367" s="50" t="s">
        <v>68</v>
      </c>
      <c r="D1367" s="51"/>
      <c r="E1367" s="50" t="s">
        <v>68</v>
      </c>
      <c r="F1367" s="52" t="s">
        <v>68</v>
      </c>
      <c r="G1367" s="52">
        <v>659.8</v>
      </c>
      <c r="H1367" s="52"/>
      <c r="I1367" s="52">
        <v>659.8</v>
      </c>
      <c r="J1367" s="52">
        <v>1407.89</v>
      </c>
      <c r="K1367" s="52" t="s">
        <v>1928</v>
      </c>
    </row>
    <row r="1368" spans="1:11" ht="15" customHeight="1">
      <c r="A1368" s="36"/>
      <c r="B1368" s="43" t="s">
        <v>1929</v>
      </c>
      <c r="C1368" s="50" t="s">
        <v>68</v>
      </c>
      <c r="D1368" s="51"/>
      <c r="E1368" s="50" t="s">
        <v>68</v>
      </c>
      <c r="F1368" s="52" t="s">
        <v>68</v>
      </c>
      <c r="G1368" s="52">
        <v>2716.13</v>
      </c>
      <c r="H1368" s="52"/>
      <c r="I1368" s="52">
        <v>2716.13</v>
      </c>
      <c r="J1368" s="52">
        <v>3196.61</v>
      </c>
      <c r="K1368" s="52" t="s">
        <v>1930</v>
      </c>
    </row>
    <row r="1369" spans="1:11" ht="15" customHeight="1">
      <c r="A1369" s="42" t="s">
        <v>1931</v>
      </c>
      <c r="B1369" s="43" t="s">
        <v>1932</v>
      </c>
      <c r="C1369" s="36"/>
      <c r="D1369" s="36"/>
      <c r="E1369" s="36"/>
      <c r="F1369" s="36"/>
      <c r="G1369" s="36"/>
      <c r="H1369" s="36"/>
      <c r="I1369" s="36"/>
      <c r="J1369" s="36"/>
      <c r="K1369" s="36"/>
    </row>
    <row r="1370" spans="1:11" ht="15" customHeight="1">
      <c r="A1370" s="44">
        <v>3451</v>
      </c>
      <c r="B1370" s="43" t="s">
        <v>1933</v>
      </c>
      <c r="C1370" s="36"/>
      <c r="D1370" s="36"/>
      <c r="E1370" s="36"/>
      <c r="F1370" s="36"/>
      <c r="G1370" s="36"/>
      <c r="H1370" s="36"/>
      <c r="I1370" s="36"/>
      <c r="J1370" s="36"/>
      <c r="K1370" s="36"/>
    </row>
    <row r="1371" spans="1:11" ht="15" customHeight="1">
      <c r="A1371" s="46">
        <v>90</v>
      </c>
      <c r="B1371" s="10" t="s">
        <v>1015</v>
      </c>
      <c r="C1371" s="47" t="s">
        <v>68</v>
      </c>
      <c r="D1371" s="48"/>
      <c r="E1371" s="47" t="s">
        <v>68</v>
      </c>
      <c r="F1371" s="47" t="s">
        <v>68</v>
      </c>
      <c r="G1371" s="49">
        <v>680.66</v>
      </c>
      <c r="H1371" s="49"/>
      <c r="I1371" s="49">
        <v>680.66</v>
      </c>
      <c r="J1371" s="49">
        <v>1071.8499999999999</v>
      </c>
      <c r="K1371" s="49" t="s">
        <v>1934</v>
      </c>
    </row>
    <row r="1372" spans="1:11" ht="15" customHeight="1">
      <c r="A1372" s="46">
        <v>92</v>
      </c>
      <c r="B1372" s="10" t="s">
        <v>1200</v>
      </c>
      <c r="C1372" s="47" t="s">
        <v>68</v>
      </c>
      <c r="D1372" s="48"/>
      <c r="E1372" s="47" t="s">
        <v>68</v>
      </c>
      <c r="F1372" s="47" t="s">
        <v>68</v>
      </c>
      <c r="G1372" s="49">
        <v>203.09</v>
      </c>
      <c r="H1372" s="49"/>
      <c r="I1372" s="49">
        <v>203.09</v>
      </c>
      <c r="J1372" s="49">
        <v>266.02999999999997</v>
      </c>
      <c r="K1372" s="49" t="s">
        <v>1935</v>
      </c>
    </row>
    <row r="1373" spans="1:11" ht="15" customHeight="1">
      <c r="A1373" s="46">
        <v>101</v>
      </c>
      <c r="B1373" s="10" t="s">
        <v>1936</v>
      </c>
      <c r="C1373" s="47" t="s">
        <v>68</v>
      </c>
      <c r="D1373" s="48"/>
      <c r="E1373" s="47" t="s">
        <v>68</v>
      </c>
      <c r="F1373" s="47" t="s">
        <v>68</v>
      </c>
      <c r="G1373" s="49">
        <v>793.09</v>
      </c>
      <c r="H1373" s="49"/>
      <c r="I1373" s="49">
        <v>793.09</v>
      </c>
      <c r="J1373" s="49">
        <v>1070.77</v>
      </c>
      <c r="K1373" s="49" t="s">
        <v>1937</v>
      </c>
    </row>
    <row r="1374" spans="1:11" ht="15" customHeight="1">
      <c r="A1374" s="46">
        <v>188</v>
      </c>
      <c r="B1374" s="10" t="s">
        <v>1418</v>
      </c>
      <c r="C1374" s="47" t="s">
        <v>68</v>
      </c>
      <c r="D1374" s="48"/>
      <c r="E1374" s="47" t="s">
        <v>68</v>
      </c>
      <c r="F1374" s="47" t="s">
        <v>68</v>
      </c>
      <c r="G1374" s="49">
        <v>116.26</v>
      </c>
      <c r="H1374" s="49"/>
      <c r="I1374" s="49">
        <v>116.26</v>
      </c>
      <c r="J1374" s="49" t="s">
        <v>68</v>
      </c>
      <c r="K1374" s="49" t="s">
        <v>71</v>
      </c>
    </row>
    <row r="1375" spans="1:11" ht="15" customHeight="1">
      <c r="A1375" s="46">
        <v>789</v>
      </c>
      <c r="B1375" s="10" t="s">
        <v>1343</v>
      </c>
      <c r="C1375" s="47" t="s">
        <v>68</v>
      </c>
      <c r="D1375" s="48"/>
      <c r="E1375" s="47" t="s">
        <v>68</v>
      </c>
      <c r="F1375" s="47" t="s">
        <v>68</v>
      </c>
      <c r="G1375" s="49">
        <v>49.1</v>
      </c>
      <c r="H1375" s="49"/>
      <c r="I1375" s="49">
        <v>49.1</v>
      </c>
      <c r="J1375" s="49">
        <v>160</v>
      </c>
      <c r="K1375" s="49" t="s">
        <v>356</v>
      </c>
    </row>
    <row r="1376" spans="1:11" ht="15" customHeight="1">
      <c r="A1376" s="46">
        <v>800</v>
      </c>
      <c r="B1376" s="10" t="s">
        <v>1041</v>
      </c>
      <c r="C1376" s="47" t="s">
        <v>68</v>
      </c>
      <c r="D1376" s="48"/>
      <c r="E1376" s="47" t="s">
        <v>68</v>
      </c>
      <c r="F1376" s="47" t="s">
        <v>68</v>
      </c>
      <c r="G1376" s="49">
        <v>0.66</v>
      </c>
      <c r="H1376" s="49"/>
      <c r="I1376" s="49">
        <v>0.66</v>
      </c>
      <c r="J1376" s="49">
        <v>4.26</v>
      </c>
      <c r="K1376" s="49" t="s">
        <v>1938</v>
      </c>
    </row>
    <row r="1377" spans="1:11" ht="18" customHeight="1">
      <c r="A1377" s="36" t="s">
        <v>2</v>
      </c>
      <c r="B1377" s="43" t="s">
        <v>1939</v>
      </c>
      <c r="C1377" s="50" t="s">
        <v>68</v>
      </c>
      <c r="D1377" s="51"/>
      <c r="E1377" s="50" t="s">
        <v>68</v>
      </c>
      <c r="F1377" s="52" t="s">
        <v>68</v>
      </c>
      <c r="G1377" s="52">
        <v>1842.86</v>
      </c>
      <c r="H1377" s="52"/>
      <c r="I1377" s="52">
        <v>1842.86</v>
      </c>
      <c r="J1377" s="52">
        <v>2572.91</v>
      </c>
      <c r="K1377" s="52" t="s">
        <v>1940</v>
      </c>
    </row>
    <row r="1378" spans="1:11" ht="15" customHeight="1">
      <c r="A1378" s="44">
        <v>3452</v>
      </c>
      <c r="B1378" s="43" t="s">
        <v>648</v>
      </c>
      <c r="C1378" s="36"/>
      <c r="D1378" s="36"/>
      <c r="E1378" s="36"/>
      <c r="F1378" s="36"/>
      <c r="G1378" s="36"/>
      <c r="H1378" s="36"/>
      <c r="I1378" s="36"/>
      <c r="J1378" s="36"/>
      <c r="K1378" s="36"/>
    </row>
    <row r="1379" spans="1:11" ht="15" customHeight="1">
      <c r="A1379" s="45">
        <v>1</v>
      </c>
      <c r="B1379" s="12" t="s">
        <v>1941</v>
      </c>
      <c r="C1379" s="36"/>
      <c r="D1379" s="36"/>
      <c r="E1379" s="36"/>
      <c r="F1379" s="36"/>
      <c r="G1379" s="36"/>
      <c r="H1379" s="36"/>
      <c r="I1379" s="36"/>
      <c r="J1379" s="36"/>
      <c r="K1379" s="36"/>
    </row>
    <row r="1380" spans="1:11" ht="15" customHeight="1">
      <c r="A1380" s="46">
        <v>102</v>
      </c>
      <c r="B1380" s="10" t="s">
        <v>1942</v>
      </c>
      <c r="C1380" s="47" t="s">
        <v>68</v>
      </c>
      <c r="D1380" s="48"/>
      <c r="E1380" s="47" t="s">
        <v>68</v>
      </c>
      <c r="F1380" s="47" t="s">
        <v>68</v>
      </c>
      <c r="G1380" s="49">
        <v>1140</v>
      </c>
      <c r="H1380" s="49"/>
      <c r="I1380" s="49">
        <v>1140</v>
      </c>
      <c r="J1380" s="49">
        <v>350</v>
      </c>
      <c r="K1380" s="49" t="s">
        <v>1943</v>
      </c>
    </row>
    <row r="1381" spans="1:11" ht="18" customHeight="1">
      <c r="A1381" s="36" t="s">
        <v>2</v>
      </c>
      <c r="B1381" s="36"/>
      <c r="C1381" s="36"/>
      <c r="D1381" s="36"/>
      <c r="E1381" s="36"/>
      <c r="F1381" s="36"/>
      <c r="G1381" s="36"/>
      <c r="H1381" s="36"/>
      <c r="I1381" s="36"/>
      <c r="J1381" s="36"/>
      <c r="K1381" s="36"/>
    </row>
    <row r="1382" spans="1:11" ht="18" customHeight="1">
      <c r="A1382" s="2429" t="s">
        <v>1032</v>
      </c>
      <c r="B1382" s="2430"/>
      <c r="C1382" s="2430"/>
      <c r="D1382" s="2430"/>
      <c r="E1382" s="2430"/>
      <c r="F1382" s="2430"/>
      <c r="G1382" s="2430"/>
      <c r="H1382" s="2430"/>
      <c r="I1382" s="2430"/>
      <c r="J1382" s="2430"/>
      <c r="K1382" s="2430"/>
    </row>
    <row r="1383" spans="1:11" ht="15" customHeight="1">
      <c r="A1383" s="2431" t="s">
        <v>995</v>
      </c>
      <c r="B1383" s="2432"/>
      <c r="C1383" s="2432"/>
      <c r="D1383" s="2432"/>
      <c r="E1383" s="2432"/>
      <c r="F1383" s="2432"/>
      <c r="G1383" s="2432"/>
      <c r="H1383" s="2432"/>
      <c r="I1383" s="2432"/>
      <c r="J1383" s="2432"/>
      <c r="K1383" s="2432"/>
    </row>
    <row r="1384" spans="1:11" ht="15" customHeight="1">
      <c r="A1384" s="2353"/>
      <c r="B1384" s="2314"/>
      <c r="C1384" s="2314"/>
      <c r="D1384" s="2314"/>
      <c r="E1384" s="2314"/>
      <c r="F1384" s="2314"/>
      <c r="G1384" s="2314"/>
      <c r="H1384" s="2314"/>
      <c r="I1384" s="2314"/>
      <c r="J1384" s="2314"/>
      <c r="K1384" s="2314"/>
    </row>
    <row r="1385" spans="1:11" ht="15" customHeight="1">
      <c r="A1385" s="2405" t="s">
        <v>3</v>
      </c>
      <c r="B1385" s="2254"/>
      <c r="C1385" s="2257" t="s">
        <v>4</v>
      </c>
      <c r="D1385" s="2248"/>
      <c r="E1385" s="2248"/>
      <c r="F1385" s="2248"/>
      <c r="G1385" s="2248"/>
      <c r="H1385" s="2248"/>
      <c r="I1385" s="2248"/>
      <c r="J1385" s="2248"/>
      <c r="K1385" s="1520" t="s">
        <v>5</v>
      </c>
    </row>
    <row r="1386" spans="1:11" ht="15" customHeight="1">
      <c r="A1386" s="2313"/>
      <c r="B1386" s="2250"/>
      <c r="C1386" s="2257" t="s">
        <v>6</v>
      </c>
      <c r="D1386" s="2248"/>
      <c r="E1386" s="2248"/>
      <c r="F1386" s="2248"/>
      <c r="G1386" s="2248"/>
      <c r="H1386" s="2248"/>
      <c r="I1386" s="2248"/>
      <c r="J1386" s="1520" t="s">
        <v>996</v>
      </c>
      <c r="K1386" s="1522" t="s">
        <v>8</v>
      </c>
    </row>
    <row r="1387" spans="1:11" ht="18" customHeight="1">
      <c r="A1387" s="36"/>
      <c r="B1387" s="36"/>
      <c r="C1387" s="2253" t="s">
        <v>997</v>
      </c>
      <c r="D1387" s="2254"/>
      <c r="E1387" s="2253" t="s">
        <v>998</v>
      </c>
      <c r="F1387" s="2428"/>
      <c r="G1387" s="2428"/>
      <c r="H1387" s="1521"/>
      <c r="I1387" s="1520" t="s">
        <v>999</v>
      </c>
      <c r="J1387" s="1522" t="s">
        <v>999</v>
      </c>
      <c r="K1387" s="1522" t="s">
        <v>9</v>
      </c>
    </row>
    <row r="1388" spans="1:11" ht="18" customHeight="1">
      <c r="A1388" s="36"/>
      <c r="B1388" s="36"/>
      <c r="C1388" s="2249"/>
      <c r="D1388" s="2250"/>
      <c r="E1388" s="2249"/>
      <c r="F1388" s="2312"/>
      <c r="G1388" s="2312"/>
      <c r="H1388" s="1523"/>
      <c r="I1388" s="1522"/>
      <c r="J1388" s="1522"/>
      <c r="K1388" s="1522"/>
    </row>
    <row r="1389" spans="1:11" ht="15" customHeight="1">
      <c r="A1389" s="2353" t="s">
        <v>10</v>
      </c>
      <c r="B1389" s="2314"/>
      <c r="C1389" s="2255" t="s">
        <v>11</v>
      </c>
      <c r="D1389" s="2256"/>
      <c r="E1389" s="39" t="s">
        <v>12</v>
      </c>
      <c r="F1389" s="36"/>
      <c r="G1389" s="1525" t="s">
        <v>12</v>
      </c>
      <c r="H1389" s="1534"/>
      <c r="I1389" s="1534" t="s">
        <v>13</v>
      </c>
      <c r="J1389" s="39" t="s">
        <v>1000</v>
      </c>
      <c r="K1389" s="1524" t="s">
        <v>1001</v>
      </c>
    </row>
    <row r="1390" spans="1:11" ht="18" customHeight="1">
      <c r="A1390" s="36"/>
      <c r="B1390" s="36"/>
      <c r="C1390" s="36"/>
      <c r="D1390" s="2427" t="s">
        <v>1002</v>
      </c>
      <c r="E1390" s="2342"/>
      <c r="F1390" s="2342"/>
      <c r="G1390" s="2342"/>
      <c r="H1390" s="2342"/>
      <c r="I1390" s="2342"/>
      <c r="J1390" s="36"/>
      <c r="K1390" s="36"/>
    </row>
    <row r="1391" spans="1:11" ht="15" customHeight="1">
      <c r="A1391" s="42" t="s">
        <v>674</v>
      </c>
      <c r="B1391" s="43" t="s">
        <v>511</v>
      </c>
      <c r="C1391" s="36"/>
      <c r="D1391" s="36"/>
      <c r="E1391" s="36"/>
      <c r="F1391" s="36"/>
      <c r="G1391" s="36"/>
      <c r="H1391" s="36"/>
      <c r="I1391" s="36"/>
      <c r="J1391" s="36"/>
      <c r="K1391" s="36"/>
    </row>
    <row r="1392" spans="1:11" ht="15" customHeight="1">
      <c r="A1392" s="42" t="s">
        <v>1931</v>
      </c>
      <c r="B1392" s="43" t="s">
        <v>1944</v>
      </c>
      <c r="C1392" s="36"/>
      <c r="D1392" s="36"/>
      <c r="E1392" s="36"/>
      <c r="F1392" s="36"/>
      <c r="G1392" s="36"/>
      <c r="H1392" s="36"/>
      <c r="I1392" s="36"/>
      <c r="J1392" s="36"/>
      <c r="K1392" s="36"/>
    </row>
    <row r="1393" spans="1:11" ht="15" customHeight="1">
      <c r="A1393" s="44">
        <v>3452</v>
      </c>
      <c r="B1393" s="55" t="s">
        <v>1945</v>
      </c>
      <c r="C1393" s="36"/>
      <c r="D1393" s="36"/>
      <c r="E1393" s="36"/>
      <c r="F1393" s="36"/>
      <c r="G1393" s="36"/>
      <c r="H1393" s="36"/>
      <c r="I1393" s="36"/>
      <c r="J1393" s="36"/>
      <c r="K1393" s="36"/>
    </row>
    <row r="1394" spans="1:11" ht="15" customHeight="1">
      <c r="A1394" s="45">
        <v>1</v>
      </c>
      <c r="B1394" s="56" t="s">
        <v>1946</v>
      </c>
      <c r="C1394" s="57"/>
      <c r="D1394" s="57"/>
      <c r="E1394" s="57"/>
      <c r="F1394" s="36"/>
      <c r="G1394" s="36"/>
      <c r="H1394" s="36"/>
      <c r="I1394" s="36"/>
      <c r="J1394" s="36"/>
      <c r="K1394" s="36"/>
    </row>
    <row r="1395" spans="1:11" ht="15" customHeight="1">
      <c r="A1395" s="46">
        <v>188</v>
      </c>
      <c r="B1395" s="10" t="s">
        <v>1418</v>
      </c>
      <c r="C1395" s="47" t="s">
        <v>68</v>
      </c>
      <c r="D1395" s="48"/>
      <c r="E1395" s="47" t="s">
        <v>68</v>
      </c>
      <c r="F1395" s="47" t="s">
        <v>68</v>
      </c>
      <c r="G1395" s="49">
        <v>42.6</v>
      </c>
      <c r="H1395" s="49"/>
      <c r="I1395" s="49">
        <v>42.6</v>
      </c>
      <c r="J1395" s="49" t="s">
        <v>68</v>
      </c>
      <c r="K1395" s="49" t="s">
        <v>71</v>
      </c>
    </row>
    <row r="1396" spans="1:11" ht="18" customHeight="1">
      <c r="A1396" s="53"/>
      <c r="B1396" s="43" t="s">
        <v>86</v>
      </c>
      <c r="C1396" s="50" t="s">
        <v>68</v>
      </c>
      <c r="D1396" s="51"/>
      <c r="E1396" s="52" t="s">
        <v>68</v>
      </c>
      <c r="F1396" s="52" t="s">
        <v>68</v>
      </c>
      <c r="G1396" s="52">
        <v>1182.5999999999999</v>
      </c>
      <c r="H1396" s="52"/>
      <c r="I1396" s="52">
        <v>1182.5999999999999</v>
      </c>
      <c r="J1396" s="52">
        <v>350</v>
      </c>
      <c r="K1396" s="52" t="s">
        <v>1947</v>
      </c>
    </row>
    <row r="1397" spans="1:11" ht="15" customHeight="1">
      <c r="A1397" s="45">
        <v>80</v>
      </c>
      <c r="B1397" s="12" t="s">
        <v>267</v>
      </c>
      <c r="C1397" s="36"/>
      <c r="D1397" s="36"/>
      <c r="E1397" s="36"/>
      <c r="F1397" s="36"/>
      <c r="G1397" s="36"/>
      <c r="H1397" s="36"/>
      <c r="I1397" s="36"/>
      <c r="J1397" s="36"/>
      <c r="K1397" s="36"/>
    </row>
    <row r="1398" spans="1:11" ht="15" customHeight="1">
      <c r="A1398" s="46">
        <v>1</v>
      </c>
      <c r="B1398" s="10" t="s">
        <v>1083</v>
      </c>
      <c r="C1398" s="47" t="s">
        <v>68</v>
      </c>
      <c r="D1398" s="48"/>
      <c r="E1398" s="47" t="s">
        <v>68</v>
      </c>
      <c r="F1398" s="47" t="s">
        <v>68</v>
      </c>
      <c r="G1398" s="49">
        <v>4960.76</v>
      </c>
      <c r="H1398" s="49"/>
      <c r="I1398" s="49">
        <v>4960.76</v>
      </c>
      <c r="J1398" s="49">
        <v>324.2</v>
      </c>
      <c r="K1398" s="49" t="s">
        <v>1948</v>
      </c>
    </row>
    <row r="1399" spans="1:11" ht="18" customHeight="1">
      <c r="A1399" s="36" t="s">
        <v>2</v>
      </c>
      <c r="B1399" s="43" t="s">
        <v>270</v>
      </c>
      <c r="C1399" s="50" t="s">
        <v>68</v>
      </c>
      <c r="D1399" s="51"/>
      <c r="E1399" s="52" t="s">
        <v>68</v>
      </c>
      <c r="F1399" s="52" t="s">
        <v>68</v>
      </c>
      <c r="G1399" s="52">
        <v>4960.76</v>
      </c>
      <c r="H1399" s="52"/>
      <c r="I1399" s="52">
        <v>4960.76</v>
      </c>
      <c r="J1399" s="52">
        <v>324.2</v>
      </c>
      <c r="K1399" s="52" t="s">
        <v>1948</v>
      </c>
    </row>
    <row r="1400" spans="1:11" ht="18" customHeight="1">
      <c r="A1400" s="54" t="s">
        <v>2</v>
      </c>
      <c r="B1400" s="43" t="s">
        <v>1949</v>
      </c>
      <c r="C1400" s="50" t="s">
        <v>68</v>
      </c>
      <c r="D1400" s="51"/>
      <c r="E1400" s="50" t="s">
        <v>68</v>
      </c>
      <c r="F1400" s="52" t="s">
        <v>68</v>
      </c>
      <c r="G1400" s="52">
        <v>6143.36</v>
      </c>
      <c r="H1400" s="52"/>
      <c r="I1400" s="52">
        <v>6143.36</v>
      </c>
      <c r="J1400" s="52">
        <v>674.2</v>
      </c>
      <c r="K1400" s="52" t="s">
        <v>1950</v>
      </c>
    </row>
    <row r="1401" spans="1:11" ht="15" customHeight="1">
      <c r="A1401" s="44">
        <v>3454</v>
      </c>
      <c r="B1401" s="43" t="s">
        <v>1951</v>
      </c>
      <c r="C1401" s="36"/>
      <c r="D1401" s="36"/>
      <c r="E1401" s="36"/>
      <c r="F1401" s="36"/>
      <c r="G1401" s="36"/>
      <c r="H1401" s="36"/>
      <c r="I1401" s="36"/>
      <c r="J1401" s="36"/>
      <c r="K1401" s="36"/>
    </row>
    <row r="1402" spans="1:11" ht="15" customHeight="1">
      <c r="A1402" s="45">
        <v>2</v>
      </c>
      <c r="B1402" s="12" t="s">
        <v>1952</v>
      </c>
      <c r="C1402" s="36"/>
      <c r="D1402" s="36"/>
      <c r="E1402" s="36"/>
      <c r="F1402" s="36"/>
      <c r="G1402" s="36"/>
      <c r="H1402" s="36"/>
      <c r="I1402" s="36"/>
      <c r="J1402" s="36"/>
      <c r="K1402" s="36"/>
    </row>
    <row r="1403" spans="1:11" ht="15" customHeight="1">
      <c r="A1403" s="46">
        <v>201</v>
      </c>
      <c r="B1403" s="10" t="s">
        <v>1953</v>
      </c>
      <c r="C1403" s="47" t="s">
        <v>68</v>
      </c>
      <c r="D1403" s="48"/>
      <c r="E1403" s="47" t="s">
        <v>68</v>
      </c>
      <c r="F1403" s="47" t="s">
        <v>68</v>
      </c>
      <c r="G1403" s="49">
        <v>79.92</v>
      </c>
      <c r="H1403" s="49"/>
      <c r="I1403" s="49">
        <v>79.92</v>
      </c>
      <c r="J1403" s="49">
        <v>142.59</v>
      </c>
      <c r="K1403" s="49" t="s">
        <v>1954</v>
      </c>
    </row>
    <row r="1404" spans="1:11" ht="15" customHeight="1">
      <c r="A1404" s="46">
        <v>204</v>
      </c>
      <c r="B1404" s="10" t="s">
        <v>1955</v>
      </c>
      <c r="C1404" s="47" t="s">
        <v>68</v>
      </c>
      <c r="D1404" s="48"/>
      <c r="E1404" s="47" t="s">
        <v>68</v>
      </c>
      <c r="F1404" s="47" t="s">
        <v>68</v>
      </c>
      <c r="G1404" s="49">
        <v>2344.46</v>
      </c>
      <c r="H1404" s="49"/>
      <c r="I1404" s="49">
        <v>2344.46</v>
      </c>
      <c r="J1404" s="49">
        <v>2311.23</v>
      </c>
      <c r="K1404" s="49" t="s">
        <v>1956</v>
      </c>
    </row>
    <row r="1405" spans="1:11" ht="15" customHeight="1">
      <c r="A1405" s="46">
        <v>789</v>
      </c>
      <c r="B1405" s="10" t="s">
        <v>1343</v>
      </c>
      <c r="C1405" s="47" t="s">
        <v>68</v>
      </c>
      <c r="D1405" s="48"/>
      <c r="E1405" s="47" t="s">
        <v>68</v>
      </c>
      <c r="F1405" s="47" t="s">
        <v>68</v>
      </c>
      <c r="G1405" s="49">
        <v>10.5</v>
      </c>
      <c r="H1405" s="49"/>
      <c r="I1405" s="49">
        <v>10.5</v>
      </c>
      <c r="J1405" s="49">
        <v>8.89</v>
      </c>
      <c r="K1405" s="49" t="s">
        <v>1957</v>
      </c>
    </row>
    <row r="1406" spans="1:11" ht="18" customHeight="1">
      <c r="A1406" s="53"/>
      <c r="B1406" s="43" t="s">
        <v>94</v>
      </c>
      <c r="C1406" s="50" t="s">
        <v>68</v>
      </c>
      <c r="D1406" s="51"/>
      <c r="E1406" s="52" t="s">
        <v>68</v>
      </c>
      <c r="F1406" s="52" t="s">
        <v>68</v>
      </c>
      <c r="G1406" s="52">
        <v>2434.88</v>
      </c>
      <c r="H1406" s="52"/>
      <c r="I1406" s="52">
        <v>2434.88</v>
      </c>
      <c r="J1406" s="52">
        <v>2462.71</v>
      </c>
      <c r="K1406" s="52" t="s">
        <v>1958</v>
      </c>
    </row>
    <row r="1407" spans="1:11" ht="18" customHeight="1">
      <c r="A1407" s="54" t="s">
        <v>2</v>
      </c>
      <c r="B1407" s="43" t="s">
        <v>1959</v>
      </c>
      <c r="C1407" s="50" t="s">
        <v>68</v>
      </c>
      <c r="D1407" s="51"/>
      <c r="E1407" s="50" t="s">
        <v>68</v>
      </c>
      <c r="F1407" s="52" t="s">
        <v>68</v>
      </c>
      <c r="G1407" s="52">
        <v>2434.88</v>
      </c>
      <c r="H1407" s="52"/>
      <c r="I1407" s="52">
        <v>2434.88</v>
      </c>
      <c r="J1407" s="52">
        <v>2462.71</v>
      </c>
      <c r="K1407" s="52" t="s">
        <v>1958</v>
      </c>
    </row>
    <row r="1408" spans="1:11" ht="18" customHeight="1">
      <c r="A1408" s="36" t="s">
        <v>2</v>
      </c>
      <c r="B1408" s="36"/>
      <c r="C1408" s="36"/>
      <c r="D1408" s="36"/>
      <c r="E1408" s="36"/>
      <c r="F1408" s="36"/>
      <c r="G1408" s="36"/>
      <c r="H1408" s="36"/>
      <c r="I1408" s="36"/>
      <c r="J1408" s="36"/>
      <c r="K1408" s="36"/>
    </row>
    <row r="1409" spans="1:11" ht="18" customHeight="1">
      <c r="A1409" s="36"/>
      <c r="B1409" s="36"/>
      <c r="C1409" s="36"/>
      <c r="D1409" s="36"/>
      <c r="E1409" s="36"/>
      <c r="F1409" s="36"/>
      <c r="G1409" s="36"/>
      <c r="H1409" s="36"/>
      <c r="I1409" s="36"/>
      <c r="J1409" s="36"/>
      <c r="K1409" s="36"/>
    </row>
    <row r="1410" spans="1:11" ht="18" customHeight="1">
      <c r="A1410" s="36" t="s">
        <v>2</v>
      </c>
      <c r="B1410" s="36"/>
      <c r="C1410" s="36"/>
      <c r="D1410" s="36"/>
      <c r="E1410" s="36"/>
      <c r="F1410" s="36"/>
      <c r="G1410" s="36"/>
      <c r="H1410" s="36"/>
      <c r="I1410" s="36"/>
      <c r="J1410" s="36"/>
      <c r="K1410" s="36"/>
    </row>
    <row r="1411" spans="1:11" ht="18" customHeight="1">
      <c r="A1411" s="2429" t="s">
        <v>1032</v>
      </c>
      <c r="B1411" s="2430"/>
      <c r="C1411" s="2430"/>
      <c r="D1411" s="2430"/>
      <c r="E1411" s="2430"/>
      <c r="F1411" s="2430"/>
      <c r="G1411" s="2430"/>
      <c r="H1411" s="2430"/>
      <c r="I1411" s="2430"/>
      <c r="J1411" s="2430"/>
      <c r="K1411" s="2430"/>
    </row>
    <row r="1412" spans="1:11" ht="15" customHeight="1">
      <c r="A1412" s="2431" t="s">
        <v>995</v>
      </c>
      <c r="B1412" s="2432"/>
      <c r="C1412" s="2432"/>
      <c r="D1412" s="2432"/>
      <c r="E1412" s="2432"/>
      <c r="F1412" s="2432"/>
      <c r="G1412" s="2432"/>
      <c r="H1412" s="2432"/>
      <c r="I1412" s="2432"/>
      <c r="J1412" s="2432"/>
      <c r="K1412" s="2432"/>
    </row>
    <row r="1413" spans="1:11" ht="15" customHeight="1">
      <c r="A1413" s="2353"/>
      <c r="B1413" s="2314"/>
      <c r="C1413" s="2314"/>
      <c r="D1413" s="2314"/>
      <c r="E1413" s="2314"/>
      <c r="F1413" s="2314"/>
      <c r="G1413" s="2314"/>
      <c r="H1413" s="2314"/>
      <c r="I1413" s="2314"/>
      <c r="J1413" s="2314"/>
      <c r="K1413" s="2314"/>
    </row>
    <row r="1414" spans="1:11" ht="15" customHeight="1">
      <c r="A1414" s="2405" t="s">
        <v>3</v>
      </c>
      <c r="B1414" s="2254"/>
      <c r="C1414" s="2257" t="s">
        <v>4</v>
      </c>
      <c r="D1414" s="2248"/>
      <c r="E1414" s="2248"/>
      <c r="F1414" s="2248"/>
      <c r="G1414" s="2248"/>
      <c r="H1414" s="2248"/>
      <c r="I1414" s="2248"/>
      <c r="J1414" s="2248"/>
      <c r="K1414" s="1520" t="s">
        <v>5</v>
      </c>
    </row>
    <row r="1415" spans="1:11" ht="15" customHeight="1">
      <c r="A1415" s="2313"/>
      <c r="B1415" s="2250"/>
      <c r="C1415" s="2257" t="s">
        <v>6</v>
      </c>
      <c r="D1415" s="2248"/>
      <c r="E1415" s="2248"/>
      <c r="F1415" s="2248"/>
      <c r="G1415" s="2248"/>
      <c r="H1415" s="2248"/>
      <c r="I1415" s="2248"/>
      <c r="J1415" s="1520" t="s">
        <v>996</v>
      </c>
      <c r="K1415" s="1522" t="s">
        <v>8</v>
      </c>
    </row>
    <row r="1416" spans="1:11" ht="18" customHeight="1">
      <c r="A1416" s="36"/>
      <c r="B1416" s="36"/>
      <c r="C1416" s="2253" t="s">
        <v>997</v>
      </c>
      <c r="D1416" s="2254"/>
      <c r="E1416" s="2253" t="s">
        <v>998</v>
      </c>
      <c r="F1416" s="2428"/>
      <c r="G1416" s="2428"/>
      <c r="H1416" s="1521"/>
      <c r="I1416" s="1520" t="s">
        <v>999</v>
      </c>
      <c r="J1416" s="1522" t="s">
        <v>999</v>
      </c>
      <c r="K1416" s="1522" t="s">
        <v>9</v>
      </c>
    </row>
    <row r="1417" spans="1:11" ht="18" customHeight="1">
      <c r="A1417" s="36"/>
      <c r="B1417" s="36"/>
      <c r="C1417" s="2249"/>
      <c r="D1417" s="2250"/>
      <c r="E1417" s="2249"/>
      <c r="F1417" s="2312"/>
      <c r="G1417" s="2312"/>
      <c r="H1417" s="1523"/>
      <c r="I1417" s="1522"/>
      <c r="J1417" s="1522"/>
      <c r="K1417" s="1522"/>
    </row>
    <row r="1418" spans="1:11" ht="15" customHeight="1">
      <c r="A1418" s="2353" t="s">
        <v>10</v>
      </c>
      <c r="B1418" s="2314"/>
      <c r="C1418" s="2255" t="s">
        <v>11</v>
      </c>
      <c r="D1418" s="2256"/>
      <c r="E1418" s="39" t="s">
        <v>12</v>
      </c>
      <c r="F1418" s="36"/>
      <c r="G1418" s="1525" t="s">
        <v>12</v>
      </c>
      <c r="H1418" s="1534"/>
      <c r="I1418" s="1534" t="s">
        <v>13</v>
      </c>
      <c r="J1418" s="39" t="s">
        <v>1000</v>
      </c>
      <c r="K1418" s="1524" t="s">
        <v>1001</v>
      </c>
    </row>
    <row r="1419" spans="1:11" ht="18" customHeight="1">
      <c r="A1419" s="36"/>
      <c r="B1419" s="36"/>
      <c r="C1419" s="36"/>
      <c r="D1419" s="2427" t="s">
        <v>1002</v>
      </c>
      <c r="E1419" s="2342"/>
      <c r="F1419" s="2342"/>
      <c r="G1419" s="2342"/>
      <c r="H1419" s="2342"/>
      <c r="I1419" s="2342"/>
      <c r="J1419" s="36"/>
      <c r="K1419" s="36"/>
    </row>
    <row r="1420" spans="1:11" ht="15" customHeight="1">
      <c r="A1420" s="42" t="s">
        <v>674</v>
      </c>
      <c r="B1420" s="43" t="s">
        <v>666</v>
      </c>
      <c r="C1420" s="36"/>
      <c r="D1420" s="36"/>
      <c r="E1420" s="36"/>
      <c r="F1420" s="36"/>
      <c r="G1420" s="36"/>
      <c r="H1420" s="36"/>
      <c r="I1420" s="36"/>
      <c r="J1420" s="36"/>
      <c r="K1420" s="36"/>
    </row>
    <row r="1421" spans="1:11" ht="15" customHeight="1">
      <c r="A1421" s="42" t="s">
        <v>1931</v>
      </c>
      <c r="B1421" s="43" t="s">
        <v>1960</v>
      </c>
      <c r="C1421" s="36"/>
      <c r="D1421" s="36"/>
      <c r="E1421" s="36"/>
      <c r="F1421" s="36"/>
      <c r="G1421" s="36"/>
      <c r="H1421" s="36"/>
      <c r="I1421" s="36"/>
      <c r="J1421" s="36"/>
      <c r="K1421" s="36"/>
    </row>
    <row r="1422" spans="1:11" ht="15" customHeight="1">
      <c r="A1422" s="44">
        <v>3456</v>
      </c>
      <c r="B1422" s="43" t="s">
        <v>652</v>
      </c>
      <c r="C1422" s="36"/>
      <c r="D1422" s="36"/>
      <c r="E1422" s="36"/>
      <c r="F1422" s="36"/>
      <c r="G1422" s="36"/>
      <c r="H1422" s="36"/>
      <c r="I1422" s="36"/>
      <c r="J1422" s="36"/>
      <c r="K1422" s="36"/>
    </row>
    <row r="1423" spans="1:11" ht="15" customHeight="1">
      <c r="A1423" s="46">
        <v>1</v>
      </c>
      <c r="B1423" s="10" t="s">
        <v>1083</v>
      </c>
      <c r="C1423" s="47" t="s">
        <v>68</v>
      </c>
      <c r="D1423" s="48"/>
      <c r="E1423" s="47" t="s">
        <v>68</v>
      </c>
      <c r="F1423" s="47" t="s">
        <v>68</v>
      </c>
      <c r="G1423" s="49">
        <v>22070.54</v>
      </c>
      <c r="H1423" s="49"/>
      <c r="I1423" s="49">
        <v>22070.54</v>
      </c>
      <c r="J1423" s="49">
        <v>21688.15</v>
      </c>
      <c r="K1423" s="49" t="s">
        <v>1961</v>
      </c>
    </row>
    <row r="1424" spans="1:11" ht="15" customHeight="1">
      <c r="A1424" s="46">
        <v>102</v>
      </c>
      <c r="B1424" s="10" t="s">
        <v>1962</v>
      </c>
      <c r="C1424" s="47" t="s">
        <v>68</v>
      </c>
      <c r="D1424" s="48"/>
      <c r="E1424" s="47" t="s">
        <v>68</v>
      </c>
      <c r="F1424" s="47" t="s">
        <v>68</v>
      </c>
      <c r="G1424" s="49">
        <v>25.85</v>
      </c>
      <c r="H1424" s="49"/>
      <c r="I1424" s="49">
        <v>25.85</v>
      </c>
      <c r="J1424" s="49">
        <v>30.51</v>
      </c>
      <c r="K1424" s="49" t="s">
        <v>1963</v>
      </c>
    </row>
    <row r="1425" spans="1:11" ht="15" customHeight="1">
      <c r="A1425" s="46">
        <v>103</v>
      </c>
      <c r="B1425" s="10" t="s">
        <v>1964</v>
      </c>
      <c r="C1425" s="47" t="s">
        <v>68</v>
      </c>
      <c r="D1425" s="48"/>
      <c r="E1425" s="47" t="s">
        <v>68</v>
      </c>
      <c r="F1425" s="47" t="s">
        <v>68</v>
      </c>
      <c r="G1425" s="49">
        <v>4857.6899999999996</v>
      </c>
      <c r="H1425" s="49"/>
      <c r="I1425" s="49">
        <v>4857.6899999999996</v>
      </c>
      <c r="J1425" s="49">
        <v>1814.63</v>
      </c>
      <c r="K1425" s="49" t="s">
        <v>1965</v>
      </c>
    </row>
    <row r="1426" spans="1:11" ht="15" customHeight="1">
      <c r="A1426" s="46">
        <v>190</v>
      </c>
      <c r="B1426" s="10" t="s">
        <v>1498</v>
      </c>
      <c r="C1426" s="47" t="s">
        <v>68</v>
      </c>
      <c r="D1426" s="48"/>
      <c r="E1426" s="47" t="s">
        <v>68</v>
      </c>
      <c r="F1426" s="47" t="s">
        <v>68</v>
      </c>
      <c r="G1426" s="49">
        <v>29849.69</v>
      </c>
      <c r="H1426" s="49"/>
      <c r="I1426" s="49">
        <v>29849.69</v>
      </c>
      <c r="J1426" s="49">
        <v>3445.7</v>
      </c>
      <c r="K1426" s="49" t="s">
        <v>1966</v>
      </c>
    </row>
    <row r="1427" spans="1:11" ht="15" customHeight="1">
      <c r="A1427" s="46">
        <v>789</v>
      </c>
      <c r="B1427" s="10" t="s">
        <v>1343</v>
      </c>
      <c r="C1427" s="47" t="s">
        <v>68</v>
      </c>
      <c r="D1427" s="48"/>
      <c r="E1427" s="47" t="s">
        <v>68</v>
      </c>
      <c r="F1427" s="47" t="s">
        <v>68</v>
      </c>
      <c r="G1427" s="49">
        <v>11325.71</v>
      </c>
      <c r="H1427" s="49"/>
      <c r="I1427" s="49">
        <v>11325.71</v>
      </c>
      <c r="J1427" s="49">
        <v>4243.05</v>
      </c>
      <c r="K1427" s="49" t="s">
        <v>1967</v>
      </c>
    </row>
    <row r="1428" spans="1:11" ht="15" customHeight="1">
      <c r="A1428" s="46">
        <v>800</v>
      </c>
      <c r="B1428" s="10" t="s">
        <v>1041</v>
      </c>
      <c r="C1428" s="47">
        <v>9.4</v>
      </c>
      <c r="D1428" s="48"/>
      <c r="E1428" s="47" t="s">
        <v>68</v>
      </c>
      <c r="F1428" s="47" t="s">
        <v>68</v>
      </c>
      <c r="G1428" s="49">
        <v>3213.42</v>
      </c>
      <c r="H1428" s="49"/>
      <c r="I1428" s="49">
        <v>3222.82</v>
      </c>
      <c r="J1428" s="49">
        <v>2863.59</v>
      </c>
      <c r="K1428" s="49" t="s">
        <v>1968</v>
      </c>
    </row>
    <row r="1429" spans="1:11" ht="18" customHeight="1">
      <c r="A1429" s="36" t="s">
        <v>2</v>
      </c>
      <c r="B1429" s="43" t="s">
        <v>1969</v>
      </c>
      <c r="C1429" s="50">
        <v>9.4</v>
      </c>
      <c r="D1429" s="51"/>
      <c r="E1429" s="50" t="s">
        <v>68</v>
      </c>
      <c r="F1429" s="52" t="s">
        <v>68</v>
      </c>
      <c r="G1429" s="52">
        <v>71342.899999999994</v>
      </c>
      <c r="H1429" s="52"/>
      <c r="I1429" s="52">
        <v>71352.3</v>
      </c>
      <c r="J1429" s="52">
        <v>34085.629999999997</v>
      </c>
      <c r="K1429" s="52" t="s">
        <v>1970</v>
      </c>
    </row>
    <row r="1430" spans="1:11" ht="15" customHeight="1">
      <c r="A1430" s="44">
        <v>3475</v>
      </c>
      <c r="B1430" s="43" t="s">
        <v>658</v>
      </c>
      <c r="C1430" s="36"/>
      <c r="D1430" s="36"/>
      <c r="E1430" s="36"/>
      <c r="F1430" s="36"/>
      <c r="G1430" s="36"/>
      <c r="H1430" s="36"/>
      <c r="I1430" s="36"/>
      <c r="J1430" s="36"/>
      <c r="K1430" s="36"/>
    </row>
    <row r="1431" spans="1:11" ht="15" customHeight="1">
      <c r="A1431" s="46">
        <v>106</v>
      </c>
      <c r="B1431" s="10" t="s">
        <v>1971</v>
      </c>
      <c r="C1431" s="47" t="s">
        <v>68</v>
      </c>
      <c r="D1431" s="48"/>
      <c r="E1431" s="47" t="s">
        <v>68</v>
      </c>
      <c r="F1431" s="47" t="s">
        <v>68</v>
      </c>
      <c r="G1431" s="49">
        <v>553.99</v>
      </c>
      <c r="H1431" s="49"/>
      <c r="I1431" s="49">
        <v>553.99</v>
      </c>
      <c r="J1431" s="49">
        <v>637.05999999999995</v>
      </c>
      <c r="K1431" s="49" t="s">
        <v>1972</v>
      </c>
    </row>
    <row r="1432" spans="1:11" ht="18" customHeight="1">
      <c r="A1432" s="36" t="s">
        <v>2</v>
      </c>
      <c r="B1432" s="43" t="s">
        <v>1973</v>
      </c>
      <c r="C1432" s="50" t="s">
        <v>68</v>
      </c>
      <c r="D1432" s="51"/>
      <c r="E1432" s="50" t="s">
        <v>68</v>
      </c>
      <c r="F1432" s="52" t="s">
        <v>68</v>
      </c>
      <c r="G1432" s="52">
        <v>553.99</v>
      </c>
      <c r="H1432" s="52"/>
      <c r="I1432" s="52">
        <v>553.99</v>
      </c>
      <c r="J1432" s="52">
        <v>637.05999999999995</v>
      </c>
      <c r="K1432" s="52" t="s">
        <v>1972</v>
      </c>
    </row>
    <row r="1433" spans="1:11" ht="15" customHeight="1">
      <c r="A1433" s="36" t="s">
        <v>2</v>
      </c>
      <c r="B1433" s="43" t="s">
        <v>1974</v>
      </c>
      <c r="C1433" s="50">
        <v>9.4</v>
      </c>
      <c r="D1433" s="51"/>
      <c r="E1433" s="50" t="s">
        <v>68</v>
      </c>
      <c r="F1433" s="52" t="s">
        <v>68</v>
      </c>
      <c r="G1433" s="52">
        <v>82317.990000000005</v>
      </c>
      <c r="H1433" s="52"/>
      <c r="I1433" s="52">
        <v>82327.39</v>
      </c>
      <c r="J1433" s="52">
        <v>40432.51</v>
      </c>
      <c r="K1433" s="52" t="s">
        <v>1975</v>
      </c>
    </row>
    <row r="1434" spans="1:11" ht="15" customHeight="1">
      <c r="A1434" s="36" t="s">
        <v>2</v>
      </c>
      <c r="B1434" s="43" t="s">
        <v>1976</v>
      </c>
      <c r="C1434" s="50">
        <v>573.71</v>
      </c>
      <c r="D1434" s="51"/>
      <c r="E1434" s="50" t="s">
        <v>68</v>
      </c>
      <c r="F1434" s="52" t="s">
        <v>68</v>
      </c>
      <c r="G1434" s="52">
        <v>2502618.86</v>
      </c>
      <c r="H1434" s="52"/>
      <c r="I1434" s="52">
        <v>2503192.5699999998</v>
      </c>
      <c r="J1434" s="52">
        <v>2699635.72</v>
      </c>
      <c r="K1434" s="52" t="s">
        <v>1977</v>
      </c>
    </row>
    <row r="1435" spans="1:11" ht="18" customHeight="1">
      <c r="A1435" s="36" t="s">
        <v>2</v>
      </c>
      <c r="B1435" s="36"/>
      <c r="C1435" s="36"/>
      <c r="D1435" s="36"/>
      <c r="E1435" s="36"/>
      <c r="F1435" s="36"/>
      <c r="G1435" s="36"/>
      <c r="H1435" s="36"/>
      <c r="I1435" s="36"/>
      <c r="J1435" s="36"/>
      <c r="K1435" s="36"/>
    </row>
    <row r="1436" spans="1:11" ht="18" customHeight="1">
      <c r="A1436" s="36"/>
      <c r="B1436" s="36"/>
      <c r="C1436" s="36"/>
      <c r="D1436" s="36"/>
      <c r="E1436" s="36"/>
      <c r="F1436" s="36"/>
      <c r="G1436" s="36"/>
      <c r="H1436" s="36"/>
      <c r="I1436" s="36"/>
      <c r="J1436" s="36"/>
      <c r="K1436" s="36"/>
    </row>
    <row r="1437" spans="1:11" ht="59.25" customHeight="1">
      <c r="A1437" s="36" t="s">
        <v>2</v>
      </c>
      <c r="B1437" s="36"/>
      <c r="C1437" s="36"/>
      <c r="D1437" s="36"/>
      <c r="E1437" s="36"/>
      <c r="F1437" s="36"/>
      <c r="G1437" s="36"/>
      <c r="H1437" s="36"/>
      <c r="I1437" s="36"/>
      <c r="J1437" s="36"/>
      <c r="K1437" s="36"/>
    </row>
    <row r="1438" spans="1:11" ht="7.5" customHeight="1">
      <c r="A1438" s="36" t="s">
        <v>2</v>
      </c>
      <c r="B1438" s="36"/>
      <c r="C1438" s="36"/>
      <c r="D1438" s="36"/>
      <c r="E1438" s="36"/>
      <c r="F1438" s="36"/>
      <c r="G1438" s="36"/>
      <c r="H1438" s="36"/>
      <c r="I1438" s="36"/>
      <c r="J1438" s="36"/>
      <c r="K1438" s="36"/>
    </row>
    <row r="1439" spans="1:11" ht="18" customHeight="1">
      <c r="A1439" s="2429" t="s">
        <v>1032</v>
      </c>
      <c r="B1439" s="2430"/>
      <c r="C1439" s="2430"/>
      <c r="D1439" s="2430"/>
      <c r="E1439" s="2430"/>
      <c r="F1439" s="2430"/>
      <c r="G1439" s="2430"/>
      <c r="H1439" s="2430"/>
      <c r="I1439" s="2430"/>
      <c r="J1439" s="2430"/>
      <c r="K1439" s="2430"/>
    </row>
    <row r="1440" spans="1:11" ht="15" customHeight="1">
      <c r="A1440" s="2431" t="s">
        <v>995</v>
      </c>
      <c r="B1440" s="2432"/>
      <c r="C1440" s="2432"/>
      <c r="D1440" s="2432"/>
      <c r="E1440" s="2432"/>
      <c r="F1440" s="2432"/>
      <c r="G1440" s="2432"/>
      <c r="H1440" s="2432"/>
      <c r="I1440" s="2432"/>
      <c r="J1440" s="2432"/>
      <c r="K1440" s="2432"/>
    </row>
    <row r="1441" spans="1:11" ht="15" customHeight="1">
      <c r="A1441" s="2353"/>
      <c r="B1441" s="2314"/>
      <c r="C1441" s="2314"/>
      <c r="D1441" s="2314"/>
      <c r="E1441" s="2314"/>
      <c r="F1441" s="2314"/>
      <c r="G1441" s="2314"/>
      <c r="H1441" s="2314"/>
      <c r="I1441" s="2314"/>
      <c r="J1441" s="2314"/>
      <c r="K1441" s="2314"/>
    </row>
    <row r="1442" spans="1:11" ht="15" customHeight="1">
      <c r="A1442" s="2405" t="s">
        <v>3</v>
      </c>
      <c r="B1442" s="2254"/>
      <c r="C1442" s="2257" t="s">
        <v>4</v>
      </c>
      <c r="D1442" s="2248"/>
      <c r="E1442" s="2248"/>
      <c r="F1442" s="2248"/>
      <c r="G1442" s="2248"/>
      <c r="H1442" s="2248"/>
      <c r="I1442" s="2248"/>
      <c r="J1442" s="2248"/>
      <c r="K1442" s="1520" t="s">
        <v>5</v>
      </c>
    </row>
    <row r="1443" spans="1:11" ht="15" customHeight="1">
      <c r="A1443" s="2313"/>
      <c r="B1443" s="2250"/>
      <c r="C1443" s="2257" t="s">
        <v>6</v>
      </c>
      <c r="D1443" s="2248"/>
      <c r="E1443" s="2248"/>
      <c r="F1443" s="2248"/>
      <c r="G1443" s="2248"/>
      <c r="H1443" s="2248"/>
      <c r="I1443" s="2248"/>
      <c r="J1443" s="1520" t="s">
        <v>996</v>
      </c>
      <c r="K1443" s="1522" t="s">
        <v>8</v>
      </c>
    </row>
    <row r="1444" spans="1:11" ht="18" customHeight="1">
      <c r="A1444" s="36"/>
      <c r="B1444" s="36"/>
      <c r="C1444" s="2253" t="s">
        <v>997</v>
      </c>
      <c r="D1444" s="2254"/>
      <c r="E1444" s="2253" t="s">
        <v>998</v>
      </c>
      <c r="F1444" s="2428"/>
      <c r="G1444" s="2428"/>
      <c r="H1444" s="1521"/>
      <c r="I1444" s="1520" t="s">
        <v>999</v>
      </c>
      <c r="J1444" s="1522" t="s">
        <v>999</v>
      </c>
      <c r="K1444" s="1522" t="s">
        <v>9</v>
      </c>
    </row>
    <row r="1445" spans="1:11" ht="18" customHeight="1">
      <c r="A1445" s="36"/>
      <c r="B1445" s="36"/>
      <c r="C1445" s="2249"/>
      <c r="D1445" s="2250"/>
      <c r="E1445" s="2249"/>
      <c r="F1445" s="2312"/>
      <c r="G1445" s="2312"/>
      <c r="H1445" s="1523"/>
      <c r="I1445" s="1522"/>
      <c r="J1445" s="1522"/>
      <c r="K1445" s="1522"/>
    </row>
    <row r="1446" spans="1:11" ht="15" customHeight="1">
      <c r="A1446" s="2353" t="s">
        <v>10</v>
      </c>
      <c r="B1446" s="2314"/>
      <c r="C1446" s="2255" t="s">
        <v>11</v>
      </c>
      <c r="D1446" s="2256"/>
      <c r="E1446" s="39" t="s">
        <v>12</v>
      </c>
      <c r="F1446" s="36"/>
      <c r="G1446" s="1525" t="s">
        <v>12</v>
      </c>
      <c r="H1446" s="1534"/>
      <c r="I1446" s="1534" t="s">
        <v>13</v>
      </c>
      <c r="J1446" s="39" t="s">
        <v>1000</v>
      </c>
      <c r="K1446" s="1524" t="s">
        <v>1001</v>
      </c>
    </row>
    <row r="1447" spans="1:11" ht="18" customHeight="1">
      <c r="A1447" s="36"/>
      <c r="B1447" s="36"/>
      <c r="C1447" s="36"/>
      <c r="D1447" s="2427" t="s">
        <v>1002</v>
      </c>
      <c r="E1447" s="2342"/>
      <c r="F1447" s="2342"/>
      <c r="G1447" s="2342"/>
      <c r="H1447" s="2342"/>
      <c r="I1447" s="2342"/>
      <c r="J1447" s="36"/>
      <c r="K1447" s="36"/>
    </row>
    <row r="1448" spans="1:11" ht="18" customHeight="1">
      <c r="A1448" s="42" t="s">
        <v>1978</v>
      </c>
      <c r="B1448" s="43" t="s">
        <v>675</v>
      </c>
      <c r="C1448" s="36"/>
      <c r="D1448" s="36"/>
      <c r="E1448" s="36"/>
      <c r="F1448" s="36"/>
      <c r="G1448" s="36"/>
      <c r="H1448" s="36"/>
      <c r="I1448" s="36"/>
      <c r="J1448" s="36"/>
      <c r="K1448" s="36"/>
    </row>
    <row r="1449" spans="1:11" ht="27.95" customHeight="1">
      <c r="A1449" s="44">
        <v>3604</v>
      </c>
      <c r="B1449" s="43" t="s">
        <v>1979</v>
      </c>
      <c r="C1449" s="36"/>
      <c r="D1449" s="36"/>
      <c r="E1449" s="36"/>
      <c r="F1449" s="36"/>
      <c r="G1449" s="36"/>
      <c r="H1449" s="36"/>
      <c r="I1449" s="36"/>
      <c r="J1449" s="36"/>
      <c r="K1449" s="36"/>
    </row>
    <row r="1450" spans="1:11" ht="15" customHeight="1">
      <c r="A1450" s="46">
        <v>200</v>
      </c>
      <c r="B1450" s="10" t="s">
        <v>1980</v>
      </c>
      <c r="C1450" s="47" t="s">
        <v>68</v>
      </c>
      <c r="D1450" s="48"/>
      <c r="E1450" s="47" t="s">
        <v>68</v>
      </c>
      <c r="F1450" s="47" t="s">
        <v>68</v>
      </c>
      <c r="G1450" s="49">
        <v>329607.43</v>
      </c>
      <c r="H1450" s="49"/>
      <c r="I1450" s="49">
        <v>329607.43</v>
      </c>
      <c r="J1450" s="49">
        <v>381228.34</v>
      </c>
      <c r="K1450" s="49" t="s">
        <v>1981</v>
      </c>
    </row>
    <row r="1451" spans="1:11" ht="18" customHeight="1">
      <c r="A1451" s="36" t="s">
        <v>2</v>
      </c>
      <c r="B1451" s="43" t="s">
        <v>1982</v>
      </c>
      <c r="C1451" s="50" t="s">
        <v>68</v>
      </c>
      <c r="D1451" s="51"/>
      <c r="E1451" s="50" t="s">
        <v>68</v>
      </c>
      <c r="F1451" s="52" t="s">
        <v>68</v>
      </c>
      <c r="G1451" s="52">
        <v>329607.43</v>
      </c>
      <c r="H1451" s="52"/>
      <c r="I1451" s="52">
        <v>329607.43</v>
      </c>
      <c r="J1451" s="52">
        <v>381228.34</v>
      </c>
      <c r="K1451" s="52" t="s">
        <v>1981</v>
      </c>
    </row>
    <row r="1452" spans="1:11" ht="15" customHeight="1">
      <c r="A1452" s="36"/>
      <c r="B1452" s="43" t="s">
        <v>1983</v>
      </c>
      <c r="C1452" s="50" t="s">
        <v>68</v>
      </c>
      <c r="D1452" s="51"/>
      <c r="E1452" s="50" t="s">
        <v>68</v>
      </c>
      <c r="F1452" s="52" t="s">
        <v>68</v>
      </c>
      <c r="G1452" s="52">
        <v>329607.43</v>
      </c>
      <c r="H1452" s="52"/>
      <c r="I1452" s="52">
        <v>329607.43</v>
      </c>
      <c r="J1452" s="52">
        <v>381228.34</v>
      </c>
      <c r="K1452" s="52" t="s">
        <v>1981</v>
      </c>
    </row>
    <row r="1453" spans="1:11" ht="18" customHeight="1">
      <c r="A1453" s="76"/>
      <c r="B1453" s="76" t="s">
        <v>999</v>
      </c>
      <c r="C1453" s="77">
        <v>2462407.58</v>
      </c>
      <c r="D1453" s="78"/>
      <c r="E1453" s="78" t="s">
        <v>68</v>
      </c>
      <c r="F1453" s="78"/>
      <c r="G1453" s="78">
        <v>9278328.75</v>
      </c>
      <c r="H1453" s="78"/>
      <c r="I1453" s="78" t="s">
        <v>1984</v>
      </c>
      <c r="J1453" s="79">
        <v>11366064.220000001</v>
      </c>
      <c r="K1453" s="80" t="s">
        <v>1985</v>
      </c>
    </row>
    <row r="1454" spans="1:11" ht="18" customHeight="1">
      <c r="A1454" s="36"/>
      <c r="B1454" s="76" t="s">
        <v>1986</v>
      </c>
      <c r="C1454" s="81">
        <v>25305.05</v>
      </c>
      <c r="D1454" s="82"/>
      <c r="E1454" s="82" t="s">
        <v>68</v>
      </c>
      <c r="F1454" s="82" t="s">
        <v>68</v>
      </c>
      <c r="G1454" s="82">
        <v>2822242.59</v>
      </c>
      <c r="H1454" s="82"/>
      <c r="I1454" s="82">
        <v>2847547.64</v>
      </c>
      <c r="J1454" s="82">
        <v>2753754.26</v>
      </c>
      <c r="K1454" s="82" t="s">
        <v>1987</v>
      </c>
    </row>
    <row r="1455" spans="1:11" ht="18" customHeight="1">
      <c r="A1455" s="36"/>
      <c r="B1455" s="76" t="s">
        <v>1988</v>
      </c>
      <c r="C1455" s="82" t="s">
        <v>68</v>
      </c>
      <c r="D1455" s="82"/>
      <c r="E1455" s="82" t="s">
        <v>68</v>
      </c>
      <c r="F1455" s="82" t="s">
        <v>68</v>
      </c>
      <c r="G1455" s="82">
        <v>1877030.79</v>
      </c>
      <c r="H1455" s="82"/>
      <c r="I1455" s="82">
        <v>1877030.79</v>
      </c>
      <c r="J1455" s="82">
        <v>2060730.91</v>
      </c>
      <c r="K1455" s="82" t="s">
        <v>1989</v>
      </c>
    </row>
    <row r="1456" spans="1:11" ht="18" customHeight="1">
      <c r="A1456" s="36"/>
      <c r="B1456" s="76" t="s">
        <v>1990</v>
      </c>
      <c r="C1456" s="82" t="s">
        <v>68</v>
      </c>
      <c r="D1456" s="82"/>
      <c r="E1456" s="82" t="s">
        <v>68</v>
      </c>
      <c r="F1456" s="82" t="s">
        <v>68</v>
      </c>
      <c r="G1456" s="82">
        <v>1183883.93</v>
      </c>
      <c r="H1456" s="82"/>
      <c r="I1456" s="82">
        <v>1183883.93</v>
      </c>
      <c r="J1456" s="82">
        <v>1284019.44</v>
      </c>
      <c r="K1456" s="82" t="s">
        <v>1991</v>
      </c>
    </row>
    <row r="1457" spans="1:11" ht="18" customHeight="1">
      <c r="A1457" s="64" t="s">
        <v>860</v>
      </c>
      <c r="B1457" s="1530" t="s">
        <v>1992</v>
      </c>
      <c r="C1457" s="36"/>
      <c r="D1457" s="36"/>
      <c r="E1457" s="36"/>
      <c r="F1457" s="36"/>
      <c r="G1457" s="36"/>
      <c r="H1457" s="36"/>
      <c r="I1457" s="36"/>
      <c r="J1457" s="36"/>
      <c r="K1457" s="36"/>
    </row>
    <row r="1458" spans="1:11" ht="18" customHeight="1">
      <c r="A1458" s="36"/>
      <c r="B1458" s="36"/>
      <c r="C1458" s="36"/>
      <c r="D1458" s="36"/>
      <c r="E1458" s="36"/>
      <c r="F1458" s="36"/>
      <c r="G1458" s="36"/>
      <c r="H1458" s="36"/>
      <c r="I1458" s="36"/>
      <c r="J1458" s="36"/>
      <c r="K1458" s="36"/>
    </row>
    <row r="1459" spans="1:11" ht="18" customHeight="1">
      <c r="A1459" s="36"/>
      <c r="B1459" s="36"/>
      <c r="C1459" s="36"/>
      <c r="D1459" s="36"/>
      <c r="E1459" s="36"/>
      <c r="F1459" s="36"/>
      <c r="G1459" s="36"/>
      <c r="H1459" s="36"/>
      <c r="I1459" s="36"/>
      <c r="J1459" s="36"/>
      <c r="K1459" s="36"/>
    </row>
    <row r="1460" spans="1:11" ht="18" customHeight="1">
      <c r="A1460" s="36"/>
      <c r="B1460" s="36"/>
      <c r="C1460" s="36"/>
      <c r="D1460" s="36"/>
      <c r="E1460" s="36"/>
      <c r="F1460" s="36"/>
      <c r="G1460" s="36"/>
      <c r="H1460" s="36"/>
      <c r="I1460" s="36"/>
      <c r="J1460" s="36"/>
      <c r="K1460" s="36"/>
    </row>
    <row r="1461" spans="1:11" ht="18" customHeight="1">
      <c r="A1461" s="36"/>
      <c r="B1461" s="36"/>
      <c r="C1461" s="36"/>
      <c r="D1461" s="36"/>
      <c r="E1461" s="36"/>
      <c r="F1461" s="36"/>
      <c r="G1461" s="36"/>
      <c r="H1461" s="36"/>
      <c r="I1461" s="36"/>
      <c r="J1461" s="36"/>
      <c r="K1461" s="36"/>
    </row>
    <row r="1462" spans="1:11" ht="18" customHeight="1">
      <c r="A1462" s="36"/>
      <c r="B1462" s="36"/>
      <c r="C1462" s="36"/>
      <c r="D1462" s="36"/>
      <c r="E1462" s="36"/>
      <c r="F1462" s="36"/>
      <c r="G1462" s="36"/>
      <c r="H1462" s="36"/>
      <c r="I1462" s="36"/>
      <c r="J1462" s="36"/>
      <c r="K1462" s="36"/>
    </row>
    <row r="1463" spans="1:11" ht="18" customHeight="1">
      <c r="A1463" s="36"/>
      <c r="B1463" s="36"/>
      <c r="C1463" s="36"/>
      <c r="D1463" s="36"/>
      <c r="E1463" s="36"/>
      <c r="F1463" s="36"/>
      <c r="G1463" s="36"/>
      <c r="H1463" s="36"/>
      <c r="I1463" s="36"/>
      <c r="J1463" s="36"/>
      <c r="K1463" s="36"/>
    </row>
    <row r="1464" spans="1:11" ht="18" customHeight="1">
      <c r="A1464" s="36"/>
      <c r="B1464" s="36"/>
      <c r="C1464" s="36"/>
      <c r="D1464" s="36"/>
      <c r="E1464" s="36"/>
      <c r="F1464" s="36"/>
      <c r="G1464" s="36"/>
      <c r="H1464" s="36"/>
      <c r="I1464" s="36"/>
      <c r="J1464" s="36"/>
      <c r="K1464" s="36"/>
    </row>
    <row r="1465" spans="1:11" ht="18" customHeight="1">
      <c r="A1465" s="36"/>
      <c r="B1465" s="36"/>
      <c r="C1465" s="36"/>
      <c r="D1465" s="36"/>
      <c r="E1465" s="36"/>
      <c r="F1465" s="36"/>
      <c r="G1465" s="36"/>
      <c r="H1465" s="36"/>
      <c r="I1465" s="36"/>
      <c r="J1465" s="36"/>
      <c r="K1465" s="36"/>
    </row>
    <row r="1466" spans="1:11" ht="18" customHeight="1">
      <c r="A1466" s="36"/>
      <c r="B1466" s="36"/>
      <c r="C1466" s="36"/>
      <c r="D1466" s="36"/>
      <c r="E1466" s="36"/>
      <c r="F1466" s="36"/>
      <c r="G1466" s="36"/>
      <c r="H1466" s="36"/>
      <c r="I1466" s="36"/>
      <c r="J1466" s="36"/>
      <c r="K1466" s="36"/>
    </row>
    <row r="1467" spans="1:11" ht="18" customHeight="1">
      <c r="A1467" s="36"/>
      <c r="B1467" s="36"/>
      <c r="C1467" s="36"/>
      <c r="D1467" s="36"/>
      <c r="E1467" s="36"/>
      <c r="F1467" s="36"/>
      <c r="G1467" s="36"/>
      <c r="H1467" s="36"/>
      <c r="I1467" s="36"/>
      <c r="J1467" s="36"/>
      <c r="K1467" s="36"/>
    </row>
    <row r="1468" spans="1:11" ht="18" customHeight="1">
      <c r="A1468" s="36"/>
      <c r="B1468" s="36"/>
      <c r="C1468" s="36"/>
      <c r="D1468" s="36"/>
      <c r="E1468" s="36"/>
      <c r="F1468" s="36"/>
      <c r="G1468" s="36"/>
      <c r="H1468" s="36"/>
      <c r="I1468" s="36"/>
      <c r="J1468" s="36"/>
      <c r="K1468" s="36"/>
    </row>
    <row r="1469" spans="1:11" ht="18" customHeight="1">
      <c r="A1469" s="36"/>
      <c r="B1469" s="36"/>
      <c r="C1469" s="36"/>
      <c r="D1469" s="36"/>
      <c r="E1469" s="36"/>
      <c r="F1469" s="36"/>
      <c r="G1469" s="36"/>
      <c r="H1469" s="36"/>
      <c r="I1469" s="36"/>
      <c r="J1469" s="36"/>
      <c r="K1469" s="36"/>
    </row>
    <row r="1470" spans="1:11" ht="18" customHeight="1">
      <c r="A1470" s="36"/>
      <c r="B1470" s="36"/>
      <c r="C1470" s="36"/>
      <c r="D1470" s="36"/>
      <c r="E1470" s="36"/>
      <c r="F1470" s="36"/>
      <c r="G1470" s="36"/>
      <c r="H1470" s="36"/>
      <c r="I1470" s="36"/>
      <c r="J1470" s="36"/>
      <c r="K1470" s="36"/>
    </row>
    <row r="1471" spans="1:11" ht="18" customHeight="1">
      <c r="A1471" s="36"/>
      <c r="B1471" s="36"/>
      <c r="C1471" s="36"/>
      <c r="D1471" s="36"/>
      <c r="E1471" s="36"/>
      <c r="F1471" s="36"/>
      <c r="G1471" s="36"/>
      <c r="H1471" s="36"/>
      <c r="I1471" s="36"/>
      <c r="J1471" s="36"/>
      <c r="K1471" s="36"/>
    </row>
    <row r="1472" spans="1:11" ht="18" customHeight="1">
      <c r="A1472" s="36"/>
      <c r="B1472" s="36"/>
      <c r="C1472" s="36"/>
      <c r="D1472" s="36"/>
      <c r="E1472" s="36"/>
      <c r="F1472" s="36"/>
      <c r="G1472" s="36"/>
      <c r="H1472" s="36"/>
      <c r="I1472" s="36"/>
      <c r="J1472" s="36"/>
      <c r="K1472" s="36"/>
    </row>
    <row r="1473" spans="1:11" ht="18" customHeight="1">
      <c r="A1473" s="36"/>
      <c r="B1473" s="36"/>
      <c r="C1473" s="36"/>
      <c r="D1473" s="36"/>
      <c r="E1473" s="36"/>
      <c r="F1473" s="36"/>
      <c r="G1473" s="36"/>
      <c r="H1473" s="36"/>
      <c r="I1473" s="36"/>
      <c r="J1473" s="36"/>
      <c r="K1473" s="36"/>
    </row>
    <row r="1474" spans="1:11" ht="18" customHeight="1">
      <c r="A1474" s="36"/>
      <c r="B1474" s="36"/>
      <c r="C1474" s="36"/>
      <c r="D1474" s="36"/>
      <c r="E1474" s="36"/>
      <c r="F1474" s="36"/>
      <c r="G1474" s="36"/>
      <c r="H1474" s="36"/>
      <c r="I1474" s="36"/>
      <c r="J1474" s="36"/>
      <c r="K1474" s="36"/>
    </row>
    <row r="1475" spans="1:11" ht="18" customHeight="1">
      <c r="A1475" s="36"/>
      <c r="B1475" s="36"/>
      <c r="C1475" s="36"/>
      <c r="D1475" s="36"/>
      <c r="E1475" s="36"/>
      <c r="F1475" s="36"/>
      <c r="G1475" s="36"/>
      <c r="H1475" s="36"/>
      <c r="I1475" s="36"/>
      <c r="J1475" s="36"/>
      <c r="K1475" s="36"/>
    </row>
    <row r="1476" spans="1:11" ht="18" customHeight="1">
      <c r="A1476" s="36"/>
      <c r="B1476" s="36"/>
      <c r="C1476" s="36"/>
      <c r="D1476" s="36"/>
      <c r="E1476" s="36"/>
      <c r="F1476" s="36"/>
      <c r="G1476" s="36"/>
      <c r="H1476" s="36"/>
      <c r="I1476" s="36"/>
      <c r="J1476" s="36"/>
      <c r="K1476" s="36"/>
    </row>
    <row r="1477" spans="1:11" ht="18" customHeight="1">
      <c r="A1477" s="36"/>
      <c r="B1477" s="36"/>
      <c r="C1477" s="36"/>
      <c r="D1477" s="36"/>
      <c r="E1477" s="36"/>
      <c r="F1477" s="36"/>
      <c r="G1477" s="36"/>
      <c r="H1477" s="36"/>
      <c r="I1477" s="36"/>
      <c r="J1477" s="36"/>
      <c r="K1477" s="36"/>
    </row>
    <row r="1478" spans="1:11" ht="18" customHeight="1">
      <c r="A1478" s="36"/>
      <c r="B1478" s="36"/>
      <c r="C1478" s="36"/>
      <c r="D1478" s="36"/>
      <c r="E1478" s="36"/>
      <c r="F1478" s="36"/>
      <c r="G1478" s="36"/>
      <c r="H1478" s="36"/>
      <c r="I1478" s="36"/>
      <c r="J1478" s="36"/>
      <c r="K1478" s="36"/>
    </row>
    <row r="1479" spans="1:11" ht="18" customHeight="1">
      <c r="A1479" s="36"/>
      <c r="B1479" s="36"/>
      <c r="C1479" s="36"/>
      <c r="D1479" s="36"/>
      <c r="E1479" s="36"/>
      <c r="F1479" s="36"/>
      <c r="G1479" s="36"/>
      <c r="H1479" s="36"/>
      <c r="I1479" s="36"/>
      <c r="J1479" s="36"/>
      <c r="K1479" s="36"/>
    </row>
    <row r="1480" spans="1:11" ht="18" customHeight="1">
      <c r="A1480" s="36"/>
      <c r="B1480" s="36"/>
      <c r="C1480" s="36"/>
      <c r="D1480" s="36"/>
      <c r="E1480" s="36"/>
      <c r="F1480" s="36"/>
      <c r="G1480" s="36"/>
      <c r="H1480" s="36"/>
      <c r="I1480" s="36"/>
      <c r="J1480" s="36"/>
      <c r="K1480" s="36"/>
    </row>
    <row r="1481" spans="1:11" ht="18" customHeight="1">
      <c r="A1481" s="36"/>
      <c r="B1481" s="36"/>
      <c r="C1481" s="36"/>
      <c r="D1481" s="36"/>
      <c r="E1481" s="36"/>
      <c r="F1481" s="36"/>
      <c r="G1481" s="36"/>
      <c r="H1481" s="36"/>
      <c r="I1481" s="36"/>
      <c r="J1481" s="36"/>
      <c r="K1481" s="36"/>
    </row>
    <row r="1482" spans="1:11" ht="18" customHeight="1">
      <c r="A1482" s="36"/>
      <c r="B1482" s="36"/>
      <c r="C1482" s="36"/>
      <c r="D1482" s="36"/>
      <c r="E1482" s="36"/>
      <c r="F1482" s="36"/>
      <c r="G1482" s="36"/>
      <c r="H1482" s="36"/>
      <c r="I1482" s="36"/>
      <c r="J1482" s="36"/>
      <c r="K1482" s="36"/>
    </row>
    <row r="1483" spans="1:11" ht="18" customHeight="1">
      <c r="A1483" s="36"/>
      <c r="B1483" s="36"/>
      <c r="C1483" s="36"/>
      <c r="D1483" s="36"/>
      <c r="E1483" s="36"/>
      <c r="F1483" s="36"/>
      <c r="G1483" s="36"/>
      <c r="H1483" s="36"/>
      <c r="I1483" s="36"/>
      <c r="J1483" s="36"/>
      <c r="K1483" s="36"/>
    </row>
    <row r="1484" spans="1:11" ht="18" customHeight="1">
      <c r="A1484" s="36"/>
      <c r="B1484" s="36"/>
      <c r="C1484" s="36"/>
      <c r="D1484" s="36"/>
      <c r="E1484" s="36"/>
      <c r="F1484" s="36"/>
      <c r="G1484" s="36"/>
      <c r="H1484" s="36"/>
      <c r="I1484" s="36"/>
      <c r="J1484" s="36"/>
      <c r="K1484" s="36"/>
    </row>
    <row r="1485" spans="1:11" ht="18" customHeight="1">
      <c r="A1485" s="36"/>
      <c r="B1485" s="36"/>
      <c r="C1485" s="36"/>
      <c r="D1485" s="36"/>
      <c r="E1485" s="36"/>
      <c r="F1485" s="36"/>
      <c r="G1485" s="36"/>
      <c r="H1485" s="36"/>
      <c r="I1485" s="36"/>
      <c r="J1485" s="36"/>
      <c r="K1485" s="36"/>
    </row>
    <row r="1486" spans="1:11" ht="18" customHeight="1">
      <c r="A1486" s="36"/>
      <c r="B1486" s="36"/>
      <c r="C1486" s="36"/>
      <c r="D1486" s="36"/>
      <c r="E1486" s="36"/>
      <c r="F1486" s="36"/>
      <c r="G1486" s="36"/>
      <c r="H1486" s="36"/>
      <c r="I1486" s="36"/>
      <c r="J1486" s="36"/>
      <c r="K1486" s="36"/>
    </row>
    <row r="1487" spans="1:11" ht="18" customHeight="1">
      <c r="A1487" s="36"/>
      <c r="B1487" s="36"/>
      <c r="C1487" s="36"/>
      <c r="D1487" s="36"/>
      <c r="E1487" s="36"/>
      <c r="F1487" s="36"/>
      <c r="G1487" s="36"/>
      <c r="H1487" s="36"/>
      <c r="I1487" s="36"/>
      <c r="J1487" s="36"/>
      <c r="K1487" s="36"/>
    </row>
    <row r="1488" spans="1:11" ht="18" customHeight="1">
      <c r="A1488" s="36"/>
      <c r="B1488" s="36"/>
      <c r="C1488" s="36"/>
      <c r="D1488" s="36"/>
      <c r="E1488" s="36"/>
      <c r="F1488" s="36"/>
      <c r="G1488" s="36"/>
      <c r="H1488" s="36"/>
      <c r="I1488" s="36"/>
      <c r="J1488" s="36"/>
      <c r="K1488" s="36"/>
    </row>
    <row r="1489" spans="1:11" ht="18" customHeight="1">
      <c r="A1489" s="36"/>
      <c r="B1489" s="36"/>
      <c r="C1489" s="36"/>
      <c r="D1489" s="36"/>
      <c r="E1489" s="36"/>
      <c r="F1489" s="36"/>
      <c r="G1489" s="36"/>
      <c r="H1489" s="36"/>
      <c r="I1489" s="36"/>
      <c r="J1489" s="36"/>
      <c r="K1489" s="36"/>
    </row>
    <row r="1490" spans="1:11" ht="18" customHeight="1">
      <c r="A1490" s="36"/>
      <c r="B1490" s="36"/>
      <c r="C1490" s="36"/>
      <c r="D1490" s="36"/>
      <c r="E1490" s="36"/>
      <c r="F1490" s="36"/>
      <c r="G1490" s="36"/>
      <c r="H1490" s="36"/>
      <c r="I1490" s="36"/>
      <c r="J1490" s="36"/>
      <c r="K1490" s="36"/>
    </row>
    <row r="1491" spans="1:11" ht="18" customHeight="1">
      <c r="A1491" s="36"/>
      <c r="B1491" s="36"/>
      <c r="C1491" s="36"/>
      <c r="D1491" s="36"/>
      <c r="E1491" s="36"/>
      <c r="F1491" s="36"/>
      <c r="G1491" s="36"/>
      <c r="H1491" s="36"/>
      <c r="I1491" s="36"/>
      <c r="J1491" s="36"/>
      <c r="K1491" s="36"/>
    </row>
    <row r="1492" spans="1:11" ht="18" customHeight="1">
      <c r="A1492" s="36"/>
      <c r="B1492" s="36"/>
      <c r="C1492" s="36"/>
      <c r="D1492" s="36"/>
      <c r="E1492" s="36"/>
      <c r="F1492" s="36"/>
      <c r="G1492" s="36"/>
      <c r="H1492" s="36"/>
      <c r="I1492" s="36"/>
      <c r="J1492" s="36"/>
      <c r="K1492" s="36"/>
    </row>
    <row r="1493" spans="1:11" ht="18" customHeight="1">
      <c r="A1493" s="36"/>
      <c r="B1493" s="36"/>
      <c r="C1493" s="36"/>
      <c r="D1493" s="36"/>
      <c r="E1493" s="36"/>
      <c r="F1493" s="36"/>
      <c r="G1493" s="36"/>
      <c r="H1493" s="36"/>
      <c r="I1493" s="36"/>
      <c r="J1493" s="36"/>
      <c r="K1493" s="36"/>
    </row>
    <row r="1494" spans="1:11" ht="18" customHeight="1">
      <c r="A1494" s="36"/>
      <c r="B1494" s="36"/>
      <c r="C1494" s="36"/>
      <c r="D1494" s="36"/>
      <c r="E1494" s="36"/>
      <c r="F1494" s="36"/>
      <c r="G1494" s="36"/>
      <c r="H1494" s="36"/>
      <c r="I1494" s="36"/>
      <c r="J1494" s="36"/>
      <c r="K1494" s="36"/>
    </row>
    <row r="1495" spans="1:11" ht="18" customHeight="1">
      <c r="A1495" s="36"/>
      <c r="B1495" s="36"/>
      <c r="C1495" s="36"/>
      <c r="D1495" s="36"/>
      <c r="E1495" s="36"/>
      <c r="F1495" s="36"/>
      <c r="G1495" s="36"/>
      <c r="H1495" s="36"/>
      <c r="I1495" s="36"/>
      <c r="J1495" s="36"/>
      <c r="K1495" s="36"/>
    </row>
    <row r="1496" spans="1:11" ht="18" customHeight="1">
      <c r="A1496" s="36"/>
      <c r="B1496" s="36"/>
      <c r="C1496" s="36"/>
      <c r="D1496" s="36"/>
      <c r="E1496" s="36"/>
      <c r="F1496" s="36"/>
      <c r="G1496" s="36"/>
      <c r="H1496" s="36"/>
      <c r="I1496" s="36"/>
      <c r="J1496" s="36"/>
      <c r="K1496" s="36"/>
    </row>
    <row r="1497" spans="1:11" ht="18" customHeight="1">
      <c r="A1497" s="36"/>
      <c r="B1497" s="36"/>
      <c r="C1497" s="36"/>
      <c r="D1497" s="36"/>
      <c r="E1497" s="36"/>
      <c r="F1497" s="36"/>
      <c r="G1497" s="36"/>
      <c r="H1497" s="36"/>
      <c r="I1497" s="36"/>
      <c r="J1497" s="36"/>
      <c r="K1497" s="36"/>
    </row>
    <row r="1498" spans="1:11" ht="18" customHeight="1">
      <c r="A1498" s="36"/>
      <c r="B1498" s="36"/>
      <c r="C1498" s="36"/>
      <c r="D1498" s="36"/>
      <c r="E1498" s="36"/>
      <c r="F1498" s="36"/>
      <c r="G1498" s="36"/>
      <c r="H1498" s="36"/>
      <c r="I1498" s="36"/>
      <c r="J1498" s="36"/>
      <c r="K1498" s="36"/>
    </row>
    <row r="1499" spans="1:11" ht="18" customHeight="1">
      <c r="A1499" s="36"/>
      <c r="B1499" s="36"/>
      <c r="C1499" s="36"/>
      <c r="D1499" s="36"/>
      <c r="E1499" s="36"/>
      <c r="F1499" s="36"/>
      <c r="G1499" s="36"/>
      <c r="H1499" s="36"/>
      <c r="I1499" s="36"/>
      <c r="J1499" s="36"/>
      <c r="K1499" s="36"/>
    </row>
    <row r="1500" spans="1:11" ht="18" customHeight="1">
      <c r="A1500" s="36"/>
      <c r="B1500" s="36"/>
      <c r="C1500" s="36"/>
      <c r="D1500" s="36"/>
      <c r="E1500" s="36"/>
      <c r="F1500" s="36"/>
      <c r="G1500" s="36"/>
      <c r="H1500" s="36"/>
      <c r="I1500" s="36"/>
      <c r="J1500" s="36"/>
      <c r="K1500" s="36"/>
    </row>
    <row r="1501" spans="1:11" ht="18" customHeight="1">
      <c r="A1501" s="36"/>
      <c r="B1501" s="36"/>
      <c r="C1501" s="36"/>
      <c r="D1501" s="36"/>
      <c r="E1501" s="36"/>
      <c r="F1501" s="36"/>
      <c r="G1501" s="36"/>
      <c r="H1501" s="36"/>
      <c r="I1501" s="36"/>
      <c r="J1501" s="36"/>
      <c r="K1501" s="36"/>
    </row>
    <row r="1502" spans="1:11" ht="18" customHeight="1">
      <c r="A1502" s="36"/>
      <c r="B1502" s="36"/>
      <c r="C1502" s="36"/>
      <c r="D1502" s="36"/>
      <c r="E1502" s="36"/>
      <c r="F1502" s="36"/>
      <c r="G1502" s="36"/>
      <c r="H1502" s="36"/>
      <c r="I1502" s="36"/>
      <c r="J1502" s="36"/>
      <c r="K1502" s="36"/>
    </row>
    <row r="1503" spans="1:11" ht="18" customHeight="1">
      <c r="A1503" s="36"/>
      <c r="B1503" s="36"/>
      <c r="C1503" s="36"/>
      <c r="D1503" s="36"/>
      <c r="E1503" s="36"/>
      <c r="F1503" s="36"/>
      <c r="G1503" s="36"/>
      <c r="H1503" s="36"/>
      <c r="I1503" s="36"/>
      <c r="J1503" s="36"/>
      <c r="K1503" s="36"/>
    </row>
    <row r="1504" spans="1:11" ht="18" customHeight="1">
      <c r="A1504" s="36"/>
      <c r="B1504" s="36"/>
      <c r="C1504" s="36"/>
      <c r="D1504" s="36"/>
      <c r="E1504" s="36"/>
      <c r="F1504" s="36"/>
      <c r="G1504" s="36"/>
      <c r="H1504" s="36"/>
      <c r="I1504" s="36"/>
      <c r="J1504" s="36"/>
      <c r="K1504" s="36"/>
    </row>
    <row r="1505" spans="1:11" ht="18" customHeight="1">
      <c r="A1505" s="36"/>
      <c r="B1505" s="36"/>
      <c r="C1505" s="36"/>
      <c r="D1505" s="36"/>
      <c r="E1505" s="36"/>
      <c r="F1505" s="36"/>
      <c r="G1505" s="36"/>
      <c r="H1505" s="36"/>
      <c r="I1505" s="36"/>
      <c r="J1505" s="36"/>
      <c r="K1505" s="36"/>
    </row>
    <row r="1506" spans="1:11" ht="18" customHeight="1">
      <c r="A1506" s="36"/>
      <c r="B1506" s="36"/>
      <c r="C1506" s="36"/>
      <c r="D1506" s="36"/>
      <c r="E1506" s="36"/>
      <c r="F1506" s="36"/>
      <c r="G1506" s="36"/>
      <c r="H1506" s="36"/>
      <c r="I1506" s="36"/>
      <c r="J1506" s="36"/>
      <c r="K1506" s="36"/>
    </row>
    <row r="1507" spans="1:11" ht="18" customHeight="1">
      <c r="A1507" s="36"/>
      <c r="B1507" s="36"/>
      <c r="C1507" s="36"/>
      <c r="D1507" s="36"/>
      <c r="E1507" s="36"/>
      <c r="F1507" s="36"/>
      <c r="G1507" s="36"/>
      <c r="H1507" s="36"/>
      <c r="I1507" s="36"/>
      <c r="J1507" s="36"/>
      <c r="K1507" s="36"/>
    </row>
    <row r="1508" spans="1:11" ht="18" customHeight="1">
      <c r="A1508" s="36"/>
      <c r="B1508" s="36"/>
      <c r="C1508" s="36"/>
      <c r="D1508" s="36"/>
      <c r="E1508" s="36"/>
      <c r="F1508" s="36"/>
      <c r="G1508" s="36"/>
      <c r="H1508" s="36"/>
      <c r="I1508" s="36"/>
      <c r="J1508" s="36"/>
      <c r="K1508" s="36"/>
    </row>
    <row r="1509" spans="1:11" ht="18" customHeight="1">
      <c r="A1509" s="36"/>
      <c r="B1509" s="36"/>
      <c r="C1509" s="36"/>
      <c r="D1509" s="36"/>
      <c r="E1509" s="36"/>
      <c r="F1509" s="36"/>
      <c r="G1509" s="36"/>
      <c r="H1509" s="36"/>
      <c r="I1509" s="36"/>
      <c r="J1509" s="36"/>
      <c r="K1509" s="36"/>
    </row>
    <row r="1510" spans="1:11" ht="18" customHeight="1">
      <c r="A1510" s="36"/>
      <c r="B1510" s="36"/>
      <c r="C1510" s="36"/>
      <c r="D1510" s="36"/>
      <c r="E1510" s="36"/>
      <c r="F1510" s="36"/>
      <c r="G1510" s="36"/>
      <c r="H1510" s="36"/>
      <c r="I1510" s="36"/>
      <c r="J1510" s="36"/>
      <c r="K1510" s="36"/>
    </row>
    <row r="1511" spans="1:11" ht="18" customHeight="1">
      <c r="A1511" s="36"/>
      <c r="B1511" s="36"/>
      <c r="C1511" s="36"/>
      <c r="D1511" s="36"/>
      <c r="E1511" s="36"/>
      <c r="F1511" s="36"/>
      <c r="G1511" s="36"/>
      <c r="H1511" s="36"/>
      <c r="I1511" s="36"/>
      <c r="J1511" s="36"/>
      <c r="K1511" s="36"/>
    </row>
    <row r="1512" spans="1:11" ht="18" customHeight="1">
      <c r="A1512" s="36"/>
      <c r="B1512" s="36"/>
      <c r="C1512" s="36"/>
      <c r="D1512" s="36"/>
      <c r="E1512" s="36"/>
      <c r="F1512" s="36"/>
      <c r="G1512" s="36"/>
      <c r="H1512" s="36"/>
      <c r="I1512" s="36"/>
      <c r="J1512" s="36"/>
      <c r="K1512" s="36"/>
    </row>
    <row r="1513" spans="1:11" ht="18" customHeight="1">
      <c r="A1513" s="36"/>
      <c r="B1513" s="36"/>
      <c r="C1513" s="36"/>
      <c r="D1513" s="36"/>
      <c r="E1513" s="36"/>
      <c r="F1513" s="36"/>
      <c r="G1513" s="36"/>
      <c r="H1513" s="36"/>
      <c r="I1513" s="36"/>
      <c r="J1513" s="36"/>
      <c r="K1513" s="36"/>
    </row>
    <row r="1514" spans="1:11" ht="18" customHeight="1">
      <c r="A1514" s="36"/>
      <c r="B1514" s="36"/>
      <c r="C1514" s="36"/>
      <c r="D1514" s="36"/>
      <c r="E1514" s="36"/>
      <c r="F1514" s="36"/>
      <c r="G1514" s="36"/>
      <c r="H1514" s="36"/>
      <c r="I1514" s="36"/>
      <c r="J1514" s="36"/>
      <c r="K1514" s="36"/>
    </row>
    <row r="1515" spans="1:11" ht="18" customHeight="1">
      <c r="A1515" s="36"/>
      <c r="B1515" s="36"/>
      <c r="C1515" s="36"/>
      <c r="D1515" s="36"/>
      <c r="E1515" s="36"/>
      <c r="F1515" s="36"/>
      <c r="G1515" s="36"/>
      <c r="H1515" s="36"/>
      <c r="I1515" s="36"/>
      <c r="J1515" s="36"/>
      <c r="K1515" s="36"/>
    </row>
    <row r="1516" spans="1:11" ht="18" customHeight="1">
      <c r="A1516" s="36"/>
      <c r="B1516" s="36"/>
      <c r="C1516" s="36"/>
      <c r="D1516" s="36"/>
      <c r="E1516" s="36"/>
      <c r="F1516" s="36"/>
      <c r="G1516" s="36"/>
      <c r="H1516" s="36"/>
      <c r="I1516" s="36"/>
      <c r="J1516" s="36"/>
      <c r="K1516" s="36"/>
    </row>
    <row r="1517" spans="1:11" ht="18" customHeight="1">
      <c r="A1517" s="36"/>
      <c r="B1517" s="36"/>
      <c r="C1517" s="36"/>
      <c r="D1517" s="36"/>
      <c r="E1517" s="36"/>
      <c r="F1517" s="36"/>
      <c r="G1517" s="36"/>
      <c r="H1517" s="36"/>
      <c r="I1517" s="36"/>
      <c r="J1517" s="36"/>
      <c r="K1517" s="36"/>
    </row>
    <row r="1518" spans="1:11" ht="18" customHeight="1">
      <c r="A1518" s="36"/>
      <c r="B1518" s="36"/>
      <c r="C1518" s="36"/>
      <c r="D1518" s="36"/>
      <c r="E1518" s="36"/>
      <c r="F1518" s="36"/>
      <c r="G1518" s="36"/>
      <c r="H1518" s="36"/>
      <c r="I1518" s="36"/>
      <c r="J1518" s="36"/>
      <c r="K1518" s="36"/>
    </row>
    <row r="1519" spans="1:11" ht="18" customHeight="1">
      <c r="A1519" s="36"/>
      <c r="B1519" s="36"/>
      <c r="C1519" s="36"/>
      <c r="D1519" s="36"/>
      <c r="E1519" s="36"/>
      <c r="F1519" s="36"/>
      <c r="G1519" s="36"/>
      <c r="H1519" s="36"/>
      <c r="I1519" s="36"/>
      <c r="J1519" s="36"/>
      <c r="K1519" s="36"/>
    </row>
    <row r="1520" spans="1:11" ht="18" customHeight="1">
      <c r="A1520" s="36"/>
      <c r="B1520" s="36"/>
      <c r="C1520" s="36"/>
      <c r="D1520" s="36"/>
      <c r="E1520" s="36"/>
      <c r="F1520" s="36"/>
      <c r="G1520" s="36"/>
      <c r="H1520" s="36"/>
      <c r="I1520" s="36"/>
      <c r="J1520" s="36"/>
      <c r="K1520" s="36"/>
    </row>
    <row r="1521" spans="1:11" ht="18" customHeight="1">
      <c r="A1521" s="36"/>
      <c r="B1521" s="36"/>
      <c r="C1521" s="36"/>
      <c r="D1521" s="36"/>
      <c r="E1521" s="36"/>
      <c r="F1521" s="36"/>
      <c r="G1521" s="36"/>
      <c r="H1521" s="36"/>
      <c r="I1521" s="36"/>
      <c r="J1521" s="36"/>
      <c r="K1521" s="36"/>
    </row>
    <row r="1522" spans="1:11" ht="18" customHeight="1">
      <c r="A1522" s="36"/>
      <c r="B1522" s="36"/>
      <c r="C1522" s="36"/>
      <c r="D1522" s="36"/>
      <c r="E1522" s="36"/>
      <c r="F1522" s="36"/>
      <c r="G1522" s="36"/>
      <c r="H1522" s="36"/>
      <c r="I1522" s="36"/>
      <c r="J1522" s="36"/>
      <c r="K1522" s="36"/>
    </row>
    <row r="1523" spans="1:11" ht="18" customHeight="1">
      <c r="A1523" s="36"/>
      <c r="B1523" s="36"/>
      <c r="C1523" s="36"/>
      <c r="D1523" s="36"/>
      <c r="E1523" s="36"/>
      <c r="F1523" s="36"/>
      <c r="G1523" s="36"/>
      <c r="H1523" s="36"/>
      <c r="I1523" s="36"/>
      <c r="J1523" s="36"/>
      <c r="K1523" s="36"/>
    </row>
    <row r="1524" spans="1:11" ht="18" customHeight="1">
      <c r="A1524" s="36"/>
      <c r="B1524" s="36"/>
      <c r="C1524" s="36"/>
      <c r="D1524" s="36"/>
      <c r="E1524" s="36"/>
      <c r="F1524" s="36"/>
      <c r="G1524" s="36"/>
      <c r="H1524" s="36"/>
      <c r="I1524" s="36"/>
      <c r="J1524" s="36"/>
      <c r="K1524" s="36"/>
    </row>
    <row r="1525" spans="1:11" ht="18" customHeight="1">
      <c r="A1525" s="36"/>
      <c r="B1525" s="36"/>
      <c r="C1525" s="36"/>
      <c r="D1525" s="36"/>
      <c r="E1525" s="36"/>
      <c r="F1525" s="36"/>
      <c r="G1525" s="36"/>
      <c r="H1525" s="36"/>
      <c r="I1525" s="36"/>
      <c r="J1525" s="36"/>
      <c r="K1525" s="36"/>
    </row>
    <row r="1526" spans="1:11" ht="18" customHeight="1">
      <c r="A1526" s="36"/>
      <c r="B1526" s="36"/>
      <c r="C1526" s="36"/>
      <c r="D1526" s="36"/>
      <c r="E1526" s="36"/>
      <c r="F1526" s="36"/>
      <c r="G1526" s="36"/>
      <c r="H1526" s="36"/>
      <c r="I1526" s="36"/>
      <c r="J1526" s="36"/>
      <c r="K1526" s="36"/>
    </row>
    <row r="1527" spans="1:11" ht="18" customHeight="1">
      <c r="A1527" s="36"/>
      <c r="B1527" s="36"/>
      <c r="C1527" s="36"/>
      <c r="D1527" s="36"/>
      <c r="E1527" s="36"/>
      <c r="F1527" s="36"/>
      <c r="G1527" s="36"/>
      <c r="H1527" s="36"/>
      <c r="I1527" s="36"/>
      <c r="J1527" s="36"/>
      <c r="K1527" s="36"/>
    </row>
    <row r="1528" spans="1:11" ht="18" customHeight="1">
      <c r="A1528" s="36"/>
      <c r="B1528" s="36"/>
      <c r="C1528" s="36"/>
      <c r="D1528" s="36"/>
      <c r="E1528" s="36"/>
      <c r="F1528" s="36"/>
      <c r="G1528" s="36"/>
      <c r="H1528" s="36"/>
      <c r="I1528" s="36"/>
      <c r="J1528" s="36"/>
      <c r="K1528" s="36"/>
    </row>
    <row r="1529" spans="1:11" ht="18" customHeight="1">
      <c r="A1529" s="36"/>
      <c r="B1529" s="36"/>
      <c r="C1529" s="36"/>
      <c r="D1529" s="36"/>
      <c r="E1529" s="36"/>
      <c r="F1529" s="36"/>
      <c r="G1529" s="36"/>
      <c r="H1529" s="36"/>
      <c r="I1529" s="36"/>
      <c r="J1529" s="36"/>
      <c r="K1529" s="36"/>
    </row>
    <row r="1530" spans="1:11" ht="18" customHeight="1">
      <c r="A1530" s="36"/>
      <c r="B1530" s="36"/>
      <c r="C1530" s="36"/>
      <c r="D1530" s="36"/>
      <c r="E1530" s="36"/>
      <c r="F1530" s="36"/>
      <c r="G1530" s="36"/>
      <c r="H1530" s="36"/>
      <c r="I1530" s="36"/>
      <c r="J1530" s="36"/>
      <c r="K1530" s="36"/>
    </row>
    <row r="1531" spans="1:11" ht="18" customHeight="1">
      <c r="A1531" s="36"/>
      <c r="B1531" s="36"/>
      <c r="C1531" s="36"/>
      <c r="D1531" s="36"/>
      <c r="E1531" s="36"/>
      <c r="F1531" s="36"/>
      <c r="G1531" s="36"/>
      <c r="H1531" s="36"/>
      <c r="I1531" s="36"/>
      <c r="J1531" s="36"/>
      <c r="K1531" s="36"/>
    </row>
    <row r="1532" spans="1:11" ht="18" customHeight="1">
      <c r="A1532" s="36"/>
      <c r="B1532" s="36"/>
      <c r="C1532" s="36"/>
      <c r="D1532" s="36"/>
      <c r="E1532" s="36"/>
      <c r="F1532" s="36"/>
      <c r="G1532" s="36"/>
      <c r="H1532" s="36"/>
      <c r="I1532" s="36"/>
      <c r="J1532" s="36"/>
      <c r="K1532" s="36"/>
    </row>
    <row r="1533" spans="1:11" ht="18" customHeight="1">
      <c r="A1533" s="36"/>
      <c r="B1533" s="36"/>
      <c r="C1533" s="36"/>
      <c r="D1533" s="36"/>
      <c r="E1533" s="36"/>
      <c r="F1533" s="36"/>
      <c r="G1533" s="36"/>
      <c r="H1533" s="36"/>
      <c r="I1533" s="36"/>
      <c r="J1533" s="36"/>
      <c r="K1533" s="36"/>
    </row>
    <row r="1534" spans="1:11" ht="18" customHeight="1">
      <c r="A1534" s="36"/>
      <c r="B1534" s="36"/>
      <c r="C1534" s="36"/>
      <c r="D1534" s="36"/>
      <c r="E1534" s="36"/>
      <c r="F1534" s="36"/>
      <c r="G1534" s="36"/>
      <c r="H1534" s="36"/>
      <c r="I1534" s="36"/>
      <c r="J1534" s="36"/>
      <c r="K1534" s="36"/>
    </row>
    <row r="1535" spans="1:11" ht="18" customHeight="1">
      <c r="A1535" s="36"/>
      <c r="B1535" s="36"/>
      <c r="C1535" s="36"/>
      <c r="D1535" s="36"/>
      <c r="E1535" s="36"/>
      <c r="F1535" s="36"/>
      <c r="G1535" s="36"/>
      <c r="H1535" s="36"/>
      <c r="I1535" s="36"/>
      <c r="J1535" s="36"/>
      <c r="K1535" s="36"/>
    </row>
    <row r="1536" spans="1:11" ht="18" customHeight="1">
      <c r="A1536" s="36"/>
      <c r="B1536" s="36"/>
      <c r="C1536" s="36"/>
      <c r="D1536" s="36"/>
      <c r="E1536" s="36"/>
      <c r="F1536" s="36"/>
      <c r="G1536" s="36"/>
      <c r="H1536" s="36"/>
      <c r="I1536" s="36"/>
      <c r="J1536" s="36"/>
      <c r="K1536" s="36"/>
    </row>
    <row r="1537" spans="1:11" ht="18" customHeight="1">
      <c r="A1537" s="36"/>
      <c r="B1537" s="36"/>
      <c r="C1537" s="36"/>
      <c r="D1537" s="36"/>
      <c r="E1537" s="36"/>
      <c r="F1537" s="36"/>
      <c r="G1537" s="36"/>
      <c r="H1537" s="36"/>
      <c r="I1537" s="36"/>
      <c r="J1537" s="36"/>
      <c r="K1537" s="36"/>
    </row>
    <row r="1538" spans="1:11" ht="18" customHeight="1">
      <c r="A1538" s="36"/>
      <c r="B1538" s="36"/>
      <c r="C1538" s="36"/>
      <c r="D1538" s="36"/>
      <c r="E1538" s="36"/>
      <c r="F1538" s="36"/>
      <c r="G1538" s="36"/>
      <c r="H1538" s="36"/>
      <c r="I1538" s="36"/>
      <c r="J1538" s="36"/>
      <c r="K1538" s="36"/>
    </row>
    <row r="1539" spans="1:11" ht="18" customHeight="1">
      <c r="A1539" s="36"/>
      <c r="B1539" s="36"/>
      <c r="C1539" s="36"/>
      <c r="D1539" s="36"/>
      <c r="E1539" s="36"/>
      <c r="F1539" s="36"/>
      <c r="G1539" s="36"/>
      <c r="H1539" s="36"/>
      <c r="I1539" s="36"/>
      <c r="J1539" s="36"/>
      <c r="K1539" s="36"/>
    </row>
    <row r="1540" spans="1:11" ht="18" customHeight="1">
      <c r="A1540" s="36"/>
      <c r="B1540" s="36"/>
      <c r="C1540" s="36"/>
      <c r="D1540" s="36"/>
      <c r="E1540" s="36"/>
      <c r="F1540" s="36"/>
      <c r="G1540" s="36"/>
      <c r="H1540" s="36"/>
      <c r="I1540" s="36"/>
      <c r="J1540" s="36"/>
      <c r="K1540" s="36"/>
    </row>
    <row r="1541" spans="1:11" ht="18" customHeight="1">
      <c r="A1541" s="36"/>
      <c r="B1541" s="36"/>
      <c r="C1541" s="36"/>
      <c r="D1541" s="36"/>
      <c r="E1541" s="36"/>
      <c r="F1541" s="36"/>
      <c r="G1541" s="36"/>
      <c r="H1541" s="36"/>
      <c r="I1541" s="36"/>
      <c r="J1541" s="36"/>
      <c r="K1541" s="36"/>
    </row>
    <row r="1542" spans="1:11" ht="18" customHeight="1">
      <c r="A1542" s="36"/>
      <c r="B1542" s="36"/>
      <c r="C1542" s="36"/>
      <c r="D1542" s="36"/>
      <c r="E1542" s="36"/>
      <c r="F1542" s="36"/>
      <c r="G1542" s="36"/>
      <c r="H1542" s="36"/>
      <c r="I1542" s="36"/>
      <c r="J1542" s="36"/>
      <c r="K1542" s="36"/>
    </row>
    <row r="1543" spans="1:11" ht="18" customHeight="1">
      <c r="A1543" s="36"/>
      <c r="B1543" s="36"/>
      <c r="C1543" s="36"/>
      <c r="D1543" s="36"/>
      <c r="E1543" s="36"/>
      <c r="F1543" s="36"/>
      <c r="G1543" s="36"/>
      <c r="H1543" s="36"/>
      <c r="I1543" s="36"/>
      <c r="J1543" s="36"/>
      <c r="K1543" s="36"/>
    </row>
    <row r="1544" spans="1:11" ht="18" customHeight="1">
      <c r="A1544" s="36"/>
      <c r="B1544" s="36"/>
      <c r="C1544" s="36"/>
      <c r="D1544" s="36"/>
      <c r="E1544" s="36"/>
      <c r="F1544" s="36"/>
      <c r="G1544" s="36"/>
      <c r="H1544" s="36"/>
      <c r="I1544" s="36"/>
      <c r="J1544" s="36"/>
      <c r="K1544" s="36"/>
    </row>
    <row r="1545" spans="1:11" ht="18" customHeight="1">
      <c r="A1545" s="36"/>
      <c r="B1545" s="36"/>
      <c r="C1545" s="36"/>
      <c r="D1545" s="36"/>
      <c r="E1545" s="36"/>
      <c r="F1545" s="36"/>
      <c r="G1545" s="36"/>
      <c r="H1545" s="36"/>
      <c r="I1545" s="36"/>
      <c r="J1545" s="36"/>
      <c r="K1545" s="36"/>
    </row>
    <row r="1546" spans="1:11" ht="18" customHeight="1">
      <c r="A1546" s="36"/>
      <c r="B1546" s="36"/>
      <c r="C1546" s="36"/>
      <c r="D1546" s="36"/>
      <c r="E1546" s="36"/>
      <c r="F1546" s="36"/>
      <c r="G1546" s="36"/>
      <c r="H1546" s="36"/>
      <c r="I1546" s="36"/>
      <c r="J1546" s="36"/>
      <c r="K1546" s="36"/>
    </row>
    <row r="1547" spans="1:11" ht="18" customHeight="1">
      <c r="A1547" s="36"/>
      <c r="B1547" s="36"/>
      <c r="C1547" s="36"/>
      <c r="D1547" s="36"/>
      <c r="E1547" s="36"/>
      <c r="F1547" s="36"/>
      <c r="G1547" s="36"/>
      <c r="H1547" s="36"/>
      <c r="I1547" s="36"/>
      <c r="J1547" s="36"/>
      <c r="K1547" s="36"/>
    </row>
    <row r="1548" spans="1:11" ht="18" customHeight="1">
      <c r="A1548" s="36"/>
      <c r="B1548" s="36"/>
      <c r="C1548" s="36"/>
      <c r="D1548" s="36"/>
      <c r="E1548" s="36"/>
      <c r="F1548" s="36"/>
      <c r="G1548" s="36"/>
      <c r="H1548" s="36"/>
      <c r="I1548" s="36"/>
      <c r="J1548" s="36"/>
      <c r="K1548" s="36"/>
    </row>
    <row r="1549" spans="1:11" ht="18" customHeight="1">
      <c r="A1549" s="36"/>
      <c r="B1549" s="36"/>
      <c r="C1549" s="36"/>
      <c r="D1549" s="36"/>
      <c r="E1549" s="36"/>
      <c r="F1549" s="36"/>
      <c r="G1549" s="36"/>
      <c r="H1549" s="36"/>
      <c r="I1549" s="36"/>
      <c r="J1549" s="36"/>
      <c r="K1549" s="36"/>
    </row>
    <row r="1550" spans="1:11" ht="18" customHeight="1">
      <c r="A1550" s="36"/>
      <c r="B1550" s="36"/>
      <c r="C1550" s="36"/>
      <c r="D1550" s="36"/>
      <c r="E1550" s="36"/>
      <c r="F1550" s="36"/>
      <c r="G1550" s="36"/>
      <c r="H1550" s="36"/>
      <c r="I1550" s="36"/>
      <c r="J1550" s="36"/>
      <c r="K1550" s="36"/>
    </row>
    <row r="1551" spans="1:11" ht="18" customHeight="1">
      <c r="A1551" s="36"/>
      <c r="B1551" s="36"/>
      <c r="C1551" s="36"/>
      <c r="D1551" s="36"/>
      <c r="E1551" s="36"/>
      <c r="F1551" s="36"/>
      <c r="G1551" s="36"/>
      <c r="H1551" s="36"/>
      <c r="I1551" s="36"/>
      <c r="J1551" s="36"/>
      <c r="K1551" s="36"/>
    </row>
    <row r="1552" spans="1:11" ht="18" customHeight="1">
      <c r="A1552" s="36"/>
      <c r="B1552" s="36"/>
      <c r="C1552" s="36"/>
      <c r="D1552" s="36"/>
      <c r="E1552" s="36"/>
      <c r="F1552" s="36"/>
      <c r="G1552" s="36"/>
      <c r="H1552" s="36"/>
      <c r="I1552" s="36"/>
      <c r="J1552" s="36"/>
      <c r="K1552" s="36"/>
    </row>
    <row r="1553" spans="1:11" ht="18" customHeight="1">
      <c r="A1553" s="36"/>
      <c r="B1553" s="36"/>
      <c r="C1553" s="36"/>
      <c r="D1553" s="36"/>
      <c r="E1553" s="36"/>
      <c r="F1553" s="36"/>
      <c r="G1553" s="36"/>
      <c r="H1553" s="36"/>
      <c r="I1553" s="36"/>
      <c r="J1553" s="36"/>
      <c r="K1553" s="36"/>
    </row>
    <row r="1554" spans="1:11" ht="18" customHeight="1">
      <c r="A1554" s="36"/>
      <c r="B1554" s="36"/>
      <c r="C1554" s="36"/>
      <c r="D1554" s="36"/>
      <c r="E1554" s="36"/>
      <c r="F1554" s="36"/>
      <c r="G1554" s="36"/>
      <c r="H1554" s="36"/>
      <c r="I1554" s="36"/>
      <c r="J1554" s="36"/>
      <c r="K1554" s="36"/>
    </row>
    <row r="1555" spans="1:11" ht="18" customHeight="1">
      <c r="A1555" s="36"/>
      <c r="B1555" s="36"/>
      <c r="C1555" s="36"/>
      <c r="D1555" s="36"/>
      <c r="E1555" s="36"/>
      <c r="F1555" s="36"/>
      <c r="G1555" s="36"/>
      <c r="H1555" s="36"/>
      <c r="I1555" s="36"/>
      <c r="J1555" s="36"/>
      <c r="K1555" s="36"/>
    </row>
    <row r="1556" spans="1:11" ht="18" customHeight="1">
      <c r="A1556" s="36"/>
      <c r="B1556" s="36"/>
      <c r="C1556" s="36"/>
      <c r="D1556" s="36"/>
      <c r="E1556" s="36"/>
      <c r="F1556" s="36"/>
      <c r="G1556" s="36"/>
      <c r="H1556" s="36"/>
      <c r="I1556" s="36"/>
      <c r="J1556" s="36"/>
      <c r="K1556" s="36"/>
    </row>
    <row r="1557" spans="1:11" ht="18" customHeight="1">
      <c r="A1557" s="36"/>
      <c r="B1557" s="36"/>
      <c r="C1557" s="36"/>
      <c r="D1557" s="36"/>
      <c r="E1557" s="36"/>
      <c r="F1557" s="36"/>
      <c r="G1557" s="36"/>
      <c r="H1557" s="36"/>
      <c r="I1557" s="36"/>
      <c r="J1557" s="36"/>
      <c r="K1557" s="36"/>
    </row>
    <row r="1558" spans="1:11" ht="18" customHeight="1">
      <c r="A1558" s="36"/>
      <c r="B1558" s="36"/>
      <c r="C1558" s="36"/>
      <c r="D1558" s="36"/>
      <c r="E1558" s="36"/>
      <c r="F1558" s="36"/>
      <c r="G1558" s="36"/>
      <c r="H1558" s="36"/>
      <c r="I1558" s="36"/>
      <c r="J1558" s="36"/>
      <c r="K1558" s="36"/>
    </row>
    <row r="1559" spans="1:11" ht="18" customHeight="1">
      <c r="A1559" s="36"/>
      <c r="B1559" s="36"/>
      <c r="C1559" s="36"/>
      <c r="D1559" s="36"/>
      <c r="E1559" s="36"/>
      <c r="F1559" s="36"/>
      <c r="G1559" s="36"/>
      <c r="H1559" s="36"/>
      <c r="I1559" s="36"/>
      <c r="J1559" s="36"/>
      <c r="K1559" s="36"/>
    </row>
    <row r="1560" spans="1:11" ht="18" customHeight="1">
      <c r="A1560" s="36"/>
      <c r="B1560" s="36"/>
      <c r="C1560" s="36"/>
      <c r="D1560" s="36"/>
      <c r="E1560" s="36"/>
      <c r="F1560" s="36"/>
      <c r="G1560" s="36"/>
      <c r="H1560" s="36"/>
      <c r="I1560" s="36"/>
      <c r="J1560" s="36"/>
      <c r="K1560" s="36"/>
    </row>
    <row r="1561" spans="1:11" ht="18" customHeight="1">
      <c r="A1561" s="36"/>
      <c r="B1561" s="36"/>
      <c r="C1561" s="36"/>
      <c r="D1561" s="36"/>
      <c r="E1561" s="36"/>
      <c r="F1561" s="36"/>
      <c r="G1561" s="36"/>
      <c r="H1561" s="36"/>
      <c r="I1561" s="36"/>
      <c r="J1561" s="36"/>
      <c r="K1561" s="36"/>
    </row>
    <row r="1562" spans="1:11" ht="18" customHeight="1">
      <c r="A1562" s="36"/>
      <c r="B1562" s="36"/>
      <c r="C1562" s="36"/>
      <c r="D1562" s="36"/>
      <c r="E1562" s="36"/>
      <c r="F1562" s="36"/>
      <c r="G1562" s="36"/>
      <c r="H1562" s="36"/>
      <c r="I1562" s="36"/>
      <c r="J1562" s="36"/>
      <c r="K1562" s="36"/>
    </row>
    <row r="1563" spans="1:11" ht="18" customHeight="1">
      <c r="A1563" s="36"/>
      <c r="B1563" s="36"/>
      <c r="C1563" s="36"/>
      <c r="D1563" s="36"/>
      <c r="E1563" s="36"/>
      <c r="F1563" s="36"/>
      <c r="G1563" s="36"/>
      <c r="H1563" s="36"/>
      <c r="I1563" s="36"/>
      <c r="J1563" s="36"/>
      <c r="K1563" s="36"/>
    </row>
    <row r="1564" spans="1:11" ht="18" customHeight="1">
      <c r="A1564" s="36"/>
      <c r="B1564" s="36"/>
      <c r="C1564" s="36"/>
      <c r="D1564" s="36"/>
      <c r="E1564" s="36"/>
      <c r="F1564" s="36"/>
      <c r="G1564" s="36"/>
      <c r="H1564" s="36"/>
      <c r="I1564" s="36"/>
      <c r="J1564" s="36"/>
      <c r="K1564" s="36"/>
    </row>
    <row r="1565" spans="1:11" ht="18" customHeight="1">
      <c r="A1565" s="36"/>
      <c r="B1565" s="36"/>
      <c r="C1565" s="36"/>
      <c r="D1565" s="36"/>
      <c r="E1565" s="36"/>
      <c r="F1565" s="36"/>
      <c r="G1565" s="36"/>
      <c r="H1565" s="36"/>
      <c r="I1565" s="36"/>
      <c r="J1565" s="36"/>
      <c r="K1565" s="36"/>
    </row>
    <row r="1566" spans="1:11" ht="18" customHeight="1">
      <c r="A1566" s="36"/>
      <c r="B1566" s="36"/>
      <c r="C1566" s="36"/>
      <c r="D1566" s="36"/>
      <c r="E1566" s="36"/>
      <c r="F1566" s="36"/>
      <c r="G1566" s="36"/>
      <c r="H1566" s="36"/>
      <c r="I1566" s="36"/>
      <c r="J1566" s="36"/>
      <c r="K1566" s="36"/>
    </row>
    <row r="1567" spans="1:11" ht="18" customHeight="1">
      <c r="A1567" s="36"/>
      <c r="B1567" s="36"/>
      <c r="C1567" s="36"/>
      <c r="D1567" s="36"/>
      <c r="E1567" s="36"/>
      <c r="F1567" s="36"/>
      <c r="G1567" s="36"/>
      <c r="H1567" s="36"/>
      <c r="I1567" s="36"/>
      <c r="J1567" s="36"/>
      <c r="K1567" s="36"/>
    </row>
    <row r="1568" spans="1:11" ht="18" customHeight="1">
      <c r="A1568" s="36"/>
      <c r="B1568" s="36"/>
      <c r="C1568" s="36"/>
      <c r="D1568" s="36"/>
      <c r="E1568" s="36"/>
      <c r="F1568" s="36"/>
      <c r="G1568" s="36"/>
      <c r="H1568" s="36"/>
      <c r="I1568" s="36"/>
      <c r="J1568" s="36"/>
      <c r="K1568" s="36"/>
    </row>
    <row r="1569" spans="1:11" ht="18" customHeight="1">
      <c r="A1569" s="36"/>
      <c r="B1569" s="36"/>
      <c r="C1569" s="36"/>
      <c r="D1569" s="36"/>
      <c r="E1569" s="36"/>
      <c r="F1569" s="36"/>
      <c r="G1569" s="36"/>
      <c r="H1569" s="36"/>
      <c r="I1569" s="36"/>
      <c r="J1569" s="36"/>
      <c r="K1569" s="36"/>
    </row>
    <row r="1570" spans="1:11" ht="18" customHeight="1">
      <c r="A1570" s="36"/>
      <c r="B1570" s="36"/>
      <c r="C1570" s="36"/>
      <c r="D1570" s="36"/>
      <c r="E1570" s="36"/>
      <c r="F1570" s="36"/>
      <c r="G1570" s="36"/>
      <c r="H1570" s="36"/>
      <c r="I1570" s="36"/>
      <c r="J1570" s="36"/>
      <c r="K1570" s="36"/>
    </row>
    <row r="1571" spans="1:11" ht="18" customHeight="1">
      <c r="A1571" s="36"/>
      <c r="B1571" s="36"/>
      <c r="C1571" s="36"/>
      <c r="D1571" s="36"/>
      <c r="E1571" s="36"/>
      <c r="F1571" s="36"/>
      <c r="G1571" s="36"/>
      <c r="H1571" s="36"/>
      <c r="I1571" s="36"/>
      <c r="J1571" s="36"/>
      <c r="K1571" s="36"/>
    </row>
    <row r="1572" spans="1:11" ht="18" customHeight="1">
      <c r="A1572" s="36"/>
      <c r="B1572" s="36"/>
      <c r="C1572" s="36"/>
      <c r="D1572" s="36"/>
      <c r="E1572" s="36"/>
      <c r="F1572" s="36"/>
      <c r="G1572" s="36"/>
      <c r="H1572" s="36"/>
      <c r="I1572" s="36"/>
      <c r="J1572" s="36"/>
      <c r="K1572" s="36"/>
    </row>
    <row r="1573" spans="1:11" ht="18" customHeight="1">
      <c r="A1573" s="36"/>
      <c r="B1573" s="36"/>
      <c r="C1573" s="36"/>
      <c r="D1573" s="36"/>
      <c r="E1573" s="36"/>
      <c r="F1573" s="36"/>
      <c r="G1573" s="36"/>
      <c r="H1573" s="36"/>
      <c r="I1573" s="36"/>
      <c r="J1573" s="36"/>
      <c r="K1573" s="36"/>
    </row>
    <row r="1574" spans="1:11" ht="18" customHeight="1">
      <c r="A1574" s="36"/>
      <c r="B1574" s="36"/>
      <c r="C1574" s="36"/>
      <c r="D1574" s="36"/>
      <c r="E1574" s="36"/>
      <c r="F1574" s="36"/>
      <c r="G1574" s="36"/>
      <c r="H1574" s="36"/>
      <c r="I1574" s="36"/>
      <c r="J1574" s="36"/>
      <c r="K1574" s="36"/>
    </row>
    <row r="1575" spans="1:11" ht="18" customHeight="1">
      <c r="A1575" s="36"/>
      <c r="B1575" s="36"/>
      <c r="C1575" s="36"/>
      <c r="D1575" s="36"/>
      <c r="E1575" s="36"/>
      <c r="F1575" s="36"/>
      <c r="G1575" s="36"/>
      <c r="H1575" s="36"/>
      <c r="I1575" s="36"/>
      <c r="J1575" s="36"/>
      <c r="K1575" s="36"/>
    </row>
    <row r="1576" spans="1:11" ht="18" customHeight="1">
      <c r="A1576" s="36"/>
      <c r="B1576" s="36"/>
      <c r="C1576" s="36"/>
      <c r="D1576" s="36"/>
      <c r="E1576" s="36"/>
      <c r="F1576" s="36"/>
      <c r="G1576" s="36"/>
      <c r="H1576" s="36"/>
      <c r="I1576" s="36"/>
      <c r="J1576" s="36"/>
      <c r="K1576" s="36"/>
    </row>
    <row r="1577" spans="1:11" ht="18" customHeight="1">
      <c r="A1577" s="36"/>
      <c r="B1577" s="36"/>
      <c r="C1577" s="36"/>
      <c r="D1577" s="36"/>
      <c r="E1577" s="36"/>
      <c r="F1577" s="36"/>
      <c r="G1577" s="36"/>
      <c r="H1577" s="36"/>
      <c r="I1577" s="36"/>
      <c r="J1577" s="36"/>
      <c r="K1577" s="36"/>
    </row>
    <row r="1578" spans="1:11" ht="18" customHeight="1">
      <c r="A1578" s="36"/>
      <c r="B1578" s="36"/>
      <c r="C1578" s="36"/>
      <c r="D1578" s="36"/>
      <c r="E1578" s="36"/>
      <c r="F1578" s="36"/>
      <c r="G1578" s="36"/>
      <c r="H1578" s="36"/>
      <c r="I1578" s="36"/>
      <c r="J1578" s="36"/>
      <c r="K1578" s="36"/>
    </row>
    <row r="1579" spans="1:11" ht="18" customHeight="1">
      <c r="A1579" s="36"/>
      <c r="B1579" s="36"/>
      <c r="C1579" s="36"/>
      <c r="D1579" s="36"/>
      <c r="E1579" s="36"/>
      <c r="F1579" s="36"/>
      <c r="G1579" s="36"/>
      <c r="H1579" s="36"/>
      <c r="I1579" s="36"/>
      <c r="J1579" s="36"/>
      <c r="K1579" s="36"/>
    </row>
    <row r="1580" spans="1:11" ht="18" customHeight="1">
      <c r="A1580" s="36"/>
      <c r="B1580" s="36"/>
      <c r="C1580" s="36"/>
      <c r="D1580" s="36"/>
      <c r="E1580" s="36"/>
      <c r="F1580" s="36"/>
      <c r="G1580" s="36"/>
      <c r="H1580" s="36"/>
      <c r="I1580" s="36"/>
      <c r="J1580" s="36"/>
      <c r="K1580" s="36"/>
    </row>
    <row r="1581" spans="1:11" ht="18" customHeight="1">
      <c r="A1581" s="36"/>
      <c r="B1581" s="36"/>
      <c r="C1581" s="36"/>
      <c r="D1581" s="36"/>
      <c r="E1581" s="36"/>
      <c r="F1581" s="36"/>
      <c r="G1581" s="36"/>
      <c r="H1581" s="36"/>
      <c r="I1581" s="36"/>
      <c r="J1581" s="36"/>
      <c r="K1581" s="36"/>
    </row>
    <row r="1582" spans="1:11" ht="18" customHeight="1">
      <c r="A1582" s="36"/>
      <c r="B1582" s="36"/>
      <c r="C1582" s="36"/>
      <c r="D1582" s="36"/>
      <c r="E1582" s="36"/>
      <c r="F1582" s="36"/>
      <c r="G1582" s="36"/>
      <c r="H1582" s="36"/>
      <c r="I1582" s="36"/>
      <c r="J1582" s="36"/>
      <c r="K1582" s="36"/>
    </row>
    <row r="1583" spans="1:11" ht="18" customHeight="1">
      <c r="A1583" s="36"/>
      <c r="B1583" s="36"/>
      <c r="C1583" s="36"/>
      <c r="D1583" s="36"/>
      <c r="E1583" s="36"/>
      <c r="F1583" s="36"/>
      <c r="G1583" s="36"/>
      <c r="H1583" s="36"/>
      <c r="I1583" s="36"/>
      <c r="J1583" s="36"/>
      <c r="K1583" s="36"/>
    </row>
    <row r="1584" spans="1:11" ht="18" customHeight="1">
      <c r="A1584" s="36"/>
      <c r="B1584" s="36"/>
      <c r="C1584" s="36"/>
      <c r="D1584" s="36"/>
      <c r="E1584" s="36"/>
      <c r="F1584" s="36"/>
      <c r="G1584" s="36"/>
      <c r="H1584" s="36"/>
      <c r="I1584" s="36"/>
      <c r="J1584" s="36"/>
      <c r="K1584" s="36"/>
    </row>
    <row r="1585" spans="1:11" ht="18" customHeight="1">
      <c r="A1585" s="36"/>
      <c r="B1585" s="36"/>
      <c r="C1585" s="36"/>
      <c r="D1585" s="36"/>
      <c r="E1585" s="36"/>
      <c r="F1585" s="36"/>
      <c r="G1585" s="36"/>
      <c r="H1585" s="36"/>
      <c r="I1585" s="36"/>
      <c r="J1585" s="36"/>
      <c r="K1585" s="36"/>
    </row>
    <row r="1586" spans="1:11" ht="18" customHeight="1">
      <c r="A1586" s="36"/>
      <c r="B1586" s="36"/>
      <c r="C1586" s="36"/>
      <c r="D1586" s="36"/>
      <c r="E1586" s="36"/>
      <c r="F1586" s="36"/>
      <c r="G1586" s="36"/>
      <c r="H1586" s="36"/>
      <c r="I1586" s="36"/>
      <c r="J1586" s="36"/>
      <c r="K1586" s="36"/>
    </row>
    <row r="1587" spans="1:11" ht="18" customHeight="1">
      <c r="A1587" s="36"/>
      <c r="B1587" s="36"/>
      <c r="C1587" s="36"/>
      <c r="D1587" s="36"/>
      <c r="E1587" s="36"/>
      <c r="F1587" s="36"/>
      <c r="G1587" s="36"/>
      <c r="H1587" s="36"/>
      <c r="I1587" s="36"/>
      <c r="J1587" s="36"/>
      <c r="K1587" s="36"/>
    </row>
    <row r="1588" spans="1:11" ht="18" customHeight="1">
      <c r="A1588" s="36"/>
      <c r="B1588" s="36"/>
      <c r="C1588" s="36"/>
      <c r="D1588" s="36"/>
      <c r="E1588" s="36"/>
      <c r="F1588" s="36"/>
      <c r="G1588" s="36"/>
      <c r="H1588" s="36"/>
      <c r="I1588" s="36"/>
      <c r="J1588" s="36"/>
      <c r="K1588" s="36"/>
    </row>
    <row r="1589" spans="1:11" ht="18" customHeight="1">
      <c r="A1589" s="36"/>
      <c r="B1589" s="36"/>
      <c r="C1589" s="36"/>
      <c r="D1589" s="36"/>
      <c r="E1589" s="36"/>
      <c r="F1589" s="36"/>
      <c r="G1589" s="36"/>
      <c r="H1589" s="36"/>
      <c r="I1589" s="36"/>
      <c r="J1589" s="36"/>
      <c r="K1589" s="36"/>
    </row>
    <row r="1590" spans="1:11" ht="18" customHeight="1">
      <c r="A1590" s="36"/>
      <c r="B1590" s="36"/>
      <c r="C1590" s="36"/>
      <c r="D1590" s="36"/>
      <c r="E1590" s="36"/>
      <c r="F1590" s="36"/>
      <c r="G1590" s="36"/>
      <c r="H1590" s="36"/>
      <c r="I1590" s="36"/>
      <c r="J1590" s="36"/>
      <c r="K1590" s="36"/>
    </row>
    <row r="1591" spans="1:11" ht="18" customHeight="1">
      <c r="A1591" s="36"/>
      <c r="B1591" s="36"/>
      <c r="C1591" s="36"/>
      <c r="D1591" s="36"/>
      <c r="E1591" s="36"/>
      <c r="F1591" s="36"/>
      <c r="G1591" s="36"/>
      <c r="H1591" s="36"/>
      <c r="I1591" s="36"/>
      <c r="J1591" s="36"/>
      <c r="K1591" s="36"/>
    </row>
    <row r="1592" spans="1:11" ht="18" customHeight="1">
      <c r="A1592" s="36"/>
      <c r="B1592" s="36"/>
      <c r="C1592" s="36"/>
      <c r="D1592" s="36"/>
      <c r="E1592" s="36"/>
      <c r="F1592" s="36"/>
      <c r="G1592" s="36"/>
      <c r="H1592" s="36"/>
      <c r="I1592" s="36"/>
      <c r="J1592" s="36"/>
      <c r="K1592" s="36"/>
    </row>
    <row r="1593" spans="1:11" ht="18" customHeight="1">
      <c r="A1593" s="36"/>
      <c r="B1593" s="36"/>
      <c r="C1593" s="36"/>
      <c r="D1593" s="36"/>
      <c r="E1593" s="36"/>
      <c r="F1593" s="36"/>
      <c r="G1593" s="36"/>
      <c r="H1593" s="36"/>
      <c r="I1593" s="36"/>
      <c r="J1593" s="36"/>
      <c r="K1593" s="36"/>
    </row>
    <row r="1594" spans="1:11" ht="18" customHeight="1">
      <c r="A1594" s="36"/>
      <c r="B1594" s="36"/>
      <c r="C1594" s="36"/>
      <c r="D1594" s="36"/>
      <c r="E1594" s="36"/>
      <c r="F1594" s="36"/>
      <c r="G1594" s="36"/>
      <c r="H1594" s="36"/>
      <c r="I1594" s="36"/>
      <c r="J1594" s="36"/>
      <c r="K1594" s="36"/>
    </row>
    <row r="1595" spans="1:11" ht="18" customHeight="1">
      <c r="A1595" s="36"/>
      <c r="B1595" s="36"/>
      <c r="C1595" s="36"/>
      <c r="D1595" s="36"/>
      <c r="E1595" s="36"/>
      <c r="F1595" s="36"/>
      <c r="G1595" s="36"/>
      <c r="H1595" s="36"/>
      <c r="I1595" s="36"/>
      <c r="J1595" s="36"/>
      <c r="K1595" s="36"/>
    </row>
    <row r="1596" spans="1:11" ht="18" customHeight="1">
      <c r="A1596" s="36"/>
      <c r="B1596" s="36"/>
      <c r="C1596" s="36"/>
      <c r="D1596" s="36"/>
      <c r="E1596" s="36"/>
      <c r="F1596" s="36"/>
      <c r="G1596" s="36"/>
      <c r="H1596" s="36"/>
      <c r="I1596" s="36"/>
      <c r="J1596" s="36"/>
      <c r="K1596" s="36"/>
    </row>
    <row r="1597" spans="1:11" ht="18" customHeight="1">
      <c r="A1597" s="36"/>
      <c r="B1597" s="36"/>
      <c r="C1597" s="36"/>
      <c r="D1597" s="36"/>
      <c r="E1597" s="36"/>
      <c r="F1597" s="36"/>
      <c r="G1597" s="36"/>
      <c r="H1597" s="36"/>
      <c r="I1597" s="36"/>
      <c r="J1597" s="36"/>
      <c r="K1597" s="36"/>
    </row>
    <row r="1598" spans="1:11" ht="18" customHeight="1">
      <c r="A1598" s="36"/>
      <c r="B1598" s="36"/>
      <c r="C1598" s="36"/>
      <c r="D1598" s="36"/>
      <c r="E1598" s="36"/>
      <c r="F1598" s="36"/>
      <c r="G1598" s="36"/>
      <c r="H1598" s="36"/>
      <c r="I1598" s="36"/>
      <c r="J1598" s="36"/>
      <c r="K1598" s="36"/>
    </row>
    <row r="1599" spans="1:11" ht="18" customHeight="1">
      <c r="A1599" s="36"/>
      <c r="B1599" s="36"/>
      <c r="C1599" s="36"/>
      <c r="D1599" s="36"/>
      <c r="E1599" s="36"/>
      <c r="F1599" s="36"/>
      <c r="G1599" s="36"/>
      <c r="H1599" s="36"/>
      <c r="I1599" s="36"/>
      <c r="J1599" s="36"/>
      <c r="K1599" s="36"/>
    </row>
    <row r="1600" spans="1:11" ht="18" customHeight="1">
      <c r="A1600" s="36"/>
      <c r="B1600" s="36"/>
      <c r="C1600" s="36"/>
      <c r="D1600" s="36"/>
      <c r="E1600" s="36"/>
      <c r="F1600" s="36"/>
      <c r="G1600" s="36"/>
      <c r="H1600" s="36"/>
      <c r="I1600" s="36"/>
      <c r="J1600" s="36"/>
      <c r="K1600" s="36"/>
    </row>
    <row r="1601" spans="1:11" ht="18" customHeight="1">
      <c r="A1601" s="36"/>
      <c r="B1601" s="36"/>
      <c r="C1601" s="36"/>
      <c r="D1601" s="36"/>
      <c r="E1601" s="36"/>
      <c r="F1601" s="36"/>
      <c r="G1601" s="36"/>
      <c r="H1601" s="36"/>
      <c r="I1601" s="36"/>
      <c r="J1601" s="36"/>
      <c r="K1601" s="36"/>
    </row>
    <row r="1602" spans="1:11" ht="18" customHeight="1">
      <c r="A1602" s="36"/>
      <c r="B1602" s="36"/>
      <c r="C1602" s="36"/>
      <c r="D1602" s="36"/>
      <c r="E1602" s="36"/>
      <c r="F1602" s="36"/>
      <c r="G1602" s="36"/>
      <c r="H1602" s="36"/>
      <c r="I1602" s="36"/>
      <c r="J1602" s="36"/>
      <c r="K1602" s="36"/>
    </row>
    <row r="1603" spans="1:11" ht="18" customHeight="1">
      <c r="A1603" s="36"/>
      <c r="B1603" s="36"/>
      <c r="C1603" s="36"/>
      <c r="D1603" s="36"/>
      <c r="E1603" s="36"/>
      <c r="F1603" s="36"/>
      <c r="G1603" s="36"/>
      <c r="H1603" s="36"/>
      <c r="I1603" s="36"/>
      <c r="J1603" s="36"/>
      <c r="K1603" s="36"/>
    </row>
    <row r="1604" spans="1:11" ht="18" customHeight="1">
      <c r="A1604" s="36"/>
      <c r="B1604" s="36"/>
      <c r="C1604" s="36"/>
      <c r="D1604" s="36"/>
      <c r="E1604" s="36"/>
      <c r="F1604" s="36"/>
      <c r="G1604" s="36"/>
      <c r="H1604" s="36"/>
      <c r="I1604" s="36"/>
      <c r="J1604" s="36"/>
      <c r="K1604" s="36"/>
    </row>
    <row r="1605" spans="1:11" ht="18" customHeight="1">
      <c r="A1605" s="36"/>
      <c r="B1605" s="36"/>
      <c r="C1605" s="36"/>
      <c r="D1605" s="36"/>
      <c r="E1605" s="36"/>
      <c r="F1605" s="36"/>
      <c r="G1605" s="36"/>
      <c r="H1605" s="36"/>
      <c r="I1605" s="36"/>
      <c r="J1605" s="36"/>
      <c r="K1605" s="36"/>
    </row>
    <row r="1606" spans="1:11" ht="18" customHeight="1">
      <c r="A1606" s="36"/>
      <c r="B1606" s="36"/>
      <c r="C1606" s="36"/>
      <c r="D1606" s="36"/>
      <c r="E1606" s="36"/>
      <c r="F1606" s="36"/>
      <c r="G1606" s="36"/>
      <c r="H1606" s="36"/>
      <c r="I1606" s="36"/>
      <c r="J1606" s="36"/>
      <c r="K1606" s="36"/>
    </row>
    <row r="1607" spans="1:11" ht="18" customHeight="1">
      <c r="A1607" s="36"/>
      <c r="B1607" s="36"/>
      <c r="C1607" s="36"/>
      <c r="D1607" s="36"/>
      <c r="E1607" s="36"/>
      <c r="F1607" s="36"/>
      <c r="G1607" s="36"/>
      <c r="H1607" s="36"/>
      <c r="I1607" s="36"/>
      <c r="J1607" s="36"/>
      <c r="K1607" s="36"/>
    </row>
    <row r="1608" spans="1:11" ht="18" customHeight="1">
      <c r="A1608" s="36"/>
      <c r="B1608" s="36"/>
      <c r="C1608" s="36"/>
      <c r="D1608" s="36"/>
      <c r="E1608" s="36"/>
      <c r="F1608" s="36"/>
      <c r="G1608" s="36"/>
      <c r="H1608" s="36"/>
      <c r="I1608" s="36"/>
      <c r="J1608" s="36"/>
      <c r="K1608" s="36"/>
    </row>
    <row r="1609" spans="1:11" ht="18" customHeight="1">
      <c r="A1609" s="36"/>
      <c r="B1609" s="36"/>
      <c r="C1609" s="36"/>
      <c r="D1609" s="36"/>
      <c r="E1609" s="36"/>
      <c r="F1609" s="36"/>
      <c r="G1609" s="36"/>
      <c r="H1609" s="36"/>
      <c r="I1609" s="36"/>
      <c r="J1609" s="36"/>
      <c r="K1609" s="36"/>
    </row>
    <row r="1610" spans="1:11" ht="18" customHeight="1">
      <c r="A1610" s="36"/>
      <c r="B1610" s="36"/>
      <c r="C1610" s="36"/>
      <c r="D1610" s="36"/>
      <c r="E1610" s="36"/>
      <c r="F1610" s="36"/>
      <c r="G1610" s="36"/>
      <c r="H1610" s="36"/>
      <c r="I1610" s="36"/>
      <c r="J1610" s="36"/>
      <c r="K1610" s="36"/>
    </row>
    <row r="1611" spans="1:11" ht="18" customHeight="1">
      <c r="A1611" s="36"/>
      <c r="B1611" s="36"/>
      <c r="C1611" s="36"/>
      <c r="D1611" s="36"/>
      <c r="E1611" s="36"/>
      <c r="F1611" s="36"/>
      <c r="G1611" s="36"/>
      <c r="H1611" s="36"/>
      <c r="I1611" s="36"/>
      <c r="J1611" s="36"/>
      <c r="K1611" s="36"/>
    </row>
    <row r="1612" spans="1:11" ht="18" customHeight="1">
      <c r="A1612" s="36"/>
      <c r="B1612" s="36"/>
      <c r="C1612" s="36"/>
      <c r="D1612" s="36"/>
      <c r="E1612" s="36"/>
      <c r="F1612" s="36"/>
      <c r="G1612" s="36"/>
      <c r="H1612" s="36"/>
      <c r="I1612" s="36"/>
      <c r="J1612" s="36"/>
      <c r="K1612" s="36"/>
    </row>
    <row r="1613" spans="1:11" ht="18" customHeight="1">
      <c r="A1613" s="36"/>
      <c r="B1613" s="36"/>
      <c r="C1613" s="36"/>
      <c r="D1613" s="36"/>
      <c r="E1613" s="36"/>
      <c r="F1613" s="36"/>
      <c r="G1613" s="36"/>
      <c r="H1613" s="36"/>
      <c r="I1613" s="36"/>
      <c r="J1613" s="36"/>
      <c r="K1613" s="36"/>
    </row>
    <row r="1614" spans="1:11" ht="18" customHeight="1">
      <c r="A1614" s="36"/>
      <c r="B1614" s="36"/>
      <c r="C1614" s="36"/>
      <c r="D1614" s="36"/>
      <c r="E1614" s="36"/>
      <c r="F1614" s="36"/>
      <c r="G1614" s="36"/>
      <c r="H1614" s="36"/>
      <c r="I1614" s="36"/>
      <c r="J1614" s="36"/>
      <c r="K1614" s="36"/>
    </row>
    <row r="1615" spans="1:11" ht="18" customHeight="1">
      <c r="A1615" s="36"/>
      <c r="B1615" s="36"/>
      <c r="C1615" s="36"/>
      <c r="D1615" s="36"/>
      <c r="E1615" s="36"/>
      <c r="F1615" s="36"/>
      <c r="G1615" s="36"/>
      <c r="H1615" s="36"/>
      <c r="I1615" s="36"/>
      <c r="J1615" s="36"/>
      <c r="K1615" s="36"/>
    </row>
    <row r="1616" spans="1:11" ht="18" customHeight="1">
      <c r="A1616" s="36"/>
      <c r="B1616" s="36"/>
      <c r="C1616" s="36"/>
      <c r="D1616" s="36"/>
      <c r="E1616" s="36"/>
      <c r="F1616" s="36"/>
      <c r="G1616" s="36"/>
      <c r="H1616" s="36"/>
      <c r="I1616" s="36"/>
      <c r="J1616" s="36"/>
      <c r="K1616" s="36"/>
    </row>
    <row r="1617" spans="1:11" ht="18" customHeight="1">
      <c r="A1617" s="36"/>
      <c r="B1617" s="36"/>
      <c r="C1617" s="36"/>
      <c r="D1617" s="36"/>
      <c r="E1617" s="36"/>
      <c r="F1617" s="36"/>
      <c r="G1617" s="36"/>
      <c r="H1617" s="36"/>
      <c r="I1617" s="36"/>
      <c r="J1617" s="36"/>
      <c r="K1617" s="36"/>
    </row>
    <row r="1618" spans="1:11" ht="18" customHeight="1">
      <c r="A1618" s="36"/>
      <c r="B1618" s="36"/>
      <c r="C1618" s="36"/>
      <c r="D1618" s="36"/>
      <c r="E1618" s="36"/>
      <c r="F1618" s="36"/>
      <c r="G1618" s="36"/>
      <c r="H1618" s="36"/>
      <c r="I1618" s="36"/>
      <c r="J1618" s="36"/>
      <c r="K1618" s="36"/>
    </row>
    <row r="1619" spans="1:11" ht="18" customHeight="1">
      <c r="A1619" s="36"/>
      <c r="B1619" s="36"/>
      <c r="C1619" s="36"/>
      <c r="D1619" s="36"/>
      <c r="E1619" s="36"/>
      <c r="F1619" s="36"/>
      <c r="G1619" s="36"/>
      <c r="H1619" s="36"/>
      <c r="I1619" s="36"/>
      <c r="J1619" s="36"/>
      <c r="K1619" s="36"/>
    </row>
    <row r="1620" spans="1:11" ht="18" customHeight="1">
      <c r="A1620" s="36"/>
      <c r="B1620" s="36"/>
      <c r="C1620" s="36"/>
      <c r="D1620" s="36"/>
      <c r="E1620" s="36"/>
      <c r="F1620" s="36"/>
      <c r="G1620" s="36"/>
      <c r="H1620" s="36"/>
      <c r="I1620" s="36"/>
      <c r="J1620" s="36"/>
      <c r="K1620" s="36"/>
    </row>
    <row r="1621" spans="1:11" ht="18" customHeight="1">
      <c r="A1621" s="36"/>
      <c r="B1621" s="36"/>
      <c r="C1621" s="36"/>
      <c r="D1621" s="36"/>
      <c r="E1621" s="36"/>
      <c r="F1621" s="36"/>
      <c r="G1621" s="36"/>
      <c r="H1621" s="36"/>
      <c r="I1621" s="36"/>
      <c r="J1621" s="36"/>
      <c r="K1621" s="36"/>
    </row>
    <row r="1622" spans="1:11" ht="18" customHeight="1">
      <c r="A1622" s="36"/>
      <c r="B1622" s="36"/>
      <c r="C1622" s="36"/>
      <c r="D1622" s="36"/>
      <c r="E1622" s="36"/>
      <c r="F1622" s="36"/>
      <c r="G1622" s="36"/>
      <c r="H1622" s="36"/>
      <c r="I1622" s="36"/>
      <c r="J1622" s="36"/>
      <c r="K1622" s="36"/>
    </row>
    <row r="1623" spans="1:11" ht="18" customHeight="1">
      <c r="A1623" s="36"/>
      <c r="B1623" s="36"/>
      <c r="C1623" s="36"/>
      <c r="D1623" s="36"/>
      <c r="E1623" s="36"/>
      <c r="F1623" s="36"/>
      <c r="G1623" s="36"/>
      <c r="H1623" s="36"/>
      <c r="I1623" s="36"/>
      <c r="J1623" s="36"/>
      <c r="K1623" s="36"/>
    </row>
    <row r="1624" spans="1:11" ht="18" customHeight="1">
      <c r="A1624" s="36"/>
      <c r="B1624" s="36"/>
      <c r="C1624" s="36"/>
      <c r="D1624" s="36"/>
      <c r="E1624" s="36"/>
      <c r="F1624" s="36"/>
      <c r="G1624" s="36"/>
      <c r="H1624" s="36"/>
      <c r="I1624" s="36"/>
      <c r="J1624" s="36"/>
      <c r="K1624" s="36"/>
    </row>
    <row r="1625" spans="1:11" ht="18" customHeight="1">
      <c r="A1625" s="36"/>
      <c r="B1625" s="36"/>
      <c r="C1625" s="36"/>
      <c r="D1625" s="36"/>
      <c r="E1625" s="36"/>
      <c r="F1625" s="36"/>
      <c r="G1625" s="36"/>
      <c r="H1625" s="36"/>
      <c r="I1625" s="36"/>
      <c r="J1625" s="36"/>
      <c r="K1625" s="36"/>
    </row>
    <row r="1626" spans="1:11" ht="18" customHeight="1">
      <c r="A1626" s="36"/>
      <c r="B1626" s="36"/>
      <c r="C1626" s="36"/>
      <c r="D1626" s="36"/>
      <c r="E1626" s="36"/>
      <c r="F1626" s="36"/>
      <c r="G1626" s="36"/>
      <c r="H1626" s="36"/>
      <c r="I1626" s="36"/>
      <c r="J1626" s="36"/>
      <c r="K1626" s="36"/>
    </row>
    <row r="1627" spans="1:11" ht="18" customHeight="1">
      <c r="A1627" s="36"/>
      <c r="B1627" s="36"/>
      <c r="C1627" s="36"/>
      <c r="D1627" s="36"/>
      <c r="E1627" s="36"/>
      <c r="F1627" s="36"/>
      <c r="G1627" s="36"/>
      <c r="H1627" s="36"/>
      <c r="I1627" s="36"/>
      <c r="J1627" s="36"/>
      <c r="K1627" s="36"/>
    </row>
    <row r="1628" spans="1:11" ht="18" customHeight="1">
      <c r="A1628" s="36"/>
      <c r="B1628" s="36"/>
      <c r="C1628" s="36"/>
      <c r="D1628" s="36"/>
      <c r="E1628" s="36"/>
      <c r="F1628" s="36"/>
      <c r="G1628" s="36"/>
      <c r="H1628" s="36"/>
      <c r="I1628" s="36"/>
      <c r="J1628" s="36"/>
      <c r="K1628" s="36"/>
    </row>
    <row r="1629" spans="1:11" ht="18" customHeight="1">
      <c r="A1629" s="36"/>
      <c r="B1629" s="36"/>
      <c r="C1629" s="36"/>
      <c r="D1629" s="36"/>
      <c r="E1629" s="36"/>
      <c r="F1629" s="36"/>
      <c r="G1629" s="36"/>
      <c r="H1629" s="36"/>
      <c r="I1629" s="36"/>
      <c r="J1629" s="36"/>
      <c r="K1629" s="36"/>
    </row>
    <row r="1630" spans="1:11" ht="18" customHeight="1">
      <c r="A1630" s="36"/>
      <c r="B1630" s="36"/>
      <c r="C1630" s="36"/>
      <c r="D1630" s="36"/>
      <c r="E1630" s="36"/>
      <c r="F1630" s="36"/>
      <c r="G1630" s="36"/>
      <c r="H1630" s="36"/>
      <c r="I1630" s="36"/>
      <c r="J1630" s="36"/>
      <c r="K1630" s="36"/>
    </row>
    <row r="1631" spans="1:11" ht="18" customHeight="1">
      <c r="A1631" s="36"/>
      <c r="B1631" s="36"/>
      <c r="C1631" s="36"/>
      <c r="D1631" s="36"/>
      <c r="E1631" s="36"/>
      <c r="F1631" s="36"/>
      <c r="G1631" s="36"/>
      <c r="H1631" s="36"/>
      <c r="I1631" s="36"/>
      <c r="J1631" s="36"/>
      <c r="K1631" s="36"/>
    </row>
    <row r="1632" spans="1:11" ht="18" customHeight="1">
      <c r="A1632" s="36"/>
      <c r="B1632" s="36"/>
      <c r="C1632" s="36"/>
      <c r="D1632" s="36"/>
      <c r="E1632" s="36"/>
      <c r="F1632" s="36"/>
      <c r="G1632" s="36"/>
      <c r="H1632" s="36"/>
      <c r="I1632" s="36"/>
      <c r="J1632" s="36"/>
      <c r="K1632" s="36"/>
    </row>
    <row r="1633" spans="1:11" ht="18" customHeight="1">
      <c r="A1633" s="36"/>
      <c r="B1633" s="36"/>
      <c r="C1633" s="36"/>
      <c r="D1633" s="36"/>
      <c r="E1633" s="36"/>
      <c r="F1633" s="36"/>
      <c r="G1633" s="36"/>
      <c r="H1633" s="36"/>
      <c r="I1633" s="36"/>
      <c r="J1633" s="36"/>
      <c r="K1633" s="36"/>
    </row>
    <row r="1634" spans="1:11" ht="18" customHeight="1">
      <c r="A1634" s="36"/>
      <c r="B1634" s="36"/>
      <c r="C1634" s="36"/>
      <c r="D1634" s="36"/>
      <c r="E1634" s="36"/>
      <c r="F1634" s="36"/>
      <c r="G1634" s="36"/>
      <c r="H1634" s="36"/>
      <c r="I1634" s="36"/>
      <c r="J1634" s="36"/>
      <c r="K1634" s="36"/>
    </row>
    <row r="1635" spans="1:11" ht="18" customHeight="1">
      <c r="A1635" s="36"/>
      <c r="B1635" s="36"/>
      <c r="C1635" s="36"/>
      <c r="D1635" s="36"/>
      <c r="E1635" s="36"/>
      <c r="F1635" s="36"/>
      <c r="G1635" s="36"/>
      <c r="H1635" s="36"/>
      <c r="I1635" s="36"/>
      <c r="J1635" s="36"/>
      <c r="K1635" s="36"/>
    </row>
    <row r="1636" spans="1:11" ht="18" customHeight="1">
      <c r="A1636" s="36"/>
      <c r="B1636" s="36"/>
      <c r="C1636" s="36"/>
      <c r="D1636" s="36"/>
      <c r="E1636" s="36"/>
      <c r="F1636" s="36"/>
      <c r="G1636" s="36"/>
      <c r="H1636" s="36"/>
      <c r="I1636" s="36"/>
      <c r="J1636" s="36"/>
      <c r="K1636" s="36"/>
    </row>
    <row r="1637" spans="1:11" ht="18" customHeight="1">
      <c r="A1637" s="36"/>
      <c r="B1637" s="36"/>
      <c r="C1637" s="36"/>
      <c r="D1637" s="36"/>
      <c r="E1637" s="36"/>
      <c r="F1637" s="36"/>
      <c r="G1637" s="36"/>
      <c r="H1637" s="36"/>
      <c r="I1637" s="36"/>
      <c r="J1637" s="36"/>
      <c r="K1637" s="36"/>
    </row>
    <row r="1638" spans="1:11" ht="18" customHeight="1">
      <c r="A1638" s="36"/>
      <c r="B1638" s="36"/>
      <c r="C1638" s="36"/>
      <c r="D1638" s="36"/>
      <c r="E1638" s="36"/>
      <c r="F1638" s="36"/>
      <c r="G1638" s="36"/>
      <c r="H1638" s="36"/>
      <c r="I1638" s="36"/>
      <c r="J1638" s="36"/>
      <c r="K1638" s="36"/>
    </row>
    <row r="1639" spans="1:11" ht="18" customHeight="1">
      <c r="A1639" s="36"/>
      <c r="B1639" s="36"/>
      <c r="C1639" s="36"/>
      <c r="D1639" s="36"/>
      <c r="E1639" s="36"/>
      <c r="F1639" s="36"/>
      <c r="G1639" s="36"/>
      <c r="H1639" s="36"/>
      <c r="I1639" s="36"/>
      <c r="J1639" s="36"/>
      <c r="K1639" s="36"/>
    </row>
    <row r="1640" spans="1:11" ht="18" customHeight="1">
      <c r="A1640" s="36"/>
      <c r="B1640" s="36"/>
      <c r="C1640" s="36"/>
      <c r="D1640" s="36"/>
      <c r="E1640" s="36"/>
      <c r="F1640" s="36"/>
      <c r="G1640" s="36"/>
      <c r="H1640" s="36"/>
      <c r="I1640" s="36"/>
      <c r="J1640" s="36"/>
      <c r="K1640" s="36"/>
    </row>
    <row r="1641" spans="1:11" ht="18" customHeight="1">
      <c r="A1641" s="36"/>
      <c r="B1641" s="36"/>
      <c r="C1641" s="36"/>
      <c r="D1641" s="36"/>
      <c r="E1641" s="36"/>
      <c r="F1641" s="36"/>
      <c r="G1641" s="36"/>
      <c r="H1641" s="36"/>
      <c r="I1641" s="36"/>
      <c r="J1641" s="36"/>
      <c r="K1641" s="36"/>
    </row>
    <row r="1642" spans="1:11" ht="18" customHeight="1">
      <c r="A1642" s="36"/>
      <c r="B1642" s="36"/>
      <c r="C1642" s="36"/>
      <c r="D1642" s="36"/>
      <c r="E1642" s="36"/>
      <c r="F1642" s="36"/>
      <c r="G1642" s="36"/>
      <c r="H1642" s="36"/>
      <c r="I1642" s="36"/>
      <c r="J1642" s="36"/>
      <c r="K1642" s="36"/>
    </row>
    <row r="1643" spans="1:11" ht="18" customHeight="1">
      <c r="A1643" s="36"/>
      <c r="B1643" s="36"/>
      <c r="C1643" s="36"/>
      <c r="D1643" s="36"/>
      <c r="E1643" s="36"/>
      <c r="F1643" s="36"/>
      <c r="G1643" s="36"/>
      <c r="H1643" s="36"/>
      <c r="I1643" s="36"/>
      <c r="J1643" s="36"/>
      <c r="K1643" s="36"/>
    </row>
    <row r="1644" spans="1:11" ht="18" customHeight="1">
      <c r="A1644" s="36"/>
      <c r="B1644" s="36"/>
      <c r="C1644" s="36"/>
      <c r="D1644" s="36"/>
      <c r="E1644" s="36"/>
      <c r="F1644" s="36"/>
      <c r="G1644" s="36"/>
      <c r="H1644" s="36"/>
      <c r="I1644" s="36"/>
      <c r="J1644" s="36"/>
      <c r="K1644" s="36"/>
    </row>
    <row r="1645" spans="1:11" ht="18" customHeight="1">
      <c r="A1645" s="36"/>
      <c r="B1645" s="36"/>
      <c r="C1645" s="36"/>
      <c r="D1645" s="36"/>
      <c r="E1645" s="36"/>
      <c r="F1645" s="36"/>
      <c r="G1645" s="36"/>
      <c r="H1645" s="36"/>
      <c r="I1645" s="36"/>
      <c r="J1645" s="36"/>
      <c r="K1645" s="36"/>
    </row>
    <row r="1646" spans="1:11" ht="18" customHeight="1">
      <c r="A1646" s="36"/>
      <c r="B1646" s="36"/>
      <c r="C1646" s="36"/>
      <c r="D1646" s="36"/>
      <c r="E1646" s="36"/>
      <c r="F1646" s="36"/>
      <c r="G1646" s="36"/>
      <c r="H1646" s="36"/>
      <c r="I1646" s="36"/>
      <c r="J1646" s="36"/>
      <c r="K1646" s="36"/>
    </row>
    <row r="1647" spans="1:11" ht="18" customHeight="1">
      <c r="A1647" s="36"/>
      <c r="B1647" s="36"/>
      <c r="C1647" s="36"/>
      <c r="D1647" s="36"/>
      <c r="E1647" s="36"/>
      <c r="F1647" s="36"/>
      <c r="G1647" s="36"/>
      <c r="H1647" s="36"/>
      <c r="I1647" s="36"/>
      <c r="J1647" s="36"/>
      <c r="K1647" s="36"/>
    </row>
    <row r="1648" spans="1:11" ht="18" customHeight="1">
      <c r="A1648" s="36"/>
      <c r="B1648" s="36"/>
      <c r="C1648" s="36"/>
      <c r="D1648" s="36"/>
      <c r="E1648" s="36"/>
      <c r="F1648" s="36"/>
      <c r="G1648" s="36"/>
      <c r="H1648" s="36"/>
      <c r="I1648" s="36"/>
      <c r="J1648" s="36"/>
      <c r="K1648" s="36"/>
    </row>
    <row r="1649" spans="1:11" ht="18" customHeight="1">
      <c r="A1649" s="36"/>
      <c r="B1649" s="36"/>
      <c r="C1649" s="36"/>
      <c r="D1649" s="36"/>
      <c r="E1649" s="36"/>
      <c r="F1649" s="36"/>
      <c r="G1649" s="36"/>
      <c r="H1649" s="36"/>
      <c r="I1649" s="36"/>
      <c r="J1649" s="36"/>
      <c r="K1649" s="36"/>
    </row>
    <row r="1650" spans="1:11" ht="18" customHeight="1">
      <c r="A1650" s="36"/>
      <c r="B1650" s="36"/>
      <c r="C1650" s="36"/>
      <c r="D1650" s="36"/>
      <c r="E1650" s="36"/>
      <c r="F1650" s="36"/>
      <c r="G1650" s="36"/>
      <c r="H1650" s="36"/>
      <c r="I1650" s="36"/>
      <c r="J1650" s="36"/>
      <c r="K1650" s="36"/>
    </row>
    <row r="1651" spans="1:11" ht="18" customHeight="1">
      <c r="A1651" s="36"/>
      <c r="B1651" s="36"/>
      <c r="C1651" s="36"/>
      <c r="D1651" s="36"/>
      <c r="E1651" s="36"/>
      <c r="F1651" s="36"/>
      <c r="G1651" s="36"/>
      <c r="H1651" s="36"/>
      <c r="I1651" s="36"/>
      <c r="J1651" s="36"/>
      <c r="K1651" s="36"/>
    </row>
    <row r="1652" spans="1:11" ht="18" customHeight="1">
      <c r="A1652" s="36"/>
      <c r="B1652" s="36"/>
      <c r="C1652" s="36"/>
      <c r="D1652" s="36"/>
      <c r="E1652" s="36"/>
      <c r="F1652" s="36"/>
      <c r="G1652" s="36"/>
      <c r="H1652" s="36"/>
      <c r="I1652" s="36"/>
      <c r="J1652" s="36"/>
      <c r="K1652" s="36"/>
    </row>
    <row r="1653" spans="1:11" ht="18" customHeight="1">
      <c r="A1653" s="36"/>
      <c r="B1653" s="36"/>
      <c r="C1653" s="36"/>
      <c r="D1653" s="36"/>
      <c r="E1653" s="36"/>
      <c r="F1653" s="36"/>
      <c r="G1653" s="36"/>
      <c r="H1653" s="36"/>
      <c r="I1653" s="36"/>
      <c r="J1653" s="36"/>
      <c r="K1653" s="36"/>
    </row>
    <row r="1654" spans="1:11" ht="18" customHeight="1">
      <c r="A1654" s="36"/>
      <c r="B1654" s="36"/>
      <c r="C1654" s="36"/>
      <c r="D1654" s="36"/>
      <c r="E1654" s="36"/>
      <c r="F1654" s="36"/>
      <c r="G1654" s="36"/>
      <c r="H1654" s="36"/>
      <c r="I1654" s="36"/>
      <c r="J1654" s="36"/>
      <c r="K1654" s="36"/>
    </row>
    <row r="1655" spans="1:11" ht="18" customHeight="1">
      <c r="A1655" s="36"/>
      <c r="B1655" s="36"/>
      <c r="C1655" s="36"/>
      <c r="D1655" s="36"/>
      <c r="E1655" s="36"/>
      <c r="F1655" s="36"/>
      <c r="G1655" s="36"/>
      <c r="H1655" s="36"/>
      <c r="I1655" s="36"/>
      <c r="J1655" s="36"/>
      <c r="K1655" s="36"/>
    </row>
    <row r="1656" spans="1:11" ht="18" customHeight="1">
      <c r="A1656" s="36"/>
      <c r="B1656" s="36"/>
      <c r="C1656" s="36"/>
      <c r="D1656" s="36"/>
      <c r="E1656" s="36"/>
      <c r="F1656" s="36"/>
      <c r="G1656" s="36"/>
      <c r="H1656" s="36"/>
      <c r="I1656" s="36"/>
      <c r="J1656" s="36"/>
      <c r="K1656" s="36"/>
    </row>
    <row r="1657" spans="1:11" ht="18" customHeight="1">
      <c r="A1657" s="36"/>
      <c r="B1657" s="36"/>
      <c r="C1657" s="36"/>
      <c r="D1657" s="36"/>
      <c r="E1657" s="36"/>
      <c r="F1657" s="36"/>
      <c r="G1657" s="36"/>
      <c r="H1657" s="36"/>
      <c r="I1657" s="36"/>
      <c r="J1657" s="36"/>
      <c r="K1657" s="36"/>
    </row>
    <row r="1658" spans="1:11" ht="18" customHeight="1">
      <c r="A1658" s="36"/>
      <c r="B1658" s="36"/>
      <c r="C1658" s="36"/>
      <c r="D1658" s="36"/>
      <c r="E1658" s="36"/>
      <c r="F1658" s="36"/>
      <c r="G1658" s="36"/>
      <c r="H1658" s="36"/>
      <c r="I1658" s="36"/>
      <c r="J1658" s="36"/>
      <c r="K1658" s="36"/>
    </row>
    <row r="1659" spans="1:11" ht="18" customHeight="1">
      <c r="A1659" s="36"/>
      <c r="B1659" s="36"/>
      <c r="C1659" s="36"/>
      <c r="D1659" s="36"/>
      <c r="E1659" s="36"/>
      <c r="F1659" s="36"/>
      <c r="G1659" s="36"/>
      <c r="H1659" s="36"/>
      <c r="I1659" s="36"/>
      <c r="J1659" s="36"/>
      <c r="K1659" s="36"/>
    </row>
    <row r="1660" spans="1:11" ht="18" customHeight="1">
      <c r="A1660" s="36"/>
      <c r="B1660" s="36"/>
      <c r="C1660" s="36"/>
      <c r="D1660" s="36"/>
      <c r="E1660" s="36"/>
      <c r="F1660" s="36"/>
      <c r="G1660" s="36"/>
      <c r="H1660" s="36"/>
      <c r="I1660" s="36"/>
      <c r="J1660" s="36"/>
      <c r="K1660" s="36"/>
    </row>
    <row r="1661" spans="1:11" ht="18" customHeight="1">
      <c r="A1661" s="36"/>
      <c r="B1661" s="36"/>
      <c r="C1661" s="36"/>
      <c r="D1661" s="36"/>
      <c r="E1661" s="36"/>
      <c r="F1661" s="36"/>
      <c r="G1661" s="36"/>
      <c r="H1661" s="36"/>
      <c r="I1661" s="36"/>
      <c r="J1661" s="36"/>
      <c r="K1661" s="36"/>
    </row>
    <row r="1662" spans="1:11" ht="18" customHeight="1">
      <c r="A1662" s="36"/>
      <c r="B1662" s="36"/>
      <c r="C1662" s="36"/>
      <c r="D1662" s="36"/>
      <c r="E1662" s="36"/>
      <c r="F1662" s="36"/>
      <c r="G1662" s="36"/>
      <c r="H1662" s="36"/>
      <c r="I1662" s="36"/>
      <c r="J1662" s="36"/>
      <c r="K1662" s="36"/>
    </row>
    <row r="1663" spans="1:11" ht="18" customHeight="1">
      <c r="A1663" s="36"/>
      <c r="B1663" s="36"/>
      <c r="C1663" s="36"/>
      <c r="D1663" s="36"/>
      <c r="E1663" s="36"/>
      <c r="F1663" s="36"/>
      <c r="G1663" s="36"/>
      <c r="H1663" s="36"/>
      <c r="I1663" s="36"/>
      <c r="J1663" s="36"/>
      <c r="K1663" s="36"/>
    </row>
    <row r="1664" spans="1:11" ht="18" customHeight="1">
      <c r="A1664" s="36"/>
      <c r="B1664" s="36"/>
      <c r="C1664" s="36"/>
      <c r="D1664" s="36"/>
      <c r="E1664" s="36"/>
      <c r="F1664" s="36"/>
      <c r="G1664" s="36"/>
      <c r="H1664" s="36"/>
      <c r="I1664" s="36"/>
      <c r="J1664" s="36"/>
      <c r="K1664" s="36"/>
    </row>
    <row r="1665" spans="1:11" ht="18" customHeight="1">
      <c r="A1665" s="36"/>
      <c r="B1665" s="36"/>
      <c r="C1665" s="36"/>
      <c r="D1665" s="36"/>
      <c r="E1665" s="36"/>
      <c r="F1665" s="36"/>
      <c r="G1665" s="36"/>
      <c r="H1665" s="36"/>
      <c r="I1665" s="36"/>
      <c r="J1665" s="36"/>
      <c r="K1665" s="36"/>
    </row>
    <row r="1666" spans="1:11" ht="18" customHeight="1">
      <c r="A1666" s="36"/>
      <c r="B1666" s="36"/>
      <c r="C1666" s="36"/>
      <c r="D1666" s="36"/>
      <c r="E1666" s="36"/>
      <c r="F1666" s="36"/>
      <c r="G1666" s="36"/>
      <c r="H1666" s="36"/>
      <c r="I1666" s="36"/>
      <c r="J1666" s="36"/>
      <c r="K1666" s="36"/>
    </row>
    <row r="1667" spans="1:11" ht="18" customHeight="1">
      <c r="A1667" s="36"/>
      <c r="B1667" s="36"/>
      <c r="C1667" s="36"/>
      <c r="D1667" s="36"/>
      <c r="E1667" s="36"/>
      <c r="F1667" s="36"/>
      <c r="G1667" s="36"/>
      <c r="H1667" s="36"/>
      <c r="I1667" s="36"/>
      <c r="J1667" s="36"/>
      <c r="K1667" s="36"/>
    </row>
    <row r="1668" spans="1:11" ht="18" customHeight="1">
      <c r="A1668" s="36"/>
      <c r="B1668" s="36"/>
      <c r="C1668" s="36"/>
      <c r="D1668" s="36"/>
      <c r="E1668" s="36"/>
      <c r="F1668" s="36"/>
      <c r="G1668" s="36"/>
      <c r="H1668" s="36"/>
      <c r="I1668" s="36"/>
      <c r="J1668" s="36"/>
      <c r="K1668" s="36"/>
    </row>
    <row r="1669" spans="1:11" ht="18" customHeight="1">
      <c r="A1669" s="36"/>
      <c r="B1669" s="36"/>
      <c r="C1669" s="36"/>
      <c r="D1669" s="36"/>
      <c r="E1669" s="36"/>
      <c r="F1669" s="36"/>
      <c r="G1669" s="36"/>
      <c r="H1669" s="36"/>
      <c r="I1669" s="36"/>
      <c r="J1669" s="36"/>
      <c r="K1669" s="36"/>
    </row>
    <row r="1670" spans="1:11" ht="18" customHeight="1">
      <c r="A1670" s="36"/>
      <c r="B1670" s="36"/>
      <c r="C1670" s="36"/>
      <c r="D1670" s="36"/>
      <c r="E1670" s="36"/>
      <c r="F1670" s="36"/>
      <c r="G1670" s="36"/>
      <c r="H1670" s="36"/>
      <c r="I1670" s="36"/>
      <c r="J1670" s="36"/>
      <c r="K1670" s="36"/>
    </row>
    <row r="1671" spans="1:11" ht="18" customHeight="1">
      <c r="A1671" s="36"/>
      <c r="B1671" s="36"/>
      <c r="C1671" s="36"/>
      <c r="D1671" s="36"/>
      <c r="E1671" s="36"/>
      <c r="F1671" s="36"/>
      <c r="G1671" s="36"/>
      <c r="H1671" s="36"/>
      <c r="I1671" s="36"/>
      <c r="J1671" s="36"/>
      <c r="K1671" s="36"/>
    </row>
    <row r="1672" spans="1:11" ht="18" customHeight="1">
      <c r="A1672" s="36"/>
      <c r="B1672" s="36"/>
      <c r="C1672" s="36"/>
      <c r="D1672" s="36"/>
      <c r="E1672" s="36"/>
      <c r="F1672" s="36"/>
      <c r="G1672" s="36"/>
      <c r="H1672" s="36"/>
      <c r="I1672" s="36"/>
      <c r="J1672" s="36"/>
      <c r="K1672" s="36"/>
    </row>
    <row r="1673" spans="1:11" ht="18" customHeight="1">
      <c r="A1673" s="36"/>
      <c r="B1673" s="36"/>
      <c r="C1673" s="36"/>
      <c r="D1673" s="36"/>
      <c r="E1673" s="36"/>
      <c r="F1673" s="36"/>
      <c r="G1673" s="36"/>
      <c r="H1673" s="36"/>
      <c r="I1673" s="36"/>
      <c r="J1673" s="36"/>
      <c r="K1673" s="36"/>
    </row>
    <row r="1674" spans="1:11" ht="18" customHeight="1">
      <c r="A1674" s="36"/>
      <c r="B1674" s="36"/>
      <c r="C1674" s="36"/>
      <c r="D1674" s="36"/>
      <c r="E1674" s="36"/>
      <c r="F1674" s="36"/>
      <c r="G1674" s="36"/>
      <c r="H1674" s="36"/>
      <c r="I1674" s="36"/>
      <c r="J1674" s="36"/>
      <c r="K1674" s="36"/>
    </row>
    <row r="1675" spans="1:11" ht="18" customHeight="1">
      <c r="A1675" s="36"/>
      <c r="B1675" s="36"/>
      <c r="C1675" s="36"/>
      <c r="D1675" s="36"/>
      <c r="E1675" s="36"/>
      <c r="F1675" s="36"/>
      <c r="G1675" s="36"/>
      <c r="H1675" s="36"/>
      <c r="I1675" s="36"/>
      <c r="J1675" s="36"/>
      <c r="K1675" s="36"/>
    </row>
    <row r="1676" spans="1:11" ht="18" customHeight="1">
      <c r="A1676" s="36"/>
      <c r="B1676" s="36"/>
      <c r="C1676" s="36"/>
      <c r="D1676" s="36"/>
      <c r="E1676" s="36"/>
      <c r="F1676" s="36"/>
      <c r="G1676" s="36"/>
      <c r="H1676" s="36"/>
      <c r="I1676" s="36"/>
      <c r="J1676" s="36"/>
      <c r="K1676" s="36"/>
    </row>
    <row r="1677" spans="1:11" ht="18" customHeight="1">
      <c r="A1677" s="36"/>
      <c r="B1677" s="36"/>
      <c r="C1677" s="36"/>
      <c r="D1677" s="36"/>
      <c r="E1677" s="36"/>
      <c r="F1677" s="36"/>
      <c r="G1677" s="36"/>
      <c r="H1677" s="36"/>
      <c r="I1677" s="36"/>
      <c r="J1677" s="36"/>
      <c r="K1677" s="36"/>
    </row>
    <row r="1678" spans="1:11" ht="18" customHeight="1">
      <c r="A1678" s="36"/>
      <c r="B1678" s="36"/>
      <c r="C1678" s="36"/>
      <c r="D1678" s="36"/>
      <c r="E1678" s="36"/>
      <c r="F1678" s="36"/>
      <c r="G1678" s="36"/>
      <c r="H1678" s="36"/>
      <c r="I1678" s="36"/>
      <c r="J1678" s="36"/>
      <c r="K1678" s="36"/>
    </row>
    <row r="1679" spans="1:11" ht="18" customHeight="1">
      <c r="A1679" s="36"/>
      <c r="B1679" s="36"/>
      <c r="C1679" s="36"/>
      <c r="D1679" s="36"/>
      <c r="E1679" s="36"/>
      <c r="F1679" s="36"/>
      <c r="G1679" s="36"/>
      <c r="H1679" s="36"/>
      <c r="I1679" s="36"/>
      <c r="J1679" s="36"/>
      <c r="K1679" s="36"/>
    </row>
    <row r="1680" spans="1:11" ht="18" customHeight="1">
      <c r="A1680" s="36"/>
      <c r="B1680" s="36"/>
      <c r="C1680" s="36"/>
      <c r="D1680" s="36"/>
      <c r="E1680" s="36"/>
      <c r="F1680" s="36"/>
      <c r="G1680" s="36"/>
      <c r="H1680" s="36"/>
      <c r="I1680" s="36"/>
      <c r="J1680" s="36"/>
      <c r="K1680" s="36"/>
    </row>
    <row r="1681" spans="1:11" ht="18" customHeight="1">
      <c r="A1681" s="36"/>
      <c r="B1681" s="36"/>
      <c r="C1681" s="36"/>
      <c r="D1681" s="36"/>
      <c r="E1681" s="36"/>
      <c r="F1681" s="36"/>
      <c r="G1681" s="36"/>
      <c r="H1681" s="36"/>
      <c r="I1681" s="36"/>
      <c r="J1681" s="36"/>
      <c r="K1681" s="36"/>
    </row>
    <row r="1682" spans="1:11" ht="18" customHeight="1">
      <c r="A1682" s="36"/>
      <c r="B1682" s="36"/>
      <c r="C1682" s="36"/>
      <c r="D1682" s="36"/>
      <c r="E1682" s="36"/>
      <c r="F1682" s="36"/>
      <c r="G1682" s="36"/>
      <c r="H1682" s="36"/>
      <c r="I1682" s="36"/>
      <c r="J1682" s="36"/>
      <c r="K1682" s="36"/>
    </row>
    <row r="1683" spans="1:11" ht="18" customHeight="1">
      <c r="A1683" s="36"/>
      <c r="B1683" s="36"/>
      <c r="C1683" s="36"/>
      <c r="D1683" s="36"/>
      <c r="E1683" s="36"/>
      <c r="F1683" s="36"/>
      <c r="G1683" s="36"/>
      <c r="H1683" s="36"/>
      <c r="I1683" s="36"/>
      <c r="J1683" s="36"/>
      <c r="K1683" s="36"/>
    </row>
    <row r="1684" spans="1:11" ht="18" customHeight="1">
      <c r="A1684" s="36"/>
      <c r="B1684" s="36"/>
      <c r="C1684" s="36"/>
      <c r="D1684" s="36"/>
      <c r="E1684" s="36"/>
      <c r="F1684" s="36"/>
      <c r="G1684" s="36"/>
      <c r="H1684" s="36"/>
      <c r="I1684" s="36"/>
      <c r="J1684" s="36"/>
      <c r="K1684" s="36"/>
    </row>
    <row r="1685" spans="1:11" ht="18" customHeight="1">
      <c r="A1685" s="36"/>
      <c r="B1685" s="36"/>
      <c r="C1685" s="36"/>
      <c r="D1685" s="36"/>
      <c r="E1685" s="36"/>
      <c r="F1685" s="36"/>
      <c r="G1685" s="36"/>
      <c r="H1685" s="36"/>
      <c r="I1685" s="36"/>
      <c r="J1685" s="36"/>
      <c r="K1685" s="36"/>
    </row>
    <row r="1686" spans="1:11" ht="18" customHeight="1">
      <c r="A1686" s="36"/>
      <c r="B1686" s="36"/>
      <c r="C1686" s="36"/>
      <c r="D1686" s="36"/>
      <c r="E1686" s="36"/>
      <c r="F1686" s="36"/>
      <c r="G1686" s="36"/>
      <c r="H1686" s="36"/>
      <c r="I1686" s="36"/>
      <c r="J1686" s="36"/>
      <c r="K1686" s="36"/>
    </row>
    <row r="1687" spans="1:11" ht="18" customHeight="1">
      <c r="A1687" s="36"/>
      <c r="B1687" s="36"/>
      <c r="C1687" s="36"/>
      <c r="D1687" s="36"/>
      <c r="E1687" s="36"/>
      <c r="F1687" s="36"/>
      <c r="G1687" s="36"/>
      <c r="H1687" s="36"/>
      <c r="I1687" s="36"/>
      <c r="J1687" s="36"/>
      <c r="K1687" s="36"/>
    </row>
    <row r="1688" spans="1:11" ht="18" customHeight="1">
      <c r="A1688" s="36"/>
      <c r="B1688" s="36"/>
      <c r="C1688" s="36"/>
      <c r="D1688" s="36"/>
      <c r="E1688" s="36"/>
      <c r="F1688" s="36"/>
      <c r="G1688" s="36"/>
      <c r="H1688" s="36"/>
      <c r="I1688" s="36"/>
      <c r="J1688" s="36"/>
      <c r="K1688" s="36"/>
    </row>
    <row r="1689" spans="1:11" ht="18" customHeight="1">
      <c r="A1689" s="36"/>
      <c r="B1689" s="36"/>
      <c r="C1689" s="36"/>
      <c r="D1689" s="36"/>
      <c r="E1689" s="36"/>
      <c r="F1689" s="36"/>
      <c r="G1689" s="36"/>
      <c r="H1689" s="36"/>
      <c r="I1689" s="36"/>
      <c r="J1689" s="36"/>
      <c r="K1689" s="36"/>
    </row>
    <row r="1690" spans="1:11" ht="18" customHeight="1">
      <c r="A1690" s="36"/>
      <c r="B1690" s="36"/>
      <c r="C1690" s="36"/>
      <c r="D1690" s="36"/>
      <c r="E1690" s="36"/>
      <c r="F1690" s="36"/>
      <c r="G1690" s="36"/>
      <c r="H1690" s="36"/>
      <c r="I1690" s="36"/>
      <c r="J1690" s="36"/>
      <c r="K1690" s="36"/>
    </row>
    <row r="1691" spans="1:11" ht="18" customHeight="1">
      <c r="A1691" s="36"/>
      <c r="B1691" s="36"/>
      <c r="C1691" s="36"/>
      <c r="D1691" s="36"/>
      <c r="E1691" s="36"/>
      <c r="F1691" s="36"/>
      <c r="G1691" s="36"/>
      <c r="H1691" s="36"/>
      <c r="I1691" s="36"/>
      <c r="J1691" s="36"/>
      <c r="K1691" s="36"/>
    </row>
    <row r="1692" spans="1:11" ht="18" customHeight="1">
      <c r="A1692" s="36"/>
      <c r="B1692" s="36"/>
      <c r="C1692" s="36"/>
      <c r="D1692" s="36"/>
      <c r="E1692" s="36"/>
      <c r="F1692" s="36"/>
      <c r="G1692" s="36"/>
      <c r="H1692" s="36"/>
      <c r="I1692" s="36"/>
      <c r="J1692" s="36"/>
      <c r="K1692" s="36"/>
    </row>
    <row r="1693" spans="1:11" ht="18" customHeight="1">
      <c r="A1693" s="36"/>
      <c r="B1693" s="36"/>
      <c r="C1693" s="36"/>
      <c r="D1693" s="36"/>
      <c r="E1693" s="36"/>
      <c r="F1693" s="36"/>
      <c r="G1693" s="36"/>
      <c r="H1693" s="36"/>
      <c r="I1693" s="36"/>
      <c r="J1693" s="36"/>
      <c r="K1693" s="36"/>
    </row>
    <row r="1694" spans="1:11" ht="18" customHeight="1">
      <c r="A1694" s="36"/>
      <c r="B1694" s="36"/>
      <c r="C1694" s="36"/>
      <c r="D1694" s="36"/>
      <c r="E1694" s="36"/>
      <c r="F1694" s="36"/>
      <c r="G1694" s="36"/>
      <c r="H1694" s="36"/>
      <c r="I1694" s="36"/>
      <c r="J1694" s="36"/>
      <c r="K1694" s="36"/>
    </row>
    <row r="1695" spans="1:11" ht="18" customHeight="1">
      <c r="A1695" s="36"/>
      <c r="B1695" s="36"/>
      <c r="C1695" s="36"/>
      <c r="D1695" s="36"/>
      <c r="E1695" s="36"/>
      <c r="F1695" s="36"/>
      <c r="G1695" s="36"/>
      <c r="H1695" s="36"/>
      <c r="I1695" s="36"/>
      <c r="J1695" s="36"/>
      <c r="K1695" s="36"/>
    </row>
    <row r="1696" spans="1:11" ht="18" customHeight="1">
      <c r="A1696" s="36"/>
      <c r="B1696" s="36"/>
      <c r="C1696" s="36"/>
      <c r="D1696" s="36"/>
      <c r="E1696" s="36"/>
      <c r="F1696" s="36"/>
      <c r="G1696" s="36"/>
      <c r="H1696" s="36"/>
      <c r="I1696" s="36"/>
      <c r="J1696" s="36"/>
      <c r="K1696" s="36"/>
    </row>
    <row r="1697" spans="1:11" ht="18" customHeight="1">
      <c r="A1697" s="36"/>
      <c r="B1697" s="36"/>
      <c r="C1697" s="36"/>
      <c r="D1697" s="36"/>
      <c r="E1697" s="36"/>
      <c r="F1697" s="36"/>
      <c r="G1697" s="36"/>
      <c r="H1697" s="36"/>
      <c r="I1697" s="36"/>
      <c r="J1697" s="36"/>
      <c r="K1697" s="36"/>
    </row>
    <row r="1698" spans="1:11" ht="18" customHeight="1">
      <c r="A1698" s="36"/>
      <c r="B1698" s="36"/>
      <c r="C1698" s="36"/>
      <c r="D1698" s="36"/>
      <c r="E1698" s="36"/>
      <c r="F1698" s="36"/>
      <c r="G1698" s="36"/>
      <c r="H1698" s="36"/>
      <c r="I1698" s="36"/>
      <c r="J1698" s="36"/>
      <c r="K1698" s="36"/>
    </row>
    <row r="1699" spans="1:11" ht="18" customHeight="1">
      <c r="A1699" s="36"/>
      <c r="B1699" s="36"/>
      <c r="C1699" s="36"/>
      <c r="D1699" s="36"/>
      <c r="E1699" s="36"/>
      <c r="F1699" s="36"/>
      <c r="G1699" s="36"/>
      <c r="H1699" s="36"/>
      <c r="I1699" s="36"/>
      <c r="J1699" s="36"/>
      <c r="K1699" s="36"/>
    </row>
    <row r="1700" spans="1:11" ht="18" customHeight="1">
      <c r="A1700" s="36"/>
      <c r="B1700" s="36"/>
      <c r="C1700" s="36"/>
      <c r="D1700" s="36"/>
      <c r="E1700" s="36"/>
      <c r="F1700" s="36"/>
      <c r="G1700" s="36"/>
      <c r="H1700" s="36"/>
      <c r="I1700" s="36"/>
      <c r="J1700" s="36"/>
      <c r="K1700" s="36"/>
    </row>
    <row r="1701" spans="1:11" ht="18" customHeight="1">
      <c r="A1701" s="36"/>
      <c r="B1701" s="36"/>
      <c r="C1701" s="36"/>
      <c r="D1701" s="36"/>
      <c r="E1701" s="36"/>
      <c r="F1701" s="36"/>
      <c r="G1701" s="36"/>
      <c r="H1701" s="36"/>
      <c r="I1701" s="36"/>
      <c r="J1701" s="36"/>
      <c r="K1701" s="36"/>
    </row>
    <row r="1702" spans="1:11" ht="18" customHeight="1">
      <c r="A1702" s="36"/>
      <c r="B1702" s="36"/>
      <c r="C1702" s="36"/>
      <c r="D1702" s="36"/>
      <c r="E1702" s="36"/>
      <c r="F1702" s="36"/>
      <c r="G1702" s="36"/>
      <c r="H1702" s="36"/>
      <c r="I1702" s="36"/>
      <c r="J1702" s="36"/>
      <c r="K1702" s="36"/>
    </row>
    <row r="1703" spans="1:11" ht="18" customHeight="1">
      <c r="A1703" s="36"/>
      <c r="B1703" s="36"/>
      <c r="C1703" s="36"/>
      <c r="D1703" s="36"/>
      <c r="E1703" s="36"/>
      <c r="F1703" s="36"/>
      <c r="G1703" s="36"/>
      <c r="H1703" s="36"/>
      <c r="I1703" s="36"/>
      <c r="J1703" s="36"/>
      <c r="K1703" s="36"/>
    </row>
    <row r="1704" spans="1:11" ht="18" customHeight="1">
      <c r="A1704" s="36"/>
      <c r="B1704" s="36"/>
      <c r="C1704" s="36"/>
      <c r="D1704" s="36"/>
      <c r="E1704" s="36"/>
      <c r="F1704" s="36"/>
      <c r="G1704" s="36"/>
      <c r="H1704" s="36"/>
      <c r="I1704" s="36"/>
      <c r="J1704" s="36"/>
      <c r="K1704" s="36"/>
    </row>
    <row r="1705" spans="1:11" ht="18" customHeight="1">
      <c r="A1705" s="36"/>
      <c r="B1705" s="36"/>
      <c r="C1705" s="36"/>
      <c r="D1705" s="36"/>
      <c r="E1705" s="36"/>
      <c r="F1705" s="36"/>
      <c r="G1705" s="36"/>
      <c r="H1705" s="36"/>
      <c r="I1705" s="36"/>
      <c r="J1705" s="36"/>
      <c r="K1705" s="36"/>
    </row>
    <row r="1706" spans="1:11" ht="18" customHeight="1">
      <c r="A1706" s="36"/>
      <c r="B1706" s="36"/>
      <c r="C1706" s="36"/>
      <c r="D1706" s="36"/>
      <c r="E1706" s="36"/>
      <c r="F1706" s="36"/>
      <c r="G1706" s="36"/>
      <c r="H1706" s="36"/>
      <c r="I1706" s="36"/>
      <c r="J1706" s="36"/>
      <c r="K1706" s="36"/>
    </row>
    <row r="1707" spans="1:11" ht="18" customHeight="1">
      <c r="A1707" s="36"/>
      <c r="B1707" s="36"/>
      <c r="C1707" s="36"/>
      <c r="D1707" s="36"/>
      <c r="E1707" s="36"/>
      <c r="F1707" s="36"/>
      <c r="G1707" s="36"/>
      <c r="H1707" s="36"/>
      <c r="I1707" s="36"/>
      <c r="J1707" s="36"/>
      <c r="K1707" s="36"/>
    </row>
    <row r="1708" spans="1:11" ht="18" customHeight="1">
      <c r="A1708" s="36"/>
      <c r="B1708" s="36"/>
      <c r="C1708" s="36"/>
      <c r="D1708" s="36"/>
      <c r="E1708" s="36"/>
      <c r="F1708" s="36"/>
      <c r="G1708" s="36"/>
      <c r="H1708" s="36"/>
      <c r="I1708" s="36"/>
      <c r="J1708" s="36"/>
      <c r="K1708" s="36"/>
    </row>
    <row r="1709" spans="1:11" ht="18" customHeight="1">
      <c r="A1709" s="36"/>
      <c r="B1709" s="36"/>
      <c r="C1709" s="36"/>
      <c r="D1709" s="36"/>
      <c r="E1709" s="36"/>
      <c r="F1709" s="36"/>
      <c r="G1709" s="36"/>
      <c r="H1709" s="36"/>
      <c r="I1709" s="36"/>
      <c r="J1709" s="36"/>
      <c r="K1709" s="36"/>
    </row>
    <row r="1710" spans="1:11" ht="18" customHeight="1">
      <c r="A1710" s="36"/>
      <c r="B1710" s="36"/>
      <c r="C1710" s="36"/>
      <c r="D1710" s="36"/>
      <c r="E1710" s="36"/>
      <c r="F1710" s="36"/>
      <c r="G1710" s="36"/>
      <c r="H1710" s="36"/>
      <c r="I1710" s="36"/>
      <c r="J1710" s="36"/>
      <c r="K1710" s="36"/>
    </row>
    <row r="1711" spans="1:11" ht="18" customHeight="1">
      <c r="A1711" s="36"/>
      <c r="B1711" s="36"/>
      <c r="C1711" s="36"/>
      <c r="D1711" s="36"/>
      <c r="E1711" s="36"/>
      <c r="F1711" s="36"/>
      <c r="G1711" s="36"/>
      <c r="H1711" s="36"/>
      <c r="I1711" s="36"/>
      <c r="J1711" s="36"/>
      <c r="K1711" s="36"/>
    </row>
    <row r="1712" spans="1:11" ht="18" customHeight="1">
      <c r="A1712" s="36"/>
      <c r="B1712" s="36"/>
      <c r="C1712" s="36"/>
      <c r="D1712" s="36"/>
      <c r="E1712" s="36"/>
      <c r="F1712" s="36"/>
      <c r="G1712" s="36"/>
      <c r="H1712" s="36"/>
      <c r="I1712" s="36"/>
      <c r="J1712" s="36"/>
      <c r="K1712" s="36"/>
    </row>
    <row r="1713" spans="1:11" ht="18" customHeight="1">
      <c r="A1713" s="36"/>
      <c r="B1713" s="36"/>
      <c r="C1713" s="36"/>
      <c r="D1713" s="36"/>
      <c r="E1713" s="36"/>
      <c r="F1713" s="36"/>
      <c r="G1713" s="36"/>
      <c r="H1713" s="36"/>
      <c r="I1713" s="36"/>
      <c r="J1713" s="36"/>
      <c r="K1713" s="36"/>
    </row>
    <row r="1714" spans="1:11" ht="18" customHeight="1">
      <c r="A1714" s="36"/>
      <c r="B1714" s="36"/>
      <c r="C1714" s="36"/>
      <c r="D1714" s="36"/>
      <c r="E1714" s="36"/>
      <c r="F1714" s="36"/>
      <c r="G1714" s="36"/>
      <c r="H1714" s="36"/>
      <c r="I1714" s="36"/>
      <c r="J1714" s="36"/>
      <c r="K1714" s="36"/>
    </row>
    <row r="1715" spans="1:11" ht="18" customHeight="1">
      <c r="A1715" s="36"/>
      <c r="B1715" s="36"/>
      <c r="C1715" s="36"/>
      <c r="D1715" s="36"/>
      <c r="E1715" s="36"/>
      <c r="F1715" s="36"/>
      <c r="G1715" s="36"/>
      <c r="H1715" s="36"/>
      <c r="I1715" s="36"/>
      <c r="J1715" s="36"/>
      <c r="K1715" s="36"/>
    </row>
    <row r="1716" spans="1:11" ht="18" customHeight="1">
      <c r="A1716" s="36"/>
      <c r="B1716" s="36"/>
      <c r="C1716" s="36"/>
      <c r="D1716" s="36"/>
      <c r="E1716" s="36"/>
      <c r="F1716" s="36"/>
      <c r="G1716" s="36"/>
      <c r="H1716" s="36"/>
      <c r="I1716" s="36"/>
      <c r="J1716" s="36"/>
      <c r="K1716" s="36"/>
    </row>
    <row r="1717" spans="1:11" ht="18" customHeight="1">
      <c r="A1717" s="36"/>
      <c r="B1717" s="36"/>
      <c r="C1717" s="36"/>
      <c r="D1717" s="36"/>
      <c r="E1717" s="36"/>
      <c r="F1717" s="36"/>
      <c r="G1717" s="36"/>
      <c r="H1717" s="36"/>
      <c r="I1717" s="36"/>
      <c r="J1717" s="36"/>
      <c r="K1717" s="36"/>
    </row>
    <row r="1718" spans="1:11" ht="18" customHeight="1">
      <c r="A1718" s="36"/>
      <c r="B1718" s="36"/>
      <c r="C1718" s="36"/>
      <c r="D1718" s="36"/>
      <c r="E1718" s="36"/>
      <c r="F1718" s="36"/>
      <c r="G1718" s="36"/>
      <c r="H1718" s="36"/>
      <c r="I1718" s="36"/>
      <c r="J1718" s="36"/>
      <c r="K1718" s="36"/>
    </row>
    <row r="1719" spans="1:11" ht="18" customHeight="1">
      <c r="A1719" s="36"/>
      <c r="B1719" s="36"/>
      <c r="C1719" s="36"/>
      <c r="D1719" s="36"/>
      <c r="E1719" s="36"/>
      <c r="F1719" s="36"/>
      <c r="G1719" s="36"/>
      <c r="H1719" s="36"/>
      <c r="I1719" s="36"/>
      <c r="J1719" s="36"/>
      <c r="K1719" s="36"/>
    </row>
    <row r="1720" spans="1:11" ht="18" customHeight="1">
      <c r="A1720" s="36"/>
      <c r="B1720" s="36"/>
      <c r="C1720" s="36"/>
      <c r="D1720" s="36"/>
      <c r="E1720" s="36"/>
      <c r="F1720" s="36"/>
      <c r="G1720" s="36"/>
      <c r="H1720" s="36"/>
      <c r="I1720" s="36"/>
      <c r="J1720" s="36"/>
      <c r="K1720" s="36"/>
    </row>
    <row r="1721" spans="1:11" ht="18" customHeight="1">
      <c r="A1721" s="36"/>
      <c r="B1721" s="36"/>
      <c r="C1721" s="36"/>
      <c r="D1721" s="36"/>
      <c r="E1721" s="36"/>
      <c r="F1721" s="36"/>
      <c r="G1721" s="36"/>
      <c r="H1721" s="36"/>
      <c r="I1721" s="36"/>
      <c r="J1721" s="36"/>
      <c r="K1721" s="36"/>
    </row>
    <row r="1722" spans="1:11" ht="18" customHeight="1">
      <c r="A1722" s="36"/>
      <c r="B1722" s="36"/>
      <c r="C1722" s="36"/>
      <c r="D1722" s="36"/>
      <c r="E1722" s="36"/>
      <c r="F1722" s="36"/>
      <c r="G1722" s="36"/>
      <c r="H1722" s="36"/>
      <c r="I1722" s="36"/>
      <c r="J1722" s="36"/>
      <c r="K1722" s="36"/>
    </row>
    <row r="1723" spans="1:11" ht="18" customHeight="1">
      <c r="A1723" s="36"/>
      <c r="B1723" s="36"/>
      <c r="C1723" s="36"/>
      <c r="D1723" s="36"/>
      <c r="E1723" s="36"/>
      <c r="F1723" s="36"/>
      <c r="G1723" s="36"/>
      <c r="H1723" s="36"/>
      <c r="I1723" s="36"/>
      <c r="J1723" s="36"/>
      <c r="K1723" s="36"/>
    </row>
    <row r="1724" spans="1:11" ht="18" customHeight="1">
      <c r="A1724" s="36"/>
      <c r="B1724" s="36"/>
      <c r="C1724" s="36"/>
      <c r="D1724" s="36"/>
      <c r="E1724" s="36"/>
      <c r="F1724" s="36"/>
      <c r="G1724" s="36"/>
      <c r="H1724" s="36"/>
      <c r="I1724" s="36"/>
      <c r="J1724" s="36"/>
      <c r="K1724" s="36"/>
    </row>
    <row r="1725" spans="1:11" ht="18" customHeight="1">
      <c r="A1725" s="36"/>
      <c r="B1725" s="36"/>
      <c r="C1725" s="36"/>
      <c r="D1725" s="36"/>
      <c r="E1725" s="36"/>
      <c r="F1725" s="36"/>
      <c r="G1725" s="36"/>
      <c r="H1725" s="36"/>
      <c r="I1725" s="36"/>
      <c r="J1725" s="36"/>
      <c r="K1725" s="36"/>
    </row>
    <row r="1726" spans="1:11" ht="18" customHeight="1">
      <c r="A1726" s="36"/>
      <c r="B1726" s="36"/>
      <c r="C1726" s="36"/>
      <c r="D1726" s="36"/>
      <c r="E1726" s="36"/>
      <c r="F1726" s="36"/>
      <c r="G1726" s="36"/>
      <c r="H1726" s="36"/>
      <c r="I1726" s="36"/>
      <c r="J1726" s="36"/>
      <c r="K1726" s="36"/>
    </row>
    <row r="1727" spans="1:11" ht="18" customHeight="1">
      <c r="A1727" s="36"/>
      <c r="B1727" s="36"/>
      <c r="C1727" s="36"/>
      <c r="D1727" s="36"/>
      <c r="E1727" s="36"/>
      <c r="F1727" s="36"/>
      <c r="G1727" s="36"/>
      <c r="H1727" s="36"/>
      <c r="I1727" s="36"/>
      <c r="J1727" s="36"/>
      <c r="K1727" s="36"/>
    </row>
    <row r="1728" spans="1:11" ht="18" customHeight="1">
      <c r="A1728" s="36"/>
      <c r="B1728" s="36"/>
      <c r="C1728" s="36"/>
      <c r="D1728" s="36"/>
      <c r="E1728" s="36"/>
      <c r="F1728" s="36"/>
      <c r="G1728" s="36"/>
      <c r="H1728" s="36"/>
      <c r="I1728" s="36"/>
      <c r="J1728" s="36"/>
      <c r="K1728" s="36"/>
    </row>
    <row r="1729" spans="1:11" ht="18" customHeight="1">
      <c r="A1729" s="36"/>
      <c r="B1729" s="36"/>
      <c r="C1729" s="36"/>
      <c r="D1729" s="36"/>
      <c r="E1729" s="36"/>
      <c r="F1729" s="36"/>
      <c r="G1729" s="36"/>
      <c r="H1729" s="36"/>
      <c r="I1729" s="36"/>
      <c r="J1729" s="36"/>
      <c r="K1729" s="36"/>
    </row>
    <row r="1730" spans="1:11" ht="18" customHeight="1">
      <c r="A1730" s="36"/>
      <c r="B1730" s="36"/>
      <c r="C1730" s="36"/>
      <c r="D1730" s="36"/>
      <c r="E1730" s="36"/>
      <c r="F1730" s="36"/>
      <c r="G1730" s="36"/>
      <c r="H1730" s="36"/>
      <c r="I1730" s="36"/>
      <c r="J1730" s="36"/>
      <c r="K1730" s="36"/>
    </row>
    <row r="1731" spans="1:11" ht="18" customHeight="1">
      <c r="A1731" s="36"/>
      <c r="B1731" s="36"/>
      <c r="C1731" s="36"/>
      <c r="D1731" s="36"/>
      <c r="E1731" s="36"/>
      <c r="F1731" s="36"/>
      <c r="G1731" s="36"/>
      <c r="H1731" s="36"/>
      <c r="I1731" s="36"/>
      <c r="J1731" s="36"/>
      <c r="K1731" s="36"/>
    </row>
    <row r="1732" spans="1:11" ht="18" customHeight="1">
      <c r="A1732" s="36"/>
      <c r="B1732" s="36"/>
      <c r="C1732" s="36"/>
      <c r="D1732" s="36"/>
      <c r="E1732" s="36"/>
      <c r="F1732" s="36"/>
      <c r="G1732" s="36"/>
      <c r="H1732" s="36"/>
      <c r="I1732" s="36"/>
      <c r="J1732" s="36"/>
      <c r="K1732" s="36"/>
    </row>
    <row r="1733" spans="1:11" ht="18" customHeight="1">
      <c r="A1733" s="36"/>
      <c r="B1733" s="36"/>
      <c r="C1733" s="36"/>
      <c r="D1733" s="36"/>
      <c r="E1733" s="36"/>
      <c r="F1733" s="36"/>
      <c r="G1733" s="36"/>
      <c r="H1733" s="36"/>
      <c r="I1733" s="36"/>
      <c r="J1733" s="36"/>
      <c r="K1733" s="36"/>
    </row>
    <row r="1734" spans="1:11" ht="18" customHeight="1">
      <c r="A1734" s="36"/>
      <c r="B1734" s="36"/>
      <c r="C1734" s="36"/>
      <c r="D1734" s="36"/>
      <c r="E1734" s="36"/>
      <c r="F1734" s="36"/>
      <c r="G1734" s="36"/>
      <c r="H1734" s="36"/>
      <c r="I1734" s="36"/>
      <c r="J1734" s="36"/>
      <c r="K1734" s="36"/>
    </row>
    <row r="1735" spans="1:11" ht="18" customHeight="1">
      <c r="A1735" s="36"/>
      <c r="B1735" s="36"/>
      <c r="C1735" s="36"/>
      <c r="D1735" s="36"/>
      <c r="E1735" s="36"/>
      <c r="F1735" s="36"/>
      <c r="G1735" s="36"/>
      <c r="H1735" s="36"/>
      <c r="I1735" s="36"/>
      <c r="J1735" s="36"/>
      <c r="K1735" s="36"/>
    </row>
    <row r="1736" spans="1:11" ht="18" customHeight="1">
      <c r="A1736" s="36"/>
      <c r="B1736" s="36"/>
      <c r="C1736" s="36"/>
      <c r="D1736" s="36"/>
      <c r="E1736" s="36"/>
      <c r="F1736" s="36"/>
      <c r="G1736" s="36"/>
      <c r="H1736" s="36"/>
      <c r="I1736" s="36"/>
      <c r="J1736" s="36"/>
      <c r="K1736" s="36"/>
    </row>
    <row r="1737" spans="1:11" ht="18" customHeight="1">
      <c r="A1737" s="36"/>
      <c r="B1737" s="36"/>
      <c r="C1737" s="36"/>
      <c r="D1737" s="36"/>
      <c r="E1737" s="36"/>
      <c r="F1737" s="36"/>
      <c r="G1737" s="36"/>
      <c r="H1737" s="36"/>
      <c r="I1737" s="36"/>
      <c r="J1737" s="36"/>
      <c r="K1737" s="36"/>
    </row>
    <row r="1738" spans="1:11" ht="18" customHeight="1">
      <c r="A1738" s="36"/>
      <c r="B1738" s="36"/>
      <c r="C1738" s="36"/>
      <c r="D1738" s="36"/>
      <c r="E1738" s="36"/>
      <c r="F1738" s="36"/>
      <c r="G1738" s="36"/>
      <c r="H1738" s="36"/>
      <c r="I1738" s="36"/>
      <c r="J1738" s="36"/>
      <c r="K1738" s="36"/>
    </row>
    <row r="1739" spans="1:11" ht="18" customHeight="1">
      <c r="A1739" s="36"/>
      <c r="B1739" s="36"/>
      <c r="C1739" s="36"/>
      <c r="D1739" s="36"/>
      <c r="E1739" s="36"/>
      <c r="F1739" s="36"/>
      <c r="G1739" s="36"/>
      <c r="H1739" s="36"/>
      <c r="I1739" s="36"/>
      <c r="J1739" s="36"/>
      <c r="K1739" s="36"/>
    </row>
    <row r="1740" spans="1:11" ht="18" customHeight="1">
      <c r="A1740" s="36"/>
      <c r="B1740" s="36"/>
      <c r="C1740" s="36"/>
      <c r="D1740" s="36"/>
      <c r="E1740" s="36"/>
      <c r="F1740" s="36"/>
      <c r="G1740" s="36"/>
      <c r="H1740" s="36"/>
      <c r="I1740" s="36"/>
      <c r="J1740" s="36"/>
      <c r="K1740" s="36"/>
    </row>
    <row r="1741" spans="1:11" ht="18" customHeight="1">
      <c r="A1741" s="36"/>
      <c r="B1741" s="36"/>
      <c r="C1741" s="36"/>
      <c r="D1741" s="36"/>
      <c r="E1741" s="36"/>
      <c r="F1741" s="36"/>
      <c r="G1741" s="36"/>
      <c r="H1741" s="36"/>
      <c r="I1741" s="36"/>
      <c r="J1741" s="36"/>
      <c r="K1741" s="36"/>
    </row>
    <row r="1742" spans="1:11" ht="18" customHeight="1">
      <c r="A1742" s="36"/>
      <c r="B1742" s="36"/>
      <c r="C1742" s="36"/>
      <c r="D1742" s="36"/>
      <c r="E1742" s="36"/>
      <c r="F1742" s="36"/>
      <c r="G1742" s="36"/>
      <c r="H1742" s="36"/>
      <c r="I1742" s="36"/>
      <c r="J1742" s="36"/>
      <c r="K1742" s="36"/>
    </row>
    <row r="1743" spans="1:11" ht="18" customHeight="1">
      <c r="A1743" s="36"/>
      <c r="B1743" s="36"/>
      <c r="C1743" s="36"/>
      <c r="D1743" s="36"/>
      <c r="E1743" s="36"/>
      <c r="F1743" s="36"/>
      <c r="G1743" s="36"/>
      <c r="H1743" s="36"/>
      <c r="I1743" s="36"/>
      <c r="J1743" s="36"/>
      <c r="K1743" s="36"/>
    </row>
    <row r="1744" spans="1:11" ht="18" customHeight="1">
      <c r="A1744" s="36"/>
      <c r="B1744" s="36"/>
      <c r="C1744" s="36"/>
      <c r="D1744" s="36"/>
      <c r="E1744" s="36"/>
      <c r="F1744" s="36"/>
      <c r="G1744" s="36"/>
      <c r="H1744" s="36"/>
      <c r="I1744" s="36"/>
      <c r="J1744" s="36"/>
      <c r="K1744" s="36"/>
    </row>
    <row r="1745" spans="1:11" ht="18" customHeight="1">
      <c r="A1745" s="36"/>
      <c r="B1745" s="36"/>
      <c r="C1745" s="36"/>
      <c r="D1745" s="36"/>
      <c r="E1745" s="36"/>
      <c r="F1745" s="36"/>
      <c r="G1745" s="36"/>
      <c r="H1745" s="36"/>
      <c r="I1745" s="36"/>
      <c r="J1745" s="36"/>
      <c r="K1745" s="36"/>
    </row>
    <row r="1746" spans="1:11" ht="18" customHeight="1">
      <c r="A1746" s="36"/>
      <c r="B1746" s="36"/>
      <c r="C1746" s="36"/>
      <c r="D1746" s="36"/>
      <c r="E1746" s="36"/>
      <c r="F1746" s="36"/>
      <c r="G1746" s="36"/>
      <c r="H1746" s="36"/>
      <c r="I1746" s="36"/>
      <c r="J1746" s="36"/>
      <c r="K1746" s="36"/>
    </row>
    <row r="1747" spans="1:11" ht="18" customHeight="1">
      <c r="A1747" s="36"/>
      <c r="B1747" s="36"/>
      <c r="C1747" s="36"/>
      <c r="D1747" s="36"/>
      <c r="E1747" s="36"/>
      <c r="F1747" s="36"/>
      <c r="G1747" s="36"/>
      <c r="H1747" s="36"/>
      <c r="I1747" s="36"/>
      <c r="J1747" s="36"/>
      <c r="K1747" s="36"/>
    </row>
    <row r="1748" spans="1:11" ht="18" customHeight="1">
      <c r="A1748" s="36"/>
      <c r="B1748" s="36"/>
      <c r="C1748" s="36"/>
      <c r="D1748" s="36"/>
      <c r="E1748" s="36"/>
      <c r="F1748" s="36"/>
      <c r="G1748" s="36"/>
      <c r="H1748" s="36"/>
      <c r="I1748" s="36"/>
      <c r="J1748" s="36"/>
      <c r="K1748" s="36"/>
    </row>
    <row r="1749" spans="1:11" ht="18" customHeight="1">
      <c r="A1749" s="36"/>
      <c r="B1749" s="36"/>
      <c r="C1749" s="36"/>
      <c r="D1749" s="36"/>
      <c r="E1749" s="36"/>
      <c r="F1749" s="36"/>
      <c r="G1749" s="36"/>
      <c r="H1749" s="36"/>
      <c r="I1749" s="36"/>
      <c r="J1749" s="36"/>
      <c r="K1749" s="36"/>
    </row>
    <row r="1750" spans="1:11" ht="18" customHeight="1">
      <c r="A1750" s="36"/>
      <c r="B1750" s="36"/>
      <c r="C1750" s="36"/>
      <c r="D1750" s="36"/>
      <c r="E1750" s="36"/>
      <c r="F1750" s="36"/>
      <c r="G1750" s="36"/>
      <c r="H1750" s="36"/>
      <c r="I1750" s="36"/>
      <c r="J1750" s="36"/>
      <c r="K1750" s="36"/>
    </row>
    <row r="1751" spans="1:11" ht="18" customHeight="1">
      <c r="A1751" s="36"/>
      <c r="B1751" s="36"/>
      <c r="C1751" s="36"/>
      <c r="D1751" s="36"/>
      <c r="E1751" s="36"/>
      <c r="F1751" s="36"/>
      <c r="G1751" s="36"/>
      <c r="H1751" s="36"/>
      <c r="I1751" s="36"/>
      <c r="J1751" s="36"/>
      <c r="K1751" s="36"/>
    </row>
    <row r="1752" spans="1:11" ht="18" customHeight="1">
      <c r="A1752" s="36"/>
      <c r="B1752" s="36"/>
      <c r="C1752" s="36"/>
      <c r="D1752" s="36"/>
      <c r="E1752" s="36"/>
      <c r="F1752" s="36"/>
      <c r="G1752" s="36"/>
      <c r="H1752" s="36"/>
      <c r="I1752" s="36"/>
      <c r="J1752" s="36"/>
      <c r="K1752" s="36"/>
    </row>
    <row r="1753" spans="1:11" ht="18" customHeight="1">
      <c r="A1753" s="36"/>
      <c r="B1753" s="36"/>
      <c r="C1753" s="36"/>
      <c r="D1753" s="36"/>
      <c r="E1753" s="36"/>
      <c r="F1753" s="36"/>
      <c r="G1753" s="36"/>
      <c r="H1753" s="36"/>
      <c r="I1753" s="36"/>
      <c r="J1753" s="36"/>
      <c r="K1753" s="36"/>
    </row>
    <row r="1754" spans="1:11" ht="18" customHeight="1">
      <c r="A1754" s="36"/>
      <c r="B1754" s="36"/>
      <c r="C1754" s="36"/>
      <c r="D1754" s="36"/>
      <c r="E1754" s="36"/>
      <c r="F1754" s="36"/>
      <c r="G1754" s="36"/>
      <c r="H1754" s="36"/>
      <c r="I1754" s="36"/>
      <c r="J1754" s="36"/>
      <c r="K1754" s="36"/>
    </row>
    <row r="1755" spans="1:11" ht="18" customHeight="1">
      <c r="A1755" s="36"/>
      <c r="B1755" s="36"/>
      <c r="C1755" s="36"/>
      <c r="D1755" s="36"/>
      <c r="E1755" s="36"/>
      <c r="F1755" s="36"/>
      <c r="G1755" s="36"/>
      <c r="H1755" s="36"/>
      <c r="I1755" s="36"/>
      <c r="J1755" s="36"/>
      <c r="K1755" s="36"/>
    </row>
    <row r="1756" spans="1:11" ht="18" customHeight="1">
      <c r="A1756" s="36"/>
      <c r="B1756" s="36"/>
      <c r="C1756" s="36"/>
      <c r="D1756" s="36"/>
      <c r="E1756" s="36"/>
      <c r="F1756" s="36"/>
      <c r="G1756" s="36"/>
      <c r="H1756" s="36"/>
      <c r="I1756" s="36"/>
      <c r="J1756" s="36"/>
      <c r="K1756" s="36"/>
    </row>
    <row r="1757" spans="1:11" ht="18" customHeight="1">
      <c r="A1757" s="36"/>
      <c r="B1757" s="36"/>
      <c r="C1757" s="36"/>
      <c r="D1757" s="36"/>
      <c r="E1757" s="36"/>
      <c r="F1757" s="36"/>
      <c r="G1757" s="36"/>
      <c r="H1757" s="36"/>
      <c r="I1757" s="36"/>
      <c r="J1757" s="36"/>
      <c r="K1757" s="36"/>
    </row>
    <row r="1758" spans="1:11" ht="18" customHeight="1">
      <c r="A1758" s="36"/>
      <c r="B1758" s="36"/>
      <c r="C1758" s="36"/>
      <c r="D1758" s="36"/>
      <c r="E1758" s="36"/>
      <c r="F1758" s="36"/>
      <c r="G1758" s="36"/>
      <c r="H1758" s="36"/>
      <c r="I1758" s="36"/>
      <c r="J1758" s="36"/>
      <c r="K1758" s="36"/>
    </row>
    <row r="1759" spans="1:11" ht="18" customHeight="1">
      <c r="A1759" s="36"/>
      <c r="B1759" s="36"/>
      <c r="C1759" s="36"/>
      <c r="D1759" s="36"/>
      <c r="E1759" s="36"/>
      <c r="F1759" s="36"/>
      <c r="G1759" s="36"/>
      <c r="H1759" s="36"/>
      <c r="I1759" s="36"/>
      <c r="J1759" s="36"/>
      <c r="K1759" s="36"/>
    </row>
    <row r="1760" spans="1:11" ht="18" customHeight="1">
      <c r="A1760" s="36"/>
      <c r="B1760" s="36"/>
      <c r="C1760" s="36"/>
      <c r="D1760" s="36"/>
      <c r="E1760" s="36"/>
      <c r="F1760" s="36"/>
      <c r="G1760" s="36"/>
      <c r="H1760" s="36"/>
      <c r="I1760" s="36"/>
      <c r="J1760" s="36"/>
      <c r="K1760" s="36"/>
    </row>
    <row r="1761" spans="1:11" ht="18" customHeight="1">
      <c r="A1761" s="36"/>
      <c r="B1761" s="36"/>
      <c r="C1761" s="36"/>
      <c r="D1761" s="36"/>
      <c r="E1761" s="36"/>
      <c r="F1761" s="36"/>
      <c r="G1761" s="36"/>
      <c r="H1761" s="36"/>
      <c r="I1761" s="36"/>
      <c r="J1761" s="36"/>
      <c r="K1761" s="36"/>
    </row>
    <row r="1762" spans="1:11" ht="18" customHeight="1">
      <c r="A1762" s="36"/>
      <c r="B1762" s="36"/>
      <c r="C1762" s="36"/>
      <c r="D1762" s="36"/>
      <c r="E1762" s="36"/>
      <c r="F1762" s="36"/>
      <c r="G1762" s="36"/>
      <c r="H1762" s="36"/>
      <c r="I1762" s="36"/>
      <c r="J1762" s="36"/>
      <c r="K1762" s="36"/>
    </row>
    <row r="1763" spans="1:11" ht="18" customHeight="1">
      <c r="A1763" s="36"/>
      <c r="B1763" s="36"/>
      <c r="C1763" s="36"/>
      <c r="D1763" s="36"/>
      <c r="E1763" s="36"/>
      <c r="F1763" s="36"/>
      <c r="G1763" s="36"/>
      <c r="H1763" s="36"/>
      <c r="I1763" s="36"/>
      <c r="J1763" s="36"/>
      <c r="K1763" s="36"/>
    </row>
    <row r="1764" spans="1:11" ht="18" customHeight="1">
      <c r="A1764" s="36"/>
      <c r="B1764" s="36"/>
      <c r="C1764" s="36"/>
      <c r="D1764" s="36"/>
      <c r="E1764" s="36"/>
      <c r="F1764" s="36"/>
      <c r="G1764" s="36"/>
      <c r="H1764" s="36"/>
      <c r="I1764" s="36"/>
      <c r="J1764" s="36"/>
      <c r="K1764" s="36"/>
    </row>
    <row r="1765" spans="1:11" ht="18" customHeight="1">
      <c r="A1765" s="36"/>
      <c r="B1765" s="36"/>
      <c r="C1765" s="36"/>
      <c r="D1765" s="36"/>
      <c r="E1765" s="36"/>
      <c r="F1765" s="36"/>
      <c r="G1765" s="36"/>
      <c r="H1765" s="36"/>
      <c r="I1765" s="36"/>
      <c r="J1765" s="36"/>
      <c r="K1765" s="36"/>
    </row>
    <row r="1766" spans="1:11" ht="18" customHeight="1">
      <c r="A1766" s="36"/>
      <c r="B1766" s="36"/>
      <c r="C1766" s="36"/>
      <c r="D1766" s="36"/>
      <c r="E1766" s="36"/>
      <c r="F1766" s="36"/>
      <c r="G1766" s="36"/>
      <c r="H1766" s="36"/>
      <c r="I1766" s="36"/>
      <c r="J1766" s="36"/>
      <c r="K1766" s="36"/>
    </row>
    <row r="1767" spans="1:11" ht="18" customHeight="1">
      <c r="A1767" s="36"/>
      <c r="B1767" s="36"/>
      <c r="C1767" s="36"/>
      <c r="D1767" s="36"/>
      <c r="E1767" s="36"/>
      <c r="F1767" s="36"/>
      <c r="G1767" s="36"/>
      <c r="H1767" s="36"/>
      <c r="I1767" s="36"/>
      <c r="J1767" s="36"/>
      <c r="K1767" s="36"/>
    </row>
    <row r="1768" spans="1:11" ht="18" customHeight="1">
      <c r="A1768" s="36"/>
      <c r="B1768" s="36"/>
      <c r="C1768" s="36"/>
      <c r="D1768" s="36"/>
      <c r="E1768" s="36"/>
      <c r="F1768" s="36"/>
      <c r="G1768" s="36"/>
      <c r="H1768" s="36"/>
      <c r="I1768" s="36"/>
      <c r="J1768" s="36"/>
      <c r="K1768" s="36"/>
    </row>
    <row r="1769" spans="1:11" ht="18" customHeight="1">
      <c r="A1769" s="36"/>
      <c r="B1769" s="36"/>
      <c r="C1769" s="36"/>
      <c r="D1769" s="36"/>
      <c r="E1769" s="36"/>
      <c r="F1769" s="36"/>
      <c r="G1769" s="36"/>
      <c r="H1769" s="36"/>
      <c r="I1769" s="36"/>
      <c r="J1769" s="36"/>
      <c r="K1769" s="36"/>
    </row>
    <row r="1770" spans="1:11" ht="18" customHeight="1">
      <c r="A1770" s="36"/>
      <c r="B1770" s="36"/>
      <c r="C1770" s="36"/>
      <c r="D1770" s="36"/>
      <c r="E1770" s="36"/>
      <c r="F1770" s="36"/>
      <c r="G1770" s="36"/>
      <c r="H1770" s="36"/>
      <c r="I1770" s="36"/>
      <c r="J1770" s="36"/>
      <c r="K1770" s="36"/>
    </row>
    <row r="1771" spans="1:11" ht="18" customHeight="1">
      <c r="A1771" s="36"/>
      <c r="B1771" s="36"/>
      <c r="C1771" s="36"/>
      <c r="D1771" s="36"/>
      <c r="E1771" s="36"/>
      <c r="F1771" s="36"/>
      <c r="G1771" s="36"/>
      <c r="H1771" s="36"/>
      <c r="I1771" s="36"/>
      <c r="J1771" s="36"/>
      <c r="K1771" s="36"/>
    </row>
    <row r="1772" spans="1:11" ht="18" customHeight="1">
      <c r="A1772" s="36"/>
      <c r="B1772" s="36"/>
      <c r="C1772" s="36"/>
      <c r="D1772" s="36"/>
      <c r="E1772" s="36"/>
      <c r="F1772" s="36"/>
      <c r="G1772" s="36"/>
      <c r="H1772" s="36"/>
      <c r="I1772" s="36"/>
      <c r="J1772" s="36"/>
      <c r="K1772" s="36"/>
    </row>
    <row r="1773" spans="1:11" ht="18" customHeight="1">
      <c r="A1773" s="36"/>
      <c r="B1773" s="36"/>
      <c r="C1773" s="36"/>
      <c r="D1773" s="36"/>
      <c r="E1773" s="36"/>
      <c r="F1773" s="36"/>
      <c r="G1773" s="36"/>
      <c r="H1773" s="36"/>
      <c r="I1773" s="36"/>
      <c r="J1773" s="36"/>
      <c r="K1773" s="36"/>
    </row>
    <row r="1774" spans="1:11" ht="18" customHeight="1">
      <c r="A1774" s="36"/>
      <c r="B1774" s="36"/>
      <c r="C1774" s="36"/>
      <c r="D1774" s="36"/>
      <c r="E1774" s="36"/>
      <c r="F1774" s="36"/>
      <c r="G1774" s="36"/>
      <c r="H1774" s="36"/>
      <c r="I1774" s="36"/>
      <c r="J1774" s="36"/>
      <c r="K1774" s="36"/>
    </row>
    <row r="1775" spans="1:11" ht="18" customHeight="1">
      <c r="A1775" s="36"/>
      <c r="B1775" s="36"/>
      <c r="C1775" s="36"/>
      <c r="D1775" s="36"/>
      <c r="E1775" s="36"/>
      <c r="F1775" s="36"/>
      <c r="G1775" s="36"/>
      <c r="H1775" s="36"/>
      <c r="I1775" s="36"/>
      <c r="J1775" s="36"/>
      <c r="K1775" s="36"/>
    </row>
    <row r="1776" spans="1:11" ht="18" customHeight="1">
      <c r="A1776" s="36"/>
      <c r="B1776" s="36"/>
      <c r="C1776" s="36"/>
      <c r="D1776" s="36"/>
      <c r="E1776" s="36"/>
      <c r="F1776" s="36"/>
      <c r="G1776" s="36"/>
      <c r="H1776" s="36"/>
      <c r="I1776" s="36"/>
      <c r="J1776" s="36"/>
      <c r="K1776" s="36"/>
    </row>
    <row r="1777" spans="1:11" ht="18" customHeight="1">
      <c r="A1777" s="36"/>
      <c r="B1777" s="36"/>
      <c r="C1777" s="36"/>
      <c r="D1777" s="36"/>
      <c r="E1777" s="36"/>
      <c r="F1777" s="36"/>
      <c r="G1777" s="36"/>
      <c r="H1777" s="36"/>
      <c r="I1777" s="36"/>
      <c r="J1777" s="36"/>
      <c r="K1777" s="36"/>
    </row>
    <row r="1778" spans="1:11" ht="18" customHeight="1">
      <c r="A1778" s="36"/>
      <c r="B1778" s="36"/>
      <c r="C1778" s="36"/>
      <c r="D1778" s="36"/>
      <c r="E1778" s="36"/>
      <c r="F1778" s="36"/>
      <c r="G1778" s="36"/>
      <c r="H1778" s="36"/>
      <c r="I1778" s="36"/>
      <c r="J1778" s="36"/>
      <c r="K1778" s="36"/>
    </row>
    <row r="1779" spans="1:11" ht="18" customHeight="1">
      <c r="A1779" s="36"/>
      <c r="B1779" s="36"/>
      <c r="C1779" s="36"/>
      <c r="D1779" s="36"/>
      <c r="E1779" s="36"/>
      <c r="F1779" s="36"/>
      <c r="G1779" s="36"/>
      <c r="H1779" s="36"/>
      <c r="I1779" s="36"/>
      <c r="J1779" s="36"/>
      <c r="K1779" s="36"/>
    </row>
    <row r="1780" spans="1:11" ht="18" customHeight="1">
      <c r="A1780" s="36"/>
      <c r="B1780" s="36"/>
      <c r="C1780" s="36"/>
      <c r="D1780" s="36"/>
      <c r="E1780" s="36"/>
      <c r="F1780" s="36"/>
      <c r="G1780" s="36"/>
      <c r="H1780" s="36"/>
      <c r="I1780" s="36"/>
      <c r="J1780" s="36"/>
      <c r="K1780" s="36"/>
    </row>
    <row r="1781" spans="1:11" ht="18" customHeight="1">
      <c r="A1781" s="36"/>
      <c r="B1781" s="36"/>
      <c r="C1781" s="36"/>
      <c r="D1781" s="36"/>
      <c r="E1781" s="36"/>
      <c r="F1781" s="36"/>
      <c r="G1781" s="36"/>
      <c r="H1781" s="36"/>
      <c r="I1781" s="36"/>
      <c r="J1781" s="36"/>
      <c r="K1781" s="36"/>
    </row>
    <row r="1782" spans="1:11" ht="18" customHeight="1">
      <c r="A1782" s="36"/>
      <c r="B1782" s="36"/>
      <c r="C1782" s="36"/>
      <c r="D1782" s="36"/>
      <c r="E1782" s="36"/>
      <c r="F1782" s="36"/>
      <c r="G1782" s="36"/>
      <c r="H1782" s="36"/>
      <c r="I1782" s="36"/>
      <c r="J1782" s="36"/>
      <c r="K1782" s="36"/>
    </row>
    <row r="1783" spans="1:11" ht="18" customHeight="1">
      <c r="A1783" s="36"/>
      <c r="B1783" s="36"/>
      <c r="C1783" s="36"/>
      <c r="D1783" s="36"/>
      <c r="E1783" s="36"/>
      <c r="F1783" s="36"/>
      <c r="G1783" s="36"/>
      <c r="H1783" s="36"/>
      <c r="I1783" s="36"/>
      <c r="J1783" s="36"/>
      <c r="K1783" s="36"/>
    </row>
    <row r="1784" spans="1:11" ht="18" customHeight="1">
      <c r="A1784" s="36"/>
      <c r="B1784" s="36"/>
      <c r="C1784" s="36"/>
      <c r="D1784" s="36"/>
      <c r="E1784" s="36"/>
      <c r="F1784" s="36"/>
      <c r="G1784" s="36"/>
      <c r="H1784" s="36"/>
      <c r="I1784" s="36"/>
      <c r="J1784" s="36"/>
      <c r="K1784" s="36"/>
    </row>
    <row r="1785" spans="1:11" ht="18" customHeight="1">
      <c r="A1785" s="36"/>
      <c r="B1785" s="36"/>
      <c r="C1785" s="36"/>
      <c r="D1785" s="36"/>
      <c r="E1785" s="36"/>
      <c r="F1785" s="36"/>
      <c r="G1785" s="36"/>
      <c r="H1785" s="36"/>
      <c r="I1785" s="36"/>
      <c r="J1785" s="36"/>
      <c r="K1785" s="36"/>
    </row>
    <row r="1786" spans="1:11" ht="18" customHeight="1">
      <c r="A1786" s="36"/>
      <c r="B1786" s="36"/>
      <c r="C1786" s="36"/>
      <c r="D1786" s="36"/>
      <c r="E1786" s="36"/>
      <c r="F1786" s="36"/>
      <c r="G1786" s="36"/>
      <c r="H1786" s="36"/>
      <c r="I1786" s="36"/>
      <c r="J1786" s="36"/>
      <c r="K1786" s="36"/>
    </row>
    <row r="1787" spans="1:11" ht="18" customHeight="1">
      <c r="A1787" s="36"/>
      <c r="B1787" s="36"/>
      <c r="C1787" s="36"/>
      <c r="D1787" s="36"/>
      <c r="E1787" s="36"/>
      <c r="F1787" s="36"/>
      <c r="G1787" s="36"/>
      <c r="H1787" s="36"/>
      <c r="I1787" s="36"/>
      <c r="J1787" s="36"/>
      <c r="K1787" s="36"/>
    </row>
    <row r="1788" spans="1:11" ht="18" customHeight="1">
      <c r="A1788" s="36"/>
      <c r="B1788" s="36"/>
      <c r="C1788" s="36"/>
      <c r="D1788" s="36"/>
      <c r="E1788" s="36"/>
      <c r="F1788" s="36"/>
      <c r="G1788" s="36"/>
      <c r="H1788" s="36"/>
      <c r="I1788" s="36"/>
      <c r="J1788" s="36"/>
      <c r="K1788" s="36"/>
    </row>
    <row r="1789" spans="1:11" ht="18" customHeight="1">
      <c r="A1789" s="36"/>
      <c r="B1789" s="36"/>
      <c r="C1789" s="36"/>
      <c r="D1789" s="36"/>
      <c r="E1789" s="36"/>
      <c r="F1789" s="36"/>
      <c r="G1789" s="36"/>
      <c r="H1789" s="36"/>
      <c r="I1789" s="36"/>
      <c r="J1789" s="36"/>
      <c r="K1789" s="36"/>
    </row>
    <row r="1790" spans="1:11" ht="18" customHeight="1">
      <c r="A1790" s="36"/>
      <c r="B1790" s="36"/>
      <c r="C1790" s="36"/>
      <c r="D1790" s="36"/>
      <c r="E1790" s="36"/>
      <c r="F1790" s="36"/>
      <c r="G1790" s="36"/>
      <c r="H1790" s="36"/>
      <c r="I1790" s="36"/>
      <c r="J1790" s="36"/>
      <c r="K1790" s="36"/>
    </row>
    <row r="1791" spans="1:11" ht="18" customHeight="1">
      <c r="A1791" s="36"/>
      <c r="B1791" s="36"/>
      <c r="C1791" s="36"/>
      <c r="D1791" s="36"/>
      <c r="E1791" s="36"/>
      <c r="F1791" s="36"/>
      <c r="G1791" s="36"/>
      <c r="H1791" s="36"/>
      <c r="I1791" s="36"/>
      <c r="J1791" s="36"/>
      <c r="K1791" s="36"/>
    </row>
    <row r="1792" spans="1:11" ht="18" customHeight="1">
      <c r="A1792" s="36"/>
      <c r="B1792" s="36"/>
      <c r="C1792" s="36"/>
      <c r="D1792" s="36"/>
      <c r="E1792" s="36"/>
      <c r="F1792" s="36"/>
      <c r="G1792" s="36"/>
      <c r="H1792" s="36"/>
      <c r="I1792" s="36"/>
      <c r="J1792" s="36"/>
      <c r="K1792" s="36"/>
    </row>
    <row r="1793" spans="1:11" ht="18" customHeight="1">
      <c r="A1793" s="36"/>
      <c r="B1793" s="36"/>
      <c r="C1793" s="36"/>
      <c r="D1793" s="36"/>
      <c r="E1793" s="36"/>
      <c r="F1793" s="36"/>
      <c r="G1793" s="36"/>
      <c r="H1793" s="36"/>
      <c r="I1793" s="36"/>
      <c r="J1793" s="36"/>
      <c r="K1793" s="36"/>
    </row>
    <row r="1794" spans="1:11" ht="18" customHeight="1">
      <c r="A1794" s="36"/>
      <c r="B1794" s="36"/>
      <c r="C1794" s="36"/>
      <c r="D1794" s="36"/>
      <c r="E1794" s="36"/>
      <c r="F1794" s="36"/>
      <c r="G1794" s="36"/>
      <c r="H1794" s="36"/>
      <c r="I1794" s="36"/>
      <c r="J1794" s="36"/>
      <c r="K1794" s="36"/>
    </row>
    <row r="1795" spans="1:11" ht="18" customHeight="1">
      <c r="A1795" s="36"/>
      <c r="B1795" s="36"/>
      <c r="C1795" s="36"/>
      <c r="D1795" s="36"/>
      <c r="E1795" s="36"/>
      <c r="F1795" s="36"/>
      <c r="G1795" s="36"/>
      <c r="H1795" s="36"/>
      <c r="I1795" s="36"/>
      <c r="J1795" s="36"/>
      <c r="K1795" s="36"/>
    </row>
    <row r="1796" spans="1:11" ht="18" customHeight="1">
      <c r="A1796" s="36"/>
      <c r="B1796" s="36"/>
      <c r="C1796" s="36"/>
      <c r="D1796" s="36"/>
      <c r="E1796" s="36"/>
      <c r="F1796" s="36"/>
      <c r="G1796" s="36"/>
      <c r="H1796" s="36"/>
      <c r="I1796" s="36"/>
      <c r="J1796" s="36"/>
      <c r="K1796" s="36"/>
    </row>
    <row r="1797" spans="1:11" ht="18" customHeight="1">
      <c r="A1797" s="36"/>
      <c r="B1797" s="36"/>
      <c r="C1797" s="36"/>
      <c r="D1797" s="36"/>
      <c r="E1797" s="36"/>
      <c r="F1797" s="36"/>
      <c r="G1797" s="36"/>
      <c r="H1797" s="36"/>
      <c r="I1797" s="36"/>
      <c r="J1797" s="36"/>
      <c r="K1797" s="36"/>
    </row>
    <row r="1798" spans="1:11" ht="18" customHeight="1">
      <c r="A1798" s="36"/>
      <c r="B1798" s="36"/>
      <c r="C1798" s="36"/>
      <c r="D1798" s="36"/>
      <c r="E1798" s="36"/>
      <c r="F1798" s="36"/>
      <c r="G1798" s="36"/>
      <c r="H1798" s="36"/>
      <c r="I1798" s="36"/>
      <c r="J1798" s="36"/>
      <c r="K1798" s="36"/>
    </row>
    <row r="1799" spans="1:11" ht="18" customHeight="1">
      <c r="A1799" s="36"/>
      <c r="B1799" s="36"/>
      <c r="C1799" s="36"/>
      <c r="D1799" s="36"/>
      <c r="E1799" s="36"/>
      <c r="F1799" s="36"/>
      <c r="G1799" s="36"/>
      <c r="H1799" s="36"/>
      <c r="I1799" s="36"/>
      <c r="J1799" s="36"/>
      <c r="K1799" s="36"/>
    </row>
    <row r="1800" spans="1:11" ht="18" customHeight="1">
      <c r="A1800" s="36"/>
      <c r="B1800" s="36"/>
      <c r="C1800" s="36"/>
      <c r="D1800" s="36"/>
      <c r="E1800" s="36"/>
      <c r="F1800" s="36"/>
      <c r="G1800" s="36"/>
      <c r="H1800" s="36"/>
      <c r="I1800" s="36"/>
      <c r="J1800" s="36"/>
      <c r="K1800" s="36"/>
    </row>
    <row r="1801" spans="1:11" ht="18" customHeight="1">
      <c r="A1801" s="36"/>
      <c r="B1801" s="36"/>
      <c r="C1801" s="36"/>
      <c r="D1801" s="36"/>
      <c r="E1801" s="36"/>
      <c r="F1801" s="36"/>
      <c r="G1801" s="36"/>
      <c r="H1801" s="36"/>
      <c r="I1801" s="36"/>
      <c r="J1801" s="36"/>
      <c r="K1801" s="36"/>
    </row>
    <row r="1802" spans="1:11" ht="18" customHeight="1">
      <c r="A1802" s="36"/>
      <c r="B1802" s="36"/>
      <c r="C1802" s="36"/>
      <c r="D1802" s="36"/>
      <c r="E1802" s="36"/>
      <c r="F1802" s="36"/>
      <c r="G1802" s="36"/>
      <c r="H1802" s="36"/>
      <c r="I1802" s="36"/>
      <c r="J1802" s="36"/>
      <c r="K1802" s="36"/>
    </row>
    <row r="1803" spans="1:11" ht="18" customHeight="1">
      <c r="A1803" s="36"/>
      <c r="B1803" s="36"/>
      <c r="C1803" s="36"/>
      <c r="D1803" s="36"/>
      <c r="E1803" s="36"/>
      <c r="F1803" s="36"/>
      <c r="G1803" s="36"/>
      <c r="H1803" s="36"/>
      <c r="I1803" s="36"/>
      <c r="J1803" s="36"/>
      <c r="K1803" s="36"/>
    </row>
    <row r="1804" spans="1:11" ht="18" customHeight="1">
      <c r="A1804" s="36"/>
      <c r="B1804" s="36"/>
      <c r="C1804" s="36"/>
      <c r="D1804" s="36"/>
      <c r="E1804" s="36"/>
      <c r="F1804" s="36"/>
      <c r="G1804" s="36"/>
      <c r="H1804" s="36"/>
      <c r="I1804" s="36"/>
      <c r="J1804" s="36"/>
      <c r="K1804" s="36"/>
    </row>
    <row r="1805" spans="1:11" ht="18" customHeight="1">
      <c r="A1805" s="36"/>
      <c r="B1805" s="36"/>
      <c r="C1805" s="36"/>
      <c r="D1805" s="36"/>
      <c r="E1805" s="36"/>
      <c r="F1805" s="36"/>
      <c r="G1805" s="36"/>
      <c r="H1805" s="36"/>
      <c r="I1805" s="36"/>
      <c r="J1805" s="36"/>
      <c r="K1805" s="36"/>
    </row>
    <row r="1806" spans="1:11" ht="18" customHeight="1">
      <c r="A1806" s="36"/>
      <c r="B1806" s="36"/>
      <c r="C1806" s="36"/>
      <c r="D1806" s="36"/>
      <c r="E1806" s="36"/>
      <c r="F1806" s="36"/>
      <c r="G1806" s="36"/>
      <c r="H1806" s="36"/>
      <c r="I1806" s="36"/>
      <c r="J1806" s="36"/>
      <c r="K1806" s="36"/>
    </row>
    <row r="1807" spans="1:11" ht="18" customHeight="1">
      <c r="A1807" s="36"/>
      <c r="B1807" s="36"/>
      <c r="C1807" s="36"/>
      <c r="D1807" s="36"/>
      <c r="E1807" s="36"/>
      <c r="F1807" s="36"/>
      <c r="G1807" s="36"/>
      <c r="H1807" s="36"/>
      <c r="I1807" s="36"/>
      <c r="J1807" s="36"/>
      <c r="K1807" s="36"/>
    </row>
    <row r="1808" spans="1:11" ht="18" customHeight="1">
      <c r="A1808" s="36"/>
      <c r="B1808" s="36"/>
      <c r="C1808" s="36"/>
      <c r="D1808" s="36"/>
      <c r="E1808" s="36"/>
      <c r="F1808" s="36"/>
      <c r="G1808" s="36"/>
      <c r="H1808" s="36"/>
      <c r="I1808" s="36"/>
      <c r="J1808" s="36"/>
      <c r="K1808" s="36"/>
    </row>
    <row r="1809" spans="1:11" ht="18" customHeight="1">
      <c r="A1809" s="36"/>
      <c r="B1809" s="36"/>
      <c r="C1809" s="36"/>
      <c r="D1809" s="36"/>
      <c r="E1809" s="36"/>
      <c r="F1809" s="36"/>
      <c r="G1809" s="36"/>
      <c r="H1809" s="36"/>
      <c r="I1809" s="36"/>
      <c r="J1809" s="36"/>
      <c r="K1809" s="36"/>
    </row>
    <row r="1810" spans="1:11" ht="18" customHeight="1">
      <c r="A1810" s="36"/>
      <c r="B1810" s="36"/>
      <c r="C1810" s="36"/>
      <c r="D1810" s="36"/>
      <c r="E1810" s="36"/>
      <c r="F1810" s="36"/>
      <c r="G1810" s="36"/>
      <c r="H1810" s="36"/>
      <c r="I1810" s="36"/>
      <c r="J1810" s="36"/>
      <c r="K1810" s="36"/>
    </row>
    <row r="1811" spans="1:11" ht="18" customHeight="1">
      <c r="A1811" s="36"/>
      <c r="B1811" s="36"/>
      <c r="C1811" s="36"/>
      <c r="D1811" s="36"/>
      <c r="E1811" s="36"/>
      <c r="F1811" s="36"/>
      <c r="G1811" s="36"/>
      <c r="H1811" s="36"/>
      <c r="I1811" s="36"/>
      <c r="J1811" s="36"/>
      <c r="K1811" s="36"/>
    </row>
    <row r="1812" spans="1:11" ht="18" customHeight="1">
      <c r="A1812" s="36"/>
      <c r="B1812" s="36"/>
      <c r="C1812" s="36"/>
      <c r="D1812" s="36"/>
      <c r="E1812" s="36"/>
      <c r="F1812" s="36"/>
      <c r="G1812" s="36"/>
      <c r="H1812" s="36"/>
      <c r="I1812" s="36"/>
      <c r="J1812" s="36"/>
      <c r="K1812" s="36"/>
    </row>
    <row r="1813" spans="1:11" ht="18" customHeight="1">
      <c r="A1813" s="36"/>
      <c r="B1813" s="36"/>
      <c r="C1813" s="36"/>
      <c r="D1813" s="36"/>
      <c r="E1813" s="36"/>
      <c r="F1813" s="36"/>
      <c r="G1813" s="36"/>
      <c r="H1813" s="36"/>
      <c r="I1813" s="36"/>
      <c r="J1813" s="36"/>
      <c r="K1813" s="36"/>
    </row>
    <row r="1814" spans="1:11" ht="18" customHeight="1">
      <c r="A1814" s="36"/>
      <c r="B1814" s="36"/>
      <c r="C1814" s="36"/>
      <c r="D1814" s="36"/>
      <c r="E1814" s="36"/>
      <c r="F1814" s="36"/>
      <c r="G1814" s="36"/>
      <c r="H1814" s="36"/>
      <c r="I1814" s="36"/>
      <c r="J1814" s="36"/>
      <c r="K1814" s="36"/>
    </row>
    <row r="1815" spans="1:11" ht="18" customHeight="1">
      <c r="A1815" s="36"/>
      <c r="B1815" s="36"/>
      <c r="C1815" s="36"/>
      <c r="D1815" s="36"/>
      <c r="E1815" s="36"/>
      <c r="F1815" s="36"/>
      <c r="G1815" s="36"/>
      <c r="H1815" s="36"/>
      <c r="I1815" s="36"/>
      <c r="J1815" s="36"/>
      <c r="K1815" s="36"/>
    </row>
    <row r="1816" spans="1:11" ht="18" customHeight="1">
      <c r="A1816" s="36"/>
      <c r="B1816" s="36"/>
      <c r="C1816" s="36"/>
      <c r="D1816" s="36"/>
      <c r="E1816" s="36"/>
      <c r="F1816" s="36"/>
      <c r="G1816" s="36"/>
      <c r="H1816" s="36"/>
      <c r="I1816" s="36"/>
      <c r="J1816" s="36"/>
      <c r="K1816" s="36"/>
    </row>
    <row r="1817" spans="1:11" ht="18" customHeight="1">
      <c r="A1817" s="36"/>
      <c r="B1817" s="36"/>
      <c r="C1817" s="36"/>
      <c r="D1817" s="36"/>
      <c r="E1817" s="36"/>
      <c r="F1817" s="36"/>
      <c r="G1817" s="36"/>
      <c r="H1817" s="36"/>
      <c r="I1817" s="36"/>
      <c r="J1817" s="36"/>
      <c r="K1817" s="36"/>
    </row>
    <row r="1818" spans="1:11" ht="18" customHeight="1">
      <c r="A1818" s="36"/>
      <c r="B1818" s="36"/>
      <c r="C1818" s="36"/>
      <c r="D1818" s="36"/>
      <c r="E1818" s="36"/>
      <c r="F1818" s="36"/>
      <c r="G1818" s="36"/>
      <c r="H1818" s="36"/>
      <c r="I1818" s="36"/>
      <c r="J1818" s="36"/>
      <c r="K1818" s="36"/>
    </row>
    <row r="1819" spans="1:11" ht="18" customHeight="1">
      <c r="A1819" s="36"/>
      <c r="B1819" s="36"/>
      <c r="C1819" s="36"/>
      <c r="D1819" s="36"/>
      <c r="E1819" s="36"/>
      <c r="F1819" s="36"/>
      <c r="G1819" s="36"/>
      <c r="H1819" s="36"/>
      <c r="I1819" s="36"/>
      <c r="J1819" s="36"/>
      <c r="K1819" s="36"/>
    </row>
    <row r="1820" spans="1:11" ht="18" customHeight="1">
      <c r="A1820" s="36"/>
      <c r="B1820" s="36"/>
      <c r="C1820" s="36"/>
      <c r="D1820" s="36"/>
      <c r="E1820" s="36"/>
      <c r="F1820" s="36"/>
      <c r="G1820" s="36"/>
      <c r="H1820" s="36"/>
      <c r="I1820" s="36"/>
      <c r="J1820" s="36"/>
      <c r="K1820" s="36"/>
    </row>
    <row r="1821" spans="1:11" ht="18" customHeight="1">
      <c r="A1821" s="36"/>
      <c r="B1821" s="36"/>
      <c r="C1821" s="36"/>
      <c r="D1821" s="36"/>
      <c r="E1821" s="36"/>
      <c r="F1821" s="36"/>
      <c r="G1821" s="36"/>
      <c r="H1821" s="36"/>
      <c r="I1821" s="36"/>
      <c r="J1821" s="36"/>
      <c r="K1821" s="36"/>
    </row>
    <row r="1822" spans="1:11" ht="18" customHeight="1">
      <c r="A1822" s="36"/>
      <c r="B1822" s="36"/>
      <c r="C1822" s="36"/>
      <c r="D1822" s="36"/>
      <c r="E1822" s="36"/>
      <c r="F1822" s="36"/>
      <c r="G1822" s="36"/>
      <c r="H1822" s="36"/>
      <c r="I1822" s="36"/>
      <c r="J1822" s="36"/>
      <c r="K1822" s="36"/>
    </row>
    <row r="1823" spans="1:11" ht="18" customHeight="1">
      <c r="A1823" s="36"/>
      <c r="B1823" s="36"/>
      <c r="C1823" s="36"/>
      <c r="D1823" s="36"/>
      <c r="E1823" s="36"/>
      <c r="F1823" s="36"/>
      <c r="G1823" s="36"/>
      <c r="H1823" s="36"/>
      <c r="I1823" s="36"/>
      <c r="J1823" s="36"/>
      <c r="K1823" s="36"/>
    </row>
    <row r="1824" spans="1:11" ht="18" customHeight="1">
      <c r="A1824" s="36"/>
      <c r="B1824" s="36"/>
      <c r="C1824" s="36"/>
      <c r="D1824" s="36"/>
      <c r="E1824" s="36"/>
      <c r="F1824" s="36"/>
      <c r="G1824" s="36"/>
      <c r="H1824" s="36"/>
      <c r="I1824" s="36"/>
      <c r="J1824" s="36"/>
      <c r="K1824" s="36"/>
    </row>
    <row r="1825" spans="1:11" ht="18" customHeight="1">
      <c r="A1825" s="36"/>
      <c r="B1825" s="36"/>
      <c r="C1825" s="36"/>
      <c r="D1825" s="36"/>
      <c r="E1825" s="36"/>
      <c r="F1825" s="36"/>
      <c r="G1825" s="36"/>
      <c r="H1825" s="36"/>
      <c r="I1825" s="36"/>
      <c r="J1825" s="36"/>
      <c r="K1825" s="36"/>
    </row>
    <row r="1826" spans="1:11" ht="18" customHeight="1">
      <c r="A1826" s="36"/>
      <c r="B1826" s="36"/>
      <c r="C1826" s="36"/>
      <c r="D1826" s="36"/>
      <c r="E1826" s="36"/>
      <c r="F1826" s="36"/>
      <c r="G1826" s="36"/>
      <c r="H1826" s="36"/>
      <c r="I1826" s="36"/>
      <c r="J1826" s="36"/>
      <c r="K1826" s="36"/>
    </row>
    <row r="1827" spans="1:11" ht="18" customHeight="1">
      <c r="A1827" s="36"/>
      <c r="B1827" s="36"/>
      <c r="C1827" s="36"/>
      <c r="D1827" s="36"/>
      <c r="E1827" s="36"/>
      <c r="F1827" s="36"/>
      <c r="G1827" s="36"/>
      <c r="H1827" s="36"/>
      <c r="I1827" s="36"/>
      <c r="J1827" s="36"/>
      <c r="K1827" s="36"/>
    </row>
    <row r="1828" spans="1:11" ht="18" customHeight="1">
      <c r="A1828" s="36"/>
      <c r="B1828" s="36"/>
      <c r="C1828" s="36"/>
      <c r="D1828" s="36"/>
      <c r="E1828" s="36"/>
      <c r="F1828" s="36"/>
      <c r="G1828" s="36"/>
      <c r="H1828" s="36"/>
      <c r="I1828" s="36"/>
      <c r="J1828" s="36"/>
      <c r="K1828" s="36"/>
    </row>
    <row r="1829" spans="1:11" ht="18" customHeight="1">
      <c r="A1829" s="36"/>
      <c r="B1829" s="36"/>
      <c r="C1829" s="36"/>
      <c r="D1829" s="36"/>
      <c r="E1829" s="36"/>
      <c r="F1829" s="36"/>
      <c r="G1829" s="36"/>
      <c r="H1829" s="36"/>
      <c r="I1829" s="36"/>
      <c r="J1829" s="36"/>
      <c r="K1829" s="36"/>
    </row>
    <row r="1830" spans="1:11" ht="18" customHeight="1">
      <c r="A1830" s="36"/>
      <c r="B1830" s="36"/>
      <c r="C1830" s="36"/>
      <c r="D1830" s="36"/>
      <c r="E1830" s="36"/>
      <c r="F1830" s="36"/>
      <c r="G1830" s="36"/>
      <c r="H1830" s="36"/>
      <c r="I1830" s="36"/>
      <c r="J1830" s="36"/>
      <c r="K1830" s="36"/>
    </row>
    <row r="1831" spans="1:11" ht="18" customHeight="1">
      <c r="A1831" s="36"/>
      <c r="B1831" s="36"/>
      <c r="C1831" s="36"/>
      <c r="D1831" s="36"/>
      <c r="E1831" s="36"/>
      <c r="F1831" s="36"/>
      <c r="G1831" s="36"/>
      <c r="H1831" s="36"/>
      <c r="I1831" s="36"/>
      <c r="J1831" s="36"/>
      <c r="K1831" s="36"/>
    </row>
    <row r="1832" spans="1:11" ht="18" customHeight="1">
      <c r="A1832" s="36"/>
      <c r="B1832" s="36"/>
      <c r="C1832" s="36"/>
      <c r="D1832" s="36"/>
      <c r="E1832" s="36"/>
      <c r="F1832" s="36"/>
      <c r="G1832" s="36"/>
      <c r="H1832" s="36"/>
      <c r="I1832" s="36"/>
      <c r="J1832" s="36"/>
      <c r="K1832" s="36"/>
    </row>
    <row r="1833" spans="1:11" ht="18" customHeight="1">
      <c r="A1833" s="36"/>
      <c r="B1833" s="36"/>
      <c r="C1833" s="36"/>
      <c r="D1833" s="36"/>
      <c r="E1833" s="36"/>
      <c r="F1833" s="36"/>
      <c r="G1833" s="36"/>
      <c r="H1833" s="36"/>
      <c r="I1833" s="36"/>
      <c r="J1833" s="36"/>
      <c r="K1833" s="36"/>
    </row>
    <row r="1834" spans="1:11" ht="18" customHeight="1">
      <c r="A1834" s="36"/>
      <c r="B1834" s="36"/>
      <c r="C1834" s="36"/>
      <c r="D1834" s="36"/>
      <c r="E1834" s="36"/>
      <c r="F1834" s="36"/>
      <c r="G1834" s="36"/>
      <c r="H1834" s="36"/>
      <c r="I1834" s="36"/>
      <c r="J1834" s="36"/>
      <c r="K1834" s="36"/>
    </row>
    <row r="1835" spans="1:11" ht="18" customHeight="1">
      <c r="A1835" s="36"/>
      <c r="B1835" s="36"/>
      <c r="C1835" s="36"/>
      <c r="D1835" s="36"/>
      <c r="E1835" s="36"/>
      <c r="F1835" s="36"/>
      <c r="G1835" s="36"/>
      <c r="H1835" s="36"/>
      <c r="I1835" s="36"/>
      <c r="J1835" s="36"/>
      <c r="K1835" s="36"/>
    </row>
    <row r="1836" spans="1:11" ht="18" customHeight="1">
      <c r="A1836" s="36"/>
      <c r="B1836" s="36"/>
      <c r="C1836" s="36"/>
      <c r="D1836" s="36"/>
      <c r="E1836" s="36"/>
      <c r="F1836" s="36"/>
      <c r="G1836" s="36"/>
      <c r="H1836" s="36"/>
      <c r="I1836" s="36"/>
      <c r="J1836" s="36"/>
      <c r="K1836" s="36"/>
    </row>
    <row r="1837" spans="1:11" ht="18" customHeight="1">
      <c r="A1837" s="36"/>
      <c r="B1837" s="36"/>
      <c r="C1837" s="36"/>
      <c r="D1837" s="36"/>
      <c r="E1837" s="36"/>
      <c r="F1837" s="36"/>
      <c r="G1837" s="36"/>
      <c r="H1837" s="36"/>
      <c r="I1837" s="36"/>
      <c r="J1837" s="36"/>
      <c r="K1837" s="36"/>
    </row>
    <row r="1838" spans="1:11" ht="18" customHeight="1">
      <c r="A1838" s="36"/>
      <c r="B1838" s="36"/>
      <c r="C1838" s="36"/>
      <c r="D1838" s="36"/>
      <c r="E1838" s="36"/>
      <c r="F1838" s="36"/>
      <c r="G1838" s="36"/>
      <c r="H1838" s="36"/>
      <c r="I1838" s="36"/>
      <c r="J1838" s="36"/>
      <c r="K1838" s="36"/>
    </row>
    <row r="1839" spans="1:11" ht="18" customHeight="1">
      <c r="A1839" s="36"/>
      <c r="B1839" s="36"/>
      <c r="C1839" s="36"/>
      <c r="D1839" s="36"/>
      <c r="E1839" s="36"/>
      <c r="F1839" s="36"/>
      <c r="G1839" s="36"/>
      <c r="H1839" s="36"/>
      <c r="I1839" s="36"/>
      <c r="J1839" s="36"/>
      <c r="K1839" s="36"/>
    </row>
    <row r="1840" spans="1:11" ht="18" customHeight="1">
      <c r="A1840" s="36"/>
      <c r="B1840" s="36"/>
      <c r="C1840" s="36"/>
      <c r="D1840" s="36"/>
      <c r="E1840" s="36"/>
      <c r="F1840" s="36"/>
      <c r="G1840" s="36"/>
      <c r="H1840" s="36"/>
      <c r="I1840" s="36"/>
      <c r="J1840" s="36"/>
      <c r="K1840" s="36"/>
    </row>
    <row r="1841" spans="1:11" ht="18" customHeight="1">
      <c r="A1841" s="36"/>
      <c r="B1841" s="36"/>
      <c r="C1841" s="36"/>
      <c r="D1841" s="36"/>
      <c r="E1841" s="36"/>
      <c r="F1841" s="36"/>
      <c r="G1841" s="36"/>
      <c r="H1841" s="36"/>
      <c r="I1841" s="36"/>
      <c r="J1841" s="36"/>
      <c r="K1841" s="36"/>
    </row>
    <row r="1842" spans="1:11" ht="18" customHeight="1">
      <c r="A1842" s="36"/>
      <c r="B1842" s="36"/>
      <c r="C1842" s="36"/>
      <c r="D1842" s="36"/>
      <c r="E1842" s="36"/>
      <c r="F1842" s="36"/>
      <c r="G1842" s="36"/>
      <c r="H1842" s="36"/>
      <c r="I1842" s="36"/>
      <c r="J1842" s="36"/>
      <c r="K1842" s="36"/>
    </row>
    <row r="1843" spans="1:11" ht="18" customHeight="1">
      <c r="A1843" s="36"/>
      <c r="B1843" s="36"/>
      <c r="C1843" s="36"/>
      <c r="D1843" s="36"/>
      <c r="E1843" s="36"/>
      <c r="F1843" s="36"/>
      <c r="G1843" s="36"/>
      <c r="H1843" s="36"/>
      <c r="I1843" s="36"/>
      <c r="J1843" s="36"/>
      <c r="K1843" s="36"/>
    </row>
    <row r="1844" spans="1:11" ht="18" customHeight="1">
      <c r="A1844" s="36"/>
      <c r="B1844" s="36"/>
      <c r="C1844" s="36"/>
      <c r="D1844" s="36"/>
      <c r="E1844" s="36"/>
      <c r="F1844" s="36"/>
      <c r="G1844" s="36"/>
      <c r="H1844" s="36"/>
      <c r="I1844" s="36"/>
      <c r="J1844" s="36"/>
      <c r="K1844" s="36"/>
    </row>
    <row r="1845" spans="1:11" ht="18" customHeight="1">
      <c r="A1845" s="36"/>
      <c r="B1845" s="36"/>
      <c r="C1845" s="36"/>
      <c r="D1845" s="36"/>
      <c r="E1845" s="36"/>
      <c r="F1845" s="36"/>
      <c r="G1845" s="36"/>
      <c r="H1845" s="36"/>
      <c r="I1845" s="36"/>
      <c r="J1845" s="36"/>
      <c r="K1845" s="36"/>
    </row>
    <row r="1846" spans="1:11" ht="18" customHeight="1">
      <c r="A1846" s="36"/>
      <c r="B1846" s="36"/>
      <c r="C1846" s="36"/>
      <c r="D1846" s="36"/>
      <c r="E1846" s="36"/>
      <c r="F1846" s="36"/>
      <c r="G1846" s="36"/>
      <c r="H1846" s="36"/>
      <c r="I1846" s="36"/>
      <c r="J1846" s="36"/>
      <c r="K1846" s="36"/>
    </row>
    <row r="1847" spans="1:11" ht="18" customHeight="1">
      <c r="A1847" s="36"/>
      <c r="B1847" s="36"/>
      <c r="C1847" s="36"/>
      <c r="D1847" s="36"/>
      <c r="E1847" s="36"/>
      <c r="F1847" s="36"/>
      <c r="G1847" s="36"/>
      <c r="H1847" s="36"/>
      <c r="I1847" s="36"/>
      <c r="J1847" s="36"/>
      <c r="K1847" s="36"/>
    </row>
    <row r="1848" spans="1:11" ht="18" customHeight="1">
      <c r="A1848" s="36"/>
      <c r="B1848" s="36"/>
      <c r="C1848" s="36"/>
      <c r="D1848" s="36"/>
      <c r="E1848" s="36"/>
      <c r="F1848" s="36"/>
      <c r="G1848" s="36"/>
      <c r="H1848" s="36"/>
      <c r="I1848" s="36"/>
      <c r="J1848" s="36"/>
      <c r="K1848" s="36"/>
    </row>
    <row r="1849" spans="1:11" ht="18" customHeight="1">
      <c r="A1849" s="36"/>
      <c r="B1849" s="36"/>
      <c r="C1849" s="36"/>
      <c r="D1849" s="36"/>
      <c r="E1849" s="36"/>
      <c r="F1849" s="36"/>
      <c r="G1849" s="36"/>
      <c r="H1849" s="36"/>
      <c r="I1849" s="36"/>
      <c r="J1849" s="36"/>
      <c r="K1849" s="36"/>
    </row>
    <row r="1850" spans="1:11" ht="18" customHeight="1">
      <c r="A1850" s="36"/>
      <c r="B1850" s="36"/>
      <c r="C1850" s="36"/>
      <c r="D1850" s="36"/>
      <c r="E1850" s="36"/>
      <c r="F1850" s="36"/>
      <c r="G1850" s="36"/>
      <c r="H1850" s="36"/>
      <c r="I1850" s="36"/>
      <c r="J1850" s="36"/>
      <c r="K1850" s="36"/>
    </row>
    <row r="1851" spans="1:11" ht="18" customHeight="1">
      <c r="A1851" s="36"/>
      <c r="B1851" s="36"/>
      <c r="C1851" s="36"/>
      <c r="D1851" s="36"/>
      <c r="E1851" s="36"/>
      <c r="F1851" s="36"/>
      <c r="G1851" s="36"/>
      <c r="H1851" s="36"/>
      <c r="I1851" s="36"/>
      <c r="J1851" s="36"/>
      <c r="K1851" s="36"/>
    </row>
    <row r="1852" spans="1:11" ht="18" customHeight="1">
      <c r="A1852" s="36"/>
      <c r="B1852" s="36"/>
      <c r="C1852" s="36"/>
      <c r="D1852" s="36"/>
      <c r="E1852" s="36"/>
      <c r="F1852" s="36"/>
      <c r="G1852" s="36"/>
      <c r="H1852" s="36"/>
      <c r="I1852" s="36"/>
      <c r="J1852" s="36"/>
      <c r="K1852" s="36"/>
    </row>
    <row r="1853" spans="1:11" ht="18" customHeight="1">
      <c r="A1853" s="36"/>
      <c r="B1853" s="36"/>
      <c r="C1853" s="36"/>
      <c r="D1853" s="36"/>
      <c r="E1853" s="36"/>
      <c r="F1853" s="36"/>
      <c r="G1853" s="36"/>
      <c r="H1853" s="36"/>
      <c r="I1853" s="36"/>
      <c r="J1853" s="36"/>
      <c r="K1853" s="36"/>
    </row>
    <row r="1854" spans="1:11" ht="18" customHeight="1">
      <c r="A1854" s="36"/>
      <c r="B1854" s="36"/>
      <c r="C1854" s="36"/>
      <c r="D1854" s="36"/>
      <c r="E1854" s="36"/>
      <c r="F1854" s="36"/>
      <c r="G1854" s="36"/>
      <c r="H1854" s="36"/>
      <c r="I1854" s="36"/>
      <c r="J1854" s="36"/>
      <c r="K1854" s="36"/>
    </row>
    <row r="1855" spans="1:11" ht="18" customHeight="1">
      <c r="A1855" s="36"/>
      <c r="B1855" s="36"/>
      <c r="C1855" s="36"/>
      <c r="D1855" s="36"/>
      <c r="E1855" s="36"/>
      <c r="F1855" s="36"/>
      <c r="G1855" s="36"/>
      <c r="H1855" s="36"/>
      <c r="I1855" s="36"/>
      <c r="J1855" s="36"/>
      <c r="K1855" s="36"/>
    </row>
    <row r="1856" spans="1:11" ht="18" customHeight="1">
      <c r="A1856" s="36"/>
      <c r="B1856" s="36"/>
      <c r="C1856" s="36"/>
      <c r="D1856" s="36"/>
      <c r="E1856" s="36"/>
      <c r="F1856" s="36"/>
      <c r="G1856" s="36"/>
      <c r="H1856" s="36"/>
      <c r="I1856" s="36"/>
      <c r="J1856" s="36"/>
      <c r="K1856" s="36"/>
    </row>
    <row r="1857" spans="1:11" ht="18" customHeight="1">
      <c r="A1857" s="36"/>
      <c r="B1857" s="36"/>
      <c r="C1857" s="36"/>
      <c r="D1857" s="36"/>
      <c r="E1857" s="36"/>
      <c r="F1857" s="36"/>
      <c r="G1857" s="36"/>
      <c r="H1857" s="36"/>
      <c r="I1857" s="36"/>
      <c r="J1857" s="36"/>
      <c r="K1857" s="36"/>
    </row>
    <row r="1858" spans="1:11" ht="18" customHeight="1">
      <c r="A1858" s="36"/>
      <c r="B1858" s="36"/>
      <c r="C1858" s="36"/>
      <c r="D1858" s="36"/>
      <c r="E1858" s="36"/>
      <c r="F1858" s="36"/>
      <c r="G1858" s="36"/>
      <c r="H1858" s="36"/>
      <c r="I1858" s="36"/>
      <c r="J1858" s="36"/>
      <c r="K1858" s="36"/>
    </row>
    <row r="1859" spans="1:11" ht="18" customHeight="1">
      <c r="A1859" s="36"/>
      <c r="B1859" s="36"/>
      <c r="C1859" s="36"/>
      <c r="D1859" s="36"/>
      <c r="E1859" s="36"/>
      <c r="F1859" s="36"/>
      <c r="G1859" s="36"/>
      <c r="H1859" s="36"/>
      <c r="I1859" s="36"/>
      <c r="J1859" s="36"/>
      <c r="K1859" s="36"/>
    </row>
    <row r="1860" spans="1:11" ht="18" customHeight="1">
      <c r="A1860" s="36"/>
      <c r="B1860" s="36"/>
      <c r="C1860" s="36"/>
      <c r="D1860" s="36"/>
      <c r="E1860" s="36"/>
      <c r="F1860" s="36"/>
      <c r="G1860" s="36"/>
      <c r="H1860" s="36"/>
      <c r="I1860" s="36"/>
      <c r="J1860" s="36"/>
      <c r="K1860" s="36"/>
    </row>
    <row r="1861" spans="1:11" ht="18" customHeight="1">
      <c r="A1861" s="36"/>
      <c r="B1861" s="36"/>
      <c r="C1861" s="36"/>
      <c r="D1861" s="36"/>
      <c r="E1861" s="36"/>
      <c r="F1861" s="36"/>
      <c r="G1861" s="36"/>
      <c r="H1861" s="36"/>
      <c r="I1861" s="36"/>
      <c r="J1861" s="36"/>
      <c r="K1861" s="36"/>
    </row>
    <row r="1862" spans="1:11" ht="18" customHeight="1">
      <c r="A1862" s="36"/>
      <c r="B1862" s="36"/>
      <c r="C1862" s="36"/>
      <c r="D1862" s="36"/>
      <c r="E1862" s="36"/>
      <c r="F1862" s="36"/>
      <c r="G1862" s="36"/>
      <c r="H1862" s="36"/>
      <c r="I1862" s="36"/>
      <c r="J1862" s="36"/>
      <c r="K1862" s="36"/>
    </row>
    <row r="1863" spans="1:11" ht="18" customHeight="1">
      <c r="A1863" s="36"/>
      <c r="B1863" s="36"/>
      <c r="C1863" s="36"/>
      <c r="D1863" s="36"/>
      <c r="E1863" s="36"/>
      <c r="F1863" s="36"/>
      <c r="G1863" s="36"/>
      <c r="H1863" s="36"/>
      <c r="I1863" s="36"/>
      <c r="J1863" s="36"/>
      <c r="K1863" s="36"/>
    </row>
    <row r="1864" spans="1:11" ht="18" customHeight="1">
      <c r="A1864" s="36"/>
      <c r="B1864" s="36"/>
      <c r="C1864" s="36"/>
      <c r="D1864" s="36"/>
      <c r="E1864" s="36"/>
      <c r="F1864" s="36"/>
      <c r="G1864" s="36"/>
      <c r="H1864" s="36"/>
      <c r="I1864" s="36"/>
      <c r="J1864" s="36"/>
      <c r="K1864" s="36"/>
    </row>
    <row r="1865" spans="1:11" ht="18" customHeight="1">
      <c r="A1865" s="36"/>
      <c r="B1865" s="36"/>
      <c r="C1865" s="36"/>
      <c r="D1865" s="36"/>
      <c r="E1865" s="36"/>
      <c r="F1865" s="36"/>
      <c r="G1865" s="36"/>
      <c r="H1865" s="36"/>
      <c r="I1865" s="36"/>
      <c r="J1865" s="36"/>
      <c r="K1865" s="36"/>
    </row>
    <row r="1866" spans="1:11" ht="18" customHeight="1">
      <c r="A1866" s="36"/>
      <c r="B1866" s="36"/>
      <c r="C1866" s="36"/>
      <c r="D1866" s="36"/>
      <c r="E1866" s="36"/>
      <c r="F1866" s="36"/>
      <c r="G1866" s="36"/>
      <c r="H1866" s="36"/>
      <c r="I1866" s="36"/>
      <c r="J1866" s="36"/>
      <c r="K1866" s="36"/>
    </row>
    <row r="1867" spans="1:11" ht="18" customHeight="1">
      <c r="A1867" s="36"/>
      <c r="B1867" s="36"/>
      <c r="C1867" s="36"/>
      <c r="D1867" s="36"/>
      <c r="E1867" s="36"/>
      <c r="F1867" s="36"/>
      <c r="G1867" s="36"/>
      <c r="H1867" s="36"/>
      <c r="I1867" s="36"/>
      <c r="J1867" s="36"/>
      <c r="K1867" s="36"/>
    </row>
    <row r="1868" spans="1:11" ht="18" customHeight="1">
      <c r="A1868" s="36"/>
      <c r="B1868" s="36"/>
      <c r="C1868" s="36"/>
      <c r="D1868" s="36"/>
      <c r="E1868" s="36"/>
      <c r="F1868" s="36"/>
      <c r="G1868" s="36"/>
      <c r="H1868" s="36"/>
      <c r="I1868" s="36"/>
      <c r="J1868" s="36"/>
      <c r="K1868" s="36"/>
    </row>
    <row r="1869" spans="1:11" ht="18" customHeight="1">
      <c r="A1869" s="36"/>
      <c r="B1869" s="36"/>
      <c r="C1869" s="36"/>
      <c r="D1869" s="36"/>
      <c r="E1869" s="36"/>
      <c r="F1869" s="36"/>
      <c r="G1869" s="36"/>
      <c r="H1869" s="36"/>
      <c r="I1869" s="36"/>
      <c r="J1869" s="36"/>
      <c r="K1869" s="36"/>
    </row>
    <row r="1870" spans="1:11" ht="18" customHeight="1">
      <c r="A1870" s="36"/>
      <c r="B1870" s="36"/>
      <c r="C1870" s="36"/>
      <c r="D1870" s="36"/>
      <c r="E1870" s="36"/>
      <c r="F1870" s="36"/>
      <c r="G1870" s="36"/>
      <c r="H1870" s="36"/>
      <c r="I1870" s="36"/>
      <c r="J1870" s="36"/>
      <c r="K1870" s="36"/>
    </row>
    <row r="1871" spans="1:11" ht="18" customHeight="1">
      <c r="A1871" s="36"/>
      <c r="B1871" s="36"/>
      <c r="C1871" s="36"/>
      <c r="D1871" s="36"/>
      <c r="E1871" s="36"/>
      <c r="F1871" s="36"/>
      <c r="G1871" s="36"/>
      <c r="H1871" s="36"/>
      <c r="I1871" s="36"/>
      <c r="J1871" s="36"/>
      <c r="K1871" s="36"/>
    </row>
    <row r="1872" spans="1:11" ht="18" customHeight="1">
      <c r="A1872" s="36"/>
      <c r="B1872" s="36"/>
      <c r="C1872" s="36"/>
      <c r="D1872" s="36"/>
      <c r="E1872" s="36"/>
      <c r="F1872" s="36"/>
      <c r="G1872" s="36"/>
      <c r="H1872" s="36"/>
      <c r="I1872" s="36"/>
      <c r="J1872" s="36"/>
      <c r="K1872" s="36"/>
    </row>
    <row r="1873" spans="1:11" ht="18" customHeight="1">
      <c r="A1873" s="36"/>
      <c r="B1873" s="36"/>
      <c r="C1873" s="36"/>
      <c r="D1873" s="36"/>
      <c r="E1873" s="36"/>
      <c r="F1873" s="36"/>
      <c r="G1873" s="36"/>
      <c r="H1873" s="36"/>
      <c r="I1873" s="36"/>
      <c r="J1873" s="36"/>
      <c r="K1873" s="36"/>
    </row>
    <row r="1874" spans="1:11" ht="18" customHeight="1">
      <c r="A1874" s="36"/>
      <c r="B1874" s="36"/>
      <c r="C1874" s="36"/>
      <c r="D1874" s="36"/>
      <c r="E1874" s="36"/>
      <c r="F1874" s="36"/>
      <c r="G1874" s="36"/>
      <c r="H1874" s="36"/>
      <c r="I1874" s="36"/>
      <c r="J1874" s="36"/>
      <c r="K1874" s="36"/>
    </row>
    <row r="1875" spans="1:11" ht="18" customHeight="1">
      <c r="A1875" s="36"/>
      <c r="B1875" s="36"/>
      <c r="C1875" s="36"/>
      <c r="D1875" s="36"/>
      <c r="E1875" s="36"/>
      <c r="F1875" s="36"/>
      <c r="G1875" s="36"/>
      <c r="H1875" s="36"/>
      <c r="I1875" s="36"/>
      <c r="J1875" s="36"/>
      <c r="K1875" s="36"/>
    </row>
    <row r="1876" spans="1:11" ht="18" customHeight="1">
      <c r="A1876" s="36"/>
      <c r="B1876" s="36"/>
      <c r="C1876" s="36"/>
      <c r="D1876" s="36"/>
      <c r="E1876" s="36"/>
      <c r="F1876" s="36"/>
      <c r="G1876" s="36"/>
      <c r="H1876" s="36"/>
      <c r="I1876" s="36"/>
      <c r="J1876" s="36"/>
      <c r="K1876" s="36"/>
    </row>
    <row r="1877" spans="1:11" ht="18" customHeight="1">
      <c r="A1877" s="36"/>
      <c r="B1877" s="36"/>
      <c r="C1877" s="36"/>
      <c r="D1877" s="36"/>
      <c r="E1877" s="36"/>
      <c r="F1877" s="36"/>
      <c r="G1877" s="36"/>
      <c r="H1877" s="36"/>
      <c r="I1877" s="36"/>
      <c r="J1877" s="36"/>
      <c r="K1877" s="36"/>
    </row>
    <row r="1878" spans="1:11" ht="18" customHeight="1">
      <c r="A1878" s="36"/>
      <c r="B1878" s="36"/>
      <c r="C1878" s="36"/>
      <c r="D1878" s="36"/>
      <c r="E1878" s="36"/>
      <c r="F1878" s="36"/>
      <c r="G1878" s="36"/>
      <c r="H1878" s="36"/>
      <c r="I1878" s="36"/>
      <c r="J1878" s="36"/>
      <c r="K1878" s="36"/>
    </row>
    <row r="1879" spans="1:11" ht="18" customHeight="1">
      <c r="A1879" s="36"/>
      <c r="B1879" s="36"/>
      <c r="C1879" s="36"/>
      <c r="D1879" s="36"/>
      <c r="E1879" s="36"/>
      <c r="F1879" s="36"/>
      <c r="G1879" s="36"/>
      <c r="H1879" s="36"/>
      <c r="I1879" s="36"/>
      <c r="J1879" s="36"/>
      <c r="K1879" s="36"/>
    </row>
    <row r="1880" spans="1:11" ht="18" customHeight="1">
      <c r="A1880" s="36"/>
      <c r="B1880" s="36"/>
      <c r="C1880" s="36"/>
      <c r="D1880" s="36"/>
      <c r="E1880" s="36"/>
      <c r="F1880" s="36"/>
      <c r="G1880" s="36"/>
      <c r="H1880" s="36"/>
      <c r="I1880" s="36"/>
      <c r="J1880" s="36"/>
      <c r="K1880" s="36"/>
    </row>
    <row r="1881" spans="1:11" ht="18" customHeight="1">
      <c r="A1881" s="36"/>
      <c r="B1881" s="36"/>
      <c r="C1881" s="36"/>
      <c r="D1881" s="36"/>
      <c r="E1881" s="36"/>
      <c r="F1881" s="36"/>
      <c r="G1881" s="36"/>
      <c r="H1881" s="36"/>
      <c r="I1881" s="36"/>
      <c r="J1881" s="36"/>
      <c r="K1881" s="36"/>
    </row>
    <row r="1882" spans="1:11" ht="18" customHeight="1">
      <c r="A1882" s="36"/>
      <c r="B1882" s="36"/>
      <c r="C1882" s="36"/>
      <c r="D1882" s="36"/>
      <c r="E1882" s="36"/>
      <c r="F1882" s="36"/>
      <c r="G1882" s="36"/>
      <c r="H1882" s="36"/>
      <c r="I1882" s="36"/>
      <c r="J1882" s="36"/>
      <c r="K1882" s="36"/>
    </row>
    <row r="1883" spans="1:11" ht="18" customHeight="1">
      <c r="A1883" s="36"/>
      <c r="B1883" s="36"/>
      <c r="C1883" s="36"/>
      <c r="D1883" s="36"/>
      <c r="E1883" s="36"/>
      <c r="F1883" s="36"/>
      <c r="G1883" s="36"/>
      <c r="H1883" s="36"/>
      <c r="I1883" s="36"/>
      <c r="J1883" s="36"/>
      <c r="K1883" s="36"/>
    </row>
    <row r="1884" spans="1:11" ht="18" customHeight="1">
      <c r="A1884" s="36"/>
      <c r="B1884" s="36"/>
      <c r="C1884" s="36"/>
      <c r="D1884" s="36"/>
      <c r="E1884" s="36"/>
      <c r="F1884" s="36"/>
      <c r="G1884" s="36"/>
      <c r="H1884" s="36"/>
      <c r="I1884" s="36"/>
      <c r="J1884" s="36"/>
      <c r="K1884" s="36"/>
    </row>
    <row r="1885" spans="1:11" ht="18" customHeight="1">
      <c r="A1885" s="36"/>
      <c r="B1885" s="36"/>
      <c r="C1885" s="36"/>
      <c r="D1885" s="36"/>
      <c r="E1885" s="36"/>
      <c r="F1885" s="36"/>
      <c r="G1885" s="36"/>
      <c r="H1885" s="36"/>
      <c r="I1885" s="36"/>
      <c r="J1885" s="36"/>
      <c r="K1885" s="36"/>
    </row>
    <row r="1886" spans="1:11" ht="18" customHeight="1">
      <c r="A1886" s="36"/>
      <c r="B1886" s="36"/>
      <c r="C1886" s="36"/>
      <c r="D1886" s="36"/>
      <c r="E1886" s="36"/>
      <c r="F1886" s="36"/>
      <c r="G1886" s="36"/>
      <c r="H1886" s="36"/>
      <c r="I1886" s="36"/>
      <c r="J1886" s="36"/>
      <c r="K1886" s="36"/>
    </row>
    <row r="1887" spans="1:11" ht="18" customHeight="1">
      <c r="A1887" s="36"/>
      <c r="B1887" s="36"/>
      <c r="C1887" s="36"/>
      <c r="D1887" s="36"/>
      <c r="E1887" s="36"/>
      <c r="F1887" s="36"/>
      <c r="G1887" s="36"/>
      <c r="H1887" s="36"/>
      <c r="I1887" s="36"/>
      <c r="J1887" s="36"/>
      <c r="K1887" s="36"/>
    </row>
    <row r="1888" spans="1:11" ht="18" customHeight="1">
      <c r="A1888" s="36"/>
      <c r="B1888" s="36"/>
      <c r="C1888" s="36"/>
      <c r="D1888" s="36"/>
      <c r="E1888" s="36"/>
      <c r="F1888" s="36"/>
      <c r="G1888" s="36"/>
      <c r="H1888" s="36"/>
      <c r="I1888" s="36"/>
      <c r="J1888" s="36"/>
      <c r="K1888" s="36"/>
    </row>
    <row r="1889" spans="1:11" ht="18" customHeight="1">
      <c r="A1889" s="36"/>
      <c r="B1889" s="36"/>
      <c r="C1889" s="36"/>
      <c r="D1889" s="36"/>
      <c r="E1889" s="36"/>
      <c r="F1889" s="36"/>
      <c r="G1889" s="36"/>
      <c r="H1889" s="36"/>
      <c r="I1889" s="36"/>
      <c r="J1889" s="36"/>
      <c r="K1889" s="36"/>
    </row>
    <row r="1890" spans="1:11" ht="18" customHeight="1">
      <c r="A1890" s="36"/>
      <c r="B1890" s="36"/>
      <c r="C1890" s="36"/>
      <c r="D1890" s="36"/>
      <c r="E1890" s="36"/>
      <c r="F1890" s="36"/>
      <c r="G1890" s="36"/>
      <c r="H1890" s="36"/>
      <c r="I1890" s="36"/>
      <c r="J1890" s="36"/>
      <c r="K1890" s="36"/>
    </row>
    <row r="1891" spans="1:11" ht="18" customHeight="1">
      <c r="A1891" s="36"/>
      <c r="B1891" s="36"/>
      <c r="C1891" s="36"/>
      <c r="D1891" s="36"/>
      <c r="E1891" s="36"/>
      <c r="F1891" s="36"/>
      <c r="G1891" s="36"/>
      <c r="H1891" s="36"/>
      <c r="I1891" s="36"/>
      <c r="J1891" s="36"/>
      <c r="K1891" s="36"/>
    </row>
    <row r="1892" spans="1:11" ht="18" customHeight="1">
      <c r="A1892" s="36"/>
      <c r="B1892" s="36"/>
      <c r="C1892" s="36"/>
      <c r="D1892" s="36"/>
      <c r="E1892" s="36"/>
      <c r="F1892" s="36"/>
      <c r="G1892" s="36"/>
      <c r="H1892" s="36"/>
      <c r="I1892" s="36"/>
      <c r="J1892" s="36"/>
      <c r="K1892" s="36"/>
    </row>
    <row r="1893" spans="1:11" ht="18" customHeight="1">
      <c r="A1893" s="36"/>
      <c r="B1893" s="36"/>
      <c r="C1893" s="36"/>
      <c r="D1893" s="36"/>
      <c r="E1893" s="36"/>
      <c r="F1893" s="36"/>
      <c r="G1893" s="36"/>
      <c r="H1893" s="36"/>
      <c r="I1893" s="36"/>
      <c r="J1893" s="36"/>
      <c r="K1893" s="36"/>
    </row>
    <row r="1894" spans="1:11" ht="18" customHeight="1">
      <c r="A1894" s="36"/>
      <c r="B1894" s="36"/>
      <c r="C1894" s="36"/>
      <c r="D1894" s="36"/>
      <c r="E1894" s="36"/>
      <c r="F1894" s="36"/>
      <c r="G1894" s="36"/>
      <c r="H1894" s="36"/>
      <c r="I1894" s="36"/>
      <c r="J1894" s="36"/>
      <c r="K1894" s="36"/>
    </row>
    <row r="1895" spans="1:11" ht="18" customHeight="1">
      <c r="A1895" s="36"/>
      <c r="B1895" s="36"/>
      <c r="C1895" s="36"/>
      <c r="D1895" s="36"/>
      <c r="E1895" s="36"/>
      <c r="F1895" s="36"/>
      <c r="G1895" s="36"/>
      <c r="H1895" s="36"/>
      <c r="I1895" s="36"/>
      <c r="J1895" s="36"/>
      <c r="K1895" s="36"/>
    </row>
    <row r="1896" spans="1:11" ht="18" customHeight="1">
      <c r="A1896" s="36"/>
      <c r="B1896" s="36"/>
      <c r="C1896" s="36"/>
      <c r="D1896" s="36"/>
      <c r="E1896" s="36"/>
      <c r="F1896" s="36"/>
      <c r="G1896" s="36"/>
      <c r="H1896" s="36"/>
      <c r="I1896" s="36"/>
      <c r="J1896" s="36"/>
      <c r="K1896" s="36"/>
    </row>
    <row r="1897" spans="1:11" ht="18" customHeight="1">
      <c r="A1897" s="36"/>
      <c r="B1897" s="36"/>
      <c r="C1897" s="36"/>
      <c r="D1897" s="36"/>
      <c r="E1897" s="36"/>
      <c r="F1897" s="36"/>
      <c r="G1897" s="36"/>
      <c r="H1897" s="36"/>
      <c r="I1897" s="36"/>
      <c r="J1897" s="36"/>
      <c r="K1897" s="36"/>
    </row>
    <row r="1898" spans="1:11" ht="18" customHeight="1">
      <c r="A1898" s="36"/>
      <c r="B1898" s="36"/>
      <c r="C1898" s="36"/>
      <c r="D1898" s="36"/>
      <c r="E1898" s="36"/>
      <c r="F1898" s="36"/>
      <c r="G1898" s="36"/>
      <c r="H1898" s="36"/>
      <c r="I1898" s="36"/>
      <c r="J1898" s="36"/>
      <c r="K1898" s="36"/>
    </row>
    <row r="1899" spans="1:11" ht="18" customHeight="1">
      <c r="A1899" s="36"/>
      <c r="B1899" s="36"/>
      <c r="C1899" s="36"/>
      <c r="D1899" s="36"/>
      <c r="E1899" s="36"/>
      <c r="F1899" s="36"/>
      <c r="G1899" s="36"/>
      <c r="H1899" s="36"/>
      <c r="I1899" s="36"/>
      <c r="J1899" s="36"/>
      <c r="K1899" s="36"/>
    </row>
    <row r="1900" spans="1:11" ht="18" customHeight="1">
      <c r="A1900" s="36"/>
      <c r="B1900" s="36"/>
      <c r="C1900" s="36"/>
      <c r="D1900" s="36"/>
      <c r="E1900" s="36"/>
      <c r="F1900" s="36"/>
      <c r="G1900" s="36"/>
      <c r="H1900" s="36"/>
      <c r="I1900" s="36"/>
      <c r="J1900" s="36"/>
      <c r="K1900" s="36"/>
    </row>
    <row r="1901" spans="1:11" ht="18" customHeight="1">
      <c r="A1901" s="36"/>
      <c r="B1901" s="36"/>
      <c r="C1901" s="36"/>
      <c r="D1901" s="36"/>
      <c r="E1901" s="36"/>
      <c r="F1901" s="36"/>
      <c r="G1901" s="36"/>
      <c r="H1901" s="36"/>
      <c r="I1901" s="36"/>
      <c r="J1901" s="36"/>
      <c r="K1901" s="36"/>
    </row>
    <row r="1902" spans="1:11" ht="18" customHeight="1">
      <c r="A1902" s="36"/>
      <c r="B1902" s="36"/>
      <c r="C1902" s="36"/>
      <c r="D1902" s="36"/>
      <c r="E1902" s="36"/>
      <c r="F1902" s="36"/>
      <c r="G1902" s="36"/>
      <c r="H1902" s="36"/>
      <c r="I1902" s="36"/>
      <c r="J1902" s="36"/>
      <c r="K1902" s="36"/>
    </row>
    <row r="1903" spans="1:11" ht="18" customHeight="1">
      <c r="A1903" s="36"/>
      <c r="B1903" s="36"/>
      <c r="C1903" s="36"/>
      <c r="D1903" s="36"/>
      <c r="E1903" s="36"/>
      <c r="F1903" s="36"/>
      <c r="G1903" s="36"/>
      <c r="H1903" s="36"/>
      <c r="I1903" s="36"/>
      <c r="J1903" s="36"/>
      <c r="K1903" s="36"/>
    </row>
    <row r="1904" spans="1:11" ht="18" customHeight="1">
      <c r="A1904" s="36"/>
      <c r="B1904" s="36"/>
      <c r="C1904" s="36"/>
      <c r="D1904" s="36"/>
      <c r="E1904" s="36"/>
      <c r="F1904" s="36"/>
      <c r="G1904" s="36"/>
      <c r="H1904" s="36"/>
      <c r="I1904" s="36"/>
      <c r="J1904" s="36"/>
      <c r="K1904" s="36"/>
    </row>
    <row r="1905" spans="1:11" ht="18" customHeight="1">
      <c r="A1905" s="36"/>
      <c r="B1905" s="36"/>
      <c r="C1905" s="36"/>
      <c r="D1905" s="36"/>
      <c r="E1905" s="36"/>
      <c r="F1905" s="36"/>
      <c r="G1905" s="36"/>
      <c r="H1905" s="36"/>
      <c r="I1905" s="36"/>
      <c r="J1905" s="36"/>
      <c r="K1905" s="36"/>
    </row>
    <row r="1906" spans="1:11" ht="18" customHeight="1">
      <c r="A1906" s="36"/>
      <c r="B1906" s="36"/>
      <c r="C1906" s="36"/>
      <c r="D1906" s="36"/>
      <c r="E1906" s="36"/>
      <c r="F1906" s="36"/>
      <c r="G1906" s="36"/>
      <c r="H1906" s="36"/>
      <c r="I1906" s="36"/>
      <c r="J1906" s="36"/>
      <c r="K1906" s="36"/>
    </row>
    <row r="1907" spans="1:11" ht="18" customHeight="1">
      <c r="A1907" s="36"/>
      <c r="B1907" s="36"/>
      <c r="C1907" s="36"/>
      <c r="D1907" s="36"/>
      <c r="E1907" s="36"/>
      <c r="F1907" s="36"/>
      <c r="G1907" s="36"/>
      <c r="H1907" s="36"/>
      <c r="I1907" s="36"/>
      <c r="J1907" s="36"/>
      <c r="K1907" s="36"/>
    </row>
    <row r="1908" spans="1:11" ht="18" customHeight="1">
      <c r="A1908" s="36"/>
      <c r="B1908" s="36"/>
      <c r="C1908" s="36"/>
      <c r="D1908" s="36"/>
      <c r="E1908" s="36"/>
      <c r="F1908" s="36"/>
      <c r="G1908" s="36"/>
      <c r="H1908" s="36"/>
      <c r="I1908" s="36"/>
      <c r="J1908" s="36"/>
      <c r="K1908" s="36"/>
    </row>
    <row r="1909" spans="1:11" ht="18" customHeight="1">
      <c r="A1909" s="36"/>
      <c r="B1909" s="36"/>
      <c r="C1909" s="36"/>
      <c r="D1909" s="36"/>
      <c r="E1909" s="36"/>
      <c r="F1909" s="36"/>
      <c r="G1909" s="36"/>
      <c r="H1909" s="36"/>
      <c r="I1909" s="36"/>
      <c r="J1909" s="36"/>
      <c r="K1909" s="36"/>
    </row>
    <row r="1910" spans="1:11" ht="18" customHeight="1">
      <c r="A1910" s="36"/>
      <c r="B1910" s="36"/>
      <c r="C1910" s="36"/>
      <c r="D1910" s="36"/>
      <c r="E1910" s="36"/>
      <c r="F1910" s="36"/>
      <c r="G1910" s="36"/>
      <c r="H1910" s="36"/>
      <c r="I1910" s="36"/>
      <c r="J1910" s="36"/>
      <c r="K1910" s="36"/>
    </row>
    <row r="1911" spans="1:11" ht="18" customHeight="1">
      <c r="A1911" s="36"/>
      <c r="B1911" s="36"/>
      <c r="C1911" s="36"/>
      <c r="D1911" s="36"/>
      <c r="E1911" s="36"/>
      <c r="F1911" s="36"/>
      <c r="G1911" s="36"/>
      <c r="H1911" s="36"/>
      <c r="I1911" s="36"/>
      <c r="J1911" s="36"/>
      <c r="K1911" s="36"/>
    </row>
    <row r="1912" spans="1:11" ht="18" customHeight="1">
      <c r="A1912" s="36"/>
      <c r="B1912" s="36"/>
      <c r="C1912" s="36"/>
      <c r="D1912" s="36"/>
      <c r="E1912" s="36"/>
      <c r="F1912" s="36"/>
      <c r="G1912" s="36"/>
      <c r="H1912" s="36"/>
      <c r="I1912" s="36"/>
      <c r="J1912" s="36"/>
      <c r="K1912" s="36"/>
    </row>
    <row r="1913" spans="1:11" ht="18" customHeight="1">
      <c r="A1913" s="36"/>
      <c r="B1913" s="36"/>
      <c r="C1913" s="36"/>
      <c r="D1913" s="36"/>
      <c r="E1913" s="36"/>
      <c r="F1913" s="36"/>
      <c r="G1913" s="36"/>
      <c r="H1913" s="36"/>
      <c r="I1913" s="36"/>
      <c r="J1913" s="36"/>
      <c r="K1913" s="36"/>
    </row>
    <row r="1914" spans="1:11" ht="18" customHeight="1">
      <c r="A1914" s="36"/>
      <c r="B1914" s="36"/>
      <c r="C1914" s="36"/>
      <c r="D1914" s="36"/>
      <c r="E1914" s="36"/>
      <c r="F1914" s="36"/>
      <c r="G1914" s="36"/>
      <c r="H1914" s="36"/>
      <c r="I1914" s="36"/>
      <c r="J1914" s="36"/>
      <c r="K1914" s="36"/>
    </row>
    <row r="1915" spans="1:11" ht="18" customHeight="1">
      <c r="A1915" s="36"/>
      <c r="B1915" s="36"/>
      <c r="C1915" s="36"/>
      <c r="D1915" s="36"/>
      <c r="E1915" s="36"/>
      <c r="F1915" s="36"/>
      <c r="G1915" s="36"/>
      <c r="H1915" s="36"/>
      <c r="I1915" s="36"/>
      <c r="J1915" s="36"/>
      <c r="K1915" s="36"/>
    </row>
    <row r="1916" spans="1:11" ht="18" customHeight="1">
      <c r="A1916" s="36"/>
      <c r="B1916" s="36"/>
      <c r="C1916" s="36"/>
      <c r="D1916" s="36"/>
      <c r="E1916" s="36"/>
      <c r="F1916" s="36"/>
      <c r="G1916" s="36"/>
      <c r="H1916" s="36"/>
      <c r="I1916" s="36"/>
      <c r="J1916" s="36"/>
      <c r="K1916" s="36"/>
    </row>
    <row r="1917" spans="1:11" ht="18" customHeight="1">
      <c r="A1917" s="36"/>
      <c r="B1917" s="36"/>
      <c r="C1917" s="36"/>
      <c r="D1917" s="36"/>
      <c r="E1917" s="36"/>
      <c r="F1917" s="36"/>
      <c r="G1917" s="36"/>
      <c r="H1917" s="36"/>
      <c r="I1917" s="36"/>
      <c r="J1917" s="36"/>
      <c r="K1917" s="36"/>
    </row>
    <row r="1918" spans="1:11" ht="18" customHeight="1">
      <c r="A1918" s="36"/>
      <c r="B1918" s="36"/>
      <c r="C1918" s="36"/>
      <c r="D1918" s="36"/>
      <c r="E1918" s="36"/>
      <c r="F1918" s="36"/>
      <c r="G1918" s="36"/>
      <c r="H1918" s="36"/>
      <c r="I1918" s="36"/>
      <c r="J1918" s="36"/>
      <c r="K1918" s="36"/>
    </row>
    <row r="1919" spans="1:11" ht="18" customHeight="1">
      <c r="A1919" s="36"/>
      <c r="B1919" s="36"/>
      <c r="C1919" s="36"/>
      <c r="D1919" s="36"/>
      <c r="E1919" s="36"/>
      <c r="F1919" s="36"/>
      <c r="G1919" s="36"/>
      <c r="H1919" s="36"/>
      <c r="I1919" s="36"/>
      <c r="J1919" s="36"/>
      <c r="K1919" s="36"/>
    </row>
    <row r="1920" spans="1:11" ht="18" customHeight="1">
      <c r="A1920" s="36"/>
      <c r="B1920" s="36"/>
      <c r="C1920" s="36"/>
      <c r="D1920" s="36"/>
      <c r="E1920" s="36"/>
      <c r="F1920" s="36"/>
      <c r="G1920" s="36"/>
      <c r="H1920" s="36"/>
      <c r="I1920" s="36"/>
      <c r="J1920" s="36"/>
      <c r="K1920" s="36"/>
    </row>
    <row r="1921" spans="1:11" ht="18" customHeight="1">
      <c r="A1921" s="36"/>
      <c r="B1921" s="36"/>
      <c r="C1921" s="36"/>
      <c r="D1921" s="36"/>
      <c r="E1921" s="36"/>
      <c r="F1921" s="36"/>
      <c r="G1921" s="36"/>
      <c r="H1921" s="36"/>
      <c r="I1921" s="36"/>
      <c r="J1921" s="36"/>
      <c r="K1921" s="36"/>
    </row>
    <row r="1922" spans="1:11" ht="18" customHeight="1">
      <c r="A1922" s="36"/>
      <c r="B1922" s="36"/>
      <c r="C1922" s="36"/>
      <c r="D1922" s="36"/>
      <c r="E1922" s="36"/>
      <c r="F1922" s="36"/>
      <c r="G1922" s="36"/>
      <c r="H1922" s="36"/>
      <c r="I1922" s="36"/>
      <c r="J1922" s="36"/>
      <c r="K1922" s="36"/>
    </row>
    <row r="1923" spans="1:11" ht="18" customHeight="1">
      <c r="A1923" s="36"/>
      <c r="B1923" s="36"/>
      <c r="C1923" s="36"/>
      <c r="D1923" s="36"/>
      <c r="E1923" s="36"/>
      <c r="F1923" s="36"/>
      <c r="G1923" s="36"/>
      <c r="H1923" s="36"/>
      <c r="I1923" s="36"/>
      <c r="J1923" s="36"/>
      <c r="K1923" s="36"/>
    </row>
    <row r="1924" spans="1:11" ht="18" customHeight="1">
      <c r="A1924" s="36"/>
      <c r="B1924" s="36"/>
      <c r="C1924" s="36"/>
      <c r="D1924" s="36"/>
      <c r="E1924" s="36"/>
      <c r="F1924" s="36"/>
      <c r="G1924" s="36"/>
      <c r="H1924" s="36"/>
      <c r="I1924" s="36"/>
      <c r="J1924" s="36"/>
      <c r="K1924" s="36"/>
    </row>
    <row r="1925" spans="1:11" ht="18" customHeight="1">
      <c r="A1925" s="36"/>
      <c r="B1925" s="36"/>
      <c r="C1925" s="36"/>
      <c r="D1925" s="36"/>
      <c r="E1925" s="36"/>
      <c r="F1925" s="36"/>
      <c r="G1925" s="36"/>
      <c r="H1925" s="36"/>
      <c r="I1925" s="36"/>
      <c r="J1925" s="36"/>
      <c r="K1925" s="36"/>
    </row>
    <row r="1926" spans="1:11" ht="18" customHeight="1">
      <c r="A1926" s="36"/>
      <c r="B1926" s="36"/>
      <c r="C1926" s="36"/>
      <c r="D1926" s="36"/>
      <c r="E1926" s="36"/>
      <c r="F1926" s="36"/>
      <c r="G1926" s="36"/>
      <c r="H1926" s="36"/>
      <c r="I1926" s="36"/>
      <c r="J1926" s="36"/>
      <c r="K1926" s="36"/>
    </row>
    <row r="1927" spans="1:11" ht="18" customHeight="1">
      <c r="A1927" s="36"/>
      <c r="B1927" s="36"/>
      <c r="C1927" s="36"/>
      <c r="D1927" s="36"/>
      <c r="E1927" s="36"/>
      <c r="F1927" s="36"/>
      <c r="G1927" s="36"/>
      <c r="H1927" s="36"/>
      <c r="I1927" s="36"/>
      <c r="J1927" s="36"/>
      <c r="K1927" s="36"/>
    </row>
    <row r="1928" spans="1:11" ht="18" customHeight="1">
      <c r="A1928" s="36"/>
      <c r="B1928" s="36"/>
      <c r="C1928" s="36"/>
      <c r="D1928" s="36"/>
      <c r="E1928" s="36"/>
      <c r="F1928" s="36"/>
      <c r="G1928" s="36"/>
      <c r="H1928" s="36"/>
      <c r="I1928" s="36"/>
      <c r="J1928" s="36"/>
      <c r="K1928" s="36"/>
    </row>
    <row r="1929" spans="1:11" ht="18" customHeight="1">
      <c r="A1929" s="36"/>
      <c r="B1929" s="36"/>
      <c r="C1929" s="36"/>
      <c r="D1929" s="36"/>
      <c r="E1929" s="36"/>
      <c r="F1929" s="36"/>
      <c r="G1929" s="36"/>
      <c r="H1929" s="36"/>
      <c r="I1929" s="36"/>
      <c r="J1929" s="36"/>
      <c r="K1929" s="36"/>
    </row>
    <row r="1930" spans="1:11" ht="18" customHeight="1">
      <c r="A1930" s="36"/>
      <c r="B1930" s="36"/>
      <c r="C1930" s="36"/>
      <c r="D1930" s="36"/>
      <c r="E1930" s="36"/>
      <c r="F1930" s="36"/>
      <c r="G1930" s="36"/>
      <c r="H1930" s="36"/>
      <c r="I1930" s="36"/>
      <c r="J1930" s="36"/>
      <c r="K1930" s="36"/>
    </row>
    <row r="1931" spans="1:11" ht="18" customHeight="1">
      <c r="A1931" s="36"/>
      <c r="B1931" s="36"/>
      <c r="C1931" s="36"/>
      <c r="D1931" s="36"/>
      <c r="E1931" s="36"/>
      <c r="F1931" s="36"/>
      <c r="G1931" s="36"/>
      <c r="H1931" s="36"/>
      <c r="I1931" s="36"/>
      <c r="J1931" s="36"/>
      <c r="K1931" s="36"/>
    </row>
    <row r="1932" spans="1:11" ht="18" customHeight="1">
      <c r="A1932" s="36"/>
      <c r="B1932" s="36"/>
      <c r="C1932" s="36"/>
      <c r="D1932" s="36"/>
      <c r="E1932" s="36"/>
      <c r="F1932" s="36"/>
      <c r="G1932" s="36"/>
      <c r="H1932" s="36"/>
      <c r="I1932" s="36"/>
      <c r="J1932" s="36"/>
      <c r="K1932" s="36"/>
    </row>
    <row r="1933" spans="1:11" ht="18" customHeight="1">
      <c r="A1933" s="36"/>
      <c r="B1933" s="36"/>
      <c r="C1933" s="36"/>
      <c r="D1933" s="36"/>
      <c r="E1933" s="36"/>
      <c r="F1933" s="36"/>
      <c r="G1933" s="36"/>
      <c r="H1933" s="36"/>
      <c r="I1933" s="36"/>
      <c r="J1933" s="36"/>
      <c r="K1933" s="36"/>
    </row>
    <row r="1934" spans="1:11" ht="18" customHeight="1">
      <c r="A1934" s="36"/>
      <c r="B1934" s="36"/>
      <c r="C1934" s="36"/>
      <c r="D1934" s="36"/>
      <c r="E1934" s="36"/>
      <c r="F1934" s="36"/>
      <c r="G1934" s="36"/>
      <c r="H1934" s="36"/>
      <c r="I1934" s="36"/>
      <c r="J1934" s="36"/>
      <c r="K1934" s="36"/>
    </row>
    <row r="1935" spans="1:11" ht="18" customHeight="1">
      <c r="A1935" s="36"/>
      <c r="B1935" s="36"/>
      <c r="C1935" s="36"/>
      <c r="D1935" s="36"/>
      <c r="E1935" s="36"/>
      <c r="F1935" s="36"/>
      <c r="G1935" s="36"/>
      <c r="H1935" s="36"/>
      <c r="I1935" s="36"/>
      <c r="J1935" s="36"/>
      <c r="K1935" s="36"/>
    </row>
    <row r="1936" spans="1:11" ht="18" customHeight="1">
      <c r="A1936" s="36"/>
      <c r="B1936" s="36"/>
      <c r="C1936" s="36"/>
      <c r="D1936" s="36"/>
      <c r="E1936" s="36"/>
      <c r="F1936" s="36"/>
      <c r="G1936" s="36"/>
      <c r="H1936" s="36"/>
      <c r="I1936" s="36"/>
      <c r="J1936" s="36"/>
      <c r="K1936" s="36"/>
    </row>
    <row r="1937" spans="1:11" ht="18" customHeight="1">
      <c r="A1937" s="36"/>
      <c r="B1937" s="36"/>
      <c r="C1937" s="36"/>
      <c r="D1937" s="36"/>
      <c r="E1937" s="36"/>
      <c r="F1937" s="36"/>
      <c r="G1937" s="36"/>
      <c r="H1937" s="36"/>
      <c r="I1937" s="36"/>
      <c r="J1937" s="36"/>
      <c r="K1937" s="36"/>
    </row>
    <row r="1938" spans="1:11" ht="18" customHeight="1">
      <c r="A1938" s="36"/>
      <c r="B1938" s="36"/>
      <c r="C1938" s="36"/>
      <c r="D1938" s="36"/>
      <c r="E1938" s="36"/>
      <c r="F1938" s="36"/>
      <c r="G1938" s="36"/>
      <c r="H1938" s="36"/>
      <c r="I1938" s="36"/>
      <c r="J1938" s="36"/>
      <c r="K1938" s="36"/>
    </row>
    <row r="1939" spans="1:11" ht="18" customHeight="1">
      <c r="A1939" s="36"/>
      <c r="B1939" s="36"/>
      <c r="C1939" s="36"/>
      <c r="D1939" s="36"/>
      <c r="E1939" s="36"/>
      <c r="F1939" s="36"/>
      <c r="G1939" s="36"/>
      <c r="H1939" s="36"/>
      <c r="I1939" s="36"/>
      <c r="J1939" s="36"/>
      <c r="K1939" s="36"/>
    </row>
    <row r="1940" spans="1:11" ht="18" customHeight="1">
      <c r="A1940" s="36"/>
      <c r="B1940" s="36"/>
      <c r="C1940" s="36"/>
      <c r="D1940" s="36"/>
      <c r="E1940" s="36"/>
      <c r="F1940" s="36"/>
      <c r="G1940" s="36"/>
      <c r="H1940" s="36"/>
      <c r="I1940" s="36"/>
      <c r="J1940" s="36"/>
      <c r="K1940" s="36"/>
    </row>
    <row r="1941" spans="1:11" ht="18" customHeight="1">
      <c r="A1941" s="36"/>
      <c r="B1941" s="36"/>
      <c r="C1941" s="36"/>
      <c r="D1941" s="36"/>
      <c r="E1941" s="36"/>
      <c r="F1941" s="36"/>
      <c r="G1941" s="36"/>
      <c r="H1941" s="36"/>
      <c r="I1941" s="36"/>
      <c r="J1941" s="36"/>
      <c r="K1941" s="36"/>
    </row>
    <row r="1942" spans="1:11" ht="18" customHeight="1">
      <c r="A1942" s="36"/>
      <c r="B1942" s="36"/>
      <c r="C1942" s="36"/>
      <c r="D1942" s="36"/>
      <c r="E1942" s="36"/>
      <c r="F1942" s="36"/>
      <c r="G1942" s="36"/>
      <c r="H1942" s="36"/>
      <c r="I1942" s="36"/>
      <c r="J1942" s="36"/>
      <c r="K1942" s="36"/>
    </row>
    <row r="1943" spans="1:11" ht="18" customHeight="1">
      <c r="A1943" s="36"/>
      <c r="B1943" s="36"/>
      <c r="C1943" s="36"/>
      <c r="D1943" s="36"/>
      <c r="E1943" s="36"/>
      <c r="F1943" s="36"/>
      <c r="G1943" s="36"/>
      <c r="H1943" s="36"/>
      <c r="I1943" s="36"/>
      <c r="J1943" s="36"/>
      <c r="K1943" s="36"/>
    </row>
    <row r="1944" spans="1:11" ht="18" customHeight="1">
      <c r="A1944" s="36"/>
      <c r="B1944" s="36"/>
      <c r="C1944" s="36"/>
      <c r="D1944" s="36"/>
      <c r="E1944" s="36"/>
      <c r="F1944" s="36"/>
      <c r="G1944" s="36"/>
      <c r="H1944" s="36"/>
      <c r="I1944" s="36"/>
      <c r="J1944" s="36"/>
      <c r="K1944" s="36"/>
    </row>
    <row r="1945" spans="1:11" ht="18" customHeight="1">
      <c r="A1945" s="36"/>
      <c r="B1945" s="36"/>
      <c r="C1945" s="36"/>
      <c r="D1945" s="36"/>
      <c r="E1945" s="36"/>
      <c r="F1945" s="36"/>
      <c r="G1945" s="36"/>
      <c r="H1945" s="36"/>
      <c r="I1945" s="36"/>
      <c r="J1945" s="36"/>
      <c r="K1945" s="36"/>
    </row>
    <row r="1946" spans="1:11" ht="18" customHeight="1">
      <c r="A1946" s="36"/>
      <c r="B1946" s="36"/>
      <c r="C1946" s="36"/>
      <c r="D1946" s="36"/>
      <c r="E1946" s="36"/>
      <c r="F1946" s="36"/>
      <c r="G1946" s="36"/>
      <c r="H1946" s="36"/>
      <c r="I1946" s="36"/>
      <c r="J1946" s="36"/>
      <c r="K1946" s="36"/>
    </row>
    <row r="1947" spans="1:11" ht="18" customHeight="1">
      <c r="A1947" s="36"/>
      <c r="B1947" s="36"/>
      <c r="C1947" s="36"/>
      <c r="D1947" s="36"/>
      <c r="E1947" s="36"/>
      <c r="F1947" s="36"/>
      <c r="G1947" s="36"/>
      <c r="H1947" s="36"/>
      <c r="I1947" s="36"/>
      <c r="J1947" s="36"/>
      <c r="K1947" s="36"/>
    </row>
    <row r="1948" spans="1:11" ht="18" customHeight="1">
      <c r="A1948" s="36"/>
      <c r="B1948" s="36"/>
      <c r="C1948" s="36"/>
      <c r="D1948" s="36"/>
      <c r="E1948" s="36"/>
      <c r="F1948" s="36"/>
      <c r="G1948" s="36"/>
      <c r="H1948" s="36"/>
      <c r="I1948" s="36"/>
      <c r="J1948" s="36"/>
      <c r="K1948" s="36"/>
    </row>
    <row r="1949" spans="1:11" ht="18" customHeight="1">
      <c r="A1949" s="36"/>
      <c r="B1949" s="36"/>
      <c r="C1949" s="36"/>
      <c r="D1949" s="36"/>
      <c r="E1949" s="36"/>
      <c r="F1949" s="36"/>
      <c r="G1949" s="36"/>
      <c r="H1949" s="36"/>
      <c r="I1949" s="36"/>
      <c r="J1949" s="36"/>
      <c r="K1949" s="36"/>
    </row>
    <row r="1950" spans="1:11" ht="18" customHeight="1">
      <c r="A1950" s="36"/>
      <c r="B1950" s="36"/>
      <c r="C1950" s="36"/>
      <c r="D1950" s="36"/>
      <c r="E1950" s="36"/>
      <c r="F1950" s="36"/>
      <c r="G1950" s="36"/>
      <c r="H1950" s="36"/>
      <c r="I1950" s="36"/>
      <c r="J1950" s="36"/>
      <c r="K1950" s="36"/>
    </row>
    <row r="1951" spans="1:11" ht="18" customHeight="1">
      <c r="A1951" s="36"/>
      <c r="B1951" s="36"/>
      <c r="C1951" s="36"/>
      <c r="D1951" s="36"/>
      <c r="E1951" s="36"/>
      <c r="F1951" s="36"/>
      <c r="G1951" s="36"/>
      <c r="H1951" s="36"/>
      <c r="I1951" s="36"/>
      <c r="J1951" s="36"/>
      <c r="K1951" s="36"/>
    </row>
    <row r="1952" spans="1:11" ht="18" customHeight="1">
      <c r="A1952" s="36"/>
      <c r="B1952" s="36"/>
      <c r="C1952" s="36"/>
      <c r="D1952" s="36"/>
      <c r="E1952" s="36"/>
      <c r="F1952" s="36"/>
      <c r="G1952" s="36"/>
      <c r="H1952" s="36"/>
      <c r="I1952" s="36"/>
      <c r="J1952" s="36"/>
      <c r="K1952" s="36"/>
    </row>
    <row r="1953" spans="1:11" ht="18" customHeight="1">
      <c r="A1953" s="36"/>
      <c r="B1953" s="36"/>
      <c r="C1953" s="36"/>
      <c r="D1953" s="36"/>
      <c r="E1953" s="36"/>
      <c r="F1953" s="36"/>
      <c r="G1953" s="36"/>
      <c r="H1953" s="36"/>
      <c r="I1953" s="36"/>
      <c r="J1953" s="36"/>
      <c r="K1953" s="36"/>
    </row>
    <row r="1954" spans="1:11" ht="18" customHeight="1">
      <c r="A1954" s="36"/>
      <c r="B1954" s="36"/>
      <c r="C1954" s="36"/>
      <c r="D1954" s="36"/>
      <c r="E1954" s="36"/>
      <c r="F1954" s="36"/>
      <c r="G1954" s="36"/>
      <c r="H1954" s="36"/>
      <c r="I1954" s="36"/>
      <c r="J1954" s="36"/>
      <c r="K1954" s="36"/>
    </row>
    <row r="1955" spans="1:11" ht="18" customHeight="1">
      <c r="A1955" s="36"/>
      <c r="B1955" s="36"/>
      <c r="C1955" s="36"/>
      <c r="D1955" s="36"/>
      <c r="E1955" s="36"/>
      <c r="F1955" s="36"/>
      <c r="G1955" s="36"/>
      <c r="H1955" s="36"/>
      <c r="I1955" s="36"/>
      <c r="J1955" s="36"/>
      <c r="K1955" s="36"/>
    </row>
    <row r="1956" spans="1:11" ht="18" customHeight="1">
      <c r="A1956" s="36"/>
      <c r="B1956" s="36"/>
      <c r="C1956" s="36"/>
      <c r="D1956" s="36"/>
      <c r="E1956" s="36"/>
      <c r="F1956" s="36"/>
      <c r="G1956" s="36"/>
      <c r="H1956" s="36"/>
      <c r="I1956" s="36"/>
      <c r="J1956" s="36"/>
      <c r="K1956" s="36"/>
    </row>
    <row r="1957" spans="1:11" ht="18" customHeight="1">
      <c r="A1957" s="36"/>
      <c r="B1957" s="36"/>
      <c r="C1957" s="36"/>
      <c r="D1957" s="36"/>
      <c r="E1957" s="36"/>
      <c r="F1957" s="36"/>
      <c r="G1957" s="36"/>
      <c r="H1957" s="36"/>
      <c r="I1957" s="36"/>
      <c r="J1957" s="36"/>
      <c r="K1957" s="36"/>
    </row>
    <row r="1958" spans="1:11" ht="18" customHeight="1">
      <c r="A1958" s="36"/>
      <c r="B1958" s="36"/>
      <c r="C1958" s="36"/>
      <c r="D1958" s="36"/>
      <c r="E1958" s="36"/>
      <c r="F1958" s="36"/>
      <c r="G1958" s="36"/>
      <c r="H1958" s="36"/>
      <c r="I1958" s="36"/>
      <c r="J1958" s="36"/>
      <c r="K1958" s="36"/>
    </row>
    <row r="1959" spans="1:11" ht="18" customHeight="1">
      <c r="A1959" s="36"/>
      <c r="B1959" s="36"/>
      <c r="C1959" s="36"/>
      <c r="D1959" s="36"/>
      <c r="E1959" s="36"/>
      <c r="F1959" s="36"/>
      <c r="G1959" s="36"/>
      <c r="H1959" s="36"/>
      <c r="I1959" s="36"/>
      <c r="J1959" s="36"/>
      <c r="K1959" s="36"/>
    </row>
    <row r="1960" spans="1:11" ht="18" customHeight="1">
      <c r="A1960" s="36"/>
      <c r="B1960" s="36"/>
      <c r="C1960" s="36"/>
      <c r="D1960" s="36"/>
      <c r="E1960" s="36"/>
      <c r="F1960" s="36"/>
      <c r="G1960" s="36"/>
      <c r="H1960" s="36"/>
      <c r="I1960" s="36"/>
      <c r="J1960" s="36"/>
      <c r="K1960" s="36"/>
    </row>
    <row r="1961" spans="1:11" ht="18" customHeight="1">
      <c r="A1961" s="36"/>
      <c r="B1961" s="36"/>
      <c r="C1961" s="36"/>
      <c r="D1961" s="36"/>
      <c r="E1961" s="36"/>
      <c r="F1961" s="36"/>
      <c r="G1961" s="36"/>
      <c r="H1961" s="36"/>
      <c r="I1961" s="36"/>
      <c r="J1961" s="36"/>
      <c r="K1961" s="36"/>
    </row>
    <row r="1962" spans="1:11" ht="18" customHeight="1">
      <c r="A1962" s="36"/>
      <c r="B1962" s="36"/>
      <c r="C1962" s="36"/>
      <c r="D1962" s="36"/>
      <c r="E1962" s="36"/>
      <c r="F1962" s="36"/>
      <c r="G1962" s="36"/>
      <c r="H1962" s="36"/>
      <c r="I1962" s="36"/>
      <c r="J1962" s="36"/>
      <c r="K1962" s="36"/>
    </row>
    <row r="1963" spans="1:11" ht="18" customHeight="1">
      <c r="A1963" s="36"/>
      <c r="B1963" s="36"/>
      <c r="C1963" s="36"/>
      <c r="D1963" s="36"/>
      <c r="E1963" s="36"/>
      <c r="F1963" s="36"/>
      <c r="G1963" s="36"/>
      <c r="H1963" s="36"/>
      <c r="I1963" s="36"/>
      <c r="J1963" s="36"/>
      <c r="K1963" s="36"/>
    </row>
    <row r="1964" spans="1:11" ht="18" customHeight="1">
      <c r="A1964" s="36"/>
      <c r="B1964" s="36"/>
      <c r="C1964" s="36"/>
      <c r="D1964" s="36"/>
      <c r="E1964" s="36"/>
      <c r="F1964" s="36"/>
      <c r="G1964" s="36"/>
      <c r="H1964" s="36"/>
      <c r="I1964" s="36"/>
      <c r="J1964" s="36"/>
      <c r="K1964" s="36"/>
    </row>
    <row r="1965" spans="1:11" ht="18" customHeight="1">
      <c r="A1965" s="36"/>
      <c r="B1965" s="36"/>
      <c r="C1965" s="36"/>
      <c r="D1965" s="36"/>
      <c r="E1965" s="36"/>
      <c r="F1965" s="36"/>
      <c r="G1965" s="36"/>
      <c r="H1965" s="36"/>
      <c r="I1965" s="36"/>
      <c r="J1965" s="36"/>
      <c r="K1965" s="36"/>
    </row>
    <row r="1966" spans="1:11" ht="18" customHeight="1">
      <c r="A1966" s="36"/>
      <c r="B1966" s="36"/>
      <c r="C1966" s="36"/>
      <c r="D1966" s="36"/>
      <c r="E1966" s="36"/>
      <c r="F1966" s="36"/>
      <c r="G1966" s="36"/>
      <c r="H1966" s="36"/>
      <c r="I1966" s="36"/>
      <c r="J1966" s="36"/>
      <c r="K1966" s="36"/>
    </row>
    <row r="1967" spans="1:11" ht="18" customHeight="1">
      <c r="A1967" s="36"/>
      <c r="B1967" s="36"/>
      <c r="C1967" s="36"/>
      <c r="D1967" s="36"/>
      <c r="E1967" s="36"/>
      <c r="F1967" s="36"/>
      <c r="G1967" s="36"/>
      <c r="H1967" s="36"/>
      <c r="I1967" s="36"/>
      <c r="J1967" s="36"/>
      <c r="K1967" s="36"/>
    </row>
    <row r="1968" spans="1:11" ht="18" customHeight="1">
      <c r="A1968" s="36"/>
      <c r="B1968" s="36"/>
      <c r="C1968" s="36"/>
      <c r="D1968" s="36"/>
      <c r="E1968" s="36"/>
      <c r="F1968" s="36"/>
      <c r="G1968" s="36"/>
      <c r="H1968" s="36"/>
      <c r="I1968" s="36"/>
      <c r="J1968" s="36"/>
      <c r="K1968" s="36"/>
    </row>
    <row r="1969" spans="1:11" ht="18" customHeight="1">
      <c r="A1969" s="36"/>
      <c r="B1969" s="36"/>
      <c r="C1969" s="36"/>
      <c r="D1969" s="36"/>
      <c r="E1969" s="36"/>
      <c r="F1969" s="36"/>
      <c r="G1969" s="36"/>
      <c r="H1969" s="36"/>
      <c r="I1969" s="36"/>
      <c r="J1969" s="36"/>
      <c r="K1969" s="36"/>
    </row>
    <row r="1970" spans="1:11" ht="18" customHeight="1">
      <c r="A1970" s="36"/>
      <c r="B1970" s="36"/>
      <c r="C1970" s="36"/>
      <c r="D1970" s="36"/>
      <c r="E1970" s="36"/>
      <c r="F1970" s="36"/>
      <c r="G1970" s="36"/>
      <c r="H1970" s="36"/>
      <c r="I1970" s="36"/>
      <c r="J1970" s="36"/>
      <c r="K1970" s="36"/>
    </row>
    <row r="1971" spans="1:11" ht="18" customHeight="1">
      <c r="A1971" s="36"/>
      <c r="B1971" s="36"/>
      <c r="C1971" s="36"/>
      <c r="D1971" s="36"/>
      <c r="E1971" s="36"/>
      <c r="F1971" s="36"/>
      <c r="G1971" s="36"/>
      <c r="H1971" s="36"/>
      <c r="I1971" s="36"/>
      <c r="J1971" s="36"/>
      <c r="K1971" s="36"/>
    </row>
    <row r="1972" spans="1:11" ht="18" customHeight="1">
      <c r="A1972" s="36"/>
      <c r="B1972" s="36"/>
      <c r="C1972" s="36"/>
      <c r="D1972" s="36"/>
      <c r="E1972" s="36"/>
      <c r="F1972" s="36"/>
      <c r="G1972" s="36"/>
      <c r="H1972" s="36"/>
      <c r="I1972" s="36"/>
      <c r="J1972" s="36"/>
      <c r="K1972" s="36"/>
    </row>
    <row r="1973" spans="1:11" ht="18" customHeight="1">
      <c r="A1973" s="36"/>
      <c r="B1973" s="36"/>
      <c r="C1973" s="36"/>
      <c r="D1973" s="36"/>
      <c r="E1973" s="36"/>
      <c r="F1973" s="36"/>
      <c r="G1973" s="36"/>
      <c r="H1973" s="36"/>
      <c r="I1973" s="36"/>
      <c r="J1973" s="36"/>
      <c r="K1973" s="36"/>
    </row>
    <row r="1974" spans="1:11" ht="18" customHeight="1">
      <c r="A1974" s="36"/>
      <c r="B1974" s="36"/>
      <c r="C1974" s="36"/>
      <c r="D1974" s="36"/>
      <c r="E1974" s="36"/>
      <c r="F1974" s="36"/>
      <c r="G1974" s="36"/>
      <c r="H1974" s="36"/>
      <c r="I1974" s="36"/>
      <c r="J1974" s="36"/>
      <c r="K1974" s="36"/>
    </row>
    <row r="1975" spans="1:11" ht="18" customHeight="1">
      <c r="A1975" s="36"/>
      <c r="B1975" s="36"/>
      <c r="C1975" s="36"/>
      <c r="D1975" s="36"/>
      <c r="E1975" s="36"/>
      <c r="F1975" s="36"/>
      <c r="G1975" s="36"/>
      <c r="H1975" s="36"/>
      <c r="I1975" s="36"/>
      <c r="J1975" s="36"/>
      <c r="K1975" s="36"/>
    </row>
    <row r="1976" spans="1:11" ht="18" customHeight="1">
      <c r="A1976" s="36"/>
      <c r="B1976" s="36"/>
      <c r="C1976" s="36"/>
      <c r="D1976" s="36"/>
      <c r="E1976" s="36"/>
      <c r="F1976" s="36"/>
      <c r="G1976" s="36"/>
      <c r="H1976" s="36"/>
      <c r="I1976" s="36"/>
      <c r="J1976" s="36"/>
      <c r="K1976" s="36"/>
    </row>
    <row r="1977" spans="1:11" ht="18" customHeight="1">
      <c r="A1977" s="36"/>
      <c r="B1977" s="36"/>
      <c r="C1977" s="36"/>
      <c r="D1977" s="36"/>
      <c r="E1977" s="36"/>
      <c r="F1977" s="36"/>
      <c r="G1977" s="36"/>
      <c r="H1977" s="36"/>
      <c r="I1977" s="36"/>
      <c r="J1977" s="36"/>
      <c r="K1977" s="36"/>
    </row>
    <row r="1978" spans="1:11" ht="18" customHeight="1">
      <c r="A1978" s="36"/>
      <c r="B1978" s="36"/>
      <c r="C1978" s="36"/>
      <c r="D1978" s="36"/>
      <c r="E1978" s="36"/>
      <c r="F1978" s="36"/>
      <c r="G1978" s="36"/>
      <c r="H1978" s="36"/>
      <c r="I1978" s="36"/>
      <c r="J1978" s="36"/>
      <c r="K1978" s="36"/>
    </row>
    <row r="1979" spans="1:11" ht="18" customHeight="1">
      <c r="A1979" s="36"/>
      <c r="B1979" s="36"/>
      <c r="C1979" s="36"/>
      <c r="D1979" s="36"/>
      <c r="E1979" s="36"/>
      <c r="F1979" s="36"/>
      <c r="G1979" s="36"/>
      <c r="H1979" s="36"/>
      <c r="I1979" s="36"/>
      <c r="J1979" s="36"/>
      <c r="K1979" s="36"/>
    </row>
    <row r="1980" spans="1:11" ht="18" customHeight="1">
      <c r="A1980" s="36"/>
      <c r="B1980" s="36"/>
      <c r="C1980" s="36"/>
      <c r="D1980" s="36"/>
      <c r="E1980" s="36"/>
      <c r="F1980" s="36"/>
      <c r="G1980" s="36"/>
      <c r="H1980" s="36"/>
      <c r="I1980" s="36"/>
      <c r="J1980" s="36"/>
      <c r="K1980" s="36"/>
    </row>
    <row r="1981" spans="1:11" ht="18" customHeight="1">
      <c r="A1981" s="36"/>
      <c r="B1981" s="36"/>
      <c r="C1981" s="36"/>
      <c r="D1981" s="36"/>
      <c r="E1981" s="36"/>
      <c r="F1981" s="36"/>
      <c r="G1981" s="36"/>
      <c r="H1981" s="36"/>
      <c r="I1981" s="36"/>
      <c r="J1981" s="36"/>
      <c r="K1981" s="36"/>
    </row>
    <row r="1982" spans="1:11" ht="18" customHeight="1">
      <c r="A1982" s="36"/>
      <c r="B1982" s="36"/>
      <c r="C1982" s="36"/>
      <c r="D1982" s="36"/>
      <c r="E1982" s="36"/>
      <c r="F1982" s="36"/>
      <c r="G1982" s="36"/>
      <c r="H1982" s="36"/>
      <c r="I1982" s="36"/>
      <c r="J1982" s="36"/>
      <c r="K1982" s="36"/>
    </row>
    <row r="1983" spans="1:11" ht="18" customHeight="1">
      <c r="A1983" s="36"/>
      <c r="B1983" s="36"/>
      <c r="C1983" s="36"/>
      <c r="D1983" s="36"/>
      <c r="E1983" s="36"/>
      <c r="F1983" s="36"/>
      <c r="G1983" s="36"/>
      <c r="H1983" s="36"/>
      <c r="I1983" s="36"/>
      <c r="J1983" s="36"/>
      <c r="K1983" s="36"/>
    </row>
    <row r="1984" spans="1:11" ht="18" customHeight="1">
      <c r="A1984" s="36"/>
      <c r="B1984" s="36"/>
      <c r="C1984" s="36"/>
      <c r="D1984" s="36"/>
      <c r="E1984" s="36"/>
      <c r="F1984" s="36"/>
      <c r="G1984" s="36"/>
      <c r="H1984" s="36"/>
      <c r="I1984" s="36"/>
      <c r="J1984" s="36"/>
      <c r="K1984" s="36"/>
    </row>
    <row r="1985" spans="1:11" ht="18" customHeight="1">
      <c r="A1985" s="36"/>
      <c r="B1985" s="36"/>
      <c r="C1985" s="36"/>
      <c r="D1985" s="36"/>
      <c r="E1985" s="36"/>
      <c r="F1985" s="36"/>
      <c r="G1985" s="36"/>
      <c r="H1985" s="36"/>
      <c r="I1985" s="36"/>
      <c r="J1985" s="36"/>
      <c r="K1985" s="36"/>
    </row>
    <row r="1986" spans="1:11" ht="18" customHeight="1">
      <c r="A1986" s="36"/>
      <c r="B1986" s="36"/>
      <c r="C1986" s="36"/>
      <c r="D1986" s="36"/>
      <c r="E1986" s="36"/>
      <c r="F1986" s="36"/>
      <c r="G1986" s="36"/>
      <c r="H1986" s="36"/>
      <c r="I1986" s="36"/>
      <c r="J1986" s="36"/>
      <c r="K1986" s="36"/>
    </row>
    <row r="1987" spans="1:11" ht="18" customHeight="1">
      <c r="A1987" s="36"/>
      <c r="B1987" s="36"/>
      <c r="C1987" s="36"/>
      <c r="D1987" s="36"/>
      <c r="E1987" s="36"/>
      <c r="F1987" s="36"/>
      <c r="G1987" s="36"/>
      <c r="H1987" s="36"/>
      <c r="I1987" s="36"/>
      <c r="J1987" s="36"/>
      <c r="K1987" s="36"/>
    </row>
    <row r="1988" spans="1:11" ht="18" customHeight="1">
      <c r="A1988" s="36"/>
      <c r="B1988" s="36"/>
      <c r="C1988" s="36"/>
      <c r="D1988" s="36"/>
      <c r="E1988" s="36"/>
      <c r="F1988" s="36"/>
      <c r="G1988" s="36"/>
      <c r="H1988" s="36"/>
      <c r="I1988" s="36"/>
      <c r="J1988" s="36"/>
      <c r="K1988" s="36"/>
    </row>
    <row r="1989" spans="1:11" ht="18" customHeight="1">
      <c r="A1989" s="36"/>
      <c r="B1989" s="36"/>
      <c r="C1989" s="36"/>
      <c r="D1989" s="36"/>
      <c r="E1989" s="36"/>
      <c r="F1989" s="36"/>
      <c r="G1989" s="36"/>
      <c r="H1989" s="36"/>
      <c r="I1989" s="36"/>
      <c r="J1989" s="36"/>
      <c r="K1989" s="36"/>
    </row>
    <row r="1990" spans="1:11" ht="18" customHeight="1">
      <c r="A1990" s="36"/>
      <c r="B1990" s="36"/>
      <c r="C1990" s="36"/>
      <c r="D1990" s="36"/>
      <c r="E1990" s="36"/>
      <c r="F1990" s="36"/>
      <c r="G1990" s="36"/>
      <c r="H1990" s="36"/>
      <c r="I1990" s="36"/>
      <c r="J1990" s="36"/>
      <c r="K1990" s="36"/>
    </row>
    <row r="1991" spans="1:11" ht="18" customHeight="1">
      <c r="A1991" s="36"/>
      <c r="B1991" s="36"/>
      <c r="C1991" s="36"/>
      <c r="D1991" s="36"/>
      <c r="E1991" s="36"/>
      <c r="F1991" s="36"/>
      <c r="G1991" s="36"/>
      <c r="H1991" s="36"/>
      <c r="I1991" s="36"/>
      <c r="J1991" s="36"/>
      <c r="K1991" s="36"/>
    </row>
    <row r="1992" spans="1:11" ht="18" customHeight="1">
      <c r="A1992" s="36"/>
      <c r="B1992" s="36"/>
      <c r="C1992" s="36"/>
      <c r="D1992" s="36"/>
      <c r="E1992" s="36"/>
      <c r="F1992" s="36"/>
      <c r="G1992" s="36"/>
      <c r="H1992" s="36"/>
      <c r="I1992" s="36"/>
      <c r="J1992" s="36"/>
      <c r="K1992" s="36"/>
    </row>
    <row r="1993" spans="1:11" ht="18" customHeight="1">
      <c r="A1993" s="36"/>
      <c r="B1993" s="36"/>
      <c r="C1993" s="36"/>
      <c r="D1993" s="36"/>
      <c r="E1993" s="36"/>
      <c r="F1993" s="36"/>
      <c r="G1993" s="36"/>
      <c r="H1993" s="36"/>
      <c r="I1993" s="36"/>
      <c r="J1993" s="36"/>
      <c r="K1993" s="36"/>
    </row>
    <row r="1994" spans="1:11" ht="18" customHeight="1">
      <c r="A1994" s="36"/>
      <c r="B1994" s="36"/>
      <c r="C1994" s="36"/>
      <c r="D1994" s="36"/>
      <c r="E1994" s="36"/>
      <c r="F1994" s="36"/>
      <c r="G1994" s="36"/>
      <c r="H1994" s="36"/>
      <c r="I1994" s="36"/>
      <c r="J1994" s="36"/>
      <c r="K1994" s="36"/>
    </row>
    <row r="1995" spans="1:11" ht="18" customHeight="1">
      <c r="A1995" s="36"/>
      <c r="B1995" s="36"/>
      <c r="C1995" s="36"/>
      <c r="D1995" s="36"/>
      <c r="E1995" s="36"/>
      <c r="F1995" s="36"/>
      <c r="G1995" s="36"/>
      <c r="H1995" s="36"/>
      <c r="I1995" s="36"/>
      <c r="J1995" s="36"/>
      <c r="K1995" s="36"/>
    </row>
    <row r="1996" spans="1:11" ht="18" customHeight="1">
      <c r="A1996" s="36"/>
      <c r="B1996" s="36"/>
      <c r="C1996" s="36"/>
      <c r="D1996" s="36"/>
      <c r="E1996" s="36"/>
      <c r="F1996" s="36"/>
      <c r="G1996" s="36"/>
      <c r="H1996" s="36"/>
      <c r="I1996" s="36"/>
      <c r="J1996" s="36"/>
      <c r="K1996" s="36"/>
    </row>
    <row r="1997" spans="1:11" ht="18" customHeight="1">
      <c r="A1997" s="36"/>
      <c r="B1997" s="36"/>
      <c r="C1997" s="36"/>
      <c r="D1997" s="36"/>
      <c r="E1997" s="36"/>
      <c r="F1997" s="36"/>
      <c r="G1997" s="36"/>
      <c r="H1997" s="36"/>
      <c r="I1997" s="36"/>
      <c r="J1997" s="36"/>
      <c r="K1997" s="36"/>
    </row>
    <row r="1998" spans="1:11" ht="18" customHeight="1">
      <c r="A1998" s="36"/>
      <c r="B1998" s="36"/>
      <c r="C1998" s="36"/>
      <c r="D1998" s="36"/>
      <c r="E1998" s="36"/>
      <c r="F1998" s="36"/>
      <c r="G1998" s="36"/>
      <c r="H1998" s="36"/>
      <c r="I1998" s="36"/>
      <c r="J1998" s="36"/>
      <c r="K1998" s="36"/>
    </row>
    <row r="1999" spans="1:11" ht="18" customHeight="1">
      <c r="A1999" s="36"/>
      <c r="B1999" s="36"/>
      <c r="C1999" s="36"/>
      <c r="D1999" s="36"/>
      <c r="E1999" s="36"/>
      <c r="F1999" s="36"/>
      <c r="G1999" s="36"/>
      <c r="H1999" s="36"/>
      <c r="I1999" s="36"/>
      <c r="J1999" s="36"/>
      <c r="K1999" s="36"/>
    </row>
    <row r="2000" spans="1:11" ht="18" customHeight="1">
      <c r="A2000" s="36"/>
      <c r="B2000" s="36"/>
      <c r="C2000" s="36"/>
      <c r="D2000" s="36"/>
      <c r="E2000" s="36"/>
      <c r="F2000" s="36"/>
      <c r="G2000" s="36"/>
      <c r="H2000" s="36"/>
      <c r="I2000" s="36"/>
      <c r="J2000" s="36"/>
      <c r="K2000" s="36"/>
    </row>
    <row r="2001" spans="1:11" ht="18" customHeight="1">
      <c r="A2001" s="36"/>
      <c r="B2001" s="36"/>
      <c r="C2001" s="36"/>
      <c r="D2001" s="36"/>
      <c r="E2001" s="36"/>
      <c r="F2001" s="36"/>
      <c r="G2001" s="36"/>
      <c r="H2001" s="36"/>
      <c r="I2001" s="36"/>
      <c r="J2001" s="36"/>
      <c r="K2001" s="36"/>
    </row>
    <row r="2002" spans="1:11" ht="18" customHeight="1">
      <c r="A2002" s="36"/>
      <c r="B2002" s="36"/>
      <c r="C2002" s="36"/>
      <c r="D2002" s="36"/>
      <c r="E2002" s="36"/>
      <c r="F2002" s="36"/>
      <c r="G2002" s="36"/>
      <c r="H2002" s="36"/>
      <c r="I2002" s="36"/>
      <c r="J2002" s="36"/>
      <c r="K2002" s="36"/>
    </row>
    <row r="2003" spans="1:11" ht="18" customHeight="1">
      <c r="A2003" s="36"/>
      <c r="B2003" s="36"/>
      <c r="C2003" s="36"/>
      <c r="D2003" s="36"/>
      <c r="E2003" s="36"/>
      <c r="F2003" s="36"/>
      <c r="G2003" s="36"/>
      <c r="H2003" s="36"/>
      <c r="I2003" s="36"/>
      <c r="J2003" s="36"/>
      <c r="K2003" s="36"/>
    </row>
    <row r="2004" spans="1:11" ht="18" customHeight="1">
      <c r="A2004" s="36"/>
      <c r="B2004" s="36"/>
      <c r="C2004" s="36"/>
      <c r="D2004" s="36"/>
      <c r="E2004" s="36"/>
      <c r="F2004" s="36"/>
      <c r="G2004" s="36"/>
      <c r="H2004" s="36"/>
      <c r="I2004" s="36"/>
      <c r="J2004" s="36"/>
      <c r="K2004" s="36"/>
    </row>
    <row r="2005" spans="1:11" ht="18" customHeight="1">
      <c r="A2005" s="36"/>
      <c r="B2005" s="36"/>
      <c r="C2005" s="36"/>
      <c r="D2005" s="36"/>
      <c r="E2005" s="36"/>
      <c r="F2005" s="36"/>
      <c r="G2005" s="36"/>
      <c r="H2005" s="36"/>
      <c r="I2005" s="36"/>
      <c r="J2005" s="36"/>
      <c r="K2005" s="36"/>
    </row>
    <row r="2006" spans="1:11" ht="18" customHeight="1">
      <c r="A2006" s="36"/>
      <c r="B2006" s="36"/>
      <c r="C2006" s="36"/>
      <c r="D2006" s="36"/>
      <c r="E2006" s="36"/>
      <c r="F2006" s="36"/>
      <c r="G2006" s="36"/>
      <c r="H2006" s="36"/>
      <c r="I2006" s="36"/>
      <c r="J2006" s="36"/>
      <c r="K2006" s="36"/>
    </row>
    <row r="2007" spans="1:11" ht="18" customHeight="1">
      <c r="A2007" s="36"/>
      <c r="B2007" s="36"/>
      <c r="C2007" s="36"/>
      <c r="D2007" s="36"/>
      <c r="E2007" s="36"/>
      <c r="F2007" s="36"/>
      <c r="G2007" s="36"/>
      <c r="H2007" s="36"/>
      <c r="I2007" s="36"/>
      <c r="J2007" s="36"/>
      <c r="K2007" s="36"/>
    </row>
    <row r="2008" spans="1:11" ht="18" customHeight="1">
      <c r="A2008" s="36"/>
      <c r="B2008" s="36"/>
      <c r="C2008" s="36"/>
      <c r="D2008" s="36"/>
      <c r="E2008" s="36"/>
      <c r="F2008" s="36"/>
      <c r="G2008" s="36"/>
      <c r="H2008" s="36"/>
      <c r="I2008" s="36"/>
      <c r="J2008" s="36"/>
      <c r="K2008" s="36"/>
    </row>
    <row r="2009" spans="1:11" ht="18" customHeight="1">
      <c r="A2009" s="36"/>
      <c r="B2009" s="36"/>
      <c r="C2009" s="36"/>
      <c r="D2009" s="36"/>
      <c r="E2009" s="36"/>
      <c r="F2009" s="36"/>
      <c r="G2009" s="36"/>
      <c r="H2009" s="36"/>
      <c r="I2009" s="36"/>
      <c r="J2009" s="36"/>
      <c r="K2009" s="36"/>
    </row>
    <row r="2010" spans="1:11" ht="18" customHeight="1">
      <c r="A2010" s="36"/>
      <c r="B2010" s="36"/>
      <c r="C2010" s="36"/>
      <c r="D2010" s="36"/>
      <c r="E2010" s="36"/>
      <c r="F2010" s="36"/>
      <c r="G2010" s="36"/>
      <c r="H2010" s="36"/>
      <c r="I2010" s="36"/>
      <c r="J2010" s="36"/>
      <c r="K2010" s="36"/>
    </row>
    <row r="2011" spans="1:11" ht="18" customHeight="1">
      <c r="A2011" s="36"/>
      <c r="B2011" s="36"/>
      <c r="C2011" s="36"/>
      <c r="D2011" s="36"/>
      <c r="E2011" s="36"/>
      <c r="F2011" s="36"/>
      <c r="G2011" s="36"/>
      <c r="H2011" s="36"/>
      <c r="I2011" s="36"/>
      <c r="J2011" s="36"/>
      <c r="K2011" s="36"/>
    </row>
    <row r="2012" spans="1:11" ht="18" customHeight="1">
      <c r="A2012" s="36"/>
      <c r="B2012" s="36"/>
      <c r="C2012" s="36"/>
      <c r="D2012" s="36"/>
      <c r="E2012" s="36"/>
      <c r="F2012" s="36"/>
      <c r="G2012" s="36"/>
      <c r="H2012" s="36"/>
      <c r="I2012" s="36"/>
      <c r="J2012" s="36"/>
      <c r="K2012" s="36"/>
    </row>
    <row r="2013" spans="1:11" ht="18" customHeight="1">
      <c r="A2013" s="36"/>
      <c r="B2013" s="36"/>
      <c r="C2013" s="36"/>
      <c r="D2013" s="36"/>
      <c r="E2013" s="36"/>
      <c r="F2013" s="36"/>
      <c r="G2013" s="36"/>
      <c r="H2013" s="36"/>
      <c r="I2013" s="36"/>
      <c r="J2013" s="36"/>
      <c r="K2013" s="36"/>
    </row>
    <row r="2014" spans="1:11" ht="18" customHeight="1">
      <c r="A2014" s="36"/>
      <c r="B2014" s="36"/>
      <c r="C2014" s="36"/>
      <c r="D2014" s="36"/>
      <c r="E2014" s="36"/>
      <c r="F2014" s="36"/>
      <c r="G2014" s="36"/>
      <c r="H2014" s="36"/>
      <c r="I2014" s="36"/>
      <c r="J2014" s="36"/>
      <c r="K2014" s="36"/>
    </row>
    <row r="2015" spans="1:11" ht="18" customHeight="1">
      <c r="A2015" s="36"/>
      <c r="B2015" s="36"/>
      <c r="C2015" s="36"/>
      <c r="D2015" s="36"/>
      <c r="E2015" s="36"/>
      <c r="F2015" s="36"/>
      <c r="G2015" s="36"/>
      <c r="H2015" s="36"/>
      <c r="I2015" s="36"/>
      <c r="J2015" s="36"/>
      <c r="K2015" s="36"/>
    </row>
    <row r="2016" spans="1:11" ht="18" customHeight="1">
      <c r="A2016" s="36"/>
      <c r="B2016" s="36"/>
      <c r="C2016" s="36"/>
      <c r="D2016" s="36"/>
      <c r="E2016" s="36"/>
      <c r="F2016" s="36"/>
      <c r="G2016" s="36"/>
      <c r="H2016" s="36"/>
      <c r="I2016" s="36"/>
      <c r="J2016" s="36"/>
      <c r="K2016" s="36"/>
    </row>
    <row r="2017" spans="1:11" ht="18" customHeight="1">
      <c r="A2017" s="36"/>
      <c r="B2017" s="36"/>
      <c r="C2017" s="36"/>
      <c r="D2017" s="36"/>
      <c r="E2017" s="36"/>
      <c r="F2017" s="36"/>
      <c r="G2017" s="36"/>
      <c r="H2017" s="36"/>
      <c r="I2017" s="36"/>
      <c r="J2017" s="36"/>
      <c r="K2017" s="36"/>
    </row>
    <row r="2018" spans="1:11" ht="18" customHeight="1">
      <c r="A2018" s="36"/>
      <c r="B2018" s="36"/>
      <c r="C2018" s="36"/>
      <c r="D2018" s="36"/>
      <c r="E2018" s="36"/>
      <c r="F2018" s="36"/>
      <c r="G2018" s="36"/>
      <c r="H2018" s="36"/>
      <c r="I2018" s="36"/>
      <c r="J2018" s="36"/>
      <c r="K2018" s="36"/>
    </row>
    <row r="2019" spans="1:11" ht="18" customHeight="1">
      <c r="A2019" s="36"/>
      <c r="B2019" s="36"/>
      <c r="C2019" s="36"/>
      <c r="D2019" s="36"/>
      <c r="E2019" s="36"/>
      <c r="F2019" s="36"/>
      <c r="G2019" s="36"/>
      <c r="H2019" s="36"/>
      <c r="I2019" s="36"/>
      <c r="J2019" s="36"/>
      <c r="K2019" s="36"/>
    </row>
    <row r="2020" spans="1:11" ht="18" customHeight="1">
      <c r="A2020" s="36"/>
      <c r="B2020" s="36"/>
      <c r="C2020" s="36"/>
      <c r="D2020" s="36"/>
      <c r="E2020" s="36"/>
      <c r="F2020" s="36"/>
      <c r="G2020" s="36"/>
      <c r="H2020" s="36"/>
      <c r="I2020" s="36"/>
      <c r="J2020" s="36"/>
      <c r="K2020" s="36"/>
    </row>
    <row r="2021" spans="1:11" ht="18" customHeight="1">
      <c r="A2021" s="36"/>
      <c r="B2021" s="36"/>
      <c r="C2021" s="36"/>
      <c r="D2021" s="36"/>
      <c r="E2021" s="36"/>
      <c r="F2021" s="36"/>
      <c r="G2021" s="36"/>
      <c r="H2021" s="36"/>
      <c r="I2021" s="36"/>
      <c r="J2021" s="36"/>
      <c r="K2021" s="36"/>
    </row>
    <row r="2022" spans="1:11" ht="18" customHeight="1">
      <c r="A2022" s="36"/>
      <c r="B2022" s="36"/>
      <c r="C2022" s="36"/>
      <c r="D2022" s="36"/>
      <c r="E2022" s="36"/>
      <c r="F2022" s="36"/>
      <c r="G2022" s="36"/>
      <c r="H2022" s="36"/>
      <c r="I2022" s="36"/>
      <c r="J2022" s="36"/>
      <c r="K2022" s="36"/>
    </row>
    <row r="2023" spans="1:11" ht="18" customHeight="1">
      <c r="A2023" s="36"/>
      <c r="B2023" s="36"/>
      <c r="C2023" s="36"/>
      <c r="D2023" s="36"/>
      <c r="E2023" s="36"/>
      <c r="F2023" s="36"/>
      <c r="G2023" s="36"/>
      <c r="H2023" s="36"/>
      <c r="I2023" s="36"/>
      <c r="J2023" s="36"/>
      <c r="K2023" s="36"/>
    </row>
    <row r="2024" spans="1:11" ht="18" customHeight="1">
      <c r="A2024" s="36"/>
      <c r="B2024" s="36"/>
      <c r="C2024" s="36"/>
      <c r="D2024" s="36"/>
      <c r="E2024" s="36"/>
      <c r="F2024" s="36"/>
      <c r="G2024" s="36"/>
      <c r="H2024" s="36"/>
      <c r="I2024" s="36"/>
      <c r="J2024" s="36"/>
      <c r="K2024" s="36"/>
    </row>
    <row r="2025" spans="1:11" ht="18" customHeight="1">
      <c r="A2025" s="36"/>
      <c r="B2025" s="36"/>
      <c r="C2025" s="36"/>
      <c r="D2025" s="36"/>
      <c r="E2025" s="36"/>
      <c r="F2025" s="36"/>
      <c r="G2025" s="36"/>
      <c r="H2025" s="36"/>
      <c r="I2025" s="36"/>
      <c r="J2025" s="36"/>
      <c r="K2025" s="36"/>
    </row>
    <row r="2026" spans="1:11" ht="18" customHeight="1">
      <c r="A2026" s="36"/>
      <c r="B2026" s="36"/>
      <c r="C2026" s="36"/>
      <c r="D2026" s="36"/>
      <c r="E2026" s="36"/>
      <c r="F2026" s="36"/>
      <c r="G2026" s="36"/>
      <c r="H2026" s="36"/>
      <c r="I2026" s="36"/>
      <c r="J2026" s="36"/>
      <c r="K2026" s="36"/>
    </row>
    <row r="2027" spans="1:11" ht="18" customHeight="1">
      <c r="A2027" s="36"/>
      <c r="B2027" s="36"/>
      <c r="C2027" s="36"/>
      <c r="D2027" s="36"/>
      <c r="E2027" s="36"/>
      <c r="F2027" s="36"/>
      <c r="G2027" s="36"/>
      <c r="H2027" s="36"/>
      <c r="I2027" s="36"/>
      <c r="J2027" s="36"/>
      <c r="K2027" s="36"/>
    </row>
    <row r="2028" spans="1:11" ht="18" customHeight="1">
      <c r="A2028" s="36"/>
      <c r="B2028" s="36"/>
      <c r="C2028" s="36"/>
      <c r="D2028" s="36"/>
      <c r="E2028" s="36"/>
      <c r="F2028" s="36"/>
      <c r="G2028" s="36"/>
      <c r="H2028" s="36"/>
      <c r="I2028" s="36"/>
      <c r="J2028" s="36"/>
      <c r="K2028" s="36"/>
    </row>
    <row r="2029" spans="1:11" ht="18" customHeight="1">
      <c r="A2029" s="36"/>
      <c r="B2029" s="36"/>
      <c r="C2029" s="36"/>
      <c r="D2029" s="36"/>
      <c r="E2029" s="36"/>
      <c r="F2029" s="36"/>
      <c r="G2029" s="36"/>
      <c r="H2029" s="36"/>
      <c r="I2029" s="36"/>
      <c r="J2029" s="36"/>
      <c r="K2029" s="36"/>
    </row>
    <row r="2030" spans="1:11" ht="18" customHeight="1">
      <c r="A2030" s="36"/>
      <c r="B2030" s="36"/>
      <c r="C2030" s="36"/>
      <c r="D2030" s="36"/>
      <c r="E2030" s="36"/>
      <c r="F2030" s="36"/>
      <c r="G2030" s="36"/>
      <c r="H2030" s="36"/>
      <c r="I2030" s="36"/>
      <c r="J2030" s="36"/>
      <c r="K2030" s="36"/>
    </row>
    <row r="2031" spans="1:11" ht="18" customHeight="1">
      <c r="A2031" s="36"/>
      <c r="B2031" s="36"/>
      <c r="C2031" s="36"/>
      <c r="D2031" s="36"/>
      <c r="E2031" s="36"/>
      <c r="F2031" s="36"/>
      <c r="G2031" s="36"/>
      <c r="H2031" s="36"/>
      <c r="I2031" s="36"/>
      <c r="J2031" s="36"/>
      <c r="K2031" s="36"/>
    </row>
    <row r="2032" spans="1:11" ht="18" customHeight="1">
      <c r="A2032" s="36"/>
      <c r="B2032" s="36"/>
      <c r="C2032" s="36"/>
      <c r="D2032" s="36"/>
      <c r="E2032" s="36"/>
      <c r="F2032" s="36"/>
      <c r="G2032" s="36"/>
      <c r="H2032" s="36"/>
      <c r="I2032" s="36"/>
      <c r="J2032" s="36"/>
      <c r="K2032" s="36"/>
    </row>
    <row r="2033" spans="1:11" ht="18" customHeight="1">
      <c r="A2033" s="36"/>
      <c r="B2033" s="36"/>
      <c r="C2033" s="36"/>
      <c r="D2033" s="36"/>
      <c r="E2033" s="36"/>
      <c r="F2033" s="36"/>
      <c r="G2033" s="36"/>
      <c r="H2033" s="36"/>
      <c r="I2033" s="36"/>
      <c r="J2033" s="36"/>
      <c r="K2033" s="36"/>
    </row>
    <row r="2034" spans="1:11" ht="18" customHeight="1">
      <c r="A2034" s="36"/>
      <c r="B2034" s="36"/>
      <c r="C2034" s="36"/>
      <c r="D2034" s="36"/>
      <c r="E2034" s="36"/>
      <c r="F2034" s="36"/>
      <c r="G2034" s="36"/>
      <c r="H2034" s="36"/>
      <c r="I2034" s="36"/>
      <c r="J2034" s="36"/>
      <c r="K2034" s="36"/>
    </row>
    <row r="2035" spans="1:11" ht="18" customHeight="1">
      <c r="A2035" s="36"/>
      <c r="B2035" s="36"/>
      <c r="C2035" s="36"/>
      <c r="D2035" s="36"/>
      <c r="E2035" s="36"/>
      <c r="F2035" s="36"/>
      <c r="G2035" s="36"/>
      <c r="H2035" s="36"/>
      <c r="I2035" s="36"/>
      <c r="J2035" s="36"/>
      <c r="K2035" s="36"/>
    </row>
    <row r="2036" spans="1:11" ht="18" customHeight="1">
      <c r="A2036" s="36"/>
      <c r="B2036" s="36"/>
      <c r="C2036" s="36"/>
      <c r="D2036" s="36"/>
      <c r="E2036" s="36"/>
      <c r="F2036" s="36"/>
      <c r="G2036" s="36"/>
      <c r="H2036" s="36"/>
      <c r="I2036" s="36"/>
      <c r="J2036" s="36"/>
      <c r="K2036" s="36"/>
    </row>
    <row r="2037" spans="1:11" ht="18" customHeight="1">
      <c r="A2037" s="36"/>
      <c r="B2037" s="36"/>
      <c r="C2037" s="36"/>
      <c r="D2037" s="36"/>
      <c r="E2037" s="36"/>
      <c r="F2037" s="36"/>
      <c r="G2037" s="36"/>
      <c r="H2037" s="36"/>
      <c r="I2037" s="36"/>
      <c r="J2037" s="36"/>
      <c r="K2037" s="36"/>
    </row>
    <row r="2038" spans="1:11" ht="18" customHeight="1">
      <c r="A2038" s="36"/>
      <c r="B2038" s="36"/>
      <c r="C2038" s="36"/>
      <c r="D2038" s="36"/>
      <c r="E2038" s="36"/>
      <c r="F2038" s="36"/>
      <c r="G2038" s="36"/>
      <c r="H2038" s="36"/>
      <c r="I2038" s="36"/>
      <c r="J2038" s="36"/>
      <c r="K2038" s="36"/>
    </row>
    <row r="2039" spans="1:11" ht="18" customHeight="1">
      <c r="A2039" s="36"/>
      <c r="B2039" s="36"/>
      <c r="C2039" s="36"/>
      <c r="D2039" s="36"/>
      <c r="E2039" s="36"/>
      <c r="F2039" s="36"/>
      <c r="G2039" s="36"/>
      <c r="H2039" s="36"/>
      <c r="I2039" s="36"/>
      <c r="J2039" s="36"/>
      <c r="K2039" s="36"/>
    </row>
    <row r="2040" spans="1:11" ht="18" customHeight="1">
      <c r="A2040" s="36"/>
      <c r="B2040" s="36"/>
      <c r="C2040" s="36"/>
      <c r="D2040" s="36"/>
      <c r="E2040" s="36"/>
      <c r="F2040" s="36"/>
      <c r="G2040" s="36"/>
      <c r="H2040" s="36"/>
      <c r="I2040" s="36"/>
      <c r="J2040" s="36"/>
      <c r="K2040" s="36"/>
    </row>
    <row r="2041" spans="1:11" ht="18" customHeight="1">
      <c r="A2041" s="36"/>
      <c r="B2041" s="36"/>
      <c r="C2041" s="36"/>
      <c r="D2041" s="36"/>
      <c r="E2041" s="36"/>
      <c r="F2041" s="36"/>
      <c r="G2041" s="36"/>
      <c r="H2041" s="36"/>
      <c r="I2041" s="36"/>
      <c r="J2041" s="36"/>
      <c r="K2041" s="36"/>
    </row>
    <row r="2042" spans="1:11" ht="18" customHeight="1">
      <c r="A2042" s="36"/>
      <c r="B2042" s="36"/>
      <c r="C2042" s="36"/>
      <c r="D2042" s="36"/>
      <c r="E2042" s="36"/>
      <c r="F2042" s="36"/>
      <c r="G2042" s="36"/>
      <c r="H2042" s="36"/>
      <c r="I2042" s="36"/>
      <c r="J2042" s="36"/>
      <c r="K2042" s="36"/>
    </row>
    <row r="2043" spans="1:11" ht="18" customHeight="1">
      <c r="A2043" s="36"/>
      <c r="B2043" s="36"/>
      <c r="C2043" s="36"/>
      <c r="D2043" s="36"/>
      <c r="E2043" s="36"/>
      <c r="F2043" s="36"/>
      <c r="G2043" s="36"/>
      <c r="H2043" s="36"/>
      <c r="I2043" s="36"/>
      <c r="J2043" s="36"/>
      <c r="K2043" s="36"/>
    </row>
    <row r="2044" spans="1:11" ht="18" customHeight="1">
      <c r="A2044" s="36"/>
      <c r="B2044" s="36"/>
      <c r="C2044" s="36"/>
      <c r="D2044" s="36"/>
      <c r="E2044" s="36"/>
      <c r="F2044" s="36"/>
      <c r="G2044" s="36"/>
      <c r="H2044" s="36"/>
      <c r="I2044" s="36"/>
      <c r="J2044" s="36"/>
      <c r="K2044" s="36"/>
    </row>
    <row r="2045" spans="1:11" ht="18" customHeight="1">
      <c r="A2045" s="36"/>
      <c r="B2045" s="36"/>
      <c r="C2045" s="36"/>
      <c r="D2045" s="36"/>
      <c r="E2045" s="36"/>
      <c r="F2045" s="36"/>
      <c r="G2045" s="36"/>
      <c r="H2045" s="36"/>
      <c r="I2045" s="36"/>
      <c r="J2045" s="36"/>
      <c r="K2045" s="36"/>
    </row>
    <row r="2046" spans="1:11" ht="18" customHeight="1">
      <c r="A2046" s="36"/>
      <c r="B2046" s="36"/>
      <c r="C2046" s="36"/>
      <c r="D2046" s="36"/>
      <c r="E2046" s="36"/>
      <c r="F2046" s="36"/>
      <c r="G2046" s="36"/>
      <c r="H2046" s="36"/>
      <c r="I2046" s="36"/>
      <c r="J2046" s="36"/>
      <c r="K2046" s="36"/>
    </row>
    <row r="2047" spans="1:11" ht="18" customHeight="1">
      <c r="A2047" s="36"/>
      <c r="B2047" s="36"/>
      <c r="C2047" s="36"/>
      <c r="D2047" s="36"/>
      <c r="E2047" s="36"/>
      <c r="F2047" s="36"/>
      <c r="G2047" s="36"/>
      <c r="H2047" s="36"/>
      <c r="I2047" s="36"/>
      <c r="J2047" s="36"/>
      <c r="K2047" s="36"/>
    </row>
    <row r="2048" spans="1:11" ht="18" customHeight="1">
      <c r="A2048" s="36"/>
      <c r="B2048" s="36"/>
      <c r="C2048" s="36"/>
      <c r="D2048" s="36"/>
      <c r="E2048" s="36"/>
      <c r="F2048" s="36"/>
      <c r="G2048" s="36"/>
      <c r="H2048" s="36"/>
      <c r="I2048" s="36"/>
      <c r="J2048" s="36"/>
      <c r="K2048" s="36"/>
    </row>
    <row r="2049" spans="1:11" ht="18" customHeight="1">
      <c r="A2049" s="36"/>
      <c r="B2049" s="36"/>
      <c r="C2049" s="36"/>
      <c r="D2049" s="36"/>
      <c r="E2049" s="36"/>
      <c r="F2049" s="36"/>
      <c r="G2049" s="36"/>
      <c r="H2049" s="36"/>
      <c r="I2049" s="36"/>
      <c r="J2049" s="36"/>
      <c r="K2049" s="36"/>
    </row>
    <row r="2050" spans="1:11" ht="18" customHeight="1">
      <c r="A2050" s="36"/>
      <c r="B2050" s="36"/>
      <c r="C2050" s="36"/>
      <c r="D2050" s="36"/>
      <c r="E2050" s="36"/>
      <c r="F2050" s="36"/>
      <c r="G2050" s="36"/>
      <c r="H2050" s="36"/>
      <c r="I2050" s="36"/>
      <c r="J2050" s="36"/>
      <c r="K2050" s="36"/>
    </row>
    <row r="2051" spans="1:11" ht="18" customHeight="1">
      <c r="A2051" s="36"/>
      <c r="B2051" s="36"/>
      <c r="C2051" s="36"/>
      <c r="D2051" s="36"/>
      <c r="E2051" s="36"/>
      <c r="F2051" s="36"/>
      <c r="G2051" s="36"/>
      <c r="H2051" s="36"/>
      <c r="I2051" s="36"/>
      <c r="J2051" s="36"/>
      <c r="K2051" s="36"/>
    </row>
    <row r="2052" spans="1:11" ht="18" customHeight="1">
      <c r="A2052" s="36"/>
      <c r="B2052" s="36"/>
      <c r="C2052" s="36"/>
      <c r="D2052" s="36"/>
      <c r="E2052" s="36"/>
      <c r="F2052" s="36"/>
      <c r="G2052" s="36"/>
      <c r="H2052" s="36"/>
      <c r="I2052" s="36"/>
      <c r="J2052" s="36"/>
      <c r="K2052" s="36"/>
    </row>
    <row r="2053" spans="1:11" ht="18" customHeight="1">
      <c r="A2053" s="36"/>
      <c r="B2053" s="36"/>
      <c r="C2053" s="36"/>
      <c r="D2053" s="36"/>
      <c r="E2053" s="36"/>
      <c r="F2053" s="36"/>
      <c r="G2053" s="36"/>
      <c r="H2053" s="36"/>
      <c r="I2053" s="36"/>
      <c r="J2053" s="36"/>
      <c r="K2053" s="36"/>
    </row>
    <row r="2054" spans="1:11" ht="18" customHeight="1">
      <c r="A2054" s="36"/>
      <c r="B2054" s="36"/>
      <c r="C2054" s="36"/>
      <c r="D2054" s="36"/>
      <c r="E2054" s="36"/>
      <c r="F2054" s="36"/>
      <c r="G2054" s="36"/>
      <c r="H2054" s="36"/>
      <c r="I2054" s="36"/>
      <c r="J2054" s="36"/>
      <c r="K2054" s="36"/>
    </row>
    <row r="2055" spans="1:11" ht="18" customHeight="1">
      <c r="A2055" s="36"/>
      <c r="B2055" s="36"/>
      <c r="C2055" s="36"/>
      <c r="D2055" s="36"/>
      <c r="E2055" s="36"/>
      <c r="F2055" s="36"/>
      <c r="G2055" s="36"/>
      <c r="H2055" s="36"/>
      <c r="I2055" s="36"/>
      <c r="J2055" s="36"/>
      <c r="K2055" s="36"/>
    </row>
    <row r="2056" spans="1:11" ht="18" customHeight="1">
      <c r="A2056" s="36"/>
      <c r="B2056" s="36"/>
      <c r="C2056" s="36"/>
      <c r="D2056" s="36"/>
      <c r="E2056" s="36"/>
      <c r="F2056" s="36"/>
      <c r="G2056" s="36"/>
      <c r="H2056" s="36"/>
      <c r="I2056" s="36"/>
      <c r="J2056" s="36"/>
      <c r="K2056" s="36"/>
    </row>
    <row r="2057" spans="1:11" ht="18" customHeight="1">
      <c r="A2057" s="36"/>
      <c r="B2057" s="36"/>
      <c r="C2057" s="36"/>
      <c r="D2057" s="36"/>
      <c r="E2057" s="36"/>
      <c r="F2057" s="36"/>
      <c r="G2057" s="36"/>
      <c r="H2057" s="36"/>
      <c r="I2057" s="36"/>
      <c r="J2057" s="36"/>
      <c r="K2057" s="36"/>
    </row>
    <row r="2058" spans="1:11" ht="18" customHeight="1">
      <c r="A2058" s="36"/>
      <c r="B2058" s="36"/>
      <c r="C2058" s="36"/>
      <c r="D2058" s="36"/>
      <c r="E2058" s="36"/>
      <c r="F2058" s="36"/>
      <c r="G2058" s="36"/>
      <c r="H2058" s="36"/>
      <c r="I2058" s="36"/>
      <c r="J2058" s="36"/>
      <c r="K2058" s="36"/>
    </row>
    <row r="2059" spans="1:11" ht="18" customHeight="1">
      <c r="A2059" s="36"/>
      <c r="B2059" s="36"/>
      <c r="C2059" s="36"/>
      <c r="D2059" s="36"/>
      <c r="E2059" s="36"/>
      <c r="F2059" s="36"/>
      <c r="G2059" s="36"/>
      <c r="H2059" s="36"/>
      <c r="I2059" s="36"/>
      <c r="J2059" s="36"/>
      <c r="K2059" s="36"/>
    </row>
    <row r="2060" spans="1:11" ht="18" customHeight="1">
      <c r="A2060" s="36"/>
      <c r="B2060" s="36"/>
      <c r="C2060" s="36"/>
      <c r="D2060" s="36"/>
      <c r="E2060" s="36"/>
      <c r="F2060" s="36"/>
      <c r="G2060" s="36"/>
      <c r="H2060" s="36"/>
      <c r="I2060" s="36"/>
      <c r="J2060" s="36"/>
      <c r="K2060" s="36"/>
    </row>
    <row r="2061" spans="1:11" ht="18" customHeight="1">
      <c r="A2061" s="36"/>
      <c r="B2061" s="36"/>
      <c r="C2061" s="36"/>
      <c r="D2061" s="36"/>
      <c r="E2061" s="36"/>
      <c r="F2061" s="36"/>
      <c r="G2061" s="36"/>
      <c r="H2061" s="36"/>
      <c r="I2061" s="36"/>
      <c r="J2061" s="36"/>
      <c r="K2061" s="36"/>
    </row>
    <row r="2062" spans="1:11" ht="18" customHeight="1">
      <c r="A2062" s="36"/>
      <c r="B2062" s="36"/>
      <c r="C2062" s="36"/>
      <c r="D2062" s="36"/>
      <c r="E2062" s="36"/>
      <c r="F2062" s="36"/>
      <c r="G2062" s="36"/>
      <c r="H2062" s="36"/>
      <c r="I2062" s="36"/>
      <c r="J2062" s="36"/>
      <c r="K2062" s="36"/>
    </row>
    <row r="2063" spans="1:11" ht="18" customHeight="1">
      <c r="A2063" s="36"/>
      <c r="B2063" s="36"/>
      <c r="C2063" s="36"/>
      <c r="D2063" s="36"/>
      <c r="E2063" s="36"/>
      <c r="F2063" s="36"/>
      <c r="G2063" s="36"/>
      <c r="H2063" s="36"/>
      <c r="I2063" s="36"/>
      <c r="J2063" s="36"/>
      <c r="K2063" s="36"/>
    </row>
    <row r="2064" spans="1:11" ht="18" customHeight="1">
      <c r="A2064" s="36"/>
      <c r="B2064" s="36"/>
      <c r="C2064" s="36"/>
      <c r="D2064" s="36"/>
      <c r="E2064" s="36"/>
      <c r="F2064" s="36"/>
      <c r="G2064" s="36"/>
      <c r="H2064" s="36"/>
      <c r="I2064" s="36"/>
      <c r="J2064" s="36"/>
      <c r="K2064" s="36"/>
    </row>
    <row r="2065" spans="1:11" ht="18" customHeight="1">
      <c r="A2065" s="36"/>
      <c r="B2065" s="36"/>
      <c r="C2065" s="36"/>
      <c r="D2065" s="36"/>
      <c r="E2065" s="36"/>
      <c r="F2065" s="36"/>
      <c r="G2065" s="36"/>
      <c r="H2065" s="36"/>
      <c r="I2065" s="36"/>
      <c r="J2065" s="36"/>
      <c r="K2065" s="36"/>
    </row>
    <row r="2066" spans="1:11" ht="18" customHeight="1">
      <c r="A2066" s="36"/>
      <c r="B2066" s="36"/>
      <c r="C2066" s="36"/>
      <c r="D2066" s="36"/>
      <c r="E2066" s="36"/>
      <c r="F2066" s="36"/>
      <c r="G2066" s="36"/>
      <c r="H2066" s="36"/>
      <c r="I2066" s="36"/>
      <c r="J2066" s="36"/>
      <c r="K2066" s="36"/>
    </row>
    <row r="2067" spans="1:11" ht="18" customHeight="1">
      <c r="A2067" s="36"/>
      <c r="B2067" s="36"/>
      <c r="C2067" s="36"/>
      <c r="D2067" s="36"/>
      <c r="E2067" s="36"/>
      <c r="F2067" s="36"/>
      <c r="G2067" s="36"/>
      <c r="H2067" s="36"/>
      <c r="I2067" s="36"/>
      <c r="J2067" s="36"/>
      <c r="K2067" s="36"/>
    </row>
    <row r="2068" spans="1:11" ht="18" customHeight="1">
      <c r="A2068" s="36"/>
      <c r="B2068" s="36"/>
      <c r="C2068" s="36"/>
      <c r="D2068" s="36"/>
      <c r="E2068" s="36"/>
      <c r="F2068" s="36"/>
      <c r="G2068" s="36"/>
      <c r="H2068" s="36"/>
      <c r="I2068" s="36"/>
      <c r="J2068" s="36"/>
      <c r="K2068" s="36"/>
    </row>
    <row r="2069" spans="1:11" ht="18" customHeight="1">
      <c r="A2069" s="36"/>
      <c r="B2069" s="36"/>
      <c r="C2069" s="36"/>
      <c r="D2069" s="36"/>
      <c r="E2069" s="36"/>
      <c r="F2069" s="36"/>
      <c r="G2069" s="36"/>
      <c r="H2069" s="36"/>
      <c r="I2069" s="36"/>
      <c r="J2069" s="36"/>
      <c r="K2069" s="36"/>
    </row>
    <row r="2070" spans="1:11" ht="18" customHeight="1">
      <c r="A2070" s="36"/>
      <c r="B2070" s="36"/>
      <c r="C2070" s="36"/>
      <c r="D2070" s="36"/>
      <c r="E2070" s="36"/>
      <c r="F2070" s="36"/>
      <c r="G2070" s="36"/>
      <c r="H2070" s="36"/>
      <c r="I2070" s="36"/>
      <c r="J2070" s="36"/>
      <c r="K2070" s="36"/>
    </row>
    <row r="2071" spans="1:11" ht="18" customHeight="1">
      <c r="A2071" s="36"/>
      <c r="B2071" s="36"/>
      <c r="C2071" s="36"/>
      <c r="D2071" s="36"/>
      <c r="E2071" s="36"/>
      <c r="F2071" s="36"/>
      <c r="G2071" s="36"/>
      <c r="H2071" s="36"/>
      <c r="I2071" s="36"/>
      <c r="J2071" s="36"/>
      <c r="K2071" s="36"/>
    </row>
    <row r="2072" spans="1:11" ht="18" customHeight="1">
      <c r="A2072" s="36"/>
      <c r="B2072" s="36"/>
      <c r="C2072" s="36"/>
      <c r="D2072" s="36"/>
      <c r="E2072" s="36"/>
      <c r="F2072" s="36"/>
      <c r="G2072" s="36"/>
      <c r="H2072" s="36"/>
      <c r="I2072" s="36"/>
      <c r="J2072" s="36"/>
      <c r="K2072" s="36"/>
    </row>
    <row r="2073" spans="1:11" ht="18" customHeight="1">
      <c r="A2073" s="36"/>
      <c r="B2073" s="36"/>
      <c r="C2073" s="36"/>
      <c r="D2073" s="36"/>
      <c r="E2073" s="36"/>
      <c r="F2073" s="36"/>
      <c r="G2073" s="36"/>
      <c r="H2073" s="36"/>
      <c r="I2073" s="36"/>
      <c r="J2073" s="36"/>
      <c r="K2073" s="36"/>
    </row>
    <row r="2074" spans="1:11" ht="18" customHeight="1">
      <c r="A2074" s="36"/>
      <c r="B2074" s="36"/>
      <c r="C2074" s="36"/>
      <c r="D2074" s="36"/>
      <c r="E2074" s="36"/>
      <c r="F2074" s="36"/>
      <c r="G2074" s="36"/>
      <c r="H2074" s="36"/>
      <c r="I2074" s="36"/>
      <c r="J2074" s="36"/>
      <c r="K2074" s="36"/>
    </row>
    <row r="2075" spans="1:11" ht="18" customHeight="1">
      <c r="A2075" s="36"/>
      <c r="B2075" s="36"/>
      <c r="C2075" s="36"/>
      <c r="D2075" s="36"/>
      <c r="E2075" s="36"/>
      <c r="F2075" s="36"/>
      <c r="G2075" s="36"/>
      <c r="H2075" s="36"/>
      <c r="I2075" s="36"/>
      <c r="J2075" s="36"/>
      <c r="K2075" s="36"/>
    </row>
    <row r="2076" spans="1:11" ht="18" customHeight="1">
      <c r="A2076" s="36"/>
      <c r="B2076" s="36"/>
      <c r="C2076" s="36"/>
      <c r="D2076" s="36"/>
      <c r="E2076" s="36"/>
      <c r="F2076" s="36"/>
      <c r="G2076" s="36"/>
      <c r="H2076" s="36"/>
      <c r="I2076" s="36"/>
      <c r="J2076" s="36"/>
      <c r="K2076" s="36"/>
    </row>
    <row r="2077" spans="1:11" ht="18" customHeight="1">
      <c r="A2077" s="36"/>
      <c r="B2077" s="36"/>
      <c r="C2077" s="36"/>
      <c r="D2077" s="36"/>
      <c r="E2077" s="36"/>
      <c r="F2077" s="36"/>
      <c r="G2077" s="36"/>
      <c r="H2077" s="36"/>
      <c r="I2077" s="36"/>
      <c r="J2077" s="36"/>
      <c r="K2077" s="36"/>
    </row>
    <row r="2078" spans="1:11" ht="18" customHeight="1">
      <c r="A2078" s="36"/>
      <c r="B2078" s="36"/>
      <c r="C2078" s="36"/>
      <c r="D2078" s="36"/>
      <c r="E2078" s="36"/>
      <c r="F2078" s="36"/>
      <c r="G2078" s="36"/>
      <c r="H2078" s="36"/>
      <c r="I2078" s="36"/>
      <c r="J2078" s="36"/>
      <c r="K2078" s="36"/>
    </row>
    <row r="2079" spans="1:11" ht="18" customHeight="1">
      <c r="A2079" s="36"/>
      <c r="B2079" s="36"/>
      <c r="C2079" s="36"/>
      <c r="D2079" s="36"/>
      <c r="E2079" s="36"/>
      <c r="F2079" s="36"/>
      <c r="G2079" s="36"/>
      <c r="H2079" s="36"/>
      <c r="I2079" s="36"/>
      <c r="J2079" s="36"/>
      <c r="K2079" s="36"/>
    </row>
    <row r="2080" spans="1:11" ht="18" customHeight="1">
      <c r="A2080" s="36"/>
      <c r="B2080" s="36"/>
      <c r="C2080" s="36"/>
      <c r="D2080" s="36"/>
      <c r="E2080" s="36"/>
      <c r="F2080" s="36"/>
      <c r="G2080" s="36"/>
      <c r="H2080" s="36"/>
      <c r="I2080" s="36"/>
      <c r="J2080" s="36"/>
      <c r="K2080" s="36"/>
    </row>
    <row r="2081" spans="1:11" ht="18" customHeight="1">
      <c r="A2081" s="36"/>
      <c r="B2081" s="36"/>
      <c r="C2081" s="36"/>
      <c r="D2081" s="36"/>
      <c r="E2081" s="36"/>
      <c r="F2081" s="36"/>
      <c r="G2081" s="36"/>
      <c r="H2081" s="36"/>
      <c r="I2081" s="36"/>
      <c r="J2081" s="36"/>
      <c r="K2081" s="36"/>
    </row>
    <row r="2082" spans="1:11" ht="18" customHeight="1">
      <c r="A2082" s="36"/>
      <c r="B2082" s="36"/>
      <c r="C2082" s="36"/>
      <c r="D2082" s="36"/>
      <c r="E2082" s="36"/>
      <c r="F2082" s="36"/>
      <c r="G2082" s="36"/>
      <c r="H2082" s="36"/>
      <c r="I2082" s="36"/>
      <c r="J2082" s="36"/>
      <c r="K2082" s="36"/>
    </row>
    <row r="2083" spans="1:11" ht="18" customHeight="1">
      <c r="A2083" s="36"/>
      <c r="B2083" s="36"/>
      <c r="C2083" s="36"/>
      <c r="D2083" s="36"/>
      <c r="E2083" s="36"/>
      <c r="F2083" s="36"/>
      <c r="G2083" s="36"/>
      <c r="H2083" s="36"/>
      <c r="I2083" s="36"/>
      <c r="J2083" s="36"/>
      <c r="K2083" s="36"/>
    </row>
    <row r="2084" spans="1:11" ht="18" customHeight="1">
      <c r="A2084" s="36"/>
      <c r="B2084" s="36"/>
      <c r="C2084" s="36"/>
      <c r="D2084" s="36"/>
      <c r="E2084" s="36"/>
      <c r="F2084" s="36"/>
      <c r="G2084" s="36"/>
      <c r="H2084" s="36"/>
      <c r="I2084" s="36"/>
      <c r="J2084" s="36"/>
      <c r="K2084" s="36"/>
    </row>
    <row r="2085" spans="1:11" ht="18" customHeight="1">
      <c r="A2085" s="36"/>
      <c r="B2085" s="36"/>
      <c r="C2085" s="36"/>
      <c r="D2085" s="36"/>
      <c r="E2085" s="36"/>
      <c r="F2085" s="36"/>
      <c r="G2085" s="36"/>
      <c r="H2085" s="36"/>
      <c r="I2085" s="36"/>
      <c r="J2085" s="36"/>
      <c r="K2085" s="36"/>
    </row>
    <row r="2086" spans="1:11" ht="18" customHeight="1">
      <c r="A2086" s="36"/>
      <c r="B2086" s="36"/>
      <c r="C2086" s="36"/>
      <c r="D2086" s="36"/>
      <c r="E2086" s="36"/>
      <c r="F2086" s="36"/>
      <c r="G2086" s="36"/>
      <c r="H2086" s="36"/>
      <c r="I2086" s="36"/>
      <c r="J2086" s="36"/>
      <c r="K2086" s="36"/>
    </row>
    <row r="2087" spans="1:11" ht="18" customHeight="1">
      <c r="A2087" s="36"/>
      <c r="B2087" s="36"/>
      <c r="C2087" s="36"/>
      <c r="D2087" s="36"/>
      <c r="E2087" s="36"/>
      <c r="F2087" s="36"/>
      <c r="G2087" s="36"/>
      <c r="H2087" s="36"/>
      <c r="I2087" s="36"/>
      <c r="J2087" s="36"/>
      <c r="K2087" s="36"/>
    </row>
    <row r="2088" spans="1:11" ht="18" customHeight="1">
      <c r="A2088" s="36"/>
      <c r="B2088" s="36"/>
      <c r="C2088" s="36"/>
      <c r="D2088" s="36"/>
      <c r="E2088" s="36"/>
      <c r="F2088" s="36"/>
      <c r="G2088" s="36"/>
      <c r="H2088" s="36"/>
      <c r="I2088" s="36"/>
      <c r="J2088" s="36"/>
      <c r="K2088" s="36"/>
    </row>
    <row r="2089" spans="1:11" ht="18" customHeight="1">
      <c r="A2089" s="36"/>
      <c r="B2089" s="36"/>
      <c r="C2089" s="36"/>
      <c r="D2089" s="36"/>
      <c r="E2089" s="36"/>
      <c r="F2089" s="36"/>
      <c r="G2089" s="36"/>
      <c r="H2089" s="36"/>
      <c r="I2089" s="36"/>
      <c r="J2089" s="36"/>
      <c r="K2089" s="36"/>
    </row>
    <row r="2090" spans="1:11" ht="18" customHeight="1">
      <c r="A2090" s="36"/>
      <c r="B2090" s="36"/>
      <c r="C2090" s="36"/>
      <c r="D2090" s="36"/>
      <c r="E2090" s="36"/>
      <c r="F2090" s="36"/>
      <c r="G2090" s="36"/>
      <c r="H2090" s="36"/>
      <c r="I2090" s="36"/>
      <c r="J2090" s="36"/>
      <c r="K2090" s="36"/>
    </row>
    <row r="2091" spans="1:11" ht="18" customHeight="1">
      <c r="A2091" s="36"/>
      <c r="B2091" s="36"/>
      <c r="C2091" s="36"/>
      <c r="D2091" s="36"/>
      <c r="E2091" s="36"/>
      <c r="F2091" s="36"/>
      <c r="G2091" s="36"/>
      <c r="H2091" s="36"/>
      <c r="I2091" s="36"/>
      <c r="J2091" s="36"/>
      <c r="K2091" s="36"/>
    </row>
    <row r="2092" spans="1:11" ht="18" customHeight="1">
      <c r="A2092" s="36"/>
      <c r="B2092" s="36"/>
      <c r="C2092" s="36"/>
      <c r="D2092" s="36"/>
      <c r="E2092" s="36"/>
      <c r="F2092" s="36"/>
      <c r="G2092" s="36"/>
      <c r="H2092" s="36"/>
      <c r="I2092" s="36"/>
      <c r="J2092" s="36"/>
      <c r="K2092" s="36"/>
    </row>
    <row r="2093" spans="1:11" ht="18" customHeight="1">
      <c r="A2093" s="36"/>
      <c r="B2093" s="36"/>
      <c r="C2093" s="36"/>
      <c r="D2093" s="36"/>
      <c r="E2093" s="36"/>
      <c r="F2093" s="36"/>
      <c r="G2093" s="36"/>
      <c r="H2093" s="36"/>
      <c r="I2093" s="36"/>
      <c r="J2093" s="36"/>
      <c r="K2093" s="36"/>
    </row>
    <row r="2094" spans="1:11" ht="18" customHeight="1">
      <c r="A2094" s="36"/>
      <c r="B2094" s="36"/>
      <c r="C2094" s="36"/>
      <c r="D2094" s="36"/>
      <c r="E2094" s="36"/>
      <c r="F2094" s="36"/>
      <c r="G2094" s="36"/>
      <c r="H2094" s="36"/>
      <c r="I2094" s="36"/>
      <c r="J2094" s="36"/>
      <c r="K2094" s="36"/>
    </row>
    <row r="2095" spans="1:11" ht="18" customHeight="1">
      <c r="A2095" s="36"/>
      <c r="B2095" s="36"/>
      <c r="C2095" s="36"/>
      <c r="D2095" s="36"/>
      <c r="E2095" s="36"/>
      <c r="F2095" s="36"/>
      <c r="G2095" s="36"/>
      <c r="H2095" s="36"/>
      <c r="I2095" s="36"/>
      <c r="J2095" s="36"/>
      <c r="K2095" s="36"/>
    </row>
    <row r="2096" spans="1:11" ht="18" customHeight="1">
      <c r="A2096" s="36"/>
      <c r="B2096" s="36"/>
      <c r="C2096" s="36"/>
      <c r="D2096" s="36"/>
      <c r="E2096" s="36"/>
      <c r="F2096" s="36"/>
      <c r="G2096" s="36"/>
      <c r="H2096" s="36"/>
      <c r="I2096" s="36"/>
      <c r="J2096" s="36"/>
      <c r="K2096" s="36"/>
    </row>
    <row r="2097" spans="1:11" ht="18" customHeight="1">
      <c r="A2097" s="36"/>
      <c r="B2097" s="36"/>
      <c r="C2097" s="36"/>
      <c r="D2097" s="36"/>
      <c r="E2097" s="36"/>
      <c r="F2097" s="36"/>
      <c r="G2097" s="36"/>
      <c r="H2097" s="36"/>
      <c r="I2097" s="36"/>
      <c r="J2097" s="36"/>
      <c r="K2097" s="36"/>
    </row>
    <row r="2098" spans="1:11" ht="18" customHeight="1">
      <c r="A2098" s="36"/>
      <c r="B2098" s="36"/>
      <c r="C2098" s="36"/>
      <c r="D2098" s="36"/>
      <c r="E2098" s="36"/>
      <c r="F2098" s="36"/>
      <c r="G2098" s="36"/>
      <c r="H2098" s="36"/>
      <c r="I2098" s="36"/>
      <c r="J2098" s="36"/>
      <c r="K2098" s="36"/>
    </row>
    <row r="2099" spans="1:11" ht="18" customHeight="1">
      <c r="A2099" s="36"/>
      <c r="B2099" s="36"/>
      <c r="C2099" s="36"/>
      <c r="D2099" s="36"/>
      <c r="E2099" s="36"/>
      <c r="F2099" s="36"/>
      <c r="G2099" s="36"/>
      <c r="H2099" s="36"/>
      <c r="I2099" s="36"/>
      <c r="J2099" s="36"/>
      <c r="K2099" s="36"/>
    </row>
    <row r="2100" spans="1:11" ht="18" customHeight="1">
      <c r="A2100" s="36"/>
      <c r="B2100" s="36"/>
      <c r="C2100" s="36"/>
      <c r="D2100" s="36"/>
      <c r="E2100" s="36"/>
      <c r="F2100" s="36"/>
      <c r="G2100" s="36"/>
      <c r="H2100" s="36"/>
      <c r="I2100" s="36"/>
      <c r="J2100" s="36"/>
      <c r="K2100" s="36"/>
    </row>
    <row r="2101" spans="1:11" ht="18" customHeight="1">
      <c r="A2101" s="36"/>
      <c r="B2101" s="36"/>
      <c r="C2101" s="36"/>
      <c r="D2101" s="36"/>
      <c r="E2101" s="36"/>
      <c r="F2101" s="36"/>
      <c r="G2101" s="36"/>
      <c r="H2101" s="36"/>
      <c r="I2101" s="36"/>
      <c r="J2101" s="36"/>
      <c r="K2101" s="36"/>
    </row>
    <row r="2102" spans="1:11" ht="18" customHeight="1">
      <c r="A2102" s="36"/>
      <c r="B2102" s="36"/>
      <c r="C2102" s="36"/>
      <c r="D2102" s="36"/>
      <c r="E2102" s="36"/>
      <c r="F2102" s="36"/>
      <c r="G2102" s="36"/>
      <c r="H2102" s="36"/>
      <c r="I2102" s="36"/>
      <c r="J2102" s="36"/>
      <c r="K2102" s="36"/>
    </row>
    <row r="2103" spans="1:11" ht="18" customHeight="1">
      <c r="A2103" s="36"/>
      <c r="B2103" s="36"/>
      <c r="C2103" s="36"/>
      <c r="D2103" s="36"/>
      <c r="E2103" s="36"/>
      <c r="F2103" s="36"/>
      <c r="G2103" s="36"/>
      <c r="H2103" s="36"/>
      <c r="I2103" s="36"/>
      <c r="J2103" s="36"/>
      <c r="K2103" s="36"/>
    </row>
    <row r="2104" spans="1:11" ht="18" customHeight="1">
      <c r="A2104" s="36"/>
      <c r="B2104" s="36"/>
      <c r="C2104" s="36"/>
      <c r="D2104" s="36"/>
      <c r="E2104" s="36"/>
      <c r="F2104" s="36"/>
      <c r="G2104" s="36"/>
      <c r="H2104" s="36"/>
      <c r="I2104" s="36"/>
      <c r="J2104" s="36"/>
      <c r="K2104" s="36"/>
    </row>
    <row r="2105" spans="1:11" ht="18" customHeight="1">
      <c r="A2105" s="36"/>
      <c r="B2105" s="36"/>
      <c r="C2105" s="36"/>
      <c r="D2105" s="36"/>
      <c r="E2105" s="36"/>
      <c r="F2105" s="36"/>
      <c r="G2105" s="36"/>
      <c r="H2105" s="36"/>
      <c r="I2105" s="36"/>
      <c r="J2105" s="36"/>
      <c r="K2105" s="36"/>
    </row>
    <row r="2106" spans="1:11" ht="18" customHeight="1">
      <c r="A2106" s="36"/>
      <c r="B2106" s="36"/>
      <c r="C2106" s="36"/>
      <c r="D2106" s="36"/>
      <c r="E2106" s="36"/>
      <c r="F2106" s="36"/>
      <c r="G2106" s="36"/>
      <c r="H2106" s="36"/>
      <c r="I2106" s="36"/>
      <c r="J2106" s="36"/>
      <c r="K2106" s="36"/>
    </row>
    <row r="2107" spans="1:11" ht="18" customHeight="1">
      <c r="A2107" s="36"/>
      <c r="B2107" s="36"/>
      <c r="C2107" s="36"/>
      <c r="D2107" s="36"/>
      <c r="E2107" s="36"/>
      <c r="F2107" s="36"/>
      <c r="G2107" s="36"/>
      <c r="H2107" s="36"/>
      <c r="I2107" s="36"/>
      <c r="J2107" s="36"/>
      <c r="K2107" s="36"/>
    </row>
    <row r="2108" spans="1:11" ht="18" customHeight="1">
      <c r="A2108" s="36"/>
      <c r="B2108" s="36"/>
      <c r="C2108" s="36"/>
      <c r="D2108" s="36"/>
      <c r="E2108" s="36"/>
      <c r="F2108" s="36"/>
      <c r="G2108" s="36"/>
      <c r="H2108" s="36"/>
      <c r="I2108" s="36"/>
      <c r="J2108" s="36"/>
      <c r="K2108" s="36"/>
    </row>
    <row r="2109" spans="1:11" ht="18" customHeight="1">
      <c r="A2109" s="36"/>
      <c r="B2109" s="36"/>
      <c r="C2109" s="36"/>
      <c r="D2109" s="36"/>
      <c r="E2109" s="36"/>
      <c r="F2109" s="36"/>
      <c r="G2109" s="36"/>
      <c r="H2109" s="36"/>
      <c r="I2109" s="36"/>
      <c r="J2109" s="36"/>
      <c r="K2109" s="36"/>
    </row>
    <row r="2110" spans="1:11" ht="18" customHeight="1">
      <c r="A2110" s="36"/>
      <c r="B2110" s="36"/>
      <c r="C2110" s="36"/>
      <c r="D2110" s="36"/>
      <c r="E2110" s="36"/>
      <c r="F2110" s="36"/>
      <c r="G2110" s="36"/>
      <c r="H2110" s="36"/>
      <c r="I2110" s="36"/>
      <c r="J2110" s="36"/>
      <c r="K2110" s="36"/>
    </row>
    <row r="2111" spans="1:11" ht="18" customHeight="1">
      <c r="A2111" s="36"/>
      <c r="B2111" s="36"/>
      <c r="C2111" s="36"/>
      <c r="D2111" s="36"/>
      <c r="E2111" s="36"/>
      <c r="F2111" s="36"/>
      <c r="G2111" s="36"/>
      <c r="H2111" s="36"/>
      <c r="I2111" s="36"/>
      <c r="J2111" s="36"/>
      <c r="K2111" s="36"/>
    </row>
    <row r="2112" spans="1:11" ht="18" customHeight="1">
      <c r="A2112" s="36"/>
      <c r="B2112" s="36"/>
      <c r="C2112" s="36"/>
      <c r="D2112" s="36"/>
      <c r="E2112" s="36"/>
      <c r="F2112" s="36"/>
      <c r="G2112" s="36"/>
      <c r="H2112" s="36"/>
      <c r="I2112" s="36"/>
      <c r="J2112" s="36"/>
      <c r="K2112" s="36"/>
    </row>
    <row r="2113" spans="1:11" ht="18" customHeight="1">
      <c r="A2113" s="36"/>
      <c r="B2113" s="36"/>
      <c r="C2113" s="36"/>
      <c r="D2113" s="36"/>
      <c r="E2113" s="36"/>
      <c r="F2113" s="36"/>
      <c r="G2113" s="36"/>
      <c r="H2113" s="36"/>
      <c r="I2113" s="36"/>
      <c r="J2113" s="36"/>
      <c r="K2113" s="36"/>
    </row>
    <row r="2114" spans="1:11" ht="18" customHeight="1">
      <c r="A2114" s="36"/>
      <c r="B2114" s="36"/>
      <c r="C2114" s="36"/>
      <c r="D2114" s="36"/>
      <c r="E2114" s="36"/>
      <c r="F2114" s="36"/>
      <c r="G2114" s="36"/>
      <c r="H2114" s="36"/>
      <c r="I2114" s="36"/>
      <c r="J2114" s="36"/>
      <c r="K2114" s="36"/>
    </row>
    <row r="2115" spans="1:11" ht="18" customHeight="1">
      <c r="A2115" s="36"/>
      <c r="B2115" s="36"/>
      <c r="C2115" s="36"/>
      <c r="D2115" s="36"/>
      <c r="E2115" s="36"/>
      <c r="F2115" s="36"/>
      <c r="G2115" s="36"/>
      <c r="H2115" s="36"/>
      <c r="I2115" s="36"/>
      <c r="J2115" s="36"/>
      <c r="K2115" s="36"/>
    </row>
    <row r="2116" spans="1:11" ht="18" customHeight="1">
      <c r="A2116" s="36"/>
      <c r="B2116" s="36"/>
      <c r="C2116" s="36"/>
      <c r="D2116" s="36"/>
      <c r="E2116" s="36"/>
      <c r="F2116" s="36"/>
      <c r="G2116" s="36"/>
      <c r="H2116" s="36"/>
      <c r="I2116" s="36"/>
      <c r="J2116" s="36"/>
      <c r="K2116" s="36"/>
    </row>
    <row r="2117" spans="1:11" ht="18" customHeight="1">
      <c r="A2117" s="36"/>
      <c r="B2117" s="36"/>
      <c r="C2117" s="36"/>
      <c r="D2117" s="36"/>
      <c r="E2117" s="36"/>
      <c r="F2117" s="36"/>
      <c r="G2117" s="36"/>
      <c r="H2117" s="36"/>
      <c r="I2117" s="36"/>
      <c r="J2117" s="36"/>
      <c r="K2117" s="36"/>
    </row>
    <row r="2118" spans="1:11" ht="18" customHeight="1">
      <c r="A2118" s="36"/>
      <c r="B2118" s="36"/>
      <c r="C2118" s="36"/>
      <c r="D2118" s="36"/>
      <c r="E2118" s="36"/>
      <c r="F2118" s="36"/>
      <c r="G2118" s="36"/>
      <c r="H2118" s="36"/>
      <c r="I2118" s="36"/>
      <c r="J2118" s="36"/>
      <c r="K2118" s="36"/>
    </row>
    <row r="2119" spans="1:11" ht="18" customHeight="1">
      <c r="A2119" s="36"/>
      <c r="B2119" s="36"/>
      <c r="C2119" s="36"/>
      <c r="D2119" s="36"/>
      <c r="E2119" s="36"/>
      <c r="F2119" s="36"/>
      <c r="G2119" s="36"/>
      <c r="H2119" s="36"/>
      <c r="I2119" s="36"/>
      <c r="J2119" s="36"/>
      <c r="K2119" s="36"/>
    </row>
    <row r="2120" spans="1:11" ht="18" customHeight="1">
      <c r="A2120" s="36"/>
      <c r="B2120" s="36"/>
      <c r="C2120" s="36"/>
      <c r="D2120" s="36"/>
      <c r="E2120" s="36"/>
      <c r="F2120" s="36"/>
      <c r="G2120" s="36"/>
      <c r="H2120" s="36"/>
      <c r="I2120" s="36"/>
      <c r="J2120" s="36"/>
      <c r="K2120" s="36"/>
    </row>
    <row r="2121" spans="1:11" ht="18" customHeight="1">
      <c r="A2121" s="36"/>
      <c r="B2121" s="36"/>
      <c r="C2121" s="36"/>
      <c r="D2121" s="36"/>
      <c r="E2121" s="36"/>
      <c r="F2121" s="36"/>
      <c r="G2121" s="36"/>
      <c r="H2121" s="36"/>
      <c r="I2121" s="36"/>
      <c r="J2121" s="36"/>
      <c r="K2121" s="36"/>
    </row>
    <row r="2122" spans="1:11" ht="18" customHeight="1">
      <c r="A2122" s="36"/>
      <c r="B2122" s="36"/>
      <c r="C2122" s="36"/>
      <c r="D2122" s="36"/>
      <c r="E2122" s="36"/>
      <c r="F2122" s="36"/>
      <c r="G2122" s="36"/>
      <c r="H2122" s="36"/>
      <c r="I2122" s="36"/>
      <c r="J2122" s="36"/>
      <c r="K2122" s="36"/>
    </row>
    <row r="2123" spans="1:11" ht="18" customHeight="1">
      <c r="A2123" s="36"/>
      <c r="B2123" s="36"/>
      <c r="C2123" s="36"/>
      <c r="D2123" s="36"/>
      <c r="E2123" s="36"/>
      <c r="F2123" s="36"/>
      <c r="G2123" s="36"/>
      <c r="H2123" s="36"/>
      <c r="I2123" s="36"/>
      <c r="J2123" s="36"/>
      <c r="K2123" s="36"/>
    </row>
    <row r="2124" spans="1:11" ht="18" customHeight="1">
      <c r="A2124" s="36"/>
      <c r="B2124" s="36"/>
      <c r="C2124" s="36"/>
      <c r="D2124" s="36"/>
      <c r="E2124" s="36"/>
      <c r="F2124" s="36"/>
      <c r="G2124" s="36"/>
      <c r="H2124" s="36"/>
      <c r="I2124" s="36"/>
      <c r="J2124" s="36"/>
      <c r="K2124" s="36"/>
    </row>
    <row r="2125" spans="1:11" ht="18" customHeight="1">
      <c r="A2125" s="36"/>
      <c r="B2125" s="36"/>
      <c r="C2125" s="36"/>
      <c r="D2125" s="36"/>
      <c r="E2125" s="36"/>
      <c r="F2125" s="36"/>
      <c r="G2125" s="36"/>
      <c r="H2125" s="36"/>
      <c r="I2125" s="36"/>
      <c r="J2125" s="36"/>
      <c r="K2125" s="36"/>
    </row>
    <row r="2126" spans="1:11" ht="18" customHeight="1">
      <c r="A2126" s="36"/>
      <c r="B2126" s="36"/>
      <c r="C2126" s="36"/>
      <c r="D2126" s="36"/>
      <c r="E2126" s="36"/>
      <c r="F2126" s="36"/>
      <c r="G2126" s="36"/>
      <c r="H2126" s="36"/>
      <c r="I2126" s="36"/>
      <c r="J2126" s="36"/>
      <c r="K2126" s="36"/>
    </row>
    <row r="2127" spans="1:11" ht="18" customHeight="1">
      <c r="A2127" s="36"/>
      <c r="B2127" s="36"/>
      <c r="C2127" s="36"/>
      <c r="D2127" s="36"/>
      <c r="E2127" s="36"/>
      <c r="F2127" s="36"/>
      <c r="G2127" s="36"/>
      <c r="H2127" s="36"/>
      <c r="I2127" s="36"/>
      <c r="J2127" s="36"/>
      <c r="K2127" s="36"/>
    </row>
    <row r="2128" spans="1:11" ht="18" customHeight="1">
      <c r="A2128" s="36"/>
      <c r="B2128" s="36"/>
      <c r="C2128" s="36"/>
      <c r="D2128" s="36"/>
      <c r="E2128" s="36"/>
      <c r="F2128" s="36"/>
      <c r="G2128" s="36"/>
      <c r="H2128" s="36"/>
      <c r="I2128" s="36"/>
      <c r="J2128" s="36"/>
      <c r="K2128" s="36"/>
    </row>
    <row r="2129" spans="1:11" ht="18" customHeight="1">
      <c r="A2129" s="36"/>
      <c r="B2129" s="36"/>
      <c r="C2129" s="36"/>
      <c r="D2129" s="36"/>
      <c r="E2129" s="36"/>
      <c r="F2129" s="36"/>
      <c r="G2129" s="36"/>
      <c r="H2129" s="36"/>
      <c r="I2129" s="36"/>
      <c r="J2129" s="36"/>
      <c r="K2129" s="36"/>
    </row>
    <row r="2130" spans="1:11" ht="18" customHeight="1">
      <c r="A2130" s="36"/>
      <c r="B2130" s="36"/>
      <c r="C2130" s="36"/>
      <c r="D2130" s="36"/>
      <c r="E2130" s="36"/>
      <c r="F2130" s="36"/>
      <c r="G2130" s="36"/>
      <c r="H2130" s="36"/>
      <c r="I2130" s="36"/>
      <c r="J2130" s="36"/>
      <c r="K2130" s="36"/>
    </row>
    <row r="2131" spans="1:11" ht="18" customHeight="1">
      <c r="A2131" s="36"/>
      <c r="B2131" s="36"/>
      <c r="C2131" s="36"/>
      <c r="D2131" s="36"/>
      <c r="E2131" s="36"/>
      <c r="F2131" s="36"/>
      <c r="G2131" s="36"/>
      <c r="H2131" s="36"/>
      <c r="I2131" s="36"/>
      <c r="J2131" s="36"/>
      <c r="K2131" s="36"/>
    </row>
    <row r="2132" spans="1:11" ht="18" customHeight="1">
      <c r="A2132" s="36"/>
      <c r="B2132" s="36"/>
      <c r="C2132" s="36"/>
      <c r="D2132" s="36"/>
      <c r="E2132" s="36"/>
      <c r="F2132" s="36"/>
      <c r="G2132" s="36"/>
      <c r="H2132" s="36"/>
      <c r="I2132" s="36"/>
      <c r="J2132" s="36"/>
      <c r="K2132" s="36"/>
    </row>
    <row r="2133" spans="1:11" ht="18" customHeight="1">
      <c r="A2133" s="36"/>
      <c r="B2133" s="36"/>
      <c r="C2133" s="36"/>
      <c r="D2133" s="36"/>
      <c r="E2133" s="36"/>
      <c r="F2133" s="36"/>
      <c r="G2133" s="36"/>
      <c r="H2133" s="36"/>
      <c r="I2133" s="36"/>
      <c r="J2133" s="36"/>
      <c r="K2133" s="36"/>
    </row>
    <row r="2134" spans="1:11" ht="18" customHeight="1">
      <c r="A2134" s="36"/>
      <c r="B2134" s="36"/>
      <c r="C2134" s="36"/>
      <c r="D2134" s="36"/>
      <c r="E2134" s="36"/>
      <c r="F2134" s="36"/>
      <c r="G2134" s="36"/>
      <c r="H2134" s="36"/>
      <c r="I2134" s="36"/>
      <c r="J2134" s="36"/>
      <c r="K2134" s="36"/>
    </row>
    <row r="2135" spans="1:11" ht="18" customHeight="1">
      <c r="A2135" s="36"/>
      <c r="B2135" s="36"/>
      <c r="C2135" s="36"/>
      <c r="D2135" s="36"/>
      <c r="E2135" s="36"/>
      <c r="F2135" s="36"/>
      <c r="G2135" s="36"/>
      <c r="H2135" s="36"/>
      <c r="I2135" s="36"/>
      <c r="J2135" s="36"/>
      <c r="K2135" s="36"/>
    </row>
    <row r="2136" spans="1:11" ht="18" customHeight="1">
      <c r="A2136" s="36"/>
      <c r="B2136" s="36"/>
      <c r="C2136" s="36"/>
      <c r="D2136" s="36"/>
      <c r="E2136" s="36"/>
      <c r="F2136" s="36"/>
      <c r="G2136" s="36"/>
      <c r="H2136" s="36"/>
      <c r="I2136" s="36"/>
      <c r="J2136" s="36"/>
      <c r="K2136" s="36"/>
    </row>
    <row r="2137" spans="1:11" ht="18" customHeight="1">
      <c r="A2137" s="36"/>
      <c r="B2137" s="36"/>
      <c r="C2137" s="36"/>
      <c r="D2137" s="36"/>
      <c r="E2137" s="36"/>
      <c r="F2137" s="36"/>
      <c r="G2137" s="36"/>
      <c r="H2137" s="36"/>
      <c r="I2137" s="36"/>
      <c r="J2137" s="36"/>
      <c r="K2137" s="36"/>
    </row>
    <row r="2138" spans="1:11" ht="18" customHeight="1">
      <c r="A2138" s="36"/>
      <c r="B2138" s="36"/>
      <c r="C2138" s="36"/>
      <c r="D2138" s="36"/>
      <c r="E2138" s="36"/>
      <c r="F2138" s="36"/>
      <c r="G2138" s="36"/>
      <c r="H2138" s="36"/>
      <c r="I2138" s="36"/>
      <c r="J2138" s="36"/>
      <c r="K2138" s="36"/>
    </row>
    <row r="2139" spans="1:11" ht="18" customHeight="1">
      <c r="A2139" s="36"/>
      <c r="B2139" s="36"/>
      <c r="C2139" s="36"/>
      <c r="D2139" s="36"/>
      <c r="E2139" s="36"/>
      <c r="F2139" s="36"/>
      <c r="G2139" s="36"/>
      <c r="H2139" s="36"/>
      <c r="I2139" s="36"/>
      <c r="J2139" s="36"/>
      <c r="K2139" s="36"/>
    </row>
    <row r="2140" spans="1:11" ht="18" customHeight="1">
      <c r="A2140" s="36"/>
      <c r="B2140" s="36"/>
      <c r="C2140" s="36"/>
      <c r="D2140" s="36"/>
      <c r="E2140" s="36"/>
      <c r="F2140" s="36"/>
      <c r="G2140" s="36"/>
      <c r="H2140" s="36"/>
      <c r="I2140" s="36"/>
      <c r="J2140" s="36"/>
      <c r="K2140" s="36"/>
    </row>
    <row r="2141" spans="1:11" ht="18" customHeight="1">
      <c r="A2141" s="36"/>
      <c r="B2141" s="36"/>
      <c r="C2141" s="36"/>
      <c r="D2141" s="36"/>
      <c r="E2141" s="36"/>
      <c r="F2141" s="36"/>
      <c r="G2141" s="36"/>
      <c r="H2141" s="36"/>
      <c r="I2141" s="36"/>
      <c r="J2141" s="36"/>
      <c r="K2141" s="36"/>
    </row>
    <row r="2142" spans="1:11" ht="18" customHeight="1">
      <c r="A2142" s="36"/>
      <c r="B2142" s="36"/>
      <c r="C2142" s="36"/>
      <c r="D2142" s="36"/>
      <c r="E2142" s="36"/>
      <c r="F2142" s="36"/>
      <c r="G2142" s="36"/>
      <c r="H2142" s="36"/>
      <c r="I2142" s="36"/>
      <c r="J2142" s="36"/>
      <c r="K2142" s="36"/>
    </row>
    <row r="2143" spans="1:11" ht="18" customHeight="1">
      <c r="A2143" s="36"/>
      <c r="B2143" s="36"/>
      <c r="C2143" s="36"/>
      <c r="D2143" s="36"/>
      <c r="E2143" s="36"/>
      <c r="F2143" s="36"/>
      <c r="G2143" s="36"/>
      <c r="H2143" s="36"/>
      <c r="I2143" s="36"/>
      <c r="J2143" s="36"/>
      <c r="K2143" s="36"/>
    </row>
    <row r="2144" spans="1:11" ht="18" customHeight="1">
      <c r="A2144" s="36"/>
      <c r="B2144" s="36"/>
      <c r="C2144" s="36"/>
      <c r="D2144" s="36"/>
      <c r="E2144" s="36"/>
      <c r="F2144" s="36"/>
      <c r="G2144" s="36"/>
      <c r="H2144" s="36"/>
      <c r="I2144" s="36"/>
      <c r="J2144" s="36"/>
      <c r="K2144" s="36"/>
    </row>
    <row r="2145" spans="1:11" ht="18" customHeight="1">
      <c r="A2145" s="36"/>
      <c r="B2145" s="36"/>
      <c r="C2145" s="36"/>
      <c r="D2145" s="36"/>
      <c r="E2145" s="36"/>
      <c r="F2145" s="36"/>
      <c r="G2145" s="36"/>
      <c r="H2145" s="36"/>
      <c r="I2145" s="36"/>
      <c r="J2145" s="36"/>
      <c r="K2145" s="36"/>
    </row>
    <row r="2146" spans="1:11" ht="18" customHeight="1">
      <c r="A2146" s="36"/>
      <c r="B2146" s="36"/>
      <c r="C2146" s="36"/>
      <c r="D2146" s="36"/>
      <c r="E2146" s="36"/>
      <c r="F2146" s="36"/>
      <c r="G2146" s="36"/>
      <c r="H2146" s="36"/>
      <c r="I2146" s="36"/>
      <c r="J2146" s="36"/>
      <c r="K2146" s="36"/>
    </row>
    <row r="2147" spans="1:11" ht="18" customHeight="1">
      <c r="A2147" s="36"/>
      <c r="B2147" s="36"/>
      <c r="C2147" s="36"/>
      <c r="D2147" s="36"/>
      <c r="E2147" s="36"/>
      <c r="F2147" s="36"/>
      <c r="G2147" s="36"/>
      <c r="H2147" s="36"/>
      <c r="I2147" s="36"/>
      <c r="J2147" s="36"/>
      <c r="K2147" s="36"/>
    </row>
    <row r="2148" spans="1:11" ht="18" customHeight="1">
      <c r="A2148" s="36"/>
      <c r="B2148" s="36"/>
      <c r="C2148" s="36"/>
      <c r="D2148" s="36"/>
      <c r="E2148" s="36"/>
      <c r="F2148" s="36"/>
      <c r="G2148" s="36"/>
      <c r="H2148" s="36"/>
      <c r="I2148" s="36"/>
      <c r="J2148" s="36"/>
      <c r="K2148" s="36"/>
    </row>
    <row r="2149" spans="1:11" ht="18" customHeight="1">
      <c r="A2149" s="36"/>
      <c r="B2149" s="36"/>
      <c r="C2149" s="36"/>
      <c r="D2149" s="36"/>
      <c r="E2149" s="36"/>
      <c r="F2149" s="36"/>
      <c r="G2149" s="36"/>
      <c r="H2149" s="36"/>
      <c r="I2149" s="36"/>
      <c r="J2149" s="36"/>
      <c r="K2149" s="36"/>
    </row>
    <row r="2150" spans="1:11" ht="18" customHeight="1">
      <c r="A2150" s="36"/>
      <c r="B2150" s="36"/>
      <c r="C2150" s="36"/>
      <c r="D2150" s="36"/>
      <c r="E2150" s="36"/>
      <c r="F2150" s="36"/>
      <c r="G2150" s="36"/>
      <c r="H2150" s="36"/>
      <c r="I2150" s="36"/>
      <c r="J2150" s="36"/>
      <c r="K2150" s="36"/>
    </row>
    <row r="2151" spans="1:11" ht="18" customHeight="1">
      <c r="A2151" s="36"/>
      <c r="B2151" s="36"/>
      <c r="C2151" s="36"/>
      <c r="D2151" s="36"/>
      <c r="E2151" s="36"/>
      <c r="F2151" s="36"/>
      <c r="G2151" s="36"/>
      <c r="H2151" s="36"/>
      <c r="I2151" s="36"/>
      <c r="J2151" s="36"/>
      <c r="K2151" s="36"/>
    </row>
    <row r="2152" spans="1:11" ht="18" customHeight="1">
      <c r="A2152" s="36"/>
      <c r="B2152" s="36"/>
      <c r="C2152" s="36"/>
      <c r="D2152" s="36"/>
      <c r="E2152" s="36"/>
      <c r="F2152" s="36"/>
      <c r="G2152" s="36"/>
      <c r="H2152" s="36"/>
      <c r="I2152" s="36"/>
      <c r="J2152" s="36"/>
      <c r="K2152" s="36"/>
    </row>
    <row r="2153" spans="1:11" ht="18" customHeight="1">
      <c r="A2153" s="36"/>
      <c r="B2153" s="36"/>
      <c r="C2153" s="36"/>
      <c r="D2153" s="36"/>
      <c r="E2153" s="36"/>
      <c r="F2153" s="36"/>
      <c r="G2153" s="36"/>
      <c r="H2153" s="36"/>
      <c r="I2153" s="36"/>
      <c r="J2153" s="36"/>
      <c r="K2153" s="36"/>
    </row>
    <row r="2154" spans="1:11" ht="18" customHeight="1">
      <c r="A2154" s="36"/>
      <c r="B2154" s="36"/>
      <c r="C2154" s="36"/>
      <c r="D2154" s="36"/>
      <c r="E2154" s="36"/>
      <c r="F2154" s="36"/>
      <c r="G2154" s="36"/>
      <c r="H2154" s="36"/>
      <c r="I2154" s="36"/>
      <c r="J2154" s="36"/>
      <c r="K2154" s="36"/>
    </row>
    <row r="2155" spans="1:11" ht="18" customHeight="1">
      <c r="A2155" s="36"/>
      <c r="B2155" s="36"/>
      <c r="C2155" s="36"/>
      <c r="D2155" s="36"/>
      <c r="E2155" s="36"/>
      <c r="F2155" s="36"/>
      <c r="G2155" s="36"/>
      <c r="H2155" s="36"/>
      <c r="I2155" s="36"/>
      <c r="J2155" s="36"/>
      <c r="K2155" s="36"/>
    </row>
    <row r="2156" spans="1:11" ht="18" customHeight="1">
      <c r="A2156" s="36"/>
      <c r="B2156" s="36"/>
      <c r="C2156" s="36"/>
      <c r="D2156" s="36"/>
      <c r="E2156" s="36"/>
      <c r="F2156" s="36"/>
      <c r="G2156" s="36"/>
      <c r="H2156" s="36"/>
      <c r="I2156" s="36"/>
      <c r="J2156" s="36"/>
      <c r="K2156" s="36"/>
    </row>
    <row r="2157" spans="1:11" ht="18" customHeight="1">
      <c r="A2157" s="36"/>
      <c r="B2157" s="36"/>
      <c r="C2157" s="36"/>
      <c r="D2157" s="36"/>
      <c r="E2157" s="36"/>
      <c r="F2157" s="36"/>
      <c r="G2157" s="36"/>
      <c r="H2157" s="36"/>
      <c r="I2157" s="36"/>
      <c r="J2157" s="36"/>
      <c r="K2157" s="36"/>
    </row>
    <row r="2158" spans="1:11" ht="18" customHeight="1">
      <c r="A2158" s="36"/>
      <c r="B2158" s="36"/>
      <c r="C2158" s="36"/>
      <c r="D2158" s="36"/>
      <c r="E2158" s="36"/>
      <c r="F2158" s="36"/>
      <c r="G2158" s="36"/>
      <c r="H2158" s="36"/>
      <c r="I2158" s="36"/>
      <c r="J2158" s="36"/>
      <c r="K2158" s="36"/>
    </row>
    <row r="2159" spans="1:11" ht="18" customHeight="1">
      <c r="A2159" s="36"/>
      <c r="B2159" s="36"/>
      <c r="C2159" s="36"/>
      <c r="D2159" s="36"/>
      <c r="E2159" s="36"/>
      <c r="F2159" s="36"/>
      <c r="G2159" s="36"/>
      <c r="H2159" s="36"/>
      <c r="I2159" s="36"/>
      <c r="J2159" s="36"/>
      <c r="K2159" s="36"/>
    </row>
    <row r="2160" spans="1:11" ht="18" customHeight="1">
      <c r="A2160" s="36"/>
      <c r="B2160" s="36"/>
      <c r="C2160" s="36"/>
      <c r="D2160" s="36"/>
      <c r="E2160" s="36"/>
      <c r="F2160" s="36"/>
      <c r="G2160" s="36"/>
      <c r="H2160" s="36"/>
      <c r="I2160" s="36"/>
      <c r="J2160" s="36"/>
      <c r="K2160" s="36"/>
    </row>
    <row r="2161" spans="1:11" ht="18" customHeight="1">
      <c r="A2161" s="36"/>
      <c r="B2161" s="36"/>
      <c r="C2161" s="36"/>
      <c r="D2161" s="36"/>
      <c r="E2161" s="36"/>
      <c r="F2161" s="36"/>
      <c r="G2161" s="36"/>
      <c r="H2161" s="36"/>
      <c r="I2161" s="36"/>
      <c r="J2161" s="36"/>
      <c r="K2161" s="36"/>
    </row>
    <row r="2162" spans="1:11" ht="18" customHeight="1">
      <c r="A2162" s="36"/>
      <c r="B2162" s="36"/>
      <c r="C2162" s="36"/>
      <c r="D2162" s="36"/>
      <c r="E2162" s="36"/>
      <c r="F2162" s="36"/>
      <c r="G2162" s="36"/>
      <c r="H2162" s="36"/>
      <c r="I2162" s="36"/>
      <c r="J2162" s="36"/>
      <c r="K2162" s="36"/>
    </row>
    <row r="2163" spans="1:11" ht="18" customHeight="1">
      <c r="A2163" s="36"/>
      <c r="B2163" s="36"/>
      <c r="C2163" s="36"/>
      <c r="D2163" s="36"/>
      <c r="E2163" s="36"/>
      <c r="F2163" s="36"/>
      <c r="G2163" s="36"/>
      <c r="H2163" s="36"/>
      <c r="I2163" s="36"/>
      <c r="J2163" s="36"/>
      <c r="K2163" s="36"/>
    </row>
    <row r="2164" spans="1:11" ht="18" customHeight="1">
      <c r="A2164" s="36"/>
      <c r="B2164" s="36"/>
      <c r="C2164" s="36"/>
      <c r="D2164" s="36"/>
      <c r="E2164" s="36"/>
      <c r="F2164" s="36"/>
      <c r="G2164" s="36"/>
      <c r="H2164" s="36"/>
      <c r="I2164" s="36"/>
      <c r="J2164" s="36"/>
      <c r="K2164" s="36"/>
    </row>
    <row r="2165" spans="1:11" ht="18" customHeight="1">
      <c r="A2165" s="36"/>
      <c r="B2165" s="36"/>
      <c r="C2165" s="36"/>
      <c r="D2165" s="36"/>
      <c r="E2165" s="36"/>
      <c r="F2165" s="36"/>
      <c r="G2165" s="36"/>
      <c r="H2165" s="36"/>
      <c r="I2165" s="36"/>
      <c r="J2165" s="36"/>
      <c r="K2165" s="36"/>
    </row>
    <row r="2166" spans="1:11" ht="18" customHeight="1">
      <c r="A2166" s="36"/>
      <c r="B2166" s="36"/>
      <c r="C2166" s="36"/>
      <c r="D2166" s="36"/>
      <c r="E2166" s="36"/>
      <c r="F2166" s="36"/>
      <c r="G2166" s="36"/>
      <c r="H2166" s="36"/>
      <c r="I2166" s="36"/>
      <c r="J2166" s="36"/>
      <c r="K2166" s="36"/>
    </row>
    <row r="2167" spans="1:11" ht="18" customHeight="1">
      <c r="A2167" s="36"/>
      <c r="B2167" s="36"/>
      <c r="C2167" s="36"/>
      <c r="D2167" s="36"/>
      <c r="E2167" s="36"/>
      <c r="F2167" s="36"/>
      <c r="G2167" s="36"/>
      <c r="H2167" s="36"/>
      <c r="I2167" s="36"/>
      <c r="J2167" s="36"/>
      <c r="K2167" s="36"/>
    </row>
    <row r="2168" spans="1:11" ht="18" customHeight="1">
      <c r="A2168" s="36"/>
      <c r="B2168" s="36"/>
      <c r="C2168" s="36"/>
      <c r="D2168" s="36"/>
      <c r="E2168" s="36"/>
      <c r="F2168" s="36"/>
      <c r="G2168" s="36"/>
      <c r="H2168" s="36"/>
      <c r="I2168" s="36"/>
      <c r="J2168" s="36"/>
      <c r="K2168" s="36"/>
    </row>
    <row r="2169" spans="1:11" ht="18" customHeight="1">
      <c r="A2169" s="36"/>
      <c r="B2169" s="36"/>
      <c r="C2169" s="36"/>
      <c r="D2169" s="36"/>
      <c r="E2169" s="36"/>
      <c r="F2169" s="36"/>
      <c r="G2169" s="36"/>
      <c r="H2169" s="36"/>
      <c r="I2169" s="36"/>
      <c r="J2169" s="36"/>
      <c r="K2169" s="36"/>
    </row>
    <row r="2170" spans="1:11" ht="18" customHeight="1">
      <c r="A2170" s="36"/>
      <c r="B2170" s="36"/>
      <c r="C2170" s="36"/>
      <c r="D2170" s="36"/>
      <c r="E2170" s="36"/>
      <c r="F2170" s="36"/>
      <c r="G2170" s="36"/>
      <c r="H2170" s="36"/>
      <c r="I2170" s="36"/>
      <c r="J2170" s="36"/>
      <c r="K2170" s="36"/>
    </row>
    <row r="2171" spans="1:11" ht="18" customHeight="1">
      <c r="A2171" s="36"/>
      <c r="B2171" s="36"/>
      <c r="C2171" s="36"/>
      <c r="D2171" s="36"/>
      <c r="E2171" s="36"/>
      <c r="F2171" s="36"/>
      <c r="G2171" s="36"/>
      <c r="H2171" s="36"/>
      <c r="I2171" s="36"/>
      <c r="J2171" s="36"/>
      <c r="K2171" s="36"/>
    </row>
    <row r="2172" spans="1:11" ht="18" customHeight="1">
      <c r="A2172" s="36"/>
      <c r="B2172" s="36"/>
      <c r="C2172" s="36"/>
      <c r="D2172" s="36"/>
      <c r="E2172" s="36"/>
      <c r="F2172" s="36"/>
      <c r="G2172" s="36"/>
      <c r="H2172" s="36"/>
      <c r="I2172" s="36"/>
      <c r="J2172" s="36"/>
      <c r="K2172" s="36"/>
    </row>
    <row r="2173" spans="1:11" ht="18" customHeight="1">
      <c r="A2173" s="36"/>
      <c r="B2173" s="36"/>
      <c r="C2173" s="36"/>
      <c r="D2173" s="36"/>
      <c r="E2173" s="36"/>
      <c r="F2173" s="36"/>
      <c r="G2173" s="36"/>
      <c r="H2173" s="36"/>
      <c r="I2173" s="36"/>
      <c r="J2173" s="36"/>
      <c r="K2173" s="36"/>
    </row>
    <row r="2174" spans="1:11" ht="18" customHeight="1">
      <c r="A2174" s="36"/>
      <c r="B2174" s="36"/>
      <c r="C2174" s="36"/>
      <c r="D2174" s="36"/>
      <c r="E2174" s="36"/>
      <c r="F2174" s="36"/>
      <c r="G2174" s="36"/>
      <c r="H2174" s="36"/>
      <c r="I2174" s="36"/>
      <c r="J2174" s="36"/>
      <c r="K2174" s="36"/>
    </row>
    <row r="2175" spans="1:11" ht="18" customHeight="1">
      <c r="A2175" s="36"/>
      <c r="B2175" s="36"/>
      <c r="C2175" s="36"/>
      <c r="D2175" s="36"/>
      <c r="E2175" s="36"/>
      <c r="F2175" s="36"/>
      <c r="G2175" s="36"/>
      <c r="H2175" s="36"/>
      <c r="I2175" s="36"/>
      <c r="J2175" s="36"/>
      <c r="K2175" s="36"/>
    </row>
    <row r="2176" spans="1:11" ht="18" customHeight="1">
      <c r="A2176" s="36"/>
      <c r="B2176" s="36"/>
      <c r="C2176" s="36"/>
      <c r="D2176" s="36"/>
      <c r="E2176" s="36"/>
      <c r="F2176" s="36"/>
      <c r="G2176" s="36"/>
      <c r="H2176" s="36"/>
      <c r="I2176" s="36"/>
      <c r="J2176" s="36"/>
      <c r="K2176" s="36"/>
    </row>
    <row r="2177" spans="1:11" ht="18" customHeight="1">
      <c r="A2177" s="36"/>
      <c r="B2177" s="36"/>
      <c r="C2177" s="36"/>
      <c r="D2177" s="36"/>
      <c r="E2177" s="36"/>
      <c r="F2177" s="36"/>
      <c r="G2177" s="36"/>
      <c r="H2177" s="36"/>
      <c r="I2177" s="36"/>
      <c r="J2177" s="36"/>
      <c r="K2177" s="36"/>
    </row>
    <row r="2178" spans="1:11" ht="18" customHeight="1">
      <c r="A2178" s="36"/>
      <c r="B2178" s="36"/>
      <c r="C2178" s="36"/>
      <c r="D2178" s="36"/>
      <c r="E2178" s="36"/>
      <c r="F2178" s="36"/>
      <c r="G2178" s="36"/>
      <c r="H2178" s="36"/>
      <c r="I2178" s="36"/>
      <c r="J2178" s="36"/>
      <c r="K2178" s="36"/>
    </row>
    <row r="2179" spans="1:11" ht="18" customHeight="1">
      <c r="A2179" s="36"/>
      <c r="B2179" s="36"/>
      <c r="C2179" s="36"/>
      <c r="D2179" s="36"/>
      <c r="E2179" s="36"/>
      <c r="F2179" s="36"/>
      <c r="G2179" s="36"/>
      <c r="H2179" s="36"/>
      <c r="I2179" s="36"/>
      <c r="J2179" s="36"/>
      <c r="K2179" s="36"/>
    </row>
    <row r="2180" spans="1:11" ht="18" customHeight="1">
      <c r="A2180" s="36"/>
      <c r="B2180" s="36"/>
      <c r="C2180" s="36"/>
      <c r="D2180" s="36"/>
      <c r="E2180" s="36"/>
      <c r="F2180" s="36"/>
      <c r="G2180" s="36"/>
      <c r="H2180" s="36"/>
      <c r="I2180" s="36"/>
      <c r="J2180" s="36"/>
      <c r="K2180" s="36"/>
    </row>
    <row r="2181" spans="1:11" ht="18" customHeight="1">
      <c r="A2181" s="36"/>
      <c r="B2181" s="36"/>
      <c r="C2181" s="36"/>
      <c r="D2181" s="36"/>
      <c r="E2181" s="36"/>
      <c r="F2181" s="36"/>
      <c r="G2181" s="36"/>
      <c r="H2181" s="36"/>
      <c r="I2181" s="36"/>
      <c r="J2181" s="36"/>
      <c r="K2181" s="36"/>
    </row>
    <row r="2182" spans="1:11" ht="18" customHeight="1">
      <c r="A2182" s="36"/>
      <c r="B2182" s="36"/>
      <c r="C2182" s="36"/>
      <c r="D2182" s="36"/>
      <c r="E2182" s="36"/>
      <c r="F2182" s="36"/>
      <c r="G2182" s="36"/>
      <c r="H2182" s="36"/>
      <c r="I2182" s="36"/>
      <c r="J2182" s="36"/>
      <c r="K2182" s="36"/>
    </row>
    <row r="2183" spans="1:11" ht="18" customHeight="1">
      <c r="A2183" s="36"/>
      <c r="B2183" s="36"/>
      <c r="C2183" s="36"/>
      <c r="D2183" s="36"/>
      <c r="E2183" s="36"/>
      <c r="F2183" s="36"/>
      <c r="G2183" s="36"/>
      <c r="H2183" s="36"/>
      <c r="I2183" s="36"/>
      <c r="J2183" s="36"/>
      <c r="K2183" s="36"/>
    </row>
    <row r="2184" spans="1:11" ht="18" customHeight="1">
      <c r="A2184" s="36"/>
      <c r="B2184" s="36"/>
      <c r="C2184" s="36"/>
      <c r="D2184" s="36"/>
      <c r="E2184" s="36"/>
      <c r="F2184" s="36"/>
      <c r="G2184" s="36"/>
      <c r="H2184" s="36"/>
      <c r="I2184" s="36"/>
      <c r="J2184" s="36"/>
      <c r="K2184" s="36"/>
    </row>
    <row r="2185" spans="1:11" ht="18" customHeight="1">
      <c r="A2185" s="36"/>
      <c r="B2185" s="36"/>
      <c r="C2185" s="36"/>
      <c r="D2185" s="36"/>
      <c r="E2185" s="36"/>
      <c r="F2185" s="36"/>
      <c r="G2185" s="36"/>
      <c r="H2185" s="36"/>
      <c r="I2185" s="36"/>
      <c r="J2185" s="36"/>
      <c r="K2185" s="36"/>
    </row>
    <row r="2186" spans="1:11" ht="18" customHeight="1">
      <c r="A2186" s="36"/>
      <c r="B2186" s="36"/>
      <c r="C2186" s="36"/>
      <c r="D2186" s="36"/>
      <c r="E2186" s="36"/>
      <c r="F2186" s="36"/>
      <c r="G2186" s="36"/>
      <c r="H2186" s="36"/>
      <c r="I2186" s="36"/>
      <c r="J2186" s="36"/>
      <c r="K2186" s="36"/>
    </row>
    <row r="2187" spans="1:11" ht="18" customHeight="1">
      <c r="A2187" s="36"/>
      <c r="B2187" s="36"/>
      <c r="C2187" s="36"/>
      <c r="D2187" s="36"/>
      <c r="E2187" s="36"/>
      <c r="F2187" s="36"/>
      <c r="G2187" s="36"/>
      <c r="H2187" s="36"/>
      <c r="I2187" s="36"/>
      <c r="J2187" s="36"/>
      <c r="K2187" s="36"/>
    </row>
    <row r="2188" spans="1:11" ht="18" customHeight="1">
      <c r="A2188" s="36"/>
      <c r="B2188" s="36"/>
      <c r="C2188" s="36"/>
      <c r="D2188" s="36"/>
      <c r="E2188" s="36"/>
      <c r="F2188" s="36"/>
      <c r="G2188" s="36"/>
      <c r="H2188" s="36"/>
      <c r="I2188" s="36"/>
      <c r="J2188" s="36"/>
      <c r="K2188" s="36"/>
    </row>
    <row r="2189" spans="1:11" ht="18" customHeight="1">
      <c r="A2189" s="36"/>
      <c r="B2189" s="36"/>
      <c r="C2189" s="36"/>
      <c r="D2189" s="36"/>
      <c r="E2189" s="36"/>
      <c r="F2189" s="36"/>
      <c r="G2189" s="36"/>
      <c r="H2189" s="36"/>
      <c r="I2189" s="36"/>
      <c r="J2189" s="36"/>
      <c r="K2189" s="36"/>
    </row>
    <row r="2190" spans="1:11" ht="18" customHeight="1">
      <c r="A2190" s="36"/>
      <c r="B2190" s="36"/>
      <c r="C2190" s="36"/>
      <c r="D2190" s="36"/>
      <c r="E2190" s="36"/>
      <c r="F2190" s="36"/>
      <c r="G2190" s="36"/>
      <c r="H2190" s="36"/>
      <c r="I2190" s="36"/>
      <c r="J2190" s="36"/>
      <c r="K2190" s="36"/>
    </row>
    <row r="2191" spans="1:11" ht="18" customHeight="1">
      <c r="A2191" s="36"/>
      <c r="B2191" s="36"/>
      <c r="C2191" s="36"/>
      <c r="D2191" s="36"/>
      <c r="E2191" s="36"/>
      <c r="F2191" s="36"/>
      <c r="G2191" s="36"/>
      <c r="H2191" s="36"/>
      <c r="I2191" s="36"/>
      <c r="J2191" s="36"/>
      <c r="K2191" s="36"/>
    </row>
    <row r="2192" spans="1:11" ht="18" customHeight="1">
      <c r="A2192" s="36"/>
      <c r="B2192" s="36"/>
      <c r="C2192" s="36"/>
      <c r="D2192" s="36"/>
      <c r="E2192" s="36"/>
      <c r="F2192" s="36"/>
      <c r="G2192" s="36"/>
      <c r="H2192" s="36"/>
      <c r="I2192" s="36"/>
      <c r="J2192" s="36"/>
      <c r="K2192" s="36"/>
    </row>
    <row r="2193" spans="1:11" ht="18" customHeight="1">
      <c r="A2193" s="36"/>
      <c r="B2193" s="36"/>
      <c r="C2193" s="36"/>
      <c r="D2193" s="36"/>
      <c r="E2193" s="36"/>
      <c r="F2193" s="36"/>
      <c r="G2193" s="36"/>
      <c r="H2193" s="36"/>
      <c r="I2193" s="36"/>
      <c r="J2193" s="36"/>
      <c r="K2193" s="36"/>
    </row>
    <row r="2194" spans="1:11" ht="18" customHeight="1">
      <c r="A2194" s="36"/>
      <c r="B2194" s="36"/>
      <c r="C2194" s="36"/>
      <c r="D2194" s="36"/>
      <c r="E2194" s="36"/>
      <c r="F2194" s="36"/>
      <c r="G2194" s="36"/>
      <c r="H2194" s="36"/>
      <c r="I2194" s="36"/>
      <c r="J2194" s="36"/>
      <c r="K2194" s="36"/>
    </row>
    <row r="2195" spans="1:11" ht="18" customHeight="1">
      <c r="A2195" s="36"/>
      <c r="B2195" s="36"/>
      <c r="C2195" s="36"/>
      <c r="D2195" s="36"/>
      <c r="E2195" s="36"/>
      <c r="F2195" s="36"/>
      <c r="G2195" s="36"/>
      <c r="H2195" s="36"/>
      <c r="I2195" s="36"/>
      <c r="J2195" s="36"/>
      <c r="K2195" s="36"/>
    </row>
    <row r="2196" spans="1:11" ht="18" customHeight="1">
      <c r="A2196" s="36"/>
      <c r="B2196" s="36"/>
      <c r="C2196" s="36"/>
      <c r="D2196" s="36"/>
      <c r="E2196" s="36"/>
      <c r="F2196" s="36"/>
      <c r="G2196" s="36"/>
      <c r="H2196" s="36"/>
      <c r="I2196" s="36"/>
      <c r="J2196" s="36"/>
      <c r="K2196" s="36"/>
    </row>
    <row r="2197" spans="1:11" ht="18" customHeight="1">
      <c r="A2197" s="36"/>
      <c r="B2197" s="36"/>
      <c r="C2197" s="36"/>
      <c r="D2197" s="36"/>
      <c r="E2197" s="36"/>
      <c r="F2197" s="36"/>
      <c r="G2197" s="36"/>
      <c r="H2197" s="36"/>
      <c r="I2197" s="36"/>
      <c r="J2197" s="36"/>
      <c r="K2197" s="36"/>
    </row>
    <row r="2198" spans="1:11" ht="18" customHeight="1">
      <c r="A2198" s="36"/>
      <c r="B2198" s="36"/>
      <c r="C2198" s="36"/>
      <c r="D2198" s="36"/>
      <c r="E2198" s="36"/>
      <c r="F2198" s="36"/>
      <c r="G2198" s="36"/>
      <c r="H2198" s="36"/>
      <c r="I2198" s="36"/>
      <c r="J2198" s="36"/>
      <c r="K2198" s="36"/>
    </row>
    <row r="2199" spans="1:11" ht="18" customHeight="1">
      <c r="A2199" s="36"/>
      <c r="B2199" s="36"/>
      <c r="C2199" s="36"/>
      <c r="D2199" s="36"/>
      <c r="E2199" s="36"/>
      <c r="F2199" s="36"/>
      <c r="G2199" s="36"/>
      <c r="H2199" s="36"/>
      <c r="I2199" s="36"/>
      <c r="J2199" s="36"/>
      <c r="K2199" s="36"/>
    </row>
    <row r="2200" spans="1:11" ht="18" customHeight="1">
      <c r="A2200" s="36"/>
      <c r="B2200" s="36"/>
      <c r="C2200" s="36"/>
      <c r="D2200" s="36"/>
      <c r="E2200" s="36"/>
      <c r="F2200" s="36"/>
      <c r="G2200" s="36"/>
      <c r="H2200" s="36"/>
      <c r="I2200" s="36"/>
      <c r="J2200" s="36"/>
      <c r="K2200" s="36"/>
    </row>
    <row r="2201" spans="1:11" ht="18" customHeight="1">
      <c r="A2201" s="36"/>
      <c r="B2201" s="36"/>
      <c r="C2201" s="36"/>
      <c r="D2201" s="36"/>
      <c r="E2201" s="36"/>
      <c r="F2201" s="36"/>
      <c r="G2201" s="36"/>
      <c r="H2201" s="36"/>
      <c r="I2201" s="36"/>
      <c r="J2201" s="36"/>
      <c r="K2201" s="36"/>
    </row>
    <row r="2202" spans="1:11" ht="18" customHeight="1">
      <c r="A2202" s="36"/>
      <c r="B2202" s="36"/>
      <c r="C2202" s="36"/>
      <c r="D2202" s="36"/>
      <c r="E2202" s="36"/>
      <c r="F2202" s="36"/>
      <c r="G2202" s="36"/>
      <c r="H2202" s="36"/>
      <c r="I2202" s="36"/>
      <c r="J2202" s="36"/>
      <c r="K2202" s="36"/>
    </row>
    <row r="2203" spans="1:11" ht="18" customHeight="1">
      <c r="A2203" s="36"/>
      <c r="B2203" s="36"/>
      <c r="C2203" s="36"/>
      <c r="D2203" s="36"/>
      <c r="E2203" s="36"/>
      <c r="F2203" s="36"/>
      <c r="G2203" s="36"/>
      <c r="H2203" s="36"/>
      <c r="I2203" s="36"/>
      <c r="J2203" s="36"/>
      <c r="K2203" s="36"/>
    </row>
    <row r="2204" spans="1:11" ht="18" customHeight="1">
      <c r="A2204" s="36"/>
      <c r="B2204" s="36"/>
      <c r="C2204" s="36"/>
      <c r="D2204" s="36"/>
      <c r="E2204" s="36"/>
      <c r="F2204" s="36"/>
      <c r="G2204" s="36"/>
      <c r="H2204" s="36"/>
      <c r="I2204" s="36"/>
      <c r="J2204" s="36"/>
      <c r="K2204" s="36"/>
    </row>
    <row r="2205" spans="1:11" ht="18" customHeight="1">
      <c r="A2205" s="36"/>
      <c r="B2205" s="36"/>
      <c r="C2205" s="36"/>
      <c r="D2205" s="36"/>
      <c r="E2205" s="36"/>
      <c r="F2205" s="36"/>
      <c r="G2205" s="36"/>
      <c r="H2205" s="36"/>
      <c r="I2205" s="36"/>
      <c r="J2205" s="36"/>
      <c r="K2205" s="36"/>
    </row>
    <row r="2206" spans="1:11" ht="18" customHeight="1">
      <c r="A2206" s="36"/>
      <c r="B2206" s="36"/>
      <c r="C2206" s="36"/>
      <c r="D2206" s="36"/>
      <c r="E2206" s="36"/>
      <c r="F2206" s="36"/>
      <c r="G2206" s="36"/>
      <c r="H2206" s="36"/>
      <c r="I2206" s="36"/>
      <c r="J2206" s="36"/>
      <c r="K2206" s="36"/>
    </row>
    <row r="2207" spans="1:11" ht="18" customHeight="1">
      <c r="A2207" s="36"/>
      <c r="B2207" s="36"/>
      <c r="C2207" s="36"/>
      <c r="D2207" s="36"/>
      <c r="E2207" s="36"/>
      <c r="F2207" s="36"/>
      <c r="G2207" s="36"/>
      <c r="H2207" s="36"/>
      <c r="I2207" s="36"/>
      <c r="J2207" s="36"/>
      <c r="K2207" s="36"/>
    </row>
    <row r="2208" spans="1:11" ht="18" customHeight="1">
      <c r="A2208" s="36"/>
      <c r="B2208" s="36"/>
      <c r="C2208" s="36"/>
      <c r="D2208" s="36"/>
      <c r="E2208" s="36"/>
      <c r="F2208" s="36"/>
      <c r="G2208" s="36"/>
      <c r="H2208" s="36"/>
      <c r="I2208" s="36"/>
      <c r="J2208" s="36"/>
      <c r="K2208" s="36"/>
    </row>
    <row r="2209" spans="1:11" ht="18" customHeight="1">
      <c r="A2209" s="36"/>
      <c r="B2209" s="36"/>
      <c r="C2209" s="36"/>
      <c r="D2209" s="36"/>
      <c r="E2209" s="36"/>
      <c r="F2209" s="36"/>
      <c r="G2209" s="36"/>
      <c r="H2209" s="36"/>
      <c r="I2209" s="36"/>
      <c r="J2209" s="36"/>
      <c r="K2209" s="36"/>
    </row>
    <row r="2210" spans="1:11" ht="18" customHeight="1">
      <c r="A2210" s="36"/>
      <c r="B2210" s="36"/>
      <c r="C2210" s="36"/>
      <c r="D2210" s="36"/>
      <c r="E2210" s="36"/>
      <c r="F2210" s="36"/>
      <c r="G2210" s="36"/>
      <c r="H2210" s="36"/>
      <c r="I2210" s="36"/>
      <c r="J2210" s="36"/>
      <c r="K2210" s="36"/>
    </row>
    <row r="2211" spans="1:11" ht="18" customHeight="1">
      <c r="A2211" s="36"/>
      <c r="B2211" s="36"/>
      <c r="C2211" s="36"/>
      <c r="D2211" s="36"/>
      <c r="E2211" s="36"/>
      <c r="F2211" s="36"/>
      <c r="G2211" s="36"/>
      <c r="H2211" s="36"/>
      <c r="I2211" s="36"/>
      <c r="J2211" s="36"/>
      <c r="K2211" s="36"/>
    </row>
    <row r="2212" spans="1:11" ht="18" customHeight="1">
      <c r="A2212" s="36"/>
      <c r="B2212" s="36"/>
      <c r="C2212" s="36"/>
      <c r="D2212" s="36"/>
      <c r="E2212" s="36"/>
      <c r="F2212" s="36"/>
      <c r="G2212" s="36"/>
      <c r="H2212" s="36"/>
      <c r="I2212" s="36"/>
      <c r="J2212" s="36"/>
      <c r="K2212" s="36"/>
    </row>
    <row r="2213" spans="1:11" ht="18" customHeight="1">
      <c r="A2213" s="36"/>
      <c r="B2213" s="36"/>
      <c r="C2213" s="36"/>
      <c r="D2213" s="36"/>
      <c r="E2213" s="36"/>
      <c r="F2213" s="36"/>
      <c r="G2213" s="36"/>
      <c r="H2213" s="36"/>
      <c r="I2213" s="36"/>
      <c r="J2213" s="36"/>
      <c r="K2213" s="36"/>
    </row>
    <row r="2214" spans="1:11" ht="18" customHeight="1">
      <c r="A2214" s="36"/>
      <c r="B2214" s="36"/>
      <c r="C2214" s="36"/>
      <c r="D2214" s="36"/>
      <c r="E2214" s="36"/>
      <c r="F2214" s="36"/>
      <c r="G2214" s="36"/>
      <c r="H2214" s="36"/>
      <c r="I2214" s="36"/>
      <c r="J2214" s="36"/>
      <c r="K2214" s="36"/>
    </row>
    <row r="2215" spans="1:11" ht="18" customHeight="1">
      <c r="A2215" s="36"/>
      <c r="B2215" s="36"/>
      <c r="C2215" s="36"/>
      <c r="D2215" s="36"/>
      <c r="E2215" s="36"/>
      <c r="F2215" s="36"/>
      <c r="G2215" s="36"/>
      <c r="H2215" s="36"/>
      <c r="I2215" s="36"/>
      <c r="J2215" s="36"/>
      <c r="K2215" s="36"/>
    </row>
    <row r="2216" spans="1:11" ht="18" customHeight="1">
      <c r="A2216" s="36"/>
      <c r="B2216" s="36"/>
      <c r="C2216" s="36"/>
      <c r="D2216" s="36"/>
      <c r="E2216" s="36"/>
      <c r="F2216" s="36"/>
      <c r="G2216" s="36"/>
      <c r="H2216" s="36"/>
      <c r="I2216" s="36"/>
      <c r="J2216" s="36"/>
      <c r="K2216" s="36"/>
    </row>
    <row r="2217" spans="1:11" ht="18" customHeight="1">
      <c r="A2217" s="36"/>
      <c r="B2217" s="36"/>
      <c r="C2217" s="36"/>
      <c r="D2217" s="36"/>
      <c r="E2217" s="36"/>
      <c r="F2217" s="36"/>
      <c r="G2217" s="36"/>
      <c r="H2217" s="36"/>
      <c r="I2217" s="36"/>
      <c r="J2217" s="36"/>
      <c r="K2217" s="36"/>
    </row>
    <row r="2218" spans="1:11" ht="18" customHeight="1">
      <c r="A2218" s="36"/>
      <c r="B2218" s="36"/>
      <c r="C2218" s="36"/>
      <c r="D2218" s="36"/>
      <c r="E2218" s="36"/>
      <c r="F2218" s="36"/>
      <c r="G2218" s="36"/>
      <c r="H2218" s="36"/>
      <c r="I2218" s="36"/>
      <c r="J2218" s="36"/>
      <c r="K2218" s="36"/>
    </row>
    <row r="2219" spans="1:11" ht="18" customHeight="1">
      <c r="A2219" s="36"/>
      <c r="B2219" s="36"/>
      <c r="C2219" s="36"/>
      <c r="D2219" s="36"/>
      <c r="E2219" s="36"/>
      <c r="F2219" s="36"/>
      <c r="G2219" s="36"/>
      <c r="H2219" s="36"/>
      <c r="I2219" s="36"/>
      <c r="J2219" s="36"/>
      <c r="K2219" s="36"/>
    </row>
    <row r="2220" spans="1:11" ht="18" customHeight="1">
      <c r="A2220" s="36"/>
      <c r="B2220" s="36"/>
      <c r="C2220" s="36"/>
      <c r="D2220" s="36"/>
      <c r="E2220" s="36"/>
      <c r="F2220" s="36"/>
      <c r="G2220" s="36"/>
      <c r="H2220" s="36"/>
      <c r="I2220" s="36"/>
      <c r="J2220" s="36"/>
      <c r="K2220" s="36"/>
    </row>
    <row r="2221" spans="1:11" ht="18" customHeight="1">
      <c r="A2221" s="36"/>
      <c r="B2221" s="36"/>
      <c r="C2221" s="36"/>
      <c r="D2221" s="36"/>
      <c r="E2221" s="36"/>
      <c r="F2221" s="36"/>
      <c r="G2221" s="36"/>
      <c r="H2221" s="36"/>
      <c r="I2221" s="36"/>
      <c r="J2221" s="36"/>
      <c r="K2221" s="36"/>
    </row>
    <row r="2222" spans="1:11" ht="18" customHeight="1">
      <c r="A2222" s="36"/>
      <c r="B2222" s="36"/>
      <c r="C2222" s="36"/>
      <c r="D2222" s="36"/>
      <c r="E2222" s="36"/>
      <c r="F2222" s="36"/>
      <c r="G2222" s="36"/>
      <c r="H2222" s="36"/>
      <c r="I2222" s="36"/>
      <c r="J2222" s="36"/>
      <c r="K2222" s="36"/>
    </row>
    <row r="2223" spans="1:11" ht="18" customHeight="1">
      <c r="A2223" s="36"/>
      <c r="B2223" s="36"/>
      <c r="C2223" s="36"/>
      <c r="D2223" s="36"/>
      <c r="E2223" s="36"/>
      <c r="F2223" s="36"/>
      <c r="G2223" s="36"/>
      <c r="H2223" s="36"/>
      <c r="I2223" s="36"/>
      <c r="J2223" s="36"/>
      <c r="K2223" s="36"/>
    </row>
    <row r="2224" spans="1:11" ht="18" customHeight="1">
      <c r="A2224" s="36"/>
      <c r="B2224" s="36"/>
      <c r="C2224" s="36"/>
      <c r="D2224" s="36"/>
      <c r="E2224" s="36"/>
      <c r="F2224" s="36"/>
      <c r="G2224" s="36"/>
      <c r="H2224" s="36"/>
      <c r="I2224" s="36"/>
      <c r="J2224" s="36"/>
      <c r="K2224" s="36"/>
    </row>
    <row r="2225" spans="1:11" ht="18" customHeight="1">
      <c r="A2225" s="36"/>
      <c r="B2225" s="36"/>
      <c r="C2225" s="36"/>
      <c r="D2225" s="36"/>
      <c r="E2225" s="36"/>
      <c r="F2225" s="36"/>
      <c r="G2225" s="36"/>
      <c r="H2225" s="36"/>
      <c r="I2225" s="36"/>
      <c r="J2225" s="36"/>
      <c r="K2225" s="36"/>
    </row>
    <row r="2226" spans="1:11" ht="18" customHeight="1">
      <c r="A2226" s="36"/>
      <c r="B2226" s="36"/>
      <c r="C2226" s="36"/>
      <c r="D2226" s="36"/>
      <c r="E2226" s="36"/>
      <c r="F2226" s="36"/>
      <c r="G2226" s="36"/>
      <c r="H2226" s="36"/>
      <c r="I2226" s="36"/>
      <c r="J2226" s="36"/>
      <c r="K2226" s="36"/>
    </row>
    <row r="2227" spans="1:11" ht="18" customHeight="1">
      <c r="A2227" s="36"/>
      <c r="B2227" s="36"/>
      <c r="C2227" s="36"/>
      <c r="D2227" s="36"/>
      <c r="E2227" s="36"/>
      <c r="F2227" s="36"/>
      <c r="G2227" s="36"/>
      <c r="H2227" s="36"/>
      <c r="I2227" s="36"/>
      <c r="J2227" s="36"/>
      <c r="K2227" s="36"/>
    </row>
    <row r="2228" spans="1:11" ht="18" customHeight="1">
      <c r="A2228" s="36"/>
      <c r="B2228" s="36"/>
      <c r="C2228" s="36"/>
      <c r="D2228" s="36"/>
      <c r="E2228" s="36"/>
      <c r="F2228" s="36"/>
      <c r="G2228" s="36"/>
      <c r="H2228" s="36"/>
      <c r="I2228" s="36"/>
      <c r="J2228" s="36"/>
      <c r="K2228" s="36"/>
    </row>
    <row r="2229" spans="1:11" ht="18" customHeight="1">
      <c r="A2229" s="36"/>
      <c r="B2229" s="36"/>
      <c r="C2229" s="36"/>
      <c r="D2229" s="36"/>
      <c r="E2229" s="36"/>
      <c r="F2229" s="36"/>
      <c r="G2229" s="36"/>
      <c r="H2229" s="36"/>
      <c r="I2229" s="36"/>
      <c r="J2229" s="36"/>
      <c r="K2229" s="36"/>
    </row>
    <row r="2230" spans="1:11" ht="18" customHeight="1">
      <c r="A2230" s="36"/>
      <c r="B2230" s="36"/>
      <c r="C2230" s="36"/>
      <c r="D2230" s="36"/>
      <c r="E2230" s="36"/>
      <c r="F2230" s="36"/>
      <c r="G2230" s="36"/>
      <c r="H2230" s="36"/>
      <c r="I2230" s="36"/>
      <c r="J2230" s="36"/>
      <c r="K2230" s="36"/>
    </row>
    <row r="2231" spans="1:11" ht="18" customHeight="1">
      <c r="A2231" s="36"/>
      <c r="B2231" s="36"/>
      <c r="C2231" s="36"/>
      <c r="D2231" s="36"/>
      <c r="E2231" s="36"/>
      <c r="F2231" s="36"/>
      <c r="G2231" s="36"/>
      <c r="H2231" s="36"/>
      <c r="I2231" s="36"/>
      <c r="J2231" s="36"/>
      <c r="K2231" s="36"/>
    </row>
    <row r="2232" spans="1:11" ht="18" customHeight="1">
      <c r="A2232" s="36"/>
      <c r="B2232" s="36"/>
      <c r="C2232" s="36"/>
      <c r="D2232" s="36"/>
      <c r="E2232" s="36"/>
      <c r="F2232" s="36"/>
      <c r="G2232" s="36"/>
      <c r="H2232" s="36"/>
      <c r="I2232" s="36"/>
      <c r="J2232" s="36"/>
      <c r="K2232" s="36"/>
    </row>
    <row r="2233" spans="1:11" ht="18" customHeight="1">
      <c r="A2233" s="36"/>
      <c r="B2233" s="36"/>
      <c r="C2233" s="36"/>
      <c r="D2233" s="36"/>
      <c r="E2233" s="36"/>
      <c r="F2233" s="36"/>
      <c r="G2233" s="36"/>
      <c r="H2233" s="36"/>
      <c r="I2233" s="36"/>
      <c r="J2233" s="36"/>
      <c r="K2233" s="36"/>
    </row>
    <row r="2234" spans="1:11" ht="18" customHeight="1">
      <c r="A2234" s="36"/>
      <c r="B2234" s="36"/>
      <c r="C2234" s="36"/>
      <c r="D2234" s="36"/>
      <c r="E2234" s="36"/>
      <c r="F2234" s="36"/>
      <c r="G2234" s="36"/>
      <c r="H2234" s="36"/>
      <c r="I2234" s="36"/>
      <c r="J2234" s="36"/>
      <c r="K2234" s="36"/>
    </row>
    <row r="2235" spans="1:11" ht="18" customHeight="1">
      <c r="A2235" s="36"/>
      <c r="B2235" s="36"/>
      <c r="C2235" s="36"/>
      <c r="D2235" s="36"/>
      <c r="E2235" s="36"/>
      <c r="F2235" s="36"/>
      <c r="G2235" s="36"/>
      <c r="H2235" s="36"/>
      <c r="I2235" s="36"/>
      <c r="J2235" s="36"/>
      <c r="K2235" s="36"/>
    </row>
    <row r="2236" spans="1:11" ht="18" customHeight="1">
      <c r="A2236" s="36"/>
      <c r="B2236" s="36"/>
      <c r="C2236" s="36"/>
      <c r="D2236" s="36"/>
      <c r="E2236" s="36"/>
      <c r="F2236" s="36"/>
      <c r="G2236" s="36"/>
      <c r="H2236" s="36"/>
      <c r="I2236" s="36"/>
      <c r="J2236" s="36"/>
      <c r="K2236" s="36"/>
    </row>
    <row r="2237" spans="1:11" ht="18" customHeight="1">
      <c r="A2237" s="36"/>
      <c r="B2237" s="36"/>
      <c r="C2237" s="36"/>
      <c r="D2237" s="36"/>
      <c r="E2237" s="36"/>
      <c r="F2237" s="36"/>
      <c r="G2237" s="36"/>
      <c r="H2237" s="36"/>
      <c r="I2237" s="36"/>
      <c r="J2237" s="36"/>
      <c r="K2237" s="36"/>
    </row>
    <row r="2238" spans="1:11" ht="18" customHeight="1">
      <c r="A2238" s="36"/>
      <c r="B2238" s="36"/>
      <c r="C2238" s="36"/>
      <c r="D2238" s="36"/>
      <c r="E2238" s="36"/>
      <c r="F2238" s="36"/>
      <c r="G2238" s="36"/>
      <c r="H2238" s="36"/>
      <c r="I2238" s="36"/>
      <c r="J2238" s="36"/>
      <c r="K2238" s="36"/>
    </row>
    <row r="2239" spans="1:11" ht="18" customHeight="1">
      <c r="A2239" s="36"/>
      <c r="B2239" s="36"/>
      <c r="C2239" s="36"/>
      <c r="D2239" s="36"/>
      <c r="E2239" s="36"/>
      <c r="F2239" s="36"/>
      <c r="G2239" s="36"/>
      <c r="H2239" s="36"/>
      <c r="I2239" s="36"/>
      <c r="J2239" s="36"/>
      <c r="K2239" s="36"/>
    </row>
    <row r="2240" spans="1:11" ht="18" customHeight="1">
      <c r="A2240" s="36"/>
      <c r="B2240" s="36"/>
      <c r="C2240" s="36"/>
      <c r="D2240" s="36"/>
      <c r="E2240" s="36"/>
      <c r="F2240" s="36"/>
      <c r="G2240" s="36"/>
      <c r="H2240" s="36"/>
      <c r="I2240" s="36"/>
      <c r="J2240" s="36"/>
      <c r="K2240" s="36"/>
    </row>
    <row r="2241" spans="1:11" ht="18" customHeight="1">
      <c r="A2241" s="36"/>
      <c r="B2241" s="36"/>
      <c r="C2241" s="36"/>
      <c r="D2241" s="36"/>
      <c r="E2241" s="36"/>
      <c r="F2241" s="36"/>
      <c r="G2241" s="36"/>
      <c r="H2241" s="36"/>
      <c r="I2241" s="36"/>
      <c r="J2241" s="36"/>
      <c r="K2241" s="36"/>
    </row>
    <row r="2242" spans="1:11" ht="18" customHeight="1">
      <c r="A2242" s="36"/>
      <c r="B2242" s="36"/>
      <c r="C2242" s="36"/>
      <c r="D2242" s="36"/>
      <c r="E2242" s="36"/>
      <c r="F2242" s="36"/>
      <c r="G2242" s="36"/>
      <c r="H2242" s="36"/>
      <c r="I2242" s="36"/>
      <c r="J2242" s="36"/>
      <c r="K2242" s="36"/>
    </row>
    <row r="2243" spans="1:11" ht="18" customHeight="1">
      <c r="A2243" s="36"/>
      <c r="B2243" s="36"/>
      <c r="C2243" s="36"/>
      <c r="D2243" s="36"/>
      <c r="E2243" s="36"/>
      <c r="F2243" s="36"/>
      <c r="G2243" s="36"/>
      <c r="H2243" s="36"/>
      <c r="I2243" s="36"/>
      <c r="J2243" s="36"/>
      <c r="K2243" s="36"/>
    </row>
    <row r="2244" spans="1:11" ht="18" customHeight="1">
      <c r="A2244" s="36"/>
      <c r="B2244" s="36"/>
      <c r="C2244" s="36"/>
      <c r="D2244" s="36"/>
      <c r="E2244" s="36"/>
      <c r="F2244" s="36"/>
      <c r="G2244" s="36"/>
      <c r="H2244" s="36"/>
      <c r="I2244" s="36"/>
      <c r="J2244" s="36"/>
      <c r="K2244" s="36"/>
    </row>
    <row r="2245" spans="1:11" ht="18" customHeight="1">
      <c r="A2245" s="36"/>
      <c r="B2245" s="36"/>
      <c r="C2245" s="36"/>
      <c r="D2245" s="36"/>
      <c r="E2245" s="36"/>
      <c r="F2245" s="36"/>
      <c r="G2245" s="36"/>
      <c r="H2245" s="36"/>
      <c r="I2245" s="36"/>
      <c r="J2245" s="36"/>
      <c r="K2245" s="36"/>
    </row>
    <row r="2246" spans="1:11" ht="18" customHeight="1">
      <c r="A2246" s="36"/>
      <c r="B2246" s="36"/>
      <c r="C2246" s="36"/>
      <c r="D2246" s="36"/>
      <c r="E2246" s="36"/>
      <c r="F2246" s="36"/>
      <c r="G2246" s="36"/>
      <c r="H2246" s="36"/>
      <c r="I2246" s="36"/>
      <c r="J2246" s="36"/>
      <c r="K2246" s="36"/>
    </row>
    <row r="2247" spans="1:11" ht="18" customHeight="1">
      <c r="A2247" s="36"/>
      <c r="B2247" s="36"/>
      <c r="C2247" s="36"/>
      <c r="D2247" s="36"/>
      <c r="E2247" s="36"/>
      <c r="F2247" s="36"/>
      <c r="G2247" s="36"/>
      <c r="H2247" s="36"/>
      <c r="I2247" s="36"/>
      <c r="J2247" s="36"/>
      <c r="K2247" s="36"/>
    </row>
    <row r="2248" spans="1:11" ht="18" customHeight="1">
      <c r="A2248" s="36"/>
      <c r="B2248" s="36"/>
      <c r="C2248" s="36"/>
      <c r="D2248" s="36"/>
      <c r="E2248" s="36"/>
      <c r="F2248" s="36"/>
      <c r="G2248" s="36"/>
      <c r="H2248" s="36"/>
      <c r="I2248" s="36"/>
      <c r="J2248" s="36"/>
      <c r="K2248" s="36"/>
    </row>
    <row r="2249" spans="1:11" ht="18" customHeight="1">
      <c r="A2249" s="36"/>
      <c r="B2249" s="36"/>
      <c r="C2249" s="36"/>
      <c r="D2249" s="36"/>
      <c r="E2249" s="36"/>
      <c r="F2249" s="36"/>
      <c r="G2249" s="36"/>
      <c r="H2249" s="36"/>
      <c r="I2249" s="36"/>
      <c r="J2249" s="36"/>
      <c r="K2249" s="36"/>
    </row>
    <row r="2250" spans="1:11" ht="18" customHeight="1">
      <c r="A2250" s="36"/>
      <c r="B2250" s="36"/>
      <c r="C2250" s="36"/>
      <c r="D2250" s="36"/>
      <c r="E2250" s="36"/>
      <c r="F2250" s="36"/>
      <c r="G2250" s="36"/>
      <c r="H2250" s="36"/>
      <c r="I2250" s="36"/>
      <c r="J2250" s="36"/>
      <c r="K2250" s="36"/>
    </row>
    <row r="2251" spans="1:11" ht="18" customHeight="1">
      <c r="A2251" s="36"/>
      <c r="B2251" s="36"/>
      <c r="C2251" s="36"/>
      <c r="D2251" s="36"/>
      <c r="E2251" s="36"/>
      <c r="F2251" s="36"/>
      <c r="G2251" s="36"/>
      <c r="H2251" s="36"/>
      <c r="I2251" s="36"/>
      <c r="J2251" s="36"/>
      <c r="K2251" s="36"/>
    </row>
    <row r="2252" spans="1:11" ht="18" customHeight="1">
      <c r="A2252" s="36"/>
      <c r="B2252" s="36"/>
      <c r="C2252" s="36"/>
      <c r="D2252" s="36"/>
      <c r="E2252" s="36"/>
      <c r="F2252" s="36"/>
      <c r="G2252" s="36"/>
      <c r="H2252" s="36"/>
      <c r="I2252" s="36"/>
      <c r="J2252" s="36"/>
      <c r="K2252" s="36"/>
    </row>
    <row r="2253" spans="1:11" ht="18" customHeight="1">
      <c r="A2253" s="36"/>
      <c r="B2253" s="36"/>
      <c r="C2253" s="36"/>
      <c r="D2253" s="36"/>
      <c r="E2253" s="36"/>
      <c r="F2253" s="36"/>
      <c r="G2253" s="36"/>
      <c r="H2253" s="36"/>
      <c r="I2253" s="36"/>
      <c r="J2253" s="36"/>
      <c r="K2253" s="36"/>
    </row>
    <row r="2254" spans="1:11" ht="18" customHeight="1">
      <c r="A2254" s="36"/>
      <c r="B2254" s="36"/>
      <c r="C2254" s="36"/>
      <c r="D2254" s="36"/>
      <c r="E2254" s="36"/>
      <c r="F2254" s="36"/>
      <c r="G2254" s="36"/>
      <c r="H2254" s="36"/>
      <c r="I2254" s="36"/>
      <c r="J2254" s="36"/>
      <c r="K2254" s="36"/>
    </row>
    <row r="2255" spans="1:11" ht="18" customHeight="1">
      <c r="A2255" s="36"/>
      <c r="B2255" s="36"/>
      <c r="C2255" s="36"/>
      <c r="D2255" s="36"/>
      <c r="E2255" s="36"/>
      <c r="F2255" s="36"/>
      <c r="G2255" s="36"/>
      <c r="H2255" s="36"/>
      <c r="I2255" s="36"/>
      <c r="J2255" s="36"/>
      <c r="K2255" s="36"/>
    </row>
    <row r="2256" spans="1:11" ht="18" customHeight="1">
      <c r="A2256" s="36"/>
      <c r="B2256" s="36"/>
      <c r="C2256" s="36"/>
      <c r="D2256" s="36"/>
      <c r="E2256" s="36"/>
      <c r="F2256" s="36"/>
      <c r="G2256" s="36"/>
      <c r="H2256" s="36"/>
      <c r="I2256" s="36"/>
      <c r="J2256" s="36"/>
      <c r="K2256" s="36"/>
    </row>
    <row r="2257" spans="1:11" ht="18" customHeight="1">
      <c r="A2257" s="36"/>
      <c r="B2257" s="36"/>
      <c r="C2257" s="36"/>
      <c r="D2257" s="36"/>
      <c r="E2257" s="36"/>
      <c r="F2257" s="36"/>
      <c r="G2257" s="36"/>
      <c r="H2257" s="36"/>
      <c r="I2257" s="36"/>
      <c r="J2257" s="36"/>
      <c r="K2257" s="36"/>
    </row>
    <row r="2258" spans="1:11" ht="18" customHeight="1">
      <c r="A2258" s="36"/>
      <c r="B2258" s="36"/>
      <c r="C2258" s="36"/>
      <c r="D2258" s="36"/>
      <c r="E2258" s="36"/>
      <c r="F2258" s="36"/>
      <c r="G2258" s="36"/>
      <c r="H2258" s="36"/>
      <c r="I2258" s="36"/>
      <c r="J2258" s="36"/>
      <c r="K2258" s="36"/>
    </row>
    <row r="2259" spans="1:11" ht="18" customHeight="1">
      <c r="A2259" s="36"/>
      <c r="B2259" s="36"/>
      <c r="C2259" s="36"/>
      <c r="D2259" s="36"/>
      <c r="E2259" s="36"/>
      <c r="F2259" s="36"/>
      <c r="G2259" s="36"/>
      <c r="H2259" s="36"/>
      <c r="I2259" s="36"/>
      <c r="J2259" s="36"/>
      <c r="K2259" s="36"/>
    </row>
    <row r="2260" spans="1:11" ht="18" customHeight="1">
      <c r="A2260" s="36"/>
      <c r="B2260" s="36"/>
      <c r="C2260" s="36"/>
      <c r="D2260" s="36"/>
      <c r="E2260" s="36"/>
      <c r="F2260" s="36"/>
      <c r="G2260" s="36"/>
      <c r="H2260" s="36"/>
      <c r="I2260" s="36"/>
      <c r="J2260" s="36"/>
      <c r="K2260" s="36"/>
    </row>
    <row r="2261" spans="1:11" ht="18" customHeight="1">
      <c r="A2261" s="36"/>
      <c r="B2261" s="36"/>
      <c r="C2261" s="36"/>
      <c r="D2261" s="36"/>
      <c r="E2261" s="36"/>
      <c r="F2261" s="36"/>
      <c r="G2261" s="36"/>
      <c r="H2261" s="36"/>
      <c r="I2261" s="36"/>
      <c r="J2261" s="36"/>
      <c r="K2261" s="36"/>
    </row>
    <row r="2262" spans="1:11" ht="18" customHeight="1">
      <c r="A2262" s="36"/>
      <c r="B2262" s="36"/>
      <c r="C2262" s="36"/>
      <c r="D2262" s="36"/>
      <c r="E2262" s="36"/>
      <c r="F2262" s="36"/>
      <c r="G2262" s="36"/>
      <c r="H2262" s="36"/>
      <c r="I2262" s="36"/>
      <c r="J2262" s="36"/>
      <c r="K2262" s="36"/>
    </row>
    <row r="2263" spans="1:11" ht="18" customHeight="1">
      <c r="A2263" s="36"/>
      <c r="B2263" s="36"/>
      <c r="C2263" s="36"/>
      <c r="D2263" s="36"/>
      <c r="E2263" s="36"/>
      <c r="F2263" s="36"/>
      <c r="G2263" s="36"/>
      <c r="H2263" s="36"/>
      <c r="I2263" s="36"/>
      <c r="J2263" s="36"/>
      <c r="K2263" s="36"/>
    </row>
    <row r="2264" spans="1:11" ht="18" customHeight="1">
      <c r="A2264" s="36"/>
      <c r="B2264" s="36"/>
      <c r="C2264" s="36"/>
      <c r="D2264" s="36"/>
      <c r="E2264" s="36"/>
      <c r="F2264" s="36"/>
      <c r="G2264" s="36"/>
      <c r="H2264" s="36"/>
      <c r="I2264" s="36"/>
      <c r="J2264" s="36"/>
      <c r="K2264" s="36"/>
    </row>
    <row r="2265" spans="1:11" ht="18" customHeight="1">
      <c r="A2265" s="36"/>
      <c r="B2265" s="36"/>
      <c r="C2265" s="36"/>
      <c r="D2265" s="36"/>
      <c r="E2265" s="36"/>
      <c r="F2265" s="36"/>
      <c r="G2265" s="36"/>
      <c r="H2265" s="36"/>
      <c r="I2265" s="36"/>
      <c r="J2265" s="36"/>
      <c r="K2265" s="36"/>
    </row>
    <row r="2266" spans="1:11" ht="18" customHeight="1">
      <c r="A2266" s="36"/>
      <c r="B2266" s="36"/>
      <c r="C2266" s="36"/>
      <c r="D2266" s="36"/>
      <c r="E2266" s="36"/>
      <c r="F2266" s="36"/>
      <c r="G2266" s="36"/>
      <c r="H2266" s="36"/>
      <c r="I2266" s="36"/>
      <c r="J2266" s="36"/>
      <c r="K2266" s="36"/>
    </row>
    <row r="2267" spans="1:11" ht="18" customHeight="1">
      <c r="A2267" s="36"/>
      <c r="B2267" s="36"/>
      <c r="C2267" s="36"/>
      <c r="D2267" s="36"/>
      <c r="E2267" s="36"/>
      <c r="F2267" s="36"/>
      <c r="G2267" s="36"/>
      <c r="H2267" s="36"/>
      <c r="I2267" s="36"/>
      <c r="J2267" s="36"/>
      <c r="K2267" s="36"/>
    </row>
    <row r="2268" spans="1:11" ht="18" customHeight="1">
      <c r="A2268" s="36"/>
      <c r="B2268" s="36"/>
      <c r="C2268" s="36"/>
      <c r="D2268" s="36"/>
      <c r="E2268" s="36"/>
      <c r="F2268" s="36"/>
      <c r="G2268" s="36"/>
      <c r="H2268" s="36"/>
      <c r="I2268" s="36"/>
      <c r="J2268" s="36"/>
      <c r="K2268" s="36"/>
    </row>
    <row r="2269" spans="1:11" ht="18" customHeight="1">
      <c r="A2269" s="36"/>
      <c r="B2269" s="36"/>
      <c r="C2269" s="36"/>
      <c r="D2269" s="36"/>
      <c r="E2269" s="36"/>
      <c r="F2269" s="36"/>
      <c r="G2269" s="36"/>
      <c r="H2269" s="36"/>
      <c r="I2269" s="36"/>
      <c r="J2269" s="36"/>
      <c r="K2269" s="36"/>
    </row>
    <row r="2270" spans="1:11" ht="18" customHeight="1">
      <c r="A2270" s="36"/>
      <c r="B2270" s="36"/>
      <c r="C2270" s="36"/>
      <c r="D2270" s="36"/>
      <c r="E2270" s="36"/>
      <c r="F2270" s="36"/>
      <c r="G2270" s="36"/>
      <c r="H2270" s="36"/>
      <c r="I2270" s="36"/>
      <c r="J2270" s="36"/>
      <c r="K2270" s="36"/>
    </row>
    <row r="2271" spans="1:11" ht="18" customHeight="1">
      <c r="A2271" s="36"/>
      <c r="B2271" s="36"/>
      <c r="C2271" s="36"/>
      <c r="D2271" s="36"/>
      <c r="E2271" s="36"/>
      <c r="F2271" s="36"/>
      <c r="G2271" s="36"/>
      <c r="H2271" s="36"/>
      <c r="I2271" s="36"/>
      <c r="J2271" s="36"/>
      <c r="K2271" s="36"/>
    </row>
    <row r="2272" spans="1:11" ht="18" customHeight="1">
      <c r="A2272" s="36"/>
      <c r="B2272" s="36"/>
      <c r="C2272" s="36"/>
      <c r="D2272" s="36"/>
      <c r="E2272" s="36"/>
      <c r="F2272" s="36"/>
      <c r="G2272" s="36"/>
      <c r="H2272" s="36"/>
      <c r="I2272" s="36"/>
      <c r="J2272" s="36"/>
      <c r="K2272" s="36"/>
    </row>
    <row r="2273" spans="1:11" ht="18" customHeight="1">
      <c r="A2273" s="36"/>
      <c r="B2273" s="36"/>
      <c r="C2273" s="36"/>
      <c r="D2273" s="36"/>
      <c r="E2273" s="36"/>
      <c r="F2273" s="36"/>
      <c r="G2273" s="36"/>
      <c r="H2273" s="36"/>
      <c r="I2273" s="36"/>
      <c r="J2273" s="36"/>
      <c r="K2273" s="36"/>
    </row>
    <row r="2274" spans="1:11" ht="18" customHeight="1">
      <c r="A2274" s="36"/>
      <c r="B2274" s="36"/>
      <c r="C2274" s="36"/>
      <c r="D2274" s="36"/>
      <c r="E2274" s="36"/>
      <c r="F2274" s="36"/>
      <c r="G2274" s="36"/>
      <c r="H2274" s="36"/>
      <c r="I2274" s="36"/>
      <c r="J2274" s="36"/>
      <c r="K2274" s="36"/>
    </row>
    <row r="2275" spans="1:11" ht="18" customHeight="1">
      <c r="A2275" s="36"/>
      <c r="B2275" s="36"/>
      <c r="C2275" s="36"/>
      <c r="D2275" s="36"/>
      <c r="E2275" s="36"/>
      <c r="F2275" s="36"/>
      <c r="G2275" s="36"/>
      <c r="H2275" s="36"/>
      <c r="I2275" s="36"/>
      <c r="J2275" s="36"/>
      <c r="K2275" s="36"/>
    </row>
    <row r="2276" spans="1:11" ht="18" customHeight="1">
      <c r="A2276" s="36"/>
      <c r="B2276" s="36"/>
      <c r="C2276" s="36"/>
      <c r="D2276" s="36"/>
      <c r="E2276" s="36"/>
      <c r="F2276" s="36"/>
      <c r="G2276" s="36"/>
      <c r="H2276" s="36"/>
      <c r="I2276" s="36"/>
      <c r="J2276" s="36"/>
      <c r="K2276" s="36"/>
    </row>
    <row r="2277" spans="1:11" ht="18" customHeight="1">
      <c r="A2277" s="36"/>
      <c r="B2277" s="36"/>
      <c r="C2277" s="36"/>
      <c r="D2277" s="36"/>
      <c r="E2277" s="36"/>
      <c r="F2277" s="36"/>
      <c r="G2277" s="36"/>
      <c r="H2277" s="36"/>
      <c r="I2277" s="36"/>
      <c r="J2277" s="36"/>
      <c r="K2277" s="36"/>
    </row>
    <row r="2278" spans="1:11" ht="18" customHeight="1">
      <c r="A2278" s="36"/>
      <c r="B2278" s="36"/>
      <c r="C2278" s="36"/>
      <c r="D2278" s="36"/>
      <c r="E2278" s="36"/>
      <c r="F2278" s="36"/>
      <c r="G2278" s="36"/>
      <c r="H2278" s="36"/>
      <c r="I2278" s="36"/>
      <c r="J2278" s="36"/>
      <c r="K2278" s="36"/>
    </row>
    <row r="2279" spans="1:11" ht="18" customHeight="1">
      <c r="A2279" s="36"/>
      <c r="B2279" s="36"/>
      <c r="C2279" s="36"/>
      <c r="D2279" s="36"/>
      <c r="E2279" s="36"/>
      <c r="F2279" s="36"/>
      <c r="G2279" s="36"/>
      <c r="H2279" s="36"/>
      <c r="I2279" s="36"/>
      <c r="J2279" s="36"/>
      <c r="K2279" s="36"/>
    </row>
    <row r="2280" spans="1:11" ht="18" customHeight="1">
      <c r="A2280" s="36"/>
      <c r="B2280" s="36"/>
      <c r="C2280" s="36"/>
      <c r="D2280" s="36"/>
      <c r="E2280" s="36"/>
      <c r="F2280" s="36"/>
      <c r="G2280" s="36"/>
      <c r="H2280" s="36"/>
      <c r="I2280" s="36"/>
      <c r="J2280" s="36"/>
      <c r="K2280" s="36"/>
    </row>
    <row r="2281" spans="1:11" ht="18" customHeight="1">
      <c r="A2281" s="36"/>
      <c r="B2281" s="36"/>
      <c r="C2281" s="36"/>
      <c r="D2281" s="36"/>
      <c r="E2281" s="36"/>
      <c r="F2281" s="36"/>
      <c r="G2281" s="36"/>
      <c r="H2281" s="36"/>
      <c r="I2281" s="36"/>
      <c r="J2281" s="36"/>
      <c r="K2281" s="36"/>
    </row>
    <row r="2282" spans="1:11" ht="18" customHeight="1">
      <c r="A2282" s="36"/>
      <c r="B2282" s="36"/>
      <c r="C2282" s="36"/>
      <c r="D2282" s="36"/>
      <c r="E2282" s="36"/>
      <c r="F2282" s="36"/>
      <c r="G2282" s="36"/>
      <c r="H2282" s="36"/>
      <c r="I2282" s="36"/>
      <c r="J2282" s="36"/>
      <c r="K2282" s="36"/>
    </row>
    <row r="2283" spans="1:11" ht="18" customHeight="1">
      <c r="A2283" s="36"/>
      <c r="B2283" s="36"/>
      <c r="C2283" s="36"/>
      <c r="D2283" s="36"/>
      <c r="E2283" s="36"/>
      <c r="F2283" s="36"/>
      <c r="G2283" s="36"/>
      <c r="H2283" s="36"/>
      <c r="I2283" s="36"/>
      <c r="J2283" s="36"/>
      <c r="K2283" s="36"/>
    </row>
    <row r="2284" spans="1:11" ht="18" customHeight="1">
      <c r="A2284" s="36"/>
      <c r="B2284" s="36"/>
      <c r="C2284" s="36"/>
      <c r="D2284" s="36"/>
      <c r="E2284" s="36"/>
      <c r="F2284" s="36"/>
      <c r="G2284" s="36"/>
      <c r="H2284" s="36"/>
      <c r="I2284" s="36"/>
      <c r="J2284" s="36"/>
      <c r="K2284" s="36"/>
    </row>
    <row r="2285" spans="1:11" ht="18" customHeight="1">
      <c r="A2285" s="36"/>
      <c r="B2285" s="36"/>
      <c r="C2285" s="36"/>
      <c r="D2285" s="36"/>
      <c r="E2285" s="36"/>
      <c r="F2285" s="36"/>
      <c r="G2285" s="36"/>
      <c r="H2285" s="36"/>
      <c r="I2285" s="36"/>
      <c r="J2285" s="36"/>
      <c r="K2285" s="36"/>
    </row>
    <row r="2286" spans="1:11" ht="18" customHeight="1">
      <c r="A2286" s="36"/>
      <c r="B2286" s="36"/>
      <c r="C2286" s="36"/>
      <c r="D2286" s="36"/>
      <c r="E2286" s="36"/>
      <c r="F2286" s="36"/>
      <c r="G2286" s="36"/>
      <c r="H2286" s="36"/>
      <c r="I2286" s="36"/>
      <c r="J2286" s="36"/>
      <c r="K2286" s="36"/>
    </row>
    <row r="2287" spans="1:11" ht="18" customHeight="1">
      <c r="A2287" s="36"/>
      <c r="B2287" s="36"/>
      <c r="C2287" s="36"/>
      <c r="D2287" s="36"/>
      <c r="E2287" s="36"/>
      <c r="F2287" s="36"/>
      <c r="G2287" s="36"/>
      <c r="H2287" s="36"/>
      <c r="I2287" s="36"/>
      <c r="J2287" s="36"/>
      <c r="K2287" s="36"/>
    </row>
    <row r="2288" spans="1:11" ht="18" customHeight="1">
      <c r="A2288" s="36"/>
      <c r="B2288" s="36"/>
      <c r="C2288" s="36"/>
      <c r="D2288" s="36"/>
      <c r="E2288" s="36"/>
      <c r="F2288" s="36"/>
      <c r="G2288" s="36"/>
      <c r="H2288" s="36"/>
      <c r="I2288" s="36"/>
      <c r="J2288" s="36"/>
      <c r="K2288" s="36"/>
    </row>
    <row r="2289" spans="1:11" ht="18" customHeight="1">
      <c r="A2289" s="36"/>
      <c r="B2289" s="36"/>
      <c r="C2289" s="36"/>
      <c r="D2289" s="36"/>
      <c r="E2289" s="36"/>
      <c r="F2289" s="36"/>
      <c r="G2289" s="36"/>
      <c r="H2289" s="36"/>
      <c r="I2289" s="36"/>
      <c r="J2289" s="36"/>
      <c r="K2289" s="36"/>
    </row>
    <row r="2290" spans="1:11" ht="18" customHeight="1">
      <c r="A2290" s="36"/>
      <c r="B2290" s="36"/>
      <c r="C2290" s="36"/>
      <c r="D2290" s="36"/>
      <c r="E2290" s="36"/>
      <c r="F2290" s="36"/>
      <c r="G2290" s="36"/>
      <c r="H2290" s="36"/>
      <c r="I2290" s="36"/>
      <c r="J2290" s="36"/>
      <c r="K2290" s="36"/>
    </row>
    <row r="2291" spans="1:11" ht="18" customHeight="1">
      <c r="A2291" s="36"/>
      <c r="B2291" s="36"/>
      <c r="C2291" s="36"/>
      <c r="D2291" s="36"/>
      <c r="E2291" s="36"/>
      <c r="F2291" s="36"/>
      <c r="G2291" s="36"/>
      <c r="H2291" s="36"/>
      <c r="I2291" s="36"/>
      <c r="J2291" s="36"/>
      <c r="K2291" s="36"/>
    </row>
    <row r="2292" spans="1:11" ht="18" customHeight="1">
      <c r="A2292" s="36"/>
      <c r="B2292" s="36"/>
      <c r="C2292" s="36"/>
      <c r="D2292" s="36"/>
      <c r="E2292" s="36"/>
      <c r="F2292" s="36"/>
      <c r="G2292" s="36"/>
      <c r="H2292" s="36"/>
      <c r="I2292" s="36"/>
      <c r="J2292" s="36"/>
      <c r="K2292" s="36"/>
    </row>
    <row r="2293" spans="1:11" ht="18" customHeight="1">
      <c r="A2293" s="36"/>
      <c r="B2293" s="36"/>
      <c r="C2293" s="36"/>
      <c r="D2293" s="36"/>
      <c r="E2293" s="36"/>
      <c r="F2293" s="36"/>
      <c r="G2293" s="36"/>
      <c r="H2293" s="36"/>
      <c r="I2293" s="36"/>
      <c r="J2293" s="36"/>
      <c r="K2293" s="36"/>
    </row>
    <row r="2294" spans="1:11" ht="18" customHeight="1">
      <c r="A2294" s="36"/>
      <c r="B2294" s="36"/>
      <c r="C2294" s="36"/>
      <c r="D2294" s="36"/>
      <c r="E2294" s="36"/>
      <c r="F2294" s="36"/>
      <c r="G2294" s="36"/>
      <c r="H2294" s="36"/>
      <c r="I2294" s="36"/>
      <c r="J2294" s="36"/>
      <c r="K2294" s="36"/>
    </row>
    <row r="2295" spans="1:11" ht="18" customHeight="1">
      <c r="A2295" s="36"/>
      <c r="B2295" s="36"/>
      <c r="C2295" s="36"/>
      <c r="D2295" s="36"/>
      <c r="E2295" s="36"/>
      <c r="F2295" s="36"/>
      <c r="G2295" s="36"/>
      <c r="H2295" s="36"/>
      <c r="I2295" s="36"/>
      <c r="J2295" s="36"/>
      <c r="K2295" s="36"/>
    </row>
    <row r="2296" spans="1:11" ht="18" customHeight="1">
      <c r="A2296" s="36"/>
      <c r="B2296" s="36"/>
      <c r="C2296" s="36"/>
      <c r="D2296" s="36"/>
      <c r="E2296" s="36"/>
      <c r="F2296" s="36"/>
      <c r="G2296" s="36"/>
      <c r="H2296" s="36"/>
      <c r="I2296" s="36"/>
      <c r="J2296" s="36"/>
      <c r="K2296" s="36"/>
    </row>
    <row r="2297" spans="1:11" ht="18" customHeight="1">
      <c r="A2297" s="36"/>
      <c r="B2297" s="36"/>
      <c r="C2297" s="36"/>
      <c r="D2297" s="36"/>
      <c r="E2297" s="36"/>
      <c r="F2297" s="36"/>
      <c r="G2297" s="36"/>
      <c r="H2297" s="36"/>
      <c r="I2297" s="36"/>
      <c r="J2297" s="36"/>
      <c r="K2297" s="36"/>
    </row>
    <row r="2298" spans="1:11" ht="18" customHeight="1">
      <c r="A2298" s="36"/>
      <c r="B2298" s="36"/>
      <c r="C2298" s="36"/>
      <c r="D2298" s="36"/>
      <c r="E2298" s="36"/>
      <c r="F2298" s="36"/>
      <c r="G2298" s="36"/>
      <c r="H2298" s="36"/>
      <c r="I2298" s="36"/>
      <c r="J2298" s="36"/>
      <c r="K2298" s="36"/>
    </row>
    <row r="2299" spans="1:11" ht="18" customHeight="1">
      <c r="A2299" s="36"/>
      <c r="B2299" s="36"/>
      <c r="C2299" s="36"/>
      <c r="D2299" s="36"/>
      <c r="E2299" s="36"/>
      <c r="F2299" s="36"/>
      <c r="G2299" s="36"/>
      <c r="H2299" s="36"/>
      <c r="I2299" s="36"/>
      <c r="J2299" s="36"/>
      <c r="K2299" s="36"/>
    </row>
    <row r="2300" spans="1:11" ht="18" customHeight="1">
      <c r="A2300" s="36"/>
      <c r="B2300" s="36"/>
      <c r="C2300" s="36"/>
      <c r="D2300" s="36"/>
      <c r="E2300" s="36"/>
      <c r="F2300" s="36"/>
      <c r="G2300" s="36"/>
      <c r="H2300" s="36"/>
      <c r="I2300" s="36"/>
      <c r="J2300" s="36"/>
      <c r="K2300" s="36"/>
    </row>
    <row r="2301" spans="1:11" ht="18" customHeight="1">
      <c r="A2301" s="36"/>
      <c r="B2301" s="36"/>
      <c r="C2301" s="36"/>
      <c r="D2301" s="36"/>
      <c r="E2301" s="36"/>
      <c r="F2301" s="36"/>
      <c r="G2301" s="36"/>
      <c r="H2301" s="36"/>
      <c r="I2301" s="36"/>
      <c r="J2301" s="36"/>
      <c r="K2301" s="36"/>
    </row>
    <row r="2302" spans="1:11" ht="18" customHeight="1">
      <c r="A2302" s="36"/>
      <c r="B2302" s="36"/>
      <c r="C2302" s="36"/>
      <c r="D2302" s="36"/>
      <c r="E2302" s="36"/>
      <c r="F2302" s="36"/>
      <c r="G2302" s="36"/>
      <c r="H2302" s="36"/>
      <c r="I2302" s="36"/>
      <c r="J2302" s="36"/>
      <c r="K2302" s="36"/>
    </row>
    <row r="2303" spans="1:11" ht="18" customHeight="1">
      <c r="A2303" s="36"/>
      <c r="B2303" s="36"/>
      <c r="C2303" s="36"/>
      <c r="D2303" s="36"/>
      <c r="E2303" s="36"/>
      <c r="F2303" s="36"/>
      <c r="G2303" s="36"/>
      <c r="H2303" s="36"/>
      <c r="I2303" s="36"/>
      <c r="J2303" s="36"/>
      <c r="K2303" s="36"/>
    </row>
    <row r="2304" spans="1:11" ht="18" customHeight="1">
      <c r="A2304" s="36"/>
      <c r="B2304" s="36"/>
      <c r="C2304" s="36"/>
      <c r="D2304" s="36"/>
      <c r="E2304" s="36"/>
      <c r="F2304" s="36"/>
      <c r="G2304" s="36"/>
      <c r="H2304" s="36"/>
      <c r="I2304" s="36"/>
      <c r="J2304" s="36"/>
      <c r="K2304" s="36"/>
    </row>
    <row r="2305" spans="1:11" ht="18" customHeight="1">
      <c r="A2305" s="36"/>
      <c r="B2305" s="36"/>
      <c r="C2305" s="36"/>
      <c r="D2305" s="36"/>
      <c r="E2305" s="36"/>
      <c r="F2305" s="36"/>
      <c r="G2305" s="36"/>
      <c r="H2305" s="36"/>
      <c r="I2305" s="36"/>
      <c r="J2305" s="36"/>
      <c r="K2305" s="36"/>
    </row>
    <row r="2306" spans="1:11" ht="18" customHeight="1">
      <c r="A2306" s="36"/>
      <c r="B2306" s="36"/>
      <c r="C2306" s="36"/>
      <c r="D2306" s="36"/>
      <c r="E2306" s="36"/>
      <c r="F2306" s="36"/>
      <c r="G2306" s="36"/>
      <c r="H2306" s="36"/>
      <c r="I2306" s="36"/>
      <c r="J2306" s="36"/>
      <c r="K2306" s="36"/>
    </row>
    <row r="2307" spans="1:11" ht="18" customHeight="1">
      <c r="A2307" s="36"/>
      <c r="B2307" s="36"/>
      <c r="C2307" s="36"/>
      <c r="D2307" s="36"/>
      <c r="E2307" s="36"/>
      <c r="F2307" s="36"/>
      <c r="G2307" s="36"/>
      <c r="H2307" s="36"/>
      <c r="I2307" s="36"/>
      <c r="J2307" s="36"/>
      <c r="K2307" s="36"/>
    </row>
    <row r="2308" spans="1:11" ht="18" customHeight="1">
      <c r="A2308" s="36"/>
      <c r="B2308" s="36"/>
      <c r="C2308" s="36"/>
      <c r="D2308" s="36"/>
      <c r="E2308" s="36"/>
      <c r="F2308" s="36"/>
      <c r="G2308" s="36"/>
      <c r="H2308" s="36"/>
      <c r="I2308" s="36"/>
      <c r="J2308" s="36"/>
      <c r="K2308" s="36"/>
    </row>
    <row r="2309" spans="1:11" ht="18" customHeight="1">
      <c r="A2309" s="36"/>
      <c r="B2309" s="36"/>
      <c r="C2309" s="36"/>
      <c r="D2309" s="36"/>
      <c r="E2309" s="36"/>
      <c r="F2309" s="36"/>
      <c r="G2309" s="36"/>
      <c r="H2309" s="36"/>
      <c r="I2309" s="36"/>
      <c r="J2309" s="36"/>
      <c r="K2309" s="36"/>
    </row>
    <row r="2310" spans="1:11" ht="18" customHeight="1">
      <c r="A2310" s="36"/>
      <c r="B2310" s="36"/>
      <c r="C2310" s="36"/>
      <c r="D2310" s="36"/>
      <c r="E2310" s="36"/>
      <c r="F2310" s="36"/>
      <c r="G2310" s="36"/>
      <c r="H2310" s="36"/>
      <c r="I2310" s="36"/>
      <c r="J2310" s="36"/>
      <c r="K2310" s="36"/>
    </row>
    <row r="2311" spans="1:11" ht="18" customHeight="1">
      <c r="A2311" s="36"/>
      <c r="B2311" s="36"/>
      <c r="C2311" s="36"/>
      <c r="D2311" s="36"/>
      <c r="E2311" s="36"/>
      <c r="F2311" s="36"/>
      <c r="G2311" s="36"/>
      <c r="H2311" s="36"/>
      <c r="I2311" s="36"/>
      <c r="J2311" s="36"/>
      <c r="K2311" s="36"/>
    </row>
    <row r="2312" spans="1:11" ht="18" customHeight="1">
      <c r="A2312" s="36"/>
      <c r="B2312" s="36"/>
      <c r="C2312" s="36"/>
      <c r="D2312" s="36"/>
      <c r="E2312" s="36"/>
      <c r="F2312" s="36"/>
      <c r="G2312" s="36"/>
      <c r="H2312" s="36"/>
      <c r="I2312" s="36"/>
      <c r="J2312" s="36"/>
      <c r="K2312" s="36"/>
    </row>
    <row r="2313" spans="1:11" ht="18" customHeight="1">
      <c r="A2313" s="36"/>
      <c r="B2313" s="36"/>
      <c r="C2313" s="36"/>
      <c r="D2313" s="36"/>
      <c r="E2313" s="36"/>
      <c r="F2313" s="36"/>
      <c r="G2313" s="36"/>
      <c r="H2313" s="36"/>
      <c r="I2313" s="36"/>
      <c r="J2313" s="36"/>
      <c r="K2313" s="36"/>
    </row>
    <row r="2314" spans="1:11" ht="18" customHeight="1">
      <c r="A2314" s="36"/>
      <c r="B2314" s="36"/>
      <c r="C2314" s="36"/>
      <c r="D2314" s="36"/>
      <c r="E2314" s="36"/>
      <c r="F2314" s="36"/>
      <c r="G2314" s="36"/>
      <c r="H2314" s="36"/>
      <c r="I2314" s="36"/>
      <c r="J2314" s="36"/>
      <c r="K2314" s="36"/>
    </row>
    <row r="2315" spans="1:11" ht="18" customHeight="1">
      <c r="A2315" s="36"/>
      <c r="B2315" s="36"/>
      <c r="C2315" s="36"/>
      <c r="D2315" s="36"/>
      <c r="E2315" s="36"/>
      <c r="F2315" s="36"/>
      <c r="G2315" s="36"/>
      <c r="H2315" s="36"/>
      <c r="I2315" s="36"/>
      <c r="J2315" s="36"/>
      <c r="K2315" s="36"/>
    </row>
    <row r="2316" spans="1:11" ht="18" customHeight="1">
      <c r="A2316" s="36"/>
      <c r="B2316" s="36"/>
      <c r="C2316" s="36"/>
      <c r="D2316" s="36"/>
      <c r="E2316" s="36"/>
      <c r="F2316" s="36"/>
      <c r="G2316" s="36"/>
      <c r="H2316" s="36"/>
      <c r="I2316" s="36"/>
      <c r="J2316" s="36"/>
      <c r="K2316" s="36"/>
    </row>
    <row r="2317" spans="1:11" ht="18" customHeight="1">
      <c r="A2317" s="36"/>
      <c r="B2317" s="36"/>
      <c r="C2317" s="36"/>
      <c r="D2317" s="36"/>
      <c r="E2317" s="36"/>
      <c r="F2317" s="36"/>
      <c r="G2317" s="36"/>
      <c r="H2317" s="36"/>
      <c r="I2317" s="36"/>
      <c r="J2317" s="36"/>
      <c r="K2317" s="36"/>
    </row>
    <row r="2318" spans="1:11" ht="18" customHeight="1">
      <c r="A2318" s="36"/>
      <c r="B2318" s="36"/>
      <c r="C2318" s="36"/>
      <c r="D2318" s="36"/>
      <c r="E2318" s="36"/>
      <c r="F2318" s="36"/>
      <c r="G2318" s="36"/>
      <c r="H2318" s="36"/>
      <c r="I2318" s="36"/>
      <c r="J2318" s="36"/>
      <c r="K2318" s="36"/>
    </row>
    <row r="2319" spans="1:11" ht="18" customHeight="1">
      <c r="A2319" s="36"/>
      <c r="B2319" s="36"/>
      <c r="C2319" s="36"/>
      <c r="D2319" s="36"/>
      <c r="E2319" s="36"/>
      <c r="F2319" s="36"/>
      <c r="G2319" s="36"/>
      <c r="H2319" s="36"/>
      <c r="I2319" s="36"/>
      <c r="J2319" s="36"/>
      <c r="K2319" s="36"/>
    </row>
    <row r="2320" spans="1:11" ht="18" customHeight="1">
      <c r="A2320" s="36"/>
      <c r="B2320" s="36"/>
      <c r="C2320" s="36"/>
      <c r="D2320" s="36"/>
      <c r="E2320" s="36"/>
      <c r="F2320" s="36"/>
      <c r="G2320" s="36"/>
      <c r="H2320" s="36"/>
      <c r="I2320" s="36"/>
      <c r="J2320" s="36"/>
      <c r="K2320" s="36"/>
    </row>
    <row r="2321" spans="1:11" ht="18" customHeight="1">
      <c r="A2321" s="36"/>
      <c r="B2321" s="36"/>
      <c r="C2321" s="36"/>
      <c r="D2321" s="36"/>
      <c r="E2321" s="36"/>
      <c r="F2321" s="36"/>
      <c r="G2321" s="36"/>
      <c r="H2321" s="36"/>
      <c r="I2321" s="36"/>
      <c r="J2321" s="36"/>
      <c r="K2321" s="36"/>
    </row>
    <row r="2322" spans="1:11" ht="18" customHeight="1">
      <c r="A2322" s="36"/>
      <c r="B2322" s="36"/>
      <c r="C2322" s="36"/>
      <c r="D2322" s="36"/>
      <c r="E2322" s="36"/>
      <c r="F2322" s="36"/>
      <c r="G2322" s="36"/>
      <c r="H2322" s="36"/>
      <c r="I2322" s="36"/>
      <c r="J2322" s="36"/>
      <c r="K2322" s="36"/>
    </row>
    <row r="2323" spans="1:11" ht="18" customHeight="1">
      <c r="A2323" s="36"/>
      <c r="B2323" s="36"/>
      <c r="C2323" s="36"/>
      <c r="D2323" s="36"/>
      <c r="E2323" s="36"/>
      <c r="F2323" s="36"/>
      <c r="G2323" s="36"/>
      <c r="H2323" s="36"/>
      <c r="I2323" s="36"/>
      <c r="J2323" s="36"/>
      <c r="K2323" s="36"/>
    </row>
    <row r="2324" spans="1:11" ht="18" customHeight="1">
      <c r="A2324" s="36"/>
      <c r="B2324" s="36"/>
      <c r="C2324" s="36"/>
      <c r="D2324" s="36"/>
      <c r="E2324" s="36"/>
      <c r="F2324" s="36"/>
      <c r="G2324" s="36"/>
      <c r="H2324" s="36"/>
      <c r="I2324" s="36"/>
      <c r="J2324" s="36"/>
      <c r="K2324" s="36"/>
    </row>
    <row r="2325" spans="1:11" ht="18" customHeight="1">
      <c r="A2325" s="36"/>
      <c r="B2325" s="36"/>
      <c r="C2325" s="36"/>
      <c r="D2325" s="36"/>
      <c r="E2325" s="36"/>
      <c r="F2325" s="36"/>
      <c r="G2325" s="36"/>
      <c r="H2325" s="36"/>
      <c r="I2325" s="36"/>
      <c r="J2325" s="36"/>
      <c r="K2325" s="36"/>
    </row>
    <row r="2326" spans="1:11" ht="18" customHeight="1">
      <c r="A2326" s="36"/>
      <c r="B2326" s="36"/>
      <c r="C2326" s="36"/>
      <c r="D2326" s="36"/>
      <c r="E2326" s="36"/>
      <c r="F2326" s="36"/>
      <c r="G2326" s="36"/>
      <c r="H2326" s="36"/>
      <c r="I2326" s="36"/>
      <c r="J2326" s="36"/>
      <c r="K2326" s="36"/>
    </row>
    <row r="2327" spans="1:11" ht="18" customHeight="1">
      <c r="A2327" s="36"/>
      <c r="B2327" s="36"/>
      <c r="C2327" s="36"/>
      <c r="D2327" s="36"/>
      <c r="E2327" s="36"/>
      <c r="F2327" s="36"/>
      <c r="G2327" s="36"/>
      <c r="H2327" s="36"/>
      <c r="I2327" s="36"/>
      <c r="J2327" s="36"/>
      <c r="K2327" s="36"/>
    </row>
    <row r="2328" spans="1:11" ht="18" customHeight="1">
      <c r="A2328" s="36"/>
      <c r="B2328" s="36"/>
      <c r="C2328" s="36"/>
      <c r="D2328" s="36"/>
      <c r="E2328" s="36"/>
      <c r="F2328" s="36"/>
      <c r="G2328" s="36"/>
      <c r="H2328" s="36"/>
      <c r="I2328" s="36"/>
      <c r="J2328" s="36"/>
      <c r="K2328" s="36"/>
    </row>
    <row r="2329" spans="1:11" ht="18" customHeight="1">
      <c r="A2329" s="36"/>
      <c r="B2329" s="36"/>
      <c r="C2329" s="36"/>
      <c r="D2329" s="36"/>
      <c r="E2329" s="36"/>
      <c r="F2329" s="36"/>
      <c r="G2329" s="36"/>
      <c r="H2329" s="36"/>
      <c r="I2329" s="36"/>
      <c r="J2329" s="36"/>
      <c r="K2329" s="36"/>
    </row>
    <row r="2330" spans="1:11" ht="18" customHeight="1">
      <c r="A2330" s="36"/>
      <c r="B2330" s="36"/>
      <c r="C2330" s="36"/>
      <c r="D2330" s="36"/>
      <c r="E2330" s="36"/>
      <c r="F2330" s="36"/>
      <c r="G2330" s="36"/>
      <c r="H2330" s="36"/>
      <c r="I2330" s="36"/>
      <c r="J2330" s="36"/>
      <c r="K2330" s="36"/>
    </row>
    <row r="2331" spans="1:11" ht="18" customHeight="1">
      <c r="A2331" s="36"/>
      <c r="B2331" s="36"/>
      <c r="C2331" s="36"/>
      <c r="D2331" s="36"/>
      <c r="E2331" s="36"/>
      <c r="F2331" s="36"/>
      <c r="G2331" s="36"/>
      <c r="H2331" s="36"/>
      <c r="I2331" s="36"/>
      <c r="J2331" s="36"/>
      <c r="K2331" s="36"/>
    </row>
    <row r="2332" spans="1:11" ht="18" customHeight="1">
      <c r="A2332" s="36"/>
      <c r="B2332" s="36"/>
      <c r="C2332" s="36"/>
      <c r="D2332" s="36"/>
      <c r="E2332" s="36"/>
      <c r="F2332" s="36"/>
      <c r="G2332" s="36"/>
      <c r="H2332" s="36"/>
      <c r="I2332" s="36"/>
      <c r="J2332" s="36"/>
      <c r="K2332" s="36"/>
    </row>
    <row r="2333" spans="1:11" ht="18" customHeight="1">
      <c r="A2333" s="36"/>
      <c r="B2333" s="36"/>
      <c r="C2333" s="36"/>
      <c r="D2333" s="36"/>
      <c r="E2333" s="36"/>
      <c r="F2333" s="36"/>
      <c r="G2333" s="36"/>
      <c r="H2333" s="36"/>
      <c r="I2333" s="36"/>
      <c r="J2333" s="36"/>
      <c r="K2333" s="36"/>
    </row>
    <row r="2334" spans="1:11" ht="18" customHeight="1">
      <c r="A2334" s="36"/>
      <c r="B2334" s="36"/>
      <c r="C2334" s="36"/>
      <c r="D2334" s="36"/>
      <c r="E2334" s="36"/>
      <c r="F2334" s="36"/>
      <c r="G2334" s="36"/>
      <c r="H2334" s="36"/>
      <c r="I2334" s="36"/>
      <c r="J2334" s="36"/>
      <c r="K2334" s="36"/>
    </row>
    <row r="2335" spans="1:11" ht="18" customHeight="1">
      <c r="A2335" s="36"/>
      <c r="B2335" s="36"/>
      <c r="C2335" s="36"/>
      <c r="D2335" s="36"/>
      <c r="E2335" s="36"/>
      <c r="F2335" s="36"/>
      <c r="G2335" s="36"/>
      <c r="H2335" s="36"/>
      <c r="I2335" s="36"/>
      <c r="J2335" s="36"/>
      <c r="K2335" s="36"/>
    </row>
    <row r="2336" spans="1:11" ht="18" customHeight="1">
      <c r="A2336" s="36"/>
      <c r="B2336" s="36"/>
      <c r="C2336" s="36"/>
      <c r="D2336" s="36"/>
      <c r="E2336" s="36"/>
      <c r="F2336" s="36"/>
      <c r="G2336" s="36"/>
      <c r="H2336" s="36"/>
      <c r="I2336" s="36"/>
      <c r="J2336" s="36"/>
      <c r="K2336" s="36"/>
    </row>
    <row r="2337" spans="1:11" ht="18" customHeight="1">
      <c r="A2337" s="36"/>
      <c r="B2337" s="36"/>
      <c r="C2337" s="36"/>
      <c r="D2337" s="36"/>
      <c r="E2337" s="36"/>
      <c r="F2337" s="36"/>
      <c r="G2337" s="36"/>
      <c r="H2337" s="36"/>
      <c r="I2337" s="36"/>
      <c r="J2337" s="36"/>
      <c r="K2337" s="36"/>
    </row>
    <row r="2338" spans="1:11" ht="18" customHeight="1">
      <c r="A2338" s="36"/>
      <c r="B2338" s="36"/>
      <c r="C2338" s="36"/>
      <c r="D2338" s="36"/>
      <c r="E2338" s="36"/>
      <c r="F2338" s="36"/>
      <c r="G2338" s="36"/>
      <c r="H2338" s="36"/>
      <c r="I2338" s="36"/>
      <c r="J2338" s="36"/>
      <c r="K2338" s="36"/>
    </row>
    <row r="2339" spans="1:11" ht="18" customHeight="1">
      <c r="A2339" s="36"/>
      <c r="B2339" s="36"/>
      <c r="C2339" s="36"/>
      <c r="D2339" s="36"/>
      <c r="E2339" s="36"/>
      <c r="F2339" s="36"/>
      <c r="G2339" s="36"/>
      <c r="H2339" s="36"/>
      <c r="I2339" s="36"/>
      <c r="J2339" s="36"/>
      <c r="K2339" s="36"/>
    </row>
    <row r="2340" spans="1:11" ht="18" customHeight="1">
      <c r="A2340" s="36"/>
      <c r="B2340" s="36"/>
      <c r="C2340" s="36"/>
      <c r="D2340" s="36"/>
      <c r="E2340" s="36"/>
      <c r="F2340" s="36"/>
      <c r="G2340" s="36"/>
      <c r="H2340" s="36"/>
      <c r="I2340" s="36"/>
      <c r="J2340" s="36"/>
      <c r="K2340" s="36"/>
    </row>
    <row r="2341" spans="1:11" ht="18" customHeight="1">
      <c r="A2341" s="36"/>
      <c r="B2341" s="36"/>
      <c r="C2341" s="36"/>
      <c r="D2341" s="36"/>
      <c r="E2341" s="36"/>
      <c r="F2341" s="36"/>
      <c r="G2341" s="36"/>
      <c r="H2341" s="36"/>
      <c r="I2341" s="36"/>
      <c r="J2341" s="36"/>
      <c r="K2341" s="36"/>
    </row>
    <row r="2342" spans="1:11" ht="18" customHeight="1">
      <c r="A2342" s="36"/>
      <c r="B2342" s="36"/>
      <c r="C2342" s="36"/>
      <c r="D2342" s="36"/>
      <c r="E2342" s="36"/>
      <c r="F2342" s="36"/>
      <c r="G2342" s="36"/>
      <c r="H2342" s="36"/>
      <c r="I2342" s="36"/>
      <c r="J2342" s="36"/>
      <c r="K2342" s="36"/>
    </row>
    <row r="2343" spans="1:11" ht="18" customHeight="1">
      <c r="A2343" s="36"/>
      <c r="B2343" s="36"/>
      <c r="C2343" s="36"/>
      <c r="D2343" s="36"/>
      <c r="E2343" s="36"/>
      <c r="F2343" s="36"/>
      <c r="G2343" s="36"/>
      <c r="H2343" s="36"/>
      <c r="I2343" s="36"/>
      <c r="J2343" s="36"/>
      <c r="K2343" s="36"/>
    </row>
    <row r="2344" spans="1:11" ht="18" customHeight="1">
      <c r="A2344" s="36"/>
      <c r="B2344" s="36"/>
      <c r="C2344" s="36"/>
      <c r="D2344" s="36"/>
      <c r="E2344" s="36"/>
      <c r="F2344" s="36"/>
      <c r="G2344" s="36"/>
      <c r="H2344" s="36"/>
      <c r="I2344" s="36"/>
      <c r="J2344" s="36"/>
      <c r="K2344" s="36"/>
    </row>
    <row r="2345" spans="1:11" ht="18" customHeight="1">
      <c r="A2345" s="36"/>
      <c r="B2345" s="36"/>
      <c r="C2345" s="36"/>
      <c r="D2345" s="36"/>
      <c r="E2345" s="36"/>
      <c r="F2345" s="36"/>
      <c r="G2345" s="36"/>
      <c r="H2345" s="36"/>
      <c r="I2345" s="36"/>
      <c r="J2345" s="36"/>
      <c r="K2345" s="36"/>
    </row>
    <row r="2346" spans="1:11" ht="18" customHeight="1">
      <c r="A2346" s="36"/>
      <c r="B2346" s="36"/>
      <c r="C2346" s="36"/>
      <c r="D2346" s="36"/>
      <c r="E2346" s="36"/>
      <c r="F2346" s="36"/>
      <c r="G2346" s="36"/>
      <c r="H2346" s="36"/>
      <c r="I2346" s="36"/>
      <c r="J2346" s="36"/>
      <c r="K2346" s="36"/>
    </row>
    <row r="2347" spans="1:11" ht="18" customHeight="1">
      <c r="A2347" s="36"/>
      <c r="B2347" s="36"/>
      <c r="C2347" s="36"/>
      <c r="D2347" s="36"/>
      <c r="E2347" s="36"/>
      <c r="F2347" s="36"/>
      <c r="G2347" s="36"/>
      <c r="H2347" s="36"/>
      <c r="I2347" s="36"/>
      <c r="J2347" s="36"/>
      <c r="K2347" s="36"/>
    </row>
    <row r="2348" spans="1:11" ht="18" customHeight="1">
      <c r="A2348" s="36"/>
      <c r="B2348" s="36"/>
      <c r="C2348" s="36"/>
      <c r="D2348" s="36"/>
      <c r="E2348" s="36"/>
      <c r="F2348" s="36"/>
      <c r="G2348" s="36"/>
      <c r="H2348" s="36"/>
      <c r="I2348" s="36"/>
      <c r="J2348" s="36"/>
      <c r="K2348" s="36"/>
    </row>
    <row r="2349" spans="1:11" ht="18" customHeight="1">
      <c r="A2349" s="36"/>
      <c r="B2349" s="36"/>
      <c r="C2349" s="36"/>
      <c r="D2349" s="36"/>
      <c r="E2349" s="36"/>
      <c r="F2349" s="36"/>
      <c r="G2349" s="36"/>
      <c r="H2349" s="36"/>
      <c r="I2349" s="36"/>
      <c r="J2349" s="36"/>
      <c r="K2349" s="36"/>
    </row>
    <row r="2350" spans="1:11" ht="18" customHeight="1">
      <c r="A2350" s="36"/>
      <c r="B2350" s="36"/>
      <c r="C2350" s="36"/>
      <c r="D2350" s="36"/>
      <c r="E2350" s="36"/>
      <c r="F2350" s="36"/>
      <c r="G2350" s="36"/>
      <c r="H2350" s="36"/>
      <c r="I2350" s="36"/>
      <c r="J2350" s="36"/>
      <c r="K2350" s="36"/>
    </row>
    <row r="2351" spans="1:11" ht="18" customHeight="1">
      <c r="A2351" s="36"/>
      <c r="B2351" s="36"/>
      <c r="C2351" s="36"/>
      <c r="D2351" s="36"/>
      <c r="E2351" s="36"/>
      <c r="F2351" s="36"/>
      <c r="G2351" s="36"/>
      <c r="H2351" s="36"/>
      <c r="I2351" s="36"/>
      <c r="J2351" s="36"/>
      <c r="K2351" s="36"/>
    </row>
    <row r="2352" spans="1:11" ht="18" customHeight="1">
      <c r="A2352" s="36"/>
      <c r="B2352" s="36"/>
      <c r="C2352" s="36"/>
      <c r="D2352" s="36"/>
      <c r="E2352" s="36"/>
      <c r="F2352" s="36"/>
      <c r="G2352" s="36"/>
      <c r="H2352" s="36"/>
      <c r="I2352" s="36"/>
      <c r="J2352" s="36"/>
      <c r="K2352" s="36"/>
    </row>
    <row r="2353" spans="1:11" ht="18" customHeight="1">
      <c r="A2353" s="36"/>
      <c r="B2353" s="36"/>
      <c r="C2353" s="36"/>
      <c r="D2353" s="36"/>
      <c r="E2353" s="36"/>
      <c r="F2353" s="36"/>
      <c r="G2353" s="36"/>
      <c r="H2353" s="36"/>
      <c r="I2353" s="36"/>
      <c r="J2353" s="36"/>
      <c r="K2353" s="36"/>
    </row>
    <row r="2354" spans="1:11" ht="18" customHeight="1">
      <c r="A2354" s="36"/>
      <c r="B2354" s="36"/>
      <c r="C2354" s="36"/>
      <c r="D2354" s="36"/>
      <c r="E2354" s="36"/>
      <c r="F2354" s="36"/>
      <c r="G2354" s="36"/>
      <c r="H2354" s="36"/>
      <c r="I2354" s="36"/>
      <c r="J2354" s="36"/>
      <c r="K2354" s="36"/>
    </row>
    <row r="2355" spans="1:11" ht="18" customHeight="1">
      <c r="A2355" s="36"/>
      <c r="B2355" s="36"/>
      <c r="C2355" s="36"/>
      <c r="D2355" s="36"/>
      <c r="E2355" s="36"/>
      <c r="F2355" s="36"/>
      <c r="G2355" s="36"/>
      <c r="H2355" s="36"/>
      <c r="I2355" s="36"/>
      <c r="J2355" s="36"/>
      <c r="K2355" s="36"/>
    </row>
    <row r="2356" spans="1:11" ht="18" customHeight="1">
      <c r="A2356" s="36"/>
      <c r="B2356" s="36"/>
      <c r="C2356" s="36"/>
      <c r="D2356" s="36"/>
      <c r="E2356" s="36"/>
      <c r="F2356" s="36"/>
      <c r="G2356" s="36"/>
      <c r="H2356" s="36"/>
      <c r="I2356" s="36"/>
      <c r="J2356" s="36"/>
      <c r="K2356" s="36"/>
    </row>
    <row r="2357" spans="1:11" ht="18" customHeight="1">
      <c r="A2357" s="36"/>
      <c r="B2357" s="36"/>
      <c r="C2357" s="36"/>
      <c r="D2357" s="36"/>
      <c r="E2357" s="36"/>
      <c r="F2357" s="36"/>
      <c r="G2357" s="36"/>
      <c r="H2357" s="36"/>
      <c r="I2357" s="36"/>
      <c r="J2357" s="36"/>
      <c r="K2357" s="36"/>
    </row>
    <row r="2358" spans="1:11" ht="18" customHeight="1">
      <c r="A2358" s="36"/>
      <c r="B2358" s="36"/>
      <c r="C2358" s="36"/>
      <c r="D2358" s="36"/>
      <c r="E2358" s="36"/>
      <c r="F2358" s="36"/>
      <c r="G2358" s="36"/>
      <c r="H2358" s="36"/>
      <c r="I2358" s="36"/>
      <c r="J2358" s="36"/>
      <c r="K2358" s="36"/>
    </row>
    <row r="2359" spans="1:11" ht="18" customHeight="1">
      <c r="A2359" s="36"/>
      <c r="B2359" s="36"/>
      <c r="C2359" s="36"/>
      <c r="D2359" s="36"/>
      <c r="E2359" s="36"/>
      <c r="F2359" s="36"/>
      <c r="G2359" s="36"/>
      <c r="H2359" s="36"/>
      <c r="I2359" s="36"/>
      <c r="J2359" s="36"/>
      <c r="K2359" s="36"/>
    </row>
    <row r="2360" spans="1:11" ht="18" customHeight="1">
      <c r="A2360" s="36"/>
      <c r="B2360" s="36"/>
      <c r="C2360" s="36"/>
      <c r="D2360" s="36"/>
      <c r="E2360" s="36"/>
      <c r="F2360" s="36"/>
      <c r="G2360" s="36"/>
      <c r="H2360" s="36"/>
      <c r="I2360" s="36"/>
      <c r="J2360" s="36"/>
      <c r="K2360" s="36"/>
    </row>
    <row r="2361" spans="1:11" ht="18" customHeight="1">
      <c r="A2361" s="36"/>
      <c r="B2361" s="36"/>
      <c r="C2361" s="36"/>
      <c r="D2361" s="36"/>
      <c r="E2361" s="36"/>
      <c r="F2361" s="36"/>
      <c r="G2361" s="36"/>
      <c r="H2361" s="36"/>
      <c r="I2361" s="36"/>
      <c r="J2361" s="36"/>
      <c r="K2361" s="36"/>
    </row>
    <row r="2362" spans="1:11" ht="18" customHeight="1">
      <c r="A2362" s="36"/>
      <c r="B2362" s="36"/>
      <c r="C2362" s="36"/>
      <c r="D2362" s="36"/>
      <c r="E2362" s="36"/>
      <c r="F2362" s="36"/>
      <c r="G2362" s="36"/>
      <c r="H2362" s="36"/>
      <c r="I2362" s="36"/>
      <c r="J2362" s="36"/>
      <c r="K2362" s="36"/>
    </row>
    <row r="2363" spans="1:11" ht="18" customHeight="1">
      <c r="A2363" s="36"/>
      <c r="B2363" s="36"/>
      <c r="C2363" s="36"/>
      <c r="D2363" s="36"/>
      <c r="E2363" s="36"/>
      <c r="F2363" s="36"/>
      <c r="G2363" s="36"/>
      <c r="H2363" s="36"/>
      <c r="I2363" s="36"/>
      <c r="J2363" s="36"/>
      <c r="K2363" s="36"/>
    </row>
    <row r="2364" spans="1:11" ht="18" customHeight="1">
      <c r="A2364" s="36"/>
      <c r="B2364" s="36"/>
      <c r="C2364" s="36"/>
      <c r="D2364" s="36"/>
      <c r="E2364" s="36"/>
      <c r="F2364" s="36"/>
      <c r="G2364" s="36"/>
      <c r="H2364" s="36"/>
      <c r="I2364" s="36"/>
      <c r="J2364" s="36"/>
      <c r="K2364" s="36"/>
    </row>
    <row r="2365" spans="1:11" ht="18" customHeight="1">
      <c r="A2365" s="36"/>
      <c r="B2365" s="36"/>
      <c r="C2365" s="36"/>
      <c r="D2365" s="36"/>
      <c r="E2365" s="36"/>
      <c r="F2365" s="36"/>
      <c r="G2365" s="36"/>
      <c r="H2365" s="36"/>
      <c r="I2365" s="36"/>
      <c r="J2365" s="36"/>
      <c r="K2365" s="36"/>
    </row>
    <row r="2366" spans="1:11" ht="18" customHeight="1">
      <c r="A2366" s="36"/>
      <c r="B2366" s="36"/>
      <c r="C2366" s="36"/>
      <c r="D2366" s="36"/>
      <c r="E2366" s="36"/>
      <c r="F2366" s="36"/>
      <c r="G2366" s="36"/>
      <c r="H2366" s="36"/>
      <c r="I2366" s="36"/>
      <c r="J2366" s="36"/>
      <c r="K2366" s="36"/>
    </row>
    <row r="2367" spans="1:11" ht="18" customHeight="1">
      <c r="A2367" s="36"/>
      <c r="B2367" s="36"/>
      <c r="C2367" s="36"/>
      <c r="D2367" s="36"/>
      <c r="E2367" s="36"/>
      <c r="F2367" s="36"/>
      <c r="G2367" s="36"/>
      <c r="H2367" s="36"/>
      <c r="I2367" s="36"/>
      <c r="J2367" s="36"/>
      <c r="K2367" s="36"/>
    </row>
    <row r="2368" spans="1:11" ht="18" customHeight="1">
      <c r="A2368" s="36"/>
      <c r="B2368" s="36"/>
      <c r="C2368" s="36"/>
      <c r="D2368" s="36"/>
      <c r="E2368" s="36"/>
      <c r="F2368" s="36"/>
      <c r="G2368" s="36"/>
      <c r="H2368" s="36"/>
      <c r="I2368" s="36"/>
      <c r="J2368" s="36"/>
      <c r="K2368" s="36"/>
    </row>
    <row r="2369" spans="1:11" ht="18" customHeight="1">
      <c r="A2369" s="36"/>
      <c r="B2369" s="36"/>
      <c r="C2369" s="36"/>
      <c r="D2369" s="36"/>
      <c r="E2369" s="36"/>
      <c r="F2369" s="36"/>
      <c r="G2369" s="36"/>
      <c r="H2369" s="36"/>
      <c r="I2369" s="36"/>
      <c r="J2369" s="36"/>
      <c r="K2369" s="36"/>
    </row>
    <row r="2370" spans="1:11" ht="18" customHeight="1">
      <c r="A2370" s="36"/>
      <c r="B2370" s="36"/>
      <c r="C2370" s="36"/>
      <c r="D2370" s="36"/>
      <c r="E2370" s="36"/>
      <c r="F2370" s="36"/>
      <c r="G2370" s="36"/>
      <c r="H2370" s="36"/>
      <c r="I2370" s="36"/>
      <c r="J2370" s="36"/>
      <c r="K2370" s="36"/>
    </row>
    <row r="2371" spans="1:11" ht="18" customHeight="1">
      <c r="A2371" s="36"/>
      <c r="B2371" s="36"/>
      <c r="C2371" s="36"/>
      <c r="D2371" s="36"/>
      <c r="E2371" s="36"/>
      <c r="F2371" s="36"/>
      <c r="G2371" s="36"/>
      <c r="H2371" s="36"/>
      <c r="I2371" s="36"/>
      <c r="J2371" s="36"/>
      <c r="K2371" s="36"/>
    </row>
    <row r="2372" spans="1:11" ht="18" customHeight="1">
      <c r="A2372" s="36"/>
      <c r="B2372" s="36"/>
      <c r="C2372" s="36"/>
      <c r="D2372" s="36"/>
      <c r="E2372" s="36"/>
      <c r="F2372" s="36"/>
      <c r="G2372" s="36"/>
      <c r="H2372" s="36"/>
      <c r="I2372" s="36"/>
      <c r="J2372" s="36"/>
      <c r="K2372" s="36"/>
    </row>
    <row r="2373" spans="1:11" ht="18" customHeight="1">
      <c r="A2373" s="36"/>
      <c r="B2373" s="36"/>
      <c r="C2373" s="36"/>
      <c r="D2373" s="36"/>
      <c r="E2373" s="36"/>
      <c r="F2373" s="36"/>
      <c r="G2373" s="36"/>
      <c r="H2373" s="36"/>
      <c r="I2373" s="36"/>
      <c r="J2373" s="36"/>
      <c r="K2373" s="36"/>
    </row>
    <row r="2374" spans="1:11" ht="18" customHeight="1">
      <c r="A2374" s="36"/>
      <c r="B2374" s="36"/>
      <c r="C2374" s="36"/>
      <c r="D2374" s="36"/>
      <c r="E2374" s="36"/>
      <c r="F2374" s="36"/>
      <c r="G2374" s="36"/>
      <c r="H2374" s="36"/>
      <c r="I2374" s="36"/>
      <c r="J2374" s="36"/>
      <c r="K2374" s="36"/>
    </row>
    <row r="2375" spans="1:11" ht="18" customHeight="1">
      <c r="A2375" s="36"/>
      <c r="B2375" s="36"/>
      <c r="C2375" s="36"/>
      <c r="D2375" s="36"/>
      <c r="E2375" s="36"/>
      <c r="F2375" s="36"/>
      <c r="G2375" s="36"/>
      <c r="H2375" s="36"/>
      <c r="I2375" s="36"/>
      <c r="J2375" s="36"/>
      <c r="K2375" s="36"/>
    </row>
    <row r="2376" spans="1:11" ht="18" customHeight="1">
      <c r="A2376" s="36"/>
      <c r="B2376" s="36"/>
      <c r="C2376" s="36"/>
      <c r="D2376" s="36"/>
      <c r="E2376" s="36"/>
      <c r="F2376" s="36"/>
      <c r="G2376" s="36"/>
      <c r="H2376" s="36"/>
      <c r="I2376" s="36"/>
      <c r="J2376" s="36"/>
      <c r="K2376" s="36"/>
    </row>
    <row r="2377" spans="1:11" ht="18" customHeight="1">
      <c r="A2377" s="36"/>
      <c r="B2377" s="36"/>
      <c r="C2377" s="36"/>
      <c r="D2377" s="36"/>
      <c r="E2377" s="36"/>
      <c r="F2377" s="36"/>
      <c r="G2377" s="36"/>
      <c r="H2377" s="36"/>
      <c r="I2377" s="36"/>
      <c r="J2377" s="36"/>
      <c r="K2377" s="36"/>
    </row>
    <row r="2378" spans="1:11" ht="18" customHeight="1">
      <c r="A2378" s="36"/>
      <c r="B2378" s="36"/>
      <c r="C2378" s="36"/>
      <c r="D2378" s="36"/>
      <c r="E2378" s="36"/>
      <c r="F2378" s="36"/>
      <c r="G2378" s="36"/>
      <c r="H2378" s="36"/>
      <c r="I2378" s="36"/>
      <c r="J2378" s="36"/>
      <c r="K2378" s="36"/>
    </row>
    <row r="2379" spans="1:11" ht="18" customHeight="1">
      <c r="A2379" s="36"/>
      <c r="B2379" s="36"/>
      <c r="C2379" s="36"/>
      <c r="D2379" s="36"/>
      <c r="E2379" s="36"/>
      <c r="F2379" s="36"/>
      <c r="G2379" s="36"/>
      <c r="H2379" s="36"/>
      <c r="I2379" s="36"/>
      <c r="J2379" s="36"/>
      <c r="K2379" s="36"/>
    </row>
    <row r="2380" spans="1:11" ht="18" customHeight="1">
      <c r="A2380" s="36"/>
      <c r="B2380" s="36"/>
      <c r="C2380" s="36"/>
      <c r="D2380" s="36"/>
      <c r="E2380" s="36"/>
      <c r="F2380" s="36"/>
      <c r="G2380" s="36"/>
      <c r="H2380" s="36"/>
      <c r="I2380" s="36"/>
      <c r="J2380" s="36"/>
      <c r="K2380" s="36"/>
    </row>
    <row r="2381" spans="1:11" ht="18" customHeight="1">
      <c r="A2381" s="36"/>
      <c r="B2381" s="36"/>
      <c r="C2381" s="36"/>
      <c r="D2381" s="36"/>
      <c r="E2381" s="36"/>
      <c r="F2381" s="36"/>
      <c r="G2381" s="36"/>
      <c r="H2381" s="36"/>
      <c r="I2381" s="36"/>
      <c r="J2381" s="36"/>
      <c r="K2381" s="36"/>
    </row>
    <row r="2382" spans="1:11" ht="18" customHeight="1">
      <c r="A2382" s="36"/>
      <c r="B2382" s="36"/>
      <c r="C2382" s="36"/>
      <c r="D2382" s="36"/>
      <c r="E2382" s="36"/>
      <c r="F2382" s="36"/>
      <c r="G2382" s="36"/>
      <c r="H2382" s="36"/>
      <c r="I2382" s="36"/>
      <c r="J2382" s="36"/>
      <c r="K2382" s="36"/>
    </row>
    <row r="2383" spans="1:11" ht="18" customHeight="1">
      <c r="A2383" s="36"/>
      <c r="B2383" s="36"/>
      <c r="C2383" s="36"/>
      <c r="D2383" s="36"/>
      <c r="E2383" s="36"/>
      <c r="F2383" s="36"/>
      <c r="G2383" s="36"/>
      <c r="H2383" s="36"/>
      <c r="I2383" s="36"/>
      <c r="J2383" s="36"/>
      <c r="K2383" s="36"/>
    </row>
    <row r="2384" spans="1:11" ht="18" customHeight="1">
      <c r="A2384" s="36"/>
      <c r="B2384" s="36"/>
      <c r="C2384" s="36"/>
      <c r="D2384" s="36"/>
      <c r="E2384" s="36"/>
      <c r="F2384" s="36"/>
      <c r="G2384" s="36"/>
      <c r="H2384" s="36"/>
      <c r="I2384" s="36"/>
      <c r="J2384" s="36"/>
      <c r="K2384" s="36"/>
    </row>
    <row r="2385" spans="1:11" ht="18" customHeight="1">
      <c r="A2385" s="36"/>
      <c r="B2385" s="36"/>
      <c r="C2385" s="36"/>
      <c r="D2385" s="36"/>
      <c r="E2385" s="36"/>
      <c r="F2385" s="36"/>
      <c r="G2385" s="36"/>
      <c r="H2385" s="36"/>
      <c r="I2385" s="36"/>
      <c r="J2385" s="36"/>
      <c r="K2385" s="36"/>
    </row>
    <row r="2386" spans="1:11" ht="18" customHeight="1">
      <c r="A2386" s="36"/>
      <c r="B2386" s="36"/>
      <c r="C2386" s="36"/>
      <c r="D2386" s="36"/>
      <c r="E2386" s="36"/>
      <c r="F2386" s="36"/>
      <c r="G2386" s="36"/>
      <c r="H2386" s="36"/>
      <c r="I2386" s="36"/>
      <c r="J2386" s="36"/>
      <c r="K2386" s="36"/>
    </row>
    <row r="2387" spans="1:11" ht="18" customHeight="1">
      <c r="A2387" s="36"/>
      <c r="B2387" s="36"/>
      <c r="C2387" s="36"/>
      <c r="D2387" s="36"/>
      <c r="E2387" s="36"/>
      <c r="F2387" s="36"/>
      <c r="G2387" s="36"/>
      <c r="H2387" s="36"/>
      <c r="I2387" s="36"/>
      <c r="J2387" s="36"/>
      <c r="K2387" s="36"/>
    </row>
    <row r="2388" spans="1:11" ht="18" customHeight="1">
      <c r="A2388" s="36"/>
      <c r="B2388" s="36"/>
      <c r="C2388" s="36"/>
      <c r="D2388" s="36"/>
      <c r="E2388" s="36"/>
      <c r="F2388" s="36"/>
      <c r="G2388" s="36"/>
      <c r="H2388" s="36"/>
      <c r="I2388" s="36"/>
      <c r="J2388" s="36"/>
      <c r="K2388" s="36"/>
    </row>
    <row r="2389" spans="1:11" ht="18" customHeight="1">
      <c r="A2389" s="36"/>
      <c r="B2389" s="36"/>
      <c r="C2389" s="36"/>
      <c r="D2389" s="36"/>
      <c r="E2389" s="36"/>
      <c r="F2389" s="36"/>
      <c r="G2389" s="36"/>
      <c r="H2389" s="36"/>
      <c r="I2389" s="36"/>
      <c r="J2389" s="36"/>
      <c r="K2389" s="36"/>
    </row>
    <row r="2390" spans="1:11" ht="18" customHeight="1">
      <c r="A2390" s="36"/>
      <c r="B2390" s="36"/>
      <c r="C2390" s="36"/>
      <c r="D2390" s="36"/>
      <c r="E2390" s="36"/>
      <c r="F2390" s="36"/>
      <c r="G2390" s="36"/>
      <c r="H2390" s="36"/>
      <c r="I2390" s="36"/>
      <c r="J2390" s="36"/>
      <c r="K2390" s="36"/>
    </row>
    <row r="2391" spans="1:11" ht="18" customHeight="1">
      <c r="A2391" s="36"/>
      <c r="B2391" s="36"/>
      <c r="C2391" s="36"/>
      <c r="D2391" s="36"/>
      <c r="E2391" s="36"/>
      <c r="F2391" s="36"/>
      <c r="G2391" s="36"/>
      <c r="H2391" s="36"/>
      <c r="I2391" s="36"/>
      <c r="J2391" s="36"/>
      <c r="K2391" s="36"/>
    </row>
    <row r="2392" spans="1:11" ht="18" customHeight="1">
      <c r="A2392" s="36"/>
      <c r="B2392" s="36"/>
      <c r="C2392" s="36"/>
      <c r="D2392" s="36"/>
      <c r="E2392" s="36"/>
      <c r="F2392" s="36"/>
      <c r="G2392" s="36"/>
      <c r="H2392" s="36"/>
      <c r="I2392" s="36"/>
      <c r="J2392" s="36"/>
      <c r="K2392" s="36"/>
    </row>
    <row r="2393" spans="1:11" ht="18" customHeight="1">
      <c r="A2393" s="36"/>
      <c r="B2393" s="36"/>
      <c r="C2393" s="36"/>
      <c r="D2393" s="36"/>
      <c r="E2393" s="36"/>
      <c r="F2393" s="36"/>
      <c r="G2393" s="36"/>
      <c r="H2393" s="36"/>
      <c r="I2393" s="36"/>
      <c r="J2393" s="36"/>
      <c r="K2393" s="36"/>
    </row>
    <row r="2394" spans="1:11" ht="18" customHeight="1">
      <c r="A2394" s="36"/>
      <c r="B2394" s="36"/>
      <c r="C2394" s="36"/>
      <c r="D2394" s="36"/>
      <c r="E2394" s="36"/>
      <c r="F2394" s="36"/>
      <c r="G2394" s="36"/>
      <c r="H2394" s="36"/>
      <c r="I2394" s="36"/>
      <c r="J2394" s="36"/>
      <c r="K2394" s="36"/>
    </row>
    <row r="2395" spans="1:11" ht="18" customHeight="1">
      <c r="A2395" s="36"/>
      <c r="B2395" s="36"/>
      <c r="C2395" s="36"/>
      <c r="D2395" s="36"/>
      <c r="E2395" s="36"/>
      <c r="F2395" s="36"/>
      <c r="G2395" s="36"/>
      <c r="H2395" s="36"/>
      <c r="I2395" s="36"/>
      <c r="J2395" s="36"/>
      <c r="K2395" s="36"/>
    </row>
    <row r="2396" spans="1:11" ht="18" customHeight="1">
      <c r="A2396" s="36"/>
      <c r="B2396" s="36"/>
      <c r="C2396" s="36"/>
      <c r="D2396" s="36"/>
      <c r="E2396" s="36"/>
      <c r="F2396" s="36"/>
      <c r="G2396" s="36"/>
      <c r="H2396" s="36"/>
      <c r="I2396" s="36"/>
      <c r="J2396" s="36"/>
      <c r="K2396" s="36"/>
    </row>
    <row r="2397" spans="1:11" ht="18" customHeight="1">
      <c r="A2397" s="36"/>
      <c r="B2397" s="36"/>
      <c r="C2397" s="36"/>
      <c r="D2397" s="36"/>
      <c r="E2397" s="36"/>
      <c r="F2397" s="36"/>
      <c r="G2397" s="36"/>
      <c r="H2397" s="36"/>
      <c r="I2397" s="36"/>
      <c r="J2397" s="36"/>
      <c r="K2397" s="36"/>
    </row>
    <row r="2398" spans="1:11" ht="18" customHeight="1">
      <c r="A2398" s="36"/>
      <c r="B2398" s="36"/>
      <c r="C2398" s="36"/>
      <c r="D2398" s="36"/>
      <c r="E2398" s="36"/>
      <c r="F2398" s="36"/>
      <c r="G2398" s="36"/>
      <c r="H2398" s="36"/>
      <c r="I2398" s="36"/>
      <c r="J2398" s="36"/>
      <c r="K2398" s="36"/>
    </row>
    <row r="2399" spans="1:11" ht="18" customHeight="1">
      <c r="A2399" s="36"/>
      <c r="B2399" s="36"/>
      <c r="C2399" s="36"/>
      <c r="D2399" s="36"/>
      <c r="E2399" s="36"/>
      <c r="F2399" s="36"/>
      <c r="G2399" s="36"/>
      <c r="H2399" s="36"/>
      <c r="I2399" s="36"/>
      <c r="J2399" s="36"/>
      <c r="K2399" s="36"/>
    </row>
    <row r="2400" spans="1:11" ht="18" customHeight="1">
      <c r="A2400" s="36"/>
      <c r="B2400" s="36"/>
      <c r="C2400" s="36"/>
      <c r="D2400" s="36"/>
      <c r="E2400" s="36"/>
      <c r="F2400" s="36"/>
      <c r="G2400" s="36"/>
      <c r="H2400" s="36"/>
      <c r="I2400" s="36"/>
      <c r="J2400" s="36"/>
      <c r="K2400" s="36"/>
    </row>
    <row r="2401" spans="1:11" ht="18" customHeight="1">
      <c r="A2401" s="36"/>
      <c r="B2401" s="36"/>
      <c r="C2401" s="36"/>
      <c r="D2401" s="36"/>
      <c r="E2401" s="36"/>
      <c r="F2401" s="36"/>
      <c r="G2401" s="36"/>
      <c r="H2401" s="36"/>
      <c r="I2401" s="36"/>
      <c r="J2401" s="36"/>
      <c r="K2401" s="36"/>
    </row>
    <row r="2402" spans="1:11" ht="18" customHeight="1">
      <c r="A2402" s="36"/>
      <c r="B2402" s="36"/>
      <c r="C2402" s="36"/>
      <c r="D2402" s="36"/>
      <c r="E2402" s="36"/>
      <c r="F2402" s="36"/>
      <c r="G2402" s="36"/>
      <c r="H2402" s="36"/>
      <c r="I2402" s="36"/>
      <c r="J2402" s="36"/>
      <c r="K2402" s="36"/>
    </row>
    <row r="2403" spans="1:11" ht="18" customHeight="1">
      <c r="A2403" s="36"/>
      <c r="B2403" s="36"/>
      <c r="C2403" s="36"/>
      <c r="D2403" s="36"/>
      <c r="E2403" s="36"/>
      <c r="F2403" s="36"/>
      <c r="G2403" s="36"/>
      <c r="H2403" s="36"/>
      <c r="I2403" s="36"/>
      <c r="J2403" s="36"/>
      <c r="K2403" s="36"/>
    </row>
    <row r="2404" spans="1:11" ht="18" customHeight="1">
      <c r="A2404" s="36"/>
      <c r="B2404" s="36"/>
      <c r="C2404" s="36"/>
      <c r="D2404" s="36"/>
      <c r="E2404" s="36"/>
      <c r="F2404" s="36"/>
      <c r="G2404" s="36"/>
      <c r="H2404" s="36"/>
      <c r="I2404" s="36"/>
      <c r="J2404" s="36"/>
      <c r="K2404" s="36"/>
    </row>
    <row r="2405" spans="1:11" ht="18" customHeight="1">
      <c r="A2405" s="36"/>
      <c r="B2405" s="36"/>
      <c r="C2405" s="36"/>
      <c r="D2405" s="36"/>
      <c r="E2405" s="36"/>
      <c r="F2405" s="36"/>
      <c r="G2405" s="36"/>
      <c r="H2405" s="36"/>
      <c r="I2405" s="36"/>
      <c r="J2405" s="36"/>
      <c r="K2405" s="36"/>
    </row>
    <row r="2406" spans="1:11" ht="18" customHeight="1">
      <c r="A2406" s="36"/>
      <c r="B2406" s="36"/>
      <c r="C2406" s="36"/>
      <c r="D2406" s="36"/>
      <c r="E2406" s="36"/>
      <c r="F2406" s="36"/>
      <c r="G2406" s="36"/>
      <c r="H2406" s="36"/>
      <c r="I2406" s="36"/>
      <c r="J2406" s="36"/>
      <c r="K2406" s="36"/>
    </row>
    <row r="2407" spans="1:11" ht="18" customHeight="1">
      <c r="A2407" s="36"/>
      <c r="B2407" s="36"/>
      <c r="C2407" s="36"/>
      <c r="D2407" s="36"/>
      <c r="E2407" s="36"/>
      <c r="F2407" s="36"/>
      <c r="G2407" s="36"/>
      <c r="H2407" s="36"/>
      <c r="I2407" s="36"/>
      <c r="J2407" s="36"/>
      <c r="K2407" s="36"/>
    </row>
    <row r="2408" spans="1:11" ht="18" customHeight="1">
      <c r="A2408" s="36"/>
      <c r="B2408" s="36"/>
      <c r="C2408" s="36"/>
      <c r="D2408" s="36"/>
      <c r="E2408" s="36"/>
      <c r="F2408" s="36"/>
      <c r="G2408" s="36"/>
      <c r="H2408" s="36"/>
      <c r="I2408" s="36"/>
      <c r="J2408" s="36"/>
      <c r="K2408" s="36"/>
    </row>
    <row r="2409" spans="1:11" ht="18" customHeight="1">
      <c r="A2409" s="36"/>
      <c r="B2409" s="36"/>
      <c r="C2409" s="36"/>
      <c r="D2409" s="36"/>
      <c r="E2409" s="36"/>
      <c r="F2409" s="36"/>
      <c r="G2409" s="36"/>
      <c r="H2409" s="36"/>
      <c r="I2409" s="36"/>
      <c r="J2409" s="36"/>
      <c r="K2409" s="36"/>
    </row>
    <row r="2410" spans="1:11" ht="18" customHeight="1">
      <c r="A2410" s="36"/>
      <c r="B2410" s="36"/>
      <c r="C2410" s="36"/>
      <c r="D2410" s="36"/>
      <c r="E2410" s="36"/>
      <c r="F2410" s="36"/>
      <c r="G2410" s="36"/>
      <c r="H2410" s="36"/>
      <c r="I2410" s="36"/>
      <c r="J2410" s="36"/>
      <c r="K2410" s="36"/>
    </row>
    <row r="2411" spans="1:11" ht="18" customHeight="1">
      <c r="A2411" s="36"/>
      <c r="B2411" s="36"/>
      <c r="C2411" s="36"/>
      <c r="D2411" s="36"/>
      <c r="E2411" s="36"/>
      <c r="F2411" s="36"/>
      <c r="G2411" s="36"/>
      <c r="H2411" s="36"/>
      <c r="I2411" s="36"/>
      <c r="J2411" s="36"/>
      <c r="K2411" s="36"/>
    </row>
    <row r="2412" spans="1:11" ht="18" customHeight="1">
      <c r="A2412" s="36"/>
      <c r="B2412" s="36"/>
      <c r="C2412" s="36"/>
      <c r="D2412" s="36"/>
      <c r="E2412" s="36"/>
      <c r="F2412" s="36"/>
      <c r="G2412" s="36"/>
      <c r="H2412" s="36"/>
      <c r="I2412" s="36"/>
      <c r="J2412" s="36"/>
      <c r="K2412" s="36"/>
    </row>
    <row r="2413" spans="1:11" ht="18" customHeight="1">
      <c r="A2413" s="36"/>
      <c r="B2413" s="36"/>
      <c r="C2413" s="36"/>
      <c r="D2413" s="36"/>
      <c r="E2413" s="36"/>
      <c r="F2413" s="36"/>
      <c r="G2413" s="36"/>
      <c r="H2413" s="36"/>
      <c r="I2413" s="36"/>
      <c r="J2413" s="36"/>
      <c r="K2413" s="36"/>
    </row>
    <row r="2414" spans="1:11" ht="18" customHeight="1">
      <c r="A2414" s="36"/>
      <c r="B2414" s="36"/>
      <c r="C2414" s="36"/>
      <c r="D2414" s="36"/>
      <c r="E2414" s="36"/>
      <c r="F2414" s="36"/>
      <c r="G2414" s="36"/>
      <c r="H2414" s="36"/>
      <c r="I2414" s="36"/>
      <c r="J2414" s="36"/>
      <c r="K2414" s="36"/>
    </row>
    <row r="2415" spans="1:11" ht="18" customHeight="1">
      <c r="A2415" s="36"/>
      <c r="B2415" s="36"/>
      <c r="C2415" s="36"/>
      <c r="D2415" s="36"/>
      <c r="E2415" s="36"/>
      <c r="F2415" s="36"/>
      <c r="G2415" s="36"/>
      <c r="H2415" s="36"/>
      <c r="I2415" s="36"/>
      <c r="J2415" s="36"/>
      <c r="K2415" s="36"/>
    </row>
    <row r="2416" spans="1:11" ht="18" customHeight="1">
      <c r="A2416" s="36"/>
      <c r="B2416" s="36"/>
      <c r="C2416" s="36"/>
      <c r="D2416" s="36"/>
      <c r="E2416" s="36"/>
      <c r="F2416" s="36"/>
      <c r="G2416" s="36"/>
      <c r="H2416" s="36"/>
      <c r="I2416" s="36"/>
      <c r="J2416" s="36"/>
      <c r="K2416" s="36"/>
    </row>
    <row r="2417" spans="1:11" ht="18" customHeight="1">
      <c r="A2417" s="36"/>
      <c r="B2417" s="36"/>
      <c r="C2417" s="36"/>
      <c r="D2417" s="36"/>
      <c r="E2417" s="36"/>
      <c r="F2417" s="36"/>
      <c r="G2417" s="36"/>
      <c r="H2417" s="36"/>
      <c r="I2417" s="36"/>
      <c r="J2417" s="36"/>
      <c r="K2417" s="36"/>
    </row>
    <row r="2418" spans="1:11" ht="18" customHeight="1">
      <c r="A2418" s="36"/>
      <c r="B2418" s="36"/>
      <c r="C2418" s="36"/>
      <c r="D2418" s="36"/>
      <c r="E2418" s="36"/>
      <c r="F2418" s="36"/>
      <c r="G2418" s="36"/>
      <c r="H2418" s="36"/>
      <c r="I2418" s="36"/>
      <c r="J2418" s="36"/>
      <c r="K2418" s="36"/>
    </row>
    <row r="2419" spans="1:11" ht="18" customHeight="1">
      <c r="A2419" s="36"/>
      <c r="B2419" s="36"/>
      <c r="C2419" s="36"/>
      <c r="D2419" s="36"/>
      <c r="E2419" s="36"/>
      <c r="F2419" s="36"/>
      <c r="G2419" s="36"/>
      <c r="H2419" s="36"/>
      <c r="I2419" s="36"/>
      <c r="J2419" s="36"/>
      <c r="K2419" s="36"/>
    </row>
    <row r="2420" spans="1:11" ht="18" customHeight="1">
      <c r="A2420" s="36"/>
      <c r="B2420" s="36"/>
      <c r="C2420" s="36"/>
      <c r="D2420" s="36"/>
      <c r="E2420" s="36"/>
      <c r="F2420" s="36"/>
      <c r="G2420" s="36"/>
      <c r="H2420" s="36"/>
      <c r="I2420" s="36"/>
      <c r="J2420" s="36"/>
      <c r="K2420" s="36"/>
    </row>
    <row r="2421" spans="1:11" ht="18" customHeight="1">
      <c r="A2421" s="36"/>
      <c r="B2421" s="36"/>
      <c r="C2421" s="36"/>
      <c r="D2421" s="36"/>
      <c r="E2421" s="36"/>
      <c r="F2421" s="36"/>
      <c r="G2421" s="36"/>
      <c r="H2421" s="36"/>
      <c r="I2421" s="36"/>
      <c r="J2421" s="36"/>
      <c r="K2421" s="36"/>
    </row>
    <row r="2422" spans="1:11" ht="18" customHeight="1">
      <c r="A2422" s="36"/>
      <c r="B2422" s="36"/>
      <c r="C2422" s="36"/>
      <c r="D2422" s="36"/>
      <c r="E2422" s="36"/>
      <c r="F2422" s="36"/>
      <c r="G2422" s="36"/>
      <c r="H2422" s="36"/>
      <c r="I2422" s="36"/>
      <c r="J2422" s="36"/>
      <c r="K2422" s="36"/>
    </row>
    <row r="2423" spans="1:11" ht="18" customHeight="1">
      <c r="A2423" s="36"/>
      <c r="B2423" s="36"/>
      <c r="C2423" s="36"/>
      <c r="D2423" s="36"/>
      <c r="E2423" s="36"/>
      <c r="F2423" s="36"/>
      <c r="G2423" s="36"/>
      <c r="H2423" s="36"/>
      <c r="I2423" s="36"/>
      <c r="J2423" s="36"/>
      <c r="K2423" s="36"/>
    </row>
    <row r="2424" spans="1:11" ht="18" customHeight="1">
      <c r="A2424" s="36"/>
      <c r="B2424" s="36"/>
      <c r="C2424" s="36"/>
      <c r="D2424" s="36"/>
      <c r="E2424" s="36"/>
      <c r="F2424" s="36"/>
      <c r="G2424" s="36"/>
      <c r="H2424" s="36"/>
      <c r="I2424" s="36"/>
      <c r="J2424" s="36"/>
      <c r="K2424" s="36"/>
    </row>
    <row r="2425" spans="1:11" ht="18" customHeight="1">
      <c r="A2425" s="36"/>
      <c r="B2425" s="36"/>
      <c r="C2425" s="36"/>
      <c r="D2425" s="36"/>
      <c r="E2425" s="36"/>
      <c r="F2425" s="36"/>
      <c r="G2425" s="36"/>
      <c r="H2425" s="36"/>
      <c r="I2425" s="36"/>
      <c r="J2425" s="36"/>
      <c r="K2425" s="36"/>
    </row>
    <row r="2426" spans="1:11" ht="18" customHeight="1">
      <c r="A2426" s="36"/>
      <c r="B2426" s="36"/>
      <c r="C2426" s="36"/>
      <c r="D2426" s="36"/>
      <c r="E2426" s="36"/>
      <c r="F2426" s="36"/>
      <c r="G2426" s="36"/>
      <c r="H2426" s="36"/>
      <c r="I2426" s="36"/>
      <c r="J2426" s="36"/>
      <c r="K2426" s="36"/>
    </row>
    <row r="2427" spans="1:11" ht="18" customHeight="1">
      <c r="A2427" s="36"/>
      <c r="B2427" s="36"/>
      <c r="C2427" s="36"/>
      <c r="D2427" s="36"/>
      <c r="E2427" s="36"/>
      <c r="F2427" s="36"/>
      <c r="G2427" s="36"/>
      <c r="H2427" s="36"/>
      <c r="I2427" s="36"/>
      <c r="J2427" s="36"/>
      <c r="K2427" s="36"/>
    </row>
    <row r="2428" spans="1:11" ht="18" customHeight="1">
      <c r="A2428" s="36"/>
      <c r="B2428" s="36"/>
      <c r="C2428" s="36"/>
      <c r="D2428" s="36"/>
      <c r="E2428" s="36"/>
      <c r="F2428" s="36"/>
      <c r="G2428" s="36"/>
      <c r="H2428" s="36"/>
      <c r="I2428" s="36"/>
      <c r="J2428" s="36"/>
      <c r="K2428" s="36"/>
    </row>
    <row r="2429" spans="1:11" ht="18" customHeight="1">
      <c r="A2429" s="36"/>
      <c r="B2429" s="36"/>
      <c r="C2429" s="36"/>
      <c r="D2429" s="36"/>
      <c r="E2429" s="36"/>
      <c r="F2429" s="36"/>
      <c r="G2429" s="36"/>
      <c r="H2429" s="36"/>
      <c r="I2429" s="36"/>
      <c r="J2429" s="36"/>
      <c r="K2429" s="36"/>
    </row>
    <row r="2430" spans="1:11" ht="18" customHeight="1">
      <c r="A2430" s="36"/>
      <c r="B2430" s="36"/>
      <c r="C2430" s="36"/>
      <c r="D2430" s="36"/>
      <c r="E2430" s="36"/>
      <c r="F2430" s="36"/>
      <c r="G2430" s="36"/>
      <c r="H2430" s="36"/>
      <c r="I2430" s="36"/>
      <c r="J2430" s="36"/>
      <c r="K2430" s="36"/>
    </row>
    <row r="2431" spans="1:11" ht="18" customHeight="1">
      <c r="A2431" s="36"/>
      <c r="B2431" s="36"/>
      <c r="C2431" s="36"/>
      <c r="D2431" s="36"/>
      <c r="E2431" s="36"/>
      <c r="F2431" s="36"/>
      <c r="G2431" s="36"/>
      <c r="H2431" s="36"/>
      <c r="I2431" s="36"/>
      <c r="J2431" s="36"/>
      <c r="K2431" s="36"/>
    </row>
    <row r="2432" spans="1:11" ht="18" customHeight="1">
      <c r="A2432" s="36"/>
      <c r="B2432" s="36"/>
      <c r="C2432" s="36"/>
      <c r="D2432" s="36"/>
      <c r="E2432" s="36"/>
      <c r="F2432" s="36"/>
      <c r="G2432" s="36"/>
      <c r="H2432" s="36"/>
      <c r="I2432" s="36"/>
      <c r="J2432" s="36"/>
      <c r="K2432" s="36"/>
    </row>
    <row r="2433" spans="1:11" ht="18" customHeight="1">
      <c r="A2433" s="36"/>
      <c r="B2433" s="36"/>
      <c r="C2433" s="36"/>
      <c r="D2433" s="36"/>
      <c r="E2433" s="36"/>
      <c r="F2433" s="36"/>
      <c r="G2433" s="36"/>
      <c r="H2433" s="36"/>
      <c r="I2433" s="36"/>
      <c r="J2433" s="36"/>
      <c r="K2433" s="36"/>
    </row>
    <row r="2434" spans="1:11" ht="18" customHeight="1">
      <c r="A2434" s="36"/>
      <c r="B2434" s="36"/>
      <c r="C2434" s="36"/>
      <c r="D2434" s="36"/>
      <c r="E2434" s="36"/>
      <c r="F2434" s="36"/>
      <c r="G2434" s="36"/>
      <c r="H2434" s="36"/>
      <c r="I2434" s="36"/>
      <c r="J2434" s="36"/>
      <c r="K2434" s="36"/>
    </row>
    <row r="2435" spans="1:11" ht="18" customHeight="1">
      <c r="A2435" s="36"/>
      <c r="B2435" s="36"/>
      <c r="C2435" s="36"/>
      <c r="D2435" s="36"/>
      <c r="E2435" s="36"/>
      <c r="F2435" s="36"/>
      <c r="G2435" s="36"/>
      <c r="H2435" s="36"/>
      <c r="I2435" s="36"/>
      <c r="J2435" s="36"/>
      <c r="K2435" s="36"/>
    </row>
    <row r="2436" spans="1:11" ht="18" customHeight="1">
      <c r="A2436" s="36"/>
      <c r="B2436" s="36"/>
      <c r="C2436" s="36"/>
      <c r="D2436" s="36"/>
      <c r="E2436" s="36"/>
      <c r="F2436" s="36"/>
      <c r="G2436" s="36"/>
      <c r="H2436" s="36"/>
      <c r="I2436" s="36"/>
      <c r="J2436" s="36"/>
      <c r="K2436" s="36"/>
    </row>
    <row r="2437" spans="1:11" ht="18" customHeight="1">
      <c r="A2437" s="36"/>
      <c r="B2437" s="36"/>
      <c r="C2437" s="36"/>
      <c r="D2437" s="36"/>
      <c r="E2437" s="36"/>
      <c r="F2437" s="36"/>
      <c r="G2437" s="36"/>
      <c r="H2437" s="36"/>
      <c r="I2437" s="36"/>
      <c r="J2437" s="36"/>
      <c r="K2437" s="36"/>
    </row>
    <row r="2438" spans="1:11" ht="18" customHeight="1">
      <c r="A2438" s="36"/>
      <c r="B2438" s="36"/>
      <c r="C2438" s="36"/>
      <c r="D2438" s="36"/>
      <c r="E2438" s="36"/>
      <c r="F2438" s="36"/>
      <c r="G2438" s="36"/>
      <c r="H2438" s="36"/>
      <c r="I2438" s="36"/>
      <c r="J2438" s="36"/>
      <c r="K2438" s="36"/>
    </row>
    <row r="2439" spans="1:11" ht="18" customHeight="1">
      <c r="A2439" s="36"/>
      <c r="B2439" s="36"/>
      <c r="C2439" s="36"/>
      <c r="D2439" s="36"/>
      <c r="E2439" s="36"/>
      <c r="F2439" s="36"/>
      <c r="G2439" s="36"/>
      <c r="H2439" s="36"/>
      <c r="I2439" s="36"/>
      <c r="J2439" s="36"/>
      <c r="K2439" s="36"/>
    </row>
    <row r="2440" spans="1:11" ht="18" customHeight="1">
      <c r="A2440" s="36"/>
      <c r="B2440" s="36"/>
      <c r="C2440" s="36"/>
      <c r="D2440" s="36"/>
      <c r="E2440" s="36"/>
      <c r="F2440" s="36"/>
      <c r="G2440" s="36"/>
      <c r="H2440" s="36"/>
      <c r="I2440" s="36"/>
      <c r="J2440" s="36"/>
      <c r="K2440" s="36"/>
    </row>
    <row r="2441" spans="1:11" ht="18" customHeight="1">
      <c r="A2441" s="36"/>
      <c r="B2441" s="36"/>
      <c r="C2441" s="36"/>
      <c r="D2441" s="36"/>
      <c r="E2441" s="36"/>
      <c r="F2441" s="36"/>
      <c r="G2441" s="36"/>
      <c r="H2441" s="36"/>
      <c r="I2441" s="36"/>
      <c r="J2441" s="36"/>
      <c r="K2441" s="36"/>
    </row>
    <row r="2442" spans="1:11" ht="18" customHeight="1">
      <c r="A2442" s="36"/>
      <c r="B2442" s="36"/>
      <c r="C2442" s="36"/>
      <c r="D2442" s="36"/>
      <c r="E2442" s="36"/>
      <c r="F2442" s="36"/>
      <c r="G2442" s="36"/>
      <c r="H2442" s="36"/>
      <c r="I2442" s="36"/>
      <c r="J2442" s="36"/>
      <c r="K2442" s="36"/>
    </row>
    <row r="2443" spans="1:11" ht="18" customHeight="1">
      <c r="A2443" s="36"/>
      <c r="B2443" s="36"/>
      <c r="C2443" s="36"/>
      <c r="D2443" s="36"/>
      <c r="E2443" s="36"/>
      <c r="F2443" s="36"/>
      <c r="G2443" s="36"/>
      <c r="H2443" s="36"/>
      <c r="I2443" s="36"/>
      <c r="J2443" s="36"/>
      <c r="K2443" s="36"/>
    </row>
    <row r="2444" spans="1:11" ht="18" customHeight="1">
      <c r="A2444" s="36"/>
      <c r="B2444" s="36"/>
      <c r="C2444" s="36"/>
      <c r="D2444" s="36"/>
      <c r="E2444" s="36"/>
      <c r="F2444" s="36"/>
      <c r="G2444" s="36"/>
      <c r="H2444" s="36"/>
      <c r="I2444" s="36"/>
      <c r="J2444" s="36"/>
      <c r="K2444" s="36"/>
    </row>
    <row r="2445" spans="1:11" ht="18" customHeight="1">
      <c r="A2445" s="36"/>
      <c r="B2445" s="36"/>
      <c r="C2445" s="36"/>
      <c r="D2445" s="36"/>
      <c r="E2445" s="36"/>
      <c r="F2445" s="36"/>
      <c r="G2445" s="36"/>
      <c r="H2445" s="36"/>
      <c r="I2445" s="36"/>
      <c r="J2445" s="36"/>
      <c r="K2445" s="36"/>
    </row>
    <row r="2446" spans="1:11" ht="18" customHeight="1">
      <c r="A2446" s="36"/>
      <c r="B2446" s="36"/>
      <c r="C2446" s="36"/>
      <c r="D2446" s="36"/>
      <c r="E2446" s="36"/>
      <c r="F2446" s="36"/>
      <c r="G2446" s="36"/>
      <c r="H2446" s="36"/>
      <c r="I2446" s="36"/>
      <c r="J2446" s="36"/>
      <c r="K2446" s="36"/>
    </row>
    <row r="2447" spans="1:11" ht="18" customHeight="1">
      <c r="A2447" s="36"/>
      <c r="B2447" s="36"/>
      <c r="C2447" s="36"/>
      <c r="D2447" s="36"/>
      <c r="E2447" s="36"/>
      <c r="F2447" s="36"/>
      <c r="G2447" s="36"/>
      <c r="H2447" s="36"/>
      <c r="I2447" s="36"/>
      <c r="J2447" s="36"/>
      <c r="K2447" s="36"/>
    </row>
    <row r="2448" spans="1:11" ht="18" customHeight="1">
      <c r="A2448" s="36"/>
      <c r="B2448" s="36"/>
      <c r="C2448" s="36"/>
      <c r="D2448" s="36"/>
      <c r="E2448" s="36"/>
      <c r="F2448" s="36"/>
      <c r="G2448" s="36"/>
      <c r="H2448" s="36"/>
      <c r="I2448" s="36"/>
      <c r="J2448" s="36"/>
      <c r="K2448" s="36"/>
    </row>
    <row r="2449" spans="1:11" ht="18" customHeight="1">
      <c r="A2449" s="36"/>
      <c r="B2449" s="36"/>
      <c r="C2449" s="36"/>
      <c r="D2449" s="36"/>
      <c r="E2449" s="36"/>
      <c r="F2449" s="36"/>
      <c r="G2449" s="36"/>
      <c r="H2449" s="36"/>
      <c r="I2449" s="36"/>
      <c r="J2449" s="36"/>
      <c r="K2449" s="36"/>
    </row>
    <row r="2450" spans="1:11" ht="18" customHeight="1">
      <c r="A2450" s="36"/>
      <c r="B2450" s="36"/>
      <c r="C2450" s="36"/>
      <c r="D2450" s="36"/>
      <c r="E2450" s="36"/>
      <c r="F2450" s="36"/>
      <c r="G2450" s="36"/>
      <c r="H2450" s="36"/>
      <c r="I2450" s="36"/>
      <c r="J2450" s="36"/>
      <c r="K2450" s="36"/>
    </row>
    <row r="2451" spans="1:11" ht="18" customHeight="1">
      <c r="A2451" s="36"/>
      <c r="B2451" s="36"/>
      <c r="C2451" s="36"/>
      <c r="D2451" s="36"/>
      <c r="E2451" s="36"/>
      <c r="F2451" s="36"/>
      <c r="G2451" s="36"/>
      <c r="H2451" s="36"/>
      <c r="I2451" s="36"/>
      <c r="J2451" s="36"/>
      <c r="K2451" s="36"/>
    </row>
    <row r="2452" spans="1:11" ht="18" customHeight="1">
      <c r="A2452" s="36"/>
      <c r="B2452" s="36"/>
      <c r="C2452" s="36"/>
      <c r="D2452" s="36"/>
      <c r="E2452" s="36"/>
      <c r="F2452" s="36"/>
      <c r="G2452" s="36"/>
      <c r="H2452" s="36"/>
      <c r="I2452" s="36"/>
      <c r="J2452" s="36"/>
      <c r="K2452" s="36"/>
    </row>
    <row r="2453" spans="1:11" ht="18" customHeight="1">
      <c r="A2453" s="36"/>
      <c r="B2453" s="36"/>
      <c r="C2453" s="36"/>
      <c r="D2453" s="36"/>
      <c r="E2453" s="36"/>
      <c r="F2453" s="36"/>
      <c r="G2453" s="36"/>
      <c r="H2453" s="36"/>
      <c r="I2453" s="36"/>
      <c r="J2453" s="36"/>
      <c r="K2453" s="36"/>
    </row>
    <row r="2454" spans="1:11" ht="18" customHeight="1">
      <c r="A2454" s="36"/>
      <c r="B2454" s="36"/>
      <c r="C2454" s="36"/>
      <c r="D2454" s="36"/>
      <c r="E2454" s="36"/>
      <c r="F2454" s="36"/>
      <c r="G2454" s="36"/>
      <c r="H2454" s="36"/>
      <c r="I2454" s="36"/>
      <c r="J2454" s="36"/>
      <c r="K2454" s="36"/>
    </row>
    <row r="2455" spans="1:11" ht="18" customHeight="1">
      <c r="A2455" s="36"/>
      <c r="B2455" s="36"/>
      <c r="C2455" s="36"/>
      <c r="D2455" s="36"/>
      <c r="E2455" s="36"/>
      <c r="F2455" s="36"/>
      <c r="G2455" s="36"/>
      <c r="H2455" s="36"/>
      <c r="I2455" s="36"/>
      <c r="J2455" s="36"/>
      <c r="K2455" s="36"/>
    </row>
    <row r="2456" spans="1:11" ht="18" customHeight="1">
      <c r="A2456" s="36"/>
      <c r="B2456" s="36"/>
      <c r="C2456" s="36"/>
      <c r="D2456" s="36"/>
      <c r="E2456" s="36"/>
      <c r="F2456" s="36"/>
      <c r="G2456" s="36"/>
      <c r="H2456" s="36"/>
      <c r="I2456" s="36"/>
      <c r="J2456" s="36"/>
      <c r="K2456" s="36"/>
    </row>
    <row r="2457" spans="1:11" ht="18" customHeight="1">
      <c r="A2457" s="36"/>
      <c r="B2457" s="36"/>
      <c r="C2457" s="36"/>
      <c r="D2457" s="36"/>
      <c r="E2457" s="36"/>
      <c r="F2457" s="36"/>
      <c r="G2457" s="36"/>
      <c r="H2457" s="36"/>
      <c r="I2457" s="36"/>
      <c r="J2457" s="36"/>
      <c r="K2457" s="36"/>
    </row>
    <row r="2458" spans="1:11" ht="18" customHeight="1">
      <c r="A2458" s="36"/>
      <c r="B2458" s="36"/>
      <c r="C2458" s="36"/>
      <c r="D2458" s="36"/>
      <c r="E2458" s="36"/>
      <c r="F2458" s="36"/>
      <c r="G2458" s="36"/>
      <c r="H2458" s="36"/>
      <c r="I2458" s="36"/>
      <c r="J2458" s="36"/>
      <c r="K2458" s="36"/>
    </row>
    <row r="2459" spans="1:11" ht="18" customHeight="1">
      <c r="A2459" s="36"/>
      <c r="B2459" s="36"/>
      <c r="C2459" s="36"/>
      <c r="D2459" s="36"/>
      <c r="E2459" s="36"/>
      <c r="F2459" s="36"/>
      <c r="G2459" s="36"/>
      <c r="H2459" s="36"/>
      <c r="I2459" s="36"/>
      <c r="J2459" s="36"/>
      <c r="K2459" s="36"/>
    </row>
    <row r="2460" spans="1:11" ht="18" customHeight="1">
      <c r="A2460" s="36"/>
      <c r="B2460" s="36"/>
      <c r="C2460" s="36"/>
      <c r="D2460" s="36"/>
      <c r="E2460" s="36"/>
      <c r="F2460" s="36"/>
      <c r="G2460" s="36"/>
      <c r="H2460" s="36"/>
      <c r="I2460" s="36"/>
      <c r="J2460" s="36"/>
      <c r="K2460" s="36"/>
    </row>
    <row r="2461" spans="1:11" ht="18" customHeight="1">
      <c r="A2461" s="36"/>
      <c r="B2461" s="36"/>
      <c r="C2461" s="36"/>
      <c r="D2461" s="36"/>
      <c r="E2461" s="36"/>
      <c r="F2461" s="36"/>
      <c r="G2461" s="36"/>
      <c r="H2461" s="36"/>
      <c r="I2461" s="36"/>
      <c r="J2461" s="36"/>
      <c r="K2461" s="36"/>
    </row>
    <row r="2462" spans="1:11" ht="18" customHeight="1">
      <c r="A2462" s="36"/>
      <c r="B2462" s="36"/>
      <c r="C2462" s="36"/>
      <c r="D2462" s="36"/>
      <c r="E2462" s="36"/>
      <c r="F2462" s="36"/>
      <c r="G2462" s="36"/>
      <c r="H2462" s="36"/>
      <c r="I2462" s="36"/>
      <c r="J2462" s="36"/>
      <c r="K2462" s="36"/>
    </row>
    <row r="2463" spans="1:11" ht="18" customHeight="1">
      <c r="A2463" s="36"/>
      <c r="B2463" s="36"/>
      <c r="C2463" s="36"/>
      <c r="D2463" s="36"/>
      <c r="E2463" s="36"/>
      <c r="F2463" s="36"/>
      <c r="G2463" s="36"/>
      <c r="H2463" s="36"/>
      <c r="I2463" s="36"/>
      <c r="J2463" s="36"/>
      <c r="K2463" s="36"/>
    </row>
    <row r="2464" spans="1:11" ht="18" customHeight="1">
      <c r="A2464" s="36"/>
      <c r="B2464" s="36"/>
      <c r="C2464" s="36"/>
      <c r="D2464" s="36"/>
      <c r="E2464" s="36"/>
      <c r="F2464" s="36"/>
      <c r="G2464" s="36"/>
      <c r="H2464" s="36"/>
      <c r="I2464" s="36"/>
      <c r="J2464" s="36"/>
      <c r="K2464" s="36"/>
    </row>
    <row r="2465" spans="1:11" ht="18" customHeight="1">
      <c r="A2465" s="36"/>
      <c r="B2465" s="36"/>
      <c r="C2465" s="36"/>
      <c r="D2465" s="36"/>
      <c r="E2465" s="36"/>
      <c r="F2465" s="36"/>
      <c r="G2465" s="36"/>
      <c r="H2465" s="36"/>
      <c r="I2465" s="36"/>
      <c r="J2465" s="36"/>
      <c r="K2465" s="36"/>
    </row>
    <row r="2466" spans="1:11" ht="18" customHeight="1">
      <c r="A2466" s="36"/>
      <c r="B2466" s="36"/>
      <c r="C2466" s="36"/>
      <c r="D2466" s="36"/>
      <c r="E2466" s="36"/>
      <c r="F2466" s="36"/>
      <c r="G2466" s="36"/>
      <c r="H2466" s="36"/>
      <c r="I2466" s="36"/>
      <c r="J2466" s="36"/>
      <c r="K2466" s="36"/>
    </row>
    <row r="2467" spans="1:11" ht="18" customHeight="1">
      <c r="A2467" s="36"/>
      <c r="B2467" s="36"/>
      <c r="C2467" s="36"/>
      <c r="D2467" s="36"/>
      <c r="E2467" s="36"/>
      <c r="F2467" s="36"/>
      <c r="G2467" s="36"/>
      <c r="H2467" s="36"/>
      <c r="I2467" s="36"/>
      <c r="J2467" s="36"/>
      <c r="K2467" s="36"/>
    </row>
    <row r="2468" spans="1:11" ht="18" customHeight="1">
      <c r="A2468" s="36"/>
      <c r="B2468" s="36"/>
      <c r="C2468" s="36"/>
      <c r="D2468" s="36"/>
      <c r="E2468" s="36"/>
      <c r="F2468" s="36"/>
      <c r="G2468" s="36"/>
      <c r="H2468" s="36"/>
      <c r="I2468" s="36"/>
      <c r="J2468" s="36"/>
      <c r="K2468" s="36"/>
    </row>
    <row r="2469" spans="1:11" ht="18" customHeight="1">
      <c r="A2469" s="36"/>
      <c r="B2469" s="36"/>
      <c r="C2469" s="36"/>
      <c r="D2469" s="36"/>
      <c r="E2469" s="36"/>
      <c r="F2469" s="36"/>
      <c r="G2469" s="36"/>
      <c r="H2469" s="36"/>
      <c r="I2469" s="36"/>
      <c r="J2469" s="36"/>
      <c r="K2469" s="36"/>
    </row>
    <row r="2470" spans="1:11" ht="18" customHeight="1">
      <c r="A2470" s="36"/>
      <c r="B2470" s="36"/>
      <c r="C2470" s="36"/>
      <c r="D2470" s="36"/>
      <c r="E2470" s="36"/>
      <c r="F2470" s="36"/>
      <c r="G2470" s="36"/>
      <c r="H2470" s="36"/>
      <c r="I2470" s="36"/>
      <c r="J2470" s="36"/>
      <c r="K2470" s="36"/>
    </row>
    <row r="2471" spans="1:11" ht="18" customHeight="1">
      <c r="A2471" s="36"/>
      <c r="B2471" s="36"/>
      <c r="C2471" s="36"/>
      <c r="D2471" s="36"/>
      <c r="E2471" s="36"/>
      <c r="F2471" s="36"/>
      <c r="G2471" s="36"/>
      <c r="H2471" s="36"/>
      <c r="I2471" s="36"/>
      <c r="J2471" s="36"/>
      <c r="K2471" s="36"/>
    </row>
    <row r="2472" spans="1:11" ht="18" customHeight="1">
      <c r="A2472" s="36"/>
      <c r="B2472" s="36"/>
      <c r="C2472" s="36"/>
      <c r="D2472" s="36"/>
      <c r="E2472" s="36"/>
      <c r="F2472" s="36"/>
      <c r="G2472" s="36"/>
      <c r="H2472" s="36"/>
      <c r="I2472" s="36"/>
      <c r="J2472" s="36"/>
      <c r="K2472" s="36"/>
    </row>
    <row r="2473" spans="1:11" ht="18" customHeight="1">
      <c r="A2473" s="36"/>
      <c r="B2473" s="36"/>
      <c r="C2473" s="36"/>
      <c r="D2473" s="36"/>
      <c r="E2473" s="36"/>
      <c r="F2473" s="36"/>
      <c r="G2473" s="36"/>
      <c r="H2473" s="36"/>
      <c r="I2473" s="36"/>
      <c r="J2473" s="36"/>
      <c r="K2473" s="36"/>
    </row>
    <row r="2474" spans="1:11" ht="18" customHeight="1">
      <c r="A2474" s="36"/>
      <c r="B2474" s="36"/>
      <c r="C2474" s="36"/>
      <c r="D2474" s="36"/>
      <c r="E2474" s="36"/>
      <c r="F2474" s="36"/>
      <c r="G2474" s="36"/>
      <c r="H2474" s="36"/>
      <c r="I2474" s="36"/>
      <c r="J2474" s="36"/>
      <c r="K2474" s="36"/>
    </row>
    <row r="2475" spans="1:11" ht="18" customHeight="1">
      <c r="A2475" s="36"/>
      <c r="B2475" s="36"/>
      <c r="C2475" s="36"/>
      <c r="D2475" s="36"/>
      <c r="E2475" s="36"/>
      <c r="F2475" s="36"/>
      <c r="G2475" s="36"/>
      <c r="H2475" s="36"/>
      <c r="I2475" s="36"/>
      <c r="J2475" s="36"/>
      <c r="K2475" s="36"/>
    </row>
    <row r="2476" spans="1:11" ht="18" customHeight="1">
      <c r="A2476" s="36"/>
      <c r="B2476" s="36"/>
      <c r="C2476" s="36"/>
      <c r="D2476" s="36"/>
      <c r="E2476" s="36"/>
      <c r="F2476" s="36"/>
      <c r="G2476" s="36"/>
      <c r="H2476" s="36"/>
      <c r="I2476" s="36"/>
      <c r="J2476" s="36"/>
      <c r="K2476" s="36"/>
    </row>
    <row r="2477" spans="1:11" ht="18" customHeight="1">
      <c r="A2477" s="36"/>
      <c r="B2477" s="36"/>
      <c r="C2477" s="36"/>
      <c r="D2477" s="36"/>
      <c r="E2477" s="36"/>
      <c r="F2477" s="36"/>
      <c r="G2477" s="36"/>
      <c r="H2477" s="36"/>
      <c r="I2477" s="36"/>
      <c r="J2477" s="36"/>
      <c r="K2477" s="36"/>
    </row>
    <row r="2478" spans="1:11" ht="18" customHeight="1">
      <c r="A2478" s="36"/>
      <c r="B2478" s="36"/>
      <c r="C2478" s="36"/>
      <c r="D2478" s="36"/>
      <c r="E2478" s="36"/>
      <c r="F2478" s="36"/>
      <c r="G2478" s="36"/>
      <c r="H2478" s="36"/>
      <c r="I2478" s="36"/>
      <c r="J2478" s="36"/>
      <c r="K2478" s="36"/>
    </row>
    <row r="2479" spans="1:11" ht="18" customHeight="1">
      <c r="A2479" s="36"/>
      <c r="B2479" s="36"/>
      <c r="C2479" s="36"/>
      <c r="D2479" s="36"/>
      <c r="E2479" s="36"/>
      <c r="F2479" s="36"/>
      <c r="G2479" s="36"/>
      <c r="H2479" s="36"/>
      <c r="I2479" s="36"/>
      <c r="J2479" s="36"/>
      <c r="K2479" s="36"/>
    </row>
    <row r="2480" spans="1:11" ht="18" customHeight="1">
      <c r="A2480" s="36"/>
      <c r="B2480" s="36"/>
      <c r="C2480" s="36"/>
      <c r="D2480" s="36"/>
      <c r="E2480" s="36"/>
      <c r="F2480" s="36"/>
      <c r="G2480" s="36"/>
      <c r="H2480" s="36"/>
      <c r="I2480" s="36"/>
      <c r="J2480" s="36"/>
      <c r="K2480" s="36"/>
    </row>
    <row r="2481" spans="1:11" ht="18" customHeight="1">
      <c r="A2481" s="36"/>
      <c r="B2481" s="36"/>
      <c r="C2481" s="36"/>
      <c r="D2481" s="36"/>
      <c r="E2481" s="36"/>
      <c r="F2481" s="36"/>
      <c r="G2481" s="36"/>
      <c r="H2481" s="36"/>
      <c r="I2481" s="36"/>
      <c r="J2481" s="36"/>
      <c r="K2481" s="36"/>
    </row>
    <row r="2482" spans="1:11" ht="18" customHeight="1">
      <c r="A2482" s="36"/>
      <c r="B2482" s="36"/>
      <c r="C2482" s="36"/>
      <c r="D2482" s="36"/>
      <c r="E2482" s="36"/>
      <c r="F2482" s="36"/>
      <c r="G2482" s="36"/>
      <c r="H2482" s="36"/>
      <c r="I2482" s="36"/>
      <c r="J2482" s="36"/>
      <c r="K2482" s="36"/>
    </row>
    <row r="2483" spans="1:11" ht="18" customHeight="1">
      <c r="A2483" s="36"/>
      <c r="B2483" s="36"/>
      <c r="C2483" s="36"/>
      <c r="D2483" s="36"/>
      <c r="E2483" s="36"/>
      <c r="F2483" s="36"/>
      <c r="G2483" s="36"/>
      <c r="H2483" s="36"/>
      <c r="I2483" s="36"/>
      <c r="J2483" s="36"/>
      <c r="K2483" s="36"/>
    </row>
    <row r="2484" spans="1:11" ht="18" customHeight="1">
      <c r="A2484" s="36"/>
      <c r="B2484" s="36"/>
      <c r="C2484" s="36"/>
      <c r="D2484" s="36"/>
      <c r="E2484" s="36"/>
      <c r="F2484" s="36"/>
      <c r="G2484" s="36"/>
      <c r="H2484" s="36"/>
      <c r="I2484" s="36"/>
      <c r="J2484" s="36"/>
      <c r="K2484" s="36"/>
    </row>
    <row r="2485" spans="1:11" ht="18" customHeight="1">
      <c r="A2485" s="36"/>
      <c r="B2485" s="36"/>
      <c r="C2485" s="36"/>
      <c r="D2485" s="36"/>
      <c r="E2485" s="36"/>
      <c r="F2485" s="36"/>
      <c r="G2485" s="36"/>
      <c r="H2485" s="36"/>
      <c r="I2485" s="36"/>
      <c r="J2485" s="36"/>
      <c r="K2485" s="36"/>
    </row>
    <row r="2486" spans="1:11" ht="18" customHeight="1">
      <c r="A2486" s="36"/>
      <c r="B2486" s="36"/>
      <c r="C2486" s="36"/>
      <c r="D2486" s="36"/>
      <c r="E2486" s="36"/>
      <c r="F2486" s="36"/>
      <c r="G2486" s="36"/>
      <c r="H2486" s="36"/>
      <c r="I2486" s="36"/>
      <c r="J2486" s="36"/>
      <c r="K2486" s="36"/>
    </row>
    <row r="2487" spans="1:11" ht="18" customHeight="1">
      <c r="A2487" s="36"/>
      <c r="B2487" s="36"/>
      <c r="C2487" s="36"/>
      <c r="D2487" s="36"/>
      <c r="E2487" s="36"/>
      <c r="F2487" s="36"/>
      <c r="G2487" s="36"/>
      <c r="H2487" s="36"/>
      <c r="I2487" s="36"/>
      <c r="J2487" s="36"/>
      <c r="K2487" s="36"/>
    </row>
    <row r="2488" spans="1:11" ht="18" customHeight="1">
      <c r="A2488" s="36"/>
      <c r="B2488" s="36"/>
      <c r="C2488" s="36"/>
      <c r="D2488" s="36"/>
      <c r="E2488" s="36"/>
      <c r="F2488" s="36"/>
      <c r="G2488" s="36"/>
      <c r="H2488" s="36"/>
      <c r="I2488" s="36"/>
      <c r="J2488" s="36"/>
      <c r="K2488" s="36"/>
    </row>
    <row r="2489" spans="1:11" ht="18" customHeight="1">
      <c r="A2489" s="36"/>
      <c r="B2489" s="36"/>
      <c r="C2489" s="36"/>
      <c r="D2489" s="36"/>
      <c r="E2489" s="36"/>
      <c r="F2489" s="36"/>
      <c r="G2489" s="36"/>
      <c r="H2489" s="36"/>
      <c r="I2489" s="36"/>
      <c r="J2489" s="36"/>
      <c r="K2489" s="36"/>
    </row>
    <row r="2490" spans="1:11" ht="18" customHeight="1">
      <c r="A2490" s="36"/>
      <c r="B2490" s="36"/>
      <c r="C2490" s="36"/>
      <c r="D2490" s="36"/>
      <c r="E2490" s="36"/>
      <c r="F2490" s="36"/>
      <c r="G2490" s="36"/>
      <c r="H2490" s="36"/>
      <c r="I2490" s="36"/>
      <c r="J2490" s="36"/>
      <c r="K2490" s="36"/>
    </row>
    <row r="2491" spans="1:11" ht="18" customHeight="1">
      <c r="A2491" s="36"/>
      <c r="B2491" s="36"/>
      <c r="C2491" s="36"/>
      <c r="D2491" s="36"/>
      <c r="E2491" s="36"/>
      <c r="F2491" s="36"/>
      <c r="G2491" s="36"/>
      <c r="H2491" s="36"/>
      <c r="I2491" s="36"/>
      <c r="J2491" s="36"/>
      <c r="K2491" s="36"/>
    </row>
    <row r="2492" spans="1:11" ht="18" customHeight="1">
      <c r="A2492" s="36"/>
      <c r="B2492" s="36"/>
      <c r="C2492" s="36"/>
      <c r="D2492" s="36"/>
      <c r="E2492" s="36"/>
      <c r="F2492" s="36"/>
      <c r="G2492" s="36"/>
      <c r="H2492" s="36"/>
      <c r="I2492" s="36"/>
      <c r="J2492" s="36"/>
      <c r="K2492" s="36"/>
    </row>
    <row r="2493" spans="1:11" ht="18" customHeight="1">
      <c r="A2493" s="36"/>
      <c r="B2493" s="36"/>
      <c r="C2493" s="36"/>
      <c r="D2493" s="36"/>
      <c r="E2493" s="36"/>
      <c r="F2493" s="36"/>
      <c r="G2493" s="36"/>
      <c r="H2493" s="36"/>
      <c r="I2493" s="36"/>
      <c r="J2493" s="36"/>
      <c r="K2493" s="36"/>
    </row>
    <row r="2494" spans="1:11" ht="18" customHeight="1">
      <c r="A2494" s="36"/>
      <c r="B2494" s="36"/>
      <c r="C2494" s="36"/>
      <c r="D2494" s="36"/>
      <c r="E2494" s="36"/>
      <c r="F2494" s="36"/>
      <c r="G2494" s="36"/>
      <c r="H2494" s="36"/>
      <c r="I2494" s="36"/>
      <c r="J2494" s="36"/>
      <c r="K2494" s="36"/>
    </row>
    <row r="2495" spans="1:11" ht="18" customHeight="1">
      <c r="A2495" s="36"/>
      <c r="B2495" s="36"/>
      <c r="C2495" s="36"/>
      <c r="D2495" s="36"/>
      <c r="E2495" s="36"/>
      <c r="F2495" s="36"/>
      <c r="G2495" s="36"/>
      <c r="H2495" s="36"/>
      <c r="I2495" s="36"/>
      <c r="J2495" s="36"/>
      <c r="K2495" s="36"/>
    </row>
    <row r="2496" spans="1:11" ht="18" customHeight="1">
      <c r="A2496" s="36"/>
      <c r="B2496" s="36"/>
      <c r="C2496" s="36"/>
      <c r="D2496" s="36"/>
      <c r="E2496" s="36"/>
      <c r="F2496" s="36"/>
      <c r="G2496" s="36"/>
      <c r="H2496" s="36"/>
      <c r="I2496" s="36"/>
      <c r="J2496" s="36"/>
      <c r="K2496" s="36"/>
    </row>
    <row r="2497" spans="1:11" ht="18" customHeight="1">
      <c r="A2497" s="36"/>
      <c r="B2497" s="36"/>
      <c r="C2497" s="36"/>
      <c r="D2497" s="36"/>
      <c r="E2497" s="36"/>
      <c r="F2497" s="36"/>
      <c r="G2497" s="36"/>
      <c r="H2497" s="36"/>
      <c r="I2497" s="36"/>
      <c r="J2497" s="36"/>
      <c r="K2497" s="36"/>
    </row>
    <row r="2498" spans="1:11" ht="18" customHeight="1">
      <c r="A2498" s="36"/>
      <c r="B2498" s="36"/>
      <c r="C2498" s="36"/>
      <c r="D2498" s="36"/>
      <c r="E2498" s="36"/>
      <c r="F2498" s="36"/>
      <c r="G2498" s="36"/>
      <c r="H2498" s="36"/>
      <c r="I2498" s="36"/>
      <c r="J2498" s="36"/>
      <c r="K2498" s="36"/>
    </row>
    <row r="2499" spans="1:11" ht="18" customHeight="1">
      <c r="A2499" s="36"/>
      <c r="B2499" s="36"/>
      <c r="C2499" s="36"/>
      <c r="D2499" s="36"/>
      <c r="E2499" s="36"/>
      <c r="F2499" s="36"/>
      <c r="G2499" s="36"/>
      <c r="H2499" s="36"/>
      <c r="I2499" s="36"/>
      <c r="J2499" s="36"/>
      <c r="K2499" s="36"/>
    </row>
    <row r="2500" spans="1:11" ht="18" customHeight="1">
      <c r="A2500" s="36"/>
      <c r="B2500" s="36"/>
      <c r="C2500" s="36"/>
      <c r="D2500" s="36"/>
      <c r="E2500" s="36"/>
      <c r="F2500" s="36"/>
      <c r="G2500" s="36"/>
      <c r="H2500" s="36"/>
      <c r="I2500" s="36"/>
      <c r="J2500" s="36"/>
      <c r="K2500" s="36"/>
    </row>
    <row r="2501" spans="1:11" ht="18" customHeight="1">
      <c r="A2501" s="36"/>
      <c r="B2501" s="36"/>
      <c r="C2501" s="36"/>
      <c r="D2501" s="36"/>
      <c r="E2501" s="36"/>
      <c r="F2501" s="36"/>
      <c r="G2501" s="36"/>
      <c r="H2501" s="36"/>
      <c r="I2501" s="36"/>
      <c r="J2501" s="36"/>
      <c r="K2501" s="36"/>
    </row>
    <row r="2502" spans="1:11" ht="18" customHeight="1">
      <c r="A2502" s="36"/>
      <c r="B2502" s="36"/>
      <c r="C2502" s="36"/>
      <c r="D2502" s="36"/>
      <c r="E2502" s="36"/>
      <c r="F2502" s="36"/>
      <c r="G2502" s="36"/>
      <c r="H2502" s="36"/>
      <c r="I2502" s="36"/>
      <c r="J2502" s="36"/>
      <c r="K2502" s="36"/>
    </row>
    <row r="2503" spans="1:11" ht="18" customHeight="1">
      <c r="A2503" s="36"/>
      <c r="B2503" s="36"/>
      <c r="C2503" s="36"/>
      <c r="D2503" s="36"/>
      <c r="E2503" s="36"/>
      <c r="F2503" s="36"/>
      <c r="G2503" s="36"/>
      <c r="H2503" s="36"/>
      <c r="I2503" s="36"/>
      <c r="J2503" s="36"/>
      <c r="K2503" s="36"/>
    </row>
    <row r="2504" spans="1:11" ht="18" customHeight="1">
      <c r="A2504" s="36"/>
      <c r="B2504" s="36"/>
      <c r="C2504" s="36"/>
      <c r="D2504" s="36"/>
      <c r="E2504" s="36"/>
      <c r="F2504" s="36"/>
      <c r="G2504" s="36"/>
      <c r="H2504" s="36"/>
      <c r="I2504" s="36"/>
      <c r="J2504" s="36"/>
      <c r="K2504" s="36"/>
    </row>
    <row r="2505" spans="1:11" ht="18" customHeight="1">
      <c r="A2505" s="36"/>
      <c r="B2505" s="36"/>
      <c r="C2505" s="36"/>
      <c r="D2505" s="36"/>
      <c r="E2505" s="36"/>
      <c r="F2505" s="36"/>
      <c r="G2505" s="36"/>
      <c r="H2505" s="36"/>
      <c r="I2505" s="36"/>
      <c r="J2505" s="36"/>
      <c r="K2505" s="36"/>
    </row>
    <row r="2506" spans="1:11" ht="18" customHeight="1">
      <c r="A2506" s="36"/>
      <c r="B2506" s="36"/>
      <c r="C2506" s="36"/>
      <c r="D2506" s="36"/>
      <c r="E2506" s="36"/>
      <c r="F2506" s="36"/>
      <c r="G2506" s="36"/>
      <c r="H2506" s="36"/>
      <c r="I2506" s="36"/>
      <c r="J2506" s="36"/>
      <c r="K2506" s="36"/>
    </row>
    <row r="2507" spans="1:11" ht="18" customHeight="1">
      <c r="A2507" s="36"/>
      <c r="B2507" s="36"/>
      <c r="C2507" s="36"/>
      <c r="D2507" s="36"/>
      <c r="E2507" s="36"/>
      <c r="F2507" s="36"/>
      <c r="G2507" s="36"/>
      <c r="H2507" s="36"/>
      <c r="I2507" s="36"/>
      <c r="J2507" s="36"/>
      <c r="K2507" s="36"/>
    </row>
    <row r="2508" spans="1:11" ht="18" customHeight="1">
      <c r="A2508" s="36"/>
      <c r="B2508" s="36"/>
      <c r="C2508" s="36"/>
      <c r="D2508" s="36"/>
      <c r="E2508" s="36"/>
      <c r="F2508" s="36"/>
      <c r="G2508" s="36"/>
      <c r="H2508" s="36"/>
      <c r="I2508" s="36"/>
      <c r="J2508" s="36"/>
      <c r="K2508" s="36"/>
    </row>
    <row r="2509" spans="1:11" ht="18" customHeight="1">
      <c r="A2509" s="36"/>
      <c r="B2509" s="36"/>
      <c r="C2509" s="36"/>
      <c r="D2509" s="36"/>
      <c r="E2509" s="36"/>
      <c r="F2509" s="36"/>
      <c r="G2509" s="36"/>
      <c r="H2509" s="36"/>
      <c r="I2509" s="36"/>
      <c r="J2509" s="36"/>
      <c r="K2509" s="36"/>
    </row>
    <row r="2510" spans="1:11" ht="18" customHeight="1">
      <c r="A2510" s="36"/>
      <c r="B2510" s="36"/>
      <c r="C2510" s="36"/>
      <c r="D2510" s="36"/>
      <c r="E2510" s="36"/>
      <c r="F2510" s="36"/>
      <c r="G2510" s="36"/>
      <c r="H2510" s="36"/>
      <c r="I2510" s="36"/>
      <c r="J2510" s="36"/>
      <c r="K2510" s="36"/>
    </row>
    <row r="2511" spans="1:11" ht="18" customHeight="1">
      <c r="A2511" s="36"/>
      <c r="B2511" s="36"/>
      <c r="C2511" s="36"/>
      <c r="D2511" s="36"/>
      <c r="E2511" s="36"/>
      <c r="F2511" s="36"/>
      <c r="G2511" s="36"/>
      <c r="H2511" s="36"/>
      <c r="I2511" s="36"/>
      <c r="J2511" s="36"/>
      <c r="K2511" s="36"/>
    </row>
    <row r="2512" spans="1:11" ht="18" customHeight="1">
      <c r="A2512" s="36"/>
      <c r="B2512" s="36"/>
      <c r="C2512" s="36"/>
      <c r="D2512" s="36"/>
      <c r="E2512" s="36"/>
      <c r="F2512" s="36"/>
      <c r="G2512" s="36"/>
      <c r="H2512" s="36"/>
      <c r="I2512" s="36"/>
      <c r="J2512" s="36"/>
      <c r="K2512" s="36"/>
    </row>
    <row r="2513" spans="1:11" ht="18" customHeight="1">
      <c r="A2513" s="36"/>
      <c r="B2513" s="36"/>
      <c r="C2513" s="36"/>
      <c r="D2513" s="36"/>
      <c r="E2513" s="36"/>
      <c r="F2513" s="36"/>
      <c r="G2513" s="36"/>
      <c r="H2513" s="36"/>
      <c r="I2513" s="36"/>
      <c r="J2513" s="36"/>
      <c r="K2513" s="36"/>
    </row>
    <row r="2514" spans="1:11" ht="18" customHeight="1">
      <c r="A2514" s="36"/>
      <c r="B2514" s="36"/>
      <c r="C2514" s="36"/>
      <c r="D2514" s="36"/>
      <c r="E2514" s="36"/>
      <c r="F2514" s="36"/>
      <c r="G2514" s="36"/>
      <c r="H2514" s="36"/>
      <c r="I2514" s="36"/>
      <c r="J2514" s="36"/>
      <c r="K2514" s="36"/>
    </row>
    <row r="2515" spans="1:11" ht="18" customHeight="1">
      <c r="A2515" s="36"/>
      <c r="B2515" s="36"/>
      <c r="C2515" s="36"/>
      <c r="D2515" s="36"/>
      <c r="E2515" s="36"/>
      <c r="F2515" s="36"/>
      <c r="G2515" s="36"/>
      <c r="H2515" s="36"/>
      <c r="I2515" s="36"/>
      <c r="J2515" s="36"/>
      <c r="K2515" s="36"/>
    </row>
    <row r="2516" spans="1:11" ht="18" customHeight="1">
      <c r="A2516" s="36"/>
      <c r="B2516" s="36"/>
      <c r="C2516" s="36"/>
      <c r="D2516" s="36"/>
      <c r="E2516" s="36"/>
      <c r="F2516" s="36"/>
      <c r="G2516" s="36"/>
      <c r="H2516" s="36"/>
      <c r="I2516" s="36"/>
      <c r="J2516" s="36"/>
      <c r="K2516" s="36"/>
    </row>
    <row r="2517" spans="1:11" ht="18" customHeight="1">
      <c r="A2517" s="36"/>
      <c r="B2517" s="36"/>
      <c r="C2517" s="36"/>
      <c r="D2517" s="36"/>
      <c r="E2517" s="36"/>
      <c r="F2517" s="36"/>
      <c r="G2517" s="36"/>
      <c r="H2517" s="36"/>
      <c r="I2517" s="36"/>
      <c r="J2517" s="36"/>
      <c r="K2517" s="36"/>
    </row>
    <row r="2518" spans="1:11" ht="18" customHeight="1">
      <c r="A2518" s="36"/>
      <c r="B2518" s="36"/>
      <c r="C2518" s="36"/>
      <c r="D2518" s="36"/>
      <c r="E2518" s="36"/>
      <c r="F2518" s="36"/>
      <c r="G2518" s="36"/>
      <c r="H2518" s="36"/>
      <c r="I2518" s="36"/>
      <c r="J2518" s="36"/>
      <c r="K2518" s="36"/>
    </row>
    <row r="2519" spans="1:11" ht="18" customHeight="1">
      <c r="A2519" s="36"/>
      <c r="B2519" s="36"/>
      <c r="C2519" s="36"/>
      <c r="D2519" s="36"/>
      <c r="E2519" s="36"/>
      <c r="F2519" s="36"/>
      <c r="G2519" s="36"/>
      <c r="H2519" s="36"/>
      <c r="I2519" s="36"/>
      <c r="J2519" s="36"/>
      <c r="K2519" s="36"/>
    </row>
    <row r="2520" spans="1:11" ht="18" customHeight="1">
      <c r="A2520" s="36"/>
      <c r="B2520" s="36"/>
      <c r="C2520" s="36"/>
      <c r="D2520" s="36"/>
      <c r="E2520" s="36"/>
      <c r="F2520" s="36"/>
      <c r="G2520" s="36"/>
      <c r="H2520" s="36"/>
      <c r="I2520" s="36"/>
      <c r="J2520" s="36"/>
      <c r="K2520" s="36"/>
    </row>
    <row r="2521" spans="1:11" ht="18" customHeight="1">
      <c r="A2521" s="36"/>
      <c r="B2521" s="36"/>
      <c r="C2521" s="36"/>
      <c r="D2521" s="36"/>
      <c r="E2521" s="36"/>
      <c r="F2521" s="36"/>
      <c r="G2521" s="36"/>
      <c r="H2521" s="36"/>
      <c r="I2521" s="36"/>
      <c r="J2521" s="36"/>
      <c r="K2521" s="36"/>
    </row>
    <row r="2522" spans="1:11" ht="18" customHeight="1">
      <c r="A2522" s="36"/>
      <c r="B2522" s="36"/>
      <c r="C2522" s="36"/>
      <c r="D2522" s="36"/>
      <c r="E2522" s="36"/>
      <c r="F2522" s="36"/>
      <c r="G2522" s="36"/>
      <c r="H2522" s="36"/>
      <c r="I2522" s="36"/>
      <c r="J2522" s="36"/>
      <c r="K2522" s="36"/>
    </row>
    <row r="2523" spans="1:11" ht="18" customHeight="1">
      <c r="A2523" s="36"/>
      <c r="B2523" s="36"/>
      <c r="C2523" s="36"/>
      <c r="D2523" s="36"/>
      <c r="E2523" s="36"/>
      <c r="F2523" s="36"/>
      <c r="G2523" s="36"/>
      <c r="H2523" s="36"/>
      <c r="I2523" s="36"/>
      <c r="J2523" s="36"/>
      <c r="K2523" s="36"/>
    </row>
    <row r="2524" spans="1:11" ht="18" customHeight="1">
      <c r="A2524" s="36"/>
      <c r="B2524" s="36"/>
      <c r="C2524" s="36"/>
      <c r="D2524" s="36"/>
      <c r="E2524" s="36"/>
      <c r="F2524" s="36"/>
      <c r="G2524" s="36"/>
      <c r="H2524" s="36"/>
      <c r="I2524" s="36"/>
      <c r="J2524" s="36"/>
      <c r="K2524" s="36"/>
    </row>
    <row r="2525" spans="1:11" ht="18" customHeight="1">
      <c r="A2525" s="36"/>
      <c r="B2525" s="36"/>
      <c r="C2525" s="36"/>
      <c r="D2525" s="36"/>
      <c r="E2525" s="36"/>
      <c r="F2525" s="36"/>
      <c r="G2525" s="36"/>
      <c r="H2525" s="36"/>
      <c r="I2525" s="36"/>
      <c r="J2525" s="36"/>
      <c r="K2525" s="36"/>
    </row>
    <row r="2526" spans="1:11" ht="18" customHeight="1">
      <c r="A2526" s="36"/>
      <c r="B2526" s="36"/>
      <c r="C2526" s="36"/>
      <c r="D2526" s="36"/>
      <c r="E2526" s="36"/>
      <c r="F2526" s="36"/>
      <c r="G2526" s="36"/>
      <c r="H2526" s="36"/>
      <c r="I2526" s="36"/>
      <c r="J2526" s="36"/>
      <c r="K2526" s="36"/>
    </row>
    <row r="2527" spans="1:11" ht="18" customHeight="1">
      <c r="A2527" s="36"/>
      <c r="B2527" s="36"/>
      <c r="C2527" s="36"/>
      <c r="D2527" s="36"/>
      <c r="E2527" s="36"/>
      <c r="F2527" s="36"/>
      <c r="G2527" s="36"/>
      <c r="H2527" s="36"/>
      <c r="I2527" s="36"/>
      <c r="J2527" s="36"/>
      <c r="K2527" s="36"/>
    </row>
    <row r="2528" spans="1:11" ht="18" customHeight="1">
      <c r="A2528" s="36"/>
      <c r="B2528" s="36"/>
      <c r="C2528" s="36"/>
      <c r="D2528" s="36"/>
      <c r="E2528" s="36"/>
      <c r="F2528" s="36"/>
      <c r="G2528" s="36"/>
      <c r="H2528" s="36"/>
      <c r="I2528" s="36"/>
      <c r="J2528" s="36"/>
      <c r="K2528" s="36"/>
    </row>
    <row r="2529" spans="1:11" ht="18" customHeight="1">
      <c r="A2529" s="36"/>
      <c r="B2529" s="36"/>
      <c r="C2529" s="36"/>
      <c r="D2529" s="36"/>
      <c r="E2529" s="36"/>
      <c r="F2529" s="36"/>
      <c r="G2529" s="36"/>
      <c r="H2529" s="36"/>
      <c r="I2529" s="36"/>
      <c r="J2529" s="36"/>
      <c r="K2529" s="36"/>
    </row>
    <row r="2530" spans="1:11" ht="18" customHeight="1">
      <c r="A2530" s="36"/>
      <c r="B2530" s="36"/>
      <c r="C2530" s="36"/>
      <c r="D2530" s="36"/>
      <c r="E2530" s="36"/>
      <c r="F2530" s="36"/>
      <c r="G2530" s="36"/>
      <c r="H2530" s="36"/>
      <c r="I2530" s="36"/>
      <c r="J2530" s="36"/>
      <c r="K2530" s="36"/>
    </row>
    <row r="2531" spans="1:11" ht="18" customHeight="1">
      <c r="A2531" s="36"/>
      <c r="B2531" s="36"/>
      <c r="C2531" s="36"/>
      <c r="D2531" s="36"/>
      <c r="E2531" s="36"/>
      <c r="F2531" s="36"/>
      <c r="G2531" s="36"/>
      <c r="H2531" s="36"/>
      <c r="I2531" s="36"/>
      <c r="J2531" s="36"/>
      <c r="K2531" s="36"/>
    </row>
    <row r="2532" spans="1:11" ht="18" customHeight="1">
      <c r="A2532" s="36"/>
      <c r="B2532" s="36"/>
      <c r="C2532" s="36"/>
      <c r="D2532" s="36"/>
      <c r="E2532" s="36"/>
      <c r="F2532" s="36"/>
      <c r="G2532" s="36"/>
      <c r="H2532" s="36"/>
      <c r="I2532" s="36"/>
      <c r="J2532" s="36"/>
      <c r="K2532" s="36"/>
    </row>
    <row r="2533" spans="1:11" ht="18" customHeight="1">
      <c r="A2533" s="36"/>
      <c r="B2533" s="36"/>
      <c r="C2533" s="36"/>
      <c r="D2533" s="36"/>
      <c r="E2533" s="36"/>
      <c r="F2533" s="36"/>
      <c r="G2533" s="36"/>
      <c r="H2533" s="36"/>
      <c r="I2533" s="36"/>
      <c r="J2533" s="36"/>
      <c r="K2533" s="36"/>
    </row>
    <row r="2534" spans="1:11" ht="18" customHeight="1">
      <c r="A2534" s="36"/>
      <c r="B2534" s="36"/>
      <c r="C2534" s="36"/>
      <c r="D2534" s="36"/>
      <c r="E2534" s="36"/>
      <c r="F2534" s="36"/>
      <c r="G2534" s="36"/>
      <c r="H2534" s="36"/>
      <c r="I2534" s="36"/>
      <c r="J2534" s="36"/>
      <c r="K2534" s="36"/>
    </row>
    <row r="2535" spans="1:11" ht="18" customHeight="1">
      <c r="A2535" s="36"/>
      <c r="B2535" s="36"/>
      <c r="C2535" s="36"/>
      <c r="D2535" s="36"/>
      <c r="E2535" s="36"/>
      <c r="F2535" s="36"/>
      <c r="G2535" s="36"/>
      <c r="H2535" s="36"/>
      <c r="I2535" s="36"/>
      <c r="J2535" s="36"/>
      <c r="K2535" s="36"/>
    </row>
    <row r="2536" spans="1:11" ht="18" customHeight="1">
      <c r="A2536" s="36"/>
      <c r="B2536" s="36"/>
      <c r="C2536" s="36"/>
      <c r="D2536" s="36"/>
      <c r="E2536" s="36"/>
      <c r="F2536" s="36"/>
      <c r="G2536" s="36"/>
      <c r="H2536" s="36"/>
      <c r="I2536" s="36"/>
      <c r="J2536" s="36"/>
      <c r="K2536" s="36"/>
    </row>
    <row r="2537" spans="1:11" ht="18" customHeight="1">
      <c r="A2537" s="36"/>
      <c r="B2537" s="36"/>
      <c r="C2537" s="36"/>
      <c r="D2537" s="36"/>
      <c r="E2537" s="36"/>
      <c r="F2537" s="36"/>
      <c r="G2537" s="36"/>
      <c r="H2537" s="36"/>
      <c r="I2537" s="36"/>
      <c r="J2537" s="36"/>
      <c r="K2537" s="36"/>
    </row>
    <row r="2538" spans="1:11" ht="18" customHeight="1">
      <c r="A2538" s="36"/>
      <c r="B2538" s="36"/>
      <c r="C2538" s="36"/>
      <c r="D2538" s="36"/>
      <c r="E2538" s="36"/>
      <c r="F2538" s="36"/>
      <c r="G2538" s="36"/>
      <c r="H2538" s="36"/>
      <c r="I2538" s="36"/>
      <c r="J2538" s="36"/>
      <c r="K2538" s="36"/>
    </row>
    <row r="2539" spans="1:11" ht="18" customHeight="1">
      <c r="A2539" s="36"/>
      <c r="B2539" s="36"/>
      <c r="C2539" s="36"/>
      <c r="D2539" s="36"/>
      <c r="E2539" s="36"/>
      <c r="F2539" s="36"/>
      <c r="G2539" s="36"/>
      <c r="H2539" s="36"/>
      <c r="I2539" s="36"/>
      <c r="J2539" s="36"/>
      <c r="K2539" s="36"/>
    </row>
    <row r="2540" spans="1:11" ht="18" customHeight="1">
      <c r="A2540" s="36"/>
      <c r="B2540" s="36"/>
      <c r="C2540" s="36"/>
      <c r="D2540" s="36"/>
      <c r="E2540" s="36"/>
      <c r="F2540" s="36"/>
      <c r="G2540" s="36"/>
      <c r="H2540" s="36"/>
      <c r="I2540" s="36"/>
      <c r="J2540" s="36"/>
      <c r="K2540" s="36"/>
    </row>
    <row r="2541" spans="1:11" ht="18" customHeight="1">
      <c r="A2541" s="36"/>
      <c r="B2541" s="36"/>
      <c r="C2541" s="36"/>
      <c r="D2541" s="36"/>
      <c r="E2541" s="36"/>
      <c r="F2541" s="36"/>
      <c r="G2541" s="36"/>
      <c r="H2541" s="36"/>
      <c r="I2541" s="36"/>
      <c r="J2541" s="36"/>
      <c r="K2541" s="36"/>
    </row>
    <row r="2542" spans="1:11" ht="18" customHeight="1">
      <c r="A2542" s="36"/>
      <c r="B2542" s="36"/>
      <c r="C2542" s="36"/>
      <c r="D2542" s="36"/>
      <c r="E2542" s="36"/>
      <c r="F2542" s="36"/>
      <c r="G2542" s="36"/>
      <c r="H2542" s="36"/>
      <c r="I2542" s="36"/>
      <c r="J2542" s="36"/>
      <c r="K2542" s="36"/>
    </row>
    <row r="2543" spans="1:11" ht="18" customHeight="1">
      <c r="A2543" s="36"/>
      <c r="B2543" s="36"/>
      <c r="C2543" s="36"/>
      <c r="D2543" s="36"/>
      <c r="E2543" s="36"/>
      <c r="F2543" s="36"/>
      <c r="G2543" s="36"/>
      <c r="H2543" s="36"/>
      <c r="I2543" s="36"/>
      <c r="J2543" s="36"/>
      <c r="K2543" s="36"/>
    </row>
    <row r="2544" spans="1:11" ht="18" customHeight="1">
      <c r="A2544" s="36"/>
      <c r="B2544" s="36"/>
      <c r="C2544" s="36"/>
      <c r="D2544" s="36"/>
      <c r="E2544" s="36"/>
      <c r="F2544" s="36"/>
      <c r="G2544" s="36"/>
      <c r="H2544" s="36"/>
      <c r="I2544" s="36"/>
      <c r="J2544" s="36"/>
      <c r="K2544" s="36"/>
    </row>
    <row r="2545" spans="1:11" ht="18" customHeight="1">
      <c r="A2545" s="36"/>
      <c r="B2545" s="36"/>
      <c r="C2545" s="36"/>
      <c r="D2545" s="36"/>
      <c r="E2545" s="36"/>
      <c r="F2545" s="36"/>
      <c r="G2545" s="36"/>
      <c r="H2545" s="36"/>
      <c r="I2545" s="36"/>
      <c r="J2545" s="36"/>
      <c r="K2545" s="36"/>
    </row>
    <row r="2546" spans="1:11" ht="18" customHeight="1">
      <c r="A2546" s="36"/>
      <c r="B2546" s="36"/>
      <c r="C2546" s="36"/>
      <c r="D2546" s="36"/>
      <c r="E2546" s="36"/>
      <c r="F2546" s="36"/>
      <c r="G2546" s="36"/>
      <c r="H2546" s="36"/>
      <c r="I2546" s="36"/>
      <c r="J2546" s="36"/>
      <c r="K2546" s="36"/>
    </row>
    <row r="2547" spans="1:11" ht="18" customHeight="1">
      <c r="A2547" s="36"/>
      <c r="B2547" s="36"/>
      <c r="C2547" s="36"/>
      <c r="D2547" s="36"/>
      <c r="E2547" s="36"/>
      <c r="F2547" s="36"/>
      <c r="G2547" s="36"/>
      <c r="H2547" s="36"/>
      <c r="I2547" s="36"/>
      <c r="J2547" s="36"/>
      <c r="K2547" s="36"/>
    </row>
    <row r="2548" spans="1:11" ht="18" customHeight="1">
      <c r="A2548" s="36"/>
      <c r="B2548" s="36"/>
      <c r="C2548" s="36"/>
      <c r="D2548" s="36"/>
      <c r="E2548" s="36"/>
      <c r="F2548" s="36"/>
      <c r="G2548" s="36"/>
      <c r="H2548" s="36"/>
      <c r="I2548" s="36"/>
      <c r="J2548" s="36"/>
      <c r="K2548" s="36"/>
    </row>
    <row r="2549" spans="1:11" ht="18" customHeight="1">
      <c r="A2549" s="36"/>
      <c r="B2549" s="36"/>
      <c r="C2549" s="36"/>
      <c r="D2549" s="36"/>
      <c r="E2549" s="36"/>
      <c r="F2549" s="36"/>
      <c r="G2549" s="36"/>
      <c r="H2549" s="36"/>
      <c r="I2549" s="36"/>
      <c r="J2549" s="36"/>
      <c r="K2549" s="36"/>
    </row>
    <row r="2550" spans="1:11" ht="18" customHeight="1">
      <c r="A2550" s="36"/>
      <c r="B2550" s="36"/>
      <c r="C2550" s="36"/>
      <c r="D2550" s="36"/>
      <c r="E2550" s="36"/>
      <c r="F2550" s="36"/>
      <c r="G2550" s="36"/>
      <c r="H2550" s="36"/>
      <c r="I2550" s="36"/>
      <c r="J2550" s="36"/>
      <c r="K2550" s="36"/>
    </row>
    <row r="2551" spans="1:11" ht="18" customHeight="1">
      <c r="A2551" s="36"/>
      <c r="B2551" s="36"/>
      <c r="C2551" s="36"/>
      <c r="D2551" s="36"/>
      <c r="E2551" s="36"/>
      <c r="F2551" s="36"/>
      <c r="G2551" s="36"/>
      <c r="H2551" s="36"/>
      <c r="I2551" s="36"/>
      <c r="J2551" s="36"/>
      <c r="K2551" s="36"/>
    </row>
    <row r="2552" spans="1:11" ht="18" customHeight="1">
      <c r="A2552" s="36"/>
      <c r="B2552" s="36"/>
      <c r="C2552" s="36"/>
      <c r="D2552" s="36"/>
      <c r="E2552" s="36"/>
      <c r="F2552" s="36"/>
      <c r="G2552" s="36"/>
      <c r="H2552" s="36"/>
      <c r="I2552" s="36"/>
      <c r="J2552" s="36"/>
      <c r="K2552" s="36"/>
    </row>
    <row r="2553" spans="1:11" ht="18" customHeight="1">
      <c r="A2553" s="36"/>
      <c r="B2553" s="36"/>
      <c r="C2553" s="36"/>
      <c r="D2553" s="36"/>
      <c r="E2553" s="36"/>
      <c r="F2553" s="36"/>
      <c r="G2553" s="36"/>
      <c r="H2553" s="36"/>
      <c r="I2553" s="36"/>
      <c r="J2553" s="36"/>
      <c r="K2553" s="36"/>
    </row>
    <row r="2554" spans="1:11" ht="18" customHeight="1">
      <c r="A2554" s="36"/>
      <c r="B2554" s="36"/>
      <c r="C2554" s="36"/>
      <c r="D2554" s="36"/>
      <c r="E2554" s="36"/>
      <c r="F2554" s="36"/>
      <c r="G2554" s="36"/>
      <c r="H2554" s="36"/>
      <c r="I2554" s="36"/>
      <c r="J2554" s="36"/>
      <c r="K2554" s="36"/>
    </row>
    <row r="2555" spans="1:11" ht="18" customHeight="1">
      <c r="A2555" s="36"/>
      <c r="B2555" s="36"/>
      <c r="C2555" s="36"/>
      <c r="D2555" s="36"/>
      <c r="E2555" s="36"/>
      <c r="F2555" s="36"/>
      <c r="G2555" s="36"/>
      <c r="H2555" s="36"/>
      <c r="I2555" s="36"/>
      <c r="J2555" s="36"/>
      <c r="K2555" s="36"/>
    </row>
    <row r="2556" spans="1:11" ht="18" customHeight="1">
      <c r="A2556" s="36"/>
      <c r="B2556" s="36"/>
      <c r="C2556" s="36"/>
      <c r="D2556" s="36"/>
      <c r="E2556" s="36"/>
      <c r="F2556" s="36"/>
      <c r="G2556" s="36"/>
      <c r="H2556" s="36"/>
      <c r="I2556" s="36"/>
      <c r="J2556" s="36"/>
      <c r="K2556" s="36"/>
    </row>
    <row r="2557" spans="1:11" ht="18" customHeight="1">
      <c r="A2557" s="36"/>
      <c r="B2557" s="36"/>
      <c r="C2557" s="36"/>
      <c r="D2557" s="36"/>
      <c r="E2557" s="36"/>
      <c r="F2557" s="36"/>
      <c r="G2557" s="36"/>
      <c r="H2557" s="36"/>
      <c r="I2557" s="36"/>
      <c r="J2557" s="36"/>
      <c r="K2557" s="36"/>
    </row>
    <row r="2558" spans="1:11" ht="18" customHeight="1">
      <c r="A2558" s="36"/>
      <c r="B2558" s="36"/>
      <c r="C2558" s="36"/>
      <c r="D2558" s="36"/>
      <c r="E2558" s="36"/>
      <c r="F2558" s="36"/>
      <c r="G2558" s="36"/>
      <c r="H2558" s="36"/>
      <c r="I2558" s="36"/>
      <c r="J2558" s="36"/>
      <c r="K2558" s="36"/>
    </row>
    <row r="2559" spans="1:11" ht="18" customHeight="1">
      <c r="A2559" s="36"/>
      <c r="B2559" s="36"/>
      <c r="C2559" s="36"/>
      <c r="D2559" s="36"/>
      <c r="E2559" s="36"/>
      <c r="F2559" s="36"/>
      <c r="G2559" s="36"/>
      <c r="H2559" s="36"/>
      <c r="I2559" s="36"/>
      <c r="J2559" s="36"/>
      <c r="K2559" s="36"/>
    </row>
    <row r="2560" spans="1:11" ht="18" customHeight="1">
      <c r="A2560" s="36"/>
      <c r="B2560" s="36"/>
      <c r="C2560" s="36"/>
      <c r="D2560" s="36"/>
      <c r="E2560" s="36"/>
      <c r="F2560" s="36"/>
      <c r="G2560" s="36"/>
      <c r="H2560" s="36"/>
      <c r="I2560" s="36"/>
      <c r="J2560" s="36"/>
      <c r="K2560" s="36"/>
    </row>
    <row r="2561" spans="1:11" ht="18" customHeight="1">
      <c r="A2561" s="36"/>
      <c r="B2561" s="36"/>
      <c r="C2561" s="36"/>
      <c r="D2561" s="36"/>
      <c r="E2561" s="36"/>
      <c r="F2561" s="36"/>
      <c r="G2561" s="36"/>
      <c r="H2561" s="36"/>
      <c r="I2561" s="36"/>
      <c r="J2561" s="36"/>
      <c r="K2561" s="36"/>
    </row>
    <row r="2562" spans="1:11" ht="18" customHeight="1">
      <c r="A2562" s="36"/>
      <c r="B2562" s="36"/>
      <c r="C2562" s="36"/>
      <c r="D2562" s="36"/>
      <c r="E2562" s="36"/>
      <c r="F2562" s="36"/>
      <c r="G2562" s="36"/>
      <c r="H2562" s="36"/>
      <c r="I2562" s="36"/>
      <c r="J2562" s="36"/>
      <c r="K2562" s="36"/>
    </row>
    <row r="2563" spans="1:11" ht="18" customHeight="1">
      <c r="A2563" s="36"/>
      <c r="B2563" s="36"/>
      <c r="C2563" s="36"/>
      <c r="D2563" s="36"/>
      <c r="E2563" s="36"/>
      <c r="F2563" s="36"/>
      <c r="G2563" s="36"/>
      <c r="H2563" s="36"/>
      <c r="I2563" s="36"/>
      <c r="J2563" s="36"/>
      <c r="K2563" s="36"/>
    </row>
    <row r="2564" spans="1:11" ht="18" customHeight="1">
      <c r="A2564" s="36"/>
      <c r="B2564" s="36"/>
      <c r="C2564" s="36"/>
      <c r="D2564" s="36"/>
      <c r="E2564" s="36"/>
      <c r="F2564" s="36"/>
      <c r="G2564" s="36"/>
      <c r="H2564" s="36"/>
      <c r="I2564" s="36"/>
      <c r="J2564" s="36"/>
      <c r="K2564" s="36"/>
    </row>
    <row r="2565" spans="1:11" ht="18" customHeight="1">
      <c r="A2565" s="36"/>
      <c r="B2565" s="36"/>
      <c r="C2565" s="36"/>
      <c r="D2565" s="36"/>
      <c r="E2565" s="36"/>
      <c r="F2565" s="36"/>
      <c r="G2565" s="36"/>
      <c r="H2565" s="36"/>
      <c r="I2565" s="36"/>
      <c r="J2565" s="36"/>
      <c r="K2565" s="36"/>
    </row>
    <row r="2566" spans="1:11" ht="18" customHeight="1">
      <c r="A2566" s="36"/>
      <c r="B2566" s="36"/>
      <c r="C2566" s="36"/>
      <c r="D2566" s="36"/>
      <c r="E2566" s="36"/>
      <c r="F2566" s="36"/>
      <c r="G2566" s="36"/>
      <c r="H2566" s="36"/>
      <c r="I2566" s="36"/>
      <c r="J2566" s="36"/>
      <c r="K2566" s="36"/>
    </row>
    <row r="2567" spans="1:11" ht="18" customHeight="1">
      <c r="A2567" s="36"/>
      <c r="B2567" s="36"/>
      <c r="C2567" s="36"/>
      <c r="D2567" s="36"/>
      <c r="E2567" s="36"/>
      <c r="F2567" s="36"/>
      <c r="G2567" s="36"/>
      <c r="H2567" s="36"/>
      <c r="I2567" s="36"/>
      <c r="J2567" s="36"/>
      <c r="K2567" s="36"/>
    </row>
    <row r="2568" spans="1:11" ht="18" customHeight="1">
      <c r="A2568" s="36"/>
      <c r="B2568" s="36"/>
      <c r="C2568" s="36"/>
      <c r="D2568" s="36"/>
      <c r="E2568" s="36"/>
      <c r="F2568" s="36"/>
      <c r="G2568" s="36"/>
      <c r="H2568" s="36"/>
      <c r="I2568" s="36"/>
      <c r="J2568" s="36"/>
      <c r="K2568" s="36"/>
    </row>
    <row r="2569" spans="1:11" ht="18" customHeight="1">
      <c r="A2569" s="36"/>
      <c r="B2569" s="36"/>
      <c r="C2569" s="36"/>
      <c r="D2569" s="36"/>
      <c r="E2569" s="36"/>
      <c r="F2569" s="36"/>
      <c r="G2569" s="36"/>
      <c r="H2569" s="36"/>
      <c r="I2569" s="36"/>
      <c r="J2569" s="36"/>
      <c r="K2569" s="36"/>
    </row>
    <row r="2570" spans="1:11" ht="18" customHeight="1">
      <c r="A2570" s="36"/>
      <c r="B2570" s="36"/>
      <c r="C2570" s="36"/>
      <c r="D2570" s="36"/>
      <c r="E2570" s="36"/>
      <c r="F2570" s="36"/>
      <c r="G2570" s="36"/>
      <c r="H2570" s="36"/>
      <c r="I2570" s="36"/>
      <c r="J2570" s="36"/>
      <c r="K2570" s="36"/>
    </row>
    <row r="2571" spans="1:11" ht="18" customHeight="1">
      <c r="A2571" s="36"/>
      <c r="B2571" s="36"/>
      <c r="C2571" s="36"/>
      <c r="D2571" s="36"/>
      <c r="E2571" s="36"/>
      <c r="F2571" s="36"/>
      <c r="G2571" s="36"/>
      <c r="H2571" s="36"/>
      <c r="I2571" s="36"/>
      <c r="J2571" s="36"/>
      <c r="K2571" s="36"/>
    </row>
    <row r="2572" spans="1:11" ht="18" customHeight="1">
      <c r="A2572" s="36"/>
      <c r="B2572" s="36"/>
      <c r="C2572" s="36"/>
      <c r="D2572" s="36"/>
      <c r="E2572" s="36"/>
      <c r="F2572" s="36"/>
      <c r="G2572" s="36"/>
      <c r="H2572" s="36"/>
      <c r="I2572" s="36"/>
      <c r="J2572" s="36"/>
      <c r="K2572" s="36"/>
    </row>
    <row r="2573" spans="1:11" ht="18" customHeight="1">
      <c r="A2573" s="36"/>
      <c r="B2573" s="36"/>
      <c r="C2573" s="36"/>
      <c r="D2573" s="36"/>
      <c r="E2573" s="36"/>
      <c r="F2573" s="36"/>
      <c r="G2573" s="36"/>
      <c r="H2573" s="36"/>
      <c r="I2573" s="36"/>
      <c r="J2573" s="36"/>
      <c r="K2573" s="36"/>
    </row>
    <row r="2574" spans="1:11" ht="18" customHeight="1">
      <c r="A2574" s="36"/>
      <c r="B2574" s="36"/>
      <c r="C2574" s="36"/>
      <c r="D2574" s="36"/>
      <c r="E2574" s="36"/>
      <c r="F2574" s="36"/>
      <c r="G2574" s="36"/>
      <c r="H2574" s="36"/>
      <c r="I2574" s="36"/>
      <c r="J2574" s="36"/>
      <c r="K2574" s="36"/>
    </row>
    <row r="2575" spans="1:11" ht="18" customHeight="1">
      <c r="A2575" s="36"/>
      <c r="B2575" s="36"/>
      <c r="C2575" s="36"/>
      <c r="D2575" s="36"/>
      <c r="E2575" s="36"/>
      <c r="F2575" s="36"/>
      <c r="G2575" s="36"/>
      <c r="H2575" s="36"/>
      <c r="I2575" s="36"/>
      <c r="J2575" s="36"/>
      <c r="K2575" s="36"/>
    </row>
    <row r="2576" spans="1:11" ht="18" customHeight="1">
      <c r="A2576" s="36"/>
      <c r="B2576" s="36"/>
      <c r="C2576" s="36"/>
      <c r="D2576" s="36"/>
      <c r="E2576" s="36"/>
      <c r="F2576" s="36"/>
      <c r="G2576" s="36"/>
      <c r="H2576" s="36"/>
      <c r="I2576" s="36"/>
      <c r="J2576" s="36"/>
      <c r="K2576" s="36"/>
    </row>
    <row r="2577" spans="1:11" ht="18" customHeight="1">
      <c r="A2577" s="36"/>
      <c r="B2577" s="36"/>
      <c r="C2577" s="36"/>
      <c r="D2577" s="36"/>
      <c r="E2577" s="36"/>
      <c r="F2577" s="36"/>
      <c r="G2577" s="36"/>
      <c r="H2577" s="36"/>
      <c r="I2577" s="36"/>
      <c r="J2577" s="36"/>
      <c r="K2577" s="36"/>
    </row>
    <row r="2578" spans="1:11" ht="18" customHeight="1">
      <c r="A2578" s="36"/>
      <c r="B2578" s="36"/>
      <c r="C2578" s="36"/>
      <c r="D2578" s="36"/>
      <c r="E2578" s="36"/>
      <c r="F2578" s="36"/>
      <c r="G2578" s="36"/>
      <c r="H2578" s="36"/>
      <c r="I2578" s="36"/>
      <c r="J2578" s="36"/>
      <c r="K2578" s="36"/>
    </row>
    <row r="2579" spans="1:11" ht="18" customHeight="1">
      <c r="A2579" s="36"/>
      <c r="B2579" s="36"/>
      <c r="C2579" s="36"/>
      <c r="D2579" s="36"/>
      <c r="E2579" s="36"/>
      <c r="F2579" s="36"/>
      <c r="G2579" s="36"/>
      <c r="H2579" s="36"/>
      <c r="I2579" s="36"/>
      <c r="J2579" s="36"/>
      <c r="K2579" s="36"/>
    </row>
    <row r="2580" spans="1:11" ht="18" customHeight="1">
      <c r="A2580" s="36"/>
      <c r="B2580" s="36"/>
      <c r="C2580" s="36"/>
      <c r="D2580" s="36"/>
      <c r="E2580" s="36"/>
      <c r="F2580" s="36"/>
      <c r="G2580" s="36"/>
      <c r="H2580" s="36"/>
      <c r="I2580" s="36"/>
      <c r="J2580" s="36"/>
      <c r="K2580" s="36"/>
    </row>
    <row r="2581" spans="1:11" ht="18" customHeight="1">
      <c r="A2581" s="36"/>
      <c r="B2581" s="36"/>
      <c r="C2581" s="36"/>
      <c r="D2581" s="36"/>
      <c r="E2581" s="36"/>
      <c r="F2581" s="36"/>
      <c r="G2581" s="36"/>
      <c r="H2581" s="36"/>
      <c r="I2581" s="36"/>
      <c r="J2581" s="36"/>
      <c r="K2581" s="36"/>
    </row>
    <row r="2582" spans="1:11" ht="18" customHeight="1">
      <c r="A2582" s="36"/>
      <c r="B2582" s="36"/>
      <c r="C2582" s="36"/>
      <c r="D2582" s="36"/>
      <c r="E2582" s="36"/>
      <c r="F2582" s="36"/>
      <c r="G2582" s="36"/>
      <c r="H2582" s="36"/>
      <c r="I2582" s="36"/>
      <c r="J2582" s="36"/>
      <c r="K2582" s="36"/>
    </row>
    <row r="2583" spans="1:11" ht="18" customHeight="1">
      <c r="A2583" s="36"/>
      <c r="B2583" s="36"/>
      <c r="C2583" s="36"/>
      <c r="D2583" s="36"/>
      <c r="E2583" s="36"/>
      <c r="F2583" s="36"/>
      <c r="G2583" s="36"/>
      <c r="H2583" s="36"/>
      <c r="I2583" s="36"/>
      <c r="J2583" s="36"/>
      <c r="K2583" s="36"/>
    </row>
    <row r="2584" spans="1:11" ht="18" customHeight="1">
      <c r="A2584" s="36"/>
      <c r="B2584" s="36"/>
      <c r="C2584" s="36"/>
      <c r="D2584" s="36"/>
      <c r="E2584" s="36"/>
      <c r="F2584" s="36"/>
      <c r="G2584" s="36"/>
      <c r="H2584" s="36"/>
      <c r="I2584" s="36"/>
      <c r="J2584" s="36"/>
      <c r="K2584" s="36"/>
    </row>
    <row r="2585" spans="1:11" ht="18" customHeight="1">
      <c r="A2585" s="36"/>
      <c r="B2585" s="36"/>
      <c r="C2585" s="36"/>
      <c r="D2585" s="36"/>
      <c r="E2585" s="36"/>
      <c r="F2585" s="36"/>
      <c r="G2585" s="36"/>
      <c r="H2585" s="36"/>
      <c r="I2585" s="36"/>
      <c r="J2585" s="36"/>
      <c r="K2585" s="36"/>
    </row>
    <row r="2586" spans="1:11" ht="18" customHeight="1">
      <c r="A2586" s="36"/>
      <c r="B2586" s="36"/>
      <c r="C2586" s="36"/>
      <c r="D2586" s="36"/>
      <c r="E2586" s="36"/>
      <c r="F2586" s="36"/>
      <c r="G2586" s="36"/>
      <c r="H2586" s="36"/>
      <c r="I2586" s="36"/>
      <c r="J2586" s="36"/>
      <c r="K2586" s="36"/>
    </row>
    <row r="2587" spans="1:11" ht="18" customHeight="1">
      <c r="A2587" s="36"/>
      <c r="B2587" s="36"/>
      <c r="C2587" s="36"/>
      <c r="D2587" s="36"/>
      <c r="E2587" s="36"/>
      <c r="F2587" s="36"/>
      <c r="G2587" s="36"/>
      <c r="H2587" s="36"/>
      <c r="I2587" s="36"/>
      <c r="J2587" s="36"/>
      <c r="K2587" s="36"/>
    </row>
    <row r="2588" spans="1:11" ht="18" customHeight="1">
      <c r="A2588" s="36"/>
      <c r="B2588" s="36"/>
      <c r="C2588" s="36"/>
      <c r="D2588" s="36"/>
      <c r="E2588" s="36"/>
      <c r="F2588" s="36"/>
      <c r="G2588" s="36"/>
      <c r="H2588" s="36"/>
      <c r="I2588" s="36"/>
      <c r="J2588" s="36"/>
      <c r="K2588" s="36"/>
    </row>
    <row r="2589" spans="1:11" ht="18" customHeight="1">
      <c r="A2589" s="36"/>
      <c r="B2589" s="36"/>
      <c r="C2589" s="36"/>
      <c r="D2589" s="36"/>
      <c r="E2589" s="36"/>
      <c r="F2589" s="36"/>
      <c r="G2589" s="36"/>
      <c r="H2589" s="36"/>
      <c r="I2589" s="36"/>
      <c r="J2589" s="36"/>
      <c r="K2589" s="36"/>
    </row>
    <row r="2590" spans="1:11" ht="18" customHeight="1">
      <c r="A2590" s="36"/>
      <c r="B2590" s="36"/>
      <c r="C2590" s="36"/>
      <c r="D2590" s="36"/>
      <c r="E2590" s="36"/>
      <c r="F2590" s="36"/>
      <c r="G2590" s="36"/>
      <c r="H2590" s="36"/>
      <c r="I2590" s="36"/>
      <c r="J2590" s="36"/>
      <c r="K2590" s="36"/>
    </row>
    <row r="2591" spans="1:11" ht="18" customHeight="1">
      <c r="A2591" s="36"/>
      <c r="B2591" s="36"/>
      <c r="C2591" s="36"/>
      <c r="D2591" s="36"/>
      <c r="E2591" s="36"/>
      <c r="F2591" s="36"/>
      <c r="G2591" s="36"/>
      <c r="H2591" s="36"/>
      <c r="I2591" s="36"/>
      <c r="J2591" s="36"/>
      <c r="K2591" s="36"/>
    </row>
    <row r="2592" spans="1:11" ht="18" customHeight="1">
      <c r="A2592" s="36"/>
      <c r="B2592" s="36"/>
      <c r="C2592" s="36"/>
      <c r="D2592" s="36"/>
      <c r="E2592" s="36"/>
      <c r="F2592" s="36"/>
      <c r="G2592" s="36"/>
      <c r="H2592" s="36"/>
      <c r="I2592" s="36"/>
      <c r="J2592" s="36"/>
      <c r="K2592" s="36"/>
    </row>
    <row r="2593" spans="1:11" ht="18" customHeight="1">
      <c r="A2593" s="36"/>
      <c r="B2593" s="36"/>
      <c r="C2593" s="36"/>
      <c r="D2593" s="36"/>
      <c r="E2593" s="36"/>
      <c r="F2593" s="36"/>
      <c r="G2593" s="36"/>
      <c r="H2593" s="36"/>
      <c r="I2593" s="36"/>
      <c r="J2593" s="36"/>
      <c r="K2593" s="36"/>
    </row>
    <row r="2594" spans="1:11" ht="18" customHeight="1">
      <c r="A2594" s="36"/>
      <c r="B2594" s="36"/>
      <c r="C2594" s="36"/>
      <c r="D2594" s="36"/>
      <c r="E2594" s="36"/>
      <c r="F2594" s="36"/>
      <c r="G2594" s="36"/>
      <c r="H2594" s="36"/>
      <c r="I2594" s="36"/>
      <c r="J2594" s="36"/>
      <c r="K2594" s="36"/>
    </row>
    <row r="2595" spans="1:11" ht="18" customHeight="1">
      <c r="A2595" s="36"/>
      <c r="B2595" s="36"/>
      <c r="C2595" s="36"/>
      <c r="D2595" s="36"/>
      <c r="E2595" s="36"/>
      <c r="F2595" s="36"/>
      <c r="G2595" s="36"/>
      <c r="H2595" s="36"/>
      <c r="I2595" s="36"/>
      <c r="J2595" s="36"/>
      <c r="K2595" s="36"/>
    </row>
    <row r="2596" spans="1:11" ht="18" customHeight="1">
      <c r="A2596" s="36"/>
      <c r="B2596" s="36"/>
      <c r="C2596" s="36"/>
      <c r="D2596" s="36"/>
      <c r="E2596" s="36"/>
      <c r="F2596" s="36"/>
      <c r="G2596" s="36"/>
      <c r="H2596" s="36"/>
      <c r="I2596" s="36"/>
      <c r="J2596" s="36"/>
      <c r="K2596" s="36"/>
    </row>
    <row r="2597" spans="1:11" ht="18" customHeight="1">
      <c r="A2597" s="36"/>
      <c r="B2597" s="36"/>
      <c r="C2597" s="36"/>
      <c r="D2597" s="36"/>
      <c r="E2597" s="36"/>
      <c r="F2597" s="36"/>
      <c r="G2597" s="36"/>
      <c r="H2597" s="36"/>
      <c r="I2597" s="36"/>
      <c r="J2597" s="36"/>
      <c r="K2597" s="36"/>
    </row>
    <row r="2598" spans="1:11" ht="18" customHeight="1">
      <c r="A2598" s="36"/>
      <c r="B2598" s="36"/>
      <c r="C2598" s="36"/>
      <c r="D2598" s="36"/>
      <c r="E2598" s="36"/>
      <c r="F2598" s="36"/>
      <c r="G2598" s="36"/>
      <c r="H2598" s="36"/>
      <c r="I2598" s="36"/>
      <c r="J2598" s="36"/>
      <c r="K2598" s="36"/>
    </row>
    <row r="2599" spans="1:11" ht="18" customHeight="1">
      <c r="A2599" s="36"/>
      <c r="B2599" s="36"/>
      <c r="C2599" s="36"/>
      <c r="D2599" s="36"/>
      <c r="E2599" s="36"/>
      <c r="F2599" s="36"/>
      <c r="G2599" s="36"/>
      <c r="H2599" s="36"/>
      <c r="I2599" s="36"/>
      <c r="J2599" s="36"/>
      <c r="K2599" s="36"/>
    </row>
    <row r="2600" spans="1:11" ht="18" customHeight="1">
      <c r="A2600" s="36"/>
      <c r="B2600" s="36"/>
      <c r="C2600" s="36"/>
      <c r="D2600" s="36"/>
      <c r="E2600" s="36"/>
      <c r="F2600" s="36"/>
      <c r="G2600" s="36"/>
      <c r="H2600" s="36"/>
      <c r="I2600" s="36"/>
      <c r="J2600" s="36"/>
      <c r="K2600" s="36"/>
    </row>
    <row r="2601" spans="1:11" ht="18" customHeight="1">
      <c r="A2601" s="36"/>
      <c r="B2601" s="36"/>
      <c r="C2601" s="36"/>
      <c r="D2601" s="36"/>
      <c r="E2601" s="36"/>
      <c r="F2601" s="36"/>
      <c r="G2601" s="36"/>
      <c r="H2601" s="36"/>
      <c r="I2601" s="36"/>
      <c r="J2601" s="36"/>
      <c r="K2601" s="36"/>
    </row>
    <row r="2602" spans="1:11" ht="18" customHeight="1">
      <c r="A2602" s="36"/>
      <c r="B2602" s="36"/>
      <c r="C2602" s="36"/>
      <c r="D2602" s="36"/>
      <c r="E2602" s="36"/>
      <c r="F2602" s="36"/>
      <c r="G2602" s="36"/>
      <c r="H2602" s="36"/>
      <c r="I2602" s="36"/>
      <c r="J2602" s="36"/>
      <c r="K2602" s="36"/>
    </row>
    <row r="2603" spans="1:11" ht="18" customHeight="1">
      <c r="A2603" s="36"/>
      <c r="B2603" s="36"/>
      <c r="C2603" s="36"/>
      <c r="D2603" s="36"/>
      <c r="E2603" s="36"/>
      <c r="F2603" s="36"/>
      <c r="G2603" s="36"/>
      <c r="H2603" s="36"/>
      <c r="I2603" s="36"/>
      <c r="J2603" s="36"/>
      <c r="K2603" s="36"/>
    </row>
    <row r="2604" spans="1:11" ht="18" customHeight="1">
      <c r="A2604" s="36"/>
      <c r="B2604" s="36"/>
      <c r="C2604" s="36"/>
      <c r="D2604" s="36"/>
      <c r="E2604" s="36"/>
      <c r="F2604" s="36"/>
      <c r="G2604" s="36"/>
      <c r="H2604" s="36"/>
      <c r="I2604" s="36"/>
      <c r="J2604" s="36"/>
      <c r="K2604" s="36"/>
    </row>
    <row r="2605" spans="1:11" ht="18" customHeight="1">
      <c r="A2605" s="36"/>
      <c r="B2605" s="36"/>
      <c r="C2605" s="36"/>
      <c r="D2605" s="36"/>
      <c r="E2605" s="36"/>
      <c r="F2605" s="36"/>
      <c r="G2605" s="36"/>
      <c r="H2605" s="36"/>
      <c r="I2605" s="36"/>
      <c r="J2605" s="36"/>
      <c r="K2605" s="36"/>
    </row>
    <row r="2606" spans="1:11" ht="18" customHeight="1">
      <c r="A2606" s="36"/>
      <c r="B2606" s="36"/>
      <c r="C2606" s="36"/>
      <c r="D2606" s="36"/>
      <c r="E2606" s="36"/>
      <c r="F2606" s="36"/>
      <c r="G2606" s="36"/>
      <c r="H2606" s="36"/>
      <c r="I2606" s="36"/>
      <c r="J2606" s="36"/>
      <c r="K2606" s="36"/>
    </row>
    <row r="2607" spans="1:11" ht="18" customHeight="1">
      <c r="A2607" s="36"/>
      <c r="B2607" s="36"/>
      <c r="C2607" s="36"/>
      <c r="D2607" s="36"/>
      <c r="E2607" s="36"/>
      <c r="F2607" s="36"/>
      <c r="G2607" s="36"/>
      <c r="H2607" s="36"/>
      <c r="I2607" s="36"/>
      <c r="J2607" s="36"/>
      <c r="K2607" s="36"/>
    </row>
    <row r="2608" spans="1:11" ht="18" customHeight="1">
      <c r="A2608" s="36"/>
      <c r="B2608" s="36"/>
      <c r="C2608" s="36"/>
      <c r="D2608" s="36"/>
      <c r="E2608" s="36"/>
      <c r="F2608" s="36"/>
      <c r="G2608" s="36"/>
      <c r="H2608" s="36"/>
      <c r="I2608" s="36"/>
      <c r="J2608" s="36"/>
      <c r="K2608" s="36"/>
    </row>
    <row r="2609" spans="1:11" ht="18" customHeight="1">
      <c r="A2609" s="36"/>
      <c r="B2609" s="36"/>
      <c r="C2609" s="36"/>
      <c r="D2609" s="36"/>
      <c r="E2609" s="36"/>
      <c r="F2609" s="36"/>
      <c r="G2609" s="36"/>
      <c r="H2609" s="36"/>
      <c r="I2609" s="36"/>
      <c r="J2609" s="36"/>
      <c r="K2609" s="36"/>
    </row>
    <row r="2610" spans="1:11" ht="18" customHeight="1">
      <c r="A2610" s="36"/>
      <c r="B2610" s="36"/>
      <c r="C2610" s="36"/>
      <c r="D2610" s="36"/>
      <c r="E2610" s="36"/>
      <c r="F2610" s="36"/>
      <c r="G2610" s="36"/>
      <c r="H2610" s="36"/>
      <c r="I2610" s="36"/>
      <c r="J2610" s="36"/>
      <c r="K2610" s="36"/>
    </row>
    <row r="2611" spans="1:11" ht="18" customHeight="1">
      <c r="A2611" s="36"/>
      <c r="B2611" s="36"/>
      <c r="C2611" s="36"/>
      <c r="D2611" s="36"/>
      <c r="E2611" s="36"/>
      <c r="F2611" s="36"/>
      <c r="G2611" s="36"/>
      <c r="H2611" s="36"/>
      <c r="I2611" s="36"/>
      <c r="J2611" s="36"/>
      <c r="K2611" s="36"/>
    </row>
    <row r="2612" spans="1:11" ht="18" customHeight="1">
      <c r="A2612" s="36"/>
      <c r="B2612" s="36"/>
      <c r="C2612" s="36"/>
      <c r="D2612" s="36"/>
      <c r="E2612" s="36"/>
      <c r="F2612" s="36"/>
      <c r="G2612" s="36"/>
      <c r="H2612" s="36"/>
      <c r="I2612" s="36"/>
      <c r="J2612" s="36"/>
      <c r="K2612" s="36"/>
    </row>
    <row r="2613" spans="1:11" ht="18" customHeight="1">
      <c r="A2613" s="36"/>
      <c r="B2613" s="36"/>
      <c r="C2613" s="36"/>
      <c r="D2613" s="36"/>
      <c r="E2613" s="36"/>
      <c r="F2613" s="36"/>
      <c r="G2613" s="36"/>
      <c r="H2613" s="36"/>
      <c r="I2613" s="36"/>
      <c r="J2613" s="36"/>
      <c r="K2613" s="36"/>
    </row>
    <row r="2614" spans="1:11" ht="18" customHeight="1">
      <c r="A2614" s="36"/>
      <c r="B2614" s="36"/>
      <c r="C2614" s="36"/>
      <c r="D2614" s="36"/>
      <c r="E2614" s="36"/>
      <c r="F2614" s="36"/>
      <c r="G2614" s="36"/>
      <c r="H2614" s="36"/>
      <c r="I2614" s="36"/>
      <c r="J2614" s="36"/>
      <c r="K2614" s="36"/>
    </row>
    <row r="2615" spans="1:11" ht="18" customHeight="1">
      <c r="A2615" s="36"/>
      <c r="B2615" s="36"/>
      <c r="C2615" s="36"/>
      <c r="D2615" s="36"/>
      <c r="E2615" s="36"/>
      <c r="F2615" s="36"/>
      <c r="G2615" s="36"/>
      <c r="H2615" s="36"/>
      <c r="I2615" s="36"/>
      <c r="J2615" s="36"/>
      <c r="K2615" s="36"/>
    </row>
    <row r="2616" spans="1:11" ht="18" customHeight="1">
      <c r="A2616" s="36"/>
      <c r="B2616" s="36"/>
      <c r="C2616" s="36"/>
      <c r="D2616" s="36"/>
      <c r="E2616" s="36"/>
      <c r="F2616" s="36"/>
      <c r="G2616" s="36"/>
      <c r="H2616" s="36"/>
      <c r="I2616" s="36"/>
      <c r="J2616" s="36"/>
      <c r="K2616" s="36"/>
    </row>
    <row r="2617" spans="1:11" ht="18" customHeight="1">
      <c r="A2617" s="36"/>
      <c r="B2617" s="36"/>
      <c r="C2617" s="36"/>
      <c r="D2617" s="36"/>
      <c r="E2617" s="36"/>
      <c r="F2617" s="36"/>
      <c r="G2617" s="36"/>
      <c r="H2617" s="36"/>
      <c r="I2617" s="36"/>
      <c r="J2617" s="36"/>
      <c r="K2617" s="36"/>
    </row>
    <row r="2618" spans="1:11" ht="18" customHeight="1">
      <c r="A2618" s="36"/>
      <c r="B2618" s="36"/>
      <c r="C2618" s="36"/>
      <c r="D2618" s="36"/>
      <c r="E2618" s="36"/>
      <c r="F2618" s="36"/>
      <c r="G2618" s="36"/>
      <c r="H2618" s="36"/>
      <c r="I2618" s="36"/>
      <c r="J2618" s="36"/>
      <c r="K2618" s="36"/>
    </row>
    <row r="2619" spans="1:11" ht="18" customHeight="1">
      <c r="A2619" s="36"/>
      <c r="B2619" s="36"/>
      <c r="C2619" s="36"/>
      <c r="D2619" s="36"/>
      <c r="E2619" s="36"/>
      <c r="F2619" s="36"/>
      <c r="G2619" s="36"/>
      <c r="H2619" s="36"/>
      <c r="I2619" s="36"/>
      <c r="J2619" s="36"/>
      <c r="K2619" s="36"/>
    </row>
    <row r="2620" spans="1:11" ht="18" customHeight="1">
      <c r="A2620" s="36"/>
      <c r="B2620" s="36"/>
      <c r="C2620" s="36"/>
      <c r="D2620" s="36"/>
      <c r="E2620" s="36"/>
      <c r="F2620" s="36"/>
      <c r="G2620" s="36"/>
      <c r="H2620" s="36"/>
      <c r="I2620" s="36"/>
      <c r="J2620" s="36"/>
      <c r="K2620" s="36"/>
    </row>
    <row r="2621" spans="1:11" ht="18" customHeight="1">
      <c r="A2621" s="36"/>
      <c r="B2621" s="36"/>
      <c r="C2621" s="36"/>
      <c r="D2621" s="36"/>
      <c r="E2621" s="36"/>
      <c r="F2621" s="36"/>
      <c r="G2621" s="36"/>
      <c r="H2621" s="36"/>
      <c r="I2621" s="36"/>
      <c r="J2621" s="36"/>
      <c r="K2621" s="36"/>
    </row>
    <row r="2622" spans="1:11" ht="18" customHeight="1">
      <c r="A2622" s="36"/>
      <c r="B2622" s="36"/>
      <c r="C2622" s="36"/>
      <c r="D2622" s="36"/>
      <c r="E2622" s="36"/>
      <c r="F2622" s="36"/>
      <c r="G2622" s="36"/>
      <c r="H2622" s="36"/>
      <c r="I2622" s="36"/>
      <c r="J2622" s="36"/>
      <c r="K2622" s="36"/>
    </row>
    <row r="2623" spans="1:11" ht="18" customHeight="1">
      <c r="A2623" s="36"/>
      <c r="B2623" s="36"/>
      <c r="C2623" s="36"/>
      <c r="D2623" s="36"/>
      <c r="E2623" s="36"/>
      <c r="F2623" s="36"/>
      <c r="G2623" s="36"/>
      <c r="H2623" s="36"/>
      <c r="I2623" s="36"/>
      <c r="J2623" s="36"/>
      <c r="K2623" s="36"/>
    </row>
    <row r="2624" spans="1:11" ht="18" customHeight="1">
      <c r="A2624" s="36"/>
      <c r="B2624" s="36"/>
      <c r="C2624" s="36"/>
      <c r="D2624" s="36"/>
      <c r="E2624" s="36"/>
      <c r="F2624" s="36"/>
      <c r="G2624" s="36"/>
      <c r="H2624" s="36"/>
      <c r="I2624" s="36"/>
      <c r="J2624" s="36"/>
      <c r="K2624" s="36"/>
    </row>
    <row r="2625" spans="1:11" ht="18" customHeight="1">
      <c r="A2625" s="36"/>
      <c r="B2625" s="36"/>
      <c r="C2625" s="36"/>
      <c r="D2625" s="36"/>
      <c r="E2625" s="36"/>
      <c r="F2625" s="36"/>
      <c r="G2625" s="36"/>
      <c r="H2625" s="36"/>
      <c r="I2625" s="36"/>
      <c r="J2625" s="36"/>
      <c r="K2625" s="36"/>
    </row>
    <row r="2626" spans="1:11" ht="18" customHeight="1">
      <c r="A2626" s="36"/>
      <c r="B2626" s="36"/>
      <c r="C2626" s="36"/>
      <c r="D2626" s="36"/>
      <c r="E2626" s="36"/>
      <c r="F2626" s="36"/>
      <c r="G2626" s="36"/>
      <c r="H2626" s="36"/>
      <c r="I2626" s="36"/>
      <c r="J2626" s="36"/>
      <c r="K2626" s="36"/>
    </row>
    <row r="2627" spans="1:11" ht="18" customHeight="1">
      <c r="A2627" s="36"/>
      <c r="B2627" s="36"/>
      <c r="C2627" s="36"/>
      <c r="D2627" s="36"/>
      <c r="E2627" s="36"/>
      <c r="F2627" s="36"/>
      <c r="G2627" s="36"/>
      <c r="H2627" s="36"/>
      <c r="I2627" s="36"/>
      <c r="J2627" s="36"/>
      <c r="K2627" s="36"/>
    </row>
    <row r="2628" spans="1:11" ht="18" customHeight="1">
      <c r="A2628" s="36"/>
      <c r="B2628" s="36"/>
      <c r="C2628" s="36"/>
      <c r="D2628" s="36"/>
      <c r="E2628" s="36"/>
      <c r="F2628" s="36"/>
      <c r="G2628" s="36"/>
      <c r="H2628" s="36"/>
      <c r="I2628" s="36"/>
      <c r="J2628" s="36"/>
      <c r="K2628" s="36"/>
    </row>
    <row r="2629" spans="1:11" ht="18" customHeight="1">
      <c r="A2629" s="36"/>
      <c r="B2629" s="36"/>
      <c r="C2629" s="36"/>
      <c r="D2629" s="36"/>
      <c r="E2629" s="36"/>
      <c r="F2629" s="36"/>
      <c r="G2629" s="36"/>
      <c r="H2629" s="36"/>
      <c r="I2629" s="36"/>
      <c r="J2629" s="36"/>
      <c r="K2629" s="36"/>
    </row>
    <row r="2630" spans="1:11" ht="18" customHeight="1">
      <c r="A2630" s="36"/>
      <c r="B2630" s="36"/>
      <c r="C2630" s="36"/>
      <c r="D2630" s="36"/>
      <c r="E2630" s="36"/>
      <c r="F2630" s="36"/>
      <c r="G2630" s="36"/>
      <c r="H2630" s="36"/>
      <c r="I2630" s="36"/>
      <c r="J2630" s="36"/>
      <c r="K2630" s="36"/>
    </row>
    <row r="2631" spans="1:11" ht="18" customHeight="1">
      <c r="A2631" s="36"/>
      <c r="B2631" s="36"/>
      <c r="C2631" s="36"/>
      <c r="D2631" s="36"/>
      <c r="E2631" s="36"/>
      <c r="F2631" s="36"/>
      <c r="G2631" s="36"/>
      <c r="H2631" s="36"/>
      <c r="I2631" s="36"/>
      <c r="J2631" s="36"/>
      <c r="K2631" s="36"/>
    </row>
    <row r="2632" spans="1:11" ht="18" customHeight="1">
      <c r="A2632" s="36"/>
      <c r="B2632" s="36"/>
      <c r="C2632" s="36"/>
      <c r="D2632" s="36"/>
      <c r="E2632" s="36"/>
      <c r="F2632" s="36"/>
      <c r="G2632" s="36"/>
      <c r="H2632" s="36"/>
      <c r="I2632" s="36"/>
      <c r="J2632" s="36"/>
      <c r="K2632" s="36"/>
    </row>
    <row r="2633" spans="1:11" ht="18" customHeight="1">
      <c r="A2633" s="36"/>
      <c r="B2633" s="36"/>
      <c r="C2633" s="36"/>
      <c r="D2633" s="36"/>
      <c r="E2633" s="36"/>
      <c r="F2633" s="36"/>
      <c r="G2633" s="36"/>
      <c r="H2633" s="36"/>
      <c r="I2633" s="36"/>
      <c r="J2633" s="36"/>
      <c r="K2633" s="36"/>
    </row>
    <row r="2634" spans="1:11" ht="18" customHeight="1">
      <c r="A2634" s="36"/>
      <c r="B2634" s="36"/>
      <c r="C2634" s="36"/>
      <c r="D2634" s="36"/>
      <c r="E2634" s="36"/>
      <c r="F2634" s="36"/>
      <c r="G2634" s="36"/>
      <c r="H2634" s="36"/>
      <c r="I2634" s="36"/>
      <c r="J2634" s="36"/>
      <c r="K2634" s="36"/>
    </row>
    <row r="2635" spans="1:11" ht="18" customHeight="1">
      <c r="A2635" s="36"/>
      <c r="B2635" s="36"/>
      <c r="C2635" s="36"/>
      <c r="D2635" s="36"/>
      <c r="E2635" s="36"/>
      <c r="F2635" s="36"/>
      <c r="G2635" s="36"/>
      <c r="H2635" s="36"/>
      <c r="I2635" s="36"/>
      <c r="J2635" s="36"/>
      <c r="K2635" s="36"/>
    </row>
    <row r="2636" spans="1:11" ht="18" customHeight="1">
      <c r="A2636" s="36"/>
      <c r="B2636" s="36"/>
      <c r="C2636" s="36"/>
      <c r="D2636" s="36"/>
      <c r="E2636" s="36"/>
      <c r="F2636" s="36"/>
      <c r="G2636" s="36"/>
      <c r="H2636" s="36"/>
      <c r="I2636" s="36"/>
      <c r="J2636" s="36"/>
      <c r="K2636" s="36"/>
    </row>
    <row r="2637" spans="1:11" ht="18" customHeight="1">
      <c r="A2637" s="36"/>
      <c r="B2637" s="36"/>
      <c r="C2637" s="36"/>
      <c r="D2637" s="36"/>
      <c r="E2637" s="36"/>
      <c r="F2637" s="36"/>
      <c r="G2637" s="36"/>
      <c r="H2637" s="36"/>
      <c r="I2637" s="36"/>
      <c r="J2637" s="36"/>
      <c r="K2637" s="36"/>
    </row>
    <row r="2638" spans="1:11" ht="18" customHeight="1">
      <c r="A2638" s="36"/>
      <c r="B2638" s="36"/>
      <c r="C2638" s="36"/>
      <c r="D2638" s="36"/>
      <c r="E2638" s="36"/>
      <c r="F2638" s="36"/>
      <c r="G2638" s="36"/>
      <c r="H2638" s="36"/>
      <c r="I2638" s="36"/>
      <c r="J2638" s="36"/>
      <c r="K2638" s="36"/>
    </row>
    <row r="2639" spans="1:11" ht="18" customHeight="1">
      <c r="A2639" s="36"/>
      <c r="B2639" s="36"/>
      <c r="C2639" s="36"/>
      <c r="D2639" s="36"/>
      <c r="E2639" s="36"/>
      <c r="F2639" s="36"/>
      <c r="G2639" s="36"/>
      <c r="H2639" s="36"/>
      <c r="I2639" s="36"/>
      <c r="J2639" s="36"/>
      <c r="K2639" s="36"/>
    </row>
    <row r="2640" spans="1:11" ht="18" customHeight="1">
      <c r="A2640" s="36"/>
      <c r="B2640" s="36"/>
      <c r="C2640" s="36"/>
      <c r="D2640" s="36"/>
      <c r="E2640" s="36"/>
      <c r="F2640" s="36"/>
      <c r="G2640" s="36"/>
      <c r="H2640" s="36"/>
      <c r="I2640" s="36"/>
      <c r="J2640" s="36"/>
      <c r="K2640" s="36"/>
    </row>
    <row r="2641" spans="1:11" ht="18" customHeight="1">
      <c r="A2641" s="36"/>
      <c r="B2641" s="36"/>
      <c r="C2641" s="36"/>
      <c r="D2641" s="36"/>
      <c r="E2641" s="36"/>
      <c r="F2641" s="36"/>
      <c r="G2641" s="36"/>
      <c r="H2641" s="36"/>
      <c r="I2641" s="36"/>
      <c r="J2641" s="36"/>
      <c r="K2641" s="36"/>
    </row>
    <row r="2642" spans="1:11" ht="18" customHeight="1">
      <c r="A2642" s="36"/>
      <c r="B2642" s="36"/>
      <c r="C2642" s="36"/>
      <c r="D2642" s="36"/>
      <c r="E2642" s="36"/>
      <c r="F2642" s="36"/>
      <c r="G2642" s="36"/>
      <c r="H2642" s="36"/>
      <c r="I2642" s="36"/>
      <c r="J2642" s="36"/>
      <c r="K2642" s="36"/>
    </row>
    <row r="2643" spans="1:11" ht="18" customHeight="1">
      <c r="A2643" s="36"/>
      <c r="B2643" s="36"/>
      <c r="C2643" s="36"/>
      <c r="D2643" s="36"/>
      <c r="E2643" s="36"/>
      <c r="F2643" s="36"/>
      <c r="G2643" s="36"/>
      <c r="H2643" s="36"/>
      <c r="I2643" s="36"/>
      <c r="J2643" s="36"/>
      <c r="K2643" s="36"/>
    </row>
    <row r="2644" spans="1:11" ht="18" customHeight="1">
      <c r="A2644" s="36"/>
      <c r="B2644" s="36"/>
      <c r="C2644" s="36"/>
      <c r="D2644" s="36"/>
      <c r="E2644" s="36"/>
      <c r="F2644" s="36"/>
      <c r="G2644" s="36"/>
      <c r="H2644" s="36"/>
      <c r="I2644" s="36"/>
      <c r="J2644" s="36"/>
      <c r="K2644" s="36"/>
    </row>
    <row r="2645" spans="1:11" ht="18" customHeight="1">
      <c r="A2645" s="36"/>
      <c r="B2645" s="36"/>
      <c r="C2645" s="36"/>
      <c r="D2645" s="36"/>
      <c r="E2645" s="36"/>
      <c r="F2645" s="36"/>
      <c r="G2645" s="36"/>
      <c r="H2645" s="36"/>
      <c r="I2645" s="36"/>
      <c r="J2645" s="36"/>
      <c r="K2645" s="36"/>
    </row>
    <row r="2646" spans="1:11" ht="18" customHeight="1">
      <c r="A2646" s="36"/>
      <c r="B2646" s="36"/>
      <c r="C2646" s="36"/>
      <c r="D2646" s="36"/>
      <c r="E2646" s="36"/>
      <c r="F2646" s="36"/>
      <c r="G2646" s="36"/>
      <c r="H2646" s="36"/>
      <c r="I2646" s="36"/>
      <c r="J2646" s="36"/>
      <c r="K2646" s="36"/>
    </row>
    <row r="2647" spans="1:11" ht="18" customHeight="1">
      <c r="A2647" s="36"/>
      <c r="B2647" s="36"/>
      <c r="C2647" s="36"/>
      <c r="D2647" s="36"/>
      <c r="E2647" s="36"/>
      <c r="F2647" s="36"/>
      <c r="G2647" s="36"/>
      <c r="H2647" s="36"/>
      <c r="I2647" s="36"/>
      <c r="J2647" s="36"/>
      <c r="K2647" s="36"/>
    </row>
    <row r="2648" spans="1:11" ht="18" customHeight="1">
      <c r="A2648" s="36"/>
      <c r="B2648" s="36"/>
      <c r="C2648" s="36"/>
      <c r="D2648" s="36"/>
      <c r="E2648" s="36"/>
      <c r="F2648" s="36"/>
      <c r="G2648" s="36"/>
      <c r="H2648" s="36"/>
      <c r="I2648" s="36"/>
      <c r="J2648" s="36"/>
      <c r="K2648" s="36"/>
    </row>
    <row r="2649" spans="1:11" ht="18" customHeight="1">
      <c r="A2649" s="36"/>
      <c r="B2649" s="36"/>
      <c r="C2649" s="36"/>
      <c r="D2649" s="36"/>
      <c r="E2649" s="36"/>
      <c r="F2649" s="36"/>
      <c r="G2649" s="36"/>
      <c r="H2649" s="36"/>
      <c r="I2649" s="36"/>
      <c r="J2649" s="36"/>
      <c r="K2649" s="36"/>
    </row>
    <row r="2650" spans="1:11" ht="18" customHeight="1">
      <c r="A2650" s="36"/>
      <c r="B2650" s="36"/>
      <c r="C2650" s="36"/>
      <c r="D2650" s="36"/>
      <c r="E2650" s="36"/>
      <c r="F2650" s="36"/>
      <c r="G2650" s="36"/>
      <c r="H2650" s="36"/>
      <c r="I2650" s="36"/>
      <c r="J2650" s="36"/>
      <c r="K2650" s="36"/>
    </row>
    <row r="2651" spans="1:11" ht="18" customHeight="1">
      <c r="A2651" s="36"/>
      <c r="B2651" s="36"/>
      <c r="C2651" s="36"/>
      <c r="D2651" s="36"/>
      <c r="E2651" s="36"/>
      <c r="F2651" s="36"/>
      <c r="G2651" s="36"/>
      <c r="H2651" s="36"/>
      <c r="I2651" s="36"/>
      <c r="J2651" s="36"/>
      <c r="K2651" s="36"/>
    </row>
    <row r="2652" spans="1:11" ht="18" customHeight="1">
      <c r="A2652" s="36"/>
      <c r="B2652" s="36"/>
      <c r="C2652" s="36"/>
      <c r="D2652" s="36"/>
      <c r="E2652" s="36"/>
      <c r="F2652" s="36"/>
      <c r="G2652" s="36"/>
      <c r="H2652" s="36"/>
      <c r="I2652" s="36"/>
      <c r="J2652" s="36"/>
      <c r="K2652" s="36"/>
    </row>
    <row r="2653" spans="1:11" ht="18" customHeight="1">
      <c r="A2653" s="36"/>
      <c r="B2653" s="36"/>
      <c r="C2653" s="36"/>
      <c r="D2653" s="36"/>
      <c r="E2653" s="36"/>
      <c r="F2653" s="36"/>
      <c r="G2653" s="36"/>
      <c r="H2653" s="36"/>
      <c r="I2653" s="36"/>
      <c r="J2653" s="36"/>
      <c r="K2653" s="36"/>
    </row>
    <row r="2654" spans="1:11" ht="18" customHeight="1">
      <c r="A2654" s="36"/>
      <c r="B2654" s="36"/>
      <c r="C2654" s="36"/>
      <c r="D2654" s="36"/>
      <c r="E2654" s="36"/>
      <c r="F2654" s="36"/>
      <c r="G2654" s="36"/>
      <c r="H2654" s="36"/>
      <c r="I2654" s="36"/>
      <c r="J2654" s="36"/>
      <c r="K2654" s="36"/>
    </row>
    <row r="2655" spans="1:11" ht="18" customHeight="1">
      <c r="A2655" s="36"/>
      <c r="B2655" s="36"/>
      <c r="C2655" s="36"/>
      <c r="D2655" s="36"/>
      <c r="E2655" s="36"/>
      <c r="F2655" s="36"/>
      <c r="G2655" s="36"/>
      <c r="H2655" s="36"/>
      <c r="I2655" s="36"/>
      <c r="J2655" s="36"/>
      <c r="K2655" s="36"/>
    </row>
    <row r="2656" spans="1:11" ht="18" customHeight="1">
      <c r="A2656" s="36"/>
      <c r="B2656" s="36"/>
      <c r="C2656" s="36"/>
      <c r="D2656" s="36"/>
      <c r="E2656" s="36"/>
      <c r="F2656" s="36"/>
      <c r="G2656" s="36"/>
      <c r="H2656" s="36"/>
      <c r="I2656" s="36"/>
      <c r="J2656" s="36"/>
      <c r="K2656" s="36"/>
    </row>
    <row r="2657" spans="1:11" ht="18" customHeight="1">
      <c r="A2657" s="36"/>
      <c r="B2657" s="36"/>
      <c r="C2657" s="36"/>
      <c r="D2657" s="36"/>
      <c r="E2657" s="36"/>
      <c r="F2657" s="36"/>
      <c r="G2657" s="36"/>
      <c r="H2657" s="36"/>
      <c r="I2657" s="36"/>
      <c r="J2657" s="36"/>
      <c r="K2657" s="36"/>
    </row>
    <row r="2658" spans="1:11" ht="18" customHeight="1">
      <c r="A2658" s="36"/>
      <c r="B2658" s="36"/>
      <c r="C2658" s="36"/>
      <c r="D2658" s="36"/>
      <c r="E2658" s="36"/>
      <c r="F2658" s="36"/>
      <c r="G2658" s="36"/>
      <c r="H2658" s="36"/>
      <c r="I2658" s="36"/>
      <c r="J2658" s="36"/>
      <c r="K2658" s="36"/>
    </row>
    <row r="2659" spans="1:11" ht="18" customHeight="1">
      <c r="A2659" s="36"/>
      <c r="B2659" s="36"/>
      <c r="C2659" s="36"/>
      <c r="D2659" s="36"/>
      <c r="E2659" s="36"/>
      <c r="F2659" s="36"/>
      <c r="G2659" s="36"/>
      <c r="H2659" s="36"/>
      <c r="I2659" s="36"/>
      <c r="J2659" s="36"/>
      <c r="K2659" s="36"/>
    </row>
    <row r="2660" spans="1:11" ht="18" customHeight="1">
      <c r="A2660" s="36"/>
      <c r="B2660" s="36"/>
      <c r="C2660" s="36"/>
      <c r="D2660" s="36"/>
      <c r="E2660" s="36"/>
      <c r="F2660" s="36"/>
      <c r="G2660" s="36"/>
      <c r="H2660" s="36"/>
      <c r="I2660" s="36"/>
      <c r="J2660" s="36"/>
      <c r="K2660" s="36"/>
    </row>
    <row r="2661" spans="1:11" ht="18" customHeight="1">
      <c r="A2661" s="36"/>
      <c r="B2661" s="36"/>
      <c r="C2661" s="36"/>
      <c r="D2661" s="36"/>
      <c r="E2661" s="36"/>
      <c r="F2661" s="36"/>
      <c r="G2661" s="36"/>
      <c r="H2661" s="36"/>
      <c r="I2661" s="36"/>
      <c r="J2661" s="36"/>
      <c r="K2661" s="36"/>
    </row>
    <row r="2662" spans="1:11" ht="18" customHeight="1">
      <c r="A2662" s="36"/>
      <c r="B2662" s="36"/>
      <c r="C2662" s="36"/>
      <c r="D2662" s="36"/>
      <c r="E2662" s="36"/>
      <c r="F2662" s="36"/>
      <c r="G2662" s="36"/>
      <c r="H2662" s="36"/>
      <c r="I2662" s="36"/>
      <c r="J2662" s="36"/>
      <c r="K2662" s="36"/>
    </row>
    <row r="2663" spans="1:11" ht="18" customHeight="1">
      <c r="A2663" s="36"/>
      <c r="B2663" s="36"/>
      <c r="C2663" s="36"/>
      <c r="D2663" s="36"/>
      <c r="E2663" s="36"/>
      <c r="F2663" s="36"/>
      <c r="G2663" s="36"/>
      <c r="H2663" s="36"/>
      <c r="I2663" s="36"/>
      <c r="J2663" s="36"/>
      <c r="K2663" s="36"/>
    </row>
    <row r="2664" spans="1:11" ht="18" customHeight="1">
      <c r="A2664" s="36"/>
      <c r="B2664" s="36"/>
      <c r="C2664" s="36"/>
      <c r="D2664" s="36"/>
      <c r="E2664" s="36"/>
      <c r="F2664" s="36"/>
      <c r="G2664" s="36"/>
      <c r="H2664" s="36"/>
      <c r="I2664" s="36"/>
      <c r="J2664" s="36"/>
      <c r="K2664" s="36"/>
    </row>
    <row r="2665" spans="1:11" ht="18" customHeight="1">
      <c r="A2665" s="36"/>
      <c r="B2665" s="36"/>
      <c r="C2665" s="36"/>
      <c r="D2665" s="36"/>
      <c r="E2665" s="36"/>
      <c r="F2665" s="36"/>
      <c r="G2665" s="36"/>
      <c r="H2665" s="36"/>
      <c r="I2665" s="36"/>
      <c r="J2665" s="36"/>
      <c r="K2665" s="36"/>
    </row>
    <row r="2666" spans="1:11" ht="18" customHeight="1">
      <c r="A2666" s="36"/>
      <c r="B2666" s="36"/>
      <c r="C2666" s="36"/>
      <c r="D2666" s="36"/>
      <c r="E2666" s="36"/>
      <c r="F2666" s="36"/>
      <c r="G2666" s="36"/>
      <c r="H2666" s="36"/>
      <c r="I2666" s="36"/>
      <c r="J2666" s="36"/>
      <c r="K2666" s="36"/>
    </row>
    <row r="2667" spans="1:11" ht="18" customHeight="1">
      <c r="A2667" s="36"/>
      <c r="B2667" s="36"/>
      <c r="C2667" s="36"/>
      <c r="D2667" s="36"/>
      <c r="E2667" s="36"/>
      <c r="F2667" s="36"/>
      <c r="G2667" s="36"/>
      <c r="H2667" s="36"/>
      <c r="I2667" s="36"/>
      <c r="J2667" s="36"/>
      <c r="K2667" s="36"/>
    </row>
    <row r="2668" spans="1:11" ht="18" customHeight="1">
      <c r="A2668" s="36"/>
      <c r="B2668" s="36"/>
      <c r="C2668" s="36"/>
      <c r="D2668" s="36"/>
      <c r="E2668" s="36"/>
      <c r="F2668" s="36"/>
      <c r="G2668" s="36"/>
      <c r="H2668" s="36"/>
      <c r="I2668" s="36"/>
      <c r="J2668" s="36"/>
      <c r="K2668" s="36"/>
    </row>
    <row r="2669" spans="1:11" ht="18" customHeight="1">
      <c r="A2669" s="36"/>
      <c r="B2669" s="36"/>
      <c r="C2669" s="36"/>
      <c r="D2669" s="36"/>
      <c r="E2669" s="36"/>
      <c r="F2669" s="36"/>
      <c r="G2669" s="36"/>
      <c r="H2669" s="36"/>
      <c r="I2669" s="36"/>
      <c r="J2669" s="36"/>
      <c r="K2669" s="36"/>
    </row>
    <row r="2670" spans="1:11" ht="18" customHeight="1">
      <c r="A2670" s="36"/>
      <c r="B2670" s="36"/>
      <c r="C2670" s="36"/>
      <c r="D2670" s="36"/>
      <c r="E2670" s="36"/>
      <c r="F2670" s="36"/>
      <c r="G2670" s="36"/>
      <c r="H2670" s="36"/>
      <c r="I2670" s="36"/>
      <c r="J2670" s="36"/>
      <c r="K2670" s="36"/>
    </row>
    <row r="2671" spans="1:11" ht="18" customHeight="1">
      <c r="A2671" s="36"/>
      <c r="B2671" s="36"/>
      <c r="C2671" s="36"/>
      <c r="D2671" s="36"/>
      <c r="E2671" s="36"/>
      <c r="F2671" s="36"/>
      <c r="G2671" s="36"/>
      <c r="H2671" s="36"/>
      <c r="I2671" s="36"/>
      <c r="J2671" s="36"/>
      <c r="K2671" s="36"/>
    </row>
    <row r="2672" spans="1:11" ht="18" customHeight="1">
      <c r="A2672" s="36"/>
      <c r="B2672" s="36"/>
      <c r="C2672" s="36"/>
      <c r="D2672" s="36"/>
      <c r="E2672" s="36"/>
      <c r="F2672" s="36"/>
      <c r="G2672" s="36"/>
      <c r="H2672" s="36"/>
      <c r="I2672" s="36"/>
      <c r="J2672" s="36"/>
      <c r="K2672" s="36"/>
    </row>
    <row r="2673" spans="1:11" ht="18" customHeight="1">
      <c r="A2673" s="36"/>
      <c r="B2673" s="36"/>
      <c r="C2673" s="36"/>
      <c r="D2673" s="36"/>
      <c r="E2673" s="36"/>
      <c r="F2673" s="36"/>
      <c r="G2673" s="36"/>
      <c r="H2673" s="36"/>
      <c r="I2673" s="36"/>
      <c r="J2673" s="36"/>
      <c r="K2673" s="36"/>
    </row>
    <row r="2674" spans="1:11" ht="18" customHeight="1">
      <c r="A2674" s="36"/>
      <c r="B2674" s="36"/>
      <c r="C2674" s="36"/>
      <c r="D2674" s="36"/>
      <c r="E2674" s="36"/>
      <c r="F2674" s="36"/>
      <c r="G2674" s="36"/>
      <c r="H2674" s="36"/>
      <c r="I2674" s="36"/>
      <c r="J2674" s="36"/>
      <c r="K2674" s="36"/>
    </row>
    <row r="2675" spans="1:11" ht="18" customHeight="1">
      <c r="A2675" s="36"/>
      <c r="B2675" s="36"/>
      <c r="C2675" s="36"/>
      <c r="D2675" s="36"/>
      <c r="E2675" s="36"/>
      <c r="F2675" s="36"/>
      <c r="G2675" s="36"/>
      <c r="H2675" s="36"/>
      <c r="I2675" s="36"/>
      <c r="J2675" s="36"/>
      <c r="K2675" s="36"/>
    </row>
    <row r="2676" spans="1:11" ht="18" customHeight="1">
      <c r="A2676" s="36"/>
      <c r="B2676" s="36"/>
      <c r="C2676" s="36"/>
      <c r="D2676" s="36"/>
      <c r="E2676" s="36"/>
      <c r="F2676" s="36"/>
      <c r="G2676" s="36"/>
      <c r="H2676" s="36"/>
      <c r="I2676" s="36"/>
      <c r="J2676" s="36"/>
      <c r="K2676" s="36"/>
    </row>
    <row r="2677" spans="1:11" ht="18" customHeight="1">
      <c r="A2677" s="36"/>
      <c r="B2677" s="36"/>
      <c r="C2677" s="36"/>
      <c r="D2677" s="36"/>
      <c r="E2677" s="36"/>
      <c r="F2677" s="36"/>
      <c r="G2677" s="36"/>
      <c r="H2677" s="36"/>
      <c r="I2677" s="36"/>
      <c r="J2677" s="36"/>
      <c r="K2677" s="36"/>
    </row>
    <row r="2678" spans="1:11" ht="18" customHeight="1">
      <c r="A2678" s="36"/>
      <c r="B2678" s="36"/>
      <c r="C2678" s="36"/>
      <c r="D2678" s="36"/>
      <c r="E2678" s="36"/>
      <c r="F2678" s="36"/>
      <c r="G2678" s="36"/>
      <c r="H2678" s="36"/>
      <c r="I2678" s="36"/>
      <c r="J2678" s="36"/>
      <c r="K2678" s="36"/>
    </row>
    <row r="2679" spans="1:11" ht="18" customHeight="1">
      <c r="A2679" s="36"/>
      <c r="B2679" s="36"/>
      <c r="C2679" s="36"/>
      <c r="D2679" s="36"/>
      <c r="E2679" s="36"/>
      <c r="F2679" s="36"/>
      <c r="G2679" s="36"/>
      <c r="H2679" s="36"/>
      <c r="I2679" s="36"/>
      <c r="J2679" s="36"/>
      <c r="K2679" s="36"/>
    </row>
    <row r="2680" spans="1:11" ht="18" customHeight="1">
      <c r="A2680" s="36"/>
      <c r="B2680" s="36"/>
      <c r="C2680" s="36"/>
      <c r="D2680" s="36"/>
      <c r="E2680" s="36"/>
      <c r="F2680" s="36"/>
      <c r="G2680" s="36"/>
      <c r="H2680" s="36"/>
      <c r="I2680" s="36"/>
      <c r="J2680" s="36"/>
      <c r="K2680" s="36"/>
    </row>
    <row r="2681" spans="1:11" ht="18" customHeight="1">
      <c r="A2681" s="36"/>
      <c r="B2681" s="36"/>
      <c r="C2681" s="36"/>
      <c r="D2681" s="36"/>
      <c r="E2681" s="36"/>
      <c r="F2681" s="36"/>
      <c r="G2681" s="36"/>
      <c r="H2681" s="36"/>
      <c r="I2681" s="36"/>
      <c r="J2681" s="36"/>
      <c r="K2681" s="36"/>
    </row>
    <row r="2682" spans="1:11" ht="18" customHeight="1">
      <c r="A2682" s="36"/>
      <c r="B2682" s="36"/>
      <c r="C2682" s="36"/>
      <c r="D2682" s="36"/>
      <c r="E2682" s="36"/>
      <c r="F2682" s="36"/>
      <c r="G2682" s="36"/>
      <c r="H2682" s="36"/>
      <c r="I2682" s="36"/>
      <c r="J2682" s="36"/>
      <c r="K2682" s="36"/>
    </row>
    <row r="2683" spans="1:11" ht="18" customHeight="1">
      <c r="A2683" s="36"/>
      <c r="B2683" s="36"/>
      <c r="C2683" s="36"/>
      <c r="D2683" s="36"/>
      <c r="E2683" s="36"/>
      <c r="F2683" s="36"/>
      <c r="G2683" s="36"/>
      <c r="H2683" s="36"/>
      <c r="I2683" s="36"/>
      <c r="J2683" s="36"/>
      <c r="K2683" s="36"/>
    </row>
    <row r="2684" spans="1:11" ht="18" customHeight="1">
      <c r="A2684" s="36"/>
      <c r="B2684" s="36"/>
      <c r="C2684" s="36"/>
      <c r="D2684" s="36"/>
      <c r="E2684" s="36"/>
      <c r="F2684" s="36"/>
      <c r="G2684" s="36"/>
      <c r="H2684" s="36"/>
      <c r="I2684" s="36"/>
      <c r="J2684" s="36"/>
      <c r="K2684" s="36"/>
    </row>
    <row r="2685" spans="1:11" ht="18" customHeight="1">
      <c r="A2685" s="36"/>
      <c r="B2685" s="36"/>
      <c r="C2685" s="36"/>
      <c r="D2685" s="36"/>
      <c r="E2685" s="36"/>
      <c r="F2685" s="36"/>
      <c r="G2685" s="36"/>
      <c r="H2685" s="36"/>
      <c r="I2685" s="36"/>
      <c r="J2685" s="36"/>
      <c r="K2685" s="36"/>
    </row>
    <row r="2686" spans="1:11" ht="18" customHeight="1">
      <c r="A2686" s="36"/>
      <c r="B2686" s="36"/>
      <c r="C2686" s="36"/>
      <c r="D2686" s="36"/>
      <c r="E2686" s="36"/>
      <c r="F2686" s="36"/>
      <c r="G2686" s="36"/>
      <c r="H2686" s="36"/>
      <c r="I2686" s="36"/>
      <c r="J2686" s="36"/>
      <c r="K2686" s="36"/>
    </row>
    <row r="2687" spans="1:11" ht="18" customHeight="1">
      <c r="A2687" s="36"/>
      <c r="B2687" s="36"/>
      <c r="C2687" s="36"/>
      <c r="D2687" s="36"/>
      <c r="E2687" s="36"/>
      <c r="F2687" s="36"/>
      <c r="G2687" s="36"/>
      <c r="H2687" s="36"/>
      <c r="I2687" s="36"/>
      <c r="J2687" s="36"/>
      <c r="K2687" s="36"/>
    </row>
    <row r="2688" spans="1:11" ht="18" customHeight="1">
      <c r="A2688" s="36"/>
      <c r="B2688" s="36"/>
      <c r="C2688" s="36"/>
      <c r="D2688" s="36"/>
      <c r="E2688" s="36"/>
      <c r="F2688" s="36"/>
      <c r="G2688" s="36"/>
      <c r="H2688" s="36"/>
      <c r="I2688" s="36"/>
      <c r="J2688" s="36"/>
      <c r="K2688" s="36"/>
    </row>
    <row r="2689" spans="1:11" ht="18" customHeight="1">
      <c r="A2689" s="36"/>
      <c r="B2689" s="36"/>
      <c r="C2689" s="36"/>
      <c r="D2689" s="36"/>
      <c r="E2689" s="36"/>
      <c r="F2689" s="36"/>
      <c r="G2689" s="36"/>
      <c r="H2689" s="36"/>
      <c r="I2689" s="36"/>
      <c r="J2689" s="36"/>
      <c r="K2689" s="36"/>
    </row>
    <row r="2690" spans="1:11" ht="18" customHeight="1">
      <c r="A2690" s="36"/>
      <c r="B2690" s="36"/>
      <c r="C2690" s="36"/>
      <c r="D2690" s="36"/>
      <c r="E2690" s="36"/>
      <c r="F2690" s="36"/>
      <c r="G2690" s="36"/>
      <c r="H2690" s="36"/>
      <c r="I2690" s="36"/>
      <c r="J2690" s="36"/>
      <c r="K2690" s="36"/>
    </row>
    <row r="2691" spans="1:11" ht="18" customHeight="1">
      <c r="A2691" s="36"/>
      <c r="B2691" s="36"/>
      <c r="C2691" s="36"/>
      <c r="D2691" s="36"/>
      <c r="E2691" s="36"/>
      <c r="F2691" s="36"/>
      <c r="G2691" s="36"/>
      <c r="H2691" s="36"/>
      <c r="I2691" s="36"/>
      <c r="J2691" s="36"/>
      <c r="K2691" s="36"/>
    </row>
    <row r="2692" spans="1:11" ht="18" customHeight="1">
      <c r="A2692" s="36"/>
      <c r="B2692" s="36"/>
      <c r="C2692" s="36"/>
      <c r="D2692" s="36"/>
      <c r="E2692" s="36"/>
      <c r="F2692" s="36"/>
      <c r="G2692" s="36"/>
      <c r="H2692" s="36"/>
      <c r="I2692" s="36"/>
      <c r="J2692" s="36"/>
      <c r="K2692" s="36"/>
    </row>
    <row r="2693" spans="1:11" ht="18" customHeight="1">
      <c r="A2693" s="36"/>
      <c r="B2693" s="36"/>
      <c r="C2693" s="36"/>
      <c r="D2693" s="36"/>
      <c r="E2693" s="36"/>
      <c r="F2693" s="36"/>
      <c r="G2693" s="36"/>
      <c r="H2693" s="36"/>
      <c r="I2693" s="36"/>
      <c r="J2693" s="36"/>
      <c r="K2693" s="36"/>
    </row>
    <row r="2694" spans="1:11" ht="18" customHeight="1">
      <c r="A2694" s="36"/>
      <c r="B2694" s="36"/>
      <c r="C2694" s="36"/>
      <c r="D2694" s="36"/>
      <c r="E2694" s="36"/>
      <c r="F2694" s="36"/>
      <c r="G2694" s="36"/>
      <c r="H2694" s="36"/>
      <c r="I2694" s="36"/>
      <c r="J2694" s="36"/>
      <c r="K2694" s="36"/>
    </row>
    <row r="2695" spans="1:11" ht="18" customHeight="1">
      <c r="A2695" s="36"/>
      <c r="B2695" s="36"/>
      <c r="C2695" s="36"/>
      <c r="D2695" s="36"/>
      <c r="E2695" s="36"/>
      <c r="F2695" s="36"/>
      <c r="G2695" s="36"/>
      <c r="H2695" s="36"/>
      <c r="I2695" s="36"/>
      <c r="J2695" s="36"/>
      <c r="K2695" s="36"/>
    </row>
    <row r="2696" spans="1:11" ht="18" customHeight="1">
      <c r="A2696" s="36"/>
      <c r="B2696" s="36"/>
      <c r="C2696" s="36"/>
      <c r="D2696" s="36"/>
      <c r="E2696" s="36"/>
      <c r="F2696" s="36"/>
      <c r="G2696" s="36"/>
      <c r="H2696" s="36"/>
      <c r="I2696" s="36"/>
      <c r="J2696" s="36"/>
      <c r="K2696" s="36"/>
    </row>
    <row r="2697" spans="1:11" ht="18" customHeight="1">
      <c r="A2697" s="36"/>
      <c r="B2697" s="36"/>
      <c r="C2697" s="36"/>
      <c r="D2697" s="36"/>
      <c r="E2697" s="36"/>
      <c r="F2697" s="36"/>
      <c r="G2697" s="36"/>
      <c r="H2697" s="36"/>
      <c r="I2697" s="36"/>
      <c r="J2697" s="36"/>
      <c r="K2697" s="36"/>
    </row>
    <row r="2698" spans="1:11" ht="18" customHeight="1">
      <c r="A2698" s="36"/>
      <c r="B2698" s="36"/>
      <c r="C2698" s="36"/>
      <c r="D2698" s="36"/>
      <c r="E2698" s="36"/>
      <c r="F2698" s="36"/>
      <c r="G2698" s="36"/>
      <c r="H2698" s="36"/>
      <c r="I2698" s="36"/>
      <c r="J2698" s="36"/>
      <c r="K2698" s="36"/>
    </row>
    <row r="2699" spans="1:11" ht="18" customHeight="1">
      <c r="A2699" s="36"/>
      <c r="B2699" s="36"/>
      <c r="C2699" s="36"/>
      <c r="D2699" s="36"/>
      <c r="E2699" s="36"/>
      <c r="F2699" s="36"/>
      <c r="G2699" s="36"/>
      <c r="H2699" s="36"/>
      <c r="I2699" s="36"/>
      <c r="J2699" s="36"/>
      <c r="K2699" s="36"/>
    </row>
    <row r="2700" spans="1:11" ht="18" customHeight="1">
      <c r="A2700" s="36"/>
      <c r="B2700" s="36"/>
      <c r="C2700" s="36"/>
      <c r="D2700" s="36"/>
      <c r="E2700" s="36"/>
      <c r="F2700" s="36"/>
      <c r="G2700" s="36"/>
      <c r="H2700" s="36"/>
      <c r="I2700" s="36"/>
      <c r="J2700" s="36"/>
      <c r="K2700" s="36"/>
    </row>
    <row r="2701" spans="1:11" ht="18" customHeight="1">
      <c r="A2701" s="36"/>
      <c r="B2701" s="36"/>
      <c r="C2701" s="36"/>
      <c r="D2701" s="36"/>
      <c r="E2701" s="36"/>
      <c r="F2701" s="36"/>
      <c r="G2701" s="36"/>
      <c r="H2701" s="36"/>
      <c r="I2701" s="36"/>
      <c r="J2701" s="36"/>
      <c r="K2701" s="36"/>
    </row>
    <row r="2702" spans="1:11" ht="18" customHeight="1">
      <c r="A2702" s="36"/>
      <c r="B2702" s="36"/>
      <c r="C2702" s="36"/>
      <c r="D2702" s="36"/>
      <c r="E2702" s="36"/>
      <c r="F2702" s="36"/>
      <c r="G2702" s="36"/>
      <c r="H2702" s="36"/>
      <c r="I2702" s="36"/>
      <c r="J2702" s="36"/>
      <c r="K2702" s="36"/>
    </row>
    <row r="2703" spans="1:11" ht="18" customHeight="1">
      <c r="A2703" s="36"/>
      <c r="B2703" s="36"/>
      <c r="C2703" s="36"/>
      <c r="D2703" s="36"/>
      <c r="E2703" s="36"/>
      <c r="F2703" s="36"/>
      <c r="G2703" s="36"/>
      <c r="H2703" s="36"/>
      <c r="I2703" s="36"/>
      <c r="J2703" s="36"/>
      <c r="K2703" s="36"/>
    </row>
    <row r="2704" spans="1:11" ht="18" customHeight="1">
      <c r="A2704" s="36"/>
      <c r="B2704" s="36"/>
      <c r="C2704" s="36"/>
      <c r="D2704" s="36"/>
      <c r="E2704" s="36"/>
      <c r="F2704" s="36"/>
      <c r="G2704" s="36"/>
      <c r="H2704" s="36"/>
      <c r="I2704" s="36"/>
      <c r="J2704" s="36"/>
      <c r="K2704" s="36"/>
    </row>
    <row r="2705" spans="1:11" ht="18" customHeight="1">
      <c r="A2705" s="36"/>
      <c r="B2705" s="36"/>
      <c r="C2705" s="36"/>
      <c r="D2705" s="36"/>
      <c r="E2705" s="36"/>
      <c r="F2705" s="36"/>
      <c r="G2705" s="36"/>
      <c r="H2705" s="36"/>
      <c r="I2705" s="36"/>
      <c r="J2705" s="36"/>
      <c r="K2705" s="36"/>
    </row>
    <row r="2706" spans="1:11" ht="18" customHeight="1">
      <c r="A2706" s="36"/>
      <c r="B2706" s="36"/>
      <c r="C2706" s="36"/>
      <c r="D2706" s="36"/>
      <c r="E2706" s="36"/>
      <c r="F2706" s="36"/>
      <c r="G2706" s="36"/>
      <c r="H2706" s="36"/>
      <c r="I2706" s="36"/>
      <c r="J2706" s="36"/>
      <c r="K2706" s="36"/>
    </row>
    <row r="2707" spans="1:11" ht="18" customHeight="1">
      <c r="A2707" s="36"/>
      <c r="B2707" s="36"/>
      <c r="C2707" s="36"/>
      <c r="D2707" s="36"/>
      <c r="E2707" s="36"/>
      <c r="F2707" s="36"/>
      <c r="G2707" s="36"/>
      <c r="H2707" s="36"/>
      <c r="I2707" s="36"/>
      <c r="J2707" s="36"/>
      <c r="K2707" s="36"/>
    </row>
    <row r="2708" spans="1:11" ht="18" customHeight="1">
      <c r="A2708" s="36"/>
      <c r="B2708" s="36"/>
      <c r="C2708" s="36"/>
      <c r="D2708" s="36"/>
      <c r="E2708" s="36"/>
      <c r="F2708" s="36"/>
      <c r="G2708" s="36"/>
      <c r="H2708" s="36"/>
      <c r="I2708" s="36"/>
      <c r="J2708" s="36"/>
      <c r="K2708" s="36"/>
    </row>
    <row r="2709" spans="1:11" ht="18" customHeight="1">
      <c r="A2709" s="36"/>
      <c r="B2709" s="36"/>
      <c r="C2709" s="36"/>
      <c r="D2709" s="36"/>
      <c r="E2709" s="36"/>
      <c r="F2709" s="36"/>
      <c r="G2709" s="36"/>
      <c r="H2709" s="36"/>
      <c r="I2709" s="36"/>
      <c r="J2709" s="36"/>
      <c r="K2709" s="36"/>
    </row>
    <row r="2710" spans="1:11" ht="18" customHeight="1">
      <c r="A2710" s="36"/>
      <c r="B2710" s="36"/>
      <c r="C2710" s="36"/>
      <c r="D2710" s="36"/>
      <c r="E2710" s="36"/>
      <c r="F2710" s="36"/>
      <c r="G2710" s="36"/>
      <c r="H2710" s="36"/>
      <c r="I2710" s="36"/>
      <c r="J2710" s="36"/>
      <c r="K2710" s="36"/>
    </row>
    <row r="2711" spans="1:11" ht="18" customHeight="1">
      <c r="A2711" s="36"/>
      <c r="B2711" s="36"/>
      <c r="C2711" s="36"/>
      <c r="D2711" s="36"/>
      <c r="E2711" s="36"/>
      <c r="F2711" s="36"/>
      <c r="G2711" s="36"/>
      <c r="H2711" s="36"/>
      <c r="I2711" s="36"/>
      <c r="J2711" s="36"/>
      <c r="K2711" s="36"/>
    </row>
    <row r="2712" spans="1:11" ht="18" customHeight="1">
      <c r="A2712" s="36"/>
      <c r="B2712" s="36"/>
      <c r="C2712" s="36"/>
      <c r="D2712" s="36"/>
      <c r="E2712" s="36"/>
      <c r="F2712" s="36"/>
      <c r="G2712" s="36"/>
      <c r="H2712" s="36"/>
      <c r="I2712" s="36"/>
      <c r="J2712" s="36"/>
      <c r="K2712" s="36"/>
    </row>
    <row r="2713" spans="1:11" ht="18" customHeight="1">
      <c r="A2713" s="36"/>
      <c r="B2713" s="36"/>
      <c r="C2713" s="36"/>
      <c r="D2713" s="36"/>
      <c r="E2713" s="36"/>
      <c r="F2713" s="36"/>
      <c r="G2713" s="36"/>
      <c r="H2713" s="36"/>
      <c r="I2713" s="36"/>
      <c r="J2713" s="36"/>
      <c r="K2713" s="36"/>
    </row>
    <row r="2714" spans="1:11" ht="18" customHeight="1">
      <c r="A2714" s="36"/>
      <c r="B2714" s="36"/>
      <c r="C2714" s="36"/>
      <c r="D2714" s="36"/>
      <c r="E2714" s="36"/>
      <c r="F2714" s="36"/>
      <c r="G2714" s="36"/>
      <c r="H2714" s="36"/>
      <c r="I2714" s="36"/>
      <c r="J2714" s="36"/>
      <c r="K2714" s="36"/>
    </row>
    <row r="2715" spans="1:11" ht="18" customHeight="1">
      <c r="A2715" s="36"/>
      <c r="B2715" s="36"/>
      <c r="C2715" s="36"/>
      <c r="D2715" s="36"/>
      <c r="E2715" s="36"/>
      <c r="F2715" s="36"/>
      <c r="G2715" s="36"/>
      <c r="H2715" s="36"/>
      <c r="I2715" s="36"/>
      <c r="J2715" s="36"/>
      <c r="K2715" s="36"/>
    </row>
    <row r="2716" spans="1:11" ht="18" customHeight="1">
      <c r="A2716" s="36"/>
      <c r="B2716" s="36"/>
      <c r="C2716" s="36"/>
      <c r="D2716" s="36"/>
      <c r="E2716" s="36"/>
      <c r="F2716" s="36"/>
      <c r="G2716" s="36"/>
      <c r="H2716" s="36"/>
      <c r="I2716" s="36"/>
      <c r="J2716" s="36"/>
      <c r="K2716" s="36"/>
    </row>
    <row r="2717" spans="1:11" ht="18" customHeight="1">
      <c r="A2717" s="36"/>
      <c r="B2717" s="36"/>
      <c r="C2717" s="36"/>
      <c r="D2717" s="36"/>
      <c r="E2717" s="36"/>
      <c r="F2717" s="36"/>
      <c r="G2717" s="36"/>
      <c r="H2717" s="36"/>
      <c r="I2717" s="36"/>
      <c r="J2717" s="36"/>
      <c r="K2717" s="36"/>
    </row>
    <row r="2718" spans="1:11" ht="18" customHeight="1">
      <c r="A2718" s="36"/>
      <c r="B2718" s="36"/>
      <c r="C2718" s="36"/>
      <c r="D2718" s="36"/>
      <c r="E2718" s="36"/>
      <c r="F2718" s="36"/>
      <c r="G2718" s="36"/>
      <c r="H2718" s="36"/>
      <c r="I2718" s="36"/>
      <c r="J2718" s="36"/>
      <c r="K2718" s="36"/>
    </row>
    <row r="2719" spans="1:11" ht="18" customHeight="1">
      <c r="A2719" s="36"/>
      <c r="B2719" s="36"/>
      <c r="C2719" s="36"/>
      <c r="D2719" s="36"/>
      <c r="E2719" s="36"/>
      <c r="F2719" s="36"/>
      <c r="G2719" s="36"/>
      <c r="H2719" s="36"/>
      <c r="I2719" s="36"/>
      <c r="J2719" s="36"/>
      <c r="K2719" s="36"/>
    </row>
    <row r="2720" spans="1:11" ht="18" customHeight="1">
      <c r="A2720" s="36"/>
      <c r="B2720" s="36"/>
      <c r="C2720" s="36"/>
      <c r="D2720" s="36"/>
      <c r="E2720" s="36"/>
      <c r="F2720" s="36"/>
      <c r="G2720" s="36"/>
      <c r="H2720" s="36"/>
      <c r="I2720" s="36"/>
      <c r="J2720" s="36"/>
      <c r="K2720" s="36"/>
    </row>
    <row r="2721" spans="1:11" ht="18" customHeight="1">
      <c r="A2721" s="36"/>
      <c r="B2721" s="36"/>
      <c r="C2721" s="36"/>
      <c r="D2721" s="36"/>
      <c r="E2721" s="36"/>
      <c r="F2721" s="36"/>
      <c r="G2721" s="36"/>
      <c r="H2721" s="36"/>
      <c r="I2721" s="36"/>
      <c r="J2721" s="36"/>
      <c r="K2721" s="36"/>
    </row>
    <row r="2722" spans="1:11" ht="18" customHeight="1">
      <c r="A2722" s="36"/>
      <c r="B2722" s="36"/>
      <c r="C2722" s="36"/>
      <c r="D2722" s="36"/>
      <c r="E2722" s="36"/>
      <c r="F2722" s="36"/>
      <c r="G2722" s="36"/>
      <c r="H2722" s="36"/>
      <c r="I2722" s="36"/>
      <c r="J2722" s="36"/>
      <c r="K2722" s="36"/>
    </row>
    <row r="2723" spans="1:11" ht="18" customHeight="1">
      <c r="A2723" s="36"/>
      <c r="B2723" s="36"/>
      <c r="C2723" s="36"/>
      <c r="D2723" s="36"/>
      <c r="E2723" s="36"/>
      <c r="F2723" s="36"/>
      <c r="G2723" s="36"/>
      <c r="H2723" s="36"/>
      <c r="I2723" s="36"/>
      <c r="J2723" s="36"/>
      <c r="K2723" s="36"/>
    </row>
    <row r="2724" spans="1:11" ht="18" customHeight="1">
      <c r="A2724" s="36"/>
      <c r="B2724" s="36"/>
      <c r="C2724" s="36"/>
      <c r="D2724" s="36"/>
      <c r="E2724" s="36"/>
      <c r="F2724" s="36"/>
      <c r="G2724" s="36"/>
      <c r="H2724" s="36"/>
      <c r="I2724" s="36"/>
      <c r="J2724" s="36"/>
      <c r="K2724" s="36"/>
    </row>
    <row r="2725" spans="1:11" ht="18" customHeight="1">
      <c r="A2725" s="36"/>
      <c r="B2725" s="36"/>
      <c r="C2725" s="36"/>
      <c r="D2725" s="36"/>
      <c r="E2725" s="36"/>
      <c r="F2725" s="36"/>
      <c r="G2725" s="36"/>
      <c r="H2725" s="36"/>
      <c r="I2725" s="36"/>
      <c r="J2725" s="36"/>
      <c r="K2725" s="36"/>
    </row>
    <row r="2726" spans="1:11" ht="18" customHeight="1">
      <c r="A2726" s="36"/>
      <c r="B2726" s="36"/>
      <c r="C2726" s="36"/>
      <c r="D2726" s="36"/>
      <c r="E2726" s="36"/>
      <c r="F2726" s="36"/>
      <c r="G2726" s="36"/>
      <c r="H2726" s="36"/>
      <c r="I2726" s="36"/>
      <c r="J2726" s="36"/>
      <c r="K2726" s="36"/>
    </row>
    <row r="2727" spans="1:11" ht="18" customHeight="1">
      <c r="A2727" s="36"/>
      <c r="B2727" s="36"/>
      <c r="C2727" s="36"/>
      <c r="D2727" s="36"/>
      <c r="E2727" s="36"/>
      <c r="F2727" s="36"/>
      <c r="G2727" s="36"/>
      <c r="H2727" s="36"/>
      <c r="I2727" s="36"/>
      <c r="J2727" s="36"/>
      <c r="K2727" s="36"/>
    </row>
    <row r="2728" spans="1:11" ht="18" customHeight="1">
      <c r="A2728" s="36"/>
      <c r="B2728" s="36"/>
      <c r="C2728" s="36"/>
      <c r="D2728" s="36"/>
      <c r="E2728" s="36"/>
      <c r="F2728" s="36"/>
      <c r="G2728" s="36"/>
      <c r="H2728" s="36"/>
      <c r="I2728" s="36"/>
      <c r="J2728" s="36"/>
      <c r="K2728" s="36"/>
    </row>
    <row r="2729" spans="1:11" ht="18" customHeight="1">
      <c r="A2729" s="36"/>
      <c r="B2729" s="36"/>
      <c r="C2729" s="36"/>
      <c r="D2729" s="36"/>
      <c r="E2729" s="36"/>
      <c r="F2729" s="36"/>
      <c r="G2729" s="36"/>
      <c r="H2729" s="36"/>
      <c r="I2729" s="36"/>
      <c r="J2729" s="36"/>
      <c r="K2729" s="36"/>
    </row>
    <row r="2730" spans="1:11" ht="18" customHeight="1">
      <c r="A2730" s="36"/>
      <c r="B2730" s="36"/>
      <c r="C2730" s="36"/>
      <c r="D2730" s="36"/>
      <c r="E2730" s="36"/>
      <c r="F2730" s="36"/>
      <c r="G2730" s="36"/>
      <c r="H2730" s="36"/>
      <c r="I2730" s="36"/>
      <c r="J2730" s="36"/>
      <c r="K2730" s="36"/>
    </row>
    <row r="2731" spans="1:11" ht="18" customHeight="1">
      <c r="A2731" s="36"/>
      <c r="B2731" s="36"/>
      <c r="C2731" s="36"/>
      <c r="D2731" s="36"/>
      <c r="E2731" s="36"/>
      <c r="F2731" s="36"/>
      <c r="G2731" s="36"/>
      <c r="H2731" s="36"/>
      <c r="I2731" s="36"/>
      <c r="J2731" s="36"/>
      <c r="K2731" s="36"/>
    </row>
    <row r="2732" spans="1:11" ht="18" customHeight="1">
      <c r="A2732" s="36"/>
      <c r="B2732" s="36"/>
      <c r="C2732" s="36"/>
      <c r="D2732" s="36"/>
      <c r="E2732" s="36"/>
      <c r="F2732" s="36"/>
      <c r="G2732" s="36"/>
      <c r="H2732" s="36"/>
      <c r="I2732" s="36"/>
      <c r="J2732" s="36"/>
      <c r="K2732" s="36"/>
    </row>
    <row r="2733" spans="1:11" ht="18" customHeight="1">
      <c r="A2733" s="36"/>
      <c r="B2733" s="36"/>
      <c r="C2733" s="36"/>
      <c r="D2733" s="36"/>
      <c r="E2733" s="36"/>
      <c r="F2733" s="36"/>
      <c r="G2733" s="36"/>
      <c r="H2733" s="36"/>
      <c r="I2733" s="36"/>
      <c r="J2733" s="36"/>
      <c r="K2733" s="36"/>
    </row>
    <row r="2734" spans="1:11" ht="18" customHeight="1">
      <c r="A2734" s="36"/>
      <c r="B2734" s="36"/>
      <c r="C2734" s="36"/>
      <c r="D2734" s="36"/>
      <c r="E2734" s="36"/>
      <c r="F2734" s="36"/>
      <c r="G2734" s="36"/>
      <c r="H2734" s="36"/>
      <c r="I2734" s="36"/>
      <c r="J2734" s="36"/>
      <c r="K2734" s="36"/>
    </row>
    <row r="2735" spans="1:11" ht="18" customHeight="1">
      <c r="A2735" s="36"/>
      <c r="B2735" s="36"/>
      <c r="C2735" s="36"/>
      <c r="D2735" s="36"/>
      <c r="E2735" s="36"/>
      <c r="F2735" s="36"/>
      <c r="G2735" s="36"/>
      <c r="H2735" s="36"/>
      <c r="I2735" s="36"/>
      <c r="J2735" s="36"/>
      <c r="K2735" s="36"/>
    </row>
    <row r="2736" spans="1:11" ht="18" customHeight="1">
      <c r="A2736" s="36"/>
      <c r="B2736" s="36"/>
      <c r="C2736" s="36"/>
      <c r="D2736" s="36"/>
      <c r="E2736" s="36"/>
      <c r="F2736" s="36"/>
      <c r="G2736" s="36"/>
      <c r="H2736" s="36"/>
      <c r="I2736" s="36"/>
      <c r="J2736" s="36"/>
      <c r="K2736" s="36"/>
    </row>
    <row r="2737" spans="1:11" ht="18" customHeight="1">
      <c r="A2737" s="36"/>
      <c r="B2737" s="36"/>
      <c r="C2737" s="36"/>
      <c r="D2737" s="36"/>
      <c r="E2737" s="36"/>
      <c r="F2737" s="36"/>
      <c r="G2737" s="36"/>
      <c r="H2737" s="36"/>
      <c r="I2737" s="36"/>
      <c r="J2737" s="36"/>
      <c r="K2737" s="36"/>
    </row>
    <row r="2738" spans="1:11" ht="18" customHeight="1">
      <c r="A2738" s="36"/>
      <c r="B2738" s="36"/>
      <c r="C2738" s="36"/>
      <c r="D2738" s="36"/>
      <c r="E2738" s="36"/>
      <c r="F2738" s="36"/>
      <c r="G2738" s="36"/>
      <c r="H2738" s="36"/>
      <c r="I2738" s="36"/>
      <c r="J2738" s="36"/>
      <c r="K2738" s="36"/>
    </row>
    <row r="2739" spans="1:11" ht="18" customHeight="1">
      <c r="A2739" s="36"/>
      <c r="B2739" s="36"/>
      <c r="C2739" s="36"/>
      <c r="D2739" s="36"/>
      <c r="E2739" s="36"/>
      <c r="F2739" s="36"/>
      <c r="G2739" s="36"/>
      <c r="H2739" s="36"/>
      <c r="I2739" s="36"/>
      <c r="J2739" s="36"/>
      <c r="K2739" s="36"/>
    </row>
    <row r="2740" spans="1:11" ht="18" customHeight="1">
      <c r="A2740" s="36"/>
      <c r="B2740" s="36"/>
      <c r="C2740" s="36"/>
      <c r="D2740" s="36"/>
      <c r="E2740" s="36"/>
      <c r="F2740" s="36"/>
      <c r="G2740" s="36"/>
      <c r="H2740" s="36"/>
      <c r="I2740" s="36"/>
      <c r="J2740" s="36"/>
      <c r="K2740" s="36"/>
    </row>
    <row r="2741" spans="1:11" ht="18" customHeight="1">
      <c r="A2741" s="36"/>
      <c r="B2741" s="36"/>
      <c r="C2741" s="36"/>
      <c r="D2741" s="36"/>
      <c r="E2741" s="36"/>
      <c r="F2741" s="36"/>
      <c r="G2741" s="36"/>
      <c r="H2741" s="36"/>
      <c r="I2741" s="36"/>
      <c r="J2741" s="36"/>
      <c r="K2741" s="36"/>
    </row>
    <row r="2742" spans="1:11" ht="18" customHeight="1">
      <c r="A2742" s="36"/>
      <c r="B2742" s="36"/>
      <c r="C2742" s="36"/>
      <c r="D2742" s="36"/>
      <c r="E2742" s="36"/>
      <c r="F2742" s="36"/>
      <c r="G2742" s="36"/>
      <c r="H2742" s="36"/>
      <c r="I2742" s="36"/>
      <c r="J2742" s="36"/>
      <c r="K2742" s="36"/>
    </row>
    <row r="2743" spans="1:11" ht="18" customHeight="1">
      <c r="A2743" s="36"/>
      <c r="B2743" s="36"/>
      <c r="C2743" s="36"/>
      <c r="D2743" s="36"/>
      <c r="E2743" s="36"/>
      <c r="F2743" s="36"/>
      <c r="G2743" s="36"/>
      <c r="H2743" s="36"/>
      <c r="I2743" s="36"/>
      <c r="J2743" s="36"/>
      <c r="K2743" s="36"/>
    </row>
    <row r="2744" spans="1:11" ht="18" customHeight="1">
      <c r="A2744" s="36"/>
      <c r="B2744" s="36"/>
      <c r="C2744" s="36"/>
      <c r="D2744" s="36"/>
      <c r="E2744" s="36"/>
      <c r="F2744" s="36"/>
      <c r="G2744" s="36"/>
      <c r="H2744" s="36"/>
      <c r="I2744" s="36"/>
      <c r="J2744" s="36"/>
      <c r="K2744" s="36"/>
    </row>
    <row r="2745" spans="1:11" ht="18" customHeight="1">
      <c r="A2745" s="36"/>
      <c r="B2745" s="36"/>
      <c r="C2745" s="36"/>
      <c r="D2745" s="36"/>
      <c r="E2745" s="36"/>
      <c r="F2745" s="36"/>
      <c r="G2745" s="36"/>
      <c r="H2745" s="36"/>
      <c r="I2745" s="36"/>
      <c r="J2745" s="36"/>
      <c r="K2745" s="36"/>
    </row>
    <row r="2746" spans="1:11" ht="18" customHeight="1">
      <c r="A2746" s="36"/>
      <c r="B2746" s="36"/>
      <c r="C2746" s="36"/>
      <c r="D2746" s="36"/>
      <c r="E2746" s="36"/>
      <c r="F2746" s="36"/>
      <c r="G2746" s="36"/>
      <c r="H2746" s="36"/>
      <c r="I2746" s="36"/>
      <c r="J2746" s="36"/>
      <c r="K2746" s="36"/>
    </row>
    <row r="2747" spans="1:11" ht="18" customHeight="1">
      <c r="A2747" s="36"/>
      <c r="B2747" s="36"/>
      <c r="C2747" s="36"/>
      <c r="D2747" s="36"/>
      <c r="E2747" s="36"/>
      <c r="F2747" s="36"/>
      <c r="G2747" s="36"/>
      <c r="H2747" s="36"/>
      <c r="I2747" s="36"/>
      <c r="J2747" s="36"/>
      <c r="K2747" s="36"/>
    </row>
    <row r="2748" spans="1:11" ht="18" customHeight="1">
      <c r="A2748" s="36"/>
      <c r="B2748" s="36"/>
      <c r="C2748" s="36"/>
      <c r="D2748" s="36"/>
      <c r="E2748" s="36"/>
      <c r="F2748" s="36"/>
      <c r="G2748" s="36"/>
      <c r="H2748" s="36"/>
      <c r="I2748" s="36"/>
      <c r="J2748" s="36"/>
      <c r="K2748" s="36"/>
    </row>
    <row r="2749" spans="1:11" ht="18" customHeight="1">
      <c r="A2749" s="36"/>
      <c r="B2749" s="36"/>
      <c r="C2749" s="36"/>
      <c r="D2749" s="36"/>
      <c r="E2749" s="36"/>
      <c r="F2749" s="36"/>
      <c r="G2749" s="36"/>
      <c r="H2749" s="36"/>
      <c r="I2749" s="36"/>
      <c r="J2749" s="36"/>
      <c r="K2749" s="36"/>
    </row>
    <row r="2750" spans="1:11" ht="18" customHeight="1">
      <c r="A2750" s="36"/>
      <c r="B2750" s="36"/>
      <c r="C2750" s="36"/>
      <c r="D2750" s="36"/>
      <c r="E2750" s="36"/>
      <c r="F2750" s="36"/>
      <c r="G2750" s="36"/>
      <c r="H2750" s="36"/>
      <c r="I2750" s="36"/>
      <c r="J2750" s="36"/>
      <c r="K2750" s="36"/>
    </row>
    <row r="2751" spans="1:11" ht="18" customHeight="1">
      <c r="A2751" s="36"/>
      <c r="B2751" s="36"/>
      <c r="C2751" s="36"/>
      <c r="D2751" s="36"/>
      <c r="E2751" s="36"/>
      <c r="F2751" s="36"/>
      <c r="G2751" s="36"/>
      <c r="H2751" s="36"/>
      <c r="I2751" s="36"/>
      <c r="J2751" s="36"/>
      <c r="K2751" s="36"/>
    </row>
    <row r="2752" spans="1:11" ht="18" customHeight="1">
      <c r="A2752" s="36"/>
      <c r="B2752" s="36"/>
      <c r="C2752" s="36"/>
      <c r="D2752" s="36"/>
      <c r="E2752" s="36"/>
      <c r="F2752" s="36"/>
      <c r="G2752" s="36"/>
      <c r="H2752" s="36"/>
      <c r="I2752" s="36"/>
      <c r="J2752" s="36"/>
      <c r="K2752" s="36"/>
    </row>
    <row r="2753" spans="1:11" ht="18" customHeight="1">
      <c r="A2753" s="36"/>
      <c r="B2753" s="36"/>
      <c r="C2753" s="36"/>
      <c r="D2753" s="36"/>
      <c r="E2753" s="36"/>
      <c r="F2753" s="36"/>
      <c r="G2753" s="36"/>
      <c r="H2753" s="36"/>
      <c r="I2753" s="36"/>
      <c r="J2753" s="36"/>
      <c r="K2753" s="36"/>
    </row>
    <row r="2754" spans="1:11" ht="18" customHeight="1">
      <c r="A2754" s="36"/>
      <c r="B2754" s="36"/>
      <c r="C2754" s="36"/>
      <c r="D2754" s="36"/>
      <c r="E2754" s="36"/>
      <c r="F2754" s="36"/>
      <c r="G2754" s="36"/>
      <c r="H2754" s="36"/>
      <c r="I2754" s="36"/>
      <c r="J2754" s="36"/>
      <c r="K2754" s="36"/>
    </row>
    <row r="2755" spans="1:11" ht="18" customHeight="1">
      <c r="A2755" s="36"/>
      <c r="B2755" s="36"/>
      <c r="C2755" s="36"/>
      <c r="D2755" s="36"/>
      <c r="E2755" s="36"/>
      <c r="F2755" s="36"/>
      <c r="G2755" s="36"/>
      <c r="H2755" s="36"/>
      <c r="I2755" s="36"/>
      <c r="J2755" s="36"/>
      <c r="K2755" s="36"/>
    </row>
    <row r="2756" spans="1:11" ht="18" customHeight="1">
      <c r="A2756" s="36"/>
      <c r="B2756" s="36"/>
      <c r="C2756" s="36"/>
      <c r="D2756" s="36"/>
      <c r="E2756" s="36"/>
      <c r="F2756" s="36"/>
      <c r="G2756" s="36"/>
      <c r="H2756" s="36"/>
      <c r="I2756" s="36"/>
      <c r="J2756" s="36"/>
      <c r="K2756" s="36"/>
    </row>
    <row r="2757" spans="1:11" ht="18" customHeight="1">
      <c r="A2757" s="36"/>
      <c r="B2757" s="36"/>
      <c r="C2757" s="36"/>
      <c r="D2757" s="36"/>
      <c r="E2757" s="36"/>
      <c r="F2757" s="36"/>
      <c r="G2757" s="36"/>
      <c r="H2757" s="36"/>
      <c r="I2757" s="36"/>
      <c r="J2757" s="36"/>
      <c r="K2757" s="36"/>
    </row>
    <row r="2758" spans="1:11" ht="18" customHeight="1">
      <c r="A2758" s="36"/>
      <c r="B2758" s="36"/>
      <c r="C2758" s="36"/>
      <c r="D2758" s="36"/>
      <c r="E2758" s="36"/>
      <c r="F2758" s="36"/>
      <c r="G2758" s="36"/>
      <c r="H2758" s="36"/>
      <c r="I2758" s="36"/>
      <c r="J2758" s="36"/>
      <c r="K2758" s="36"/>
    </row>
    <row r="2759" spans="1:11" ht="18" customHeight="1">
      <c r="A2759" s="36"/>
      <c r="B2759" s="36"/>
      <c r="C2759" s="36"/>
      <c r="D2759" s="36"/>
      <c r="E2759" s="36"/>
      <c r="F2759" s="36"/>
      <c r="G2759" s="36"/>
      <c r="H2759" s="36"/>
      <c r="I2759" s="36"/>
      <c r="J2759" s="36"/>
      <c r="K2759" s="36"/>
    </row>
    <row r="2760" spans="1:11" ht="18" customHeight="1">
      <c r="A2760" s="36"/>
      <c r="B2760" s="36"/>
      <c r="C2760" s="36"/>
      <c r="D2760" s="36"/>
      <c r="E2760" s="36"/>
      <c r="F2760" s="36"/>
      <c r="G2760" s="36"/>
      <c r="H2760" s="36"/>
      <c r="I2760" s="36"/>
      <c r="J2760" s="36"/>
      <c r="K2760" s="36"/>
    </row>
    <row r="2761" spans="1:11" ht="18" customHeight="1">
      <c r="A2761" s="36"/>
      <c r="B2761" s="36"/>
      <c r="C2761" s="36"/>
      <c r="D2761" s="36"/>
      <c r="E2761" s="36"/>
      <c r="F2761" s="36"/>
      <c r="G2761" s="36"/>
      <c r="H2761" s="36"/>
      <c r="I2761" s="36"/>
      <c r="J2761" s="36"/>
      <c r="K2761" s="36"/>
    </row>
    <row r="2762" spans="1:11" ht="18" customHeight="1">
      <c r="A2762" s="36"/>
      <c r="B2762" s="36"/>
      <c r="C2762" s="36"/>
      <c r="D2762" s="36"/>
      <c r="E2762" s="36"/>
      <c r="F2762" s="36"/>
      <c r="G2762" s="36"/>
      <c r="H2762" s="36"/>
      <c r="I2762" s="36"/>
      <c r="J2762" s="36"/>
      <c r="K2762" s="36"/>
    </row>
    <row r="2763" spans="1:11" ht="18" customHeight="1">
      <c r="A2763" s="36"/>
      <c r="B2763" s="36"/>
      <c r="C2763" s="36"/>
      <c r="D2763" s="36"/>
      <c r="E2763" s="36"/>
      <c r="F2763" s="36"/>
      <c r="G2763" s="36"/>
      <c r="H2763" s="36"/>
      <c r="I2763" s="36"/>
      <c r="J2763" s="36"/>
      <c r="K2763" s="36"/>
    </row>
    <row r="2764" spans="1:11" ht="18" customHeight="1">
      <c r="A2764" s="36"/>
      <c r="B2764" s="36"/>
      <c r="C2764" s="36"/>
      <c r="D2764" s="36"/>
      <c r="E2764" s="36"/>
      <c r="F2764" s="36"/>
      <c r="G2764" s="36"/>
      <c r="H2764" s="36"/>
      <c r="I2764" s="36"/>
      <c r="J2764" s="36"/>
      <c r="K2764" s="36"/>
    </row>
    <row r="2765" spans="1:11" ht="18" customHeight="1">
      <c r="A2765" s="36"/>
      <c r="B2765" s="36"/>
      <c r="C2765" s="36"/>
      <c r="D2765" s="36"/>
      <c r="E2765" s="36"/>
      <c r="F2765" s="36"/>
      <c r="G2765" s="36"/>
      <c r="H2765" s="36"/>
      <c r="I2765" s="36"/>
      <c r="J2765" s="36"/>
      <c r="K2765" s="36"/>
    </row>
    <row r="2766" spans="1:11" ht="18" customHeight="1">
      <c r="A2766" s="36"/>
      <c r="B2766" s="36"/>
      <c r="C2766" s="36"/>
      <c r="D2766" s="36"/>
      <c r="E2766" s="36"/>
      <c r="F2766" s="36"/>
      <c r="G2766" s="36"/>
      <c r="H2766" s="36"/>
      <c r="I2766" s="36"/>
      <c r="J2766" s="36"/>
      <c r="K2766" s="36"/>
    </row>
    <row r="2767" spans="1:11" ht="18" customHeight="1">
      <c r="A2767" s="36"/>
      <c r="B2767" s="36"/>
      <c r="C2767" s="36"/>
      <c r="D2767" s="36"/>
      <c r="E2767" s="36"/>
      <c r="F2767" s="36"/>
      <c r="G2767" s="36"/>
      <c r="H2767" s="36"/>
      <c r="I2767" s="36"/>
      <c r="J2767" s="36"/>
      <c r="K2767" s="36"/>
    </row>
    <row r="2768" spans="1:11" ht="18" customHeight="1">
      <c r="A2768" s="36"/>
      <c r="B2768" s="36"/>
      <c r="C2768" s="36"/>
      <c r="D2768" s="36"/>
      <c r="E2768" s="36"/>
      <c r="F2768" s="36"/>
      <c r="G2768" s="36"/>
      <c r="H2768" s="36"/>
      <c r="I2768" s="36"/>
      <c r="J2768" s="36"/>
      <c r="K2768" s="36"/>
    </row>
    <row r="2769" spans="1:11" ht="18" customHeight="1">
      <c r="A2769" s="36"/>
      <c r="B2769" s="36"/>
      <c r="C2769" s="36"/>
      <c r="D2769" s="36"/>
      <c r="E2769" s="36"/>
      <c r="F2769" s="36"/>
      <c r="G2769" s="36"/>
      <c r="H2769" s="36"/>
      <c r="I2769" s="36"/>
      <c r="J2769" s="36"/>
      <c r="K2769" s="36"/>
    </row>
    <row r="2770" spans="1:11" ht="18" customHeight="1">
      <c r="A2770" s="36"/>
      <c r="B2770" s="36"/>
      <c r="C2770" s="36"/>
      <c r="D2770" s="36"/>
      <c r="E2770" s="36"/>
      <c r="F2770" s="36"/>
      <c r="G2770" s="36"/>
      <c r="H2770" s="36"/>
      <c r="I2770" s="36"/>
      <c r="J2770" s="36"/>
      <c r="K2770" s="36"/>
    </row>
    <row r="2771" spans="1:11" ht="18" customHeight="1">
      <c r="A2771" s="36"/>
      <c r="B2771" s="36"/>
      <c r="C2771" s="36"/>
      <c r="D2771" s="36"/>
      <c r="E2771" s="36"/>
      <c r="F2771" s="36"/>
      <c r="G2771" s="36"/>
      <c r="H2771" s="36"/>
      <c r="I2771" s="36"/>
      <c r="J2771" s="36"/>
      <c r="K2771" s="36"/>
    </row>
    <row r="2772" spans="1:11" ht="18" customHeight="1">
      <c r="A2772" s="36"/>
      <c r="B2772" s="36"/>
      <c r="C2772" s="36"/>
      <c r="D2772" s="36"/>
      <c r="E2772" s="36"/>
      <c r="F2772" s="36"/>
      <c r="G2772" s="36"/>
      <c r="H2772" s="36"/>
      <c r="I2772" s="36"/>
      <c r="J2772" s="36"/>
      <c r="K2772" s="36"/>
    </row>
    <row r="2773" spans="1:11" ht="18" customHeight="1">
      <c r="A2773" s="36"/>
      <c r="B2773" s="36"/>
      <c r="C2773" s="36"/>
      <c r="D2773" s="36"/>
      <c r="E2773" s="36"/>
      <c r="F2773" s="36"/>
      <c r="G2773" s="36"/>
      <c r="H2773" s="36"/>
      <c r="I2773" s="36"/>
      <c r="J2773" s="36"/>
      <c r="K2773" s="36"/>
    </row>
    <row r="2774" spans="1:11" ht="18" customHeight="1">
      <c r="A2774" s="36"/>
      <c r="B2774" s="36"/>
      <c r="C2774" s="36"/>
      <c r="D2774" s="36"/>
      <c r="E2774" s="36"/>
      <c r="F2774" s="36"/>
      <c r="G2774" s="36"/>
      <c r="H2774" s="36"/>
      <c r="I2774" s="36"/>
      <c r="J2774" s="36"/>
      <c r="K2774" s="36"/>
    </row>
    <row r="2775" spans="1:11" ht="18" customHeight="1">
      <c r="A2775" s="36"/>
      <c r="B2775" s="36"/>
      <c r="C2775" s="36"/>
      <c r="D2775" s="36"/>
      <c r="E2775" s="36"/>
      <c r="F2775" s="36"/>
      <c r="G2775" s="36"/>
      <c r="H2775" s="36"/>
      <c r="I2775" s="36"/>
      <c r="J2775" s="36"/>
      <c r="K2775" s="36"/>
    </row>
    <row r="2776" spans="1:11" ht="18" customHeight="1">
      <c r="A2776" s="36"/>
      <c r="B2776" s="36"/>
      <c r="C2776" s="36"/>
      <c r="D2776" s="36"/>
      <c r="E2776" s="36"/>
      <c r="F2776" s="36"/>
      <c r="G2776" s="36"/>
      <c r="H2776" s="36"/>
      <c r="I2776" s="36"/>
      <c r="J2776" s="36"/>
      <c r="K2776" s="36"/>
    </row>
    <row r="2777" spans="1:11" ht="18" customHeight="1">
      <c r="A2777" s="36"/>
      <c r="B2777" s="36"/>
      <c r="C2777" s="36"/>
      <c r="D2777" s="36"/>
      <c r="E2777" s="36"/>
      <c r="F2777" s="36"/>
      <c r="G2777" s="36"/>
      <c r="H2777" s="36"/>
      <c r="I2777" s="36"/>
      <c r="J2777" s="36"/>
      <c r="K2777" s="36"/>
    </row>
    <row r="2778" spans="1:11" ht="18" customHeight="1">
      <c r="A2778" s="36"/>
      <c r="B2778" s="36"/>
      <c r="C2778" s="36"/>
      <c r="D2778" s="36"/>
      <c r="E2778" s="36"/>
      <c r="F2778" s="36"/>
      <c r="G2778" s="36"/>
      <c r="H2778" s="36"/>
      <c r="I2778" s="36"/>
      <c r="J2778" s="36"/>
      <c r="K2778" s="36"/>
    </row>
    <row r="2779" spans="1:11" ht="18" customHeight="1">
      <c r="A2779" s="36"/>
      <c r="B2779" s="36"/>
      <c r="C2779" s="36"/>
      <c r="D2779" s="36"/>
      <c r="E2779" s="36"/>
      <c r="F2779" s="36"/>
      <c r="G2779" s="36"/>
      <c r="H2779" s="36"/>
      <c r="I2779" s="36"/>
      <c r="J2779" s="36"/>
      <c r="K2779" s="36"/>
    </row>
    <row r="2780" spans="1:11" ht="18" customHeight="1">
      <c r="A2780" s="36"/>
      <c r="B2780" s="36"/>
      <c r="C2780" s="36"/>
      <c r="D2780" s="36"/>
      <c r="E2780" s="36"/>
      <c r="F2780" s="36"/>
      <c r="G2780" s="36"/>
      <c r="H2780" s="36"/>
      <c r="I2780" s="36"/>
      <c r="J2780" s="36"/>
      <c r="K2780" s="36"/>
    </row>
    <row r="2781" spans="1:11" ht="18" customHeight="1">
      <c r="A2781" s="36"/>
      <c r="B2781" s="36"/>
      <c r="C2781" s="36"/>
      <c r="D2781" s="36"/>
      <c r="E2781" s="36"/>
      <c r="F2781" s="36"/>
      <c r="G2781" s="36"/>
      <c r="H2781" s="36"/>
      <c r="I2781" s="36"/>
      <c r="J2781" s="36"/>
      <c r="K2781" s="36"/>
    </row>
    <row r="2782" spans="1:11" ht="18" customHeight="1">
      <c r="A2782" s="36"/>
      <c r="B2782" s="36"/>
      <c r="C2782" s="36"/>
      <c r="D2782" s="36"/>
      <c r="E2782" s="36"/>
      <c r="F2782" s="36"/>
      <c r="G2782" s="36"/>
      <c r="H2782" s="36"/>
      <c r="I2782" s="36"/>
      <c r="J2782" s="36"/>
      <c r="K2782" s="36"/>
    </row>
    <row r="2783" spans="1:11" ht="18" customHeight="1">
      <c r="A2783" s="36"/>
      <c r="B2783" s="36"/>
      <c r="C2783" s="36"/>
      <c r="D2783" s="36"/>
      <c r="E2783" s="36"/>
      <c r="F2783" s="36"/>
      <c r="G2783" s="36"/>
      <c r="H2783" s="36"/>
      <c r="I2783" s="36"/>
      <c r="J2783" s="36"/>
      <c r="K2783" s="36"/>
    </row>
    <row r="2784" spans="1:11" ht="18" customHeight="1">
      <c r="A2784" s="36"/>
      <c r="B2784" s="36"/>
      <c r="C2784" s="36"/>
      <c r="D2784" s="36"/>
      <c r="E2784" s="36"/>
      <c r="F2784" s="36"/>
      <c r="G2784" s="36"/>
      <c r="H2784" s="36"/>
      <c r="I2784" s="36"/>
      <c r="J2784" s="36"/>
      <c r="K2784" s="36"/>
    </row>
    <row r="2785" spans="1:11" ht="18" customHeight="1">
      <c r="A2785" s="36"/>
      <c r="B2785" s="36"/>
      <c r="C2785" s="36"/>
      <c r="D2785" s="36"/>
      <c r="E2785" s="36"/>
      <c r="F2785" s="36"/>
      <c r="G2785" s="36"/>
      <c r="H2785" s="36"/>
      <c r="I2785" s="36"/>
      <c r="J2785" s="36"/>
      <c r="K2785" s="36"/>
    </row>
    <row r="2786" spans="1:11" ht="18" customHeight="1">
      <c r="A2786" s="36"/>
      <c r="B2786" s="36"/>
      <c r="C2786" s="36"/>
      <c r="D2786" s="36"/>
      <c r="E2786" s="36"/>
      <c r="F2786" s="36"/>
      <c r="G2786" s="36"/>
      <c r="H2786" s="36"/>
      <c r="I2786" s="36"/>
      <c r="J2786" s="36"/>
      <c r="K2786" s="36"/>
    </row>
    <row r="2787" spans="1:11" ht="18" customHeight="1">
      <c r="A2787" s="36"/>
      <c r="B2787" s="36"/>
      <c r="C2787" s="36"/>
      <c r="D2787" s="36"/>
      <c r="E2787" s="36"/>
      <c r="F2787" s="36"/>
      <c r="G2787" s="36"/>
      <c r="H2787" s="36"/>
      <c r="I2787" s="36"/>
      <c r="J2787" s="36"/>
      <c r="K2787" s="36"/>
    </row>
    <row r="2788" spans="1:11" ht="18" customHeight="1">
      <c r="A2788" s="36"/>
      <c r="B2788" s="36"/>
      <c r="C2788" s="36"/>
      <c r="D2788" s="36"/>
      <c r="E2788" s="36"/>
      <c r="F2788" s="36"/>
      <c r="G2788" s="36"/>
      <c r="H2788" s="36"/>
      <c r="I2788" s="36"/>
      <c r="J2788" s="36"/>
      <c r="K2788" s="36"/>
    </row>
    <row r="2789" spans="1:11" ht="18" customHeight="1">
      <c r="A2789" s="36"/>
      <c r="B2789" s="36"/>
      <c r="C2789" s="36"/>
      <c r="D2789" s="36"/>
      <c r="E2789" s="36"/>
      <c r="F2789" s="36"/>
      <c r="G2789" s="36"/>
      <c r="H2789" s="36"/>
      <c r="I2789" s="36"/>
      <c r="J2789" s="36"/>
      <c r="K2789" s="36"/>
    </row>
    <row r="2790" spans="1:11" ht="18" customHeight="1">
      <c r="A2790" s="36"/>
      <c r="B2790" s="36"/>
      <c r="C2790" s="36"/>
      <c r="D2790" s="36"/>
      <c r="E2790" s="36"/>
      <c r="F2790" s="36"/>
      <c r="G2790" s="36"/>
      <c r="H2790" s="36"/>
      <c r="I2790" s="36"/>
      <c r="J2790" s="36"/>
      <c r="K2790" s="36"/>
    </row>
    <row r="2791" spans="1:11" ht="18" customHeight="1">
      <c r="A2791" s="36"/>
      <c r="B2791" s="36"/>
      <c r="C2791" s="36"/>
      <c r="D2791" s="36"/>
      <c r="E2791" s="36"/>
      <c r="F2791" s="36"/>
      <c r="G2791" s="36"/>
      <c r="H2791" s="36"/>
      <c r="I2791" s="36"/>
      <c r="J2791" s="36"/>
      <c r="K2791" s="36"/>
    </row>
    <row r="2792" spans="1:11" ht="18" customHeight="1">
      <c r="A2792" s="36"/>
      <c r="B2792" s="36"/>
      <c r="C2792" s="36"/>
      <c r="D2792" s="36"/>
      <c r="E2792" s="36"/>
      <c r="F2792" s="36"/>
      <c r="G2792" s="36"/>
      <c r="H2792" s="36"/>
      <c r="I2792" s="36"/>
      <c r="J2792" s="36"/>
      <c r="K2792" s="36"/>
    </row>
    <row r="2793" spans="1:11" ht="18" customHeight="1">
      <c r="A2793" s="36"/>
      <c r="B2793" s="36"/>
      <c r="C2793" s="36"/>
      <c r="D2793" s="36"/>
      <c r="E2793" s="36"/>
      <c r="F2793" s="36"/>
      <c r="G2793" s="36"/>
      <c r="H2793" s="36"/>
      <c r="I2793" s="36"/>
      <c r="J2793" s="36"/>
      <c r="K2793" s="36"/>
    </row>
    <row r="2794" spans="1:11" ht="18" customHeight="1">
      <c r="A2794" s="36"/>
      <c r="B2794" s="36"/>
      <c r="C2794" s="36"/>
      <c r="D2794" s="36"/>
      <c r="E2794" s="36"/>
      <c r="F2794" s="36"/>
      <c r="G2794" s="36"/>
      <c r="H2794" s="36"/>
      <c r="I2794" s="36"/>
      <c r="J2794" s="36"/>
      <c r="K2794" s="36"/>
    </row>
    <row r="2795" spans="1:11" ht="18" customHeight="1">
      <c r="A2795" s="36"/>
      <c r="B2795" s="36"/>
      <c r="C2795" s="36"/>
      <c r="D2795" s="36"/>
      <c r="E2795" s="36"/>
      <c r="F2795" s="36"/>
      <c r="G2795" s="36"/>
      <c r="H2795" s="36"/>
      <c r="I2795" s="36"/>
      <c r="J2795" s="36"/>
      <c r="K2795" s="36"/>
    </row>
    <row r="2796" spans="1:11" ht="18" customHeight="1">
      <c r="A2796" s="36"/>
      <c r="B2796" s="36"/>
      <c r="C2796" s="36"/>
      <c r="D2796" s="36"/>
      <c r="E2796" s="36"/>
      <c r="F2796" s="36"/>
      <c r="G2796" s="36"/>
      <c r="H2796" s="36"/>
      <c r="I2796" s="36"/>
      <c r="J2796" s="36"/>
      <c r="K2796" s="36"/>
    </row>
    <row r="2797" spans="1:11" ht="18" customHeight="1">
      <c r="A2797" s="36"/>
      <c r="B2797" s="36"/>
      <c r="C2797" s="36"/>
      <c r="D2797" s="36"/>
      <c r="E2797" s="36"/>
      <c r="F2797" s="36"/>
      <c r="G2797" s="36"/>
      <c r="H2797" s="36"/>
      <c r="I2797" s="36"/>
      <c r="J2797" s="36"/>
      <c r="K2797" s="36"/>
    </row>
    <row r="2798" spans="1:11" ht="18" customHeight="1">
      <c r="A2798" s="36"/>
      <c r="B2798" s="36"/>
      <c r="C2798" s="36"/>
      <c r="D2798" s="36"/>
      <c r="E2798" s="36"/>
      <c r="F2798" s="36"/>
      <c r="G2798" s="36"/>
      <c r="H2798" s="36"/>
      <c r="I2798" s="36"/>
      <c r="J2798" s="36"/>
      <c r="K2798" s="36"/>
    </row>
    <row r="2799" spans="1:11" ht="18" customHeight="1">
      <c r="A2799" s="36"/>
      <c r="B2799" s="36"/>
      <c r="C2799" s="36"/>
      <c r="D2799" s="36"/>
      <c r="E2799" s="36"/>
      <c r="F2799" s="36"/>
      <c r="G2799" s="36"/>
      <c r="H2799" s="36"/>
      <c r="I2799" s="36"/>
      <c r="J2799" s="36"/>
      <c r="K2799" s="36"/>
    </row>
    <row r="2800" spans="1:11" ht="18" customHeight="1">
      <c r="A2800" s="36"/>
      <c r="B2800" s="36"/>
      <c r="C2800" s="36"/>
      <c r="D2800" s="36"/>
      <c r="E2800" s="36"/>
      <c r="F2800" s="36"/>
      <c r="G2800" s="36"/>
      <c r="H2800" s="36"/>
      <c r="I2800" s="36"/>
      <c r="J2800" s="36"/>
      <c r="K2800" s="36"/>
    </row>
    <row r="2801" spans="1:11" ht="18" customHeight="1">
      <c r="A2801" s="36"/>
      <c r="B2801" s="36"/>
      <c r="C2801" s="36"/>
      <c r="D2801" s="36"/>
      <c r="E2801" s="36"/>
      <c r="F2801" s="36"/>
      <c r="G2801" s="36"/>
      <c r="H2801" s="36"/>
      <c r="I2801" s="36"/>
      <c r="J2801" s="36"/>
      <c r="K2801" s="36"/>
    </row>
    <row r="2802" spans="1:11" ht="18" customHeight="1">
      <c r="A2802" s="36"/>
      <c r="B2802" s="36"/>
      <c r="C2802" s="36"/>
      <c r="D2802" s="36"/>
      <c r="E2802" s="36"/>
      <c r="F2802" s="36"/>
      <c r="G2802" s="36"/>
      <c r="H2802" s="36"/>
      <c r="I2802" s="36"/>
      <c r="J2802" s="36"/>
      <c r="K2802" s="36"/>
    </row>
    <row r="2803" spans="1:11" ht="18" customHeight="1">
      <c r="A2803" s="36"/>
      <c r="B2803" s="36"/>
      <c r="C2803" s="36"/>
      <c r="D2803" s="36"/>
      <c r="E2803" s="36"/>
      <c r="F2803" s="36"/>
      <c r="G2803" s="36"/>
      <c r="H2803" s="36"/>
      <c r="I2803" s="36"/>
      <c r="J2803" s="36"/>
      <c r="K2803" s="36"/>
    </row>
    <row r="2804" spans="1:11" ht="18" customHeight="1">
      <c r="A2804" s="36"/>
      <c r="B2804" s="36"/>
      <c r="C2804" s="36"/>
      <c r="D2804" s="36"/>
      <c r="E2804" s="36"/>
      <c r="F2804" s="36"/>
      <c r="G2804" s="36"/>
      <c r="H2804" s="36"/>
      <c r="I2804" s="36"/>
      <c r="J2804" s="36"/>
      <c r="K2804" s="36"/>
    </row>
    <row r="2805" spans="1:11" ht="18" customHeight="1">
      <c r="A2805" s="36"/>
      <c r="B2805" s="36"/>
      <c r="C2805" s="36"/>
      <c r="D2805" s="36"/>
      <c r="E2805" s="36"/>
      <c r="F2805" s="36"/>
      <c r="G2805" s="36"/>
      <c r="H2805" s="36"/>
      <c r="I2805" s="36"/>
      <c r="J2805" s="36"/>
      <c r="K2805" s="36"/>
    </row>
    <row r="2806" spans="1:11" ht="18" customHeight="1">
      <c r="A2806" s="36"/>
      <c r="B2806" s="36"/>
      <c r="C2806" s="36"/>
      <c r="D2806" s="36"/>
      <c r="E2806" s="36"/>
      <c r="F2806" s="36"/>
      <c r="G2806" s="36"/>
      <c r="H2806" s="36"/>
      <c r="I2806" s="36"/>
      <c r="J2806" s="36"/>
      <c r="K2806" s="36"/>
    </row>
    <row r="2807" spans="1:11" ht="18" customHeight="1">
      <c r="A2807" s="36"/>
      <c r="B2807" s="36"/>
      <c r="C2807" s="36"/>
      <c r="D2807" s="36"/>
      <c r="E2807" s="36"/>
      <c r="F2807" s="36"/>
      <c r="G2807" s="36"/>
      <c r="H2807" s="36"/>
      <c r="I2807" s="36"/>
      <c r="J2807" s="36"/>
      <c r="K2807" s="36"/>
    </row>
    <row r="2808" spans="1:11" ht="18" customHeight="1">
      <c r="A2808" s="36"/>
      <c r="B2808" s="36"/>
      <c r="C2808" s="36"/>
      <c r="D2808" s="36"/>
      <c r="E2808" s="36"/>
      <c r="F2808" s="36"/>
      <c r="G2808" s="36"/>
      <c r="H2808" s="36"/>
      <c r="I2808" s="36"/>
      <c r="J2808" s="36"/>
      <c r="K2808" s="36"/>
    </row>
    <row r="2809" spans="1:11" ht="18" customHeight="1">
      <c r="A2809" s="36"/>
      <c r="B2809" s="36"/>
      <c r="C2809" s="36"/>
      <c r="D2809" s="36"/>
      <c r="E2809" s="36"/>
      <c r="F2809" s="36"/>
      <c r="G2809" s="36"/>
      <c r="H2809" s="36"/>
      <c r="I2809" s="36"/>
      <c r="J2809" s="36"/>
      <c r="K2809" s="36"/>
    </row>
    <row r="2810" spans="1:11" ht="18" customHeight="1">
      <c r="A2810" s="36"/>
      <c r="B2810" s="36"/>
      <c r="C2810" s="36"/>
      <c r="D2810" s="36"/>
      <c r="E2810" s="36"/>
      <c r="F2810" s="36"/>
      <c r="G2810" s="36"/>
      <c r="H2810" s="36"/>
      <c r="I2810" s="36"/>
      <c r="J2810" s="36"/>
      <c r="K2810" s="36"/>
    </row>
    <row r="2811" spans="1:11" ht="18" customHeight="1">
      <c r="A2811" s="36"/>
      <c r="B2811" s="36"/>
      <c r="C2811" s="36"/>
      <c r="D2811" s="36"/>
      <c r="E2811" s="36"/>
      <c r="F2811" s="36"/>
      <c r="G2811" s="36"/>
      <c r="H2811" s="36"/>
      <c r="I2811" s="36"/>
      <c r="J2811" s="36"/>
      <c r="K2811" s="36"/>
    </row>
    <row r="2812" spans="1:11" ht="18" customHeight="1">
      <c r="A2812" s="36"/>
      <c r="B2812" s="36"/>
      <c r="C2812" s="36"/>
      <c r="D2812" s="36"/>
      <c r="E2812" s="36"/>
      <c r="F2812" s="36"/>
      <c r="G2812" s="36"/>
      <c r="H2812" s="36"/>
      <c r="I2812" s="36"/>
      <c r="J2812" s="36"/>
      <c r="K2812" s="36"/>
    </row>
    <row r="2813" spans="1:11" ht="18" customHeight="1">
      <c r="A2813" s="36"/>
      <c r="B2813" s="36"/>
      <c r="C2813" s="36"/>
      <c r="D2813" s="36"/>
      <c r="E2813" s="36"/>
      <c r="F2813" s="36"/>
      <c r="G2813" s="36"/>
      <c r="H2813" s="36"/>
      <c r="I2813" s="36"/>
      <c r="J2813" s="36"/>
      <c r="K2813" s="36"/>
    </row>
    <row r="2814" spans="1:11" ht="18" customHeight="1">
      <c r="A2814" s="36"/>
      <c r="B2814" s="36"/>
      <c r="C2814" s="36"/>
      <c r="D2814" s="36"/>
      <c r="E2814" s="36"/>
      <c r="F2814" s="36"/>
      <c r="G2814" s="36"/>
      <c r="H2814" s="36"/>
      <c r="I2814" s="36"/>
      <c r="J2814" s="36"/>
      <c r="K2814" s="36"/>
    </row>
    <row r="2815" spans="1:11" ht="18" customHeight="1">
      <c r="A2815" s="36"/>
      <c r="B2815" s="36"/>
      <c r="C2815" s="36"/>
      <c r="D2815" s="36"/>
      <c r="E2815" s="36"/>
      <c r="F2815" s="36"/>
      <c r="G2815" s="36"/>
      <c r="H2815" s="36"/>
      <c r="I2815" s="36"/>
      <c r="J2815" s="36"/>
      <c r="K2815" s="36"/>
    </row>
    <row r="2816" spans="1:11" ht="18" customHeight="1">
      <c r="A2816" s="36"/>
      <c r="B2816" s="36"/>
      <c r="C2816" s="36"/>
      <c r="D2816" s="36"/>
      <c r="E2816" s="36"/>
      <c r="F2816" s="36"/>
      <c r="G2816" s="36"/>
      <c r="H2816" s="36"/>
      <c r="I2816" s="36"/>
      <c r="J2816" s="36"/>
      <c r="K2816" s="36"/>
    </row>
    <row r="2817" spans="1:11" ht="18" customHeight="1">
      <c r="A2817" s="36"/>
      <c r="B2817" s="36"/>
      <c r="C2817" s="36"/>
      <c r="D2817" s="36"/>
      <c r="E2817" s="36"/>
      <c r="F2817" s="36"/>
      <c r="G2817" s="36"/>
      <c r="H2817" s="36"/>
      <c r="I2817" s="36"/>
      <c r="J2817" s="36"/>
      <c r="K2817" s="36"/>
    </row>
    <row r="2818" spans="1:11" ht="18" customHeight="1">
      <c r="A2818" s="36"/>
      <c r="B2818" s="36"/>
      <c r="C2818" s="36"/>
      <c r="D2818" s="36"/>
      <c r="E2818" s="36"/>
      <c r="F2818" s="36"/>
      <c r="G2818" s="36"/>
      <c r="H2818" s="36"/>
      <c r="I2818" s="36"/>
      <c r="J2818" s="36"/>
      <c r="K2818" s="36"/>
    </row>
    <row r="2819" spans="1:11" ht="18" customHeight="1">
      <c r="A2819" s="36"/>
      <c r="B2819" s="36"/>
      <c r="C2819" s="36"/>
      <c r="D2819" s="36"/>
      <c r="E2819" s="36"/>
      <c r="F2819" s="36"/>
      <c r="G2819" s="36"/>
      <c r="H2819" s="36"/>
      <c r="I2819" s="36"/>
      <c r="J2819" s="36"/>
      <c r="K2819" s="36"/>
    </row>
    <row r="2820" spans="1:11" ht="18" customHeight="1">
      <c r="A2820" s="36"/>
      <c r="B2820" s="36"/>
      <c r="C2820" s="36"/>
      <c r="D2820" s="36"/>
      <c r="E2820" s="36"/>
      <c r="F2820" s="36"/>
      <c r="G2820" s="36"/>
      <c r="H2820" s="36"/>
      <c r="I2820" s="36"/>
      <c r="J2820" s="36"/>
      <c r="K2820" s="36"/>
    </row>
    <row r="2821" spans="1:11" ht="18" customHeight="1">
      <c r="A2821" s="36"/>
      <c r="B2821" s="36"/>
      <c r="C2821" s="36"/>
      <c r="D2821" s="36"/>
      <c r="E2821" s="36"/>
      <c r="F2821" s="36"/>
      <c r="G2821" s="36"/>
      <c r="H2821" s="36"/>
      <c r="I2821" s="36"/>
      <c r="J2821" s="36"/>
      <c r="K2821" s="36"/>
    </row>
    <row r="2822" spans="1:11" ht="18" customHeight="1">
      <c r="A2822" s="36"/>
      <c r="B2822" s="36"/>
      <c r="C2822" s="36"/>
      <c r="D2822" s="36"/>
      <c r="E2822" s="36"/>
      <c r="F2822" s="36"/>
      <c r="G2822" s="36"/>
      <c r="H2822" s="36"/>
      <c r="I2822" s="36"/>
      <c r="J2822" s="36"/>
      <c r="K2822" s="36"/>
    </row>
    <row r="2823" spans="1:11" ht="18" customHeight="1">
      <c r="A2823" s="36"/>
      <c r="B2823" s="36"/>
      <c r="C2823" s="36"/>
      <c r="D2823" s="36"/>
      <c r="E2823" s="36"/>
      <c r="F2823" s="36"/>
      <c r="G2823" s="36"/>
      <c r="H2823" s="36"/>
      <c r="I2823" s="36"/>
      <c r="J2823" s="36"/>
      <c r="K2823" s="36"/>
    </row>
    <row r="2824" spans="1:11" ht="18" customHeight="1">
      <c r="A2824" s="36"/>
      <c r="B2824" s="36"/>
      <c r="C2824" s="36"/>
      <c r="D2824" s="36"/>
      <c r="E2824" s="36"/>
      <c r="F2824" s="36"/>
      <c r="G2824" s="36"/>
      <c r="H2824" s="36"/>
      <c r="I2824" s="36"/>
      <c r="J2824" s="36"/>
      <c r="K2824" s="36"/>
    </row>
    <row r="2825" spans="1:11" ht="18" customHeight="1">
      <c r="A2825" s="36"/>
      <c r="B2825" s="36"/>
      <c r="C2825" s="36"/>
      <c r="D2825" s="36"/>
      <c r="E2825" s="36"/>
      <c r="F2825" s="36"/>
      <c r="G2825" s="36"/>
      <c r="H2825" s="36"/>
      <c r="I2825" s="36"/>
      <c r="J2825" s="36"/>
      <c r="K2825" s="36"/>
    </row>
    <row r="2826" spans="1:11" ht="18" customHeight="1">
      <c r="A2826" s="36"/>
      <c r="B2826" s="36"/>
      <c r="C2826" s="36"/>
      <c r="D2826" s="36"/>
      <c r="E2826" s="36"/>
      <c r="F2826" s="36"/>
      <c r="G2826" s="36"/>
      <c r="H2826" s="36"/>
      <c r="I2826" s="36"/>
      <c r="J2826" s="36"/>
      <c r="K2826" s="36"/>
    </row>
    <row r="2827" spans="1:11" ht="18" customHeight="1">
      <c r="A2827" s="36"/>
      <c r="B2827" s="36"/>
      <c r="C2827" s="36"/>
      <c r="D2827" s="36"/>
      <c r="E2827" s="36"/>
      <c r="F2827" s="36"/>
      <c r="G2827" s="36"/>
      <c r="H2827" s="36"/>
      <c r="I2827" s="36"/>
      <c r="J2827" s="36"/>
      <c r="K2827" s="36"/>
    </row>
    <row r="2828" spans="1:11" ht="18" customHeight="1">
      <c r="A2828" s="36"/>
      <c r="B2828" s="36"/>
      <c r="C2828" s="36"/>
      <c r="D2828" s="36"/>
      <c r="E2828" s="36"/>
      <c r="F2828" s="36"/>
      <c r="G2828" s="36"/>
      <c r="H2828" s="36"/>
      <c r="I2828" s="36"/>
      <c r="J2828" s="36"/>
      <c r="K2828" s="36"/>
    </row>
    <row r="2829" spans="1:11" ht="18" customHeight="1">
      <c r="A2829" s="36"/>
      <c r="B2829" s="36"/>
      <c r="C2829" s="36"/>
      <c r="D2829" s="36"/>
      <c r="E2829" s="36"/>
      <c r="F2829" s="36"/>
      <c r="G2829" s="36"/>
      <c r="H2829" s="36"/>
      <c r="I2829" s="36"/>
      <c r="J2829" s="36"/>
      <c r="K2829" s="36"/>
    </row>
    <row r="2830" spans="1:11" ht="18" customHeight="1">
      <c r="A2830" s="36"/>
      <c r="B2830" s="36"/>
      <c r="C2830" s="36"/>
      <c r="D2830" s="36"/>
      <c r="E2830" s="36"/>
      <c r="F2830" s="36"/>
      <c r="G2830" s="36"/>
      <c r="H2830" s="36"/>
      <c r="I2830" s="36"/>
      <c r="J2830" s="36"/>
      <c r="K2830" s="36"/>
    </row>
    <row r="2831" spans="1:11" ht="18" customHeight="1">
      <c r="A2831" s="36"/>
      <c r="B2831" s="36"/>
      <c r="C2831" s="36"/>
      <c r="D2831" s="36"/>
      <c r="E2831" s="36"/>
      <c r="F2831" s="36"/>
      <c r="G2831" s="36"/>
      <c r="H2831" s="36"/>
      <c r="I2831" s="36"/>
      <c r="J2831" s="36"/>
      <c r="K2831" s="36"/>
    </row>
    <row r="2832" spans="1:11" ht="18" customHeight="1">
      <c r="A2832" s="36"/>
      <c r="B2832" s="36"/>
      <c r="C2832" s="36"/>
      <c r="D2832" s="36"/>
      <c r="E2832" s="36"/>
      <c r="F2832" s="36"/>
      <c r="G2832" s="36"/>
      <c r="H2832" s="36"/>
      <c r="I2832" s="36"/>
      <c r="J2832" s="36"/>
      <c r="K2832" s="36"/>
    </row>
    <row r="2833" spans="1:11" ht="18" customHeight="1">
      <c r="A2833" s="36"/>
      <c r="B2833" s="36"/>
      <c r="C2833" s="36"/>
      <c r="D2833" s="36"/>
      <c r="E2833" s="36"/>
      <c r="F2833" s="36"/>
      <c r="G2833" s="36"/>
      <c r="H2833" s="36"/>
      <c r="I2833" s="36"/>
      <c r="J2833" s="36"/>
      <c r="K2833" s="36"/>
    </row>
    <row r="2834" spans="1:11" ht="18" customHeight="1">
      <c r="A2834" s="36"/>
      <c r="B2834" s="36"/>
      <c r="C2834" s="36"/>
      <c r="D2834" s="36"/>
      <c r="E2834" s="36"/>
      <c r="F2834" s="36"/>
      <c r="G2834" s="36"/>
      <c r="H2834" s="36"/>
      <c r="I2834" s="36"/>
      <c r="J2834" s="36"/>
      <c r="K2834" s="36"/>
    </row>
    <row r="2835" spans="1:11" ht="18" customHeight="1">
      <c r="A2835" s="36"/>
      <c r="B2835" s="36"/>
      <c r="C2835" s="36"/>
      <c r="D2835" s="36"/>
      <c r="E2835" s="36"/>
      <c r="F2835" s="36"/>
      <c r="G2835" s="36"/>
      <c r="H2835" s="36"/>
      <c r="I2835" s="36"/>
      <c r="J2835" s="36"/>
      <c r="K2835" s="36"/>
    </row>
    <row r="2836" spans="1:11" ht="18" customHeight="1">
      <c r="A2836" s="36"/>
      <c r="B2836" s="36"/>
      <c r="C2836" s="36"/>
      <c r="D2836" s="36"/>
      <c r="E2836" s="36"/>
      <c r="F2836" s="36"/>
      <c r="G2836" s="36"/>
      <c r="H2836" s="36"/>
      <c r="I2836" s="36"/>
      <c r="J2836" s="36"/>
      <c r="K2836" s="36"/>
    </row>
    <row r="2837" spans="1:11" ht="18" customHeight="1">
      <c r="A2837" s="36"/>
      <c r="B2837" s="36"/>
      <c r="C2837" s="36"/>
      <c r="D2837" s="36"/>
      <c r="E2837" s="36"/>
      <c r="F2837" s="36"/>
      <c r="G2837" s="36"/>
      <c r="H2837" s="36"/>
      <c r="I2837" s="36"/>
      <c r="J2837" s="36"/>
      <c r="K2837" s="36"/>
    </row>
    <row r="2838" spans="1:11" ht="18" customHeight="1">
      <c r="A2838" s="36"/>
      <c r="B2838" s="36"/>
      <c r="C2838" s="36"/>
      <c r="D2838" s="36"/>
      <c r="E2838" s="36"/>
      <c r="F2838" s="36"/>
      <c r="G2838" s="36"/>
      <c r="H2838" s="36"/>
      <c r="I2838" s="36"/>
      <c r="J2838" s="36"/>
      <c r="K2838" s="36"/>
    </row>
    <row r="2839" spans="1:11" ht="18" customHeight="1">
      <c r="A2839" s="36"/>
      <c r="B2839" s="36"/>
      <c r="C2839" s="36"/>
      <c r="D2839" s="36"/>
      <c r="E2839" s="36"/>
      <c r="F2839" s="36"/>
      <c r="G2839" s="36"/>
      <c r="H2839" s="36"/>
      <c r="I2839" s="36"/>
      <c r="J2839" s="36"/>
      <c r="K2839" s="36"/>
    </row>
    <row r="2840" spans="1:11" ht="18" customHeight="1">
      <c r="A2840" s="36"/>
      <c r="B2840" s="36"/>
      <c r="C2840" s="36"/>
      <c r="D2840" s="36"/>
      <c r="E2840" s="36"/>
      <c r="F2840" s="36"/>
      <c r="G2840" s="36"/>
      <c r="H2840" s="36"/>
      <c r="I2840" s="36"/>
      <c r="J2840" s="36"/>
      <c r="K2840" s="36"/>
    </row>
    <row r="2841" spans="1:11" ht="18" customHeight="1">
      <c r="A2841" s="36"/>
      <c r="B2841" s="36"/>
      <c r="C2841" s="36"/>
      <c r="D2841" s="36"/>
      <c r="E2841" s="36"/>
      <c r="F2841" s="36"/>
      <c r="G2841" s="36"/>
      <c r="H2841" s="36"/>
      <c r="I2841" s="36"/>
      <c r="J2841" s="36"/>
      <c r="K2841" s="36"/>
    </row>
    <row r="2842" spans="1:11" ht="18" customHeight="1">
      <c r="A2842" s="36"/>
      <c r="B2842" s="36"/>
      <c r="C2842" s="36"/>
      <c r="D2842" s="36"/>
      <c r="E2842" s="36"/>
      <c r="F2842" s="36"/>
      <c r="G2842" s="36"/>
      <c r="H2842" s="36"/>
      <c r="I2842" s="36"/>
      <c r="J2842" s="36"/>
      <c r="K2842" s="36"/>
    </row>
    <row r="2843" spans="1:11" ht="18" customHeight="1">
      <c r="A2843" s="36"/>
      <c r="B2843" s="36"/>
      <c r="C2843" s="36"/>
      <c r="D2843" s="36"/>
      <c r="E2843" s="36"/>
      <c r="F2843" s="36"/>
      <c r="G2843" s="36"/>
      <c r="H2843" s="36"/>
      <c r="I2843" s="36"/>
      <c r="J2843" s="36"/>
      <c r="K2843" s="36"/>
    </row>
    <row r="2844" spans="1:11" ht="18" customHeight="1">
      <c r="A2844" s="36"/>
      <c r="B2844" s="36"/>
      <c r="C2844" s="36"/>
      <c r="D2844" s="36"/>
      <c r="E2844" s="36"/>
      <c r="F2844" s="36"/>
      <c r="G2844" s="36"/>
      <c r="H2844" s="36"/>
      <c r="I2844" s="36"/>
      <c r="J2844" s="36"/>
      <c r="K2844" s="36"/>
    </row>
    <row r="2845" spans="1:11" ht="18" customHeight="1">
      <c r="A2845" s="36"/>
      <c r="B2845" s="36"/>
      <c r="C2845" s="36"/>
      <c r="D2845" s="36"/>
      <c r="E2845" s="36"/>
      <c r="F2845" s="36"/>
      <c r="G2845" s="36"/>
      <c r="H2845" s="36"/>
      <c r="I2845" s="36"/>
      <c r="J2845" s="36"/>
      <c r="K2845" s="36"/>
    </row>
    <row r="2846" spans="1:11" ht="18" customHeight="1">
      <c r="A2846" s="36"/>
      <c r="B2846" s="36"/>
      <c r="C2846" s="36"/>
      <c r="D2846" s="36"/>
      <c r="E2846" s="36"/>
      <c r="F2846" s="36"/>
      <c r="G2846" s="36"/>
      <c r="H2846" s="36"/>
      <c r="I2846" s="36"/>
      <c r="J2846" s="36"/>
      <c r="K2846" s="36"/>
    </row>
    <row r="2847" spans="1:11" ht="18" customHeight="1">
      <c r="A2847" s="36"/>
      <c r="B2847" s="36"/>
      <c r="C2847" s="36"/>
      <c r="D2847" s="36"/>
      <c r="E2847" s="36"/>
      <c r="F2847" s="36"/>
      <c r="G2847" s="36"/>
      <c r="H2847" s="36"/>
      <c r="I2847" s="36"/>
      <c r="J2847" s="36"/>
      <c r="K2847" s="36"/>
    </row>
    <row r="2848" spans="1:11" ht="18" customHeight="1">
      <c r="A2848" s="36"/>
      <c r="B2848" s="36"/>
      <c r="C2848" s="36"/>
      <c r="D2848" s="36"/>
      <c r="E2848" s="36"/>
      <c r="F2848" s="36"/>
      <c r="G2848" s="36"/>
      <c r="H2848" s="36"/>
      <c r="I2848" s="36"/>
      <c r="J2848" s="36"/>
      <c r="K2848" s="36"/>
    </row>
    <row r="2849" spans="1:11" ht="18" customHeight="1">
      <c r="A2849" s="36"/>
      <c r="B2849" s="36"/>
      <c r="C2849" s="36"/>
      <c r="D2849" s="36"/>
      <c r="E2849" s="36"/>
      <c r="F2849" s="36"/>
      <c r="G2849" s="36"/>
      <c r="H2849" s="36"/>
      <c r="I2849" s="36"/>
      <c r="J2849" s="36"/>
      <c r="K2849" s="36"/>
    </row>
    <row r="2850" spans="1:11" ht="18" customHeight="1">
      <c r="A2850" s="36"/>
      <c r="B2850" s="36"/>
      <c r="C2850" s="36"/>
      <c r="D2850" s="36"/>
      <c r="E2850" s="36"/>
      <c r="F2850" s="36"/>
      <c r="G2850" s="36"/>
      <c r="H2850" s="36"/>
      <c r="I2850" s="36"/>
      <c r="J2850" s="36"/>
      <c r="K2850" s="36"/>
    </row>
    <row r="2851" spans="1:11" ht="18" customHeight="1">
      <c r="A2851" s="36"/>
      <c r="B2851" s="36"/>
      <c r="C2851" s="36"/>
      <c r="D2851" s="36"/>
      <c r="E2851" s="36"/>
      <c r="F2851" s="36"/>
      <c r="G2851" s="36"/>
      <c r="H2851" s="36"/>
      <c r="I2851" s="36"/>
      <c r="J2851" s="36"/>
      <c r="K2851" s="36"/>
    </row>
    <row r="2852" spans="1:11" ht="18" customHeight="1">
      <c r="A2852" s="36"/>
      <c r="B2852" s="36"/>
      <c r="C2852" s="36"/>
      <c r="D2852" s="36"/>
      <c r="E2852" s="36"/>
      <c r="F2852" s="36"/>
      <c r="G2852" s="36"/>
      <c r="H2852" s="36"/>
      <c r="I2852" s="36"/>
      <c r="J2852" s="36"/>
      <c r="K2852" s="36"/>
    </row>
    <row r="2853" spans="1:11" ht="18" customHeight="1">
      <c r="A2853" s="36"/>
      <c r="B2853" s="36"/>
      <c r="C2853" s="36"/>
      <c r="D2853" s="36"/>
      <c r="E2853" s="36"/>
      <c r="F2853" s="36"/>
      <c r="G2853" s="36"/>
      <c r="H2853" s="36"/>
      <c r="I2853" s="36"/>
      <c r="J2853" s="36"/>
      <c r="K2853" s="36"/>
    </row>
    <row r="2854" spans="1:11" ht="18" customHeight="1">
      <c r="A2854" s="36"/>
      <c r="B2854" s="36"/>
      <c r="C2854" s="36"/>
      <c r="D2854" s="36"/>
      <c r="E2854" s="36"/>
      <c r="F2854" s="36"/>
      <c r="G2854" s="36"/>
      <c r="H2854" s="36"/>
      <c r="I2854" s="36"/>
      <c r="J2854" s="36"/>
      <c r="K2854" s="36"/>
    </row>
    <row r="2855" spans="1:11" ht="18" customHeight="1">
      <c r="A2855" s="36"/>
      <c r="B2855" s="36"/>
      <c r="C2855" s="36"/>
      <c r="D2855" s="36"/>
      <c r="E2855" s="36"/>
      <c r="F2855" s="36"/>
      <c r="G2855" s="36"/>
      <c r="H2855" s="36"/>
      <c r="I2855" s="36"/>
      <c r="J2855" s="36"/>
      <c r="K2855" s="36"/>
    </row>
    <row r="2856" spans="1:11" ht="18" customHeight="1">
      <c r="A2856" s="36"/>
      <c r="B2856" s="36"/>
      <c r="C2856" s="36"/>
      <c r="D2856" s="36"/>
      <c r="E2856" s="36"/>
      <c r="F2856" s="36"/>
      <c r="G2856" s="36"/>
      <c r="H2856" s="36"/>
      <c r="I2856" s="36"/>
      <c r="J2856" s="36"/>
      <c r="K2856" s="36"/>
    </row>
    <row r="2857" spans="1:11" ht="18" customHeight="1">
      <c r="A2857" s="36"/>
      <c r="B2857" s="36"/>
      <c r="C2857" s="36"/>
      <c r="D2857" s="36"/>
      <c r="E2857" s="36"/>
      <c r="F2857" s="36"/>
      <c r="G2857" s="36"/>
      <c r="H2857" s="36"/>
      <c r="I2857" s="36"/>
      <c r="J2857" s="36"/>
      <c r="K2857" s="36"/>
    </row>
    <row r="2858" spans="1:11" ht="18" customHeight="1">
      <c r="A2858" s="36"/>
      <c r="B2858" s="36"/>
      <c r="C2858" s="36"/>
      <c r="D2858" s="36"/>
      <c r="E2858" s="36"/>
      <c r="F2858" s="36"/>
      <c r="G2858" s="36"/>
      <c r="H2858" s="36"/>
      <c r="I2858" s="36"/>
      <c r="J2858" s="36"/>
      <c r="K2858" s="36"/>
    </row>
    <row r="2859" spans="1:11" ht="18" customHeight="1">
      <c r="A2859" s="36"/>
      <c r="B2859" s="36"/>
      <c r="C2859" s="36"/>
      <c r="D2859" s="36"/>
      <c r="E2859" s="36"/>
      <c r="F2859" s="36"/>
      <c r="G2859" s="36"/>
      <c r="H2859" s="36"/>
      <c r="I2859" s="36"/>
      <c r="J2859" s="36"/>
      <c r="K2859" s="36"/>
    </row>
    <row r="2860" spans="1:11" ht="18" customHeight="1">
      <c r="A2860" s="36"/>
      <c r="B2860" s="36"/>
      <c r="C2860" s="36"/>
      <c r="D2860" s="36"/>
      <c r="E2860" s="36"/>
      <c r="F2860" s="36"/>
      <c r="G2860" s="36"/>
      <c r="H2860" s="36"/>
      <c r="I2860" s="36"/>
      <c r="J2860" s="36"/>
      <c r="K2860" s="36"/>
    </row>
    <row r="2861" spans="1:11" ht="18" customHeight="1">
      <c r="A2861" s="36"/>
      <c r="B2861" s="36"/>
      <c r="C2861" s="36"/>
      <c r="D2861" s="36"/>
      <c r="E2861" s="36"/>
      <c r="F2861" s="36"/>
      <c r="G2861" s="36"/>
      <c r="H2861" s="36"/>
      <c r="I2861" s="36"/>
      <c r="J2861" s="36"/>
      <c r="K2861" s="36"/>
    </row>
    <row r="2862" spans="1:11" ht="18" customHeight="1">
      <c r="A2862" s="36"/>
      <c r="B2862" s="36"/>
      <c r="C2862" s="36"/>
      <c r="D2862" s="36"/>
      <c r="E2862" s="36"/>
      <c r="F2862" s="36"/>
      <c r="G2862" s="36"/>
      <c r="H2862" s="36"/>
      <c r="I2862" s="36"/>
      <c r="J2862" s="36"/>
      <c r="K2862" s="36"/>
    </row>
    <row r="2863" spans="1:11" ht="18" customHeight="1">
      <c r="A2863" s="36"/>
      <c r="B2863" s="36"/>
      <c r="C2863" s="36"/>
      <c r="D2863" s="36"/>
      <c r="E2863" s="36"/>
      <c r="F2863" s="36"/>
      <c r="G2863" s="36"/>
      <c r="H2863" s="36"/>
      <c r="I2863" s="36"/>
      <c r="J2863" s="36"/>
      <c r="K2863" s="36"/>
    </row>
    <row r="2864" spans="1:11" ht="18" customHeight="1">
      <c r="A2864" s="36"/>
      <c r="B2864" s="36"/>
      <c r="C2864" s="36"/>
      <c r="D2864" s="36"/>
      <c r="E2864" s="36"/>
      <c r="F2864" s="36"/>
      <c r="G2864" s="36"/>
      <c r="H2864" s="36"/>
      <c r="I2864" s="36"/>
      <c r="J2864" s="36"/>
      <c r="K2864" s="36"/>
    </row>
    <row r="2865" spans="1:11" ht="18" customHeight="1">
      <c r="A2865" s="36"/>
      <c r="B2865" s="36"/>
      <c r="C2865" s="36"/>
      <c r="D2865" s="36"/>
      <c r="E2865" s="36"/>
      <c r="F2865" s="36"/>
      <c r="G2865" s="36"/>
      <c r="H2865" s="36"/>
      <c r="I2865" s="36"/>
      <c r="J2865" s="36"/>
      <c r="K2865" s="36"/>
    </row>
    <row r="2866" spans="1:11" ht="18" customHeight="1">
      <c r="A2866" s="36"/>
      <c r="B2866" s="36"/>
      <c r="C2866" s="36"/>
      <c r="D2866" s="36"/>
      <c r="E2866" s="36"/>
      <c r="F2866" s="36"/>
      <c r="G2866" s="36"/>
      <c r="H2866" s="36"/>
      <c r="I2866" s="36"/>
      <c r="J2866" s="36"/>
      <c r="K2866" s="36"/>
    </row>
    <row r="2867" spans="1:11" ht="18" customHeight="1">
      <c r="A2867" s="36"/>
      <c r="B2867" s="36"/>
      <c r="C2867" s="36"/>
      <c r="D2867" s="36"/>
      <c r="E2867" s="36"/>
      <c r="F2867" s="36"/>
      <c r="G2867" s="36"/>
      <c r="H2867" s="36"/>
      <c r="I2867" s="36"/>
      <c r="J2867" s="36"/>
      <c r="K2867" s="36"/>
    </row>
    <row r="2868" spans="1:11" ht="18" customHeight="1">
      <c r="A2868" s="36"/>
      <c r="B2868" s="36"/>
      <c r="C2868" s="36"/>
      <c r="D2868" s="36"/>
      <c r="E2868" s="36"/>
      <c r="F2868" s="36"/>
      <c r="G2868" s="36"/>
      <c r="H2868" s="36"/>
      <c r="I2868" s="36"/>
      <c r="J2868" s="36"/>
      <c r="K2868" s="36"/>
    </row>
    <row r="2869" spans="1:11" ht="18" customHeight="1">
      <c r="A2869" s="36"/>
      <c r="B2869" s="36"/>
      <c r="C2869" s="36"/>
      <c r="D2869" s="36"/>
      <c r="E2869" s="36"/>
      <c r="F2869" s="36"/>
      <c r="G2869" s="36"/>
      <c r="H2869" s="36"/>
      <c r="I2869" s="36"/>
      <c r="J2869" s="36"/>
      <c r="K2869" s="36"/>
    </row>
    <row r="2870" spans="1:11" ht="18" customHeight="1">
      <c r="A2870" s="36"/>
      <c r="B2870" s="36"/>
      <c r="C2870" s="36"/>
      <c r="D2870" s="36"/>
      <c r="E2870" s="36"/>
      <c r="F2870" s="36"/>
      <c r="G2870" s="36"/>
      <c r="H2870" s="36"/>
      <c r="I2870" s="36"/>
      <c r="J2870" s="36"/>
      <c r="K2870" s="36"/>
    </row>
    <row r="2871" spans="1:11" ht="18" customHeight="1">
      <c r="A2871" s="36"/>
      <c r="B2871" s="36"/>
      <c r="C2871" s="36"/>
      <c r="D2871" s="36"/>
      <c r="E2871" s="36"/>
      <c r="F2871" s="36"/>
      <c r="G2871" s="36"/>
      <c r="H2871" s="36"/>
      <c r="I2871" s="36"/>
      <c r="J2871" s="36"/>
      <c r="K2871" s="36"/>
    </row>
    <row r="2872" spans="1:11" ht="18" customHeight="1">
      <c r="A2872" s="36"/>
      <c r="B2872" s="36"/>
      <c r="C2872" s="36"/>
      <c r="D2872" s="36"/>
      <c r="E2872" s="36"/>
      <c r="F2872" s="36"/>
      <c r="G2872" s="36"/>
      <c r="H2872" s="36"/>
      <c r="I2872" s="36"/>
      <c r="J2872" s="36"/>
      <c r="K2872" s="36"/>
    </row>
    <row r="2873" spans="1:11" ht="18" customHeight="1">
      <c r="A2873" s="36"/>
      <c r="B2873" s="36"/>
      <c r="C2873" s="36"/>
      <c r="D2873" s="36"/>
      <c r="E2873" s="36"/>
      <c r="F2873" s="36"/>
      <c r="G2873" s="36"/>
      <c r="H2873" s="36"/>
      <c r="I2873" s="36"/>
      <c r="J2873" s="36"/>
      <c r="K2873" s="36"/>
    </row>
    <row r="2874" spans="1:11" ht="18" customHeight="1">
      <c r="A2874" s="36"/>
      <c r="B2874" s="36"/>
      <c r="C2874" s="36"/>
      <c r="D2874" s="36"/>
      <c r="E2874" s="36"/>
      <c r="F2874" s="36"/>
      <c r="G2874" s="36"/>
      <c r="H2874" s="36"/>
      <c r="I2874" s="36"/>
      <c r="J2874" s="36"/>
      <c r="K2874" s="36"/>
    </row>
    <row r="2875" spans="1:11" ht="18" customHeight="1">
      <c r="A2875" s="36"/>
      <c r="B2875" s="36"/>
      <c r="C2875" s="36"/>
      <c r="D2875" s="36"/>
      <c r="E2875" s="36"/>
      <c r="F2875" s="36"/>
      <c r="G2875" s="36"/>
      <c r="H2875" s="36"/>
      <c r="I2875" s="36"/>
      <c r="J2875" s="36"/>
      <c r="K2875" s="36"/>
    </row>
    <row r="2876" spans="1:11" ht="18" customHeight="1">
      <c r="A2876" s="36"/>
      <c r="B2876" s="36"/>
      <c r="C2876" s="36"/>
      <c r="D2876" s="36"/>
      <c r="E2876" s="36"/>
      <c r="F2876" s="36"/>
      <c r="G2876" s="36"/>
      <c r="H2876" s="36"/>
      <c r="I2876" s="36"/>
      <c r="J2876" s="36"/>
      <c r="K2876" s="36"/>
    </row>
    <row r="2877" spans="1:11" ht="18" customHeight="1">
      <c r="A2877" s="36"/>
      <c r="B2877" s="36"/>
      <c r="C2877" s="36"/>
      <c r="D2877" s="36"/>
      <c r="E2877" s="36"/>
      <c r="F2877" s="36"/>
      <c r="G2877" s="36"/>
      <c r="H2877" s="36"/>
      <c r="I2877" s="36"/>
      <c r="J2877" s="36"/>
      <c r="K2877" s="36"/>
    </row>
    <row r="2878" spans="1:11" ht="18" customHeight="1">
      <c r="A2878" s="36"/>
      <c r="B2878" s="36"/>
      <c r="C2878" s="36"/>
      <c r="D2878" s="36"/>
      <c r="E2878" s="36"/>
      <c r="F2878" s="36"/>
      <c r="G2878" s="36"/>
      <c r="H2878" s="36"/>
      <c r="I2878" s="36"/>
      <c r="J2878" s="36"/>
      <c r="K2878" s="36"/>
    </row>
    <row r="2879" spans="1:11" ht="18" customHeight="1">
      <c r="A2879" s="36"/>
      <c r="B2879" s="36"/>
      <c r="C2879" s="36"/>
      <c r="D2879" s="36"/>
      <c r="E2879" s="36"/>
      <c r="F2879" s="36"/>
      <c r="G2879" s="36"/>
      <c r="H2879" s="36"/>
      <c r="I2879" s="36"/>
      <c r="J2879" s="36"/>
      <c r="K2879" s="36"/>
    </row>
    <row r="2880" spans="1:11" ht="18" customHeight="1">
      <c r="A2880" s="36"/>
      <c r="B2880" s="36"/>
      <c r="C2880" s="36"/>
      <c r="D2880" s="36"/>
      <c r="E2880" s="36"/>
      <c r="F2880" s="36"/>
      <c r="G2880" s="36"/>
      <c r="H2880" s="36"/>
      <c r="I2880" s="36"/>
      <c r="J2880" s="36"/>
      <c r="K2880" s="36"/>
    </row>
    <row r="2881" spans="1:11" ht="18" customHeight="1">
      <c r="A2881" s="36"/>
      <c r="B2881" s="36"/>
      <c r="C2881" s="36"/>
      <c r="D2881" s="36"/>
      <c r="E2881" s="36"/>
      <c r="F2881" s="36"/>
      <c r="G2881" s="36"/>
      <c r="H2881" s="36"/>
      <c r="I2881" s="36"/>
      <c r="J2881" s="36"/>
      <c r="K2881" s="36"/>
    </row>
    <row r="2882" spans="1:11" ht="18" customHeight="1">
      <c r="A2882" s="36"/>
      <c r="B2882" s="36"/>
      <c r="C2882" s="36"/>
      <c r="D2882" s="36"/>
      <c r="E2882" s="36"/>
      <c r="F2882" s="36"/>
      <c r="G2882" s="36"/>
      <c r="H2882" s="36"/>
      <c r="I2882" s="36"/>
      <c r="J2882" s="36"/>
      <c r="K2882" s="36"/>
    </row>
    <row r="2883" spans="1:11" ht="18" customHeight="1">
      <c r="A2883" s="36"/>
      <c r="B2883" s="36"/>
      <c r="C2883" s="36"/>
      <c r="D2883" s="36"/>
      <c r="E2883" s="36"/>
      <c r="F2883" s="36"/>
      <c r="G2883" s="36"/>
      <c r="H2883" s="36"/>
      <c r="I2883" s="36"/>
      <c r="J2883" s="36"/>
      <c r="K2883" s="36"/>
    </row>
    <row r="2884" spans="1:11" ht="18" customHeight="1">
      <c r="A2884" s="36"/>
      <c r="B2884" s="36"/>
      <c r="C2884" s="36"/>
      <c r="D2884" s="36"/>
      <c r="E2884" s="36"/>
      <c r="F2884" s="36"/>
      <c r="G2884" s="36"/>
      <c r="H2884" s="36"/>
      <c r="I2884" s="36"/>
      <c r="J2884" s="36"/>
      <c r="K2884" s="36"/>
    </row>
    <row r="2885" spans="1:11" ht="18" customHeight="1">
      <c r="A2885" s="36"/>
      <c r="B2885" s="36"/>
      <c r="C2885" s="36"/>
      <c r="D2885" s="36"/>
      <c r="E2885" s="36"/>
      <c r="F2885" s="36"/>
      <c r="G2885" s="36"/>
      <c r="H2885" s="36"/>
      <c r="I2885" s="36"/>
      <c r="J2885" s="36"/>
      <c r="K2885" s="36"/>
    </row>
    <row r="2886" spans="1:11" ht="18" customHeight="1">
      <c r="A2886" s="36"/>
      <c r="B2886" s="36"/>
      <c r="C2886" s="36"/>
      <c r="D2886" s="36"/>
      <c r="E2886" s="36"/>
      <c r="F2886" s="36"/>
      <c r="G2886" s="36"/>
      <c r="H2886" s="36"/>
      <c r="I2886" s="36"/>
      <c r="J2886" s="36"/>
      <c r="K2886" s="36"/>
    </row>
    <row r="2887" spans="1:11" ht="18" customHeight="1">
      <c r="A2887" s="36"/>
      <c r="B2887" s="36"/>
      <c r="C2887" s="36"/>
      <c r="D2887" s="36"/>
      <c r="E2887" s="36"/>
      <c r="F2887" s="36"/>
      <c r="G2887" s="36"/>
      <c r="H2887" s="36"/>
      <c r="I2887" s="36"/>
      <c r="J2887" s="36"/>
      <c r="K2887" s="36"/>
    </row>
    <row r="2888" spans="1:11" ht="18" customHeight="1">
      <c r="A2888" s="36"/>
      <c r="B2888" s="36"/>
      <c r="C2888" s="36"/>
      <c r="D2888" s="36"/>
      <c r="E2888" s="36"/>
      <c r="F2888" s="36"/>
      <c r="G2888" s="36"/>
      <c r="H2888" s="36"/>
      <c r="I2888" s="36"/>
      <c r="J2888" s="36"/>
      <c r="K2888" s="36"/>
    </row>
    <row r="2889" spans="1:11" ht="18" customHeight="1">
      <c r="A2889" s="36"/>
      <c r="B2889" s="36"/>
      <c r="C2889" s="36"/>
      <c r="D2889" s="36"/>
      <c r="E2889" s="36"/>
      <c r="F2889" s="36"/>
      <c r="G2889" s="36"/>
      <c r="H2889" s="36"/>
      <c r="I2889" s="36"/>
      <c r="J2889" s="36"/>
      <c r="K2889" s="36"/>
    </row>
    <row r="2890" spans="1:11" ht="18" customHeight="1">
      <c r="A2890" s="36"/>
      <c r="B2890" s="36"/>
      <c r="C2890" s="36"/>
      <c r="D2890" s="36"/>
      <c r="E2890" s="36"/>
      <c r="F2890" s="36"/>
      <c r="G2890" s="36"/>
      <c r="H2890" s="36"/>
      <c r="I2890" s="36"/>
      <c r="J2890" s="36"/>
      <c r="K2890" s="36"/>
    </row>
    <row r="2891" spans="1:11" ht="18" customHeight="1">
      <c r="A2891" s="36"/>
      <c r="B2891" s="36"/>
      <c r="C2891" s="36"/>
      <c r="D2891" s="36"/>
      <c r="E2891" s="36"/>
      <c r="F2891" s="36"/>
      <c r="G2891" s="36"/>
      <c r="H2891" s="36"/>
      <c r="I2891" s="36"/>
      <c r="J2891" s="36"/>
      <c r="K2891" s="36"/>
    </row>
    <row r="2892" spans="1:11" ht="18" customHeight="1">
      <c r="A2892" s="36"/>
      <c r="B2892" s="36"/>
      <c r="C2892" s="36"/>
      <c r="D2892" s="36"/>
      <c r="E2892" s="36"/>
      <c r="F2892" s="36"/>
      <c r="G2892" s="36"/>
      <c r="H2892" s="36"/>
      <c r="I2892" s="36"/>
      <c r="J2892" s="36"/>
      <c r="K2892" s="36"/>
    </row>
    <row r="2893" spans="1:11" ht="18" customHeight="1">
      <c r="A2893" s="36"/>
      <c r="B2893" s="36"/>
      <c r="C2893" s="36"/>
      <c r="D2893" s="36"/>
      <c r="E2893" s="36"/>
      <c r="F2893" s="36"/>
      <c r="G2893" s="36"/>
      <c r="H2893" s="36"/>
      <c r="I2893" s="36"/>
      <c r="J2893" s="36"/>
      <c r="K2893" s="36"/>
    </row>
    <row r="2894" spans="1:11" ht="18" customHeight="1">
      <c r="A2894" s="36"/>
      <c r="B2894" s="36"/>
      <c r="C2894" s="36"/>
      <c r="D2894" s="36"/>
      <c r="E2894" s="36"/>
      <c r="F2894" s="36"/>
      <c r="G2894" s="36"/>
      <c r="H2894" s="36"/>
      <c r="I2894" s="36"/>
      <c r="J2894" s="36"/>
      <c r="K2894" s="36"/>
    </row>
    <row r="2895" spans="1:11" ht="18" customHeight="1">
      <c r="A2895" s="36"/>
      <c r="B2895" s="36"/>
      <c r="C2895" s="36"/>
      <c r="D2895" s="36"/>
      <c r="E2895" s="36"/>
      <c r="F2895" s="36"/>
      <c r="G2895" s="36"/>
      <c r="H2895" s="36"/>
      <c r="I2895" s="36"/>
      <c r="J2895" s="36"/>
      <c r="K2895" s="36"/>
    </row>
    <row r="2896" spans="1:11" ht="18" customHeight="1">
      <c r="A2896" s="36"/>
      <c r="B2896" s="36"/>
      <c r="C2896" s="36"/>
      <c r="D2896" s="36"/>
      <c r="E2896" s="36"/>
      <c r="F2896" s="36"/>
      <c r="G2896" s="36"/>
      <c r="H2896" s="36"/>
      <c r="I2896" s="36"/>
      <c r="J2896" s="36"/>
      <c r="K2896" s="36"/>
    </row>
    <row r="2897" spans="1:11" ht="18" customHeight="1">
      <c r="A2897" s="36"/>
      <c r="B2897" s="36"/>
      <c r="C2897" s="36"/>
      <c r="D2897" s="36"/>
      <c r="E2897" s="36"/>
      <c r="F2897" s="36"/>
      <c r="G2897" s="36"/>
      <c r="H2897" s="36"/>
      <c r="I2897" s="36"/>
      <c r="J2897" s="36"/>
      <c r="K2897" s="36"/>
    </row>
    <row r="2898" spans="1:11" ht="18" customHeight="1">
      <c r="A2898" s="36"/>
      <c r="B2898" s="36"/>
      <c r="C2898" s="36"/>
      <c r="D2898" s="36"/>
      <c r="E2898" s="36"/>
      <c r="F2898" s="36"/>
      <c r="G2898" s="36"/>
      <c r="H2898" s="36"/>
      <c r="I2898" s="36"/>
      <c r="J2898" s="36"/>
      <c r="K2898" s="36"/>
    </row>
    <row r="2899" spans="1:11" ht="18" customHeight="1">
      <c r="A2899" s="36"/>
      <c r="B2899" s="36"/>
      <c r="C2899" s="36"/>
      <c r="D2899" s="36"/>
      <c r="E2899" s="36"/>
      <c r="F2899" s="36"/>
      <c r="G2899" s="36"/>
      <c r="H2899" s="36"/>
      <c r="I2899" s="36"/>
      <c r="J2899" s="36"/>
      <c r="K2899" s="36"/>
    </row>
    <row r="2900" spans="1:11" ht="18" customHeight="1">
      <c r="A2900" s="36"/>
      <c r="B2900" s="36"/>
      <c r="C2900" s="36"/>
      <c r="D2900" s="36"/>
      <c r="E2900" s="36"/>
      <c r="F2900" s="36"/>
      <c r="G2900" s="36"/>
      <c r="H2900" s="36"/>
      <c r="I2900" s="36"/>
      <c r="J2900" s="36"/>
      <c r="K2900" s="36"/>
    </row>
    <row r="2901" spans="1:11" ht="18" customHeight="1">
      <c r="A2901" s="36"/>
      <c r="B2901" s="36"/>
      <c r="C2901" s="36"/>
      <c r="D2901" s="36"/>
      <c r="E2901" s="36"/>
      <c r="F2901" s="36"/>
      <c r="G2901" s="36"/>
      <c r="H2901" s="36"/>
      <c r="I2901" s="36"/>
      <c r="J2901" s="36"/>
      <c r="K2901" s="36"/>
    </row>
    <row r="2902" spans="1:11" ht="18" customHeight="1">
      <c r="A2902" s="36"/>
      <c r="B2902" s="36"/>
      <c r="C2902" s="36"/>
      <c r="D2902" s="36"/>
      <c r="E2902" s="36"/>
      <c r="F2902" s="36"/>
      <c r="G2902" s="36"/>
      <c r="H2902" s="36"/>
      <c r="I2902" s="36"/>
      <c r="J2902" s="36"/>
      <c r="K2902" s="36"/>
    </row>
    <row r="2903" spans="1:11" ht="18" customHeight="1">
      <c r="A2903" s="36"/>
      <c r="B2903" s="36"/>
      <c r="C2903" s="36"/>
      <c r="D2903" s="36"/>
      <c r="E2903" s="36"/>
      <c r="F2903" s="36"/>
      <c r="G2903" s="36"/>
      <c r="H2903" s="36"/>
      <c r="I2903" s="36"/>
      <c r="J2903" s="36"/>
      <c r="K2903" s="36"/>
    </row>
    <row r="2904" spans="1:11" ht="18" customHeight="1">
      <c r="A2904" s="36"/>
      <c r="B2904" s="36"/>
      <c r="C2904" s="36"/>
      <c r="D2904" s="36"/>
      <c r="E2904" s="36"/>
      <c r="F2904" s="36"/>
      <c r="G2904" s="36"/>
      <c r="H2904" s="36"/>
      <c r="I2904" s="36"/>
      <c r="J2904" s="36"/>
      <c r="K2904" s="36"/>
    </row>
    <row r="2905" spans="1:11" ht="18" customHeight="1">
      <c r="A2905" s="36"/>
      <c r="B2905" s="36"/>
      <c r="C2905" s="36"/>
      <c r="D2905" s="36"/>
      <c r="E2905" s="36"/>
      <c r="F2905" s="36"/>
      <c r="G2905" s="36"/>
      <c r="H2905" s="36"/>
      <c r="I2905" s="36"/>
      <c r="J2905" s="36"/>
      <c r="K2905" s="36"/>
    </row>
    <row r="2906" spans="1:11" ht="18" customHeight="1">
      <c r="A2906" s="36"/>
      <c r="B2906" s="36"/>
      <c r="C2906" s="36"/>
      <c r="D2906" s="36"/>
      <c r="E2906" s="36"/>
      <c r="F2906" s="36"/>
      <c r="G2906" s="36"/>
      <c r="H2906" s="36"/>
      <c r="I2906" s="36"/>
      <c r="J2906" s="36"/>
      <c r="K2906" s="36"/>
    </row>
    <row r="2907" spans="1:11" ht="18" customHeight="1">
      <c r="A2907" s="36"/>
      <c r="B2907" s="36"/>
      <c r="C2907" s="36"/>
      <c r="D2907" s="36"/>
      <c r="E2907" s="36"/>
      <c r="F2907" s="36"/>
      <c r="G2907" s="36"/>
      <c r="H2907" s="36"/>
      <c r="I2907" s="36"/>
      <c r="J2907" s="36"/>
      <c r="K2907" s="36"/>
    </row>
    <row r="2908" spans="1:11" ht="18" customHeight="1">
      <c r="A2908" s="36"/>
      <c r="B2908" s="36"/>
      <c r="C2908" s="36"/>
      <c r="D2908" s="36"/>
      <c r="E2908" s="36"/>
      <c r="F2908" s="36"/>
      <c r="G2908" s="36"/>
      <c r="H2908" s="36"/>
      <c r="I2908" s="36"/>
      <c r="J2908" s="36"/>
      <c r="K2908" s="36"/>
    </row>
    <row r="2909" spans="1:11" ht="18" customHeight="1">
      <c r="A2909" s="36"/>
      <c r="B2909" s="36"/>
      <c r="C2909" s="36"/>
      <c r="D2909" s="36"/>
      <c r="E2909" s="36"/>
      <c r="F2909" s="36"/>
      <c r="G2909" s="36"/>
      <c r="H2909" s="36"/>
      <c r="I2909" s="36"/>
      <c r="J2909" s="36"/>
      <c r="K2909" s="36"/>
    </row>
    <row r="2910" spans="1:11" ht="18" customHeight="1">
      <c r="A2910" s="36"/>
      <c r="B2910" s="36"/>
      <c r="C2910" s="36"/>
      <c r="D2910" s="36"/>
      <c r="E2910" s="36"/>
      <c r="F2910" s="36"/>
      <c r="G2910" s="36"/>
      <c r="H2910" s="36"/>
      <c r="I2910" s="36"/>
      <c r="J2910" s="36"/>
      <c r="K2910" s="36"/>
    </row>
    <row r="2911" spans="1:11" ht="18" customHeight="1">
      <c r="A2911" s="36"/>
      <c r="B2911" s="36"/>
      <c r="C2911" s="36"/>
      <c r="D2911" s="36"/>
      <c r="E2911" s="36"/>
      <c r="F2911" s="36"/>
      <c r="G2911" s="36"/>
      <c r="H2911" s="36"/>
      <c r="I2911" s="36"/>
      <c r="J2911" s="36"/>
      <c r="K2911" s="36"/>
    </row>
    <row r="2912" spans="1:11" ht="18" customHeight="1">
      <c r="A2912" s="36"/>
      <c r="B2912" s="36"/>
      <c r="C2912" s="36"/>
      <c r="D2912" s="36"/>
      <c r="E2912" s="36"/>
      <c r="F2912" s="36"/>
      <c r="G2912" s="36"/>
      <c r="H2912" s="36"/>
      <c r="I2912" s="36"/>
      <c r="J2912" s="36"/>
      <c r="K2912" s="36"/>
    </row>
    <row r="2913" spans="1:11" ht="18" customHeight="1">
      <c r="A2913" s="36"/>
      <c r="B2913" s="36"/>
      <c r="C2913" s="36"/>
      <c r="D2913" s="36"/>
      <c r="E2913" s="36"/>
      <c r="F2913" s="36"/>
      <c r="G2913" s="36"/>
      <c r="H2913" s="36"/>
      <c r="I2913" s="36"/>
      <c r="J2913" s="36"/>
      <c r="K2913" s="36"/>
    </row>
    <row r="2914" spans="1:11" ht="18" customHeight="1">
      <c r="A2914" s="36"/>
      <c r="B2914" s="36"/>
      <c r="C2914" s="36"/>
      <c r="D2914" s="36"/>
      <c r="E2914" s="36"/>
      <c r="F2914" s="36"/>
      <c r="G2914" s="36"/>
      <c r="H2914" s="36"/>
      <c r="I2914" s="36"/>
      <c r="J2914" s="36"/>
      <c r="K2914" s="36"/>
    </row>
    <row r="2915" spans="1:11" ht="18" customHeight="1">
      <c r="A2915" s="36"/>
      <c r="B2915" s="36"/>
      <c r="C2915" s="36"/>
      <c r="D2915" s="36"/>
      <c r="E2915" s="36"/>
      <c r="F2915" s="36"/>
      <c r="G2915" s="36"/>
      <c r="H2915" s="36"/>
      <c r="I2915" s="36"/>
      <c r="J2915" s="36"/>
      <c r="K2915" s="36"/>
    </row>
    <row r="2916" spans="1:11" ht="18" customHeight="1">
      <c r="A2916" s="36"/>
      <c r="B2916" s="36"/>
      <c r="C2916" s="36"/>
      <c r="D2916" s="36"/>
      <c r="E2916" s="36"/>
      <c r="F2916" s="36"/>
      <c r="G2916" s="36"/>
      <c r="H2916" s="36"/>
      <c r="I2916" s="36"/>
      <c r="J2916" s="36"/>
      <c r="K2916" s="36"/>
    </row>
    <row r="2917" spans="1:11" ht="18" customHeight="1">
      <c r="A2917" s="36"/>
      <c r="B2917" s="36"/>
      <c r="C2917" s="36"/>
      <c r="D2917" s="36"/>
      <c r="E2917" s="36"/>
      <c r="F2917" s="36"/>
      <c r="G2917" s="36"/>
      <c r="H2917" s="36"/>
      <c r="I2917" s="36"/>
      <c r="J2917" s="36"/>
      <c r="K2917" s="36"/>
    </row>
    <row r="2918" spans="1:11" ht="18" customHeight="1">
      <c r="A2918" s="36"/>
      <c r="B2918" s="36"/>
      <c r="C2918" s="36"/>
      <c r="D2918" s="36"/>
      <c r="E2918" s="36"/>
      <c r="F2918" s="36"/>
      <c r="G2918" s="36"/>
      <c r="H2918" s="36"/>
      <c r="I2918" s="36"/>
      <c r="J2918" s="36"/>
      <c r="K2918" s="36"/>
    </row>
    <row r="2919" spans="1:11" ht="18" customHeight="1">
      <c r="A2919" s="36"/>
      <c r="B2919" s="36"/>
      <c r="C2919" s="36"/>
      <c r="D2919" s="36"/>
      <c r="E2919" s="36"/>
      <c r="F2919" s="36"/>
      <c r="G2919" s="36"/>
      <c r="H2919" s="36"/>
      <c r="I2919" s="36"/>
      <c r="J2919" s="36"/>
      <c r="K2919" s="36"/>
    </row>
    <row r="2920" spans="1:11" ht="18" customHeight="1">
      <c r="A2920" s="36"/>
      <c r="B2920" s="36"/>
      <c r="C2920" s="36"/>
      <c r="D2920" s="36"/>
      <c r="E2920" s="36"/>
      <c r="F2920" s="36"/>
      <c r="G2920" s="36"/>
      <c r="H2920" s="36"/>
      <c r="I2920" s="36"/>
      <c r="J2920" s="36"/>
      <c r="K2920" s="36"/>
    </row>
    <row r="2921" spans="1:11" ht="18" customHeight="1">
      <c r="A2921" s="36"/>
      <c r="B2921" s="36"/>
      <c r="C2921" s="36"/>
      <c r="D2921" s="36"/>
      <c r="E2921" s="36"/>
      <c r="F2921" s="36"/>
      <c r="G2921" s="36"/>
      <c r="H2921" s="36"/>
      <c r="I2921" s="36"/>
      <c r="J2921" s="36"/>
      <c r="K2921" s="36"/>
    </row>
    <row r="2922" spans="1:11" ht="18" customHeight="1">
      <c r="A2922" s="36"/>
      <c r="B2922" s="36"/>
      <c r="C2922" s="36"/>
      <c r="D2922" s="36"/>
      <c r="E2922" s="36"/>
      <c r="F2922" s="36"/>
      <c r="G2922" s="36"/>
      <c r="H2922" s="36"/>
      <c r="I2922" s="36"/>
      <c r="J2922" s="36"/>
      <c r="K2922" s="36"/>
    </row>
    <row r="2923" spans="1:11" ht="18" customHeight="1">
      <c r="A2923" s="36"/>
      <c r="B2923" s="36"/>
      <c r="C2923" s="36"/>
      <c r="D2923" s="36"/>
      <c r="E2923" s="36"/>
      <c r="F2923" s="36"/>
      <c r="G2923" s="36"/>
      <c r="H2923" s="36"/>
      <c r="I2923" s="36"/>
      <c r="J2923" s="36"/>
      <c r="K2923" s="36"/>
    </row>
    <row r="2924" spans="1:11" ht="18" customHeight="1">
      <c r="A2924" s="36"/>
      <c r="B2924" s="36"/>
      <c r="C2924" s="36"/>
      <c r="D2924" s="36"/>
      <c r="E2924" s="36"/>
      <c r="F2924" s="36"/>
      <c r="G2924" s="36"/>
      <c r="H2924" s="36"/>
      <c r="I2924" s="36"/>
      <c r="J2924" s="36"/>
      <c r="K2924" s="36"/>
    </row>
    <row r="2925" spans="1:11" ht="18" customHeight="1">
      <c r="A2925" s="36"/>
      <c r="B2925" s="36"/>
      <c r="C2925" s="36"/>
      <c r="D2925" s="36"/>
      <c r="E2925" s="36"/>
      <c r="F2925" s="36"/>
      <c r="G2925" s="36"/>
      <c r="H2925" s="36"/>
      <c r="I2925" s="36"/>
      <c r="J2925" s="36"/>
      <c r="K2925" s="36"/>
    </row>
    <row r="2926" spans="1:11" ht="18" customHeight="1">
      <c r="A2926" s="36"/>
      <c r="B2926" s="36"/>
      <c r="C2926" s="36"/>
      <c r="D2926" s="36"/>
      <c r="E2926" s="36"/>
      <c r="F2926" s="36"/>
      <c r="G2926" s="36"/>
      <c r="H2926" s="36"/>
      <c r="I2926" s="36"/>
      <c r="J2926" s="36"/>
      <c r="K2926" s="36"/>
    </row>
    <row r="2927" spans="1:11" ht="18" customHeight="1">
      <c r="A2927" s="36"/>
      <c r="B2927" s="36"/>
      <c r="C2927" s="36"/>
      <c r="D2927" s="36"/>
      <c r="E2927" s="36"/>
      <c r="F2927" s="36"/>
      <c r="G2927" s="36"/>
      <c r="H2927" s="36"/>
      <c r="I2927" s="36"/>
      <c r="J2927" s="36"/>
      <c r="K2927" s="36"/>
    </row>
    <row r="2928" spans="1:11" ht="18" customHeight="1">
      <c r="A2928" s="36"/>
      <c r="B2928" s="36"/>
      <c r="C2928" s="36"/>
      <c r="D2928" s="36"/>
      <c r="E2928" s="36"/>
      <c r="F2928" s="36"/>
      <c r="G2928" s="36"/>
      <c r="H2928" s="36"/>
      <c r="I2928" s="36"/>
      <c r="J2928" s="36"/>
      <c r="K2928" s="36"/>
    </row>
    <row r="2929" spans="1:11" ht="18" customHeight="1">
      <c r="A2929" s="36"/>
      <c r="B2929" s="36"/>
      <c r="C2929" s="36"/>
      <c r="D2929" s="36"/>
      <c r="E2929" s="36"/>
      <c r="F2929" s="36"/>
      <c r="G2929" s="36"/>
      <c r="H2929" s="36"/>
      <c r="I2929" s="36"/>
      <c r="J2929" s="36"/>
      <c r="K2929" s="36"/>
    </row>
    <row r="2930" spans="1:11" ht="18" customHeight="1">
      <c r="A2930" s="36"/>
      <c r="B2930" s="36"/>
      <c r="C2930" s="36"/>
      <c r="D2930" s="36"/>
      <c r="E2930" s="36"/>
      <c r="F2930" s="36"/>
      <c r="G2930" s="36"/>
      <c r="H2930" s="36"/>
      <c r="I2930" s="36"/>
      <c r="J2930" s="36"/>
      <c r="K2930" s="36"/>
    </row>
    <row r="2931" spans="1:11" ht="18" customHeight="1">
      <c r="A2931" s="36"/>
      <c r="B2931" s="36"/>
      <c r="C2931" s="36"/>
      <c r="D2931" s="36"/>
      <c r="E2931" s="36"/>
      <c r="F2931" s="36"/>
      <c r="G2931" s="36"/>
      <c r="H2931" s="36"/>
      <c r="I2931" s="36"/>
      <c r="J2931" s="36"/>
      <c r="K2931" s="36"/>
    </row>
    <row r="2932" spans="1:11" ht="18" customHeight="1">
      <c r="A2932" s="36"/>
      <c r="B2932" s="36"/>
      <c r="C2932" s="36"/>
      <c r="D2932" s="36"/>
      <c r="E2932" s="36"/>
      <c r="F2932" s="36"/>
      <c r="G2932" s="36"/>
      <c r="H2932" s="36"/>
      <c r="I2932" s="36"/>
      <c r="J2932" s="36"/>
      <c r="K2932" s="36"/>
    </row>
    <row r="2933" spans="1:11" ht="18" customHeight="1">
      <c r="A2933" s="36"/>
      <c r="B2933" s="36"/>
      <c r="C2933" s="36"/>
      <c r="D2933" s="36"/>
      <c r="E2933" s="36"/>
      <c r="F2933" s="36"/>
      <c r="G2933" s="36"/>
      <c r="H2933" s="36"/>
      <c r="I2933" s="36"/>
      <c r="J2933" s="36"/>
      <c r="K2933" s="36"/>
    </row>
    <row r="2934" spans="1:11" ht="18" customHeight="1">
      <c r="A2934" s="36"/>
      <c r="B2934" s="36"/>
      <c r="C2934" s="36"/>
      <c r="D2934" s="36"/>
      <c r="E2934" s="36"/>
      <c r="F2934" s="36"/>
      <c r="G2934" s="36"/>
      <c r="H2934" s="36"/>
      <c r="I2934" s="36"/>
      <c r="J2934" s="36"/>
      <c r="K2934" s="36"/>
    </row>
    <row r="2935" spans="1:11" ht="18" customHeight="1">
      <c r="A2935" s="36"/>
      <c r="B2935" s="36"/>
      <c r="C2935" s="36"/>
      <c r="D2935" s="36"/>
      <c r="E2935" s="36"/>
      <c r="F2935" s="36"/>
      <c r="G2935" s="36"/>
      <c r="H2935" s="36"/>
      <c r="I2935" s="36"/>
      <c r="J2935" s="36"/>
      <c r="K2935" s="36"/>
    </row>
    <row r="2936" spans="1:11" ht="18" customHeight="1">
      <c r="A2936" s="36"/>
      <c r="B2936" s="36"/>
      <c r="C2936" s="36"/>
      <c r="D2936" s="36"/>
      <c r="E2936" s="36"/>
      <c r="F2936" s="36"/>
      <c r="G2936" s="36"/>
      <c r="H2936" s="36"/>
      <c r="I2936" s="36"/>
      <c r="J2936" s="36"/>
      <c r="K2936" s="36"/>
    </row>
    <row r="2937" spans="1:11" ht="18" customHeight="1">
      <c r="A2937" s="36"/>
      <c r="B2937" s="36"/>
      <c r="C2937" s="36"/>
      <c r="D2937" s="36"/>
      <c r="E2937" s="36"/>
      <c r="F2937" s="36"/>
      <c r="G2937" s="36"/>
      <c r="H2937" s="36"/>
      <c r="I2937" s="36"/>
      <c r="J2937" s="36"/>
      <c r="K2937" s="36"/>
    </row>
    <row r="2938" spans="1:11" ht="18" customHeight="1">
      <c r="A2938" s="36"/>
      <c r="B2938" s="36"/>
      <c r="C2938" s="36"/>
      <c r="D2938" s="36"/>
      <c r="E2938" s="36"/>
      <c r="F2938" s="36"/>
      <c r="G2938" s="36"/>
      <c r="H2938" s="36"/>
      <c r="I2938" s="36"/>
      <c r="J2938" s="36"/>
      <c r="K2938" s="36"/>
    </row>
    <row r="2939" spans="1:11" ht="18" customHeight="1">
      <c r="A2939" s="36"/>
      <c r="B2939" s="36"/>
      <c r="C2939" s="36"/>
      <c r="D2939" s="36"/>
      <c r="E2939" s="36"/>
      <c r="F2939" s="36"/>
      <c r="G2939" s="36"/>
      <c r="H2939" s="36"/>
      <c r="I2939" s="36"/>
      <c r="J2939" s="36"/>
      <c r="K2939" s="36"/>
    </row>
    <row r="2940" spans="1:11" ht="18" customHeight="1">
      <c r="A2940" s="36"/>
      <c r="B2940" s="36"/>
      <c r="C2940" s="36"/>
      <c r="D2940" s="36"/>
      <c r="E2940" s="36"/>
      <c r="F2940" s="36"/>
      <c r="G2940" s="36"/>
      <c r="H2940" s="36"/>
      <c r="I2940" s="36"/>
      <c r="J2940" s="36"/>
      <c r="K2940" s="36"/>
    </row>
    <row r="2941" spans="1:11" ht="18" customHeight="1">
      <c r="A2941" s="36"/>
      <c r="B2941" s="36"/>
      <c r="C2941" s="36"/>
      <c r="D2941" s="36"/>
      <c r="E2941" s="36"/>
      <c r="F2941" s="36"/>
      <c r="G2941" s="36"/>
      <c r="H2941" s="36"/>
      <c r="I2941" s="36"/>
      <c r="J2941" s="36"/>
      <c r="K2941" s="36"/>
    </row>
    <row r="2942" spans="1:11" ht="18" customHeight="1">
      <c r="A2942" s="36"/>
      <c r="B2942" s="36"/>
      <c r="C2942" s="36"/>
      <c r="D2942" s="36"/>
      <c r="E2942" s="36"/>
      <c r="F2942" s="36"/>
      <c r="G2942" s="36"/>
      <c r="H2942" s="36"/>
      <c r="I2942" s="36"/>
      <c r="J2942" s="36"/>
      <c r="K2942" s="36"/>
    </row>
    <row r="2943" spans="1:11" ht="18" customHeight="1">
      <c r="A2943" s="36"/>
      <c r="B2943" s="36"/>
      <c r="C2943" s="36"/>
      <c r="D2943" s="36"/>
      <c r="E2943" s="36"/>
      <c r="F2943" s="36"/>
      <c r="G2943" s="36"/>
      <c r="H2943" s="36"/>
      <c r="I2943" s="36"/>
      <c r="J2943" s="36"/>
      <c r="K2943" s="36"/>
    </row>
    <row r="2944" spans="1:11" ht="18" customHeight="1">
      <c r="A2944" s="36"/>
      <c r="B2944" s="36"/>
      <c r="C2944" s="36"/>
      <c r="D2944" s="36"/>
      <c r="E2944" s="36"/>
      <c r="F2944" s="36"/>
      <c r="G2944" s="36"/>
      <c r="H2944" s="36"/>
      <c r="I2944" s="36"/>
      <c r="J2944" s="36"/>
      <c r="K2944" s="36"/>
    </row>
    <row r="2945" spans="1:11" ht="18" customHeight="1">
      <c r="A2945" s="36"/>
      <c r="B2945" s="36"/>
      <c r="C2945" s="36"/>
      <c r="D2945" s="36"/>
      <c r="E2945" s="36"/>
      <c r="F2945" s="36"/>
      <c r="G2945" s="36"/>
      <c r="H2945" s="36"/>
      <c r="I2945" s="36"/>
      <c r="J2945" s="36"/>
      <c r="K2945" s="36"/>
    </row>
    <row r="2946" spans="1:11" ht="18" customHeight="1">
      <c r="A2946" s="36"/>
      <c r="B2946" s="36"/>
      <c r="C2946" s="36"/>
      <c r="D2946" s="36"/>
      <c r="E2946" s="36"/>
      <c r="F2946" s="36"/>
      <c r="G2946" s="36"/>
      <c r="H2946" s="36"/>
      <c r="I2946" s="36"/>
      <c r="J2946" s="36"/>
      <c r="K2946" s="36"/>
    </row>
    <row r="2947" spans="1:11" ht="18" customHeight="1">
      <c r="A2947" s="36"/>
      <c r="B2947" s="36"/>
      <c r="C2947" s="36"/>
      <c r="D2947" s="36"/>
      <c r="E2947" s="36"/>
      <c r="F2947" s="36"/>
      <c r="G2947" s="36"/>
      <c r="H2947" s="36"/>
      <c r="I2947" s="36"/>
      <c r="J2947" s="36"/>
      <c r="K2947" s="36"/>
    </row>
    <row r="2948" spans="1:11" ht="18" customHeight="1">
      <c r="A2948" s="36"/>
      <c r="B2948" s="36"/>
      <c r="C2948" s="36"/>
      <c r="D2948" s="36"/>
      <c r="E2948" s="36"/>
      <c r="F2948" s="36"/>
      <c r="G2948" s="36"/>
      <c r="H2948" s="36"/>
      <c r="I2948" s="36"/>
      <c r="J2948" s="36"/>
      <c r="K2948" s="36"/>
    </row>
    <row r="2949" spans="1:11" ht="18" customHeight="1">
      <c r="A2949" s="36"/>
      <c r="B2949" s="36"/>
      <c r="C2949" s="36"/>
      <c r="D2949" s="36"/>
      <c r="E2949" s="36"/>
      <c r="F2949" s="36"/>
      <c r="G2949" s="36"/>
      <c r="H2949" s="36"/>
      <c r="I2949" s="36"/>
      <c r="J2949" s="36"/>
      <c r="K2949" s="36"/>
    </row>
    <row r="2950" spans="1:11" ht="18" customHeight="1">
      <c r="A2950" s="36"/>
      <c r="B2950" s="36"/>
      <c r="C2950" s="36"/>
      <c r="D2950" s="36"/>
      <c r="E2950" s="36"/>
      <c r="F2950" s="36"/>
      <c r="G2950" s="36"/>
      <c r="H2950" s="36"/>
      <c r="I2950" s="36"/>
      <c r="J2950" s="36"/>
      <c r="K2950" s="36"/>
    </row>
    <row r="2951" spans="1:11" ht="18" customHeight="1">
      <c r="A2951" s="36"/>
      <c r="B2951" s="36"/>
      <c r="C2951" s="36"/>
      <c r="D2951" s="36"/>
      <c r="E2951" s="36"/>
      <c r="F2951" s="36"/>
      <c r="G2951" s="36"/>
      <c r="H2951" s="36"/>
      <c r="I2951" s="36"/>
      <c r="J2951" s="36"/>
      <c r="K2951" s="36"/>
    </row>
    <row r="2952" spans="1:11" ht="18" customHeight="1">
      <c r="A2952" s="36"/>
      <c r="B2952" s="36"/>
      <c r="C2952" s="36"/>
      <c r="D2952" s="36"/>
      <c r="E2952" s="36"/>
      <c r="F2952" s="36"/>
      <c r="G2952" s="36"/>
      <c r="H2952" s="36"/>
      <c r="I2952" s="36"/>
      <c r="J2952" s="36"/>
      <c r="K2952" s="36"/>
    </row>
    <row r="2953" spans="1:11" ht="18" customHeight="1">
      <c r="A2953" s="36"/>
      <c r="B2953" s="36"/>
      <c r="C2953" s="36"/>
      <c r="D2953" s="36"/>
      <c r="E2953" s="36"/>
      <c r="F2953" s="36"/>
      <c r="G2953" s="36"/>
      <c r="H2953" s="36"/>
      <c r="I2953" s="36"/>
      <c r="J2953" s="36"/>
      <c r="K2953" s="36"/>
    </row>
    <row r="2954" spans="1:11" ht="18" customHeight="1">
      <c r="A2954" s="36"/>
      <c r="B2954" s="36"/>
      <c r="C2954" s="36"/>
      <c r="D2954" s="36"/>
      <c r="E2954" s="36"/>
      <c r="F2954" s="36"/>
      <c r="G2954" s="36"/>
      <c r="H2954" s="36"/>
      <c r="I2954" s="36"/>
      <c r="J2954" s="36"/>
      <c r="K2954" s="36"/>
    </row>
    <row r="2955" spans="1:11" ht="18" customHeight="1">
      <c r="A2955" s="36"/>
      <c r="B2955" s="36"/>
      <c r="C2955" s="36"/>
      <c r="D2955" s="36"/>
      <c r="E2955" s="36"/>
      <c r="F2955" s="36"/>
      <c r="G2955" s="36"/>
      <c r="H2955" s="36"/>
      <c r="I2955" s="36"/>
      <c r="J2955" s="36"/>
      <c r="K2955" s="36"/>
    </row>
    <row r="2956" spans="1:11" ht="18" customHeight="1">
      <c r="A2956" s="36"/>
      <c r="B2956" s="36"/>
      <c r="C2956" s="36"/>
      <c r="D2956" s="36"/>
      <c r="E2956" s="36"/>
      <c r="F2956" s="36"/>
      <c r="G2956" s="36"/>
      <c r="H2956" s="36"/>
      <c r="I2956" s="36"/>
      <c r="J2956" s="36"/>
      <c r="K2956" s="36"/>
    </row>
    <row r="2957" spans="1:11" ht="18" customHeight="1">
      <c r="A2957" s="36"/>
      <c r="B2957" s="36"/>
      <c r="C2957" s="36"/>
      <c r="D2957" s="36"/>
      <c r="E2957" s="36"/>
      <c r="F2957" s="36"/>
      <c r="G2957" s="36"/>
      <c r="H2957" s="36"/>
      <c r="I2957" s="36"/>
      <c r="J2957" s="36"/>
      <c r="K2957" s="36"/>
    </row>
    <row r="2958" spans="1:11" ht="18" customHeight="1">
      <c r="A2958" s="36"/>
      <c r="B2958" s="36"/>
      <c r="C2958" s="36"/>
      <c r="D2958" s="36"/>
      <c r="E2958" s="36"/>
      <c r="F2958" s="36"/>
      <c r="G2958" s="36"/>
      <c r="H2958" s="36"/>
      <c r="I2958" s="36"/>
      <c r="J2958" s="36"/>
      <c r="K2958" s="36"/>
    </row>
    <row r="2959" spans="1:11" ht="18" customHeight="1">
      <c r="A2959" s="36"/>
      <c r="B2959" s="36"/>
      <c r="C2959" s="36"/>
      <c r="D2959" s="36"/>
      <c r="E2959" s="36"/>
      <c r="F2959" s="36"/>
      <c r="G2959" s="36"/>
      <c r="H2959" s="36"/>
      <c r="I2959" s="36"/>
      <c r="J2959" s="36"/>
      <c r="K2959" s="36"/>
    </row>
    <row r="2960" spans="1:11" ht="18" customHeight="1">
      <c r="A2960" s="36"/>
      <c r="B2960" s="36"/>
      <c r="C2960" s="36"/>
      <c r="D2960" s="36"/>
      <c r="E2960" s="36"/>
      <c r="F2960" s="36"/>
      <c r="G2960" s="36"/>
      <c r="H2960" s="36"/>
      <c r="I2960" s="36"/>
      <c r="J2960" s="36"/>
      <c r="K2960" s="36"/>
    </row>
    <row r="2961" spans="1:11" ht="18" customHeight="1">
      <c r="A2961" s="36"/>
      <c r="B2961" s="36"/>
      <c r="C2961" s="36"/>
      <c r="D2961" s="36"/>
      <c r="E2961" s="36"/>
      <c r="F2961" s="36"/>
      <c r="G2961" s="36"/>
      <c r="H2961" s="36"/>
      <c r="I2961" s="36"/>
      <c r="J2961" s="36"/>
      <c r="K2961" s="36"/>
    </row>
    <row r="2962" spans="1:11" ht="18" customHeight="1">
      <c r="A2962" s="36"/>
      <c r="B2962" s="36"/>
      <c r="C2962" s="36"/>
      <c r="D2962" s="36"/>
      <c r="E2962" s="36"/>
      <c r="F2962" s="36"/>
      <c r="G2962" s="36"/>
      <c r="H2962" s="36"/>
      <c r="I2962" s="36"/>
      <c r="J2962" s="36"/>
      <c r="K2962" s="36"/>
    </row>
    <row r="2963" spans="1:11" ht="18" customHeight="1">
      <c r="A2963" s="36"/>
      <c r="B2963" s="36"/>
      <c r="C2963" s="36"/>
      <c r="D2963" s="36"/>
      <c r="E2963" s="36"/>
      <c r="F2963" s="36"/>
      <c r="G2963" s="36"/>
      <c r="H2963" s="36"/>
      <c r="I2963" s="36"/>
      <c r="J2963" s="36"/>
      <c r="K2963" s="36"/>
    </row>
    <row r="2964" spans="1:11" ht="18" customHeight="1">
      <c r="A2964" s="36"/>
      <c r="B2964" s="36"/>
      <c r="C2964" s="36"/>
      <c r="D2964" s="36"/>
      <c r="E2964" s="36"/>
      <c r="F2964" s="36"/>
      <c r="G2964" s="36"/>
      <c r="H2964" s="36"/>
      <c r="I2964" s="36"/>
      <c r="J2964" s="36"/>
      <c r="K2964" s="36"/>
    </row>
    <row r="2965" spans="1:11" ht="18" customHeight="1">
      <c r="A2965" s="36"/>
      <c r="B2965" s="36"/>
      <c r="C2965" s="36"/>
      <c r="D2965" s="36"/>
      <c r="E2965" s="36"/>
      <c r="F2965" s="36"/>
      <c r="G2965" s="36"/>
      <c r="H2965" s="36"/>
      <c r="I2965" s="36"/>
      <c r="J2965" s="36"/>
      <c r="K2965" s="36"/>
    </row>
    <row r="2966" spans="1:11" ht="18" customHeight="1">
      <c r="A2966" s="36"/>
      <c r="B2966" s="36"/>
      <c r="C2966" s="36"/>
      <c r="D2966" s="36"/>
      <c r="E2966" s="36"/>
      <c r="F2966" s="36"/>
      <c r="G2966" s="36"/>
      <c r="H2966" s="36"/>
      <c r="I2966" s="36"/>
      <c r="J2966" s="36"/>
      <c r="K2966" s="36"/>
    </row>
    <row r="2967" spans="1:11" ht="18" customHeight="1">
      <c r="A2967" s="36"/>
      <c r="B2967" s="36"/>
      <c r="C2967" s="36"/>
      <c r="D2967" s="36"/>
      <c r="E2967" s="36"/>
      <c r="F2967" s="36"/>
      <c r="G2967" s="36"/>
      <c r="H2967" s="36"/>
      <c r="I2967" s="36"/>
      <c r="J2967" s="36"/>
      <c r="K2967" s="36"/>
    </row>
    <row r="2968" spans="1:11" ht="18" customHeight="1">
      <c r="A2968" s="36"/>
      <c r="B2968" s="36"/>
      <c r="C2968" s="36"/>
      <c r="D2968" s="36"/>
      <c r="E2968" s="36"/>
      <c r="F2968" s="36"/>
      <c r="G2968" s="36"/>
      <c r="H2968" s="36"/>
      <c r="I2968" s="36"/>
      <c r="J2968" s="36"/>
      <c r="K2968" s="36"/>
    </row>
    <row r="2969" spans="1:11" ht="18" customHeight="1">
      <c r="A2969" s="36"/>
      <c r="B2969" s="36"/>
      <c r="C2969" s="36"/>
      <c r="D2969" s="36"/>
      <c r="E2969" s="36"/>
      <c r="F2969" s="36"/>
      <c r="G2969" s="36"/>
      <c r="H2969" s="36"/>
      <c r="I2969" s="36"/>
      <c r="J2969" s="36"/>
      <c r="K2969" s="36"/>
    </row>
    <row r="2970" spans="1:11" ht="18" customHeight="1">
      <c r="A2970" s="36"/>
      <c r="B2970" s="36"/>
      <c r="C2970" s="36"/>
      <c r="D2970" s="36"/>
      <c r="E2970" s="36"/>
      <c r="F2970" s="36"/>
      <c r="G2970" s="36"/>
      <c r="H2970" s="36"/>
      <c r="I2970" s="36"/>
      <c r="J2970" s="36"/>
      <c r="K2970" s="36"/>
    </row>
    <row r="2971" spans="1:11" ht="18" customHeight="1">
      <c r="A2971" s="36"/>
      <c r="B2971" s="36"/>
      <c r="C2971" s="36"/>
      <c r="D2971" s="36"/>
      <c r="E2971" s="36"/>
      <c r="F2971" s="36"/>
      <c r="G2971" s="36"/>
      <c r="H2971" s="36"/>
      <c r="I2971" s="36"/>
      <c r="J2971" s="36"/>
      <c r="K2971" s="36"/>
    </row>
    <row r="2972" spans="1:11" ht="18" customHeight="1">
      <c r="A2972" s="36"/>
      <c r="B2972" s="36"/>
      <c r="C2972" s="36"/>
      <c r="D2972" s="36"/>
      <c r="E2972" s="36"/>
      <c r="F2972" s="36"/>
      <c r="G2972" s="36"/>
      <c r="H2972" s="36"/>
      <c r="I2972" s="36"/>
      <c r="J2972" s="36"/>
      <c r="K2972" s="36"/>
    </row>
    <row r="2973" spans="1:11" ht="18" customHeight="1">
      <c r="A2973" s="36"/>
      <c r="B2973" s="36"/>
      <c r="C2973" s="36"/>
      <c r="D2973" s="36"/>
      <c r="E2973" s="36"/>
      <c r="F2973" s="36"/>
      <c r="G2973" s="36"/>
      <c r="H2973" s="36"/>
      <c r="I2973" s="36"/>
      <c r="J2973" s="36"/>
      <c r="K2973" s="36"/>
    </row>
    <row r="2974" spans="1:11" ht="18" customHeight="1">
      <c r="A2974" s="36"/>
      <c r="B2974" s="36"/>
      <c r="C2974" s="36"/>
      <c r="D2974" s="36"/>
      <c r="E2974" s="36"/>
      <c r="F2974" s="36"/>
      <c r="G2974" s="36"/>
      <c r="H2974" s="36"/>
      <c r="I2974" s="36"/>
      <c r="J2974" s="36"/>
      <c r="K2974" s="36"/>
    </row>
    <row r="2975" spans="1:11" ht="18" customHeight="1">
      <c r="A2975" s="36"/>
      <c r="B2975" s="36"/>
      <c r="C2975" s="36"/>
      <c r="D2975" s="36"/>
      <c r="E2975" s="36"/>
      <c r="F2975" s="36"/>
      <c r="G2975" s="36"/>
      <c r="H2975" s="36"/>
      <c r="I2975" s="36"/>
      <c r="J2975" s="36"/>
      <c r="K2975" s="36"/>
    </row>
    <row r="2976" spans="1:11" ht="18" customHeight="1">
      <c r="A2976" s="36"/>
      <c r="B2976" s="36"/>
      <c r="C2976" s="36"/>
      <c r="D2976" s="36"/>
      <c r="E2976" s="36"/>
      <c r="F2976" s="36"/>
      <c r="G2976" s="36"/>
      <c r="H2976" s="36"/>
      <c r="I2976" s="36"/>
      <c r="J2976" s="36"/>
      <c r="K2976" s="36"/>
    </row>
    <row r="2977" spans="1:11" ht="18" customHeight="1">
      <c r="A2977" s="36"/>
      <c r="B2977" s="36"/>
      <c r="C2977" s="36"/>
      <c r="D2977" s="36"/>
      <c r="E2977" s="36"/>
      <c r="F2977" s="36"/>
      <c r="G2977" s="36"/>
      <c r="H2977" s="36"/>
      <c r="I2977" s="36"/>
      <c r="J2977" s="36"/>
      <c r="K2977" s="36"/>
    </row>
    <row r="2978" spans="1:11" ht="18" customHeight="1">
      <c r="A2978" s="36"/>
      <c r="B2978" s="36"/>
      <c r="C2978" s="36"/>
      <c r="D2978" s="36"/>
      <c r="E2978" s="36"/>
      <c r="F2978" s="36"/>
      <c r="G2978" s="36"/>
      <c r="H2978" s="36"/>
      <c r="I2978" s="36"/>
      <c r="J2978" s="36"/>
      <c r="K2978" s="36"/>
    </row>
    <row r="2979" spans="1:11" ht="18" customHeight="1">
      <c r="A2979" s="36"/>
      <c r="B2979" s="36"/>
      <c r="C2979" s="36"/>
      <c r="D2979" s="36"/>
      <c r="E2979" s="36"/>
      <c r="F2979" s="36"/>
      <c r="G2979" s="36"/>
      <c r="H2979" s="36"/>
      <c r="I2979" s="36"/>
      <c r="J2979" s="36"/>
      <c r="K2979" s="36"/>
    </row>
    <row r="2980" spans="1:11" ht="18" customHeight="1">
      <c r="A2980" s="36"/>
      <c r="B2980" s="36"/>
      <c r="C2980" s="36"/>
      <c r="D2980" s="36"/>
      <c r="E2980" s="36"/>
      <c r="F2980" s="36"/>
      <c r="G2980" s="36"/>
      <c r="H2980" s="36"/>
      <c r="I2980" s="36"/>
      <c r="J2980" s="36"/>
      <c r="K2980" s="36"/>
    </row>
    <row r="2981" spans="1:11" ht="18" customHeight="1">
      <c r="A2981" s="36"/>
      <c r="B2981" s="36"/>
      <c r="C2981" s="36"/>
      <c r="D2981" s="36"/>
      <c r="E2981" s="36"/>
      <c r="F2981" s="36"/>
      <c r="G2981" s="36"/>
      <c r="H2981" s="36"/>
      <c r="I2981" s="36"/>
      <c r="J2981" s="36"/>
      <c r="K2981" s="36"/>
    </row>
    <row r="2982" spans="1:11" ht="18" customHeight="1">
      <c r="A2982" s="36"/>
      <c r="B2982" s="36"/>
      <c r="C2982" s="36"/>
      <c r="D2982" s="36"/>
      <c r="E2982" s="36"/>
      <c r="F2982" s="36"/>
      <c r="G2982" s="36"/>
      <c r="H2982" s="36"/>
      <c r="I2982" s="36"/>
      <c r="J2982" s="36"/>
      <c r="K2982" s="36"/>
    </row>
    <row r="2983" spans="1:11" ht="18" customHeight="1">
      <c r="A2983" s="36"/>
      <c r="B2983" s="36"/>
      <c r="C2983" s="36"/>
      <c r="D2983" s="36"/>
      <c r="E2983" s="36"/>
      <c r="F2983" s="36"/>
      <c r="G2983" s="36"/>
      <c r="H2983" s="36"/>
      <c r="I2983" s="36"/>
      <c r="J2983" s="36"/>
      <c r="K2983" s="36"/>
    </row>
    <row r="2984" spans="1:11" ht="18" customHeight="1">
      <c r="A2984" s="36"/>
      <c r="B2984" s="36"/>
      <c r="C2984" s="36"/>
      <c r="D2984" s="36"/>
      <c r="E2984" s="36"/>
      <c r="F2984" s="36"/>
      <c r="G2984" s="36"/>
      <c r="H2984" s="36"/>
      <c r="I2984" s="36"/>
      <c r="J2984" s="36"/>
      <c r="K2984" s="36"/>
    </row>
    <row r="2985" spans="1:11" ht="18" customHeight="1">
      <c r="A2985" s="36"/>
      <c r="B2985" s="36"/>
      <c r="C2985" s="36"/>
      <c r="D2985" s="36"/>
      <c r="E2985" s="36"/>
      <c r="F2985" s="36"/>
      <c r="G2985" s="36"/>
      <c r="H2985" s="36"/>
      <c r="I2985" s="36"/>
      <c r="J2985" s="36"/>
      <c r="K2985" s="36"/>
    </row>
    <row r="2986" spans="1:11" ht="18" customHeight="1">
      <c r="A2986" s="36"/>
      <c r="B2986" s="36"/>
      <c r="C2986" s="36"/>
      <c r="D2986" s="36"/>
      <c r="E2986" s="36"/>
      <c r="F2986" s="36"/>
      <c r="G2986" s="36"/>
      <c r="H2986" s="36"/>
      <c r="I2986" s="36"/>
      <c r="J2986" s="36"/>
      <c r="K2986" s="36"/>
    </row>
    <row r="2987" spans="1:11" ht="18" customHeight="1">
      <c r="A2987" s="36"/>
      <c r="B2987" s="36"/>
      <c r="C2987" s="36"/>
      <c r="D2987" s="36"/>
      <c r="E2987" s="36"/>
      <c r="F2987" s="36"/>
      <c r="G2987" s="36"/>
      <c r="H2987" s="36"/>
      <c r="I2987" s="36"/>
      <c r="J2987" s="36"/>
      <c r="K2987" s="36"/>
    </row>
    <row r="2988" spans="1:11" ht="18" customHeight="1">
      <c r="A2988" s="36"/>
      <c r="B2988" s="36"/>
      <c r="C2988" s="36"/>
      <c r="D2988" s="36"/>
      <c r="E2988" s="36"/>
      <c r="F2988" s="36"/>
      <c r="G2988" s="36"/>
      <c r="H2988" s="36"/>
      <c r="I2988" s="36"/>
      <c r="J2988" s="36"/>
      <c r="K2988" s="36"/>
    </row>
    <row r="2989" spans="1:11" ht="18" customHeight="1">
      <c r="A2989" s="36"/>
      <c r="B2989" s="36"/>
      <c r="C2989" s="36"/>
      <c r="D2989" s="36"/>
      <c r="E2989" s="36"/>
      <c r="F2989" s="36"/>
      <c r="G2989" s="36"/>
      <c r="H2989" s="36"/>
      <c r="I2989" s="36"/>
      <c r="J2989" s="36"/>
      <c r="K2989" s="36"/>
    </row>
    <row r="2990" spans="1:11" ht="18" customHeight="1">
      <c r="A2990" s="36"/>
      <c r="B2990" s="36"/>
      <c r="C2990" s="36"/>
      <c r="D2990" s="36"/>
      <c r="E2990" s="36"/>
      <c r="F2990" s="36"/>
      <c r="G2990" s="36"/>
      <c r="H2990" s="36"/>
      <c r="I2990" s="36"/>
      <c r="J2990" s="36"/>
      <c r="K2990" s="36"/>
    </row>
    <row r="2991" spans="1:11" ht="18" customHeight="1">
      <c r="A2991" s="36"/>
      <c r="B2991" s="36"/>
      <c r="C2991" s="36"/>
      <c r="D2991" s="36"/>
      <c r="E2991" s="36"/>
      <c r="F2991" s="36"/>
      <c r="G2991" s="36"/>
      <c r="H2991" s="36"/>
      <c r="I2991" s="36"/>
      <c r="J2991" s="36"/>
      <c r="K2991" s="36"/>
    </row>
    <row r="2992" spans="1:11" ht="18" customHeight="1">
      <c r="A2992" s="36"/>
      <c r="B2992" s="36"/>
      <c r="C2992" s="36"/>
      <c r="D2992" s="36"/>
      <c r="E2992" s="36"/>
      <c r="F2992" s="36"/>
      <c r="G2992" s="36"/>
      <c r="H2992" s="36"/>
      <c r="I2992" s="36"/>
      <c r="J2992" s="36"/>
      <c r="K2992" s="36"/>
    </row>
    <row r="2993" spans="1:11" ht="18" customHeight="1">
      <c r="A2993" s="36"/>
      <c r="B2993" s="36"/>
      <c r="C2993" s="36"/>
      <c r="D2993" s="36"/>
      <c r="E2993" s="36"/>
      <c r="F2993" s="36"/>
      <c r="G2993" s="36"/>
      <c r="H2993" s="36"/>
      <c r="I2993" s="36"/>
      <c r="J2993" s="36"/>
      <c r="K2993" s="36"/>
    </row>
    <row r="2994" spans="1:11" ht="18" customHeight="1">
      <c r="A2994" s="36"/>
      <c r="B2994" s="36"/>
      <c r="C2994" s="36"/>
      <c r="D2994" s="36"/>
      <c r="E2994" s="36"/>
      <c r="F2994" s="36"/>
      <c r="G2994" s="36"/>
      <c r="H2994" s="36"/>
      <c r="I2994" s="36"/>
      <c r="J2994" s="36"/>
      <c r="K2994" s="36"/>
    </row>
    <row r="2995" spans="1:11" ht="18" customHeight="1">
      <c r="A2995" s="36"/>
      <c r="B2995" s="36"/>
      <c r="C2995" s="36"/>
      <c r="D2995" s="36"/>
      <c r="E2995" s="36"/>
      <c r="F2995" s="36"/>
      <c r="G2995" s="36"/>
      <c r="H2995" s="36"/>
      <c r="I2995" s="36"/>
      <c r="J2995" s="36"/>
      <c r="K2995" s="36"/>
    </row>
    <row r="2996" spans="1:11" ht="18" customHeight="1">
      <c r="A2996" s="36"/>
      <c r="B2996" s="36"/>
      <c r="C2996" s="36"/>
      <c r="D2996" s="36"/>
      <c r="E2996" s="36"/>
      <c r="F2996" s="36"/>
      <c r="G2996" s="36"/>
      <c r="H2996" s="36"/>
      <c r="I2996" s="36"/>
      <c r="J2996" s="36"/>
      <c r="K2996" s="36"/>
    </row>
    <row r="2997" spans="1:11" ht="18" customHeight="1">
      <c r="A2997" s="36"/>
      <c r="B2997" s="36"/>
      <c r="C2997" s="36"/>
      <c r="D2997" s="36"/>
      <c r="E2997" s="36"/>
      <c r="F2997" s="36"/>
      <c r="G2997" s="36"/>
      <c r="H2997" s="36"/>
      <c r="I2997" s="36"/>
      <c r="J2997" s="36"/>
      <c r="K2997" s="36"/>
    </row>
    <row r="2998" spans="1:11" ht="18" customHeight="1">
      <c r="A2998" s="36"/>
      <c r="B2998" s="36"/>
      <c r="C2998" s="36"/>
      <c r="D2998" s="36"/>
      <c r="E2998" s="36"/>
      <c r="F2998" s="36"/>
      <c r="G2998" s="36"/>
      <c r="H2998" s="36"/>
      <c r="I2998" s="36"/>
      <c r="J2998" s="36"/>
      <c r="K2998" s="36"/>
    </row>
    <row r="2999" spans="1:11" ht="18" customHeight="1">
      <c r="A2999" s="36"/>
      <c r="B2999" s="36"/>
      <c r="C2999" s="36"/>
      <c r="D2999" s="36"/>
      <c r="E2999" s="36"/>
      <c r="F2999" s="36"/>
      <c r="G2999" s="36"/>
      <c r="H2999" s="36"/>
      <c r="I2999" s="36"/>
      <c r="J2999" s="36"/>
      <c r="K2999" s="36"/>
    </row>
    <row r="3000" spans="1:11" ht="18" customHeight="1">
      <c r="A3000" s="36"/>
      <c r="B3000" s="36"/>
      <c r="C3000" s="36"/>
      <c r="D3000" s="36"/>
      <c r="E3000" s="36"/>
      <c r="F3000" s="36"/>
      <c r="G3000" s="36"/>
      <c r="H3000" s="36"/>
      <c r="I3000" s="36"/>
      <c r="J3000" s="36"/>
      <c r="K3000" s="36"/>
    </row>
    <row r="3001" spans="1:11" ht="18" customHeight="1">
      <c r="A3001" s="36"/>
      <c r="B3001" s="36"/>
      <c r="C3001" s="36"/>
      <c r="D3001" s="36"/>
      <c r="E3001" s="36"/>
      <c r="F3001" s="36"/>
      <c r="G3001" s="36"/>
      <c r="H3001" s="36"/>
      <c r="I3001" s="36"/>
      <c r="J3001" s="36"/>
      <c r="K3001" s="36"/>
    </row>
    <row r="3002" spans="1:11" ht="18" customHeight="1">
      <c r="A3002" s="36"/>
      <c r="B3002" s="36"/>
      <c r="C3002" s="36"/>
      <c r="D3002" s="36"/>
      <c r="E3002" s="36"/>
      <c r="F3002" s="36"/>
      <c r="G3002" s="36"/>
      <c r="H3002" s="36"/>
      <c r="I3002" s="36"/>
      <c r="J3002" s="36"/>
      <c r="K3002" s="36"/>
    </row>
    <row r="3003" spans="1:11" ht="18" customHeight="1">
      <c r="A3003" s="36"/>
      <c r="B3003" s="36"/>
      <c r="C3003" s="36"/>
      <c r="D3003" s="36"/>
      <c r="E3003" s="36"/>
      <c r="F3003" s="36"/>
      <c r="G3003" s="36"/>
      <c r="H3003" s="36"/>
      <c r="I3003" s="36"/>
      <c r="J3003" s="36"/>
      <c r="K3003" s="36"/>
    </row>
    <row r="3004" spans="1:11" ht="18" customHeight="1">
      <c r="A3004" s="36"/>
      <c r="B3004" s="36"/>
      <c r="C3004" s="36"/>
      <c r="D3004" s="36"/>
      <c r="E3004" s="36"/>
      <c r="F3004" s="36"/>
      <c r="G3004" s="36"/>
      <c r="H3004" s="36"/>
      <c r="I3004" s="36"/>
      <c r="J3004" s="36"/>
      <c r="K3004" s="36"/>
    </row>
    <row r="3005" spans="1:11" ht="18" customHeight="1">
      <c r="A3005" s="36"/>
      <c r="B3005" s="36"/>
      <c r="C3005" s="36"/>
      <c r="D3005" s="36"/>
      <c r="E3005" s="36"/>
      <c r="F3005" s="36"/>
      <c r="G3005" s="36"/>
      <c r="H3005" s="36"/>
      <c r="I3005" s="36"/>
      <c r="J3005" s="36"/>
      <c r="K3005" s="36"/>
    </row>
    <row r="3006" spans="1:11" ht="18" customHeight="1">
      <c r="A3006" s="36"/>
      <c r="B3006" s="36"/>
      <c r="C3006" s="36"/>
      <c r="D3006" s="36"/>
      <c r="E3006" s="36"/>
      <c r="F3006" s="36"/>
      <c r="G3006" s="36"/>
      <c r="H3006" s="36"/>
      <c r="I3006" s="36"/>
      <c r="J3006" s="36"/>
      <c r="K3006" s="36"/>
    </row>
    <row r="3007" spans="1:11" ht="18" customHeight="1">
      <c r="A3007" s="36"/>
      <c r="B3007" s="36"/>
      <c r="C3007" s="36"/>
      <c r="D3007" s="36"/>
      <c r="E3007" s="36"/>
      <c r="F3007" s="36"/>
      <c r="G3007" s="36"/>
      <c r="H3007" s="36"/>
      <c r="I3007" s="36"/>
      <c r="J3007" s="36"/>
      <c r="K3007" s="36"/>
    </row>
    <row r="3008" spans="1:11" ht="18" customHeight="1">
      <c r="A3008" s="36"/>
      <c r="B3008" s="36"/>
      <c r="C3008" s="36"/>
      <c r="D3008" s="36"/>
      <c r="E3008" s="36"/>
      <c r="F3008" s="36"/>
      <c r="G3008" s="36"/>
      <c r="H3008" s="36"/>
      <c r="I3008" s="36"/>
      <c r="J3008" s="36"/>
      <c r="K3008" s="36"/>
    </row>
    <row r="3009" spans="1:11" ht="18" customHeight="1">
      <c r="A3009" s="36"/>
      <c r="B3009" s="36"/>
      <c r="C3009" s="36"/>
      <c r="D3009" s="36"/>
      <c r="E3009" s="36"/>
      <c r="F3009" s="36"/>
      <c r="G3009" s="36"/>
      <c r="H3009" s="36"/>
      <c r="I3009" s="36"/>
      <c r="J3009" s="36"/>
      <c r="K3009" s="36"/>
    </row>
    <row r="3010" spans="1:11" ht="18" customHeight="1">
      <c r="A3010" s="36"/>
      <c r="B3010" s="36"/>
      <c r="C3010" s="36"/>
      <c r="D3010" s="36"/>
      <c r="E3010" s="36"/>
      <c r="F3010" s="36"/>
      <c r="G3010" s="36"/>
      <c r="H3010" s="36"/>
      <c r="I3010" s="36"/>
      <c r="J3010" s="36"/>
      <c r="K3010" s="36"/>
    </row>
    <row r="3011" spans="1:11" ht="18" customHeight="1">
      <c r="A3011" s="36"/>
      <c r="B3011" s="36"/>
      <c r="C3011" s="36"/>
      <c r="D3011" s="36"/>
      <c r="E3011" s="36"/>
      <c r="F3011" s="36"/>
      <c r="G3011" s="36"/>
      <c r="H3011" s="36"/>
      <c r="I3011" s="36"/>
      <c r="J3011" s="36"/>
      <c r="K3011" s="36"/>
    </row>
    <row r="3012" spans="1:11" ht="18" customHeight="1">
      <c r="A3012" s="36"/>
      <c r="B3012" s="36"/>
      <c r="C3012" s="36"/>
      <c r="D3012" s="36"/>
      <c r="E3012" s="36"/>
      <c r="F3012" s="36"/>
      <c r="G3012" s="36"/>
      <c r="H3012" s="36"/>
      <c r="I3012" s="36"/>
      <c r="J3012" s="36"/>
      <c r="K3012" s="36"/>
    </row>
    <row r="3013" spans="1:11" ht="18" customHeight="1">
      <c r="A3013" s="36"/>
      <c r="B3013" s="36"/>
      <c r="C3013" s="36"/>
      <c r="D3013" s="36"/>
      <c r="E3013" s="36"/>
      <c r="F3013" s="36"/>
      <c r="G3013" s="36"/>
      <c r="H3013" s="36"/>
      <c r="I3013" s="36"/>
      <c r="J3013" s="36"/>
      <c r="K3013" s="36"/>
    </row>
    <row r="3014" spans="1:11" ht="18" customHeight="1">
      <c r="A3014" s="36"/>
      <c r="B3014" s="36"/>
      <c r="C3014" s="36"/>
      <c r="D3014" s="36"/>
      <c r="E3014" s="36"/>
      <c r="F3014" s="36"/>
      <c r="G3014" s="36"/>
      <c r="H3014" s="36"/>
      <c r="I3014" s="36"/>
      <c r="J3014" s="36"/>
      <c r="K3014" s="36"/>
    </row>
    <row r="3015" spans="1:11" ht="18" customHeight="1">
      <c r="A3015" s="36"/>
      <c r="B3015" s="36"/>
      <c r="C3015" s="36"/>
      <c r="D3015" s="36"/>
      <c r="E3015" s="36"/>
      <c r="F3015" s="36"/>
      <c r="G3015" s="36"/>
      <c r="H3015" s="36"/>
      <c r="I3015" s="36"/>
      <c r="J3015" s="36"/>
      <c r="K3015" s="36"/>
    </row>
    <row r="3016" spans="1:11" ht="18" customHeight="1">
      <c r="A3016" s="36"/>
      <c r="B3016" s="36"/>
      <c r="C3016" s="36"/>
      <c r="D3016" s="36"/>
      <c r="E3016" s="36"/>
      <c r="F3016" s="36"/>
      <c r="G3016" s="36"/>
      <c r="H3016" s="36"/>
      <c r="I3016" s="36"/>
      <c r="J3016" s="36"/>
      <c r="K3016" s="36"/>
    </row>
    <row r="3017" spans="1:11" ht="18" customHeight="1">
      <c r="A3017" s="36"/>
      <c r="B3017" s="36"/>
      <c r="C3017" s="36"/>
      <c r="D3017" s="36"/>
      <c r="E3017" s="36"/>
      <c r="F3017" s="36"/>
      <c r="G3017" s="36"/>
      <c r="H3017" s="36"/>
      <c r="I3017" s="36"/>
      <c r="J3017" s="36"/>
      <c r="K3017" s="36"/>
    </row>
    <row r="3018" spans="1:11" ht="18" customHeight="1">
      <c r="A3018" s="36"/>
      <c r="B3018" s="36"/>
      <c r="C3018" s="36"/>
      <c r="D3018" s="36"/>
      <c r="E3018" s="36"/>
      <c r="F3018" s="36"/>
      <c r="G3018" s="36"/>
      <c r="H3018" s="36"/>
      <c r="I3018" s="36"/>
      <c r="J3018" s="36"/>
      <c r="K3018" s="36"/>
    </row>
    <row r="3019" spans="1:11" ht="18" customHeight="1">
      <c r="A3019" s="36"/>
      <c r="B3019" s="36"/>
      <c r="C3019" s="36"/>
      <c r="D3019" s="36"/>
      <c r="E3019" s="36"/>
      <c r="F3019" s="36"/>
      <c r="G3019" s="36"/>
      <c r="H3019" s="36"/>
      <c r="I3019" s="36"/>
      <c r="J3019" s="36"/>
      <c r="K3019" s="36"/>
    </row>
    <row r="3020" spans="1:11" ht="18" customHeight="1">
      <c r="A3020" s="36"/>
      <c r="B3020" s="36"/>
      <c r="C3020" s="36"/>
      <c r="D3020" s="36"/>
      <c r="E3020" s="36"/>
      <c r="F3020" s="36"/>
      <c r="G3020" s="36"/>
      <c r="H3020" s="36"/>
      <c r="I3020" s="36"/>
      <c r="J3020" s="36"/>
      <c r="K3020" s="36"/>
    </row>
    <row r="3021" spans="1:11" ht="18" customHeight="1">
      <c r="A3021" s="36"/>
      <c r="B3021" s="36"/>
      <c r="C3021" s="36"/>
      <c r="D3021" s="36"/>
      <c r="E3021" s="36"/>
      <c r="F3021" s="36"/>
      <c r="G3021" s="36"/>
      <c r="H3021" s="36"/>
      <c r="I3021" s="36"/>
      <c r="J3021" s="36"/>
      <c r="K3021" s="36"/>
    </row>
    <row r="3022" spans="1:11" ht="18" customHeight="1">
      <c r="A3022" s="36"/>
      <c r="B3022" s="36"/>
      <c r="C3022" s="36"/>
      <c r="D3022" s="36"/>
      <c r="E3022" s="36"/>
      <c r="F3022" s="36"/>
      <c r="G3022" s="36"/>
      <c r="H3022" s="36"/>
      <c r="I3022" s="36"/>
      <c r="J3022" s="36"/>
      <c r="K3022" s="36"/>
    </row>
    <row r="3023" spans="1:11" ht="18" customHeight="1">
      <c r="A3023" s="36"/>
      <c r="B3023" s="36"/>
      <c r="C3023" s="36"/>
      <c r="D3023" s="36"/>
      <c r="E3023" s="36"/>
      <c r="F3023" s="36"/>
      <c r="G3023" s="36"/>
      <c r="H3023" s="36"/>
      <c r="I3023" s="36"/>
      <c r="J3023" s="36"/>
      <c r="K3023" s="36"/>
    </row>
    <row r="3024" spans="1:11" ht="18" customHeight="1">
      <c r="A3024" s="36"/>
      <c r="B3024" s="36"/>
      <c r="C3024" s="36"/>
      <c r="D3024" s="36"/>
      <c r="E3024" s="36"/>
      <c r="F3024" s="36"/>
      <c r="G3024" s="36"/>
      <c r="H3024" s="36"/>
      <c r="I3024" s="36"/>
      <c r="J3024" s="36"/>
      <c r="K3024" s="36"/>
    </row>
    <row r="3025" spans="1:11" ht="18" customHeight="1">
      <c r="A3025" s="36"/>
      <c r="B3025" s="36"/>
      <c r="C3025" s="36"/>
      <c r="D3025" s="36"/>
      <c r="E3025" s="36"/>
      <c r="F3025" s="36"/>
      <c r="G3025" s="36"/>
      <c r="H3025" s="36"/>
      <c r="I3025" s="36"/>
      <c r="J3025" s="36"/>
      <c r="K3025" s="36"/>
    </row>
    <row r="3026" spans="1:11" ht="18" customHeight="1">
      <c r="A3026" s="36"/>
      <c r="B3026" s="36"/>
      <c r="C3026" s="36"/>
      <c r="D3026" s="36"/>
      <c r="E3026" s="36"/>
      <c r="F3026" s="36"/>
      <c r="G3026" s="36"/>
      <c r="H3026" s="36"/>
      <c r="I3026" s="36"/>
      <c r="J3026" s="36"/>
      <c r="K3026" s="36"/>
    </row>
    <row r="3027" spans="1:11" ht="18" customHeight="1">
      <c r="A3027" s="36"/>
      <c r="B3027" s="36"/>
      <c r="C3027" s="36"/>
      <c r="D3027" s="36"/>
      <c r="E3027" s="36"/>
      <c r="F3027" s="36"/>
      <c r="G3027" s="36"/>
      <c r="H3027" s="36"/>
      <c r="I3027" s="36"/>
      <c r="J3027" s="36"/>
      <c r="K3027" s="36"/>
    </row>
    <row r="3028" spans="1:11" ht="18" customHeight="1">
      <c r="A3028" s="36"/>
      <c r="B3028" s="36"/>
      <c r="C3028" s="36"/>
      <c r="D3028" s="36"/>
      <c r="E3028" s="36"/>
      <c r="F3028" s="36"/>
      <c r="G3028" s="36"/>
      <c r="H3028" s="36"/>
      <c r="I3028" s="36"/>
      <c r="J3028" s="36"/>
      <c r="K3028" s="36"/>
    </row>
    <row r="3029" spans="1:11" ht="18" customHeight="1">
      <c r="A3029" s="36"/>
      <c r="B3029" s="36"/>
      <c r="C3029" s="36"/>
      <c r="D3029" s="36"/>
      <c r="E3029" s="36"/>
      <c r="F3029" s="36"/>
      <c r="G3029" s="36"/>
      <c r="H3029" s="36"/>
      <c r="I3029" s="36"/>
      <c r="J3029" s="36"/>
      <c r="K3029" s="36"/>
    </row>
    <row r="3030" spans="1:11" ht="18" customHeight="1">
      <c r="A3030" s="36"/>
      <c r="B3030" s="36"/>
      <c r="C3030" s="36"/>
      <c r="D3030" s="36"/>
      <c r="E3030" s="36"/>
      <c r="F3030" s="36"/>
      <c r="G3030" s="36"/>
      <c r="H3030" s="36"/>
      <c r="I3030" s="36"/>
      <c r="J3030" s="36"/>
      <c r="K3030" s="36"/>
    </row>
    <row r="3031" spans="1:11" ht="18" customHeight="1">
      <c r="A3031" s="36"/>
      <c r="B3031" s="36"/>
      <c r="C3031" s="36"/>
      <c r="D3031" s="36"/>
      <c r="E3031" s="36"/>
      <c r="F3031" s="36"/>
      <c r="G3031" s="36"/>
      <c r="H3031" s="36"/>
      <c r="I3031" s="36"/>
      <c r="J3031" s="36"/>
      <c r="K3031" s="36"/>
    </row>
    <row r="3032" spans="1:11" ht="18" customHeight="1">
      <c r="A3032" s="36"/>
      <c r="B3032" s="36"/>
      <c r="C3032" s="36"/>
      <c r="D3032" s="36"/>
      <c r="E3032" s="36"/>
      <c r="F3032" s="36"/>
      <c r="G3032" s="36"/>
      <c r="H3032" s="36"/>
      <c r="I3032" s="36"/>
      <c r="J3032" s="36"/>
      <c r="K3032" s="36"/>
    </row>
    <row r="3033" spans="1:11" ht="18" customHeight="1">
      <c r="A3033" s="36"/>
      <c r="B3033" s="36"/>
      <c r="C3033" s="36"/>
      <c r="D3033" s="36"/>
      <c r="E3033" s="36"/>
      <c r="F3033" s="36"/>
      <c r="G3033" s="36"/>
      <c r="H3033" s="36"/>
      <c r="I3033" s="36"/>
      <c r="J3033" s="36"/>
      <c r="K3033" s="36"/>
    </row>
    <row r="3034" spans="1:11" ht="18" customHeight="1">
      <c r="A3034" s="36"/>
      <c r="B3034" s="36"/>
      <c r="C3034" s="36"/>
      <c r="D3034" s="36"/>
      <c r="E3034" s="36"/>
      <c r="F3034" s="36"/>
      <c r="G3034" s="36"/>
      <c r="H3034" s="36"/>
      <c r="I3034" s="36"/>
      <c r="J3034" s="36"/>
      <c r="K3034" s="36"/>
    </row>
    <row r="3035" spans="1:11" ht="18" customHeight="1">
      <c r="A3035" s="36"/>
      <c r="B3035" s="36"/>
      <c r="C3035" s="36"/>
      <c r="D3035" s="36"/>
      <c r="E3035" s="36"/>
      <c r="F3035" s="36"/>
      <c r="G3035" s="36"/>
      <c r="H3035" s="36"/>
      <c r="I3035" s="36"/>
      <c r="J3035" s="36"/>
      <c r="K3035" s="36"/>
    </row>
    <row r="3036" spans="1:11" ht="18" customHeight="1">
      <c r="A3036" s="36"/>
      <c r="B3036" s="36"/>
      <c r="C3036" s="36"/>
      <c r="D3036" s="36"/>
      <c r="E3036" s="36"/>
      <c r="F3036" s="36"/>
      <c r="G3036" s="36"/>
      <c r="H3036" s="36"/>
      <c r="I3036" s="36"/>
      <c r="J3036" s="36"/>
      <c r="K3036" s="36"/>
    </row>
    <row r="3037" spans="1:11" ht="18" customHeight="1">
      <c r="A3037" s="36"/>
      <c r="B3037" s="36"/>
      <c r="C3037" s="36"/>
      <c r="D3037" s="36"/>
      <c r="E3037" s="36"/>
      <c r="F3037" s="36"/>
      <c r="G3037" s="36"/>
      <c r="H3037" s="36"/>
      <c r="I3037" s="36"/>
      <c r="J3037" s="36"/>
      <c r="K3037" s="36"/>
    </row>
    <row r="3038" spans="1:11" ht="18" customHeight="1">
      <c r="A3038" s="36"/>
      <c r="B3038" s="36"/>
      <c r="C3038" s="36"/>
      <c r="D3038" s="36"/>
      <c r="E3038" s="36"/>
      <c r="F3038" s="36"/>
      <c r="G3038" s="36"/>
      <c r="H3038" s="36"/>
      <c r="I3038" s="36"/>
      <c r="J3038" s="36"/>
      <c r="K3038" s="36"/>
    </row>
    <row r="3039" spans="1:11" ht="18" customHeight="1">
      <c r="A3039" s="36"/>
      <c r="B3039" s="36"/>
      <c r="C3039" s="36"/>
      <c r="D3039" s="36"/>
      <c r="E3039" s="36"/>
      <c r="F3039" s="36"/>
      <c r="G3039" s="36"/>
      <c r="H3039" s="36"/>
      <c r="I3039" s="36"/>
      <c r="J3039" s="36"/>
      <c r="K3039" s="36"/>
    </row>
    <row r="3040" spans="1:11" ht="18" customHeight="1">
      <c r="A3040" s="36"/>
      <c r="B3040" s="36"/>
      <c r="C3040" s="36"/>
      <c r="D3040" s="36"/>
      <c r="E3040" s="36"/>
      <c r="F3040" s="36"/>
      <c r="G3040" s="36"/>
      <c r="H3040" s="36"/>
      <c r="I3040" s="36"/>
      <c r="J3040" s="36"/>
      <c r="K3040" s="36"/>
    </row>
    <row r="3041" spans="1:11" ht="18" customHeight="1">
      <c r="A3041" s="36"/>
      <c r="B3041" s="36"/>
      <c r="C3041" s="36"/>
      <c r="D3041" s="36"/>
      <c r="E3041" s="36"/>
      <c r="F3041" s="36"/>
      <c r="G3041" s="36"/>
      <c r="H3041" s="36"/>
      <c r="I3041" s="36"/>
      <c r="J3041" s="36"/>
      <c r="K3041" s="36"/>
    </row>
    <row r="3042" spans="1:11" ht="18" customHeight="1">
      <c r="A3042" s="36"/>
      <c r="B3042" s="36"/>
      <c r="C3042" s="36"/>
      <c r="D3042" s="36"/>
      <c r="E3042" s="36"/>
      <c r="F3042" s="36"/>
      <c r="G3042" s="36"/>
      <c r="H3042" s="36"/>
      <c r="I3042" s="36"/>
      <c r="J3042" s="36"/>
      <c r="K3042" s="36"/>
    </row>
    <row r="3043" spans="1:11" ht="18" customHeight="1">
      <c r="A3043" s="36"/>
      <c r="B3043" s="36"/>
      <c r="C3043" s="36"/>
      <c r="D3043" s="36"/>
      <c r="E3043" s="36"/>
      <c r="F3043" s="36"/>
      <c r="G3043" s="36"/>
      <c r="H3043" s="36"/>
      <c r="I3043" s="36"/>
      <c r="J3043" s="36"/>
      <c r="K3043" s="36"/>
    </row>
    <row r="3044" spans="1:11" ht="18" customHeight="1">
      <c r="A3044" s="36"/>
      <c r="B3044" s="36"/>
      <c r="C3044" s="36"/>
      <c r="D3044" s="36"/>
      <c r="E3044" s="36"/>
      <c r="F3044" s="36"/>
      <c r="G3044" s="36"/>
      <c r="H3044" s="36"/>
      <c r="I3044" s="36"/>
      <c r="J3044" s="36"/>
      <c r="K3044" s="36"/>
    </row>
    <row r="3045" spans="1:11" ht="18" customHeight="1">
      <c r="A3045" s="36"/>
      <c r="B3045" s="36"/>
      <c r="C3045" s="36"/>
      <c r="D3045" s="36"/>
      <c r="E3045" s="36"/>
      <c r="F3045" s="36"/>
      <c r="G3045" s="36"/>
      <c r="H3045" s="36"/>
      <c r="I3045" s="36"/>
      <c r="J3045" s="36"/>
      <c r="K3045" s="36"/>
    </row>
    <row r="3046" spans="1:11" ht="18" customHeight="1">
      <c r="A3046" s="36"/>
      <c r="B3046" s="36"/>
      <c r="C3046" s="36"/>
      <c r="D3046" s="36"/>
      <c r="E3046" s="36"/>
      <c r="F3046" s="36"/>
      <c r="G3046" s="36"/>
      <c r="H3046" s="36"/>
      <c r="I3046" s="36"/>
      <c r="J3046" s="36"/>
      <c r="K3046" s="36"/>
    </row>
    <row r="3047" spans="1:11" ht="18" customHeight="1">
      <c r="A3047" s="36"/>
      <c r="B3047" s="36"/>
      <c r="C3047" s="36"/>
      <c r="D3047" s="36"/>
      <c r="E3047" s="36"/>
      <c r="F3047" s="36"/>
      <c r="G3047" s="36"/>
      <c r="H3047" s="36"/>
      <c r="I3047" s="36"/>
      <c r="J3047" s="36"/>
      <c r="K3047" s="36"/>
    </row>
    <row r="3048" spans="1:11" ht="18" customHeight="1">
      <c r="A3048" s="36"/>
      <c r="B3048" s="36"/>
      <c r="C3048" s="36"/>
      <c r="D3048" s="36"/>
      <c r="E3048" s="36"/>
      <c r="F3048" s="36"/>
      <c r="G3048" s="36"/>
      <c r="H3048" s="36"/>
      <c r="I3048" s="36"/>
      <c r="J3048" s="36"/>
      <c r="K3048" s="36"/>
    </row>
    <row r="3049" spans="1:11" ht="18" customHeight="1">
      <c r="A3049" s="36"/>
      <c r="B3049" s="36"/>
      <c r="C3049" s="36"/>
      <c r="D3049" s="36"/>
      <c r="E3049" s="36"/>
      <c r="F3049" s="36"/>
      <c r="G3049" s="36"/>
      <c r="H3049" s="36"/>
      <c r="I3049" s="36"/>
      <c r="J3049" s="36"/>
      <c r="K3049" s="36"/>
    </row>
    <row r="3050" spans="1:11" ht="18" customHeight="1">
      <c r="A3050" s="36"/>
      <c r="B3050" s="36"/>
      <c r="C3050" s="36"/>
      <c r="D3050" s="36"/>
      <c r="E3050" s="36"/>
      <c r="F3050" s="36"/>
      <c r="G3050" s="36"/>
      <c r="H3050" s="36"/>
      <c r="I3050" s="36"/>
      <c r="J3050" s="36"/>
      <c r="K3050" s="36"/>
    </row>
    <row r="3051" spans="1:11" ht="18" customHeight="1">
      <c r="A3051" s="36"/>
      <c r="B3051" s="36"/>
      <c r="C3051" s="36"/>
      <c r="D3051" s="36"/>
      <c r="E3051" s="36"/>
      <c r="F3051" s="36"/>
      <c r="G3051" s="36"/>
      <c r="H3051" s="36"/>
      <c r="I3051" s="36"/>
      <c r="J3051" s="36"/>
      <c r="K3051" s="36"/>
    </row>
    <row r="3052" spans="1:11" ht="18" customHeight="1">
      <c r="A3052" s="36"/>
      <c r="B3052" s="36"/>
      <c r="C3052" s="36"/>
      <c r="D3052" s="36"/>
      <c r="E3052" s="36"/>
      <c r="F3052" s="36"/>
      <c r="G3052" s="36"/>
      <c r="H3052" s="36"/>
      <c r="I3052" s="36"/>
      <c r="J3052" s="36"/>
      <c r="K3052" s="36"/>
    </row>
    <row r="3053" spans="1:11" ht="18" customHeight="1">
      <c r="A3053" s="36"/>
      <c r="B3053" s="36"/>
      <c r="C3053" s="36"/>
      <c r="D3053" s="36"/>
      <c r="E3053" s="36"/>
      <c r="F3053" s="36"/>
      <c r="G3053" s="36"/>
      <c r="H3053" s="36"/>
      <c r="I3053" s="36"/>
      <c r="J3053" s="36"/>
      <c r="K3053" s="36"/>
    </row>
    <row r="3054" spans="1:11" ht="18" customHeight="1">
      <c r="A3054" s="36"/>
      <c r="B3054" s="36"/>
      <c r="C3054" s="36"/>
      <c r="D3054" s="36"/>
      <c r="E3054" s="36"/>
      <c r="F3054" s="36"/>
      <c r="G3054" s="36"/>
      <c r="H3054" s="36"/>
      <c r="I3054" s="36"/>
      <c r="J3054" s="36"/>
      <c r="K3054" s="36"/>
    </row>
    <row r="3055" spans="1:11" ht="18" customHeight="1">
      <c r="A3055" s="36"/>
      <c r="B3055" s="36"/>
      <c r="C3055" s="36"/>
      <c r="D3055" s="36"/>
      <c r="E3055" s="36"/>
      <c r="F3055" s="36"/>
      <c r="G3055" s="36"/>
      <c r="H3055" s="36"/>
      <c r="I3055" s="36"/>
      <c r="J3055" s="36"/>
      <c r="K3055" s="36"/>
    </row>
    <row r="3056" spans="1:11" ht="18" customHeight="1">
      <c r="A3056" s="36"/>
      <c r="B3056" s="36"/>
      <c r="C3056" s="36"/>
      <c r="D3056" s="36"/>
      <c r="E3056" s="36"/>
      <c r="F3056" s="36"/>
      <c r="G3056" s="36"/>
      <c r="H3056" s="36"/>
      <c r="I3056" s="36"/>
      <c r="J3056" s="36"/>
      <c r="K3056" s="36"/>
    </row>
    <row r="3057" spans="1:11" ht="18" customHeight="1">
      <c r="A3057" s="36"/>
      <c r="B3057" s="36"/>
      <c r="C3057" s="36"/>
      <c r="D3057" s="36"/>
      <c r="E3057" s="36"/>
      <c r="F3057" s="36"/>
      <c r="G3057" s="36"/>
      <c r="H3057" s="36"/>
      <c r="I3057" s="36"/>
      <c r="J3057" s="36"/>
      <c r="K3057" s="36"/>
    </row>
    <row r="3058" spans="1:11" ht="18" customHeight="1">
      <c r="A3058" s="36"/>
      <c r="B3058" s="36"/>
      <c r="C3058" s="36"/>
      <c r="D3058" s="36"/>
      <c r="E3058" s="36"/>
      <c r="F3058" s="36"/>
      <c r="G3058" s="36"/>
      <c r="H3058" s="36"/>
      <c r="I3058" s="36"/>
      <c r="J3058" s="36"/>
      <c r="K3058" s="36"/>
    </row>
    <row r="3059" spans="1:11" ht="18" customHeight="1">
      <c r="A3059" s="36"/>
      <c r="B3059" s="36"/>
      <c r="C3059" s="36"/>
      <c r="D3059" s="36"/>
      <c r="E3059" s="36"/>
      <c r="F3059" s="36"/>
      <c r="G3059" s="36"/>
      <c r="H3059" s="36"/>
      <c r="I3059" s="36"/>
      <c r="J3059" s="36"/>
      <c r="K3059" s="36"/>
    </row>
    <row r="3060" spans="1:11" ht="18" customHeight="1">
      <c r="A3060" s="36"/>
      <c r="B3060" s="36"/>
      <c r="C3060" s="36"/>
      <c r="D3060" s="36"/>
      <c r="E3060" s="36"/>
      <c r="F3060" s="36"/>
      <c r="G3060" s="36"/>
      <c r="H3060" s="36"/>
      <c r="I3060" s="36"/>
      <c r="J3060" s="36"/>
      <c r="K3060" s="36"/>
    </row>
    <row r="3061" spans="1:11" ht="18" customHeight="1">
      <c r="A3061" s="36"/>
      <c r="B3061" s="36"/>
      <c r="C3061" s="36"/>
      <c r="D3061" s="36"/>
      <c r="E3061" s="36"/>
      <c r="F3061" s="36"/>
      <c r="G3061" s="36"/>
      <c r="H3061" s="36"/>
      <c r="I3061" s="36"/>
      <c r="J3061" s="36"/>
      <c r="K3061" s="36"/>
    </row>
    <row r="3062" spans="1:11" ht="18" customHeight="1">
      <c r="A3062" s="36"/>
      <c r="B3062" s="36"/>
      <c r="C3062" s="36"/>
      <c r="D3062" s="36"/>
      <c r="E3062" s="36"/>
      <c r="F3062" s="36"/>
      <c r="G3062" s="36"/>
      <c r="H3062" s="36"/>
      <c r="I3062" s="36"/>
      <c r="J3062" s="36"/>
      <c r="K3062" s="36"/>
    </row>
    <row r="3063" spans="1:11" ht="18" customHeight="1">
      <c r="A3063" s="36"/>
      <c r="B3063" s="36"/>
      <c r="C3063" s="36"/>
      <c r="D3063" s="36"/>
      <c r="E3063" s="36"/>
      <c r="F3063" s="36"/>
      <c r="G3063" s="36"/>
      <c r="H3063" s="36"/>
      <c r="I3063" s="36"/>
      <c r="J3063" s="36"/>
      <c r="K3063" s="36"/>
    </row>
    <row r="3064" spans="1:11" ht="18" customHeight="1">
      <c r="A3064" s="36"/>
      <c r="B3064" s="36"/>
      <c r="C3064" s="36"/>
      <c r="D3064" s="36"/>
      <c r="E3064" s="36"/>
      <c r="F3064" s="36"/>
      <c r="G3064" s="36"/>
      <c r="H3064" s="36"/>
      <c r="I3064" s="36"/>
      <c r="J3064" s="36"/>
      <c r="K3064" s="36"/>
    </row>
    <row r="3065" spans="1:11" ht="18" customHeight="1">
      <c r="A3065" s="36"/>
      <c r="B3065" s="36"/>
      <c r="C3065" s="36"/>
      <c r="D3065" s="36"/>
      <c r="E3065" s="36"/>
      <c r="F3065" s="36"/>
      <c r="G3065" s="36"/>
      <c r="H3065" s="36"/>
      <c r="I3065" s="36"/>
      <c r="J3065" s="36"/>
      <c r="K3065" s="36"/>
    </row>
    <row r="3066" spans="1:11" ht="18" customHeight="1">
      <c r="A3066" s="36"/>
      <c r="B3066" s="36"/>
      <c r="C3066" s="36"/>
      <c r="D3066" s="36"/>
      <c r="E3066" s="36"/>
      <c r="F3066" s="36"/>
      <c r="G3066" s="36"/>
      <c r="H3066" s="36"/>
      <c r="I3066" s="36"/>
      <c r="J3066" s="36"/>
      <c r="K3066" s="36"/>
    </row>
    <row r="3067" spans="1:11" ht="18" customHeight="1">
      <c r="A3067" s="36"/>
      <c r="B3067" s="36"/>
      <c r="C3067" s="36"/>
      <c r="D3067" s="36"/>
      <c r="E3067" s="36"/>
      <c r="F3067" s="36"/>
      <c r="G3067" s="36"/>
      <c r="H3067" s="36"/>
      <c r="I3067" s="36"/>
      <c r="J3067" s="36"/>
      <c r="K3067" s="36"/>
    </row>
    <row r="3068" spans="1:11" ht="18" customHeight="1">
      <c r="A3068" s="36"/>
      <c r="B3068" s="36"/>
      <c r="C3068" s="36"/>
      <c r="D3068" s="36"/>
      <c r="E3068" s="36"/>
      <c r="F3068" s="36"/>
      <c r="G3068" s="36"/>
      <c r="H3068" s="36"/>
      <c r="I3068" s="36"/>
      <c r="J3068" s="36"/>
      <c r="K3068" s="36"/>
    </row>
    <row r="3069" spans="1:11" ht="18" customHeight="1">
      <c r="A3069" s="36"/>
      <c r="B3069" s="36"/>
      <c r="C3069" s="36"/>
      <c r="D3069" s="36"/>
      <c r="E3069" s="36"/>
      <c r="F3069" s="36"/>
      <c r="G3069" s="36"/>
      <c r="H3069" s="36"/>
      <c r="I3069" s="36"/>
      <c r="J3069" s="36"/>
      <c r="K3069" s="36"/>
    </row>
    <row r="3070" spans="1:11" ht="18" customHeight="1">
      <c r="A3070" s="36"/>
      <c r="B3070" s="36"/>
      <c r="C3070" s="36"/>
      <c r="D3070" s="36"/>
      <c r="E3070" s="36"/>
      <c r="F3070" s="36"/>
      <c r="G3070" s="36"/>
      <c r="H3070" s="36"/>
      <c r="I3070" s="36"/>
      <c r="J3070" s="36"/>
      <c r="K3070" s="36"/>
    </row>
    <row r="3071" spans="1:11" ht="18" customHeight="1">
      <c r="A3071" s="36"/>
      <c r="B3071" s="36"/>
      <c r="C3071" s="36"/>
      <c r="D3071" s="36"/>
      <c r="E3071" s="36"/>
      <c r="F3071" s="36"/>
      <c r="G3071" s="36"/>
      <c r="H3071" s="36"/>
      <c r="I3071" s="36"/>
      <c r="J3071" s="36"/>
      <c r="K3071" s="36"/>
    </row>
    <row r="3072" spans="1:11" ht="18" customHeight="1">
      <c r="A3072" s="36"/>
      <c r="B3072" s="36"/>
      <c r="C3072" s="36"/>
      <c r="D3072" s="36"/>
      <c r="E3072" s="36"/>
      <c r="F3072" s="36"/>
      <c r="G3072" s="36"/>
      <c r="H3072" s="36"/>
      <c r="I3072" s="36"/>
      <c r="J3072" s="36"/>
      <c r="K3072" s="36"/>
    </row>
    <row r="3073" spans="1:11" ht="18" customHeight="1">
      <c r="A3073" s="36"/>
      <c r="B3073" s="36"/>
      <c r="C3073" s="36"/>
      <c r="D3073" s="36"/>
      <c r="E3073" s="36"/>
      <c r="F3073" s="36"/>
      <c r="G3073" s="36"/>
      <c r="H3073" s="36"/>
      <c r="I3073" s="36"/>
      <c r="J3073" s="36"/>
      <c r="K3073" s="36"/>
    </row>
    <row r="3074" spans="1:11" ht="18" customHeight="1">
      <c r="A3074" s="36"/>
      <c r="B3074" s="36"/>
      <c r="C3074" s="36"/>
      <c r="D3074" s="36"/>
      <c r="E3074" s="36"/>
      <c r="F3074" s="36"/>
      <c r="G3074" s="36"/>
      <c r="H3074" s="36"/>
      <c r="I3074" s="36"/>
      <c r="J3074" s="36"/>
      <c r="K3074" s="36"/>
    </row>
    <row r="3075" spans="1:11" ht="18" customHeight="1">
      <c r="A3075" s="36"/>
      <c r="B3075" s="36"/>
      <c r="C3075" s="36"/>
      <c r="D3075" s="36"/>
      <c r="E3075" s="36"/>
      <c r="F3075" s="36"/>
      <c r="G3075" s="36"/>
      <c r="H3075" s="36"/>
      <c r="I3075" s="36"/>
      <c r="J3075" s="36"/>
      <c r="K3075" s="36"/>
    </row>
    <row r="3076" spans="1:11" ht="18" customHeight="1">
      <c r="A3076" s="36"/>
      <c r="B3076" s="36"/>
      <c r="C3076" s="36"/>
      <c r="D3076" s="36"/>
      <c r="E3076" s="36"/>
      <c r="F3076" s="36"/>
      <c r="G3076" s="36"/>
      <c r="H3076" s="36"/>
      <c r="I3076" s="36"/>
      <c r="J3076" s="36"/>
      <c r="K3076" s="36"/>
    </row>
    <row r="3077" spans="1:11" ht="18" customHeight="1">
      <c r="A3077" s="36"/>
      <c r="B3077" s="36"/>
      <c r="C3077" s="36"/>
      <c r="D3077" s="36"/>
      <c r="E3077" s="36"/>
      <c r="F3077" s="36"/>
      <c r="G3077" s="36"/>
      <c r="H3077" s="36"/>
      <c r="I3077" s="36"/>
      <c r="J3077" s="36"/>
      <c r="K3077" s="36"/>
    </row>
    <row r="3078" spans="1:11" ht="18" customHeight="1">
      <c r="A3078" s="36"/>
      <c r="B3078" s="36"/>
      <c r="C3078" s="36"/>
      <c r="D3078" s="36"/>
      <c r="E3078" s="36"/>
      <c r="F3078" s="36"/>
      <c r="G3078" s="36"/>
      <c r="H3078" s="36"/>
      <c r="I3078" s="36"/>
      <c r="J3078" s="36"/>
      <c r="K3078" s="36"/>
    </row>
    <row r="3079" spans="1:11" ht="18" customHeight="1">
      <c r="A3079" s="36"/>
      <c r="B3079" s="36"/>
      <c r="C3079" s="36"/>
      <c r="D3079" s="36"/>
      <c r="E3079" s="36"/>
      <c r="F3079" s="36"/>
      <c r="G3079" s="36"/>
      <c r="H3079" s="36"/>
      <c r="I3079" s="36"/>
      <c r="J3079" s="36"/>
      <c r="K3079" s="36"/>
    </row>
    <row r="3080" spans="1:11" ht="18" customHeight="1">
      <c r="A3080" s="36"/>
      <c r="B3080" s="36"/>
      <c r="C3080" s="36"/>
      <c r="D3080" s="36"/>
      <c r="E3080" s="36"/>
      <c r="F3080" s="36"/>
      <c r="G3080" s="36"/>
      <c r="H3080" s="36"/>
      <c r="I3080" s="36"/>
      <c r="J3080" s="36"/>
      <c r="K3080" s="36"/>
    </row>
    <row r="3081" spans="1:11" ht="18" customHeight="1">
      <c r="A3081" s="36"/>
      <c r="B3081" s="36"/>
      <c r="C3081" s="36"/>
      <c r="D3081" s="36"/>
      <c r="E3081" s="36"/>
      <c r="F3081" s="36"/>
      <c r="G3081" s="36"/>
      <c r="H3081" s="36"/>
      <c r="I3081" s="36"/>
      <c r="J3081" s="36"/>
      <c r="K3081" s="36"/>
    </row>
    <row r="3082" spans="1:11" ht="18" customHeight="1">
      <c r="A3082" s="36"/>
      <c r="B3082" s="36"/>
      <c r="C3082" s="36"/>
      <c r="D3082" s="36"/>
      <c r="E3082" s="36"/>
      <c r="F3082" s="36"/>
      <c r="G3082" s="36"/>
      <c r="H3082" s="36"/>
      <c r="I3082" s="36"/>
      <c r="J3082" s="36"/>
      <c r="K3082" s="36"/>
    </row>
    <row r="3083" spans="1:11" ht="18" customHeight="1">
      <c r="A3083" s="36"/>
      <c r="B3083" s="36"/>
      <c r="C3083" s="36"/>
      <c r="D3083" s="36"/>
      <c r="E3083" s="36"/>
      <c r="F3083" s="36"/>
      <c r="G3083" s="36"/>
      <c r="H3083" s="36"/>
      <c r="I3083" s="36"/>
      <c r="J3083" s="36"/>
      <c r="K3083" s="36"/>
    </row>
    <row r="3084" spans="1:11" ht="18" customHeight="1">
      <c r="A3084" s="36"/>
      <c r="B3084" s="36"/>
      <c r="C3084" s="36"/>
      <c r="D3084" s="36"/>
      <c r="E3084" s="36"/>
      <c r="F3084" s="36"/>
      <c r="G3084" s="36"/>
      <c r="H3084" s="36"/>
      <c r="I3084" s="36"/>
      <c r="J3084" s="36"/>
      <c r="K3084" s="36"/>
    </row>
    <row r="3085" spans="1:11" ht="18" customHeight="1">
      <c r="A3085" s="36"/>
      <c r="B3085" s="36"/>
      <c r="C3085" s="36"/>
      <c r="D3085" s="36"/>
      <c r="E3085" s="36"/>
      <c r="F3085" s="36"/>
      <c r="G3085" s="36"/>
      <c r="H3085" s="36"/>
      <c r="I3085" s="36"/>
      <c r="J3085" s="36"/>
      <c r="K3085" s="36"/>
    </row>
    <row r="3086" spans="1:11" ht="18" customHeight="1">
      <c r="A3086" s="36"/>
      <c r="B3086" s="36"/>
      <c r="C3086" s="36"/>
      <c r="D3086" s="36"/>
      <c r="E3086" s="36"/>
      <c r="F3086" s="36"/>
      <c r="G3086" s="36"/>
      <c r="H3086" s="36"/>
      <c r="I3086" s="36"/>
      <c r="J3086" s="36"/>
      <c r="K3086" s="36"/>
    </row>
    <row r="3087" spans="1:11" ht="18" customHeight="1">
      <c r="A3087" s="36"/>
      <c r="B3087" s="36"/>
      <c r="C3087" s="36"/>
      <c r="D3087" s="36"/>
      <c r="E3087" s="36"/>
      <c r="F3087" s="36"/>
      <c r="G3087" s="36"/>
      <c r="H3087" s="36"/>
      <c r="I3087" s="36"/>
      <c r="J3087" s="36"/>
      <c r="K3087" s="36"/>
    </row>
    <row r="3088" spans="1:11" ht="18" customHeight="1">
      <c r="A3088" s="36"/>
      <c r="B3088" s="36"/>
      <c r="C3088" s="36"/>
      <c r="D3088" s="36"/>
      <c r="E3088" s="36"/>
      <c r="F3088" s="36"/>
      <c r="G3088" s="36"/>
      <c r="H3088" s="36"/>
      <c r="I3088" s="36"/>
      <c r="J3088" s="36"/>
      <c r="K3088" s="36"/>
    </row>
    <row r="3089" spans="1:11" ht="18" customHeight="1">
      <c r="A3089" s="36"/>
      <c r="B3089" s="36"/>
      <c r="C3089" s="36"/>
      <c r="D3089" s="36"/>
      <c r="E3089" s="36"/>
      <c r="F3089" s="36"/>
      <c r="G3089" s="36"/>
      <c r="H3089" s="36"/>
      <c r="I3089" s="36"/>
      <c r="J3089" s="36"/>
      <c r="K3089" s="36"/>
    </row>
    <row r="3090" spans="1:11" ht="18" customHeight="1">
      <c r="A3090" s="36"/>
      <c r="B3090" s="36"/>
      <c r="C3090" s="36"/>
      <c r="D3090" s="36"/>
      <c r="E3090" s="36"/>
      <c r="F3090" s="36"/>
      <c r="G3090" s="36"/>
      <c r="H3090" s="36"/>
      <c r="I3090" s="36"/>
      <c r="J3090" s="36"/>
      <c r="K3090" s="36"/>
    </row>
    <row r="3091" spans="1:11" ht="18" customHeight="1">
      <c r="A3091" s="36"/>
      <c r="B3091" s="36"/>
      <c r="C3091" s="36"/>
      <c r="D3091" s="36"/>
      <c r="E3091" s="36"/>
      <c r="F3091" s="36"/>
      <c r="G3091" s="36"/>
      <c r="H3091" s="36"/>
      <c r="I3091" s="36"/>
      <c r="J3091" s="36"/>
      <c r="K3091" s="36"/>
    </row>
    <row r="3092" spans="1:11" ht="18" customHeight="1">
      <c r="A3092" s="36"/>
      <c r="B3092" s="36"/>
      <c r="C3092" s="36"/>
      <c r="D3092" s="36"/>
      <c r="E3092" s="36"/>
      <c r="F3092" s="36"/>
      <c r="G3092" s="36"/>
      <c r="H3092" s="36"/>
      <c r="I3092" s="36"/>
      <c r="J3092" s="36"/>
      <c r="K3092" s="36"/>
    </row>
    <row r="3093" spans="1:11" ht="18" customHeight="1">
      <c r="A3093" s="36"/>
      <c r="B3093" s="36"/>
      <c r="C3093" s="36"/>
      <c r="D3093" s="36"/>
      <c r="E3093" s="36"/>
      <c r="F3093" s="36"/>
      <c r="G3093" s="36"/>
      <c r="H3093" s="36"/>
      <c r="I3093" s="36"/>
      <c r="J3093" s="36"/>
      <c r="K3093" s="36"/>
    </row>
    <row r="3094" spans="1:11" ht="18" customHeight="1">
      <c r="A3094" s="36"/>
      <c r="B3094" s="36"/>
      <c r="C3094" s="36"/>
      <c r="D3094" s="36"/>
      <c r="E3094" s="36"/>
      <c r="F3094" s="36"/>
      <c r="G3094" s="36"/>
      <c r="H3094" s="36"/>
      <c r="I3094" s="36"/>
      <c r="J3094" s="36"/>
      <c r="K3094" s="36"/>
    </row>
    <row r="3095" spans="1:11" ht="18" customHeight="1">
      <c r="A3095" s="36"/>
      <c r="B3095" s="36"/>
      <c r="C3095" s="36"/>
      <c r="D3095" s="36"/>
      <c r="E3095" s="36"/>
      <c r="F3095" s="36"/>
      <c r="G3095" s="36"/>
      <c r="H3095" s="36"/>
      <c r="I3095" s="36"/>
      <c r="J3095" s="36"/>
      <c r="K3095" s="36"/>
    </row>
    <row r="3096" spans="1:11" ht="18" customHeight="1">
      <c r="A3096" s="36"/>
      <c r="B3096" s="36"/>
      <c r="C3096" s="36"/>
      <c r="D3096" s="36"/>
      <c r="E3096" s="36"/>
      <c r="F3096" s="36"/>
      <c r="G3096" s="36"/>
      <c r="H3096" s="36"/>
      <c r="I3096" s="36"/>
      <c r="J3096" s="36"/>
      <c r="K3096" s="36"/>
    </row>
    <row r="3097" spans="1:11" ht="18" customHeight="1">
      <c r="A3097" s="36"/>
      <c r="B3097" s="36"/>
      <c r="C3097" s="36"/>
      <c r="D3097" s="36"/>
      <c r="E3097" s="36"/>
      <c r="F3097" s="36"/>
      <c r="G3097" s="36"/>
      <c r="H3097" s="36"/>
      <c r="I3097" s="36"/>
      <c r="J3097" s="36"/>
      <c r="K3097" s="36"/>
    </row>
    <row r="3098" spans="1:11" ht="18" customHeight="1">
      <c r="A3098" s="36"/>
      <c r="B3098" s="36"/>
      <c r="C3098" s="36"/>
      <c r="D3098" s="36"/>
      <c r="E3098" s="36"/>
      <c r="F3098" s="36"/>
      <c r="G3098" s="36"/>
      <c r="H3098" s="36"/>
      <c r="I3098" s="36"/>
      <c r="J3098" s="36"/>
      <c r="K3098" s="36"/>
    </row>
    <row r="3099" spans="1:11" ht="18" customHeight="1">
      <c r="A3099" s="36"/>
      <c r="B3099" s="36"/>
      <c r="C3099" s="36"/>
      <c r="D3099" s="36"/>
      <c r="E3099" s="36"/>
      <c r="F3099" s="36"/>
      <c r="G3099" s="36"/>
      <c r="H3099" s="36"/>
      <c r="I3099" s="36"/>
      <c r="J3099" s="36"/>
      <c r="K3099" s="36"/>
    </row>
    <row r="3100" spans="1:11" ht="18" customHeight="1">
      <c r="A3100" s="36"/>
      <c r="B3100" s="36"/>
      <c r="C3100" s="36"/>
      <c r="D3100" s="36"/>
      <c r="E3100" s="36"/>
      <c r="F3100" s="36"/>
      <c r="G3100" s="36"/>
      <c r="H3100" s="36"/>
      <c r="I3100" s="36"/>
      <c r="J3100" s="36"/>
      <c r="K3100" s="36"/>
    </row>
    <row r="3101" spans="1:11" ht="18" customHeight="1">
      <c r="A3101" s="36"/>
      <c r="B3101" s="36"/>
      <c r="C3101" s="36"/>
      <c r="D3101" s="36"/>
      <c r="E3101" s="36"/>
      <c r="F3101" s="36"/>
      <c r="G3101" s="36"/>
      <c r="H3101" s="36"/>
      <c r="I3101" s="36"/>
      <c r="J3101" s="36"/>
      <c r="K3101" s="36"/>
    </row>
    <row r="3102" spans="1:11" ht="18" customHeight="1">
      <c r="A3102" s="36"/>
      <c r="B3102" s="36"/>
      <c r="C3102" s="36"/>
      <c r="D3102" s="36"/>
      <c r="E3102" s="36"/>
      <c r="F3102" s="36"/>
      <c r="G3102" s="36"/>
      <c r="H3102" s="36"/>
      <c r="I3102" s="36"/>
      <c r="J3102" s="36"/>
      <c r="K3102" s="36"/>
    </row>
    <row r="3103" spans="1:11" ht="18" customHeight="1">
      <c r="A3103" s="36"/>
      <c r="B3103" s="36"/>
      <c r="C3103" s="36"/>
      <c r="D3103" s="36"/>
      <c r="E3103" s="36"/>
      <c r="F3103" s="36"/>
      <c r="G3103" s="36"/>
      <c r="H3103" s="36"/>
      <c r="I3103" s="36"/>
      <c r="J3103" s="36"/>
      <c r="K3103" s="36"/>
    </row>
    <row r="3104" spans="1:11" ht="18" customHeight="1">
      <c r="A3104" s="36"/>
      <c r="B3104" s="36"/>
      <c r="C3104" s="36"/>
      <c r="D3104" s="36"/>
      <c r="E3104" s="36"/>
      <c r="F3104" s="36"/>
      <c r="G3104" s="36"/>
      <c r="H3104" s="36"/>
      <c r="I3104" s="36"/>
      <c r="J3104" s="36"/>
      <c r="K3104" s="36"/>
    </row>
    <row r="3105" spans="1:11" ht="18" customHeight="1">
      <c r="A3105" s="36"/>
      <c r="B3105" s="36"/>
      <c r="C3105" s="36"/>
      <c r="D3105" s="36"/>
      <c r="E3105" s="36"/>
      <c r="F3105" s="36"/>
      <c r="G3105" s="36"/>
      <c r="H3105" s="36"/>
      <c r="I3105" s="36"/>
      <c r="J3105" s="36"/>
      <c r="K3105" s="36"/>
    </row>
    <row r="3106" spans="1:11" ht="18" customHeight="1">
      <c r="A3106" s="36"/>
      <c r="B3106" s="36"/>
      <c r="C3106" s="36"/>
      <c r="D3106" s="36"/>
      <c r="E3106" s="36"/>
      <c r="F3106" s="36"/>
      <c r="G3106" s="36"/>
      <c r="H3106" s="36"/>
      <c r="I3106" s="36"/>
      <c r="J3106" s="36"/>
      <c r="K3106" s="36"/>
    </row>
    <row r="3107" spans="1:11" ht="18" customHeight="1">
      <c r="A3107" s="36"/>
      <c r="B3107" s="36"/>
      <c r="C3107" s="36"/>
      <c r="D3107" s="36"/>
      <c r="E3107" s="36"/>
      <c r="F3107" s="36"/>
      <c r="G3107" s="36"/>
      <c r="H3107" s="36"/>
      <c r="I3107" s="36"/>
      <c r="J3107" s="36"/>
      <c r="K3107" s="36"/>
    </row>
    <row r="3108" spans="1:11" ht="18" customHeight="1">
      <c r="A3108" s="36"/>
      <c r="B3108" s="36"/>
      <c r="C3108" s="36"/>
      <c r="D3108" s="36"/>
      <c r="E3108" s="36"/>
      <c r="F3108" s="36"/>
      <c r="G3108" s="36"/>
      <c r="H3108" s="36"/>
      <c r="I3108" s="36"/>
      <c r="J3108" s="36"/>
      <c r="K3108" s="36"/>
    </row>
    <row r="3109" spans="1:11" ht="18" customHeight="1">
      <c r="A3109" s="36"/>
      <c r="B3109" s="36"/>
      <c r="C3109" s="36"/>
      <c r="D3109" s="36"/>
      <c r="E3109" s="36"/>
      <c r="F3109" s="36"/>
      <c r="G3109" s="36"/>
      <c r="H3109" s="36"/>
      <c r="I3109" s="36"/>
      <c r="J3109" s="36"/>
      <c r="K3109" s="36"/>
    </row>
    <row r="3110" spans="1:11" ht="18" customHeight="1">
      <c r="A3110" s="36"/>
      <c r="B3110" s="36"/>
      <c r="C3110" s="36"/>
      <c r="D3110" s="36"/>
      <c r="E3110" s="36"/>
      <c r="F3110" s="36"/>
      <c r="G3110" s="36"/>
      <c r="H3110" s="36"/>
      <c r="I3110" s="36"/>
      <c r="J3110" s="36"/>
      <c r="K3110" s="36"/>
    </row>
    <row r="3111" spans="1:11" ht="18" customHeight="1">
      <c r="A3111" s="36"/>
      <c r="B3111" s="36"/>
      <c r="C3111" s="36"/>
      <c r="D3111" s="36"/>
      <c r="E3111" s="36"/>
      <c r="F3111" s="36"/>
      <c r="G3111" s="36"/>
      <c r="H3111" s="36"/>
      <c r="I3111" s="36"/>
      <c r="J3111" s="36"/>
      <c r="K3111" s="36"/>
    </row>
    <row r="3112" spans="1:11" ht="18" customHeight="1">
      <c r="A3112" s="36"/>
      <c r="B3112" s="36"/>
      <c r="C3112" s="36"/>
      <c r="D3112" s="36"/>
      <c r="E3112" s="36"/>
      <c r="F3112" s="36"/>
      <c r="G3112" s="36"/>
      <c r="H3112" s="36"/>
      <c r="I3112" s="36"/>
      <c r="J3112" s="36"/>
      <c r="K3112" s="36"/>
    </row>
    <row r="3113" spans="1:11" ht="18" customHeight="1">
      <c r="A3113" s="36"/>
      <c r="B3113" s="36"/>
      <c r="C3113" s="36"/>
      <c r="D3113" s="36"/>
      <c r="E3113" s="36"/>
      <c r="F3113" s="36"/>
      <c r="G3113" s="36"/>
      <c r="H3113" s="36"/>
      <c r="I3113" s="36"/>
      <c r="J3113" s="36"/>
      <c r="K3113" s="36"/>
    </row>
    <row r="3114" spans="1:11" ht="18" customHeight="1">
      <c r="A3114" s="36"/>
      <c r="B3114" s="36"/>
      <c r="C3114" s="36"/>
      <c r="D3114" s="36"/>
      <c r="E3114" s="36"/>
      <c r="F3114" s="36"/>
      <c r="G3114" s="36"/>
      <c r="H3114" s="36"/>
      <c r="I3114" s="36"/>
      <c r="J3114" s="36"/>
      <c r="K3114" s="36"/>
    </row>
    <row r="3115" spans="1:11" ht="18" customHeight="1">
      <c r="A3115" s="36"/>
      <c r="B3115" s="36"/>
      <c r="C3115" s="36"/>
      <c r="D3115" s="36"/>
      <c r="E3115" s="36"/>
      <c r="F3115" s="36"/>
      <c r="G3115" s="36"/>
      <c r="H3115" s="36"/>
      <c r="I3115" s="36"/>
      <c r="J3115" s="36"/>
      <c r="K3115" s="36"/>
    </row>
    <row r="3116" spans="1:11" ht="18" customHeight="1">
      <c r="A3116" s="36"/>
      <c r="B3116" s="36"/>
      <c r="C3116" s="36"/>
      <c r="D3116" s="36"/>
      <c r="E3116" s="36"/>
      <c r="F3116" s="36"/>
      <c r="G3116" s="36"/>
      <c r="H3116" s="36"/>
      <c r="I3116" s="36"/>
      <c r="J3116" s="36"/>
      <c r="K3116" s="36"/>
    </row>
    <row r="3117" spans="1:11" ht="18" customHeight="1">
      <c r="A3117" s="36"/>
      <c r="B3117" s="36"/>
      <c r="C3117" s="36"/>
      <c r="D3117" s="36"/>
      <c r="E3117" s="36"/>
      <c r="F3117" s="36"/>
      <c r="G3117" s="36"/>
      <c r="H3117" s="36"/>
      <c r="I3117" s="36"/>
      <c r="J3117" s="36"/>
      <c r="K3117" s="36"/>
    </row>
    <row r="3118" spans="1:11" ht="18" customHeight="1">
      <c r="A3118" s="36"/>
      <c r="B3118" s="36"/>
      <c r="C3118" s="36"/>
      <c r="D3118" s="36"/>
      <c r="E3118" s="36"/>
      <c r="F3118" s="36"/>
      <c r="G3118" s="36"/>
      <c r="H3118" s="36"/>
      <c r="I3118" s="36"/>
      <c r="J3118" s="36"/>
      <c r="K3118" s="36"/>
    </row>
    <row r="3119" spans="1:11" ht="18" customHeight="1">
      <c r="A3119" s="36"/>
      <c r="B3119" s="36"/>
      <c r="C3119" s="36"/>
      <c r="D3119" s="36"/>
      <c r="E3119" s="36"/>
      <c r="F3119" s="36"/>
      <c r="G3119" s="36"/>
      <c r="H3119" s="36"/>
      <c r="I3119" s="36"/>
      <c r="J3119" s="36"/>
      <c r="K3119" s="36"/>
    </row>
    <row r="3120" spans="1:11" ht="18" customHeight="1">
      <c r="A3120" s="36"/>
      <c r="B3120" s="36"/>
      <c r="C3120" s="36"/>
      <c r="D3120" s="36"/>
      <c r="E3120" s="36"/>
      <c r="F3120" s="36"/>
      <c r="G3120" s="36"/>
      <c r="H3120" s="36"/>
      <c r="I3120" s="36"/>
      <c r="J3120" s="36"/>
      <c r="K3120" s="36"/>
    </row>
    <row r="3121" spans="1:11" ht="18" customHeight="1">
      <c r="A3121" s="36"/>
      <c r="B3121" s="36"/>
      <c r="C3121" s="36"/>
      <c r="D3121" s="36"/>
      <c r="E3121" s="36"/>
      <c r="F3121" s="36"/>
      <c r="G3121" s="36"/>
      <c r="H3121" s="36"/>
      <c r="I3121" s="36"/>
      <c r="J3121" s="36"/>
      <c r="K3121" s="36"/>
    </row>
    <row r="3122" spans="1:11" ht="18" customHeight="1">
      <c r="A3122" s="36"/>
      <c r="B3122" s="36"/>
      <c r="C3122" s="36"/>
      <c r="D3122" s="36"/>
      <c r="E3122" s="36"/>
      <c r="F3122" s="36"/>
      <c r="G3122" s="36"/>
      <c r="H3122" s="36"/>
      <c r="I3122" s="36"/>
      <c r="J3122" s="36"/>
      <c r="K3122" s="36"/>
    </row>
    <row r="3123" spans="1:11" ht="18" customHeight="1">
      <c r="A3123" s="36"/>
      <c r="B3123" s="36"/>
      <c r="C3123" s="36"/>
      <c r="D3123" s="36"/>
      <c r="E3123" s="36"/>
      <c r="F3123" s="36"/>
      <c r="G3123" s="36"/>
      <c r="H3123" s="36"/>
      <c r="I3123" s="36"/>
      <c r="J3123" s="36"/>
      <c r="K3123" s="36"/>
    </row>
    <row r="3124" spans="1:11" ht="18" customHeight="1">
      <c r="A3124" s="36"/>
      <c r="B3124" s="36"/>
      <c r="C3124" s="36"/>
      <c r="D3124" s="36"/>
      <c r="E3124" s="36"/>
      <c r="F3124" s="36"/>
      <c r="G3124" s="36"/>
      <c r="H3124" s="36"/>
      <c r="I3124" s="36"/>
      <c r="J3124" s="36"/>
      <c r="K3124" s="36"/>
    </row>
    <row r="3125" spans="1:11" ht="18" customHeight="1">
      <c r="A3125" s="36"/>
      <c r="B3125" s="36"/>
      <c r="C3125" s="36"/>
      <c r="D3125" s="36"/>
      <c r="E3125" s="36"/>
      <c r="F3125" s="36"/>
      <c r="G3125" s="36"/>
      <c r="H3125" s="36"/>
      <c r="I3125" s="36"/>
      <c r="J3125" s="36"/>
      <c r="K3125" s="36"/>
    </row>
    <row r="3126" spans="1:11" ht="18" customHeight="1">
      <c r="A3126" s="36"/>
      <c r="B3126" s="36"/>
      <c r="C3126" s="36"/>
      <c r="D3126" s="36"/>
      <c r="E3126" s="36"/>
      <c r="F3126" s="36"/>
      <c r="G3126" s="36"/>
      <c r="H3126" s="36"/>
      <c r="I3126" s="36"/>
      <c r="J3126" s="36"/>
      <c r="K3126" s="36"/>
    </row>
    <row r="3127" spans="1:11" ht="18" customHeight="1">
      <c r="A3127" s="36"/>
      <c r="B3127" s="36"/>
      <c r="C3127" s="36"/>
      <c r="D3127" s="36"/>
      <c r="E3127" s="36"/>
      <c r="F3127" s="36"/>
      <c r="G3127" s="36"/>
      <c r="H3127" s="36"/>
      <c r="I3127" s="36"/>
      <c r="J3127" s="36"/>
      <c r="K3127" s="36"/>
    </row>
    <row r="3128" spans="1:11" ht="18" customHeight="1">
      <c r="A3128" s="36"/>
      <c r="B3128" s="36"/>
      <c r="C3128" s="36"/>
      <c r="D3128" s="36"/>
      <c r="E3128" s="36"/>
      <c r="F3128" s="36"/>
      <c r="G3128" s="36"/>
      <c r="H3128" s="36"/>
      <c r="I3128" s="36"/>
      <c r="J3128" s="36"/>
      <c r="K3128" s="36"/>
    </row>
    <row r="3129" spans="1:11" ht="18" customHeight="1">
      <c r="A3129" s="36"/>
      <c r="B3129" s="36"/>
      <c r="C3129" s="36"/>
      <c r="D3129" s="36"/>
      <c r="E3129" s="36"/>
      <c r="F3129" s="36"/>
      <c r="G3129" s="36"/>
      <c r="H3129" s="36"/>
      <c r="I3129" s="36"/>
      <c r="J3129" s="36"/>
      <c r="K3129" s="36"/>
    </row>
    <row r="3130" spans="1:11" ht="18" customHeight="1">
      <c r="A3130" s="36"/>
      <c r="B3130" s="36"/>
      <c r="C3130" s="36"/>
      <c r="D3130" s="36"/>
      <c r="E3130" s="36"/>
      <c r="F3130" s="36"/>
      <c r="G3130" s="36"/>
      <c r="H3130" s="36"/>
      <c r="I3130" s="36"/>
      <c r="J3130" s="36"/>
      <c r="K3130" s="36"/>
    </row>
    <row r="3131" spans="1:11" ht="18" customHeight="1">
      <c r="A3131" s="36"/>
      <c r="B3131" s="36"/>
      <c r="C3131" s="36"/>
      <c r="D3131" s="36"/>
      <c r="E3131" s="36"/>
      <c r="F3131" s="36"/>
      <c r="G3131" s="36"/>
      <c r="H3131" s="36"/>
      <c r="I3131" s="36"/>
      <c r="J3131" s="36"/>
      <c r="K3131" s="36"/>
    </row>
    <row r="3132" spans="1:11" ht="18" customHeight="1">
      <c r="A3132" s="36"/>
      <c r="B3132" s="36"/>
      <c r="C3132" s="36"/>
      <c r="D3132" s="36"/>
      <c r="E3132" s="36"/>
      <c r="F3132" s="36"/>
      <c r="G3132" s="36"/>
      <c r="H3132" s="36"/>
      <c r="I3132" s="36"/>
      <c r="J3132" s="36"/>
      <c r="K3132" s="36"/>
    </row>
    <row r="3133" spans="1:11" ht="18" customHeight="1">
      <c r="A3133" s="36"/>
      <c r="B3133" s="36"/>
      <c r="C3133" s="36"/>
      <c r="D3133" s="36"/>
      <c r="E3133" s="36"/>
      <c r="F3133" s="36"/>
      <c r="G3133" s="36"/>
      <c r="H3133" s="36"/>
      <c r="I3133" s="36"/>
      <c r="J3133" s="36"/>
      <c r="K3133" s="36"/>
    </row>
    <row r="3134" spans="1:11" ht="18" customHeight="1">
      <c r="A3134" s="36"/>
      <c r="B3134" s="36"/>
      <c r="C3134" s="36"/>
      <c r="D3134" s="36"/>
      <c r="E3134" s="36"/>
      <c r="F3134" s="36"/>
      <c r="G3134" s="36"/>
      <c r="H3134" s="36"/>
      <c r="I3134" s="36"/>
      <c r="J3134" s="36"/>
      <c r="K3134" s="36"/>
    </row>
    <row r="3135" spans="1:11" ht="18" customHeight="1">
      <c r="A3135" s="36"/>
      <c r="B3135" s="36"/>
      <c r="C3135" s="36"/>
      <c r="D3135" s="36"/>
      <c r="E3135" s="36"/>
      <c r="F3135" s="36"/>
      <c r="G3135" s="36"/>
      <c r="H3135" s="36"/>
      <c r="I3135" s="36"/>
      <c r="J3135" s="36"/>
      <c r="K3135" s="36"/>
    </row>
    <row r="3136" spans="1:11" ht="18" customHeight="1">
      <c r="A3136" s="36"/>
      <c r="B3136" s="36"/>
      <c r="C3136" s="36"/>
      <c r="D3136" s="36"/>
      <c r="E3136" s="36"/>
      <c r="F3136" s="36"/>
      <c r="G3136" s="36"/>
      <c r="H3136" s="36"/>
      <c r="I3136" s="36"/>
      <c r="J3136" s="36"/>
      <c r="K3136" s="36"/>
    </row>
    <row r="3137" spans="1:11" ht="18" customHeight="1">
      <c r="A3137" s="36"/>
      <c r="B3137" s="36"/>
      <c r="C3137" s="36"/>
      <c r="D3137" s="36"/>
      <c r="E3137" s="36"/>
      <c r="F3137" s="36"/>
      <c r="G3137" s="36"/>
      <c r="H3137" s="36"/>
      <c r="I3137" s="36"/>
      <c r="J3137" s="36"/>
      <c r="K3137" s="36"/>
    </row>
    <row r="3138" spans="1:11" ht="18" customHeight="1">
      <c r="A3138" s="36"/>
      <c r="B3138" s="36"/>
      <c r="C3138" s="36"/>
      <c r="D3138" s="36"/>
      <c r="E3138" s="36"/>
      <c r="F3138" s="36"/>
      <c r="G3138" s="36"/>
      <c r="H3138" s="36"/>
      <c r="I3138" s="36"/>
      <c r="J3138" s="36"/>
      <c r="K3138" s="36"/>
    </row>
    <row r="3139" spans="1:11" ht="18" customHeight="1">
      <c r="A3139" s="36"/>
      <c r="B3139" s="36"/>
      <c r="C3139" s="36"/>
      <c r="D3139" s="36"/>
      <c r="E3139" s="36"/>
      <c r="F3139" s="36"/>
      <c r="G3139" s="36"/>
      <c r="H3139" s="36"/>
      <c r="I3139" s="36"/>
      <c r="J3139" s="36"/>
      <c r="K3139" s="36"/>
    </row>
    <row r="3140" spans="1:11" ht="18" customHeight="1">
      <c r="A3140" s="36"/>
      <c r="B3140" s="36"/>
      <c r="C3140" s="36"/>
      <c r="D3140" s="36"/>
      <c r="E3140" s="36"/>
      <c r="F3140" s="36"/>
      <c r="G3140" s="36"/>
      <c r="H3140" s="36"/>
      <c r="I3140" s="36"/>
      <c r="J3140" s="36"/>
      <c r="K3140" s="36"/>
    </row>
    <row r="3141" spans="1:11" ht="18" customHeight="1">
      <c r="A3141" s="36"/>
      <c r="B3141" s="36"/>
      <c r="C3141" s="36"/>
      <c r="D3141" s="36"/>
      <c r="E3141" s="36"/>
      <c r="F3141" s="36"/>
      <c r="G3141" s="36"/>
      <c r="H3141" s="36"/>
      <c r="I3141" s="36"/>
      <c r="J3141" s="36"/>
      <c r="K3141" s="36"/>
    </row>
    <row r="3142" spans="1:11" ht="18" customHeight="1">
      <c r="A3142" s="36"/>
      <c r="B3142" s="36"/>
      <c r="C3142" s="36"/>
      <c r="D3142" s="36"/>
      <c r="E3142" s="36"/>
      <c r="F3142" s="36"/>
      <c r="G3142" s="36"/>
      <c r="H3142" s="36"/>
      <c r="I3142" s="36"/>
      <c r="J3142" s="36"/>
      <c r="K3142" s="36"/>
    </row>
    <row r="3143" spans="1:11" ht="18" customHeight="1">
      <c r="A3143" s="36"/>
      <c r="B3143" s="36"/>
      <c r="C3143" s="36"/>
      <c r="D3143" s="36"/>
      <c r="E3143" s="36"/>
      <c r="F3143" s="36"/>
      <c r="G3143" s="36"/>
      <c r="H3143" s="36"/>
      <c r="I3143" s="36"/>
      <c r="J3143" s="36"/>
      <c r="K3143" s="36"/>
    </row>
    <row r="3144" spans="1:11" ht="18" customHeight="1">
      <c r="A3144" s="36"/>
      <c r="B3144" s="36"/>
      <c r="C3144" s="36"/>
      <c r="D3144" s="36"/>
      <c r="E3144" s="36"/>
      <c r="F3144" s="36"/>
      <c r="G3144" s="36"/>
      <c r="H3144" s="36"/>
      <c r="I3144" s="36"/>
      <c r="J3144" s="36"/>
      <c r="K3144" s="36"/>
    </row>
    <row r="3145" spans="1:11" ht="18" customHeight="1">
      <c r="A3145" s="36"/>
      <c r="B3145" s="36"/>
      <c r="C3145" s="36"/>
      <c r="D3145" s="36"/>
      <c r="E3145" s="36"/>
      <c r="F3145" s="36"/>
      <c r="G3145" s="36"/>
      <c r="H3145" s="36"/>
      <c r="I3145" s="36"/>
      <c r="J3145" s="36"/>
      <c r="K3145" s="36"/>
    </row>
    <row r="3146" spans="1:11" ht="18" customHeight="1">
      <c r="A3146" s="36"/>
      <c r="B3146" s="36"/>
      <c r="C3146" s="36"/>
      <c r="D3146" s="36"/>
      <c r="E3146" s="36"/>
      <c r="F3146" s="36"/>
      <c r="G3146" s="36"/>
      <c r="H3146" s="36"/>
      <c r="I3146" s="36"/>
      <c r="J3146" s="36"/>
      <c r="K3146" s="36"/>
    </row>
    <row r="3147" spans="1:11" ht="18" customHeight="1">
      <c r="A3147" s="36"/>
      <c r="B3147" s="36"/>
      <c r="C3147" s="36"/>
      <c r="D3147" s="36"/>
      <c r="E3147" s="36"/>
      <c r="F3147" s="36"/>
      <c r="G3147" s="36"/>
      <c r="H3147" s="36"/>
      <c r="I3147" s="36"/>
      <c r="J3147" s="36"/>
      <c r="K3147" s="36"/>
    </row>
    <row r="3148" spans="1:11" ht="18" customHeight="1">
      <c r="A3148" s="36"/>
      <c r="B3148" s="36"/>
      <c r="C3148" s="36"/>
      <c r="D3148" s="36"/>
      <c r="E3148" s="36"/>
      <c r="F3148" s="36"/>
      <c r="G3148" s="36"/>
      <c r="H3148" s="36"/>
      <c r="I3148" s="36"/>
      <c r="J3148" s="36"/>
      <c r="K3148" s="36"/>
    </row>
    <row r="3149" spans="1:11" ht="18" customHeight="1">
      <c r="A3149" s="36"/>
      <c r="B3149" s="36"/>
      <c r="C3149" s="36"/>
      <c r="D3149" s="36"/>
      <c r="E3149" s="36"/>
      <c r="F3149" s="36"/>
      <c r="G3149" s="36"/>
      <c r="H3149" s="36"/>
      <c r="I3149" s="36"/>
      <c r="J3149" s="36"/>
      <c r="K3149" s="36"/>
    </row>
    <row r="3150" spans="1:11" ht="18" customHeight="1">
      <c r="A3150" s="36"/>
      <c r="B3150" s="36"/>
      <c r="C3150" s="36"/>
      <c r="D3150" s="36"/>
      <c r="E3150" s="36"/>
      <c r="F3150" s="36"/>
      <c r="G3150" s="36"/>
      <c r="H3150" s="36"/>
      <c r="I3150" s="36"/>
      <c r="J3150" s="36"/>
      <c r="K3150" s="36"/>
    </row>
    <row r="3151" spans="1:11" ht="18" customHeight="1">
      <c r="A3151" s="36"/>
      <c r="B3151" s="36"/>
      <c r="C3151" s="36"/>
      <c r="D3151" s="36"/>
      <c r="E3151" s="36"/>
      <c r="F3151" s="36"/>
      <c r="G3151" s="36"/>
      <c r="H3151" s="36"/>
      <c r="I3151" s="36"/>
      <c r="J3151" s="36"/>
      <c r="K3151" s="36"/>
    </row>
    <row r="3152" spans="1:11" ht="18" customHeight="1">
      <c r="A3152" s="36"/>
      <c r="B3152" s="36"/>
      <c r="C3152" s="36"/>
      <c r="D3152" s="36"/>
      <c r="E3152" s="36"/>
      <c r="F3152" s="36"/>
      <c r="G3152" s="36"/>
      <c r="H3152" s="36"/>
      <c r="I3152" s="36"/>
      <c r="J3152" s="36"/>
      <c r="K3152" s="36"/>
    </row>
    <row r="3153" spans="1:11" ht="18" customHeight="1">
      <c r="A3153" s="36"/>
      <c r="B3153" s="36"/>
      <c r="C3153" s="36"/>
      <c r="D3153" s="36"/>
      <c r="E3153" s="36"/>
      <c r="F3153" s="36"/>
      <c r="G3153" s="36"/>
      <c r="H3153" s="36"/>
      <c r="I3153" s="36"/>
      <c r="J3153" s="36"/>
      <c r="K3153" s="36"/>
    </row>
    <row r="3154" spans="1:11" ht="18" customHeight="1">
      <c r="A3154" s="36"/>
      <c r="B3154" s="36"/>
      <c r="C3154" s="36"/>
      <c r="D3154" s="36"/>
      <c r="E3154" s="36"/>
      <c r="F3154" s="36"/>
      <c r="G3154" s="36"/>
      <c r="H3154" s="36"/>
      <c r="I3154" s="36"/>
      <c r="J3154" s="36"/>
      <c r="K3154" s="36"/>
    </row>
    <row r="3155" spans="1:11" ht="18" customHeight="1">
      <c r="A3155" s="36"/>
      <c r="B3155" s="36"/>
      <c r="C3155" s="36"/>
      <c r="D3155" s="36"/>
      <c r="E3155" s="36"/>
      <c r="F3155" s="36"/>
      <c r="G3155" s="36"/>
      <c r="H3155" s="36"/>
      <c r="I3155" s="36"/>
      <c r="J3155" s="36"/>
      <c r="K3155" s="36"/>
    </row>
    <row r="3156" spans="1:11" ht="18" customHeight="1">
      <c r="A3156" s="36"/>
      <c r="B3156" s="36"/>
      <c r="C3156" s="36"/>
      <c r="D3156" s="36"/>
      <c r="E3156" s="36"/>
      <c r="F3156" s="36"/>
      <c r="G3156" s="36"/>
      <c r="H3156" s="36"/>
      <c r="I3156" s="36"/>
      <c r="J3156" s="36"/>
      <c r="K3156" s="36"/>
    </row>
    <row r="3157" spans="1:11" ht="18" customHeight="1">
      <c r="A3157" s="36"/>
      <c r="B3157" s="36"/>
      <c r="C3157" s="36"/>
      <c r="D3157" s="36"/>
      <c r="E3157" s="36"/>
      <c r="F3157" s="36"/>
      <c r="G3157" s="36"/>
      <c r="H3157" s="36"/>
      <c r="I3157" s="36"/>
      <c r="J3157" s="36"/>
      <c r="K3157" s="36"/>
    </row>
    <row r="3158" spans="1:11" ht="18" customHeight="1">
      <c r="A3158" s="36"/>
      <c r="B3158" s="36"/>
      <c r="C3158" s="36"/>
      <c r="D3158" s="36"/>
      <c r="E3158" s="36"/>
      <c r="F3158" s="36"/>
      <c r="G3158" s="36"/>
      <c r="H3158" s="36"/>
      <c r="I3158" s="36"/>
      <c r="J3158" s="36"/>
      <c r="K3158" s="36"/>
    </row>
    <row r="3159" spans="1:11" ht="18" customHeight="1">
      <c r="A3159" s="36"/>
      <c r="B3159" s="36"/>
      <c r="C3159" s="36"/>
      <c r="D3159" s="36"/>
      <c r="E3159" s="36"/>
      <c r="F3159" s="36"/>
      <c r="G3159" s="36"/>
      <c r="H3159" s="36"/>
      <c r="I3159" s="36"/>
      <c r="J3159" s="36"/>
      <c r="K3159" s="36"/>
    </row>
    <row r="3160" spans="1:11" ht="18" customHeight="1">
      <c r="A3160" s="36"/>
      <c r="B3160" s="36"/>
      <c r="C3160" s="36"/>
      <c r="D3160" s="36"/>
      <c r="E3160" s="36"/>
      <c r="F3160" s="36"/>
      <c r="G3160" s="36"/>
      <c r="H3160" s="36"/>
      <c r="I3160" s="36"/>
      <c r="J3160" s="36"/>
      <c r="K3160" s="36"/>
    </row>
    <row r="3161" spans="1:11" ht="18" customHeight="1">
      <c r="A3161" s="36"/>
      <c r="B3161" s="36"/>
      <c r="C3161" s="36"/>
      <c r="D3161" s="36"/>
      <c r="E3161" s="36"/>
      <c r="F3161" s="36"/>
      <c r="G3161" s="36"/>
      <c r="H3161" s="36"/>
      <c r="I3161" s="36"/>
      <c r="J3161" s="36"/>
      <c r="K3161" s="36"/>
    </row>
    <row r="3162" spans="1:11" ht="18" customHeight="1">
      <c r="A3162" s="36"/>
      <c r="B3162" s="36"/>
      <c r="C3162" s="36"/>
      <c r="D3162" s="36"/>
      <c r="E3162" s="36"/>
      <c r="F3162" s="36"/>
      <c r="G3162" s="36"/>
      <c r="H3162" s="36"/>
      <c r="I3162" s="36"/>
      <c r="J3162" s="36"/>
      <c r="K3162" s="36"/>
    </row>
    <row r="3163" spans="1:11" ht="18" customHeight="1">
      <c r="A3163" s="36"/>
      <c r="B3163" s="36"/>
      <c r="C3163" s="36"/>
      <c r="D3163" s="36"/>
      <c r="E3163" s="36"/>
      <c r="F3163" s="36"/>
      <c r="G3163" s="36"/>
      <c r="H3163" s="36"/>
      <c r="I3163" s="36"/>
      <c r="J3163" s="36"/>
      <c r="K3163" s="36"/>
    </row>
    <row r="3164" spans="1:11" ht="18" customHeight="1">
      <c r="A3164" s="36"/>
      <c r="B3164" s="36"/>
      <c r="C3164" s="36"/>
      <c r="D3164" s="36"/>
      <c r="E3164" s="36"/>
      <c r="F3164" s="36"/>
      <c r="G3164" s="36"/>
      <c r="H3164" s="36"/>
      <c r="I3164" s="36"/>
      <c r="J3164" s="36"/>
      <c r="K3164" s="36"/>
    </row>
    <row r="3165" spans="1:11" ht="18" customHeight="1">
      <c r="A3165" s="36"/>
      <c r="B3165" s="36"/>
      <c r="C3165" s="36"/>
      <c r="D3165" s="36"/>
      <c r="E3165" s="36"/>
      <c r="F3165" s="36"/>
      <c r="G3165" s="36"/>
      <c r="H3165" s="36"/>
      <c r="I3165" s="36"/>
      <c r="J3165" s="36"/>
      <c r="K3165" s="36"/>
    </row>
    <row r="3166" spans="1:11" ht="18" customHeight="1">
      <c r="A3166" s="36"/>
      <c r="B3166" s="36"/>
      <c r="C3166" s="36"/>
      <c r="D3166" s="36"/>
      <c r="E3166" s="36"/>
      <c r="F3166" s="36"/>
      <c r="G3166" s="36"/>
      <c r="H3166" s="36"/>
      <c r="I3166" s="36"/>
      <c r="J3166" s="36"/>
      <c r="K3166" s="36"/>
    </row>
    <row r="3167" spans="1:11" ht="18" customHeight="1">
      <c r="A3167" s="36"/>
      <c r="B3167" s="36"/>
      <c r="C3167" s="36"/>
      <c r="D3167" s="36"/>
      <c r="E3167" s="36"/>
      <c r="F3167" s="36"/>
      <c r="G3167" s="36"/>
      <c r="H3167" s="36"/>
      <c r="I3167" s="36"/>
      <c r="J3167" s="36"/>
      <c r="K3167" s="36"/>
    </row>
    <row r="3168" spans="1:11" ht="18" customHeight="1">
      <c r="A3168" s="36"/>
      <c r="B3168" s="36"/>
      <c r="C3168" s="36"/>
      <c r="D3168" s="36"/>
      <c r="E3168" s="36"/>
      <c r="F3168" s="36"/>
      <c r="G3168" s="36"/>
      <c r="H3168" s="36"/>
      <c r="I3168" s="36"/>
      <c r="J3168" s="36"/>
      <c r="K3168" s="36"/>
    </row>
    <row r="3169" spans="1:11" ht="18" customHeight="1">
      <c r="A3169" s="36"/>
      <c r="B3169" s="36"/>
      <c r="C3169" s="36"/>
      <c r="D3169" s="36"/>
      <c r="E3169" s="36"/>
      <c r="F3169" s="36"/>
      <c r="G3169" s="36"/>
      <c r="H3169" s="36"/>
      <c r="I3169" s="36"/>
      <c r="J3169" s="36"/>
      <c r="K3169" s="36"/>
    </row>
    <row r="3170" spans="1:11" ht="18" customHeight="1">
      <c r="A3170" s="36"/>
      <c r="B3170" s="36"/>
      <c r="C3170" s="36"/>
      <c r="D3170" s="36"/>
      <c r="E3170" s="36"/>
      <c r="F3170" s="36"/>
      <c r="G3170" s="36"/>
      <c r="H3170" s="36"/>
      <c r="I3170" s="36"/>
      <c r="J3170" s="36"/>
      <c r="K3170" s="36"/>
    </row>
    <row r="3171" spans="1:11" ht="18" customHeight="1">
      <c r="A3171" s="36"/>
      <c r="B3171" s="36"/>
      <c r="C3171" s="36"/>
      <c r="D3171" s="36"/>
      <c r="E3171" s="36"/>
      <c r="F3171" s="36"/>
      <c r="G3171" s="36"/>
      <c r="H3171" s="36"/>
      <c r="I3171" s="36"/>
      <c r="J3171" s="36"/>
      <c r="K3171" s="36"/>
    </row>
    <row r="3172" spans="1:11" ht="18" customHeight="1">
      <c r="A3172" s="36"/>
      <c r="B3172" s="36"/>
      <c r="C3172" s="36"/>
      <c r="D3172" s="36"/>
      <c r="E3172" s="36"/>
      <c r="F3172" s="36"/>
      <c r="G3172" s="36"/>
      <c r="H3172" s="36"/>
      <c r="I3172" s="36"/>
      <c r="J3172" s="36"/>
      <c r="K3172" s="36"/>
    </row>
    <row r="3173" spans="1:11" ht="18" customHeight="1">
      <c r="A3173" s="36"/>
      <c r="B3173" s="36"/>
      <c r="C3173" s="36"/>
      <c r="D3173" s="36"/>
      <c r="E3173" s="36"/>
      <c r="F3173" s="36"/>
      <c r="G3173" s="36"/>
      <c r="H3173" s="36"/>
      <c r="I3173" s="36"/>
      <c r="J3173" s="36"/>
      <c r="K3173" s="36"/>
    </row>
    <row r="3174" spans="1:11" ht="18" customHeight="1">
      <c r="A3174" s="36"/>
      <c r="B3174" s="36"/>
      <c r="C3174" s="36"/>
      <c r="D3174" s="36"/>
      <c r="E3174" s="36"/>
      <c r="F3174" s="36"/>
      <c r="G3174" s="36"/>
      <c r="H3174" s="36"/>
      <c r="I3174" s="36"/>
      <c r="J3174" s="36"/>
      <c r="K3174" s="36"/>
    </row>
    <row r="3175" spans="1:11" ht="18" customHeight="1">
      <c r="A3175" s="36"/>
      <c r="B3175" s="36"/>
      <c r="C3175" s="36"/>
      <c r="D3175" s="36"/>
      <c r="E3175" s="36"/>
      <c r="F3175" s="36"/>
      <c r="G3175" s="36"/>
      <c r="H3175" s="36"/>
      <c r="I3175" s="36"/>
      <c r="J3175" s="36"/>
      <c r="K3175" s="36"/>
    </row>
    <row r="3176" spans="1:11" ht="18" customHeight="1">
      <c r="A3176" s="36"/>
      <c r="B3176" s="36"/>
      <c r="C3176" s="36"/>
      <c r="D3176" s="36"/>
      <c r="E3176" s="36"/>
      <c r="F3176" s="36"/>
      <c r="G3176" s="36"/>
      <c r="H3176" s="36"/>
      <c r="I3176" s="36"/>
      <c r="J3176" s="36"/>
      <c r="K3176" s="36"/>
    </row>
    <row r="3177" spans="1:11" ht="18" customHeight="1">
      <c r="A3177" s="36"/>
      <c r="B3177" s="36"/>
      <c r="C3177" s="36"/>
      <c r="D3177" s="36"/>
      <c r="E3177" s="36"/>
      <c r="F3177" s="36"/>
      <c r="G3177" s="36"/>
      <c r="H3177" s="36"/>
      <c r="I3177" s="36"/>
      <c r="J3177" s="36"/>
      <c r="K3177" s="36"/>
    </row>
    <row r="3178" spans="1:11" ht="18" customHeight="1">
      <c r="A3178" s="36"/>
      <c r="B3178" s="36"/>
      <c r="C3178" s="36"/>
      <c r="D3178" s="36"/>
      <c r="E3178" s="36"/>
      <c r="F3178" s="36"/>
      <c r="G3178" s="36"/>
      <c r="H3178" s="36"/>
      <c r="I3178" s="36"/>
      <c r="J3178" s="36"/>
      <c r="K3178" s="36"/>
    </row>
    <row r="3179" spans="1:11" ht="18" customHeight="1">
      <c r="A3179" s="36"/>
      <c r="B3179" s="36"/>
      <c r="C3179" s="36"/>
      <c r="D3179" s="36"/>
      <c r="E3179" s="36"/>
      <c r="F3179" s="36"/>
      <c r="G3179" s="36"/>
      <c r="H3179" s="36"/>
      <c r="I3179" s="36"/>
      <c r="J3179" s="36"/>
      <c r="K3179" s="36"/>
    </row>
    <row r="3180" spans="1:11" ht="18" customHeight="1">
      <c r="A3180" s="36"/>
      <c r="B3180" s="36"/>
      <c r="C3180" s="36"/>
      <c r="D3180" s="36"/>
      <c r="E3180" s="36"/>
      <c r="F3180" s="36"/>
      <c r="G3180" s="36"/>
      <c r="H3180" s="36"/>
      <c r="I3180" s="36"/>
      <c r="J3180" s="36"/>
      <c r="K3180" s="36"/>
    </row>
    <row r="3181" spans="1:11" ht="18" customHeight="1">
      <c r="A3181" s="36"/>
      <c r="B3181" s="36"/>
      <c r="C3181" s="36"/>
      <c r="D3181" s="36"/>
      <c r="E3181" s="36"/>
      <c r="F3181" s="36"/>
      <c r="G3181" s="36"/>
      <c r="H3181" s="36"/>
      <c r="I3181" s="36"/>
      <c r="J3181" s="36"/>
      <c r="K3181" s="36"/>
    </row>
    <row r="3182" spans="1:11" ht="18" customHeight="1">
      <c r="A3182" s="36"/>
      <c r="B3182" s="36"/>
      <c r="C3182" s="36"/>
      <c r="D3182" s="36"/>
      <c r="E3182" s="36"/>
      <c r="F3182" s="36"/>
      <c r="G3182" s="36"/>
      <c r="H3182" s="36"/>
      <c r="I3182" s="36"/>
      <c r="J3182" s="36"/>
      <c r="K3182" s="36"/>
    </row>
    <row r="3183" spans="1:11" ht="18" customHeight="1">
      <c r="A3183" s="36"/>
      <c r="B3183" s="36"/>
      <c r="C3183" s="36"/>
      <c r="D3183" s="36"/>
      <c r="E3183" s="36"/>
      <c r="F3183" s="36"/>
      <c r="G3183" s="36"/>
      <c r="H3183" s="36"/>
      <c r="I3183" s="36"/>
      <c r="J3183" s="36"/>
      <c r="K3183" s="36"/>
    </row>
    <row r="3184" spans="1:11" ht="18" customHeight="1">
      <c r="A3184" s="36"/>
      <c r="B3184" s="36"/>
      <c r="C3184" s="36"/>
      <c r="D3184" s="36"/>
      <c r="E3184" s="36"/>
      <c r="F3184" s="36"/>
      <c r="G3184" s="36"/>
      <c r="H3184" s="36"/>
      <c r="I3184" s="36"/>
      <c r="J3184" s="36"/>
      <c r="K3184" s="36"/>
    </row>
    <row r="3185" spans="1:11" ht="18" customHeight="1">
      <c r="A3185" s="36"/>
      <c r="B3185" s="36"/>
      <c r="C3185" s="36"/>
      <c r="D3185" s="36"/>
      <c r="E3185" s="36"/>
      <c r="F3185" s="36"/>
      <c r="G3185" s="36"/>
      <c r="H3185" s="36"/>
      <c r="I3185" s="36"/>
      <c r="J3185" s="36"/>
      <c r="K3185" s="36"/>
    </row>
    <row r="3186" spans="1:11" ht="18" customHeight="1">
      <c r="A3186" s="36"/>
      <c r="B3186" s="36"/>
      <c r="C3186" s="36"/>
      <c r="D3186" s="36"/>
      <c r="E3186" s="36"/>
      <c r="F3186" s="36"/>
      <c r="G3186" s="36"/>
      <c r="H3186" s="36"/>
      <c r="I3186" s="36"/>
      <c r="J3186" s="36"/>
      <c r="K3186" s="36"/>
    </row>
    <row r="3187" spans="1:11" ht="18" customHeight="1">
      <c r="A3187" s="36"/>
      <c r="B3187" s="36"/>
      <c r="C3187" s="36"/>
      <c r="D3187" s="36"/>
      <c r="E3187" s="36"/>
      <c r="F3187" s="36"/>
      <c r="G3187" s="36"/>
      <c r="H3187" s="36"/>
      <c r="I3187" s="36"/>
      <c r="J3187" s="36"/>
      <c r="K3187" s="36"/>
    </row>
    <row r="3188" spans="1:11" ht="18" customHeight="1">
      <c r="A3188" s="36"/>
      <c r="B3188" s="36"/>
      <c r="C3188" s="36"/>
      <c r="D3188" s="36"/>
      <c r="E3188" s="36"/>
      <c r="F3188" s="36"/>
      <c r="G3188" s="36"/>
      <c r="H3188" s="36"/>
      <c r="I3188" s="36"/>
      <c r="J3188" s="36"/>
      <c r="K3188" s="36"/>
    </row>
    <row r="3189" spans="1:11" ht="18" customHeight="1">
      <c r="A3189" s="36"/>
      <c r="B3189" s="36"/>
      <c r="C3189" s="36"/>
      <c r="D3189" s="36"/>
      <c r="E3189" s="36"/>
      <c r="F3189" s="36"/>
      <c r="G3189" s="36"/>
      <c r="H3189" s="36"/>
      <c r="I3189" s="36"/>
      <c r="J3189" s="36"/>
      <c r="K3189" s="36"/>
    </row>
    <row r="3190" spans="1:11" ht="18" customHeight="1">
      <c r="A3190" s="36"/>
      <c r="B3190" s="36"/>
      <c r="C3190" s="36"/>
      <c r="D3190" s="36"/>
      <c r="E3190" s="36"/>
      <c r="F3190" s="36"/>
      <c r="G3190" s="36"/>
      <c r="H3190" s="36"/>
      <c r="I3190" s="36"/>
      <c r="J3190" s="36"/>
      <c r="K3190" s="36"/>
    </row>
    <row r="3191" spans="1:11" ht="18" customHeight="1">
      <c r="A3191" s="36"/>
      <c r="B3191" s="36"/>
      <c r="C3191" s="36"/>
      <c r="D3191" s="36"/>
      <c r="E3191" s="36"/>
      <c r="F3191" s="36"/>
      <c r="G3191" s="36"/>
      <c r="H3191" s="36"/>
      <c r="I3191" s="36"/>
      <c r="J3191" s="36"/>
      <c r="K3191" s="36"/>
    </row>
    <row r="3192" spans="1:11" ht="18" customHeight="1">
      <c r="A3192" s="36"/>
      <c r="B3192" s="36"/>
      <c r="C3192" s="36"/>
      <c r="D3192" s="36"/>
      <c r="E3192" s="36"/>
      <c r="F3192" s="36"/>
      <c r="G3192" s="36"/>
      <c r="H3192" s="36"/>
      <c r="I3192" s="36"/>
      <c r="J3192" s="36"/>
      <c r="K3192" s="36"/>
    </row>
    <row r="3193" spans="1:11" ht="18" customHeight="1">
      <c r="A3193" s="36"/>
      <c r="B3193" s="36"/>
      <c r="C3193" s="36"/>
      <c r="D3193" s="36"/>
      <c r="E3193" s="36"/>
      <c r="F3193" s="36"/>
      <c r="G3193" s="36"/>
      <c r="H3193" s="36"/>
      <c r="I3193" s="36"/>
      <c r="J3193" s="36"/>
      <c r="K3193" s="36"/>
    </row>
    <row r="3194" spans="1:11" ht="18" customHeight="1">
      <c r="A3194" s="36"/>
      <c r="B3194" s="36"/>
      <c r="C3194" s="36"/>
      <c r="D3194" s="36"/>
      <c r="E3194" s="36"/>
      <c r="F3194" s="36"/>
      <c r="G3194" s="36"/>
      <c r="H3194" s="36"/>
      <c r="I3194" s="36"/>
      <c r="J3194" s="36"/>
      <c r="K3194" s="36"/>
    </row>
    <row r="3195" spans="1:11" ht="18" customHeight="1">
      <c r="A3195" s="36"/>
      <c r="B3195" s="36"/>
      <c r="C3195" s="36"/>
      <c r="D3195" s="36"/>
      <c r="E3195" s="36"/>
      <c r="F3195" s="36"/>
      <c r="G3195" s="36"/>
      <c r="H3195" s="36"/>
      <c r="I3195" s="36"/>
      <c r="J3195" s="36"/>
      <c r="K3195" s="36"/>
    </row>
    <row r="3196" spans="1:11" ht="18" customHeight="1">
      <c r="A3196" s="36"/>
      <c r="B3196" s="36"/>
      <c r="C3196" s="36"/>
      <c r="D3196" s="36"/>
      <c r="E3196" s="36"/>
      <c r="F3196" s="36"/>
      <c r="G3196" s="36"/>
      <c r="H3196" s="36"/>
      <c r="I3196" s="36"/>
      <c r="J3196" s="36"/>
      <c r="K3196" s="36"/>
    </row>
    <row r="3197" spans="1:11" ht="18" customHeight="1">
      <c r="A3197" s="36"/>
      <c r="B3197" s="36"/>
      <c r="C3197" s="36"/>
      <c r="D3197" s="36"/>
      <c r="E3197" s="36"/>
      <c r="F3197" s="36"/>
      <c r="G3197" s="36"/>
      <c r="H3197" s="36"/>
      <c r="I3197" s="36"/>
      <c r="J3197" s="36"/>
      <c r="K3197" s="36"/>
    </row>
    <row r="3198" spans="1:11" ht="18" customHeight="1">
      <c r="A3198" s="36"/>
      <c r="B3198" s="36"/>
      <c r="C3198" s="36"/>
      <c r="D3198" s="36"/>
      <c r="E3198" s="36"/>
      <c r="F3198" s="36"/>
      <c r="G3198" s="36"/>
      <c r="H3198" s="36"/>
      <c r="I3198" s="36"/>
      <c r="J3198" s="36"/>
      <c r="K3198" s="36"/>
    </row>
    <row r="3199" spans="1:11" ht="18" customHeight="1">
      <c r="A3199" s="36"/>
      <c r="B3199" s="36"/>
      <c r="C3199" s="36"/>
      <c r="D3199" s="36"/>
      <c r="E3199" s="36"/>
      <c r="F3199" s="36"/>
      <c r="G3199" s="36"/>
      <c r="H3199" s="36"/>
      <c r="I3199" s="36"/>
      <c r="J3199" s="36"/>
      <c r="K3199" s="36"/>
    </row>
    <row r="3200" spans="1:11" ht="18" customHeight="1">
      <c r="A3200" s="36"/>
      <c r="B3200" s="36"/>
      <c r="C3200" s="36"/>
      <c r="D3200" s="36"/>
      <c r="E3200" s="36"/>
      <c r="F3200" s="36"/>
      <c r="G3200" s="36"/>
      <c r="H3200" s="36"/>
      <c r="I3200" s="36"/>
      <c r="J3200" s="36"/>
      <c r="K3200" s="36"/>
    </row>
    <row r="3201" spans="1:11" ht="18" customHeight="1">
      <c r="A3201" s="36"/>
      <c r="B3201" s="36"/>
      <c r="C3201" s="36"/>
      <c r="D3201" s="36"/>
      <c r="E3201" s="36"/>
      <c r="F3201" s="36"/>
      <c r="G3201" s="36"/>
      <c r="H3201" s="36"/>
      <c r="I3201" s="36"/>
      <c r="J3201" s="36"/>
      <c r="K3201" s="36"/>
    </row>
    <row r="3202" spans="1:11" ht="18" customHeight="1">
      <c r="A3202" s="36"/>
      <c r="B3202" s="36"/>
      <c r="C3202" s="36"/>
      <c r="D3202" s="36"/>
      <c r="E3202" s="36"/>
      <c r="F3202" s="36"/>
      <c r="G3202" s="36"/>
      <c r="H3202" s="36"/>
      <c r="I3202" s="36"/>
      <c r="J3202" s="36"/>
      <c r="K3202" s="36"/>
    </row>
    <row r="3203" spans="1:11" ht="18" customHeight="1">
      <c r="A3203" s="36"/>
      <c r="B3203" s="36"/>
      <c r="C3203" s="36"/>
      <c r="D3203" s="36"/>
      <c r="E3203" s="36"/>
      <c r="F3203" s="36"/>
      <c r="G3203" s="36"/>
      <c r="H3203" s="36"/>
      <c r="I3203" s="36"/>
      <c r="J3203" s="36"/>
      <c r="K3203" s="36"/>
    </row>
    <row r="3204" spans="1:11" ht="18" customHeight="1">
      <c r="A3204" s="36"/>
      <c r="B3204" s="36"/>
      <c r="C3204" s="36"/>
      <c r="D3204" s="36"/>
      <c r="E3204" s="36"/>
      <c r="F3204" s="36"/>
      <c r="G3204" s="36"/>
      <c r="H3204" s="36"/>
      <c r="I3204" s="36"/>
      <c r="J3204" s="36"/>
      <c r="K3204" s="36"/>
    </row>
    <row r="3205" spans="1:11" ht="18" customHeight="1">
      <c r="A3205" s="36"/>
      <c r="B3205" s="36"/>
      <c r="C3205" s="36"/>
      <c r="D3205" s="36"/>
      <c r="E3205" s="36"/>
      <c r="F3205" s="36"/>
      <c r="G3205" s="36"/>
      <c r="H3205" s="36"/>
      <c r="I3205" s="36"/>
      <c r="J3205" s="36"/>
      <c r="K3205" s="36"/>
    </row>
    <row r="3206" spans="1:11" ht="18" customHeight="1">
      <c r="A3206" s="36"/>
      <c r="B3206" s="36"/>
      <c r="C3206" s="36"/>
      <c r="D3206" s="36"/>
      <c r="E3206" s="36"/>
      <c r="F3206" s="36"/>
      <c r="G3206" s="36"/>
      <c r="H3206" s="36"/>
      <c r="I3206" s="36"/>
      <c r="J3206" s="36"/>
      <c r="K3206" s="36"/>
    </row>
    <row r="3207" spans="1:11" ht="18" customHeight="1">
      <c r="A3207" s="36"/>
      <c r="B3207" s="36"/>
      <c r="C3207" s="36"/>
      <c r="D3207" s="36"/>
      <c r="E3207" s="36"/>
      <c r="F3207" s="36"/>
      <c r="G3207" s="36"/>
      <c r="H3207" s="36"/>
      <c r="I3207" s="36"/>
      <c r="J3207" s="36"/>
      <c r="K3207" s="36"/>
    </row>
    <row r="3208" spans="1:11" ht="18" customHeight="1">
      <c r="A3208" s="36"/>
      <c r="B3208" s="36"/>
      <c r="C3208" s="36"/>
      <c r="D3208" s="36"/>
      <c r="E3208" s="36"/>
      <c r="F3208" s="36"/>
      <c r="G3208" s="36"/>
      <c r="H3208" s="36"/>
      <c r="I3208" s="36"/>
      <c r="J3208" s="36"/>
      <c r="K3208" s="36"/>
    </row>
    <row r="3209" spans="1:11" ht="18" customHeight="1">
      <c r="A3209" s="36"/>
      <c r="B3209" s="36"/>
      <c r="C3209" s="36"/>
      <c r="D3209" s="36"/>
      <c r="E3209" s="36"/>
      <c r="F3209" s="36"/>
      <c r="G3209" s="36"/>
      <c r="H3209" s="36"/>
      <c r="I3209" s="36"/>
      <c r="J3209" s="36"/>
      <c r="K3209" s="36"/>
    </row>
    <row r="3210" spans="1:11" ht="18" customHeight="1">
      <c r="A3210" s="36"/>
      <c r="B3210" s="36"/>
      <c r="C3210" s="36"/>
      <c r="D3210" s="36"/>
      <c r="E3210" s="36"/>
      <c r="F3210" s="36"/>
      <c r="G3210" s="36"/>
      <c r="H3210" s="36"/>
      <c r="I3210" s="36"/>
      <c r="J3210" s="36"/>
      <c r="K3210" s="36"/>
    </row>
    <row r="3211" spans="1:11" ht="18" customHeight="1">
      <c r="A3211" s="36"/>
      <c r="B3211" s="36"/>
      <c r="C3211" s="36"/>
      <c r="D3211" s="36"/>
      <c r="E3211" s="36"/>
      <c r="F3211" s="36"/>
      <c r="G3211" s="36"/>
      <c r="H3211" s="36"/>
      <c r="I3211" s="36"/>
      <c r="J3211" s="36"/>
      <c r="K3211" s="36"/>
    </row>
    <row r="3212" spans="1:11" ht="18" customHeight="1">
      <c r="A3212" s="36"/>
      <c r="B3212" s="36"/>
      <c r="C3212" s="36"/>
      <c r="D3212" s="36"/>
      <c r="E3212" s="36"/>
      <c r="F3212" s="36"/>
      <c r="G3212" s="36"/>
      <c r="H3212" s="36"/>
      <c r="I3212" s="36"/>
      <c r="J3212" s="36"/>
      <c r="K3212" s="36"/>
    </row>
    <row r="3213" spans="1:11" ht="18" customHeight="1">
      <c r="A3213" s="36"/>
      <c r="B3213" s="36"/>
      <c r="C3213" s="36"/>
      <c r="D3213" s="36"/>
      <c r="E3213" s="36"/>
      <c r="F3213" s="36"/>
      <c r="G3213" s="36"/>
      <c r="H3213" s="36"/>
      <c r="I3213" s="36"/>
      <c r="J3213" s="36"/>
      <c r="K3213" s="36"/>
    </row>
    <row r="3214" spans="1:11" ht="18" customHeight="1">
      <c r="A3214" s="36"/>
      <c r="B3214" s="36"/>
      <c r="C3214" s="36"/>
      <c r="D3214" s="36"/>
      <c r="E3214" s="36"/>
      <c r="F3214" s="36"/>
      <c r="G3214" s="36"/>
      <c r="H3214" s="36"/>
      <c r="I3214" s="36"/>
      <c r="J3214" s="36"/>
      <c r="K3214" s="36"/>
    </row>
    <row r="3215" spans="1:11" ht="18" customHeight="1">
      <c r="A3215" s="36"/>
      <c r="B3215" s="36"/>
      <c r="C3215" s="36"/>
      <c r="D3215" s="36"/>
      <c r="E3215" s="36"/>
      <c r="F3215" s="36"/>
      <c r="G3215" s="36"/>
      <c r="H3215" s="36"/>
      <c r="I3215" s="36"/>
      <c r="J3215" s="36"/>
      <c r="K3215" s="36"/>
    </row>
    <row r="3216" spans="1:11" ht="18" customHeight="1">
      <c r="A3216" s="36"/>
      <c r="B3216" s="36"/>
      <c r="C3216" s="36"/>
      <c r="D3216" s="36"/>
      <c r="E3216" s="36"/>
      <c r="F3216" s="36"/>
      <c r="G3216" s="36"/>
      <c r="H3216" s="36"/>
      <c r="I3216" s="36"/>
      <c r="J3216" s="36"/>
      <c r="K3216" s="36"/>
    </row>
    <row r="3217" spans="1:11" ht="18" customHeight="1">
      <c r="A3217" s="36"/>
      <c r="B3217" s="36"/>
      <c r="C3217" s="36"/>
      <c r="D3217" s="36"/>
      <c r="E3217" s="36"/>
      <c r="F3217" s="36"/>
      <c r="G3217" s="36"/>
      <c r="H3217" s="36"/>
      <c r="I3217" s="36"/>
      <c r="J3217" s="36"/>
      <c r="K3217" s="36"/>
    </row>
    <row r="3218" spans="1:11" ht="18" customHeight="1">
      <c r="A3218" s="36"/>
      <c r="B3218" s="36"/>
      <c r="C3218" s="36"/>
      <c r="D3218" s="36"/>
      <c r="E3218" s="36"/>
      <c r="F3218" s="36"/>
      <c r="G3218" s="36"/>
      <c r="H3218" s="36"/>
      <c r="I3218" s="36"/>
      <c r="J3218" s="36"/>
      <c r="K3218" s="36"/>
    </row>
    <row r="3219" spans="1:11" ht="18" customHeight="1">
      <c r="A3219" s="36"/>
      <c r="B3219" s="36"/>
      <c r="C3219" s="36"/>
      <c r="D3219" s="36"/>
      <c r="E3219" s="36"/>
      <c r="F3219" s="36"/>
      <c r="G3219" s="36"/>
      <c r="H3219" s="36"/>
      <c r="I3219" s="36"/>
      <c r="J3219" s="36"/>
      <c r="K3219" s="36"/>
    </row>
    <row r="3220" spans="1:11" ht="18" customHeight="1">
      <c r="A3220" s="36"/>
      <c r="B3220" s="36"/>
      <c r="C3220" s="36"/>
      <c r="D3220" s="36"/>
      <c r="E3220" s="36"/>
      <c r="F3220" s="36"/>
      <c r="G3220" s="36"/>
      <c r="H3220" s="36"/>
      <c r="I3220" s="36"/>
      <c r="J3220" s="36"/>
      <c r="K3220" s="36"/>
    </row>
    <row r="3221" spans="1:11" ht="18" customHeight="1">
      <c r="A3221" s="36"/>
      <c r="B3221" s="36"/>
      <c r="C3221" s="36"/>
      <c r="D3221" s="36"/>
      <c r="E3221" s="36"/>
      <c r="F3221" s="36"/>
      <c r="G3221" s="36"/>
      <c r="H3221" s="36"/>
      <c r="I3221" s="36"/>
      <c r="J3221" s="36"/>
      <c r="K3221" s="36"/>
    </row>
    <row r="3222" spans="1:11" ht="18" customHeight="1">
      <c r="A3222" s="36"/>
      <c r="B3222" s="36"/>
      <c r="C3222" s="36"/>
      <c r="D3222" s="36"/>
      <c r="E3222" s="36"/>
      <c r="F3222" s="36"/>
      <c r="G3222" s="36"/>
      <c r="H3222" s="36"/>
      <c r="I3222" s="36"/>
      <c r="J3222" s="36"/>
      <c r="K3222" s="36"/>
    </row>
    <row r="3223" spans="1:11" ht="18" customHeight="1">
      <c r="A3223" s="36"/>
      <c r="B3223" s="36"/>
      <c r="C3223" s="36"/>
      <c r="D3223" s="36"/>
      <c r="E3223" s="36"/>
      <c r="F3223" s="36"/>
      <c r="G3223" s="36"/>
      <c r="H3223" s="36"/>
      <c r="I3223" s="36"/>
      <c r="J3223" s="36"/>
      <c r="K3223" s="36"/>
    </row>
    <row r="3224" spans="1:11" ht="18" customHeight="1">
      <c r="A3224" s="36"/>
      <c r="B3224" s="36"/>
      <c r="C3224" s="36"/>
      <c r="D3224" s="36"/>
      <c r="E3224" s="36"/>
      <c r="F3224" s="36"/>
      <c r="G3224" s="36"/>
      <c r="H3224" s="36"/>
      <c r="I3224" s="36"/>
      <c r="J3224" s="36"/>
      <c r="K3224" s="36"/>
    </row>
    <row r="3225" spans="1:11" ht="18" customHeight="1">
      <c r="A3225" s="36"/>
      <c r="B3225" s="36"/>
      <c r="C3225" s="36"/>
      <c r="D3225" s="36"/>
      <c r="E3225" s="36"/>
      <c r="F3225" s="36"/>
      <c r="G3225" s="36"/>
      <c r="H3225" s="36"/>
      <c r="I3225" s="36"/>
      <c r="J3225" s="36"/>
      <c r="K3225" s="36"/>
    </row>
    <row r="3226" spans="1:11" ht="18" customHeight="1">
      <c r="A3226" s="36"/>
      <c r="B3226" s="36"/>
      <c r="C3226" s="36"/>
      <c r="D3226" s="36"/>
      <c r="E3226" s="36"/>
      <c r="F3226" s="36"/>
      <c r="G3226" s="36"/>
      <c r="H3226" s="36"/>
      <c r="I3226" s="36"/>
      <c r="J3226" s="36"/>
      <c r="K3226" s="36"/>
    </row>
    <row r="3227" spans="1:11" ht="18" customHeight="1">
      <c r="A3227" s="36"/>
      <c r="B3227" s="36"/>
      <c r="C3227" s="36"/>
      <c r="D3227" s="36"/>
      <c r="E3227" s="36"/>
      <c r="F3227" s="36"/>
      <c r="G3227" s="36"/>
      <c r="H3227" s="36"/>
      <c r="I3227" s="36"/>
      <c r="J3227" s="36"/>
      <c r="K3227" s="36"/>
    </row>
    <row r="3228" spans="1:11" ht="18" customHeight="1">
      <c r="A3228" s="36"/>
      <c r="B3228" s="36"/>
      <c r="C3228" s="36"/>
      <c r="D3228" s="36"/>
      <c r="E3228" s="36"/>
      <c r="F3228" s="36"/>
      <c r="G3228" s="36"/>
      <c r="H3228" s="36"/>
      <c r="I3228" s="36"/>
      <c r="J3228" s="36"/>
      <c r="K3228" s="36"/>
    </row>
    <row r="3229" spans="1:11" ht="18" customHeight="1">
      <c r="A3229" s="36"/>
      <c r="B3229" s="36"/>
      <c r="C3229" s="36"/>
      <c r="D3229" s="36"/>
      <c r="E3229" s="36"/>
      <c r="F3229" s="36"/>
      <c r="G3229" s="36"/>
      <c r="H3229" s="36"/>
      <c r="I3229" s="36"/>
      <c r="J3229" s="36"/>
      <c r="K3229" s="36"/>
    </row>
    <row r="3230" spans="1:11" ht="18" customHeight="1">
      <c r="A3230" s="36"/>
      <c r="B3230" s="36"/>
      <c r="C3230" s="36"/>
      <c r="D3230" s="36"/>
      <c r="E3230" s="36"/>
      <c r="F3230" s="36"/>
      <c r="G3230" s="36"/>
      <c r="H3230" s="36"/>
      <c r="I3230" s="36"/>
      <c r="J3230" s="36"/>
      <c r="K3230" s="36"/>
    </row>
    <row r="3231" spans="1:11" ht="18" customHeight="1">
      <c r="A3231" s="36"/>
      <c r="B3231" s="36"/>
      <c r="C3231" s="36"/>
      <c r="D3231" s="36"/>
      <c r="E3231" s="36"/>
      <c r="F3231" s="36"/>
      <c r="G3231" s="36"/>
      <c r="H3231" s="36"/>
      <c r="I3231" s="36"/>
      <c r="J3231" s="36"/>
      <c r="K3231" s="36"/>
    </row>
    <row r="3232" spans="1:11" ht="18" customHeight="1">
      <c r="A3232" s="36"/>
      <c r="B3232" s="36"/>
      <c r="C3232" s="36"/>
      <c r="D3232" s="36"/>
      <c r="E3232" s="36"/>
      <c r="F3232" s="36"/>
      <c r="G3232" s="36"/>
      <c r="H3232" s="36"/>
      <c r="I3232" s="36"/>
      <c r="J3232" s="36"/>
      <c r="K3232" s="36"/>
    </row>
    <row r="3233" spans="1:11" ht="18" customHeight="1">
      <c r="A3233" s="36"/>
      <c r="B3233" s="36"/>
      <c r="C3233" s="36"/>
      <c r="D3233" s="36"/>
      <c r="E3233" s="36"/>
      <c r="F3233" s="36"/>
      <c r="G3233" s="36"/>
      <c r="H3233" s="36"/>
      <c r="I3233" s="36"/>
      <c r="J3233" s="36"/>
      <c r="K3233" s="36"/>
    </row>
    <row r="3234" spans="1:11" ht="18" customHeight="1">
      <c r="A3234" s="36"/>
      <c r="B3234" s="36"/>
      <c r="C3234" s="36"/>
      <c r="D3234" s="36"/>
      <c r="E3234" s="36"/>
      <c r="F3234" s="36"/>
      <c r="G3234" s="36"/>
      <c r="H3234" s="36"/>
      <c r="I3234" s="36"/>
      <c r="J3234" s="36"/>
      <c r="K3234" s="36"/>
    </row>
    <row r="3235" spans="1:11" ht="18" customHeight="1">
      <c r="A3235" s="36"/>
      <c r="B3235" s="36"/>
      <c r="C3235" s="36"/>
      <c r="D3235" s="36"/>
      <c r="E3235" s="36"/>
      <c r="F3235" s="36"/>
      <c r="G3235" s="36"/>
      <c r="H3235" s="36"/>
      <c r="I3235" s="36"/>
      <c r="J3235" s="36"/>
      <c r="K3235" s="36"/>
    </row>
    <row r="3236" spans="1:11" ht="18" customHeight="1">
      <c r="A3236" s="36"/>
      <c r="B3236" s="36"/>
      <c r="C3236" s="36"/>
      <c r="D3236" s="36"/>
      <c r="E3236" s="36"/>
      <c r="F3236" s="36"/>
      <c r="G3236" s="36"/>
      <c r="H3236" s="36"/>
      <c r="I3236" s="36"/>
      <c r="J3236" s="36"/>
      <c r="K3236" s="36"/>
    </row>
    <row r="3237" spans="1:11" ht="18" customHeight="1">
      <c r="A3237" s="36"/>
      <c r="B3237" s="36"/>
      <c r="C3237" s="36"/>
      <c r="D3237" s="36"/>
      <c r="E3237" s="36"/>
      <c r="F3237" s="36"/>
      <c r="G3237" s="36"/>
      <c r="H3237" s="36"/>
      <c r="I3237" s="36"/>
      <c r="J3237" s="36"/>
      <c r="K3237" s="36"/>
    </row>
    <row r="3238" spans="1:11" ht="18" customHeight="1">
      <c r="A3238" s="36"/>
      <c r="B3238" s="36"/>
      <c r="C3238" s="36"/>
      <c r="D3238" s="36"/>
      <c r="E3238" s="36"/>
      <c r="F3238" s="36"/>
      <c r="G3238" s="36"/>
      <c r="H3238" s="36"/>
      <c r="I3238" s="36"/>
      <c r="J3238" s="36"/>
      <c r="K3238" s="36"/>
    </row>
    <row r="3239" spans="1:11" ht="18" customHeight="1">
      <c r="A3239" s="36"/>
      <c r="B3239" s="36"/>
      <c r="C3239" s="36"/>
      <c r="D3239" s="36"/>
      <c r="E3239" s="36"/>
      <c r="F3239" s="36"/>
      <c r="G3239" s="36"/>
      <c r="H3239" s="36"/>
      <c r="I3239" s="36"/>
      <c r="J3239" s="36"/>
      <c r="K3239" s="36"/>
    </row>
    <row r="3240" spans="1:11" ht="18" customHeight="1">
      <c r="A3240" s="36"/>
      <c r="B3240" s="36"/>
      <c r="C3240" s="36"/>
      <c r="D3240" s="36"/>
      <c r="E3240" s="36"/>
      <c r="F3240" s="36"/>
      <c r="G3240" s="36"/>
      <c r="H3240" s="36"/>
      <c r="I3240" s="36"/>
      <c r="J3240" s="36"/>
      <c r="K3240" s="36"/>
    </row>
    <row r="3241" spans="1:11" ht="18" customHeight="1">
      <c r="A3241" s="36"/>
      <c r="B3241" s="36"/>
      <c r="C3241" s="36"/>
      <c r="D3241" s="36"/>
      <c r="E3241" s="36"/>
      <c r="F3241" s="36"/>
      <c r="G3241" s="36"/>
      <c r="H3241" s="36"/>
      <c r="I3241" s="36"/>
      <c r="J3241" s="36"/>
      <c r="K3241" s="36"/>
    </row>
    <row r="3242" spans="1:11" ht="18" customHeight="1">
      <c r="A3242" s="36"/>
      <c r="B3242" s="36"/>
      <c r="C3242" s="36"/>
      <c r="D3242" s="36"/>
      <c r="E3242" s="36"/>
      <c r="F3242" s="36"/>
      <c r="G3242" s="36"/>
      <c r="H3242" s="36"/>
      <c r="I3242" s="36"/>
      <c r="J3242" s="36"/>
      <c r="K3242" s="36"/>
    </row>
    <row r="3243" spans="1:11" ht="18" customHeight="1">
      <c r="A3243" s="36"/>
      <c r="B3243" s="36"/>
      <c r="C3243" s="36"/>
      <c r="D3243" s="36"/>
      <c r="E3243" s="36"/>
      <c r="F3243" s="36"/>
      <c r="G3243" s="36"/>
      <c r="H3243" s="36"/>
      <c r="I3243" s="36"/>
      <c r="J3243" s="36"/>
      <c r="K3243" s="36"/>
    </row>
    <row r="3244" spans="1:11" ht="18" customHeight="1">
      <c r="A3244" s="36"/>
      <c r="B3244" s="36"/>
      <c r="C3244" s="36"/>
      <c r="D3244" s="36"/>
      <c r="E3244" s="36"/>
      <c r="F3244" s="36"/>
      <c r="G3244" s="36"/>
      <c r="H3244" s="36"/>
      <c r="I3244" s="36"/>
      <c r="J3244" s="36"/>
      <c r="K3244" s="36"/>
    </row>
    <row r="3245" spans="1:11" ht="18" customHeight="1">
      <c r="A3245" s="36"/>
      <c r="B3245" s="36"/>
      <c r="C3245" s="36"/>
      <c r="D3245" s="36"/>
      <c r="E3245" s="36"/>
      <c r="F3245" s="36"/>
      <c r="G3245" s="36"/>
      <c r="H3245" s="36"/>
      <c r="I3245" s="36"/>
      <c r="J3245" s="36"/>
      <c r="K3245" s="36"/>
    </row>
    <row r="3246" spans="1:11" ht="18" customHeight="1">
      <c r="A3246" s="36"/>
      <c r="B3246" s="36"/>
      <c r="C3246" s="36"/>
      <c r="D3246" s="36"/>
      <c r="E3246" s="36"/>
      <c r="F3246" s="36"/>
      <c r="G3246" s="36"/>
      <c r="H3246" s="36"/>
      <c r="I3246" s="36"/>
      <c r="J3246" s="36"/>
      <c r="K3246" s="36"/>
    </row>
    <row r="3247" spans="1:11" ht="18" customHeight="1">
      <c r="A3247" s="36"/>
      <c r="B3247" s="36"/>
      <c r="C3247" s="36"/>
      <c r="D3247" s="36"/>
      <c r="E3247" s="36"/>
      <c r="F3247" s="36"/>
      <c r="G3247" s="36"/>
      <c r="H3247" s="36"/>
      <c r="I3247" s="36"/>
      <c r="J3247" s="36"/>
      <c r="K3247" s="36"/>
    </row>
    <row r="3248" spans="1:11" ht="18" customHeight="1">
      <c r="A3248" s="36"/>
      <c r="B3248" s="36"/>
      <c r="C3248" s="36"/>
      <c r="D3248" s="36"/>
      <c r="E3248" s="36"/>
      <c r="F3248" s="36"/>
      <c r="G3248" s="36"/>
      <c r="H3248" s="36"/>
      <c r="I3248" s="36"/>
      <c r="J3248" s="36"/>
      <c r="K3248" s="36"/>
    </row>
    <row r="3249" spans="1:11" ht="18" customHeight="1">
      <c r="A3249" s="36"/>
      <c r="B3249" s="36"/>
      <c r="C3249" s="36"/>
      <c r="D3249" s="36"/>
      <c r="E3249" s="36"/>
      <c r="F3249" s="36"/>
      <c r="G3249" s="36"/>
      <c r="H3249" s="36"/>
      <c r="I3249" s="36"/>
      <c r="J3249" s="36"/>
      <c r="K3249" s="36"/>
    </row>
    <row r="3250" spans="1:11" ht="18" customHeight="1">
      <c r="A3250" s="36"/>
      <c r="B3250" s="36"/>
      <c r="C3250" s="36"/>
      <c r="D3250" s="36"/>
      <c r="E3250" s="36"/>
      <c r="F3250" s="36"/>
      <c r="G3250" s="36"/>
      <c r="H3250" s="36"/>
      <c r="I3250" s="36"/>
      <c r="J3250" s="36"/>
      <c r="K3250" s="36"/>
    </row>
    <row r="3251" spans="1:11" ht="18" customHeight="1">
      <c r="A3251" s="36"/>
      <c r="B3251" s="36"/>
      <c r="C3251" s="36"/>
      <c r="D3251" s="36"/>
      <c r="E3251" s="36"/>
      <c r="F3251" s="36"/>
      <c r="G3251" s="36"/>
      <c r="H3251" s="36"/>
      <c r="I3251" s="36"/>
      <c r="J3251" s="36"/>
      <c r="K3251" s="36"/>
    </row>
    <row r="3252" spans="1:11" ht="18" customHeight="1">
      <c r="A3252" s="36"/>
      <c r="B3252" s="36"/>
      <c r="C3252" s="36"/>
      <c r="D3252" s="36"/>
      <c r="E3252" s="36"/>
      <c r="F3252" s="36"/>
      <c r="G3252" s="36"/>
      <c r="H3252" s="36"/>
      <c r="I3252" s="36"/>
      <c r="J3252" s="36"/>
      <c r="K3252" s="36"/>
    </row>
    <row r="3253" spans="1:11" ht="18" customHeight="1">
      <c r="A3253" s="36"/>
      <c r="B3253" s="36"/>
      <c r="C3253" s="36"/>
      <c r="D3253" s="36"/>
      <c r="E3253" s="36"/>
      <c r="F3253" s="36"/>
      <c r="G3253" s="36"/>
      <c r="H3253" s="36"/>
      <c r="I3253" s="36"/>
      <c r="J3253" s="36"/>
      <c r="K3253" s="36"/>
    </row>
    <row r="3254" spans="1:11" ht="18" customHeight="1">
      <c r="A3254" s="36"/>
      <c r="B3254" s="36"/>
      <c r="C3254" s="36"/>
      <c r="D3254" s="36"/>
      <c r="E3254" s="36"/>
      <c r="F3254" s="36"/>
      <c r="G3254" s="36"/>
      <c r="H3254" s="36"/>
      <c r="I3254" s="36"/>
      <c r="J3254" s="36"/>
      <c r="K3254" s="36"/>
    </row>
    <row r="3255" spans="1:11" ht="18" customHeight="1">
      <c r="A3255" s="36"/>
      <c r="B3255" s="36"/>
      <c r="C3255" s="36"/>
      <c r="D3255" s="36"/>
      <c r="E3255" s="36"/>
      <c r="F3255" s="36"/>
      <c r="G3255" s="36"/>
      <c r="H3255" s="36"/>
      <c r="I3255" s="36"/>
      <c r="J3255" s="36"/>
      <c r="K3255" s="36"/>
    </row>
    <row r="3256" spans="1:11" ht="18" customHeight="1">
      <c r="A3256" s="36"/>
      <c r="B3256" s="36"/>
      <c r="C3256" s="36"/>
      <c r="D3256" s="36"/>
      <c r="E3256" s="36"/>
      <c r="F3256" s="36"/>
      <c r="G3256" s="36"/>
      <c r="H3256" s="36"/>
      <c r="I3256" s="36"/>
      <c r="J3256" s="36"/>
      <c r="K3256" s="36"/>
    </row>
    <row r="3257" spans="1:11" ht="18" customHeight="1">
      <c r="A3257" s="36"/>
      <c r="B3257" s="36"/>
      <c r="C3257" s="36"/>
      <c r="D3257" s="36"/>
      <c r="E3257" s="36"/>
      <c r="F3257" s="36"/>
      <c r="G3257" s="36"/>
      <c r="H3257" s="36"/>
      <c r="I3257" s="36"/>
      <c r="J3257" s="36"/>
      <c r="K3257" s="36"/>
    </row>
    <row r="3258" spans="1:11" ht="18" customHeight="1">
      <c r="A3258" s="36"/>
      <c r="B3258" s="36"/>
      <c r="C3258" s="36"/>
      <c r="D3258" s="36"/>
      <c r="E3258" s="36"/>
      <c r="F3258" s="36"/>
      <c r="G3258" s="36"/>
      <c r="H3258" s="36"/>
      <c r="I3258" s="36"/>
      <c r="J3258" s="36"/>
      <c r="K3258" s="36"/>
    </row>
    <row r="3259" spans="1:11" ht="18" customHeight="1">
      <c r="A3259" s="36"/>
      <c r="B3259" s="36"/>
      <c r="C3259" s="36"/>
      <c r="D3259" s="36"/>
      <c r="E3259" s="36"/>
      <c r="F3259" s="36"/>
      <c r="G3259" s="36"/>
      <c r="H3259" s="36"/>
      <c r="I3259" s="36"/>
      <c r="J3259" s="36"/>
      <c r="K3259" s="36"/>
    </row>
    <row r="3260" spans="1:11" ht="18" customHeight="1">
      <c r="A3260" s="36"/>
      <c r="B3260" s="36"/>
      <c r="C3260" s="36"/>
      <c r="D3260" s="36"/>
      <c r="E3260" s="36"/>
      <c r="F3260" s="36"/>
      <c r="G3260" s="36"/>
      <c r="H3260" s="36"/>
      <c r="I3260" s="36"/>
      <c r="J3260" s="36"/>
      <c r="K3260" s="36"/>
    </row>
    <row r="3261" spans="1:11" ht="18" customHeight="1">
      <c r="A3261" s="36"/>
      <c r="B3261" s="36"/>
      <c r="C3261" s="36"/>
      <c r="D3261" s="36"/>
      <c r="E3261" s="36"/>
      <c r="F3261" s="36"/>
      <c r="G3261" s="36"/>
      <c r="H3261" s="36"/>
      <c r="I3261" s="36"/>
      <c r="J3261" s="36"/>
      <c r="K3261" s="36"/>
    </row>
    <row r="3262" spans="1:11" ht="18" customHeight="1">
      <c r="A3262" s="36"/>
      <c r="B3262" s="36"/>
      <c r="C3262" s="36"/>
      <c r="D3262" s="36"/>
      <c r="E3262" s="36"/>
      <c r="F3262" s="36"/>
      <c r="G3262" s="36"/>
      <c r="H3262" s="36"/>
      <c r="I3262" s="36"/>
      <c r="J3262" s="36"/>
      <c r="K3262" s="36"/>
    </row>
    <row r="3263" spans="1:11" ht="18" customHeight="1">
      <c r="A3263" s="36"/>
      <c r="B3263" s="36"/>
      <c r="C3263" s="36"/>
      <c r="D3263" s="36"/>
      <c r="E3263" s="36"/>
      <c r="F3263" s="36"/>
      <c r="G3263" s="36"/>
      <c r="H3263" s="36"/>
      <c r="I3263" s="36"/>
      <c r="J3263" s="36"/>
      <c r="K3263" s="36"/>
    </row>
    <row r="3264" spans="1:11" ht="18" customHeight="1">
      <c r="A3264" s="36"/>
      <c r="B3264" s="36"/>
      <c r="C3264" s="36"/>
      <c r="D3264" s="36"/>
      <c r="E3264" s="36"/>
      <c r="F3264" s="36"/>
      <c r="G3264" s="36"/>
      <c r="H3264" s="36"/>
      <c r="I3264" s="36"/>
      <c r="J3264" s="36"/>
      <c r="K3264" s="36"/>
    </row>
    <row r="3265" spans="1:11" ht="18" customHeight="1">
      <c r="A3265" s="36"/>
      <c r="B3265" s="36"/>
      <c r="C3265" s="36"/>
      <c r="D3265" s="36"/>
      <c r="E3265" s="36"/>
      <c r="F3265" s="36"/>
      <c r="G3265" s="36"/>
      <c r="H3265" s="36"/>
      <c r="I3265" s="36"/>
      <c r="J3265" s="36"/>
      <c r="K3265" s="36"/>
    </row>
    <row r="3266" spans="1:11" ht="18" customHeight="1">
      <c r="A3266" s="36"/>
      <c r="B3266" s="36"/>
      <c r="C3266" s="36"/>
      <c r="D3266" s="36"/>
      <c r="E3266" s="36"/>
      <c r="F3266" s="36"/>
      <c r="G3266" s="36"/>
      <c r="H3266" s="36"/>
      <c r="I3266" s="36"/>
      <c r="J3266" s="36"/>
      <c r="K3266" s="36"/>
    </row>
    <row r="3267" spans="1:11" ht="18" customHeight="1">
      <c r="A3267" s="36"/>
      <c r="B3267" s="36"/>
      <c r="C3267" s="36"/>
      <c r="D3267" s="36"/>
      <c r="E3267" s="36"/>
      <c r="F3267" s="36"/>
      <c r="G3267" s="36"/>
      <c r="H3267" s="36"/>
      <c r="I3267" s="36"/>
      <c r="J3267" s="36"/>
      <c r="K3267" s="36"/>
    </row>
    <row r="3268" spans="1:11" ht="18" customHeight="1">
      <c r="A3268" s="36"/>
      <c r="B3268" s="36"/>
      <c r="C3268" s="36"/>
      <c r="D3268" s="36"/>
      <c r="E3268" s="36"/>
      <c r="F3268" s="36"/>
      <c r="G3268" s="36"/>
      <c r="H3268" s="36"/>
      <c r="I3268" s="36"/>
      <c r="J3268" s="36"/>
      <c r="K3268" s="36"/>
    </row>
    <row r="3269" spans="1:11" ht="18" customHeight="1">
      <c r="A3269" s="36"/>
      <c r="B3269" s="36"/>
      <c r="C3269" s="36"/>
      <c r="D3269" s="36"/>
      <c r="E3269" s="36"/>
      <c r="F3269" s="36"/>
      <c r="G3269" s="36"/>
      <c r="H3269" s="36"/>
      <c r="I3269" s="36"/>
      <c r="J3269" s="36"/>
      <c r="K3269" s="36"/>
    </row>
    <row r="3270" spans="1:11" ht="18" customHeight="1">
      <c r="A3270" s="36"/>
      <c r="B3270" s="36"/>
      <c r="C3270" s="36"/>
      <c r="D3270" s="36"/>
      <c r="E3270" s="36"/>
      <c r="F3270" s="36"/>
      <c r="G3270" s="36"/>
      <c r="H3270" s="36"/>
      <c r="I3270" s="36"/>
      <c r="J3270" s="36"/>
      <c r="K3270" s="36"/>
    </row>
    <row r="3271" spans="1:11" ht="18" customHeight="1">
      <c r="A3271" s="36"/>
      <c r="B3271" s="36"/>
      <c r="C3271" s="36"/>
      <c r="D3271" s="36"/>
      <c r="E3271" s="36"/>
      <c r="F3271" s="36"/>
      <c r="G3271" s="36"/>
      <c r="H3271" s="36"/>
      <c r="I3271" s="36"/>
      <c r="J3271" s="36"/>
      <c r="K3271" s="36"/>
    </row>
    <row r="3272" spans="1:11" ht="18" customHeight="1">
      <c r="A3272" s="36"/>
      <c r="B3272" s="36"/>
      <c r="C3272" s="36"/>
      <c r="D3272" s="36"/>
      <c r="E3272" s="36"/>
      <c r="F3272" s="36"/>
      <c r="G3272" s="36"/>
      <c r="H3272" s="36"/>
      <c r="I3272" s="36"/>
      <c r="J3272" s="36"/>
      <c r="K3272" s="36"/>
    </row>
    <row r="3273" spans="1:11" ht="18" customHeight="1">
      <c r="A3273" s="36"/>
      <c r="B3273" s="36"/>
      <c r="C3273" s="36"/>
      <c r="D3273" s="36"/>
      <c r="E3273" s="36"/>
      <c r="F3273" s="36"/>
      <c r="G3273" s="36"/>
      <c r="H3273" s="36"/>
      <c r="I3273" s="36"/>
      <c r="J3273" s="36"/>
      <c r="K3273" s="36"/>
    </row>
    <row r="3274" spans="1:11" ht="18" customHeight="1">
      <c r="A3274" s="36"/>
      <c r="B3274" s="36"/>
      <c r="C3274" s="36"/>
      <c r="D3274" s="36"/>
      <c r="E3274" s="36"/>
      <c r="F3274" s="36"/>
      <c r="G3274" s="36"/>
      <c r="H3274" s="36"/>
      <c r="I3274" s="36"/>
      <c r="J3274" s="36"/>
      <c r="K3274" s="36"/>
    </row>
    <row r="3275" spans="1:11" ht="18" customHeight="1">
      <c r="A3275" s="36"/>
      <c r="B3275" s="36"/>
      <c r="C3275" s="36"/>
      <c r="D3275" s="36"/>
      <c r="E3275" s="36"/>
      <c r="F3275" s="36"/>
      <c r="G3275" s="36"/>
      <c r="H3275" s="36"/>
      <c r="I3275" s="36"/>
      <c r="J3275" s="36"/>
      <c r="K3275" s="36"/>
    </row>
    <row r="3276" spans="1:11" ht="18" customHeight="1">
      <c r="A3276" s="36"/>
      <c r="B3276" s="36"/>
      <c r="C3276" s="36"/>
      <c r="D3276" s="36"/>
      <c r="E3276" s="36"/>
      <c r="F3276" s="36"/>
      <c r="G3276" s="36"/>
      <c r="H3276" s="36"/>
      <c r="I3276" s="36"/>
      <c r="J3276" s="36"/>
      <c r="K3276" s="36"/>
    </row>
    <row r="3277" spans="1:11" ht="18" customHeight="1">
      <c r="A3277" s="36"/>
      <c r="B3277" s="36"/>
      <c r="C3277" s="36"/>
      <c r="D3277" s="36"/>
      <c r="E3277" s="36"/>
      <c r="F3277" s="36"/>
      <c r="G3277" s="36"/>
      <c r="H3277" s="36"/>
      <c r="I3277" s="36"/>
      <c r="J3277" s="36"/>
      <c r="K3277" s="36"/>
    </row>
    <row r="3278" spans="1:11" ht="18" customHeight="1">
      <c r="A3278" s="36"/>
      <c r="B3278" s="36"/>
      <c r="C3278" s="36"/>
      <c r="D3278" s="36"/>
      <c r="E3278" s="36"/>
      <c r="F3278" s="36"/>
      <c r="G3278" s="36"/>
      <c r="H3278" s="36"/>
      <c r="I3278" s="36"/>
      <c r="J3278" s="36"/>
      <c r="K3278" s="36"/>
    </row>
    <row r="3279" spans="1:11" ht="18" customHeight="1">
      <c r="A3279" s="36"/>
      <c r="B3279" s="36"/>
      <c r="C3279" s="36"/>
      <c r="D3279" s="36"/>
      <c r="E3279" s="36"/>
      <c r="F3279" s="36"/>
      <c r="G3279" s="36"/>
      <c r="H3279" s="36"/>
      <c r="I3279" s="36"/>
      <c r="J3279" s="36"/>
      <c r="K3279" s="36"/>
    </row>
    <row r="3280" spans="1:11" ht="18" customHeight="1">
      <c r="A3280" s="36"/>
      <c r="B3280" s="36"/>
      <c r="C3280" s="36"/>
      <c r="D3280" s="36"/>
      <c r="E3280" s="36"/>
      <c r="F3280" s="36"/>
      <c r="G3280" s="36"/>
      <c r="H3280" s="36"/>
      <c r="I3280" s="36"/>
      <c r="J3280" s="36"/>
      <c r="K3280" s="36"/>
    </row>
    <row r="3281" spans="1:11" ht="18" customHeight="1">
      <c r="A3281" s="36"/>
      <c r="B3281" s="36"/>
      <c r="C3281" s="36"/>
      <c r="D3281" s="36"/>
      <c r="E3281" s="36"/>
      <c r="F3281" s="36"/>
      <c r="G3281" s="36"/>
      <c r="H3281" s="36"/>
      <c r="I3281" s="36"/>
      <c r="J3281" s="36"/>
      <c r="K3281" s="36"/>
    </row>
    <row r="3282" spans="1:11" ht="18" customHeight="1">
      <c r="A3282" s="36"/>
      <c r="B3282" s="36"/>
      <c r="C3282" s="36"/>
      <c r="D3282" s="36"/>
      <c r="E3282" s="36"/>
      <c r="F3282" s="36"/>
      <c r="G3282" s="36"/>
      <c r="H3282" s="36"/>
      <c r="I3282" s="36"/>
      <c r="J3282" s="36"/>
      <c r="K3282" s="36"/>
    </row>
    <row r="3283" spans="1:11" ht="18" customHeight="1">
      <c r="A3283" s="36"/>
      <c r="B3283" s="36"/>
      <c r="C3283" s="36"/>
      <c r="D3283" s="36"/>
      <c r="E3283" s="36"/>
      <c r="F3283" s="36"/>
      <c r="G3283" s="36"/>
      <c r="H3283" s="36"/>
      <c r="I3283" s="36"/>
      <c r="J3283" s="36"/>
      <c r="K3283" s="36"/>
    </row>
    <row r="3284" spans="1:11" ht="18" customHeight="1">
      <c r="A3284" s="36"/>
      <c r="B3284" s="36"/>
      <c r="C3284" s="36"/>
      <c r="D3284" s="36"/>
      <c r="E3284" s="36"/>
      <c r="F3284" s="36"/>
      <c r="G3284" s="36"/>
      <c r="H3284" s="36"/>
      <c r="I3284" s="36"/>
      <c r="J3284" s="36"/>
      <c r="K3284" s="36"/>
    </row>
    <row r="3285" spans="1:11" ht="18" customHeight="1">
      <c r="A3285" s="36"/>
      <c r="B3285" s="36"/>
      <c r="C3285" s="36"/>
      <c r="D3285" s="36"/>
      <c r="E3285" s="36"/>
      <c r="F3285" s="36"/>
      <c r="G3285" s="36"/>
      <c r="H3285" s="36"/>
      <c r="I3285" s="36"/>
      <c r="J3285" s="36"/>
      <c r="K3285" s="36"/>
    </row>
    <row r="3286" spans="1:11" ht="18" customHeight="1">
      <c r="A3286" s="36"/>
      <c r="B3286" s="36"/>
      <c r="C3286" s="36"/>
      <c r="D3286" s="36"/>
      <c r="E3286" s="36"/>
      <c r="F3286" s="36"/>
      <c r="G3286" s="36"/>
      <c r="H3286" s="36"/>
      <c r="I3286" s="36"/>
      <c r="J3286" s="36"/>
      <c r="K3286" s="36"/>
    </row>
    <row r="3287" spans="1:11" ht="18" customHeight="1">
      <c r="A3287" s="36"/>
      <c r="B3287" s="36"/>
      <c r="C3287" s="36"/>
      <c r="D3287" s="36"/>
      <c r="E3287" s="36"/>
      <c r="F3287" s="36"/>
      <c r="G3287" s="36"/>
      <c r="H3287" s="36"/>
      <c r="I3287" s="36"/>
      <c r="J3287" s="36"/>
      <c r="K3287" s="36"/>
    </row>
    <row r="3288" spans="1:11" ht="18" customHeight="1">
      <c r="A3288" s="36"/>
      <c r="B3288" s="36"/>
      <c r="C3288" s="36"/>
      <c r="D3288" s="36"/>
      <c r="E3288" s="36"/>
      <c r="F3288" s="36"/>
      <c r="G3288" s="36"/>
      <c r="H3288" s="36"/>
      <c r="I3288" s="36"/>
      <c r="J3288" s="36"/>
      <c r="K3288" s="36"/>
    </row>
    <row r="3289" spans="1:11" ht="18" customHeight="1">
      <c r="A3289" s="36"/>
      <c r="B3289" s="36"/>
      <c r="C3289" s="36"/>
      <c r="D3289" s="36"/>
      <c r="E3289" s="36"/>
      <c r="F3289" s="36"/>
      <c r="G3289" s="36"/>
      <c r="H3289" s="36"/>
      <c r="I3289" s="36"/>
      <c r="J3289" s="36"/>
      <c r="K3289" s="36"/>
    </row>
    <row r="3290" spans="1:11" ht="18" customHeight="1">
      <c r="A3290" s="36"/>
      <c r="B3290" s="36"/>
      <c r="C3290" s="36"/>
      <c r="D3290" s="36"/>
      <c r="E3290" s="36"/>
      <c r="F3290" s="36"/>
      <c r="G3290" s="36"/>
      <c r="H3290" s="36"/>
      <c r="I3290" s="36"/>
      <c r="J3290" s="36"/>
      <c r="K3290" s="36"/>
    </row>
    <row r="3291" spans="1:11" ht="18" customHeight="1">
      <c r="A3291" s="36"/>
      <c r="B3291" s="36"/>
      <c r="C3291" s="36"/>
      <c r="D3291" s="36"/>
      <c r="E3291" s="36"/>
      <c r="F3291" s="36"/>
      <c r="G3291" s="36"/>
      <c r="H3291" s="36"/>
      <c r="I3291" s="36"/>
      <c r="J3291" s="36"/>
      <c r="K3291" s="36"/>
    </row>
    <row r="3292" spans="1:11" ht="18" customHeight="1">
      <c r="A3292" s="36"/>
      <c r="B3292" s="36"/>
      <c r="C3292" s="36"/>
      <c r="D3292" s="36"/>
      <c r="E3292" s="36"/>
      <c r="F3292" s="36"/>
      <c r="G3292" s="36"/>
      <c r="H3292" s="36"/>
      <c r="I3292" s="36"/>
      <c r="J3292" s="36"/>
      <c r="K3292" s="36"/>
    </row>
    <row r="3293" spans="1:11" ht="18" customHeight="1">
      <c r="A3293" s="36"/>
      <c r="B3293" s="36"/>
      <c r="C3293" s="36"/>
      <c r="D3293" s="36"/>
      <c r="E3293" s="36"/>
      <c r="F3293" s="36"/>
      <c r="G3293" s="36"/>
      <c r="H3293" s="36"/>
      <c r="I3293" s="36"/>
      <c r="J3293" s="36"/>
      <c r="K3293" s="36"/>
    </row>
    <row r="3294" spans="1:11" ht="18" customHeight="1">
      <c r="A3294" s="36"/>
      <c r="B3294" s="36"/>
      <c r="C3294" s="36"/>
      <c r="D3294" s="36"/>
      <c r="E3294" s="36"/>
      <c r="F3294" s="36"/>
      <c r="G3294" s="36"/>
      <c r="H3294" s="36"/>
      <c r="I3294" s="36"/>
      <c r="J3294" s="36"/>
      <c r="K3294" s="36"/>
    </row>
    <row r="3295" spans="1:11" ht="18" customHeight="1">
      <c r="A3295" s="36"/>
      <c r="B3295" s="36"/>
      <c r="C3295" s="36"/>
      <c r="D3295" s="36"/>
      <c r="E3295" s="36"/>
      <c r="F3295" s="36"/>
      <c r="G3295" s="36"/>
      <c r="H3295" s="36"/>
      <c r="I3295" s="36"/>
      <c r="J3295" s="36"/>
      <c r="K3295" s="36"/>
    </row>
    <row r="3296" spans="1:11" ht="18" customHeight="1">
      <c r="A3296" s="36"/>
      <c r="B3296" s="36"/>
      <c r="C3296" s="36"/>
      <c r="D3296" s="36"/>
      <c r="E3296" s="36"/>
      <c r="F3296" s="36"/>
      <c r="G3296" s="36"/>
      <c r="H3296" s="36"/>
      <c r="I3296" s="36"/>
      <c r="J3296" s="36"/>
      <c r="K3296" s="36"/>
    </row>
    <row r="3297" spans="1:11" ht="18" customHeight="1">
      <c r="A3297" s="36"/>
      <c r="B3297" s="36"/>
      <c r="C3297" s="36"/>
      <c r="D3297" s="36"/>
      <c r="E3297" s="36"/>
      <c r="F3297" s="36"/>
      <c r="G3297" s="36"/>
      <c r="H3297" s="36"/>
      <c r="I3297" s="36"/>
      <c r="J3297" s="36"/>
      <c r="K3297" s="36"/>
    </row>
    <row r="3298" spans="1:11" ht="18" customHeight="1">
      <c r="A3298" s="36"/>
      <c r="B3298" s="36"/>
      <c r="C3298" s="36"/>
      <c r="D3298" s="36"/>
      <c r="E3298" s="36"/>
      <c r="F3298" s="36"/>
      <c r="G3298" s="36"/>
      <c r="H3298" s="36"/>
      <c r="I3298" s="36"/>
      <c r="J3298" s="36"/>
      <c r="K3298" s="36"/>
    </row>
    <row r="3299" spans="1:11" ht="18" customHeight="1">
      <c r="A3299" s="36"/>
      <c r="B3299" s="36"/>
      <c r="C3299" s="36"/>
      <c r="D3299" s="36"/>
      <c r="E3299" s="36"/>
      <c r="F3299" s="36"/>
      <c r="G3299" s="36"/>
      <c r="H3299" s="36"/>
      <c r="I3299" s="36"/>
      <c r="J3299" s="36"/>
      <c r="K3299" s="36"/>
    </row>
    <row r="3300" spans="1:11" ht="18" customHeight="1">
      <c r="A3300" s="36"/>
      <c r="B3300" s="36"/>
      <c r="C3300" s="36"/>
      <c r="D3300" s="36"/>
      <c r="E3300" s="36"/>
      <c r="F3300" s="36"/>
      <c r="G3300" s="36"/>
      <c r="H3300" s="36"/>
      <c r="I3300" s="36"/>
      <c r="J3300" s="36"/>
      <c r="K3300" s="36"/>
    </row>
    <row r="3301" spans="1:11" ht="18" customHeight="1">
      <c r="A3301" s="36"/>
      <c r="B3301" s="36"/>
      <c r="C3301" s="36"/>
      <c r="D3301" s="36"/>
      <c r="E3301" s="36"/>
      <c r="F3301" s="36"/>
      <c r="G3301" s="36"/>
      <c r="H3301" s="36"/>
      <c r="I3301" s="36"/>
      <c r="J3301" s="36"/>
      <c r="K3301" s="36"/>
    </row>
    <row r="3302" spans="1:11" ht="18" customHeight="1">
      <c r="A3302" s="36"/>
      <c r="B3302" s="36"/>
      <c r="C3302" s="36"/>
      <c r="D3302" s="36"/>
      <c r="E3302" s="36"/>
      <c r="F3302" s="36"/>
      <c r="G3302" s="36"/>
      <c r="H3302" s="36"/>
      <c r="I3302" s="36"/>
      <c r="J3302" s="36"/>
      <c r="K3302" s="36"/>
    </row>
    <row r="3303" spans="1:11" ht="18" customHeight="1">
      <c r="A3303" s="36"/>
      <c r="B3303" s="36"/>
      <c r="C3303" s="36"/>
      <c r="D3303" s="36"/>
      <c r="E3303" s="36"/>
      <c r="F3303" s="36"/>
      <c r="G3303" s="36"/>
      <c r="H3303" s="36"/>
      <c r="I3303" s="36"/>
      <c r="J3303" s="36"/>
      <c r="K3303" s="36"/>
    </row>
    <row r="3304" spans="1:11" ht="18" customHeight="1">
      <c r="A3304" s="36"/>
      <c r="B3304" s="36"/>
      <c r="C3304" s="36"/>
      <c r="D3304" s="36"/>
      <c r="E3304" s="36"/>
      <c r="F3304" s="36"/>
      <c r="G3304" s="36"/>
      <c r="H3304" s="36"/>
      <c r="I3304" s="36"/>
      <c r="J3304" s="36"/>
      <c r="K3304" s="36"/>
    </row>
    <row r="3305" spans="1:11" ht="18" customHeight="1">
      <c r="A3305" s="36"/>
      <c r="B3305" s="36"/>
      <c r="C3305" s="36"/>
      <c r="D3305" s="36"/>
      <c r="E3305" s="36"/>
      <c r="F3305" s="36"/>
      <c r="G3305" s="36"/>
      <c r="H3305" s="36"/>
      <c r="I3305" s="36"/>
      <c r="J3305" s="36"/>
      <c r="K3305" s="36"/>
    </row>
    <row r="3306" spans="1:11" ht="18" customHeight="1">
      <c r="A3306" s="36"/>
      <c r="B3306" s="36"/>
      <c r="C3306" s="36"/>
      <c r="D3306" s="36"/>
      <c r="E3306" s="36"/>
      <c r="F3306" s="36"/>
      <c r="G3306" s="36"/>
      <c r="H3306" s="36"/>
      <c r="I3306" s="36"/>
      <c r="J3306" s="36"/>
      <c r="K3306" s="36"/>
    </row>
    <row r="3307" spans="1:11" ht="18" customHeight="1">
      <c r="A3307" s="36"/>
      <c r="B3307" s="36"/>
      <c r="C3307" s="36"/>
      <c r="D3307" s="36"/>
      <c r="E3307" s="36"/>
      <c r="F3307" s="36"/>
      <c r="G3307" s="36"/>
      <c r="H3307" s="36"/>
      <c r="I3307" s="36"/>
      <c r="J3307" s="36"/>
      <c r="K3307" s="36"/>
    </row>
    <row r="3308" spans="1:11" ht="18" customHeight="1">
      <c r="A3308" s="36"/>
      <c r="B3308" s="36"/>
      <c r="C3308" s="36"/>
      <c r="D3308" s="36"/>
      <c r="E3308" s="36"/>
      <c r="F3308" s="36"/>
      <c r="G3308" s="36"/>
      <c r="H3308" s="36"/>
      <c r="I3308" s="36"/>
      <c r="J3308" s="36"/>
      <c r="K3308" s="36"/>
    </row>
    <row r="3309" spans="1:11" ht="18" customHeight="1">
      <c r="A3309" s="36"/>
      <c r="B3309" s="36"/>
      <c r="C3309" s="36"/>
      <c r="D3309" s="36"/>
      <c r="E3309" s="36"/>
      <c r="F3309" s="36"/>
      <c r="G3309" s="36"/>
      <c r="H3309" s="36"/>
      <c r="I3309" s="36"/>
      <c r="J3309" s="36"/>
      <c r="K3309" s="36"/>
    </row>
    <row r="3310" spans="1:11" ht="18" customHeight="1">
      <c r="A3310" s="36"/>
      <c r="B3310" s="36"/>
      <c r="C3310" s="36"/>
      <c r="D3310" s="36"/>
      <c r="E3310" s="36"/>
      <c r="F3310" s="36"/>
      <c r="G3310" s="36"/>
      <c r="H3310" s="36"/>
      <c r="I3310" s="36"/>
      <c r="J3310" s="36"/>
      <c r="K3310" s="36"/>
    </row>
    <row r="3311" spans="1:11" ht="18" customHeight="1">
      <c r="A3311" s="36"/>
      <c r="B3311" s="36"/>
      <c r="C3311" s="36"/>
      <c r="D3311" s="36"/>
      <c r="E3311" s="36"/>
      <c r="F3311" s="36"/>
      <c r="G3311" s="36"/>
      <c r="H3311" s="36"/>
      <c r="I3311" s="36"/>
      <c r="J3311" s="36"/>
      <c r="K3311" s="36"/>
    </row>
    <row r="3312" spans="1:11" ht="18" customHeight="1">
      <c r="A3312" s="36"/>
      <c r="B3312" s="36"/>
      <c r="C3312" s="36"/>
      <c r="D3312" s="36"/>
      <c r="E3312" s="36"/>
      <c r="F3312" s="36"/>
      <c r="G3312" s="36"/>
      <c r="H3312" s="36"/>
      <c r="I3312" s="36"/>
      <c r="J3312" s="36"/>
      <c r="K3312" s="36"/>
    </row>
    <row r="3313" spans="1:11" ht="18" customHeight="1">
      <c r="A3313" s="36"/>
      <c r="B3313" s="36"/>
      <c r="C3313" s="36"/>
      <c r="D3313" s="36"/>
      <c r="E3313" s="36"/>
      <c r="F3313" s="36"/>
      <c r="G3313" s="36"/>
      <c r="H3313" s="36"/>
      <c r="I3313" s="36"/>
      <c r="J3313" s="36"/>
      <c r="K3313" s="36"/>
    </row>
    <row r="3314" spans="1:11" ht="18" customHeight="1">
      <c r="A3314" s="36"/>
      <c r="B3314" s="36"/>
      <c r="C3314" s="36"/>
      <c r="D3314" s="36"/>
      <c r="E3314" s="36"/>
      <c r="F3314" s="36"/>
      <c r="G3314" s="36"/>
      <c r="H3314" s="36"/>
      <c r="I3314" s="36"/>
      <c r="J3314" s="36"/>
      <c r="K3314" s="36"/>
    </row>
    <row r="3315" spans="1:11" ht="18" customHeight="1">
      <c r="A3315" s="36"/>
      <c r="B3315" s="36"/>
      <c r="C3315" s="36"/>
      <c r="D3315" s="36"/>
      <c r="E3315" s="36"/>
      <c r="F3315" s="36"/>
      <c r="G3315" s="36"/>
      <c r="H3315" s="36"/>
      <c r="I3315" s="36"/>
      <c r="J3315" s="36"/>
      <c r="K3315" s="36"/>
    </row>
    <row r="3316" spans="1:11" ht="18" customHeight="1">
      <c r="A3316" s="36"/>
      <c r="B3316" s="36"/>
      <c r="C3316" s="36"/>
      <c r="D3316" s="36"/>
      <c r="E3316" s="36"/>
      <c r="F3316" s="36"/>
      <c r="G3316" s="36"/>
      <c r="H3316" s="36"/>
      <c r="I3316" s="36"/>
      <c r="J3316" s="36"/>
      <c r="K3316" s="36"/>
    </row>
    <row r="3317" spans="1:11" ht="18" customHeight="1">
      <c r="A3317" s="36"/>
      <c r="B3317" s="36"/>
      <c r="C3317" s="36"/>
      <c r="D3317" s="36"/>
      <c r="E3317" s="36"/>
      <c r="F3317" s="36"/>
      <c r="G3317" s="36"/>
      <c r="H3317" s="36"/>
      <c r="I3317" s="36"/>
      <c r="J3317" s="36"/>
      <c r="K3317" s="36"/>
    </row>
    <row r="3318" spans="1:11" ht="18" customHeight="1">
      <c r="A3318" s="36"/>
      <c r="B3318" s="36"/>
      <c r="C3318" s="36"/>
      <c r="D3318" s="36"/>
      <c r="E3318" s="36"/>
      <c r="F3318" s="36"/>
      <c r="G3318" s="36"/>
      <c r="H3318" s="36"/>
      <c r="I3318" s="36"/>
      <c r="J3318" s="36"/>
      <c r="K3318" s="36"/>
    </row>
    <row r="3319" spans="1:11" ht="18" customHeight="1">
      <c r="A3319" s="36"/>
      <c r="B3319" s="36"/>
      <c r="C3319" s="36"/>
      <c r="D3319" s="36"/>
      <c r="E3319" s="36"/>
      <c r="F3319" s="36"/>
      <c r="G3319" s="36"/>
      <c r="H3319" s="36"/>
      <c r="I3319" s="36"/>
      <c r="J3319" s="36"/>
      <c r="K3319" s="36"/>
    </row>
    <row r="3320" spans="1:11" ht="18" customHeight="1">
      <c r="A3320" s="36"/>
      <c r="B3320" s="36"/>
      <c r="C3320" s="36"/>
      <c r="D3320" s="36"/>
      <c r="E3320" s="36"/>
      <c r="F3320" s="36"/>
      <c r="G3320" s="36"/>
      <c r="H3320" s="36"/>
      <c r="I3320" s="36"/>
      <c r="J3320" s="36"/>
      <c r="K3320" s="36"/>
    </row>
    <row r="3321" spans="1:11" ht="18" customHeight="1">
      <c r="A3321" s="36"/>
      <c r="B3321" s="36"/>
      <c r="C3321" s="36"/>
      <c r="D3321" s="36"/>
      <c r="E3321" s="36"/>
      <c r="F3321" s="36"/>
      <c r="G3321" s="36"/>
      <c r="H3321" s="36"/>
      <c r="I3321" s="36"/>
      <c r="J3321" s="36"/>
      <c r="K3321" s="36"/>
    </row>
    <row r="3322" spans="1:11" ht="18" customHeight="1">
      <c r="A3322" s="36"/>
      <c r="B3322" s="36"/>
      <c r="C3322" s="36"/>
      <c r="D3322" s="36"/>
      <c r="E3322" s="36"/>
      <c r="F3322" s="36"/>
      <c r="G3322" s="36"/>
      <c r="H3322" s="36"/>
      <c r="I3322" s="36"/>
      <c r="J3322" s="36"/>
      <c r="K3322" s="36"/>
    </row>
    <row r="3323" spans="1:11" ht="18" customHeight="1">
      <c r="A3323" s="36"/>
      <c r="B3323" s="36"/>
      <c r="C3323" s="36"/>
      <c r="D3323" s="36"/>
      <c r="E3323" s="36"/>
      <c r="F3323" s="36"/>
      <c r="G3323" s="36"/>
      <c r="H3323" s="36"/>
      <c r="I3323" s="36"/>
      <c r="J3323" s="36"/>
      <c r="K3323" s="36"/>
    </row>
    <row r="3324" spans="1:11" ht="18" customHeight="1">
      <c r="A3324" s="36"/>
      <c r="B3324" s="36"/>
      <c r="C3324" s="36"/>
      <c r="D3324" s="36"/>
      <c r="E3324" s="36"/>
      <c r="F3324" s="36"/>
      <c r="G3324" s="36"/>
      <c r="H3324" s="36"/>
      <c r="I3324" s="36"/>
      <c r="J3324" s="36"/>
      <c r="K3324" s="36"/>
    </row>
    <row r="3325" spans="1:11" ht="18" customHeight="1">
      <c r="A3325" s="36"/>
      <c r="B3325" s="36"/>
      <c r="C3325" s="36"/>
      <c r="D3325" s="36"/>
      <c r="E3325" s="36"/>
      <c r="F3325" s="36"/>
      <c r="G3325" s="36"/>
      <c r="H3325" s="36"/>
      <c r="I3325" s="36"/>
      <c r="J3325" s="36"/>
      <c r="K3325" s="36"/>
    </row>
    <row r="3326" spans="1:11" ht="18" customHeight="1">
      <c r="A3326" s="36"/>
      <c r="B3326" s="36"/>
      <c r="C3326" s="36"/>
      <c r="D3326" s="36"/>
      <c r="E3326" s="36"/>
      <c r="F3326" s="36"/>
      <c r="G3326" s="36"/>
      <c r="H3326" s="36"/>
      <c r="I3326" s="36"/>
      <c r="J3326" s="36"/>
      <c r="K3326" s="36"/>
    </row>
    <row r="3327" spans="1:11" ht="18" customHeight="1">
      <c r="A3327" s="36"/>
      <c r="B3327" s="36"/>
      <c r="C3327" s="36"/>
      <c r="D3327" s="36"/>
      <c r="E3327" s="36"/>
      <c r="F3327" s="36"/>
      <c r="G3327" s="36"/>
      <c r="H3327" s="36"/>
      <c r="I3327" s="36"/>
      <c r="J3327" s="36"/>
      <c r="K3327" s="36"/>
    </row>
    <row r="3328" spans="1:11" ht="18" customHeight="1">
      <c r="A3328" s="36"/>
      <c r="B3328" s="36"/>
      <c r="C3328" s="36"/>
      <c r="D3328" s="36"/>
      <c r="E3328" s="36"/>
      <c r="F3328" s="36"/>
      <c r="G3328" s="36"/>
      <c r="H3328" s="36"/>
      <c r="I3328" s="36"/>
      <c r="J3328" s="36"/>
      <c r="K3328" s="36"/>
    </row>
    <row r="3329" spans="1:11" ht="18" customHeight="1">
      <c r="A3329" s="36"/>
      <c r="B3329" s="36"/>
      <c r="C3329" s="36"/>
      <c r="D3329" s="36"/>
      <c r="E3329" s="36"/>
      <c r="F3329" s="36"/>
      <c r="G3329" s="36"/>
      <c r="H3329" s="36"/>
      <c r="I3329" s="36"/>
      <c r="J3329" s="36"/>
      <c r="K3329" s="36"/>
    </row>
    <row r="3330" spans="1:11" ht="18" customHeight="1">
      <c r="A3330" s="36"/>
      <c r="B3330" s="36"/>
      <c r="C3330" s="36"/>
      <c r="D3330" s="36"/>
      <c r="E3330" s="36"/>
      <c r="F3330" s="36"/>
      <c r="G3330" s="36"/>
      <c r="H3330" s="36"/>
      <c r="I3330" s="36"/>
      <c r="J3330" s="36"/>
      <c r="K3330" s="36"/>
    </row>
    <row r="3331" spans="1:11" ht="18" customHeight="1">
      <c r="A3331" s="36"/>
      <c r="B3331" s="36"/>
      <c r="C3331" s="36"/>
      <c r="D3331" s="36"/>
      <c r="E3331" s="36"/>
      <c r="F3331" s="36"/>
      <c r="G3331" s="36"/>
      <c r="H3331" s="36"/>
      <c r="I3331" s="36"/>
      <c r="J3331" s="36"/>
      <c r="K3331" s="36"/>
    </row>
    <row r="3332" spans="1:11" ht="18" customHeight="1">
      <c r="A3332" s="36"/>
      <c r="B3332" s="36"/>
      <c r="C3332" s="36"/>
      <c r="D3332" s="36"/>
      <c r="E3332" s="36"/>
      <c r="F3332" s="36"/>
      <c r="G3332" s="36"/>
      <c r="H3332" s="36"/>
      <c r="I3332" s="36"/>
      <c r="J3332" s="36"/>
      <c r="K3332" s="36"/>
    </row>
    <row r="3333" spans="1:11" ht="18" customHeight="1">
      <c r="A3333" s="36"/>
      <c r="B3333" s="36"/>
      <c r="C3333" s="36"/>
      <c r="D3333" s="36"/>
      <c r="E3333" s="36"/>
      <c r="F3333" s="36"/>
      <c r="G3333" s="36"/>
      <c r="H3333" s="36"/>
      <c r="I3333" s="36"/>
      <c r="J3333" s="36"/>
      <c r="K3333" s="36"/>
    </row>
    <row r="3334" spans="1:11" ht="18" customHeight="1">
      <c r="A3334" s="36"/>
      <c r="B3334" s="36"/>
      <c r="C3334" s="36"/>
      <c r="D3334" s="36"/>
      <c r="E3334" s="36"/>
      <c r="F3334" s="36"/>
      <c r="G3334" s="36"/>
      <c r="H3334" s="36"/>
      <c r="I3334" s="36"/>
      <c r="J3334" s="36"/>
      <c r="K3334" s="36"/>
    </row>
    <row r="3335" spans="1:11" ht="18" customHeight="1">
      <c r="A3335" s="36"/>
      <c r="B3335" s="36"/>
      <c r="C3335" s="36"/>
      <c r="D3335" s="36"/>
      <c r="E3335" s="36"/>
      <c r="F3335" s="36"/>
      <c r="G3335" s="36"/>
      <c r="H3335" s="36"/>
      <c r="I3335" s="36"/>
      <c r="J3335" s="36"/>
      <c r="K3335" s="36"/>
    </row>
    <row r="3336" spans="1:11" ht="18" customHeight="1">
      <c r="A3336" s="36"/>
      <c r="B3336" s="36"/>
      <c r="C3336" s="36"/>
      <c r="D3336" s="36"/>
      <c r="E3336" s="36"/>
      <c r="F3336" s="36"/>
      <c r="G3336" s="36"/>
      <c r="H3336" s="36"/>
      <c r="I3336" s="36"/>
      <c r="J3336" s="36"/>
      <c r="K3336" s="36"/>
    </row>
    <row r="3337" spans="1:11" ht="18" customHeight="1">
      <c r="A3337" s="36"/>
      <c r="B3337" s="36"/>
      <c r="C3337" s="36"/>
      <c r="D3337" s="36"/>
      <c r="E3337" s="36"/>
      <c r="F3337" s="36"/>
      <c r="G3337" s="36"/>
      <c r="H3337" s="36"/>
      <c r="I3337" s="36"/>
      <c r="J3337" s="36"/>
      <c r="K3337" s="36"/>
    </row>
    <row r="3338" spans="1:11" ht="18" customHeight="1">
      <c r="A3338" s="36"/>
      <c r="B3338" s="36"/>
      <c r="C3338" s="36"/>
      <c r="D3338" s="36"/>
      <c r="E3338" s="36"/>
      <c r="F3338" s="36"/>
      <c r="G3338" s="36"/>
      <c r="H3338" s="36"/>
      <c r="I3338" s="36"/>
      <c r="J3338" s="36"/>
      <c r="K3338" s="36"/>
    </row>
    <row r="3339" spans="1:11" ht="18" customHeight="1">
      <c r="A3339" s="36"/>
      <c r="B3339" s="36"/>
      <c r="C3339" s="36"/>
      <c r="D3339" s="36"/>
      <c r="E3339" s="36"/>
      <c r="F3339" s="36"/>
      <c r="G3339" s="36"/>
      <c r="H3339" s="36"/>
      <c r="I3339" s="36"/>
      <c r="J3339" s="36"/>
      <c r="K3339" s="36"/>
    </row>
    <row r="3340" spans="1:11" ht="18" customHeight="1">
      <c r="A3340" s="36"/>
      <c r="B3340" s="36"/>
      <c r="C3340" s="36"/>
      <c r="D3340" s="36"/>
      <c r="E3340" s="36"/>
      <c r="F3340" s="36"/>
      <c r="G3340" s="36"/>
      <c r="H3340" s="36"/>
      <c r="I3340" s="36"/>
      <c r="J3340" s="36"/>
      <c r="K3340" s="36"/>
    </row>
    <row r="3341" spans="1:11" ht="18" customHeight="1">
      <c r="A3341" s="36"/>
      <c r="B3341" s="36"/>
      <c r="C3341" s="36"/>
      <c r="D3341" s="36"/>
      <c r="E3341" s="36"/>
      <c r="F3341" s="36"/>
      <c r="G3341" s="36"/>
      <c r="H3341" s="36"/>
      <c r="I3341" s="36"/>
      <c r="J3341" s="36"/>
      <c r="K3341" s="36"/>
    </row>
    <row r="3342" spans="1:11" ht="18" customHeight="1">
      <c r="A3342" s="36"/>
      <c r="B3342" s="36"/>
      <c r="C3342" s="36"/>
      <c r="D3342" s="36"/>
      <c r="E3342" s="36"/>
      <c r="F3342" s="36"/>
      <c r="G3342" s="36"/>
      <c r="H3342" s="36"/>
      <c r="I3342" s="36"/>
      <c r="J3342" s="36"/>
      <c r="K3342" s="36"/>
    </row>
    <row r="3343" spans="1:11" ht="18" customHeight="1">
      <c r="A3343" s="36"/>
      <c r="B3343" s="36"/>
      <c r="C3343" s="36"/>
      <c r="D3343" s="36"/>
      <c r="E3343" s="36"/>
      <c r="F3343" s="36"/>
      <c r="G3343" s="36"/>
      <c r="H3343" s="36"/>
      <c r="I3343" s="36"/>
      <c r="J3343" s="36"/>
      <c r="K3343" s="36"/>
    </row>
    <row r="3344" spans="1:11" ht="18" customHeight="1">
      <c r="A3344" s="36"/>
      <c r="B3344" s="36"/>
      <c r="C3344" s="36"/>
      <c r="D3344" s="36"/>
      <c r="E3344" s="36"/>
      <c r="F3344" s="36"/>
      <c r="G3344" s="36"/>
      <c r="H3344" s="36"/>
      <c r="I3344" s="36"/>
      <c r="J3344" s="36"/>
      <c r="K3344" s="36"/>
    </row>
    <row r="3345" spans="1:11" ht="18" customHeight="1">
      <c r="A3345" s="36"/>
      <c r="B3345" s="36"/>
      <c r="C3345" s="36"/>
      <c r="D3345" s="36"/>
      <c r="E3345" s="36"/>
      <c r="F3345" s="36"/>
      <c r="G3345" s="36"/>
      <c r="H3345" s="36"/>
      <c r="I3345" s="36"/>
      <c r="J3345" s="36"/>
      <c r="K3345" s="36"/>
    </row>
    <row r="3346" spans="1:11" ht="18" customHeight="1">
      <c r="A3346" s="36"/>
      <c r="B3346" s="36"/>
      <c r="C3346" s="36"/>
      <c r="D3346" s="36"/>
      <c r="E3346" s="36"/>
      <c r="F3346" s="36"/>
      <c r="G3346" s="36"/>
      <c r="H3346" s="36"/>
      <c r="I3346" s="36"/>
      <c r="J3346" s="36"/>
      <c r="K3346" s="36"/>
    </row>
    <row r="3347" spans="1:11" ht="18" customHeight="1">
      <c r="A3347" s="36"/>
      <c r="B3347" s="36"/>
      <c r="C3347" s="36"/>
      <c r="D3347" s="36"/>
      <c r="E3347" s="36"/>
      <c r="F3347" s="36"/>
      <c r="G3347" s="36"/>
      <c r="H3347" s="36"/>
      <c r="I3347" s="36"/>
      <c r="J3347" s="36"/>
      <c r="K3347" s="36"/>
    </row>
    <row r="3348" spans="1:11" ht="18" customHeight="1">
      <c r="A3348" s="36"/>
      <c r="B3348" s="36"/>
      <c r="C3348" s="36"/>
      <c r="D3348" s="36"/>
      <c r="E3348" s="36"/>
      <c r="F3348" s="36"/>
      <c r="G3348" s="36"/>
      <c r="H3348" s="36"/>
      <c r="I3348" s="36"/>
      <c r="J3348" s="36"/>
      <c r="K3348" s="36"/>
    </row>
    <row r="3349" spans="1:11" ht="18" customHeight="1">
      <c r="A3349" s="36"/>
      <c r="B3349" s="36"/>
      <c r="C3349" s="36"/>
      <c r="D3349" s="36"/>
      <c r="E3349" s="36"/>
      <c r="F3349" s="36"/>
      <c r="G3349" s="36"/>
      <c r="H3349" s="36"/>
      <c r="I3349" s="36"/>
      <c r="J3349" s="36"/>
      <c r="K3349" s="36"/>
    </row>
    <row r="3350" spans="1:11" ht="18" customHeight="1">
      <c r="A3350" s="36"/>
      <c r="B3350" s="36"/>
      <c r="C3350" s="36"/>
      <c r="D3350" s="36"/>
      <c r="E3350" s="36"/>
      <c r="F3350" s="36"/>
      <c r="G3350" s="36"/>
      <c r="H3350" s="36"/>
      <c r="I3350" s="36"/>
      <c r="J3350" s="36"/>
      <c r="K3350" s="36"/>
    </row>
    <row r="3351" spans="1:11" ht="18" customHeight="1">
      <c r="A3351" s="36"/>
      <c r="B3351" s="36"/>
      <c r="C3351" s="36"/>
      <c r="D3351" s="36"/>
      <c r="E3351" s="36"/>
      <c r="F3351" s="36"/>
      <c r="G3351" s="36"/>
      <c r="H3351" s="36"/>
      <c r="I3351" s="36"/>
      <c r="J3351" s="36"/>
      <c r="K3351" s="36"/>
    </row>
    <row r="3352" spans="1:11" ht="18" customHeight="1">
      <c r="A3352" s="36"/>
      <c r="B3352" s="36"/>
      <c r="C3352" s="36"/>
      <c r="D3352" s="36"/>
      <c r="E3352" s="36"/>
      <c r="F3352" s="36"/>
      <c r="G3352" s="36"/>
      <c r="H3352" s="36"/>
      <c r="I3352" s="36"/>
      <c r="J3352" s="36"/>
      <c r="K3352" s="36"/>
    </row>
    <row r="3353" spans="1:11" ht="18" customHeight="1">
      <c r="A3353" s="36"/>
      <c r="B3353" s="36"/>
      <c r="C3353" s="36"/>
      <c r="D3353" s="36"/>
      <c r="E3353" s="36"/>
      <c r="F3353" s="36"/>
      <c r="G3353" s="36"/>
      <c r="H3353" s="36"/>
      <c r="I3353" s="36"/>
      <c r="J3353" s="36"/>
      <c r="K3353" s="36"/>
    </row>
    <row r="3354" spans="1:11" ht="18" customHeight="1">
      <c r="A3354" s="36"/>
      <c r="B3354" s="36"/>
      <c r="C3354" s="36"/>
      <c r="D3354" s="36"/>
      <c r="E3354" s="36"/>
      <c r="F3354" s="36"/>
      <c r="G3354" s="36"/>
      <c r="H3354" s="36"/>
      <c r="I3354" s="36"/>
      <c r="J3354" s="36"/>
      <c r="K3354" s="36"/>
    </row>
    <row r="3355" spans="1:11" ht="18" customHeight="1">
      <c r="A3355" s="36"/>
      <c r="B3355" s="36"/>
      <c r="C3355" s="36"/>
      <c r="D3355" s="36"/>
      <c r="E3355" s="36"/>
      <c r="F3355" s="36"/>
      <c r="G3355" s="36"/>
      <c r="H3355" s="36"/>
      <c r="I3355" s="36"/>
      <c r="J3355" s="36"/>
      <c r="K3355" s="36"/>
    </row>
    <row r="3356" spans="1:11" ht="18" customHeight="1">
      <c r="A3356" s="36"/>
      <c r="B3356" s="36"/>
      <c r="C3356" s="36"/>
      <c r="D3356" s="36"/>
      <c r="E3356" s="36"/>
      <c r="F3356" s="36"/>
      <c r="G3356" s="36"/>
      <c r="H3356" s="36"/>
      <c r="I3356" s="36"/>
      <c r="J3356" s="36"/>
      <c r="K3356" s="36"/>
    </row>
    <row r="3357" spans="1:11" ht="18" customHeight="1">
      <c r="A3357" s="36"/>
      <c r="B3357" s="36"/>
      <c r="C3357" s="36"/>
      <c r="D3357" s="36"/>
      <c r="E3357" s="36"/>
      <c r="F3357" s="36"/>
      <c r="G3357" s="36"/>
      <c r="H3357" s="36"/>
      <c r="I3357" s="36"/>
      <c r="J3357" s="36"/>
      <c r="K3357" s="36"/>
    </row>
    <row r="3358" spans="1:11" ht="18" customHeight="1">
      <c r="A3358" s="36"/>
      <c r="B3358" s="36"/>
      <c r="C3358" s="36"/>
      <c r="D3358" s="36"/>
      <c r="E3358" s="36"/>
      <c r="F3358" s="36"/>
      <c r="G3358" s="36"/>
      <c r="H3358" s="36"/>
      <c r="I3358" s="36"/>
      <c r="J3358" s="36"/>
      <c r="K3358" s="36"/>
    </row>
    <row r="3359" spans="1:11" ht="18" customHeight="1">
      <c r="A3359" s="36"/>
      <c r="B3359" s="36"/>
      <c r="C3359" s="36"/>
      <c r="D3359" s="36"/>
      <c r="E3359" s="36"/>
      <c r="F3359" s="36"/>
      <c r="G3359" s="36"/>
      <c r="H3359" s="36"/>
      <c r="I3359" s="36"/>
      <c r="J3359" s="36"/>
      <c r="K3359" s="36"/>
    </row>
    <row r="3360" spans="1:11" ht="18" customHeight="1">
      <c r="A3360" s="36"/>
      <c r="B3360" s="36"/>
      <c r="C3360" s="36"/>
      <c r="D3360" s="36"/>
      <c r="E3360" s="36"/>
      <c r="F3360" s="36"/>
      <c r="G3360" s="36"/>
      <c r="H3360" s="36"/>
      <c r="I3360" s="36"/>
      <c r="J3360" s="36"/>
      <c r="K3360" s="36"/>
    </row>
    <row r="3361" spans="1:11" ht="18" customHeight="1">
      <c r="A3361" s="36"/>
      <c r="B3361" s="36"/>
      <c r="C3361" s="36"/>
      <c r="D3361" s="36"/>
      <c r="E3361" s="36"/>
      <c r="F3361" s="36"/>
      <c r="G3361" s="36"/>
      <c r="H3361" s="36"/>
      <c r="I3361" s="36"/>
      <c r="J3361" s="36"/>
      <c r="K3361" s="36"/>
    </row>
    <row r="3362" spans="1:11" ht="18" customHeight="1">
      <c r="A3362" s="36"/>
      <c r="B3362" s="36"/>
      <c r="C3362" s="36"/>
      <c r="D3362" s="36"/>
      <c r="E3362" s="36"/>
      <c r="F3362" s="36"/>
      <c r="G3362" s="36"/>
      <c r="H3362" s="36"/>
      <c r="I3362" s="36"/>
      <c r="J3362" s="36"/>
      <c r="K3362" s="36"/>
    </row>
    <row r="3363" spans="1:11" ht="18" customHeight="1">
      <c r="A3363" s="36"/>
      <c r="B3363" s="36"/>
      <c r="C3363" s="36"/>
      <c r="D3363" s="36"/>
      <c r="E3363" s="36"/>
      <c r="F3363" s="36"/>
      <c r="G3363" s="36"/>
      <c r="H3363" s="36"/>
      <c r="I3363" s="36"/>
      <c r="J3363" s="36"/>
      <c r="K3363" s="36"/>
    </row>
    <row r="3364" spans="1:11" ht="18" customHeight="1">
      <c r="A3364" s="36"/>
      <c r="B3364" s="36"/>
      <c r="C3364" s="36"/>
      <c r="D3364" s="36"/>
      <c r="E3364" s="36"/>
      <c r="F3364" s="36"/>
      <c r="G3364" s="36"/>
      <c r="H3364" s="36"/>
      <c r="I3364" s="36"/>
      <c r="J3364" s="36"/>
      <c r="K3364" s="36"/>
    </row>
    <row r="3365" spans="1:11" ht="18" customHeight="1">
      <c r="A3365" s="36"/>
      <c r="B3365" s="36"/>
      <c r="C3365" s="36"/>
      <c r="D3365" s="36"/>
      <c r="E3365" s="36"/>
      <c r="F3365" s="36"/>
      <c r="G3365" s="36"/>
      <c r="H3365" s="36"/>
      <c r="I3365" s="36"/>
      <c r="J3365" s="36"/>
      <c r="K3365" s="36"/>
    </row>
    <row r="3366" spans="1:11" ht="18" customHeight="1">
      <c r="A3366" s="36"/>
      <c r="B3366" s="36"/>
      <c r="C3366" s="36"/>
      <c r="D3366" s="36"/>
      <c r="E3366" s="36"/>
      <c r="F3366" s="36"/>
      <c r="G3366" s="36"/>
      <c r="H3366" s="36"/>
      <c r="I3366" s="36"/>
      <c r="J3366" s="36"/>
      <c r="K3366" s="36"/>
    </row>
    <row r="3367" spans="1:11" ht="18" customHeight="1">
      <c r="A3367" s="36"/>
      <c r="B3367" s="36"/>
      <c r="C3367" s="36"/>
      <c r="D3367" s="36"/>
      <c r="E3367" s="36"/>
      <c r="F3367" s="36"/>
      <c r="G3367" s="36"/>
      <c r="H3367" s="36"/>
      <c r="I3367" s="36"/>
      <c r="J3367" s="36"/>
      <c r="K3367" s="36"/>
    </row>
    <row r="3368" spans="1:11" ht="18" customHeight="1">
      <c r="A3368" s="36"/>
      <c r="B3368" s="36"/>
      <c r="C3368" s="36"/>
      <c r="D3368" s="36"/>
      <c r="E3368" s="36"/>
      <c r="F3368" s="36"/>
      <c r="G3368" s="36"/>
      <c r="H3368" s="36"/>
      <c r="I3368" s="36"/>
      <c r="J3368" s="36"/>
      <c r="K3368" s="36"/>
    </row>
    <row r="3369" spans="1:11" ht="18" customHeight="1">
      <c r="A3369" s="36"/>
      <c r="B3369" s="36"/>
      <c r="C3369" s="36"/>
      <c r="D3369" s="36"/>
      <c r="E3369" s="36"/>
      <c r="F3369" s="36"/>
      <c r="G3369" s="36"/>
      <c r="H3369" s="36"/>
      <c r="I3369" s="36"/>
      <c r="J3369" s="36"/>
      <c r="K3369" s="36"/>
    </row>
    <row r="3370" spans="1:11" ht="18" customHeight="1">
      <c r="A3370" s="36"/>
      <c r="B3370" s="36"/>
      <c r="C3370" s="36"/>
      <c r="D3370" s="36"/>
      <c r="E3370" s="36"/>
      <c r="F3370" s="36"/>
      <c r="G3370" s="36"/>
      <c r="H3370" s="36"/>
      <c r="I3370" s="36"/>
      <c r="J3370" s="36"/>
      <c r="K3370" s="36"/>
    </row>
    <row r="3371" spans="1:11" ht="18" customHeight="1">
      <c r="A3371" s="36"/>
      <c r="B3371" s="36"/>
      <c r="C3371" s="36"/>
      <c r="D3371" s="36"/>
      <c r="E3371" s="36"/>
      <c r="F3371" s="36"/>
      <c r="G3371" s="36"/>
      <c r="H3371" s="36"/>
      <c r="I3371" s="36"/>
      <c r="J3371" s="36"/>
      <c r="K3371" s="36"/>
    </row>
    <row r="3372" spans="1:11" ht="18" customHeight="1">
      <c r="A3372" s="36"/>
      <c r="B3372" s="36"/>
      <c r="C3372" s="36"/>
      <c r="D3372" s="36"/>
      <c r="E3372" s="36"/>
      <c r="F3372" s="36"/>
      <c r="G3372" s="36"/>
      <c r="H3372" s="36"/>
      <c r="I3372" s="36"/>
      <c r="J3372" s="36"/>
      <c r="K3372" s="36"/>
    </row>
    <row r="3373" spans="1:11" ht="18" customHeight="1">
      <c r="A3373" s="36"/>
      <c r="B3373" s="36"/>
      <c r="C3373" s="36"/>
      <c r="D3373" s="36"/>
      <c r="E3373" s="36"/>
      <c r="F3373" s="36"/>
      <c r="G3373" s="36"/>
      <c r="H3373" s="36"/>
      <c r="I3373" s="36"/>
      <c r="J3373" s="36"/>
      <c r="K3373" s="36"/>
    </row>
    <row r="3374" spans="1:11" ht="18" customHeight="1">
      <c r="A3374" s="36"/>
      <c r="B3374" s="36"/>
      <c r="C3374" s="36"/>
      <c r="D3374" s="36"/>
      <c r="E3374" s="36"/>
      <c r="F3374" s="36"/>
      <c r="G3374" s="36"/>
      <c r="H3374" s="36"/>
      <c r="I3374" s="36"/>
      <c r="J3374" s="36"/>
      <c r="K3374" s="36"/>
    </row>
    <row r="3375" spans="1:11" ht="18" customHeight="1">
      <c r="A3375" s="36"/>
      <c r="B3375" s="36"/>
      <c r="C3375" s="36"/>
      <c r="D3375" s="36"/>
      <c r="E3375" s="36"/>
      <c r="F3375" s="36"/>
      <c r="G3375" s="36"/>
      <c r="H3375" s="36"/>
      <c r="I3375" s="36"/>
      <c r="J3375" s="36"/>
      <c r="K3375" s="36"/>
    </row>
    <row r="3376" spans="1:11" ht="18" customHeight="1">
      <c r="A3376" s="36"/>
      <c r="B3376" s="36"/>
      <c r="C3376" s="36"/>
      <c r="D3376" s="36"/>
      <c r="E3376" s="36"/>
      <c r="F3376" s="36"/>
      <c r="G3376" s="36"/>
      <c r="H3376" s="36"/>
      <c r="I3376" s="36"/>
      <c r="J3376" s="36"/>
      <c r="K3376" s="36"/>
    </row>
    <row r="3377" spans="1:11" ht="18" customHeight="1">
      <c r="A3377" s="36"/>
      <c r="B3377" s="36"/>
      <c r="C3377" s="36"/>
      <c r="D3377" s="36"/>
      <c r="E3377" s="36"/>
      <c r="F3377" s="36"/>
      <c r="G3377" s="36"/>
      <c r="H3377" s="36"/>
      <c r="I3377" s="36"/>
      <c r="J3377" s="36"/>
      <c r="K3377" s="36"/>
    </row>
    <row r="3378" spans="1:11" ht="18" customHeight="1">
      <c r="A3378" s="36"/>
      <c r="B3378" s="36"/>
      <c r="C3378" s="36"/>
      <c r="D3378" s="36"/>
      <c r="E3378" s="36"/>
      <c r="F3378" s="36"/>
      <c r="G3378" s="36"/>
      <c r="H3378" s="36"/>
      <c r="I3378" s="36"/>
      <c r="J3378" s="36"/>
      <c r="K3378" s="36"/>
    </row>
    <row r="3379" spans="1:11" ht="18" customHeight="1">
      <c r="A3379" s="36"/>
      <c r="B3379" s="36"/>
      <c r="C3379" s="36"/>
      <c r="D3379" s="36"/>
      <c r="E3379" s="36"/>
      <c r="F3379" s="36"/>
      <c r="G3379" s="36"/>
      <c r="H3379" s="36"/>
      <c r="I3379" s="36"/>
      <c r="J3379" s="36"/>
      <c r="K3379" s="36"/>
    </row>
    <row r="3380" spans="1:11" ht="18" customHeight="1">
      <c r="A3380" s="36"/>
      <c r="B3380" s="36"/>
      <c r="C3380" s="36"/>
      <c r="D3380" s="36"/>
      <c r="E3380" s="36"/>
      <c r="F3380" s="36"/>
      <c r="G3380" s="36"/>
      <c r="H3380" s="36"/>
      <c r="I3380" s="36"/>
      <c r="J3380" s="36"/>
      <c r="K3380" s="36"/>
    </row>
    <row r="3381" spans="1:11" ht="18" customHeight="1">
      <c r="A3381" s="36"/>
      <c r="B3381" s="36"/>
      <c r="C3381" s="36"/>
      <c r="D3381" s="36"/>
      <c r="E3381" s="36"/>
      <c r="F3381" s="36"/>
      <c r="G3381" s="36"/>
      <c r="H3381" s="36"/>
      <c r="I3381" s="36"/>
      <c r="J3381" s="36"/>
      <c r="K3381" s="36"/>
    </row>
    <row r="3382" spans="1:11" ht="18" customHeight="1">
      <c r="A3382" s="36"/>
      <c r="B3382" s="36"/>
      <c r="C3382" s="36"/>
      <c r="D3382" s="36"/>
      <c r="E3382" s="36"/>
      <c r="F3382" s="36"/>
      <c r="G3382" s="36"/>
      <c r="H3382" s="36"/>
      <c r="I3382" s="36"/>
      <c r="J3382" s="36"/>
      <c r="K3382" s="36"/>
    </row>
    <row r="3383" spans="1:11" ht="18" customHeight="1">
      <c r="A3383" s="36"/>
      <c r="B3383" s="36"/>
      <c r="C3383" s="36"/>
      <c r="D3383" s="36"/>
      <c r="E3383" s="36"/>
      <c r="F3383" s="36"/>
      <c r="G3383" s="36"/>
      <c r="H3383" s="36"/>
      <c r="I3383" s="36"/>
      <c r="J3383" s="36"/>
      <c r="K3383" s="36"/>
    </row>
    <row r="3384" spans="1:11" ht="18" customHeight="1">
      <c r="A3384" s="36"/>
      <c r="B3384" s="36"/>
      <c r="C3384" s="36"/>
      <c r="D3384" s="36"/>
      <c r="E3384" s="36"/>
      <c r="F3384" s="36"/>
      <c r="G3384" s="36"/>
      <c r="H3384" s="36"/>
      <c r="I3384" s="36"/>
      <c r="J3384" s="36"/>
      <c r="K3384" s="36"/>
    </row>
    <row r="3385" spans="1:11" ht="18" customHeight="1">
      <c r="A3385" s="36"/>
      <c r="B3385" s="36"/>
      <c r="C3385" s="36"/>
      <c r="D3385" s="36"/>
      <c r="E3385" s="36"/>
      <c r="F3385" s="36"/>
      <c r="G3385" s="36"/>
      <c r="H3385" s="36"/>
      <c r="I3385" s="36"/>
      <c r="J3385" s="36"/>
      <c r="K3385" s="36"/>
    </row>
    <row r="3386" spans="1:11" ht="18" customHeight="1">
      <c r="A3386" s="36"/>
      <c r="B3386" s="36"/>
      <c r="C3386" s="36"/>
      <c r="D3386" s="36"/>
      <c r="E3386" s="36"/>
      <c r="F3386" s="36"/>
      <c r="G3386" s="36"/>
      <c r="H3386" s="36"/>
      <c r="I3386" s="36"/>
      <c r="J3386" s="36"/>
      <c r="K3386" s="36"/>
    </row>
    <row r="3387" spans="1:11" ht="18" customHeight="1">
      <c r="A3387" s="36"/>
      <c r="B3387" s="36"/>
      <c r="C3387" s="36"/>
      <c r="D3387" s="36"/>
      <c r="E3387" s="36"/>
      <c r="F3387" s="36"/>
      <c r="G3387" s="36"/>
      <c r="H3387" s="36"/>
      <c r="I3387" s="36"/>
      <c r="J3387" s="36"/>
      <c r="K3387" s="36"/>
    </row>
    <row r="3388" spans="1:11" ht="18" customHeight="1">
      <c r="A3388" s="36"/>
      <c r="B3388" s="36"/>
      <c r="C3388" s="36"/>
      <c r="D3388" s="36"/>
      <c r="E3388" s="36"/>
      <c r="F3388" s="36"/>
      <c r="G3388" s="36"/>
      <c r="H3388" s="36"/>
      <c r="I3388" s="36"/>
      <c r="J3388" s="36"/>
      <c r="K3388" s="36"/>
    </row>
    <row r="3389" spans="1:11" ht="18" customHeight="1">
      <c r="A3389" s="36"/>
      <c r="B3389" s="36"/>
      <c r="C3389" s="36"/>
      <c r="D3389" s="36"/>
      <c r="E3389" s="36"/>
      <c r="F3389" s="36"/>
      <c r="G3389" s="36"/>
      <c r="H3389" s="36"/>
      <c r="I3389" s="36"/>
      <c r="J3389" s="36"/>
      <c r="K3389" s="36"/>
    </row>
    <row r="3390" spans="1:11" ht="18" customHeight="1">
      <c r="A3390" s="36"/>
      <c r="B3390" s="36"/>
      <c r="C3390" s="36"/>
      <c r="D3390" s="36"/>
      <c r="E3390" s="36"/>
      <c r="F3390" s="36"/>
      <c r="G3390" s="36"/>
      <c r="H3390" s="36"/>
      <c r="I3390" s="36"/>
      <c r="J3390" s="36"/>
      <c r="K3390" s="36"/>
    </row>
    <row r="3391" spans="1:11" ht="18" customHeight="1">
      <c r="A3391" s="36"/>
      <c r="B3391" s="36"/>
      <c r="C3391" s="36"/>
      <c r="D3391" s="36"/>
      <c r="E3391" s="36"/>
      <c r="F3391" s="36"/>
      <c r="G3391" s="36"/>
      <c r="H3391" s="36"/>
      <c r="I3391" s="36"/>
      <c r="J3391" s="36"/>
      <c r="K3391" s="36"/>
    </row>
    <row r="3392" spans="1:11" ht="18" customHeight="1">
      <c r="A3392" s="36"/>
      <c r="B3392" s="36"/>
      <c r="C3392" s="36"/>
      <c r="D3392" s="36"/>
      <c r="E3392" s="36"/>
      <c r="F3392" s="36"/>
      <c r="G3392" s="36"/>
      <c r="H3392" s="36"/>
      <c r="I3392" s="36"/>
      <c r="J3392" s="36"/>
      <c r="K3392" s="36"/>
    </row>
    <row r="3393" spans="1:11" ht="18" customHeight="1">
      <c r="A3393" s="36"/>
      <c r="B3393" s="36"/>
      <c r="C3393" s="36"/>
      <c r="D3393" s="36"/>
      <c r="E3393" s="36"/>
      <c r="F3393" s="36"/>
      <c r="G3393" s="36"/>
      <c r="H3393" s="36"/>
      <c r="I3393" s="36"/>
      <c r="J3393" s="36"/>
      <c r="K3393" s="36"/>
    </row>
    <row r="3394" spans="1:11" ht="18" customHeight="1">
      <c r="A3394" s="36"/>
      <c r="B3394" s="36"/>
      <c r="C3394" s="36"/>
      <c r="D3394" s="36"/>
      <c r="E3394" s="36"/>
      <c r="F3394" s="36"/>
      <c r="G3394" s="36"/>
      <c r="H3394" s="36"/>
      <c r="I3394" s="36"/>
      <c r="J3394" s="36"/>
      <c r="K3394" s="36"/>
    </row>
    <row r="3395" spans="1:11" ht="18" customHeight="1">
      <c r="A3395" s="36"/>
      <c r="B3395" s="36"/>
      <c r="C3395" s="36"/>
      <c r="D3395" s="36"/>
      <c r="E3395" s="36"/>
      <c r="F3395" s="36"/>
      <c r="G3395" s="36"/>
      <c r="H3395" s="36"/>
      <c r="I3395" s="36"/>
      <c r="J3395" s="36"/>
      <c r="K3395" s="36"/>
    </row>
    <row r="3396" spans="1:11" ht="18" customHeight="1">
      <c r="A3396" s="36"/>
      <c r="B3396" s="36"/>
      <c r="C3396" s="36"/>
      <c r="D3396" s="36"/>
      <c r="E3396" s="36"/>
      <c r="F3396" s="36"/>
      <c r="G3396" s="36"/>
      <c r="H3396" s="36"/>
      <c r="I3396" s="36"/>
      <c r="J3396" s="36"/>
      <c r="K3396" s="36"/>
    </row>
    <row r="3397" spans="1:11" ht="18" customHeight="1">
      <c r="A3397" s="36"/>
      <c r="B3397" s="36"/>
      <c r="C3397" s="36"/>
      <c r="D3397" s="36"/>
      <c r="E3397" s="36"/>
      <c r="F3397" s="36"/>
      <c r="G3397" s="36"/>
      <c r="H3397" s="36"/>
      <c r="I3397" s="36"/>
      <c r="J3397" s="36"/>
      <c r="K3397" s="36"/>
    </row>
    <row r="3398" spans="1:11" ht="18" customHeight="1">
      <c r="A3398" s="36"/>
      <c r="B3398" s="36"/>
      <c r="C3398" s="36"/>
      <c r="D3398" s="36"/>
      <c r="E3398" s="36"/>
      <c r="F3398" s="36"/>
      <c r="G3398" s="36"/>
      <c r="H3398" s="36"/>
      <c r="I3398" s="36"/>
      <c r="J3398" s="36"/>
      <c r="K3398" s="36"/>
    </row>
    <row r="3399" spans="1:11" ht="18" customHeight="1">
      <c r="A3399" s="36"/>
      <c r="B3399" s="36"/>
      <c r="C3399" s="36"/>
      <c r="D3399" s="36"/>
      <c r="E3399" s="36"/>
      <c r="F3399" s="36"/>
      <c r="G3399" s="36"/>
      <c r="H3399" s="36"/>
      <c r="I3399" s="36"/>
      <c r="J3399" s="36"/>
      <c r="K3399" s="36"/>
    </row>
    <row r="3400" spans="1:11" ht="18" customHeight="1">
      <c r="A3400" s="36"/>
      <c r="B3400" s="36"/>
      <c r="C3400" s="36"/>
      <c r="D3400" s="36"/>
      <c r="E3400" s="36"/>
      <c r="F3400" s="36"/>
      <c r="G3400" s="36"/>
      <c r="H3400" s="36"/>
      <c r="I3400" s="36"/>
      <c r="J3400" s="36"/>
      <c r="K3400" s="36"/>
    </row>
    <row r="3401" spans="1:11" ht="18" customHeight="1">
      <c r="A3401" s="36"/>
      <c r="B3401" s="36"/>
      <c r="C3401" s="36"/>
      <c r="D3401" s="36"/>
      <c r="E3401" s="36"/>
      <c r="F3401" s="36"/>
      <c r="G3401" s="36"/>
      <c r="H3401" s="36"/>
      <c r="I3401" s="36"/>
      <c r="J3401" s="36"/>
      <c r="K3401" s="36"/>
    </row>
    <row r="3402" spans="1:11" ht="18" customHeight="1">
      <c r="A3402" s="36"/>
      <c r="B3402" s="36"/>
      <c r="C3402" s="36"/>
      <c r="D3402" s="36"/>
      <c r="E3402" s="36"/>
      <c r="F3402" s="36"/>
      <c r="G3402" s="36"/>
      <c r="H3402" s="36"/>
      <c r="I3402" s="36"/>
      <c r="J3402" s="36"/>
      <c r="K3402" s="36"/>
    </row>
    <row r="3403" spans="1:11" ht="18" customHeight="1">
      <c r="A3403" s="36"/>
      <c r="B3403" s="36"/>
      <c r="C3403" s="36"/>
      <c r="D3403" s="36"/>
      <c r="E3403" s="36"/>
      <c r="F3403" s="36"/>
      <c r="G3403" s="36"/>
      <c r="H3403" s="36"/>
      <c r="I3403" s="36"/>
      <c r="J3403" s="36"/>
      <c r="K3403" s="36"/>
    </row>
    <row r="3404" spans="1:11" ht="18" customHeight="1">
      <c r="A3404" s="36"/>
      <c r="B3404" s="36"/>
      <c r="C3404" s="36"/>
      <c r="D3404" s="36"/>
      <c r="E3404" s="36"/>
      <c r="F3404" s="36"/>
      <c r="G3404" s="36"/>
      <c r="H3404" s="36"/>
      <c r="I3404" s="36"/>
      <c r="J3404" s="36"/>
      <c r="K3404" s="36"/>
    </row>
    <row r="3405" spans="1:11" ht="18" customHeight="1">
      <c r="A3405" s="36"/>
      <c r="B3405" s="36"/>
      <c r="C3405" s="36"/>
      <c r="D3405" s="36"/>
      <c r="E3405" s="36"/>
      <c r="F3405" s="36"/>
      <c r="G3405" s="36"/>
      <c r="H3405" s="36"/>
      <c r="I3405" s="36"/>
      <c r="J3405" s="36"/>
      <c r="K3405" s="36"/>
    </row>
    <row r="3406" spans="1:11" ht="18" customHeight="1">
      <c r="A3406" s="36"/>
      <c r="B3406" s="36"/>
      <c r="C3406" s="36"/>
      <c r="D3406" s="36"/>
      <c r="E3406" s="36"/>
      <c r="F3406" s="36"/>
      <c r="G3406" s="36"/>
      <c r="H3406" s="36"/>
      <c r="I3406" s="36"/>
      <c r="J3406" s="36"/>
      <c r="K3406" s="36"/>
    </row>
    <row r="3407" spans="1:11" ht="18" customHeight="1">
      <c r="A3407" s="36"/>
      <c r="B3407" s="36"/>
      <c r="C3407" s="36"/>
      <c r="D3407" s="36"/>
      <c r="E3407" s="36"/>
      <c r="F3407" s="36"/>
      <c r="G3407" s="36"/>
      <c r="H3407" s="36"/>
      <c r="I3407" s="36"/>
      <c r="J3407" s="36"/>
      <c r="K3407" s="36"/>
    </row>
    <row r="3408" spans="1:11" ht="18" customHeight="1">
      <c r="A3408" s="36"/>
      <c r="B3408" s="36"/>
      <c r="C3408" s="36"/>
      <c r="D3408" s="36"/>
      <c r="E3408" s="36"/>
      <c r="F3408" s="36"/>
      <c r="G3408" s="36"/>
      <c r="H3408" s="36"/>
      <c r="I3408" s="36"/>
      <c r="J3408" s="36"/>
      <c r="K3408" s="36"/>
    </row>
    <row r="3409" spans="1:11" ht="18" customHeight="1">
      <c r="A3409" s="36"/>
      <c r="B3409" s="36"/>
      <c r="C3409" s="36"/>
      <c r="D3409" s="36"/>
      <c r="E3409" s="36"/>
      <c r="F3409" s="36"/>
      <c r="G3409" s="36"/>
      <c r="H3409" s="36"/>
      <c r="I3409" s="36"/>
      <c r="J3409" s="36"/>
      <c r="K3409" s="36"/>
    </row>
    <row r="3410" spans="1:11" ht="18" customHeight="1">
      <c r="A3410" s="36"/>
      <c r="B3410" s="36"/>
      <c r="C3410" s="36"/>
      <c r="D3410" s="36"/>
      <c r="E3410" s="36"/>
      <c r="F3410" s="36"/>
      <c r="G3410" s="36"/>
      <c r="H3410" s="36"/>
      <c r="I3410" s="36"/>
      <c r="J3410" s="36"/>
      <c r="K3410" s="36"/>
    </row>
    <row r="3411" spans="1:11" ht="18" customHeight="1">
      <c r="A3411" s="36"/>
      <c r="B3411" s="36"/>
      <c r="C3411" s="36"/>
      <c r="D3411" s="36"/>
      <c r="E3411" s="36"/>
      <c r="F3411" s="36"/>
      <c r="G3411" s="36"/>
      <c r="H3411" s="36"/>
      <c r="I3411" s="36"/>
      <c r="J3411" s="36"/>
      <c r="K3411" s="36"/>
    </row>
    <row r="3412" spans="1:11" ht="18" customHeight="1">
      <c r="A3412" s="36"/>
      <c r="B3412" s="36"/>
      <c r="C3412" s="36"/>
      <c r="D3412" s="36"/>
      <c r="E3412" s="36"/>
      <c r="F3412" s="36"/>
      <c r="G3412" s="36"/>
      <c r="H3412" s="36"/>
      <c r="I3412" s="36"/>
      <c r="J3412" s="36"/>
      <c r="K3412" s="36"/>
    </row>
    <row r="3413" spans="1:11" ht="18" customHeight="1">
      <c r="A3413" s="36"/>
      <c r="B3413" s="36"/>
      <c r="C3413" s="36"/>
      <c r="D3413" s="36"/>
      <c r="E3413" s="36"/>
      <c r="F3413" s="36"/>
      <c r="G3413" s="36"/>
      <c r="H3413" s="36"/>
      <c r="I3413" s="36"/>
      <c r="J3413" s="36"/>
      <c r="K3413" s="36"/>
    </row>
    <row r="3414" spans="1:11" ht="18" customHeight="1">
      <c r="A3414" s="36"/>
      <c r="B3414" s="36"/>
      <c r="C3414" s="36"/>
      <c r="D3414" s="36"/>
      <c r="E3414" s="36"/>
      <c r="F3414" s="36"/>
      <c r="G3414" s="36"/>
      <c r="H3414" s="36"/>
      <c r="I3414" s="36"/>
      <c r="J3414" s="36"/>
      <c r="K3414" s="36"/>
    </row>
    <row r="3415" spans="1:11" ht="18" customHeight="1">
      <c r="A3415" s="36"/>
      <c r="B3415" s="36"/>
      <c r="C3415" s="36"/>
      <c r="D3415" s="36"/>
      <c r="E3415" s="36"/>
      <c r="F3415" s="36"/>
      <c r="G3415" s="36"/>
      <c r="H3415" s="36"/>
      <c r="I3415" s="36"/>
      <c r="J3415" s="36"/>
      <c r="K3415" s="36"/>
    </row>
    <row r="3416" spans="1:11" ht="18" customHeight="1">
      <c r="A3416" s="36"/>
      <c r="B3416" s="36"/>
      <c r="C3416" s="36"/>
      <c r="D3416" s="36"/>
      <c r="E3416" s="36"/>
      <c r="F3416" s="36"/>
      <c r="G3416" s="36"/>
      <c r="H3416" s="36"/>
      <c r="I3416" s="36"/>
      <c r="J3416" s="36"/>
      <c r="K3416" s="36"/>
    </row>
    <row r="3417" spans="1:11" ht="18" customHeight="1">
      <c r="A3417" s="36"/>
      <c r="B3417" s="36"/>
      <c r="C3417" s="36"/>
      <c r="D3417" s="36"/>
      <c r="E3417" s="36"/>
      <c r="F3417" s="36"/>
      <c r="G3417" s="36"/>
      <c r="H3417" s="36"/>
      <c r="I3417" s="36"/>
      <c r="J3417" s="36"/>
      <c r="K3417" s="36"/>
    </row>
    <row r="3418" spans="1:11" ht="18" customHeight="1">
      <c r="A3418" s="36"/>
      <c r="B3418" s="36"/>
      <c r="C3418" s="36"/>
      <c r="D3418" s="36"/>
      <c r="E3418" s="36"/>
      <c r="F3418" s="36"/>
      <c r="G3418" s="36"/>
      <c r="H3418" s="36"/>
      <c r="I3418" s="36"/>
      <c r="J3418" s="36"/>
      <c r="K3418" s="36"/>
    </row>
    <row r="3419" spans="1:11" ht="18" customHeight="1">
      <c r="A3419" s="36"/>
      <c r="B3419" s="36"/>
      <c r="C3419" s="36"/>
      <c r="D3419" s="36"/>
      <c r="E3419" s="36"/>
      <c r="F3419" s="36"/>
      <c r="G3419" s="36"/>
      <c r="H3419" s="36"/>
      <c r="I3419" s="36"/>
      <c r="J3419" s="36"/>
      <c r="K3419" s="36"/>
    </row>
    <row r="3420" spans="1:11" ht="18" customHeight="1">
      <c r="A3420" s="36"/>
      <c r="B3420" s="36"/>
      <c r="C3420" s="36"/>
      <c r="D3420" s="36"/>
      <c r="E3420" s="36"/>
      <c r="F3420" s="36"/>
      <c r="G3420" s="36"/>
      <c r="H3420" s="36"/>
      <c r="I3420" s="36"/>
      <c r="J3420" s="36"/>
      <c r="K3420" s="36"/>
    </row>
    <row r="3421" spans="1:11" ht="18" customHeight="1">
      <c r="A3421" s="36"/>
      <c r="B3421" s="36"/>
      <c r="C3421" s="36"/>
      <c r="D3421" s="36"/>
      <c r="E3421" s="36"/>
      <c r="F3421" s="36"/>
      <c r="G3421" s="36"/>
      <c r="H3421" s="36"/>
      <c r="I3421" s="36"/>
      <c r="J3421" s="36"/>
      <c r="K3421" s="36"/>
    </row>
    <row r="3422" spans="1:11" ht="18" customHeight="1">
      <c r="A3422" s="36"/>
      <c r="B3422" s="36"/>
      <c r="C3422" s="36"/>
      <c r="D3422" s="36"/>
      <c r="E3422" s="36"/>
      <c r="F3422" s="36"/>
      <c r="G3422" s="36"/>
      <c r="H3422" s="36"/>
      <c r="I3422" s="36"/>
      <c r="J3422" s="36"/>
      <c r="K3422" s="36"/>
    </row>
    <row r="3423" spans="1:11" ht="18" customHeight="1">
      <c r="A3423" s="36"/>
      <c r="B3423" s="36"/>
      <c r="C3423" s="36"/>
      <c r="D3423" s="36"/>
      <c r="E3423" s="36"/>
      <c r="F3423" s="36"/>
      <c r="G3423" s="36"/>
      <c r="H3423" s="36"/>
      <c r="I3423" s="36"/>
      <c r="J3423" s="36"/>
      <c r="K3423" s="36"/>
    </row>
    <row r="3424" spans="1:11" ht="18" customHeight="1">
      <c r="A3424" s="36"/>
      <c r="B3424" s="36"/>
      <c r="C3424" s="36"/>
      <c r="D3424" s="36"/>
      <c r="E3424" s="36"/>
      <c r="F3424" s="36"/>
      <c r="G3424" s="36"/>
      <c r="H3424" s="36"/>
      <c r="I3424" s="36"/>
      <c r="J3424" s="36"/>
      <c r="K3424" s="36"/>
    </row>
    <row r="3425" spans="1:11" ht="18" customHeight="1">
      <c r="A3425" s="36"/>
      <c r="B3425" s="36"/>
      <c r="C3425" s="36"/>
      <c r="D3425" s="36"/>
      <c r="E3425" s="36"/>
      <c r="F3425" s="36"/>
      <c r="G3425" s="36"/>
      <c r="H3425" s="36"/>
      <c r="I3425" s="36"/>
      <c r="J3425" s="36"/>
      <c r="K3425" s="36"/>
    </row>
    <row r="3426" spans="1:11" ht="18" customHeight="1">
      <c r="A3426" s="36"/>
      <c r="B3426" s="36"/>
      <c r="C3426" s="36"/>
      <c r="D3426" s="36"/>
      <c r="E3426" s="36"/>
      <c r="F3426" s="36"/>
      <c r="G3426" s="36"/>
      <c r="H3426" s="36"/>
      <c r="I3426" s="36"/>
      <c r="J3426" s="36"/>
      <c r="K3426" s="36"/>
    </row>
    <row r="3427" spans="1:11" ht="18" customHeight="1">
      <c r="A3427" s="36"/>
      <c r="B3427" s="36"/>
      <c r="C3427" s="36"/>
      <c r="D3427" s="36"/>
      <c r="E3427" s="36"/>
      <c r="F3427" s="36"/>
      <c r="G3427" s="36"/>
      <c r="H3427" s="36"/>
      <c r="I3427" s="36"/>
      <c r="J3427" s="36"/>
      <c r="K3427" s="36"/>
    </row>
    <row r="3428" spans="1:11" ht="18" customHeight="1">
      <c r="A3428" s="36"/>
      <c r="B3428" s="36"/>
      <c r="C3428" s="36"/>
      <c r="D3428" s="36"/>
      <c r="E3428" s="36"/>
      <c r="F3428" s="36"/>
      <c r="G3428" s="36"/>
      <c r="H3428" s="36"/>
      <c r="I3428" s="36"/>
      <c r="J3428" s="36"/>
      <c r="K3428" s="36"/>
    </row>
    <row r="3429" spans="1:11" ht="18" customHeight="1">
      <c r="A3429" s="36"/>
      <c r="B3429" s="36"/>
      <c r="C3429" s="36"/>
      <c r="D3429" s="36"/>
      <c r="E3429" s="36"/>
      <c r="F3429" s="36"/>
      <c r="G3429" s="36"/>
      <c r="H3429" s="36"/>
      <c r="I3429" s="36"/>
      <c r="J3429" s="36"/>
      <c r="K3429" s="36"/>
    </row>
    <row r="3430" spans="1:11" ht="18" customHeight="1">
      <c r="A3430" s="36"/>
      <c r="B3430" s="36"/>
      <c r="C3430" s="36"/>
      <c r="D3430" s="36"/>
      <c r="E3430" s="36"/>
      <c r="F3430" s="36"/>
      <c r="G3430" s="36"/>
      <c r="H3430" s="36"/>
      <c r="I3430" s="36"/>
      <c r="J3430" s="36"/>
      <c r="K3430" s="36"/>
    </row>
    <row r="3431" spans="1:11" ht="18" customHeight="1">
      <c r="A3431" s="36"/>
      <c r="B3431" s="36"/>
      <c r="C3431" s="36"/>
      <c r="D3431" s="36"/>
      <c r="E3431" s="36"/>
      <c r="F3431" s="36"/>
      <c r="G3431" s="36"/>
      <c r="H3431" s="36"/>
      <c r="I3431" s="36"/>
      <c r="J3431" s="36"/>
      <c r="K3431" s="36"/>
    </row>
    <row r="3432" spans="1:11" ht="18" customHeight="1">
      <c r="A3432" s="36"/>
      <c r="B3432" s="36"/>
      <c r="C3432" s="36"/>
      <c r="D3432" s="36"/>
      <c r="E3432" s="36"/>
      <c r="F3432" s="36"/>
      <c r="G3432" s="36"/>
      <c r="H3432" s="36"/>
      <c r="I3432" s="36"/>
      <c r="J3432" s="36"/>
      <c r="K3432" s="36"/>
    </row>
    <row r="3433" spans="1:11" ht="18" customHeight="1">
      <c r="A3433" s="36"/>
      <c r="B3433" s="36"/>
      <c r="C3433" s="36"/>
      <c r="D3433" s="36"/>
      <c r="E3433" s="36"/>
      <c r="F3433" s="36"/>
      <c r="G3433" s="36"/>
      <c r="H3433" s="36"/>
      <c r="I3433" s="36"/>
      <c r="J3433" s="36"/>
      <c r="K3433" s="36"/>
    </row>
    <row r="3434" spans="1:11" ht="18" customHeight="1">
      <c r="A3434" s="36"/>
      <c r="B3434" s="36"/>
      <c r="C3434" s="36"/>
      <c r="D3434" s="36"/>
      <c r="E3434" s="36"/>
      <c r="F3434" s="36"/>
      <c r="G3434" s="36"/>
      <c r="H3434" s="36"/>
      <c r="I3434" s="36"/>
      <c r="J3434" s="36"/>
      <c r="K3434" s="36"/>
    </row>
    <row r="3435" spans="1:11" ht="18" customHeight="1">
      <c r="A3435" s="36"/>
      <c r="B3435" s="36"/>
      <c r="C3435" s="36"/>
      <c r="D3435" s="36"/>
      <c r="E3435" s="36"/>
      <c r="F3435" s="36"/>
      <c r="G3435" s="36"/>
      <c r="H3435" s="36"/>
      <c r="I3435" s="36"/>
      <c r="J3435" s="36"/>
      <c r="K3435" s="36"/>
    </row>
    <row r="3436" spans="1:11" ht="18" customHeight="1">
      <c r="A3436" s="36"/>
      <c r="B3436" s="36"/>
      <c r="C3436" s="36"/>
      <c r="D3436" s="36"/>
      <c r="E3436" s="36"/>
      <c r="F3436" s="36"/>
      <c r="G3436" s="36"/>
      <c r="H3436" s="36"/>
      <c r="I3436" s="36"/>
      <c r="J3436" s="36"/>
      <c r="K3436" s="36"/>
    </row>
    <row r="3437" spans="1:11" ht="18" customHeight="1">
      <c r="A3437" s="36"/>
      <c r="B3437" s="36"/>
      <c r="C3437" s="36"/>
      <c r="D3437" s="36"/>
      <c r="E3437" s="36"/>
      <c r="F3437" s="36"/>
      <c r="G3437" s="36"/>
      <c r="H3437" s="36"/>
      <c r="I3437" s="36"/>
      <c r="J3437" s="36"/>
      <c r="K3437" s="36"/>
    </row>
    <row r="3438" spans="1:11" ht="18" customHeight="1">
      <c r="A3438" s="36"/>
      <c r="B3438" s="36"/>
      <c r="C3438" s="36"/>
      <c r="D3438" s="36"/>
      <c r="E3438" s="36"/>
      <c r="F3438" s="36"/>
      <c r="G3438" s="36"/>
      <c r="H3438" s="36"/>
      <c r="I3438" s="36"/>
      <c r="J3438" s="36"/>
      <c r="K3438" s="36"/>
    </row>
    <row r="3439" spans="1:11" ht="18" customHeight="1">
      <c r="A3439" s="36"/>
      <c r="B3439" s="36"/>
      <c r="C3439" s="36"/>
      <c r="D3439" s="36"/>
      <c r="E3439" s="36"/>
      <c r="F3439" s="36"/>
      <c r="G3439" s="36"/>
      <c r="H3439" s="36"/>
      <c r="I3439" s="36"/>
      <c r="J3439" s="36"/>
      <c r="K3439" s="36"/>
    </row>
    <row r="3440" spans="1:11" ht="18" customHeight="1">
      <c r="A3440" s="36"/>
      <c r="B3440" s="36"/>
      <c r="C3440" s="36"/>
      <c r="D3440" s="36"/>
      <c r="E3440" s="36"/>
      <c r="F3440" s="36"/>
      <c r="G3440" s="36"/>
      <c r="H3440" s="36"/>
      <c r="I3440" s="36"/>
      <c r="J3440" s="36"/>
      <c r="K3440" s="36"/>
    </row>
    <row r="3441" spans="1:11" ht="18" customHeight="1">
      <c r="A3441" s="36"/>
      <c r="B3441" s="36"/>
      <c r="C3441" s="36"/>
      <c r="D3441" s="36"/>
      <c r="E3441" s="36"/>
      <c r="F3441" s="36"/>
      <c r="G3441" s="36"/>
      <c r="H3441" s="36"/>
      <c r="I3441" s="36"/>
      <c r="J3441" s="36"/>
      <c r="K3441" s="36"/>
    </row>
    <row r="3442" spans="1:11" ht="18" customHeight="1">
      <c r="A3442" s="36"/>
      <c r="B3442" s="36"/>
      <c r="C3442" s="36"/>
      <c r="D3442" s="36"/>
      <c r="E3442" s="36"/>
      <c r="F3442" s="36"/>
      <c r="G3442" s="36"/>
      <c r="H3442" s="36"/>
      <c r="I3442" s="36"/>
      <c r="J3442" s="36"/>
      <c r="K3442" s="36"/>
    </row>
    <row r="3443" spans="1:11" ht="18" customHeight="1">
      <c r="A3443" s="36"/>
      <c r="B3443" s="36"/>
      <c r="C3443" s="36"/>
      <c r="D3443" s="36"/>
      <c r="E3443" s="36"/>
      <c r="F3443" s="36"/>
      <c r="G3443" s="36"/>
      <c r="H3443" s="36"/>
      <c r="I3443" s="36"/>
      <c r="J3443" s="36"/>
      <c r="K3443" s="36"/>
    </row>
    <row r="3444" spans="1:11" ht="18" customHeight="1">
      <c r="A3444" s="36"/>
      <c r="B3444" s="36"/>
      <c r="C3444" s="36"/>
      <c r="D3444" s="36"/>
      <c r="E3444" s="36"/>
      <c r="F3444" s="36"/>
      <c r="G3444" s="36"/>
      <c r="H3444" s="36"/>
      <c r="I3444" s="36"/>
      <c r="J3444" s="36"/>
      <c r="K3444" s="36"/>
    </row>
    <row r="3445" spans="1:11" ht="18" customHeight="1">
      <c r="A3445" s="36"/>
      <c r="B3445" s="36"/>
      <c r="C3445" s="36"/>
      <c r="D3445" s="36"/>
      <c r="E3445" s="36"/>
      <c r="F3445" s="36"/>
      <c r="G3445" s="36"/>
      <c r="H3445" s="36"/>
      <c r="I3445" s="36"/>
      <c r="J3445" s="36"/>
      <c r="K3445" s="36"/>
    </row>
    <row r="3446" spans="1:11" ht="18" customHeight="1">
      <c r="A3446" s="36"/>
      <c r="B3446" s="36"/>
      <c r="C3446" s="36"/>
      <c r="D3446" s="36"/>
      <c r="E3446" s="36"/>
      <c r="F3446" s="36"/>
      <c r="G3446" s="36"/>
      <c r="H3446" s="36"/>
      <c r="I3446" s="36"/>
      <c r="J3446" s="36"/>
      <c r="K3446" s="36"/>
    </row>
    <row r="3447" spans="1:11" ht="18" customHeight="1">
      <c r="A3447" s="36"/>
      <c r="B3447" s="36"/>
      <c r="C3447" s="36"/>
      <c r="D3447" s="36"/>
      <c r="E3447" s="36"/>
      <c r="F3447" s="36"/>
      <c r="G3447" s="36"/>
      <c r="H3447" s="36"/>
      <c r="I3447" s="36"/>
      <c r="J3447" s="36"/>
      <c r="K3447" s="36"/>
    </row>
    <row r="3448" spans="1:11" ht="18" customHeight="1">
      <c r="A3448" s="36"/>
      <c r="B3448" s="36"/>
      <c r="C3448" s="36"/>
      <c r="D3448" s="36"/>
      <c r="E3448" s="36"/>
      <c r="F3448" s="36"/>
      <c r="G3448" s="36"/>
      <c r="H3448" s="36"/>
      <c r="I3448" s="36"/>
      <c r="J3448" s="36"/>
      <c r="K3448" s="36"/>
    </row>
    <row r="3449" spans="1:11" ht="18" customHeight="1">
      <c r="A3449" s="36"/>
      <c r="B3449" s="36"/>
      <c r="C3449" s="36"/>
      <c r="D3449" s="36"/>
      <c r="E3449" s="36"/>
      <c r="F3449" s="36"/>
      <c r="G3449" s="36"/>
      <c r="H3449" s="36"/>
      <c r="I3449" s="36"/>
      <c r="J3449" s="36"/>
      <c r="K3449" s="36"/>
    </row>
    <row r="3450" spans="1:11" ht="18" customHeight="1">
      <c r="A3450" s="36"/>
      <c r="B3450" s="36"/>
      <c r="C3450" s="36"/>
      <c r="D3450" s="36"/>
      <c r="E3450" s="36"/>
      <c r="F3450" s="36"/>
      <c r="G3450" s="36"/>
      <c r="H3450" s="36"/>
      <c r="I3450" s="36"/>
      <c r="J3450" s="36"/>
      <c r="K3450" s="36"/>
    </row>
    <row r="3451" spans="1:11" ht="18" customHeight="1">
      <c r="A3451" s="36"/>
      <c r="B3451" s="36"/>
      <c r="C3451" s="36"/>
      <c r="D3451" s="36"/>
      <c r="E3451" s="36"/>
      <c r="F3451" s="36"/>
      <c r="G3451" s="36"/>
      <c r="H3451" s="36"/>
      <c r="I3451" s="36"/>
      <c r="J3451" s="36"/>
      <c r="K3451" s="36"/>
    </row>
    <row r="3452" spans="1:11" ht="18" customHeight="1">
      <c r="A3452" s="36"/>
      <c r="B3452" s="36"/>
      <c r="C3452" s="36"/>
      <c r="D3452" s="36"/>
      <c r="E3452" s="36"/>
      <c r="F3452" s="36"/>
      <c r="G3452" s="36"/>
      <c r="H3452" s="36"/>
      <c r="I3452" s="36"/>
      <c r="J3452" s="36"/>
      <c r="K3452" s="36"/>
    </row>
    <row r="3453" spans="1:11" ht="18" customHeight="1">
      <c r="A3453" s="36"/>
      <c r="B3453" s="36"/>
      <c r="C3453" s="36"/>
      <c r="D3453" s="36"/>
      <c r="E3453" s="36"/>
      <c r="F3453" s="36"/>
      <c r="G3453" s="36"/>
      <c r="H3453" s="36"/>
      <c r="I3453" s="36"/>
      <c r="J3453" s="36"/>
      <c r="K3453" s="36"/>
    </row>
    <row r="3454" spans="1:11" ht="18" customHeight="1">
      <c r="A3454" s="36"/>
      <c r="B3454" s="36"/>
      <c r="C3454" s="36"/>
      <c r="D3454" s="36"/>
      <c r="E3454" s="36"/>
      <c r="F3454" s="36"/>
      <c r="G3454" s="36"/>
      <c r="H3454" s="36"/>
      <c r="I3454" s="36"/>
      <c r="J3454" s="36"/>
      <c r="K3454" s="36"/>
    </row>
    <row r="3455" spans="1:11" ht="18" customHeight="1">
      <c r="A3455" s="36"/>
      <c r="B3455" s="36"/>
      <c r="C3455" s="36"/>
      <c r="D3455" s="36"/>
      <c r="E3455" s="36"/>
      <c r="F3455" s="36"/>
      <c r="G3455" s="36"/>
      <c r="H3455" s="36"/>
      <c r="I3455" s="36"/>
      <c r="J3455" s="36"/>
      <c r="K3455" s="36"/>
    </row>
    <row r="3456" spans="1:11" ht="18" customHeight="1">
      <c r="A3456" s="36"/>
      <c r="B3456" s="36"/>
      <c r="C3456" s="36"/>
      <c r="D3456" s="36"/>
      <c r="E3456" s="36"/>
      <c r="F3456" s="36"/>
      <c r="G3456" s="36"/>
      <c r="H3456" s="36"/>
      <c r="I3456" s="36"/>
      <c r="J3456" s="36"/>
      <c r="K3456" s="36"/>
    </row>
    <row r="3457" spans="1:11" ht="18" customHeight="1">
      <c r="A3457" s="36"/>
      <c r="B3457" s="36"/>
      <c r="C3457" s="36"/>
      <c r="D3457" s="36"/>
      <c r="E3457" s="36"/>
      <c r="F3457" s="36"/>
      <c r="G3457" s="36"/>
      <c r="H3457" s="36"/>
      <c r="I3457" s="36"/>
      <c r="J3457" s="36"/>
      <c r="K3457" s="36"/>
    </row>
    <row r="3458" spans="1:11" ht="18" customHeight="1">
      <c r="A3458" s="36"/>
      <c r="B3458" s="36"/>
      <c r="C3458" s="36"/>
      <c r="D3458" s="36"/>
      <c r="E3458" s="36"/>
      <c r="F3458" s="36"/>
      <c r="G3458" s="36"/>
      <c r="H3458" s="36"/>
      <c r="I3458" s="36"/>
      <c r="J3458" s="36"/>
      <c r="K3458" s="36"/>
    </row>
    <row r="3459" spans="1:11" ht="18" customHeight="1">
      <c r="A3459" s="36"/>
      <c r="B3459" s="36"/>
      <c r="C3459" s="36"/>
      <c r="D3459" s="36"/>
      <c r="E3459" s="36"/>
      <c r="F3459" s="36"/>
      <c r="G3459" s="36"/>
      <c r="H3459" s="36"/>
      <c r="I3459" s="36"/>
      <c r="J3459" s="36"/>
      <c r="K3459" s="36"/>
    </row>
    <row r="3460" spans="1:11" ht="18" customHeight="1">
      <c r="A3460" s="36"/>
      <c r="B3460" s="36"/>
      <c r="C3460" s="36"/>
      <c r="D3460" s="36"/>
      <c r="E3460" s="36"/>
      <c r="F3460" s="36"/>
      <c r="G3460" s="36"/>
      <c r="H3460" s="36"/>
      <c r="I3460" s="36"/>
      <c r="J3460" s="36"/>
      <c r="K3460" s="36"/>
    </row>
    <row r="3461" spans="1:11" ht="18" customHeight="1">
      <c r="A3461" s="36"/>
      <c r="B3461" s="36"/>
      <c r="C3461" s="36"/>
      <c r="D3461" s="36"/>
      <c r="E3461" s="36"/>
      <c r="F3461" s="36"/>
      <c r="G3461" s="36"/>
      <c r="H3461" s="36"/>
      <c r="I3461" s="36"/>
      <c r="J3461" s="36"/>
      <c r="K3461" s="36"/>
    </row>
    <row r="3462" spans="1:11" ht="18" customHeight="1">
      <c r="A3462" s="36"/>
      <c r="B3462" s="36"/>
      <c r="C3462" s="36"/>
      <c r="D3462" s="36"/>
      <c r="E3462" s="36"/>
      <c r="F3462" s="36"/>
      <c r="G3462" s="36"/>
      <c r="H3462" s="36"/>
      <c r="I3462" s="36"/>
      <c r="J3462" s="36"/>
      <c r="K3462" s="36"/>
    </row>
    <row r="3463" spans="1:11" ht="18" customHeight="1">
      <c r="A3463" s="36"/>
      <c r="B3463" s="36"/>
      <c r="C3463" s="36"/>
      <c r="D3463" s="36"/>
      <c r="E3463" s="36"/>
      <c r="F3463" s="36"/>
      <c r="G3463" s="36"/>
      <c r="H3463" s="36"/>
      <c r="I3463" s="36"/>
      <c r="J3463" s="36"/>
      <c r="K3463" s="36"/>
    </row>
    <row r="3464" spans="1:11" ht="18" customHeight="1">
      <c r="A3464" s="36"/>
      <c r="B3464" s="36"/>
      <c r="C3464" s="36"/>
      <c r="D3464" s="36"/>
      <c r="E3464" s="36"/>
      <c r="F3464" s="36"/>
      <c r="G3464" s="36"/>
      <c r="H3464" s="36"/>
      <c r="I3464" s="36"/>
      <c r="J3464" s="36"/>
      <c r="K3464" s="36"/>
    </row>
    <row r="3465" spans="1:11" ht="18" customHeight="1">
      <c r="A3465" s="36"/>
      <c r="B3465" s="36"/>
      <c r="C3465" s="36"/>
      <c r="D3465" s="36"/>
      <c r="E3465" s="36"/>
      <c r="F3465" s="36"/>
      <c r="G3465" s="36"/>
      <c r="H3465" s="36"/>
      <c r="I3465" s="36"/>
      <c r="J3465" s="36"/>
      <c r="K3465" s="36"/>
    </row>
    <row r="3466" spans="1:11" ht="18" customHeight="1">
      <c r="A3466" s="36"/>
      <c r="B3466" s="36"/>
      <c r="C3466" s="36"/>
      <c r="D3466" s="36"/>
      <c r="E3466" s="36"/>
      <c r="F3466" s="36"/>
      <c r="G3466" s="36"/>
      <c r="H3466" s="36"/>
      <c r="I3466" s="36"/>
      <c r="J3466" s="36"/>
      <c r="K3466" s="36"/>
    </row>
    <row r="3467" spans="1:11" ht="18" customHeight="1">
      <c r="A3467" s="36"/>
      <c r="B3467" s="36"/>
      <c r="C3467" s="36"/>
      <c r="D3467" s="36"/>
      <c r="E3467" s="36"/>
      <c r="F3467" s="36"/>
      <c r="G3467" s="36"/>
      <c r="H3467" s="36"/>
      <c r="I3467" s="36"/>
      <c r="J3467" s="36"/>
      <c r="K3467" s="36"/>
    </row>
    <row r="3468" spans="1:11" ht="18" customHeight="1">
      <c r="A3468" s="36"/>
      <c r="B3468" s="36"/>
      <c r="C3468" s="36"/>
      <c r="D3468" s="36"/>
      <c r="E3468" s="36"/>
      <c r="F3468" s="36"/>
      <c r="G3468" s="36"/>
      <c r="H3468" s="36"/>
      <c r="I3468" s="36"/>
      <c r="J3468" s="36"/>
      <c r="K3468" s="36"/>
    </row>
    <row r="3469" spans="1:11" ht="18" customHeight="1">
      <c r="A3469" s="36"/>
      <c r="B3469" s="36"/>
      <c r="C3469" s="36"/>
      <c r="D3469" s="36"/>
      <c r="E3469" s="36"/>
      <c r="F3469" s="36"/>
      <c r="G3469" s="36"/>
      <c r="H3469" s="36"/>
      <c r="I3469" s="36"/>
      <c r="J3469" s="36"/>
      <c r="K3469" s="36"/>
    </row>
    <row r="3470" spans="1:11" ht="18" customHeight="1">
      <c r="A3470" s="36"/>
      <c r="B3470" s="36"/>
      <c r="C3470" s="36"/>
      <c r="D3470" s="36"/>
      <c r="E3470" s="36"/>
      <c r="F3470" s="36"/>
      <c r="G3470" s="36"/>
      <c r="H3470" s="36"/>
      <c r="I3470" s="36"/>
      <c r="J3470" s="36"/>
      <c r="K3470" s="36"/>
    </row>
    <row r="3471" spans="1:11" ht="18" customHeight="1">
      <c r="A3471" s="36"/>
      <c r="B3471" s="36"/>
      <c r="C3471" s="36"/>
      <c r="D3471" s="36"/>
      <c r="E3471" s="36"/>
      <c r="F3471" s="36"/>
      <c r="G3471" s="36"/>
      <c r="H3471" s="36"/>
      <c r="I3471" s="36"/>
      <c r="J3471" s="36"/>
      <c r="K3471" s="36"/>
    </row>
    <row r="3472" spans="1:11" ht="18" customHeight="1">
      <c r="A3472" s="36"/>
      <c r="B3472" s="36"/>
      <c r="C3472" s="36"/>
      <c r="D3472" s="36"/>
      <c r="E3472" s="36"/>
      <c r="F3472" s="36"/>
      <c r="G3472" s="36"/>
      <c r="H3472" s="36"/>
      <c r="I3472" s="36"/>
      <c r="J3472" s="36"/>
      <c r="K3472" s="36"/>
    </row>
    <row r="3473" spans="1:11" ht="18" customHeight="1">
      <c r="A3473" s="36"/>
      <c r="B3473" s="36"/>
      <c r="C3473" s="36"/>
      <c r="D3473" s="36"/>
      <c r="E3473" s="36"/>
      <c r="F3473" s="36"/>
      <c r="G3473" s="36"/>
      <c r="H3473" s="36"/>
      <c r="I3473" s="36"/>
      <c r="J3473" s="36"/>
      <c r="K3473" s="36"/>
    </row>
    <row r="3474" spans="1:11" ht="18" customHeight="1">
      <c r="A3474" s="36"/>
      <c r="B3474" s="36"/>
      <c r="C3474" s="36"/>
      <c r="D3474" s="36"/>
      <c r="E3474" s="36"/>
      <c r="F3474" s="36"/>
      <c r="G3474" s="36"/>
      <c r="H3474" s="36"/>
      <c r="I3474" s="36"/>
      <c r="J3474" s="36"/>
      <c r="K3474" s="36"/>
    </row>
    <row r="3475" spans="1:11" ht="18" customHeight="1">
      <c r="A3475" s="36"/>
      <c r="B3475" s="36"/>
      <c r="C3475" s="36"/>
      <c r="D3475" s="36"/>
      <c r="E3475" s="36"/>
      <c r="F3475" s="36"/>
      <c r="G3475" s="36"/>
      <c r="H3475" s="36"/>
      <c r="I3475" s="36"/>
      <c r="J3475" s="36"/>
      <c r="K3475" s="36"/>
    </row>
    <row r="3476" spans="1:11" ht="18" customHeight="1">
      <c r="A3476" s="36"/>
      <c r="B3476" s="36"/>
      <c r="C3476" s="36"/>
      <c r="D3476" s="36"/>
      <c r="E3476" s="36"/>
      <c r="F3476" s="36"/>
      <c r="G3476" s="36"/>
      <c r="H3476" s="36"/>
      <c r="I3476" s="36"/>
      <c r="J3476" s="36"/>
      <c r="K3476" s="36"/>
    </row>
    <row r="3477" spans="1:11" ht="18" customHeight="1">
      <c r="A3477" s="36"/>
      <c r="B3477" s="36"/>
      <c r="C3477" s="36"/>
      <c r="D3477" s="36"/>
      <c r="E3477" s="36"/>
      <c r="F3477" s="36"/>
      <c r="G3477" s="36"/>
      <c r="H3477" s="36"/>
      <c r="I3477" s="36"/>
      <c r="J3477" s="36"/>
      <c r="K3477" s="36"/>
    </row>
    <row r="3478" spans="1:11" ht="18" customHeight="1">
      <c r="A3478" s="36"/>
      <c r="B3478" s="36"/>
      <c r="C3478" s="36"/>
      <c r="D3478" s="36"/>
      <c r="E3478" s="36"/>
      <c r="F3478" s="36"/>
      <c r="G3478" s="36"/>
      <c r="H3478" s="36"/>
      <c r="I3478" s="36"/>
      <c r="J3478" s="36"/>
      <c r="K3478" s="36"/>
    </row>
    <row r="3479" spans="1:11" ht="18" customHeight="1">
      <c r="A3479" s="36"/>
      <c r="B3479" s="36"/>
      <c r="C3479" s="36"/>
      <c r="D3479" s="36"/>
      <c r="E3479" s="36"/>
      <c r="F3479" s="36"/>
      <c r="G3479" s="36"/>
      <c r="H3479" s="36"/>
      <c r="I3479" s="36"/>
      <c r="J3479" s="36"/>
      <c r="K3479" s="36"/>
    </row>
    <row r="3480" spans="1:11" ht="18" customHeight="1">
      <c r="A3480" s="36"/>
      <c r="B3480" s="36"/>
      <c r="C3480" s="36"/>
      <c r="D3480" s="36"/>
      <c r="E3480" s="36"/>
      <c r="F3480" s="36"/>
      <c r="G3480" s="36"/>
      <c r="H3480" s="36"/>
      <c r="I3480" s="36"/>
      <c r="J3480" s="36"/>
      <c r="K3480" s="36"/>
    </row>
    <row r="3481" spans="1:11" ht="18" customHeight="1">
      <c r="A3481" s="36"/>
      <c r="B3481" s="36"/>
      <c r="C3481" s="36"/>
      <c r="D3481" s="36"/>
      <c r="E3481" s="36"/>
      <c r="F3481" s="36"/>
      <c r="G3481" s="36"/>
      <c r="H3481" s="36"/>
      <c r="I3481" s="36"/>
      <c r="J3481" s="36"/>
      <c r="K3481" s="36"/>
    </row>
    <row r="3482" spans="1:11" ht="18" customHeight="1">
      <c r="A3482" s="36"/>
      <c r="B3482" s="36"/>
      <c r="C3482" s="36"/>
      <c r="D3482" s="36"/>
      <c r="E3482" s="36"/>
      <c r="F3482" s="36"/>
      <c r="G3482" s="36"/>
      <c r="H3482" s="36"/>
      <c r="I3482" s="36"/>
      <c r="J3482" s="36"/>
      <c r="K3482" s="36"/>
    </row>
    <row r="3483" spans="1:11" ht="18" customHeight="1">
      <c r="A3483" s="36"/>
      <c r="B3483" s="36"/>
      <c r="C3483" s="36"/>
      <c r="D3483" s="36"/>
      <c r="E3483" s="36"/>
      <c r="F3483" s="36"/>
      <c r="G3483" s="36"/>
      <c r="H3483" s="36"/>
      <c r="I3483" s="36"/>
      <c r="J3483" s="36"/>
      <c r="K3483" s="36"/>
    </row>
    <row r="3484" spans="1:11" ht="18" customHeight="1">
      <c r="A3484" s="36"/>
      <c r="B3484" s="36"/>
      <c r="C3484" s="36"/>
      <c r="D3484" s="36"/>
      <c r="E3484" s="36"/>
      <c r="F3484" s="36"/>
      <c r="G3484" s="36"/>
      <c r="H3484" s="36"/>
      <c r="I3484" s="36"/>
      <c r="J3484" s="36"/>
      <c r="K3484" s="36"/>
    </row>
    <row r="3485" spans="1:11" ht="18" customHeight="1">
      <c r="A3485" s="36"/>
      <c r="B3485" s="36"/>
      <c r="C3485" s="36"/>
      <c r="D3485" s="36"/>
      <c r="E3485" s="36"/>
      <c r="F3485" s="36"/>
      <c r="G3485" s="36"/>
      <c r="H3485" s="36"/>
      <c r="I3485" s="36"/>
      <c r="J3485" s="36"/>
      <c r="K3485" s="36"/>
    </row>
    <row r="3486" spans="1:11" ht="18" customHeight="1">
      <c r="A3486" s="36"/>
      <c r="B3486" s="36"/>
      <c r="C3486" s="36"/>
      <c r="D3486" s="36"/>
      <c r="E3486" s="36"/>
      <c r="F3486" s="36"/>
      <c r="G3486" s="36"/>
      <c r="H3486" s="36"/>
      <c r="I3486" s="36"/>
      <c r="J3486" s="36"/>
      <c r="K3486" s="36"/>
    </row>
    <row r="3487" spans="1:11" ht="18" customHeight="1">
      <c r="A3487" s="36"/>
      <c r="B3487" s="36"/>
      <c r="C3487" s="36"/>
      <c r="D3487" s="36"/>
      <c r="E3487" s="36"/>
      <c r="F3487" s="36"/>
      <c r="G3487" s="36"/>
      <c r="H3487" s="36"/>
      <c r="I3487" s="36"/>
      <c r="J3487" s="36"/>
      <c r="K3487" s="36"/>
    </row>
    <row r="3488" spans="1:11" ht="18" customHeight="1">
      <c r="A3488" s="36"/>
      <c r="B3488" s="36"/>
      <c r="C3488" s="36"/>
      <c r="D3488" s="36"/>
      <c r="E3488" s="36"/>
      <c r="F3488" s="36"/>
      <c r="G3488" s="36"/>
      <c r="H3488" s="36"/>
      <c r="I3488" s="36"/>
      <c r="J3488" s="36"/>
      <c r="K3488" s="36"/>
    </row>
    <row r="3489" spans="1:11" ht="18" customHeight="1">
      <c r="A3489" s="36"/>
      <c r="B3489" s="36"/>
      <c r="C3489" s="36"/>
      <c r="D3489" s="36"/>
      <c r="E3489" s="36"/>
      <c r="F3489" s="36"/>
      <c r="G3489" s="36"/>
      <c r="H3489" s="36"/>
      <c r="I3489" s="36"/>
      <c r="J3489" s="36"/>
      <c r="K3489" s="36"/>
    </row>
    <row r="3490" spans="1:11" ht="18" customHeight="1">
      <c r="A3490" s="36"/>
      <c r="B3490" s="36"/>
      <c r="C3490" s="36"/>
      <c r="D3490" s="36"/>
      <c r="E3490" s="36"/>
      <c r="F3490" s="36"/>
      <c r="G3490" s="36"/>
      <c r="H3490" s="36"/>
      <c r="I3490" s="36"/>
      <c r="J3490" s="36"/>
      <c r="K3490" s="36"/>
    </row>
    <row r="3491" spans="1:11" ht="18" customHeight="1">
      <c r="A3491" s="36"/>
      <c r="B3491" s="36"/>
      <c r="C3491" s="36"/>
      <c r="D3491" s="36"/>
      <c r="E3491" s="36"/>
      <c r="F3491" s="36"/>
      <c r="G3491" s="36"/>
      <c r="H3491" s="36"/>
      <c r="I3491" s="36"/>
      <c r="J3491" s="36"/>
      <c r="K3491" s="36"/>
    </row>
    <row r="3492" spans="1:11" ht="18" customHeight="1">
      <c r="A3492" s="36"/>
      <c r="B3492" s="36"/>
      <c r="C3492" s="36"/>
      <c r="D3492" s="36"/>
      <c r="E3492" s="36"/>
      <c r="F3492" s="36"/>
      <c r="G3492" s="36"/>
      <c r="H3492" s="36"/>
      <c r="I3492" s="36"/>
      <c r="J3492" s="36"/>
      <c r="K3492" s="36"/>
    </row>
    <row r="3493" spans="1:11" ht="18" customHeight="1">
      <c r="A3493" s="36"/>
      <c r="B3493" s="36"/>
      <c r="C3493" s="36"/>
      <c r="D3493" s="36"/>
      <c r="E3493" s="36"/>
      <c r="F3493" s="36"/>
      <c r="G3493" s="36"/>
      <c r="H3493" s="36"/>
      <c r="I3493" s="36"/>
      <c r="J3493" s="36"/>
      <c r="K3493" s="36"/>
    </row>
    <row r="3494" spans="1:11" ht="18" customHeight="1">
      <c r="A3494" s="36"/>
      <c r="B3494" s="36"/>
      <c r="C3494" s="36"/>
      <c r="D3494" s="36"/>
      <c r="E3494" s="36"/>
      <c r="F3494" s="36"/>
      <c r="G3494" s="36"/>
      <c r="H3494" s="36"/>
      <c r="I3494" s="36"/>
      <c r="J3494" s="36"/>
      <c r="K3494" s="36"/>
    </row>
    <row r="3495" spans="1:11" ht="18" customHeight="1">
      <c r="A3495" s="36"/>
      <c r="B3495" s="36"/>
      <c r="C3495" s="36"/>
      <c r="D3495" s="36"/>
      <c r="E3495" s="36"/>
      <c r="F3495" s="36"/>
      <c r="G3495" s="36"/>
      <c r="H3495" s="36"/>
      <c r="I3495" s="36"/>
      <c r="J3495" s="36"/>
      <c r="K3495" s="36"/>
    </row>
    <row r="3496" spans="1:11" ht="18" customHeight="1">
      <c r="A3496" s="36"/>
      <c r="B3496" s="36"/>
      <c r="C3496" s="36"/>
      <c r="D3496" s="36"/>
      <c r="E3496" s="36"/>
      <c r="F3496" s="36"/>
      <c r="G3496" s="36"/>
      <c r="H3496" s="36"/>
      <c r="I3496" s="36"/>
      <c r="J3496" s="36"/>
      <c r="K3496" s="36"/>
    </row>
    <row r="3497" spans="1:11" ht="18" customHeight="1">
      <c r="A3497" s="36"/>
      <c r="B3497" s="36"/>
      <c r="C3497" s="36"/>
      <c r="D3497" s="36"/>
      <c r="E3497" s="36"/>
      <c r="F3497" s="36"/>
      <c r="G3497" s="36"/>
      <c r="H3497" s="36"/>
      <c r="I3497" s="36"/>
      <c r="J3497" s="36"/>
      <c r="K3497" s="36"/>
    </row>
    <row r="3498" spans="1:11" ht="18" customHeight="1">
      <c r="A3498" s="36"/>
      <c r="B3498" s="36"/>
      <c r="C3498" s="36"/>
      <c r="D3498" s="36"/>
      <c r="E3498" s="36"/>
      <c r="F3498" s="36"/>
      <c r="G3498" s="36"/>
      <c r="H3498" s="36"/>
      <c r="I3498" s="36"/>
      <c r="J3498" s="36"/>
      <c r="K3498" s="36"/>
    </row>
    <row r="3499" spans="1:11" ht="18" customHeight="1">
      <c r="A3499" s="36"/>
      <c r="B3499" s="36"/>
      <c r="C3499" s="36"/>
      <c r="D3499" s="36"/>
      <c r="E3499" s="36"/>
      <c r="F3499" s="36"/>
      <c r="G3499" s="36"/>
      <c r="H3499" s="36"/>
      <c r="I3499" s="36"/>
      <c r="J3499" s="36"/>
      <c r="K3499" s="36"/>
    </row>
    <row r="3500" spans="1:11" ht="18" customHeight="1">
      <c r="A3500" s="36"/>
      <c r="B3500" s="36"/>
      <c r="C3500" s="36"/>
      <c r="D3500" s="36"/>
      <c r="E3500" s="36"/>
      <c r="F3500" s="36"/>
      <c r="G3500" s="36"/>
      <c r="H3500" s="36"/>
      <c r="I3500" s="36"/>
      <c r="J3500" s="36"/>
      <c r="K3500" s="36"/>
    </row>
    <row r="3501" spans="1:11" ht="18" customHeight="1">
      <c r="A3501" s="36"/>
      <c r="B3501" s="36"/>
      <c r="C3501" s="36"/>
      <c r="D3501" s="36"/>
      <c r="E3501" s="36"/>
      <c r="F3501" s="36"/>
      <c r="G3501" s="36"/>
      <c r="H3501" s="36"/>
      <c r="I3501" s="36"/>
      <c r="J3501" s="36"/>
      <c r="K3501" s="36"/>
    </row>
    <row r="3502" spans="1:11" ht="18" customHeight="1">
      <c r="A3502" s="36"/>
      <c r="B3502" s="36"/>
      <c r="C3502" s="36"/>
      <c r="D3502" s="36"/>
      <c r="E3502" s="36"/>
      <c r="F3502" s="36"/>
      <c r="G3502" s="36"/>
      <c r="H3502" s="36"/>
      <c r="I3502" s="36"/>
      <c r="J3502" s="36"/>
      <c r="K3502" s="36"/>
    </row>
    <row r="3503" spans="1:11" ht="18" customHeight="1">
      <c r="A3503" s="36"/>
      <c r="B3503" s="36"/>
      <c r="C3503" s="36"/>
      <c r="D3503" s="36"/>
      <c r="E3503" s="36"/>
      <c r="F3503" s="36"/>
      <c r="G3503" s="36"/>
      <c r="H3503" s="36"/>
      <c r="I3503" s="36"/>
      <c r="J3503" s="36"/>
      <c r="K3503" s="36"/>
    </row>
    <row r="3504" spans="1:11" ht="18" customHeight="1">
      <c r="A3504" s="36"/>
      <c r="B3504" s="36"/>
      <c r="C3504" s="36"/>
      <c r="D3504" s="36"/>
      <c r="E3504" s="36"/>
      <c r="F3504" s="36"/>
      <c r="G3504" s="36"/>
      <c r="H3504" s="36"/>
      <c r="I3504" s="36"/>
      <c r="J3504" s="36"/>
      <c r="K3504" s="36"/>
    </row>
    <row r="3505" spans="1:11" ht="18" customHeight="1">
      <c r="A3505" s="36"/>
      <c r="B3505" s="36"/>
      <c r="C3505" s="36"/>
      <c r="D3505" s="36"/>
      <c r="E3505" s="36"/>
      <c r="F3505" s="36"/>
      <c r="G3505" s="36"/>
      <c r="H3505" s="36"/>
      <c r="I3505" s="36"/>
      <c r="J3505" s="36"/>
      <c r="K3505" s="36"/>
    </row>
    <row r="3506" spans="1:11" ht="18" customHeight="1">
      <c r="A3506" s="36"/>
      <c r="B3506" s="36"/>
      <c r="C3506" s="36"/>
      <c r="D3506" s="36"/>
      <c r="E3506" s="36"/>
      <c r="F3506" s="36"/>
      <c r="G3506" s="36"/>
      <c r="H3506" s="36"/>
      <c r="I3506" s="36"/>
      <c r="J3506" s="36"/>
      <c r="K3506" s="36"/>
    </row>
    <row r="3507" spans="1:11" ht="18" customHeight="1">
      <c r="A3507" s="36"/>
      <c r="B3507" s="36"/>
      <c r="C3507" s="36"/>
      <c r="D3507" s="36"/>
      <c r="E3507" s="36"/>
      <c r="F3507" s="36"/>
      <c r="G3507" s="36"/>
      <c r="H3507" s="36"/>
      <c r="I3507" s="36"/>
      <c r="J3507" s="36"/>
      <c r="K3507" s="36"/>
    </row>
    <row r="3508" spans="1:11" ht="18" customHeight="1">
      <c r="A3508" s="36"/>
      <c r="B3508" s="36"/>
      <c r="C3508" s="36"/>
      <c r="D3508" s="36"/>
      <c r="E3508" s="36"/>
      <c r="F3508" s="36"/>
      <c r="G3508" s="36"/>
      <c r="H3508" s="36"/>
      <c r="I3508" s="36"/>
      <c r="J3508" s="36"/>
      <c r="K3508" s="36"/>
    </row>
    <row r="3509" spans="1:11" ht="18" customHeight="1">
      <c r="A3509" s="36"/>
      <c r="B3509" s="36"/>
      <c r="C3509" s="36"/>
      <c r="D3509" s="36"/>
      <c r="E3509" s="36"/>
      <c r="F3509" s="36"/>
      <c r="G3509" s="36"/>
      <c r="H3509" s="36"/>
      <c r="I3509" s="36"/>
      <c r="J3509" s="36"/>
      <c r="K3509" s="36"/>
    </row>
    <row r="3510" spans="1:11" ht="18" customHeight="1">
      <c r="A3510" s="36"/>
      <c r="B3510" s="36"/>
      <c r="C3510" s="36"/>
      <c r="D3510" s="36"/>
      <c r="E3510" s="36"/>
      <c r="F3510" s="36"/>
      <c r="G3510" s="36"/>
      <c r="H3510" s="36"/>
      <c r="I3510" s="36"/>
      <c r="J3510" s="36"/>
      <c r="K3510" s="36"/>
    </row>
    <row r="3511" spans="1:11" ht="18" customHeight="1">
      <c r="A3511" s="36"/>
      <c r="B3511" s="36"/>
      <c r="C3511" s="36"/>
      <c r="D3511" s="36"/>
      <c r="E3511" s="36"/>
      <c r="F3511" s="36"/>
      <c r="G3511" s="36"/>
      <c r="H3511" s="36"/>
      <c r="I3511" s="36"/>
      <c r="J3511" s="36"/>
      <c r="K3511" s="36"/>
    </row>
    <row r="3512" spans="1:11" ht="18" customHeight="1">
      <c r="A3512" s="36"/>
      <c r="B3512" s="36"/>
      <c r="C3512" s="36"/>
      <c r="D3512" s="36"/>
      <c r="E3512" s="36"/>
      <c r="F3512" s="36"/>
      <c r="G3512" s="36"/>
      <c r="H3512" s="36"/>
      <c r="I3512" s="36"/>
      <c r="J3512" s="36"/>
      <c r="K3512" s="36"/>
    </row>
    <row r="3513" spans="1:11" ht="18" customHeight="1">
      <c r="A3513" s="36"/>
      <c r="B3513" s="36"/>
      <c r="C3513" s="36"/>
      <c r="D3513" s="36"/>
      <c r="E3513" s="36"/>
      <c r="F3513" s="36"/>
      <c r="G3513" s="36"/>
      <c r="H3513" s="36"/>
      <c r="I3513" s="36"/>
      <c r="J3513" s="36"/>
      <c r="K3513" s="36"/>
    </row>
    <row r="3514" spans="1:11" ht="18" customHeight="1">
      <c r="A3514" s="36"/>
      <c r="B3514" s="36"/>
      <c r="C3514" s="36"/>
      <c r="D3514" s="36"/>
      <c r="E3514" s="36"/>
      <c r="F3514" s="36"/>
      <c r="G3514" s="36"/>
      <c r="H3514" s="36"/>
      <c r="I3514" s="36"/>
      <c r="J3514" s="36"/>
      <c r="K3514" s="36"/>
    </row>
    <row r="3515" spans="1:11" ht="18" customHeight="1">
      <c r="A3515" s="36"/>
      <c r="B3515" s="36"/>
      <c r="C3515" s="36"/>
      <c r="D3515" s="36"/>
      <c r="E3515" s="36"/>
      <c r="F3515" s="36"/>
      <c r="G3515" s="36"/>
      <c r="H3515" s="36"/>
      <c r="I3515" s="36"/>
      <c r="J3515" s="36"/>
      <c r="K3515" s="36"/>
    </row>
    <row r="3516" spans="1:11" ht="18" customHeight="1">
      <c r="A3516" s="36"/>
      <c r="B3516" s="36"/>
      <c r="C3516" s="36"/>
      <c r="D3516" s="36"/>
      <c r="E3516" s="36"/>
      <c r="F3516" s="36"/>
      <c r="G3516" s="36"/>
      <c r="H3516" s="36"/>
      <c r="I3516" s="36"/>
      <c r="J3516" s="36"/>
      <c r="K3516" s="36"/>
    </row>
    <row r="3517" spans="1:11" ht="18" customHeight="1">
      <c r="A3517" s="36"/>
      <c r="B3517" s="36"/>
      <c r="C3517" s="36"/>
      <c r="D3517" s="36"/>
      <c r="E3517" s="36"/>
      <c r="F3517" s="36"/>
      <c r="G3517" s="36"/>
      <c r="H3517" s="36"/>
      <c r="I3517" s="36"/>
      <c r="J3517" s="36"/>
      <c r="K3517" s="36"/>
    </row>
    <row r="3518" spans="1:11" ht="18" customHeight="1">
      <c r="A3518" s="36"/>
      <c r="B3518" s="36"/>
      <c r="C3518" s="36"/>
      <c r="D3518" s="36"/>
      <c r="E3518" s="36"/>
      <c r="F3518" s="36"/>
      <c r="G3518" s="36"/>
      <c r="H3518" s="36"/>
      <c r="I3518" s="36"/>
      <c r="J3518" s="36"/>
      <c r="K3518" s="36"/>
    </row>
    <row r="3519" spans="1:11" ht="18" customHeight="1">
      <c r="A3519" s="36"/>
      <c r="B3519" s="36"/>
      <c r="C3519" s="36"/>
      <c r="D3519" s="36"/>
      <c r="E3519" s="36"/>
      <c r="F3519" s="36"/>
      <c r="G3519" s="36"/>
      <c r="H3519" s="36"/>
      <c r="I3519" s="36"/>
      <c r="J3519" s="36"/>
      <c r="K3519" s="36"/>
    </row>
    <row r="3520" spans="1:11" ht="18" customHeight="1">
      <c r="A3520" s="36"/>
      <c r="B3520" s="36"/>
      <c r="C3520" s="36"/>
      <c r="D3520" s="36"/>
      <c r="E3520" s="36"/>
      <c r="F3520" s="36"/>
      <c r="G3520" s="36"/>
      <c r="H3520" s="36"/>
      <c r="I3520" s="36"/>
      <c r="J3520" s="36"/>
      <c r="K3520" s="36"/>
    </row>
    <row r="3521" spans="1:11" ht="18" customHeight="1">
      <c r="A3521" s="36"/>
      <c r="B3521" s="36"/>
      <c r="C3521" s="36"/>
      <c r="D3521" s="36"/>
      <c r="E3521" s="36"/>
      <c r="F3521" s="36"/>
      <c r="G3521" s="36"/>
      <c r="H3521" s="36"/>
      <c r="I3521" s="36"/>
      <c r="J3521" s="36"/>
      <c r="K3521" s="36"/>
    </row>
    <row r="3522" spans="1:11" ht="18" customHeight="1">
      <c r="A3522" s="36"/>
      <c r="B3522" s="36"/>
      <c r="C3522" s="36"/>
      <c r="D3522" s="36"/>
      <c r="E3522" s="36"/>
      <c r="F3522" s="36"/>
      <c r="G3522" s="36"/>
      <c r="H3522" s="36"/>
      <c r="I3522" s="36"/>
      <c r="J3522" s="36"/>
      <c r="K3522" s="36"/>
    </row>
    <row r="3523" spans="1:11" ht="18" customHeight="1">
      <c r="A3523" s="36"/>
      <c r="B3523" s="36"/>
      <c r="C3523" s="36"/>
      <c r="D3523" s="36"/>
      <c r="E3523" s="36"/>
      <c r="F3523" s="36"/>
      <c r="G3523" s="36"/>
      <c r="H3523" s="36"/>
      <c r="I3523" s="36"/>
      <c r="J3523" s="36"/>
      <c r="K3523" s="36"/>
    </row>
    <row r="3524" spans="1:11" ht="18" customHeight="1">
      <c r="A3524" s="36"/>
      <c r="B3524" s="36"/>
      <c r="C3524" s="36"/>
      <c r="D3524" s="36"/>
      <c r="E3524" s="36"/>
      <c r="F3524" s="36"/>
      <c r="G3524" s="36"/>
      <c r="H3524" s="36"/>
      <c r="I3524" s="36"/>
      <c r="J3524" s="36"/>
      <c r="K3524" s="36"/>
    </row>
    <row r="3525" spans="1:11" ht="18" customHeight="1">
      <c r="A3525" s="36"/>
      <c r="B3525" s="36"/>
      <c r="C3525" s="36"/>
      <c r="D3525" s="36"/>
      <c r="E3525" s="36"/>
      <c r="F3525" s="36"/>
      <c r="G3525" s="36"/>
      <c r="H3525" s="36"/>
      <c r="I3525" s="36"/>
      <c r="J3525" s="36"/>
      <c r="K3525" s="36"/>
    </row>
    <row r="3526" spans="1:11" ht="18" customHeight="1">
      <c r="A3526" s="36"/>
      <c r="B3526" s="36"/>
      <c r="C3526" s="36"/>
      <c r="D3526" s="36"/>
      <c r="E3526" s="36"/>
      <c r="F3526" s="36"/>
      <c r="G3526" s="36"/>
      <c r="H3526" s="36"/>
      <c r="I3526" s="36"/>
      <c r="J3526" s="36"/>
      <c r="K3526" s="36"/>
    </row>
    <row r="3527" spans="1:11" ht="18" customHeight="1">
      <c r="A3527" s="36"/>
      <c r="B3527" s="36"/>
      <c r="C3527" s="36"/>
      <c r="D3527" s="36"/>
      <c r="E3527" s="36"/>
      <c r="F3527" s="36"/>
      <c r="G3527" s="36"/>
      <c r="H3527" s="36"/>
      <c r="I3527" s="36"/>
      <c r="J3527" s="36"/>
      <c r="K3527" s="36"/>
    </row>
    <row r="3528" spans="1:11" ht="18" customHeight="1">
      <c r="A3528" s="36"/>
      <c r="B3528" s="36"/>
      <c r="C3528" s="36"/>
      <c r="D3528" s="36"/>
      <c r="E3528" s="36"/>
      <c r="F3528" s="36"/>
      <c r="G3528" s="36"/>
      <c r="H3528" s="36"/>
      <c r="I3528" s="36"/>
      <c r="J3528" s="36"/>
      <c r="K3528" s="36"/>
    </row>
    <row r="3529" spans="1:11" ht="18" customHeight="1">
      <c r="A3529" s="36"/>
      <c r="B3529" s="36"/>
      <c r="C3529" s="36"/>
      <c r="D3529" s="36"/>
      <c r="E3529" s="36"/>
      <c r="F3529" s="36"/>
      <c r="G3529" s="36"/>
      <c r="H3529" s="36"/>
      <c r="I3529" s="36"/>
      <c r="J3529" s="36"/>
      <c r="K3529" s="36"/>
    </row>
    <row r="3530" spans="1:11" ht="18" customHeight="1">
      <c r="A3530" s="36"/>
      <c r="B3530" s="36"/>
      <c r="C3530" s="36"/>
      <c r="D3530" s="36"/>
      <c r="E3530" s="36"/>
      <c r="F3530" s="36"/>
      <c r="G3530" s="36"/>
      <c r="H3530" s="36"/>
      <c r="I3530" s="36"/>
      <c r="J3530" s="36"/>
      <c r="K3530" s="36"/>
    </row>
    <row r="3531" spans="1:11" ht="18" customHeight="1">
      <c r="A3531" s="36"/>
      <c r="B3531" s="36"/>
      <c r="C3531" s="36"/>
      <c r="D3531" s="36"/>
      <c r="E3531" s="36"/>
      <c r="F3531" s="36"/>
      <c r="G3531" s="36"/>
      <c r="H3531" s="36"/>
      <c r="I3531" s="36"/>
      <c r="J3531" s="36"/>
      <c r="K3531" s="36"/>
    </row>
    <row r="3532" spans="1:11" ht="18" customHeight="1">
      <c r="A3532" s="36"/>
      <c r="B3532" s="36"/>
      <c r="C3532" s="36"/>
      <c r="D3532" s="36"/>
      <c r="E3532" s="36"/>
      <c r="F3532" s="36"/>
      <c r="G3532" s="36"/>
      <c r="H3532" s="36"/>
      <c r="I3532" s="36"/>
      <c r="J3532" s="36"/>
      <c r="K3532" s="36"/>
    </row>
    <row r="3533" spans="1:11" ht="18" customHeight="1">
      <c r="A3533" s="36"/>
      <c r="B3533" s="36"/>
      <c r="C3533" s="36"/>
      <c r="D3533" s="36"/>
      <c r="E3533" s="36"/>
      <c r="F3533" s="36"/>
      <c r="G3533" s="36"/>
      <c r="H3533" s="36"/>
      <c r="I3533" s="36"/>
      <c r="J3533" s="36"/>
      <c r="K3533" s="36"/>
    </row>
    <row r="3534" spans="1:11" ht="18" customHeight="1">
      <c r="A3534" s="36"/>
      <c r="B3534" s="36"/>
      <c r="C3534" s="36"/>
      <c r="D3534" s="36"/>
      <c r="E3534" s="36"/>
      <c r="F3534" s="36"/>
      <c r="G3534" s="36"/>
      <c r="H3534" s="36"/>
      <c r="I3534" s="36"/>
      <c r="J3534" s="36"/>
      <c r="K3534" s="36"/>
    </row>
    <row r="3535" spans="1:11" ht="18" customHeight="1">
      <c r="A3535" s="36"/>
      <c r="B3535" s="36"/>
      <c r="C3535" s="36"/>
      <c r="D3535" s="36"/>
      <c r="E3535" s="36"/>
      <c r="F3535" s="36"/>
      <c r="G3535" s="36"/>
      <c r="H3535" s="36"/>
      <c r="I3535" s="36"/>
      <c r="J3535" s="36"/>
      <c r="K3535" s="36"/>
    </row>
    <row r="3536" spans="1:11" ht="18" customHeight="1">
      <c r="A3536" s="36"/>
      <c r="B3536" s="36"/>
      <c r="C3536" s="36"/>
      <c r="D3536" s="36"/>
      <c r="E3536" s="36"/>
      <c r="F3536" s="36"/>
      <c r="G3536" s="36"/>
      <c r="H3536" s="36"/>
      <c r="I3536" s="36"/>
      <c r="J3536" s="36"/>
      <c r="K3536" s="36"/>
    </row>
    <row r="3537" spans="1:11" ht="18" customHeight="1">
      <c r="A3537" s="36"/>
      <c r="B3537" s="36"/>
      <c r="C3537" s="36"/>
      <c r="D3537" s="36"/>
      <c r="E3537" s="36"/>
      <c r="F3537" s="36"/>
      <c r="G3537" s="36"/>
      <c r="H3537" s="36"/>
      <c r="I3537" s="36"/>
      <c r="J3537" s="36"/>
      <c r="K3537" s="36"/>
    </row>
    <row r="3538" spans="1:11" ht="18" customHeight="1">
      <c r="A3538" s="36"/>
      <c r="B3538" s="36"/>
      <c r="C3538" s="36"/>
      <c r="D3538" s="36"/>
      <c r="E3538" s="36"/>
      <c r="F3538" s="36"/>
      <c r="G3538" s="36"/>
      <c r="H3538" s="36"/>
      <c r="I3538" s="36"/>
      <c r="J3538" s="36"/>
      <c r="K3538" s="36"/>
    </row>
    <row r="3539" spans="1:11" ht="18" customHeight="1">
      <c r="A3539" s="36"/>
      <c r="B3539" s="36"/>
      <c r="C3539" s="36"/>
      <c r="D3539" s="36"/>
      <c r="E3539" s="36"/>
      <c r="F3539" s="36"/>
      <c r="G3539" s="36"/>
      <c r="H3539" s="36"/>
      <c r="I3539" s="36"/>
      <c r="J3539" s="36"/>
      <c r="K3539" s="36"/>
    </row>
    <row r="3540" spans="1:11" ht="18" customHeight="1">
      <c r="A3540" s="36"/>
      <c r="B3540" s="36"/>
      <c r="C3540" s="36"/>
      <c r="D3540" s="36"/>
      <c r="E3540" s="36"/>
      <c r="F3540" s="36"/>
      <c r="G3540" s="36"/>
      <c r="H3540" s="36"/>
      <c r="I3540" s="36"/>
      <c r="J3540" s="36"/>
      <c r="K3540" s="36"/>
    </row>
    <row r="3541" spans="1:11" ht="18" customHeight="1">
      <c r="A3541" s="36"/>
      <c r="B3541" s="36"/>
      <c r="C3541" s="36"/>
      <c r="D3541" s="36"/>
      <c r="E3541" s="36"/>
      <c r="F3541" s="36"/>
      <c r="G3541" s="36"/>
      <c r="H3541" s="36"/>
      <c r="I3541" s="36"/>
      <c r="J3541" s="36"/>
      <c r="K3541" s="36"/>
    </row>
    <row r="3542" spans="1:11" ht="18" customHeight="1">
      <c r="A3542" s="36"/>
      <c r="B3542" s="36"/>
      <c r="C3542" s="36"/>
      <c r="D3542" s="36"/>
      <c r="E3542" s="36"/>
      <c r="F3542" s="36"/>
      <c r="G3542" s="36"/>
      <c r="H3542" s="36"/>
      <c r="I3542" s="36"/>
      <c r="J3542" s="36"/>
      <c r="K3542" s="36"/>
    </row>
    <row r="3543" spans="1:11" ht="18" customHeight="1">
      <c r="A3543" s="36"/>
      <c r="B3543" s="36"/>
      <c r="C3543" s="36"/>
      <c r="D3543" s="36"/>
      <c r="E3543" s="36"/>
      <c r="F3543" s="36"/>
      <c r="G3543" s="36"/>
      <c r="H3543" s="36"/>
      <c r="I3543" s="36"/>
      <c r="J3543" s="36"/>
      <c r="K3543" s="36"/>
    </row>
    <row r="3544" spans="1:11" ht="18" customHeight="1">
      <c r="A3544" s="36"/>
      <c r="B3544" s="36"/>
      <c r="C3544" s="36"/>
      <c r="D3544" s="36"/>
      <c r="E3544" s="36"/>
      <c r="F3544" s="36"/>
      <c r="G3544" s="36"/>
      <c r="H3544" s="36"/>
      <c r="I3544" s="36"/>
      <c r="J3544" s="36"/>
      <c r="K3544" s="36"/>
    </row>
    <row r="3545" spans="1:11" ht="18" customHeight="1">
      <c r="A3545" s="36"/>
      <c r="B3545" s="36"/>
      <c r="C3545" s="36"/>
      <c r="D3545" s="36"/>
      <c r="E3545" s="36"/>
      <c r="F3545" s="36"/>
      <c r="G3545" s="36"/>
      <c r="H3545" s="36"/>
      <c r="I3545" s="36"/>
      <c r="J3545" s="36"/>
      <c r="K3545" s="36"/>
    </row>
    <row r="3546" spans="1:11" ht="18" customHeight="1">
      <c r="A3546" s="36"/>
      <c r="B3546" s="36"/>
      <c r="C3546" s="36"/>
      <c r="D3546" s="36"/>
      <c r="E3546" s="36"/>
      <c r="F3546" s="36"/>
      <c r="G3546" s="36"/>
      <c r="H3546" s="36"/>
      <c r="I3546" s="36"/>
      <c r="J3546" s="36"/>
      <c r="K3546" s="36"/>
    </row>
    <row r="3547" spans="1:11" ht="18" customHeight="1">
      <c r="A3547" s="36"/>
      <c r="B3547" s="36"/>
      <c r="C3547" s="36"/>
      <c r="D3547" s="36"/>
      <c r="E3547" s="36"/>
      <c r="F3547" s="36"/>
      <c r="G3547" s="36"/>
      <c r="H3547" s="36"/>
      <c r="I3547" s="36"/>
      <c r="J3547" s="36"/>
      <c r="K3547" s="36"/>
    </row>
    <row r="3548" spans="1:11" ht="18" customHeight="1">
      <c r="A3548" s="36"/>
      <c r="B3548" s="36"/>
      <c r="C3548" s="36"/>
      <c r="D3548" s="36"/>
      <c r="E3548" s="36"/>
      <c r="F3548" s="36"/>
      <c r="G3548" s="36"/>
      <c r="H3548" s="36"/>
      <c r="I3548" s="36"/>
      <c r="J3548" s="36"/>
      <c r="K3548" s="36"/>
    </row>
    <row r="3549" spans="1:11" ht="18" customHeight="1">
      <c r="A3549" s="36"/>
      <c r="B3549" s="36"/>
      <c r="C3549" s="36"/>
      <c r="D3549" s="36"/>
      <c r="E3549" s="36"/>
      <c r="F3549" s="36"/>
      <c r="G3549" s="36"/>
      <c r="H3549" s="36"/>
      <c r="I3549" s="36"/>
      <c r="J3549" s="36"/>
      <c r="K3549" s="36"/>
    </row>
    <row r="3550" spans="1:11" ht="18" customHeight="1">
      <c r="A3550" s="36"/>
      <c r="B3550" s="36"/>
      <c r="C3550" s="36"/>
      <c r="D3550" s="36"/>
      <c r="E3550" s="36"/>
      <c r="F3550" s="36"/>
      <c r="G3550" s="36"/>
      <c r="H3550" s="36"/>
      <c r="I3550" s="36"/>
      <c r="J3550" s="36"/>
      <c r="K3550" s="36"/>
    </row>
    <row r="3551" spans="1:11" ht="18" customHeight="1">
      <c r="A3551" s="36"/>
      <c r="B3551" s="36"/>
      <c r="C3551" s="36"/>
      <c r="D3551" s="36"/>
      <c r="E3551" s="36"/>
      <c r="F3551" s="36"/>
      <c r="G3551" s="36"/>
      <c r="H3551" s="36"/>
      <c r="I3551" s="36"/>
      <c r="J3551" s="36"/>
      <c r="K3551" s="36"/>
    </row>
    <row r="3552" spans="1:11" ht="18" customHeight="1">
      <c r="A3552" s="36"/>
      <c r="B3552" s="36"/>
      <c r="C3552" s="36"/>
      <c r="D3552" s="36"/>
      <c r="E3552" s="36"/>
      <c r="F3552" s="36"/>
      <c r="G3552" s="36"/>
      <c r="H3552" s="36"/>
      <c r="I3552" s="36"/>
      <c r="J3552" s="36"/>
      <c r="K3552" s="36"/>
    </row>
    <row r="3553" spans="1:11" ht="18" customHeight="1">
      <c r="A3553" s="36"/>
      <c r="B3553" s="36"/>
      <c r="C3553" s="36"/>
      <c r="D3553" s="36"/>
      <c r="E3553" s="36"/>
      <c r="F3553" s="36"/>
      <c r="G3553" s="36"/>
      <c r="H3553" s="36"/>
      <c r="I3553" s="36"/>
      <c r="J3553" s="36"/>
      <c r="K3553" s="36"/>
    </row>
    <row r="3554" spans="1:11" ht="18" customHeight="1">
      <c r="A3554" s="36"/>
      <c r="B3554" s="36"/>
      <c r="C3554" s="36"/>
      <c r="D3554" s="36"/>
      <c r="E3554" s="36"/>
      <c r="F3554" s="36"/>
      <c r="G3554" s="36"/>
      <c r="H3554" s="36"/>
      <c r="I3554" s="36"/>
      <c r="J3554" s="36"/>
      <c r="K3554" s="36"/>
    </row>
    <row r="3555" spans="1:11" ht="18" customHeight="1">
      <c r="A3555" s="36"/>
      <c r="B3555" s="36"/>
      <c r="C3555" s="36"/>
      <c r="D3555" s="36"/>
      <c r="E3555" s="36"/>
      <c r="F3555" s="36"/>
      <c r="G3555" s="36"/>
      <c r="H3555" s="36"/>
      <c r="I3555" s="36"/>
      <c r="J3555" s="36"/>
      <c r="K3555" s="36"/>
    </row>
    <row r="3556" spans="1:11" ht="18" customHeight="1">
      <c r="A3556" s="36"/>
      <c r="B3556" s="36"/>
      <c r="C3556" s="36"/>
      <c r="D3556" s="36"/>
      <c r="E3556" s="36"/>
      <c r="F3556" s="36"/>
      <c r="G3556" s="36"/>
      <c r="H3556" s="36"/>
      <c r="I3556" s="36"/>
      <c r="J3556" s="36"/>
      <c r="K3556" s="36"/>
    </row>
    <row r="3557" spans="1:11" ht="18" customHeight="1">
      <c r="A3557" s="36"/>
      <c r="B3557" s="36"/>
      <c r="C3557" s="36"/>
      <c r="D3557" s="36"/>
      <c r="E3557" s="36"/>
      <c r="F3557" s="36"/>
      <c r="G3557" s="36"/>
      <c r="H3557" s="36"/>
      <c r="I3557" s="36"/>
      <c r="J3557" s="36"/>
      <c r="K3557" s="36"/>
    </row>
    <row r="3558" spans="1:11" ht="18" customHeight="1">
      <c r="A3558" s="36"/>
      <c r="B3558" s="36"/>
      <c r="C3558" s="36"/>
      <c r="D3558" s="36"/>
      <c r="E3558" s="36"/>
      <c r="F3558" s="36"/>
      <c r="G3558" s="36"/>
      <c r="H3558" s="36"/>
      <c r="I3558" s="36"/>
      <c r="J3558" s="36"/>
      <c r="K3558" s="36"/>
    </row>
    <row r="3559" spans="1:11" ht="18" customHeight="1">
      <c r="A3559" s="36"/>
      <c r="B3559" s="36"/>
      <c r="C3559" s="36"/>
      <c r="D3559" s="36"/>
      <c r="E3559" s="36"/>
      <c r="F3559" s="36"/>
      <c r="G3559" s="36"/>
      <c r="H3559" s="36"/>
      <c r="I3559" s="36"/>
      <c r="J3559" s="36"/>
      <c r="K3559" s="36"/>
    </row>
    <row r="3560" spans="1:11" ht="18" customHeight="1">
      <c r="A3560" s="36"/>
      <c r="B3560" s="36"/>
      <c r="C3560" s="36"/>
      <c r="D3560" s="36"/>
      <c r="E3560" s="36"/>
      <c r="F3560" s="36"/>
      <c r="G3560" s="36"/>
      <c r="H3560" s="36"/>
      <c r="I3560" s="36"/>
      <c r="J3560" s="36"/>
      <c r="K3560" s="36"/>
    </row>
    <row r="3561" spans="1:11" ht="18" customHeight="1">
      <c r="A3561" s="36"/>
      <c r="B3561" s="36"/>
      <c r="C3561" s="36"/>
      <c r="D3561" s="36"/>
      <c r="E3561" s="36"/>
      <c r="F3561" s="36"/>
      <c r="G3561" s="36"/>
      <c r="H3561" s="36"/>
      <c r="I3561" s="36"/>
      <c r="J3561" s="36"/>
      <c r="K3561" s="36"/>
    </row>
    <row r="3562" spans="1:11" ht="18" customHeight="1">
      <c r="A3562" s="36"/>
      <c r="B3562" s="36"/>
      <c r="C3562" s="36"/>
      <c r="D3562" s="36"/>
      <c r="E3562" s="36"/>
      <c r="F3562" s="36"/>
      <c r="G3562" s="36"/>
      <c r="H3562" s="36"/>
      <c r="I3562" s="36"/>
      <c r="J3562" s="36"/>
      <c r="K3562" s="36"/>
    </row>
    <row r="3563" spans="1:11" ht="18" customHeight="1">
      <c r="A3563" s="36"/>
      <c r="B3563" s="36"/>
      <c r="C3563" s="36"/>
      <c r="D3563" s="36"/>
      <c r="E3563" s="36"/>
      <c r="F3563" s="36"/>
      <c r="G3563" s="36"/>
      <c r="H3563" s="36"/>
      <c r="I3563" s="36"/>
      <c r="J3563" s="36"/>
      <c r="K3563" s="36"/>
    </row>
    <row r="3564" spans="1:11" ht="18" customHeight="1">
      <c r="A3564" s="36"/>
      <c r="B3564" s="36"/>
      <c r="C3564" s="36"/>
      <c r="D3564" s="36"/>
      <c r="E3564" s="36"/>
      <c r="F3564" s="36"/>
      <c r="G3564" s="36"/>
      <c r="H3564" s="36"/>
      <c r="I3564" s="36"/>
      <c r="J3564" s="36"/>
      <c r="K3564" s="36"/>
    </row>
    <row r="3565" spans="1:11" ht="18" customHeight="1">
      <c r="A3565" s="36"/>
      <c r="B3565" s="36"/>
      <c r="C3565" s="36"/>
      <c r="D3565" s="36"/>
      <c r="E3565" s="36"/>
      <c r="F3565" s="36"/>
      <c r="G3565" s="36"/>
      <c r="H3565" s="36"/>
      <c r="I3565" s="36"/>
      <c r="J3565" s="36"/>
      <c r="K3565" s="36"/>
    </row>
    <row r="3566" spans="1:11" ht="18" customHeight="1">
      <c r="A3566" s="36"/>
      <c r="B3566" s="36"/>
      <c r="C3566" s="36"/>
      <c r="D3566" s="36"/>
      <c r="E3566" s="36"/>
      <c r="F3566" s="36"/>
      <c r="G3566" s="36"/>
      <c r="H3566" s="36"/>
      <c r="I3566" s="36"/>
      <c r="J3566" s="36"/>
      <c r="K3566" s="36"/>
    </row>
    <row r="3567" spans="1:11" ht="18" customHeight="1">
      <c r="A3567" s="36"/>
      <c r="B3567" s="36"/>
      <c r="C3567" s="36"/>
      <c r="D3567" s="36"/>
      <c r="E3567" s="36"/>
      <c r="F3567" s="36"/>
      <c r="G3567" s="36"/>
      <c r="H3567" s="36"/>
      <c r="I3567" s="36"/>
      <c r="J3567" s="36"/>
      <c r="K3567" s="36"/>
    </row>
    <row r="3568" spans="1:11" ht="18" customHeight="1">
      <c r="A3568" s="36"/>
      <c r="B3568" s="36"/>
      <c r="C3568" s="36"/>
      <c r="D3568" s="36"/>
      <c r="E3568" s="36"/>
      <c r="F3568" s="36"/>
      <c r="G3568" s="36"/>
      <c r="H3568" s="36"/>
      <c r="I3568" s="36"/>
      <c r="J3568" s="36"/>
      <c r="K3568" s="36"/>
    </row>
    <row r="3569" spans="1:11" ht="18" customHeight="1">
      <c r="A3569" s="36"/>
      <c r="B3569" s="36"/>
      <c r="C3569" s="36"/>
      <c r="D3569" s="36"/>
      <c r="E3569" s="36"/>
      <c r="F3569" s="36"/>
      <c r="G3569" s="36"/>
      <c r="H3569" s="36"/>
      <c r="I3569" s="36"/>
      <c r="J3569" s="36"/>
      <c r="K3569" s="36"/>
    </row>
    <row r="3570" spans="1:11" ht="18" customHeight="1">
      <c r="A3570" s="36"/>
      <c r="B3570" s="36"/>
      <c r="C3570" s="36"/>
      <c r="D3570" s="36"/>
      <c r="E3570" s="36"/>
      <c r="F3570" s="36"/>
      <c r="G3570" s="36"/>
      <c r="H3570" s="36"/>
      <c r="I3570" s="36"/>
      <c r="J3570" s="36"/>
      <c r="K3570" s="36"/>
    </row>
    <row r="3571" spans="1:11" ht="18" customHeight="1">
      <c r="A3571" s="36"/>
      <c r="B3571" s="36"/>
      <c r="C3571" s="36"/>
      <c r="D3571" s="36"/>
      <c r="E3571" s="36"/>
      <c r="F3571" s="36"/>
      <c r="G3571" s="36"/>
      <c r="H3571" s="36"/>
      <c r="I3571" s="36"/>
      <c r="J3571" s="36"/>
      <c r="K3571" s="36"/>
    </row>
    <row r="3572" spans="1:11" ht="18" customHeight="1">
      <c r="A3572" s="36"/>
      <c r="B3572" s="36"/>
      <c r="C3572" s="36"/>
      <c r="D3572" s="36"/>
      <c r="E3572" s="36"/>
      <c r="F3572" s="36"/>
      <c r="G3572" s="36"/>
      <c r="H3572" s="36"/>
      <c r="I3572" s="36"/>
      <c r="J3572" s="36"/>
      <c r="K3572" s="36"/>
    </row>
    <row r="3573" spans="1:11" ht="18" customHeight="1">
      <c r="A3573" s="36"/>
      <c r="B3573" s="36"/>
      <c r="C3573" s="36"/>
      <c r="D3573" s="36"/>
      <c r="E3573" s="36"/>
      <c r="F3573" s="36"/>
      <c r="G3573" s="36"/>
      <c r="H3573" s="36"/>
      <c r="I3573" s="36"/>
      <c r="J3573" s="36"/>
      <c r="K3573" s="36"/>
    </row>
    <row r="3574" spans="1:11" ht="18" customHeight="1">
      <c r="A3574" s="36"/>
      <c r="B3574" s="36"/>
      <c r="C3574" s="36"/>
      <c r="D3574" s="36"/>
      <c r="E3574" s="36"/>
      <c r="F3574" s="36"/>
      <c r="G3574" s="36"/>
      <c r="H3574" s="36"/>
      <c r="I3574" s="36"/>
      <c r="J3574" s="36"/>
      <c r="K3574" s="36"/>
    </row>
    <row r="3575" spans="1:11" ht="18" customHeight="1">
      <c r="A3575" s="36"/>
      <c r="B3575" s="36"/>
      <c r="C3575" s="36"/>
      <c r="D3575" s="36"/>
      <c r="E3575" s="36"/>
      <c r="F3575" s="36"/>
      <c r="G3575" s="36"/>
      <c r="H3575" s="36"/>
      <c r="I3575" s="36"/>
      <c r="J3575" s="36"/>
      <c r="K3575" s="36"/>
    </row>
    <row r="3576" spans="1:11" ht="18" customHeight="1">
      <c r="A3576" s="36"/>
      <c r="B3576" s="36"/>
      <c r="C3576" s="36"/>
      <c r="D3576" s="36"/>
      <c r="E3576" s="36"/>
      <c r="F3576" s="36"/>
      <c r="G3576" s="36"/>
      <c r="H3576" s="36"/>
      <c r="I3576" s="36"/>
      <c r="J3576" s="36"/>
      <c r="K3576" s="36"/>
    </row>
    <row r="3577" spans="1:11" ht="18" customHeight="1">
      <c r="A3577" s="36"/>
      <c r="B3577" s="36"/>
      <c r="C3577" s="36"/>
      <c r="D3577" s="36"/>
      <c r="E3577" s="36"/>
      <c r="F3577" s="36"/>
      <c r="G3577" s="36"/>
      <c r="H3577" s="36"/>
      <c r="I3577" s="36"/>
      <c r="J3577" s="36"/>
      <c r="K3577" s="36"/>
    </row>
    <row r="3578" spans="1:11" ht="18" customHeight="1">
      <c r="A3578" s="36"/>
      <c r="B3578" s="36"/>
      <c r="C3578" s="36"/>
      <c r="D3578" s="36"/>
      <c r="E3578" s="36"/>
      <c r="F3578" s="36"/>
      <c r="G3578" s="36"/>
      <c r="H3578" s="36"/>
      <c r="I3578" s="36"/>
      <c r="J3578" s="36"/>
      <c r="K3578" s="36"/>
    </row>
    <row r="3579" spans="1:11" ht="18" customHeight="1">
      <c r="A3579" s="36"/>
      <c r="B3579" s="36"/>
      <c r="C3579" s="36"/>
      <c r="D3579" s="36"/>
      <c r="E3579" s="36"/>
      <c r="F3579" s="36"/>
      <c r="G3579" s="36"/>
      <c r="H3579" s="36"/>
      <c r="I3579" s="36"/>
      <c r="J3579" s="36"/>
      <c r="K3579" s="36"/>
    </row>
    <row r="3580" spans="1:11" ht="18" customHeight="1">
      <c r="A3580" s="36"/>
      <c r="B3580" s="36"/>
      <c r="C3580" s="36"/>
      <c r="D3580" s="36"/>
      <c r="E3580" s="36"/>
      <c r="F3580" s="36"/>
      <c r="G3580" s="36"/>
      <c r="H3580" s="36"/>
      <c r="I3580" s="36"/>
      <c r="J3580" s="36"/>
      <c r="K3580" s="36"/>
    </row>
    <row r="3581" spans="1:11" ht="18" customHeight="1">
      <c r="A3581" s="36"/>
      <c r="B3581" s="36"/>
      <c r="C3581" s="36"/>
      <c r="D3581" s="36"/>
      <c r="E3581" s="36"/>
      <c r="F3581" s="36"/>
      <c r="G3581" s="36"/>
      <c r="H3581" s="36"/>
      <c r="I3581" s="36"/>
      <c r="J3581" s="36"/>
      <c r="K3581" s="36"/>
    </row>
    <row r="3582" spans="1:11" ht="18" customHeight="1">
      <c r="A3582" s="36"/>
      <c r="B3582" s="36"/>
      <c r="C3582" s="36"/>
      <c r="D3582" s="36"/>
      <c r="E3582" s="36"/>
      <c r="F3582" s="36"/>
      <c r="G3582" s="36"/>
      <c r="H3582" s="36"/>
      <c r="I3582" s="36"/>
      <c r="J3582" s="36"/>
      <c r="K3582" s="36"/>
    </row>
    <row r="3583" spans="1:11" ht="18" customHeight="1">
      <c r="A3583" s="36"/>
      <c r="B3583" s="36"/>
      <c r="C3583" s="36"/>
      <c r="D3583" s="36"/>
      <c r="E3583" s="36"/>
      <c r="F3583" s="36"/>
      <c r="G3583" s="36"/>
      <c r="H3583" s="36"/>
      <c r="I3583" s="36"/>
      <c r="J3583" s="36"/>
      <c r="K3583" s="36"/>
    </row>
    <row r="3584" spans="1:11" ht="18" customHeight="1">
      <c r="A3584" s="36"/>
      <c r="B3584" s="36"/>
      <c r="C3584" s="36"/>
      <c r="D3584" s="36"/>
      <c r="E3584" s="36"/>
      <c r="F3584" s="36"/>
      <c r="G3584" s="36"/>
      <c r="H3584" s="36"/>
      <c r="I3584" s="36"/>
      <c r="J3584" s="36"/>
      <c r="K3584" s="36"/>
    </row>
    <row r="3585" spans="1:11" ht="18" customHeight="1">
      <c r="A3585" s="36"/>
      <c r="B3585" s="36"/>
      <c r="C3585" s="36"/>
      <c r="D3585" s="36"/>
      <c r="E3585" s="36"/>
      <c r="F3585" s="36"/>
      <c r="G3585" s="36"/>
      <c r="H3585" s="36"/>
      <c r="I3585" s="36"/>
      <c r="J3585" s="36"/>
      <c r="K3585" s="36"/>
    </row>
    <row r="3586" spans="1:11" ht="18" customHeight="1">
      <c r="A3586" s="36"/>
      <c r="B3586" s="36"/>
      <c r="C3586" s="36"/>
      <c r="D3586" s="36"/>
      <c r="E3586" s="36"/>
      <c r="F3586" s="36"/>
      <c r="G3586" s="36"/>
      <c r="H3586" s="36"/>
      <c r="I3586" s="36"/>
      <c r="J3586" s="36"/>
      <c r="K3586" s="36"/>
    </row>
    <row r="3587" spans="1:11" ht="18" customHeight="1">
      <c r="A3587" s="36"/>
      <c r="B3587" s="36"/>
      <c r="C3587" s="36"/>
      <c r="D3587" s="36"/>
      <c r="E3587" s="36"/>
      <c r="F3587" s="36"/>
      <c r="G3587" s="36"/>
      <c r="H3587" s="36"/>
      <c r="I3587" s="36"/>
      <c r="J3587" s="36"/>
      <c r="K3587" s="36"/>
    </row>
    <row r="3588" spans="1:11" ht="18" customHeight="1">
      <c r="A3588" s="36"/>
      <c r="B3588" s="36"/>
      <c r="C3588" s="36"/>
      <c r="D3588" s="36"/>
      <c r="E3588" s="36"/>
      <c r="F3588" s="36"/>
      <c r="G3588" s="36"/>
      <c r="H3588" s="36"/>
      <c r="I3588" s="36"/>
      <c r="J3588" s="36"/>
      <c r="K3588" s="36"/>
    </row>
    <row r="3589" spans="1:11" ht="18" customHeight="1">
      <c r="A3589" s="36"/>
      <c r="B3589" s="36"/>
      <c r="C3589" s="36"/>
      <c r="D3589" s="36"/>
      <c r="E3589" s="36"/>
      <c r="F3589" s="36"/>
      <c r="G3589" s="36"/>
      <c r="H3589" s="36"/>
      <c r="I3589" s="36"/>
      <c r="J3589" s="36"/>
      <c r="K3589" s="36"/>
    </row>
    <row r="3590" spans="1:11" ht="18" customHeight="1">
      <c r="A3590" s="36"/>
      <c r="B3590" s="36"/>
      <c r="C3590" s="36"/>
      <c r="D3590" s="36"/>
      <c r="E3590" s="36"/>
      <c r="F3590" s="36"/>
      <c r="G3590" s="36"/>
      <c r="H3590" s="36"/>
      <c r="I3590" s="36"/>
      <c r="J3590" s="36"/>
      <c r="K3590" s="36"/>
    </row>
    <row r="3591" spans="1:11" ht="18" customHeight="1">
      <c r="A3591" s="36"/>
      <c r="B3591" s="36"/>
      <c r="C3591" s="36"/>
      <c r="D3591" s="36"/>
      <c r="E3591" s="36"/>
      <c r="F3591" s="36"/>
      <c r="G3591" s="36"/>
      <c r="H3591" s="36"/>
      <c r="I3591" s="36"/>
      <c r="J3591" s="36"/>
      <c r="K3591" s="36"/>
    </row>
    <row r="3592" spans="1:11" ht="18" customHeight="1">
      <c r="A3592" s="36"/>
      <c r="B3592" s="36"/>
      <c r="C3592" s="36"/>
      <c r="D3592" s="36"/>
      <c r="E3592" s="36"/>
      <c r="F3592" s="36"/>
      <c r="G3592" s="36"/>
      <c r="H3592" s="36"/>
      <c r="I3592" s="36"/>
      <c r="J3592" s="36"/>
      <c r="K3592" s="36"/>
    </row>
    <row r="3593" spans="1:11" ht="18" customHeight="1">
      <c r="A3593" s="36"/>
      <c r="B3593" s="36"/>
      <c r="C3593" s="36"/>
      <c r="D3593" s="36"/>
      <c r="E3593" s="36"/>
      <c r="F3593" s="36"/>
      <c r="G3593" s="36"/>
      <c r="H3593" s="36"/>
      <c r="I3593" s="36"/>
      <c r="J3593" s="36"/>
      <c r="K3593" s="36"/>
    </row>
    <row r="3594" spans="1:11" ht="18" customHeight="1">
      <c r="A3594" s="36"/>
      <c r="B3594" s="36"/>
      <c r="C3594" s="36"/>
      <c r="D3594" s="36"/>
      <c r="E3594" s="36"/>
      <c r="F3594" s="36"/>
      <c r="G3594" s="36"/>
      <c r="H3594" s="36"/>
      <c r="I3594" s="36"/>
      <c r="J3594" s="36"/>
      <c r="K3594" s="36"/>
    </row>
    <row r="3595" spans="1:11" ht="18" customHeight="1">
      <c r="A3595" s="36"/>
      <c r="B3595" s="36"/>
      <c r="C3595" s="36"/>
      <c r="D3595" s="36"/>
      <c r="E3595" s="36"/>
      <c r="F3595" s="36"/>
      <c r="G3595" s="36"/>
      <c r="H3595" s="36"/>
      <c r="I3595" s="36"/>
      <c r="J3595" s="36"/>
      <c r="K3595" s="36"/>
    </row>
    <row r="3596" spans="1:11" ht="18" customHeight="1">
      <c r="A3596" s="36"/>
      <c r="B3596" s="36"/>
      <c r="C3596" s="36"/>
      <c r="D3596" s="36"/>
      <c r="E3596" s="36"/>
      <c r="F3596" s="36"/>
      <c r="G3596" s="36"/>
      <c r="H3596" s="36"/>
      <c r="I3596" s="36"/>
      <c r="J3596" s="36"/>
      <c r="K3596" s="36"/>
    </row>
    <row r="3597" spans="1:11" ht="18" customHeight="1">
      <c r="A3597" s="36"/>
      <c r="B3597" s="36"/>
      <c r="C3597" s="36"/>
      <c r="D3597" s="36"/>
      <c r="E3597" s="36"/>
      <c r="F3597" s="36"/>
      <c r="G3597" s="36"/>
      <c r="H3597" s="36"/>
      <c r="I3597" s="36"/>
      <c r="J3597" s="36"/>
      <c r="K3597" s="36"/>
    </row>
    <row r="3598" spans="1:11" ht="18" customHeight="1">
      <c r="A3598" s="36"/>
      <c r="B3598" s="36"/>
      <c r="C3598" s="36"/>
      <c r="D3598" s="36"/>
      <c r="E3598" s="36"/>
      <c r="F3598" s="36"/>
      <c r="G3598" s="36"/>
      <c r="H3598" s="36"/>
      <c r="I3598" s="36"/>
      <c r="J3598" s="36"/>
      <c r="K3598" s="36"/>
    </row>
    <row r="3599" spans="1:11" ht="18" customHeight="1">
      <c r="A3599" s="36"/>
      <c r="B3599" s="36"/>
      <c r="C3599" s="36"/>
      <c r="D3599" s="36"/>
      <c r="E3599" s="36"/>
      <c r="F3599" s="36"/>
      <c r="G3599" s="36"/>
      <c r="H3599" s="36"/>
      <c r="I3599" s="36"/>
      <c r="J3599" s="36"/>
      <c r="K3599" s="36"/>
    </row>
    <row r="3600" spans="1:11" ht="18" customHeight="1">
      <c r="A3600" s="36"/>
      <c r="B3600" s="36"/>
      <c r="C3600" s="36"/>
      <c r="D3600" s="36"/>
      <c r="E3600" s="36"/>
      <c r="F3600" s="36"/>
      <c r="G3600" s="36"/>
      <c r="H3600" s="36"/>
      <c r="I3600" s="36"/>
      <c r="J3600" s="36"/>
      <c r="K3600" s="36"/>
    </row>
    <row r="3601" spans="1:11" ht="18" customHeight="1">
      <c r="A3601" s="36"/>
      <c r="B3601" s="36"/>
      <c r="C3601" s="36"/>
      <c r="D3601" s="36"/>
      <c r="E3601" s="36"/>
      <c r="F3601" s="36"/>
      <c r="G3601" s="36"/>
      <c r="H3601" s="36"/>
      <c r="I3601" s="36"/>
      <c r="J3601" s="36"/>
      <c r="K3601" s="36"/>
    </row>
    <row r="3602" spans="1:11" ht="18" customHeight="1">
      <c r="A3602" s="36"/>
      <c r="B3602" s="36"/>
      <c r="C3602" s="36"/>
      <c r="D3602" s="36"/>
      <c r="E3602" s="36"/>
      <c r="F3602" s="36"/>
      <c r="G3602" s="36"/>
      <c r="H3602" s="36"/>
      <c r="I3602" s="36"/>
      <c r="J3602" s="36"/>
      <c r="K3602" s="36"/>
    </row>
    <row r="3603" spans="1:11" ht="18" customHeight="1">
      <c r="A3603" s="36"/>
      <c r="B3603" s="36"/>
      <c r="C3603" s="36"/>
      <c r="D3603" s="36"/>
      <c r="E3603" s="36"/>
      <c r="F3603" s="36"/>
      <c r="G3603" s="36"/>
      <c r="H3603" s="36"/>
      <c r="I3603" s="36"/>
      <c r="J3603" s="36"/>
      <c r="K3603" s="36"/>
    </row>
    <row r="3604" spans="1:11" ht="18" customHeight="1">
      <c r="A3604" s="36"/>
      <c r="B3604" s="36"/>
      <c r="C3604" s="36"/>
      <c r="D3604" s="36"/>
      <c r="E3604" s="36"/>
      <c r="F3604" s="36"/>
      <c r="G3604" s="36"/>
      <c r="H3604" s="36"/>
      <c r="I3604" s="36"/>
      <c r="J3604" s="36"/>
      <c r="K3604" s="36"/>
    </row>
    <row r="3605" spans="1:11" ht="18" customHeight="1">
      <c r="A3605" s="36"/>
      <c r="B3605" s="36"/>
      <c r="C3605" s="36"/>
      <c r="D3605" s="36"/>
      <c r="E3605" s="36"/>
      <c r="F3605" s="36"/>
      <c r="G3605" s="36"/>
      <c r="H3605" s="36"/>
      <c r="I3605" s="36"/>
      <c r="J3605" s="36"/>
      <c r="K3605" s="36"/>
    </row>
    <row r="3606" spans="1:11" ht="18" customHeight="1">
      <c r="A3606" s="36"/>
      <c r="B3606" s="36"/>
      <c r="C3606" s="36"/>
      <c r="D3606" s="36"/>
      <c r="E3606" s="36"/>
      <c r="F3606" s="36"/>
      <c r="G3606" s="36"/>
      <c r="H3606" s="36"/>
      <c r="I3606" s="36"/>
      <c r="J3606" s="36"/>
      <c r="K3606" s="36"/>
    </row>
    <row r="3607" spans="1:11" ht="18" customHeight="1">
      <c r="A3607" s="36"/>
      <c r="B3607" s="36"/>
      <c r="C3607" s="36"/>
      <c r="D3607" s="36"/>
      <c r="E3607" s="36"/>
      <c r="F3607" s="36"/>
      <c r="G3607" s="36"/>
      <c r="H3607" s="36"/>
      <c r="I3607" s="36"/>
      <c r="J3607" s="36"/>
      <c r="K3607" s="36"/>
    </row>
    <row r="3608" spans="1:11" ht="18" customHeight="1">
      <c r="A3608" s="36"/>
      <c r="B3608" s="36"/>
      <c r="C3608" s="36"/>
      <c r="D3608" s="36"/>
      <c r="E3608" s="36"/>
      <c r="F3608" s="36"/>
      <c r="G3608" s="36"/>
      <c r="H3608" s="36"/>
      <c r="I3608" s="36"/>
      <c r="J3608" s="36"/>
      <c r="K3608" s="36"/>
    </row>
    <row r="3609" spans="1:11" ht="18" customHeight="1">
      <c r="A3609" s="36"/>
      <c r="B3609" s="36"/>
      <c r="C3609" s="36"/>
      <c r="D3609" s="36"/>
      <c r="E3609" s="36"/>
      <c r="F3609" s="36"/>
      <c r="G3609" s="36"/>
      <c r="H3609" s="36"/>
      <c r="I3609" s="36"/>
      <c r="J3609" s="36"/>
      <c r="K3609" s="36"/>
    </row>
    <row r="3610" spans="1:11" ht="18" customHeight="1">
      <c r="A3610" s="36"/>
      <c r="B3610" s="36"/>
      <c r="C3610" s="36"/>
      <c r="D3610" s="36"/>
      <c r="E3610" s="36"/>
      <c r="F3610" s="36"/>
      <c r="G3610" s="36"/>
      <c r="H3610" s="36"/>
      <c r="I3610" s="36"/>
      <c r="J3610" s="36"/>
      <c r="K3610" s="36"/>
    </row>
    <row r="3611" spans="1:11" ht="18" customHeight="1">
      <c r="A3611" s="36"/>
      <c r="B3611" s="36"/>
      <c r="C3611" s="36"/>
      <c r="D3611" s="36"/>
      <c r="E3611" s="36"/>
      <c r="F3611" s="36"/>
      <c r="G3611" s="36"/>
      <c r="H3611" s="36"/>
      <c r="I3611" s="36"/>
      <c r="J3611" s="36"/>
      <c r="K3611" s="36"/>
    </row>
    <row r="3612" spans="1:11" ht="18" customHeight="1">
      <c r="A3612" s="36"/>
      <c r="B3612" s="36"/>
      <c r="C3612" s="36"/>
      <c r="D3612" s="36"/>
      <c r="E3612" s="36"/>
      <c r="F3612" s="36"/>
      <c r="G3612" s="36"/>
      <c r="H3612" s="36"/>
      <c r="I3612" s="36"/>
      <c r="J3612" s="36"/>
      <c r="K3612" s="36"/>
    </row>
    <row r="3613" spans="1:11" ht="18" customHeight="1">
      <c r="A3613" s="36"/>
      <c r="B3613" s="36"/>
      <c r="C3613" s="36"/>
      <c r="D3613" s="36"/>
      <c r="E3613" s="36"/>
      <c r="F3613" s="36"/>
      <c r="G3613" s="36"/>
      <c r="H3613" s="36"/>
      <c r="I3613" s="36"/>
      <c r="J3613" s="36"/>
      <c r="K3613" s="36"/>
    </row>
    <row r="3614" spans="1:11" ht="18" customHeight="1">
      <c r="A3614" s="36"/>
      <c r="B3614" s="36"/>
      <c r="C3614" s="36"/>
      <c r="D3614" s="36"/>
      <c r="E3614" s="36"/>
      <c r="F3614" s="36"/>
      <c r="G3614" s="36"/>
      <c r="H3614" s="36"/>
      <c r="I3614" s="36"/>
      <c r="J3614" s="36"/>
      <c r="K3614" s="36"/>
    </row>
    <row r="3615" spans="1:11" ht="18" customHeight="1">
      <c r="A3615" s="36"/>
      <c r="B3615" s="36"/>
      <c r="C3615" s="36"/>
      <c r="D3615" s="36"/>
      <c r="E3615" s="36"/>
      <c r="F3615" s="36"/>
      <c r="G3615" s="36"/>
      <c r="H3615" s="36"/>
      <c r="I3615" s="36"/>
      <c r="J3615" s="36"/>
      <c r="K3615" s="36"/>
    </row>
    <row r="3616" spans="1:11" ht="18" customHeight="1">
      <c r="A3616" s="36"/>
      <c r="B3616" s="36"/>
      <c r="C3616" s="36"/>
      <c r="D3616" s="36"/>
      <c r="E3616" s="36"/>
      <c r="F3616" s="36"/>
      <c r="G3616" s="36"/>
      <c r="H3616" s="36"/>
      <c r="I3616" s="36"/>
      <c r="J3616" s="36"/>
      <c r="K3616" s="36"/>
    </row>
    <row r="3617" spans="1:11" ht="18" customHeight="1">
      <c r="A3617" s="36"/>
      <c r="B3617" s="36"/>
      <c r="C3617" s="36"/>
      <c r="D3617" s="36"/>
      <c r="E3617" s="36"/>
      <c r="F3617" s="36"/>
      <c r="G3617" s="36"/>
      <c r="H3617" s="36"/>
      <c r="I3617" s="36"/>
      <c r="J3617" s="36"/>
      <c r="K3617" s="36"/>
    </row>
    <row r="3618" spans="1:11" ht="18" customHeight="1">
      <c r="A3618" s="36"/>
      <c r="B3618" s="36"/>
      <c r="C3618" s="36"/>
      <c r="D3618" s="36"/>
      <c r="E3618" s="36"/>
      <c r="F3618" s="36"/>
      <c r="G3618" s="36"/>
      <c r="H3618" s="36"/>
      <c r="I3618" s="36"/>
      <c r="J3618" s="36"/>
      <c r="K3618" s="36"/>
    </row>
    <row r="3619" spans="1:11" ht="18" customHeight="1">
      <c r="A3619" s="36"/>
      <c r="B3619" s="36"/>
      <c r="C3619" s="36"/>
      <c r="D3619" s="36"/>
      <c r="E3619" s="36"/>
      <c r="F3619" s="36"/>
      <c r="G3619" s="36"/>
      <c r="H3619" s="36"/>
      <c r="I3619" s="36"/>
      <c r="J3619" s="36"/>
      <c r="K3619" s="36"/>
    </row>
    <row r="3620" spans="1:11" ht="18" customHeight="1">
      <c r="A3620" s="36"/>
      <c r="B3620" s="36"/>
      <c r="C3620" s="36"/>
      <c r="D3620" s="36"/>
      <c r="E3620" s="36"/>
      <c r="F3620" s="36"/>
      <c r="G3620" s="36"/>
      <c r="H3620" s="36"/>
      <c r="I3620" s="36"/>
      <c r="J3620" s="36"/>
      <c r="K3620" s="36"/>
    </row>
    <row r="3621" spans="1:11" ht="18" customHeight="1">
      <c r="A3621" s="36"/>
      <c r="B3621" s="36"/>
      <c r="C3621" s="36"/>
      <c r="D3621" s="36"/>
      <c r="E3621" s="36"/>
      <c r="F3621" s="36"/>
      <c r="G3621" s="36"/>
      <c r="H3621" s="36"/>
      <c r="I3621" s="36"/>
      <c r="J3621" s="36"/>
      <c r="K3621" s="36"/>
    </row>
    <row r="3622" spans="1:11" ht="18" customHeight="1">
      <c r="A3622" s="36"/>
      <c r="B3622" s="36"/>
      <c r="C3622" s="36"/>
      <c r="D3622" s="36"/>
      <c r="E3622" s="36"/>
      <c r="F3622" s="36"/>
      <c r="G3622" s="36"/>
      <c r="H3622" s="36"/>
      <c r="I3622" s="36"/>
      <c r="J3622" s="36"/>
      <c r="K3622" s="36"/>
    </row>
    <row r="3623" spans="1:11" ht="18" customHeight="1">
      <c r="A3623" s="36"/>
      <c r="B3623" s="36"/>
      <c r="C3623" s="36"/>
      <c r="D3623" s="36"/>
      <c r="E3623" s="36"/>
      <c r="F3623" s="36"/>
      <c r="G3623" s="36"/>
      <c r="H3623" s="36"/>
      <c r="I3623" s="36"/>
      <c r="J3623" s="36"/>
      <c r="K3623" s="36"/>
    </row>
    <row r="3624" spans="1:11" ht="18" customHeight="1">
      <c r="A3624" s="36"/>
      <c r="B3624" s="36"/>
      <c r="C3624" s="36"/>
      <c r="D3624" s="36"/>
      <c r="E3624" s="36"/>
      <c r="F3624" s="36"/>
      <c r="G3624" s="36"/>
      <c r="H3624" s="36"/>
      <c r="I3624" s="36"/>
      <c r="J3624" s="36"/>
      <c r="K3624" s="36"/>
    </row>
    <row r="3625" spans="1:11" ht="18" customHeight="1">
      <c r="A3625" s="36"/>
      <c r="B3625" s="36"/>
      <c r="C3625" s="36"/>
      <c r="D3625" s="36"/>
      <c r="E3625" s="36"/>
      <c r="F3625" s="36"/>
      <c r="G3625" s="36"/>
      <c r="H3625" s="36"/>
      <c r="I3625" s="36"/>
      <c r="J3625" s="36"/>
      <c r="K3625" s="36"/>
    </row>
    <row r="3626" spans="1:11" ht="18" customHeight="1">
      <c r="A3626" s="36"/>
      <c r="B3626" s="36"/>
      <c r="C3626" s="36"/>
      <c r="D3626" s="36"/>
      <c r="E3626" s="36"/>
      <c r="F3626" s="36"/>
      <c r="G3626" s="36"/>
      <c r="H3626" s="36"/>
      <c r="I3626" s="36"/>
      <c r="J3626" s="36"/>
      <c r="K3626" s="36"/>
    </row>
    <row r="3627" spans="1:11" ht="18" customHeight="1">
      <c r="A3627" s="36"/>
      <c r="B3627" s="36"/>
      <c r="C3627" s="36"/>
      <c r="D3627" s="36"/>
      <c r="E3627" s="36"/>
      <c r="F3627" s="36"/>
      <c r="G3627" s="36"/>
      <c r="H3627" s="36"/>
      <c r="I3627" s="36"/>
      <c r="J3627" s="36"/>
      <c r="K3627" s="36"/>
    </row>
    <row r="3628" spans="1:11" ht="18" customHeight="1">
      <c r="A3628" s="36"/>
      <c r="B3628" s="36"/>
      <c r="C3628" s="36"/>
      <c r="D3628" s="36"/>
      <c r="E3628" s="36"/>
      <c r="F3628" s="36"/>
      <c r="G3628" s="36"/>
      <c r="H3628" s="36"/>
      <c r="I3628" s="36"/>
      <c r="J3628" s="36"/>
      <c r="K3628" s="36"/>
    </row>
    <row r="3629" spans="1:11" ht="18" customHeight="1">
      <c r="A3629" s="36"/>
      <c r="B3629" s="36"/>
      <c r="C3629" s="36"/>
      <c r="D3629" s="36"/>
      <c r="E3629" s="36"/>
      <c r="F3629" s="36"/>
      <c r="G3629" s="36"/>
      <c r="H3629" s="36"/>
      <c r="I3629" s="36"/>
      <c r="J3629" s="36"/>
      <c r="K3629" s="36"/>
    </row>
    <row r="3630" spans="1:11" ht="18" customHeight="1">
      <c r="A3630" s="36"/>
      <c r="B3630" s="36"/>
      <c r="C3630" s="36"/>
      <c r="D3630" s="36"/>
      <c r="E3630" s="36"/>
      <c r="F3630" s="36"/>
      <c r="G3630" s="36"/>
      <c r="H3630" s="36"/>
      <c r="I3630" s="36"/>
      <c r="J3630" s="36"/>
      <c r="K3630" s="36"/>
    </row>
    <row r="3631" spans="1:11" ht="18" customHeight="1">
      <c r="A3631" s="36"/>
      <c r="B3631" s="36"/>
      <c r="C3631" s="36"/>
      <c r="D3631" s="36"/>
      <c r="E3631" s="36"/>
      <c r="F3631" s="36"/>
      <c r="G3631" s="36"/>
      <c r="H3631" s="36"/>
      <c r="I3631" s="36"/>
      <c r="J3631" s="36"/>
      <c r="K3631" s="36"/>
    </row>
    <row r="3632" spans="1:11" ht="18" customHeight="1">
      <c r="A3632" s="36"/>
      <c r="B3632" s="36"/>
      <c r="C3632" s="36"/>
      <c r="D3632" s="36"/>
      <c r="E3632" s="36"/>
      <c r="F3632" s="36"/>
      <c r="G3632" s="36"/>
      <c r="H3632" s="36"/>
      <c r="I3632" s="36"/>
      <c r="J3632" s="36"/>
      <c r="K3632" s="36"/>
    </row>
    <row r="3633" spans="1:11" ht="18" customHeight="1">
      <c r="A3633" s="36"/>
      <c r="B3633" s="36"/>
      <c r="C3633" s="36"/>
      <c r="D3633" s="36"/>
      <c r="E3633" s="36"/>
      <c r="F3633" s="36"/>
      <c r="G3633" s="36"/>
      <c r="H3633" s="36"/>
      <c r="I3633" s="36"/>
      <c r="J3633" s="36"/>
      <c r="K3633" s="36"/>
    </row>
    <row r="3634" spans="1:11" ht="18" customHeight="1">
      <c r="A3634" s="36"/>
      <c r="B3634" s="36"/>
      <c r="C3634" s="36"/>
      <c r="D3634" s="36"/>
      <c r="E3634" s="36"/>
      <c r="F3634" s="36"/>
      <c r="G3634" s="36"/>
      <c r="H3634" s="36"/>
      <c r="I3634" s="36"/>
      <c r="J3634" s="36"/>
      <c r="K3634" s="36"/>
    </row>
    <row r="3635" spans="1:11" ht="18" customHeight="1">
      <c r="A3635" s="36"/>
      <c r="B3635" s="36"/>
      <c r="C3635" s="36"/>
      <c r="D3635" s="36"/>
      <c r="E3635" s="36"/>
      <c r="F3635" s="36"/>
      <c r="G3635" s="36"/>
      <c r="H3635" s="36"/>
      <c r="I3635" s="36"/>
      <c r="J3635" s="36"/>
      <c r="K3635" s="36"/>
    </row>
    <row r="3636" spans="1:11" ht="18" customHeight="1">
      <c r="A3636" s="36"/>
      <c r="B3636" s="36"/>
      <c r="C3636" s="36"/>
      <c r="D3636" s="36"/>
      <c r="E3636" s="36"/>
      <c r="F3636" s="36"/>
      <c r="G3636" s="36"/>
      <c r="H3636" s="36"/>
      <c r="I3636" s="36"/>
      <c r="J3636" s="36"/>
      <c r="K3636" s="36"/>
    </row>
    <row r="3637" spans="1:11" ht="18" customHeight="1">
      <c r="A3637" s="36"/>
      <c r="B3637" s="36"/>
      <c r="C3637" s="36"/>
      <c r="D3637" s="36"/>
      <c r="E3637" s="36"/>
      <c r="F3637" s="36"/>
      <c r="G3637" s="36"/>
      <c r="H3637" s="36"/>
      <c r="I3637" s="36"/>
      <c r="J3637" s="36"/>
      <c r="K3637" s="36"/>
    </row>
    <row r="3638" spans="1:11" ht="18" customHeight="1">
      <c r="A3638" s="36"/>
      <c r="B3638" s="36"/>
      <c r="C3638" s="36"/>
      <c r="D3638" s="36"/>
      <c r="E3638" s="36"/>
      <c r="F3638" s="36"/>
      <c r="G3638" s="36"/>
      <c r="H3638" s="36"/>
      <c r="I3638" s="36"/>
      <c r="J3638" s="36"/>
      <c r="K3638" s="36"/>
    </row>
    <row r="3639" spans="1:11" ht="18" customHeight="1">
      <c r="A3639" s="36"/>
      <c r="B3639" s="36"/>
      <c r="C3639" s="36"/>
      <c r="D3639" s="36"/>
      <c r="E3639" s="36"/>
      <c r="F3639" s="36"/>
      <c r="G3639" s="36"/>
      <c r="H3639" s="36"/>
      <c r="I3639" s="36"/>
      <c r="J3639" s="36"/>
      <c r="K3639" s="36"/>
    </row>
    <row r="3640" spans="1:11" ht="18" customHeight="1">
      <c r="A3640" s="36"/>
      <c r="B3640" s="36"/>
      <c r="C3640" s="36"/>
      <c r="D3640" s="36"/>
      <c r="E3640" s="36"/>
      <c r="F3640" s="36"/>
      <c r="G3640" s="36"/>
      <c r="H3640" s="36"/>
      <c r="I3640" s="36"/>
      <c r="J3640" s="36"/>
      <c r="K3640" s="36"/>
    </row>
    <row r="3641" spans="1:11" ht="18" customHeight="1">
      <c r="A3641" s="36"/>
      <c r="B3641" s="36"/>
      <c r="C3641" s="36"/>
      <c r="D3641" s="36"/>
      <c r="E3641" s="36"/>
      <c r="F3641" s="36"/>
      <c r="G3641" s="36"/>
      <c r="H3641" s="36"/>
      <c r="I3641" s="36"/>
      <c r="J3641" s="36"/>
      <c r="K3641" s="36"/>
    </row>
    <row r="3642" spans="1:11" ht="18" customHeight="1">
      <c r="A3642" s="36"/>
      <c r="B3642" s="36"/>
      <c r="C3642" s="36"/>
      <c r="D3642" s="36"/>
      <c r="E3642" s="36"/>
      <c r="F3642" s="36"/>
      <c r="G3642" s="36"/>
      <c r="H3642" s="36"/>
      <c r="I3642" s="36"/>
      <c r="J3642" s="36"/>
      <c r="K3642" s="36"/>
    </row>
    <row r="3643" spans="1:11" ht="18" customHeight="1">
      <c r="A3643" s="36"/>
      <c r="B3643" s="36"/>
      <c r="C3643" s="36"/>
      <c r="D3643" s="36"/>
      <c r="E3643" s="36"/>
      <c r="F3643" s="36"/>
      <c r="G3643" s="36"/>
      <c r="H3643" s="36"/>
      <c r="I3643" s="36"/>
      <c r="J3643" s="36"/>
      <c r="K3643" s="36"/>
    </row>
    <row r="3644" spans="1:11" ht="18" customHeight="1">
      <c r="A3644" s="36"/>
      <c r="B3644" s="36"/>
      <c r="C3644" s="36"/>
      <c r="D3644" s="36"/>
      <c r="E3644" s="36"/>
      <c r="F3644" s="36"/>
      <c r="G3644" s="36"/>
      <c r="H3644" s="36"/>
      <c r="I3644" s="36"/>
      <c r="J3644" s="36"/>
      <c r="K3644" s="36"/>
    </row>
    <row r="3645" spans="1:11" ht="18" customHeight="1">
      <c r="A3645" s="36"/>
      <c r="B3645" s="36"/>
      <c r="C3645" s="36"/>
      <c r="D3645" s="36"/>
      <c r="E3645" s="36"/>
      <c r="F3645" s="36"/>
      <c r="G3645" s="36"/>
      <c r="H3645" s="36"/>
      <c r="I3645" s="36"/>
      <c r="J3645" s="36"/>
      <c r="K3645" s="36"/>
    </row>
    <row r="3646" spans="1:11" ht="18" customHeight="1">
      <c r="A3646" s="36"/>
      <c r="B3646" s="36"/>
      <c r="C3646" s="36"/>
      <c r="D3646" s="36"/>
      <c r="E3646" s="36"/>
      <c r="F3646" s="36"/>
      <c r="G3646" s="36"/>
      <c r="H3646" s="36"/>
      <c r="I3646" s="36"/>
      <c r="J3646" s="36"/>
      <c r="K3646" s="36"/>
    </row>
    <row r="3647" spans="1:11" ht="18" customHeight="1">
      <c r="A3647" s="36"/>
      <c r="B3647" s="36"/>
      <c r="C3647" s="36"/>
      <c r="D3647" s="36"/>
      <c r="E3647" s="36"/>
      <c r="F3647" s="36"/>
      <c r="G3647" s="36"/>
      <c r="H3647" s="36"/>
      <c r="I3647" s="36"/>
      <c r="J3647" s="36"/>
      <c r="K3647" s="36"/>
    </row>
    <row r="3648" spans="1:11" ht="18" customHeight="1">
      <c r="A3648" s="36"/>
      <c r="B3648" s="36"/>
      <c r="C3648" s="36"/>
      <c r="D3648" s="36"/>
      <c r="E3648" s="36"/>
      <c r="F3648" s="36"/>
      <c r="G3648" s="36"/>
      <c r="H3648" s="36"/>
      <c r="I3648" s="36"/>
      <c r="J3648" s="36"/>
      <c r="K3648" s="36"/>
    </row>
    <row r="3649" spans="1:11" ht="18" customHeight="1">
      <c r="A3649" s="36"/>
      <c r="B3649" s="36"/>
      <c r="C3649" s="36"/>
      <c r="D3649" s="36"/>
      <c r="E3649" s="36"/>
      <c r="F3649" s="36"/>
      <c r="G3649" s="36"/>
      <c r="H3649" s="36"/>
      <c r="I3649" s="36"/>
      <c r="J3649" s="36"/>
      <c r="K3649" s="36"/>
    </row>
    <row r="3650" spans="1:11" ht="18" customHeight="1">
      <c r="A3650" s="36"/>
      <c r="B3650" s="36"/>
      <c r="C3650" s="36"/>
      <c r="D3650" s="36"/>
      <c r="E3650" s="36"/>
      <c r="F3650" s="36"/>
      <c r="G3650" s="36"/>
      <c r="H3650" s="36"/>
      <c r="I3650" s="36"/>
      <c r="J3650" s="36"/>
      <c r="K3650" s="36"/>
    </row>
    <row r="3651" spans="1:11" ht="18" customHeight="1">
      <c r="A3651" s="36"/>
      <c r="B3651" s="36"/>
      <c r="C3651" s="36"/>
      <c r="D3651" s="36"/>
      <c r="E3651" s="36"/>
      <c r="F3651" s="36"/>
      <c r="G3651" s="36"/>
      <c r="H3651" s="36"/>
      <c r="I3651" s="36"/>
      <c r="J3651" s="36"/>
      <c r="K3651" s="36"/>
    </row>
    <row r="3652" spans="1:11" ht="18" customHeight="1">
      <c r="A3652" s="36"/>
      <c r="B3652" s="36"/>
      <c r="C3652" s="36"/>
      <c r="D3652" s="36"/>
      <c r="E3652" s="36"/>
      <c r="F3652" s="36"/>
      <c r="G3652" s="36"/>
      <c r="H3652" s="36"/>
      <c r="I3652" s="36"/>
      <c r="J3652" s="36"/>
      <c r="K3652" s="36"/>
    </row>
    <row r="3653" spans="1:11" ht="18" customHeight="1">
      <c r="A3653" s="36"/>
      <c r="B3653" s="36"/>
      <c r="C3653" s="36"/>
      <c r="D3653" s="36"/>
      <c r="E3653" s="36"/>
      <c r="F3653" s="36"/>
      <c r="G3653" s="36"/>
      <c r="H3653" s="36"/>
      <c r="I3653" s="36"/>
      <c r="J3653" s="36"/>
      <c r="K3653" s="36"/>
    </row>
    <row r="3654" spans="1:11" ht="18" customHeight="1">
      <c r="A3654" s="36"/>
      <c r="B3654" s="36"/>
      <c r="C3654" s="36"/>
      <c r="D3654" s="36"/>
      <c r="E3654" s="36"/>
      <c r="F3654" s="36"/>
      <c r="G3654" s="36"/>
      <c r="H3654" s="36"/>
      <c r="I3654" s="36"/>
      <c r="J3654" s="36"/>
      <c r="K3654" s="36"/>
    </row>
    <row r="3655" spans="1:11" ht="18" customHeight="1">
      <c r="A3655" s="36"/>
      <c r="B3655" s="36"/>
      <c r="C3655" s="36"/>
      <c r="D3655" s="36"/>
      <c r="E3655" s="36"/>
      <c r="F3655" s="36"/>
      <c r="G3655" s="36"/>
      <c r="H3655" s="36"/>
      <c r="I3655" s="36"/>
      <c r="J3655" s="36"/>
      <c r="K3655" s="36"/>
    </row>
    <row r="3656" spans="1:11" ht="18" customHeight="1">
      <c r="A3656" s="36"/>
      <c r="B3656" s="36"/>
      <c r="C3656" s="36"/>
      <c r="D3656" s="36"/>
      <c r="E3656" s="36"/>
      <c r="F3656" s="36"/>
      <c r="G3656" s="36"/>
      <c r="H3656" s="36"/>
      <c r="I3656" s="36"/>
      <c r="J3656" s="36"/>
      <c r="K3656" s="36"/>
    </row>
    <row r="3657" spans="1:11" ht="18" customHeight="1">
      <c r="A3657" s="36"/>
      <c r="B3657" s="36"/>
      <c r="C3657" s="36"/>
      <c r="D3657" s="36"/>
      <c r="E3657" s="36"/>
      <c r="F3657" s="36"/>
      <c r="G3657" s="36"/>
      <c r="H3657" s="36"/>
      <c r="I3657" s="36"/>
      <c r="J3657" s="36"/>
      <c r="K3657" s="36"/>
    </row>
    <row r="3658" spans="1:11" ht="18" customHeight="1">
      <c r="A3658" s="36"/>
      <c r="B3658" s="36"/>
      <c r="C3658" s="36"/>
      <c r="D3658" s="36"/>
      <c r="E3658" s="36"/>
      <c r="F3658" s="36"/>
      <c r="G3658" s="36"/>
      <c r="H3658" s="36"/>
      <c r="I3658" s="36"/>
      <c r="J3658" s="36"/>
      <c r="K3658" s="36"/>
    </row>
    <row r="3659" spans="1:11" ht="18" customHeight="1">
      <c r="A3659" s="36"/>
      <c r="B3659" s="36"/>
      <c r="C3659" s="36"/>
      <c r="D3659" s="36"/>
      <c r="E3659" s="36"/>
      <c r="F3659" s="36"/>
      <c r="G3659" s="36"/>
      <c r="H3659" s="36"/>
      <c r="I3659" s="36"/>
      <c r="J3659" s="36"/>
      <c r="K3659" s="36"/>
    </row>
    <row r="3660" spans="1:11" ht="18" customHeight="1">
      <c r="A3660" s="36"/>
      <c r="B3660" s="36"/>
      <c r="C3660" s="36"/>
      <c r="D3660" s="36"/>
      <c r="E3660" s="36"/>
      <c r="F3660" s="36"/>
      <c r="G3660" s="36"/>
      <c r="H3660" s="36"/>
      <c r="I3660" s="36"/>
      <c r="J3660" s="36"/>
      <c r="K3660" s="36"/>
    </row>
    <row r="3661" spans="1:11" ht="18" customHeight="1">
      <c r="A3661" s="36"/>
      <c r="B3661" s="36"/>
      <c r="C3661" s="36"/>
      <c r="D3661" s="36"/>
      <c r="E3661" s="36"/>
      <c r="F3661" s="36"/>
      <c r="G3661" s="36"/>
      <c r="H3661" s="36"/>
      <c r="I3661" s="36"/>
      <c r="J3661" s="36"/>
      <c r="K3661" s="36"/>
    </row>
    <row r="3662" spans="1:11" ht="18" customHeight="1">
      <c r="A3662" s="36"/>
      <c r="B3662" s="36"/>
      <c r="C3662" s="36"/>
      <c r="D3662" s="36"/>
      <c r="E3662" s="36"/>
      <c r="F3662" s="36"/>
      <c r="G3662" s="36"/>
      <c r="H3662" s="36"/>
      <c r="I3662" s="36"/>
      <c r="J3662" s="36"/>
      <c r="K3662" s="36"/>
    </row>
    <row r="3663" spans="1:11" ht="18" customHeight="1">
      <c r="A3663" s="36"/>
      <c r="B3663" s="36"/>
      <c r="C3663" s="36"/>
      <c r="D3663" s="36"/>
      <c r="E3663" s="36"/>
      <c r="F3663" s="36"/>
      <c r="G3663" s="36"/>
      <c r="H3663" s="36"/>
      <c r="I3663" s="36"/>
      <c r="J3663" s="36"/>
      <c r="K3663" s="36"/>
    </row>
    <row r="3664" spans="1:11" ht="18" customHeight="1">
      <c r="A3664" s="36"/>
      <c r="B3664" s="36"/>
      <c r="C3664" s="36"/>
      <c r="D3664" s="36"/>
      <c r="E3664" s="36"/>
      <c r="F3664" s="36"/>
      <c r="G3664" s="36"/>
      <c r="H3664" s="36"/>
      <c r="I3664" s="36"/>
      <c r="J3664" s="36"/>
      <c r="K3664" s="36"/>
    </row>
    <row r="3665" spans="1:11" ht="18" customHeight="1">
      <c r="A3665" s="36"/>
      <c r="B3665" s="36"/>
      <c r="C3665" s="36"/>
      <c r="D3665" s="36"/>
      <c r="E3665" s="36"/>
      <c r="F3665" s="36"/>
      <c r="G3665" s="36"/>
      <c r="H3665" s="36"/>
      <c r="I3665" s="36"/>
      <c r="J3665" s="36"/>
      <c r="K3665" s="36"/>
    </row>
    <row r="3666" spans="1:11" ht="18" customHeight="1">
      <c r="A3666" s="36"/>
      <c r="B3666" s="36"/>
      <c r="C3666" s="36"/>
      <c r="D3666" s="36"/>
      <c r="E3666" s="36"/>
      <c r="F3666" s="36"/>
      <c r="G3666" s="36"/>
      <c r="H3666" s="36"/>
      <c r="I3666" s="36"/>
      <c r="J3666" s="36"/>
      <c r="K3666" s="36"/>
    </row>
    <row r="3667" spans="1:11" ht="18" customHeight="1">
      <c r="A3667" s="36"/>
      <c r="B3667" s="36"/>
      <c r="C3667" s="36"/>
      <c r="D3667" s="36"/>
      <c r="E3667" s="36"/>
      <c r="F3667" s="36"/>
      <c r="G3667" s="36"/>
      <c r="H3667" s="36"/>
      <c r="I3667" s="36"/>
      <c r="J3667" s="36"/>
      <c r="K3667" s="36"/>
    </row>
    <row r="3668" spans="1:11" ht="18" customHeight="1">
      <c r="A3668" s="36"/>
      <c r="B3668" s="36"/>
      <c r="C3668" s="36"/>
      <c r="D3668" s="36"/>
      <c r="E3668" s="36"/>
      <c r="F3668" s="36"/>
      <c r="G3668" s="36"/>
      <c r="H3668" s="36"/>
      <c r="I3668" s="36"/>
      <c r="J3668" s="36"/>
      <c r="K3668" s="36"/>
    </row>
    <row r="3669" spans="1:11" ht="18" customHeight="1">
      <c r="A3669" s="36"/>
      <c r="B3669" s="36"/>
      <c r="C3669" s="36"/>
      <c r="D3669" s="36"/>
      <c r="E3669" s="36"/>
      <c r="F3669" s="36"/>
      <c r="G3669" s="36"/>
      <c r="H3669" s="36"/>
      <c r="I3669" s="36"/>
      <c r="J3669" s="36"/>
      <c r="K3669" s="36"/>
    </row>
    <row r="3670" spans="1:11" ht="18" customHeight="1">
      <c r="A3670" s="36"/>
      <c r="B3670" s="36"/>
      <c r="C3670" s="36"/>
      <c r="D3670" s="36"/>
      <c r="E3670" s="36"/>
      <c r="F3670" s="36"/>
      <c r="G3670" s="36"/>
      <c r="H3670" s="36"/>
      <c r="I3670" s="36"/>
      <c r="J3670" s="36"/>
      <c r="K3670" s="36"/>
    </row>
    <row r="3671" spans="1:11" ht="18" customHeight="1">
      <c r="A3671" s="36"/>
      <c r="B3671" s="36"/>
      <c r="C3671" s="36"/>
      <c r="D3671" s="36"/>
      <c r="E3671" s="36"/>
      <c r="F3671" s="36"/>
      <c r="G3671" s="36"/>
      <c r="H3671" s="36"/>
      <c r="I3671" s="36"/>
      <c r="J3671" s="36"/>
      <c r="K3671" s="36"/>
    </row>
    <row r="3672" spans="1:11" ht="18" customHeight="1">
      <c r="A3672" s="36"/>
      <c r="B3672" s="36"/>
      <c r="C3672" s="36"/>
      <c r="D3672" s="36"/>
      <c r="E3672" s="36"/>
      <c r="F3672" s="36"/>
      <c r="G3672" s="36"/>
      <c r="H3672" s="36"/>
      <c r="I3672" s="36"/>
      <c r="J3672" s="36"/>
      <c r="K3672" s="36"/>
    </row>
    <row r="3673" spans="1:11" ht="18" customHeight="1">
      <c r="A3673" s="36"/>
      <c r="B3673" s="36"/>
      <c r="C3673" s="36"/>
      <c r="D3673" s="36"/>
      <c r="E3673" s="36"/>
      <c r="F3673" s="36"/>
      <c r="G3673" s="36"/>
      <c r="H3673" s="36"/>
      <c r="I3673" s="36"/>
      <c r="J3673" s="36"/>
      <c r="K3673" s="36"/>
    </row>
    <row r="3674" spans="1:11" ht="18" customHeight="1">
      <c r="A3674" s="36"/>
      <c r="B3674" s="36"/>
      <c r="C3674" s="36"/>
      <c r="D3674" s="36"/>
      <c r="E3674" s="36"/>
      <c r="F3674" s="36"/>
      <c r="G3674" s="36"/>
      <c r="H3674" s="36"/>
      <c r="I3674" s="36"/>
      <c r="J3674" s="36"/>
      <c r="K3674" s="36"/>
    </row>
    <row r="3675" spans="1:11" ht="18" customHeight="1">
      <c r="A3675" s="36"/>
      <c r="B3675" s="36"/>
      <c r="C3675" s="36"/>
      <c r="D3675" s="36"/>
      <c r="E3675" s="36"/>
      <c r="F3675" s="36"/>
      <c r="G3675" s="36"/>
      <c r="H3675" s="36"/>
      <c r="I3675" s="36"/>
      <c r="J3675" s="36"/>
      <c r="K3675" s="36"/>
    </row>
    <row r="3676" spans="1:11" ht="18" customHeight="1">
      <c r="A3676" s="36"/>
      <c r="B3676" s="36"/>
      <c r="C3676" s="36"/>
      <c r="D3676" s="36"/>
      <c r="E3676" s="36"/>
      <c r="F3676" s="36"/>
      <c r="G3676" s="36"/>
      <c r="H3676" s="36"/>
      <c r="I3676" s="36"/>
      <c r="J3676" s="36"/>
      <c r="K3676" s="36"/>
    </row>
    <row r="3677" spans="1:11" ht="18" customHeight="1">
      <c r="A3677" s="36"/>
      <c r="B3677" s="36"/>
      <c r="C3677" s="36"/>
      <c r="D3677" s="36"/>
      <c r="E3677" s="36"/>
      <c r="F3677" s="36"/>
      <c r="G3677" s="36"/>
      <c r="H3677" s="36"/>
      <c r="I3677" s="36"/>
      <c r="J3677" s="36"/>
      <c r="K3677" s="36"/>
    </row>
    <row r="3678" spans="1:11" ht="18" customHeight="1">
      <c r="A3678" s="36"/>
      <c r="B3678" s="36"/>
      <c r="C3678" s="36"/>
      <c r="D3678" s="36"/>
      <c r="E3678" s="36"/>
      <c r="F3678" s="36"/>
      <c r="G3678" s="36"/>
      <c r="H3678" s="36"/>
      <c r="I3678" s="36"/>
      <c r="J3678" s="36"/>
      <c r="K3678" s="36"/>
    </row>
    <row r="3679" spans="1:11" ht="18" customHeight="1">
      <c r="A3679" s="36"/>
      <c r="B3679" s="36"/>
      <c r="C3679" s="36"/>
      <c r="D3679" s="36"/>
      <c r="E3679" s="36"/>
      <c r="F3679" s="36"/>
      <c r="G3679" s="36"/>
      <c r="H3679" s="36"/>
      <c r="I3679" s="36"/>
      <c r="J3679" s="36"/>
      <c r="K3679" s="36"/>
    </row>
    <row r="3680" spans="1:11" ht="18" customHeight="1">
      <c r="A3680" s="36"/>
      <c r="B3680" s="36"/>
      <c r="C3680" s="36"/>
      <c r="D3680" s="36"/>
      <c r="E3680" s="36"/>
      <c r="F3680" s="36"/>
      <c r="G3680" s="36"/>
      <c r="H3680" s="36"/>
      <c r="I3680" s="36"/>
      <c r="J3680" s="36"/>
      <c r="K3680" s="36"/>
    </row>
    <row r="3681" spans="1:11" ht="18" customHeight="1">
      <c r="A3681" s="36"/>
      <c r="B3681" s="36"/>
      <c r="C3681" s="36"/>
      <c r="D3681" s="36"/>
      <c r="E3681" s="36"/>
      <c r="F3681" s="36"/>
      <c r="G3681" s="36"/>
      <c r="H3681" s="36"/>
      <c r="I3681" s="36"/>
      <c r="J3681" s="36"/>
      <c r="K3681" s="36"/>
    </row>
    <row r="3682" spans="1:11" ht="18" customHeight="1">
      <c r="A3682" s="36"/>
      <c r="B3682" s="36"/>
      <c r="C3682" s="36"/>
      <c r="D3682" s="36"/>
      <c r="E3682" s="36"/>
      <c r="F3682" s="36"/>
      <c r="G3682" s="36"/>
      <c r="H3682" s="36"/>
      <c r="I3682" s="36"/>
      <c r="J3682" s="36"/>
      <c r="K3682" s="36"/>
    </row>
    <row r="3683" spans="1:11" ht="18" customHeight="1">
      <c r="A3683" s="36"/>
      <c r="B3683" s="36"/>
      <c r="C3683" s="36"/>
      <c r="D3683" s="36"/>
      <c r="E3683" s="36"/>
      <c r="F3683" s="36"/>
      <c r="G3683" s="36"/>
      <c r="H3683" s="36"/>
      <c r="I3683" s="36"/>
      <c r="J3683" s="36"/>
      <c r="K3683" s="36"/>
    </row>
    <row r="3684" spans="1:11" ht="18" customHeight="1">
      <c r="A3684" s="36"/>
      <c r="B3684" s="36"/>
      <c r="C3684" s="36"/>
      <c r="D3684" s="36"/>
      <c r="E3684" s="36"/>
      <c r="F3684" s="36"/>
      <c r="G3684" s="36"/>
      <c r="H3684" s="36"/>
      <c r="I3684" s="36"/>
      <c r="J3684" s="36"/>
      <c r="K3684" s="36"/>
    </row>
    <row r="3685" spans="1:11" ht="18" customHeight="1">
      <c r="A3685" s="36"/>
      <c r="B3685" s="36"/>
      <c r="C3685" s="36"/>
      <c r="D3685" s="36"/>
      <c r="E3685" s="36"/>
      <c r="F3685" s="36"/>
      <c r="G3685" s="36"/>
      <c r="H3685" s="36"/>
      <c r="I3685" s="36"/>
      <c r="J3685" s="36"/>
      <c r="K3685" s="36"/>
    </row>
    <row r="3686" spans="1:11" ht="18" customHeight="1">
      <c r="A3686" s="36"/>
      <c r="B3686" s="36"/>
      <c r="C3686" s="36"/>
      <c r="D3686" s="36"/>
      <c r="E3686" s="36"/>
      <c r="F3686" s="36"/>
      <c r="G3686" s="36"/>
      <c r="H3686" s="36"/>
      <c r="I3686" s="36"/>
      <c r="J3686" s="36"/>
      <c r="K3686" s="36"/>
    </row>
    <row r="3687" spans="1:11" ht="18" customHeight="1">
      <c r="A3687" s="36"/>
      <c r="B3687" s="36"/>
      <c r="C3687" s="36"/>
      <c r="D3687" s="36"/>
      <c r="E3687" s="36"/>
      <c r="F3687" s="36"/>
      <c r="G3687" s="36"/>
      <c r="H3687" s="36"/>
      <c r="I3687" s="36"/>
      <c r="J3687" s="36"/>
      <c r="K3687" s="36"/>
    </row>
    <row r="3688" spans="1:11" ht="18" customHeight="1">
      <c r="A3688" s="36"/>
      <c r="B3688" s="36"/>
      <c r="C3688" s="36"/>
      <c r="D3688" s="36"/>
      <c r="E3688" s="36"/>
      <c r="F3688" s="36"/>
      <c r="G3688" s="36"/>
      <c r="H3688" s="36"/>
      <c r="I3688" s="36"/>
      <c r="J3688" s="36"/>
      <c r="K3688" s="36"/>
    </row>
    <row r="3689" spans="1:11" ht="18" customHeight="1">
      <c r="A3689" s="36"/>
      <c r="B3689" s="36"/>
      <c r="C3689" s="36"/>
      <c r="D3689" s="36"/>
      <c r="E3689" s="36"/>
      <c r="F3689" s="36"/>
      <c r="G3689" s="36"/>
      <c r="H3689" s="36"/>
      <c r="I3689" s="36"/>
      <c r="J3689" s="36"/>
      <c r="K3689" s="36"/>
    </row>
    <row r="3690" spans="1:11" ht="18" customHeight="1">
      <c r="A3690" s="36"/>
      <c r="B3690" s="36"/>
      <c r="C3690" s="36"/>
      <c r="D3690" s="36"/>
      <c r="E3690" s="36"/>
      <c r="F3690" s="36"/>
      <c r="G3690" s="36"/>
      <c r="H3690" s="36"/>
      <c r="I3690" s="36"/>
      <c r="J3690" s="36"/>
      <c r="K3690" s="36"/>
    </row>
    <row r="3691" spans="1:11" ht="18" customHeight="1">
      <c r="A3691" s="36"/>
      <c r="B3691" s="36"/>
      <c r="C3691" s="36"/>
      <c r="D3691" s="36"/>
      <c r="E3691" s="36"/>
      <c r="F3691" s="36"/>
      <c r="G3691" s="36"/>
      <c r="H3691" s="36"/>
      <c r="I3691" s="36"/>
      <c r="J3691" s="36"/>
      <c r="K3691" s="36"/>
    </row>
    <row r="3692" spans="1:11" ht="18" customHeight="1">
      <c r="A3692" s="36"/>
      <c r="B3692" s="36"/>
      <c r="C3692" s="36"/>
      <c r="D3692" s="36"/>
      <c r="E3692" s="36"/>
      <c r="F3692" s="36"/>
      <c r="G3692" s="36"/>
      <c r="H3692" s="36"/>
      <c r="I3692" s="36"/>
      <c r="J3692" s="36"/>
      <c r="K3692" s="36"/>
    </row>
    <row r="3693" spans="1:11" ht="18" customHeight="1">
      <c r="A3693" s="36"/>
      <c r="B3693" s="36"/>
      <c r="C3693" s="36"/>
      <c r="D3693" s="36"/>
      <c r="E3693" s="36"/>
      <c r="F3693" s="36"/>
      <c r="G3693" s="36"/>
      <c r="H3693" s="36"/>
      <c r="I3693" s="36"/>
      <c r="J3693" s="36"/>
      <c r="K3693" s="36"/>
    </row>
    <row r="3694" spans="1:11" ht="18" customHeight="1">
      <c r="A3694" s="36"/>
      <c r="B3694" s="36"/>
      <c r="C3694" s="36"/>
      <c r="D3694" s="36"/>
      <c r="E3694" s="36"/>
      <c r="F3694" s="36"/>
      <c r="G3694" s="36"/>
      <c r="H3694" s="36"/>
      <c r="I3694" s="36"/>
      <c r="J3694" s="36"/>
      <c r="K3694" s="36"/>
    </row>
    <row r="3695" spans="1:11" ht="18" customHeight="1">
      <c r="A3695" s="36"/>
      <c r="B3695" s="36"/>
      <c r="C3695" s="36"/>
      <c r="D3695" s="36"/>
      <c r="E3695" s="36"/>
      <c r="F3695" s="36"/>
      <c r="G3695" s="36"/>
      <c r="H3695" s="36"/>
      <c r="I3695" s="36"/>
      <c r="J3695" s="36"/>
      <c r="K3695" s="36"/>
    </row>
    <row r="3696" spans="1:11" ht="18" customHeight="1">
      <c r="A3696" s="36"/>
      <c r="B3696" s="36"/>
      <c r="C3696" s="36"/>
      <c r="D3696" s="36"/>
      <c r="E3696" s="36"/>
      <c r="F3696" s="36"/>
      <c r="G3696" s="36"/>
      <c r="H3696" s="36"/>
      <c r="I3696" s="36"/>
      <c r="J3696" s="36"/>
      <c r="K3696" s="36"/>
    </row>
    <row r="3697" spans="1:11" ht="18" customHeight="1">
      <c r="A3697" s="36"/>
      <c r="B3697" s="36"/>
      <c r="C3697" s="36"/>
      <c r="D3697" s="36"/>
      <c r="E3697" s="36"/>
      <c r="F3697" s="36"/>
      <c r="G3697" s="36"/>
      <c r="H3697" s="36"/>
      <c r="I3697" s="36"/>
      <c r="J3697" s="36"/>
      <c r="K3697" s="36"/>
    </row>
    <row r="3698" spans="1:11" ht="18" customHeight="1">
      <c r="A3698" s="36"/>
      <c r="B3698" s="36"/>
      <c r="C3698" s="36"/>
      <c r="D3698" s="36"/>
      <c r="E3698" s="36"/>
      <c r="F3698" s="36"/>
      <c r="G3698" s="36"/>
      <c r="H3698" s="36"/>
      <c r="I3698" s="36"/>
      <c r="J3698" s="36"/>
      <c r="K3698" s="36"/>
    </row>
    <row r="3699" spans="1:11" ht="18" customHeight="1">
      <c r="A3699" s="36"/>
      <c r="B3699" s="36"/>
      <c r="C3699" s="36"/>
      <c r="D3699" s="36"/>
      <c r="E3699" s="36"/>
      <c r="F3699" s="36"/>
      <c r="G3699" s="36"/>
      <c r="H3699" s="36"/>
      <c r="I3699" s="36"/>
      <c r="J3699" s="36"/>
      <c r="K3699" s="36"/>
    </row>
    <row r="3700" spans="1:11" ht="18" customHeight="1">
      <c r="A3700" s="36"/>
      <c r="B3700" s="36"/>
      <c r="C3700" s="36"/>
      <c r="D3700" s="36"/>
      <c r="E3700" s="36"/>
      <c r="F3700" s="36"/>
      <c r="G3700" s="36"/>
      <c r="H3700" s="36"/>
      <c r="I3700" s="36"/>
      <c r="J3700" s="36"/>
      <c r="K3700" s="36"/>
    </row>
    <row r="3701" spans="1:11" ht="18" customHeight="1">
      <c r="A3701" s="36"/>
      <c r="B3701" s="36"/>
      <c r="C3701" s="36"/>
      <c r="D3701" s="36"/>
      <c r="E3701" s="36"/>
      <c r="F3701" s="36"/>
      <c r="G3701" s="36"/>
      <c r="H3701" s="36"/>
      <c r="I3701" s="36"/>
      <c r="J3701" s="36"/>
      <c r="K3701" s="36"/>
    </row>
    <row r="3702" spans="1:11" ht="18" customHeight="1">
      <c r="A3702" s="36"/>
      <c r="B3702" s="36"/>
      <c r="C3702" s="36"/>
      <c r="D3702" s="36"/>
      <c r="E3702" s="36"/>
      <c r="F3702" s="36"/>
      <c r="G3702" s="36"/>
      <c r="H3702" s="36"/>
      <c r="I3702" s="36"/>
      <c r="J3702" s="36"/>
      <c r="K3702" s="36"/>
    </row>
    <row r="3703" spans="1:11" ht="18" customHeight="1">
      <c r="A3703" s="36"/>
      <c r="B3703" s="36"/>
      <c r="C3703" s="36"/>
      <c r="D3703" s="36"/>
      <c r="E3703" s="36"/>
      <c r="F3703" s="36"/>
      <c r="G3703" s="36"/>
      <c r="H3703" s="36"/>
      <c r="I3703" s="36"/>
      <c r="J3703" s="36"/>
      <c r="K3703" s="36"/>
    </row>
    <row r="3704" spans="1:11" ht="18" customHeight="1">
      <c r="A3704" s="36"/>
      <c r="B3704" s="36"/>
      <c r="C3704" s="36"/>
      <c r="D3704" s="36"/>
      <c r="E3704" s="36"/>
      <c r="F3704" s="36"/>
      <c r="G3704" s="36"/>
      <c r="H3704" s="36"/>
      <c r="I3704" s="36"/>
      <c r="J3704" s="36"/>
      <c r="K3704" s="36"/>
    </row>
    <row r="3705" spans="1:11" ht="18" customHeight="1">
      <c r="A3705" s="36"/>
      <c r="B3705" s="36"/>
      <c r="C3705" s="36"/>
      <c r="D3705" s="36"/>
      <c r="E3705" s="36"/>
      <c r="F3705" s="36"/>
      <c r="G3705" s="36"/>
      <c r="H3705" s="36"/>
      <c r="I3705" s="36"/>
      <c r="J3705" s="36"/>
      <c r="K3705" s="36"/>
    </row>
    <row r="3706" spans="1:11" ht="18" customHeight="1">
      <c r="A3706" s="36"/>
      <c r="B3706" s="36"/>
      <c r="C3706" s="36"/>
      <c r="D3706" s="36"/>
      <c r="E3706" s="36"/>
      <c r="F3706" s="36"/>
      <c r="G3706" s="36"/>
      <c r="H3706" s="36"/>
      <c r="I3706" s="36"/>
      <c r="J3706" s="36"/>
      <c r="K3706" s="36"/>
    </row>
    <row r="3707" spans="1:11" ht="18" customHeight="1">
      <c r="A3707" s="36"/>
      <c r="B3707" s="36"/>
      <c r="C3707" s="36"/>
      <c r="D3707" s="36"/>
      <c r="E3707" s="36"/>
      <c r="F3707" s="36"/>
      <c r="G3707" s="36"/>
      <c r="H3707" s="36"/>
      <c r="I3707" s="36"/>
      <c r="J3707" s="36"/>
      <c r="K3707" s="36"/>
    </row>
    <row r="3708" spans="1:11" ht="18" customHeight="1">
      <c r="A3708" s="36"/>
      <c r="B3708" s="36"/>
      <c r="C3708" s="36"/>
      <c r="D3708" s="36"/>
      <c r="E3708" s="36"/>
      <c r="F3708" s="36"/>
      <c r="G3708" s="36"/>
      <c r="H3708" s="36"/>
      <c r="I3708" s="36"/>
      <c r="J3708" s="36"/>
      <c r="K3708" s="36"/>
    </row>
    <row r="3709" spans="1:11" ht="18" customHeight="1">
      <c r="A3709" s="36"/>
      <c r="B3709" s="36"/>
      <c r="C3709" s="36"/>
      <c r="D3709" s="36"/>
      <c r="E3709" s="36"/>
      <c r="F3709" s="36"/>
      <c r="G3709" s="36"/>
      <c r="H3709" s="36"/>
      <c r="I3709" s="36"/>
      <c r="J3709" s="36"/>
      <c r="K3709" s="36"/>
    </row>
    <row r="3710" spans="1:11" ht="18" customHeight="1">
      <c r="A3710" s="36"/>
      <c r="B3710" s="36"/>
      <c r="C3710" s="36"/>
      <c r="D3710" s="36"/>
      <c r="E3710" s="36"/>
      <c r="F3710" s="36"/>
      <c r="G3710" s="36"/>
      <c r="H3710" s="36"/>
      <c r="I3710" s="36"/>
      <c r="J3710" s="36"/>
      <c r="K3710" s="36"/>
    </row>
    <row r="3711" spans="1:11" ht="18" customHeight="1">
      <c r="A3711" s="36"/>
      <c r="B3711" s="36"/>
      <c r="C3711" s="36"/>
      <c r="D3711" s="36"/>
      <c r="E3711" s="36"/>
      <c r="F3711" s="36"/>
      <c r="G3711" s="36"/>
      <c r="H3711" s="36"/>
      <c r="I3711" s="36"/>
      <c r="J3711" s="36"/>
      <c r="K3711" s="36"/>
    </row>
    <row r="3712" spans="1:11" ht="18" customHeight="1">
      <c r="A3712" s="36"/>
      <c r="B3712" s="36"/>
      <c r="C3712" s="36"/>
      <c r="D3712" s="36"/>
      <c r="E3712" s="36"/>
      <c r="F3712" s="36"/>
      <c r="G3712" s="36"/>
      <c r="H3712" s="36"/>
      <c r="I3712" s="36"/>
      <c r="J3712" s="36"/>
      <c r="K3712" s="36"/>
    </row>
    <row r="3713" spans="1:11" ht="18" customHeight="1">
      <c r="A3713" s="36"/>
      <c r="B3713" s="36"/>
      <c r="C3713" s="36"/>
      <c r="D3713" s="36"/>
      <c r="E3713" s="36"/>
      <c r="F3713" s="36"/>
      <c r="G3713" s="36"/>
      <c r="H3713" s="36"/>
      <c r="I3713" s="36"/>
      <c r="J3713" s="36"/>
      <c r="K3713" s="36"/>
    </row>
    <row r="3714" spans="1:11" ht="18" customHeight="1">
      <c r="A3714" s="36"/>
      <c r="B3714" s="36"/>
      <c r="C3714" s="36"/>
      <c r="D3714" s="36"/>
      <c r="E3714" s="36"/>
      <c r="F3714" s="36"/>
      <c r="G3714" s="36"/>
      <c r="H3714" s="36"/>
      <c r="I3714" s="36"/>
      <c r="J3714" s="36"/>
      <c r="K3714" s="36"/>
    </row>
    <row r="3715" spans="1:11" ht="18" customHeight="1">
      <c r="A3715" s="36"/>
      <c r="B3715" s="36"/>
      <c r="C3715" s="36"/>
      <c r="D3715" s="36"/>
      <c r="E3715" s="36"/>
      <c r="F3715" s="36"/>
      <c r="G3715" s="36"/>
      <c r="H3715" s="36"/>
      <c r="I3715" s="36"/>
      <c r="J3715" s="36"/>
      <c r="K3715" s="36"/>
    </row>
    <row r="3716" spans="1:11" ht="18" customHeight="1">
      <c r="A3716" s="36"/>
      <c r="B3716" s="36"/>
      <c r="C3716" s="36"/>
      <c r="D3716" s="36"/>
      <c r="E3716" s="36"/>
      <c r="F3716" s="36"/>
      <c r="G3716" s="36"/>
      <c r="H3716" s="36"/>
      <c r="I3716" s="36"/>
      <c r="J3716" s="36"/>
      <c r="K3716" s="36"/>
    </row>
    <row r="3717" spans="1:11" ht="18" customHeight="1">
      <c r="A3717" s="36"/>
      <c r="B3717" s="36"/>
      <c r="C3717" s="36"/>
      <c r="D3717" s="36"/>
      <c r="E3717" s="36"/>
      <c r="F3717" s="36"/>
      <c r="G3717" s="36"/>
      <c r="H3717" s="36"/>
      <c r="I3717" s="36"/>
      <c r="J3717" s="36"/>
      <c r="K3717" s="36"/>
    </row>
    <row r="3718" spans="1:11" ht="18" customHeight="1">
      <c r="A3718" s="36"/>
      <c r="B3718" s="36"/>
      <c r="C3718" s="36"/>
      <c r="D3718" s="36"/>
      <c r="E3718" s="36"/>
      <c r="F3718" s="36"/>
      <c r="G3718" s="36"/>
      <c r="H3718" s="36"/>
      <c r="I3718" s="36"/>
      <c r="J3718" s="36"/>
      <c r="K3718" s="36"/>
    </row>
    <row r="3719" spans="1:11" ht="18" customHeight="1">
      <c r="A3719" s="36"/>
      <c r="B3719" s="36"/>
      <c r="C3719" s="36"/>
      <c r="D3719" s="36"/>
      <c r="E3719" s="36"/>
      <c r="F3719" s="36"/>
      <c r="G3719" s="36"/>
      <c r="H3719" s="36"/>
      <c r="I3719" s="36"/>
      <c r="J3719" s="36"/>
      <c r="K3719" s="36"/>
    </row>
    <row r="3720" spans="1:11" ht="18" customHeight="1">
      <c r="A3720" s="36"/>
      <c r="B3720" s="36"/>
      <c r="C3720" s="36"/>
      <c r="D3720" s="36"/>
      <c r="E3720" s="36"/>
      <c r="F3720" s="36"/>
      <c r="G3720" s="36"/>
      <c r="H3720" s="36"/>
      <c r="I3720" s="36"/>
      <c r="J3720" s="36"/>
      <c r="K3720" s="36"/>
    </row>
    <row r="3721" spans="1:11" ht="18" customHeight="1">
      <c r="A3721" s="36"/>
      <c r="B3721" s="36"/>
      <c r="C3721" s="36"/>
      <c r="D3721" s="36"/>
      <c r="E3721" s="36"/>
      <c r="F3721" s="36"/>
      <c r="G3721" s="36"/>
      <c r="H3721" s="36"/>
      <c r="I3721" s="36"/>
      <c r="J3721" s="36"/>
      <c r="K3721" s="36"/>
    </row>
    <row r="3722" spans="1:11" ht="18" customHeight="1">
      <c r="A3722" s="36"/>
      <c r="B3722" s="36"/>
      <c r="C3722" s="36"/>
      <c r="D3722" s="36"/>
      <c r="E3722" s="36"/>
      <c r="F3722" s="36"/>
      <c r="G3722" s="36"/>
      <c r="H3722" s="36"/>
      <c r="I3722" s="36"/>
      <c r="J3722" s="36"/>
      <c r="K3722" s="36"/>
    </row>
    <row r="3723" spans="1:11" ht="18" customHeight="1">
      <c r="A3723" s="36"/>
      <c r="B3723" s="36"/>
      <c r="C3723" s="36"/>
      <c r="D3723" s="36"/>
      <c r="E3723" s="36"/>
      <c r="F3723" s="36"/>
      <c r="G3723" s="36"/>
      <c r="H3723" s="36"/>
      <c r="I3723" s="36"/>
      <c r="J3723" s="36"/>
      <c r="K3723" s="36"/>
    </row>
    <row r="3724" spans="1:11" ht="18" customHeight="1">
      <c r="A3724" s="36"/>
      <c r="B3724" s="36"/>
      <c r="C3724" s="36"/>
      <c r="D3724" s="36"/>
      <c r="E3724" s="36"/>
      <c r="F3724" s="36"/>
      <c r="G3724" s="36"/>
      <c r="H3724" s="36"/>
      <c r="I3724" s="36"/>
      <c r="J3724" s="36"/>
      <c r="K3724" s="36"/>
    </row>
    <row r="3725" spans="1:11" ht="18" customHeight="1">
      <c r="A3725" s="36"/>
      <c r="B3725" s="36"/>
      <c r="C3725" s="36"/>
      <c r="D3725" s="36"/>
      <c r="E3725" s="36"/>
      <c r="F3725" s="36"/>
      <c r="G3725" s="36"/>
      <c r="H3725" s="36"/>
      <c r="I3725" s="36"/>
      <c r="J3725" s="36"/>
      <c r="K3725" s="36"/>
    </row>
    <row r="3726" spans="1:11" ht="18" customHeight="1">
      <c r="A3726" s="36"/>
      <c r="B3726" s="36"/>
      <c r="C3726" s="36"/>
      <c r="D3726" s="36"/>
      <c r="E3726" s="36"/>
      <c r="F3726" s="36"/>
      <c r="G3726" s="36"/>
      <c r="H3726" s="36"/>
      <c r="I3726" s="36"/>
      <c r="J3726" s="36"/>
      <c r="K3726" s="36"/>
    </row>
    <row r="3727" spans="1:11" ht="18" customHeight="1">
      <c r="A3727" s="36"/>
      <c r="B3727" s="36"/>
      <c r="C3727" s="36"/>
      <c r="D3727" s="36"/>
      <c r="E3727" s="36"/>
      <c r="F3727" s="36"/>
      <c r="G3727" s="36"/>
      <c r="H3727" s="36"/>
      <c r="I3727" s="36"/>
      <c r="J3727" s="36"/>
      <c r="K3727" s="36"/>
    </row>
    <row r="3728" spans="1:11" ht="18" customHeight="1">
      <c r="A3728" s="36"/>
      <c r="B3728" s="36"/>
      <c r="C3728" s="36"/>
      <c r="D3728" s="36"/>
      <c r="E3728" s="36"/>
      <c r="F3728" s="36"/>
      <c r="G3728" s="36"/>
      <c r="H3728" s="36"/>
      <c r="I3728" s="36"/>
      <c r="J3728" s="36"/>
      <c r="K3728" s="36"/>
    </row>
    <row r="3729" spans="1:11" ht="18" customHeight="1">
      <c r="A3729" s="36"/>
      <c r="B3729" s="36"/>
      <c r="C3729" s="36"/>
      <c r="D3729" s="36"/>
      <c r="E3729" s="36"/>
      <c r="F3729" s="36"/>
      <c r="G3729" s="36"/>
      <c r="H3729" s="36"/>
      <c r="I3729" s="36"/>
      <c r="J3729" s="36"/>
      <c r="K3729" s="36"/>
    </row>
    <row r="3730" spans="1:11" ht="18" customHeight="1">
      <c r="A3730" s="36"/>
      <c r="B3730" s="36"/>
      <c r="C3730" s="36"/>
      <c r="D3730" s="36"/>
      <c r="E3730" s="36"/>
      <c r="F3730" s="36"/>
      <c r="G3730" s="36"/>
      <c r="H3730" s="36"/>
      <c r="I3730" s="36"/>
      <c r="J3730" s="36"/>
      <c r="K3730" s="36"/>
    </row>
    <row r="3731" spans="1:11" ht="18" customHeight="1">
      <c r="A3731" s="36"/>
      <c r="B3731" s="36"/>
      <c r="C3731" s="36"/>
      <c r="D3731" s="36"/>
      <c r="E3731" s="36"/>
      <c r="F3731" s="36"/>
      <c r="G3731" s="36"/>
      <c r="H3731" s="36"/>
      <c r="I3731" s="36"/>
      <c r="J3731" s="36"/>
      <c r="K3731" s="36"/>
    </row>
    <row r="3732" spans="1:11" ht="18" customHeight="1">
      <c r="A3732" s="36"/>
      <c r="B3732" s="36"/>
      <c r="C3732" s="36"/>
      <c r="D3732" s="36"/>
      <c r="E3732" s="36"/>
      <c r="F3732" s="36"/>
      <c r="G3732" s="36"/>
      <c r="H3732" s="36"/>
      <c r="I3732" s="36"/>
      <c r="J3732" s="36"/>
      <c r="K3732" s="36"/>
    </row>
    <row r="3733" spans="1:11" ht="18" customHeight="1">
      <c r="A3733" s="36"/>
      <c r="B3733" s="36"/>
      <c r="C3733" s="36"/>
      <c r="D3733" s="36"/>
      <c r="E3733" s="36"/>
      <c r="F3733" s="36"/>
      <c r="G3733" s="36"/>
      <c r="H3733" s="36"/>
      <c r="I3733" s="36"/>
      <c r="J3733" s="36"/>
      <c r="K3733" s="36"/>
    </row>
    <row r="3734" spans="1:11" ht="18" customHeight="1">
      <c r="A3734" s="36"/>
      <c r="B3734" s="36"/>
      <c r="C3734" s="36"/>
      <c r="D3734" s="36"/>
      <c r="E3734" s="36"/>
      <c r="F3734" s="36"/>
      <c r="G3734" s="36"/>
      <c r="H3734" s="36"/>
      <c r="I3734" s="36"/>
      <c r="J3734" s="36"/>
      <c r="K3734" s="36"/>
    </row>
    <row r="3735" spans="1:11" ht="18" customHeight="1">
      <c r="A3735" s="36"/>
      <c r="B3735" s="36"/>
      <c r="C3735" s="36"/>
      <c r="D3735" s="36"/>
      <c r="E3735" s="36"/>
      <c r="F3735" s="36"/>
      <c r="G3735" s="36"/>
      <c r="H3735" s="36"/>
      <c r="I3735" s="36"/>
      <c r="J3735" s="36"/>
      <c r="K3735" s="36"/>
    </row>
    <row r="3736" spans="1:11" ht="18" customHeight="1">
      <c r="A3736" s="36"/>
      <c r="B3736" s="36"/>
      <c r="C3736" s="36"/>
      <c r="D3736" s="36"/>
      <c r="E3736" s="36"/>
      <c r="F3736" s="36"/>
      <c r="G3736" s="36"/>
      <c r="H3736" s="36"/>
      <c r="I3736" s="36"/>
      <c r="J3736" s="36"/>
      <c r="K3736" s="36"/>
    </row>
    <row r="3737" spans="1:11" ht="18" customHeight="1">
      <c r="A3737" s="36"/>
      <c r="B3737" s="36"/>
      <c r="C3737" s="36"/>
      <c r="D3737" s="36"/>
      <c r="E3737" s="36"/>
      <c r="F3737" s="36"/>
      <c r="G3737" s="36"/>
      <c r="H3737" s="36"/>
      <c r="I3737" s="36"/>
      <c r="J3737" s="36"/>
      <c r="K3737" s="36"/>
    </row>
    <row r="3738" spans="1:11" ht="18" customHeight="1">
      <c r="A3738" s="36"/>
      <c r="B3738" s="36"/>
      <c r="C3738" s="36"/>
      <c r="D3738" s="36"/>
      <c r="E3738" s="36"/>
      <c r="F3738" s="36"/>
      <c r="G3738" s="36"/>
      <c r="H3738" s="36"/>
      <c r="I3738" s="36"/>
      <c r="J3738" s="36"/>
      <c r="K3738" s="36"/>
    </row>
    <row r="3739" spans="1:11" ht="18" customHeight="1">
      <c r="A3739" s="36"/>
      <c r="B3739" s="36"/>
      <c r="C3739" s="36"/>
      <c r="D3739" s="36"/>
      <c r="E3739" s="36"/>
      <c r="F3739" s="36"/>
      <c r="G3739" s="36"/>
      <c r="H3739" s="36"/>
      <c r="I3739" s="36"/>
      <c r="J3739" s="36"/>
      <c r="K3739" s="36"/>
    </row>
    <row r="3740" spans="1:11" ht="18" customHeight="1">
      <c r="A3740" s="36"/>
      <c r="B3740" s="36"/>
      <c r="C3740" s="36"/>
      <c r="D3740" s="36"/>
      <c r="E3740" s="36"/>
      <c r="F3740" s="36"/>
      <c r="G3740" s="36"/>
      <c r="H3740" s="36"/>
      <c r="I3740" s="36"/>
      <c r="J3740" s="36"/>
      <c r="K3740" s="36"/>
    </row>
    <row r="3741" spans="1:11" ht="18" customHeight="1">
      <c r="A3741" s="36"/>
      <c r="B3741" s="36"/>
      <c r="C3741" s="36"/>
      <c r="D3741" s="36"/>
      <c r="E3741" s="36"/>
      <c r="F3741" s="36"/>
      <c r="G3741" s="36"/>
      <c r="H3741" s="36"/>
      <c r="I3741" s="36"/>
      <c r="J3741" s="36"/>
      <c r="K3741" s="36"/>
    </row>
    <row r="3742" spans="1:11" ht="18" customHeight="1">
      <c r="A3742" s="36"/>
      <c r="B3742" s="36"/>
      <c r="C3742" s="36"/>
      <c r="D3742" s="36"/>
      <c r="E3742" s="36"/>
      <c r="F3742" s="36"/>
      <c r="G3742" s="36"/>
      <c r="H3742" s="36"/>
      <c r="I3742" s="36"/>
      <c r="J3742" s="36"/>
      <c r="K3742" s="36"/>
    </row>
    <row r="3743" spans="1:11" ht="18" customHeight="1">
      <c r="A3743" s="36"/>
      <c r="B3743" s="36"/>
      <c r="C3743" s="36"/>
      <c r="D3743" s="36"/>
      <c r="E3743" s="36"/>
      <c r="F3743" s="36"/>
      <c r="G3743" s="36"/>
      <c r="H3743" s="36"/>
      <c r="I3743" s="36"/>
      <c r="J3743" s="36"/>
      <c r="K3743" s="36"/>
    </row>
    <row r="3744" spans="1:11" ht="18" customHeight="1">
      <c r="A3744" s="36"/>
      <c r="B3744" s="36"/>
      <c r="C3744" s="36"/>
      <c r="D3744" s="36"/>
      <c r="E3744" s="36"/>
      <c r="F3744" s="36"/>
      <c r="G3744" s="36"/>
      <c r="H3744" s="36"/>
      <c r="I3744" s="36"/>
      <c r="J3744" s="36"/>
      <c r="K3744" s="36"/>
    </row>
    <row r="3745" spans="1:11" ht="18" customHeight="1">
      <c r="A3745" s="36"/>
      <c r="B3745" s="36"/>
      <c r="C3745" s="36"/>
      <c r="D3745" s="36"/>
      <c r="E3745" s="36"/>
      <c r="F3745" s="36"/>
      <c r="G3745" s="36"/>
      <c r="H3745" s="36"/>
      <c r="I3745" s="36"/>
      <c r="J3745" s="36"/>
      <c r="K3745" s="36"/>
    </row>
    <row r="3746" spans="1:11" ht="18" customHeight="1">
      <c r="A3746" s="36"/>
      <c r="B3746" s="36"/>
      <c r="C3746" s="36"/>
      <c r="D3746" s="36"/>
      <c r="E3746" s="36"/>
      <c r="F3746" s="36"/>
      <c r="G3746" s="36"/>
      <c r="H3746" s="36"/>
      <c r="I3746" s="36"/>
      <c r="J3746" s="36"/>
      <c r="K3746" s="36"/>
    </row>
    <row r="3747" spans="1:11" ht="18" customHeight="1">
      <c r="A3747" s="36"/>
      <c r="B3747" s="36"/>
      <c r="C3747" s="36"/>
      <c r="D3747" s="36"/>
      <c r="E3747" s="36"/>
      <c r="F3747" s="36"/>
      <c r="G3747" s="36"/>
      <c r="H3747" s="36"/>
      <c r="I3747" s="36"/>
      <c r="J3747" s="36"/>
      <c r="K3747" s="36"/>
    </row>
    <row r="3748" spans="1:11" ht="18" customHeight="1">
      <c r="A3748" s="36"/>
      <c r="B3748" s="36"/>
      <c r="C3748" s="36"/>
      <c r="D3748" s="36"/>
      <c r="E3748" s="36"/>
      <c r="F3748" s="36"/>
      <c r="G3748" s="36"/>
      <c r="H3748" s="36"/>
      <c r="I3748" s="36"/>
      <c r="J3748" s="36"/>
      <c r="K3748" s="36"/>
    </row>
    <row r="3749" spans="1:11" ht="18" customHeight="1">
      <c r="A3749" s="36"/>
      <c r="B3749" s="36"/>
      <c r="C3749" s="36"/>
      <c r="D3749" s="36"/>
      <c r="E3749" s="36"/>
      <c r="F3749" s="36"/>
      <c r="G3749" s="36"/>
      <c r="H3749" s="36"/>
      <c r="I3749" s="36"/>
      <c r="J3749" s="36"/>
      <c r="K3749" s="36"/>
    </row>
    <row r="3750" spans="1:11" ht="18" customHeight="1">
      <c r="A3750" s="36"/>
      <c r="B3750" s="36"/>
      <c r="C3750" s="36"/>
      <c r="D3750" s="36"/>
      <c r="E3750" s="36"/>
      <c r="F3750" s="36"/>
      <c r="G3750" s="36"/>
      <c r="H3750" s="36"/>
      <c r="I3750" s="36"/>
      <c r="J3750" s="36"/>
      <c r="K3750" s="36"/>
    </row>
    <row r="3751" spans="1:11" ht="18" customHeight="1">
      <c r="A3751" s="36"/>
      <c r="B3751" s="36"/>
      <c r="C3751" s="36"/>
      <c r="D3751" s="36"/>
      <c r="E3751" s="36"/>
      <c r="F3751" s="36"/>
      <c r="G3751" s="36"/>
      <c r="H3751" s="36"/>
      <c r="I3751" s="36"/>
      <c r="J3751" s="36"/>
      <c r="K3751" s="36"/>
    </row>
    <row r="3752" spans="1:11" ht="18" customHeight="1">
      <c r="A3752" s="36"/>
      <c r="B3752" s="36"/>
      <c r="C3752" s="36"/>
      <c r="D3752" s="36"/>
      <c r="E3752" s="36"/>
      <c r="F3752" s="36"/>
      <c r="G3752" s="36"/>
      <c r="H3752" s="36"/>
      <c r="I3752" s="36"/>
      <c r="J3752" s="36"/>
      <c r="K3752" s="36"/>
    </row>
    <row r="3753" spans="1:11" ht="18" customHeight="1">
      <c r="A3753" s="36"/>
      <c r="B3753" s="36"/>
      <c r="C3753" s="36"/>
      <c r="D3753" s="36"/>
      <c r="E3753" s="36"/>
      <c r="F3753" s="36"/>
      <c r="G3753" s="36"/>
      <c r="H3753" s="36"/>
      <c r="I3753" s="36"/>
      <c r="J3753" s="36"/>
      <c r="K3753" s="36"/>
    </row>
    <row r="3754" spans="1:11" ht="18" customHeight="1">
      <c r="A3754" s="36"/>
      <c r="B3754" s="36"/>
      <c r="C3754" s="36"/>
      <c r="D3754" s="36"/>
      <c r="E3754" s="36"/>
      <c r="F3754" s="36"/>
      <c r="G3754" s="36"/>
      <c r="H3754" s="36"/>
      <c r="I3754" s="36"/>
      <c r="J3754" s="36"/>
      <c r="K3754" s="36"/>
    </row>
    <row r="3755" spans="1:11" ht="18" customHeight="1">
      <c r="A3755" s="36"/>
      <c r="B3755" s="36"/>
      <c r="C3755" s="36"/>
      <c r="D3755" s="36"/>
      <c r="E3755" s="36"/>
      <c r="F3755" s="36"/>
      <c r="G3755" s="36"/>
      <c r="H3755" s="36"/>
      <c r="I3755" s="36"/>
      <c r="J3755" s="36"/>
      <c r="K3755" s="36"/>
    </row>
    <row r="3756" spans="1:11" ht="18" customHeight="1">
      <c r="A3756" s="36"/>
      <c r="B3756" s="36"/>
      <c r="C3756" s="36"/>
      <c r="D3756" s="36"/>
      <c r="E3756" s="36"/>
      <c r="F3756" s="36"/>
      <c r="G3756" s="36"/>
      <c r="H3756" s="36"/>
      <c r="I3756" s="36"/>
      <c r="J3756" s="36"/>
      <c r="K3756" s="36"/>
    </row>
    <row r="3757" spans="1:11" ht="18" customHeight="1">
      <c r="A3757" s="36"/>
      <c r="B3757" s="36"/>
      <c r="C3757" s="36"/>
      <c r="D3757" s="36"/>
      <c r="E3757" s="36"/>
      <c r="F3757" s="36"/>
      <c r="G3757" s="36"/>
      <c r="H3757" s="36"/>
      <c r="I3757" s="36"/>
      <c r="J3757" s="36"/>
      <c r="K3757" s="36"/>
    </row>
    <row r="3758" spans="1:11" ht="18" customHeight="1">
      <c r="A3758" s="36"/>
      <c r="B3758" s="36"/>
      <c r="C3758" s="36"/>
      <c r="D3758" s="36"/>
      <c r="E3758" s="36"/>
      <c r="F3758" s="36"/>
      <c r="G3758" s="36"/>
      <c r="H3758" s="36"/>
      <c r="I3758" s="36"/>
      <c r="J3758" s="36"/>
      <c r="K3758" s="36"/>
    </row>
    <row r="3759" spans="1:11" ht="18" customHeight="1">
      <c r="A3759" s="36"/>
      <c r="B3759" s="36"/>
      <c r="C3759" s="36"/>
      <c r="D3759" s="36"/>
      <c r="E3759" s="36"/>
      <c r="F3759" s="36"/>
      <c r="G3759" s="36"/>
      <c r="H3759" s="36"/>
      <c r="I3759" s="36"/>
      <c r="J3759" s="36"/>
      <c r="K3759" s="36"/>
    </row>
    <row r="3760" spans="1:11" ht="18" customHeight="1">
      <c r="A3760" s="36"/>
      <c r="B3760" s="36"/>
      <c r="C3760" s="36"/>
      <c r="D3760" s="36"/>
      <c r="E3760" s="36"/>
      <c r="F3760" s="36"/>
      <c r="G3760" s="36"/>
      <c r="H3760" s="36"/>
      <c r="I3760" s="36"/>
      <c r="J3760" s="36"/>
      <c r="K3760" s="36"/>
    </row>
    <row r="3761" spans="1:11" ht="18" customHeight="1">
      <c r="A3761" s="36"/>
      <c r="B3761" s="36"/>
      <c r="C3761" s="36"/>
      <c r="D3761" s="36"/>
      <c r="E3761" s="36"/>
      <c r="F3761" s="36"/>
      <c r="G3761" s="36"/>
      <c r="H3761" s="36"/>
      <c r="I3761" s="36"/>
      <c r="J3761" s="36"/>
      <c r="K3761" s="36"/>
    </row>
    <row r="3762" spans="1:11" ht="18" customHeight="1">
      <c r="A3762" s="36"/>
      <c r="B3762" s="36"/>
      <c r="C3762" s="36"/>
      <c r="D3762" s="36"/>
      <c r="E3762" s="36"/>
      <c r="F3762" s="36"/>
      <c r="G3762" s="36"/>
      <c r="H3762" s="36"/>
      <c r="I3762" s="36"/>
      <c r="J3762" s="36"/>
      <c r="K3762" s="36"/>
    </row>
    <row r="3763" spans="1:11" ht="18" customHeight="1">
      <c r="A3763" s="36"/>
      <c r="B3763" s="36"/>
      <c r="C3763" s="36"/>
      <c r="D3763" s="36"/>
      <c r="E3763" s="36"/>
      <c r="F3763" s="36"/>
      <c r="G3763" s="36"/>
      <c r="H3763" s="36"/>
      <c r="I3763" s="36"/>
      <c r="J3763" s="36"/>
      <c r="K3763" s="36"/>
    </row>
    <row r="3764" spans="1:11" ht="18" customHeight="1">
      <c r="A3764" s="36"/>
      <c r="B3764" s="36"/>
      <c r="C3764" s="36"/>
      <c r="D3764" s="36"/>
      <c r="E3764" s="36"/>
      <c r="F3764" s="36"/>
      <c r="G3764" s="36"/>
      <c r="H3764" s="36"/>
      <c r="I3764" s="36"/>
      <c r="J3764" s="36"/>
      <c r="K3764" s="36"/>
    </row>
    <row r="3765" spans="1:11" ht="18" customHeight="1">
      <c r="A3765" s="36"/>
      <c r="B3765" s="36"/>
      <c r="C3765" s="36"/>
      <c r="D3765" s="36"/>
      <c r="E3765" s="36"/>
      <c r="F3765" s="36"/>
      <c r="G3765" s="36"/>
      <c r="H3765" s="36"/>
      <c r="I3765" s="36"/>
      <c r="J3765" s="36"/>
      <c r="K3765" s="36"/>
    </row>
    <row r="3766" spans="1:11" ht="18" customHeight="1">
      <c r="A3766" s="36"/>
      <c r="B3766" s="36"/>
      <c r="C3766" s="36"/>
      <c r="D3766" s="36"/>
      <c r="E3766" s="36"/>
      <c r="F3766" s="36"/>
      <c r="G3766" s="36"/>
      <c r="H3766" s="36"/>
      <c r="I3766" s="36"/>
      <c r="J3766" s="36"/>
      <c r="K3766" s="36"/>
    </row>
    <row r="3767" spans="1:11" ht="18" customHeight="1">
      <c r="A3767" s="36"/>
      <c r="B3767" s="36"/>
      <c r="C3767" s="36"/>
      <c r="D3767" s="36"/>
      <c r="E3767" s="36"/>
      <c r="F3767" s="36"/>
      <c r="G3767" s="36"/>
      <c r="H3767" s="36"/>
      <c r="I3767" s="36"/>
      <c r="J3767" s="36"/>
      <c r="K3767" s="36"/>
    </row>
    <row r="3768" spans="1:11" ht="18" customHeight="1">
      <c r="A3768" s="36"/>
      <c r="B3768" s="36"/>
      <c r="C3768" s="36"/>
      <c r="D3768" s="36"/>
      <c r="E3768" s="36"/>
      <c r="F3768" s="36"/>
      <c r="G3768" s="36"/>
      <c r="H3768" s="36"/>
      <c r="I3768" s="36"/>
      <c r="J3768" s="36"/>
      <c r="K3768" s="36"/>
    </row>
    <row r="3769" spans="1:11" ht="18" customHeight="1">
      <c r="A3769" s="36"/>
      <c r="B3769" s="36"/>
      <c r="C3769" s="36"/>
      <c r="D3769" s="36"/>
      <c r="E3769" s="36"/>
      <c r="F3769" s="36"/>
      <c r="G3769" s="36"/>
      <c r="H3769" s="36"/>
      <c r="I3769" s="36"/>
      <c r="J3769" s="36"/>
      <c r="K3769" s="36"/>
    </row>
    <row r="3770" spans="1:11" ht="18" customHeight="1">
      <c r="A3770" s="36"/>
      <c r="B3770" s="36"/>
      <c r="C3770" s="36"/>
      <c r="D3770" s="36"/>
      <c r="E3770" s="36"/>
      <c r="F3770" s="36"/>
      <c r="G3770" s="36"/>
      <c r="H3770" s="36"/>
      <c r="I3770" s="36"/>
      <c r="J3770" s="36"/>
      <c r="K3770" s="36"/>
    </row>
    <row r="3771" spans="1:11" ht="18" customHeight="1">
      <c r="A3771" s="36"/>
      <c r="B3771" s="36"/>
      <c r="C3771" s="36"/>
      <c r="D3771" s="36"/>
      <c r="E3771" s="36"/>
      <c r="F3771" s="36"/>
      <c r="G3771" s="36"/>
      <c r="H3771" s="36"/>
      <c r="I3771" s="36"/>
      <c r="J3771" s="36"/>
      <c r="K3771" s="36"/>
    </row>
    <row r="3772" spans="1:11" ht="18" customHeight="1">
      <c r="A3772" s="36"/>
      <c r="B3772" s="36"/>
      <c r="C3772" s="36"/>
      <c r="D3772" s="36"/>
      <c r="E3772" s="36"/>
      <c r="F3772" s="36"/>
      <c r="G3772" s="36"/>
      <c r="H3772" s="36"/>
      <c r="I3772" s="36"/>
      <c r="J3772" s="36"/>
      <c r="K3772" s="36"/>
    </row>
    <row r="3773" spans="1:11" ht="18" customHeight="1">
      <c r="A3773" s="36"/>
      <c r="B3773" s="36"/>
      <c r="C3773" s="36"/>
      <c r="D3773" s="36"/>
      <c r="E3773" s="36"/>
      <c r="F3773" s="36"/>
      <c r="G3773" s="36"/>
      <c r="H3773" s="36"/>
      <c r="I3773" s="36"/>
      <c r="J3773" s="36"/>
      <c r="K3773" s="36"/>
    </row>
    <row r="3774" spans="1:11" ht="18" customHeight="1">
      <c r="A3774" s="36"/>
      <c r="B3774" s="36"/>
      <c r="C3774" s="36"/>
      <c r="D3774" s="36"/>
      <c r="E3774" s="36"/>
      <c r="F3774" s="36"/>
      <c r="G3774" s="36"/>
      <c r="H3774" s="36"/>
      <c r="I3774" s="36"/>
      <c r="J3774" s="36"/>
      <c r="K3774" s="36"/>
    </row>
    <row r="3775" spans="1:11" ht="18" customHeight="1">
      <c r="A3775" s="36"/>
      <c r="B3775" s="36"/>
      <c r="C3775" s="36"/>
      <c r="D3775" s="36"/>
      <c r="E3775" s="36"/>
      <c r="F3775" s="36"/>
      <c r="G3775" s="36"/>
      <c r="H3775" s="36"/>
      <c r="I3775" s="36"/>
      <c r="J3775" s="36"/>
      <c r="K3775" s="36"/>
    </row>
    <row r="3776" spans="1:11" ht="18" customHeight="1">
      <c r="A3776" s="36"/>
      <c r="B3776" s="36"/>
      <c r="C3776" s="36"/>
      <c r="D3776" s="36"/>
      <c r="E3776" s="36"/>
      <c r="F3776" s="36"/>
      <c r="G3776" s="36"/>
      <c r="H3776" s="36"/>
      <c r="I3776" s="36"/>
      <c r="J3776" s="36"/>
      <c r="K3776" s="36"/>
    </row>
    <row r="3777" spans="1:11" ht="18" customHeight="1">
      <c r="A3777" s="36"/>
      <c r="B3777" s="36"/>
      <c r="C3777" s="36"/>
      <c r="D3777" s="36"/>
      <c r="E3777" s="36"/>
      <c r="F3777" s="36"/>
      <c r="G3777" s="36"/>
      <c r="H3777" s="36"/>
      <c r="I3777" s="36"/>
      <c r="J3777" s="36"/>
      <c r="K3777" s="36"/>
    </row>
    <row r="3778" spans="1:11" ht="18" customHeight="1">
      <c r="A3778" s="36"/>
      <c r="B3778" s="36"/>
      <c r="C3778" s="36"/>
      <c r="D3778" s="36"/>
      <c r="E3778" s="36"/>
      <c r="F3778" s="36"/>
      <c r="G3778" s="36"/>
      <c r="H3778" s="36"/>
      <c r="I3778" s="36"/>
      <c r="J3778" s="36"/>
      <c r="K3778" s="36"/>
    </row>
    <row r="3779" spans="1:11" ht="18" customHeight="1">
      <c r="A3779" s="36"/>
      <c r="B3779" s="36"/>
      <c r="C3779" s="36"/>
      <c r="D3779" s="36"/>
      <c r="E3779" s="36"/>
      <c r="F3779" s="36"/>
      <c r="G3779" s="36"/>
      <c r="H3779" s="36"/>
      <c r="I3779" s="36"/>
      <c r="J3779" s="36"/>
      <c r="K3779" s="36"/>
    </row>
    <row r="3780" spans="1:11" ht="18" customHeight="1">
      <c r="A3780" s="36"/>
      <c r="B3780" s="36"/>
      <c r="C3780" s="36"/>
      <c r="D3780" s="36"/>
      <c r="E3780" s="36"/>
      <c r="F3780" s="36"/>
      <c r="G3780" s="36"/>
      <c r="H3780" s="36"/>
      <c r="I3780" s="36"/>
      <c r="J3780" s="36"/>
      <c r="K3780" s="36"/>
    </row>
    <row r="3781" spans="1:11" ht="18" customHeight="1">
      <c r="A3781" s="36"/>
      <c r="B3781" s="36"/>
      <c r="C3781" s="36"/>
      <c r="D3781" s="36"/>
      <c r="E3781" s="36"/>
      <c r="F3781" s="36"/>
      <c r="G3781" s="36"/>
      <c r="H3781" s="36"/>
      <c r="I3781" s="36"/>
      <c r="J3781" s="36"/>
      <c r="K3781" s="36"/>
    </row>
    <row r="3782" spans="1:11" ht="18" customHeight="1">
      <c r="A3782" s="36"/>
      <c r="B3782" s="36"/>
      <c r="C3782" s="36"/>
      <c r="D3782" s="36"/>
      <c r="E3782" s="36"/>
      <c r="F3782" s="36"/>
      <c r="G3782" s="36"/>
      <c r="H3782" s="36"/>
      <c r="I3782" s="36"/>
      <c r="J3782" s="36"/>
      <c r="K3782" s="36"/>
    </row>
    <row r="3783" spans="1:11" ht="18" customHeight="1">
      <c r="A3783" s="36"/>
      <c r="B3783" s="36"/>
      <c r="C3783" s="36"/>
      <c r="D3783" s="36"/>
      <c r="E3783" s="36"/>
      <c r="F3783" s="36"/>
      <c r="G3783" s="36"/>
      <c r="H3783" s="36"/>
      <c r="I3783" s="36"/>
      <c r="J3783" s="36"/>
      <c r="K3783" s="36"/>
    </row>
    <row r="3784" spans="1:11" ht="18" customHeight="1">
      <c r="A3784" s="36"/>
      <c r="B3784" s="36"/>
      <c r="C3784" s="36"/>
      <c r="D3784" s="36"/>
      <c r="E3784" s="36"/>
      <c r="F3784" s="36"/>
      <c r="G3784" s="36"/>
      <c r="H3784" s="36"/>
      <c r="I3784" s="36"/>
      <c r="J3784" s="36"/>
      <c r="K3784" s="36"/>
    </row>
    <row r="3785" spans="1:11" ht="18" customHeight="1">
      <c r="A3785" s="36"/>
      <c r="B3785" s="36"/>
      <c r="C3785" s="36"/>
      <c r="D3785" s="36"/>
      <c r="E3785" s="36"/>
      <c r="F3785" s="36"/>
      <c r="G3785" s="36"/>
      <c r="H3785" s="36"/>
      <c r="I3785" s="36"/>
      <c r="J3785" s="36"/>
      <c r="K3785" s="36"/>
    </row>
    <row r="3786" spans="1:11" ht="18" customHeight="1">
      <c r="A3786" s="36"/>
      <c r="B3786" s="36"/>
      <c r="C3786" s="36"/>
      <c r="D3786" s="36"/>
      <c r="E3786" s="36"/>
      <c r="F3786" s="36"/>
      <c r="G3786" s="36"/>
      <c r="H3786" s="36"/>
      <c r="I3786" s="36"/>
      <c r="J3786" s="36"/>
      <c r="K3786" s="36"/>
    </row>
    <row r="3787" spans="1:11" ht="18" customHeight="1">
      <c r="A3787" s="36"/>
      <c r="B3787" s="36"/>
      <c r="C3787" s="36"/>
      <c r="D3787" s="36"/>
      <c r="E3787" s="36"/>
      <c r="F3787" s="36"/>
      <c r="G3787" s="36"/>
      <c r="H3787" s="36"/>
      <c r="I3787" s="36"/>
      <c r="J3787" s="36"/>
      <c r="K3787" s="36"/>
    </row>
    <row r="3788" spans="1:11" ht="18" customHeight="1">
      <c r="A3788" s="36"/>
      <c r="B3788" s="36"/>
      <c r="C3788" s="36"/>
      <c r="D3788" s="36"/>
      <c r="E3788" s="36"/>
      <c r="F3788" s="36"/>
      <c r="G3788" s="36"/>
      <c r="H3788" s="36"/>
      <c r="I3788" s="36"/>
      <c r="J3788" s="36"/>
      <c r="K3788" s="36"/>
    </row>
    <row r="3789" spans="1:11" ht="18" customHeight="1">
      <c r="A3789" s="36"/>
      <c r="B3789" s="36"/>
      <c r="C3789" s="36"/>
      <c r="D3789" s="36"/>
      <c r="E3789" s="36"/>
      <c r="F3789" s="36"/>
      <c r="G3789" s="36"/>
      <c r="H3789" s="36"/>
      <c r="I3789" s="36"/>
      <c r="J3789" s="36"/>
      <c r="K3789" s="36"/>
    </row>
    <row r="3790" spans="1:11" ht="18" customHeight="1">
      <c r="A3790" s="36"/>
      <c r="B3790" s="36"/>
      <c r="C3790" s="36"/>
      <c r="D3790" s="36"/>
      <c r="E3790" s="36"/>
      <c r="F3790" s="36"/>
      <c r="G3790" s="36"/>
      <c r="H3790" s="36"/>
      <c r="I3790" s="36"/>
      <c r="J3790" s="36"/>
      <c r="K3790" s="36"/>
    </row>
    <row r="3791" spans="1:11" ht="18" customHeight="1">
      <c r="A3791" s="36"/>
      <c r="B3791" s="36"/>
      <c r="C3791" s="36"/>
      <c r="D3791" s="36"/>
      <c r="E3791" s="36"/>
      <c r="F3791" s="36"/>
      <c r="G3791" s="36"/>
      <c r="H3791" s="36"/>
      <c r="I3791" s="36"/>
      <c r="J3791" s="36"/>
      <c r="K3791" s="36"/>
    </row>
    <row r="3792" spans="1:11" ht="18" customHeight="1">
      <c r="A3792" s="36"/>
      <c r="B3792" s="36"/>
      <c r="C3792" s="36"/>
      <c r="D3792" s="36"/>
      <c r="E3792" s="36"/>
      <c r="F3792" s="36"/>
      <c r="G3792" s="36"/>
      <c r="H3792" s="36"/>
      <c r="I3792" s="36"/>
      <c r="J3792" s="36"/>
      <c r="K3792" s="36"/>
    </row>
    <row r="3793" spans="1:11" ht="18" customHeight="1">
      <c r="A3793" s="36"/>
      <c r="B3793" s="36"/>
      <c r="C3793" s="36"/>
      <c r="D3793" s="36"/>
      <c r="E3793" s="36"/>
      <c r="F3793" s="36"/>
      <c r="G3793" s="36"/>
      <c r="H3793" s="36"/>
      <c r="I3793" s="36"/>
      <c r="J3793" s="36"/>
      <c r="K3793" s="36"/>
    </row>
    <row r="3794" spans="1:11" ht="18" customHeight="1">
      <c r="A3794" s="36"/>
      <c r="B3794" s="36"/>
      <c r="C3794" s="36"/>
      <c r="D3794" s="36"/>
      <c r="E3794" s="36"/>
      <c r="F3794" s="36"/>
      <c r="G3794" s="36"/>
      <c r="H3794" s="36"/>
      <c r="I3794" s="36"/>
      <c r="J3794" s="36"/>
      <c r="K3794" s="36"/>
    </row>
    <row r="3795" spans="1:11" ht="18" customHeight="1">
      <c r="A3795" s="36"/>
      <c r="B3795" s="36"/>
      <c r="C3795" s="36"/>
      <c r="D3795" s="36"/>
      <c r="E3795" s="36"/>
      <c r="F3795" s="36"/>
      <c r="G3795" s="36"/>
      <c r="H3795" s="36"/>
      <c r="I3795" s="36"/>
      <c r="J3795" s="36"/>
      <c r="K3795" s="36"/>
    </row>
    <row r="3796" spans="1:11" ht="18" customHeight="1">
      <c r="A3796" s="36"/>
      <c r="B3796" s="36"/>
      <c r="C3796" s="36"/>
      <c r="D3796" s="36"/>
      <c r="E3796" s="36"/>
      <c r="F3796" s="36"/>
      <c r="G3796" s="36"/>
      <c r="H3796" s="36"/>
      <c r="I3796" s="36"/>
      <c r="J3796" s="36"/>
      <c r="K3796" s="36"/>
    </row>
    <row r="3797" spans="1:11" ht="18" customHeight="1">
      <c r="A3797" s="36"/>
      <c r="B3797" s="36"/>
      <c r="C3797" s="36"/>
      <c r="D3797" s="36"/>
      <c r="E3797" s="36"/>
      <c r="F3797" s="36"/>
      <c r="G3797" s="36"/>
      <c r="H3797" s="36"/>
      <c r="I3797" s="36"/>
      <c r="J3797" s="36"/>
      <c r="K3797" s="36"/>
    </row>
    <row r="3798" spans="1:11" ht="18" customHeight="1">
      <c r="A3798" s="36"/>
      <c r="B3798" s="36"/>
      <c r="C3798" s="36"/>
      <c r="D3798" s="36"/>
      <c r="E3798" s="36"/>
      <c r="F3798" s="36"/>
      <c r="G3798" s="36"/>
      <c r="H3798" s="36"/>
      <c r="I3798" s="36"/>
      <c r="J3798" s="36"/>
      <c r="K3798" s="36"/>
    </row>
    <row r="3799" spans="1:11" ht="18" customHeight="1">
      <c r="A3799" s="36"/>
      <c r="B3799" s="36"/>
      <c r="C3799" s="36"/>
      <c r="D3799" s="36"/>
      <c r="E3799" s="36"/>
      <c r="F3799" s="36"/>
      <c r="G3799" s="36"/>
      <c r="H3799" s="36"/>
      <c r="I3799" s="36"/>
      <c r="J3799" s="36"/>
      <c r="K3799" s="36"/>
    </row>
    <row r="3800" spans="1:11" ht="18" customHeight="1">
      <c r="A3800" s="36"/>
      <c r="B3800" s="36"/>
      <c r="C3800" s="36"/>
      <c r="D3800" s="36"/>
      <c r="E3800" s="36"/>
      <c r="F3800" s="36"/>
      <c r="G3800" s="36"/>
      <c r="H3800" s="36"/>
      <c r="I3800" s="36"/>
      <c r="J3800" s="36"/>
      <c r="K3800" s="36"/>
    </row>
    <row r="3801" spans="1:11" ht="18" customHeight="1">
      <c r="A3801" s="36"/>
      <c r="B3801" s="36"/>
      <c r="C3801" s="36"/>
      <c r="D3801" s="36"/>
      <c r="E3801" s="36"/>
      <c r="F3801" s="36"/>
      <c r="G3801" s="36"/>
      <c r="H3801" s="36"/>
      <c r="I3801" s="36"/>
      <c r="J3801" s="36"/>
      <c r="K3801" s="36"/>
    </row>
    <row r="3802" spans="1:11" ht="18" customHeight="1">
      <c r="A3802" s="36"/>
      <c r="B3802" s="36"/>
      <c r="C3802" s="36"/>
      <c r="D3802" s="36"/>
      <c r="E3802" s="36"/>
      <c r="F3802" s="36"/>
      <c r="G3802" s="36"/>
      <c r="H3802" s="36"/>
      <c r="I3802" s="36"/>
      <c r="J3802" s="36"/>
      <c r="K3802" s="36"/>
    </row>
    <row r="3803" spans="1:11" ht="18" customHeight="1">
      <c r="A3803" s="36"/>
      <c r="B3803" s="36"/>
      <c r="C3803" s="36"/>
      <c r="D3803" s="36"/>
      <c r="E3803" s="36"/>
      <c r="F3803" s="36"/>
      <c r="G3803" s="36"/>
      <c r="H3803" s="36"/>
      <c r="I3803" s="36"/>
      <c r="J3803" s="36"/>
      <c r="K3803" s="36"/>
    </row>
    <row r="3804" spans="1:11" ht="18" customHeight="1">
      <c r="A3804" s="36"/>
      <c r="B3804" s="36"/>
      <c r="C3804" s="36"/>
      <c r="D3804" s="36"/>
      <c r="E3804" s="36"/>
      <c r="F3804" s="36"/>
      <c r="G3804" s="36"/>
      <c r="H3804" s="36"/>
      <c r="I3804" s="36"/>
      <c r="J3804" s="36"/>
      <c r="K3804" s="36"/>
    </row>
    <row r="3805" spans="1:11" ht="18" customHeight="1">
      <c r="A3805" s="36"/>
      <c r="B3805" s="36"/>
      <c r="C3805" s="36"/>
      <c r="D3805" s="36"/>
      <c r="E3805" s="36"/>
      <c r="F3805" s="36"/>
      <c r="G3805" s="36"/>
      <c r="H3805" s="36"/>
      <c r="I3805" s="36"/>
      <c r="J3805" s="36"/>
      <c r="K3805" s="36"/>
    </row>
    <row r="3806" spans="1:11" ht="18" customHeight="1">
      <c r="A3806" s="36"/>
      <c r="B3806" s="36"/>
      <c r="C3806" s="36"/>
      <c r="D3806" s="36"/>
      <c r="E3806" s="36"/>
      <c r="F3806" s="36"/>
      <c r="G3806" s="36"/>
      <c r="H3806" s="36"/>
      <c r="I3806" s="36"/>
      <c r="J3806" s="36"/>
      <c r="K3806" s="36"/>
    </row>
    <row r="3807" spans="1:11" ht="18" customHeight="1">
      <c r="A3807" s="36"/>
      <c r="B3807" s="36"/>
      <c r="C3807" s="36"/>
      <c r="D3807" s="36"/>
      <c r="E3807" s="36"/>
      <c r="F3807" s="36"/>
      <c r="G3807" s="36"/>
      <c r="H3807" s="36"/>
      <c r="I3807" s="36"/>
      <c r="J3807" s="36"/>
      <c r="K3807" s="36"/>
    </row>
    <row r="3808" spans="1:11" ht="18" customHeight="1">
      <c r="A3808" s="36"/>
      <c r="B3808" s="36"/>
      <c r="C3808" s="36"/>
      <c r="D3808" s="36"/>
      <c r="E3808" s="36"/>
      <c r="F3808" s="36"/>
      <c r="G3808" s="36"/>
      <c r="H3808" s="36"/>
      <c r="I3808" s="36"/>
      <c r="J3808" s="36"/>
      <c r="K3808" s="36"/>
    </row>
    <row r="3809" spans="1:11" ht="18" customHeight="1">
      <c r="A3809" s="36"/>
      <c r="B3809" s="36"/>
      <c r="C3809" s="36"/>
      <c r="D3809" s="36"/>
      <c r="E3809" s="36"/>
      <c r="F3809" s="36"/>
      <c r="G3809" s="36"/>
      <c r="H3809" s="36"/>
      <c r="I3809" s="36"/>
      <c r="J3809" s="36"/>
      <c r="K3809" s="36"/>
    </row>
    <row r="3810" spans="1:11" ht="18" customHeight="1">
      <c r="A3810" s="36"/>
      <c r="B3810" s="36"/>
      <c r="C3810" s="36"/>
      <c r="D3810" s="36"/>
      <c r="E3810" s="36"/>
      <c r="F3810" s="36"/>
      <c r="G3810" s="36"/>
      <c r="H3810" s="36"/>
      <c r="I3810" s="36"/>
      <c r="J3810" s="36"/>
      <c r="K3810" s="36"/>
    </row>
    <row r="3811" spans="1:11" ht="18" customHeight="1">
      <c r="A3811" s="36"/>
      <c r="B3811" s="36"/>
      <c r="C3811" s="36"/>
      <c r="D3811" s="36"/>
      <c r="E3811" s="36"/>
      <c r="F3811" s="36"/>
      <c r="G3811" s="36"/>
      <c r="H3811" s="36"/>
      <c r="I3811" s="36"/>
      <c r="J3811" s="36"/>
      <c r="K3811" s="36"/>
    </row>
    <row r="3812" spans="1:11" ht="18" customHeight="1">
      <c r="A3812" s="36"/>
      <c r="B3812" s="36"/>
      <c r="C3812" s="36"/>
      <c r="D3812" s="36"/>
      <c r="E3812" s="36"/>
      <c r="F3812" s="36"/>
      <c r="G3812" s="36"/>
      <c r="H3812" s="36"/>
      <c r="I3812" s="36"/>
      <c r="J3812" s="36"/>
      <c r="K3812" s="36"/>
    </row>
    <row r="3813" spans="1:11" ht="18" customHeight="1">
      <c r="A3813" s="36"/>
      <c r="B3813" s="36"/>
      <c r="C3813" s="36"/>
      <c r="D3813" s="36"/>
      <c r="E3813" s="36"/>
      <c r="F3813" s="36"/>
      <c r="G3813" s="36"/>
      <c r="H3813" s="36"/>
      <c r="I3813" s="36"/>
      <c r="J3813" s="36"/>
      <c r="K3813" s="36"/>
    </row>
    <row r="3814" spans="1:11" ht="18" customHeight="1">
      <c r="A3814" s="36"/>
      <c r="B3814" s="36"/>
      <c r="C3814" s="36"/>
      <c r="D3814" s="36"/>
      <c r="E3814" s="36"/>
      <c r="F3814" s="36"/>
      <c r="G3814" s="36"/>
      <c r="H3814" s="36"/>
      <c r="I3814" s="36"/>
      <c r="J3814" s="36"/>
      <c r="K3814" s="36"/>
    </row>
    <row r="3815" spans="1:11" ht="18" customHeight="1">
      <c r="A3815" s="36"/>
      <c r="B3815" s="36"/>
      <c r="C3815" s="36"/>
      <c r="D3815" s="36"/>
      <c r="E3815" s="36"/>
      <c r="F3815" s="36"/>
      <c r="G3815" s="36"/>
      <c r="H3815" s="36"/>
      <c r="I3815" s="36"/>
      <c r="J3815" s="36"/>
      <c r="K3815" s="36"/>
    </row>
    <row r="3816" spans="1:11" ht="18" customHeight="1">
      <c r="A3816" s="36"/>
      <c r="B3816" s="36"/>
      <c r="C3816" s="36"/>
      <c r="D3816" s="36"/>
      <c r="E3816" s="36"/>
      <c r="F3816" s="36"/>
      <c r="G3816" s="36"/>
      <c r="H3816" s="36"/>
      <c r="I3816" s="36"/>
      <c r="J3816" s="36"/>
      <c r="K3816" s="36"/>
    </row>
    <row r="3817" spans="1:11" ht="18" customHeight="1">
      <c r="A3817" s="36"/>
      <c r="B3817" s="36"/>
      <c r="C3817" s="36"/>
      <c r="D3817" s="36"/>
      <c r="E3817" s="36"/>
      <c r="F3817" s="36"/>
      <c r="G3817" s="36"/>
      <c r="H3817" s="36"/>
      <c r="I3817" s="36"/>
      <c r="J3817" s="36"/>
      <c r="K3817" s="36"/>
    </row>
    <row r="3818" spans="1:11" ht="18" customHeight="1">
      <c r="A3818" s="36"/>
      <c r="B3818" s="36"/>
      <c r="C3818" s="36"/>
      <c r="D3818" s="36"/>
      <c r="E3818" s="36"/>
      <c r="F3818" s="36"/>
      <c r="G3818" s="36"/>
      <c r="H3818" s="36"/>
      <c r="I3818" s="36"/>
      <c r="J3818" s="36"/>
      <c r="K3818" s="36"/>
    </row>
    <row r="3819" spans="1:11" ht="18" customHeight="1">
      <c r="A3819" s="36"/>
      <c r="B3819" s="36"/>
      <c r="C3819" s="36"/>
      <c r="D3819" s="36"/>
      <c r="E3819" s="36"/>
      <c r="F3819" s="36"/>
      <c r="G3819" s="36"/>
      <c r="H3819" s="36"/>
      <c r="I3819" s="36"/>
      <c r="J3819" s="36"/>
      <c r="K3819" s="36"/>
    </row>
    <row r="3820" spans="1:11" ht="18" customHeight="1">
      <c r="A3820" s="36"/>
      <c r="B3820" s="36"/>
      <c r="C3820" s="36"/>
      <c r="D3820" s="36"/>
      <c r="E3820" s="36"/>
      <c r="F3820" s="36"/>
      <c r="G3820" s="36"/>
      <c r="H3820" s="36"/>
      <c r="I3820" s="36"/>
      <c r="J3820" s="36"/>
      <c r="K3820" s="36"/>
    </row>
    <row r="3821" spans="1:11" ht="18" customHeight="1">
      <c r="A3821" s="36"/>
      <c r="B3821" s="36"/>
      <c r="C3821" s="36"/>
      <c r="D3821" s="36"/>
      <c r="E3821" s="36"/>
      <c r="F3821" s="36"/>
      <c r="G3821" s="36"/>
      <c r="H3821" s="36"/>
      <c r="I3821" s="36"/>
      <c r="J3821" s="36"/>
      <c r="K3821" s="36"/>
    </row>
    <row r="3822" spans="1:11" ht="18" customHeight="1">
      <c r="A3822" s="36"/>
      <c r="B3822" s="36"/>
      <c r="C3822" s="36"/>
      <c r="D3822" s="36"/>
      <c r="E3822" s="36"/>
      <c r="F3822" s="36"/>
      <c r="G3822" s="36"/>
      <c r="H3822" s="36"/>
      <c r="I3822" s="36"/>
      <c r="J3822" s="36"/>
      <c r="K3822" s="36"/>
    </row>
    <row r="3823" spans="1:11" ht="18" customHeight="1">
      <c r="A3823" s="36"/>
      <c r="B3823" s="36"/>
      <c r="C3823" s="36"/>
      <c r="D3823" s="36"/>
      <c r="E3823" s="36"/>
      <c r="F3823" s="36"/>
      <c r="G3823" s="36"/>
      <c r="H3823" s="36"/>
      <c r="I3823" s="36"/>
      <c r="J3823" s="36"/>
      <c r="K3823" s="36"/>
    </row>
    <row r="3824" spans="1:11" ht="18" customHeight="1">
      <c r="A3824" s="36"/>
      <c r="B3824" s="36"/>
      <c r="C3824" s="36"/>
      <c r="D3824" s="36"/>
      <c r="E3824" s="36"/>
      <c r="F3824" s="36"/>
      <c r="G3824" s="36"/>
      <c r="H3824" s="36"/>
      <c r="I3824" s="36"/>
      <c r="J3824" s="36"/>
      <c r="K3824" s="36"/>
    </row>
    <row r="3825" spans="1:11" ht="18" customHeight="1">
      <c r="A3825" s="36"/>
      <c r="B3825" s="36"/>
      <c r="C3825" s="36"/>
      <c r="D3825" s="36"/>
      <c r="E3825" s="36"/>
      <c r="F3825" s="36"/>
      <c r="G3825" s="36"/>
      <c r="H3825" s="36"/>
      <c r="I3825" s="36"/>
      <c r="J3825" s="36"/>
      <c r="K3825" s="36"/>
    </row>
    <row r="3826" spans="1:11" ht="18" customHeight="1">
      <c r="A3826" s="36"/>
      <c r="B3826" s="36"/>
      <c r="C3826" s="36"/>
      <c r="D3826" s="36"/>
      <c r="E3826" s="36"/>
      <c r="F3826" s="36"/>
      <c r="G3826" s="36"/>
      <c r="H3826" s="36"/>
      <c r="I3826" s="36"/>
      <c r="J3826" s="36"/>
      <c r="K3826" s="36"/>
    </row>
    <row r="3827" spans="1:11" ht="18" customHeight="1">
      <c r="A3827" s="36"/>
      <c r="B3827" s="36"/>
      <c r="C3827" s="36"/>
      <c r="D3827" s="36"/>
      <c r="E3827" s="36"/>
      <c r="F3827" s="36"/>
      <c r="G3827" s="36"/>
      <c r="H3827" s="36"/>
      <c r="I3827" s="36"/>
      <c r="J3827" s="36"/>
      <c r="K3827" s="36"/>
    </row>
    <row r="3828" spans="1:11" ht="18" customHeight="1">
      <c r="A3828" s="36"/>
      <c r="B3828" s="36"/>
      <c r="C3828" s="36"/>
      <c r="D3828" s="36"/>
      <c r="E3828" s="36"/>
      <c r="F3828" s="36"/>
      <c r="G3828" s="36"/>
      <c r="H3828" s="36"/>
      <c r="I3828" s="36"/>
      <c r="J3828" s="36"/>
      <c r="K3828" s="36"/>
    </row>
    <row r="3829" spans="1:11" ht="18" customHeight="1">
      <c r="A3829" s="36"/>
      <c r="B3829" s="36"/>
      <c r="C3829" s="36"/>
      <c r="D3829" s="36"/>
      <c r="E3829" s="36"/>
      <c r="F3829" s="36"/>
      <c r="G3829" s="36"/>
      <c r="H3829" s="36"/>
      <c r="I3829" s="36"/>
      <c r="J3829" s="36"/>
      <c r="K3829" s="36"/>
    </row>
    <row r="3830" spans="1:11" ht="18" customHeight="1">
      <c r="A3830" s="36"/>
      <c r="B3830" s="36"/>
      <c r="C3830" s="36"/>
      <c r="D3830" s="36"/>
      <c r="E3830" s="36"/>
      <c r="F3830" s="36"/>
      <c r="G3830" s="36"/>
      <c r="H3830" s="36"/>
      <c r="I3830" s="36"/>
      <c r="J3830" s="36"/>
      <c r="K3830" s="36"/>
    </row>
    <row r="3831" spans="1:11" ht="18" customHeight="1">
      <c r="A3831" s="36"/>
      <c r="B3831" s="36"/>
      <c r="C3831" s="36"/>
      <c r="D3831" s="36"/>
      <c r="E3831" s="36"/>
      <c r="F3831" s="36"/>
      <c r="G3831" s="36"/>
      <c r="H3831" s="36"/>
      <c r="I3831" s="36"/>
      <c r="J3831" s="36"/>
      <c r="K3831" s="36"/>
    </row>
    <row r="3832" spans="1:11" ht="18" customHeight="1">
      <c r="A3832" s="36"/>
      <c r="B3832" s="36"/>
      <c r="C3832" s="36"/>
      <c r="D3832" s="36"/>
      <c r="E3832" s="36"/>
      <c r="F3832" s="36"/>
      <c r="G3832" s="36"/>
      <c r="H3832" s="36"/>
      <c r="I3832" s="36"/>
      <c r="J3832" s="36"/>
      <c r="K3832" s="36"/>
    </row>
    <row r="3833" spans="1:11" ht="18" customHeight="1">
      <c r="A3833" s="36"/>
      <c r="B3833" s="36"/>
      <c r="C3833" s="36"/>
      <c r="D3833" s="36"/>
      <c r="E3833" s="36"/>
      <c r="F3833" s="36"/>
      <c r="G3833" s="36"/>
      <c r="H3833" s="36"/>
      <c r="I3833" s="36"/>
      <c r="J3833" s="36"/>
      <c r="K3833" s="36"/>
    </row>
    <row r="3834" spans="1:11" ht="18" customHeight="1">
      <c r="A3834" s="36"/>
      <c r="B3834" s="36"/>
      <c r="C3834" s="36"/>
      <c r="D3834" s="36"/>
      <c r="E3834" s="36"/>
      <c r="F3834" s="36"/>
      <c r="G3834" s="36"/>
      <c r="H3834" s="36"/>
      <c r="I3834" s="36"/>
      <c r="J3834" s="36"/>
      <c r="K3834" s="36"/>
    </row>
    <row r="3835" spans="1:11" ht="18" customHeight="1">
      <c r="A3835" s="36"/>
      <c r="B3835" s="36"/>
      <c r="C3835" s="36"/>
      <c r="D3835" s="36"/>
      <c r="E3835" s="36"/>
      <c r="F3835" s="36"/>
      <c r="G3835" s="36"/>
      <c r="H3835" s="36"/>
      <c r="I3835" s="36"/>
      <c r="J3835" s="36"/>
      <c r="K3835" s="36"/>
    </row>
    <row r="3836" spans="1:11" ht="18" customHeight="1">
      <c r="A3836" s="36"/>
      <c r="B3836" s="36"/>
      <c r="C3836" s="36"/>
      <c r="D3836" s="36"/>
      <c r="E3836" s="36"/>
      <c r="F3836" s="36"/>
      <c r="G3836" s="36"/>
      <c r="H3836" s="36"/>
      <c r="I3836" s="36"/>
      <c r="J3836" s="36"/>
      <c r="K3836" s="36"/>
    </row>
    <row r="3837" spans="1:11" ht="18" customHeight="1">
      <c r="A3837" s="36"/>
      <c r="B3837" s="36"/>
      <c r="C3837" s="36"/>
      <c r="D3837" s="36"/>
      <c r="E3837" s="36"/>
      <c r="F3837" s="36"/>
      <c r="G3837" s="36"/>
      <c r="H3837" s="36"/>
      <c r="I3837" s="36"/>
      <c r="J3837" s="36"/>
      <c r="K3837" s="36"/>
    </row>
    <row r="3838" spans="1:11" ht="18" customHeight="1">
      <c r="A3838" s="36"/>
      <c r="B3838" s="36"/>
      <c r="C3838" s="36"/>
      <c r="D3838" s="36"/>
      <c r="E3838" s="36"/>
      <c r="F3838" s="36"/>
      <c r="G3838" s="36"/>
      <c r="H3838" s="36"/>
      <c r="I3838" s="36"/>
      <c r="J3838" s="36"/>
      <c r="K3838" s="36"/>
    </row>
    <row r="3839" spans="1:11" ht="18" customHeight="1">
      <c r="A3839" s="36"/>
      <c r="B3839" s="36"/>
      <c r="C3839" s="36"/>
      <c r="D3839" s="36"/>
      <c r="E3839" s="36"/>
      <c r="F3839" s="36"/>
      <c r="G3839" s="36"/>
      <c r="H3839" s="36"/>
      <c r="I3839" s="36"/>
      <c r="J3839" s="36"/>
      <c r="K3839" s="36"/>
    </row>
    <row r="3840" spans="1:11" ht="18" customHeight="1">
      <c r="A3840" s="36"/>
      <c r="B3840" s="36"/>
      <c r="C3840" s="36"/>
      <c r="D3840" s="36"/>
      <c r="E3840" s="36"/>
      <c r="F3840" s="36"/>
      <c r="G3840" s="36"/>
      <c r="H3840" s="36"/>
      <c r="I3840" s="36"/>
      <c r="J3840" s="36"/>
      <c r="K3840" s="36"/>
    </row>
    <row r="3841" spans="1:11" ht="18" customHeight="1">
      <c r="A3841" s="36"/>
      <c r="B3841" s="36"/>
      <c r="C3841" s="36"/>
      <c r="D3841" s="36"/>
      <c r="E3841" s="36"/>
      <c r="F3841" s="36"/>
      <c r="G3841" s="36"/>
      <c r="H3841" s="36"/>
      <c r="I3841" s="36"/>
      <c r="J3841" s="36"/>
      <c r="K3841" s="36"/>
    </row>
    <row r="3842" spans="1:11" ht="18" customHeight="1">
      <c r="A3842" s="36"/>
      <c r="B3842" s="36"/>
      <c r="C3842" s="36"/>
      <c r="D3842" s="36"/>
      <c r="E3842" s="36"/>
      <c r="F3842" s="36"/>
      <c r="G3842" s="36"/>
      <c r="H3842" s="36"/>
      <c r="I3842" s="36"/>
      <c r="J3842" s="36"/>
      <c r="K3842" s="36"/>
    </row>
    <row r="3843" spans="1:11" ht="18" customHeight="1">
      <c r="A3843" s="36"/>
      <c r="B3843" s="36"/>
      <c r="C3843" s="36"/>
      <c r="D3843" s="36"/>
      <c r="E3843" s="36"/>
      <c r="F3843" s="36"/>
      <c r="G3843" s="36"/>
      <c r="H3843" s="36"/>
      <c r="I3843" s="36"/>
      <c r="J3843" s="36"/>
      <c r="K3843" s="36"/>
    </row>
    <row r="3844" spans="1:11" ht="18" customHeight="1">
      <c r="A3844" s="36"/>
      <c r="B3844" s="36"/>
      <c r="C3844" s="36"/>
      <c r="D3844" s="36"/>
      <c r="E3844" s="36"/>
      <c r="F3844" s="36"/>
      <c r="G3844" s="36"/>
      <c r="H3844" s="36"/>
      <c r="I3844" s="36"/>
      <c r="J3844" s="36"/>
      <c r="K3844" s="36"/>
    </row>
    <row r="3845" spans="1:11" ht="18" customHeight="1">
      <c r="A3845" s="36"/>
      <c r="B3845" s="36"/>
      <c r="C3845" s="36"/>
      <c r="D3845" s="36"/>
      <c r="E3845" s="36"/>
      <c r="F3845" s="36"/>
      <c r="G3845" s="36"/>
      <c r="H3845" s="36"/>
      <c r="I3845" s="36"/>
      <c r="J3845" s="36"/>
      <c r="K3845" s="36"/>
    </row>
    <row r="3846" spans="1:11" ht="18" customHeight="1">
      <c r="A3846" s="36"/>
      <c r="B3846" s="36"/>
      <c r="C3846" s="36"/>
      <c r="D3846" s="36"/>
      <c r="E3846" s="36"/>
      <c r="F3846" s="36"/>
      <c r="G3846" s="36"/>
      <c r="H3846" s="36"/>
      <c r="I3846" s="36"/>
      <c r="J3846" s="36"/>
      <c r="K3846" s="36"/>
    </row>
    <row r="3847" spans="1:11" ht="18" customHeight="1">
      <c r="A3847" s="36"/>
      <c r="B3847" s="36"/>
      <c r="C3847" s="36"/>
      <c r="D3847" s="36"/>
      <c r="E3847" s="36"/>
      <c r="F3847" s="36"/>
      <c r="G3847" s="36"/>
      <c r="H3847" s="36"/>
      <c r="I3847" s="36"/>
      <c r="J3847" s="36"/>
      <c r="K3847" s="36"/>
    </row>
    <row r="3848" spans="1:11" ht="18" customHeight="1">
      <c r="A3848" s="36"/>
      <c r="B3848" s="36"/>
      <c r="C3848" s="36"/>
      <c r="D3848" s="36"/>
      <c r="E3848" s="36"/>
      <c r="F3848" s="36"/>
      <c r="G3848" s="36"/>
      <c r="H3848" s="36"/>
      <c r="I3848" s="36"/>
      <c r="J3848" s="36"/>
      <c r="K3848" s="36"/>
    </row>
    <row r="3849" spans="1:11" ht="18" customHeight="1">
      <c r="A3849" s="36"/>
      <c r="B3849" s="36"/>
      <c r="C3849" s="36"/>
      <c r="D3849" s="36"/>
      <c r="E3849" s="36"/>
      <c r="F3849" s="36"/>
      <c r="G3849" s="36"/>
      <c r="H3849" s="36"/>
      <c r="I3849" s="36"/>
      <c r="J3849" s="36"/>
      <c r="K3849" s="36"/>
    </row>
    <row r="3850" spans="1:11" ht="18" customHeight="1">
      <c r="A3850" s="36"/>
      <c r="B3850" s="36"/>
      <c r="C3850" s="36"/>
      <c r="D3850" s="36"/>
      <c r="E3850" s="36"/>
      <c r="F3850" s="36"/>
      <c r="G3850" s="36"/>
      <c r="H3850" s="36"/>
      <c r="I3850" s="36"/>
      <c r="J3850" s="36"/>
      <c r="K3850" s="36"/>
    </row>
    <row r="3851" spans="1:11" ht="18" customHeight="1">
      <c r="A3851" s="36"/>
      <c r="B3851" s="36"/>
      <c r="C3851" s="36"/>
      <c r="D3851" s="36"/>
      <c r="E3851" s="36"/>
      <c r="F3851" s="36"/>
      <c r="G3851" s="36"/>
      <c r="H3851" s="36"/>
      <c r="I3851" s="36"/>
      <c r="J3851" s="36"/>
      <c r="K3851" s="36"/>
    </row>
    <row r="3852" spans="1:11" ht="18" customHeight="1">
      <c r="A3852" s="36"/>
      <c r="B3852" s="36"/>
      <c r="C3852" s="36"/>
      <c r="D3852" s="36"/>
      <c r="E3852" s="36"/>
      <c r="F3852" s="36"/>
      <c r="G3852" s="36"/>
      <c r="H3852" s="36"/>
      <c r="I3852" s="36"/>
      <c r="J3852" s="36"/>
      <c r="K3852" s="36"/>
    </row>
    <row r="3853" spans="1:11" ht="18" customHeight="1">
      <c r="A3853" s="36"/>
      <c r="B3853" s="36"/>
      <c r="C3853" s="36"/>
      <c r="D3853" s="36"/>
      <c r="E3853" s="36"/>
      <c r="F3853" s="36"/>
      <c r="G3853" s="36"/>
      <c r="H3853" s="36"/>
      <c r="I3853" s="36"/>
      <c r="J3853" s="36"/>
      <c r="K3853" s="36"/>
    </row>
    <row r="3854" spans="1:11" ht="18" customHeight="1">
      <c r="A3854" s="36"/>
      <c r="B3854" s="36"/>
      <c r="C3854" s="36"/>
      <c r="D3854" s="36"/>
      <c r="E3854" s="36"/>
      <c r="F3854" s="36"/>
      <c r="G3854" s="36"/>
      <c r="H3854" s="36"/>
      <c r="I3854" s="36"/>
      <c r="J3854" s="36"/>
      <c r="K3854" s="36"/>
    </row>
    <row r="3855" spans="1:11" ht="18" customHeight="1">
      <c r="A3855" s="36"/>
      <c r="B3855" s="36"/>
      <c r="C3855" s="36"/>
      <c r="D3855" s="36"/>
      <c r="E3855" s="36"/>
      <c r="F3855" s="36"/>
      <c r="G3855" s="36"/>
      <c r="H3855" s="36"/>
      <c r="I3855" s="36"/>
      <c r="J3855" s="36"/>
      <c r="K3855" s="36"/>
    </row>
    <row r="3856" spans="1:11" ht="18" customHeight="1">
      <c r="A3856" s="36"/>
      <c r="B3856" s="36"/>
      <c r="C3856" s="36"/>
      <c r="D3856" s="36"/>
      <c r="E3856" s="36"/>
      <c r="F3856" s="36"/>
      <c r="G3856" s="36"/>
      <c r="H3856" s="36"/>
      <c r="I3856" s="36"/>
      <c r="J3856" s="36"/>
      <c r="K3856" s="36"/>
    </row>
    <row r="3857" spans="1:11" ht="18" customHeight="1">
      <c r="A3857" s="36"/>
      <c r="B3857" s="36"/>
      <c r="C3857" s="36"/>
      <c r="D3857" s="36"/>
      <c r="E3857" s="36"/>
      <c r="F3857" s="36"/>
      <c r="G3857" s="36"/>
      <c r="H3857" s="36"/>
      <c r="I3857" s="36"/>
      <c r="J3857" s="36"/>
      <c r="K3857" s="36"/>
    </row>
    <row r="3858" spans="1:11" ht="18" customHeight="1">
      <c r="A3858" s="36"/>
      <c r="B3858" s="36"/>
      <c r="C3858" s="36"/>
      <c r="D3858" s="36"/>
      <c r="E3858" s="36"/>
      <c r="F3858" s="36"/>
      <c r="G3858" s="36"/>
      <c r="H3858" s="36"/>
      <c r="I3858" s="36"/>
      <c r="J3858" s="36"/>
      <c r="K3858" s="36"/>
    </row>
    <row r="3859" spans="1:11" ht="18" customHeight="1">
      <c r="A3859" s="36"/>
      <c r="B3859" s="36"/>
      <c r="C3859" s="36"/>
      <c r="D3859" s="36"/>
      <c r="E3859" s="36"/>
      <c r="F3859" s="36"/>
      <c r="G3859" s="36"/>
      <c r="H3859" s="36"/>
      <c r="I3859" s="36"/>
      <c r="J3859" s="36"/>
      <c r="K3859" s="36"/>
    </row>
    <row r="3860" spans="1:11" ht="18" customHeight="1">
      <c r="A3860" s="36"/>
      <c r="B3860" s="36"/>
      <c r="C3860" s="36"/>
      <c r="D3860" s="36"/>
      <c r="E3860" s="36"/>
      <c r="F3860" s="36"/>
      <c r="G3860" s="36"/>
      <c r="H3860" s="36"/>
      <c r="I3860" s="36"/>
      <c r="J3860" s="36"/>
      <c r="K3860" s="36"/>
    </row>
    <row r="3861" spans="1:11" ht="18" customHeight="1">
      <c r="A3861" s="36"/>
      <c r="B3861" s="36"/>
      <c r="C3861" s="36"/>
      <c r="D3861" s="36"/>
      <c r="E3861" s="36"/>
      <c r="F3861" s="36"/>
      <c r="G3861" s="36"/>
      <c r="H3861" s="36"/>
      <c r="I3861" s="36"/>
      <c r="J3861" s="36"/>
      <c r="K3861" s="36"/>
    </row>
    <row r="3862" spans="1:11" ht="18" customHeight="1">
      <c r="A3862" s="36"/>
      <c r="B3862" s="36"/>
      <c r="C3862" s="36"/>
      <c r="D3862" s="36"/>
      <c r="E3862" s="36"/>
      <c r="F3862" s="36"/>
      <c r="G3862" s="36"/>
      <c r="H3862" s="36"/>
      <c r="I3862" s="36"/>
      <c r="J3862" s="36"/>
      <c r="K3862" s="36"/>
    </row>
    <row r="3863" spans="1:11" ht="18" customHeight="1">
      <c r="A3863" s="36"/>
      <c r="B3863" s="36"/>
      <c r="C3863" s="36"/>
      <c r="D3863" s="36"/>
      <c r="E3863" s="36"/>
      <c r="F3863" s="36"/>
      <c r="G3863" s="36"/>
      <c r="H3863" s="36"/>
      <c r="I3863" s="36"/>
      <c r="J3863" s="36"/>
      <c r="K3863" s="36"/>
    </row>
    <row r="3864" spans="1:11" ht="18" customHeight="1">
      <c r="A3864" s="36"/>
      <c r="B3864" s="36"/>
      <c r="C3864" s="36"/>
      <c r="D3864" s="36"/>
      <c r="E3864" s="36"/>
      <c r="F3864" s="36"/>
      <c r="G3864" s="36"/>
      <c r="H3864" s="36"/>
      <c r="I3864" s="36"/>
      <c r="J3864" s="36"/>
      <c r="K3864" s="36"/>
    </row>
    <row r="3865" spans="1:11" ht="18" customHeight="1">
      <c r="A3865" s="36"/>
      <c r="B3865" s="36"/>
      <c r="C3865" s="36"/>
      <c r="D3865" s="36"/>
      <c r="E3865" s="36"/>
      <c r="F3865" s="36"/>
      <c r="G3865" s="36"/>
      <c r="H3865" s="36"/>
      <c r="I3865" s="36"/>
      <c r="J3865" s="36"/>
      <c r="K3865" s="36"/>
    </row>
    <row r="3866" spans="1:11" ht="18" customHeight="1">
      <c r="A3866" s="36"/>
      <c r="B3866" s="36"/>
      <c r="C3866" s="36"/>
      <c r="D3866" s="36"/>
      <c r="E3866" s="36"/>
      <c r="F3866" s="36"/>
      <c r="G3866" s="36"/>
      <c r="H3866" s="36"/>
      <c r="I3866" s="36"/>
      <c r="J3866" s="36"/>
      <c r="K3866" s="36"/>
    </row>
    <row r="3867" spans="1:11" ht="18" customHeight="1">
      <c r="A3867" s="36"/>
      <c r="B3867" s="36"/>
      <c r="C3867" s="36"/>
      <c r="D3867" s="36"/>
      <c r="E3867" s="36"/>
      <c r="F3867" s="36"/>
      <c r="G3867" s="36"/>
      <c r="H3867" s="36"/>
      <c r="I3867" s="36"/>
      <c r="J3867" s="36"/>
      <c r="K3867" s="36"/>
    </row>
    <row r="3868" spans="1:11" ht="18" customHeight="1">
      <c r="A3868" s="36"/>
      <c r="B3868" s="36"/>
      <c r="C3868" s="36"/>
      <c r="D3868" s="36"/>
      <c r="E3868" s="36"/>
      <c r="F3868" s="36"/>
      <c r="G3868" s="36"/>
      <c r="H3868" s="36"/>
      <c r="I3868" s="36"/>
      <c r="J3868" s="36"/>
      <c r="K3868" s="36"/>
    </row>
    <row r="3869" spans="1:11" ht="18" customHeight="1">
      <c r="A3869" s="36"/>
      <c r="B3869" s="36"/>
      <c r="C3869" s="36"/>
      <c r="D3869" s="36"/>
      <c r="E3869" s="36"/>
      <c r="F3869" s="36"/>
      <c r="G3869" s="36"/>
      <c r="H3869" s="36"/>
      <c r="I3869" s="36"/>
      <c r="J3869" s="36"/>
      <c r="K3869" s="36"/>
    </row>
    <row r="3870" spans="1:11" ht="18" customHeight="1">
      <c r="A3870" s="36"/>
      <c r="B3870" s="36"/>
      <c r="C3870" s="36"/>
      <c r="D3870" s="36"/>
      <c r="E3870" s="36"/>
      <c r="F3870" s="36"/>
      <c r="G3870" s="36"/>
      <c r="H3870" s="36"/>
      <c r="I3870" s="36"/>
      <c r="J3870" s="36"/>
      <c r="K3870" s="36"/>
    </row>
    <row r="3871" spans="1:11" ht="18" customHeight="1">
      <c r="A3871" s="36"/>
      <c r="B3871" s="36"/>
      <c r="C3871" s="36"/>
      <c r="D3871" s="36"/>
      <c r="E3871" s="36"/>
      <c r="F3871" s="36"/>
      <c r="G3871" s="36"/>
      <c r="H3871" s="36"/>
      <c r="I3871" s="36"/>
      <c r="J3871" s="36"/>
      <c r="K3871" s="36"/>
    </row>
    <row r="3872" spans="1:11" ht="18" customHeight="1">
      <c r="A3872" s="36"/>
      <c r="B3872" s="36"/>
      <c r="C3872" s="36"/>
      <c r="D3872" s="36"/>
      <c r="E3872" s="36"/>
      <c r="F3872" s="36"/>
      <c r="G3872" s="36"/>
      <c r="H3872" s="36"/>
      <c r="I3872" s="36"/>
      <c r="J3872" s="36"/>
      <c r="K3872" s="36"/>
    </row>
    <row r="3873" spans="1:11" ht="18" customHeight="1">
      <c r="A3873" s="36"/>
      <c r="B3873" s="36"/>
      <c r="C3873" s="36"/>
      <c r="D3873" s="36"/>
      <c r="E3873" s="36"/>
      <c r="F3873" s="36"/>
      <c r="G3873" s="36"/>
      <c r="H3873" s="36"/>
      <c r="I3873" s="36"/>
      <c r="J3873" s="36"/>
      <c r="K3873" s="36"/>
    </row>
    <row r="3874" spans="1:11" ht="18" customHeight="1">
      <c r="A3874" s="36"/>
      <c r="B3874" s="36"/>
      <c r="C3874" s="36"/>
      <c r="D3874" s="36"/>
      <c r="E3874" s="36"/>
      <c r="F3874" s="36"/>
      <c r="G3874" s="36"/>
      <c r="H3874" s="36"/>
      <c r="I3874" s="36"/>
      <c r="J3874" s="36"/>
      <c r="K3874" s="36"/>
    </row>
    <row r="3875" spans="1:11" ht="18" customHeight="1">
      <c r="A3875" s="36"/>
      <c r="B3875" s="36"/>
      <c r="C3875" s="36"/>
      <c r="D3875" s="36"/>
      <c r="E3875" s="36"/>
      <c r="F3875" s="36"/>
      <c r="G3875" s="36"/>
      <c r="H3875" s="36"/>
      <c r="I3875" s="36"/>
      <c r="J3875" s="36"/>
      <c r="K3875" s="36"/>
    </row>
    <row r="3876" spans="1:11" ht="18" customHeight="1">
      <c r="A3876" s="36"/>
      <c r="B3876" s="36"/>
      <c r="C3876" s="36"/>
      <c r="D3876" s="36"/>
      <c r="E3876" s="36"/>
      <c r="F3876" s="36"/>
      <c r="G3876" s="36"/>
      <c r="H3876" s="36"/>
      <c r="I3876" s="36"/>
      <c r="J3876" s="36"/>
      <c r="K3876" s="36"/>
    </row>
    <row r="3877" spans="1:11" ht="18" customHeight="1">
      <c r="A3877" s="36"/>
      <c r="B3877" s="36"/>
      <c r="C3877" s="36"/>
      <c r="D3877" s="36"/>
      <c r="E3877" s="36"/>
      <c r="F3877" s="36"/>
      <c r="G3877" s="36"/>
      <c r="H3877" s="36"/>
      <c r="I3877" s="36"/>
      <c r="J3877" s="36"/>
      <c r="K3877" s="36"/>
    </row>
    <row r="3878" spans="1:11" ht="18" customHeight="1">
      <c r="A3878" s="36"/>
      <c r="B3878" s="36"/>
      <c r="C3878" s="36"/>
      <c r="D3878" s="36"/>
      <c r="E3878" s="36"/>
      <c r="F3878" s="36"/>
      <c r="G3878" s="36"/>
      <c r="H3878" s="36"/>
      <c r="I3878" s="36"/>
      <c r="J3878" s="36"/>
      <c r="K3878" s="36"/>
    </row>
    <row r="3879" spans="1:11" ht="18" customHeight="1">
      <c r="A3879" s="36"/>
      <c r="B3879" s="36"/>
      <c r="C3879" s="36"/>
      <c r="D3879" s="36"/>
      <c r="E3879" s="36"/>
      <c r="F3879" s="36"/>
      <c r="G3879" s="36"/>
      <c r="H3879" s="36"/>
      <c r="I3879" s="36"/>
      <c r="J3879" s="36"/>
      <c r="K3879" s="36"/>
    </row>
    <row r="3880" spans="1:11" ht="18" customHeight="1">
      <c r="A3880" s="36"/>
      <c r="B3880" s="36"/>
      <c r="C3880" s="36"/>
      <c r="D3880" s="36"/>
      <c r="E3880" s="36"/>
      <c r="F3880" s="36"/>
      <c r="G3880" s="36"/>
      <c r="H3880" s="36"/>
      <c r="I3880" s="36"/>
      <c r="J3880" s="36"/>
      <c r="K3880" s="36"/>
    </row>
    <row r="3881" spans="1:11" ht="18" customHeight="1">
      <c r="A3881" s="36"/>
      <c r="B3881" s="36"/>
      <c r="C3881" s="36"/>
      <c r="D3881" s="36"/>
      <c r="E3881" s="36"/>
      <c r="F3881" s="36"/>
      <c r="G3881" s="36"/>
      <c r="H3881" s="36"/>
      <c r="I3881" s="36"/>
      <c r="J3881" s="36"/>
      <c r="K3881" s="36"/>
    </row>
    <row r="3882" spans="1:11" ht="18" customHeight="1">
      <c r="A3882" s="36"/>
      <c r="B3882" s="36"/>
      <c r="C3882" s="36"/>
      <c r="D3882" s="36"/>
      <c r="E3882" s="36"/>
      <c r="F3882" s="36"/>
      <c r="G3882" s="36"/>
      <c r="H3882" s="36"/>
      <c r="I3882" s="36"/>
      <c r="J3882" s="36"/>
      <c r="K3882" s="36"/>
    </row>
    <row r="3883" spans="1:11" ht="18" customHeight="1">
      <c r="A3883" s="36"/>
      <c r="B3883" s="36"/>
      <c r="C3883" s="36"/>
      <c r="D3883" s="36"/>
      <c r="E3883" s="36"/>
      <c r="F3883" s="36"/>
      <c r="G3883" s="36"/>
      <c r="H3883" s="36"/>
      <c r="I3883" s="36"/>
      <c r="J3883" s="36"/>
      <c r="K3883" s="36"/>
    </row>
    <row r="3884" spans="1:11" ht="18" customHeight="1">
      <c r="A3884" s="36"/>
      <c r="B3884" s="36"/>
      <c r="C3884" s="36"/>
      <c r="D3884" s="36"/>
      <c r="E3884" s="36"/>
      <c r="F3884" s="36"/>
      <c r="G3884" s="36"/>
      <c r="H3884" s="36"/>
      <c r="I3884" s="36"/>
      <c r="J3884" s="36"/>
      <c r="K3884" s="36"/>
    </row>
    <row r="3885" spans="1:11" ht="18" customHeight="1">
      <c r="A3885" s="36"/>
      <c r="B3885" s="36"/>
      <c r="C3885" s="36"/>
      <c r="D3885" s="36"/>
      <c r="E3885" s="36"/>
      <c r="F3885" s="36"/>
      <c r="G3885" s="36"/>
      <c r="H3885" s="36"/>
      <c r="I3885" s="36"/>
      <c r="J3885" s="36"/>
      <c r="K3885" s="36"/>
    </row>
    <row r="3886" spans="1:11" ht="18" customHeight="1">
      <c r="A3886" s="36"/>
      <c r="B3886" s="36"/>
      <c r="C3886" s="36"/>
      <c r="D3886" s="36"/>
      <c r="E3886" s="36"/>
      <c r="F3886" s="36"/>
      <c r="G3886" s="36"/>
      <c r="H3886" s="36"/>
      <c r="I3886" s="36"/>
      <c r="J3886" s="36"/>
      <c r="K3886" s="36"/>
    </row>
    <row r="3887" spans="1:11" ht="18" customHeight="1">
      <c r="A3887" s="36"/>
      <c r="B3887" s="36"/>
      <c r="C3887" s="36"/>
      <c r="D3887" s="36"/>
      <c r="E3887" s="36"/>
      <c r="F3887" s="36"/>
      <c r="G3887" s="36"/>
      <c r="H3887" s="36"/>
      <c r="I3887" s="36"/>
      <c r="J3887" s="36"/>
      <c r="K3887" s="36"/>
    </row>
    <row r="3888" spans="1:11" ht="18" customHeight="1">
      <c r="A3888" s="36"/>
      <c r="B3888" s="36"/>
      <c r="C3888" s="36"/>
      <c r="D3888" s="36"/>
      <c r="E3888" s="36"/>
      <c r="F3888" s="36"/>
      <c r="G3888" s="36"/>
      <c r="H3888" s="36"/>
      <c r="I3888" s="36"/>
      <c r="J3888" s="36"/>
      <c r="K3888" s="36"/>
    </row>
    <row r="3889" spans="1:11" ht="18" customHeight="1">
      <c r="A3889" s="36"/>
      <c r="B3889" s="36"/>
      <c r="C3889" s="36"/>
      <c r="D3889" s="36"/>
      <c r="E3889" s="36"/>
      <c r="F3889" s="36"/>
      <c r="G3889" s="36"/>
      <c r="H3889" s="36"/>
      <c r="I3889" s="36"/>
      <c r="J3889" s="36"/>
      <c r="K3889" s="36"/>
    </row>
    <row r="3890" spans="1:11" ht="18" customHeight="1">
      <c r="A3890" s="36"/>
      <c r="B3890" s="36"/>
      <c r="C3890" s="36"/>
      <c r="D3890" s="36"/>
      <c r="E3890" s="36"/>
      <c r="F3890" s="36"/>
      <c r="G3890" s="36"/>
      <c r="H3890" s="36"/>
      <c r="I3890" s="36"/>
      <c r="J3890" s="36"/>
      <c r="K3890" s="36"/>
    </row>
    <row r="3891" spans="1:11" ht="18" customHeight="1">
      <c r="A3891" s="36"/>
      <c r="B3891" s="36"/>
      <c r="C3891" s="36"/>
      <c r="D3891" s="36"/>
      <c r="E3891" s="36"/>
      <c r="F3891" s="36"/>
      <c r="G3891" s="36"/>
      <c r="H3891" s="36"/>
      <c r="I3891" s="36"/>
      <c r="J3891" s="36"/>
      <c r="K3891" s="36"/>
    </row>
    <row r="3892" spans="1:11" ht="18" customHeight="1">
      <c r="A3892" s="36"/>
      <c r="B3892" s="36"/>
      <c r="C3892" s="36"/>
      <c r="D3892" s="36"/>
      <c r="E3892" s="36"/>
      <c r="F3892" s="36"/>
      <c r="G3892" s="36"/>
      <c r="H3892" s="36"/>
      <c r="I3892" s="36"/>
      <c r="J3892" s="36"/>
      <c r="K3892" s="36"/>
    </row>
    <row r="3893" spans="1:11" ht="18" customHeight="1">
      <c r="A3893" s="36"/>
      <c r="B3893" s="36"/>
      <c r="C3893" s="36"/>
      <c r="D3893" s="36"/>
      <c r="E3893" s="36"/>
      <c r="F3893" s="36"/>
      <c r="G3893" s="36"/>
      <c r="H3893" s="36"/>
      <c r="I3893" s="36"/>
      <c r="J3893" s="36"/>
      <c r="K3893" s="36"/>
    </row>
    <row r="3894" spans="1:11" ht="18" customHeight="1">
      <c r="A3894" s="36"/>
      <c r="B3894" s="36"/>
      <c r="C3894" s="36"/>
      <c r="D3894" s="36"/>
      <c r="E3894" s="36"/>
      <c r="F3894" s="36"/>
      <c r="G3894" s="36"/>
      <c r="H3894" s="36"/>
      <c r="I3894" s="36"/>
      <c r="J3894" s="36"/>
      <c r="K3894" s="36"/>
    </row>
    <row r="3895" spans="1:11" ht="18" customHeight="1">
      <c r="A3895" s="36"/>
      <c r="B3895" s="36"/>
      <c r="C3895" s="36"/>
      <c r="D3895" s="36"/>
      <c r="E3895" s="36"/>
      <c r="F3895" s="36"/>
      <c r="G3895" s="36"/>
      <c r="H3895" s="36"/>
      <c r="I3895" s="36"/>
      <c r="J3895" s="36"/>
      <c r="K3895" s="36"/>
    </row>
    <row r="3896" spans="1:11" ht="18" customHeight="1">
      <c r="A3896" s="36"/>
      <c r="B3896" s="36"/>
      <c r="C3896" s="36"/>
      <c r="D3896" s="36"/>
      <c r="E3896" s="36"/>
      <c r="F3896" s="36"/>
      <c r="G3896" s="36"/>
      <c r="H3896" s="36"/>
      <c r="I3896" s="36"/>
      <c r="J3896" s="36"/>
      <c r="K3896" s="36"/>
    </row>
    <row r="3897" spans="1:11" ht="18" customHeight="1">
      <c r="A3897" s="36"/>
      <c r="B3897" s="36"/>
      <c r="C3897" s="36"/>
      <c r="D3897" s="36"/>
      <c r="E3897" s="36"/>
      <c r="F3897" s="36"/>
      <c r="G3897" s="36"/>
      <c r="H3897" s="36"/>
      <c r="I3897" s="36"/>
      <c r="J3897" s="36"/>
      <c r="K3897" s="36"/>
    </row>
    <row r="3898" spans="1:11" ht="18" customHeight="1">
      <c r="A3898" s="36"/>
      <c r="B3898" s="36"/>
      <c r="C3898" s="36"/>
      <c r="D3898" s="36"/>
      <c r="E3898" s="36"/>
      <c r="F3898" s="36"/>
      <c r="G3898" s="36"/>
      <c r="H3898" s="36"/>
      <c r="I3898" s="36"/>
      <c r="J3898" s="36"/>
      <c r="K3898" s="36"/>
    </row>
    <row r="3899" spans="1:11" ht="18" customHeight="1">
      <c r="A3899" s="36"/>
      <c r="B3899" s="36"/>
      <c r="C3899" s="36"/>
      <c r="D3899" s="36"/>
      <c r="E3899" s="36"/>
      <c r="F3899" s="36"/>
      <c r="G3899" s="36"/>
      <c r="H3899" s="36"/>
      <c r="I3899" s="36"/>
      <c r="J3899" s="36"/>
      <c r="K3899" s="36"/>
    </row>
    <row r="3900" spans="1:11" ht="18" customHeight="1">
      <c r="A3900" s="36"/>
      <c r="B3900" s="36"/>
      <c r="C3900" s="36"/>
      <c r="D3900" s="36"/>
      <c r="E3900" s="36"/>
      <c r="F3900" s="36"/>
      <c r="G3900" s="36"/>
      <c r="H3900" s="36"/>
      <c r="I3900" s="36"/>
      <c r="J3900" s="36"/>
      <c r="K3900" s="36"/>
    </row>
    <row r="3901" spans="1:11" ht="18" customHeight="1">
      <c r="A3901" s="36"/>
      <c r="B3901" s="36"/>
      <c r="C3901" s="36"/>
      <c r="D3901" s="36"/>
      <c r="E3901" s="36"/>
      <c r="F3901" s="36"/>
      <c r="G3901" s="36"/>
      <c r="H3901" s="36"/>
      <c r="I3901" s="36"/>
      <c r="J3901" s="36"/>
      <c r="K3901" s="36"/>
    </row>
    <row r="3902" spans="1:11" ht="18" customHeight="1">
      <c r="A3902" s="36"/>
      <c r="B3902" s="36"/>
      <c r="C3902" s="36"/>
      <c r="D3902" s="36"/>
      <c r="E3902" s="36"/>
      <c r="F3902" s="36"/>
      <c r="G3902" s="36"/>
      <c r="H3902" s="36"/>
      <c r="I3902" s="36"/>
      <c r="J3902" s="36"/>
      <c r="K3902" s="36"/>
    </row>
    <row r="3903" spans="1:11" ht="18" customHeight="1">
      <c r="A3903" s="36"/>
      <c r="B3903" s="36"/>
      <c r="C3903" s="36"/>
      <c r="D3903" s="36"/>
      <c r="E3903" s="36"/>
      <c r="F3903" s="36"/>
      <c r="G3903" s="36"/>
      <c r="H3903" s="36"/>
      <c r="I3903" s="36"/>
      <c r="J3903" s="36"/>
      <c r="K3903" s="36"/>
    </row>
    <row r="3904" spans="1:11" ht="18" customHeight="1">
      <c r="A3904" s="36"/>
      <c r="B3904" s="36"/>
      <c r="C3904" s="36"/>
      <c r="D3904" s="36"/>
      <c r="E3904" s="36"/>
      <c r="F3904" s="36"/>
      <c r="G3904" s="36"/>
      <c r="H3904" s="36"/>
      <c r="I3904" s="36"/>
      <c r="J3904" s="36"/>
      <c r="K3904" s="36"/>
    </row>
    <row r="3905" spans="1:11" ht="18" customHeight="1">
      <c r="A3905" s="36"/>
      <c r="B3905" s="36"/>
      <c r="C3905" s="36"/>
      <c r="D3905" s="36"/>
      <c r="E3905" s="36"/>
      <c r="F3905" s="36"/>
      <c r="G3905" s="36"/>
      <c r="H3905" s="36"/>
      <c r="I3905" s="36"/>
      <c r="J3905" s="36"/>
      <c r="K3905" s="36"/>
    </row>
    <row r="3906" spans="1:11" ht="18" customHeight="1">
      <c r="A3906" s="36"/>
      <c r="B3906" s="36"/>
      <c r="C3906" s="36"/>
      <c r="D3906" s="36"/>
      <c r="E3906" s="36"/>
      <c r="F3906" s="36"/>
      <c r="G3906" s="36"/>
      <c r="H3906" s="36"/>
      <c r="I3906" s="36"/>
      <c r="J3906" s="36"/>
      <c r="K3906" s="36"/>
    </row>
    <row r="3907" spans="1:11" ht="18" customHeight="1">
      <c r="A3907" s="36"/>
      <c r="B3907" s="36"/>
      <c r="C3907" s="36"/>
      <c r="D3907" s="36"/>
      <c r="E3907" s="36"/>
      <c r="F3907" s="36"/>
      <c r="G3907" s="36"/>
      <c r="H3907" s="36"/>
      <c r="I3907" s="36"/>
      <c r="J3907" s="36"/>
      <c r="K3907" s="36"/>
    </row>
    <row r="3908" spans="1:11" ht="18" customHeight="1">
      <c r="A3908" s="36"/>
      <c r="B3908" s="36"/>
      <c r="C3908" s="36"/>
      <c r="D3908" s="36"/>
      <c r="E3908" s="36"/>
      <c r="F3908" s="36"/>
      <c r="G3908" s="36"/>
      <c r="H3908" s="36"/>
      <c r="I3908" s="36"/>
      <c r="J3908" s="36"/>
      <c r="K3908" s="36"/>
    </row>
    <row r="3909" spans="1:11" ht="18" customHeight="1">
      <c r="A3909" s="36"/>
      <c r="B3909" s="36"/>
      <c r="C3909" s="36"/>
      <c r="D3909" s="36"/>
      <c r="E3909" s="36"/>
      <c r="F3909" s="36"/>
      <c r="G3909" s="36"/>
      <c r="H3909" s="36"/>
      <c r="I3909" s="36"/>
      <c r="J3909" s="36"/>
      <c r="K3909" s="36"/>
    </row>
    <row r="3910" spans="1:11" ht="18" customHeight="1">
      <c r="A3910" s="36"/>
      <c r="B3910" s="36"/>
      <c r="C3910" s="36"/>
      <c r="D3910" s="36"/>
      <c r="E3910" s="36"/>
      <c r="F3910" s="36"/>
      <c r="G3910" s="36"/>
      <c r="H3910" s="36"/>
      <c r="I3910" s="36"/>
      <c r="J3910" s="36"/>
      <c r="K3910" s="36"/>
    </row>
    <row r="3911" spans="1:11" ht="18" customHeight="1">
      <c r="A3911" s="36"/>
      <c r="B3911" s="36"/>
      <c r="C3911" s="36"/>
      <c r="D3911" s="36"/>
      <c r="E3911" s="36"/>
      <c r="F3911" s="36"/>
      <c r="G3911" s="36"/>
      <c r="H3911" s="36"/>
      <c r="I3911" s="36"/>
      <c r="J3911" s="36"/>
      <c r="K3911" s="36"/>
    </row>
    <row r="3912" spans="1:11" ht="18" customHeight="1">
      <c r="A3912" s="36"/>
      <c r="B3912" s="36"/>
      <c r="C3912" s="36"/>
      <c r="D3912" s="36"/>
      <c r="E3912" s="36"/>
      <c r="F3912" s="36"/>
      <c r="G3912" s="36"/>
      <c r="H3912" s="36"/>
      <c r="I3912" s="36"/>
      <c r="J3912" s="36"/>
      <c r="K3912" s="36"/>
    </row>
    <row r="3913" spans="1:11" ht="18" customHeight="1">
      <c r="A3913" s="36"/>
      <c r="B3913" s="36"/>
      <c r="C3913" s="36"/>
      <c r="D3913" s="36"/>
      <c r="E3913" s="36"/>
      <c r="F3913" s="36"/>
      <c r="G3913" s="36"/>
      <c r="H3913" s="36"/>
      <c r="I3913" s="36"/>
      <c r="J3913" s="36"/>
      <c r="K3913" s="36"/>
    </row>
    <row r="3914" spans="1:11" ht="18" customHeight="1">
      <c r="A3914" s="36"/>
      <c r="B3914" s="36"/>
      <c r="C3914" s="36"/>
      <c r="D3914" s="36"/>
      <c r="E3914" s="36"/>
      <c r="F3914" s="36"/>
      <c r="G3914" s="36"/>
      <c r="H3914" s="36"/>
      <c r="I3914" s="36"/>
      <c r="J3914" s="36"/>
      <c r="K3914" s="36"/>
    </row>
    <row r="3915" spans="1:11" ht="18" customHeight="1">
      <c r="A3915" s="36"/>
      <c r="B3915" s="36"/>
      <c r="C3915" s="36"/>
      <c r="D3915" s="36"/>
      <c r="E3915" s="36"/>
      <c r="F3915" s="36"/>
      <c r="G3915" s="36"/>
      <c r="H3915" s="36"/>
      <c r="I3915" s="36"/>
      <c r="J3915" s="36"/>
      <c r="K3915" s="36"/>
    </row>
    <row r="3916" spans="1:11" ht="18" customHeight="1">
      <c r="A3916" s="36"/>
      <c r="B3916" s="36"/>
      <c r="C3916" s="36"/>
      <c r="D3916" s="36"/>
      <c r="E3916" s="36"/>
      <c r="F3916" s="36"/>
      <c r="G3916" s="36"/>
      <c r="H3916" s="36"/>
      <c r="I3916" s="36"/>
      <c r="J3916" s="36"/>
      <c r="K3916" s="36"/>
    </row>
    <row r="3917" spans="1:11" ht="18" customHeight="1">
      <c r="A3917" s="36"/>
      <c r="B3917" s="36"/>
      <c r="C3917" s="36"/>
      <c r="D3917" s="36"/>
      <c r="E3917" s="36"/>
      <c r="F3917" s="36"/>
      <c r="G3917" s="36"/>
      <c r="H3917" s="36"/>
      <c r="I3917" s="36"/>
      <c r="J3917" s="36"/>
      <c r="K3917" s="36"/>
    </row>
    <row r="3918" spans="1:11" ht="18" customHeight="1">
      <c r="A3918" s="36"/>
      <c r="B3918" s="36"/>
      <c r="C3918" s="36"/>
      <c r="D3918" s="36"/>
      <c r="E3918" s="36"/>
      <c r="F3918" s="36"/>
      <c r="G3918" s="36"/>
      <c r="H3918" s="36"/>
      <c r="I3918" s="36"/>
      <c r="J3918" s="36"/>
      <c r="K3918" s="36"/>
    </row>
    <row r="3919" spans="1:11" ht="18" customHeight="1">
      <c r="A3919" s="36"/>
      <c r="B3919" s="36"/>
      <c r="C3919" s="36"/>
      <c r="D3919" s="36"/>
      <c r="E3919" s="36"/>
      <c r="F3919" s="36"/>
      <c r="G3919" s="36"/>
      <c r="H3919" s="36"/>
      <c r="I3919" s="36"/>
      <c r="J3919" s="36"/>
      <c r="K3919" s="36"/>
    </row>
    <row r="3920" spans="1:11" ht="18" customHeight="1">
      <c r="A3920" s="36"/>
      <c r="B3920" s="36"/>
      <c r="C3920" s="36"/>
      <c r="D3920" s="36"/>
      <c r="E3920" s="36"/>
      <c r="F3920" s="36"/>
      <c r="G3920" s="36"/>
      <c r="H3920" s="36"/>
      <c r="I3920" s="36"/>
      <c r="J3920" s="36"/>
      <c r="K3920" s="36"/>
    </row>
    <row r="3921" spans="1:11" ht="18" customHeight="1">
      <c r="A3921" s="36"/>
      <c r="B3921" s="36"/>
      <c r="C3921" s="36"/>
      <c r="D3921" s="36"/>
      <c r="E3921" s="36"/>
      <c r="F3921" s="36"/>
      <c r="G3921" s="36"/>
      <c r="H3921" s="36"/>
      <c r="I3921" s="36"/>
      <c r="J3921" s="36"/>
      <c r="K3921" s="36"/>
    </row>
    <row r="3922" spans="1:11" ht="18" customHeight="1">
      <c r="A3922" s="36"/>
      <c r="B3922" s="36"/>
      <c r="C3922" s="36"/>
      <c r="D3922" s="36"/>
      <c r="E3922" s="36"/>
      <c r="F3922" s="36"/>
      <c r="G3922" s="36"/>
      <c r="H3922" s="36"/>
      <c r="I3922" s="36"/>
      <c r="J3922" s="36"/>
      <c r="K3922" s="36"/>
    </row>
    <row r="3923" spans="1:11" ht="18" customHeight="1">
      <c r="A3923" s="36"/>
      <c r="B3923" s="36"/>
      <c r="C3923" s="36"/>
      <c r="D3923" s="36"/>
      <c r="E3923" s="36"/>
      <c r="F3923" s="36"/>
      <c r="G3923" s="36"/>
      <c r="H3923" s="36"/>
      <c r="I3923" s="36"/>
      <c r="J3923" s="36"/>
      <c r="K3923" s="36"/>
    </row>
    <row r="3924" spans="1:11" ht="18" customHeight="1">
      <c r="A3924" s="36"/>
      <c r="B3924" s="36"/>
      <c r="C3924" s="36"/>
      <c r="D3924" s="36"/>
      <c r="E3924" s="36"/>
      <c r="F3924" s="36"/>
      <c r="G3924" s="36"/>
      <c r="H3924" s="36"/>
      <c r="I3924" s="36"/>
      <c r="J3924" s="36"/>
      <c r="K3924" s="36"/>
    </row>
    <row r="3925" spans="1:11" ht="18" customHeight="1">
      <c r="A3925" s="36"/>
      <c r="B3925" s="36"/>
      <c r="C3925" s="36"/>
      <c r="D3925" s="36"/>
      <c r="E3925" s="36"/>
      <c r="F3925" s="36"/>
      <c r="G3925" s="36"/>
      <c r="H3925" s="36"/>
      <c r="I3925" s="36"/>
      <c r="J3925" s="36"/>
      <c r="K3925" s="36"/>
    </row>
    <row r="3926" spans="1:11" ht="18" customHeight="1">
      <c r="A3926" s="36"/>
      <c r="B3926" s="36"/>
      <c r="C3926" s="36"/>
      <c r="D3926" s="36"/>
      <c r="E3926" s="36"/>
      <c r="F3926" s="36"/>
      <c r="G3926" s="36"/>
      <c r="H3926" s="36"/>
      <c r="I3926" s="36"/>
      <c r="J3926" s="36"/>
      <c r="K3926" s="36"/>
    </row>
    <row r="3927" spans="1:11" ht="18" customHeight="1">
      <c r="A3927" s="36"/>
      <c r="B3927" s="36"/>
      <c r="C3927" s="36"/>
      <c r="D3927" s="36"/>
      <c r="E3927" s="36"/>
      <c r="F3927" s="36"/>
      <c r="G3927" s="36"/>
      <c r="H3927" s="36"/>
      <c r="I3927" s="36"/>
      <c r="J3927" s="36"/>
      <c r="K3927" s="36"/>
    </row>
    <row r="3928" spans="1:11" ht="18" customHeight="1">
      <c r="A3928" s="36"/>
      <c r="B3928" s="36"/>
      <c r="C3928" s="36"/>
      <c r="D3928" s="36"/>
      <c r="E3928" s="36"/>
      <c r="F3928" s="36"/>
      <c r="G3928" s="36"/>
      <c r="H3928" s="36"/>
      <c r="I3928" s="36"/>
      <c r="J3928" s="36"/>
      <c r="K3928" s="36"/>
    </row>
    <row r="3929" spans="1:11" ht="18" customHeight="1">
      <c r="A3929" s="36"/>
      <c r="B3929" s="36"/>
      <c r="C3929" s="36"/>
      <c r="D3929" s="36"/>
      <c r="E3929" s="36"/>
      <c r="F3929" s="36"/>
      <c r="G3929" s="36"/>
      <c r="H3929" s="36"/>
      <c r="I3929" s="36"/>
      <c r="J3929" s="36"/>
      <c r="K3929" s="36"/>
    </row>
    <row r="3930" spans="1:11" ht="18" customHeight="1">
      <c r="A3930" s="36"/>
      <c r="B3930" s="36"/>
      <c r="C3930" s="36"/>
      <c r="D3930" s="36"/>
      <c r="E3930" s="36"/>
      <c r="F3930" s="36"/>
      <c r="G3930" s="36"/>
      <c r="H3930" s="36"/>
      <c r="I3930" s="36"/>
      <c r="J3930" s="36"/>
      <c r="K3930" s="36"/>
    </row>
    <row r="3931" spans="1:11" ht="18" customHeight="1">
      <c r="A3931" s="36"/>
      <c r="B3931" s="36"/>
      <c r="C3931" s="36"/>
      <c r="D3931" s="36"/>
      <c r="E3931" s="36"/>
      <c r="F3931" s="36"/>
      <c r="G3931" s="36"/>
      <c r="H3931" s="36"/>
      <c r="I3931" s="36"/>
      <c r="J3931" s="36"/>
      <c r="K3931" s="36"/>
    </row>
    <row r="3932" spans="1:11" ht="18" customHeight="1">
      <c r="A3932" s="36"/>
      <c r="B3932" s="36"/>
      <c r="C3932" s="36"/>
      <c r="D3932" s="36"/>
      <c r="E3932" s="36"/>
      <c r="F3932" s="36"/>
      <c r="G3932" s="36"/>
      <c r="H3932" s="36"/>
      <c r="I3932" s="36"/>
      <c r="J3932" s="36"/>
      <c r="K3932" s="36"/>
    </row>
    <row r="3933" spans="1:11" ht="18" customHeight="1">
      <c r="A3933" s="36"/>
      <c r="B3933" s="36"/>
      <c r="C3933" s="36"/>
      <c r="D3933" s="36"/>
      <c r="E3933" s="36"/>
      <c r="F3933" s="36"/>
      <c r="G3933" s="36"/>
      <c r="H3933" s="36"/>
      <c r="I3933" s="36"/>
      <c r="J3933" s="36"/>
      <c r="K3933" s="36"/>
    </row>
    <row r="3934" spans="1:11" ht="18" customHeight="1">
      <c r="A3934" s="36"/>
      <c r="B3934" s="36"/>
      <c r="C3934" s="36"/>
      <c r="D3934" s="36"/>
      <c r="E3934" s="36"/>
      <c r="F3934" s="36"/>
      <c r="G3934" s="36"/>
      <c r="H3934" s="36"/>
      <c r="I3934" s="36"/>
      <c r="J3934" s="36"/>
      <c r="K3934" s="36"/>
    </row>
    <row r="3935" spans="1:11" ht="18" customHeight="1">
      <c r="A3935" s="36"/>
      <c r="B3935" s="36"/>
      <c r="C3935" s="36"/>
      <c r="D3935" s="36"/>
      <c r="E3935" s="36"/>
      <c r="F3935" s="36"/>
      <c r="G3935" s="36"/>
      <c r="H3935" s="36"/>
      <c r="I3935" s="36"/>
      <c r="J3935" s="36"/>
      <c r="K3935" s="36"/>
    </row>
    <row r="3936" spans="1:11" ht="18" customHeight="1">
      <c r="A3936" s="36"/>
      <c r="B3936" s="36"/>
      <c r="C3936" s="36"/>
      <c r="D3936" s="36"/>
      <c r="E3936" s="36"/>
      <c r="F3936" s="36"/>
      <c r="G3936" s="36"/>
      <c r="H3936" s="36"/>
      <c r="I3936" s="36"/>
      <c r="J3936" s="36"/>
      <c r="K3936" s="36"/>
    </row>
    <row r="3937" spans="1:11" ht="18" customHeight="1">
      <c r="A3937" s="36"/>
      <c r="B3937" s="36"/>
      <c r="C3937" s="36"/>
      <c r="D3937" s="36"/>
      <c r="E3937" s="36"/>
      <c r="F3937" s="36"/>
      <c r="G3937" s="36"/>
      <c r="H3937" s="36"/>
      <c r="I3937" s="36"/>
      <c r="J3937" s="36"/>
      <c r="K3937" s="36"/>
    </row>
    <row r="3938" spans="1:11" ht="18" customHeight="1">
      <c r="A3938" s="36"/>
      <c r="B3938" s="36"/>
      <c r="C3938" s="36"/>
      <c r="D3938" s="36"/>
      <c r="E3938" s="36"/>
      <c r="F3938" s="36"/>
      <c r="G3938" s="36"/>
      <c r="H3938" s="36"/>
      <c r="I3938" s="36"/>
      <c r="J3938" s="36"/>
      <c r="K3938" s="36"/>
    </row>
    <row r="3939" spans="1:11" ht="18" customHeight="1">
      <c r="A3939" s="36"/>
      <c r="B3939" s="36"/>
      <c r="C3939" s="36"/>
      <c r="D3939" s="36"/>
      <c r="E3939" s="36"/>
      <c r="F3939" s="36"/>
      <c r="G3939" s="36"/>
      <c r="H3939" s="36"/>
      <c r="I3939" s="36"/>
      <c r="J3939" s="36"/>
      <c r="K3939" s="36"/>
    </row>
    <row r="3940" spans="1:11" ht="18" customHeight="1">
      <c r="A3940" s="36"/>
      <c r="B3940" s="36"/>
      <c r="C3940" s="36"/>
      <c r="D3940" s="36"/>
      <c r="E3940" s="36"/>
      <c r="F3940" s="36"/>
      <c r="G3940" s="36"/>
      <c r="H3940" s="36"/>
      <c r="I3940" s="36"/>
      <c r="J3940" s="36"/>
      <c r="K3940" s="36"/>
    </row>
    <row r="3941" spans="1:11" ht="18" customHeight="1">
      <c r="A3941" s="36"/>
      <c r="B3941" s="36"/>
      <c r="C3941" s="36"/>
      <c r="D3941" s="36"/>
      <c r="E3941" s="36"/>
      <c r="F3941" s="36"/>
      <c r="G3941" s="36"/>
      <c r="H3941" s="36"/>
      <c r="I3941" s="36"/>
      <c r="J3941" s="36"/>
      <c r="K3941" s="36"/>
    </row>
    <row r="3942" spans="1:11" ht="18" customHeight="1">
      <c r="A3942" s="36"/>
      <c r="B3942" s="36"/>
      <c r="C3942" s="36"/>
      <c r="D3942" s="36"/>
      <c r="E3942" s="36"/>
      <c r="F3942" s="36"/>
      <c r="G3942" s="36"/>
      <c r="H3942" s="36"/>
      <c r="I3942" s="36"/>
      <c r="J3942" s="36"/>
      <c r="K3942" s="36"/>
    </row>
    <row r="3943" spans="1:11" ht="18" customHeight="1">
      <c r="A3943" s="36"/>
      <c r="B3943" s="36"/>
      <c r="C3943" s="36"/>
      <c r="D3943" s="36"/>
      <c r="E3943" s="36"/>
      <c r="F3943" s="36"/>
      <c r="G3943" s="36"/>
      <c r="H3943" s="36"/>
      <c r="I3943" s="36"/>
      <c r="J3943" s="36"/>
      <c r="K3943" s="36"/>
    </row>
    <row r="3944" spans="1:11" ht="18" customHeight="1">
      <c r="A3944" s="36"/>
      <c r="B3944" s="36"/>
      <c r="C3944" s="36"/>
      <c r="D3944" s="36"/>
      <c r="E3944" s="36"/>
      <c r="F3944" s="36"/>
      <c r="G3944" s="36"/>
      <c r="H3944" s="36"/>
      <c r="I3944" s="36"/>
      <c r="J3944" s="36"/>
      <c r="K3944" s="36"/>
    </row>
    <row r="3945" spans="1:11" ht="18" customHeight="1">
      <c r="A3945" s="36"/>
      <c r="B3945" s="36"/>
      <c r="C3945" s="36"/>
      <c r="D3945" s="36"/>
      <c r="E3945" s="36"/>
      <c r="F3945" s="36"/>
      <c r="G3945" s="36"/>
      <c r="H3945" s="36"/>
      <c r="I3945" s="36"/>
      <c r="J3945" s="36"/>
      <c r="K3945" s="36"/>
    </row>
    <row r="3946" spans="1:11" ht="18" customHeight="1">
      <c r="A3946" s="36"/>
      <c r="B3946" s="36"/>
      <c r="C3946" s="36"/>
      <c r="D3946" s="36"/>
      <c r="E3946" s="36"/>
      <c r="F3946" s="36"/>
      <c r="G3946" s="36"/>
      <c r="H3946" s="36"/>
      <c r="I3946" s="36"/>
      <c r="J3946" s="36"/>
      <c r="K3946" s="36"/>
    </row>
    <row r="3947" spans="1:11" ht="18" customHeight="1">
      <c r="A3947" s="36"/>
      <c r="B3947" s="36"/>
      <c r="C3947" s="36"/>
      <c r="D3947" s="36"/>
      <c r="E3947" s="36"/>
      <c r="F3947" s="36"/>
      <c r="G3947" s="36"/>
      <c r="H3947" s="36"/>
      <c r="I3947" s="36"/>
      <c r="J3947" s="36"/>
      <c r="K3947" s="36"/>
    </row>
    <row r="3948" spans="1:11" ht="18" customHeight="1">
      <c r="A3948" s="36"/>
      <c r="B3948" s="36"/>
      <c r="C3948" s="36"/>
      <c r="D3948" s="36"/>
      <c r="E3948" s="36"/>
      <c r="F3948" s="36"/>
      <c r="G3948" s="36"/>
      <c r="H3948" s="36"/>
      <c r="I3948" s="36"/>
      <c r="J3948" s="36"/>
      <c r="K3948" s="36"/>
    </row>
    <row r="3949" spans="1:11" ht="18" customHeight="1">
      <c r="A3949" s="36"/>
      <c r="B3949" s="36"/>
      <c r="C3949" s="36"/>
      <c r="D3949" s="36"/>
      <c r="E3949" s="36"/>
      <c r="F3949" s="36"/>
      <c r="G3949" s="36"/>
      <c r="H3949" s="36"/>
      <c r="I3949" s="36"/>
      <c r="J3949" s="36"/>
      <c r="K3949" s="36"/>
    </row>
    <row r="3950" spans="1:11" ht="18" customHeight="1">
      <c r="A3950" s="36"/>
      <c r="B3950" s="36"/>
      <c r="C3950" s="36"/>
      <c r="D3950" s="36"/>
      <c r="E3950" s="36"/>
      <c r="F3950" s="36"/>
      <c r="G3950" s="36"/>
      <c r="H3950" s="36"/>
      <c r="I3950" s="36"/>
      <c r="J3950" s="36"/>
      <c r="K3950" s="36"/>
    </row>
    <row r="3951" spans="1:11" ht="18" customHeight="1">
      <c r="A3951" s="36"/>
      <c r="B3951" s="36"/>
      <c r="C3951" s="36"/>
      <c r="D3951" s="36"/>
      <c r="E3951" s="36"/>
      <c r="F3951" s="36"/>
      <c r="G3951" s="36"/>
      <c r="H3951" s="36"/>
      <c r="I3951" s="36"/>
      <c r="J3951" s="36"/>
      <c r="K3951" s="36"/>
    </row>
    <row r="3952" spans="1:11" ht="18" customHeight="1">
      <c r="A3952" s="36"/>
      <c r="B3952" s="36"/>
      <c r="C3952" s="36"/>
      <c r="D3952" s="36"/>
      <c r="E3952" s="36"/>
      <c r="F3952" s="36"/>
      <c r="G3952" s="36"/>
      <c r="H3952" s="36"/>
      <c r="I3952" s="36"/>
      <c r="J3952" s="36"/>
      <c r="K3952" s="36"/>
    </row>
    <row r="3953" spans="1:11" ht="18" customHeight="1">
      <c r="A3953" s="36"/>
      <c r="B3953" s="36"/>
      <c r="C3953" s="36"/>
      <c r="D3953" s="36"/>
      <c r="E3953" s="36"/>
      <c r="F3953" s="36"/>
      <c r="G3953" s="36"/>
      <c r="H3953" s="36"/>
      <c r="I3953" s="36"/>
      <c r="J3953" s="36"/>
      <c r="K3953" s="36"/>
    </row>
    <row r="3954" spans="1:11" ht="18" customHeight="1">
      <c r="A3954" s="36"/>
      <c r="B3954" s="36"/>
      <c r="C3954" s="36"/>
      <c r="D3954" s="36"/>
      <c r="E3954" s="36"/>
      <c r="F3954" s="36"/>
      <c r="G3954" s="36"/>
      <c r="H3954" s="36"/>
      <c r="I3954" s="36"/>
      <c r="J3954" s="36"/>
      <c r="K3954" s="36"/>
    </row>
    <row r="3955" spans="1:11" ht="18" customHeight="1">
      <c r="A3955" s="36"/>
      <c r="B3955" s="36"/>
      <c r="C3955" s="36"/>
      <c r="D3955" s="36"/>
      <c r="E3955" s="36"/>
      <c r="F3955" s="36"/>
      <c r="G3955" s="36"/>
      <c r="H3955" s="36"/>
      <c r="I3955" s="36"/>
      <c r="J3955" s="36"/>
      <c r="K3955" s="36"/>
    </row>
    <row r="3956" spans="1:11" ht="18" customHeight="1">
      <c r="A3956" s="36"/>
      <c r="B3956" s="36"/>
      <c r="C3956" s="36"/>
      <c r="D3956" s="36"/>
      <c r="E3956" s="36"/>
      <c r="F3956" s="36"/>
      <c r="G3956" s="36"/>
      <c r="H3956" s="36"/>
      <c r="I3956" s="36"/>
      <c r="J3956" s="36"/>
      <c r="K3956" s="36"/>
    </row>
    <row r="3957" spans="1:11" ht="18" customHeight="1">
      <c r="A3957" s="36"/>
      <c r="B3957" s="36"/>
      <c r="C3957" s="36"/>
      <c r="D3957" s="36"/>
      <c r="E3957" s="36"/>
      <c r="F3957" s="36"/>
      <c r="G3957" s="36"/>
      <c r="H3957" s="36"/>
      <c r="I3957" s="36"/>
      <c r="J3957" s="36"/>
      <c r="K3957" s="36"/>
    </row>
    <row r="3958" spans="1:11" ht="18" customHeight="1">
      <c r="A3958" s="36"/>
      <c r="B3958" s="36"/>
      <c r="C3958" s="36"/>
      <c r="D3958" s="36"/>
      <c r="E3958" s="36"/>
      <c r="F3958" s="36"/>
      <c r="G3958" s="36"/>
      <c r="H3958" s="36"/>
      <c r="I3958" s="36"/>
      <c r="J3958" s="36"/>
      <c r="K3958" s="36"/>
    </row>
    <row r="3959" spans="1:11" ht="18" customHeight="1">
      <c r="A3959" s="36"/>
      <c r="B3959" s="36"/>
      <c r="C3959" s="36"/>
      <c r="D3959" s="36"/>
      <c r="E3959" s="36"/>
      <c r="F3959" s="36"/>
      <c r="G3959" s="36"/>
      <c r="H3959" s="36"/>
      <c r="I3959" s="36"/>
      <c r="J3959" s="36"/>
      <c r="K3959" s="36"/>
    </row>
    <row r="3960" spans="1:11" ht="18" customHeight="1">
      <c r="A3960" s="36"/>
      <c r="B3960" s="36"/>
      <c r="C3960" s="36"/>
      <c r="D3960" s="36"/>
      <c r="E3960" s="36"/>
      <c r="F3960" s="36"/>
      <c r="G3960" s="36"/>
      <c r="H3960" s="36"/>
      <c r="I3960" s="36"/>
      <c r="J3960" s="36"/>
      <c r="K3960" s="36"/>
    </row>
    <row r="3961" spans="1:11" ht="18" customHeight="1">
      <c r="A3961" s="36"/>
      <c r="B3961" s="36"/>
      <c r="C3961" s="36"/>
      <c r="D3961" s="36"/>
      <c r="E3961" s="36"/>
      <c r="F3961" s="36"/>
      <c r="G3961" s="36"/>
      <c r="H3961" s="36"/>
      <c r="I3961" s="36"/>
      <c r="J3961" s="36"/>
      <c r="K3961" s="36"/>
    </row>
    <row r="3962" spans="1:11" ht="18" customHeight="1">
      <c r="A3962" s="36"/>
      <c r="B3962" s="36"/>
      <c r="C3962" s="36"/>
      <c r="D3962" s="36"/>
      <c r="E3962" s="36"/>
      <c r="F3962" s="36"/>
      <c r="G3962" s="36"/>
      <c r="H3962" s="36"/>
      <c r="I3962" s="36"/>
      <c r="J3962" s="36"/>
      <c r="K3962" s="36"/>
    </row>
    <row r="3963" spans="1:11" ht="18" customHeight="1">
      <c r="A3963" s="36"/>
      <c r="B3963" s="36"/>
      <c r="C3963" s="36"/>
      <c r="D3963" s="36"/>
      <c r="E3963" s="36"/>
      <c r="F3963" s="36"/>
      <c r="G3963" s="36"/>
      <c r="H3963" s="36"/>
      <c r="I3963" s="36"/>
      <c r="J3963" s="36"/>
      <c r="K3963" s="36"/>
    </row>
    <row r="3964" spans="1:11" ht="18" customHeight="1">
      <c r="A3964" s="36"/>
      <c r="B3964" s="36"/>
      <c r="C3964" s="36"/>
      <c r="D3964" s="36"/>
      <c r="E3964" s="36"/>
      <c r="F3964" s="36"/>
      <c r="G3964" s="36"/>
      <c r="H3964" s="36"/>
      <c r="I3964" s="36"/>
      <c r="J3964" s="36"/>
      <c r="K3964" s="36"/>
    </row>
    <row r="3965" spans="1:11" ht="18" customHeight="1">
      <c r="A3965" s="36"/>
      <c r="B3965" s="36"/>
      <c r="C3965" s="36"/>
      <c r="D3965" s="36"/>
      <c r="E3965" s="36"/>
      <c r="F3965" s="36"/>
      <c r="G3965" s="36"/>
      <c r="H3965" s="36"/>
      <c r="I3965" s="36"/>
      <c r="J3965" s="36"/>
      <c r="K3965" s="36"/>
    </row>
    <row r="3966" spans="1:11" ht="18" customHeight="1">
      <c r="A3966" s="36"/>
      <c r="B3966" s="36"/>
      <c r="C3966" s="36"/>
      <c r="D3966" s="36"/>
      <c r="E3966" s="36"/>
      <c r="F3966" s="36"/>
      <c r="G3966" s="36"/>
      <c r="H3966" s="36"/>
      <c r="I3966" s="36"/>
      <c r="J3966" s="36"/>
      <c r="K3966" s="36"/>
    </row>
    <row r="3967" spans="1:11" ht="18" customHeight="1">
      <c r="A3967" s="36"/>
      <c r="B3967" s="36"/>
      <c r="C3967" s="36"/>
      <c r="D3967" s="36"/>
      <c r="E3967" s="36"/>
      <c r="F3967" s="36"/>
      <c r="G3967" s="36"/>
      <c r="H3967" s="36"/>
      <c r="I3967" s="36"/>
      <c r="J3967" s="36"/>
      <c r="K3967" s="36"/>
    </row>
    <row r="3968" spans="1:11" ht="18" customHeight="1">
      <c r="A3968" s="36"/>
      <c r="B3968" s="36"/>
      <c r="C3968" s="36"/>
      <c r="D3968" s="36"/>
      <c r="E3968" s="36"/>
      <c r="F3968" s="36"/>
      <c r="G3968" s="36"/>
      <c r="H3968" s="36"/>
      <c r="I3968" s="36"/>
      <c r="J3968" s="36"/>
      <c r="K3968" s="36"/>
    </row>
    <row r="3969" spans="1:11" ht="18" customHeight="1">
      <c r="A3969" s="36"/>
      <c r="B3969" s="36"/>
      <c r="C3969" s="36"/>
      <c r="D3969" s="36"/>
      <c r="E3969" s="36"/>
      <c r="F3969" s="36"/>
      <c r="G3969" s="36"/>
      <c r="H3969" s="36"/>
      <c r="I3969" s="36"/>
      <c r="J3969" s="36"/>
      <c r="K3969" s="36"/>
    </row>
    <row r="3970" spans="1:11" ht="18" customHeight="1">
      <c r="A3970" s="36"/>
      <c r="B3970" s="36"/>
      <c r="C3970" s="36"/>
      <c r="D3970" s="36"/>
      <c r="E3970" s="36"/>
      <c r="F3970" s="36"/>
      <c r="G3970" s="36"/>
      <c r="H3970" s="36"/>
      <c r="I3970" s="36"/>
      <c r="J3970" s="36"/>
      <c r="K3970" s="36"/>
    </row>
    <row r="3971" spans="1:11" ht="18" customHeight="1">
      <c r="A3971" s="36"/>
      <c r="B3971" s="36"/>
      <c r="C3971" s="36"/>
      <c r="D3971" s="36"/>
      <c r="E3971" s="36"/>
      <c r="F3971" s="36"/>
      <c r="G3971" s="36"/>
      <c r="H3971" s="36"/>
      <c r="I3971" s="36"/>
      <c r="J3971" s="36"/>
      <c r="K3971" s="36"/>
    </row>
    <row r="3972" spans="1:11" ht="18" customHeight="1">
      <c r="A3972" s="36"/>
      <c r="B3972" s="36"/>
      <c r="C3972" s="36"/>
      <c r="D3972" s="36"/>
      <c r="E3972" s="36"/>
      <c r="F3972" s="36"/>
      <c r="G3972" s="36"/>
      <c r="H3972" s="36"/>
      <c r="I3972" s="36"/>
      <c r="J3972" s="36"/>
      <c r="K3972" s="36"/>
    </row>
    <row r="3973" spans="1:11" ht="18" customHeight="1">
      <c r="A3973" s="36"/>
      <c r="B3973" s="36"/>
      <c r="C3973" s="36"/>
      <c r="D3973" s="36"/>
      <c r="E3973" s="36"/>
      <c r="F3973" s="36"/>
      <c r="G3973" s="36"/>
      <c r="H3973" s="36"/>
      <c r="I3973" s="36"/>
      <c r="J3973" s="36"/>
      <c r="K3973" s="36"/>
    </row>
    <row r="3974" spans="1:11" ht="18" customHeight="1">
      <c r="A3974" s="36"/>
      <c r="B3974" s="36"/>
      <c r="C3974" s="36"/>
      <c r="D3974" s="36"/>
      <c r="E3974" s="36"/>
      <c r="F3974" s="36"/>
      <c r="G3974" s="36"/>
      <c r="H3974" s="36"/>
      <c r="I3974" s="36"/>
      <c r="J3974" s="36"/>
      <c r="K3974" s="36"/>
    </row>
    <row r="3975" spans="1:11" ht="18" customHeight="1">
      <c r="A3975" s="36"/>
      <c r="B3975" s="36"/>
      <c r="C3975" s="36"/>
      <c r="D3975" s="36"/>
      <c r="E3975" s="36"/>
      <c r="F3975" s="36"/>
      <c r="G3975" s="36"/>
      <c r="H3975" s="36"/>
      <c r="I3975" s="36"/>
      <c r="J3975" s="36"/>
      <c r="K3975" s="36"/>
    </row>
    <row r="3976" spans="1:11" ht="18" customHeight="1">
      <c r="A3976" s="36"/>
      <c r="B3976" s="36"/>
      <c r="C3976" s="36"/>
      <c r="D3976" s="36"/>
      <c r="E3976" s="36"/>
      <c r="F3976" s="36"/>
      <c r="G3976" s="36"/>
      <c r="H3976" s="36"/>
      <c r="I3976" s="36"/>
      <c r="J3976" s="36"/>
      <c r="K3976" s="36"/>
    </row>
    <row r="3977" spans="1:11" ht="18" customHeight="1">
      <c r="A3977" s="36"/>
      <c r="B3977" s="36"/>
      <c r="C3977" s="36"/>
      <c r="D3977" s="36"/>
      <c r="E3977" s="36"/>
      <c r="F3977" s="36"/>
      <c r="G3977" s="36"/>
      <c r="H3977" s="36"/>
      <c r="I3977" s="36"/>
      <c r="J3977" s="36"/>
      <c r="K3977" s="36"/>
    </row>
    <row r="3978" spans="1:11" ht="18" customHeight="1">
      <c r="A3978" s="36"/>
      <c r="B3978" s="36"/>
      <c r="C3978" s="36"/>
      <c r="D3978" s="36"/>
      <c r="E3978" s="36"/>
      <c r="F3978" s="36"/>
      <c r="G3978" s="36"/>
      <c r="H3978" s="36"/>
      <c r="I3978" s="36"/>
      <c r="J3978" s="36"/>
      <c r="K3978" s="36"/>
    </row>
    <row r="3979" spans="1:11" ht="18" customHeight="1">
      <c r="A3979" s="36"/>
      <c r="B3979" s="36"/>
      <c r="C3979" s="36"/>
      <c r="D3979" s="36"/>
      <c r="E3979" s="36"/>
      <c r="F3979" s="36"/>
      <c r="G3979" s="36"/>
      <c r="H3979" s="36"/>
      <c r="I3979" s="36"/>
      <c r="J3979" s="36"/>
      <c r="K3979" s="36"/>
    </row>
    <row r="3980" spans="1:11" ht="18" customHeight="1">
      <c r="A3980" s="36"/>
      <c r="B3980" s="36"/>
      <c r="C3980" s="36"/>
      <c r="D3980" s="36"/>
      <c r="E3980" s="36"/>
      <c r="F3980" s="36"/>
      <c r="G3980" s="36"/>
      <c r="H3980" s="36"/>
      <c r="I3980" s="36"/>
      <c r="J3980" s="36"/>
      <c r="K3980" s="36"/>
    </row>
    <row r="3981" spans="1:11" ht="18" customHeight="1">
      <c r="A3981" s="36"/>
      <c r="B3981" s="36"/>
      <c r="C3981" s="36"/>
      <c r="D3981" s="36"/>
      <c r="E3981" s="36"/>
      <c r="F3981" s="36"/>
      <c r="G3981" s="36"/>
      <c r="H3981" s="36"/>
      <c r="I3981" s="36"/>
      <c r="J3981" s="36"/>
      <c r="K3981" s="36"/>
    </row>
    <row r="3982" spans="1:11" ht="18" customHeight="1">
      <c r="A3982" s="36"/>
      <c r="B3982" s="36"/>
      <c r="C3982" s="36"/>
      <c r="D3982" s="36"/>
      <c r="E3982" s="36"/>
      <c r="F3982" s="36"/>
      <c r="G3982" s="36"/>
      <c r="H3982" s="36"/>
      <c r="I3982" s="36"/>
      <c r="J3982" s="36"/>
      <c r="K3982" s="36"/>
    </row>
    <row r="3983" spans="1:11" ht="18" customHeight="1">
      <c r="A3983" s="36"/>
      <c r="B3983" s="36"/>
      <c r="C3983" s="36"/>
      <c r="D3983" s="36"/>
      <c r="E3983" s="36"/>
      <c r="F3983" s="36"/>
      <c r="G3983" s="36"/>
      <c r="H3983" s="36"/>
      <c r="I3983" s="36"/>
      <c r="J3983" s="36"/>
      <c r="K3983" s="36"/>
    </row>
    <row r="3984" spans="1:11" ht="18" customHeight="1">
      <c r="A3984" s="36"/>
      <c r="B3984" s="36"/>
      <c r="C3984" s="36"/>
      <c r="D3984" s="36"/>
      <c r="E3984" s="36"/>
      <c r="F3984" s="36"/>
      <c r="G3984" s="36"/>
      <c r="H3984" s="36"/>
      <c r="I3984" s="36"/>
      <c r="J3984" s="36"/>
      <c r="K3984" s="36"/>
    </row>
    <row r="3985" spans="1:11" ht="18" customHeight="1">
      <c r="A3985" s="36"/>
      <c r="B3985" s="36"/>
      <c r="C3985" s="36"/>
      <c r="D3985" s="36"/>
      <c r="E3985" s="36"/>
      <c r="F3985" s="36"/>
      <c r="G3985" s="36"/>
      <c r="H3985" s="36"/>
      <c r="I3985" s="36"/>
      <c r="J3985" s="36"/>
      <c r="K3985" s="36"/>
    </row>
    <row r="3986" spans="1:11" ht="18" customHeight="1">
      <c r="A3986" s="36"/>
      <c r="B3986" s="36"/>
      <c r="C3986" s="36"/>
      <c r="D3986" s="36"/>
      <c r="E3986" s="36"/>
      <c r="F3986" s="36"/>
      <c r="G3986" s="36"/>
      <c r="H3986" s="36"/>
      <c r="I3986" s="36"/>
      <c r="J3986" s="36"/>
      <c r="K3986" s="36"/>
    </row>
    <row r="3987" spans="1:11" ht="18" customHeight="1">
      <c r="A3987" s="36"/>
      <c r="B3987" s="36"/>
      <c r="C3987" s="36"/>
      <c r="D3987" s="36"/>
      <c r="E3987" s="36"/>
      <c r="F3987" s="36"/>
      <c r="G3987" s="36"/>
      <c r="H3987" s="36"/>
      <c r="I3987" s="36"/>
      <c r="J3987" s="36"/>
      <c r="K3987" s="36"/>
    </row>
    <row r="3988" spans="1:11" ht="18" customHeight="1">
      <c r="A3988" s="36"/>
      <c r="B3988" s="36"/>
      <c r="C3988" s="36"/>
      <c r="D3988" s="36"/>
      <c r="E3988" s="36"/>
      <c r="F3988" s="36"/>
      <c r="G3988" s="36"/>
      <c r="H3988" s="36"/>
      <c r="I3988" s="36"/>
      <c r="J3988" s="36"/>
      <c r="K3988" s="36"/>
    </row>
    <row r="3989" spans="1:11" ht="18" customHeight="1">
      <c r="A3989" s="36"/>
      <c r="B3989" s="36"/>
      <c r="C3989" s="36"/>
      <c r="D3989" s="36"/>
      <c r="E3989" s="36"/>
      <c r="F3989" s="36"/>
      <c r="G3989" s="36"/>
      <c r="H3989" s="36"/>
      <c r="I3989" s="36"/>
      <c r="J3989" s="36"/>
      <c r="K3989" s="36"/>
    </row>
    <row r="3990" spans="1:11" ht="18" customHeight="1">
      <c r="A3990" s="36"/>
      <c r="B3990" s="36"/>
      <c r="C3990" s="36"/>
      <c r="D3990" s="36"/>
      <c r="E3990" s="36"/>
      <c r="F3990" s="36"/>
      <c r="G3990" s="36"/>
      <c r="H3990" s="36"/>
      <c r="I3990" s="36"/>
      <c r="J3990" s="36"/>
      <c r="K3990" s="36"/>
    </row>
    <row r="3991" spans="1:11" ht="18" customHeight="1">
      <c r="A3991" s="36"/>
      <c r="B3991" s="36"/>
      <c r="C3991" s="36"/>
      <c r="D3991" s="36"/>
      <c r="E3991" s="36"/>
      <c r="F3991" s="36"/>
      <c r="G3991" s="36"/>
      <c r="H3991" s="36"/>
      <c r="I3991" s="36"/>
      <c r="J3991" s="36"/>
      <c r="K3991" s="36"/>
    </row>
    <row r="3992" spans="1:11" ht="18" customHeight="1">
      <c r="A3992" s="36"/>
      <c r="B3992" s="36"/>
      <c r="C3992" s="36"/>
      <c r="D3992" s="36"/>
      <c r="E3992" s="36"/>
      <c r="F3992" s="36"/>
      <c r="G3992" s="36"/>
      <c r="H3992" s="36"/>
      <c r="I3992" s="36"/>
      <c r="J3992" s="36"/>
      <c r="K3992" s="36"/>
    </row>
    <row r="3993" spans="1:11" ht="18" customHeight="1">
      <c r="A3993" s="36"/>
      <c r="B3993" s="36"/>
      <c r="C3993" s="36"/>
      <c r="D3993" s="36"/>
      <c r="E3993" s="36"/>
      <c r="F3993" s="36"/>
      <c r="G3993" s="36"/>
      <c r="H3993" s="36"/>
      <c r="I3993" s="36"/>
      <c r="J3993" s="36"/>
      <c r="K3993" s="36"/>
    </row>
    <row r="3994" spans="1:11" ht="18" customHeight="1">
      <c r="A3994" s="36"/>
      <c r="B3994" s="36"/>
      <c r="C3994" s="36"/>
      <c r="D3994" s="36"/>
      <c r="E3994" s="36"/>
      <c r="F3994" s="36"/>
      <c r="G3994" s="36"/>
      <c r="H3994" s="36"/>
      <c r="I3994" s="36"/>
      <c r="J3994" s="36"/>
      <c r="K3994" s="36"/>
    </row>
    <row r="3995" spans="1:11" ht="18" customHeight="1">
      <c r="A3995" s="36"/>
      <c r="B3995" s="36"/>
      <c r="C3995" s="36"/>
      <c r="D3995" s="36"/>
      <c r="E3995" s="36"/>
      <c r="F3995" s="36"/>
      <c r="G3995" s="36"/>
      <c r="H3995" s="36"/>
      <c r="I3995" s="36"/>
      <c r="J3995" s="36"/>
      <c r="K3995" s="36"/>
    </row>
    <row r="3996" spans="1:11" ht="18" customHeight="1">
      <c r="A3996" s="36"/>
      <c r="B3996" s="36"/>
      <c r="C3996" s="36"/>
      <c r="D3996" s="36"/>
      <c r="E3996" s="36"/>
      <c r="F3996" s="36"/>
      <c r="G3996" s="36"/>
      <c r="H3996" s="36"/>
      <c r="I3996" s="36"/>
      <c r="J3996" s="36"/>
      <c r="K3996" s="36"/>
    </row>
    <row r="3997" spans="1:11" ht="18" customHeight="1">
      <c r="A3997" s="36"/>
      <c r="B3997" s="36"/>
      <c r="C3997" s="36"/>
      <c r="D3997" s="36"/>
      <c r="E3997" s="36"/>
      <c r="F3997" s="36"/>
      <c r="G3997" s="36"/>
      <c r="H3997" s="36"/>
      <c r="I3997" s="36"/>
      <c r="J3997" s="36"/>
      <c r="K3997" s="36"/>
    </row>
    <row r="3998" spans="1:11" ht="18" customHeight="1">
      <c r="A3998" s="36"/>
      <c r="B3998" s="36"/>
      <c r="C3998" s="36"/>
      <c r="D3998" s="36"/>
      <c r="E3998" s="36"/>
      <c r="F3998" s="36"/>
      <c r="G3998" s="36"/>
      <c r="H3998" s="36"/>
      <c r="I3998" s="36"/>
      <c r="J3998" s="36"/>
      <c r="K3998" s="36"/>
    </row>
    <row r="3999" spans="1:11" ht="18" customHeight="1">
      <c r="A3999" s="36"/>
      <c r="B3999" s="36"/>
      <c r="C3999" s="36"/>
      <c r="D3999" s="36"/>
      <c r="E3999" s="36"/>
      <c r="F3999" s="36"/>
      <c r="G3999" s="36"/>
      <c r="H3999" s="36"/>
      <c r="I3999" s="36"/>
      <c r="J3999" s="36"/>
      <c r="K3999" s="36"/>
    </row>
    <row r="4000" spans="1:11" ht="18" customHeight="1">
      <c r="A4000" s="36"/>
      <c r="B4000" s="36"/>
      <c r="C4000" s="36"/>
      <c r="D4000" s="36"/>
      <c r="E4000" s="36"/>
      <c r="F4000" s="36"/>
      <c r="G4000" s="36"/>
      <c r="H4000" s="36"/>
      <c r="I4000" s="36"/>
      <c r="J4000" s="36"/>
      <c r="K4000" s="36"/>
    </row>
    <row r="4001" spans="1:11" ht="18" customHeight="1">
      <c r="A4001" s="36"/>
      <c r="B4001" s="36"/>
      <c r="C4001" s="36"/>
      <c r="D4001" s="36"/>
      <c r="E4001" s="36"/>
      <c r="F4001" s="36"/>
      <c r="G4001" s="36"/>
      <c r="H4001" s="36"/>
      <c r="I4001" s="36"/>
      <c r="J4001" s="36"/>
      <c r="K4001" s="36"/>
    </row>
    <row r="4002" spans="1:11" ht="18" customHeight="1">
      <c r="A4002" s="36"/>
      <c r="B4002" s="36"/>
      <c r="C4002" s="36"/>
      <c r="D4002" s="36"/>
      <c r="E4002" s="36"/>
      <c r="F4002" s="36"/>
      <c r="G4002" s="36"/>
      <c r="H4002" s="36"/>
      <c r="I4002" s="36"/>
      <c r="J4002" s="36"/>
      <c r="K4002" s="36"/>
    </row>
    <row r="4003" spans="1:11" ht="18" customHeight="1">
      <c r="A4003" s="36"/>
      <c r="B4003" s="36"/>
      <c r="C4003" s="36"/>
      <c r="D4003" s="36"/>
      <c r="E4003" s="36"/>
      <c r="F4003" s="36"/>
      <c r="G4003" s="36"/>
      <c r="H4003" s="36"/>
      <c r="I4003" s="36"/>
      <c r="J4003" s="36"/>
      <c r="K4003" s="36"/>
    </row>
    <row r="4004" spans="1:11" ht="18" customHeight="1">
      <c r="A4004" s="36"/>
      <c r="B4004" s="36"/>
      <c r="C4004" s="36"/>
      <c r="D4004" s="36"/>
      <c r="E4004" s="36"/>
      <c r="F4004" s="36"/>
      <c r="G4004" s="36"/>
      <c r="H4004" s="36"/>
      <c r="I4004" s="36"/>
      <c r="J4004" s="36"/>
      <c r="K4004" s="36"/>
    </row>
    <row r="4005" spans="1:11" ht="18" customHeight="1">
      <c r="A4005" s="36"/>
      <c r="B4005" s="36"/>
      <c r="C4005" s="36"/>
      <c r="D4005" s="36"/>
      <c r="E4005" s="36"/>
      <c r="F4005" s="36"/>
      <c r="G4005" s="36"/>
      <c r="H4005" s="36"/>
      <c r="I4005" s="36"/>
      <c r="J4005" s="36"/>
      <c r="K4005" s="36"/>
    </row>
    <row r="4006" spans="1:11" ht="18" customHeight="1">
      <c r="A4006" s="36"/>
      <c r="B4006" s="36"/>
      <c r="C4006" s="36"/>
      <c r="D4006" s="36"/>
      <c r="E4006" s="36"/>
      <c r="F4006" s="36"/>
      <c r="G4006" s="36"/>
      <c r="H4006" s="36"/>
      <c r="I4006" s="36"/>
      <c r="J4006" s="36"/>
      <c r="K4006" s="36"/>
    </row>
    <row r="4007" spans="1:11" ht="18" customHeight="1">
      <c r="A4007" s="36"/>
      <c r="B4007" s="36"/>
      <c r="C4007" s="36"/>
      <c r="D4007" s="36"/>
      <c r="E4007" s="36"/>
      <c r="F4007" s="36"/>
      <c r="G4007" s="36"/>
      <c r="H4007" s="36"/>
      <c r="I4007" s="36"/>
      <c r="J4007" s="36"/>
      <c r="K4007" s="36"/>
    </row>
    <row r="4008" spans="1:11" ht="18" customHeight="1">
      <c r="A4008" s="36"/>
      <c r="B4008" s="36"/>
      <c r="C4008" s="36"/>
      <c r="D4008" s="36"/>
      <c r="E4008" s="36"/>
      <c r="F4008" s="36"/>
      <c r="G4008" s="36"/>
      <c r="H4008" s="36"/>
      <c r="I4008" s="36"/>
      <c r="J4008" s="36"/>
      <c r="K4008" s="36"/>
    </row>
    <row r="4009" spans="1:11" ht="18" customHeight="1">
      <c r="A4009" s="36"/>
      <c r="B4009" s="36"/>
      <c r="C4009" s="36"/>
      <c r="D4009" s="36"/>
      <c r="E4009" s="36"/>
      <c r="F4009" s="36"/>
      <c r="G4009" s="36"/>
      <c r="H4009" s="36"/>
      <c r="I4009" s="36"/>
      <c r="J4009" s="36"/>
      <c r="K4009" s="36"/>
    </row>
    <row r="4010" spans="1:11" ht="18" customHeight="1">
      <c r="A4010" s="36"/>
      <c r="B4010" s="36"/>
      <c r="C4010" s="36"/>
      <c r="D4010" s="36"/>
      <c r="E4010" s="36"/>
      <c r="F4010" s="36"/>
      <c r="G4010" s="36"/>
      <c r="H4010" s="36"/>
      <c r="I4010" s="36"/>
      <c r="J4010" s="36"/>
      <c r="K4010" s="36"/>
    </row>
    <row r="4011" spans="1:11" ht="18" customHeight="1">
      <c r="A4011" s="36"/>
      <c r="B4011" s="36"/>
      <c r="C4011" s="36"/>
      <c r="D4011" s="36"/>
      <c r="E4011" s="36"/>
      <c r="F4011" s="36"/>
      <c r="G4011" s="36"/>
      <c r="H4011" s="36"/>
      <c r="I4011" s="36"/>
      <c r="J4011" s="36"/>
      <c r="K4011" s="36"/>
    </row>
    <row r="4012" spans="1:11" ht="18" customHeight="1">
      <c r="A4012" s="36"/>
      <c r="B4012" s="36"/>
      <c r="C4012" s="36"/>
      <c r="D4012" s="36"/>
      <c r="E4012" s="36"/>
      <c r="F4012" s="36"/>
      <c r="G4012" s="36"/>
      <c r="H4012" s="36"/>
      <c r="I4012" s="36"/>
      <c r="J4012" s="36"/>
      <c r="K4012" s="36"/>
    </row>
    <row r="4013" spans="1:11" ht="18" customHeight="1">
      <c r="A4013" s="36"/>
      <c r="B4013" s="36"/>
      <c r="C4013" s="36"/>
      <c r="D4013" s="36"/>
      <c r="E4013" s="36"/>
      <c r="F4013" s="36"/>
      <c r="G4013" s="36"/>
      <c r="H4013" s="36"/>
      <c r="I4013" s="36"/>
      <c r="J4013" s="36"/>
      <c r="K4013" s="36"/>
    </row>
    <row r="4014" spans="1:11" ht="18" customHeight="1">
      <c r="A4014" s="36"/>
      <c r="B4014" s="36"/>
      <c r="C4014" s="36"/>
      <c r="D4014" s="36"/>
      <c r="E4014" s="36"/>
      <c r="F4014" s="36"/>
      <c r="G4014" s="36"/>
      <c r="H4014" s="36"/>
      <c r="I4014" s="36"/>
      <c r="J4014" s="36"/>
      <c r="K4014" s="36"/>
    </row>
    <row r="4015" spans="1:11" ht="18" customHeight="1">
      <c r="A4015" s="36"/>
      <c r="B4015" s="36"/>
      <c r="C4015" s="36"/>
      <c r="D4015" s="36"/>
      <c r="E4015" s="36"/>
      <c r="F4015" s="36"/>
      <c r="G4015" s="36"/>
      <c r="H4015" s="36"/>
      <c r="I4015" s="36"/>
      <c r="J4015" s="36"/>
      <c r="K4015" s="36"/>
    </row>
    <row r="4016" spans="1:11" ht="18" customHeight="1">
      <c r="A4016" s="36"/>
      <c r="B4016" s="36"/>
      <c r="C4016" s="36"/>
      <c r="D4016" s="36"/>
      <c r="E4016" s="36"/>
      <c r="F4016" s="36"/>
      <c r="G4016" s="36"/>
      <c r="H4016" s="36"/>
      <c r="I4016" s="36"/>
      <c r="J4016" s="36"/>
      <c r="K4016" s="36"/>
    </row>
    <row r="4017" spans="1:11" ht="18" customHeight="1">
      <c r="A4017" s="36"/>
      <c r="B4017" s="36"/>
      <c r="C4017" s="36"/>
      <c r="D4017" s="36"/>
      <c r="E4017" s="36"/>
      <c r="F4017" s="36"/>
      <c r="G4017" s="36"/>
      <c r="H4017" s="36"/>
      <c r="I4017" s="36"/>
      <c r="J4017" s="36"/>
      <c r="K4017" s="36"/>
    </row>
    <row r="4018" spans="1:11" ht="18" customHeight="1">
      <c r="A4018" s="36"/>
      <c r="B4018" s="36"/>
      <c r="C4018" s="36"/>
      <c r="D4018" s="36"/>
      <c r="E4018" s="36"/>
      <c r="F4018" s="36"/>
      <c r="G4018" s="36"/>
      <c r="H4018" s="36"/>
      <c r="I4018" s="36"/>
      <c r="J4018" s="36"/>
      <c r="K4018" s="36"/>
    </row>
    <row r="4019" spans="1:11" ht="18" customHeight="1">
      <c r="A4019" s="36"/>
      <c r="B4019" s="36"/>
      <c r="C4019" s="36"/>
      <c r="D4019" s="36"/>
      <c r="E4019" s="36"/>
      <c r="F4019" s="36"/>
      <c r="G4019" s="36"/>
      <c r="H4019" s="36"/>
      <c r="I4019" s="36"/>
      <c r="J4019" s="36"/>
      <c r="K4019" s="36"/>
    </row>
    <row r="4020" spans="1:11" ht="18" customHeight="1">
      <c r="A4020" s="36"/>
      <c r="B4020" s="36"/>
      <c r="C4020" s="36"/>
      <c r="D4020" s="36"/>
      <c r="E4020" s="36"/>
      <c r="F4020" s="36"/>
      <c r="G4020" s="36"/>
      <c r="H4020" s="36"/>
      <c r="I4020" s="36"/>
      <c r="J4020" s="36"/>
      <c r="K4020" s="36"/>
    </row>
    <row r="4021" spans="1:11" ht="18" customHeight="1">
      <c r="A4021" s="36"/>
      <c r="B4021" s="36"/>
      <c r="C4021" s="36"/>
      <c r="D4021" s="36"/>
      <c r="E4021" s="36"/>
      <c r="F4021" s="36"/>
      <c r="G4021" s="36"/>
      <c r="H4021" s="36"/>
      <c r="I4021" s="36"/>
      <c r="J4021" s="36"/>
      <c r="K4021" s="36"/>
    </row>
    <row r="4022" spans="1:11" ht="18" customHeight="1">
      <c r="A4022" s="36"/>
      <c r="B4022" s="36"/>
      <c r="C4022" s="36"/>
      <c r="D4022" s="36"/>
      <c r="E4022" s="36"/>
      <c r="F4022" s="36"/>
      <c r="G4022" s="36"/>
      <c r="H4022" s="36"/>
      <c r="I4022" s="36"/>
      <c r="J4022" s="36"/>
      <c r="K4022" s="36"/>
    </row>
    <row r="4023" spans="1:11" ht="18" customHeight="1">
      <c r="A4023" s="36"/>
      <c r="B4023" s="36"/>
      <c r="C4023" s="36"/>
      <c r="D4023" s="36"/>
      <c r="E4023" s="36"/>
      <c r="F4023" s="36"/>
      <c r="G4023" s="36"/>
      <c r="H4023" s="36"/>
      <c r="I4023" s="36"/>
      <c r="J4023" s="36"/>
      <c r="K4023" s="36"/>
    </row>
    <row r="4024" spans="1:11" ht="18" customHeight="1">
      <c r="A4024" s="36"/>
      <c r="B4024" s="36"/>
      <c r="C4024" s="36"/>
      <c r="D4024" s="36"/>
      <c r="E4024" s="36"/>
      <c r="F4024" s="36"/>
      <c r="G4024" s="36"/>
      <c r="H4024" s="36"/>
      <c r="I4024" s="36"/>
      <c r="J4024" s="36"/>
      <c r="K4024" s="36"/>
    </row>
    <row r="4025" spans="1:11" ht="18" customHeight="1">
      <c r="A4025" s="36"/>
      <c r="B4025" s="36"/>
      <c r="C4025" s="36"/>
      <c r="D4025" s="36"/>
      <c r="E4025" s="36"/>
      <c r="F4025" s="36"/>
      <c r="G4025" s="36"/>
      <c r="H4025" s="36"/>
      <c r="I4025" s="36"/>
      <c r="J4025" s="36"/>
      <c r="K4025" s="36"/>
    </row>
    <row r="4026" spans="1:11" ht="18" customHeight="1">
      <c r="A4026" s="36"/>
      <c r="B4026" s="36"/>
      <c r="C4026" s="36"/>
      <c r="D4026" s="36"/>
      <c r="E4026" s="36"/>
      <c r="F4026" s="36"/>
      <c r="G4026" s="36"/>
      <c r="H4026" s="36"/>
      <c r="I4026" s="36"/>
      <c r="J4026" s="36"/>
      <c r="K4026" s="36"/>
    </row>
    <row r="4027" spans="1:11" ht="18" customHeight="1">
      <c r="A4027" s="36"/>
      <c r="B4027" s="36"/>
      <c r="C4027" s="36"/>
      <c r="D4027" s="36"/>
      <c r="E4027" s="36"/>
      <c r="F4027" s="36"/>
      <c r="G4027" s="36"/>
      <c r="H4027" s="36"/>
      <c r="I4027" s="36"/>
      <c r="J4027" s="36"/>
      <c r="K4027" s="36"/>
    </row>
    <row r="4028" spans="1:11" ht="18" customHeight="1">
      <c r="A4028" s="36"/>
      <c r="B4028" s="36"/>
      <c r="C4028" s="36"/>
      <c r="D4028" s="36"/>
      <c r="E4028" s="36"/>
      <c r="F4028" s="36"/>
      <c r="G4028" s="36"/>
      <c r="H4028" s="36"/>
      <c r="I4028" s="36"/>
      <c r="J4028" s="36"/>
      <c r="K4028" s="36"/>
    </row>
    <row r="4029" spans="1:11" ht="18" customHeight="1">
      <c r="A4029" s="36"/>
      <c r="B4029" s="36"/>
      <c r="C4029" s="36"/>
      <c r="D4029" s="36"/>
      <c r="E4029" s="36"/>
      <c r="F4029" s="36"/>
      <c r="G4029" s="36"/>
      <c r="H4029" s="36"/>
      <c r="I4029" s="36"/>
      <c r="J4029" s="36"/>
      <c r="K4029" s="36"/>
    </row>
    <row r="4030" spans="1:11" ht="18" customHeight="1">
      <c r="A4030" s="36"/>
      <c r="B4030" s="36"/>
      <c r="C4030" s="36"/>
      <c r="D4030" s="36"/>
      <c r="E4030" s="36"/>
      <c r="F4030" s="36"/>
      <c r="G4030" s="36"/>
      <c r="H4030" s="36"/>
      <c r="I4030" s="36"/>
      <c r="J4030" s="36"/>
      <c r="K4030" s="36"/>
    </row>
    <row r="4031" spans="1:11" ht="18" customHeight="1">
      <c r="A4031" s="36"/>
      <c r="B4031" s="36"/>
      <c r="C4031" s="36"/>
      <c r="D4031" s="36"/>
      <c r="E4031" s="36"/>
      <c r="F4031" s="36"/>
      <c r="G4031" s="36"/>
      <c r="H4031" s="36"/>
      <c r="I4031" s="36"/>
      <c r="J4031" s="36"/>
      <c r="K4031" s="36"/>
    </row>
    <row r="4032" spans="1:11" ht="18" customHeight="1">
      <c r="A4032" s="36"/>
      <c r="B4032" s="36"/>
      <c r="C4032" s="36"/>
      <c r="D4032" s="36"/>
      <c r="E4032" s="36"/>
      <c r="F4032" s="36"/>
      <c r="G4032" s="36"/>
      <c r="H4032" s="36"/>
      <c r="I4032" s="36"/>
      <c r="J4032" s="36"/>
      <c r="K4032" s="36"/>
    </row>
    <row r="4033" spans="1:11" ht="18" customHeight="1">
      <c r="A4033" s="36"/>
      <c r="B4033" s="36"/>
      <c r="C4033" s="36"/>
      <c r="D4033" s="36"/>
      <c r="E4033" s="36"/>
      <c r="F4033" s="36"/>
      <c r="G4033" s="36"/>
      <c r="H4033" s="36"/>
      <c r="I4033" s="36"/>
      <c r="J4033" s="36"/>
      <c r="K4033" s="36"/>
    </row>
    <row r="4034" spans="1:11" ht="18" customHeight="1">
      <c r="A4034" s="36"/>
      <c r="B4034" s="36"/>
      <c r="C4034" s="36"/>
      <c r="D4034" s="36"/>
      <c r="E4034" s="36"/>
      <c r="F4034" s="36"/>
      <c r="G4034" s="36"/>
      <c r="H4034" s="36"/>
      <c r="I4034" s="36"/>
      <c r="J4034" s="36"/>
      <c r="K4034" s="36"/>
    </row>
    <row r="4035" spans="1:11" ht="18" customHeight="1">
      <c r="A4035" s="36"/>
      <c r="B4035" s="36"/>
      <c r="C4035" s="36"/>
      <c r="D4035" s="36"/>
      <c r="E4035" s="36"/>
      <c r="F4035" s="36"/>
      <c r="G4035" s="36"/>
      <c r="H4035" s="36"/>
      <c r="I4035" s="36"/>
      <c r="J4035" s="36"/>
      <c r="K4035" s="36"/>
    </row>
    <row r="4036" spans="1:11" ht="18" customHeight="1">
      <c r="A4036" s="36"/>
      <c r="B4036" s="36"/>
      <c r="C4036" s="36"/>
      <c r="D4036" s="36"/>
      <c r="E4036" s="36"/>
      <c r="F4036" s="36"/>
      <c r="G4036" s="36"/>
      <c r="H4036" s="36"/>
      <c r="I4036" s="36"/>
      <c r="J4036" s="36"/>
      <c r="K4036" s="36"/>
    </row>
    <row r="4037" spans="1:11" ht="18" customHeight="1">
      <c r="A4037" s="36"/>
      <c r="B4037" s="36"/>
      <c r="C4037" s="36"/>
      <c r="D4037" s="36"/>
      <c r="E4037" s="36"/>
      <c r="F4037" s="36"/>
      <c r="G4037" s="36"/>
      <c r="H4037" s="36"/>
      <c r="I4037" s="36"/>
      <c r="J4037" s="36"/>
      <c r="K4037" s="36"/>
    </row>
    <row r="4038" spans="1:11" ht="18" customHeight="1">
      <c r="A4038" s="36"/>
      <c r="B4038" s="36"/>
      <c r="C4038" s="36"/>
      <c r="D4038" s="36"/>
      <c r="E4038" s="36"/>
      <c r="F4038" s="36"/>
      <c r="G4038" s="36"/>
      <c r="H4038" s="36"/>
      <c r="I4038" s="36"/>
      <c r="J4038" s="36"/>
      <c r="K4038" s="36"/>
    </row>
    <row r="4039" spans="1:11" ht="18" customHeight="1">
      <c r="A4039" s="36"/>
      <c r="B4039" s="36"/>
      <c r="C4039" s="36"/>
      <c r="D4039" s="36"/>
      <c r="E4039" s="36"/>
      <c r="F4039" s="36"/>
      <c r="G4039" s="36"/>
      <c r="H4039" s="36"/>
      <c r="I4039" s="36"/>
      <c r="J4039" s="36"/>
      <c r="K4039" s="36"/>
    </row>
    <row r="4040" spans="1:11" ht="18" customHeight="1">
      <c r="A4040" s="36"/>
      <c r="B4040" s="36"/>
      <c r="C4040" s="36"/>
      <c r="D4040" s="36"/>
      <c r="E4040" s="36"/>
      <c r="F4040" s="36"/>
      <c r="G4040" s="36"/>
      <c r="H4040" s="36"/>
      <c r="I4040" s="36"/>
      <c r="J4040" s="36"/>
      <c r="K4040" s="36"/>
    </row>
    <row r="4041" spans="1:11" ht="18" customHeight="1">
      <c r="A4041" s="36"/>
      <c r="B4041" s="36"/>
      <c r="C4041" s="36"/>
      <c r="D4041" s="36"/>
      <c r="E4041" s="36"/>
      <c r="F4041" s="36"/>
      <c r="G4041" s="36"/>
      <c r="H4041" s="36"/>
      <c r="I4041" s="36"/>
      <c r="J4041" s="36"/>
      <c r="K4041" s="36"/>
    </row>
    <row r="4042" spans="1:11" ht="18" customHeight="1">
      <c r="A4042" s="36"/>
      <c r="B4042" s="36"/>
      <c r="C4042" s="36"/>
      <c r="D4042" s="36"/>
      <c r="E4042" s="36"/>
      <c r="F4042" s="36"/>
      <c r="G4042" s="36"/>
      <c r="H4042" s="36"/>
      <c r="I4042" s="36"/>
      <c r="J4042" s="36"/>
      <c r="K4042" s="36"/>
    </row>
    <row r="4043" spans="1:11" ht="18" customHeight="1">
      <c r="A4043" s="36"/>
      <c r="B4043" s="36"/>
      <c r="C4043" s="36"/>
      <c r="D4043" s="36"/>
      <c r="E4043" s="36"/>
      <c r="F4043" s="36"/>
      <c r="G4043" s="36"/>
      <c r="H4043" s="36"/>
      <c r="I4043" s="36"/>
      <c r="J4043" s="36"/>
      <c r="K4043" s="36"/>
    </row>
    <row r="4044" spans="1:11" ht="18" customHeight="1">
      <c r="A4044" s="36"/>
      <c r="B4044" s="36"/>
      <c r="C4044" s="36"/>
      <c r="D4044" s="36"/>
      <c r="E4044" s="36"/>
      <c r="F4044" s="36"/>
      <c r="G4044" s="36"/>
      <c r="H4044" s="36"/>
      <c r="I4044" s="36"/>
      <c r="J4044" s="36"/>
      <c r="K4044" s="36"/>
    </row>
    <row r="4045" spans="1:11" ht="18" customHeight="1">
      <c r="A4045" s="36"/>
      <c r="B4045" s="36"/>
      <c r="C4045" s="36"/>
      <c r="D4045" s="36"/>
      <c r="E4045" s="36"/>
      <c r="F4045" s="36"/>
      <c r="G4045" s="36"/>
      <c r="H4045" s="36"/>
      <c r="I4045" s="36"/>
      <c r="J4045" s="36"/>
      <c r="K4045" s="36"/>
    </row>
    <row r="4046" spans="1:11" ht="18" customHeight="1">
      <c r="A4046" s="36"/>
      <c r="B4046" s="36"/>
      <c r="C4046" s="36"/>
      <c r="D4046" s="36"/>
      <c r="E4046" s="36"/>
      <c r="F4046" s="36"/>
      <c r="G4046" s="36"/>
      <c r="H4046" s="36"/>
      <c r="I4046" s="36"/>
      <c r="J4046" s="36"/>
      <c r="K4046" s="36"/>
    </row>
    <row r="4047" spans="1:11" ht="18" customHeight="1">
      <c r="A4047" s="36"/>
      <c r="B4047" s="36"/>
      <c r="C4047" s="36"/>
      <c r="D4047" s="36"/>
      <c r="E4047" s="36"/>
      <c r="F4047" s="36"/>
      <c r="G4047" s="36"/>
      <c r="H4047" s="36"/>
      <c r="I4047" s="36"/>
      <c r="J4047" s="36"/>
      <c r="K4047" s="36"/>
    </row>
    <row r="4048" spans="1:11" ht="18" customHeight="1">
      <c r="A4048" s="36"/>
      <c r="B4048" s="36"/>
      <c r="C4048" s="36"/>
      <c r="D4048" s="36"/>
      <c r="E4048" s="36"/>
      <c r="F4048" s="36"/>
      <c r="G4048" s="36"/>
      <c r="H4048" s="36"/>
      <c r="I4048" s="36"/>
      <c r="J4048" s="36"/>
      <c r="K4048" s="36"/>
    </row>
    <row r="4049" spans="1:11" ht="18" customHeight="1">
      <c r="A4049" s="36"/>
      <c r="B4049" s="36"/>
      <c r="C4049" s="36"/>
      <c r="D4049" s="36"/>
      <c r="E4049" s="36"/>
      <c r="F4049" s="36"/>
      <c r="G4049" s="36"/>
      <c r="H4049" s="36"/>
      <c r="I4049" s="36"/>
      <c r="J4049" s="36"/>
      <c r="K4049" s="36"/>
    </row>
    <row r="4050" spans="1:11" ht="18" customHeight="1">
      <c r="A4050" s="36"/>
      <c r="B4050" s="36"/>
      <c r="C4050" s="36"/>
      <c r="D4050" s="36"/>
      <c r="E4050" s="36"/>
      <c r="F4050" s="36"/>
      <c r="G4050" s="36"/>
      <c r="H4050" s="36"/>
      <c r="I4050" s="36"/>
      <c r="J4050" s="36"/>
      <c r="K4050" s="36"/>
    </row>
    <row r="4051" spans="1:11" ht="18" customHeight="1">
      <c r="A4051" s="36"/>
      <c r="B4051" s="36"/>
      <c r="C4051" s="36"/>
      <c r="D4051" s="36"/>
      <c r="E4051" s="36"/>
      <c r="F4051" s="36"/>
      <c r="G4051" s="36"/>
      <c r="H4051" s="36"/>
      <c r="I4051" s="36"/>
      <c r="J4051" s="36"/>
      <c r="K4051" s="36"/>
    </row>
    <row r="4052" spans="1:11" ht="18" customHeight="1">
      <c r="A4052" s="36"/>
      <c r="B4052" s="36"/>
      <c r="C4052" s="36"/>
      <c r="D4052" s="36"/>
      <c r="E4052" s="36"/>
      <c r="F4052" s="36"/>
      <c r="G4052" s="36"/>
      <c r="H4052" s="36"/>
      <c r="I4052" s="36"/>
      <c r="J4052" s="36"/>
      <c r="K4052" s="36"/>
    </row>
    <row r="4053" spans="1:11" ht="18" customHeight="1">
      <c r="A4053" s="36"/>
      <c r="B4053" s="36"/>
      <c r="C4053" s="36"/>
      <c r="D4053" s="36"/>
      <c r="E4053" s="36"/>
      <c r="F4053" s="36"/>
      <c r="G4053" s="36"/>
      <c r="H4053" s="36"/>
      <c r="I4053" s="36"/>
      <c r="J4053" s="36"/>
      <c r="K4053" s="36"/>
    </row>
    <row r="4054" spans="1:11" ht="18" customHeight="1">
      <c r="A4054" s="36"/>
      <c r="B4054" s="36"/>
      <c r="C4054" s="36"/>
      <c r="D4054" s="36"/>
      <c r="E4054" s="36"/>
      <c r="F4054" s="36"/>
      <c r="G4054" s="36"/>
      <c r="H4054" s="36"/>
      <c r="I4054" s="36"/>
      <c r="J4054" s="36"/>
      <c r="K4054" s="36"/>
    </row>
    <row r="4055" spans="1:11" ht="18" customHeight="1">
      <c r="A4055" s="36"/>
      <c r="B4055" s="36"/>
      <c r="C4055" s="36"/>
      <c r="D4055" s="36"/>
      <c r="E4055" s="36"/>
      <c r="F4055" s="36"/>
      <c r="G4055" s="36"/>
      <c r="H4055" s="36"/>
      <c r="I4055" s="36"/>
      <c r="J4055" s="36"/>
      <c r="K4055" s="36"/>
    </row>
    <row r="4056" spans="1:11" ht="18" customHeight="1">
      <c r="A4056" s="36"/>
      <c r="B4056" s="36"/>
      <c r="C4056" s="36"/>
      <c r="D4056" s="36"/>
      <c r="E4056" s="36"/>
      <c r="F4056" s="36"/>
      <c r="G4056" s="36"/>
      <c r="H4056" s="36"/>
      <c r="I4056" s="36"/>
      <c r="J4056" s="36"/>
      <c r="K4056" s="36"/>
    </row>
    <row r="4057" spans="1:11" ht="18" customHeight="1">
      <c r="A4057" s="36"/>
      <c r="B4057" s="36"/>
      <c r="C4057" s="36"/>
      <c r="D4057" s="36"/>
      <c r="E4057" s="36"/>
      <c r="F4057" s="36"/>
      <c r="G4057" s="36"/>
      <c r="H4057" s="36"/>
      <c r="I4057" s="36"/>
      <c r="J4057" s="36"/>
      <c r="K4057" s="36"/>
    </row>
    <row r="4058" spans="1:11" ht="18" customHeight="1">
      <c r="A4058" s="36"/>
      <c r="B4058" s="36"/>
      <c r="C4058" s="36"/>
      <c r="D4058" s="36"/>
      <c r="E4058" s="36"/>
      <c r="F4058" s="36"/>
      <c r="G4058" s="36"/>
      <c r="H4058" s="36"/>
      <c r="I4058" s="36"/>
      <c r="J4058" s="36"/>
      <c r="K4058" s="36"/>
    </row>
    <row r="4059" spans="1:11" ht="18" customHeight="1">
      <c r="A4059" s="36"/>
      <c r="B4059" s="36"/>
      <c r="C4059" s="36"/>
      <c r="D4059" s="36"/>
      <c r="E4059" s="36"/>
      <c r="F4059" s="36"/>
      <c r="G4059" s="36"/>
      <c r="H4059" s="36"/>
      <c r="I4059" s="36"/>
      <c r="J4059" s="36"/>
      <c r="K4059" s="36"/>
    </row>
    <row r="4060" spans="1:11" ht="18" customHeight="1">
      <c r="A4060" s="36"/>
      <c r="B4060" s="36"/>
      <c r="C4060" s="36"/>
      <c r="D4060" s="36"/>
      <c r="E4060" s="36"/>
      <c r="F4060" s="36"/>
      <c r="G4060" s="36"/>
      <c r="H4060" s="36"/>
      <c r="I4060" s="36"/>
      <c r="J4060" s="36"/>
      <c r="K4060" s="36"/>
    </row>
    <row r="4061" spans="1:11" ht="18" customHeight="1">
      <c r="A4061" s="36"/>
      <c r="B4061" s="36"/>
      <c r="C4061" s="36"/>
      <c r="D4061" s="36"/>
      <c r="E4061" s="36"/>
      <c r="F4061" s="36"/>
      <c r="G4061" s="36"/>
      <c r="H4061" s="36"/>
      <c r="I4061" s="36"/>
      <c r="J4061" s="36"/>
      <c r="K4061" s="36"/>
    </row>
    <row r="4062" spans="1:11" ht="18" customHeight="1">
      <c r="A4062" s="36"/>
      <c r="B4062" s="36"/>
      <c r="C4062" s="36"/>
      <c r="D4062" s="36"/>
      <c r="E4062" s="36"/>
      <c r="F4062" s="36"/>
      <c r="G4062" s="36"/>
      <c r="H4062" s="36"/>
      <c r="I4062" s="36"/>
      <c r="J4062" s="36"/>
      <c r="K4062" s="36"/>
    </row>
    <row r="4063" spans="1:11" ht="18" customHeight="1">
      <c r="A4063" s="36"/>
      <c r="B4063" s="36"/>
      <c r="C4063" s="36"/>
      <c r="D4063" s="36"/>
      <c r="E4063" s="36"/>
      <c r="F4063" s="36"/>
      <c r="G4063" s="36"/>
      <c r="H4063" s="36"/>
      <c r="I4063" s="36"/>
      <c r="J4063" s="36"/>
      <c r="K4063" s="36"/>
    </row>
    <row r="4064" spans="1:11" ht="18" customHeight="1">
      <c r="A4064" s="36"/>
      <c r="B4064" s="36"/>
      <c r="C4064" s="36"/>
      <c r="D4064" s="36"/>
      <c r="E4064" s="36"/>
      <c r="F4064" s="36"/>
      <c r="G4064" s="36"/>
      <c r="H4064" s="36"/>
      <c r="I4064" s="36"/>
      <c r="J4064" s="36"/>
      <c r="K4064" s="36"/>
    </row>
    <row r="4065" spans="1:11" ht="18" customHeight="1">
      <c r="A4065" s="36"/>
      <c r="B4065" s="36"/>
      <c r="C4065" s="36"/>
      <c r="D4065" s="36"/>
      <c r="E4065" s="36"/>
      <c r="F4065" s="36"/>
      <c r="G4065" s="36"/>
      <c r="H4065" s="36"/>
      <c r="I4065" s="36"/>
      <c r="J4065" s="36"/>
      <c r="K4065" s="36"/>
    </row>
    <row r="4066" spans="1:11" ht="18" customHeight="1">
      <c r="A4066" s="36"/>
      <c r="B4066" s="36"/>
      <c r="C4066" s="36"/>
      <c r="D4066" s="36"/>
      <c r="E4066" s="36"/>
      <c r="F4066" s="36"/>
      <c r="G4066" s="36"/>
      <c r="H4066" s="36"/>
      <c r="I4066" s="36"/>
      <c r="J4066" s="36"/>
      <c r="K4066" s="36"/>
    </row>
    <row r="4067" spans="1:11" ht="18" customHeight="1">
      <c r="A4067" s="36"/>
      <c r="B4067" s="36"/>
      <c r="C4067" s="36"/>
      <c r="D4067" s="36"/>
      <c r="E4067" s="36"/>
      <c r="F4067" s="36"/>
      <c r="G4067" s="36"/>
      <c r="H4067" s="36"/>
      <c r="I4067" s="36"/>
      <c r="J4067" s="36"/>
      <c r="K4067" s="36"/>
    </row>
    <row r="4068" spans="1:11" ht="18" customHeight="1">
      <c r="A4068" s="36"/>
      <c r="B4068" s="36"/>
      <c r="C4068" s="36"/>
      <c r="D4068" s="36"/>
      <c r="E4068" s="36"/>
      <c r="F4068" s="36"/>
      <c r="G4068" s="36"/>
      <c r="H4068" s="36"/>
      <c r="I4068" s="36"/>
      <c r="J4068" s="36"/>
      <c r="K4068" s="36"/>
    </row>
    <row r="4069" spans="1:11" ht="18" customHeight="1">
      <c r="A4069" s="36"/>
      <c r="B4069" s="36"/>
      <c r="C4069" s="36"/>
      <c r="D4069" s="36"/>
      <c r="E4069" s="36"/>
      <c r="F4069" s="36"/>
      <c r="G4069" s="36"/>
      <c r="H4069" s="36"/>
      <c r="I4069" s="36"/>
      <c r="J4069" s="36"/>
      <c r="K4069" s="36"/>
    </row>
    <row r="4070" spans="1:11" ht="18" customHeight="1">
      <c r="A4070" s="36"/>
      <c r="B4070" s="36"/>
      <c r="C4070" s="36"/>
      <c r="D4070" s="36"/>
      <c r="E4070" s="36"/>
      <c r="F4070" s="36"/>
      <c r="G4070" s="36"/>
      <c r="H4070" s="36"/>
      <c r="I4070" s="36"/>
      <c r="J4070" s="36"/>
      <c r="K4070" s="36"/>
    </row>
    <row r="4071" spans="1:11" ht="18" customHeight="1">
      <c r="A4071" s="36"/>
      <c r="B4071" s="36"/>
      <c r="C4071" s="36"/>
      <c r="D4071" s="36"/>
      <c r="E4071" s="36"/>
      <c r="F4071" s="36"/>
      <c r="G4071" s="36"/>
      <c r="H4071" s="36"/>
      <c r="I4071" s="36"/>
      <c r="J4071" s="36"/>
      <c r="K4071" s="36"/>
    </row>
    <row r="4072" spans="1:11" ht="18" customHeight="1">
      <c r="A4072" s="36"/>
      <c r="B4072" s="36"/>
      <c r="C4072" s="36"/>
      <c r="D4072" s="36"/>
      <c r="E4072" s="36"/>
      <c r="F4072" s="36"/>
      <c r="G4072" s="36"/>
      <c r="H4072" s="36"/>
      <c r="I4072" s="36"/>
      <c r="J4072" s="36"/>
      <c r="K4072" s="36"/>
    </row>
    <row r="4073" spans="1:11" ht="18" customHeight="1">
      <c r="A4073" s="36"/>
      <c r="B4073" s="36"/>
      <c r="C4073" s="36"/>
      <c r="D4073" s="36"/>
      <c r="E4073" s="36"/>
      <c r="F4073" s="36"/>
      <c r="G4073" s="36"/>
      <c r="H4073" s="36"/>
      <c r="I4073" s="36"/>
      <c r="J4073" s="36"/>
      <c r="K4073" s="36"/>
    </row>
    <row r="4074" spans="1:11" ht="18" customHeight="1">
      <c r="A4074" s="36"/>
      <c r="B4074" s="36"/>
      <c r="C4074" s="36"/>
      <c r="D4074" s="36"/>
      <c r="E4074" s="36"/>
      <c r="F4074" s="36"/>
      <c r="G4074" s="36"/>
      <c r="H4074" s="36"/>
      <c r="I4074" s="36"/>
      <c r="J4074" s="36"/>
      <c r="K4074" s="36"/>
    </row>
    <row r="4075" spans="1:11" ht="18" customHeight="1">
      <c r="A4075" s="36"/>
      <c r="B4075" s="36"/>
      <c r="C4075" s="36"/>
      <c r="D4075" s="36"/>
      <c r="E4075" s="36"/>
      <c r="F4075" s="36"/>
      <c r="G4075" s="36"/>
      <c r="H4075" s="36"/>
      <c r="I4075" s="36"/>
      <c r="J4075" s="36"/>
      <c r="K4075" s="36"/>
    </row>
    <row r="4076" spans="1:11" ht="18" customHeight="1">
      <c r="A4076" s="36"/>
      <c r="B4076" s="36"/>
      <c r="C4076" s="36"/>
      <c r="D4076" s="36"/>
      <c r="E4076" s="36"/>
      <c r="F4076" s="36"/>
      <c r="G4076" s="36"/>
      <c r="H4076" s="36"/>
      <c r="I4076" s="36"/>
      <c r="J4076" s="36"/>
      <c r="K4076" s="36"/>
    </row>
    <row r="4077" spans="1:11" ht="18" customHeight="1">
      <c r="A4077" s="36"/>
      <c r="B4077" s="36"/>
      <c r="C4077" s="36"/>
      <c r="D4077" s="36"/>
      <c r="E4077" s="36"/>
      <c r="F4077" s="36"/>
      <c r="G4077" s="36"/>
      <c r="H4077" s="36"/>
      <c r="I4077" s="36"/>
      <c r="J4077" s="36"/>
      <c r="K4077" s="36"/>
    </row>
    <row r="4078" spans="1:11" ht="18" customHeight="1">
      <c r="A4078" s="36"/>
      <c r="B4078" s="36"/>
      <c r="C4078" s="36"/>
      <c r="D4078" s="36"/>
      <c r="E4078" s="36"/>
      <c r="F4078" s="36"/>
      <c r="G4078" s="36"/>
      <c r="H4078" s="36"/>
      <c r="I4078" s="36"/>
      <c r="J4078" s="36"/>
      <c r="K4078" s="36"/>
    </row>
    <row r="4079" spans="1:11" ht="18" customHeight="1">
      <c r="A4079" s="36"/>
      <c r="B4079" s="36"/>
      <c r="C4079" s="36"/>
      <c r="D4079" s="36"/>
      <c r="E4079" s="36"/>
      <c r="F4079" s="36"/>
      <c r="G4079" s="36"/>
      <c r="H4079" s="36"/>
      <c r="I4079" s="36"/>
      <c r="J4079" s="36"/>
      <c r="K4079" s="36"/>
    </row>
    <row r="4080" spans="1:11" ht="18" customHeight="1">
      <c r="A4080" s="36"/>
      <c r="B4080" s="36"/>
      <c r="C4080" s="36"/>
      <c r="D4080" s="36"/>
      <c r="E4080" s="36"/>
      <c r="F4080" s="36"/>
      <c r="G4080" s="36"/>
      <c r="H4080" s="36"/>
      <c r="I4080" s="36"/>
      <c r="J4080" s="36"/>
      <c r="K4080" s="36"/>
    </row>
    <row r="4081" spans="1:11" ht="18" customHeight="1">
      <c r="A4081" s="36"/>
      <c r="B4081" s="36"/>
      <c r="C4081" s="36"/>
      <c r="D4081" s="36"/>
      <c r="E4081" s="36"/>
      <c r="F4081" s="36"/>
      <c r="G4081" s="36"/>
      <c r="H4081" s="36"/>
      <c r="I4081" s="36"/>
      <c r="J4081" s="36"/>
      <c r="K4081" s="36"/>
    </row>
    <row r="4082" spans="1:11" ht="18" customHeight="1">
      <c r="A4082" s="36"/>
      <c r="B4082" s="36"/>
      <c r="C4082" s="36"/>
      <c r="D4082" s="36"/>
      <c r="E4082" s="36"/>
      <c r="F4082" s="36"/>
      <c r="G4082" s="36"/>
      <c r="H4082" s="36"/>
      <c r="I4082" s="36"/>
      <c r="J4082" s="36"/>
      <c r="K4082" s="36"/>
    </row>
    <row r="4083" spans="1:11" ht="18" customHeight="1">
      <c r="A4083" s="36"/>
      <c r="B4083" s="36"/>
      <c r="C4083" s="36"/>
      <c r="D4083" s="36"/>
      <c r="E4083" s="36"/>
      <c r="F4083" s="36"/>
      <c r="G4083" s="36"/>
      <c r="H4083" s="36"/>
      <c r="I4083" s="36"/>
      <c r="J4083" s="36"/>
      <c r="K4083" s="36"/>
    </row>
    <row r="4084" spans="1:11" ht="18" customHeight="1">
      <c r="A4084" s="36"/>
      <c r="B4084" s="36"/>
      <c r="C4084" s="36"/>
      <c r="D4084" s="36"/>
      <c r="E4084" s="36"/>
      <c r="F4084" s="36"/>
      <c r="G4084" s="36"/>
      <c r="H4084" s="36"/>
      <c r="I4084" s="36"/>
      <c r="J4084" s="36"/>
      <c r="K4084" s="36"/>
    </row>
    <row r="4085" spans="1:11" ht="18" customHeight="1">
      <c r="A4085" s="36"/>
      <c r="B4085" s="36"/>
      <c r="C4085" s="36"/>
      <c r="D4085" s="36"/>
      <c r="E4085" s="36"/>
      <c r="F4085" s="36"/>
      <c r="G4085" s="36"/>
      <c r="H4085" s="36"/>
      <c r="I4085" s="36"/>
      <c r="J4085" s="36"/>
      <c r="K4085" s="36"/>
    </row>
    <row r="4086" spans="1:11" ht="18" customHeight="1">
      <c r="A4086" s="36"/>
      <c r="B4086" s="36"/>
      <c r="C4086" s="36"/>
      <c r="D4086" s="36"/>
      <c r="E4086" s="36"/>
      <c r="F4086" s="36"/>
      <c r="G4086" s="36"/>
      <c r="H4086" s="36"/>
      <c r="I4086" s="36"/>
      <c r="J4086" s="36"/>
      <c r="K4086" s="36"/>
    </row>
    <row r="4087" spans="1:11" ht="18" customHeight="1">
      <c r="A4087" s="36"/>
      <c r="B4087" s="36"/>
      <c r="C4087" s="36"/>
      <c r="D4087" s="36"/>
      <c r="E4087" s="36"/>
      <c r="F4087" s="36"/>
      <c r="G4087" s="36"/>
      <c r="H4087" s="36"/>
      <c r="I4087" s="36"/>
      <c r="J4087" s="36"/>
      <c r="K4087" s="36"/>
    </row>
    <row r="4088" spans="1:11" ht="18" customHeight="1">
      <c r="A4088" s="36"/>
      <c r="B4088" s="36"/>
      <c r="C4088" s="36"/>
      <c r="D4088" s="36"/>
      <c r="E4088" s="36"/>
      <c r="F4088" s="36"/>
      <c r="G4088" s="36"/>
      <c r="H4088" s="36"/>
      <c r="I4088" s="36"/>
      <c r="J4088" s="36"/>
      <c r="K4088" s="36"/>
    </row>
    <row r="4089" spans="1:11" ht="18" customHeight="1">
      <c r="A4089" s="36"/>
      <c r="B4089" s="36"/>
      <c r="C4089" s="36"/>
      <c r="D4089" s="36"/>
      <c r="E4089" s="36"/>
      <c r="F4089" s="36"/>
      <c r="G4089" s="36"/>
      <c r="H4089" s="36"/>
      <c r="I4089" s="36"/>
      <c r="J4089" s="36"/>
      <c r="K4089" s="36"/>
    </row>
    <row r="4090" spans="1:11" ht="18" customHeight="1">
      <c r="A4090" s="36"/>
      <c r="B4090" s="36"/>
      <c r="C4090" s="36"/>
      <c r="D4090" s="36"/>
      <c r="E4090" s="36"/>
      <c r="F4090" s="36"/>
      <c r="G4090" s="36"/>
      <c r="H4090" s="36"/>
      <c r="I4090" s="36"/>
      <c r="J4090" s="36"/>
      <c r="K4090" s="36"/>
    </row>
    <row r="4091" spans="1:11" ht="18" customHeight="1">
      <c r="A4091" s="36"/>
      <c r="B4091" s="36"/>
      <c r="C4091" s="36"/>
      <c r="D4091" s="36"/>
      <c r="E4091" s="36"/>
      <c r="F4091" s="36"/>
      <c r="G4091" s="36"/>
      <c r="H4091" s="36"/>
      <c r="I4091" s="36"/>
      <c r="J4091" s="36"/>
      <c r="K4091" s="36"/>
    </row>
    <row r="4092" spans="1:11" ht="18" customHeight="1">
      <c r="A4092" s="36"/>
      <c r="B4092" s="36"/>
      <c r="C4092" s="36"/>
      <c r="D4092" s="36"/>
      <c r="E4092" s="36"/>
      <c r="F4092" s="36"/>
      <c r="G4092" s="36"/>
      <c r="H4092" s="36"/>
      <c r="I4092" s="36"/>
      <c r="J4092" s="36"/>
      <c r="K4092" s="36"/>
    </row>
    <row r="4093" spans="1:11" ht="18" customHeight="1">
      <c r="A4093" s="36"/>
      <c r="B4093" s="36"/>
      <c r="C4093" s="36"/>
      <c r="D4093" s="36"/>
      <c r="E4093" s="36"/>
      <c r="F4093" s="36"/>
      <c r="G4093" s="36"/>
      <c r="H4093" s="36"/>
      <c r="I4093" s="36"/>
      <c r="J4093" s="36"/>
      <c r="K4093" s="36"/>
    </row>
    <row r="4094" spans="1:11" ht="18" customHeight="1">
      <c r="A4094" s="36"/>
      <c r="B4094" s="36"/>
      <c r="C4094" s="36"/>
      <c r="D4094" s="36"/>
      <c r="E4094" s="36"/>
      <c r="F4094" s="36"/>
      <c r="G4094" s="36"/>
      <c r="H4094" s="36"/>
      <c r="I4094" s="36"/>
      <c r="J4094" s="36"/>
      <c r="K4094" s="36"/>
    </row>
    <row r="4095" spans="1:11" ht="18" customHeight="1">
      <c r="A4095" s="36"/>
      <c r="B4095" s="36"/>
      <c r="C4095" s="36"/>
      <c r="D4095" s="36"/>
      <c r="E4095" s="36"/>
      <c r="F4095" s="36"/>
      <c r="G4095" s="36"/>
      <c r="H4095" s="36"/>
      <c r="I4095" s="36"/>
      <c r="J4095" s="36"/>
      <c r="K4095" s="36"/>
    </row>
    <row r="4096" spans="1:11" ht="18" customHeight="1">
      <c r="A4096" s="36"/>
      <c r="B4096" s="36"/>
      <c r="C4096" s="36"/>
      <c r="D4096" s="36"/>
      <c r="E4096" s="36"/>
      <c r="F4096" s="36"/>
      <c r="G4096" s="36"/>
      <c r="H4096" s="36"/>
      <c r="I4096" s="36"/>
      <c r="J4096" s="36"/>
      <c r="K4096" s="36"/>
    </row>
    <row r="4097" spans="1:11" ht="18" customHeight="1">
      <c r="A4097" s="36"/>
      <c r="B4097" s="36"/>
      <c r="C4097" s="36"/>
      <c r="D4097" s="36"/>
      <c r="E4097" s="36"/>
      <c r="F4097" s="36"/>
      <c r="G4097" s="36"/>
      <c r="H4097" s="36"/>
      <c r="I4097" s="36"/>
      <c r="J4097" s="36"/>
      <c r="K4097" s="36"/>
    </row>
    <row r="4098" spans="1:11" ht="18" customHeight="1">
      <c r="A4098" s="36"/>
      <c r="B4098" s="36"/>
      <c r="C4098" s="36"/>
      <c r="D4098" s="36"/>
      <c r="E4098" s="36"/>
      <c r="F4098" s="36"/>
      <c r="G4098" s="36"/>
      <c r="H4098" s="36"/>
      <c r="I4098" s="36"/>
      <c r="J4098" s="36"/>
      <c r="K4098" s="36"/>
    </row>
    <row r="4099" spans="1:11" ht="18" customHeight="1">
      <c r="A4099" s="36"/>
      <c r="B4099" s="36"/>
      <c r="C4099" s="36"/>
      <c r="D4099" s="36"/>
      <c r="E4099" s="36"/>
      <c r="F4099" s="36"/>
      <c r="G4099" s="36"/>
      <c r="H4099" s="36"/>
      <c r="I4099" s="36"/>
      <c r="J4099" s="36"/>
      <c r="K4099" s="36"/>
    </row>
    <row r="4100" spans="1:11" ht="18" customHeight="1">
      <c r="A4100" s="36"/>
      <c r="B4100" s="36"/>
      <c r="C4100" s="36"/>
      <c r="D4100" s="36"/>
      <c r="E4100" s="36"/>
      <c r="F4100" s="36"/>
      <c r="G4100" s="36"/>
      <c r="H4100" s="36"/>
      <c r="I4100" s="36"/>
      <c r="J4100" s="36"/>
      <c r="K4100" s="36"/>
    </row>
    <row r="4101" spans="1:11" ht="18" customHeight="1">
      <c r="A4101" s="36"/>
      <c r="B4101" s="36"/>
      <c r="C4101" s="36"/>
      <c r="D4101" s="36"/>
      <c r="E4101" s="36"/>
      <c r="F4101" s="36"/>
      <c r="G4101" s="36"/>
      <c r="H4101" s="36"/>
      <c r="I4101" s="36"/>
      <c r="J4101" s="36"/>
      <c r="K4101" s="36"/>
    </row>
    <row r="4102" spans="1:11" ht="18" customHeight="1">
      <c r="A4102" s="36"/>
      <c r="B4102" s="36"/>
      <c r="C4102" s="36"/>
      <c r="D4102" s="36"/>
      <c r="E4102" s="36"/>
      <c r="F4102" s="36"/>
      <c r="G4102" s="36"/>
      <c r="H4102" s="36"/>
      <c r="I4102" s="36"/>
      <c r="J4102" s="36"/>
      <c r="K4102" s="36"/>
    </row>
    <row r="4103" spans="1:11" ht="18" customHeight="1">
      <c r="A4103" s="36"/>
      <c r="B4103" s="36"/>
      <c r="C4103" s="36"/>
      <c r="D4103" s="36"/>
      <c r="E4103" s="36"/>
      <c r="F4103" s="36"/>
      <c r="G4103" s="36"/>
      <c r="H4103" s="36"/>
      <c r="I4103" s="36"/>
      <c r="J4103" s="36"/>
      <c r="K4103" s="36"/>
    </row>
    <row r="4104" spans="1:11" ht="18" customHeight="1">
      <c r="A4104" s="36"/>
      <c r="B4104" s="36"/>
      <c r="C4104" s="36"/>
      <c r="D4104" s="36"/>
      <c r="E4104" s="36"/>
      <c r="F4104" s="36"/>
      <c r="G4104" s="36"/>
      <c r="H4104" s="36"/>
      <c r="I4104" s="36"/>
      <c r="J4104" s="36"/>
      <c r="K4104" s="36"/>
    </row>
    <row r="4105" spans="1:11" ht="18" customHeight="1">
      <c r="A4105" s="36"/>
      <c r="B4105" s="36"/>
      <c r="C4105" s="36"/>
      <c r="D4105" s="36"/>
      <c r="E4105" s="36"/>
      <c r="F4105" s="36"/>
      <c r="G4105" s="36"/>
      <c r="H4105" s="36"/>
      <c r="I4105" s="36"/>
      <c r="J4105" s="36"/>
      <c r="K4105" s="36"/>
    </row>
    <row r="4106" spans="1:11" ht="18" customHeight="1">
      <c r="A4106" s="36"/>
      <c r="B4106" s="36"/>
      <c r="C4106" s="36"/>
      <c r="D4106" s="36"/>
      <c r="E4106" s="36"/>
      <c r="F4106" s="36"/>
      <c r="G4106" s="36"/>
      <c r="H4106" s="36"/>
      <c r="I4106" s="36"/>
      <c r="J4106" s="36"/>
      <c r="K4106" s="36"/>
    </row>
    <row r="4107" spans="1:11" ht="18" customHeight="1">
      <c r="A4107" s="36"/>
      <c r="B4107" s="36"/>
      <c r="C4107" s="36"/>
      <c r="D4107" s="36"/>
      <c r="E4107" s="36"/>
      <c r="F4107" s="36"/>
      <c r="G4107" s="36"/>
      <c r="H4107" s="36"/>
      <c r="I4107" s="36"/>
      <c r="J4107" s="36"/>
      <c r="K4107" s="36"/>
    </row>
    <row r="4108" spans="1:11" ht="18" customHeight="1">
      <c r="A4108" s="36"/>
      <c r="B4108" s="36"/>
      <c r="C4108" s="36"/>
      <c r="D4108" s="36"/>
      <c r="E4108" s="36"/>
      <c r="F4108" s="36"/>
      <c r="G4108" s="36"/>
      <c r="H4108" s="36"/>
      <c r="I4108" s="36"/>
      <c r="J4108" s="36"/>
      <c r="K4108" s="36"/>
    </row>
    <row r="4109" spans="1:11" ht="18" customHeight="1">
      <c r="A4109" s="36"/>
      <c r="B4109" s="36"/>
      <c r="C4109" s="36"/>
      <c r="D4109" s="36"/>
      <c r="E4109" s="36"/>
      <c r="F4109" s="36"/>
      <c r="G4109" s="36"/>
      <c r="H4109" s="36"/>
      <c r="I4109" s="36"/>
      <c r="J4109" s="36"/>
      <c r="K4109" s="36"/>
    </row>
    <row r="4110" spans="1:11" ht="18" customHeight="1">
      <c r="A4110" s="36"/>
      <c r="B4110" s="36"/>
      <c r="C4110" s="36"/>
      <c r="D4110" s="36"/>
      <c r="E4110" s="36"/>
      <c r="F4110" s="36"/>
      <c r="G4110" s="36"/>
      <c r="H4110" s="36"/>
      <c r="I4110" s="36"/>
      <c r="J4110" s="36"/>
      <c r="K4110" s="36"/>
    </row>
    <row r="4111" spans="1:11" ht="18" customHeight="1">
      <c r="A4111" s="36"/>
      <c r="B4111" s="36"/>
      <c r="C4111" s="36"/>
      <c r="D4111" s="36"/>
      <c r="E4111" s="36"/>
      <c r="F4111" s="36"/>
      <c r="G4111" s="36"/>
      <c r="H4111" s="36"/>
      <c r="I4111" s="36"/>
      <c r="J4111" s="36"/>
      <c r="K4111" s="36"/>
    </row>
    <row r="4112" spans="1:11" ht="18" customHeight="1">
      <c r="A4112" s="36"/>
      <c r="B4112" s="36"/>
      <c r="C4112" s="36"/>
      <c r="D4112" s="36"/>
      <c r="E4112" s="36"/>
      <c r="F4112" s="36"/>
      <c r="G4112" s="36"/>
      <c r="H4112" s="36"/>
      <c r="I4112" s="36"/>
      <c r="J4112" s="36"/>
      <c r="K4112" s="36"/>
    </row>
    <row r="4113" spans="1:11" ht="18" customHeight="1">
      <c r="A4113" s="36"/>
      <c r="B4113" s="36"/>
      <c r="C4113" s="36"/>
      <c r="D4113" s="36"/>
      <c r="E4113" s="36"/>
      <c r="F4113" s="36"/>
      <c r="G4113" s="36"/>
      <c r="H4113" s="36"/>
      <c r="I4113" s="36"/>
      <c r="J4113" s="36"/>
      <c r="K4113" s="36"/>
    </row>
    <row r="4114" spans="1:11" ht="18" customHeight="1">
      <c r="A4114" s="36"/>
      <c r="B4114" s="36"/>
      <c r="C4114" s="36"/>
      <c r="D4114" s="36"/>
      <c r="E4114" s="36"/>
      <c r="F4114" s="36"/>
      <c r="G4114" s="36"/>
      <c r="H4114" s="36"/>
      <c r="I4114" s="36"/>
      <c r="J4114" s="36"/>
      <c r="K4114" s="36"/>
    </row>
    <row r="4115" spans="1:11" ht="18" customHeight="1">
      <c r="A4115" s="36"/>
      <c r="B4115" s="36"/>
      <c r="C4115" s="36"/>
      <c r="D4115" s="36"/>
      <c r="E4115" s="36"/>
      <c r="F4115" s="36"/>
      <c r="G4115" s="36"/>
      <c r="H4115" s="36"/>
      <c r="I4115" s="36"/>
      <c r="J4115" s="36"/>
      <c r="K4115" s="36"/>
    </row>
    <row r="4116" spans="1:11" ht="18" customHeight="1">
      <c r="A4116" s="36"/>
      <c r="B4116" s="36"/>
      <c r="C4116" s="36"/>
      <c r="D4116" s="36"/>
      <c r="E4116" s="36"/>
      <c r="F4116" s="36"/>
      <c r="G4116" s="36"/>
      <c r="H4116" s="36"/>
      <c r="I4116" s="36"/>
      <c r="J4116" s="36"/>
      <c r="K4116" s="36"/>
    </row>
    <row r="4117" spans="1:11" ht="18" customHeight="1">
      <c r="A4117" s="36"/>
      <c r="B4117" s="36"/>
      <c r="C4117" s="36"/>
      <c r="D4117" s="36"/>
      <c r="E4117" s="36"/>
      <c r="F4117" s="36"/>
      <c r="G4117" s="36"/>
      <c r="H4117" s="36"/>
      <c r="I4117" s="36"/>
      <c r="J4117" s="36"/>
      <c r="K4117" s="36"/>
    </row>
    <row r="4118" spans="1:11" ht="18" customHeight="1">
      <c r="A4118" s="36"/>
      <c r="B4118" s="36"/>
      <c r="C4118" s="36"/>
      <c r="D4118" s="36"/>
      <c r="E4118" s="36"/>
      <c r="F4118" s="36"/>
      <c r="G4118" s="36"/>
      <c r="H4118" s="36"/>
      <c r="I4118" s="36"/>
      <c r="J4118" s="36"/>
      <c r="K4118" s="36"/>
    </row>
    <row r="4119" spans="1:11" ht="18" customHeight="1">
      <c r="A4119" s="36"/>
      <c r="B4119" s="36"/>
      <c r="C4119" s="36"/>
      <c r="D4119" s="36"/>
      <c r="E4119" s="36"/>
      <c r="F4119" s="36"/>
      <c r="G4119" s="36"/>
      <c r="H4119" s="36"/>
      <c r="I4119" s="36"/>
      <c r="J4119" s="36"/>
      <c r="K4119" s="36"/>
    </row>
    <row r="4120" spans="1:11" ht="18" customHeight="1">
      <c r="A4120" s="36"/>
      <c r="B4120" s="36"/>
      <c r="C4120" s="36"/>
      <c r="D4120" s="36"/>
      <c r="E4120" s="36"/>
      <c r="F4120" s="36"/>
      <c r="G4120" s="36"/>
      <c r="H4120" s="36"/>
      <c r="I4120" s="36"/>
      <c r="J4120" s="36"/>
      <c r="K4120" s="36"/>
    </row>
    <row r="4121" spans="1:11" ht="18" customHeight="1">
      <c r="A4121" s="36"/>
      <c r="B4121" s="36"/>
      <c r="C4121" s="36"/>
      <c r="D4121" s="36"/>
      <c r="E4121" s="36"/>
      <c r="F4121" s="36"/>
      <c r="G4121" s="36"/>
      <c r="H4121" s="36"/>
      <c r="I4121" s="36"/>
      <c r="J4121" s="36"/>
      <c r="K4121" s="36"/>
    </row>
    <row r="4122" spans="1:11" ht="18" customHeight="1">
      <c r="A4122" s="36"/>
      <c r="B4122" s="36"/>
      <c r="C4122" s="36"/>
      <c r="D4122" s="36"/>
      <c r="E4122" s="36"/>
      <c r="F4122" s="36"/>
      <c r="G4122" s="36"/>
      <c r="H4122" s="36"/>
      <c r="I4122" s="36"/>
      <c r="J4122" s="36"/>
      <c r="K4122" s="36"/>
    </row>
    <row r="4123" spans="1:11" ht="18" customHeight="1">
      <c r="A4123" s="36"/>
      <c r="B4123" s="36"/>
      <c r="C4123" s="36"/>
      <c r="D4123" s="36"/>
      <c r="E4123" s="36"/>
      <c r="F4123" s="36"/>
      <c r="G4123" s="36"/>
      <c r="H4123" s="36"/>
      <c r="I4123" s="36"/>
      <c r="J4123" s="36"/>
      <c r="K4123" s="36"/>
    </row>
    <row r="4124" spans="1:11" ht="18" customHeight="1">
      <c r="A4124" s="36"/>
      <c r="B4124" s="36"/>
      <c r="C4124" s="36"/>
      <c r="D4124" s="36"/>
      <c r="E4124" s="36"/>
      <c r="F4124" s="36"/>
      <c r="G4124" s="36"/>
      <c r="H4124" s="36"/>
      <c r="I4124" s="36"/>
      <c r="J4124" s="36"/>
      <c r="K4124" s="36"/>
    </row>
    <row r="4125" spans="1:11" ht="18" customHeight="1">
      <c r="A4125" s="36"/>
      <c r="B4125" s="36"/>
      <c r="C4125" s="36"/>
      <c r="D4125" s="36"/>
      <c r="E4125" s="36"/>
      <c r="F4125" s="36"/>
      <c r="G4125" s="36"/>
      <c r="H4125" s="36"/>
      <c r="I4125" s="36"/>
      <c r="J4125" s="36"/>
      <c r="K4125" s="36"/>
    </row>
    <row r="4126" spans="1:11" ht="18" customHeight="1">
      <c r="A4126" s="36"/>
      <c r="B4126" s="36"/>
      <c r="C4126" s="36"/>
      <c r="D4126" s="36"/>
      <c r="E4126" s="36"/>
      <c r="F4126" s="36"/>
      <c r="G4126" s="36"/>
      <c r="H4126" s="36"/>
      <c r="I4126" s="36"/>
      <c r="J4126" s="36"/>
      <c r="K4126" s="36"/>
    </row>
    <row r="4127" spans="1:11" ht="18" customHeight="1">
      <c r="A4127" s="36"/>
      <c r="B4127" s="36"/>
      <c r="C4127" s="36"/>
      <c r="D4127" s="36"/>
      <c r="E4127" s="36"/>
      <c r="F4127" s="36"/>
      <c r="G4127" s="36"/>
      <c r="H4127" s="36"/>
      <c r="I4127" s="36"/>
      <c r="J4127" s="36"/>
      <c r="K4127" s="36"/>
    </row>
    <row r="4128" spans="1:11" ht="18" customHeight="1">
      <c r="A4128" s="36"/>
      <c r="B4128" s="36"/>
      <c r="C4128" s="36"/>
      <c r="D4128" s="36"/>
      <c r="E4128" s="36"/>
      <c r="F4128" s="36"/>
      <c r="G4128" s="36"/>
      <c r="H4128" s="36"/>
      <c r="I4128" s="36"/>
      <c r="J4128" s="36"/>
      <c r="K4128" s="36"/>
    </row>
    <row r="4129" spans="1:11" ht="18" customHeight="1">
      <c r="A4129" s="36"/>
      <c r="B4129" s="36"/>
      <c r="C4129" s="36"/>
      <c r="D4129" s="36"/>
      <c r="E4129" s="36"/>
      <c r="F4129" s="36"/>
      <c r="G4129" s="36"/>
      <c r="H4129" s="36"/>
      <c r="I4129" s="36"/>
      <c r="J4129" s="36"/>
      <c r="K4129" s="36"/>
    </row>
    <row r="4130" spans="1:11" ht="18" customHeight="1">
      <c r="A4130" s="36"/>
      <c r="B4130" s="36"/>
      <c r="C4130" s="36"/>
      <c r="D4130" s="36"/>
      <c r="E4130" s="36"/>
      <c r="F4130" s="36"/>
      <c r="G4130" s="36"/>
      <c r="H4130" s="36"/>
      <c r="I4130" s="36"/>
      <c r="J4130" s="36"/>
      <c r="K4130" s="36"/>
    </row>
    <row r="4131" spans="1:11" ht="18" customHeight="1">
      <c r="A4131" s="36"/>
      <c r="B4131" s="36"/>
      <c r="C4131" s="36"/>
      <c r="D4131" s="36"/>
      <c r="E4131" s="36"/>
      <c r="F4131" s="36"/>
      <c r="G4131" s="36"/>
      <c r="H4131" s="36"/>
      <c r="I4131" s="36"/>
      <c r="J4131" s="36"/>
      <c r="K4131" s="36"/>
    </row>
    <row r="4132" spans="1:11" ht="18" customHeight="1">
      <c r="A4132" s="36"/>
      <c r="B4132" s="36"/>
      <c r="C4132" s="36"/>
      <c r="D4132" s="36"/>
      <c r="E4132" s="36"/>
      <c r="F4132" s="36"/>
      <c r="G4132" s="36"/>
      <c r="H4132" s="36"/>
      <c r="I4132" s="36"/>
      <c r="J4132" s="36"/>
      <c r="K4132" s="36"/>
    </row>
    <row r="4133" spans="1:11" ht="18" customHeight="1">
      <c r="A4133" s="36"/>
      <c r="B4133" s="36"/>
      <c r="C4133" s="36"/>
      <c r="D4133" s="36"/>
      <c r="E4133" s="36"/>
      <c r="F4133" s="36"/>
      <c r="G4133" s="36"/>
      <c r="H4133" s="36"/>
      <c r="I4133" s="36"/>
      <c r="J4133" s="36"/>
      <c r="K4133" s="36"/>
    </row>
    <row r="4134" spans="1:11" ht="18" customHeight="1">
      <c r="A4134" s="36"/>
      <c r="B4134" s="36"/>
      <c r="C4134" s="36"/>
      <c r="D4134" s="36"/>
      <c r="E4134" s="36"/>
      <c r="F4134" s="36"/>
      <c r="G4134" s="36"/>
      <c r="H4134" s="36"/>
      <c r="I4134" s="36"/>
      <c r="J4134" s="36"/>
      <c r="K4134" s="36"/>
    </row>
    <row r="4135" spans="1:11" ht="18" customHeight="1">
      <c r="A4135" s="36"/>
      <c r="B4135" s="36"/>
      <c r="C4135" s="36"/>
      <c r="D4135" s="36"/>
      <c r="E4135" s="36"/>
      <c r="F4135" s="36"/>
      <c r="G4135" s="36"/>
      <c r="H4135" s="36"/>
      <c r="I4135" s="36"/>
      <c r="J4135" s="36"/>
      <c r="K4135" s="36"/>
    </row>
    <row r="4136" spans="1:11" ht="18" customHeight="1">
      <c r="A4136" s="36"/>
      <c r="B4136" s="36"/>
      <c r="C4136" s="36"/>
      <c r="D4136" s="36"/>
      <c r="E4136" s="36"/>
      <c r="F4136" s="36"/>
      <c r="G4136" s="36"/>
      <c r="H4136" s="36"/>
      <c r="I4136" s="36"/>
      <c r="J4136" s="36"/>
      <c r="K4136" s="36"/>
    </row>
    <row r="4137" spans="1:11" ht="18" customHeight="1">
      <c r="A4137" s="36"/>
      <c r="B4137" s="36"/>
      <c r="C4137" s="36"/>
      <c r="D4137" s="36"/>
      <c r="E4137" s="36"/>
      <c r="F4137" s="36"/>
      <c r="G4137" s="36"/>
      <c r="H4137" s="36"/>
      <c r="I4137" s="36"/>
      <c r="J4137" s="36"/>
      <c r="K4137" s="36"/>
    </row>
    <row r="4138" spans="1:11" ht="18" customHeight="1">
      <c r="A4138" s="36"/>
      <c r="B4138" s="36"/>
      <c r="C4138" s="36"/>
      <c r="D4138" s="36"/>
      <c r="E4138" s="36"/>
      <c r="F4138" s="36"/>
      <c r="G4138" s="36"/>
      <c r="H4138" s="36"/>
      <c r="I4138" s="36"/>
      <c r="J4138" s="36"/>
      <c r="K4138" s="36"/>
    </row>
    <row r="4139" spans="1:11" ht="18" customHeight="1">
      <c r="A4139" s="36"/>
      <c r="B4139" s="36"/>
      <c r="C4139" s="36"/>
      <c r="D4139" s="36"/>
      <c r="E4139" s="36"/>
      <c r="F4139" s="36"/>
      <c r="G4139" s="36"/>
      <c r="H4139" s="36"/>
      <c r="I4139" s="36"/>
      <c r="J4139" s="36"/>
      <c r="K4139" s="36"/>
    </row>
    <row r="4140" spans="1:11" ht="18" customHeight="1">
      <c r="A4140" s="36"/>
      <c r="B4140" s="36"/>
      <c r="C4140" s="36"/>
      <c r="D4140" s="36"/>
      <c r="E4140" s="36"/>
      <c r="F4140" s="36"/>
      <c r="G4140" s="36"/>
      <c r="H4140" s="36"/>
      <c r="I4140" s="36"/>
      <c r="J4140" s="36"/>
      <c r="K4140" s="36"/>
    </row>
    <row r="4141" spans="1:11" ht="18" customHeight="1">
      <c r="A4141" s="36"/>
      <c r="B4141" s="36"/>
      <c r="C4141" s="36"/>
      <c r="D4141" s="36"/>
      <c r="E4141" s="36"/>
      <c r="F4141" s="36"/>
      <c r="G4141" s="36"/>
      <c r="H4141" s="36"/>
      <c r="I4141" s="36"/>
      <c r="J4141" s="36"/>
      <c r="K4141" s="36"/>
    </row>
    <row r="4142" spans="1:11" ht="18" customHeight="1">
      <c r="A4142" s="36"/>
      <c r="B4142" s="36"/>
      <c r="C4142" s="36"/>
      <c r="D4142" s="36"/>
      <c r="E4142" s="36"/>
      <c r="F4142" s="36"/>
      <c r="G4142" s="36"/>
      <c r="H4142" s="36"/>
      <c r="I4142" s="36"/>
      <c r="J4142" s="36"/>
      <c r="K4142" s="36"/>
    </row>
    <row r="4143" spans="1:11" ht="18" customHeight="1">
      <c r="A4143" s="36"/>
      <c r="B4143" s="36"/>
      <c r="C4143" s="36"/>
      <c r="D4143" s="36"/>
      <c r="E4143" s="36"/>
      <c r="F4143" s="36"/>
      <c r="G4143" s="36"/>
      <c r="H4143" s="36"/>
      <c r="I4143" s="36"/>
      <c r="J4143" s="36"/>
      <c r="K4143" s="36"/>
    </row>
    <row r="4144" spans="1:11" ht="18" customHeight="1">
      <c r="A4144" s="36"/>
      <c r="B4144" s="36"/>
      <c r="C4144" s="36"/>
      <c r="D4144" s="36"/>
      <c r="E4144" s="36"/>
      <c r="F4144" s="36"/>
      <c r="G4144" s="36"/>
      <c r="H4144" s="36"/>
      <c r="I4144" s="36"/>
      <c r="J4144" s="36"/>
      <c r="K4144" s="36"/>
    </row>
    <row r="4145" spans="1:11" ht="18" customHeight="1">
      <c r="A4145" s="36"/>
      <c r="B4145" s="36"/>
      <c r="C4145" s="36"/>
      <c r="D4145" s="36"/>
      <c r="E4145" s="36"/>
      <c r="F4145" s="36"/>
      <c r="G4145" s="36"/>
      <c r="H4145" s="36"/>
      <c r="I4145" s="36"/>
      <c r="J4145" s="36"/>
      <c r="K4145" s="36"/>
    </row>
    <row r="4146" spans="1:11" ht="18" customHeight="1">
      <c r="A4146" s="36"/>
      <c r="B4146" s="36"/>
      <c r="C4146" s="36"/>
      <c r="D4146" s="36"/>
      <c r="E4146" s="36"/>
      <c r="F4146" s="36"/>
      <c r="G4146" s="36"/>
      <c r="H4146" s="36"/>
      <c r="I4146" s="36"/>
      <c r="J4146" s="36"/>
      <c r="K4146" s="36"/>
    </row>
    <row r="4147" spans="1:11" ht="18" customHeight="1">
      <c r="A4147" s="36"/>
      <c r="B4147" s="36"/>
      <c r="C4147" s="36"/>
      <c r="D4147" s="36"/>
      <c r="E4147" s="36"/>
      <c r="F4147" s="36"/>
      <c r="G4147" s="36"/>
      <c r="H4147" s="36"/>
      <c r="I4147" s="36"/>
      <c r="J4147" s="36"/>
      <c r="K4147" s="36"/>
    </row>
    <row r="4148" spans="1:11" ht="18" customHeight="1">
      <c r="A4148" s="36"/>
      <c r="B4148" s="36"/>
      <c r="C4148" s="36"/>
      <c r="D4148" s="36"/>
      <c r="E4148" s="36"/>
      <c r="F4148" s="36"/>
      <c r="G4148" s="36"/>
      <c r="H4148" s="36"/>
      <c r="I4148" s="36"/>
      <c r="J4148" s="36"/>
      <c r="K4148" s="36"/>
    </row>
    <row r="4149" spans="1:11" ht="18" customHeight="1">
      <c r="A4149" s="36"/>
      <c r="B4149" s="36"/>
      <c r="C4149" s="36"/>
      <c r="D4149" s="36"/>
      <c r="E4149" s="36"/>
      <c r="F4149" s="36"/>
      <c r="G4149" s="36"/>
      <c r="H4149" s="36"/>
      <c r="I4149" s="36"/>
      <c r="J4149" s="36"/>
      <c r="K4149" s="36"/>
    </row>
    <row r="4150" spans="1:11" ht="18" customHeight="1">
      <c r="A4150" s="36"/>
      <c r="B4150" s="36"/>
      <c r="C4150" s="36"/>
      <c r="D4150" s="36"/>
      <c r="E4150" s="36"/>
      <c r="F4150" s="36"/>
      <c r="G4150" s="36"/>
      <c r="H4150" s="36"/>
      <c r="I4150" s="36"/>
      <c r="J4150" s="36"/>
      <c r="K4150" s="36"/>
    </row>
    <row r="4151" spans="1:11" ht="18" customHeight="1">
      <c r="A4151" s="36"/>
      <c r="B4151" s="36"/>
      <c r="C4151" s="36"/>
      <c r="D4151" s="36"/>
      <c r="E4151" s="36"/>
      <c r="F4151" s="36"/>
      <c r="G4151" s="36"/>
      <c r="H4151" s="36"/>
      <c r="I4151" s="36"/>
      <c r="J4151" s="36"/>
      <c r="K4151" s="36"/>
    </row>
    <row r="4152" spans="1:11" ht="18" customHeight="1">
      <c r="A4152" s="36"/>
      <c r="B4152" s="36"/>
      <c r="C4152" s="36"/>
      <c r="D4152" s="36"/>
      <c r="E4152" s="36"/>
      <c r="F4152" s="36"/>
      <c r="G4152" s="36"/>
      <c r="H4152" s="36"/>
      <c r="I4152" s="36"/>
      <c r="J4152" s="36"/>
      <c r="K4152" s="36"/>
    </row>
    <row r="4153" spans="1:11" ht="18" customHeight="1">
      <c r="A4153" s="36"/>
      <c r="B4153" s="36"/>
      <c r="C4153" s="36"/>
      <c r="D4153" s="36"/>
      <c r="E4153" s="36"/>
      <c r="F4153" s="36"/>
      <c r="G4153" s="36"/>
      <c r="H4153" s="36"/>
      <c r="I4153" s="36"/>
      <c r="J4153" s="36"/>
      <c r="K4153" s="36"/>
    </row>
    <row r="4154" spans="1:11" ht="18" customHeight="1">
      <c r="A4154" s="36"/>
      <c r="B4154" s="36"/>
      <c r="C4154" s="36"/>
      <c r="D4154" s="36"/>
      <c r="E4154" s="36"/>
      <c r="F4154" s="36"/>
      <c r="G4154" s="36"/>
      <c r="H4154" s="36"/>
      <c r="I4154" s="36"/>
      <c r="J4154" s="36"/>
      <c r="K4154" s="36"/>
    </row>
    <row r="4155" spans="1:11" ht="18" customHeight="1">
      <c r="A4155" s="36"/>
      <c r="B4155" s="36"/>
      <c r="C4155" s="36"/>
      <c r="D4155" s="36"/>
      <c r="E4155" s="36"/>
      <c r="F4155" s="36"/>
      <c r="G4155" s="36"/>
      <c r="H4155" s="36"/>
      <c r="I4155" s="36"/>
      <c r="J4155" s="36"/>
      <c r="K4155" s="36"/>
    </row>
    <row r="4156" spans="1:11" ht="18" customHeight="1">
      <c r="A4156" s="36"/>
      <c r="B4156" s="36"/>
      <c r="C4156" s="36"/>
      <c r="D4156" s="36"/>
      <c r="E4156" s="36"/>
      <c r="F4156" s="36"/>
      <c r="G4156" s="36"/>
      <c r="H4156" s="36"/>
      <c r="I4156" s="36"/>
      <c r="J4156" s="36"/>
      <c r="K4156" s="36"/>
    </row>
    <row r="4157" spans="1:11" ht="18" customHeight="1">
      <c r="A4157" s="36"/>
      <c r="B4157" s="36"/>
      <c r="C4157" s="36"/>
      <c r="D4157" s="36"/>
      <c r="E4157" s="36"/>
      <c r="F4157" s="36"/>
      <c r="G4157" s="36"/>
      <c r="H4157" s="36"/>
      <c r="I4157" s="36"/>
      <c r="J4157" s="36"/>
      <c r="K4157" s="36"/>
    </row>
    <row r="4158" spans="1:11" ht="18" customHeight="1">
      <c r="A4158" s="36"/>
      <c r="B4158" s="36"/>
      <c r="C4158" s="36"/>
      <c r="D4158" s="36"/>
      <c r="E4158" s="36"/>
      <c r="F4158" s="36"/>
      <c r="G4158" s="36"/>
      <c r="H4158" s="36"/>
      <c r="I4158" s="36"/>
      <c r="J4158" s="36"/>
      <c r="K4158" s="36"/>
    </row>
    <row r="4159" spans="1:11" ht="18" customHeight="1">
      <c r="A4159" s="36"/>
      <c r="B4159" s="36"/>
      <c r="C4159" s="36"/>
      <c r="D4159" s="36"/>
      <c r="E4159" s="36"/>
      <c r="F4159" s="36"/>
      <c r="G4159" s="36"/>
      <c r="H4159" s="36"/>
      <c r="I4159" s="36"/>
      <c r="J4159" s="36"/>
      <c r="K4159" s="36"/>
    </row>
    <row r="4160" spans="1:11" ht="18" customHeight="1">
      <c r="A4160" s="36"/>
      <c r="B4160" s="36"/>
      <c r="C4160" s="36"/>
      <c r="D4160" s="36"/>
      <c r="E4160" s="36"/>
      <c r="F4160" s="36"/>
      <c r="G4160" s="36"/>
      <c r="H4160" s="36"/>
      <c r="I4160" s="36"/>
      <c r="J4160" s="36"/>
      <c r="K4160" s="36"/>
    </row>
    <row r="4161" spans="1:11" ht="18" customHeight="1">
      <c r="A4161" s="36"/>
      <c r="B4161" s="36"/>
      <c r="C4161" s="36"/>
      <c r="D4161" s="36"/>
      <c r="E4161" s="36"/>
      <c r="F4161" s="36"/>
      <c r="G4161" s="36"/>
      <c r="H4161" s="36"/>
      <c r="I4161" s="36"/>
      <c r="J4161" s="36"/>
      <c r="K4161" s="36"/>
    </row>
    <row r="4162" spans="1:11" ht="18" customHeight="1">
      <c r="A4162" s="36"/>
      <c r="B4162" s="36"/>
      <c r="C4162" s="36"/>
      <c r="D4162" s="36"/>
      <c r="E4162" s="36"/>
      <c r="F4162" s="36"/>
      <c r="G4162" s="36"/>
      <c r="H4162" s="36"/>
      <c r="I4162" s="36"/>
      <c r="J4162" s="36"/>
      <c r="K4162" s="36"/>
    </row>
    <row r="4163" spans="1:11" ht="18" customHeight="1">
      <c r="A4163" s="36"/>
      <c r="B4163" s="36"/>
      <c r="C4163" s="36"/>
      <c r="D4163" s="36"/>
      <c r="E4163" s="36"/>
      <c r="F4163" s="36"/>
      <c r="G4163" s="36"/>
      <c r="H4163" s="36"/>
      <c r="I4163" s="36"/>
      <c r="J4163" s="36"/>
      <c r="K4163" s="36"/>
    </row>
    <row r="4164" spans="1:11" ht="18" customHeight="1">
      <c r="A4164" s="36"/>
      <c r="B4164" s="36"/>
      <c r="C4164" s="36"/>
      <c r="D4164" s="36"/>
      <c r="E4164" s="36"/>
      <c r="F4164" s="36"/>
      <c r="G4164" s="36"/>
      <c r="H4164" s="36"/>
      <c r="I4164" s="36"/>
      <c r="J4164" s="36"/>
      <c r="K4164" s="36"/>
    </row>
    <row r="4165" spans="1:11" ht="18" customHeight="1">
      <c r="A4165" s="36"/>
      <c r="B4165" s="36"/>
      <c r="C4165" s="36"/>
      <c r="D4165" s="36"/>
      <c r="E4165" s="36"/>
      <c r="F4165" s="36"/>
      <c r="G4165" s="36"/>
      <c r="H4165" s="36"/>
      <c r="I4165" s="36"/>
      <c r="J4165" s="36"/>
      <c r="K4165" s="36"/>
    </row>
    <row r="4166" spans="1:11" ht="18" customHeight="1">
      <c r="A4166" s="36"/>
      <c r="B4166" s="36"/>
      <c r="C4166" s="36"/>
      <c r="D4166" s="36"/>
      <c r="E4166" s="36"/>
      <c r="F4166" s="36"/>
      <c r="G4166" s="36"/>
      <c r="H4166" s="36"/>
      <c r="I4166" s="36"/>
      <c r="J4166" s="36"/>
      <c r="K4166" s="36"/>
    </row>
    <row r="4167" spans="1:11" ht="18" customHeight="1">
      <c r="A4167" s="36"/>
      <c r="B4167" s="36"/>
      <c r="C4167" s="36"/>
      <c r="D4167" s="36"/>
      <c r="E4167" s="36"/>
      <c r="F4167" s="36"/>
      <c r="G4167" s="36"/>
      <c r="H4167" s="36"/>
      <c r="I4167" s="36"/>
      <c r="J4167" s="36"/>
      <c r="K4167" s="36"/>
    </row>
    <row r="4168" spans="1:11" ht="18" customHeight="1">
      <c r="A4168" s="36"/>
      <c r="B4168" s="36"/>
      <c r="C4168" s="36"/>
      <c r="D4168" s="36"/>
      <c r="E4168" s="36"/>
      <c r="F4168" s="36"/>
      <c r="G4168" s="36"/>
      <c r="H4168" s="36"/>
      <c r="I4168" s="36"/>
      <c r="J4168" s="36"/>
      <c r="K4168" s="36"/>
    </row>
    <row r="4169" spans="1:11" ht="18" customHeight="1">
      <c r="A4169" s="36"/>
      <c r="B4169" s="36"/>
      <c r="C4169" s="36"/>
      <c r="D4169" s="36"/>
      <c r="E4169" s="36"/>
      <c r="F4169" s="36"/>
      <c r="G4169" s="36"/>
      <c r="H4169" s="36"/>
      <c r="I4169" s="36"/>
      <c r="J4169" s="36"/>
      <c r="K4169" s="36"/>
    </row>
    <row r="4170" spans="1:11" ht="18" customHeight="1">
      <c r="A4170" s="36"/>
      <c r="B4170" s="36"/>
      <c r="C4170" s="36"/>
      <c r="D4170" s="36"/>
      <c r="E4170" s="36"/>
      <c r="F4170" s="36"/>
      <c r="G4170" s="36"/>
      <c r="H4170" s="36"/>
      <c r="I4170" s="36"/>
      <c r="J4170" s="36"/>
      <c r="K4170" s="36"/>
    </row>
    <row r="4171" spans="1:11" ht="18" customHeight="1">
      <c r="A4171" s="36"/>
      <c r="B4171" s="36"/>
      <c r="C4171" s="36"/>
      <c r="D4171" s="36"/>
      <c r="E4171" s="36"/>
      <c r="F4171" s="36"/>
      <c r="G4171" s="36"/>
      <c r="H4171" s="36"/>
      <c r="I4171" s="36"/>
      <c r="J4171" s="36"/>
      <c r="K4171" s="36"/>
    </row>
    <row r="4172" spans="1:11" ht="18" customHeight="1">
      <c r="A4172" s="36"/>
      <c r="B4172" s="36"/>
      <c r="C4172" s="36"/>
      <c r="D4172" s="36"/>
      <c r="E4172" s="36"/>
      <c r="F4172" s="36"/>
      <c r="G4172" s="36"/>
      <c r="H4172" s="36"/>
      <c r="I4172" s="36"/>
      <c r="J4172" s="36"/>
      <c r="K4172" s="36"/>
    </row>
    <row r="4173" spans="1:11" ht="18" customHeight="1">
      <c r="A4173" s="36"/>
      <c r="B4173" s="36"/>
      <c r="C4173" s="36"/>
      <c r="D4173" s="36"/>
      <c r="E4173" s="36"/>
      <c r="F4173" s="36"/>
      <c r="G4173" s="36"/>
      <c r="H4173" s="36"/>
      <c r="I4173" s="36"/>
      <c r="J4173" s="36"/>
      <c r="K4173" s="36"/>
    </row>
    <row r="4174" spans="1:11" ht="18" customHeight="1">
      <c r="A4174" s="36"/>
      <c r="B4174" s="36"/>
      <c r="C4174" s="36"/>
      <c r="D4174" s="36"/>
      <c r="E4174" s="36"/>
      <c r="F4174" s="36"/>
      <c r="G4174" s="36"/>
      <c r="H4174" s="36"/>
      <c r="I4174" s="36"/>
      <c r="J4174" s="36"/>
      <c r="K4174" s="36"/>
    </row>
    <row r="4175" spans="1:11" ht="18" customHeight="1">
      <c r="A4175" s="36"/>
      <c r="B4175" s="36"/>
      <c r="C4175" s="36"/>
      <c r="D4175" s="36"/>
      <c r="E4175" s="36"/>
      <c r="F4175" s="36"/>
      <c r="G4175" s="36"/>
      <c r="H4175" s="36"/>
      <c r="I4175" s="36"/>
      <c r="J4175" s="36"/>
      <c r="K4175" s="36"/>
    </row>
    <row r="4176" spans="1:11" ht="18" customHeight="1">
      <c r="A4176" s="36"/>
      <c r="B4176" s="36"/>
      <c r="C4176" s="36"/>
      <c r="D4176" s="36"/>
      <c r="E4176" s="36"/>
      <c r="F4176" s="36"/>
      <c r="G4176" s="36"/>
      <c r="H4176" s="36"/>
      <c r="I4176" s="36"/>
      <c r="J4176" s="36"/>
      <c r="K4176" s="36"/>
    </row>
    <row r="4177" spans="1:11" ht="18" customHeight="1">
      <c r="A4177" s="36"/>
      <c r="B4177" s="36"/>
      <c r="C4177" s="36"/>
      <c r="D4177" s="36"/>
      <c r="E4177" s="36"/>
      <c r="F4177" s="36"/>
      <c r="G4177" s="36"/>
      <c r="H4177" s="36"/>
      <c r="I4177" s="36"/>
      <c r="J4177" s="36"/>
      <c r="K4177" s="36"/>
    </row>
    <row r="4178" spans="1:11" ht="18" customHeight="1">
      <c r="A4178" s="36"/>
      <c r="B4178" s="36"/>
      <c r="C4178" s="36"/>
      <c r="D4178" s="36"/>
      <c r="E4178" s="36"/>
      <c r="F4178" s="36"/>
      <c r="G4178" s="36"/>
      <c r="H4178" s="36"/>
      <c r="I4178" s="36"/>
      <c r="J4178" s="36"/>
      <c r="K4178" s="36"/>
    </row>
    <row r="4179" spans="1:11" ht="18" customHeight="1">
      <c r="A4179" s="36"/>
      <c r="B4179" s="36"/>
      <c r="C4179" s="36"/>
      <c r="D4179" s="36"/>
      <c r="E4179" s="36"/>
      <c r="F4179" s="36"/>
      <c r="G4179" s="36"/>
      <c r="H4179" s="36"/>
      <c r="I4179" s="36"/>
      <c r="J4179" s="36"/>
      <c r="K4179" s="36"/>
    </row>
    <row r="4180" spans="1:11" ht="18" customHeight="1">
      <c r="A4180" s="36"/>
      <c r="B4180" s="36"/>
      <c r="C4180" s="36"/>
      <c r="D4180" s="36"/>
      <c r="E4180" s="36"/>
      <c r="F4180" s="36"/>
      <c r="G4180" s="36"/>
      <c r="H4180" s="36"/>
      <c r="I4180" s="36"/>
      <c r="J4180" s="36"/>
      <c r="K4180" s="36"/>
    </row>
    <row r="4181" spans="1:11" ht="18" customHeight="1">
      <c r="A4181" s="36"/>
      <c r="B4181" s="36"/>
      <c r="C4181" s="36"/>
      <c r="D4181" s="36"/>
      <c r="E4181" s="36"/>
      <c r="F4181" s="36"/>
      <c r="G4181" s="36"/>
      <c r="H4181" s="36"/>
      <c r="I4181" s="36"/>
      <c r="J4181" s="36"/>
      <c r="K4181" s="36"/>
    </row>
    <row r="4182" spans="1:11" ht="18" customHeight="1">
      <c r="A4182" s="36"/>
      <c r="B4182" s="36"/>
      <c r="C4182" s="36"/>
      <c r="D4182" s="36"/>
      <c r="E4182" s="36"/>
      <c r="F4182" s="36"/>
      <c r="G4182" s="36"/>
      <c r="H4182" s="36"/>
      <c r="I4182" s="36"/>
      <c r="J4182" s="36"/>
      <c r="K4182" s="36"/>
    </row>
    <row r="4183" spans="1:11" ht="18" customHeight="1">
      <c r="A4183" s="36"/>
      <c r="B4183" s="36"/>
      <c r="C4183" s="36"/>
      <c r="D4183" s="36"/>
      <c r="E4183" s="36"/>
      <c r="F4183" s="36"/>
      <c r="G4183" s="36"/>
      <c r="H4183" s="36"/>
      <c r="I4183" s="36"/>
      <c r="J4183" s="36"/>
      <c r="K4183" s="36"/>
    </row>
    <row r="4184" spans="1:11" ht="18" customHeight="1">
      <c r="A4184" s="36"/>
      <c r="B4184" s="36"/>
      <c r="C4184" s="36"/>
      <c r="D4184" s="36"/>
      <c r="E4184" s="36"/>
      <c r="F4184" s="36"/>
      <c r="G4184" s="36"/>
      <c r="H4184" s="36"/>
      <c r="I4184" s="36"/>
      <c r="J4184" s="36"/>
      <c r="K4184" s="36"/>
    </row>
    <row r="4185" spans="1:11" ht="18" customHeight="1">
      <c r="A4185" s="36"/>
      <c r="B4185" s="36"/>
      <c r="C4185" s="36"/>
      <c r="D4185" s="36"/>
      <c r="E4185" s="36"/>
      <c r="F4185" s="36"/>
      <c r="G4185" s="36"/>
      <c r="H4185" s="36"/>
      <c r="I4185" s="36"/>
      <c r="J4185" s="36"/>
      <c r="K4185" s="36"/>
    </row>
    <row r="4186" spans="1:11" ht="18" customHeight="1">
      <c r="A4186" s="36"/>
      <c r="B4186" s="36"/>
      <c r="C4186" s="36"/>
      <c r="D4186" s="36"/>
      <c r="E4186" s="36"/>
      <c r="F4186" s="36"/>
      <c r="G4186" s="36"/>
      <c r="H4186" s="36"/>
      <c r="I4186" s="36"/>
      <c r="J4186" s="36"/>
      <c r="K4186" s="36"/>
    </row>
    <row r="4187" spans="1:11" ht="18" customHeight="1">
      <c r="A4187" s="36"/>
      <c r="B4187" s="36"/>
      <c r="C4187" s="36"/>
      <c r="D4187" s="36"/>
      <c r="E4187" s="36"/>
      <c r="F4187" s="36"/>
      <c r="G4187" s="36"/>
      <c r="H4187" s="36"/>
      <c r="I4187" s="36"/>
      <c r="J4187" s="36"/>
      <c r="K4187" s="36"/>
    </row>
    <row r="4188" spans="1:11" ht="18" customHeight="1">
      <c r="A4188" s="36"/>
      <c r="B4188" s="36"/>
      <c r="C4188" s="36"/>
      <c r="D4188" s="36"/>
      <c r="E4188" s="36"/>
      <c r="F4188" s="36"/>
      <c r="G4188" s="36"/>
      <c r="H4188" s="36"/>
      <c r="I4188" s="36"/>
      <c r="J4188" s="36"/>
      <c r="K4188" s="36"/>
    </row>
    <row r="4189" spans="1:11" ht="18" customHeight="1">
      <c r="A4189" s="36"/>
      <c r="B4189" s="36"/>
      <c r="C4189" s="36"/>
      <c r="D4189" s="36"/>
      <c r="E4189" s="36"/>
      <c r="F4189" s="36"/>
      <c r="G4189" s="36"/>
      <c r="H4189" s="36"/>
      <c r="I4189" s="36"/>
      <c r="J4189" s="36"/>
      <c r="K4189" s="36"/>
    </row>
    <row r="4190" spans="1:11" ht="18" customHeight="1">
      <c r="A4190" s="36"/>
      <c r="B4190" s="36"/>
      <c r="C4190" s="36"/>
      <c r="D4190" s="36"/>
      <c r="E4190" s="36"/>
      <c r="F4190" s="36"/>
      <c r="G4190" s="36"/>
      <c r="H4190" s="36"/>
      <c r="I4190" s="36"/>
      <c r="J4190" s="36"/>
      <c r="K4190" s="36"/>
    </row>
    <row r="4191" spans="1:11" ht="18" customHeight="1">
      <c r="A4191" s="36"/>
      <c r="B4191" s="36"/>
      <c r="C4191" s="36"/>
      <c r="D4191" s="36"/>
      <c r="E4191" s="36"/>
      <c r="F4191" s="36"/>
      <c r="G4191" s="36"/>
      <c r="H4191" s="36"/>
      <c r="I4191" s="36"/>
      <c r="J4191" s="36"/>
      <c r="K4191" s="36"/>
    </row>
    <row r="4192" spans="1:11" ht="18" customHeight="1">
      <c r="A4192" s="36"/>
      <c r="B4192" s="36"/>
      <c r="C4192" s="36"/>
      <c r="D4192" s="36"/>
      <c r="E4192" s="36"/>
      <c r="F4192" s="36"/>
      <c r="G4192" s="36"/>
      <c r="H4192" s="36"/>
      <c r="I4192" s="36"/>
      <c r="J4192" s="36"/>
      <c r="K4192" s="36"/>
    </row>
    <row r="4193" spans="1:11" ht="18" customHeight="1">
      <c r="A4193" s="36"/>
      <c r="B4193" s="36"/>
      <c r="C4193" s="36"/>
      <c r="D4193" s="36"/>
      <c r="E4193" s="36"/>
      <c r="F4193" s="36"/>
      <c r="G4193" s="36"/>
      <c r="H4193" s="36"/>
      <c r="I4193" s="36"/>
      <c r="J4193" s="36"/>
      <c r="K4193" s="36"/>
    </row>
    <row r="4194" spans="1:11" ht="18" customHeight="1">
      <c r="A4194" s="36"/>
      <c r="B4194" s="36"/>
      <c r="C4194" s="36"/>
      <c r="D4194" s="36"/>
      <c r="E4194" s="36"/>
      <c r="F4194" s="36"/>
      <c r="G4194" s="36"/>
      <c r="H4194" s="36"/>
      <c r="I4194" s="36"/>
      <c r="J4194" s="36"/>
      <c r="K4194" s="36"/>
    </row>
    <row r="4195" spans="1:11" ht="18" customHeight="1">
      <c r="A4195" s="36"/>
      <c r="B4195" s="36"/>
      <c r="C4195" s="36"/>
      <c r="D4195" s="36"/>
      <c r="E4195" s="36"/>
      <c r="F4195" s="36"/>
      <c r="G4195" s="36"/>
      <c r="H4195" s="36"/>
      <c r="I4195" s="36"/>
      <c r="J4195" s="36"/>
      <c r="K4195" s="36"/>
    </row>
    <row r="4196" spans="1:11" ht="18" customHeight="1">
      <c r="A4196" s="36"/>
      <c r="B4196" s="36"/>
      <c r="C4196" s="36"/>
      <c r="D4196" s="36"/>
      <c r="E4196" s="36"/>
      <c r="F4196" s="36"/>
      <c r="G4196" s="36"/>
      <c r="H4196" s="36"/>
      <c r="I4196" s="36"/>
      <c r="J4196" s="36"/>
      <c r="K4196" s="36"/>
    </row>
    <row r="4197" spans="1:11" ht="18" customHeight="1">
      <c r="A4197" s="36"/>
      <c r="B4197" s="36"/>
      <c r="C4197" s="36"/>
      <c r="D4197" s="36"/>
      <c r="E4197" s="36"/>
      <c r="F4197" s="36"/>
      <c r="G4197" s="36"/>
      <c r="H4197" s="36"/>
      <c r="I4197" s="36"/>
      <c r="J4197" s="36"/>
      <c r="K4197" s="36"/>
    </row>
    <row r="4198" spans="1:11" ht="18" customHeight="1">
      <c r="A4198" s="36"/>
      <c r="B4198" s="36"/>
      <c r="C4198" s="36"/>
      <c r="D4198" s="36"/>
      <c r="E4198" s="36"/>
      <c r="F4198" s="36"/>
      <c r="G4198" s="36"/>
      <c r="H4198" s="36"/>
      <c r="I4198" s="36"/>
      <c r="J4198" s="36"/>
      <c r="K4198" s="36"/>
    </row>
    <row r="4199" spans="1:11" ht="18" customHeight="1">
      <c r="A4199" s="36"/>
      <c r="B4199" s="36"/>
      <c r="C4199" s="36"/>
      <c r="D4199" s="36"/>
      <c r="E4199" s="36"/>
      <c r="F4199" s="36"/>
      <c r="G4199" s="36"/>
      <c r="H4199" s="36"/>
      <c r="I4199" s="36"/>
      <c r="J4199" s="36"/>
      <c r="K4199" s="36"/>
    </row>
    <row r="4200" spans="1:11" ht="18" customHeight="1">
      <c r="A4200" s="36"/>
      <c r="B4200" s="36"/>
      <c r="C4200" s="36"/>
      <c r="D4200" s="36"/>
      <c r="E4200" s="36"/>
      <c r="F4200" s="36"/>
      <c r="G4200" s="36"/>
      <c r="H4200" s="36"/>
      <c r="I4200" s="36"/>
      <c r="J4200" s="36"/>
      <c r="K4200" s="36"/>
    </row>
    <row r="4201" spans="1:11" ht="18" customHeight="1">
      <c r="A4201" s="36"/>
      <c r="B4201" s="36"/>
      <c r="C4201" s="36"/>
      <c r="D4201" s="36"/>
      <c r="E4201" s="36"/>
      <c r="F4201" s="36"/>
      <c r="G4201" s="36"/>
      <c r="H4201" s="36"/>
      <c r="I4201" s="36"/>
      <c r="J4201" s="36"/>
      <c r="K4201" s="36"/>
    </row>
    <row r="4202" spans="1:11" ht="18" customHeight="1">
      <c r="A4202" s="36"/>
      <c r="B4202" s="36"/>
      <c r="C4202" s="36"/>
      <c r="D4202" s="36"/>
      <c r="E4202" s="36"/>
      <c r="F4202" s="36"/>
      <c r="G4202" s="36"/>
      <c r="H4202" s="36"/>
      <c r="I4202" s="36"/>
      <c r="J4202" s="36"/>
      <c r="K4202" s="36"/>
    </row>
    <row r="4203" spans="1:11" ht="18" customHeight="1">
      <c r="A4203" s="36"/>
      <c r="B4203" s="36"/>
      <c r="C4203" s="36"/>
      <c r="D4203" s="36"/>
      <c r="E4203" s="36"/>
      <c r="F4203" s="36"/>
      <c r="G4203" s="36"/>
      <c r="H4203" s="36"/>
      <c r="I4203" s="36"/>
      <c r="J4203" s="36"/>
      <c r="K4203" s="36"/>
    </row>
    <row r="4204" spans="1:11" ht="18" customHeight="1">
      <c r="A4204" s="36"/>
      <c r="B4204" s="36"/>
      <c r="C4204" s="36"/>
      <c r="D4204" s="36"/>
      <c r="E4204" s="36"/>
      <c r="F4204" s="36"/>
      <c r="G4204" s="36"/>
      <c r="H4204" s="36"/>
      <c r="I4204" s="36"/>
      <c r="J4204" s="36"/>
      <c r="K4204" s="36"/>
    </row>
    <row r="4205" spans="1:11" ht="18" customHeight="1">
      <c r="A4205" s="36"/>
      <c r="B4205" s="36"/>
      <c r="C4205" s="36"/>
      <c r="D4205" s="36"/>
      <c r="E4205" s="36"/>
      <c r="F4205" s="36"/>
      <c r="G4205" s="36"/>
      <c r="H4205" s="36"/>
      <c r="I4205" s="36"/>
      <c r="J4205" s="36"/>
      <c r="K4205" s="36"/>
    </row>
    <row r="4206" spans="1:11" ht="18" customHeight="1">
      <c r="A4206" s="36"/>
      <c r="B4206" s="36"/>
      <c r="C4206" s="36"/>
      <c r="D4206" s="36"/>
      <c r="E4206" s="36"/>
      <c r="F4206" s="36"/>
      <c r="G4206" s="36"/>
      <c r="H4206" s="36"/>
      <c r="I4206" s="36"/>
      <c r="J4206" s="36"/>
      <c r="K4206" s="36"/>
    </row>
    <row r="4207" spans="1:11" ht="18" customHeight="1">
      <c r="A4207" s="36"/>
      <c r="B4207" s="36"/>
      <c r="C4207" s="36"/>
      <c r="D4207" s="36"/>
      <c r="E4207" s="36"/>
      <c r="F4207" s="36"/>
      <c r="G4207" s="36"/>
      <c r="H4207" s="36"/>
      <c r="I4207" s="36"/>
      <c r="J4207" s="36"/>
      <c r="K4207" s="36"/>
    </row>
    <row r="4208" spans="1:11" ht="18" customHeight="1">
      <c r="A4208" s="36"/>
      <c r="B4208" s="36"/>
      <c r="C4208" s="36"/>
      <c r="D4208" s="36"/>
      <c r="E4208" s="36"/>
      <c r="F4208" s="36"/>
      <c r="G4208" s="36"/>
      <c r="H4208" s="36"/>
      <c r="I4208" s="36"/>
      <c r="J4208" s="36"/>
      <c r="K4208" s="36"/>
    </row>
    <row r="4209" spans="1:11" ht="18" customHeight="1">
      <c r="A4209" s="36"/>
      <c r="B4209" s="36"/>
      <c r="C4209" s="36"/>
      <c r="D4209" s="36"/>
      <c r="E4209" s="36"/>
      <c r="F4209" s="36"/>
      <c r="G4209" s="36"/>
      <c r="H4209" s="36"/>
      <c r="I4209" s="36"/>
      <c r="J4209" s="36"/>
      <c r="K4209" s="36"/>
    </row>
    <row r="4210" spans="1:11" ht="18" customHeight="1">
      <c r="A4210" s="36"/>
      <c r="B4210" s="36"/>
      <c r="C4210" s="36"/>
      <c r="D4210" s="36"/>
      <c r="E4210" s="36"/>
      <c r="F4210" s="36"/>
      <c r="G4210" s="36"/>
      <c r="H4210" s="36"/>
      <c r="I4210" s="36"/>
      <c r="J4210" s="36"/>
      <c r="K4210" s="36"/>
    </row>
    <row r="4211" spans="1:11" ht="18" customHeight="1">
      <c r="A4211" s="36"/>
      <c r="B4211" s="36"/>
      <c r="C4211" s="36"/>
      <c r="D4211" s="36"/>
      <c r="E4211" s="36"/>
      <c r="F4211" s="36"/>
      <c r="G4211" s="36"/>
      <c r="H4211" s="36"/>
      <c r="I4211" s="36"/>
      <c r="J4211" s="36"/>
      <c r="K4211" s="36"/>
    </row>
    <row r="4212" spans="1:11" ht="18" customHeight="1">
      <c r="A4212" s="36"/>
      <c r="B4212" s="36"/>
      <c r="C4212" s="36"/>
      <c r="D4212" s="36"/>
      <c r="E4212" s="36"/>
      <c r="F4212" s="36"/>
      <c r="G4212" s="36"/>
      <c r="H4212" s="36"/>
      <c r="I4212" s="36"/>
      <c r="J4212" s="36"/>
      <c r="K4212" s="36"/>
    </row>
    <row r="4213" spans="1:11" ht="18" customHeight="1">
      <c r="A4213" s="36"/>
      <c r="B4213" s="36"/>
      <c r="C4213" s="36"/>
      <c r="D4213" s="36"/>
      <c r="E4213" s="36"/>
      <c r="F4213" s="36"/>
      <c r="G4213" s="36"/>
      <c r="H4213" s="36"/>
      <c r="I4213" s="36"/>
      <c r="J4213" s="36"/>
      <c r="K4213" s="36"/>
    </row>
    <row r="4214" spans="1:11" ht="18" customHeight="1">
      <c r="A4214" s="36"/>
      <c r="B4214" s="36"/>
      <c r="C4214" s="36"/>
      <c r="D4214" s="36"/>
      <c r="E4214" s="36"/>
      <c r="F4214" s="36"/>
      <c r="G4214" s="36"/>
      <c r="H4214" s="36"/>
      <c r="I4214" s="36"/>
      <c r="J4214" s="36"/>
      <c r="K4214" s="36"/>
    </row>
    <row r="4215" spans="1:11" ht="18" customHeight="1">
      <c r="A4215" s="36"/>
      <c r="B4215" s="36"/>
      <c r="C4215" s="36"/>
      <c r="D4215" s="36"/>
      <c r="E4215" s="36"/>
      <c r="F4215" s="36"/>
      <c r="G4215" s="36"/>
      <c r="H4215" s="36"/>
      <c r="I4215" s="36"/>
      <c r="J4215" s="36"/>
      <c r="K4215" s="36"/>
    </row>
    <row r="4216" spans="1:11" ht="18" customHeight="1">
      <c r="A4216" s="36"/>
      <c r="B4216" s="36"/>
      <c r="C4216" s="36"/>
      <c r="D4216" s="36"/>
      <c r="E4216" s="36"/>
      <c r="F4216" s="36"/>
      <c r="G4216" s="36"/>
      <c r="H4216" s="36"/>
      <c r="I4216" s="36"/>
      <c r="J4216" s="36"/>
      <c r="K4216" s="36"/>
    </row>
    <row r="4217" spans="1:11" ht="18" customHeight="1">
      <c r="A4217" s="36"/>
      <c r="B4217" s="36"/>
      <c r="C4217" s="36"/>
      <c r="D4217" s="36"/>
      <c r="E4217" s="36"/>
      <c r="F4217" s="36"/>
      <c r="G4217" s="36"/>
      <c r="H4217" s="36"/>
      <c r="I4217" s="36"/>
      <c r="J4217" s="36"/>
      <c r="K4217" s="36"/>
    </row>
    <row r="4218" spans="1:11" ht="18" customHeight="1">
      <c r="A4218" s="36"/>
      <c r="B4218" s="36"/>
      <c r="C4218" s="36"/>
      <c r="D4218" s="36"/>
      <c r="E4218" s="36"/>
      <c r="F4218" s="36"/>
      <c r="G4218" s="36"/>
      <c r="H4218" s="36"/>
      <c r="I4218" s="36"/>
      <c r="J4218" s="36"/>
      <c r="K4218" s="36"/>
    </row>
    <row r="4219" spans="1:11" ht="18" customHeight="1">
      <c r="A4219" s="36"/>
      <c r="B4219" s="36"/>
      <c r="C4219" s="36"/>
      <c r="D4219" s="36"/>
      <c r="E4219" s="36"/>
      <c r="F4219" s="36"/>
      <c r="G4219" s="36"/>
      <c r="H4219" s="36"/>
      <c r="I4219" s="36"/>
      <c r="J4219" s="36"/>
      <c r="K4219" s="36"/>
    </row>
    <row r="4220" spans="1:11" ht="18" customHeight="1">
      <c r="A4220" s="36"/>
      <c r="B4220" s="36"/>
      <c r="C4220" s="36"/>
      <c r="D4220" s="36"/>
      <c r="E4220" s="36"/>
      <c r="F4220" s="36"/>
      <c r="G4220" s="36"/>
      <c r="H4220" s="36"/>
      <c r="I4220" s="36"/>
      <c r="J4220" s="36"/>
      <c r="K4220" s="36"/>
    </row>
    <row r="4221" spans="1:11" ht="18" customHeight="1">
      <c r="A4221" s="36"/>
      <c r="B4221" s="36"/>
      <c r="C4221" s="36"/>
      <c r="D4221" s="36"/>
      <c r="E4221" s="36"/>
      <c r="F4221" s="36"/>
      <c r="G4221" s="36"/>
      <c r="H4221" s="36"/>
      <c r="I4221" s="36"/>
      <c r="J4221" s="36"/>
      <c r="K4221" s="36"/>
    </row>
    <row r="4222" spans="1:11" ht="18" customHeight="1">
      <c r="A4222" s="36"/>
      <c r="B4222" s="36"/>
      <c r="C4222" s="36"/>
      <c r="D4222" s="36"/>
      <c r="E4222" s="36"/>
      <c r="F4222" s="36"/>
      <c r="G4222" s="36"/>
      <c r="H4222" s="36"/>
      <c r="I4222" s="36"/>
      <c r="J4222" s="36"/>
      <c r="K4222" s="36"/>
    </row>
    <row r="4223" spans="1:11" ht="18" customHeight="1">
      <c r="A4223" s="36"/>
      <c r="B4223" s="36"/>
      <c r="C4223" s="36"/>
      <c r="D4223" s="36"/>
      <c r="E4223" s="36"/>
      <c r="F4223" s="36"/>
      <c r="G4223" s="36"/>
      <c r="H4223" s="36"/>
      <c r="I4223" s="36"/>
      <c r="J4223" s="36"/>
      <c r="K4223" s="36"/>
    </row>
    <row r="4224" spans="1:11" ht="18" customHeight="1">
      <c r="A4224" s="36"/>
      <c r="B4224" s="36"/>
      <c r="C4224" s="36"/>
      <c r="D4224" s="36"/>
      <c r="E4224" s="36"/>
      <c r="F4224" s="36"/>
      <c r="G4224" s="36"/>
      <c r="H4224" s="36"/>
      <c r="I4224" s="36"/>
      <c r="J4224" s="36"/>
      <c r="K4224" s="36"/>
    </row>
    <row r="4225" spans="1:11" ht="18" customHeight="1">
      <c r="A4225" s="36"/>
      <c r="B4225" s="36"/>
      <c r="C4225" s="36"/>
      <c r="D4225" s="36"/>
      <c r="E4225" s="36"/>
      <c r="F4225" s="36"/>
      <c r="G4225" s="36"/>
      <c r="H4225" s="36"/>
      <c r="I4225" s="36"/>
      <c r="J4225" s="36"/>
      <c r="K4225" s="36"/>
    </row>
    <row r="4226" spans="1:11" ht="18" customHeight="1">
      <c r="A4226" s="36"/>
      <c r="B4226" s="36"/>
      <c r="C4226" s="36"/>
      <c r="D4226" s="36"/>
      <c r="E4226" s="36"/>
      <c r="F4226" s="36"/>
      <c r="G4226" s="36"/>
      <c r="H4226" s="36"/>
      <c r="I4226" s="36"/>
      <c r="J4226" s="36"/>
      <c r="K4226" s="36"/>
    </row>
    <row r="4227" spans="1:11" ht="18" customHeight="1">
      <c r="A4227" s="36"/>
      <c r="B4227" s="36"/>
      <c r="C4227" s="36"/>
      <c r="D4227" s="36"/>
      <c r="E4227" s="36"/>
      <c r="F4227" s="36"/>
      <c r="G4227" s="36"/>
      <c r="H4227" s="36"/>
      <c r="I4227" s="36"/>
      <c r="J4227" s="36"/>
      <c r="K4227" s="36"/>
    </row>
    <row r="4228" spans="1:11" ht="18" customHeight="1">
      <c r="A4228" s="36"/>
      <c r="B4228" s="36"/>
      <c r="C4228" s="36"/>
      <c r="D4228" s="36"/>
      <c r="E4228" s="36"/>
      <c r="F4228" s="36"/>
      <c r="G4228" s="36"/>
      <c r="H4228" s="36"/>
      <c r="I4228" s="36"/>
      <c r="J4228" s="36"/>
      <c r="K4228" s="36"/>
    </row>
    <row r="4229" spans="1:11" ht="18" customHeight="1">
      <c r="A4229" s="36"/>
      <c r="B4229" s="36"/>
      <c r="C4229" s="36"/>
      <c r="D4229" s="36"/>
      <c r="E4229" s="36"/>
      <c r="F4229" s="36"/>
      <c r="G4229" s="36"/>
      <c r="H4229" s="36"/>
      <c r="I4229" s="36"/>
      <c r="J4229" s="36"/>
      <c r="K4229" s="36"/>
    </row>
    <row r="4230" spans="1:11" ht="18" customHeight="1">
      <c r="A4230" s="36"/>
      <c r="B4230" s="36"/>
      <c r="C4230" s="36"/>
      <c r="D4230" s="36"/>
      <c r="E4230" s="36"/>
      <c r="F4230" s="36"/>
      <c r="G4230" s="36"/>
      <c r="H4230" s="36"/>
      <c r="I4230" s="36"/>
      <c r="J4230" s="36"/>
      <c r="K4230" s="36"/>
    </row>
    <row r="4231" spans="1:11" ht="18" customHeight="1">
      <c r="A4231" s="36"/>
      <c r="B4231" s="36"/>
      <c r="C4231" s="36"/>
      <c r="D4231" s="36"/>
      <c r="E4231" s="36"/>
      <c r="F4231" s="36"/>
      <c r="G4231" s="36"/>
      <c r="H4231" s="36"/>
      <c r="I4231" s="36"/>
      <c r="J4231" s="36"/>
      <c r="K4231" s="36"/>
    </row>
    <row r="4232" spans="1:11" ht="18" customHeight="1">
      <c r="A4232" s="36"/>
      <c r="B4232" s="36"/>
      <c r="C4232" s="36"/>
      <c r="D4232" s="36"/>
      <c r="E4232" s="36"/>
      <c r="F4232" s="36"/>
      <c r="G4232" s="36"/>
      <c r="H4232" s="36"/>
      <c r="I4232" s="36"/>
      <c r="J4232" s="36"/>
      <c r="K4232" s="36"/>
    </row>
    <row r="4233" spans="1:11" ht="18" customHeight="1">
      <c r="A4233" s="36"/>
      <c r="B4233" s="36"/>
      <c r="C4233" s="36"/>
      <c r="D4233" s="36"/>
      <c r="E4233" s="36"/>
      <c r="F4233" s="36"/>
      <c r="G4233" s="36"/>
      <c r="H4233" s="36"/>
      <c r="I4233" s="36"/>
      <c r="J4233" s="36"/>
      <c r="K4233" s="36"/>
    </row>
    <row r="4234" spans="1:11" ht="18" customHeight="1">
      <c r="A4234" s="36"/>
      <c r="B4234" s="36"/>
      <c r="C4234" s="36"/>
      <c r="D4234" s="36"/>
      <c r="E4234" s="36"/>
      <c r="F4234" s="36"/>
      <c r="G4234" s="36"/>
      <c r="H4234" s="36"/>
      <c r="I4234" s="36"/>
      <c r="J4234" s="36"/>
      <c r="K4234" s="36"/>
    </row>
    <row r="4235" spans="1:11" ht="18" customHeight="1">
      <c r="A4235" s="36"/>
      <c r="B4235" s="36"/>
      <c r="C4235" s="36"/>
      <c r="D4235" s="36"/>
      <c r="E4235" s="36"/>
      <c r="F4235" s="36"/>
      <c r="G4235" s="36"/>
      <c r="H4235" s="36"/>
      <c r="I4235" s="36"/>
      <c r="J4235" s="36"/>
      <c r="K4235" s="36"/>
    </row>
    <row r="4236" spans="1:11" ht="18" customHeight="1">
      <c r="A4236" s="36"/>
      <c r="B4236" s="36"/>
      <c r="C4236" s="36"/>
      <c r="D4236" s="36"/>
      <c r="E4236" s="36"/>
      <c r="F4236" s="36"/>
      <c r="G4236" s="36"/>
      <c r="H4236" s="36"/>
      <c r="I4236" s="36"/>
      <c r="J4236" s="36"/>
      <c r="K4236" s="36"/>
    </row>
    <row r="4237" spans="1:11" ht="18" customHeight="1">
      <c r="A4237" s="36"/>
      <c r="B4237" s="36"/>
      <c r="C4237" s="36"/>
      <c r="D4237" s="36"/>
      <c r="E4237" s="36"/>
      <c r="F4237" s="36"/>
      <c r="G4237" s="36"/>
      <c r="H4237" s="36"/>
      <c r="I4237" s="36"/>
      <c r="J4237" s="36"/>
      <c r="K4237" s="36"/>
    </row>
    <row r="4238" spans="1:11" ht="18" customHeight="1">
      <c r="A4238" s="36"/>
      <c r="B4238" s="36"/>
      <c r="C4238" s="36"/>
      <c r="D4238" s="36"/>
      <c r="E4238" s="36"/>
      <c r="F4238" s="36"/>
      <c r="G4238" s="36"/>
      <c r="H4238" s="36"/>
      <c r="I4238" s="36"/>
      <c r="J4238" s="36"/>
      <c r="K4238" s="36"/>
    </row>
    <row r="4239" spans="1:11" ht="18" customHeight="1">
      <c r="A4239" s="36"/>
      <c r="B4239" s="36"/>
      <c r="C4239" s="36"/>
      <c r="D4239" s="36"/>
      <c r="E4239" s="36"/>
      <c r="F4239" s="36"/>
      <c r="G4239" s="36"/>
      <c r="H4239" s="36"/>
      <c r="I4239" s="36"/>
      <c r="J4239" s="36"/>
      <c r="K4239" s="36"/>
    </row>
    <row r="4240" spans="1:11" ht="18" customHeight="1">
      <c r="A4240" s="36"/>
      <c r="B4240" s="36"/>
      <c r="C4240" s="36"/>
      <c r="D4240" s="36"/>
      <c r="E4240" s="36"/>
      <c r="F4240" s="36"/>
      <c r="G4240" s="36"/>
      <c r="H4240" s="36"/>
      <c r="I4240" s="36"/>
      <c r="J4240" s="36"/>
      <c r="K4240" s="36"/>
    </row>
    <row r="4241" spans="1:11" ht="18" customHeight="1">
      <c r="A4241" s="36"/>
      <c r="B4241" s="36"/>
      <c r="C4241" s="36"/>
      <c r="D4241" s="36"/>
      <c r="E4241" s="36"/>
      <c r="F4241" s="36"/>
      <c r="G4241" s="36"/>
      <c r="H4241" s="36"/>
      <c r="I4241" s="36"/>
      <c r="J4241" s="36"/>
      <c r="K4241" s="36"/>
    </row>
    <row r="4242" spans="1:11" ht="18" customHeight="1">
      <c r="A4242" s="36"/>
      <c r="B4242" s="36"/>
      <c r="C4242" s="36"/>
      <c r="D4242" s="36"/>
      <c r="E4242" s="36"/>
      <c r="F4242" s="36"/>
      <c r="G4242" s="36"/>
      <c r="H4242" s="36"/>
      <c r="I4242" s="36"/>
      <c r="J4242" s="36"/>
      <c r="K4242" s="36"/>
    </row>
    <row r="4243" spans="1:11" ht="18" customHeight="1">
      <c r="A4243" s="36"/>
      <c r="B4243" s="36"/>
      <c r="C4243" s="36"/>
      <c r="D4243" s="36"/>
      <c r="E4243" s="36"/>
      <c r="F4243" s="36"/>
      <c r="G4243" s="36"/>
      <c r="H4243" s="36"/>
      <c r="I4243" s="36"/>
      <c r="J4243" s="36"/>
      <c r="K4243" s="36"/>
    </row>
    <row r="4244" spans="1:11" ht="18" customHeight="1">
      <c r="A4244" s="36"/>
      <c r="B4244" s="36"/>
      <c r="C4244" s="36"/>
      <c r="D4244" s="36"/>
      <c r="E4244" s="36"/>
      <c r="F4244" s="36"/>
      <c r="G4244" s="36"/>
      <c r="H4244" s="36"/>
      <c r="I4244" s="36"/>
      <c r="J4244" s="36"/>
      <c r="K4244" s="36"/>
    </row>
    <row r="4245" spans="1:11" ht="18" customHeight="1">
      <c r="A4245" s="36"/>
      <c r="B4245" s="36"/>
      <c r="C4245" s="36"/>
      <c r="D4245" s="36"/>
      <c r="E4245" s="36"/>
      <c r="F4245" s="36"/>
      <c r="G4245" s="36"/>
      <c r="H4245" s="36"/>
      <c r="I4245" s="36"/>
      <c r="J4245" s="36"/>
      <c r="K4245" s="36"/>
    </row>
    <row r="4246" spans="1:11" ht="18" customHeight="1">
      <c r="A4246" s="36"/>
      <c r="B4246" s="36"/>
      <c r="C4246" s="36"/>
      <c r="D4246" s="36"/>
      <c r="E4246" s="36"/>
      <c r="F4246" s="36"/>
      <c r="G4246" s="36"/>
      <c r="H4246" s="36"/>
      <c r="I4246" s="36"/>
      <c r="J4246" s="36"/>
      <c r="K4246" s="36"/>
    </row>
    <row r="4247" spans="1:11" ht="18" customHeight="1">
      <c r="A4247" s="36"/>
      <c r="B4247" s="36"/>
      <c r="C4247" s="36"/>
      <c r="D4247" s="36"/>
      <c r="E4247" s="36"/>
      <c r="F4247" s="36"/>
      <c r="G4247" s="36"/>
      <c r="H4247" s="36"/>
      <c r="I4247" s="36"/>
      <c r="J4247" s="36"/>
      <c r="K4247" s="36"/>
    </row>
    <row r="4248" spans="1:11" ht="18" customHeight="1">
      <c r="A4248" s="36"/>
      <c r="B4248" s="36"/>
      <c r="C4248" s="36"/>
      <c r="D4248" s="36"/>
      <c r="E4248" s="36"/>
      <c r="F4248" s="36"/>
      <c r="G4248" s="36"/>
      <c r="H4248" s="36"/>
      <c r="I4248" s="36"/>
      <c r="J4248" s="36"/>
      <c r="K4248" s="36"/>
    </row>
    <row r="4249" spans="1:11" ht="18" customHeight="1">
      <c r="A4249" s="36"/>
      <c r="B4249" s="36"/>
      <c r="C4249" s="36"/>
      <c r="D4249" s="36"/>
      <c r="E4249" s="36"/>
      <c r="F4249" s="36"/>
      <c r="G4249" s="36"/>
      <c r="H4249" s="36"/>
      <c r="I4249" s="36"/>
      <c r="J4249" s="36"/>
      <c r="K4249" s="36"/>
    </row>
    <row r="4250" spans="1:11" ht="18" customHeight="1">
      <c r="A4250" s="36"/>
      <c r="B4250" s="36"/>
      <c r="C4250" s="36"/>
      <c r="D4250" s="36"/>
      <c r="E4250" s="36"/>
      <c r="F4250" s="36"/>
      <c r="G4250" s="36"/>
      <c r="H4250" s="36"/>
      <c r="I4250" s="36"/>
      <c r="J4250" s="36"/>
      <c r="K4250" s="36"/>
    </row>
    <row r="4251" spans="1:11" ht="18" customHeight="1">
      <c r="A4251" s="36"/>
      <c r="B4251" s="36"/>
      <c r="C4251" s="36"/>
      <c r="D4251" s="36"/>
      <c r="E4251" s="36"/>
      <c r="F4251" s="36"/>
      <c r="G4251" s="36"/>
      <c r="H4251" s="36"/>
      <c r="I4251" s="36"/>
      <c r="J4251" s="36"/>
      <c r="K4251" s="36"/>
    </row>
    <row r="4252" spans="1:11" ht="18" customHeight="1">
      <c r="A4252" s="36"/>
      <c r="B4252" s="36"/>
      <c r="C4252" s="36"/>
      <c r="D4252" s="36"/>
      <c r="E4252" s="36"/>
      <c r="F4252" s="36"/>
      <c r="G4252" s="36"/>
      <c r="H4252" s="36"/>
      <c r="I4252" s="36"/>
      <c r="J4252" s="36"/>
      <c r="K4252" s="36"/>
    </row>
    <row r="4253" spans="1:11" ht="18" customHeight="1">
      <c r="A4253" s="36"/>
      <c r="B4253" s="36"/>
      <c r="C4253" s="36"/>
      <c r="D4253" s="36"/>
      <c r="E4253" s="36"/>
      <c r="F4253" s="36"/>
      <c r="G4253" s="36"/>
      <c r="H4253" s="36"/>
      <c r="I4253" s="36"/>
      <c r="J4253" s="36"/>
      <c r="K4253" s="36"/>
    </row>
    <row r="4254" spans="1:11" ht="18" customHeight="1">
      <c r="A4254" s="36"/>
      <c r="B4254" s="36"/>
      <c r="C4254" s="36"/>
      <c r="D4254" s="36"/>
      <c r="E4254" s="36"/>
      <c r="F4254" s="36"/>
      <c r="G4254" s="36"/>
      <c r="H4254" s="36"/>
      <c r="I4254" s="36"/>
      <c r="J4254" s="36"/>
      <c r="K4254" s="36"/>
    </row>
    <row r="4255" spans="1:11" ht="18" customHeight="1">
      <c r="A4255" s="36"/>
      <c r="B4255" s="36"/>
      <c r="C4255" s="36"/>
      <c r="D4255" s="36"/>
      <c r="E4255" s="36"/>
      <c r="F4255" s="36"/>
      <c r="G4255" s="36"/>
      <c r="H4255" s="36"/>
      <c r="I4255" s="36"/>
      <c r="J4255" s="36"/>
      <c r="K4255" s="36"/>
    </row>
    <row r="4256" spans="1:11" ht="18" customHeight="1">
      <c r="A4256" s="36"/>
      <c r="B4256" s="36"/>
      <c r="C4256" s="36"/>
      <c r="D4256" s="36"/>
      <c r="E4256" s="36"/>
      <c r="F4256" s="36"/>
      <c r="G4256" s="36"/>
      <c r="H4256" s="36"/>
      <c r="I4256" s="36"/>
      <c r="J4256" s="36"/>
      <c r="K4256" s="36"/>
    </row>
    <row r="4257" spans="1:11" ht="18" customHeight="1">
      <c r="A4257" s="36"/>
      <c r="B4257" s="36"/>
      <c r="C4257" s="36"/>
      <c r="D4257" s="36"/>
      <c r="E4257" s="36"/>
      <c r="F4257" s="36"/>
      <c r="G4257" s="36"/>
      <c r="H4257" s="36"/>
      <c r="I4257" s="36"/>
      <c r="J4257" s="36"/>
      <c r="K4257" s="36"/>
    </row>
    <row r="4258" spans="1:11" ht="18" customHeight="1">
      <c r="A4258" s="36"/>
      <c r="B4258" s="36"/>
      <c r="C4258" s="36"/>
      <c r="D4258" s="36"/>
      <c r="E4258" s="36"/>
      <c r="F4258" s="36"/>
      <c r="G4258" s="36"/>
      <c r="H4258" s="36"/>
      <c r="I4258" s="36"/>
      <c r="J4258" s="36"/>
      <c r="K4258" s="36"/>
    </row>
    <row r="4259" spans="1:11" ht="18" customHeight="1">
      <c r="A4259" s="36"/>
      <c r="B4259" s="36"/>
      <c r="C4259" s="36"/>
      <c r="D4259" s="36"/>
      <c r="E4259" s="36"/>
      <c r="F4259" s="36"/>
      <c r="G4259" s="36"/>
      <c r="H4259" s="36"/>
      <c r="I4259" s="36"/>
      <c r="J4259" s="36"/>
      <c r="K4259" s="36"/>
    </row>
    <row r="4260" spans="1:11" ht="18" customHeight="1">
      <c r="A4260" s="36"/>
      <c r="B4260" s="36"/>
      <c r="C4260" s="36"/>
      <c r="D4260" s="36"/>
      <c r="E4260" s="36"/>
      <c r="F4260" s="36"/>
      <c r="G4260" s="36"/>
      <c r="H4260" s="36"/>
      <c r="I4260" s="36"/>
      <c r="J4260" s="36"/>
      <c r="K4260" s="36"/>
    </row>
    <row r="4261" spans="1:11" ht="18" customHeight="1">
      <c r="A4261" s="36"/>
      <c r="B4261" s="36"/>
      <c r="C4261" s="36"/>
      <c r="D4261" s="36"/>
      <c r="E4261" s="36"/>
      <c r="F4261" s="36"/>
      <c r="G4261" s="36"/>
      <c r="H4261" s="36"/>
      <c r="I4261" s="36"/>
      <c r="J4261" s="36"/>
      <c r="K4261" s="36"/>
    </row>
    <row r="4262" spans="1:11" ht="18" customHeight="1">
      <c r="A4262" s="36"/>
      <c r="B4262" s="36"/>
      <c r="C4262" s="36"/>
      <c r="D4262" s="36"/>
      <c r="E4262" s="36"/>
      <c r="F4262" s="36"/>
      <c r="G4262" s="36"/>
      <c r="H4262" s="36"/>
      <c r="I4262" s="36"/>
      <c r="J4262" s="36"/>
      <c r="K4262" s="36"/>
    </row>
    <row r="4263" spans="1:11" ht="18" customHeight="1">
      <c r="A4263" s="36"/>
      <c r="B4263" s="36"/>
      <c r="C4263" s="36"/>
      <c r="D4263" s="36"/>
      <c r="E4263" s="36"/>
      <c r="F4263" s="36"/>
      <c r="G4263" s="36"/>
      <c r="H4263" s="36"/>
      <c r="I4263" s="36"/>
      <c r="J4263" s="36"/>
      <c r="K4263" s="36"/>
    </row>
    <row r="4264" spans="1:11" ht="18" customHeight="1">
      <c r="A4264" s="36"/>
      <c r="B4264" s="36"/>
      <c r="C4264" s="36"/>
      <c r="D4264" s="36"/>
      <c r="E4264" s="36"/>
      <c r="F4264" s="36"/>
      <c r="G4264" s="36"/>
      <c r="H4264" s="36"/>
      <c r="I4264" s="36"/>
      <c r="J4264" s="36"/>
      <c r="K4264" s="36"/>
    </row>
    <row r="4265" spans="1:11" ht="18" customHeight="1">
      <c r="A4265" s="36"/>
      <c r="B4265" s="36"/>
      <c r="C4265" s="36"/>
      <c r="D4265" s="36"/>
      <c r="E4265" s="36"/>
      <c r="F4265" s="36"/>
      <c r="G4265" s="36"/>
      <c r="H4265" s="36"/>
      <c r="I4265" s="36"/>
      <c r="J4265" s="36"/>
      <c r="K4265" s="36"/>
    </row>
    <row r="4266" spans="1:11" ht="18" customHeight="1">
      <c r="A4266" s="36"/>
      <c r="B4266" s="36"/>
      <c r="C4266" s="36"/>
      <c r="D4266" s="36"/>
      <c r="E4266" s="36"/>
      <c r="F4266" s="36"/>
      <c r="G4266" s="36"/>
      <c r="H4266" s="36"/>
      <c r="I4266" s="36"/>
      <c r="J4266" s="36"/>
      <c r="K4266" s="36"/>
    </row>
    <row r="4267" spans="1:11" ht="18" customHeight="1">
      <c r="A4267" s="36"/>
      <c r="B4267" s="36"/>
      <c r="C4267" s="36"/>
      <c r="D4267" s="36"/>
      <c r="E4267" s="36"/>
      <c r="F4267" s="36"/>
      <c r="G4267" s="36"/>
      <c r="H4267" s="36"/>
      <c r="I4267" s="36"/>
      <c r="J4267" s="36"/>
      <c r="K4267" s="36"/>
    </row>
    <row r="4268" spans="1:11" ht="18" customHeight="1">
      <c r="A4268" s="36"/>
      <c r="B4268" s="36"/>
      <c r="C4268" s="36"/>
      <c r="D4268" s="36"/>
      <c r="E4268" s="36"/>
      <c r="F4268" s="36"/>
      <c r="G4268" s="36"/>
      <c r="H4268" s="36"/>
      <c r="I4268" s="36"/>
      <c r="J4268" s="36"/>
      <c r="K4268" s="36"/>
    </row>
    <row r="4269" spans="1:11" ht="18" customHeight="1">
      <c r="A4269" s="36"/>
      <c r="B4269" s="36"/>
      <c r="C4269" s="36"/>
      <c r="D4269" s="36"/>
      <c r="E4269" s="36"/>
      <c r="F4269" s="36"/>
      <c r="G4269" s="36"/>
      <c r="H4269" s="36"/>
      <c r="I4269" s="36"/>
      <c r="J4269" s="36"/>
      <c r="K4269" s="36"/>
    </row>
    <row r="4270" spans="1:11" ht="18" customHeight="1">
      <c r="A4270" s="36"/>
      <c r="B4270" s="36"/>
      <c r="C4270" s="36"/>
      <c r="D4270" s="36"/>
      <c r="E4270" s="36"/>
      <c r="F4270" s="36"/>
      <c r="G4270" s="36"/>
      <c r="H4270" s="36"/>
      <c r="I4270" s="36"/>
      <c r="J4270" s="36"/>
      <c r="K4270" s="36"/>
    </row>
    <row r="4271" spans="1:11" ht="18" customHeight="1">
      <c r="A4271" s="36"/>
      <c r="B4271" s="36"/>
      <c r="C4271" s="36"/>
      <c r="D4271" s="36"/>
      <c r="E4271" s="36"/>
      <c r="F4271" s="36"/>
      <c r="G4271" s="36"/>
      <c r="H4271" s="36"/>
      <c r="I4271" s="36"/>
      <c r="J4271" s="36"/>
      <c r="K4271" s="36"/>
    </row>
    <row r="4272" spans="1:11" ht="18" customHeight="1">
      <c r="A4272" s="36"/>
      <c r="B4272" s="36"/>
      <c r="C4272" s="36"/>
      <c r="D4272" s="36"/>
      <c r="E4272" s="36"/>
      <c r="F4272" s="36"/>
      <c r="G4272" s="36"/>
      <c r="H4272" s="36"/>
      <c r="I4272" s="36"/>
      <c r="J4272" s="36"/>
      <c r="K4272" s="36"/>
    </row>
    <row r="4273" spans="1:11" ht="18" customHeight="1">
      <c r="A4273" s="36"/>
      <c r="B4273" s="36"/>
      <c r="C4273" s="36"/>
      <c r="D4273" s="36"/>
      <c r="E4273" s="36"/>
      <c r="F4273" s="36"/>
      <c r="G4273" s="36"/>
      <c r="H4273" s="36"/>
      <c r="I4273" s="36"/>
      <c r="J4273" s="36"/>
      <c r="K4273" s="36"/>
    </row>
    <row r="4274" spans="1:11" ht="18" customHeight="1">
      <c r="A4274" s="36"/>
      <c r="B4274" s="36"/>
      <c r="C4274" s="36"/>
      <c r="D4274" s="36"/>
      <c r="E4274" s="36"/>
      <c r="F4274" s="36"/>
      <c r="G4274" s="36"/>
      <c r="H4274" s="36"/>
      <c r="I4274" s="36"/>
      <c r="J4274" s="36"/>
      <c r="K4274" s="36"/>
    </row>
    <row r="4275" spans="1:11" ht="18" customHeight="1">
      <c r="A4275" s="36"/>
      <c r="B4275" s="36"/>
      <c r="C4275" s="36"/>
      <c r="D4275" s="36"/>
      <c r="E4275" s="36"/>
      <c r="F4275" s="36"/>
      <c r="G4275" s="36"/>
      <c r="H4275" s="36"/>
      <c r="I4275" s="36"/>
      <c r="J4275" s="36"/>
      <c r="K4275" s="36"/>
    </row>
    <row r="4276" spans="1:11" ht="18" customHeight="1">
      <c r="A4276" s="36"/>
      <c r="B4276" s="36"/>
      <c r="C4276" s="36"/>
      <c r="D4276" s="36"/>
      <c r="E4276" s="36"/>
      <c r="F4276" s="36"/>
      <c r="G4276" s="36"/>
      <c r="H4276" s="36"/>
      <c r="I4276" s="36"/>
      <c r="J4276" s="36"/>
      <c r="K4276" s="36"/>
    </row>
    <row r="4277" spans="1:11" ht="18" customHeight="1">
      <c r="A4277" s="36"/>
      <c r="B4277" s="36"/>
      <c r="C4277" s="36"/>
      <c r="D4277" s="36"/>
      <c r="E4277" s="36"/>
      <c r="F4277" s="36"/>
      <c r="G4277" s="36"/>
      <c r="H4277" s="36"/>
      <c r="I4277" s="36"/>
      <c r="J4277" s="36"/>
      <c r="K4277" s="36"/>
    </row>
    <row r="4278" spans="1:11" ht="18" customHeight="1">
      <c r="A4278" s="36"/>
      <c r="B4278" s="36"/>
      <c r="C4278" s="36"/>
      <c r="D4278" s="36"/>
      <c r="E4278" s="36"/>
      <c r="F4278" s="36"/>
      <c r="G4278" s="36"/>
      <c r="H4278" s="36"/>
      <c r="I4278" s="36"/>
      <c r="J4278" s="36"/>
      <c r="K4278" s="36"/>
    </row>
    <row r="4279" spans="1:11" ht="18" customHeight="1">
      <c r="A4279" s="36"/>
      <c r="B4279" s="36"/>
      <c r="C4279" s="36"/>
      <c r="D4279" s="36"/>
      <c r="E4279" s="36"/>
      <c r="F4279" s="36"/>
      <c r="G4279" s="36"/>
      <c r="H4279" s="36"/>
      <c r="I4279" s="36"/>
      <c r="J4279" s="36"/>
      <c r="K4279" s="36"/>
    </row>
    <row r="4280" spans="1:11" ht="18" customHeight="1">
      <c r="A4280" s="36"/>
      <c r="B4280" s="36"/>
      <c r="C4280" s="36"/>
      <c r="D4280" s="36"/>
      <c r="E4280" s="36"/>
      <c r="F4280" s="36"/>
      <c r="G4280" s="36"/>
      <c r="H4280" s="36"/>
      <c r="I4280" s="36"/>
      <c r="J4280" s="36"/>
      <c r="K4280" s="36"/>
    </row>
    <row r="4281" spans="1:11" ht="18" customHeight="1">
      <c r="A4281" s="36"/>
      <c r="B4281" s="36"/>
      <c r="C4281" s="36"/>
      <c r="D4281" s="36"/>
      <c r="E4281" s="36"/>
      <c r="F4281" s="36"/>
      <c r="G4281" s="36"/>
      <c r="H4281" s="36"/>
      <c r="I4281" s="36"/>
      <c r="J4281" s="36"/>
      <c r="K4281" s="36"/>
    </row>
    <row r="4282" spans="1:11" ht="18" customHeight="1">
      <c r="A4282" s="36"/>
      <c r="B4282" s="36"/>
      <c r="C4282" s="36"/>
      <c r="D4282" s="36"/>
      <c r="E4282" s="36"/>
      <c r="F4282" s="36"/>
      <c r="G4282" s="36"/>
      <c r="H4282" s="36"/>
      <c r="I4282" s="36"/>
      <c r="J4282" s="36"/>
      <c r="K4282" s="36"/>
    </row>
    <row r="4283" spans="1:11" ht="18" customHeight="1">
      <c r="A4283" s="36"/>
      <c r="B4283" s="36"/>
      <c r="C4283" s="36"/>
      <c r="D4283" s="36"/>
      <c r="E4283" s="36"/>
      <c r="F4283" s="36"/>
      <c r="G4283" s="36"/>
      <c r="H4283" s="36"/>
      <c r="I4283" s="36"/>
      <c r="J4283" s="36"/>
      <c r="K4283" s="36"/>
    </row>
    <row r="4284" spans="1:11" ht="18" customHeight="1">
      <c r="A4284" s="36"/>
      <c r="B4284" s="36"/>
      <c r="C4284" s="36"/>
      <c r="D4284" s="36"/>
      <c r="E4284" s="36"/>
      <c r="F4284" s="36"/>
      <c r="G4284" s="36"/>
      <c r="H4284" s="36"/>
      <c r="I4284" s="36"/>
      <c r="J4284" s="36"/>
      <c r="K4284" s="36"/>
    </row>
    <row r="4285" spans="1:11" ht="18" customHeight="1">
      <c r="A4285" s="36"/>
      <c r="B4285" s="36"/>
      <c r="C4285" s="36"/>
      <c r="D4285" s="36"/>
      <c r="E4285" s="36"/>
      <c r="F4285" s="36"/>
      <c r="G4285" s="36"/>
      <c r="H4285" s="36"/>
      <c r="I4285" s="36"/>
      <c r="J4285" s="36"/>
      <c r="K4285" s="36"/>
    </row>
    <row r="4286" spans="1:11" ht="18" customHeight="1">
      <c r="A4286" s="36"/>
      <c r="B4286" s="36"/>
      <c r="C4286" s="36"/>
      <c r="D4286" s="36"/>
      <c r="E4286" s="36"/>
      <c r="F4286" s="36"/>
      <c r="G4286" s="36"/>
      <c r="H4286" s="36"/>
      <c r="I4286" s="36"/>
      <c r="J4286" s="36"/>
      <c r="K4286" s="36"/>
    </row>
    <row r="4287" spans="1:11" ht="18" customHeight="1">
      <c r="A4287" s="36"/>
      <c r="B4287" s="36"/>
      <c r="C4287" s="36"/>
      <c r="D4287" s="36"/>
      <c r="E4287" s="36"/>
      <c r="F4287" s="36"/>
      <c r="G4287" s="36"/>
      <c r="H4287" s="36"/>
      <c r="I4287" s="36"/>
      <c r="J4287" s="36"/>
      <c r="K4287" s="36"/>
    </row>
    <row r="4288" spans="1:11" ht="18" customHeight="1">
      <c r="A4288" s="36"/>
      <c r="B4288" s="36"/>
      <c r="C4288" s="36"/>
      <c r="D4288" s="36"/>
      <c r="E4288" s="36"/>
      <c r="F4288" s="36"/>
      <c r="G4288" s="36"/>
      <c r="H4288" s="36"/>
      <c r="I4288" s="36"/>
      <c r="J4288" s="36"/>
      <c r="K4288" s="36"/>
    </row>
    <row r="4289" spans="1:11" ht="18" customHeight="1">
      <c r="A4289" s="36"/>
      <c r="B4289" s="36"/>
      <c r="C4289" s="36"/>
      <c r="D4289" s="36"/>
      <c r="E4289" s="36"/>
      <c r="F4289" s="36"/>
      <c r="G4289" s="36"/>
      <c r="H4289" s="36"/>
      <c r="I4289" s="36"/>
      <c r="J4289" s="36"/>
      <c r="K4289" s="36"/>
    </row>
    <row r="4290" spans="1:11" ht="18" customHeight="1">
      <c r="A4290" s="36"/>
      <c r="B4290" s="36"/>
      <c r="C4290" s="36"/>
      <c r="D4290" s="36"/>
      <c r="E4290" s="36"/>
      <c r="F4290" s="36"/>
      <c r="G4290" s="36"/>
      <c r="H4290" s="36"/>
      <c r="I4290" s="36"/>
      <c r="J4290" s="36"/>
      <c r="K4290" s="36"/>
    </row>
    <row r="4291" spans="1:11" ht="18" customHeight="1">
      <c r="A4291" s="36"/>
      <c r="B4291" s="36"/>
      <c r="C4291" s="36"/>
      <c r="D4291" s="36"/>
      <c r="E4291" s="36"/>
      <c r="F4291" s="36"/>
      <c r="G4291" s="36"/>
      <c r="H4291" s="36"/>
      <c r="I4291" s="36"/>
      <c r="J4291" s="36"/>
      <c r="K4291" s="36"/>
    </row>
    <row r="4292" spans="1:11" ht="18" customHeight="1">
      <c r="A4292" s="36"/>
      <c r="B4292" s="36"/>
      <c r="C4292" s="36"/>
      <c r="D4292" s="36"/>
      <c r="E4292" s="36"/>
      <c r="F4292" s="36"/>
      <c r="G4292" s="36"/>
      <c r="H4292" s="36"/>
      <c r="I4292" s="36"/>
      <c r="J4292" s="36"/>
      <c r="K4292" s="36"/>
    </row>
    <row r="4293" spans="1:11" ht="18" customHeight="1">
      <c r="A4293" s="36"/>
      <c r="B4293" s="36"/>
      <c r="C4293" s="36"/>
      <c r="D4293" s="36"/>
      <c r="E4293" s="36"/>
      <c r="F4293" s="36"/>
      <c r="G4293" s="36"/>
      <c r="H4293" s="36"/>
      <c r="I4293" s="36"/>
      <c r="J4293" s="36"/>
      <c r="K4293" s="36"/>
    </row>
    <row r="4294" spans="1:11" ht="18" customHeight="1">
      <c r="A4294" s="36"/>
      <c r="B4294" s="36"/>
      <c r="C4294" s="36"/>
      <c r="D4294" s="36"/>
      <c r="E4294" s="36"/>
      <c r="F4294" s="36"/>
      <c r="G4294" s="36"/>
      <c r="H4294" s="36"/>
      <c r="I4294" s="36"/>
      <c r="J4294" s="36"/>
      <c r="K4294" s="36"/>
    </row>
    <row r="4295" spans="1:11" ht="18" customHeight="1">
      <c r="A4295" s="36"/>
      <c r="B4295" s="36"/>
      <c r="C4295" s="36"/>
      <c r="D4295" s="36"/>
      <c r="E4295" s="36"/>
      <c r="F4295" s="36"/>
      <c r="G4295" s="36"/>
      <c r="H4295" s="36"/>
      <c r="I4295" s="36"/>
      <c r="J4295" s="36"/>
      <c r="K4295" s="36"/>
    </row>
    <row r="4296" spans="1:11" ht="18" customHeight="1">
      <c r="A4296" s="36"/>
      <c r="B4296" s="36"/>
      <c r="C4296" s="36"/>
      <c r="D4296" s="36"/>
      <c r="E4296" s="36"/>
      <c r="F4296" s="36"/>
      <c r="G4296" s="36"/>
      <c r="H4296" s="36"/>
      <c r="I4296" s="36"/>
      <c r="J4296" s="36"/>
      <c r="K4296" s="36"/>
    </row>
    <row r="4297" spans="1:11" ht="18" customHeight="1">
      <c r="A4297" s="36"/>
      <c r="B4297" s="36"/>
      <c r="C4297" s="36"/>
      <c r="D4297" s="36"/>
      <c r="E4297" s="36"/>
      <c r="F4297" s="36"/>
      <c r="G4297" s="36"/>
      <c r="H4297" s="36"/>
      <c r="I4297" s="36"/>
      <c r="J4297" s="36"/>
      <c r="K4297" s="36"/>
    </row>
    <row r="4298" spans="1:11" ht="18" customHeight="1">
      <c r="A4298" s="36"/>
      <c r="B4298" s="36"/>
      <c r="C4298" s="36"/>
      <c r="D4298" s="36"/>
      <c r="E4298" s="36"/>
      <c r="F4298" s="36"/>
      <c r="G4298" s="36"/>
      <c r="H4298" s="36"/>
      <c r="I4298" s="36"/>
      <c r="J4298" s="36"/>
      <c r="K4298" s="36"/>
    </row>
    <row r="4299" spans="1:11" ht="18" customHeight="1">
      <c r="A4299" s="36"/>
      <c r="B4299" s="36"/>
      <c r="C4299" s="36"/>
      <c r="D4299" s="36"/>
      <c r="E4299" s="36"/>
      <c r="F4299" s="36"/>
      <c r="G4299" s="36"/>
      <c r="H4299" s="36"/>
      <c r="I4299" s="36"/>
      <c r="J4299" s="36"/>
      <c r="K4299" s="36"/>
    </row>
    <row r="4300" spans="1:11" ht="18" customHeight="1">
      <c r="A4300" s="36"/>
      <c r="B4300" s="36"/>
      <c r="C4300" s="36"/>
      <c r="D4300" s="36"/>
      <c r="E4300" s="36"/>
      <c r="F4300" s="36"/>
      <c r="G4300" s="36"/>
      <c r="H4300" s="36"/>
      <c r="I4300" s="36"/>
      <c r="J4300" s="36"/>
      <c r="K4300" s="36"/>
    </row>
    <row r="4301" spans="1:11" ht="18" customHeight="1">
      <c r="A4301" s="36"/>
      <c r="B4301" s="36"/>
      <c r="C4301" s="36"/>
      <c r="D4301" s="36"/>
      <c r="E4301" s="36"/>
      <c r="F4301" s="36"/>
      <c r="G4301" s="36"/>
      <c r="H4301" s="36"/>
      <c r="I4301" s="36"/>
      <c r="J4301" s="36"/>
      <c r="K4301" s="36"/>
    </row>
    <row r="4302" spans="1:11" ht="18" customHeight="1">
      <c r="A4302" s="36"/>
      <c r="B4302" s="36"/>
      <c r="C4302" s="36"/>
      <c r="D4302" s="36"/>
      <c r="E4302" s="36"/>
      <c r="F4302" s="36"/>
      <c r="G4302" s="36"/>
      <c r="H4302" s="36"/>
      <c r="I4302" s="36"/>
      <c r="J4302" s="36"/>
      <c r="K4302" s="36"/>
    </row>
    <row r="4303" spans="1:11" ht="18" customHeight="1">
      <c r="A4303" s="36"/>
      <c r="B4303" s="36"/>
      <c r="C4303" s="36"/>
      <c r="D4303" s="36"/>
      <c r="E4303" s="36"/>
      <c r="F4303" s="36"/>
      <c r="G4303" s="36"/>
      <c r="H4303" s="36"/>
      <c r="I4303" s="36"/>
      <c r="J4303" s="36"/>
      <c r="K4303" s="36"/>
    </row>
    <row r="4304" spans="1:11" ht="18" customHeight="1">
      <c r="A4304" s="36"/>
      <c r="B4304" s="36"/>
      <c r="C4304" s="36"/>
      <c r="D4304" s="36"/>
      <c r="E4304" s="36"/>
      <c r="F4304" s="36"/>
      <c r="G4304" s="36"/>
      <c r="H4304" s="36"/>
      <c r="I4304" s="36"/>
      <c r="J4304" s="36"/>
      <c r="K4304" s="36"/>
    </row>
    <row r="4305" spans="1:11" ht="18" customHeight="1">
      <c r="A4305" s="36"/>
      <c r="B4305" s="36"/>
      <c r="C4305" s="36"/>
      <c r="D4305" s="36"/>
      <c r="E4305" s="36"/>
      <c r="F4305" s="36"/>
      <c r="G4305" s="36"/>
      <c r="H4305" s="36"/>
      <c r="I4305" s="36"/>
      <c r="J4305" s="36"/>
      <c r="K4305" s="36"/>
    </row>
    <row r="4306" spans="1:11" ht="18" customHeight="1">
      <c r="A4306" s="36"/>
      <c r="B4306" s="36"/>
      <c r="C4306" s="36"/>
      <c r="D4306" s="36"/>
      <c r="E4306" s="36"/>
      <c r="F4306" s="36"/>
      <c r="G4306" s="36"/>
      <c r="H4306" s="36"/>
      <c r="I4306" s="36"/>
      <c r="J4306" s="36"/>
      <c r="K4306" s="36"/>
    </row>
    <row r="4307" spans="1:11" ht="18" customHeight="1">
      <c r="A4307" s="36"/>
      <c r="B4307" s="36"/>
      <c r="C4307" s="36"/>
      <c r="D4307" s="36"/>
      <c r="E4307" s="36"/>
      <c r="F4307" s="36"/>
      <c r="G4307" s="36"/>
      <c r="H4307" s="36"/>
      <c r="I4307" s="36"/>
      <c r="J4307" s="36"/>
      <c r="K4307" s="36"/>
    </row>
    <row r="4308" spans="1:11" ht="18" customHeight="1">
      <c r="A4308" s="36"/>
      <c r="B4308" s="36"/>
      <c r="C4308" s="36"/>
      <c r="D4308" s="36"/>
      <c r="E4308" s="36"/>
      <c r="F4308" s="36"/>
      <c r="G4308" s="36"/>
      <c r="H4308" s="36"/>
      <c r="I4308" s="36"/>
      <c r="J4308" s="36"/>
      <c r="K4308" s="36"/>
    </row>
    <row r="4309" spans="1:11" ht="18" customHeight="1">
      <c r="A4309" s="36"/>
      <c r="B4309" s="36"/>
      <c r="C4309" s="36"/>
      <c r="D4309" s="36"/>
      <c r="E4309" s="36"/>
      <c r="F4309" s="36"/>
      <c r="G4309" s="36"/>
      <c r="H4309" s="36"/>
      <c r="I4309" s="36"/>
      <c r="J4309" s="36"/>
      <c r="K4309" s="36"/>
    </row>
    <row r="4310" spans="1:11" ht="18" customHeight="1">
      <c r="A4310" s="36"/>
      <c r="B4310" s="36"/>
      <c r="C4310" s="36"/>
      <c r="D4310" s="36"/>
      <c r="E4310" s="36"/>
      <c r="F4310" s="36"/>
      <c r="G4310" s="36"/>
      <c r="H4310" s="36"/>
      <c r="I4310" s="36"/>
      <c r="J4310" s="36"/>
      <c r="K4310" s="36"/>
    </row>
    <row r="4311" spans="1:11" ht="18" customHeight="1">
      <c r="A4311" s="36"/>
      <c r="B4311" s="36"/>
      <c r="C4311" s="36"/>
      <c r="D4311" s="36"/>
      <c r="E4311" s="36"/>
      <c r="F4311" s="36"/>
      <c r="G4311" s="36"/>
      <c r="H4311" s="36"/>
      <c r="I4311" s="36"/>
      <c r="J4311" s="36"/>
      <c r="K4311" s="36"/>
    </row>
    <row r="4312" spans="1:11" ht="18" customHeight="1">
      <c r="A4312" s="36"/>
      <c r="B4312" s="36"/>
      <c r="C4312" s="36"/>
      <c r="D4312" s="36"/>
      <c r="E4312" s="36"/>
      <c r="F4312" s="36"/>
      <c r="G4312" s="36"/>
      <c r="H4312" s="36"/>
      <c r="I4312" s="36"/>
      <c r="J4312" s="36"/>
      <c r="K4312" s="36"/>
    </row>
    <row r="4313" spans="1:11" ht="18" customHeight="1">
      <c r="A4313" s="36"/>
      <c r="B4313" s="36"/>
      <c r="C4313" s="36"/>
      <c r="D4313" s="36"/>
      <c r="E4313" s="36"/>
      <c r="F4313" s="36"/>
      <c r="G4313" s="36"/>
      <c r="H4313" s="36"/>
      <c r="I4313" s="36"/>
      <c r="J4313" s="36"/>
      <c r="K4313" s="36"/>
    </row>
    <row r="4314" spans="1:11" ht="18" customHeight="1">
      <c r="A4314" s="36"/>
      <c r="B4314" s="36"/>
      <c r="C4314" s="36"/>
      <c r="D4314" s="36"/>
      <c r="E4314" s="36"/>
      <c r="F4314" s="36"/>
      <c r="G4314" s="36"/>
      <c r="H4314" s="36"/>
      <c r="I4314" s="36"/>
      <c r="J4314" s="36"/>
      <c r="K4314" s="36"/>
    </row>
    <row r="4315" spans="1:11" ht="18" customHeight="1">
      <c r="A4315" s="36"/>
      <c r="B4315" s="36"/>
      <c r="C4315" s="36"/>
      <c r="D4315" s="36"/>
      <c r="E4315" s="36"/>
      <c r="F4315" s="36"/>
      <c r="G4315" s="36"/>
      <c r="H4315" s="36"/>
      <c r="I4315" s="36"/>
      <c r="J4315" s="36"/>
      <c r="K4315" s="36"/>
    </row>
    <row r="4316" spans="1:11" ht="18" customHeight="1">
      <c r="A4316" s="36"/>
      <c r="B4316" s="36"/>
      <c r="C4316" s="36"/>
      <c r="D4316" s="36"/>
      <c r="E4316" s="36"/>
      <c r="F4316" s="36"/>
      <c r="G4316" s="36"/>
      <c r="H4316" s="36"/>
      <c r="I4316" s="36"/>
      <c r="J4316" s="36"/>
      <c r="K4316" s="36"/>
    </row>
    <row r="4317" spans="1:11" ht="18" customHeight="1">
      <c r="A4317" s="36"/>
      <c r="B4317" s="36"/>
      <c r="C4317" s="36"/>
      <c r="D4317" s="36"/>
      <c r="E4317" s="36"/>
      <c r="F4317" s="36"/>
      <c r="G4317" s="36"/>
      <c r="H4317" s="36"/>
      <c r="I4317" s="36"/>
      <c r="J4317" s="36"/>
      <c r="K4317" s="36"/>
    </row>
    <row r="4318" spans="1:11" ht="18" customHeight="1">
      <c r="A4318" s="36"/>
      <c r="B4318" s="36"/>
      <c r="C4318" s="36"/>
      <c r="D4318" s="36"/>
      <c r="E4318" s="36"/>
      <c r="F4318" s="36"/>
      <c r="G4318" s="36"/>
      <c r="H4318" s="36"/>
      <c r="I4318" s="36"/>
      <c r="J4318" s="36"/>
      <c r="K4318" s="36"/>
    </row>
    <row r="4319" spans="1:11" ht="18" customHeight="1">
      <c r="A4319" s="36"/>
      <c r="B4319" s="36"/>
      <c r="C4319" s="36"/>
      <c r="D4319" s="36"/>
      <c r="E4319" s="36"/>
      <c r="F4319" s="36"/>
      <c r="G4319" s="36"/>
      <c r="H4319" s="36"/>
      <c r="I4319" s="36"/>
      <c r="J4319" s="36"/>
      <c r="K4319" s="36"/>
    </row>
    <row r="4320" spans="1:11" ht="18" customHeight="1">
      <c r="A4320" s="36"/>
      <c r="B4320" s="36"/>
      <c r="C4320" s="36"/>
      <c r="D4320" s="36"/>
      <c r="E4320" s="36"/>
      <c r="F4320" s="36"/>
      <c r="G4320" s="36"/>
      <c r="H4320" s="36"/>
      <c r="I4320" s="36"/>
      <c r="J4320" s="36"/>
      <c r="K4320" s="36"/>
    </row>
    <row r="4321" spans="1:11" ht="18" customHeight="1">
      <c r="A4321" s="36"/>
      <c r="B4321" s="36"/>
      <c r="C4321" s="36"/>
      <c r="D4321" s="36"/>
      <c r="E4321" s="36"/>
      <c r="F4321" s="36"/>
      <c r="G4321" s="36"/>
      <c r="H4321" s="36"/>
      <c r="I4321" s="36"/>
      <c r="J4321" s="36"/>
      <c r="K4321" s="36"/>
    </row>
    <row r="4322" spans="1:11" ht="18" customHeight="1">
      <c r="A4322" s="36"/>
      <c r="B4322" s="36"/>
      <c r="C4322" s="36"/>
      <c r="D4322" s="36"/>
      <c r="E4322" s="36"/>
      <c r="F4322" s="36"/>
      <c r="G4322" s="36"/>
      <c r="H4322" s="36"/>
      <c r="I4322" s="36"/>
      <c r="J4322" s="36"/>
      <c r="K4322" s="36"/>
    </row>
    <row r="4323" spans="1:11" ht="18" customHeight="1">
      <c r="A4323" s="36"/>
      <c r="B4323" s="36"/>
      <c r="C4323" s="36"/>
      <c r="D4323" s="36"/>
      <c r="E4323" s="36"/>
      <c r="F4323" s="36"/>
      <c r="G4323" s="36"/>
      <c r="H4323" s="36"/>
      <c r="I4323" s="36"/>
      <c r="J4323" s="36"/>
      <c r="K4323" s="36"/>
    </row>
    <row r="4324" spans="1:11" ht="18" customHeight="1">
      <c r="A4324" s="36"/>
      <c r="B4324" s="36"/>
      <c r="C4324" s="36"/>
      <c r="D4324" s="36"/>
      <c r="E4324" s="36"/>
      <c r="F4324" s="36"/>
      <c r="G4324" s="36"/>
      <c r="H4324" s="36"/>
      <c r="I4324" s="36"/>
      <c r="J4324" s="36"/>
      <c r="K4324" s="36"/>
    </row>
    <row r="4325" spans="1:11" ht="18" customHeight="1">
      <c r="A4325" s="36"/>
      <c r="B4325" s="36"/>
      <c r="C4325" s="36"/>
      <c r="D4325" s="36"/>
      <c r="E4325" s="36"/>
      <c r="F4325" s="36"/>
      <c r="G4325" s="36"/>
      <c r="H4325" s="36"/>
      <c r="I4325" s="36"/>
      <c r="J4325" s="36"/>
      <c r="K4325" s="36"/>
    </row>
    <row r="4326" spans="1:11" ht="18" customHeight="1">
      <c r="A4326" s="36"/>
      <c r="B4326" s="36"/>
      <c r="C4326" s="36"/>
      <c r="D4326" s="36"/>
      <c r="E4326" s="36"/>
      <c r="F4326" s="36"/>
      <c r="G4326" s="36"/>
      <c r="H4326" s="36"/>
      <c r="I4326" s="36"/>
      <c r="J4326" s="36"/>
      <c r="K4326" s="36"/>
    </row>
    <row r="4327" spans="1:11" ht="18" customHeight="1">
      <c r="A4327" s="36"/>
      <c r="B4327" s="36"/>
      <c r="C4327" s="36"/>
      <c r="D4327" s="36"/>
      <c r="E4327" s="36"/>
      <c r="F4327" s="36"/>
      <c r="G4327" s="36"/>
      <c r="H4327" s="36"/>
      <c r="I4327" s="36"/>
      <c r="J4327" s="36"/>
      <c r="K4327" s="36"/>
    </row>
    <row r="4328" spans="1:11" ht="18" customHeight="1">
      <c r="A4328" s="36"/>
      <c r="B4328" s="36"/>
      <c r="C4328" s="36"/>
      <c r="D4328" s="36"/>
      <c r="E4328" s="36"/>
      <c r="F4328" s="36"/>
      <c r="G4328" s="36"/>
      <c r="H4328" s="36"/>
      <c r="I4328" s="36"/>
      <c r="J4328" s="36"/>
      <c r="K4328" s="36"/>
    </row>
    <row r="4329" spans="1:11" ht="18" customHeight="1">
      <c r="A4329" s="36"/>
      <c r="B4329" s="36"/>
      <c r="C4329" s="36"/>
      <c r="D4329" s="36"/>
      <c r="E4329" s="36"/>
      <c r="F4329" s="36"/>
      <c r="G4329" s="36"/>
      <c r="H4329" s="36"/>
      <c r="I4329" s="36"/>
      <c r="J4329" s="36"/>
      <c r="K4329" s="36"/>
    </row>
    <row r="4330" spans="1:11" ht="18" customHeight="1">
      <c r="A4330" s="36"/>
      <c r="B4330" s="36"/>
      <c r="C4330" s="36"/>
      <c r="D4330" s="36"/>
      <c r="E4330" s="36"/>
      <c r="F4330" s="36"/>
      <c r="G4330" s="36"/>
      <c r="H4330" s="36"/>
      <c r="I4330" s="36"/>
      <c r="J4330" s="36"/>
      <c r="K4330" s="36"/>
    </row>
    <row r="4331" spans="1:11" ht="18" customHeight="1">
      <c r="A4331" s="36"/>
      <c r="B4331" s="36"/>
      <c r="C4331" s="36"/>
      <c r="D4331" s="36"/>
      <c r="E4331" s="36"/>
      <c r="F4331" s="36"/>
      <c r="G4331" s="36"/>
      <c r="H4331" s="36"/>
      <c r="I4331" s="36"/>
      <c r="J4331" s="36"/>
      <c r="K4331" s="36"/>
    </row>
    <row r="4332" spans="1:11" ht="18" customHeight="1">
      <c r="A4332" s="36"/>
      <c r="B4332" s="36"/>
      <c r="C4332" s="36"/>
      <c r="D4332" s="36"/>
      <c r="E4332" s="36"/>
      <c r="F4332" s="36"/>
      <c r="G4332" s="36"/>
      <c r="H4332" s="36"/>
      <c r="I4332" s="36"/>
      <c r="J4332" s="36"/>
      <c r="K4332" s="36"/>
    </row>
    <row r="4333" spans="1:11" ht="18" customHeight="1">
      <c r="A4333" s="36"/>
      <c r="B4333" s="36"/>
      <c r="C4333" s="36"/>
      <c r="D4333" s="36"/>
      <c r="E4333" s="36"/>
      <c r="F4333" s="36"/>
      <c r="G4333" s="36"/>
      <c r="H4333" s="36"/>
      <c r="I4333" s="36"/>
      <c r="J4333" s="36"/>
      <c r="K4333" s="36"/>
    </row>
    <row r="4334" spans="1:11" ht="18" customHeight="1">
      <c r="A4334" s="36"/>
      <c r="B4334" s="36"/>
      <c r="C4334" s="36"/>
      <c r="D4334" s="36"/>
      <c r="E4334" s="36"/>
      <c r="F4334" s="36"/>
      <c r="G4334" s="36"/>
      <c r="H4334" s="36"/>
      <c r="I4334" s="36"/>
      <c r="J4334" s="36"/>
      <c r="K4334" s="36"/>
    </row>
    <row r="4335" spans="1:11" ht="18" customHeight="1">
      <c r="A4335" s="36"/>
      <c r="B4335" s="36"/>
      <c r="C4335" s="36"/>
      <c r="D4335" s="36"/>
      <c r="E4335" s="36"/>
      <c r="F4335" s="36"/>
      <c r="G4335" s="36"/>
      <c r="H4335" s="36"/>
      <c r="I4335" s="36"/>
      <c r="J4335" s="36"/>
      <c r="K4335" s="36"/>
    </row>
    <row r="4336" spans="1:11" ht="18" customHeight="1">
      <c r="A4336" s="36"/>
      <c r="B4336" s="36"/>
      <c r="C4336" s="36"/>
      <c r="D4336" s="36"/>
      <c r="E4336" s="36"/>
      <c r="F4336" s="36"/>
      <c r="G4336" s="36"/>
      <c r="H4336" s="36"/>
      <c r="I4336" s="36"/>
      <c r="J4336" s="36"/>
      <c r="K4336" s="36"/>
    </row>
    <row r="4337" spans="1:11" ht="18" customHeight="1">
      <c r="A4337" s="36"/>
      <c r="B4337" s="36"/>
      <c r="C4337" s="36"/>
      <c r="D4337" s="36"/>
      <c r="E4337" s="36"/>
      <c r="F4337" s="36"/>
      <c r="G4337" s="36"/>
      <c r="H4337" s="36"/>
      <c r="I4337" s="36"/>
      <c r="J4337" s="36"/>
      <c r="K4337" s="36"/>
    </row>
    <row r="4338" spans="1:11" ht="18" customHeight="1">
      <c r="A4338" s="36"/>
      <c r="B4338" s="36"/>
      <c r="C4338" s="36"/>
      <c r="D4338" s="36"/>
      <c r="E4338" s="36"/>
      <c r="F4338" s="36"/>
      <c r="G4338" s="36"/>
      <c r="H4338" s="36"/>
      <c r="I4338" s="36"/>
      <c r="J4338" s="36"/>
      <c r="K4338" s="36"/>
    </row>
    <row r="4339" spans="1:11" ht="18" customHeight="1">
      <c r="A4339" s="36"/>
      <c r="B4339" s="36"/>
      <c r="C4339" s="36"/>
      <c r="D4339" s="36"/>
      <c r="E4339" s="36"/>
      <c r="F4339" s="36"/>
      <c r="G4339" s="36"/>
      <c r="H4339" s="36"/>
      <c r="I4339" s="36"/>
      <c r="J4339" s="36"/>
      <c r="K4339" s="36"/>
    </row>
    <row r="4340" spans="1:11" ht="18" customHeight="1">
      <c r="A4340" s="36"/>
      <c r="B4340" s="36"/>
      <c r="C4340" s="36"/>
      <c r="D4340" s="36"/>
      <c r="E4340" s="36"/>
      <c r="F4340" s="36"/>
      <c r="G4340" s="36"/>
      <c r="H4340" s="36"/>
      <c r="I4340" s="36"/>
      <c r="J4340" s="36"/>
      <c r="K4340" s="36"/>
    </row>
    <row r="4341" spans="1:11" ht="18" customHeight="1">
      <c r="A4341" s="36"/>
      <c r="B4341" s="36"/>
      <c r="C4341" s="36"/>
      <c r="D4341" s="36"/>
      <c r="E4341" s="36"/>
      <c r="F4341" s="36"/>
      <c r="G4341" s="36"/>
      <c r="H4341" s="36"/>
      <c r="I4341" s="36"/>
      <c r="J4341" s="36"/>
      <c r="K4341" s="36"/>
    </row>
    <row r="4342" spans="1:11" ht="18" customHeight="1">
      <c r="A4342" s="36"/>
      <c r="B4342" s="36"/>
      <c r="C4342" s="36"/>
      <c r="D4342" s="36"/>
      <c r="E4342" s="36"/>
      <c r="F4342" s="36"/>
      <c r="G4342" s="36"/>
      <c r="H4342" s="36"/>
      <c r="I4342" s="36"/>
      <c r="J4342" s="36"/>
      <c r="K4342" s="36"/>
    </row>
    <row r="4343" spans="1:11" ht="18" customHeight="1">
      <c r="A4343" s="36"/>
      <c r="B4343" s="36"/>
      <c r="C4343" s="36"/>
      <c r="D4343" s="36"/>
      <c r="E4343" s="36"/>
      <c r="F4343" s="36"/>
      <c r="G4343" s="36"/>
      <c r="H4343" s="36"/>
      <c r="I4343" s="36"/>
      <c r="J4343" s="36"/>
      <c r="K4343" s="36"/>
    </row>
    <row r="4344" spans="1:11" ht="18" customHeight="1">
      <c r="A4344" s="36"/>
      <c r="B4344" s="36"/>
      <c r="C4344" s="36"/>
      <c r="D4344" s="36"/>
      <c r="E4344" s="36"/>
      <c r="F4344" s="36"/>
      <c r="G4344" s="36"/>
      <c r="H4344" s="36"/>
      <c r="I4344" s="36"/>
      <c r="J4344" s="36"/>
      <c r="K4344" s="36"/>
    </row>
    <row r="4345" spans="1:11" ht="18" customHeight="1">
      <c r="A4345" s="36"/>
      <c r="B4345" s="36"/>
      <c r="C4345" s="36"/>
      <c r="D4345" s="36"/>
      <c r="E4345" s="36"/>
      <c r="F4345" s="36"/>
      <c r="G4345" s="36"/>
      <c r="H4345" s="36"/>
      <c r="I4345" s="36"/>
      <c r="J4345" s="36"/>
      <c r="K4345" s="36"/>
    </row>
    <row r="4346" spans="1:11" ht="18" customHeight="1">
      <c r="A4346" s="36"/>
      <c r="B4346" s="36"/>
      <c r="C4346" s="36"/>
      <c r="D4346" s="36"/>
      <c r="E4346" s="36"/>
      <c r="F4346" s="36"/>
      <c r="G4346" s="36"/>
      <c r="H4346" s="36"/>
      <c r="I4346" s="36"/>
      <c r="J4346" s="36"/>
      <c r="K4346" s="36"/>
    </row>
    <row r="4347" spans="1:11" ht="18" customHeight="1">
      <c r="A4347" s="36"/>
      <c r="B4347" s="36"/>
      <c r="C4347" s="36"/>
      <c r="D4347" s="36"/>
      <c r="E4347" s="36"/>
      <c r="F4347" s="36"/>
      <c r="G4347" s="36"/>
      <c r="H4347" s="36"/>
      <c r="I4347" s="36"/>
      <c r="J4347" s="36"/>
      <c r="K4347" s="36"/>
    </row>
    <row r="4348" spans="1:11" ht="18" customHeight="1">
      <c r="A4348" s="36"/>
      <c r="B4348" s="36"/>
      <c r="C4348" s="36"/>
      <c r="D4348" s="36"/>
      <c r="E4348" s="36"/>
      <c r="F4348" s="36"/>
      <c r="G4348" s="36"/>
      <c r="H4348" s="36"/>
      <c r="I4348" s="36"/>
      <c r="J4348" s="36"/>
      <c r="K4348" s="36"/>
    </row>
    <row r="4349" spans="1:11" ht="18" customHeight="1">
      <c r="A4349" s="36"/>
      <c r="B4349" s="36"/>
      <c r="C4349" s="36"/>
      <c r="D4349" s="36"/>
      <c r="E4349" s="36"/>
      <c r="F4349" s="36"/>
      <c r="G4349" s="36"/>
      <c r="H4349" s="36"/>
      <c r="I4349" s="36"/>
      <c r="J4349" s="36"/>
      <c r="K4349" s="36"/>
    </row>
    <row r="4350" spans="1:11" ht="18" customHeight="1">
      <c r="A4350" s="36"/>
      <c r="B4350" s="36"/>
      <c r="C4350" s="36"/>
      <c r="D4350" s="36"/>
      <c r="E4350" s="36"/>
      <c r="F4350" s="36"/>
      <c r="G4350" s="36"/>
      <c r="H4350" s="36"/>
      <c r="I4350" s="36"/>
      <c r="J4350" s="36"/>
      <c r="K4350" s="36"/>
    </row>
    <row r="4351" spans="1:11" ht="18" customHeight="1">
      <c r="A4351" s="36"/>
      <c r="B4351" s="36"/>
      <c r="C4351" s="36"/>
      <c r="D4351" s="36"/>
      <c r="E4351" s="36"/>
      <c r="F4351" s="36"/>
      <c r="G4351" s="36"/>
      <c r="H4351" s="36"/>
      <c r="I4351" s="36"/>
      <c r="J4351" s="36"/>
      <c r="K4351" s="36"/>
    </row>
    <row r="4352" spans="1:11" ht="18" customHeight="1">
      <c r="A4352" s="36"/>
      <c r="B4352" s="36"/>
      <c r="C4352" s="36"/>
      <c r="D4352" s="36"/>
      <c r="E4352" s="36"/>
      <c r="F4352" s="36"/>
      <c r="G4352" s="36"/>
      <c r="H4352" s="36"/>
      <c r="I4352" s="36"/>
      <c r="J4352" s="36"/>
      <c r="K4352" s="36"/>
    </row>
    <row r="4353" spans="1:11" ht="18" customHeight="1">
      <c r="A4353" s="36"/>
      <c r="B4353" s="36"/>
      <c r="C4353" s="36"/>
      <c r="D4353" s="36"/>
      <c r="E4353" s="36"/>
      <c r="F4353" s="36"/>
      <c r="G4353" s="36"/>
      <c r="H4353" s="36"/>
      <c r="I4353" s="36"/>
      <c r="J4353" s="36"/>
      <c r="K4353" s="36"/>
    </row>
    <row r="4354" spans="1:11" ht="18" customHeight="1">
      <c r="A4354" s="36"/>
      <c r="B4354" s="36"/>
      <c r="C4354" s="36"/>
      <c r="D4354" s="36"/>
      <c r="E4354" s="36"/>
      <c r="F4354" s="36"/>
      <c r="G4354" s="36"/>
      <c r="H4354" s="36"/>
      <c r="I4354" s="36"/>
      <c r="J4354" s="36"/>
      <c r="K4354" s="36"/>
    </row>
    <row r="4355" spans="1:11" ht="18" customHeight="1">
      <c r="A4355" s="36"/>
      <c r="B4355" s="36"/>
      <c r="C4355" s="36"/>
      <c r="D4355" s="36"/>
      <c r="E4355" s="36"/>
      <c r="F4355" s="36"/>
      <c r="G4355" s="36"/>
      <c r="H4355" s="36"/>
      <c r="I4355" s="36"/>
      <c r="J4355" s="36"/>
      <c r="K4355" s="36"/>
    </row>
    <row r="4356" spans="1:11" ht="18" customHeight="1">
      <c r="A4356" s="36"/>
      <c r="B4356" s="36"/>
      <c r="C4356" s="36"/>
      <c r="D4356" s="36"/>
      <c r="E4356" s="36"/>
      <c r="F4356" s="36"/>
      <c r="G4356" s="36"/>
      <c r="H4356" s="36"/>
      <c r="I4356" s="36"/>
      <c r="J4356" s="36"/>
      <c r="K4356" s="36"/>
    </row>
    <row r="4357" spans="1:11" ht="18" customHeight="1">
      <c r="A4357" s="36"/>
      <c r="B4357" s="36"/>
      <c r="C4357" s="36"/>
      <c r="D4357" s="36"/>
      <c r="E4357" s="36"/>
      <c r="F4357" s="36"/>
      <c r="G4357" s="36"/>
      <c r="H4357" s="36"/>
      <c r="I4357" s="36"/>
      <c r="J4357" s="36"/>
      <c r="K4357" s="36"/>
    </row>
    <row r="4358" spans="1:11" ht="18" customHeight="1">
      <c r="A4358" s="36"/>
      <c r="B4358" s="36"/>
      <c r="C4358" s="36"/>
      <c r="D4358" s="36"/>
      <c r="E4358" s="36"/>
      <c r="F4358" s="36"/>
      <c r="G4358" s="36"/>
      <c r="H4358" s="36"/>
      <c r="I4358" s="36"/>
      <c r="J4358" s="36"/>
      <c r="K4358" s="36"/>
    </row>
    <row r="4359" spans="1:11" ht="18" customHeight="1">
      <c r="A4359" s="36"/>
      <c r="B4359" s="36"/>
      <c r="C4359" s="36"/>
      <c r="D4359" s="36"/>
      <c r="E4359" s="36"/>
      <c r="F4359" s="36"/>
      <c r="G4359" s="36"/>
      <c r="H4359" s="36"/>
      <c r="I4359" s="36"/>
      <c r="J4359" s="36"/>
      <c r="K4359" s="36"/>
    </row>
    <row r="4360" spans="1:11" ht="18" customHeight="1">
      <c r="A4360" s="36"/>
      <c r="B4360" s="36"/>
      <c r="C4360" s="36"/>
      <c r="D4360" s="36"/>
      <c r="E4360" s="36"/>
      <c r="F4360" s="36"/>
      <c r="G4360" s="36"/>
      <c r="H4360" s="36"/>
      <c r="I4360" s="36"/>
      <c r="J4360" s="36"/>
      <c r="K4360" s="36"/>
    </row>
    <row r="4361" spans="1:11" ht="18" customHeight="1">
      <c r="A4361" s="36"/>
      <c r="B4361" s="36"/>
      <c r="C4361" s="36"/>
      <c r="D4361" s="36"/>
      <c r="E4361" s="36"/>
      <c r="F4361" s="36"/>
      <c r="G4361" s="36"/>
      <c r="H4361" s="36"/>
      <c r="I4361" s="36"/>
      <c r="J4361" s="36"/>
      <c r="K4361" s="36"/>
    </row>
    <row r="4362" spans="1:11" ht="18" customHeight="1">
      <c r="A4362" s="36"/>
      <c r="B4362" s="36"/>
      <c r="C4362" s="36"/>
      <c r="D4362" s="36"/>
      <c r="E4362" s="36"/>
      <c r="F4362" s="36"/>
      <c r="G4362" s="36"/>
      <c r="H4362" s="36"/>
      <c r="I4362" s="36"/>
      <c r="J4362" s="36"/>
      <c r="K4362" s="36"/>
    </row>
    <row r="4363" spans="1:11" ht="18" customHeight="1">
      <c r="A4363" s="36"/>
      <c r="B4363" s="36"/>
      <c r="C4363" s="36"/>
      <c r="D4363" s="36"/>
      <c r="E4363" s="36"/>
      <c r="F4363" s="36"/>
      <c r="G4363" s="36"/>
      <c r="H4363" s="36"/>
      <c r="I4363" s="36"/>
      <c r="J4363" s="36"/>
      <c r="K4363" s="36"/>
    </row>
    <row r="4364" spans="1:11" ht="18" customHeight="1">
      <c r="A4364" s="36"/>
      <c r="B4364" s="36"/>
      <c r="C4364" s="36"/>
      <c r="D4364" s="36"/>
      <c r="E4364" s="36"/>
      <c r="F4364" s="36"/>
      <c r="G4364" s="36"/>
      <c r="H4364" s="36"/>
      <c r="I4364" s="36"/>
      <c r="J4364" s="36"/>
      <c r="K4364" s="36"/>
    </row>
    <row r="4365" spans="1:11" ht="18" customHeight="1">
      <c r="A4365" s="36"/>
      <c r="B4365" s="36"/>
      <c r="C4365" s="36"/>
      <c r="D4365" s="36"/>
      <c r="E4365" s="36"/>
      <c r="F4365" s="36"/>
      <c r="G4365" s="36"/>
      <c r="H4365" s="36"/>
      <c r="I4365" s="36"/>
      <c r="J4365" s="36"/>
      <c r="K4365" s="36"/>
    </row>
    <row r="4366" spans="1:11" ht="18" customHeight="1">
      <c r="A4366" s="36"/>
      <c r="B4366" s="36"/>
      <c r="C4366" s="36"/>
      <c r="D4366" s="36"/>
      <c r="E4366" s="36"/>
      <c r="F4366" s="36"/>
      <c r="G4366" s="36"/>
      <c r="H4366" s="36"/>
      <c r="I4366" s="36"/>
      <c r="J4366" s="36"/>
      <c r="K4366" s="36"/>
    </row>
    <row r="4367" spans="1:11" ht="18" customHeight="1">
      <c r="A4367" s="36"/>
      <c r="B4367" s="36"/>
      <c r="C4367" s="36"/>
      <c r="D4367" s="36"/>
      <c r="E4367" s="36"/>
      <c r="F4367" s="36"/>
      <c r="G4367" s="36"/>
      <c r="H4367" s="36"/>
      <c r="I4367" s="36"/>
      <c r="J4367" s="36"/>
      <c r="K4367" s="36"/>
    </row>
    <row r="4368" spans="1:11" ht="18" customHeight="1">
      <c r="A4368" s="36"/>
      <c r="B4368" s="36"/>
      <c r="C4368" s="36"/>
      <c r="D4368" s="36"/>
      <c r="E4368" s="36"/>
      <c r="F4368" s="36"/>
      <c r="G4368" s="36"/>
      <c r="H4368" s="36"/>
      <c r="I4368" s="36"/>
      <c r="J4368" s="36"/>
      <c r="K4368" s="36"/>
    </row>
    <row r="4369" spans="1:11" ht="18" customHeight="1">
      <c r="A4369" s="36"/>
      <c r="B4369" s="36"/>
      <c r="C4369" s="36"/>
      <c r="D4369" s="36"/>
      <c r="E4369" s="36"/>
      <c r="F4369" s="36"/>
      <c r="G4369" s="36"/>
      <c r="H4369" s="36"/>
      <c r="I4369" s="36"/>
      <c r="J4369" s="36"/>
      <c r="K4369" s="36"/>
    </row>
    <row r="4370" spans="1:11" ht="18" customHeight="1">
      <c r="A4370" s="36"/>
      <c r="B4370" s="36"/>
      <c r="C4370" s="36"/>
      <c r="D4370" s="36"/>
      <c r="E4370" s="36"/>
      <c r="F4370" s="36"/>
      <c r="G4370" s="36"/>
      <c r="H4370" s="36"/>
      <c r="I4370" s="36"/>
      <c r="J4370" s="36"/>
      <c r="K4370" s="36"/>
    </row>
    <row r="4371" spans="1:11" ht="18" customHeight="1">
      <c r="A4371" s="36"/>
      <c r="B4371" s="36"/>
      <c r="C4371" s="36"/>
      <c r="D4371" s="36"/>
      <c r="E4371" s="36"/>
      <c r="F4371" s="36"/>
      <c r="G4371" s="36"/>
      <c r="H4371" s="36"/>
      <c r="I4371" s="36"/>
      <c r="J4371" s="36"/>
      <c r="K4371" s="36"/>
    </row>
    <row r="4372" spans="1:11" ht="18" customHeight="1">
      <c r="A4372" s="36"/>
      <c r="B4372" s="36"/>
      <c r="C4372" s="36"/>
      <c r="D4372" s="36"/>
      <c r="E4372" s="36"/>
      <c r="F4372" s="36"/>
      <c r="G4372" s="36"/>
      <c r="H4372" s="36"/>
      <c r="I4372" s="36"/>
      <c r="J4372" s="36"/>
      <c r="K4372" s="36"/>
    </row>
    <row r="4373" spans="1:11" ht="18" customHeight="1">
      <c r="A4373" s="36"/>
      <c r="B4373" s="36"/>
      <c r="C4373" s="36"/>
      <c r="D4373" s="36"/>
      <c r="E4373" s="36"/>
      <c r="F4373" s="36"/>
      <c r="G4373" s="36"/>
      <c r="H4373" s="36"/>
      <c r="I4373" s="36"/>
      <c r="J4373" s="36"/>
      <c r="K4373" s="36"/>
    </row>
    <row r="4374" spans="1:11" ht="18" customHeight="1">
      <c r="A4374" s="36"/>
      <c r="B4374" s="36"/>
      <c r="C4374" s="36"/>
      <c r="D4374" s="36"/>
      <c r="E4374" s="36"/>
      <c r="F4374" s="36"/>
      <c r="G4374" s="36"/>
      <c r="H4374" s="36"/>
      <c r="I4374" s="36"/>
      <c r="J4374" s="36"/>
      <c r="K4374" s="36"/>
    </row>
    <row r="4375" spans="1:11" ht="18" customHeight="1">
      <c r="A4375" s="36"/>
      <c r="B4375" s="36"/>
      <c r="C4375" s="36"/>
      <c r="D4375" s="36"/>
      <c r="E4375" s="36"/>
      <c r="F4375" s="36"/>
      <c r="G4375" s="36"/>
      <c r="H4375" s="36"/>
      <c r="I4375" s="36"/>
      <c r="J4375" s="36"/>
      <c r="K4375" s="36"/>
    </row>
    <row r="4376" spans="1:11" ht="18" customHeight="1">
      <c r="A4376" s="36"/>
      <c r="B4376" s="36"/>
      <c r="C4376" s="36"/>
      <c r="D4376" s="36"/>
      <c r="E4376" s="36"/>
      <c r="F4376" s="36"/>
      <c r="G4376" s="36"/>
      <c r="H4376" s="36"/>
      <c r="I4376" s="36"/>
      <c r="J4376" s="36"/>
      <c r="K4376" s="36"/>
    </row>
    <row r="4377" spans="1:11" ht="18" customHeight="1">
      <c r="A4377" s="36"/>
      <c r="B4377" s="36"/>
      <c r="C4377" s="36"/>
      <c r="D4377" s="36"/>
      <c r="E4377" s="36"/>
      <c r="F4377" s="36"/>
      <c r="G4377" s="36"/>
      <c r="H4377" s="36"/>
      <c r="I4377" s="36"/>
      <c r="J4377" s="36"/>
      <c r="K4377" s="36"/>
    </row>
    <row r="4378" spans="1:11" ht="18" customHeight="1">
      <c r="A4378" s="36"/>
      <c r="B4378" s="36"/>
      <c r="C4378" s="36"/>
      <c r="D4378" s="36"/>
      <c r="E4378" s="36"/>
      <c r="F4378" s="36"/>
      <c r="G4378" s="36"/>
      <c r="H4378" s="36"/>
      <c r="I4378" s="36"/>
      <c r="J4378" s="36"/>
      <c r="K4378" s="36"/>
    </row>
    <row r="4379" spans="1:11" ht="18" customHeight="1">
      <c r="A4379" s="36"/>
      <c r="B4379" s="36"/>
      <c r="C4379" s="36"/>
      <c r="D4379" s="36"/>
      <c r="E4379" s="36"/>
      <c r="F4379" s="36"/>
      <c r="G4379" s="36"/>
      <c r="H4379" s="36"/>
      <c r="I4379" s="36"/>
      <c r="J4379" s="36"/>
      <c r="K4379" s="36"/>
    </row>
    <row r="4380" spans="1:11" ht="18" customHeight="1">
      <c r="A4380" s="36"/>
      <c r="B4380" s="36"/>
      <c r="C4380" s="36"/>
      <c r="D4380" s="36"/>
      <c r="E4380" s="36"/>
      <c r="F4380" s="36"/>
      <c r="G4380" s="36"/>
      <c r="H4380" s="36"/>
      <c r="I4380" s="36"/>
      <c r="J4380" s="36"/>
      <c r="K4380" s="36"/>
    </row>
    <row r="4381" spans="1:11" ht="18" customHeight="1">
      <c r="A4381" s="36"/>
      <c r="B4381" s="36"/>
      <c r="C4381" s="36"/>
      <c r="D4381" s="36"/>
      <c r="E4381" s="36"/>
      <c r="F4381" s="36"/>
      <c r="G4381" s="36"/>
      <c r="H4381" s="36"/>
      <c r="I4381" s="36"/>
      <c r="J4381" s="36"/>
      <c r="K4381" s="36"/>
    </row>
    <row r="4382" spans="1:11" ht="18" customHeight="1">
      <c r="A4382" s="36"/>
      <c r="B4382" s="36"/>
      <c r="C4382" s="36"/>
      <c r="D4382" s="36"/>
      <c r="E4382" s="36"/>
      <c r="F4382" s="36"/>
      <c r="G4382" s="36"/>
      <c r="H4382" s="36"/>
      <c r="I4382" s="36"/>
      <c r="J4382" s="36"/>
      <c r="K4382" s="36"/>
    </row>
    <row r="4383" spans="1:11" ht="18" customHeight="1">
      <c r="A4383" s="36"/>
      <c r="B4383" s="36"/>
      <c r="C4383" s="36"/>
      <c r="D4383" s="36"/>
      <c r="E4383" s="36"/>
      <c r="F4383" s="36"/>
      <c r="G4383" s="36"/>
      <c r="H4383" s="36"/>
      <c r="I4383" s="36"/>
      <c r="J4383" s="36"/>
      <c r="K4383" s="36"/>
    </row>
    <row r="4384" spans="1:11" ht="18" customHeight="1">
      <c r="A4384" s="36"/>
      <c r="B4384" s="36"/>
      <c r="C4384" s="36"/>
      <c r="D4384" s="36"/>
      <c r="E4384" s="36"/>
      <c r="F4384" s="36"/>
      <c r="G4384" s="36"/>
      <c r="H4384" s="36"/>
      <c r="I4384" s="36"/>
      <c r="J4384" s="36"/>
      <c r="K4384" s="36"/>
    </row>
    <row r="4385" spans="1:11" ht="18" customHeight="1">
      <c r="A4385" s="36"/>
      <c r="B4385" s="36"/>
      <c r="C4385" s="36"/>
      <c r="D4385" s="36"/>
      <c r="E4385" s="36"/>
      <c r="F4385" s="36"/>
      <c r="G4385" s="36"/>
      <c r="H4385" s="36"/>
      <c r="I4385" s="36"/>
      <c r="J4385" s="36"/>
      <c r="K4385" s="36"/>
    </row>
    <row r="4386" spans="1:11" ht="18" customHeight="1">
      <c r="A4386" s="36"/>
      <c r="B4386" s="36"/>
      <c r="C4386" s="36"/>
      <c r="D4386" s="36"/>
      <c r="E4386" s="36"/>
      <c r="F4386" s="36"/>
      <c r="G4386" s="36"/>
      <c r="H4386" s="36"/>
      <c r="I4386" s="36"/>
      <c r="J4386" s="36"/>
      <c r="K4386" s="36"/>
    </row>
    <row r="4387" spans="1:11" ht="18" customHeight="1">
      <c r="A4387" s="36"/>
      <c r="B4387" s="36"/>
      <c r="C4387" s="36"/>
      <c r="D4387" s="36"/>
      <c r="E4387" s="36"/>
      <c r="F4387" s="36"/>
      <c r="G4387" s="36"/>
      <c r="H4387" s="36"/>
      <c r="I4387" s="36"/>
      <c r="J4387" s="36"/>
      <c r="K4387" s="36"/>
    </row>
    <row r="4388" spans="1:11" ht="18" customHeight="1">
      <c r="A4388" s="36"/>
      <c r="B4388" s="36"/>
      <c r="C4388" s="36"/>
      <c r="D4388" s="36"/>
      <c r="E4388" s="36"/>
      <c r="F4388" s="36"/>
      <c r="G4388" s="36"/>
      <c r="H4388" s="36"/>
      <c r="I4388" s="36"/>
      <c r="J4388" s="36"/>
      <c r="K4388" s="36"/>
    </row>
    <row r="4389" spans="1:11" ht="18" customHeight="1">
      <c r="A4389" s="36"/>
      <c r="B4389" s="36"/>
      <c r="C4389" s="36"/>
      <c r="D4389" s="36"/>
      <c r="E4389" s="36"/>
      <c r="F4389" s="36"/>
      <c r="G4389" s="36"/>
      <c r="H4389" s="36"/>
      <c r="I4389" s="36"/>
      <c r="J4389" s="36"/>
      <c r="K4389" s="36"/>
    </row>
    <row r="4390" spans="1:11" ht="18" customHeight="1">
      <c r="A4390" s="36"/>
      <c r="B4390" s="36"/>
      <c r="C4390" s="36"/>
      <c r="D4390" s="36"/>
      <c r="E4390" s="36"/>
      <c r="F4390" s="36"/>
      <c r="G4390" s="36"/>
      <c r="H4390" s="36"/>
      <c r="I4390" s="36"/>
      <c r="J4390" s="36"/>
      <c r="K4390" s="36"/>
    </row>
    <row r="4391" spans="1:11" ht="18" customHeight="1">
      <c r="A4391" s="36"/>
      <c r="B4391" s="36"/>
      <c r="C4391" s="36"/>
      <c r="D4391" s="36"/>
      <c r="E4391" s="36"/>
      <c r="F4391" s="36"/>
      <c r="G4391" s="36"/>
      <c r="H4391" s="36"/>
      <c r="I4391" s="36"/>
      <c r="J4391" s="36"/>
      <c r="K4391" s="36"/>
    </row>
    <row r="4392" spans="1:11" ht="18" customHeight="1">
      <c r="A4392" s="36"/>
      <c r="B4392" s="36"/>
      <c r="C4392" s="36"/>
      <c r="D4392" s="36"/>
      <c r="E4392" s="36"/>
      <c r="F4392" s="36"/>
      <c r="G4392" s="36"/>
      <c r="H4392" s="36"/>
      <c r="I4392" s="36"/>
      <c r="J4392" s="36"/>
      <c r="K4392" s="36"/>
    </row>
    <row r="4393" spans="1:11" ht="18" customHeight="1">
      <c r="A4393" s="36"/>
      <c r="B4393" s="36"/>
      <c r="C4393" s="36"/>
      <c r="D4393" s="36"/>
      <c r="E4393" s="36"/>
      <c r="F4393" s="36"/>
      <c r="G4393" s="36"/>
      <c r="H4393" s="36"/>
      <c r="I4393" s="36"/>
      <c r="J4393" s="36"/>
      <c r="K4393" s="36"/>
    </row>
    <row r="4394" spans="1:11" ht="18" customHeight="1">
      <c r="A4394" s="36"/>
      <c r="B4394" s="36"/>
      <c r="C4394" s="36"/>
      <c r="D4394" s="36"/>
      <c r="E4394" s="36"/>
      <c r="F4394" s="36"/>
      <c r="G4394" s="36"/>
      <c r="H4394" s="36"/>
      <c r="I4394" s="36"/>
      <c r="J4394" s="36"/>
      <c r="K4394" s="36"/>
    </row>
    <row r="4395" spans="1:11" ht="18" customHeight="1">
      <c r="A4395" s="36"/>
      <c r="B4395" s="36"/>
      <c r="C4395" s="36"/>
      <c r="D4395" s="36"/>
      <c r="E4395" s="36"/>
      <c r="F4395" s="36"/>
      <c r="G4395" s="36"/>
      <c r="H4395" s="36"/>
      <c r="I4395" s="36"/>
      <c r="J4395" s="36"/>
      <c r="K4395" s="36"/>
    </row>
    <row r="4396" spans="1:11" ht="18" customHeight="1">
      <c r="A4396" s="36"/>
      <c r="B4396" s="36"/>
      <c r="C4396" s="36"/>
      <c r="D4396" s="36"/>
      <c r="E4396" s="36"/>
      <c r="F4396" s="36"/>
      <c r="G4396" s="36"/>
      <c r="H4396" s="36"/>
      <c r="I4396" s="36"/>
      <c r="J4396" s="36"/>
      <c r="K4396" s="36"/>
    </row>
    <row r="4397" spans="1:11" ht="18" customHeight="1">
      <c r="A4397" s="36"/>
      <c r="B4397" s="36"/>
      <c r="C4397" s="36"/>
      <c r="D4397" s="36"/>
      <c r="E4397" s="36"/>
      <c r="F4397" s="36"/>
      <c r="G4397" s="36"/>
      <c r="H4397" s="36"/>
      <c r="I4397" s="36"/>
      <c r="J4397" s="36"/>
      <c r="K4397" s="36"/>
    </row>
    <row r="4398" spans="1:11" ht="18" customHeight="1">
      <c r="A4398" s="36"/>
      <c r="B4398" s="36"/>
      <c r="C4398" s="36"/>
      <c r="D4398" s="36"/>
      <c r="E4398" s="36"/>
      <c r="F4398" s="36"/>
      <c r="G4398" s="36"/>
      <c r="H4398" s="36"/>
      <c r="I4398" s="36"/>
      <c r="J4398" s="36"/>
      <c r="K4398" s="36"/>
    </row>
    <row r="4399" spans="1:11" ht="18" customHeight="1">
      <c r="A4399" s="36"/>
      <c r="B4399" s="36"/>
      <c r="C4399" s="36"/>
      <c r="D4399" s="36"/>
      <c r="E4399" s="36"/>
      <c r="F4399" s="36"/>
      <c r="G4399" s="36"/>
      <c r="H4399" s="36"/>
      <c r="I4399" s="36"/>
      <c r="J4399" s="36"/>
      <c r="K4399" s="36"/>
    </row>
    <row r="4400" spans="1:11" ht="18" customHeight="1">
      <c r="A4400" s="36"/>
      <c r="B4400" s="36"/>
      <c r="C4400" s="36"/>
      <c r="D4400" s="36"/>
      <c r="E4400" s="36"/>
      <c r="F4400" s="36"/>
      <c r="G4400" s="36"/>
      <c r="H4400" s="36"/>
      <c r="I4400" s="36"/>
      <c r="J4400" s="36"/>
      <c r="K4400" s="36"/>
    </row>
    <row r="4401" spans="1:11" ht="18" customHeight="1">
      <c r="A4401" s="36"/>
      <c r="B4401" s="36"/>
      <c r="C4401" s="36"/>
      <c r="D4401" s="36"/>
      <c r="E4401" s="36"/>
      <c r="F4401" s="36"/>
      <c r="G4401" s="36"/>
      <c r="H4401" s="36"/>
      <c r="I4401" s="36"/>
      <c r="J4401" s="36"/>
      <c r="K4401" s="36"/>
    </row>
    <row r="4402" spans="1:11" ht="18" customHeight="1">
      <c r="A4402" s="36"/>
      <c r="B4402" s="36"/>
      <c r="C4402" s="36"/>
      <c r="D4402" s="36"/>
      <c r="E4402" s="36"/>
      <c r="F4402" s="36"/>
      <c r="G4402" s="36"/>
      <c r="H4402" s="36"/>
      <c r="I4402" s="36"/>
      <c r="J4402" s="36"/>
      <c r="K4402" s="36"/>
    </row>
    <row r="4403" spans="1:11" ht="18" customHeight="1">
      <c r="A4403" s="36"/>
      <c r="B4403" s="36"/>
      <c r="C4403" s="36"/>
      <c r="D4403" s="36"/>
      <c r="E4403" s="36"/>
      <c r="F4403" s="36"/>
      <c r="G4403" s="36"/>
      <c r="H4403" s="36"/>
      <c r="I4403" s="36"/>
      <c r="J4403" s="36"/>
      <c r="K4403" s="36"/>
    </row>
    <row r="4404" spans="1:11" ht="18" customHeight="1">
      <c r="A4404" s="36"/>
      <c r="B4404" s="36"/>
      <c r="C4404" s="36"/>
      <c r="D4404" s="36"/>
      <c r="E4404" s="36"/>
      <c r="F4404" s="36"/>
      <c r="G4404" s="36"/>
      <c r="H4404" s="36"/>
      <c r="I4404" s="36"/>
      <c r="J4404" s="36"/>
      <c r="K4404" s="36"/>
    </row>
    <row r="4405" spans="1:11" ht="18" customHeight="1">
      <c r="A4405" s="36"/>
      <c r="B4405" s="36"/>
      <c r="C4405" s="36"/>
      <c r="D4405" s="36"/>
      <c r="E4405" s="36"/>
      <c r="F4405" s="36"/>
      <c r="G4405" s="36"/>
      <c r="H4405" s="36"/>
      <c r="I4405" s="36"/>
      <c r="J4405" s="36"/>
      <c r="K4405" s="36"/>
    </row>
    <row r="4406" spans="1:11" ht="18" customHeight="1">
      <c r="A4406" s="36"/>
      <c r="B4406" s="36"/>
      <c r="C4406" s="36"/>
      <c r="D4406" s="36"/>
      <c r="E4406" s="36"/>
      <c r="F4406" s="36"/>
      <c r="G4406" s="36"/>
      <c r="H4406" s="36"/>
      <c r="I4406" s="36"/>
      <c r="J4406" s="36"/>
      <c r="K4406" s="36"/>
    </row>
    <row r="4407" spans="1:11" ht="18" customHeight="1">
      <c r="A4407" s="36"/>
      <c r="B4407" s="36"/>
      <c r="C4407" s="36"/>
      <c r="D4407" s="36"/>
      <c r="E4407" s="36"/>
      <c r="F4407" s="36"/>
      <c r="G4407" s="36"/>
      <c r="H4407" s="36"/>
      <c r="I4407" s="36"/>
      <c r="J4407" s="36"/>
      <c r="K4407" s="36"/>
    </row>
    <row r="4408" spans="1:11" ht="18" customHeight="1">
      <c r="A4408" s="36"/>
      <c r="B4408" s="36"/>
      <c r="C4408" s="36"/>
      <c r="D4408" s="36"/>
      <c r="E4408" s="36"/>
      <c r="F4408" s="36"/>
      <c r="G4408" s="36"/>
      <c r="H4408" s="36"/>
      <c r="I4408" s="36"/>
      <c r="J4408" s="36"/>
      <c r="K4408" s="36"/>
    </row>
    <row r="4409" spans="1:11" ht="18" customHeight="1">
      <c r="A4409" s="36"/>
      <c r="B4409" s="36"/>
      <c r="C4409" s="36"/>
      <c r="D4409" s="36"/>
      <c r="E4409" s="36"/>
      <c r="F4409" s="36"/>
      <c r="G4409" s="36"/>
      <c r="H4409" s="36"/>
      <c r="I4409" s="36"/>
      <c r="J4409" s="36"/>
      <c r="K4409" s="36"/>
    </row>
    <row r="4410" spans="1:11" ht="18" customHeight="1">
      <c r="A4410" s="36"/>
      <c r="B4410" s="36"/>
      <c r="C4410" s="36"/>
      <c r="D4410" s="36"/>
      <c r="E4410" s="36"/>
      <c r="F4410" s="36"/>
      <c r="G4410" s="36"/>
      <c r="H4410" s="36"/>
      <c r="I4410" s="36"/>
      <c r="J4410" s="36"/>
      <c r="K4410" s="36"/>
    </row>
    <row r="4411" spans="1:11" ht="18" customHeight="1">
      <c r="A4411" s="36"/>
      <c r="B4411" s="36"/>
      <c r="C4411" s="36"/>
      <c r="D4411" s="36"/>
      <c r="E4411" s="36"/>
      <c r="F4411" s="36"/>
      <c r="G4411" s="36"/>
      <c r="H4411" s="36"/>
      <c r="I4411" s="36"/>
      <c r="J4411" s="36"/>
      <c r="K4411" s="36"/>
    </row>
    <row r="4412" spans="1:11" ht="18" customHeight="1">
      <c r="A4412" s="36"/>
      <c r="B4412" s="36"/>
      <c r="C4412" s="36"/>
      <c r="D4412" s="36"/>
      <c r="E4412" s="36"/>
      <c r="F4412" s="36"/>
      <c r="G4412" s="36"/>
      <c r="H4412" s="36"/>
      <c r="I4412" s="36"/>
      <c r="J4412" s="36"/>
      <c r="K4412" s="36"/>
    </row>
    <row r="4413" spans="1:11" ht="18" customHeight="1">
      <c r="A4413" s="36"/>
      <c r="B4413" s="36"/>
      <c r="C4413" s="36"/>
      <c r="D4413" s="36"/>
      <c r="E4413" s="36"/>
      <c r="F4413" s="36"/>
      <c r="G4413" s="36"/>
      <c r="H4413" s="36"/>
      <c r="I4413" s="36"/>
      <c r="J4413" s="36"/>
      <c r="K4413" s="36"/>
    </row>
    <row r="4414" spans="1:11" ht="18" customHeight="1">
      <c r="A4414" s="36"/>
      <c r="B4414" s="36"/>
      <c r="C4414" s="36"/>
      <c r="D4414" s="36"/>
      <c r="E4414" s="36"/>
      <c r="F4414" s="36"/>
      <c r="G4414" s="36"/>
      <c r="H4414" s="36"/>
      <c r="I4414" s="36"/>
      <c r="J4414" s="36"/>
      <c r="K4414" s="36"/>
    </row>
    <row r="4415" spans="1:11" ht="18" customHeight="1">
      <c r="A4415" s="36"/>
      <c r="B4415" s="36"/>
      <c r="C4415" s="36"/>
      <c r="D4415" s="36"/>
      <c r="E4415" s="36"/>
      <c r="F4415" s="36"/>
      <c r="G4415" s="36"/>
      <c r="H4415" s="36"/>
      <c r="I4415" s="36"/>
      <c r="J4415" s="36"/>
      <c r="K4415" s="36"/>
    </row>
    <row r="4416" spans="1:11" ht="18" customHeight="1">
      <c r="A4416" s="36"/>
      <c r="B4416" s="36"/>
      <c r="C4416" s="36"/>
      <c r="D4416" s="36"/>
      <c r="E4416" s="36"/>
      <c r="F4416" s="36"/>
      <c r="G4416" s="36"/>
      <c r="H4416" s="36"/>
      <c r="I4416" s="36"/>
      <c r="J4416" s="36"/>
      <c r="K4416" s="36"/>
    </row>
    <row r="4417" spans="1:11" ht="18" customHeight="1">
      <c r="A4417" s="36"/>
      <c r="B4417" s="36"/>
      <c r="C4417" s="36"/>
      <c r="D4417" s="36"/>
      <c r="E4417" s="36"/>
      <c r="F4417" s="36"/>
      <c r="G4417" s="36"/>
      <c r="H4417" s="36"/>
      <c r="I4417" s="36"/>
      <c r="J4417" s="36"/>
      <c r="K4417" s="36"/>
    </row>
    <row r="4418" spans="1:11" ht="18" customHeight="1">
      <c r="A4418" s="36"/>
      <c r="B4418" s="36"/>
      <c r="C4418" s="36"/>
      <c r="D4418" s="36"/>
      <c r="E4418" s="36"/>
      <c r="F4418" s="36"/>
      <c r="G4418" s="36"/>
      <c r="H4418" s="36"/>
      <c r="I4418" s="36"/>
      <c r="J4418" s="36"/>
      <c r="K4418" s="36"/>
    </row>
    <row r="4419" spans="1:11" ht="18" customHeight="1">
      <c r="A4419" s="36"/>
      <c r="B4419" s="36"/>
      <c r="C4419" s="36"/>
      <c r="D4419" s="36"/>
      <c r="E4419" s="36"/>
      <c r="F4419" s="36"/>
      <c r="G4419" s="36"/>
      <c r="H4419" s="36"/>
      <c r="I4419" s="36"/>
      <c r="J4419" s="36"/>
      <c r="K4419" s="36"/>
    </row>
    <row r="4420" spans="1:11" ht="18" customHeight="1">
      <c r="A4420" s="36"/>
      <c r="B4420" s="36"/>
      <c r="C4420" s="36"/>
      <c r="D4420" s="36"/>
      <c r="E4420" s="36"/>
      <c r="F4420" s="36"/>
      <c r="G4420" s="36"/>
      <c r="H4420" s="36"/>
      <c r="I4420" s="36"/>
      <c r="J4420" s="36"/>
      <c r="K4420" s="36"/>
    </row>
    <row r="4421" spans="1:11" ht="18" customHeight="1">
      <c r="A4421" s="36"/>
      <c r="B4421" s="36"/>
      <c r="C4421" s="36"/>
      <c r="D4421" s="36"/>
      <c r="E4421" s="36"/>
      <c r="F4421" s="36"/>
      <c r="G4421" s="36"/>
      <c r="H4421" s="36"/>
      <c r="I4421" s="36"/>
      <c r="J4421" s="36"/>
      <c r="K4421" s="36"/>
    </row>
    <row r="4422" spans="1:11" ht="18" customHeight="1">
      <c r="A4422" s="36"/>
      <c r="B4422" s="36"/>
      <c r="C4422" s="36"/>
      <c r="D4422" s="36"/>
      <c r="E4422" s="36"/>
      <c r="F4422" s="36"/>
      <c r="G4422" s="36"/>
      <c r="H4422" s="36"/>
      <c r="I4422" s="36"/>
      <c r="J4422" s="36"/>
      <c r="K4422" s="36"/>
    </row>
    <row r="4423" spans="1:11" ht="18" customHeight="1">
      <c r="A4423" s="36"/>
      <c r="B4423" s="36"/>
      <c r="C4423" s="36"/>
      <c r="D4423" s="36"/>
      <c r="E4423" s="36"/>
      <c r="F4423" s="36"/>
      <c r="G4423" s="36"/>
      <c r="H4423" s="36"/>
      <c r="I4423" s="36"/>
      <c r="J4423" s="36"/>
      <c r="K4423" s="36"/>
    </row>
    <row r="4424" spans="1:11" ht="18" customHeight="1">
      <c r="A4424" s="36"/>
      <c r="B4424" s="36"/>
      <c r="C4424" s="36"/>
      <c r="D4424" s="36"/>
      <c r="E4424" s="36"/>
      <c r="F4424" s="36"/>
      <c r="G4424" s="36"/>
      <c r="H4424" s="36"/>
      <c r="I4424" s="36"/>
      <c r="J4424" s="36"/>
      <c r="K4424" s="36"/>
    </row>
    <row r="4425" spans="1:11" ht="18" customHeight="1">
      <c r="A4425" s="36"/>
      <c r="B4425" s="36"/>
      <c r="C4425" s="36"/>
      <c r="D4425" s="36"/>
      <c r="E4425" s="36"/>
      <c r="F4425" s="36"/>
      <c r="G4425" s="36"/>
      <c r="H4425" s="36"/>
      <c r="I4425" s="36"/>
      <c r="J4425" s="36"/>
      <c r="K4425" s="36"/>
    </row>
    <row r="4426" spans="1:11" ht="18" customHeight="1">
      <c r="A4426" s="36"/>
      <c r="B4426" s="36"/>
      <c r="C4426" s="36"/>
      <c r="D4426" s="36"/>
      <c r="E4426" s="36"/>
      <c r="F4426" s="36"/>
      <c r="G4426" s="36"/>
      <c r="H4426" s="36"/>
      <c r="I4426" s="36"/>
      <c r="J4426" s="36"/>
      <c r="K4426" s="36"/>
    </row>
    <row r="4427" spans="1:11" ht="18" customHeight="1">
      <c r="A4427" s="36"/>
      <c r="B4427" s="36"/>
      <c r="C4427" s="36"/>
      <c r="D4427" s="36"/>
      <c r="E4427" s="36"/>
      <c r="F4427" s="36"/>
      <c r="G4427" s="36"/>
      <c r="H4427" s="36"/>
      <c r="I4427" s="36"/>
      <c r="J4427" s="36"/>
      <c r="K4427" s="36"/>
    </row>
    <row r="4428" spans="1:11" ht="18" customHeight="1">
      <c r="A4428" s="36"/>
      <c r="B4428" s="36"/>
      <c r="C4428" s="36"/>
      <c r="D4428" s="36"/>
      <c r="E4428" s="36"/>
      <c r="F4428" s="36"/>
      <c r="G4428" s="36"/>
      <c r="H4428" s="36"/>
      <c r="I4428" s="36"/>
      <c r="J4428" s="36"/>
      <c r="K4428" s="36"/>
    </row>
    <row r="4429" spans="1:11" ht="18" customHeight="1">
      <c r="A4429" s="36"/>
      <c r="B4429" s="36"/>
      <c r="C4429" s="36"/>
      <c r="D4429" s="36"/>
      <c r="E4429" s="36"/>
      <c r="F4429" s="36"/>
      <c r="G4429" s="36"/>
      <c r="H4429" s="36"/>
      <c r="I4429" s="36"/>
      <c r="J4429" s="36"/>
      <c r="K4429" s="36"/>
    </row>
    <row r="4430" spans="1:11" ht="18" customHeight="1">
      <c r="A4430" s="36"/>
      <c r="B4430" s="36"/>
      <c r="C4430" s="36"/>
      <c r="D4430" s="36"/>
      <c r="E4430" s="36"/>
      <c r="F4430" s="36"/>
      <c r="G4430" s="36"/>
      <c r="H4430" s="36"/>
      <c r="I4430" s="36"/>
      <c r="J4430" s="36"/>
      <c r="K4430" s="36"/>
    </row>
    <row r="4431" spans="1:11" ht="18" customHeight="1">
      <c r="A4431" s="36"/>
      <c r="B4431" s="36"/>
      <c r="C4431" s="36"/>
      <c r="D4431" s="36"/>
      <c r="E4431" s="36"/>
      <c r="F4431" s="36"/>
      <c r="G4431" s="36"/>
      <c r="H4431" s="36"/>
      <c r="I4431" s="36"/>
      <c r="J4431" s="36"/>
      <c r="K4431" s="36"/>
    </row>
    <row r="4432" spans="1:11" ht="18" customHeight="1">
      <c r="A4432" s="36"/>
      <c r="B4432" s="36"/>
      <c r="C4432" s="36"/>
      <c r="D4432" s="36"/>
      <c r="E4432" s="36"/>
      <c r="F4432" s="36"/>
      <c r="G4432" s="36"/>
      <c r="H4432" s="36"/>
      <c r="I4432" s="36"/>
      <c r="J4432" s="36"/>
      <c r="K4432" s="36"/>
    </row>
    <row r="4433" spans="1:11" ht="18" customHeight="1">
      <c r="A4433" s="36"/>
      <c r="B4433" s="36"/>
      <c r="C4433" s="36"/>
      <c r="D4433" s="36"/>
      <c r="E4433" s="36"/>
      <c r="F4433" s="36"/>
      <c r="G4433" s="36"/>
      <c r="H4433" s="36"/>
      <c r="I4433" s="36"/>
      <c r="J4433" s="36"/>
      <c r="K4433" s="36"/>
    </row>
    <row r="4434" spans="1:11" ht="18" customHeight="1">
      <c r="A4434" s="36"/>
      <c r="B4434" s="36"/>
      <c r="C4434" s="36"/>
      <c r="D4434" s="36"/>
      <c r="E4434" s="36"/>
      <c r="F4434" s="36"/>
      <c r="G4434" s="36"/>
      <c r="H4434" s="36"/>
      <c r="I4434" s="36"/>
      <c r="J4434" s="36"/>
      <c r="K4434" s="36"/>
    </row>
    <row r="4435" spans="1:11" ht="18" customHeight="1">
      <c r="A4435" s="36"/>
      <c r="B4435" s="36"/>
      <c r="C4435" s="36"/>
      <c r="D4435" s="36"/>
      <c r="E4435" s="36"/>
      <c r="F4435" s="36"/>
      <c r="G4435" s="36"/>
      <c r="H4435" s="36"/>
      <c r="I4435" s="36"/>
      <c r="J4435" s="36"/>
      <c r="K4435" s="36"/>
    </row>
    <row r="4436" spans="1:11" ht="18" customHeight="1">
      <c r="A4436" s="36"/>
      <c r="B4436" s="36"/>
      <c r="C4436" s="36"/>
      <c r="D4436" s="36"/>
      <c r="E4436" s="36"/>
      <c r="F4436" s="36"/>
      <c r="G4436" s="36"/>
      <c r="H4436" s="36"/>
      <c r="I4436" s="36"/>
      <c r="J4436" s="36"/>
      <c r="K4436" s="36"/>
    </row>
    <row r="4437" spans="1:11" ht="18" customHeight="1">
      <c r="A4437" s="36"/>
      <c r="B4437" s="36"/>
      <c r="C4437" s="36"/>
      <c r="D4437" s="36"/>
      <c r="E4437" s="36"/>
      <c r="F4437" s="36"/>
      <c r="G4437" s="36"/>
      <c r="H4437" s="36"/>
      <c r="I4437" s="36"/>
      <c r="J4437" s="36"/>
      <c r="K4437" s="36"/>
    </row>
    <row r="4438" spans="1:11" ht="18" customHeight="1">
      <c r="A4438" s="36"/>
      <c r="B4438" s="36"/>
      <c r="C4438" s="36"/>
      <c r="D4438" s="36"/>
      <c r="E4438" s="36"/>
      <c r="F4438" s="36"/>
      <c r="G4438" s="36"/>
      <c r="H4438" s="36"/>
      <c r="I4438" s="36"/>
      <c r="J4438" s="36"/>
      <c r="K4438" s="36"/>
    </row>
    <row r="4439" spans="1:11" ht="18" customHeight="1">
      <c r="A4439" s="36"/>
      <c r="B4439" s="36"/>
      <c r="C4439" s="36"/>
      <c r="D4439" s="36"/>
      <c r="E4439" s="36"/>
      <c r="F4439" s="36"/>
      <c r="G4439" s="36"/>
      <c r="H4439" s="36"/>
      <c r="I4439" s="36"/>
      <c r="J4439" s="36"/>
      <c r="K4439" s="36"/>
    </row>
    <row r="4440" spans="1:11" ht="18" customHeight="1">
      <c r="A4440" s="36"/>
      <c r="B4440" s="36"/>
      <c r="C4440" s="36"/>
      <c r="D4440" s="36"/>
      <c r="E4440" s="36"/>
      <c r="F4440" s="36"/>
      <c r="G4440" s="36"/>
      <c r="H4440" s="36"/>
      <c r="I4440" s="36"/>
      <c r="J4440" s="36"/>
      <c r="K4440" s="36"/>
    </row>
    <row r="4441" spans="1:11" ht="18" customHeight="1">
      <c r="A4441" s="36"/>
      <c r="B4441" s="36"/>
      <c r="C4441" s="36"/>
      <c r="D4441" s="36"/>
      <c r="E4441" s="36"/>
      <c r="F4441" s="36"/>
      <c r="G4441" s="36"/>
      <c r="H4441" s="36"/>
      <c r="I4441" s="36"/>
      <c r="J4441" s="36"/>
      <c r="K4441" s="36"/>
    </row>
    <row r="4442" spans="1:11" ht="18" customHeight="1">
      <c r="A4442" s="36"/>
      <c r="B4442" s="36"/>
      <c r="C4442" s="36"/>
      <c r="D4442" s="36"/>
      <c r="E4442" s="36"/>
      <c r="F4442" s="36"/>
      <c r="G4442" s="36"/>
      <c r="H4442" s="36"/>
      <c r="I4442" s="36"/>
      <c r="J4442" s="36"/>
      <c r="K4442" s="36"/>
    </row>
    <row r="4443" spans="1:11" ht="18" customHeight="1">
      <c r="A4443" s="36"/>
      <c r="B4443" s="36"/>
      <c r="C4443" s="36"/>
      <c r="D4443" s="36"/>
      <c r="E4443" s="36"/>
      <c r="F4443" s="36"/>
      <c r="G4443" s="36"/>
      <c r="H4443" s="36"/>
      <c r="I4443" s="36"/>
      <c r="J4443" s="36"/>
      <c r="K4443" s="36"/>
    </row>
    <row r="4444" spans="1:11" ht="18" customHeight="1">
      <c r="A4444" s="36"/>
      <c r="B4444" s="36"/>
      <c r="C4444" s="36"/>
      <c r="D4444" s="36"/>
      <c r="E4444" s="36"/>
      <c r="F4444" s="36"/>
      <c r="G4444" s="36"/>
      <c r="H4444" s="36"/>
      <c r="I4444" s="36"/>
      <c r="J4444" s="36"/>
      <c r="K4444" s="36"/>
    </row>
    <row r="4445" spans="1:11" ht="18" customHeight="1">
      <c r="A4445" s="36"/>
      <c r="B4445" s="36"/>
      <c r="C4445" s="36"/>
      <c r="D4445" s="36"/>
      <c r="E4445" s="36"/>
      <c r="F4445" s="36"/>
      <c r="G4445" s="36"/>
      <c r="H4445" s="36"/>
      <c r="I4445" s="36"/>
      <c r="J4445" s="36"/>
      <c r="K4445" s="36"/>
    </row>
    <row r="4446" spans="1:11" ht="18" customHeight="1">
      <c r="A4446" s="36"/>
      <c r="B4446" s="36"/>
      <c r="C4446" s="36"/>
      <c r="D4446" s="36"/>
      <c r="E4446" s="36"/>
      <c r="F4446" s="36"/>
      <c r="G4446" s="36"/>
      <c r="H4446" s="36"/>
      <c r="I4446" s="36"/>
      <c r="J4446" s="36"/>
      <c r="K4446" s="36"/>
    </row>
    <row r="4447" spans="1:11" ht="18" customHeight="1">
      <c r="A4447" s="36"/>
      <c r="B4447" s="36"/>
      <c r="C4447" s="36"/>
      <c r="D4447" s="36"/>
      <c r="E4447" s="36"/>
      <c r="F4447" s="36"/>
      <c r="G4447" s="36"/>
      <c r="H4447" s="36"/>
      <c r="I4447" s="36"/>
      <c r="J4447" s="36"/>
      <c r="K4447" s="36"/>
    </row>
    <row r="4448" spans="1:11" ht="18" customHeight="1">
      <c r="A4448" s="36"/>
      <c r="B4448" s="36"/>
      <c r="C4448" s="36"/>
      <c r="D4448" s="36"/>
      <c r="E4448" s="36"/>
      <c r="F4448" s="36"/>
      <c r="G4448" s="36"/>
      <c r="H4448" s="36"/>
      <c r="I4448" s="36"/>
      <c r="J4448" s="36"/>
      <c r="K4448" s="36"/>
    </row>
    <row r="4449" spans="1:11" ht="18" customHeight="1">
      <c r="A4449" s="36"/>
      <c r="B4449" s="36"/>
      <c r="C4449" s="36"/>
      <c r="D4449" s="36"/>
      <c r="E4449" s="36"/>
      <c r="F4449" s="36"/>
      <c r="G4449" s="36"/>
      <c r="H4449" s="36"/>
      <c r="I4449" s="36"/>
      <c r="J4449" s="36"/>
      <c r="K4449" s="36"/>
    </row>
    <row r="4450" spans="1:11" ht="18" customHeight="1">
      <c r="A4450" s="36"/>
      <c r="B4450" s="36"/>
      <c r="C4450" s="36"/>
      <c r="D4450" s="36"/>
      <c r="E4450" s="36"/>
      <c r="F4450" s="36"/>
      <c r="G4450" s="36"/>
      <c r="H4450" s="36"/>
      <c r="I4450" s="36"/>
      <c r="J4450" s="36"/>
      <c r="K4450" s="36"/>
    </row>
    <row r="4451" spans="1:11" ht="18" customHeight="1">
      <c r="A4451" s="36"/>
      <c r="B4451" s="36"/>
      <c r="C4451" s="36"/>
      <c r="D4451" s="36"/>
      <c r="E4451" s="36"/>
      <c r="F4451" s="36"/>
      <c r="G4451" s="36"/>
      <c r="H4451" s="36"/>
      <c r="I4451" s="36"/>
      <c r="J4451" s="36"/>
      <c r="K4451" s="36"/>
    </row>
    <row r="4452" spans="1:11" ht="18" customHeight="1">
      <c r="A4452" s="36"/>
      <c r="B4452" s="36"/>
      <c r="C4452" s="36"/>
      <c r="D4452" s="36"/>
      <c r="E4452" s="36"/>
      <c r="F4452" s="36"/>
      <c r="G4452" s="36"/>
      <c r="H4452" s="36"/>
      <c r="I4452" s="36"/>
      <c r="J4452" s="36"/>
      <c r="K4452" s="36"/>
    </row>
    <row r="4453" spans="1:11" ht="18" customHeight="1">
      <c r="A4453" s="36"/>
      <c r="B4453" s="36"/>
      <c r="C4453" s="36"/>
      <c r="D4453" s="36"/>
      <c r="E4453" s="36"/>
      <c r="F4453" s="36"/>
      <c r="G4453" s="36"/>
      <c r="H4453" s="36"/>
      <c r="I4453" s="36"/>
      <c r="J4453" s="36"/>
      <c r="K4453" s="36"/>
    </row>
    <row r="4454" spans="1:11" ht="18" customHeight="1">
      <c r="A4454" s="36"/>
      <c r="B4454" s="36"/>
      <c r="C4454" s="36"/>
      <c r="D4454" s="36"/>
      <c r="E4454" s="36"/>
      <c r="F4454" s="36"/>
      <c r="G4454" s="36"/>
      <c r="H4454" s="36"/>
      <c r="I4454" s="36"/>
      <c r="J4454" s="36"/>
      <c r="K4454" s="36"/>
    </row>
    <row r="4455" spans="1:11" ht="18" customHeight="1">
      <c r="A4455" s="36"/>
      <c r="B4455" s="36"/>
      <c r="C4455" s="36"/>
      <c r="D4455" s="36"/>
      <c r="E4455" s="36"/>
      <c r="F4455" s="36"/>
      <c r="G4455" s="36"/>
      <c r="H4455" s="36"/>
      <c r="I4455" s="36"/>
      <c r="J4455" s="36"/>
      <c r="K4455" s="36"/>
    </row>
    <row r="4456" spans="1:11" ht="18" customHeight="1">
      <c r="A4456" s="36"/>
      <c r="B4456" s="36"/>
      <c r="C4456" s="36"/>
      <c r="D4456" s="36"/>
      <c r="E4456" s="36"/>
      <c r="F4456" s="36"/>
      <c r="G4456" s="36"/>
      <c r="H4456" s="36"/>
      <c r="I4456" s="36"/>
      <c r="J4456" s="36"/>
      <c r="K4456" s="36"/>
    </row>
    <row r="4457" spans="1:11" ht="18" customHeight="1">
      <c r="A4457" s="36"/>
      <c r="B4457" s="36"/>
      <c r="C4457" s="36"/>
      <c r="D4457" s="36"/>
      <c r="E4457" s="36"/>
      <c r="F4457" s="36"/>
      <c r="G4457" s="36"/>
      <c r="H4457" s="36"/>
      <c r="I4457" s="36"/>
      <c r="J4457" s="36"/>
      <c r="K4457" s="36"/>
    </row>
    <row r="4458" spans="1:11" ht="18" customHeight="1">
      <c r="A4458" s="36"/>
      <c r="B4458" s="36"/>
      <c r="C4458" s="36"/>
      <c r="D4458" s="36"/>
      <c r="E4458" s="36"/>
      <c r="F4458" s="36"/>
      <c r="G4458" s="36"/>
      <c r="H4458" s="36"/>
      <c r="I4458" s="36"/>
      <c r="J4458" s="36"/>
      <c r="K4458" s="36"/>
    </row>
    <row r="4459" spans="1:11" ht="18" customHeight="1">
      <c r="A4459" s="36"/>
      <c r="B4459" s="36"/>
      <c r="C4459" s="36"/>
      <c r="D4459" s="36"/>
      <c r="E4459" s="36"/>
      <c r="F4459" s="36"/>
      <c r="G4459" s="36"/>
      <c r="H4459" s="36"/>
      <c r="I4459" s="36"/>
      <c r="J4459" s="36"/>
      <c r="K4459" s="36"/>
    </row>
    <row r="4460" spans="1:11" ht="18" customHeight="1">
      <c r="A4460" s="36"/>
      <c r="B4460" s="36"/>
      <c r="C4460" s="36"/>
      <c r="D4460" s="36"/>
      <c r="E4460" s="36"/>
      <c r="F4460" s="36"/>
      <c r="G4460" s="36"/>
      <c r="H4460" s="36"/>
      <c r="I4460" s="36"/>
      <c r="J4460" s="36"/>
      <c r="K4460" s="36"/>
    </row>
    <row r="4461" spans="1:11" ht="18" customHeight="1">
      <c r="A4461" s="36"/>
      <c r="B4461" s="36"/>
      <c r="C4461" s="36"/>
      <c r="D4461" s="36"/>
      <c r="E4461" s="36"/>
      <c r="F4461" s="36"/>
      <c r="G4461" s="36"/>
      <c r="H4461" s="36"/>
      <c r="I4461" s="36"/>
      <c r="J4461" s="36"/>
      <c r="K4461" s="36"/>
    </row>
    <row r="4462" spans="1:11" ht="18" customHeight="1">
      <c r="A4462" s="36"/>
      <c r="B4462" s="36"/>
      <c r="C4462" s="36"/>
      <c r="D4462" s="36"/>
      <c r="E4462" s="36"/>
      <c r="F4462" s="36"/>
      <c r="G4462" s="36"/>
      <c r="H4462" s="36"/>
      <c r="I4462" s="36"/>
      <c r="J4462" s="36"/>
      <c r="K4462" s="36"/>
    </row>
    <row r="4463" spans="1:11" ht="18" customHeight="1">
      <c r="A4463" s="36"/>
      <c r="B4463" s="36"/>
      <c r="C4463" s="36"/>
      <c r="D4463" s="36"/>
      <c r="E4463" s="36"/>
      <c r="F4463" s="36"/>
      <c r="G4463" s="36"/>
      <c r="H4463" s="36"/>
      <c r="I4463" s="36"/>
      <c r="J4463" s="36"/>
      <c r="K4463" s="36"/>
    </row>
    <row r="4464" spans="1:11" ht="18" customHeight="1">
      <c r="A4464" s="36"/>
      <c r="B4464" s="36"/>
      <c r="C4464" s="36"/>
      <c r="D4464" s="36"/>
      <c r="E4464" s="36"/>
      <c r="F4464" s="36"/>
      <c r="G4464" s="36"/>
      <c r="H4464" s="36"/>
      <c r="I4464" s="36"/>
      <c r="J4464" s="36"/>
      <c r="K4464" s="36"/>
    </row>
    <row r="4465" spans="1:11" ht="18" customHeight="1">
      <c r="A4465" s="36"/>
      <c r="B4465" s="36"/>
      <c r="C4465" s="36"/>
      <c r="D4465" s="36"/>
      <c r="E4465" s="36"/>
      <c r="F4465" s="36"/>
      <c r="G4465" s="36"/>
      <c r="H4465" s="36"/>
      <c r="I4465" s="36"/>
      <c r="J4465" s="36"/>
      <c r="K4465" s="36"/>
    </row>
    <row r="4466" spans="1:11" ht="18" customHeight="1">
      <c r="A4466" s="36"/>
      <c r="B4466" s="36"/>
      <c r="C4466" s="36"/>
      <c r="D4466" s="36"/>
      <c r="E4466" s="36"/>
      <c r="F4466" s="36"/>
      <c r="G4466" s="36"/>
      <c r="H4466" s="36"/>
      <c r="I4466" s="36"/>
      <c r="J4466" s="36"/>
      <c r="K4466" s="36"/>
    </row>
    <row r="4467" spans="1:11" ht="18" customHeight="1">
      <c r="A4467" s="36"/>
      <c r="B4467" s="36"/>
      <c r="C4467" s="36"/>
      <c r="D4467" s="36"/>
      <c r="E4467" s="36"/>
      <c r="F4467" s="36"/>
      <c r="G4467" s="36"/>
      <c r="H4467" s="36"/>
      <c r="I4467" s="36"/>
      <c r="J4467" s="36"/>
      <c r="K4467" s="36"/>
    </row>
    <row r="4468" spans="1:11" ht="18" customHeight="1">
      <c r="A4468" s="36"/>
      <c r="B4468" s="36"/>
      <c r="C4468" s="36"/>
      <c r="D4468" s="36"/>
      <c r="E4468" s="36"/>
      <c r="F4468" s="36"/>
      <c r="G4468" s="36"/>
      <c r="H4468" s="36"/>
      <c r="I4468" s="36"/>
      <c r="J4468" s="36"/>
      <c r="K4468" s="36"/>
    </row>
    <row r="4469" spans="1:11" ht="18" customHeight="1">
      <c r="A4469" s="36"/>
      <c r="B4469" s="36"/>
      <c r="C4469" s="36"/>
      <c r="D4469" s="36"/>
      <c r="E4469" s="36"/>
      <c r="F4469" s="36"/>
      <c r="G4469" s="36"/>
      <c r="H4469" s="36"/>
      <c r="I4469" s="36"/>
      <c r="J4469" s="36"/>
      <c r="K4469" s="36"/>
    </row>
    <row r="4470" spans="1:11" ht="18" customHeight="1">
      <c r="A4470" s="36"/>
      <c r="B4470" s="36"/>
      <c r="C4470" s="36"/>
      <c r="D4470" s="36"/>
      <c r="E4470" s="36"/>
      <c r="F4470" s="36"/>
      <c r="G4470" s="36"/>
      <c r="H4470" s="36"/>
      <c r="I4470" s="36"/>
      <c r="J4470" s="36"/>
      <c r="K4470" s="36"/>
    </row>
    <row r="4471" spans="1:11" ht="18" customHeight="1">
      <c r="A4471" s="36"/>
      <c r="B4471" s="36"/>
      <c r="C4471" s="36"/>
      <c r="D4471" s="36"/>
      <c r="E4471" s="36"/>
      <c r="F4471" s="36"/>
      <c r="G4471" s="36"/>
      <c r="H4471" s="36"/>
      <c r="I4471" s="36"/>
      <c r="J4471" s="36"/>
      <c r="K4471" s="36"/>
    </row>
    <row r="4472" spans="1:11" ht="18" customHeight="1">
      <c r="A4472" s="36"/>
      <c r="B4472" s="36"/>
      <c r="C4472" s="36"/>
      <c r="D4472" s="36"/>
      <c r="E4472" s="36"/>
      <c r="F4472" s="36"/>
      <c r="G4472" s="36"/>
      <c r="H4472" s="36"/>
      <c r="I4472" s="36"/>
      <c r="J4472" s="36"/>
      <c r="K4472" s="36"/>
    </row>
    <row r="4473" spans="1:11" ht="18" customHeight="1">
      <c r="A4473" s="36"/>
      <c r="B4473" s="36"/>
      <c r="C4473" s="36"/>
      <c r="D4473" s="36"/>
      <c r="E4473" s="36"/>
      <c r="F4473" s="36"/>
      <c r="G4473" s="36"/>
      <c r="H4473" s="36"/>
      <c r="I4473" s="36"/>
      <c r="J4473" s="36"/>
      <c r="K4473" s="36"/>
    </row>
    <row r="4474" spans="1:11" ht="18" customHeight="1">
      <c r="A4474" s="36"/>
      <c r="B4474" s="36"/>
      <c r="C4474" s="36"/>
      <c r="D4474" s="36"/>
      <c r="E4474" s="36"/>
      <c r="F4474" s="36"/>
      <c r="G4474" s="36"/>
      <c r="H4474" s="36"/>
      <c r="I4474" s="36"/>
      <c r="J4474" s="36"/>
      <c r="K4474" s="36"/>
    </row>
    <row r="4475" spans="1:11" ht="18" customHeight="1">
      <c r="A4475" s="36"/>
      <c r="B4475" s="36"/>
      <c r="C4475" s="36"/>
      <c r="D4475" s="36"/>
      <c r="E4475" s="36"/>
      <c r="F4475" s="36"/>
      <c r="G4475" s="36"/>
      <c r="H4475" s="36"/>
      <c r="I4475" s="36"/>
      <c r="J4475" s="36"/>
      <c r="K4475" s="36"/>
    </row>
    <row r="4476" spans="1:11" ht="18" customHeight="1">
      <c r="A4476" s="36"/>
      <c r="B4476" s="36"/>
      <c r="C4476" s="36"/>
      <c r="D4476" s="36"/>
      <c r="E4476" s="36"/>
      <c r="F4476" s="36"/>
      <c r="G4476" s="36"/>
      <c r="H4476" s="36"/>
      <c r="I4476" s="36"/>
      <c r="J4476" s="36"/>
      <c r="K4476" s="36"/>
    </row>
    <row r="4477" spans="1:11" ht="18" customHeight="1">
      <c r="A4477" s="36"/>
      <c r="B4477" s="36"/>
      <c r="C4477" s="36"/>
      <c r="D4477" s="36"/>
      <c r="E4477" s="36"/>
      <c r="F4477" s="36"/>
      <c r="G4477" s="36"/>
      <c r="H4477" s="36"/>
      <c r="I4477" s="36"/>
      <c r="J4477" s="36"/>
      <c r="K4477" s="36"/>
    </row>
    <row r="4478" spans="1:11" ht="18" customHeight="1">
      <c r="A4478" s="36"/>
      <c r="B4478" s="36"/>
      <c r="C4478" s="36"/>
      <c r="D4478" s="36"/>
      <c r="E4478" s="36"/>
      <c r="F4478" s="36"/>
      <c r="G4478" s="36"/>
      <c r="H4478" s="36"/>
      <c r="I4478" s="36"/>
      <c r="J4478" s="36"/>
      <c r="K4478" s="36"/>
    </row>
    <row r="4479" spans="1:11" ht="18" customHeight="1">
      <c r="A4479" s="36"/>
      <c r="B4479" s="36"/>
      <c r="C4479" s="36"/>
      <c r="D4479" s="36"/>
      <c r="E4479" s="36"/>
      <c r="F4479" s="36"/>
      <c r="G4479" s="36"/>
      <c r="H4479" s="36"/>
      <c r="I4479" s="36"/>
      <c r="J4479" s="36"/>
      <c r="K4479" s="36"/>
    </row>
    <row r="4480" spans="1:11" ht="18" customHeight="1">
      <c r="A4480" s="36"/>
      <c r="B4480" s="36"/>
      <c r="C4480" s="36"/>
      <c r="D4480" s="36"/>
      <c r="E4480" s="36"/>
      <c r="F4480" s="36"/>
      <c r="G4480" s="36"/>
      <c r="H4480" s="36"/>
      <c r="I4480" s="36"/>
      <c r="J4480" s="36"/>
      <c r="K4480" s="36"/>
    </row>
    <row r="4481" spans="1:11" ht="18" customHeight="1">
      <c r="A4481" s="36"/>
      <c r="B4481" s="36"/>
      <c r="C4481" s="36"/>
      <c r="D4481" s="36"/>
      <c r="E4481" s="36"/>
      <c r="F4481" s="36"/>
      <c r="G4481" s="36"/>
      <c r="H4481" s="36"/>
      <c r="I4481" s="36"/>
      <c r="J4481" s="36"/>
      <c r="K4481" s="36"/>
    </row>
    <row r="4482" spans="1:11" ht="18" customHeight="1">
      <c r="A4482" s="36"/>
      <c r="B4482" s="36"/>
      <c r="C4482" s="36"/>
      <c r="D4482" s="36"/>
      <c r="E4482" s="36"/>
      <c r="F4482" s="36"/>
      <c r="G4482" s="36"/>
      <c r="H4482" s="36"/>
      <c r="I4482" s="36"/>
      <c r="J4482" s="36"/>
      <c r="K4482" s="36"/>
    </row>
    <row r="4483" spans="1:11" ht="18" customHeight="1">
      <c r="A4483" s="36"/>
      <c r="B4483" s="36"/>
      <c r="C4483" s="36"/>
      <c r="D4483" s="36"/>
      <c r="E4483" s="36"/>
      <c r="F4483" s="36"/>
      <c r="G4483" s="36"/>
      <c r="H4483" s="36"/>
      <c r="I4483" s="36"/>
      <c r="J4483" s="36"/>
      <c r="K4483" s="36"/>
    </row>
    <row r="4484" spans="1:11" ht="18" customHeight="1">
      <c r="A4484" s="36"/>
      <c r="B4484" s="36"/>
      <c r="C4484" s="36"/>
      <c r="D4484" s="36"/>
      <c r="E4484" s="36"/>
      <c r="F4484" s="36"/>
      <c r="G4484" s="36"/>
      <c r="H4484" s="36"/>
      <c r="I4484" s="36"/>
      <c r="J4484" s="36"/>
      <c r="K4484" s="36"/>
    </row>
    <row r="4485" spans="1:11" ht="18" customHeight="1">
      <c r="A4485" s="36"/>
      <c r="B4485" s="36"/>
      <c r="C4485" s="36"/>
      <c r="D4485" s="36"/>
      <c r="E4485" s="36"/>
      <c r="F4485" s="36"/>
      <c r="G4485" s="36"/>
      <c r="H4485" s="36"/>
      <c r="I4485" s="36"/>
      <c r="J4485" s="36"/>
      <c r="K4485" s="36"/>
    </row>
    <row r="4486" spans="1:11" ht="18" customHeight="1">
      <c r="A4486" s="36"/>
      <c r="B4486" s="36"/>
      <c r="C4486" s="36"/>
      <c r="D4486" s="36"/>
      <c r="E4486" s="36"/>
      <c r="F4486" s="36"/>
      <c r="G4486" s="36"/>
      <c r="H4486" s="36"/>
      <c r="I4486" s="36"/>
      <c r="J4486" s="36"/>
      <c r="K4486" s="36"/>
    </row>
    <row r="4487" spans="1:11" ht="18" customHeight="1">
      <c r="A4487" s="36"/>
      <c r="B4487" s="36"/>
      <c r="C4487" s="36"/>
      <c r="D4487" s="36"/>
      <c r="E4487" s="36"/>
      <c r="F4487" s="36"/>
      <c r="G4487" s="36"/>
      <c r="H4487" s="36"/>
      <c r="I4487" s="36"/>
      <c r="J4487" s="36"/>
      <c r="K4487" s="36"/>
    </row>
    <row r="4488" spans="1:11" ht="18" customHeight="1">
      <c r="A4488" s="36"/>
      <c r="B4488" s="36"/>
      <c r="C4488" s="36"/>
      <c r="D4488" s="36"/>
      <c r="E4488" s="36"/>
      <c r="F4488" s="36"/>
      <c r="G4488" s="36"/>
      <c r="H4488" s="36"/>
      <c r="I4488" s="36"/>
      <c r="J4488" s="36"/>
      <c r="K4488" s="36"/>
    </row>
    <row r="4489" spans="1:11" ht="18" customHeight="1">
      <c r="A4489" s="36"/>
      <c r="B4489" s="36"/>
      <c r="C4489" s="36"/>
      <c r="D4489" s="36"/>
      <c r="E4489" s="36"/>
      <c r="F4489" s="36"/>
      <c r="G4489" s="36"/>
      <c r="H4489" s="36"/>
      <c r="I4489" s="36"/>
      <c r="J4489" s="36"/>
      <c r="K4489" s="36"/>
    </row>
    <row r="4490" spans="1:11" ht="18" customHeight="1">
      <c r="A4490" s="36"/>
      <c r="B4490" s="36"/>
      <c r="C4490" s="36"/>
      <c r="D4490" s="36"/>
      <c r="E4490" s="36"/>
      <c r="F4490" s="36"/>
      <c r="G4490" s="36"/>
      <c r="H4490" s="36"/>
      <c r="I4490" s="36"/>
      <c r="J4490" s="36"/>
      <c r="K4490" s="36"/>
    </row>
    <row r="4491" spans="1:11" ht="18" customHeight="1">
      <c r="A4491" s="36"/>
      <c r="B4491" s="36"/>
      <c r="C4491" s="36"/>
      <c r="D4491" s="36"/>
      <c r="E4491" s="36"/>
      <c r="F4491" s="36"/>
      <c r="G4491" s="36"/>
      <c r="H4491" s="36"/>
      <c r="I4491" s="36"/>
      <c r="J4491" s="36"/>
      <c r="K4491" s="36"/>
    </row>
    <row r="4492" spans="1:11" ht="18" customHeight="1">
      <c r="A4492" s="36"/>
      <c r="B4492" s="36"/>
      <c r="C4492" s="36"/>
      <c r="D4492" s="36"/>
      <c r="E4492" s="36"/>
      <c r="F4492" s="36"/>
      <c r="G4492" s="36"/>
      <c r="H4492" s="36"/>
      <c r="I4492" s="36"/>
      <c r="J4492" s="36"/>
      <c r="K4492" s="36"/>
    </row>
    <row r="4493" spans="1:11" ht="18" customHeight="1">
      <c r="A4493" s="36"/>
      <c r="B4493" s="36"/>
      <c r="C4493" s="36"/>
      <c r="D4493" s="36"/>
      <c r="E4493" s="36"/>
      <c r="F4493" s="36"/>
      <c r="G4493" s="36"/>
      <c r="H4493" s="36"/>
      <c r="I4493" s="36"/>
      <c r="J4493" s="36"/>
      <c r="K4493" s="36"/>
    </row>
    <row r="4494" spans="1:11" ht="18" customHeight="1">
      <c r="A4494" s="36"/>
      <c r="B4494" s="36"/>
      <c r="C4494" s="36"/>
      <c r="D4494" s="36"/>
      <c r="E4494" s="36"/>
      <c r="F4494" s="36"/>
      <c r="G4494" s="36"/>
      <c r="H4494" s="36"/>
      <c r="I4494" s="36"/>
      <c r="J4494" s="36"/>
      <c r="K4494" s="36"/>
    </row>
    <row r="4495" spans="1:11" ht="18" customHeight="1">
      <c r="A4495" s="36"/>
      <c r="B4495" s="36"/>
      <c r="C4495" s="36"/>
      <c r="D4495" s="36"/>
      <c r="E4495" s="36"/>
      <c r="F4495" s="36"/>
      <c r="G4495" s="36"/>
      <c r="H4495" s="36"/>
      <c r="I4495" s="36"/>
      <c r="J4495" s="36"/>
      <c r="K4495" s="36"/>
    </row>
    <row r="4496" spans="1:11" ht="18" customHeight="1">
      <c r="A4496" s="36"/>
      <c r="B4496" s="36"/>
      <c r="C4496" s="36"/>
      <c r="D4496" s="36"/>
      <c r="E4496" s="36"/>
      <c r="F4496" s="36"/>
      <c r="G4496" s="36"/>
      <c r="H4496" s="36"/>
      <c r="I4496" s="36"/>
      <c r="J4496" s="36"/>
      <c r="K4496" s="36"/>
    </row>
    <row r="4497" spans="1:11" ht="18" customHeight="1">
      <c r="A4497" s="36"/>
      <c r="B4497" s="36"/>
      <c r="C4497" s="36"/>
      <c r="D4497" s="36"/>
      <c r="E4497" s="36"/>
      <c r="F4497" s="36"/>
      <c r="G4497" s="36"/>
      <c r="H4497" s="36"/>
      <c r="I4497" s="36"/>
      <c r="J4497" s="36"/>
      <c r="K4497" s="36"/>
    </row>
    <row r="4498" spans="1:11" ht="18" customHeight="1">
      <c r="A4498" s="36"/>
      <c r="B4498" s="36"/>
      <c r="C4498" s="36"/>
      <c r="D4498" s="36"/>
      <c r="E4498" s="36"/>
      <c r="F4498" s="36"/>
      <c r="G4498" s="36"/>
      <c r="H4498" s="36"/>
      <c r="I4498" s="36"/>
      <c r="J4498" s="36"/>
      <c r="K4498" s="36"/>
    </row>
    <row r="4499" spans="1:11" ht="18" customHeight="1">
      <c r="A4499" s="36"/>
      <c r="B4499" s="36"/>
      <c r="C4499" s="36"/>
      <c r="D4499" s="36"/>
      <c r="E4499" s="36"/>
      <c r="F4499" s="36"/>
      <c r="G4499" s="36"/>
      <c r="H4499" s="36"/>
      <c r="I4499" s="36"/>
      <c r="J4499" s="36"/>
      <c r="K4499" s="36"/>
    </row>
    <row r="4500" spans="1:11" ht="18" customHeight="1">
      <c r="A4500" s="36"/>
      <c r="B4500" s="36"/>
      <c r="C4500" s="36"/>
      <c r="D4500" s="36"/>
      <c r="E4500" s="36"/>
      <c r="F4500" s="36"/>
      <c r="G4500" s="36"/>
      <c r="H4500" s="36"/>
      <c r="I4500" s="36"/>
      <c r="J4500" s="36"/>
      <c r="K4500" s="36"/>
    </row>
    <row r="4501" spans="1:11" ht="18" customHeight="1">
      <c r="A4501" s="36"/>
      <c r="B4501" s="36"/>
      <c r="C4501" s="36"/>
      <c r="D4501" s="36"/>
      <c r="E4501" s="36"/>
      <c r="F4501" s="36"/>
      <c r="G4501" s="36"/>
      <c r="H4501" s="36"/>
      <c r="I4501" s="36"/>
      <c r="J4501" s="36"/>
      <c r="K4501" s="36"/>
    </row>
    <row r="4502" spans="1:11" ht="18" customHeight="1">
      <c r="A4502" s="36"/>
      <c r="B4502" s="36"/>
      <c r="C4502" s="36"/>
      <c r="D4502" s="36"/>
      <c r="E4502" s="36"/>
      <c r="F4502" s="36"/>
      <c r="G4502" s="36"/>
      <c r="H4502" s="36"/>
      <c r="I4502" s="36"/>
      <c r="J4502" s="36"/>
      <c r="K4502" s="36"/>
    </row>
    <row r="4503" spans="1:11" ht="18" customHeight="1">
      <c r="A4503" s="36"/>
      <c r="B4503" s="36"/>
      <c r="C4503" s="36"/>
      <c r="D4503" s="36"/>
      <c r="E4503" s="36"/>
      <c r="F4503" s="36"/>
      <c r="G4503" s="36"/>
      <c r="H4503" s="36"/>
      <c r="I4503" s="36"/>
      <c r="J4503" s="36"/>
      <c r="K4503" s="36"/>
    </row>
    <row r="4504" spans="1:11" ht="18" customHeight="1">
      <c r="A4504" s="36"/>
      <c r="B4504" s="36"/>
      <c r="C4504" s="36"/>
      <c r="D4504" s="36"/>
      <c r="E4504" s="36"/>
      <c r="F4504" s="36"/>
      <c r="G4504" s="36"/>
      <c r="H4504" s="36"/>
      <c r="I4504" s="36"/>
      <c r="J4504" s="36"/>
      <c r="K4504" s="36"/>
    </row>
    <row r="4505" spans="1:11" ht="18" customHeight="1">
      <c r="A4505" s="36"/>
      <c r="B4505" s="36"/>
      <c r="C4505" s="36"/>
      <c r="D4505" s="36"/>
      <c r="E4505" s="36"/>
      <c r="F4505" s="36"/>
      <c r="G4505" s="36"/>
      <c r="H4505" s="36"/>
      <c r="I4505" s="36"/>
      <c r="J4505" s="36"/>
      <c r="K4505" s="36"/>
    </row>
    <row r="4506" spans="1:11" ht="18" customHeight="1">
      <c r="A4506" s="36"/>
      <c r="B4506" s="36"/>
      <c r="C4506" s="36"/>
      <c r="D4506" s="36"/>
      <c r="E4506" s="36"/>
      <c r="F4506" s="36"/>
      <c r="G4506" s="36"/>
      <c r="H4506" s="36"/>
      <c r="I4506" s="36"/>
      <c r="J4506" s="36"/>
      <c r="K4506" s="36"/>
    </row>
    <row r="4507" spans="1:11" ht="18" customHeight="1">
      <c r="A4507" s="36"/>
      <c r="B4507" s="36"/>
      <c r="C4507" s="36"/>
      <c r="D4507" s="36"/>
      <c r="E4507" s="36"/>
      <c r="F4507" s="36"/>
      <c r="G4507" s="36"/>
      <c r="H4507" s="36"/>
      <c r="I4507" s="36"/>
      <c r="J4507" s="36"/>
      <c r="K4507" s="36"/>
    </row>
    <row r="4508" spans="1:11" ht="18" customHeight="1">
      <c r="A4508" s="36"/>
      <c r="B4508" s="36"/>
      <c r="C4508" s="36"/>
      <c r="D4508" s="36"/>
      <c r="E4508" s="36"/>
      <c r="F4508" s="36"/>
      <c r="G4508" s="36"/>
      <c r="H4508" s="36"/>
      <c r="I4508" s="36"/>
      <c r="J4508" s="36"/>
      <c r="K4508" s="36"/>
    </row>
    <row r="4509" spans="1:11" ht="18" customHeight="1">
      <c r="A4509" s="36"/>
      <c r="B4509" s="36"/>
      <c r="C4509" s="36"/>
      <c r="D4509" s="36"/>
      <c r="E4509" s="36"/>
      <c r="F4509" s="36"/>
      <c r="G4509" s="36"/>
      <c r="H4509" s="36"/>
      <c r="I4509" s="36"/>
      <c r="J4509" s="36"/>
      <c r="K4509" s="36"/>
    </row>
    <row r="4510" spans="1:11" ht="18" customHeight="1">
      <c r="A4510" s="36"/>
      <c r="B4510" s="36"/>
      <c r="C4510" s="36"/>
      <c r="D4510" s="36"/>
      <c r="E4510" s="36"/>
      <c r="F4510" s="36"/>
      <c r="G4510" s="36"/>
      <c r="H4510" s="36"/>
      <c r="I4510" s="36"/>
      <c r="J4510" s="36"/>
      <c r="K4510" s="36"/>
    </row>
    <row r="4511" spans="1:11" ht="18" customHeight="1">
      <c r="A4511" s="36"/>
      <c r="B4511" s="36"/>
      <c r="C4511" s="36"/>
      <c r="D4511" s="36"/>
      <c r="E4511" s="36"/>
      <c r="F4511" s="36"/>
      <c r="G4511" s="36"/>
      <c r="H4511" s="36"/>
      <c r="I4511" s="36"/>
      <c r="J4511" s="36"/>
      <c r="K4511" s="36"/>
    </row>
    <row r="4512" spans="1:11" ht="18" customHeight="1">
      <c r="A4512" s="36"/>
      <c r="B4512" s="36"/>
      <c r="C4512" s="36"/>
      <c r="D4512" s="36"/>
      <c r="E4512" s="36"/>
      <c r="F4512" s="36"/>
      <c r="G4512" s="36"/>
      <c r="H4512" s="36"/>
      <c r="I4512" s="36"/>
      <c r="J4512" s="36"/>
      <c r="K4512" s="36"/>
    </row>
    <row r="4513" spans="1:11" ht="18" customHeight="1">
      <c r="A4513" s="36"/>
      <c r="B4513" s="36"/>
      <c r="C4513" s="36"/>
      <c r="D4513" s="36"/>
      <c r="E4513" s="36"/>
      <c r="F4513" s="36"/>
      <c r="G4513" s="36"/>
      <c r="H4513" s="36"/>
      <c r="I4513" s="36"/>
      <c r="J4513" s="36"/>
      <c r="K4513" s="36"/>
    </row>
    <row r="4514" spans="1:11" ht="18" customHeight="1">
      <c r="A4514" s="36"/>
      <c r="B4514" s="36"/>
      <c r="C4514" s="36"/>
      <c r="D4514" s="36"/>
      <c r="E4514" s="36"/>
      <c r="F4514" s="36"/>
      <c r="G4514" s="36"/>
      <c r="H4514" s="36"/>
      <c r="I4514" s="36"/>
      <c r="J4514" s="36"/>
      <c r="K4514" s="36"/>
    </row>
    <row r="4515" spans="1:11" ht="18" customHeight="1">
      <c r="A4515" s="36"/>
      <c r="B4515" s="36"/>
      <c r="C4515" s="36"/>
      <c r="D4515" s="36"/>
      <c r="E4515" s="36"/>
      <c r="F4515" s="36"/>
      <c r="G4515" s="36"/>
      <c r="H4515" s="36"/>
      <c r="I4515" s="36"/>
      <c r="J4515" s="36"/>
      <c r="K4515" s="36"/>
    </row>
    <row r="4516" spans="1:11" ht="18" customHeight="1">
      <c r="A4516" s="36"/>
      <c r="B4516" s="36"/>
      <c r="C4516" s="36"/>
      <c r="D4516" s="36"/>
      <c r="E4516" s="36"/>
      <c r="F4516" s="36"/>
      <c r="G4516" s="36"/>
      <c r="H4516" s="36"/>
      <c r="I4516" s="36"/>
      <c r="J4516" s="36"/>
      <c r="K4516" s="36"/>
    </row>
    <row r="4517" spans="1:11" ht="18" customHeight="1">
      <c r="A4517" s="36"/>
      <c r="B4517" s="36"/>
      <c r="C4517" s="36"/>
      <c r="D4517" s="36"/>
      <c r="E4517" s="36"/>
      <c r="F4517" s="36"/>
      <c r="G4517" s="36"/>
      <c r="H4517" s="36"/>
      <c r="I4517" s="36"/>
      <c r="J4517" s="36"/>
      <c r="K4517" s="36"/>
    </row>
    <row r="4518" spans="1:11" ht="18" customHeight="1">
      <c r="A4518" s="36"/>
      <c r="B4518" s="36"/>
      <c r="C4518" s="36"/>
      <c r="D4518" s="36"/>
      <c r="E4518" s="36"/>
      <c r="F4518" s="36"/>
      <c r="G4518" s="36"/>
      <c r="H4518" s="36"/>
      <c r="I4518" s="36"/>
      <c r="J4518" s="36"/>
      <c r="K4518" s="36"/>
    </row>
    <row r="4519" spans="1:11" ht="18" customHeight="1">
      <c r="A4519" s="36"/>
      <c r="B4519" s="36"/>
      <c r="C4519" s="36"/>
      <c r="D4519" s="36"/>
      <c r="E4519" s="36"/>
      <c r="F4519" s="36"/>
      <c r="G4519" s="36"/>
      <c r="H4519" s="36"/>
      <c r="I4519" s="36"/>
      <c r="J4519" s="36"/>
      <c r="K4519" s="36"/>
    </row>
    <row r="4520" spans="1:11" ht="18" customHeight="1">
      <c r="A4520" s="36"/>
      <c r="B4520" s="36"/>
      <c r="C4520" s="36"/>
      <c r="D4520" s="36"/>
      <c r="E4520" s="36"/>
      <c r="F4520" s="36"/>
      <c r="G4520" s="36"/>
      <c r="H4520" s="36"/>
      <c r="I4520" s="36"/>
      <c r="J4520" s="36"/>
      <c r="K4520" s="36"/>
    </row>
    <row r="4521" spans="1:11" ht="18" customHeight="1">
      <c r="A4521" s="36"/>
      <c r="B4521" s="36"/>
      <c r="C4521" s="36"/>
      <c r="D4521" s="36"/>
      <c r="E4521" s="36"/>
      <c r="F4521" s="36"/>
      <c r="G4521" s="36"/>
      <c r="H4521" s="36"/>
      <c r="I4521" s="36"/>
      <c r="J4521" s="36"/>
      <c r="K4521" s="36"/>
    </row>
    <row r="4522" spans="1:11" ht="18" customHeight="1">
      <c r="A4522" s="36"/>
      <c r="B4522" s="36"/>
      <c r="C4522" s="36"/>
      <c r="D4522" s="36"/>
      <c r="E4522" s="36"/>
      <c r="F4522" s="36"/>
      <c r="G4522" s="36"/>
      <c r="H4522" s="36"/>
      <c r="I4522" s="36"/>
      <c r="J4522" s="36"/>
      <c r="K4522" s="36"/>
    </row>
    <row r="4523" spans="1:11" ht="18" customHeight="1">
      <c r="A4523" s="36"/>
      <c r="B4523" s="36"/>
      <c r="C4523" s="36"/>
      <c r="D4523" s="36"/>
      <c r="E4523" s="36"/>
      <c r="F4523" s="36"/>
      <c r="G4523" s="36"/>
      <c r="H4523" s="36"/>
      <c r="I4523" s="36"/>
      <c r="J4523" s="36"/>
      <c r="K4523" s="36"/>
    </row>
    <row r="4524" spans="1:11" ht="18" customHeight="1">
      <c r="A4524" s="36"/>
      <c r="B4524" s="36"/>
      <c r="C4524" s="36"/>
      <c r="D4524" s="36"/>
      <c r="E4524" s="36"/>
      <c r="F4524" s="36"/>
      <c r="G4524" s="36"/>
      <c r="H4524" s="36"/>
      <c r="I4524" s="36"/>
      <c r="J4524" s="36"/>
      <c r="K4524" s="36"/>
    </row>
    <row r="4525" spans="1:11" ht="18" customHeight="1">
      <c r="A4525" s="36"/>
      <c r="B4525" s="36"/>
      <c r="C4525" s="36"/>
      <c r="D4525" s="36"/>
      <c r="E4525" s="36"/>
      <c r="F4525" s="36"/>
      <c r="G4525" s="36"/>
      <c r="H4525" s="36"/>
      <c r="I4525" s="36"/>
      <c r="J4525" s="36"/>
      <c r="K4525" s="36"/>
    </row>
    <row r="4526" spans="1:11" ht="18" customHeight="1">
      <c r="A4526" s="36"/>
      <c r="B4526" s="36"/>
      <c r="C4526" s="36"/>
      <c r="D4526" s="36"/>
      <c r="E4526" s="36"/>
      <c r="F4526" s="36"/>
      <c r="G4526" s="36"/>
      <c r="H4526" s="36"/>
      <c r="I4526" s="36"/>
      <c r="J4526" s="36"/>
      <c r="K4526" s="36"/>
    </row>
    <row r="4527" spans="1:11" ht="18" customHeight="1">
      <c r="A4527" s="36"/>
      <c r="B4527" s="36"/>
      <c r="C4527" s="36"/>
      <c r="D4527" s="36"/>
      <c r="E4527" s="36"/>
      <c r="F4527" s="36"/>
      <c r="G4527" s="36"/>
      <c r="H4527" s="36"/>
      <c r="I4527" s="36"/>
      <c r="J4527" s="36"/>
      <c r="K4527" s="36"/>
    </row>
    <row r="4528" spans="1:11" ht="18" customHeight="1">
      <c r="A4528" s="36"/>
      <c r="B4528" s="36"/>
      <c r="C4528" s="36"/>
      <c r="D4528" s="36"/>
      <c r="E4528" s="36"/>
      <c r="F4528" s="36"/>
      <c r="G4528" s="36"/>
      <c r="H4528" s="36"/>
      <c r="I4528" s="36"/>
      <c r="J4528" s="36"/>
      <c r="K4528" s="36"/>
    </row>
    <row r="4529" spans="1:11" ht="18" customHeight="1">
      <c r="A4529" s="36"/>
      <c r="B4529" s="36"/>
      <c r="C4529" s="36"/>
      <c r="D4529" s="36"/>
      <c r="E4529" s="36"/>
      <c r="F4529" s="36"/>
      <c r="G4529" s="36"/>
      <c r="H4529" s="36"/>
      <c r="I4529" s="36"/>
      <c r="J4529" s="36"/>
      <c r="K4529" s="36"/>
    </row>
    <row r="4530" spans="1:11" ht="18" customHeight="1">
      <c r="A4530" s="36"/>
      <c r="B4530" s="36"/>
      <c r="C4530" s="36"/>
      <c r="D4530" s="36"/>
      <c r="E4530" s="36"/>
      <c r="F4530" s="36"/>
      <c r="G4530" s="36"/>
      <c r="H4530" s="36"/>
      <c r="I4530" s="36"/>
      <c r="J4530" s="36"/>
      <c r="K4530" s="36"/>
    </row>
    <row r="4531" spans="1:11" ht="18" customHeight="1">
      <c r="A4531" s="36"/>
      <c r="B4531" s="36"/>
      <c r="C4531" s="36"/>
      <c r="D4531" s="36"/>
      <c r="E4531" s="36"/>
      <c r="F4531" s="36"/>
      <c r="G4531" s="36"/>
      <c r="H4531" s="36"/>
      <c r="I4531" s="36"/>
      <c r="J4531" s="36"/>
      <c r="K4531" s="36"/>
    </row>
    <row r="4532" spans="1:11" ht="18" customHeight="1">
      <c r="A4532" s="36"/>
      <c r="B4532" s="36"/>
      <c r="C4532" s="36"/>
      <c r="D4532" s="36"/>
      <c r="E4532" s="36"/>
      <c r="F4532" s="36"/>
      <c r="G4532" s="36"/>
      <c r="H4532" s="36"/>
      <c r="I4532" s="36"/>
      <c r="J4532" s="36"/>
      <c r="K4532" s="36"/>
    </row>
    <row r="4533" spans="1:11" ht="18" customHeight="1">
      <c r="A4533" s="36"/>
      <c r="B4533" s="36"/>
      <c r="C4533" s="36"/>
      <c r="D4533" s="36"/>
      <c r="E4533" s="36"/>
      <c r="F4533" s="36"/>
      <c r="G4533" s="36"/>
      <c r="H4533" s="36"/>
      <c r="I4533" s="36"/>
      <c r="J4533" s="36"/>
      <c r="K4533" s="36"/>
    </row>
    <row r="4534" spans="1:11" ht="18" customHeight="1">
      <c r="A4534" s="36"/>
      <c r="B4534" s="36"/>
      <c r="C4534" s="36"/>
      <c r="D4534" s="36"/>
      <c r="E4534" s="36"/>
      <c r="F4534" s="36"/>
      <c r="G4534" s="36"/>
      <c r="H4534" s="36"/>
      <c r="I4534" s="36"/>
      <c r="J4534" s="36"/>
      <c r="K4534" s="36"/>
    </row>
    <row r="4535" spans="1:11" ht="18" customHeight="1">
      <c r="A4535" s="36"/>
      <c r="B4535" s="36"/>
      <c r="C4535" s="36"/>
      <c r="D4535" s="36"/>
      <c r="E4535" s="36"/>
      <c r="F4535" s="36"/>
      <c r="G4535" s="36"/>
      <c r="H4535" s="36"/>
      <c r="I4535" s="36"/>
      <c r="J4535" s="36"/>
      <c r="K4535" s="36"/>
    </row>
    <row r="4536" spans="1:11" ht="18" customHeight="1">
      <c r="A4536" s="36"/>
      <c r="B4536" s="36"/>
      <c r="C4536" s="36"/>
      <c r="D4536" s="36"/>
      <c r="E4536" s="36"/>
      <c r="F4536" s="36"/>
      <c r="G4536" s="36"/>
      <c r="H4536" s="36"/>
      <c r="I4536" s="36"/>
      <c r="J4536" s="36"/>
      <c r="K4536" s="36"/>
    </row>
    <row r="4537" spans="1:11" ht="18" customHeight="1">
      <c r="A4537" s="36"/>
      <c r="B4537" s="36"/>
      <c r="C4537" s="36"/>
      <c r="D4537" s="36"/>
      <c r="E4537" s="36"/>
      <c r="F4537" s="36"/>
      <c r="G4537" s="36"/>
      <c r="H4537" s="36"/>
      <c r="I4537" s="36"/>
      <c r="J4537" s="36"/>
      <c r="K4537" s="36"/>
    </row>
    <row r="4538" spans="1:11" ht="18" customHeight="1">
      <c r="A4538" s="36"/>
      <c r="B4538" s="36"/>
      <c r="C4538" s="36"/>
      <c r="D4538" s="36"/>
      <c r="E4538" s="36"/>
      <c r="F4538" s="36"/>
      <c r="G4538" s="36"/>
      <c r="H4538" s="36"/>
      <c r="I4538" s="36"/>
      <c r="J4538" s="36"/>
      <c r="K4538" s="36"/>
    </row>
    <row r="4539" spans="1:11" ht="18" customHeight="1">
      <c r="A4539" s="36"/>
      <c r="B4539" s="36"/>
      <c r="C4539" s="36"/>
      <c r="D4539" s="36"/>
      <c r="E4539" s="36"/>
      <c r="F4539" s="36"/>
      <c r="G4539" s="36"/>
      <c r="H4539" s="36"/>
      <c r="I4539" s="36"/>
      <c r="J4539" s="36"/>
      <c r="K4539" s="36"/>
    </row>
    <row r="4540" spans="1:11" ht="18" customHeight="1">
      <c r="A4540" s="36"/>
      <c r="B4540" s="36"/>
      <c r="C4540" s="36"/>
      <c r="D4540" s="36"/>
      <c r="E4540" s="36"/>
      <c r="F4540" s="36"/>
      <c r="G4540" s="36"/>
      <c r="H4540" s="36"/>
      <c r="I4540" s="36"/>
      <c r="J4540" s="36"/>
      <c r="K4540" s="36"/>
    </row>
    <row r="4541" spans="1:11" ht="18" customHeight="1">
      <c r="A4541" s="36"/>
      <c r="B4541" s="36"/>
      <c r="C4541" s="36"/>
      <c r="D4541" s="36"/>
      <c r="E4541" s="36"/>
      <c r="F4541" s="36"/>
      <c r="G4541" s="36"/>
      <c r="H4541" s="36"/>
      <c r="I4541" s="36"/>
      <c r="J4541" s="36"/>
      <c r="K4541" s="36"/>
    </row>
    <row r="4542" spans="1:11" ht="18" customHeight="1">
      <c r="A4542" s="36"/>
      <c r="B4542" s="36"/>
      <c r="C4542" s="36"/>
      <c r="D4542" s="36"/>
      <c r="E4542" s="36"/>
      <c r="F4542" s="36"/>
      <c r="G4542" s="36"/>
      <c r="H4542" s="36"/>
      <c r="I4542" s="36"/>
      <c r="J4542" s="36"/>
      <c r="K4542" s="36"/>
    </row>
    <row r="4543" spans="1:11" ht="18" customHeight="1">
      <c r="A4543" s="36"/>
      <c r="B4543" s="36"/>
      <c r="C4543" s="36"/>
      <c r="D4543" s="36"/>
      <c r="E4543" s="36"/>
      <c r="F4543" s="36"/>
      <c r="G4543" s="36"/>
      <c r="H4543" s="36"/>
      <c r="I4543" s="36"/>
      <c r="J4543" s="36"/>
      <c r="K4543" s="36"/>
    </row>
    <row r="4544" spans="1:11" ht="18" customHeight="1">
      <c r="A4544" s="36"/>
      <c r="B4544" s="36"/>
      <c r="C4544" s="36"/>
      <c r="D4544" s="36"/>
      <c r="E4544" s="36"/>
      <c r="F4544" s="36"/>
      <c r="G4544" s="36"/>
      <c r="H4544" s="36"/>
      <c r="I4544" s="36"/>
      <c r="J4544" s="36"/>
      <c r="K4544" s="36"/>
    </row>
    <row r="4545" spans="1:11" ht="18" customHeight="1">
      <c r="A4545" s="36"/>
      <c r="B4545" s="36"/>
      <c r="C4545" s="36"/>
      <c r="D4545" s="36"/>
      <c r="E4545" s="36"/>
      <c r="F4545" s="36"/>
      <c r="G4545" s="36"/>
      <c r="H4545" s="36"/>
      <c r="I4545" s="36"/>
      <c r="J4545" s="36"/>
      <c r="K4545" s="36"/>
    </row>
    <row r="4546" spans="1:11" ht="18" customHeight="1">
      <c r="A4546" s="36"/>
      <c r="B4546" s="36"/>
      <c r="C4546" s="36"/>
      <c r="D4546" s="36"/>
      <c r="E4546" s="36"/>
      <c r="F4546" s="36"/>
      <c r="G4546" s="36"/>
      <c r="H4546" s="36"/>
      <c r="I4546" s="36"/>
      <c r="J4546" s="36"/>
      <c r="K4546" s="36"/>
    </row>
    <row r="4547" spans="1:11" ht="18" customHeight="1">
      <c r="A4547" s="36"/>
      <c r="B4547" s="36"/>
      <c r="C4547" s="36"/>
      <c r="D4547" s="36"/>
      <c r="E4547" s="36"/>
      <c r="F4547" s="36"/>
      <c r="G4547" s="36"/>
      <c r="H4547" s="36"/>
      <c r="I4547" s="36"/>
      <c r="J4547" s="36"/>
      <c r="K4547" s="36"/>
    </row>
    <row r="4548" spans="1:11" ht="18" customHeight="1">
      <c r="A4548" s="36"/>
      <c r="B4548" s="36"/>
      <c r="C4548" s="36"/>
      <c r="D4548" s="36"/>
      <c r="E4548" s="36"/>
      <c r="F4548" s="36"/>
      <c r="G4548" s="36"/>
      <c r="H4548" s="36"/>
      <c r="I4548" s="36"/>
      <c r="J4548" s="36"/>
      <c r="K4548" s="36"/>
    </row>
    <row r="4549" spans="1:11" ht="18" customHeight="1">
      <c r="A4549" s="36"/>
      <c r="B4549" s="36"/>
      <c r="C4549" s="36"/>
      <c r="D4549" s="36"/>
      <c r="E4549" s="36"/>
      <c r="F4549" s="36"/>
      <c r="G4549" s="36"/>
      <c r="H4549" s="36"/>
      <c r="I4549" s="36"/>
      <c r="J4549" s="36"/>
      <c r="K4549" s="36"/>
    </row>
    <row r="4550" spans="1:11" ht="18" customHeight="1">
      <c r="A4550" s="36"/>
      <c r="B4550" s="36"/>
      <c r="C4550" s="36"/>
      <c r="D4550" s="36"/>
      <c r="E4550" s="36"/>
      <c r="F4550" s="36"/>
      <c r="G4550" s="36"/>
      <c r="H4550" s="36"/>
      <c r="I4550" s="36"/>
      <c r="J4550" s="36"/>
      <c r="K4550" s="36"/>
    </row>
    <row r="4551" spans="1:11" ht="18" customHeight="1">
      <c r="A4551" s="36"/>
      <c r="B4551" s="36"/>
      <c r="C4551" s="36"/>
      <c r="D4551" s="36"/>
      <c r="E4551" s="36"/>
      <c r="F4551" s="36"/>
      <c r="G4551" s="36"/>
      <c r="H4551" s="36"/>
      <c r="I4551" s="36"/>
      <c r="J4551" s="36"/>
      <c r="K4551" s="36"/>
    </row>
    <row r="4552" spans="1:11" ht="18" customHeight="1">
      <c r="A4552" s="36"/>
      <c r="B4552" s="36"/>
      <c r="C4552" s="36"/>
      <c r="D4552" s="36"/>
      <c r="E4552" s="36"/>
      <c r="F4552" s="36"/>
      <c r="G4552" s="36"/>
      <c r="H4552" s="36"/>
      <c r="I4552" s="36"/>
      <c r="J4552" s="36"/>
      <c r="K4552" s="36"/>
    </row>
    <row r="4553" spans="1:11" ht="18" customHeight="1">
      <c r="A4553" s="36"/>
      <c r="B4553" s="36"/>
      <c r="C4553" s="36"/>
      <c r="D4553" s="36"/>
      <c r="E4553" s="36"/>
      <c r="F4553" s="36"/>
      <c r="G4553" s="36"/>
      <c r="H4553" s="36"/>
      <c r="I4553" s="36"/>
      <c r="J4553" s="36"/>
      <c r="K4553" s="36"/>
    </row>
    <row r="4554" spans="1:11" ht="18" customHeight="1">
      <c r="A4554" s="36"/>
      <c r="B4554" s="36"/>
      <c r="C4554" s="36"/>
      <c r="D4554" s="36"/>
      <c r="E4554" s="36"/>
      <c r="F4554" s="36"/>
      <c r="G4554" s="36"/>
      <c r="H4554" s="36"/>
      <c r="I4554" s="36"/>
      <c r="J4554" s="36"/>
      <c r="K4554" s="36"/>
    </row>
    <row r="4555" spans="1:11" ht="18" customHeight="1">
      <c r="A4555" s="36"/>
      <c r="B4555" s="36"/>
      <c r="C4555" s="36"/>
      <c r="D4555" s="36"/>
      <c r="E4555" s="36"/>
      <c r="F4555" s="36"/>
      <c r="G4555" s="36"/>
      <c r="H4555" s="36"/>
      <c r="I4555" s="36"/>
      <c r="J4555" s="36"/>
      <c r="K4555" s="36"/>
    </row>
    <row r="4556" spans="1:11" ht="18" customHeight="1">
      <c r="A4556" s="36"/>
      <c r="B4556" s="36"/>
      <c r="C4556" s="36"/>
      <c r="D4556" s="36"/>
      <c r="E4556" s="36"/>
      <c r="F4556" s="36"/>
      <c r="G4556" s="36"/>
      <c r="H4556" s="36"/>
      <c r="I4556" s="36"/>
      <c r="J4556" s="36"/>
      <c r="K4556" s="36"/>
    </row>
    <row r="4557" spans="1:11" ht="18" customHeight="1">
      <c r="A4557" s="36"/>
      <c r="B4557" s="36"/>
      <c r="C4557" s="36"/>
      <c r="D4557" s="36"/>
      <c r="E4557" s="36"/>
      <c r="F4557" s="36"/>
      <c r="G4557" s="36"/>
      <c r="H4557" s="36"/>
      <c r="I4557" s="36"/>
      <c r="J4557" s="36"/>
      <c r="K4557" s="36"/>
    </row>
    <row r="4558" spans="1:11" ht="18" customHeight="1">
      <c r="A4558" s="36"/>
      <c r="B4558" s="36"/>
      <c r="C4558" s="36"/>
      <c r="D4558" s="36"/>
      <c r="E4558" s="36"/>
      <c r="F4558" s="36"/>
      <c r="G4558" s="36"/>
      <c r="H4558" s="36"/>
      <c r="I4558" s="36"/>
      <c r="J4558" s="36"/>
      <c r="K4558" s="36"/>
    </row>
    <row r="4559" spans="1:11" ht="18" customHeight="1">
      <c r="A4559" s="36"/>
      <c r="B4559" s="36"/>
      <c r="C4559" s="36"/>
      <c r="D4559" s="36"/>
      <c r="E4559" s="36"/>
      <c r="F4559" s="36"/>
      <c r="G4559" s="36"/>
      <c r="H4559" s="36"/>
      <c r="I4559" s="36"/>
      <c r="J4559" s="36"/>
      <c r="K4559" s="36"/>
    </row>
    <row r="4560" spans="1:11" ht="18" customHeight="1">
      <c r="A4560" s="36"/>
      <c r="B4560" s="36"/>
      <c r="C4560" s="36"/>
      <c r="D4560" s="36"/>
      <c r="E4560" s="36"/>
      <c r="F4560" s="36"/>
      <c r="G4560" s="36"/>
      <c r="H4560" s="36"/>
      <c r="I4560" s="36"/>
      <c r="J4560" s="36"/>
      <c r="K4560" s="36"/>
    </row>
    <row r="4561" spans="1:11" ht="18" customHeight="1">
      <c r="A4561" s="36"/>
      <c r="B4561" s="36"/>
      <c r="C4561" s="36"/>
      <c r="D4561" s="36"/>
      <c r="E4561" s="36"/>
      <c r="F4561" s="36"/>
      <c r="G4561" s="36"/>
      <c r="H4561" s="36"/>
      <c r="I4561" s="36"/>
      <c r="J4561" s="36"/>
      <c r="K4561" s="36"/>
    </row>
    <row r="4562" spans="1:11" ht="18" customHeight="1">
      <c r="A4562" s="36"/>
      <c r="B4562" s="36"/>
      <c r="C4562" s="36"/>
      <c r="D4562" s="36"/>
      <c r="E4562" s="36"/>
      <c r="F4562" s="36"/>
      <c r="G4562" s="36"/>
      <c r="H4562" s="36"/>
      <c r="I4562" s="36"/>
      <c r="J4562" s="36"/>
      <c r="K4562" s="36"/>
    </row>
    <row r="4563" spans="1:11" ht="18" customHeight="1">
      <c r="A4563" s="36"/>
      <c r="B4563" s="36"/>
      <c r="C4563" s="36"/>
      <c r="D4563" s="36"/>
      <c r="E4563" s="36"/>
      <c r="F4563" s="36"/>
      <c r="G4563" s="36"/>
      <c r="H4563" s="36"/>
      <c r="I4563" s="36"/>
      <c r="J4563" s="36"/>
      <c r="K4563" s="36"/>
    </row>
    <row r="4564" spans="1:11" ht="18" customHeight="1">
      <c r="A4564" s="36"/>
      <c r="B4564" s="36"/>
      <c r="C4564" s="36"/>
      <c r="D4564" s="36"/>
      <c r="E4564" s="36"/>
      <c r="F4564" s="36"/>
      <c r="G4564" s="36"/>
      <c r="H4564" s="36"/>
      <c r="I4564" s="36"/>
      <c r="J4564" s="36"/>
      <c r="K4564" s="36"/>
    </row>
    <row r="4565" spans="1:11" ht="18" customHeight="1">
      <c r="A4565" s="36"/>
      <c r="B4565" s="36"/>
      <c r="C4565" s="36"/>
      <c r="D4565" s="36"/>
      <c r="E4565" s="36"/>
      <c r="F4565" s="36"/>
      <c r="G4565" s="36"/>
      <c r="H4565" s="36"/>
      <c r="I4565" s="36"/>
      <c r="J4565" s="36"/>
      <c r="K4565" s="36"/>
    </row>
    <row r="4566" spans="1:11" ht="18" customHeight="1">
      <c r="A4566" s="36"/>
      <c r="B4566" s="36"/>
      <c r="C4566" s="36"/>
      <c r="D4566" s="36"/>
      <c r="E4566" s="36"/>
      <c r="F4566" s="36"/>
      <c r="G4566" s="36"/>
      <c r="H4566" s="36"/>
      <c r="I4566" s="36"/>
      <c r="J4566" s="36"/>
      <c r="K4566" s="36"/>
    </row>
    <row r="4567" spans="1:11" ht="18" customHeight="1">
      <c r="A4567" s="36"/>
      <c r="B4567" s="36"/>
      <c r="C4567" s="36"/>
      <c r="D4567" s="36"/>
      <c r="E4567" s="36"/>
      <c r="F4567" s="36"/>
      <c r="G4567" s="36"/>
      <c r="H4567" s="36"/>
      <c r="I4567" s="36"/>
      <c r="J4567" s="36"/>
      <c r="K4567" s="36"/>
    </row>
    <row r="4568" spans="1:11" ht="18" customHeight="1">
      <c r="A4568" s="36"/>
      <c r="B4568" s="36"/>
      <c r="C4568" s="36"/>
      <c r="D4568" s="36"/>
      <c r="E4568" s="36"/>
      <c r="F4568" s="36"/>
      <c r="G4568" s="36"/>
      <c r="H4568" s="36"/>
      <c r="I4568" s="36"/>
      <c r="J4568" s="36"/>
      <c r="K4568" s="36"/>
    </row>
    <row r="4569" spans="1:11" ht="18" customHeight="1">
      <c r="A4569" s="36"/>
      <c r="B4569" s="36"/>
      <c r="C4569" s="36"/>
      <c r="D4569" s="36"/>
      <c r="E4569" s="36"/>
      <c r="F4569" s="36"/>
      <c r="G4569" s="36"/>
      <c r="H4569" s="36"/>
      <c r="I4569" s="36"/>
      <c r="J4569" s="36"/>
      <c r="K4569" s="36"/>
    </row>
    <row r="4570" spans="1:11" ht="18" customHeight="1">
      <c r="A4570" s="36"/>
      <c r="B4570" s="36"/>
      <c r="C4570" s="36"/>
      <c r="D4570" s="36"/>
      <c r="E4570" s="36"/>
      <c r="F4570" s="36"/>
      <c r="G4570" s="36"/>
      <c r="H4570" s="36"/>
      <c r="I4570" s="36"/>
      <c r="J4570" s="36"/>
      <c r="K4570" s="36"/>
    </row>
    <row r="4571" spans="1:11" ht="18" customHeight="1">
      <c r="A4571" s="36"/>
      <c r="B4571" s="36"/>
      <c r="C4571" s="36"/>
      <c r="D4571" s="36"/>
      <c r="E4571" s="36"/>
      <c r="F4571" s="36"/>
      <c r="G4571" s="36"/>
      <c r="H4571" s="36"/>
      <c r="I4571" s="36"/>
      <c r="J4571" s="36"/>
      <c r="K4571" s="36"/>
    </row>
    <row r="4572" spans="1:11" ht="18" customHeight="1">
      <c r="A4572" s="36"/>
      <c r="B4572" s="36"/>
      <c r="C4572" s="36"/>
      <c r="D4572" s="36"/>
      <c r="E4572" s="36"/>
      <c r="F4572" s="36"/>
      <c r="G4572" s="36"/>
      <c r="H4572" s="36"/>
      <c r="I4572" s="36"/>
      <c r="J4572" s="36"/>
      <c r="K4572" s="36"/>
    </row>
    <row r="4573" spans="1:11" ht="18" customHeight="1">
      <c r="A4573" s="36"/>
      <c r="B4573" s="36"/>
      <c r="C4573" s="36"/>
      <c r="D4573" s="36"/>
      <c r="E4573" s="36"/>
      <c r="F4573" s="36"/>
      <c r="G4573" s="36"/>
      <c r="H4573" s="36"/>
      <c r="I4573" s="36"/>
      <c r="J4573" s="36"/>
      <c r="K4573" s="36"/>
    </row>
    <row r="4574" spans="1:11" ht="18" customHeight="1">
      <c r="A4574" s="36"/>
      <c r="B4574" s="36"/>
      <c r="C4574" s="36"/>
      <c r="D4574" s="36"/>
      <c r="E4574" s="36"/>
      <c r="F4574" s="36"/>
      <c r="G4574" s="36"/>
      <c r="H4574" s="36"/>
      <c r="I4574" s="36"/>
      <c r="J4574" s="36"/>
      <c r="K4574" s="36"/>
    </row>
    <row r="4575" spans="1:11" ht="18" customHeight="1">
      <c r="A4575" s="36"/>
      <c r="B4575" s="36"/>
      <c r="C4575" s="36"/>
      <c r="D4575" s="36"/>
      <c r="E4575" s="36"/>
      <c r="F4575" s="36"/>
      <c r="G4575" s="36"/>
      <c r="H4575" s="36"/>
      <c r="I4575" s="36"/>
      <c r="J4575" s="36"/>
      <c r="K4575" s="36"/>
    </row>
    <row r="4576" spans="1:11" ht="18" customHeight="1">
      <c r="A4576" s="36"/>
      <c r="B4576" s="36"/>
      <c r="C4576" s="36"/>
      <c r="D4576" s="36"/>
      <c r="E4576" s="36"/>
      <c r="F4576" s="36"/>
      <c r="G4576" s="36"/>
      <c r="H4576" s="36"/>
      <c r="I4576" s="36"/>
      <c r="J4576" s="36"/>
      <c r="K4576" s="36"/>
    </row>
    <row r="4577" spans="1:11" ht="18" customHeight="1">
      <c r="A4577" s="36"/>
      <c r="B4577" s="36"/>
      <c r="C4577" s="36"/>
      <c r="D4577" s="36"/>
      <c r="E4577" s="36"/>
      <c r="F4577" s="36"/>
      <c r="G4577" s="36"/>
      <c r="H4577" s="36"/>
      <c r="I4577" s="36"/>
      <c r="J4577" s="36"/>
      <c r="K4577" s="36"/>
    </row>
    <row r="4578" spans="1:11" ht="18" customHeight="1">
      <c r="A4578" s="36"/>
      <c r="B4578" s="36"/>
      <c r="C4578" s="36"/>
      <c r="D4578" s="36"/>
      <c r="E4578" s="36"/>
      <c r="F4578" s="36"/>
      <c r="G4578" s="36"/>
      <c r="H4578" s="36"/>
      <c r="I4578" s="36"/>
      <c r="J4578" s="36"/>
      <c r="K4578" s="36"/>
    </row>
    <row r="4579" spans="1:11" ht="18" customHeight="1">
      <c r="A4579" s="36"/>
      <c r="B4579" s="36"/>
      <c r="C4579" s="36"/>
      <c r="D4579" s="36"/>
      <c r="E4579" s="36"/>
      <c r="F4579" s="36"/>
      <c r="G4579" s="36"/>
      <c r="H4579" s="36"/>
      <c r="I4579" s="36"/>
      <c r="J4579" s="36"/>
      <c r="K4579" s="36"/>
    </row>
    <row r="4580" spans="1:11" ht="18" customHeight="1">
      <c r="A4580" s="36"/>
      <c r="B4580" s="36"/>
      <c r="C4580" s="36"/>
      <c r="D4580" s="36"/>
      <c r="E4580" s="36"/>
      <c r="F4580" s="36"/>
      <c r="G4580" s="36"/>
      <c r="H4580" s="36"/>
      <c r="I4580" s="36"/>
      <c r="J4580" s="36"/>
      <c r="K4580" s="36"/>
    </row>
    <row r="4581" spans="1:11" ht="18" customHeight="1">
      <c r="A4581" s="36"/>
      <c r="B4581" s="36"/>
      <c r="C4581" s="36"/>
      <c r="D4581" s="36"/>
      <c r="E4581" s="36"/>
      <c r="F4581" s="36"/>
      <c r="G4581" s="36"/>
      <c r="H4581" s="36"/>
      <c r="I4581" s="36"/>
      <c r="J4581" s="36"/>
      <c r="K4581" s="36"/>
    </row>
    <row r="4582" spans="1:11" ht="18" customHeight="1">
      <c r="A4582" s="36"/>
      <c r="B4582" s="36"/>
      <c r="C4582" s="36"/>
      <c r="D4582" s="36"/>
      <c r="E4582" s="36"/>
      <c r="F4582" s="36"/>
      <c r="G4582" s="36"/>
      <c r="H4582" s="36"/>
      <c r="I4582" s="36"/>
      <c r="J4582" s="36"/>
      <c r="K4582" s="36"/>
    </row>
    <row r="4583" spans="1:11" ht="18" customHeight="1">
      <c r="A4583" s="36"/>
      <c r="B4583" s="36"/>
      <c r="C4583" s="36"/>
      <c r="D4583" s="36"/>
      <c r="E4583" s="36"/>
      <c r="F4583" s="36"/>
      <c r="G4583" s="36"/>
      <c r="H4583" s="36"/>
      <c r="I4583" s="36"/>
      <c r="J4583" s="36"/>
      <c r="K4583" s="36"/>
    </row>
    <row r="4584" spans="1:11" ht="18" customHeight="1">
      <c r="A4584" s="36"/>
      <c r="B4584" s="36"/>
      <c r="C4584" s="36"/>
      <c r="D4584" s="36"/>
      <c r="E4584" s="36"/>
      <c r="F4584" s="36"/>
      <c r="G4584" s="36"/>
      <c r="H4584" s="36"/>
      <c r="I4584" s="36"/>
      <c r="J4584" s="36"/>
      <c r="K4584" s="36"/>
    </row>
    <row r="4585" spans="1:11" ht="18" customHeight="1">
      <c r="A4585" s="36"/>
      <c r="B4585" s="36"/>
      <c r="C4585" s="36"/>
      <c r="D4585" s="36"/>
      <c r="E4585" s="36"/>
      <c r="F4585" s="36"/>
      <c r="G4585" s="36"/>
      <c r="H4585" s="36"/>
      <c r="I4585" s="36"/>
      <c r="J4585" s="36"/>
      <c r="K4585" s="36"/>
    </row>
    <row r="4586" spans="1:11" ht="18" customHeight="1">
      <c r="A4586" s="36"/>
      <c r="B4586" s="36"/>
      <c r="C4586" s="36"/>
      <c r="D4586" s="36"/>
      <c r="E4586" s="36"/>
      <c r="F4586" s="36"/>
      <c r="G4586" s="36"/>
      <c r="H4586" s="36"/>
      <c r="I4586" s="36"/>
      <c r="J4586" s="36"/>
      <c r="K4586" s="36"/>
    </row>
    <row r="4587" spans="1:11" ht="18" customHeight="1">
      <c r="A4587" s="36"/>
      <c r="B4587" s="36"/>
      <c r="C4587" s="36"/>
      <c r="D4587" s="36"/>
      <c r="E4587" s="36"/>
      <c r="F4587" s="36"/>
      <c r="G4587" s="36"/>
      <c r="H4587" s="36"/>
      <c r="I4587" s="36"/>
      <c r="J4587" s="36"/>
      <c r="K4587" s="36"/>
    </row>
    <row r="4588" spans="1:11" ht="18" customHeight="1">
      <c r="A4588" s="36"/>
      <c r="B4588" s="36"/>
      <c r="C4588" s="36"/>
      <c r="D4588" s="36"/>
      <c r="E4588" s="36"/>
      <c r="F4588" s="36"/>
      <c r="G4588" s="36"/>
      <c r="H4588" s="36"/>
      <c r="I4588" s="36"/>
      <c r="J4588" s="36"/>
      <c r="K4588" s="36"/>
    </row>
    <row r="4589" spans="1:11" ht="18" customHeight="1">
      <c r="A4589" s="36"/>
      <c r="B4589" s="36"/>
      <c r="C4589" s="36"/>
      <c r="D4589" s="36"/>
      <c r="E4589" s="36"/>
      <c r="F4589" s="36"/>
      <c r="G4589" s="36"/>
      <c r="H4589" s="36"/>
      <c r="I4589" s="36"/>
      <c r="J4589" s="36"/>
      <c r="K4589" s="36"/>
    </row>
    <row r="4590" spans="1:11" ht="18" customHeight="1">
      <c r="A4590" s="36"/>
      <c r="B4590" s="36"/>
      <c r="C4590" s="36"/>
      <c r="D4590" s="36"/>
      <c r="E4590" s="36"/>
      <c r="F4590" s="36"/>
      <c r="G4590" s="36"/>
      <c r="H4590" s="36"/>
      <c r="I4590" s="36"/>
      <c r="J4590" s="36"/>
      <c r="K4590" s="36"/>
    </row>
    <row r="4591" spans="1:11" ht="18" customHeight="1">
      <c r="A4591" s="36"/>
      <c r="B4591" s="36"/>
      <c r="C4591" s="36"/>
      <c r="D4591" s="36"/>
      <c r="E4591" s="36"/>
      <c r="F4591" s="36"/>
      <c r="G4591" s="36"/>
      <c r="H4591" s="36"/>
      <c r="I4591" s="36"/>
      <c r="J4591" s="36"/>
      <c r="K4591" s="36"/>
    </row>
    <row r="4592" spans="1:11" ht="18" customHeight="1">
      <c r="A4592" s="36"/>
      <c r="B4592" s="36"/>
      <c r="C4592" s="36"/>
      <c r="D4592" s="36"/>
      <c r="E4592" s="36"/>
      <c r="F4592" s="36"/>
      <c r="G4592" s="36"/>
      <c r="H4592" s="36"/>
      <c r="I4592" s="36"/>
      <c r="J4592" s="36"/>
      <c r="K4592" s="36"/>
    </row>
    <row r="4593" spans="1:11" ht="18" customHeight="1">
      <c r="A4593" s="36"/>
      <c r="B4593" s="36"/>
      <c r="C4593" s="36"/>
      <c r="D4593" s="36"/>
      <c r="E4593" s="36"/>
      <c r="F4593" s="36"/>
      <c r="G4593" s="36"/>
      <c r="H4593" s="36"/>
      <c r="I4593" s="36"/>
      <c r="J4593" s="36"/>
      <c r="K4593" s="36"/>
    </row>
    <row r="4594" spans="1:11" ht="18" customHeight="1">
      <c r="A4594" s="36"/>
      <c r="B4594" s="36"/>
      <c r="C4594" s="36"/>
      <c r="D4594" s="36"/>
      <c r="E4594" s="36"/>
      <c r="F4594" s="36"/>
      <c r="G4594" s="36"/>
      <c r="H4594" s="36"/>
      <c r="I4594" s="36"/>
      <c r="J4594" s="36"/>
      <c r="K4594" s="36"/>
    </row>
    <row r="4595" spans="1:11" ht="18" customHeight="1">
      <c r="A4595" s="36"/>
      <c r="B4595" s="36"/>
      <c r="C4595" s="36"/>
      <c r="D4595" s="36"/>
      <c r="E4595" s="36"/>
      <c r="F4595" s="36"/>
      <c r="G4595" s="36"/>
      <c r="H4595" s="36"/>
      <c r="I4595" s="36"/>
      <c r="J4595" s="36"/>
      <c r="K4595" s="36"/>
    </row>
    <row r="4596" spans="1:11" ht="18" customHeight="1">
      <c r="A4596" s="36"/>
      <c r="B4596" s="36"/>
      <c r="C4596" s="36"/>
      <c r="D4596" s="36"/>
      <c r="E4596" s="36"/>
      <c r="F4596" s="36"/>
      <c r="G4596" s="36"/>
      <c r="H4596" s="36"/>
      <c r="I4596" s="36"/>
      <c r="J4596" s="36"/>
      <c r="K4596" s="36"/>
    </row>
    <row r="4597" spans="1:11" ht="18" customHeight="1">
      <c r="A4597" s="36"/>
      <c r="B4597" s="36"/>
      <c r="C4597" s="36"/>
      <c r="D4597" s="36"/>
      <c r="E4597" s="36"/>
      <c r="F4597" s="36"/>
      <c r="G4597" s="36"/>
      <c r="H4597" s="36"/>
      <c r="I4597" s="36"/>
      <c r="J4597" s="36"/>
      <c r="K4597" s="36"/>
    </row>
    <row r="4598" spans="1:11" ht="18" customHeight="1">
      <c r="A4598" s="36"/>
      <c r="B4598" s="36"/>
      <c r="C4598" s="36"/>
      <c r="D4598" s="36"/>
      <c r="E4598" s="36"/>
      <c r="F4598" s="36"/>
      <c r="G4598" s="36"/>
      <c r="H4598" s="36"/>
      <c r="I4598" s="36"/>
      <c r="J4598" s="36"/>
      <c r="K4598" s="36"/>
    </row>
    <row r="4599" spans="1:11" ht="18" customHeight="1">
      <c r="A4599" s="36"/>
      <c r="B4599" s="36"/>
      <c r="C4599" s="36"/>
      <c r="D4599" s="36"/>
      <c r="E4599" s="36"/>
      <c r="F4599" s="36"/>
      <c r="G4599" s="36"/>
      <c r="H4599" s="36"/>
      <c r="I4599" s="36"/>
      <c r="J4599" s="36"/>
      <c r="K4599" s="36"/>
    </row>
    <row r="4600" spans="1:11" ht="18" customHeight="1">
      <c r="A4600" s="36"/>
      <c r="B4600" s="36"/>
      <c r="C4600" s="36"/>
      <c r="D4600" s="36"/>
      <c r="E4600" s="36"/>
      <c r="F4600" s="36"/>
      <c r="G4600" s="36"/>
      <c r="H4600" s="36"/>
      <c r="I4600" s="36"/>
      <c r="J4600" s="36"/>
      <c r="K4600" s="36"/>
    </row>
    <row r="4601" spans="1:11" ht="18" customHeight="1">
      <c r="A4601" s="36"/>
      <c r="B4601" s="36"/>
      <c r="C4601" s="36"/>
      <c r="D4601" s="36"/>
      <c r="E4601" s="36"/>
      <c r="F4601" s="36"/>
      <c r="G4601" s="36"/>
      <c r="H4601" s="36"/>
      <c r="I4601" s="36"/>
      <c r="J4601" s="36"/>
      <c r="K4601" s="36"/>
    </row>
    <row r="4602" spans="1:11" ht="18" customHeight="1">
      <c r="A4602" s="36"/>
      <c r="B4602" s="36"/>
      <c r="C4602" s="36"/>
      <c r="D4602" s="36"/>
      <c r="E4602" s="36"/>
      <c r="F4602" s="36"/>
      <c r="G4602" s="36"/>
      <c r="H4602" s="36"/>
      <c r="I4602" s="36"/>
      <c r="J4602" s="36"/>
      <c r="K4602" s="36"/>
    </row>
    <row r="4603" spans="1:11" ht="18" customHeight="1">
      <c r="A4603" s="36"/>
      <c r="B4603" s="36"/>
      <c r="C4603" s="36"/>
      <c r="D4603" s="36"/>
      <c r="E4603" s="36"/>
      <c r="F4603" s="36"/>
      <c r="G4603" s="36"/>
      <c r="H4603" s="36"/>
      <c r="I4603" s="36"/>
      <c r="J4603" s="36"/>
      <c r="K4603" s="36"/>
    </row>
    <row r="4604" spans="1:11" ht="18" customHeight="1">
      <c r="A4604" s="36"/>
      <c r="B4604" s="36"/>
      <c r="C4604" s="36"/>
      <c r="D4604" s="36"/>
      <c r="E4604" s="36"/>
      <c r="F4604" s="36"/>
      <c r="G4604" s="36"/>
      <c r="H4604" s="36"/>
      <c r="I4604" s="36"/>
      <c r="J4604" s="36"/>
      <c r="K4604" s="36"/>
    </row>
  </sheetData>
  <mergeCells count="710">
    <mergeCell ref="C6:D6"/>
    <mergeCell ref="E6:G6"/>
    <mergeCell ref="C7:D7"/>
    <mergeCell ref="E7:G7"/>
    <mergeCell ref="A8:B8"/>
    <mergeCell ref="C8:D8"/>
    <mergeCell ref="A1:K1"/>
    <mergeCell ref="A2:K2"/>
    <mergeCell ref="A3:K3"/>
    <mergeCell ref="A4:B4"/>
    <mergeCell ref="C4:J4"/>
    <mergeCell ref="A5:B5"/>
    <mergeCell ref="C5:I5"/>
    <mergeCell ref="A34:B34"/>
    <mergeCell ref="C34:I34"/>
    <mergeCell ref="C35:D35"/>
    <mergeCell ref="E35:G35"/>
    <mergeCell ref="C36:D36"/>
    <mergeCell ref="E36:G36"/>
    <mergeCell ref="D9:I9"/>
    <mergeCell ref="A30:K30"/>
    <mergeCell ref="A31:K31"/>
    <mergeCell ref="A32:K32"/>
    <mergeCell ref="A33:B33"/>
    <mergeCell ref="C33:J33"/>
    <mergeCell ref="A63:B63"/>
    <mergeCell ref="C63:J63"/>
    <mergeCell ref="A64:B64"/>
    <mergeCell ref="C64:I64"/>
    <mergeCell ref="C65:D65"/>
    <mergeCell ref="E65:G65"/>
    <mergeCell ref="A37:B37"/>
    <mergeCell ref="C37:D37"/>
    <mergeCell ref="D38:I38"/>
    <mergeCell ref="A60:K60"/>
    <mergeCell ref="A61:K61"/>
    <mergeCell ref="A62:K62"/>
    <mergeCell ref="A91:K91"/>
    <mergeCell ref="A92:K92"/>
    <mergeCell ref="A93:B93"/>
    <mergeCell ref="C93:J93"/>
    <mergeCell ref="A94:B94"/>
    <mergeCell ref="C94:I94"/>
    <mergeCell ref="C66:D66"/>
    <mergeCell ref="E66:G66"/>
    <mergeCell ref="A67:B67"/>
    <mergeCell ref="C67:D67"/>
    <mergeCell ref="D68:I68"/>
    <mergeCell ref="A90:K90"/>
    <mergeCell ref="D98:I98"/>
    <mergeCell ref="A118:K118"/>
    <mergeCell ref="A119:K119"/>
    <mergeCell ref="A120:K120"/>
    <mergeCell ref="A121:B121"/>
    <mergeCell ref="C121:J121"/>
    <mergeCell ref="C95:D95"/>
    <mergeCell ref="E95:G95"/>
    <mergeCell ref="C96:D96"/>
    <mergeCell ref="E96:G96"/>
    <mergeCell ref="A97:B97"/>
    <mergeCell ref="C97:D97"/>
    <mergeCell ref="A125:B125"/>
    <mergeCell ref="C125:D125"/>
    <mergeCell ref="D126:I126"/>
    <mergeCell ref="A146:K146"/>
    <mergeCell ref="A147:K147"/>
    <mergeCell ref="A148:K148"/>
    <mergeCell ref="A122:B122"/>
    <mergeCell ref="C122:I122"/>
    <mergeCell ref="C123:D123"/>
    <mergeCell ref="E123:G123"/>
    <mergeCell ref="C124:D124"/>
    <mergeCell ref="E124:G124"/>
    <mergeCell ref="C152:D152"/>
    <mergeCell ref="E152:G152"/>
    <mergeCell ref="A153:B153"/>
    <mergeCell ref="C153:D153"/>
    <mergeCell ref="D154:I154"/>
    <mergeCell ref="A175:K175"/>
    <mergeCell ref="A149:B149"/>
    <mergeCell ref="C149:J149"/>
    <mergeCell ref="A150:B150"/>
    <mergeCell ref="C150:I150"/>
    <mergeCell ref="C151:D151"/>
    <mergeCell ref="E151:G151"/>
    <mergeCell ref="C180:D180"/>
    <mergeCell ref="E180:G180"/>
    <mergeCell ref="C181:D181"/>
    <mergeCell ref="E181:G181"/>
    <mergeCell ref="A182:B182"/>
    <mergeCell ref="C182:D182"/>
    <mergeCell ref="A176:K176"/>
    <mergeCell ref="A177:K177"/>
    <mergeCell ref="A178:B178"/>
    <mergeCell ref="C178:J178"/>
    <mergeCell ref="A179:B179"/>
    <mergeCell ref="C179:I179"/>
    <mergeCell ref="A207:B207"/>
    <mergeCell ref="C207:J207"/>
    <mergeCell ref="A208:B208"/>
    <mergeCell ref="C208:I208"/>
    <mergeCell ref="C209:D209"/>
    <mergeCell ref="E209:G209"/>
    <mergeCell ref="D183:I183"/>
    <mergeCell ref="B202:K202"/>
    <mergeCell ref="B203:K203"/>
    <mergeCell ref="A204:K204"/>
    <mergeCell ref="A205:K205"/>
    <mergeCell ref="A206:K206"/>
    <mergeCell ref="B232:K232"/>
    <mergeCell ref="A233:K233"/>
    <mergeCell ref="A234:K234"/>
    <mergeCell ref="A235:K235"/>
    <mergeCell ref="A236:B236"/>
    <mergeCell ref="C236:J236"/>
    <mergeCell ref="C210:D210"/>
    <mergeCell ref="E210:G210"/>
    <mergeCell ref="A211:B211"/>
    <mergeCell ref="C211:D211"/>
    <mergeCell ref="D212:I212"/>
    <mergeCell ref="B231:K231"/>
    <mergeCell ref="A240:B240"/>
    <mergeCell ref="C240:D240"/>
    <mergeCell ref="D241:I241"/>
    <mergeCell ref="A263:K263"/>
    <mergeCell ref="A264:K264"/>
    <mergeCell ref="A265:K265"/>
    <mergeCell ref="A237:B237"/>
    <mergeCell ref="C237:I237"/>
    <mergeCell ref="C238:D238"/>
    <mergeCell ref="E238:G238"/>
    <mergeCell ref="C239:D239"/>
    <mergeCell ref="E239:G239"/>
    <mergeCell ref="C269:D269"/>
    <mergeCell ref="E269:G269"/>
    <mergeCell ref="A270:B270"/>
    <mergeCell ref="C270:D270"/>
    <mergeCell ref="D271:I271"/>
    <mergeCell ref="A293:K293"/>
    <mergeCell ref="A266:B266"/>
    <mergeCell ref="C266:J266"/>
    <mergeCell ref="A267:B267"/>
    <mergeCell ref="C267:I267"/>
    <mergeCell ref="C268:D268"/>
    <mergeCell ref="E268:G268"/>
    <mergeCell ref="C298:D298"/>
    <mergeCell ref="E298:G298"/>
    <mergeCell ref="C299:D299"/>
    <mergeCell ref="E299:G299"/>
    <mergeCell ref="A300:B300"/>
    <mergeCell ref="C300:D300"/>
    <mergeCell ref="A294:K294"/>
    <mergeCell ref="A295:K295"/>
    <mergeCell ref="A296:B296"/>
    <mergeCell ref="C296:J296"/>
    <mergeCell ref="A297:B297"/>
    <mergeCell ref="C297:I297"/>
    <mergeCell ref="A326:B326"/>
    <mergeCell ref="C326:I326"/>
    <mergeCell ref="C327:D327"/>
    <mergeCell ref="E327:G327"/>
    <mergeCell ref="C328:D328"/>
    <mergeCell ref="E328:G328"/>
    <mergeCell ref="D301:I301"/>
    <mergeCell ref="A322:K322"/>
    <mergeCell ref="A323:K323"/>
    <mergeCell ref="A324:K324"/>
    <mergeCell ref="A325:B325"/>
    <mergeCell ref="C325:J325"/>
    <mergeCell ref="A354:B354"/>
    <mergeCell ref="C354:J354"/>
    <mergeCell ref="A355:B355"/>
    <mergeCell ref="C355:I355"/>
    <mergeCell ref="C356:D356"/>
    <mergeCell ref="E356:G356"/>
    <mergeCell ref="A329:B329"/>
    <mergeCell ref="C329:D329"/>
    <mergeCell ref="D330:I330"/>
    <mergeCell ref="A351:K351"/>
    <mergeCell ref="A352:K352"/>
    <mergeCell ref="A353:K353"/>
    <mergeCell ref="A382:K382"/>
    <mergeCell ref="A383:K383"/>
    <mergeCell ref="A384:B384"/>
    <mergeCell ref="C384:J384"/>
    <mergeCell ref="A385:B385"/>
    <mergeCell ref="C385:I385"/>
    <mergeCell ref="C357:D357"/>
    <mergeCell ref="E357:G357"/>
    <mergeCell ref="A358:B358"/>
    <mergeCell ref="C358:D358"/>
    <mergeCell ref="D359:I359"/>
    <mergeCell ref="A381:K381"/>
    <mergeCell ref="D389:I389"/>
    <mergeCell ref="B406:I406"/>
    <mergeCell ref="A410:K410"/>
    <mergeCell ref="A411:K411"/>
    <mergeCell ref="A412:K412"/>
    <mergeCell ref="A413:B413"/>
    <mergeCell ref="C413:J413"/>
    <mergeCell ref="C386:D386"/>
    <mergeCell ref="E386:G386"/>
    <mergeCell ref="C387:D387"/>
    <mergeCell ref="E387:G387"/>
    <mergeCell ref="A388:B388"/>
    <mergeCell ref="C388:D388"/>
    <mergeCell ref="A417:B417"/>
    <mergeCell ref="C417:D417"/>
    <mergeCell ref="D418:I418"/>
    <mergeCell ref="A440:K440"/>
    <mergeCell ref="A441:K441"/>
    <mergeCell ref="A442:K442"/>
    <mergeCell ref="A414:B414"/>
    <mergeCell ref="C414:I414"/>
    <mergeCell ref="C415:D415"/>
    <mergeCell ref="E415:G415"/>
    <mergeCell ref="C416:D416"/>
    <mergeCell ref="E416:G416"/>
    <mergeCell ref="C446:D446"/>
    <mergeCell ref="E446:G446"/>
    <mergeCell ref="A447:B447"/>
    <mergeCell ref="C447:D447"/>
    <mergeCell ref="D448:I448"/>
    <mergeCell ref="A470:K470"/>
    <mergeCell ref="A443:B443"/>
    <mergeCell ref="C443:J443"/>
    <mergeCell ref="A444:B444"/>
    <mergeCell ref="C444:I444"/>
    <mergeCell ref="C445:D445"/>
    <mergeCell ref="E445:G445"/>
    <mergeCell ref="C475:D475"/>
    <mergeCell ref="E475:G475"/>
    <mergeCell ref="C476:D476"/>
    <mergeCell ref="E476:G476"/>
    <mergeCell ref="A477:B477"/>
    <mergeCell ref="C477:D477"/>
    <mergeCell ref="A471:K471"/>
    <mergeCell ref="A472:K472"/>
    <mergeCell ref="A473:B473"/>
    <mergeCell ref="C473:J473"/>
    <mergeCell ref="A474:B474"/>
    <mergeCell ref="C474:I474"/>
    <mergeCell ref="A504:B504"/>
    <mergeCell ref="C504:I504"/>
    <mergeCell ref="C505:D505"/>
    <mergeCell ref="E505:G505"/>
    <mergeCell ref="C506:D506"/>
    <mergeCell ref="E506:G506"/>
    <mergeCell ref="D478:I478"/>
    <mergeCell ref="A500:K500"/>
    <mergeCell ref="A501:K501"/>
    <mergeCell ref="A502:K502"/>
    <mergeCell ref="A503:B503"/>
    <mergeCell ref="C503:J503"/>
    <mergeCell ref="A533:B533"/>
    <mergeCell ref="C533:J533"/>
    <mergeCell ref="A534:B534"/>
    <mergeCell ref="C534:I534"/>
    <mergeCell ref="C535:D535"/>
    <mergeCell ref="E535:G535"/>
    <mergeCell ref="A507:B507"/>
    <mergeCell ref="C507:D507"/>
    <mergeCell ref="D508:I508"/>
    <mergeCell ref="A530:K530"/>
    <mergeCell ref="A531:K531"/>
    <mergeCell ref="A532:K532"/>
    <mergeCell ref="A561:K561"/>
    <mergeCell ref="A562:K562"/>
    <mergeCell ref="A563:B563"/>
    <mergeCell ref="C563:J563"/>
    <mergeCell ref="A564:B564"/>
    <mergeCell ref="C564:I564"/>
    <mergeCell ref="C536:D536"/>
    <mergeCell ref="E536:G536"/>
    <mergeCell ref="A537:B537"/>
    <mergeCell ref="C537:D537"/>
    <mergeCell ref="D538:I538"/>
    <mergeCell ref="A560:K560"/>
    <mergeCell ref="D568:I568"/>
    <mergeCell ref="A590:K590"/>
    <mergeCell ref="A591:K591"/>
    <mergeCell ref="A592:K592"/>
    <mergeCell ref="A593:B593"/>
    <mergeCell ref="C593:J593"/>
    <mergeCell ref="C565:D565"/>
    <mergeCell ref="E565:G565"/>
    <mergeCell ref="C566:D566"/>
    <mergeCell ref="E566:G566"/>
    <mergeCell ref="A567:B567"/>
    <mergeCell ref="C567:D567"/>
    <mergeCell ref="A597:B597"/>
    <mergeCell ref="C597:D597"/>
    <mergeCell ref="D598:I598"/>
    <mergeCell ref="A620:K620"/>
    <mergeCell ref="A621:K621"/>
    <mergeCell ref="A622:K622"/>
    <mergeCell ref="A594:B594"/>
    <mergeCell ref="C594:I594"/>
    <mergeCell ref="C595:D595"/>
    <mergeCell ref="E595:G595"/>
    <mergeCell ref="C596:D596"/>
    <mergeCell ref="E596:G596"/>
    <mergeCell ref="C626:D626"/>
    <mergeCell ref="E626:G626"/>
    <mergeCell ref="A627:B627"/>
    <mergeCell ref="C627:D627"/>
    <mergeCell ref="D628:I628"/>
    <mergeCell ref="A650:K650"/>
    <mergeCell ref="A623:B623"/>
    <mergeCell ref="C623:J623"/>
    <mergeCell ref="A624:B624"/>
    <mergeCell ref="C624:I624"/>
    <mergeCell ref="C625:D625"/>
    <mergeCell ref="E625:G625"/>
    <mergeCell ref="C655:D655"/>
    <mergeCell ref="E655:G655"/>
    <mergeCell ref="C656:D656"/>
    <mergeCell ref="E656:G656"/>
    <mergeCell ref="A657:B657"/>
    <mergeCell ref="C657:D657"/>
    <mergeCell ref="A651:K651"/>
    <mergeCell ref="A652:K652"/>
    <mergeCell ref="A653:B653"/>
    <mergeCell ref="C653:J653"/>
    <mergeCell ref="A654:B654"/>
    <mergeCell ref="C654:I654"/>
    <mergeCell ref="A683:B683"/>
    <mergeCell ref="C683:I683"/>
    <mergeCell ref="C684:D684"/>
    <mergeCell ref="E684:G684"/>
    <mergeCell ref="C685:D685"/>
    <mergeCell ref="E685:G685"/>
    <mergeCell ref="D658:I658"/>
    <mergeCell ref="A679:K679"/>
    <mergeCell ref="A680:K680"/>
    <mergeCell ref="A681:K681"/>
    <mergeCell ref="A682:B682"/>
    <mergeCell ref="C682:J682"/>
    <mergeCell ref="A711:B711"/>
    <mergeCell ref="C711:J711"/>
    <mergeCell ref="A712:B712"/>
    <mergeCell ref="C712:I712"/>
    <mergeCell ref="C713:D713"/>
    <mergeCell ref="E713:G713"/>
    <mergeCell ref="A686:B686"/>
    <mergeCell ref="C686:D686"/>
    <mergeCell ref="D687:I687"/>
    <mergeCell ref="A708:K708"/>
    <mergeCell ref="A709:K709"/>
    <mergeCell ref="A710:K710"/>
    <mergeCell ref="A738:K738"/>
    <mergeCell ref="A739:K739"/>
    <mergeCell ref="A740:B740"/>
    <mergeCell ref="C740:J740"/>
    <mergeCell ref="A741:B741"/>
    <mergeCell ref="C741:I741"/>
    <mergeCell ref="C714:D714"/>
    <mergeCell ref="E714:G714"/>
    <mergeCell ref="A715:B715"/>
    <mergeCell ref="C715:D715"/>
    <mergeCell ref="D716:I716"/>
    <mergeCell ref="A737:K737"/>
    <mergeCell ref="D745:I745"/>
    <mergeCell ref="A764:K764"/>
    <mergeCell ref="A765:K765"/>
    <mergeCell ref="A766:K766"/>
    <mergeCell ref="A767:B767"/>
    <mergeCell ref="C767:J767"/>
    <mergeCell ref="C742:D742"/>
    <mergeCell ref="E742:G742"/>
    <mergeCell ref="C743:D743"/>
    <mergeCell ref="E743:G743"/>
    <mergeCell ref="A744:B744"/>
    <mergeCell ref="C744:D744"/>
    <mergeCell ref="A771:B771"/>
    <mergeCell ref="C771:D771"/>
    <mergeCell ref="D772:I772"/>
    <mergeCell ref="A793:K793"/>
    <mergeCell ref="A794:K794"/>
    <mergeCell ref="A795:K795"/>
    <mergeCell ref="A768:B768"/>
    <mergeCell ref="C768:I768"/>
    <mergeCell ref="C769:D769"/>
    <mergeCell ref="E769:G769"/>
    <mergeCell ref="C770:D770"/>
    <mergeCell ref="E770:G770"/>
    <mergeCell ref="C799:D799"/>
    <mergeCell ref="E799:G799"/>
    <mergeCell ref="A800:B800"/>
    <mergeCell ref="C800:D800"/>
    <mergeCell ref="D801:I801"/>
    <mergeCell ref="A823:K823"/>
    <mergeCell ref="A796:B796"/>
    <mergeCell ref="C796:J796"/>
    <mergeCell ref="A797:B797"/>
    <mergeCell ref="C797:I797"/>
    <mergeCell ref="C798:D798"/>
    <mergeCell ref="E798:G798"/>
    <mergeCell ref="C828:D828"/>
    <mergeCell ref="E828:G828"/>
    <mergeCell ref="C829:D829"/>
    <mergeCell ref="E829:G829"/>
    <mergeCell ref="A830:B830"/>
    <mergeCell ref="C830:D830"/>
    <mergeCell ref="A824:K824"/>
    <mergeCell ref="A825:K825"/>
    <mergeCell ref="A826:B826"/>
    <mergeCell ref="C826:J826"/>
    <mergeCell ref="A827:B827"/>
    <mergeCell ref="C827:I827"/>
    <mergeCell ref="A857:B857"/>
    <mergeCell ref="C857:I857"/>
    <mergeCell ref="C858:D858"/>
    <mergeCell ref="E858:G858"/>
    <mergeCell ref="C859:D859"/>
    <mergeCell ref="E859:G859"/>
    <mergeCell ref="D831:I831"/>
    <mergeCell ref="B852:K852"/>
    <mergeCell ref="A853:K853"/>
    <mergeCell ref="A854:K854"/>
    <mergeCell ref="A855:K855"/>
    <mergeCell ref="A856:B856"/>
    <mergeCell ref="C856:J856"/>
    <mergeCell ref="A886:B886"/>
    <mergeCell ref="C886:J886"/>
    <mergeCell ref="A887:B887"/>
    <mergeCell ref="C887:I887"/>
    <mergeCell ref="C888:D888"/>
    <mergeCell ref="E888:G888"/>
    <mergeCell ref="A860:B860"/>
    <mergeCell ref="C860:D860"/>
    <mergeCell ref="D861:I861"/>
    <mergeCell ref="A883:K883"/>
    <mergeCell ref="A884:K884"/>
    <mergeCell ref="A885:K885"/>
    <mergeCell ref="A913:K913"/>
    <mergeCell ref="A914:K914"/>
    <mergeCell ref="A915:B915"/>
    <mergeCell ref="C915:J915"/>
    <mergeCell ref="A916:B916"/>
    <mergeCell ref="C916:I916"/>
    <mergeCell ref="C889:D889"/>
    <mergeCell ref="E889:G889"/>
    <mergeCell ref="A890:B890"/>
    <mergeCell ref="C890:D890"/>
    <mergeCell ref="D891:I891"/>
    <mergeCell ref="A912:K912"/>
    <mergeCell ref="B910:K910"/>
    <mergeCell ref="B911:K911"/>
    <mergeCell ref="D920:I920"/>
    <mergeCell ref="A941:K941"/>
    <mergeCell ref="A942:K942"/>
    <mergeCell ref="A943:K943"/>
    <mergeCell ref="A944:B944"/>
    <mergeCell ref="C944:J944"/>
    <mergeCell ref="C917:D917"/>
    <mergeCell ref="E917:G917"/>
    <mergeCell ref="C918:D918"/>
    <mergeCell ref="E918:G918"/>
    <mergeCell ref="A919:B919"/>
    <mergeCell ref="C919:D919"/>
    <mergeCell ref="A948:B948"/>
    <mergeCell ref="C948:D948"/>
    <mergeCell ref="D949:I949"/>
    <mergeCell ref="A970:K970"/>
    <mergeCell ref="A971:K971"/>
    <mergeCell ref="A972:K972"/>
    <mergeCell ref="A945:B945"/>
    <mergeCell ref="C945:I945"/>
    <mergeCell ref="C946:D946"/>
    <mergeCell ref="E946:G946"/>
    <mergeCell ref="C947:D947"/>
    <mergeCell ref="E947:G947"/>
    <mergeCell ref="C976:D976"/>
    <mergeCell ref="E976:G976"/>
    <mergeCell ref="A977:B977"/>
    <mergeCell ref="C977:D977"/>
    <mergeCell ref="D978:I978"/>
    <mergeCell ref="A999:K999"/>
    <mergeCell ref="A973:B973"/>
    <mergeCell ref="C973:J973"/>
    <mergeCell ref="A974:B974"/>
    <mergeCell ref="C974:I974"/>
    <mergeCell ref="C975:D975"/>
    <mergeCell ref="E975:G975"/>
    <mergeCell ref="C1004:D1004"/>
    <mergeCell ref="E1004:G1004"/>
    <mergeCell ref="C1005:D1005"/>
    <mergeCell ref="E1005:G1005"/>
    <mergeCell ref="A1006:B1006"/>
    <mergeCell ref="C1006:D1006"/>
    <mergeCell ref="A1000:K1000"/>
    <mergeCell ref="A1001:K1001"/>
    <mergeCell ref="A1002:B1002"/>
    <mergeCell ref="C1002:J1002"/>
    <mergeCell ref="A1003:B1003"/>
    <mergeCell ref="C1003:I1003"/>
    <mergeCell ref="A1033:B1033"/>
    <mergeCell ref="C1033:I1033"/>
    <mergeCell ref="C1034:D1034"/>
    <mergeCell ref="E1034:G1034"/>
    <mergeCell ref="C1035:D1035"/>
    <mergeCell ref="E1035:G1035"/>
    <mergeCell ref="D1007:I1007"/>
    <mergeCell ref="A1029:K1029"/>
    <mergeCell ref="A1030:K1030"/>
    <mergeCell ref="A1031:K1031"/>
    <mergeCell ref="A1032:B1032"/>
    <mergeCell ref="C1032:J1032"/>
    <mergeCell ref="A1061:B1061"/>
    <mergeCell ref="C1061:J1061"/>
    <mergeCell ref="A1062:B1062"/>
    <mergeCell ref="C1062:I1062"/>
    <mergeCell ref="C1063:D1063"/>
    <mergeCell ref="E1063:G1063"/>
    <mergeCell ref="A1036:B1036"/>
    <mergeCell ref="C1036:D1036"/>
    <mergeCell ref="D1037:I1037"/>
    <mergeCell ref="A1058:K1058"/>
    <mergeCell ref="A1059:K1059"/>
    <mergeCell ref="A1060:K1060"/>
    <mergeCell ref="A1089:K1089"/>
    <mergeCell ref="A1090:K1090"/>
    <mergeCell ref="A1091:B1091"/>
    <mergeCell ref="C1091:J1091"/>
    <mergeCell ref="A1092:B1092"/>
    <mergeCell ref="C1092:I1092"/>
    <mergeCell ref="C1064:D1064"/>
    <mergeCell ref="E1064:G1064"/>
    <mergeCell ref="A1065:B1065"/>
    <mergeCell ref="C1065:D1065"/>
    <mergeCell ref="D1066:I1066"/>
    <mergeCell ref="A1088:K1088"/>
    <mergeCell ref="D1096:I1096"/>
    <mergeCell ref="A1117:K1117"/>
    <mergeCell ref="A1118:K1118"/>
    <mergeCell ref="A1119:K1119"/>
    <mergeCell ref="A1120:B1120"/>
    <mergeCell ref="C1120:J1120"/>
    <mergeCell ref="C1093:D1093"/>
    <mergeCell ref="E1093:G1093"/>
    <mergeCell ref="C1094:D1094"/>
    <mergeCell ref="E1094:G1094"/>
    <mergeCell ref="A1095:B1095"/>
    <mergeCell ref="C1095:D1095"/>
    <mergeCell ref="A1124:B1124"/>
    <mergeCell ref="C1124:D1124"/>
    <mergeCell ref="D1125:I1125"/>
    <mergeCell ref="A1147:K1147"/>
    <mergeCell ref="A1148:K1148"/>
    <mergeCell ref="A1149:K1149"/>
    <mergeCell ref="A1121:B1121"/>
    <mergeCell ref="C1121:I1121"/>
    <mergeCell ref="C1122:D1122"/>
    <mergeCell ref="E1122:G1122"/>
    <mergeCell ref="C1123:D1123"/>
    <mergeCell ref="E1123:G1123"/>
    <mergeCell ref="C1153:D1153"/>
    <mergeCell ref="E1153:G1153"/>
    <mergeCell ref="A1154:B1154"/>
    <mergeCell ref="C1154:D1154"/>
    <mergeCell ref="D1155:I1155"/>
    <mergeCell ref="A1176:K1176"/>
    <mergeCell ref="A1150:B1150"/>
    <mergeCell ref="C1150:J1150"/>
    <mergeCell ref="A1151:B1151"/>
    <mergeCell ref="C1151:I1151"/>
    <mergeCell ref="C1152:D1152"/>
    <mergeCell ref="E1152:G1152"/>
    <mergeCell ref="C1181:D1181"/>
    <mergeCell ref="E1181:G1181"/>
    <mergeCell ref="C1182:D1182"/>
    <mergeCell ref="E1182:G1182"/>
    <mergeCell ref="A1183:B1183"/>
    <mergeCell ref="C1183:D1183"/>
    <mergeCell ref="A1177:K1177"/>
    <mergeCell ref="A1178:K1178"/>
    <mergeCell ref="A1179:B1179"/>
    <mergeCell ref="C1179:J1179"/>
    <mergeCell ref="A1180:B1180"/>
    <mergeCell ref="C1180:I1180"/>
    <mergeCell ref="A1209:B1209"/>
    <mergeCell ref="C1209:I1209"/>
    <mergeCell ref="C1210:D1210"/>
    <mergeCell ref="E1210:G1210"/>
    <mergeCell ref="C1211:D1211"/>
    <mergeCell ref="E1211:G1211"/>
    <mergeCell ref="D1184:I1184"/>
    <mergeCell ref="A1205:K1205"/>
    <mergeCell ref="A1206:K1206"/>
    <mergeCell ref="A1207:K1207"/>
    <mergeCell ref="A1208:B1208"/>
    <mergeCell ref="C1208:J1208"/>
    <mergeCell ref="A1236:B1236"/>
    <mergeCell ref="C1236:J1236"/>
    <mergeCell ref="A1237:B1237"/>
    <mergeCell ref="C1237:I1237"/>
    <mergeCell ref="C1238:D1238"/>
    <mergeCell ref="E1238:G1238"/>
    <mergeCell ref="A1212:B1212"/>
    <mergeCell ref="C1212:D1212"/>
    <mergeCell ref="D1213:I1213"/>
    <mergeCell ref="A1233:K1233"/>
    <mergeCell ref="A1234:K1234"/>
    <mergeCell ref="A1235:K1235"/>
    <mergeCell ref="A1263:K1263"/>
    <mergeCell ref="A1264:K1264"/>
    <mergeCell ref="A1265:B1265"/>
    <mergeCell ref="C1265:J1265"/>
    <mergeCell ref="A1266:B1266"/>
    <mergeCell ref="C1266:I1266"/>
    <mergeCell ref="C1239:D1239"/>
    <mergeCell ref="E1239:G1239"/>
    <mergeCell ref="A1240:B1240"/>
    <mergeCell ref="C1240:D1240"/>
    <mergeCell ref="D1241:I1241"/>
    <mergeCell ref="A1262:K1262"/>
    <mergeCell ref="D1270:I1270"/>
    <mergeCell ref="A1291:K1291"/>
    <mergeCell ref="A1292:K1292"/>
    <mergeCell ref="A1293:K1293"/>
    <mergeCell ref="A1294:B1294"/>
    <mergeCell ref="C1294:J1294"/>
    <mergeCell ref="C1267:D1267"/>
    <mergeCell ref="E1267:G1267"/>
    <mergeCell ref="C1268:D1268"/>
    <mergeCell ref="E1268:G1268"/>
    <mergeCell ref="A1269:B1269"/>
    <mergeCell ref="C1269:D1269"/>
    <mergeCell ref="A1298:B1298"/>
    <mergeCell ref="C1298:D1298"/>
    <mergeCell ref="D1299:I1299"/>
    <mergeCell ref="B1320:K1320"/>
    <mergeCell ref="B1321:K1321"/>
    <mergeCell ref="A1322:K1322"/>
    <mergeCell ref="A1295:B1295"/>
    <mergeCell ref="C1295:I1295"/>
    <mergeCell ref="C1296:D1296"/>
    <mergeCell ref="E1296:G1296"/>
    <mergeCell ref="C1297:D1297"/>
    <mergeCell ref="E1297:G1297"/>
    <mergeCell ref="C1327:D1327"/>
    <mergeCell ref="E1327:G1327"/>
    <mergeCell ref="C1328:D1328"/>
    <mergeCell ref="E1328:G1328"/>
    <mergeCell ref="A1329:B1329"/>
    <mergeCell ref="C1329:D1329"/>
    <mergeCell ref="A1323:K1323"/>
    <mergeCell ref="A1324:K1324"/>
    <mergeCell ref="A1325:B1325"/>
    <mergeCell ref="C1325:J1325"/>
    <mergeCell ref="A1326:B1326"/>
    <mergeCell ref="C1326:I1326"/>
    <mergeCell ref="A1356:B1356"/>
    <mergeCell ref="C1356:I1356"/>
    <mergeCell ref="C1357:D1357"/>
    <mergeCell ref="E1357:G1357"/>
    <mergeCell ref="C1358:D1358"/>
    <mergeCell ref="E1358:G1358"/>
    <mergeCell ref="D1330:I1330"/>
    <mergeCell ref="A1352:K1352"/>
    <mergeCell ref="A1353:K1353"/>
    <mergeCell ref="A1354:K1354"/>
    <mergeCell ref="A1355:B1355"/>
    <mergeCell ref="C1355:J1355"/>
    <mergeCell ref="A1385:B1385"/>
    <mergeCell ref="C1385:J1385"/>
    <mergeCell ref="A1386:B1386"/>
    <mergeCell ref="C1386:I1386"/>
    <mergeCell ref="C1387:D1387"/>
    <mergeCell ref="E1387:G1387"/>
    <mergeCell ref="A1359:B1359"/>
    <mergeCell ref="C1359:D1359"/>
    <mergeCell ref="D1360:I1360"/>
    <mergeCell ref="A1382:K1382"/>
    <mergeCell ref="A1383:K1383"/>
    <mergeCell ref="A1384:K1384"/>
    <mergeCell ref="A1412:K1412"/>
    <mergeCell ref="A1413:K1413"/>
    <mergeCell ref="A1414:B1414"/>
    <mergeCell ref="C1414:J1414"/>
    <mergeCell ref="A1415:B1415"/>
    <mergeCell ref="C1415:I1415"/>
    <mergeCell ref="C1388:D1388"/>
    <mergeCell ref="E1388:G1388"/>
    <mergeCell ref="A1389:B1389"/>
    <mergeCell ref="C1389:D1389"/>
    <mergeCell ref="D1390:I1390"/>
    <mergeCell ref="A1411:K1411"/>
    <mergeCell ref="D1419:I1419"/>
    <mergeCell ref="A1439:K1439"/>
    <mergeCell ref="A1440:K1440"/>
    <mergeCell ref="A1441:K1441"/>
    <mergeCell ref="A1442:B1442"/>
    <mergeCell ref="C1442:J1442"/>
    <mergeCell ref="C1416:D1416"/>
    <mergeCell ref="E1416:G1416"/>
    <mergeCell ref="C1417:D1417"/>
    <mergeCell ref="E1417:G1417"/>
    <mergeCell ref="A1418:B1418"/>
    <mergeCell ref="C1418:D1418"/>
    <mergeCell ref="A1446:B1446"/>
    <mergeCell ref="C1446:D1446"/>
    <mergeCell ref="D1447:I1447"/>
    <mergeCell ref="A1443:B1443"/>
    <mergeCell ref="C1443:I1443"/>
    <mergeCell ref="C1444:D1444"/>
    <mergeCell ref="E1444:G1444"/>
    <mergeCell ref="C1445:D1445"/>
    <mergeCell ref="E1445:G1445"/>
  </mergeCells>
  <pageMargins left="0.74803149606299213" right="0.74803149606299213" top="0.98425196850393704" bottom="0.74803149606299213" header="0.62992125984251968" footer="0.31496062992125984"/>
  <pageSetup paperSize="9" firstPageNumber="99" orientation="landscape" useFirstPageNumber="1" r:id="rId1"/>
  <headerFooter>
    <oddHeader>&amp;C&amp;"Times New Roman,Regular"&amp;12&amp;P</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32"/>
  <sheetViews>
    <sheetView view="pageLayout" topLeftCell="A79" zoomScale="130" zoomScaleNormal="115" zoomScaleSheetLayoutView="100" zoomScalePageLayoutView="130" workbookViewId="0">
      <selection activeCell="A56" sqref="A56:B56"/>
    </sheetView>
  </sheetViews>
  <sheetFormatPr defaultColWidth="10.28515625" defaultRowHeight="15"/>
  <cols>
    <col min="1" max="1" width="5.7109375" style="96" customWidth="1"/>
    <col min="2" max="2" width="30.7109375" style="16" customWidth="1"/>
    <col min="3" max="3" width="12.7109375" style="16" customWidth="1"/>
    <col min="4" max="4" width="2.7109375" style="16" customWidth="1"/>
    <col min="5" max="6" width="12.7109375" style="16" customWidth="1"/>
    <col min="7" max="7" width="52.5703125" style="16" customWidth="1"/>
    <col min="8" max="16384" width="10.28515625" style="16"/>
  </cols>
  <sheetData>
    <row r="1" spans="1:7" ht="15.75">
      <c r="A1" s="2447" t="s">
        <v>1032</v>
      </c>
      <c r="B1" s="2448"/>
      <c r="C1" s="2448"/>
      <c r="D1" s="2448"/>
      <c r="E1" s="2448"/>
      <c r="F1" s="2448"/>
      <c r="G1" s="2448"/>
    </row>
    <row r="2" spans="1:7" ht="27.75" customHeight="1">
      <c r="A2" s="2453" t="s">
        <v>5207</v>
      </c>
      <c r="B2" s="2453"/>
      <c r="C2" s="2453"/>
      <c r="D2" s="2453"/>
      <c r="E2" s="2453"/>
      <c r="F2" s="2453"/>
      <c r="G2" s="2453"/>
    </row>
    <row r="3" spans="1:7">
      <c r="A3" s="2444" t="s">
        <v>3</v>
      </c>
      <c r="B3" s="2444"/>
      <c r="C3" s="17" t="s">
        <v>931</v>
      </c>
      <c r="D3" s="2444" t="s">
        <v>932</v>
      </c>
      <c r="E3" s="2444"/>
      <c r="F3" s="2444"/>
      <c r="G3" s="2444"/>
    </row>
    <row r="4" spans="1:7" ht="15" customHeight="1">
      <c r="A4" s="2444">
        <v>1</v>
      </c>
      <c r="B4" s="2444"/>
      <c r="C4" s="17">
        <v>2</v>
      </c>
      <c r="D4" s="2444">
        <v>3</v>
      </c>
      <c r="E4" s="2444"/>
      <c r="F4" s="2444"/>
      <c r="G4" s="2444"/>
    </row>
    <row r="5" spans="1:7">
      <c r="A5" s="83"/>
      <c r="B5" s="84"/>
      <c r="C5" s="85" t="s">
        <v>1993</v>
      </c>
      <c r="D5" s="2445"/>
      <c r="E5" s="2359"/>
      <c r="F5" s="2359"/>
      <c r="G5" s="2446"/>
    </row>
    <row r="6" spans="1:7" ht="30" customHeight="1">
      <c r="A6" s="86">
        <v>2049</v>
      </c>
      <c r="B6" s="23" t="s">
        <v>1994</v>
      </c>
      <c r="C6" s="26">
        <v>264679.49</v>
      </c>
      <c r="D6" s="28"/>
      <c r="E6" s="2442" t="s">
        <v>1995</v>
      </c>
      <c r="F6" s="2442"/>
      <c r="G6" s="2443"/>
    </row>
    <row r="7" spans="1:7" ht="30" customHeight="1">
      <c r="A7" s="86">
        <v>2071</v>
      </c>
      <c r="B7" s="23" t="s">
        <v>1996</v>
      </c>
      <c r="C7" s="24">
        <v>187608.22</v>
      </c>
      <c r="D7" s="25"/>
      <c r="E7" s="2442" t="s">
        <v>1997</v>
      </c>
      <c r="F7" s="2442"/>
      <c r="G7" s="2443"/>
    </row>
    <row r="8" spans="1:7" ht="39.75" customHeight="1">
      <c r="A8" s="86">
        <v>2210</v>
      </c>
      <c r="B8" s="23" t="s">
        <v>1998</v>
      </c>
      <c r="C8" s="26">
        <v>63450.43</v>
      </c>
      <c r="D8" s="87"/>
      <c r="E8" s="2454" t="s">
        <v>1999</v>
      </c>
      <c r="F8" s="2454"/>
      <c r="G8" s="2455"/>
    </row>
    <row r="9" spans="1:7" ht="39.75" customHeight="1">
      <c r="A9" s="86">
        <v>2245</v>
      </c>
      <c r="B9" s="23" t="s">
        <v>2000</v>
      </c>
      <c r="C9" s="26">
        <v>62282.33</v>
      </c>
      <c r="D9" s="87"/>
      <c r="E9" s="2454" t="s">
        <v>2001</v>
      </c>
      <c r="F9" s="2454"/>
      <c r="G9" s="2455"/>
    </row>
    <row r="10" spans="1:7" ht="30" customHeight="1">
      <c r="A10" s="86">
        <v>2202</v>
      </c>
      <c r="B10" s="23" t="s">
        <v>2002</v>
      </c>
      <c r="C10" s="26">
        <v>60930.54</v>
      </c>
      <c r="D10" s="28"/>
      <c r="E10" s="2442" t="s">
        <v>5210</v>
      </c>
      <c r="F10" s="2442"/>
      <c r="G10" s="2443"/>
    </row>
    <row r="11" spans="1:7" ht="39.75" customHeight="1">
      <c r="A11" s="86">
        <v>2225</v>
      </c>
      <c r="B11" s="23" t="s">
        <v>497</v>
      </c>
      <c r="C11" s="26">
        <v>44674.54</v>
      </c>
      <c r="D11" s="25"/>
      <c r="E11" s="2442" t="s">
        <v>2003</v>
      </c>
      <c r="F11" s="2442"/>
      <c r="G11" s="2443"/>
    </row>
    <row r="12" spans="1:7" ht="30" customHeight="1">
      <c r="A12" s="86">
        <v>3456</v>
      </c>
      <c r="B12" s="23" t="s">
        <v>986</v>
      </c>
      <c r="C12" s="26">
        <v>37266.67</v>
      </c>
      <c r="D12" s="88"/>
      <c r="E12" s="2442" t="s">
        <v>2004</v>
      </c>
      <c r="F12" s="2442"/>
      <c r="G12" s="2443"/>
    </row>
    <row r="13" spans="1:7" ht="39.75" customHeight="1">
      <c r="A13" s="86">
        <v>2235</v>
      </c>
      <c r="B13" s="23" t="s">
        <v>2005</v>
      </c>
      <c r="C13" s="24">
        <v>36567.01</v>
      </c>
      <c r="D13" s="25"/>
      <c r="E13" s="2442" t="s">
        <v>2006</v>
      </c>
      <c r="F13" s="2442"/>
      <c r="G13" s="2443"/>
    </row>
    <row r="14" spans="1:7" ht="30" customHeight="1">
      <c r="A14" s="86">
        <v>2220</v>
      </c>
      <c r="B14" s="23" t="s">
        <v>2007</v>
      </c>
      <c r="C14" s="26">
        <v>32744.34</v>
      </c>
      <c r="D14" s="28"/>
      <c r="E14" s="2442" t="s">
        <v>2008</v>
      </c>
      <c r="F14" s="2442"/>
      <c r="G14" s="2443"/>
    </row>
    <row r="15" spans="1:7" ht="30" customHeight="1">
      <c r="A15" s="86">
        <v>2014</v>
      </c>
      <c r="B15" s="23" t="s">
        <v>2009</v>
      </c>
      <c r="C15" s="26">
        <v>32441.85</v>
      </c>
      <c r="D15" s="28"/>
      <c r="E15" s="2442" t="s">
        <v>2010</v>
      </c>
      <c r="F15" s="2442"/>
      <c r="G15" s="2443"/>
    </row>
    <row r="16" spans="1:7" ht="30" customHeight="1">
      <c r="A16" s="86">
        <v>3055</v>
      </c>
      <c r="B16" s="23" t="s">
        <v>963</v>
      </c>
      <c r="C16" s="26">
        <v>13676.65</v>
      </c>
      <c r="D16" s="88"/>
      <c r="E16" s="2442" t="s">
        <v>2011</v>
      </c>
      <c r="F16" s="2442"/>
      <c r="G16" s="2443"/>
    </row>
    <row r="17" spans="1:7" ht="15.75">
      <c r="A17" s="2447" t="s">
        <v>1032</v>
      </c>
      <c r="B17" s="2448"/>
      <c r="C17" s="2448"/>
      <c r="D17" s="2448"/>
      <c r="E17" s="2448"/>
      <c r="F17" s="2448"/>
      <c r="G17" s="2448"/>
    </row>
    <row r="18" spans="1:7" ht="15" customHeight="1">
      <c r="A18" s="2444" t="s">
        <v>3</v>
      </c>
      <c r="B18" s="2444"/>
      <c r="C18" s="17" t="s">
        <v>931</v>
      </c>
      <c r="D18" s="2444" t="s">
        <v>932</v>
      </c>
      <c r="E18" s="2444"/>
      <c r="F18" s="2444"/>
      <c r="G18" s="2444"/>
    </row>
    <row r="19" spans="1:7">
      <c r="A19" s="2444">
        <v>1</v>
      </c>
      <c r="B19" s="2444"/>
      <c r="C19" s="17">
        <v>2</v>
      </c>
      <c r="D19" s="2444">
        <v>3</v>
      </c>
      <c r="E19" s="2444"/>
      <c r="F19" s="2444"/>
      <c r="G19" s="2444"/>
    </row>
    <row r="20" spans="1:7" ht="15" customHeight="1">
      <c r="A20" s="83"/>
      <c r="B20" s="84"/>
      <c r="C20" s="85" t="s">
        <v>1993</v>
      </c>
      <c r="D20" s="2445"/>
      <c r="E20" s="2359"/>
      <c r="F20" s="2359"/>
      <c r="G20" s="2446"/>
    </row>
    <row r="21" spans="1:7" ht="28.5" customHeight="1">
      <c r="A21" s="86">
        <v>2401</v>
      </c>
      <c r="B21" s="23" t="s">
        <v>2012</v>
      </c>
      <c r="C21" s="24">
        <v>11728.22</v>
      </c>
      <c r="D21" s="88"/>
      <c r="E21" s="2442" t="s">
        <v>2013</v>
      </c>
      <c r="F21" s="2442"/>
      <c r="G21" s="2443"/>
    </row>
    <row r="22" spans="1:7" ht="28.5" customHeight="1">
      <c r="A22" s="86">
        <v>2055</v>
      </c>
      <c r="B22" s="23" t="s">
        <v>981</v>
      </c>
      <c r="C22" s="26">
        <v>10708.55</v>
      </c>
      <c r="D22" s="25"/>
      <c r="E22" s="2442" t="s">
        <v>2014</v>
      </c>
      <c r="F22" s="2442"/>
      <c r="G22" s="2443"/>
    </row>
    <row r="23" spans="1:7" ht="28.5" customHeight="1">
      <c r="A23" s="86">
        <v>2415</v>
      </c>
      <c r="B23" s="23" t="s">
        <v>2015</v>
      </c>
      <c r="C23" s="26">
        <v>7086.52</v>
      </c>
      <c r="D23" s="25"/>
      <c r="E23" s="2442" t="s">
        <v>5211</v>
      </c>
      <c r="F23" s="2442"/>
      <c r="G23" s="2443"/>
    </row>
    <row r="24" spans="1:7" ht="28.5" customHeight="1">
      <c r="A24" s="89">
        <v>2215</v>
      </c>
      <c r="B24" s="23" t="s">
        <v>956</v>
      </c>
      <c r="C24" s="26">
        <v>6751.83</v>
      </c>
      <c r="D24" s="25"/>
      <c r="E24" s="2442" t="s">
        <v>5209</v>
      </c>
      <c r="F24" s="2442"/>
      <c r="G24" s="2443"/>
    </row>
    <row r="25" spans="1:7" ht="28.5" customHeight="1">
      <c r="A25" s="89">
        <v>3452</v>
      </c>
      <c r="B25" s="23" t="s">
        <v>966</v>
      </c>
      <c r="C25" s="26">
        <v>5469.16</v>
      </c>
      <c r="D25" s="25"/>
      <c r="E25" s="2442" t="s">
        <v>2016</v>
      </c>
      <c r="F25" s="2442"/>
      <c r="G25" s="2443"/>
    </row>
    <row r="26" spans="1:7" ht="28.5" customHeight="1">
      <c r="A26" s="86">
        <v>2204</v>
      </c>
      <c r="B26" s="23" t="s">
        <v>2017</v>
      </c>
      <c r="C26" s="26">
        <v>5014.22</v>
      </c>
      <c r="D26" s="28"/>
      <c r="E26" s="2442" t="s">
        <v>2018</v>
      </c>
      <c r="F26" s="2442"/>
      <c r="G26" s="2443"/>
    </row>
    <row r="27" spans="1:7" ht="28.5" customHeight="1">
      <c r="A27" s="86">
        <v>2015</v>
      </c>
      <c r="B27" s="23" t="s">
        <v>2019</v>
      </c>
      <c r="C27" s="26">
        <v>3396.79</v>
      </c>
      <c r="D27" s="88"/>
      <c r="E27" s="2442" t="s">
        <v>2020</v>
      </c>
      <c r="F27" s="2442"/>
      <c r="G27" s="2443"/>
    </row>
    <row r="28" spans="1:7" ht="28.5" customHeight="1">
      <c r="A28" s="86">
        <v>2701</v>
      </c>
      <c r="B28" s="23" t="s">
        <v>2021</v>
      </c>
      <c r="C28" s="26">
        <v>2790.35</v>
      </c>
      <c r="D28" s="28"/>
      <c r="E28" s="2442" t="s">
        <v>5212</v>
      </c>
      <c r="F28" s="2442"/>
      <c r="G28" s="2443"/>
    </row>
    <row r="29" spans="1:7" ht="39" customHeight="1">
      <c r="A29" s="86">
        <v>2406</v>
      </c>
      <c r="B29" s="23" t="s">
        <v>953</v>
      </c>
      <c r="C29" s="26">
        <v>2248.56</v>
      </c>
      <c r="D29" s="25"/>
      <c r="E29" s="2442" t="s">
        <v>5213</v>
      </c>
      <c r="F29" s="2442"/>
      <c r="G29" s="2443"/>
    </row>
    <row r="30" spans="1:7" ht="28.5" customHeight="1">
      <c r="A30" s="86">
        <v>2052</v>
      </c>
      <c r="B30" s="23" t="s">
        <v>2022</v>
      </c>
      <c r="C30" s="26">
        <v>2201.6999999999998</v>
      </c>
      <c r="D30" s="25"/>
      <c r="E30" s="2442" t="s">
        <v>2023</v>
      </c>
      <c r="F30" s="2442"/>
      <c r="G30" s="2443"/>
    </row>
    <row r="31" spans="1:7" ht="28.5" customHeight="1">
      <c r="A31" s="89">
        <v>2403</v>
      </c>
      <c r="B31" s="23" t="s">
        <v>2024</v>
      </c>
      <c r="C31" s="26">
        <v>1973.95</v>
      </c>
      <c r="D31" s="25"/>
      <c r="E31" s="2442" t="s">
        <v>2025</v>
      </c>
      <c r="F31" s="2442"/>
      <c r="G31" s="2443"/>
    </row>
    <row r="32" spans="1:7" ht="28.5" customHeight="1">
      <c r="A32" s="86">
        <v>2211</v>
      </c>
      <c r="B32" s="23" t="s">
        <v>2026</v>
      </c>
      <c r="C32" s="26">
        <v>1671.6</v>
      </c>
      <c r="D32" s="25"/>
      <c r="E32" s="2442" t="s">
        <v>2027</v>
      </c>
      <c r="F32" s="2442"/>
      <c r="G32" s="2443"/>
    </row>
    <row r="33" spans="1:7" ht="39.75" customHeight="1">
      <c r="A33" s="86">
        <v>2230</v>
      </c>
      <c r="B33" s="23" t="s">
        <v>2028</v>
      </c>
      <c r="C33" s="26">
        <v>1442.2</v>
      </c>
      <c r="D33" s="25"/>
      <c r="E33" s="2442" t="s">
        <v>5214</v>
      </c>
      <c r="F33" s="2442"/>
      <c r="G33" s="2443"/>
    </row>
    <row r="34" spans="1:7" ht="28.5" customHeight="1">
      <c r="A34" s="86">
        <v>2402</v>
      </c>
      <c r="B34" s="23" t="s">
        <v>2029</v>
      </c>
      <c r="C34" s="26">
        <v>1353.27</v>
      </c>
      <c r="D34" s="25"/>
      <c r="E34" s="2442" t="s">
        <v>2030</v>
      </c>
      <c r="F34" s="2442"/>
      <c r="G34" s="2443"/>
    </row>
    <row r="35" spans="1:7" ht="15.75">
      <c r="A35" s="2447" t="s">
        <v>1032</v>
      </c>
      <c r="B35" s="2448"/>
      <c r="C35" s="2448"/>
      <c r="D35" s="2448"/>
      <c r="E35" s="2448"/>
      <c r="F35" s="2448"/>
      <c r="G35" s="2448"/>
    </row>
    <row r="36" spans="1:7" ht="15" customHeight="1">
      <c r="A36" s="2444" t="s">
        <v>3</v>
      </c>
      <c r="B36" s="2444"/>
      <c r="C36" s="17" t="s">
        <v>931</v>
      </c>
      <c r="D36" s="2444" t="s">
        <v>932</v>
      </c>
      <c r="E36" s="2444"/>
      <c r="F36" s="2444"/>
      <c r="G36" s="2444"/>
    </row>
    <row r="37" spans="1:7">
      <c r="A37" s="2444">
        <v>1</v>
      </c>
      <c r="B37" s="2444"/>
      <c r="C37" s="17">
        <v>2</v>
      </c>
      <c r="D37" s="2444">
        <v>3</v>
      </c>
      <c r="E37" s="2444"/>
      <c r="F37" s="2444"/>
      <c r="G37" s="2444"/>
    </row>
    <row r="38" spans="1:7" ht="15" customHeight="1">
      <c r="A38" s="83"/>
      <c r="B38" s="84"/>
      <c r="C38" s="85" t="s">
        <v>1993</v>
      </c>
      <c r="D38" s="2445"/>
      <c r="E38" s="2359"/>
      <c r="F38" s="2359"/>
      <c r="G38" s="2446"/>
    </row>
    <row r="39" spans="1:7" ht="25.5" customHeight="1">
      <c r="A39" s="86">
        <v>2053</v>
      </c>
      <c r="B39" s="23" t="s">
        <v>2031</v>
      </c>
      <c r="C39" s="26">
        <v>1329.21</v>
      </c>
      <c r="D39" s="25"/>
      <c r="E39" s="2442" t="s">
        <v>5208</v>
      </c>
      <c r="F39" s="2442"/>
      <c r="G39" s="2443"/>
    </row>
    <row r="40" spans="1:7" ht="28.5" customHeight="1">
      <c r="A40" s="86">
        <v>2405</v>
      </c>
      <c r="B40" s="23" t="s">
        <v>2032</v>
      </c>
      <c r="C40" s="26">
        <v>1279.43</v>
      </c>
      <c r="D40" s="25"/>
      <c r="E40" s="2442" t="s">
        <v>2033</v>
      </c>
      <c r="F40" s="2442"/>
      <c r="G40" s="2443"/>
    </row>
    <row r="41" spans="1:7" ht="26.25" customHeight="1" thickBot="1">
      <c r="A41" s="90">
        <v>2029</v>
      </c>
      <c r="B41" s="91" t="s">
        <v>2034</v>
      </c>
      <c r="C41" s="92">
        <v>1067.44</v>
      </c>
      <c r="D41" s="93"/>
      <c r="E41" s="2449" t="s">
        <v>2035</v>
      </c>
      <c r="F41" s="2449"/>
      <c r="G41" s="2450"/>
    </row>
    <row r="42" spans="1:7" ht="30.75" customHeight="1">
      <c r="A42" s="2424" t="s">
        <v>2036</v>
      </c>
      <c r="B42" s="2451"/>
      <c r="C42" s="2451"/>
      <c r="D42" s="2451"/>
      <c r="E42" s="2451"/>
      <c r="F42" s="2451"/>
      <c r="G42" s="2452"/>
    </row>
    <row r="43" spans="1:7" ht="17.25" customHeight="1">
      <c r="A43" s="2444" t="s">
        <v>930</v>
      </c>
      <c r="B43" s="2444"/>
      <c r="C43" s="17" t="s">
        <v>969</v>
      </c>
      <c r="D43" s="2444" t="s">
        <v>932</v>
      </c>
      <c r="E43" s="2444"/>
      <c r="F43" s="2444"/>
      <c r="G43" s="2444"/>
    </row>
    <row r="44" spans="1:7" ht="15" customHeight="1">
      <c r="A44" s="2444">
        <v>1</v>
      </c>
      <c r="B44" s="2444"/>
      <c r="C44" s="17">
        <v>2</v>
      </c>
      <c r="D44" s="2444">
        <v>3</v>
      </c>
      <c r="E44" s="2444"/>
      <c r="F44" s="2444"/>
      <c r="G44" s="2444"/>
    </row>
    <row r="45" spans="1:7">
      <c r="A45" s="83"/>
      <c r="B45" s="84"/>
      <c r="C45" s="85" t="s">
        <v>1993</v>
      </c>
      <c r="D45" s="2445"/>
      <c r="E45" s="2359"/>
      <c r="F45" s="2359"/>
      <c r="G45" s="2446"/>
    </row>
    <row r="46" spans="1:7" ht="33.75" customHeight="1">
      <c r="A46" s="86">
        <v>2801</v>
      </c>
      <c r="B46" s="23" t="s">
        <v>2037</v>
      </c>
      <c r="C46" s="24">
        <v>140761</v>
      </c>
      <c r="D46" s="88"/>
      <c r="E46" s="2442" t="s">
        <v>2038</v>
      </c>
      <c r="F46" s="2442"/>
      <c r="G46" s="2443"/>
    </row>
    <row r="47" spans="1:7" ht="28.5" customHeight="1">
      <c r="A47" s="86">
        <v>2048</v>
      </c>
      <c r="B47" s="23" t="s">
        <v>2039</v>
      </c>
      <c r="C47" s="26">
        <v>125000</v>
      </c>
      <c r="D47" s="25"/>
      <c r="E47" s="2442" t="s">
        <v>5215</v>
      </c>
      <c r="F47" s="2442"/>
      <c r="G47" s="2443"/>
    </row>
    <row r="48" spans="1:7" ht="28.5" customHeight="1">
      <c r="A48" s="86">
        <v>2425</v>
      </c>
      <c r="B48" s="23" t="s">
        <v>2040</v>
      </c>
      <c r="C48" s="26">
        <v>64105.75</v>
      </c>
      <c r="D48" s="25"/>
      <c r="E48" s="2442" t="s">
        <v>2041</v>
      </c>
      <c r="F48" s="2442"/>
      <c r="G48" s="2443"/>
    </row>
    <row r="49" spans="1:7" ht="28.5" customHeight="1">
      <c r="A49" s="89">
        <v>2075</v>
      </c>
      <c r="B49" s="23" t="s">
        <v>939</v>
      </c>
      <c r="C49" s="26">
        <v>59804.39</v>
      </c>
      <c r="D49" s="25"/>
      <c r="E49" s="2442" t="s">
        <v>2042</v>
      </c>
      <c r="F49" s="2442"/>
      <c r="G49" s="2443"/>
    </row>
    <row r="50" spans="1:7" ht="30.75" customHeight="1">
      <c r="A50" s="86">
        <v>2515</v>
      </c>
      <c r="B50" s="23" t="s">
        <v>979</v>
      </c>
      <c r="C50" s="26">
        <v>58062.47</v>
      </c>
      <c r="D50" s="25"/>
      <c r="E50" s="2442" t="s">
        <v>2043</v>
      </c>
      <c r="F50" s="2442"/>
      <c r="G50" s="2443"/>
    </row>
    <row r="51" spans="1:7" ht="29.25" customHeight="1">
      <c r="A51" s="89">
        <v>3604</v>
      </c>
      <c r="B51" s="23" t="s">
        <v>2044</v>
      </c>
      <c r="C51" s="26">
        <v>51620.91</v>
      </c>
      <c r="D51" s="25"/>
      <c r="E51" s="2442" t="s">
        <v>2045</v>
      </c>
      <c r="F51" s="2442"/>
      <c r="G51" s="2443"/>
    </row>
    <row r="52" spans="1:7" ht="24.75" customHeight="1">
      <c r="A52" s="86">
        <v>2852</v>
      </c>
      <c r="B52" s="23" t="s">
        <v>2046</v>
      </c>
      <c r="C52" s="26">
        <v>37695.360000000001</v>
      </c>
      <c r="D52" s="25"/>
      <c r="E52" s="2442" t="s">
        <v>5219</v>
      </c>
      <c r="F52" s="2442"/>
      <c r="G52" s="2443"/>
    </row>
    <row r="53" spans="1:7" ht="28.5" customHeight="1">
      <c r="A53" s="86">
        <v>2851</v>
      </c>
      <c r="B53" s="23" t="s">
        <v>988</v>
      </c>
      <c r="C53" s="26">
        <v>13557.67</v>
      </c>
      <c r="D53" s="25"/>
      <c r="E53" s="2442" t="s">
        <v>2047</v>
      </c>
      <c r="F53" s="2442"/>
      <c r="G53" s="2443"/>
    </row>
    <row r="54" spans="1:7" ht="28.5" customHeight="1">
      <c r="A54" s="1051"/>
      <c r="B54" s="1050"/>
      <c r="C54" s="1584"/>
      <c r="D54" s="1585"/>
      <c r="E54" s="1588"/>
      <c r="F54" s="1588"/>
      <c r="G54" s="1588"/>
    </row>
    <row r="55" spans="1:7" ht="15.75" customHeight="1">
      <c r="A55" s="2416" t="s">
        <v>1032</v>
      </c>
      <c r="B55" s="2106"/>
      <c r="C55" s="2106"/>
      <c r="D55" s="2106"/>
      <c r="E55" s="2106"/>
      <c r="F55" s="2106"/>
      <c r="G55" s="2107"/>
    </row>
    <row r="56" spans="1:7" ht="15" customHeight="1">
      <c r="A56" s="2444" t="s">
        <v>930</v>
      </c>
      <c r="B56" s="2444"/>
      <c r="C56" s="94" t="s">
        <v>969</v>
      </c>
      <c r="D56" s="2360" t="s">
        <v>2048</v>
      </c>
      <c r="E56" s="2360"/>
      <c r="F56" s="2360"/>
      <c r="G56" s="2360"/>
    </row>
    <row r="57" spans="1:7" ht="15" customHeight="1">
      <c r="A57" s="2360">
        <v>1</v>
      </c>
      <c r="B57" s="2360"/>
      <c r="C57" s="94">
        <v>2</v>
      </c>
      <c r="D57" s="2360">
        <v>3</v>
      </c>
      <c r="E57" s="2360"/>
      <c r="F57" s="2360"/>
      <c r="G57" s="2360"/>
    </row>
    <row r="58" spans="1:7" ht="15" customHeight="1">
      <c r="A58" s="2360"/>
      <c r="B58" s="2360"/>
      <c r="C58" s="17" t="s">
        <v>2049</v>
      </c>
      <c r="D58" s="2360"/>
      <c r="E58" s="2360"/>
      <c r="F58" s="2360"/>
      <c r="G58" s="2360"/>
    </row>
    <row r="59" spans="1:7" ht="29.25" customHeight="1">
      <c r="A59" s="89">
        <v>2236</v>
      </c>
      <c r="B59" s="23" t="s">
        <v>495</v>
      </c>
      <c r="C59" s="26">
        <v>3720.56</v>
      </c>
      <c r="D59" s="25"/>
      <c r="E59" s="2442" t="s">
        <v>5216</v>
      </c>
      <c r="F59" s="2442"/>
      <c r="G59" s="2443"/>
    </row>
    <row r="60" spans="1:7" ht="27.75" customHeight="1">
      <c r="A60" s="89">
        <v>2030</v>
      </c>
      <c r="B60" s="23" t="s">
        <v>2050</v>
      </c>
      <c r="C60" s="26">
        <v>3464.44</v>
      </c>
      <c r="D60" s="25"/>
      <c r="E60" s="2442" t="s">
        <v>5220</v>
      </c>
      <c r="F60" s="2442"/>
      <c r="G60" s="2443"/>
    </row>
    <row r="61" spans="1:7" ht="27.75" customHeight="1">
      <c r="A61" s="89">
        <v>2070</v>
      </c>
      <c r="B61" s="23" t="s">
        <v>961</v>
      </c>
      <c r="C61" s="26">
        <v>3209.61</v>
      </c>
      <c r="D61" s="25"/>
      <c r="E61" s="2442" t="s">
        <v>2051</v>
      </c>
      <c r="F61" s="2442"/>
      <c r="G61" s="2443"/>
    </row>
    <row r="62" spans="1:7" ht="27.75" customHeight="1">
      <c r="A62" s="86">
        <v>2059</v>
      </c>
      <c r="B62" s="23" t="s">
        <v>2052</v>
      </c>
      <c r="C62" s="26">
        <v>2829.25</v>
      </c>
      <c r="D62" s="88"/>
      <c r="E62" s="2442" t="s">
        <v>5217</v>
      </c>
      <c r="F62" s="2442"/>
      <c r="G62" s="2443"/>
    </row>
    <row r="63" spans="1:7" ht="29.25" customHeight="1">
      <c r="A63" s="89">
        <v>2501</v>
      </c>
      <c r="B63" s="23" t="s">
        <v>2053</v>
      </c>
      <c r="C63" s="26">
        <v>1314.33</v>
      </c>
      <c r="D63" s="88"/>
      <c r="E63" s="2442" t="s">
        <v>2054</v>
      </c>
      <c r="F63" s="2442"/>
      <c r="G63" s="2443"/>
    </row>
    <row r="64" spans="1:7" ht="29.25" customHeight="1">
      <c r="A64" s="86">
        <v>2203</v>
      </c>
      <c r="B64" s="23" t="s">
        <v>2055</v>
      </c>
      <c r="C64" s="26">
        <v>1206.3800000000001</v>
      </c>
      <c r="D64" s="25"/>
      <c r="E64" s="2442" t="s">
        <v>2056</v>
      </c>
      <c r="F64" s="2442"/>
      <c r="G64" s="2443"/>
    </row>
    <row r="65" spans="1:7" ht="27.75" customHeight="1">
      <c r="A65" s="86">
        <v>3054</v>
      </c>
      <c r="B65" s="23" t="s">
        <v>2057</v>
      </c>
      <c r="C65" s="26">
        <v>1079.45</v>
      </c>
      <c r="D65" s="25"/>
      <c r="E65" s="2442" t="s">
        <v>5218</v>
      </c>
      <c r="F65" s="2442"/>
      <c r="G65" s="2443"/>
    </row>
    <row r="66" spans="1:7" ht="15" customHeight="1">
      <c r="A66" s="95"/>
      <c r="B66" s="32"/>
      <c r="C66" s="32"/>
      <c r="D66" s="32"/>
      <c r="E66" s="32"/>
      <c r="F66" s="32"/>
      <c r="G66" s="32"/>
    </row>
    <row r="67" spans="1:7" ht="15" customHeight="1">
      <c r="A67" s="95"/>
      <c r="B67" s="32"/>
      <c r="C67" s="32"/>
      <c r="D67" s="32"/>
      <c r="E67" s="32"/>
      <c r="F67" s="32"/>
      <c r="G67" s="32"/>
    </row>
    <row r="68" spans="1:7" ht="15" customHeight="1">
      <c r="A68" s="95"/>
      <c r="B68" s="32"/>
      <c r="C68" s="32"/>
      <c r="D68" s="32"/>
      <c r="E68" s="32"/>
      <c r="F68" s="32"/>
      <c r="G68" s="32"/>
    </row>
    <row r="69" spans="1:7" ht="15" customHeight="1">
      <c r="A69" s="95"/>
      <c r="B69" s="32"/>
      <c r="C69" s="32"/>
      <c r="D69" s="32"/>
      <c r="E69" s="32"/>
      <c r="F69" s="32"/>
      <c r="G69" s="32"/>
    </row>
    <row r="70" spans="1:7" ht="15" customHeight="1">
      <c r="A70" s="95"/>
      <c r="B70" s="32"/>
      <c r="C70" s="32"/>
      <c r="D70" s="32"/>
      <c r="E70" s="32"/>
      <c r="F70" s="32"/>
      <c r="G70" s="32"/>
    </row>
    <row r="71" spans="1:7" ht="15" customHeight="1">
      <c r="A71" s="95"/>
      <c r="B71" s="32"/>
      <c r="C71" s="32"/>
      <c r="D71" s="32"/>
      <c r="E71" s="32"/>
      <c r="F71" s="32"/>
      <c r="G71" s="32"/>
    </row>
    <row r="72" spans="1:7" ht="15" customHeight="1">
      <c r="A72" s="95"/>
      <c r="B72" s="32"/>
      <c r="C72" s="32"/>
      <c r="D72" s="32"/>
      <c r="E72" s="32"/>
      <c r="F72" s="32"/>
      <c r="G72" s="32"/>
    </row>
    <row r="73" spans="1:7" ht="15" customHeight="1">
      <c r="A73" s="95"/>
      <c r="B73" s="32"/>
      <c r="C73" s="32"/>
      <c r="D73" s="32"/>
      <c r="E73" s="32"/>
      <c r="F73" s="32"/>
      <c r="G73" s="32"/>
    </row>
    <row r="74" spans="1:7" ht="15" customHeight="1">
      <c r="A74" s="95"/>
      <c r="B74" s="32"/>
      <c r="C74" s="32"/>
      <c r="D74" s="32"/>
      <c r="E74" s="32"/>
      <c r="F74" s="32"/>
      <c r="G74" s="32"/>
    </row>
    <row r="75" spans="1:7" ht="15" customHeight="1">
      <c r="A75" s="95"/>
      <c r="B75" s="32"/>
      <c r="C75" s="32"/>
      <c r="D75" s="32"/>
      <c r="E75" s="32"/>
      <c r="F75" s="32"/>
      <c r="G75" s="32"/>
    </row>
    <row r="76" spans="1:7" ht="15" customHeight="1">
      <c r="A76" s="95"/>
      <c r="B76" s="32"/>
      <c r="C76" s="32"/>
      <c r="D76" s="32"/>
      <c r="E76" s="32"/>
      <c r="F76" s="32"/>
      <c r="G76" s="32"/>
    </row>
    <row r="77" spans="1:7" ht="15" customHeight="1">
      <c r="A77" s="95"/>
      <c r="B77" s="32"/>
      <c r="C77" s="32"/>
      <c r="D77" s="32"/>
      <c r="E77" s="32"/>
      <c r="F77" s="32"/>
      <c r="G77" s="32"/>
    </row>
    <row r="78" spans="1:7" ht="15" customHeight="1">
      <c r="A78" s="95"/>
      <c r="B78" s="32"/>
      <c r="C78" s="32"/>
      <c r="D78" s="32"/>
      <c r="E78" s="32"/>
      <c r="F78" s="32"/>
      <c r="G78" s="32"/>
    </row>
    <row r="79" spans="1:7" ht="15" customHeight="1">
      <c r="A79" s="95"/>
      <c r="B79" s="32"/>
      <c r="C79" s="32"/>
      <c r="D79" s="32"/>
      <c r="E79" s="32"/>
      <c r="F79" s="32"/>
      <c r="G79" s="32"/>
    </row>
    <row r="80" spans="1:7" ht="15" customHeight="1">
      <c r="A80" s="95"/>
      <c r="B80" s="32"/>
      <c r="C80" s="32"/>
      <c r="D80" s="32"/>
      <c r="E80" s="32"/>
      <c r="F80" s="32"/>
      <c r="G80" s="32"/>
    </row>
    <row r="81" spans="1:7" ht="15" customHeight="1">
      <c r="A81" s="95"/>
      <c r="B81" s="32"/>
      <c r="C81" s="32"/>
      <c r="D81" s="32"/>
      <c r="E81" s="32"/>
      <c r="F81" s="32"/>
      <c r="G81" s="32"/>
    </row>
    <row r="82" spans="1:7" ht="15" customHeight="1">
      <c r="A82" s="95"/>
      <c r="B82" s="32"/>
      <c r="C82" s="32"/>
      <c r="D82" s="32"/>
      <c r="E82" s="32"/>
      <c r="F82" s="32"/>
      <c r="G82" s="32"/>
    </row>
    <row r="83" spans="1:7" ht="15" customHeight="1">
      <c r="A83" s="95"/>
      <c r="B83" s="32"/>
      <c r="C83" s="32"/>
      <c r="D83" s="32"/>
      <c r="E83" s="32"/>
      <c r="F83" s="32"/>
      <c r="G83" s="32"/>
    </row>
    <row r="84" spans="1:7" ht="15" customHeight="1">
      <c r="A84" s="95"/>
      <c r="B84" s="32"/>
      <c r="C84" s="32"/>
      <c r="D84" s="32"/>
      <c r="E84" s="32"/>
      <c r="F84" s="32"/>
      <c r="G84" s="32"/>
    </row>
    <row r="85" spans="1:7" ht="15" customHeight="1">
      <c r="A85" s="95"/>
      <c r="B85" s="32"/>
      <c r="C85" s="32"/>
      <c r="D85" s="32"/>
      <c r="E85" s="32"/>
      <c r="F85" s="32"/>
      <c r="G85" s="32"/>
    </row>
    <row r="86" spans="1:7" ht="15" customHeight="1">
      <c r="A86" s="95"/>
      <c r="B86" s="32"/>
      <c r="C86" s="32"/>
      <c r="D86" s="32"/>
      <c r="E86" s="32"/>
      <c r="F86" s="32"/>
      <c r="G86" s="32"/>
    </row>
    <row r="87" spans="1:7" ht="15" customHeight="1">
      <c r="A87" s="95"/>
      <c r="B87" s="32"/>
      <c r="C87" s="32"/>
      <c r="D87" s="32"/>
      <c r="E87" s="32"/>
      <c r="F87" s="32"/>
      <c r="G87" s="32"/>
    </row>
    <row r="88" spans="1:7" ht="15" customHeight="1">
      <c r="A88" s="95"/>
      <c r="B88" s="32"/>
      <c r="C88" s="32"/>
      <c r="D88" s="32"/>
      <c r="E88" s="32"/>
      <c r="F88" s="32"/>
      <c r="G88" s="32"/>
    </row>
    <row r="89" spans="1:7" ht="15" customHeight="1">
      <c r="A89" s="95"/>
      <c r="B89" s="32"/>
      <c r="C89" s="32"/>
      <c r="D89" s="32"/>
      <c r="E89" s="32"/>
      <c r="F89" s="32"/>
      <c r="G89" s="32"/>
    </row>
    <row r="90" spans="1:7" ht="15" customHeight="1">
      <c r="A90" s="95"/>
      <c r="B90" s="32"/>
      <c r="C90" s="32"/>
      <c r="D90" s="32"/>
      <c r="E90" s="32"/>
      <c r="F90" s="32"/>
      <c r="G90" s="32"/>
    </row>
    <row r="91" spans="1:7" ht="15" customHeight="1">
      <c r="A91" s="95"/>
      <c r="B91" s="32"/>
      <c r="C91" s="32"/>
      <c r="D91" s="32"/>
      <c r="E91" s="32"/>
      <c r="F91" s="32"/>
      <c r="G91" s="32"/>
    </row>
    <row r="92" spans="1:7" ht="15" customHeight="1">
      <c r="A92" s="95"/>
      <c r="B92" s="32"/>
      <c r="C92" s="32"/>
      <c r="D92" s="32"/>
      <c r="E92" s="32"/>
      <c r="F92" s="32"/>
      <c r="G92" s="32"/>
    </row>
    <row r="93" spans="1:7" ht="15" customHeight="1">
      <c r="A93" s="95"/>
      <c r="B93" s="32"/>
      <c r="C93" s="32"/>
      <c r="D93" s="32"/>
      <c r="E93" s="32"/>
      <c r="F93" s="32"/>
      <c r="G93" s="32"/>
    </row>
    <row r="94" spans="1:7" ht="15" customHeight="1">
      <c r="A94" s="95"/>
      <c r="B94" s="32"/>
      <c r="C94" s="32"/>
      <c r="D94" s="32"/>
      <c r="E94" s="32"/>
      <c r="F94" s="32"/>
      <c r="G94" s="32"/>
    </row>
    <row r="95" spans="1:7" ht="15" customHeight="1">
      <c r="A95" s="95"/>
      <c r="B95" s="32"/>
      <c r="C95" s="32"/>
      <c r="D95" s="32"/>
      <c r="E95" s="32"/>
      <c r="F95" s="32"/>
      <c r="G95" s="32"/>
    </row>
    <row r="96" spans="1:7" ht="15" customHeight="1">
      <c r="A96" s="95"/>
      <c r="B96" s="32"/>
      <c r="C96" s="32"/>
      <c r="D96" s="32"/>
      <c r="E96" s="32"/>
      <c r="F96" s="32"/>
      <c r="G96" s="32"/>
    </row>
    <row r="97" spans="1:7" ht="15" customHeight="1">
      <c r="A97" s="95"/>
      <c r="B97" s="32"/>
      <c r="C97" s="32"/>
      <c r="D97" s="32"/>
      <c r="E97" s="32"/>
      <c r="F97" s="32"/>
      <c r="G97" s="32"/>
    </row>
    <row r="98" spans="1:7" ht="15" customHeight="1">
      <c r="A98" s="95"/>
      <c r="B98" s="32"/>
      <c r="C98" s="32"/>
      <c r="D98" s="32"/>
      <c r="E98" s="32"/>
      <c r="F98" s="32"/>
      <c r="G98" s="32"/>
    </row>
    <row r="99" spans="1:7" ht="15" customHeight="1">
      <c r="A99" s="95"/>
      <c r="B99" s="32"/>
      <c r="C99" s="32"/>
      <c r="D99" s="32"/>
      <c r="E99" s="32"/>
      <c r="F99" s="32"/>
      <c r="G99" s="32"/>
    </row>
    <row r="100" spans="1:7" ht="15" customHeight="1">
      <c r="A100" s="95"/>
      <c r="B100" s="32"/>
      <c r="C100" s="32"/>
      <c r="D100" s="32"/>
      <c r="E100" s="32"/>
      <c r="F100" s="32"/>
      <c r="G100" s="32"/>
    </row>
    <row r="101" spans="1:7" ht="15" customHeight="1">
      <c r="A101" s="95"/>
      <c r="B101" s="32"/>
      <c r="C101" s="32"/>
      <c r="D101" s="32"/>
      <c r="E101" s="32"/>
      <c r="F101" s="32"/>
      <c r="G101" s="32"/>
    </row>
    <row r="102" spans="1:7" ht="15" customHeight="1">
      <c r="A102" s="95"/>
      <c r="B102" s="32"/>
      <c r="C102" s="32"/>
      <c r="D102" s="32"/>
      <c r="E102" s="32"/>
      <c r="F102" s="32"/>
      <c r="G102" s="32"/>
    </row>
    <row r="103" spans="1:7" ht="15" customHeight="1">
      <c r="A103" s="95"/>
      <c r="B103" s="32"/>
      <c r="C103" s="32"/>
      <c r="D103" s="32"/>
      <c r="E103" s="32"/>
      <c r="F103" s="32"/>
      <c r="G103" s="32"/>
    </row>
    <row r="104" spans="1:7" ht="15" customHeight="1">
      <c r="A104" s="95"/>
      <c r="B104" s="32"/>
      <c r="C104" s="32"/>
      <c r="D104" s="32"/>
      <c r="E104" s="32"/>
      <c r="F104" s="32"/>
      <c r="G104" s="32"/>
    </row>
    <row r="105" spans="1:7" ht="15" customHeight="1">
      <c r="A105" s="95"/>
      <c r="B105" s="32"/>
      <c r="C105" s="32"/>
      <c r="D105" s="32"/>
      <c r="E105" s="32"/>
      <c r="F105" s="32"/>
      <c r="G105" s="32"/>
    </row>
    <row r="106" spans="1:7" ht="15" customHeight="1">
      <c r="A106" s="95"/>
      <c r="B106" s="32"/>
      <c r="C106" s="32"/>
      <c r="D106" s="32"/>
      <c r="E106" s="32"/>
      <c r="F106" s="32"/>
      <c r="G106" s="32"/>
    </row>
    <row r="107" spans="1:7" ht="15" customHeight="1">
      <c r="A107" s="95"/>
      <c r="B107" s="32"/>
      <c r="C107" s="32"/>
      <c r="D107" s="32"/>
      <c r="E107" s="32"/>
      <c r="F107" s="32"/>
      <c r="G107" s="32"/>
    </row>
    <row r="108" spans="1:7" ht="15" customHeight="1">
      <c r="A108" s="95"/>
      <c r="B108" s="32"/>
      <c r="C108" s="32"/>
      <c r="D108" s="32"/>
      <c r="E108" s="32"/>
      <c r="F108" s="32"/>
      <c r="G108" s="32"/>
    </row>
    <row r="109" spans="1:7" ht="15" customHeight="1">
      <c r="A109" s="95"/>
      <c r="B109" s="32"/>
      <c r="C109" s="32"/>
      <c r="D109" s="32"/>
      <c r="E109" s="32"/>
      <c r="F109" s="32"/>
      <c r="G109" s="32"/>
    </row>
    <row r="110" spans="1:7" ht="15" customHeight="1">
      <c r="A110" s="95"/>
      <c r="B110" s="32"/>
      <c r="C110" s="32"/>
      <c r="D110" s="32"/>
      <c r="E110" s="32"/>
      <c r="F110" s="32"/>
      <c r="G110" s="32"/>
    </row>
    <row r="111" spans="1:7" ht="15" customHeight="1">
      <c r="A111" s="95"/>
      <c r="B111" s="32"/>
      <c r="C111" s="32"/>
      <c r="D111" s="32"/>
      <c r="E111" s="32"/>
      <c r="F111" s="32"/>
      <c r="G111" s="32"/>
    </row>
    <row r="112" spans="1:7" ht="15" customHeight="1">
      <c r="A112" s="95"/>
      <c r="B112" s="32"/>
      <c r="C112" s="32"/>
      <c r="D112" s="32"/>
      <c r="E112" s="32"/>
      <c r="F112" s="32"/>
      <c r="G112" s="32"/>
    </row>
    <row r="113" spans="1:7" ht="15" customHeight="1">
      <c r="A113" s="95"/>
      <c r="B113" s="32"/>
      <c r="C113" s="32"/>
      <c r="D113" s="32"/>
      <c r="E113" s="32"/>
      <c r="F113" s="32"/>
      <c r="G113" s="32"/>
    </row>
    <row r="114" spans="1:7" ht="15" customHeight="1">
      <c r="A114" s="95"/>
      <c r="B114" s="32"/>
      <c r="C114" s="32"/>
      <c r="D114" s="32"/>
      <c r="E114" s="32"/>
      <c r="F114" s="32"/>
      <c r="G114" s="32"/>
    </row>
    <row r="115" spans="1:7" ht="15" customHeight="1">
      <c r="A115" s="95"/>
      <c r="B115" s="32"/>
      <c r="C115" s="32"/>
      <c r="D115" s="32"/>
      <c r="E115" s="32"/>
      <c r="F115" s="32"/>
      <c r="G115" s="32"/>
    </row>
    <row r="116" spans="1:7" ht="15" customHeight="1">
      <c r="A116" s="95"/>
      <c r="B116" s="32"/>
      <c r="C116" s="32"/>
      <c r="D116" s="32"/>
      <c r="E116" s="32"/>
      <c r="F116" s="32"/>
      <c r="G116" s="32"/>
    </row>
    <row r="117" spans="1:7" ht="15" customHeight="1">
      <c r="A117" s="95"/>
      <c r="B117" s="32"/>
      <c r="C117" s="32"/>
      <c r="D117" s="32"/>
      <c r="E117" s="32"/>
      <c r="F117" s="32"/>
      <c r="G117" s="32"/>
    </row>
    <row r="118" spans="1:7" ht="15" customHeight="1">
      <c r="A118" s="95"/>
      <c r="B118" s="32"/>
      <c r="C118" s="32"/>
      <c r="D118" s="32"/>
      <c r="E118" s="32"/>
      <c r="F118" s="32"/>
      <c r="G118" s="32"/>
    </row>
    <row r="119" spans="1:7" ht="15" customHeight="1">
      <c r="A119" s="95"/>
      <c r="B119" s="32"/>
      <c r="C119" s="32"/>
      <c r="D119" s="32"/>
      <c r="E119" s="32"/>
      <c r="F119" s="32"/>
      <c r="G119" s="32"/>
    </row>
    <row r="120" spans="1:7" ht="15" customHeight="1">
      <c r="A120" s="95"/>
      <c r="B120" s="32"/>
      <c r="C120" s="32"/>
      <c r="D120" s="32"/>
      <c r="E120" s="32"/>
      <c r="F120" s="32"/>
      <c r="G120" s="32"/>
    </row>
    <row r="121" spans="1:7" ht="15" customHeight="1">
      <c r="A121" s="95"/>
      <c r="B121" s="32"/>
      <c r="C121" s="32"/>
      <c r="D121" s="32"/>
      <c r="E121" s="32"/>
      <c r="F121" s="32"/>
      <c r="G121" s="32"/>
    </row>
    <row r="122" spans="1:7" ht="15" customHeight="1">
      <c r="A122" s="95"/>
      <c r="B122" s="32"/>
      <c r="C122" s="32"/>
      <c r="D122" s="32"/>
      <c r="E122" s="32"/>
      <c r="F122" s="32"/>
      <c r="G122" s="32"/>
    </row>
    <row r="123" spans="1:7" ht="15" customHeight="1">
      <c r="A123" s="95"/>
      <c r="B123" s="32"/>
      <c r="C123" s="32"/>
      <c r="D123" s="32"/>
      <c r="E123" s="32"/>
      <c r="F123" s="32"/>
      <c r="G123" s="32"/>
    </row>
    <row r="124" spans="1:7" ht="15" customHeight="1">
      <c r="A124" s="95"/>
      <c r="B124" s="32"/>
      <c r="C124" s="32"/>
      <c r="D124" s="32"/>
      <c r="E124" s="32"/>
      <c r="F124" s="32"/>
      <c r="G124" s="32"/>
    </row>
    <row r="125" spans="1:7" ht="15" customHeight="1">
      <c r="A125" s="95"/>
      <c r="B125" s="32"/>
      <c r="C125" s="32"/>
      <c r="D125" s="32"/>
      <c r="E125" s="32"/>
      <c r="F125" s="32"/>
      <c r="G125" s="32"/>
    </row>
    <row r="126" spans="1:7" ht="15" customHeight="1">
      <c r="A126" s="95"/>
      <c r="B126" s="32"/>
      <c r="C126" s="32"/>
      <c r="D126" s="32"/>
      <c r="E126" s="32"/>
      <c r="F126" s="32"/>
      <c r="G126" s="32"/>
    </row>
    <row r="127" spans="1:7" ht="15" customHeight="1">
      <c r="A127" s="95"/>
      <c r="B127" s="32"/>
      <c r="C127" s="32"/>
      <c r="D127" s="32"/>
      <c r="E127" s="32"/>
      <c r="F127" s="32"/>
      <c r="G127" s="32"/>
    </row>
    <row r="128" spans="1:7" ht="15" customHeight="1">
      <c r="A128" s="95"/>
      <c r="B128" s="32"/>
      <c r="C128" s="32"/>
      <c r="D128" s="32"/>
      <c r="E128" s="32"/>
      <c r="F128" s="32"/>
      <c r="G128" s="32"/>
    </row>
    <row r="129" spans="1:7" ht="15" customHeight="1">
      <c r="A129" s="95"/>
      <c r="B129" s="32"/>
      <c r="C129" s="32"/>
      <c r="D129" s="32"/>
      <c r="E129" s="32"/>
      <c r="F129" s="32"/>
      <c r="G129" s="32"/>
    </row>
    <row r="130" spans="1:7" ht="15" customHeight="1">
      <c r="A130" s="95"/>
      <c r="B130" s="32"/>
      <c r="C130" s="32"/>
      <c r="D130" s="32"/>
      <c r="E130" s="32"/>
      <c r="F130" s="32"/>
      <c r="G130" s="32"/>
    </row>
    <row r="131" spans="1:7" ht="15" customHeight="1">
      <c r="A131" s="95"/>
      <c r="B131" s="32"/>
      <c r="C131" s="32"/>
      <c r="D131" s="32"/>
      <c r="E131" s="32"/>
      <c r="F131" s="32"/>
      <c r="G131" s="32"/>
    </row>
    <row r="132" spans="1:7" ht="15" customHeight="1">
      <c r="A132" s="95"/>
      <c r="B132" s="32"/>
      <c r="C132" s="32"/>
      <c r="D132" s="32"/>
      <c r="E132" s="32"/>
      <c r="F132" s="32"/>
      <c r="G132" s="32"/>
    </row>
    <row r="133" spans="1:7" ht="15" customHeight="1">
      <c r="A133" s="95"/>
      <c r="B133" s="32"/>
      <c r="C133" s="32"/>
      <c r="D133" s="32"/>
      <c r="E133" s="32"/>
      <c r="F133" s="32"/>
      <c r="G133" s="32"/>
    </row>
    <row r="134" spans="1:7" ht="15" customHeight="1">
      <c r="A134" s="95"/>
      <c r="B134" s="32"/>
      <c r="C134" s="32"/>
      <c r="D134" s="32"/>
      <c r="E134" s="32"/>
      <c r="F134" s="32"/>
      <c r="G134" s="32"/>
    </row>
    <row r="135" spans="1:7" ht="15" customHeight="1">
      <c r="A135" s="95"/>
      <c r="B135" s="32"/>
      <c r="C135" s="32"/>
      <c r="D135" s="32"/>
      <c r="E135" s="32"/>
      <c r="F135" s="32"/>
      <c r="G135" s="32"/>
    </row>
    <row r="136" spans="1:7" ht="15" customHeight="1">
      <c r="A136" s="95"/>
      <c r="B136" s="32"/>
      <c r="C136" s="32"/>
      <c r="D136" s="32"/>
      <c r="E136" s="32"/>
      <c r="F136" s="32"/>
      <c r="G136" s="32"/>
    </row>
    <row r="137" spans="1:7" ht="15" customHeight="1">
      <c r="A137" s="95"/>
      <c r="B137" s="32"/>
      <c r="C137" s="32"/>
      <c r="D137" s="32"/>
      <c r="E137" s="32"/>
      <c r="F137" s="32"/>
      <c r="G137" s="32"/>
    </row>
    <row r="138" spans="1:7" ht="15" customHeight="1">
      <c r="A138" s="95"/>
      <c r="B138" s="32"/>
      <c r="C138" s="32"/>
      <c r="D138" s="32"/>
      <c r="E138" s="32"/>
      <c r="F138" s="32"/>
      <c r="G138" s="32"/>
    </row>
    <row r="139" spans="1:7" ht="15" customHeight="1">
      <c r="A139" s="95"/>
      <c r="B139" s="32"/>
      <c r="C139" s="32"/>
      <c r="D139" s="32"/>
      <c r="E139" s="32"/>
      <c r="F139" s="32"/>
      <c r="G139" s="32"/>
    </row>
    <row r="140" spans="1:7" ht="15" customHeight="1">
      <c r="A140" s="95"/>
      <c r="B140" s="32"/>
      <c r="C140" s="32"/>
      <c r="D140" s="32"/>
      <c r="E140" s="32"/>
      <c r="F140" s="32"/>
      <c r="G140" s="32"/>
    </row>
    <row r="141" spans="1:7" ht="15" customHeight="1">
      <c r="A141" s="95"/>
      <c r="B141" s="32"/>
      <c r="C141" s="32"/>
      <c r="D141" s="32"/>
      <c r="E141" s="32"/>
      <c r="F141" s="32"/>
      <c r="G141" s="32"/>
    </row>
    <row r="142" spans="1:7" ht="15" customHeight="1">
      <c r="A142" s="95"/>
      <c r="B142" s="32"/>
      <c r="C142" s="32"/>
      <c r="D142" s="32"/>
      <c r="E142" s="32"/>
      <c r="F142" s="32"/>
      <c r="G142" s="32"/>
    </row>
    <row r="143" spans="1:7" ht="15" customHeight="1">
      <c r="A143" s="95"/>
      <c r="B143" s="32"/>
      <c r="C143" s="32"/>
      <c r="D143" s="32"/>
      <c r="E143" s="32"/>
      <c r="F143" s="32"/>
      <c r="G143" s="32"/>
    </row>
    <row r="144" spans="1:7" ht="15" customHeight="1">
      <c r="A144" s="95"/>
      <c r="B144" s="32"/>
      <c r="C144" s="32"/>
      <c r="D144" s="32"/>
      <c r="E144" s="32"/>
      <c r="F144" s="32"/>
      <c r="G144" s="32"/>
    </row>
    <row r="145" spans="1:7" ht="15" customHeight="1">
      <c r="A145" s="95"/>
      <c r="B145" s="32"/>
      <c r="C145" s="32"/>
      <c r="D145" s="32"/>
      <c r="E145" s="32"/>
      <c r="F145" s="32"/>
      <c r="G145" s="32"/>
    </row>
    <row r="146" spans="1:7" ht="15" customHeight="1">
      <c r="A146" s="95"/>
      <c r="B146" s="32"/>
      <c r="C146" s="32"/>
      <c r="D146" s="32"/>
      <c r="E146" s="32"/>
      <c r="F146" s="32"/>
      <c r="G146" s="32"/>
    </row>
    <row r="147" spans="1:7" ht="15" customHeight="1">
      <c r="A147" s="95"/>
      <c r="B147" s="32"/>
      <c r="C147" s="32"/>
      <c r="D147" s="32"/>
      <c r="E147" s="32"/>
      <c r="F147" s="32"/>
      <c r="G147" s="32"/>
    </row>
    <row r="148" spans="1:7" ht="15" customHeight="1">
      <c r="A148" s="95"/>
      <c r="B148" s="32"/>
      <c r="C148" s="32"/>
      <c r="D148" s="32"/>
      <c r="E148" s="32"/>
      <c r="F148" s="32"/>
      <c r="G148" s="32"/>
    </row>
    <row r="149" spans="1:7" ht="15" customHeight="1">
      <c r="A149" s="95"/>
      <c r="B149" s="32"/>
      <c r="C149" s="32"/>
      <c r="D149" s="32"/>
      <c r="E149" s="32"/>
      <c r="F149" s="32"/>
      <c r="G149" s="32"/>
    </row>
    <row r="150" spans="1:7" ht="15" customHeight="1">
      <c r="A150" s="95"/>
      <c r="B150" s="32"/>
      <c r="C150" s="32"/>
      <c r="D150" s="32"/>
      <c r="E150" s="32"/>
      <c r="F150" s="32"/>
      <c r="G150" s="32"/>
    </row>
    <row r="151" spans="1:7" ht="15" customHeight="1">
      <c r="A151" s="95"/>
      <c r="B151" s="32"/>
      <c r="C151" s="32"/>
      <c r="D151" s="32"/>
      <c r="E151" s="32"/>
      <c r="F151" s="32"/>
      <c r="G151" s="32"/>
    </row>
    <row r="152" spans="1:7" ht="15" customHeight="1">
      <c r="A152" s="95"/>
      <c r="B152" s="32"/>
      <c r="C152" s="32"/>
      <c r="D152" s="32"/>
      <c r="E152" s="32"/>
      <c r="F152" s="32"/>
      <c r="G152" s="32"/>
    </row>
    <row r="153" spans="1:7" ht="15" customHeight="1">
      <c r="A153" s="95"/>
      <c r="B153" s="32"/>
      <c r="C153" s="32"/>
      <c r="D153" s="32"/>
      <c r="E153" s="32"/>
      <c r="F153" s="32"/>
      <c r="G153" s="32"/>
    </row>
    <row r="154" spans="1:7" ht="15" customHeight="1">
      <c r="A154" s="95"/>
      <c r="B154" s="32"/>
      <c r="C154" s="32"/>
      <c r="D154" s="32"/>
      <c r="E154" s="32"/>
      <c r="F154" s="32"/>
      <c r="G154" s="32"/>
    </row>
    <row r="155" spans="1:7" ht="15" customHeight="1">
      <c r="A155" s="95"/>
      <c r="B155" s="32"/>
      <c r="C155" s="32"/>
      <c r="D155" s="32"/>
      <c r="E155" s="32"/>
      <c r="F155" s="32"/>
      <c r="G155" s="32"/>
    </row>
    <row r="156" spans="1:7" ht="15" customHeight="1">
      <c r="A156" s="95"/>
      <c r="B156" s="32"/>
      <c r="C156" s="32"/>
      <c r="D156" s="32"/>
      <c r="E156" s="32"/>
      <c r="F156" s="32"/>
      <c r="G156" s="32"/>
    </row>
    <row r="157" spans="1:7" ht="15" customHeight="1">
      <c r="A157" s="95"/>
      <c r="B157" s="32"/>
      <c r="C157" s="32"/>
      <c r="D157" s="32"/>
      <c r="E157" s="32"/>
      <c r="F157" s="32"/>
      <c r="G157" s="32"/>
    </row>
    <row r="158" spans="1:7" ht="15" customHeight="1">
      <c r="A158" s="95"/>
      <c r="B158" s="32"/>
      <c r="C158" s="32"/>
      <c r="D158" s="32"/>
      <c r="E158" s="32"/>
      <c r="F158" s="32"/>
      <c r="G158" s="32"/>
    </row>
    <row r="159" spans="1:7" ht="15" customHeight="1">
      <c r="A159" s="95"/>
      <c r="B159" s="32"/>
      <c r="C159" s="32"/>
      <c r="D159" s="32"/>
      <c r="E159" s="32"/>
      <c r="F159" s="32"/>
      <c r="G159" s="32"/>
    </row>
    <row r="160" spans="1:7" ht="15" customHeight="1">
      <c r="A160" s="95"/>
      <c r="B160" s="32"/>
      <c r="C160" s="32"/>
      <c r="D160" s="32"/>
      <c r="E160" s="32"/>
      <c r="F160" s="32"/>
      <c r="G160" s="32"/>
    </row>
    <row r="161" spans="1:7" ht="15" customHeight="1">
      <c r="A161" s="95"/>
      <c r="B161" s="32"/>
      <c r="C161" s="32"/>
      <c r="D161" s="32"/>
      <c r="E161" s="32"/>
      <c r="F161" s="32"/>
      <c r="G161" s="32"/>
    </row>
    <row r="162" spans="1:7" ht="15" customHeight="1">
      <c r="A162" s="95"/>
      <c r="B162" s="32"/>
      <c r="C162" s="32"/>
      <c r="D162" s="32"/>
      <c r="E162" s="32"/>
      <c r="F162" s="32"/>
      <c r="G162" s="32"/>
    </row>
    <row r="163" spans="1:7" ht="15" customHeight="1">
      <c r="A163" s="95"/>
      <c r="B163" s="32"/>
      <c r="C163" s="32"/>
      <c r="D163" s="32"/>
      <c r="E163" s="32"/>
      <c r="F163" s="32"/>
      <c r="G163" s="32"/>
    </row>
    <row r="164" spans="1:7" ht="15" customHeight="1">
      <c r="A164" s="95"/>
      <c r="B164" s="32"/>
      <c r="C164" s="32"/>
      <c r="D164" s="32"/>
      <c r="E164" s="32"/>
      <c r="F164" s="32"/>
      <c r="G164" s="32"/>
    </row>
    <row r="165" spans="1:7" ht="15" customHeight="1">
      <c r="A165" s="95"/>
      <c r="B165" s="32"/>
      <c r="C165" s="32"/>
      <c r="D165" s="32"/>
      <c r="E165" s="32"/>
      <c r="F165" s="32"/>
      <c r="G165" s="32"/>
    </row>
    <row r="166" spans="1:7" ht="15" customHeight="1">
      <c r="A166" s="95"/>
      <c r="B166" s="32"/>
      <c r="C166" s="32"/>
      <c r="D166" s="32"/>
      <c r="E166" s="32"/>
      <c r="F166" s="32"/>
      <c r="G166" s="32"/>
    </row>
    <row r="167" spans="1:7" ht="15" customHeight="1">
      <c r="A167" s="95"/>
      <c r="B167" s="32"/>
      <c r="C167" s="32"/>
      <c r="D167" s="32"/>
      <c r="E167" s="32"/>
      <c r="F167" s="32"/>
      <c r="G167" s="32"/>
    </row>
    <row r="168" spans="1:7" ht="15" customHeight="1">
      <c r="A168" s="95"/>
      <c r="B168" s="32"/>
      <c r="C168" s="32"/>
      <c r="D168" s="32"/>
      <c r="E168" s="32"/>
      <c r="F168" s="32"/>
      <c r="G168" s="32"/>
    </row>
    <row r="169" spans="1:7" ht="15" customHeight="1">
      <c r="A169" s="95"/>
      <c r="B169" s="32"/>
      <c r="C169" s="32"/>
      <c r="D169" s="32"/>
      <c r="E169" s="32"/>
      <c r="F169" s="32"/>
      <c r="G169" s="32"/>
    </row>
    <row r="170" spans="1:7" ht="15" customHeight="1">
      <c r="A170" s="95"/>
      <c r="B170" s="32"/>
      <c r="C170" s="32"/>
      <c r="D170" s="32"/>
      <c r="E170" s="32"/>
      <c r="F170" s="32"/>
      <c r="G170" s="32"/>
    </row>
    <row r="171" spans="1:7" ht="15" customHeight="1">
      <c r="A171" s="95"/>
      <c r="B171" s="32"/>
      <c r="C171" s="32"/>
      <c r="D171" s="32"/>
      <c r="E171" s="32"/>
      <c r="F171" s="32"/>
      <c r="G171" s="32"/>
    </row>
    <row r="172" spans="1:7" ht="15" customHeight="1">
      <c r="A172" s="95"/>
      <c r="B172" s="32"/>
      <c r="C172" s="32"/>
      <c r="D172" s="32"/>
      <c r="E172" s="32"/>
      <c r="F172" s="32"/>
      <c r="G172" s="32"/>
    </row>
    <row r="173" spans="1:7" ht="15" customHeight="1">
      <c r="A173" s="95"/>
      <c r="B173" s="32"/>
      <c r="C173" s="32"/>
      <c r="D173" s="32"/>
      <c r="E173" s="32"/>
      <c r="F173" s="32"/>
      <c r="G173" s="32"/>
    </row>
    <row r="174" spans="1:7" ht="15" customHeight="1">
      <c r="A174" s="95"/>
      <c r="B174" s="32"/>
      <c r="C174" s="32"/>
      <c r="D174" s="32"/>
      <c r="E174" s="32"/>
      <c r="F174" s="32"/>
      <c r="G174" s="32"/>
    </row>
    <row r="175" spans="1:7" ht="15" customHeight="1">
      <c r="A175" s="95"/>
      <c r="B175" s="32"/>
      <c r="C175" s="32"/>
      <c r="D175" s="32"/>
      <c r="E175" s="32"/>
      <c r="F175" s="32"/>
      <c r="G175" s="32"/>
    </row>
    <row r="176" spans="1:7" ht="15" customHeight="1">
      <c r="A176" s="95"/>
      <c r="B176" s="32"/>
      <c r="C176" s="32"/>
      <c r="D176" s="32"/>
      <c r="E176" s="32"/>
      <c r="F176" s="32"/>
      <c r="G176" s="32"/>
    </row>
    <row r="177" spans="1:7" ht="15" customHeight="1">
      <c r="A177" s="95"/>
      <c r="B177" s="32"/>
      <c r="C177" s="32"/>
      <c r="D177" s="32"/>
      <c r="E177" s="32"/>
      <c r="F177" s="32"/>
      <c r="G177" s="32"/>
    </row>
    <row r="178" spans="1:7" ht="15" customHeight="1">
      <c r="A178" s="95"/>
      <c r="B178" s="32"/>
      <c r="C178" s="32"/>
      <c r="D178" s="32"/>
      <c r="E178" s="32"/>
      <c r="F178" s="32"/>
      <c r="G178" s="32"/>
    </row>
    <row r="179" spans="1:7" ht="15" customHeight="1">
      <c r="A179" s="95"/>
      <c r="B179" s="32"/>
      <c r="C179" s="32"/>
      <c r="D179" s="32"/>
      <c r="E179" s="32"/>
      <c r="F179" s="32"/>
      <c r="G179" s="32"/>
    </row>
    <row r="180" spans="1:7" ht="15" customHeight="1">
      <c r="A180" s="95"/>
      <c r="B180" s="32"/>
      <c r="C180" s="32"/>
      <c r="D180" s="32"/>
      <c r="E180" s="32"/>
      <c r="F180" s="32"/>
      <c r="G180" s="32"/>
    </row>
    <row r="181" spans="1:7" ht="15" customHeight="1">
      <c r="A181" s="95"/>
      <c r="B181" s="32"/>
      <c r="C181" s="32"/>
      <c r="D181" s="32"/>
      <c r="E181" s="32"/>
      <c r="F181" s="32"/>
      <c r="G181" s="32"/>
    </row>
    <row r="182" spans="1:7" ht="15" customHeight="1">
      <c r="A182" s="95"/>
      <c r="B182" s="32"/>
      <c r="C182" s="32"/>
      <c r="D182" s="32"/>
      <c r="E182" s="32"/>
      <c r="F182" s="32"/>
      <c r="G182" s="32"/>
    </row>
    <row r="183" spans="1:7" ht="15" customHeight="1">
      <c r="A183" s="95"/>
      <c r="B183" s="32"/>
      <c r="C183" s="32"/>
      <c r="D183" s="32"/>
      <c r="E183" s="32"/>
      <c r="F183" s="32"/>
      <c r="G183" s="32"/>
    </row>
    <row r="184" spans="1:7" ht="15" customHeight="1">
      <c r="A184" s="95"/>
      <c r="B184" s="32"/>
      <c r="C184" s="32"/>
      <c r="D184" s="32"/>
      <c r="E184" s="32"/>
      <c r="F184" s="32"/>
      <c r="G184" s="32"/>
    </row>
    <row r="185" spans="1:7" ht="15" customHeight="1">
      <c r="A185" s="95"/>
      <c r="B185" s="32"/>
      <c r="C185" s="32"/>
      <c r="D185" s="32"/>
      <c r="E185" s="32"/>
      <c r="F185" s="32"/>
      <c r="G185" s="32"/>
    </row>
    <row r="186" spans="1:7" ht="15" customHeight="1">
      <c r="A186" s="95"/>
      <c r="B186" s="32"/>
      <c r="C186" s="32"/>
      <c r="D186" s="32"/>
      <c r="E186" s="32"/>
      <c r="F186" s="32"/>
      <c r="G186" s="32"/>
    </row>
    <row r="187" spans="1:7" ht="15" customHeight="1">
      <c r="A187" s="95"/>
      <c r="B187" s="32"/>
      <c r="C187" s="32"/>
      <c r="D187" s="32"/>
      <c r="E187" s="32"/>
      <c r="F187" s="32"/>
      <c r="G187" s="32"/>
    </row>
    <row r="188" spans="1:7" ht="15" customHeight="1">
      <c r="A188" s="95"/>
      <c r="B188" s="32"/>
      <c r="C188" s="32"/>
      <c r="D188" s="32"/>
      <c r="E188" s="32"/>
      <c r="F188" s="32"/>
      <c r="G188" s="32"/>
    </row>
    <row r="189" spans="1:7" ht="15" customHeight="1">
      <c r="A189" s="95"/>
      <c r="B189" s="32"/>
      <c r="C189" s="32"/>
      <c r="D189" s="32"/>
      <c r="E189" s="32"/>
      <c r="F189" s="32"/>
      <c r="G189" s="32"/>
    </row>
    <row r="190" spans="1:7" ht="15" customHeight="1">
      <c r="A190" s="95"/>
      <c r="B190" s="32"/>
      <c r="C190" s="32"/>
      <c r="D190" s="32"/>
      <c r="E190" s="32"/>
      <c r="F190" s="32"/>
      <c r="G190" s="32"/>
    </row>
    <row r="191" spans="1:7" ht="15" customHeight="1">
      <c r="A191" s="95"/>
      <c r="B191" s="32"/>
      <c r="C191" s="32"/>
      <c r="D191" s="32"/>
      <c r="E191" s="32"/>
      <c r="F191" s="32"/>
      <c r="G191" s="32"/>
    </row>
    <row r="192" spans="1:7" ht="15" customHeight="1">
      <c r="A192" s="95"/>
      <c r="B192" s="32"/>
      <c r="C192" s="32"/>
      <c r="D192" s="32"/>
      <c r="E192" s="32"/>
      <c r="F192" s="32"/>
      <c r="G192" s="32"/>
    </row>
    <row r="193" spans="1:7" ht="15" customHeight="1">
      <c r="A193" s="95"/>
      <c r="B193" s="32"/>
      <c r="C193" s="32"/>
      <c r="D193" s="32"/>
      <c r="E193" s="32"/>
      <c r="F193" s="32"/>
      <c r="G193" s="32"/>
    </row>
    <row r="194" spans="1:7" ht="15" customHeight="1">
      <c r="A194" s="95"/>
      <c r="B194" s="32"/>
      <c r="C194" s="32"/>
      <c r="D194" s="32"/>
      <c r="E194" s="32"/>
      <c r="F194" s="32"/>
      <c r="G194" s="32"/>
    </row>
    <row r="195" spans="1:7" ht="15" customHeight="1">
      <c r="A195" s="95"/>
      <c r="B195" s="32"/>
      <c r="C195" s="32"/>
      <c r="D195" s="32"/>
      <c r="E195" s="32"/>
      <c r="F195" s="32"/>
      <c r="G195" s="32"/>
    </row>
    <row r="196" spans="1:7" ht="15" customHeight="1">
      <c r="A196" s="95"/>
      <c r="B196" s="32"/>
      <c r="C196" s="32"/>
      <c r="D196" s="32"/>
      <c r="E196" s="32"/>
      <c r="F196" s="32"/>
      <c r="G196" s="32"/>
    </row>
    <row r="197" spans="1:7" ht="15" customHeight="1">
      <c r="A197" s="95"/>
      <c r="B197" s="32"/>
      <c r="C197" s="32"/>
      <c r="D197" s="32"/>
      <c r="E197" s="32"/>
      <c r="F197" s="32"/>
      <c r="G197" s="32"/>
    </row>
    <row r="198" spans="1:7" ht="15" customHeight="1">
      <c r="A198" s="95"/>
      <c r="B198" s="32"/>
      <c r="C198" s="32"/>
      <c r="D198" s="32"/>
      <c r="E198" s="32"/>
      <c r="F198" s="32"/>
      <c r="G198" s="32"/>
    </row>
    <row r="199" spans="1:7" ht="15" customHeight="1">
      <c r="A199" s="95"/>
      <c r="B199" s="32"/>
      <c r="C199" s="32"/>
      <c r="D199" s="32"/>
      <c r="E199" s="32"/>
      <c r="F199" s="32"/>
      <c r="G199" s="32"/>
    </row>
    <row r="200" spans="1:7" ht="15" customHeight="1">
      <c r="A200" s="95"/>
      <c r="B200" s="32"/>
      <c r="C200" s="32"/>
      <c r="D200" s="32"/>
      <c r="E200" s="32"/>
      <c r="F200" s="32"/>
      <c r="G200" s="32"/>
    </row>
    <row r="201" spans="1:7" ht="15" customHeight="1">
      <c r="A201" s="95"/>
      <c r="B201" s="32"/>
      <c r="C201" s="32"/>
      <c r="D201" s="32"/>
      <c r="E201" s="32"/>
      <c r="F201" s="32"/>
      <c r="G201" s="32"/>
    </row>
    <row r="202" spans="1:7" ht="15" customHeight="1">
      <c r="A202" s="95"/>
      <c r="B202" s="32"/>
      <c r="C202" s="32"/>
      <c r="D202" s="32"/>
      <c r="E202" s="32"/>
      <c r="F202" s="32"/>
      <c r="G202" s="32"/>
    </row>
    <row r="203" spans="1:7" ht="15" customHeight="1">
      <c r="A203" s="95"/>
      <c r="B203" s="32"/>
      <c r="C203" s="32"/>
      <c r="D203" s="32"/>
      <c r="E203" s="32"/>
      <c r="F203" s="32"/>
      <c r="G203" s="32"/>
    </row>
    <row r="204" spans="1:7" ht="15" customHeight="1">
      <c r="A204" s="95"/>
      <c r="B204" s="32"/>
      <c r="C204" s="32"/>
      <c r="D204" s="32"/>
      <c r="E204" s="32"/>
      <c r="F204" s="32"/>
      <c r="G204" s="32"/>
    </row>
    <row r="205" spans="1:7" ht="15" customHeight="1">
      <c r="A205" s="95"/>
      <c r="B205" s="32"/>
      <c r="C205" s="32"/>
      <c r="D205" s="32"/>
      <c r="E205" s="32"/>
      <c r="F205" s="32"/>
      <c r="G205" s="32"/>
    </row>
    <row r="206" spans="1:7" ht="15" customHeight="1">
      <c r="A206" s="95"/>
      <c r="B206" s="32"/>
      <c r="C206" s="32"/>
      <c r="D206" s="32"/>
      <c r="E206" s="32"/>
      <c r="F206" s="32"/>
      <c r="G206" s="32"/>
    </row>
    <row r="207" spans="1:7" ht="15" customHeight="1">
      <c r="A207" s="95"/>
      <c r="B207" s="32"/>
      <c r="C207" s="32"/>
      <c r="D207" s="32"/>
      <c r="E207" s="32"/>
      <c r="F207" s="32"/>
      <c r="G207" s="32"/>
    </row>
    <row r="208" spans="1:7" ht="15" customHeight="1">
      <c r="A208" s="95"/>
      <c r="B208" s="32"/>
      <c r="C208" s="32"/>
      <c r="D208" s="32"/>
      <c r="E208" s="32"/>
      <c r="F208" s="32"/>
      <c r="G208" s="32"/>
    </row>
    <row r="209" spans="1:7" ht="15" customHeight="1">
      <c r="A209" s="95"/>
      <c r="B209" s="32"/>
      <c r="C209" s="32"/>
      <c r="D209" s="32"/>
      <c r="E209" s="32"/>
      <c r="F209" s="32"/>
      <c r="G209" s="32"/>
    </row>
    <row r="210" spans="1:7" ht="15" customHeight="1">
      <c r="A210" s="95"/>
      <c r="B210" s="32"/>
      <c r="C210" s="32"/>
      <c r="D210" s="32"/>
      <c r="E210" s="32"/>
      <c r="F210" s="32"/>
      <c r="G210" s="32"/>
    </row>
    <row r="211" spans="1:7" ht="15" customHeight="1">
      <c r="A211" s="95"/>
      <c r="B211" s="32"/>
      <c r="C211" s="32"/>
      <c r="D211" s="32"/>
      <c r="E211" s="32"/>
      <c r="F211" s="32"/>
      <c r="G211" s="32"/>
    </row>
    <row r="212" spans="1:7" ht="15" customHeight="1">
      <c r="A212" s="95"/>
      <c r="B212" s="32"/>
      <c r="C212" s="32"/>
      <c r="D212" s="32"/>
      <c r="E212" s="32"/>
      <c r="F212" s="32"/>
      <c r="G212" s="32"/>
    </row>
    <row r="213" spans="1:7" ht="15" customHeight="1">
      <c r="A213" s="95"/>
      <c r="B213" s="32"/>
      <c r="C213" s="32"/>
      <c r="D213" s="32"/>
      <c r="E213" s="32"/>
      <c r="F213" s="32"/>
      <c r="G213" s="32"/>
    </row>
    <row r="214" spans="1:7" ht="15" customHeight="1">
      <c r="A214" s="95"/>
      <c r="B214" s="32"/>
      <c r="C214" s="32"/>
      <c r="D214" s="32"/>
      <c r="E214" s="32"/>
      <c r="F214" s="32"/>
      <c r="G214" s="32"/>
    </row>
    <row r="215" spans="1:7" ht="15" customHeight="1">
      <c r="A215" s="95"/>
      <c r="B215" s="32"/>
      <c r="C215" s="32"/>
      <c r="D215" s="32"/>
      <c r="E215" s="32"/>
      <c r="F215" s="32"/>
      <c r="G215" s="32"/>
    </row>
    <row r="216" spans="1:7" ht="15" customHeight="1">
      <c r="A216" s="95"/>
      <c r="B216" s="32"/>
      <c r="C216" s="32"/>
      <c r="D216" s="32"/>
      <c r="E216" s="32"/>
      <c r="F216" s="32"/>
      <c r="G216" s="32"/>
    </row>
    <row r="217" spans="1:7" ht="15" customHeight="1">
      <c r="A217" s="95"/>
      <c r="B217" s="32"/>
      <c r="C217" s="32"/>
      <c r="D217" s="32"/>
      <c r="E217" s="32"/>
      <c r="F217" s="32"/>
      <c r="G217" s="32"/>
    </row>
    <row r="218" spans="1:7" ht="15" customHeight="1">
      <c r="A218" s="95"/>
      <c r="B218" s="32"/>
      <c r="C218" s="32"/>
      <c r="D218" s="32"/>
      <c r="E218" s="32"/>
      <c r="F218" s="32"/>
      <c r="G218" s="32"/>
    </row>
    <row r="219" spans="1:7" ht="15" customHeight="1">
      <c r="A219" s="95"/>
      <c r="B219" s="32"/>
      <c r="C219" s="32"/>
      <c r="D219" s="32"/>
      <c r="E219" s="32"/>
      <c r="F219" s="32"/>
      <c r="G219" s="32"/>
    </row>
    <row r="220" spans="1:7" ht="15" customHeight="1">
      <c r="A220" s="95"/>
      <c r="B220" s="32"/>
      <c r="C220" s="32"/>
      <c r="D220" s="32"/>
      <c r="E220" s="32"/>
      <c r="F220" s="32"/>
      <c r="G220" s="32"/>
    </row>
    <row r="221" spans="1:7" ht="15" customHeight="1">
      <c r="A221" s="95"/>
      <c r="B221" s="32"/>
      <c r="C221" s="32"/>
      <c r="D221" s="32"/>
      <c r="E221" s="32"/>
      <c r="F221" s="32"/>
      <c r="G221" s="32"/>
    </row>
    <row r="222" spans="1:7" ht="15" customHeight="1">
      <c r="A222" s="95"/>
      <c r="B222" s="32"/>
      <c r="C222" s="32"/>
      <c r="D222" s="32"/>
      <c r="E222" s="32"/>
      <c r="F222" s="32"/>
      <c r="G222" s="32"/>
    </row>
    <row r="223" spans="1:7" ht="15" customHeight="1">
      <c r="A223" s="95"/>
      <c r="B223" s="32"/>
      <c r="C223" s="32"/>
      <c r="D223" s="32"/>
      <c r="E223" s="32"/>
      <c r="F223" s="32"/>
      <c r="G223" s="32"/>
    </row>
    <row r="224" spans="1:7" ht="15" customHeight="1">
      <c r="A224" s="95"/>
      <c r="B224" s="32"/>
      <c r="C224" s="32"/>
      <c r="D224" s="32"/>
      <c r="E224" s="32"/>
      <c r="F224" s="32"/>
      <c r="G224" s="32"/>
    </row>
    <row r="225" spans="1:7" ht="15" customHeight="1">
      <c r="A225" s="95"/>
      <c r="B225" s="32"/>
      <c r="C225" s="32"/>
      <c r="D225" s="32"/>
      <c r="E225" s="32"/>
      <c r="F225" s="32"/>
      <c r="G225" s="32"/>
    </row>
    <row r="226" spans="1:7" ht="15" customHeight="1">
      <c r="A226" s="95"/>
      <c r="B226" s="32"/>
      <c r="C226" s="32"/>
      <c r="D226" s="32"/>
      <c r="E226" s="32"/>
      <c r="F226" s="32"/>
      <c r="G226" s="32"/>
    </row>
    <row r="227" spans="1:7" ht="15" customHeight="1">
      <c r="A227" s="95"/>
      <c r="B227" s="32"/>
      <c r="C227" s="32"/>
      <c r="D227" s="32"/>
      <c r="E227" s="32"/>
      <c r="F227" s="32"/>
      <c r="G227" s="32"/>
    </row>
    <row r="228" spans="1:7" ht="15" customHeight="1">
      <c r="A228" s="95"/>
      <c r="B228" s="32"/>
      <c r="C228" s="32"/>
      <c r="D228" s="32"/>
      <c r="E228" s="32"/>
      <c r="F228" s="32"/>
      <c r="G228" s="32"/>
    </row>
    <row r="229" spans="1:7" ht="15" customHeight="1">
      <c r="A229" s="95"/>
      <c r="B229" s="32"/>
      <c r="C229" s="32"/>
      <c r="D229" s="32"/>
      <c r="E229" s="32"/>
      <c r="F229" s="32"/>
      <c r="G229" s="32"/>
    </row>
    <row r="230" spans="1:7" ht="15" customHeight="1">
      <c r="A230" s="95"/>
      <c r="B230" s="32"/>
      <c r="C230" s="32"/>
      <c r="D230" s="32"/>
      <c r="E230" s="32"/>
      <c r="F230" s="32"/>
      <c r="G230" s="32"/>
    </row>
    <row r="231" spans="1:7" ht="15" customHeight="1">
      <c r="A231" s="95"/>
      <c r="B231" s="32"/>
      <c r="C231" s="32"/>
      <c r="D231" s="32"/>
      <c r="E231" s="32"/>
      <c r="F231" s="32"/>
      <c r="G231" s="32"/>
    </row>
    <row r="232" spans="1:7" ht="15" customHeight="1">
      <c r="A232" s="95"/>
      <c r="B232" s="32"/>
      <c r="C232" s="32"/>
      <c r="D232" s="32"/>
      <c r="E232" s="32"/>
      <c r="F232" s="32"/>
      <c r="G232" s="32"/>
    </row>
    <row r="233" spans="1:7" ht="15" customHeight="1">
      <c r="A233" s="95"/>
      <c r="B233" s="32"/>
      <c r="C233" s="32"/>
      <c r="D233" s="32"/>
      <c r="E233" s="32"/>
      <c r="F233" s="32"/>
      <c r="G233" s="32"/>
    </row>
    <row r="234" spans="1:7" ht="15" customHeight="1">
      <c r="A234" s="95"/>
      <c r="B234" s="32"/>
      <c r="C234" s="32"/>
      <c r="D234" s="32"/>
      <c r="E234" s="32"/>
      <c r="F234" s="32"/>
      <c r="G234" s="32"/>
    </row>
    <row r="235" spans="1:7" ht="15" customHeight="1">
      <c r="A235" s="95"/>
      <c r="B235" s="32"/>
      <c r="C235" s="32"/>
      <c r="D235" s="32"/>
      <c r="E235" s="32"/>
      <c r="F235" s="32"/>
      <c r="G235" s="32"/>
    </row>
    <row r="236" spans="1:7" ht="15" customHeight="1">
      <c r="A236" s="95"/>
      <c r="B236" s="32"/>
      <c r="C236" s="32"/>
      <c r="D236" s="32"/>
      <c r="E236" s="32"/>
      <c r="F236" s="32"/>
      <c r="G236" s="32"/>
    </row>
    <row r="237" spans="1:7" ht="15" customHeight="1">
      <c r="A237" s="95"/>
      <c r="B237" s="32"/>
      <c r="C237" s="32"/>
      <c r="D237" s="32"/>
      <c r="E237" s="32"/>
      <c r="F237" s="32"/>
      <c r="G237" s="32"/>
    </row>
    <row r="238" spans="1:7" ht="15" customHeight="1">
      <c r="A238" s="95"/>
      <c r="B238" s="32"/>
      <c r="C238" s="32"/>
      <c r="D238" s="32"/>
      <c r="E238" s="32"/>
      <c r="F238" s="32"/>
      <c r="G238" s="32"/>
    </row>
    <row r="239" spans="1:7" ht="15" customHeight="1">
      <c r="A239" s="95"/>
      <c r="B239" s="32"/>
      <c r="C239" s="32"/>
      <c r="D239" s="32"/>
      <c r="E239" s="32"/>
      <c r="F239" s="32"/>
      <c r="G239" s="32"/>
    </row>
    <row r="240" spans="1:7" ht="15" customHeight="1">
      <c r="A240" s="95"/>
      <c r="B240" s="32"/>
      <c r="C240" s="32"/>
      <c r="D240" s="32"/>
      <c r="E240" s="32"/>
      <c r="F240" s="32"/>
      <c r="G240" s="32"/>
    </row>
    <row r="241" spans="1:7" ht="15" customHeight="1">
      <c r="A241" s="95"/>
      <c r="B241" s="32"/>
      <c r="C241" s="32"/>
      <c r="D241" s="32"/>
      <c r="E241" s="32"/>
      <c r="F241" s="32"/>
      <c r="G241" s="32"/>
    </row>
    <row r="242" spans="1:7" ht="15" customHeight="1">
      <c r="A242" s="95"/>
      <c r="B242" s="32"/>
      <c r="C242" s="32"/>
      <c r="D242" s="32"/>
      <c r="E242" s="32"/>
      <c r="F242" s="32"/>
      <c r="G242" s="32"/>
    </row>
    <row r="243" spans="1:7" ht="15" customHeight="1">
      <c r="A243" s="95"/>
      <c r="B243" s="32"/>
      <c r="C243" s="32"/>
      <c r="D243" s="32"/>
      <c r="E243" s="32"/>
      <c r="F243" s="32"/>
      <c r="G243" s="32"/>
    </row>
    <row r="244" spans="1:7" ht="15" customHeight="1">
      <c r="A244" s="95"/>
      <c r="B244" s="32"/>
      <c r="C244" s="32"/>
      <c r="D244" s="32"/>
      <c r="E244" s="32"/>
      <c r="F244" s="32"/>
      <c r="G244" s="32"/>
    </row>
    <row r="245" spans="1:7" ht="15" customHeight="1">
      <c r="A245" s="95"/>
      <c r="B245" s="32"/>
      <c r="C245" s="32"/>
      <c r="D245" s="32"/>
      <c r="E245" s="32"/>
      <c r="F245" s="32"/>
      <c r="G245" s="32"/>
    </row>
    <row r="246" spans="1:7" ht="15" customHeight="1">
      <c r="A246" s="95"/>
      <c r="B246" s="32"/>
      <c r="C246" s="32"/>
      <c r="D246" s="32"/>
      <c r="E246" s="32"/>
      <c r="F246" s="32"/>
      <c r="G246" s="32"/>
    </row>
    <row r="247" spans="1:7" ht="15" customHeight="1">
      <c r="A247" s="95"/>
      <c r="B247" s="32"/>
      <c r="C247" s="32"/>
      <c r="D247" s="32"/>
      <c r="E247" s="32"/>
      <c r="F247" s="32"/>
      <c r="G247" s="32"/>
    </row>
    <row r="248" spans="1:7" ht="15" customHeight="1">
      <c r="A248" s="95"/>
      <c r="B248" s="32"/>
      <c r="C248" s="32"/>
      <c r="D248" s="32"/>
      <c r="E248" s="32"/>
      <c r="F248" s="32"/>
      <c r="G248" s="32"/>
    </row>
    <row r="249" spans="1:7" ht="15" customHeight="1">
      <c r="A249" s="95"/>
      <c r="B249" s="32"/>
      <c r="C249" s="32"/>
      <c r="D249" s="32"/>
      <c r="E249" s="32"/>
      <c r="F249" s="32"/>
      <c r="G249" s="32"/>
    </row>
    <row r="250" spans="1:7" ht="15" customHeight="1">
      <c r="A250" s="95"/>
      <c r="B250" s="32"/>
      <c r="C250" s="32"/>
      <c r="D250" s="32"/>
      <c r="E250" s="32"/>
      <c r="F250" s="32"/>
      <c r="G250" s="32"/>
    </row>
    <row r="251" spans="1:7" ht="15" customHeight="1">
      <c r="A251" s="95"/>
      <c r="B251" s="32"/>
      <c r="C251" s="32"/>
      <c r="D251" s="32"/>
      <c r="E251" s="32"/>
      <c r="F251" s="32"/>
      <c r="G251" s="32"/>
    </row>
    <row r="252" spans="1:7" ht="15" customHeight="1">
      <c r="A252" s="95"/>
      <c r="B252" s="32"/>
      <c r="C252" s="32"/>
      <c r="D252" s="32"/>
      <c r="E252" s="32"/>
      <c r="F252" s="32"/>
      <c r="G252" s="32"/>
    </row>
    <row r="253" spans="1:7" ht="15" customHeight="1">
      <c r="A253" s="95"/>
      <c r="B253" s="32"/>
      <c r="C253" s="32"/>
      <c r="D253" s="32"/>
      <c r="E253" s="32"/>
      <c r="F253" s="32"/>
      <c r="G253" s="32"/>
    </row>
    <row r="254" spans="1:7" ht="15" customHeight="1">
      <c r="A254" s="95"/>
      <c r="B254" s="32"/>
      <c r="C254" s="32"/>
      <c r="D254" s="32"/>
      <c r="E254" s="32"/>
      <c r="F254" s="32"/>
      <c r="G254" s="32"/>
    </row>
    <row r="255" spans="1:7" ht="15" customHeight="1">
      <c r="A255" s="95"/>
      <c r="B255" s="32"/>
      <c r="C255" s="32"/>
      <c r="D255" s="32"/>
      <c r="E255" s="32"/>
      <c r="F255" s="32"/>
      <c r="G255" s="32"/>
    </row>
    <row r="256" spans="1:7" ht="15" customHeight="1">
      <c r="A256" s="95"/>
      <c r="B256" s="32"/>
      <c r="C256" s="32"/>
      <c r="D256" s="32"/>
      <c r="E256" s="32"/>
      <c r="F256" s="32"/>
      <c r="G256" s="32"/>
    </row>
    <row r="257" spans="1:7" ht="15" customHeight="1">
      <c r="A257" s="95"/>
      <c r="B257" s="32"/>
      <c r="C257" s="32"/>
      <c r="D257" s="32"/>
      <c r="E257" s="32"/>
      <c r="F257" s="32"/>
      <c r="G257" s="32"/>
    </row>
    <row r="258" spans="1:7" ht="15" customHeight="1">
      <c r="A258" s="95"/>
      <c r="B258" s="32"/>
      <c r="C258" s="32"/>
      <c r="D258" s="32"/>
      <c r="E258" s="32"/>
      <c r="F258" s="32"/>
      <c r="G258" s="32"/>
    </row>
    <row r="259" spans="1:7" ht="15" customHeight="1">
      <c r="A259" s="95"/>
      <c r="B259" s="32"/>
      <c r="C259" s="32"/>
      <c r="D259" s="32"/>
      <c r="E259" s="32"/>
      <c r="F259" s="32"/>
      <c r="G259" s="32"/>
    </row>
    <row r="260" spans="1:7" ht="15" customHeight="1">
      <c r="A260" s="95"/>
      <c r="B260" s="32"/>
      <c r="C260" s="32"/>
      <c r="D260" s="32"/>
      <c r="E260" s="32"/>
      <c r="F260" s="32"/>
      <c r="G260" s="32"/>
    </row>
    <row r="261" spans="1:7" ht="15" customHeight="1">
      <c r="A261" s="95"/>
      <c r="B261" s="32"/>
      <c r="C261" s="32"/>
      <c r="D261" s="32"/>
      <c r="E261" s="32"/>
      <c r="F261" s="32"/>
      <c r="G261" s="32"/>
    </row>
    <row r="262" spans="1:7" ht="15" customHeight="1">
      <c r="A262" s="95"/>
      <c r="B262" s="32"/>
      <c r="C262" s="32"/>
      <c r="D262" s="32"/>
      <c r="E262" s="32"/>
      <c r="F262" s="32"/>
      <c r="G262" s="32"/>
    </row>
    <row r="263" spans="1:7" ht="15" customHeight="1">
      <c r="A263" s="95"/>
      <c r="B263" s="32"/>
      <c r="C263" s="32"/>
      <c r="D263" s="32"/>
      <c r="E263" s="32"/>
      <c r="F263" s="32"/>
      <c r="G263" s="32"/>
    </row>
    <row r="264" spans="1:7" ht="15" customHeight="1">
      <c r="A264" s="95"/>
      <c r="B264" s="32"/>
      <c r="C264" s="32"/>
      <c r="D264" s="32"/>
      <c r="E264" s="32"/>
      <c r="F264" s="32"/>
      <c r="G264" s="32"/>
    </row>
    <row r="265" spans="1:7" ht="15" customHeight="1">
      <c r="A265" s="95"/>
      <c r="B265" s="32"/>
      <c r="C265" s="32"/>
      <c r="D265" s="32"/>
      <c r="E265" s="32"/>
      <c r="F265" s="32"/>
      <c r="G265" s="32"/>
    </row>
    <row r="266" spans="1:7" ht="15" customHeight="1">
      <c r="A266" s="95"/>
      <c r="B266" s="32"/>
      <c r="C266" s="32"/>
      <c r="D266" s="32"/>
      <c r="E266" s="32"/>
      <c r="F266" s="32"/>
      <c r="G266" s="32"/>
    </row>
    <row r="267" spans="1:7" ht="15" customHeight="1">
      <c r="A267" s="95"/>
      <c r="B267" s="32"/>
      <c r="C267" s="32"/>
      <c r="D267" s="32"/>
      <c r="E267" s="32"/>
      <c r="F267" s="32"/>
      <c r="G267" s="32"/>
    </row>
    <row r="268" spans="1:7" ht="15" customHeight="1">
      <c r="A268" s="95"/>
      <c r="B268" s="32"/>
      <c r="C268" s="32"/>
      <c r="D268" s="32"/>
      <c r="E268" s="32"/>
      <c r="F268" s="32"/>
      <c r="G268" s="32"/>
    </row>
    <row r="269" spans="1:7" ht="15" customHeight="1">
      <c r="A269" s="95"/>
      <c r="B269" s="32"/>
      <c r="C269" s="32"/>
      <c r="D269" s="32"/>
      <c r="E269" s="32"/>
      <c r="F269" s="32"/>
      <c r="G269" s="32"/>
    </row>
    <row r="270" spans="1:7" ht="15" customHeight="1">
      <c r="A270" s="95"/>
      <c r="B270" s="32"/>
      <c r="C270" s="32"/>
      <c r="D270" s="32"/>
      <c r="E270" s="32"/>
      <c r="F270" s="32"/>
      <c r="G270" s="32"/>
    </row>
    <row r="271" spans="1:7" ht="15" customHeight="1">
      <c r="A271" s="95"/>
      <c r="B271" s="32"/>
      <c r="C271" s="32"/>
      <c r="D271" s="32"/>
      <c r="E271" s="32"/>
      <c r="F271" s="32"/>
      <c r="G271" s="32"/>
    </row>
    <row r="272" spans="1:7" ht="15" customHeight="1">
      <c r="A272" s="95"/>
      <c r="B272" s="32"/>
      <c r="C272" s="32"/>
      <c r="D272" s="32"/>
      <c r="E272" s="32"/>
      <c r="F272" s="32"/>
      <c r="G272" s="32"/>
    </row>
    <row r="273" spans="1:7" ht="15" customHeight="1">
      <c r="A273" s="95"/>
      <c r="B273" s="32"/>
      <c r="C273" s="32"/>
      <c r="D273" s="32"/>
      <c r="E273" s="32"/>
      <c r="F273" s="32"/>
      <c r="G273" s="32"/>
    </row>
    <row r="274" spans="1:7" ht="15" customHeight="1">
      <c r="A274" s="95"/>
      <c r="B274" s="32"/>
      <c r="C274" s="32"/>
      <c r="D274" s="32"/>
      <c r="E274" s="32"/>
      <c r="F274" s="32"/>
      <c r="G274" s="32"/>
    </row>
    <row r="275" spans="1:7" ht="15" customHeight="1">
      <c r="A275" s="95"/>
      <c r="B275" s="32"/>
      <c r="C275" s="32"/>
      <c r="D275" s="32"/>
      <c r="E275" s="32"/>
      <c r="F275" s="32"/>
      <c r="G275" s="32"/>
    </row>
    <row r="276" spans="1:7" ht="15" customHeight="1">
      <c r="A276" s="95"/>
      <c r="B276" s="32"/>
      <c r="C276" s="32"/>
      <c r="D276" s="32"/>
      <c r="E276" s="32"/>
      <c r="F276" s="32"/>
      <c r="G276" s="32"/>
    </row>
    <row r="277" spans="1:7" ht="15" customHeight="1">
      <c r="A277" s="95"/>
      <c r="B277" s="32"/>
      <c r="C277" s="32"/>
      <c r="D277" s="32"/>
      <c r="E277" s="32"/>
      <c r="F277" s="32"/>
      <c r="G277" s="32"/>
    </row>
    <row r="278" spans="1:7" ht="15" customHeight="1">
      <c r="A278" s="95"/>
      <c r="B278" s="32"/>
      <c r="C278" s="32"/>
      <c r="D278" s="32"/>
      <c r="E278" s="32"/>
      <c r="F278" s="32"/>
      <c r="G278" s="32"/>
    </row>
    <row r="279" spans="1:7" ht="15" customHeight="1">
      <c r="A279" s="95"/>
      <c r="B279" s="32"/>
      <c r="C279" s="32"/>
      <c r="D279" s="32"/>
      <c r="E279" s="32"/>
      <c r="F279" s="32"/>
      <c r="G279" s="32"/>
    </row>
    <row r="280" spans="1:7" ht="15" customHeight="1">
      <c r="A280" s="95"/>
      <c r="B280" s="32"/>
      <c r="C280" s="32"/>
      <c r="D280" s="32"/>
      <c r="E280" s="32"/>
      <c r="F280" s="32"/>
      <c r="G280" s="32"/>
    </row>
    <row r="281" spans="1:7" ht="15" customHeight="1">
      <c r="A281" s="95"/>
      <c r="B281" s="32"/>
      <c r="C281" s="32"/>
      <c r="D281" s="32"/>
      <c r="E281" s="32"/>
      <c r="F281" s="32"/>
      <c r="G281" s="32"/>
    </row>
    <row r="282" spans="1:7" ht="15" customHeight="1">
      <c r="A282" s="95"/>
      <c r="B282" s="32"/>
      <c r="C282" s="32"/>
      <c r="D282" s="32"/>
      <c r="E282" s="32"/>
      <c r="F282" s="32"/>
      <c r="G282" s="32"/>
    </row>
    <row r="283" spans="1:7" ht="15" customHeight="1">
      <c r="A283" s="95"/>
      <c r="B283" s="32"/>
      <c r="C283" s="32"/>
      <c r="D283" s="32"/>
      <c r="E283" s="32"/>
      <c r="F283" s="32"/>
      <c r="G283" s="32"/>
    </row>
    <row r="284" spans="1:7" ht="15" customHeight="1">
      <c r="A284" s="95"/>
      <c r="B284" s="32"/>
      <c r="C284" s="32"/>
      <c r="D284" s="32"/>
      <c r="E284" s="32"/>
      <c r="F284" s="32"/>
      <c r="G284" s="32"/>
    </row>
    <row r="285" spans="1:7" ht="15" customHeight="1">
      <c r="A285" s="95"/>
      <c r="B285" s="32"/>
      <c r="C285" s="32"/>
      <c r="D285" s="32"/>
      <c r="E285" s="32"/>
      <c r="F285" s="32"/>
      <c r="G285" s="32"/>
    </row>
    <row r="286" spans="1:7" ht="15" customHeight="1">
      <c r="A286" s="95"/>
      <c r="B286" s="32"/>
      <c r="C286" s="32"/>
      <c r="D286" s="32"/>
      <c r="E286" s="32"/>
      <c r="F286" s="32"/>
      <c r="G286" s="32"/>
    </row>
    <row r="287" spans="1:7" ht="15" customHeight="1">
      <c r="A287" s="95"/>
      <c r="B287" s="32"/>
      <c r="C287" s="32"/>
      <c r="D287" s="32"/>
      <c r="E287" s="32"/>
      <c r="F287" s="32"/>
      <c r="G287" s="32"/>
    </row>
    <row r="288" spans="1:7" ht="15" customHeight="1">
      <c r="A288" s="95"/>
      <c r="B288" s="32"/>
      <c r="C288" s="32"/>
      <c r="D288" s="32"/>
      <c r="E288" s="32"/>
      <c r="F288" s="32"/>
      <c r="G288" s="32"/>
    </row>
    <row r="289" spans="1:7" ht="15" customHeight="1">
      <c r="A289" s="95"/>
      <c r="B289" s="32"/>
      <c r="C289" s="32"/>
      <c r="D289" s="32"/>
      <c r="E289" s="32"/>
      <c r="F289" s="32"/>
      <c r="G289" s="32"/>
    </row>
    <row r="290" spans="1:7" ht="15" customHeight="1">
      <c r="A290" s="95"/>
      <c r="B290" s="32"/>
      <c r="C290" s="32"/>
      <c r="D290" s="32"/>
      <c r="E290" s="32"/>
      <c r="F290" s="32"/>
      <c r="G290" s="32"/>
    </row>
    <row r="291" spans="1:7" ht="15" customHeight="1">
      <c r="A291" s="95"/>
      <c r="B291" s="32"/>
      <c r="C291" s="32"/>
      <c r="D291" s="32"/>
      <c r="E291" s="32"/>
      <c r="F291" s="32"/>
      <c r="G291" s="32"/>
    </row>
    <row r="292" spans="1:7" ht="15" customHeight="1">
      <c r="A292" s="95"/>
      <c r="B292" s="32"/>
      <c r="C292" s="32"/>
      <c r="D292" s="32"/>
      <c r="E292" s="32"/>
      <c r="F292" s="32"/>
      <c r="G292" s="32"/>
    </row>
    <row r="293" spans="1:7" ht="15" customHeight="1">
      <c r="A293" s="95"/>
      <c r="B293" s="32"/>
      <c r="C293" s="32"/>
      <c r="D293" s="32"/>
      <c r="E293" s="32"/>
      <c r="F293" s="32"/>
      <c r="G293" s="32"/>
    </row>
    <row r="294" spans="1:7" ht="15" customHeight="1">
      <c r="A294" s="95"/>
      <c r="B294" s="32"/>
      <c r="C294" s="32"/>
      <c r="D294" s="32"/>
      <c r="E294" s="32"/>
      <c r="F294" s="32"/>
      <c r="G294" s="32"/>
    </row>
    <row r="295" spans="1:7" ht="15" customHeight="1">
      <c r="A295" s="95"/>
      <c r="B295" s="32"/>
      <c r="C295" s="32"/>
      <c r="D295" s="32"/>
      <c r="E295" s="32"/>
      <c r="F295" s="32"/>
      <c r="G295" s="32"/>
    </row>
    <row r="296" spans="1:7" ht="15" customHeight="1">
      <c r="A296" s="95"/>
      <c r="B296" s="32"/>
      <c r="C296" s="32"/>
      <c r="D296" s="32"/>
      <c r="E296" s="32"/>
      <c r="F296" s="32"/>
      <c r="G296" s="32"/>
    </row>
    <row r="297" spans="1:7" ht="15" customHeight="1">
      <c r="A297" s="95"/>
      <c r="B297" s="32"/>
      <c r="C297" s="32"/>
      <c r="D297" s="32"/>
      <c r="E297" s="32"/>
      <c r="F297" s="32"/>
      <c r="G297" s="32"/>
    </row>
    <row r="298" spans="1:7" ht="15" customHeight="1">
      <c r="A298" s="95"/>
      <c r="B298" s="32"/>
      <c r="C298" s="32"/>
      <c r="D298" s="32"/>
      <c r="E298" s="32"/>
      <c r="F298" s="32"/>
      <c r="G298" s="32"/>
    </row>
    <row r="299" spans="1:7" ht="15" customHeight="1">
      <c r="A299" s="95"/>
      <c r="B299" s="32"/>
      <c r="C299" s="32"/>
      <c r="D299" s="32"/>
      <c r="E299" s="32"/>
      <c r="F299" s="32"/>
      <c r="G299" s="32"/>
    </row>
    <row r="300" spans="1:7" ht="15" customHeight="1">
      <c r="A300" s="95"/>
      <c r="B300" s="32"/>
      <c r="C300" s="32"/>
      <c r="D300" s="32"/>
      <c r="E300" s="32"/>
      <c r="F300" s="32"/>
      <c r="G300" s="32"/>
    </row>
    <row r="301" spans="1:7" ht="15" customHeight="1">
      <c r="A301" s="95"/>
      <c r="B301" s="32"/>
      <c r="C301" s="32"/>
      <c r="D301" s="32"/>
      <c r="E301" s="32"/>
      <c r="F301" s="32"/>
      <c r="G301" s="32"/>
    </row>
    <row r="302" spans="1:7" ht="15" customHeight="1">
      <c r="A302" s="95"/>
      <c r="B302" s="32"/>
      <c r="C302" s="32"/>
      <c r="D302" s="32"/>
      <c r="E302" s="32"/>
      <c r="F302" s="32"/>
      <c r="G302" s="32"/>
    </row>
    <row r="303" spans="1:7" ht="15" customHeight="1">
      <c r="A303" s="95"/>
      <c r="B303" s="32"/>
      <c r="C303" s="32"/>
      <c r="D303" s="32"/>
      <c r="E303" s="32"/>
      <c r="F303" s="32"/>
      <c r="G303" s="32"/>
    </row>
    <row r="304" spans="1:7" ht="15" customHeight="1">
      <c r="A304" s="95"/>
      <c r="B304" s="32"/>
      <c r="C304" s="32"/>
      <c r="D304" s="32"/>
      <c r="E304" s="32"/>
      <c r="F304" s="32"/>
      <c r="G304" s="32"/>
    </row>
    <row r="305" spans="1:7" ht="15" customHeight="1">
      <c r="A305" s="95"/>
      <c r="B305" s="32"/>
      <c r="C305" s="32"/>
      <c r="D305" s="32"/>
      <c r="E305" s="32"/>
      <c r="F305" s="32"/>
      <c r="G305" s="32"/>
    </row>
    <row r="306" spans="1:7" ht="15" customHeight="1">
      <c r="A306" s="95"/>
      <c r="B306" s="32"/>
      <c r="C306" s="32"/>
      <c r="D306" s="32"/>
      <c r="E306" s="32"/>
      <c r="F306" s="32"/>
      <c r="G306" s="32"/>
    </row>
    <row r="307" spans="1:7" ht="15" customHeight="1">
      <c r="A307" s="95"/>
      <c r="B307" s="32"/>
      <c r="C307" s="32"/>
      <c r="D307" s="32"/>
      <c r="E307" s="32"/>
      <c r="F307" s="32"/>
      <c r="G307" s="32"/>
    </row>
    <row r="308" spans="1:7" ht="15" customHeight="1">
      <c r="A308" s="95"/>
      <c r="B308" s="32"/>
      <c r="C308" s="32"/>
      <c r="D308" s="32"/>
      <c r="E308" s="32"/>
      <c r="F308" s="32"/>
      <c r="G308" s="32"/>
    </row>
    <row r="309" spans="1:7" ht="15" customHeight="1">
      <c r="A309" s="95"/>
      <c r="B309" s="32"/>
      <c r="C309" s="32"/>
      <c r="D309" s="32"/>
      <c r="E309" s="32"/>
      <c r="F309" s="32"/>
      <c r="G309" s="32"/>
    </row>
    <row r="310" spans="1:7" ht="15" customHeight="1">
      <c r="A310" s="95"/>
      <c r="B310" s="32"/>
      <c r="C310" s="32"/>
      <c r="D310" s="32"/>
      <c r="E310" s="32"/>
      <c r="F310" s="32"/>
      <c r="G310" s="32"/>
    </row>
    <row r="311" spans="1:7" ht="15" customHeight="1">
      <c r="A311" s="95"/>
      <c r="B311" s="32"/>
      <c r="C311" s="32"/>
      <c r="D311" s="32"/>
      <c r="E311" s="32"/>
      <c r="F311" s="32"/>
      <c r="G311" s="32"/>
    </row>
    <row r="312" spans="1:7" ht="15" customHeight="1">
      <c r="A312" s="95"/>
      <c r="B312" s="32"/>
      <c r="C312" s="32"/>
      <c r="D312" s="32"/>
      <c r="E312" s="32"/>
      <c r="F312" s="32"/>
      <c r="G312" s="32"/>
    </row>
    <row r="313" spans="1:7" ht="15" customHeight="1">
      <c r="A313" s="95"/>
      <c r="B313" s="32"/>
      <c r="C313" s="32"/>
      <c r="D313" s="32"/>
      <c r="E313" s="32"/>
      <c r="F313" s="32"/>
      <c r="G313" s="32"/>
    </row>
    <row r="314" spans="1:7" ht="15" customHeight="1">
      <c r="A314" s="95"/>
      <c r="B314" s="32"/>
      <c r="C314" s="32"/>
      <c r="D314" s="32"/>
      <c r="E314" s="32"/>
      <c r="F314" s="32"/>
      <c r="G314" s="32"/>
    </row>
    <row r="315" spans="1:7" ht="15" customHeight="1">
      <c r="A315" s="95"/>
      <c r="B315" s="32"/>
      <c r="C315" s="32"/>
      <c r="D315" s="32"/>
      <c r="E315" s="32"/>
      <c r="F315" s="32"/>
      <c r="G315" s="32"/>
    </row>
    <row r="316" spans="1:7" ht="15" customHeight="1">
      <c r="A316" s="95"/>
      <c r="B316" s="32"/>
      <c r="C316" s="32"/>
      <c r="D316" s="32"/>
      <c r="E316" s="32"/>
      <c r="F316" s="32"/>
      <c r="G316" s="32"/>
    </row>
    <row r="317" spans="1:7" ht="15" customHeight="1">
      <c r="A317" s="95"/>
      <c r="B317" s="32"/>
      <c r="C317" s="32"/>
      <c r="D317" s="32"/>
      <c r="E317" s="32"/>
      <c r="F317" s="32"/>
      <c r="G317" s="32"/>
    </row>
    <row r="318" spans="1:7" ht="15" customHeight="1">
      <c r="A318" s="95"/>
      <c r="B318" s="32"/>
      <c r="C318" s="32"/>
      <c r="D318" s="32"/>
      <c r="E318" s="32"/>
      <c r="F318" s="32"/>
      <c r="G318" s="32"/>
    </row>
    <row r="319" spans="1:7" ht="15" customHeight="1">
      <c r="A319" s="95"/>
      <c r="B319" s="32"/>
      <c r="C319" s="32"/>
      <c r="D319" s="32"/>
      <c r="E319" s="32"/>
      <c r="F319" s="32"/>
      <c r="G319" s="32"/>
    </row>
    <row r="320" spans="1:7" ht="15" customHeight="1">
      <c r="A320" s="95"/>
      <c r="B320" s="32"/>
      <c r="C320" s="32"/>
      <c r="D320" s="32"/>
      <c r="E320" s="32"/>
      <c r="F320" s="32"/>
      <c r="G320" s="32"/>
    </row>
    <row r="321" spans="1:7" ht="15" customHeight="1">
      <c r="A321" s="95"/>
      <c r="B321" s="32"/>
      <c r="C321" s="32"/>
      <c r="D321" s="32"/>
      <c r="E321" s="32"/>
      <c r="F321" s="32"/>
      <c r="G321" s="32"/>
    </row>
    <row r="322" spans="1:7" ht="15" customHeight="1">
      <c r="A322" s="95"/>
      <c r="B322" s="32"/>
      <c r="C322" s="32"/>
      <c r="D322" s="32"/>
      <c r="E322" s="32"/>
      <c r="F322" s="32"/>
      <c r="G322" s="32"/>
    </row>
    <row r="323" spans="1:7" ht="15" customHeight="1">
      <c r="A323" s="95"/>
      <c r="B323" s="32"/>
      <c r="C323" s="32"/>
      <c r="D323" s="32"/>
      <c r="E323" s="32"/>
      <c r="F323" s="32"/>
      <c r="G323" s="32"/>
    </row>
    <row r="324" spans="1:7" ht="15" customHeight="1">
      <c r="A324" s="95"/>
      <c r="B324" s="32"/>
      <c r="C324" s="32"/>
      <c r="D324" s="32"/>
      <c r="E324" s="32"/>
      <c r="F324" s="32"/>
      <c r="G324" s="32"/>
    </row>
    <row r="325" spans="1:7" ht="15" customHeight="1">
      <c r="A325" s="95"/>
      <c r="B325" s="32"/>
      <c r="C325" s="32"/>
      <c r="D325" s="32"/>
      <c r="E325" s="32"/>
      <c r="F325" s="32"/>
      <c r="G325" s="32"/>
    </row>
    <row r="326" spans="1:7" ht="15" customHeight="1">
      <c r="A326" s="95"/>
      <c r="B326" s="32"/>
      <c r="C326" s="32"/>
      <c r="D326" s="32"/>
      <c r="E326" s="32"/>
      <c r="F326" s="32"/>
      <c r="G326" s="32"/>
    </row>
    <row r="327" spans="1:7" ht="15" customHeight="1">
      <c r="A327" s="95"/>
      <c r="B327" s="32"/>
      <c r="C327" s="32"/>
      <c r="D327" s="32"/>
      <c r="E327" s="32"/>
      <c r="F327" s="32"/>
      <c r="G327" s="32"/>
    </row>
    <row r="328" spans="1:7" ht="15" customHeight="1">
      <c r="A328" s="95"/>
      <c r="B328" s="32"/>
      <c r="C328" s="32"/>
      <c r="D328" s="32"/>
      <c r="E328" s="32"/>
      <c r="F328" s="32"/>
      <c r="G328" s="32"/>
    </row>
    <row r="329" spans="1:7" ht="15" customHeight="1">
      <c r="A329" s="95"/>
      <c r="B329" s="32"/>
      <c r="C329" s="32"/>
      <c r="D329" s="32"/>
      <c r="E329" s="32"/>
      <c r="F329" s="32"/>
      <c r="G329" s="32"/>
    </row>
    <row r="330" spans="1:7" ht="15" customHeight="1">
      <c r="A330" s="95"/>
      <c r="B330" s="32"/>
      <c r="C330" s="32"/>
      <c r="D330" s="32"/>
      <c r="E330" s="32"/>
      <c r="F330" s="32"/>
      <c r="G330" s="32"/>
    </row>
    <row r="331" spans="1:7" ht="15" customHeight="1">
      <c r="A331" s="95"/>
      <c r="B331" s="32"/>
      <c r="C331" s="32"/>
      <c r="D331" s="32"/>
      <c r="E331" s="32"/>
      <c r="F331" s="32"/>
      <c r="G331" s="32"/>
    </row>
    <row r="332" spans="1:7" ht="15" customHeight="1">
      <c r="A332" s="95"/>
      <c r="B332" s="32"/>
      <c r="C332" s="32"/>
      <c r="D332" s="32"/>
      <c r="E332" s="32"/>
      <c r="F332" s="32"/>
      <c r="G332" s="32"/>
    </row>
    <row r="333" spans="1:7" ht="15" customHeight="1">
      <c r="A333" s="95"/>
      <c r="B333" s="32"/>
      <c r="C333" s="32"/>
      <c r="D333" s="32"/>
      <c r="E333" s="32"/>
      <c r="F333" s="32"/>
      <c r="G333" s="32"/>
    </row>
    <row r="334" spans="1:7" ht="15" customHeight="1">
      <c r="A334" s="95"/>
      <c r="B334" s="32"/>
      <c r="C334" s="32"/>
      <c r="D334" s="32"/>
      <c r="E334" s="32"/>
      <c r="F334" s="32"/>
      <c r="G334" s="32"/>
    </row>
    <row r="335" spans="1:7" ht="15" customHeight="1">
      <c r="A335" s="95"/>
      <c r="B335" s="32"/>
      <c r="C335" s="32"/>
      <c r="D335" s="32"/>
      <c r="E335" s="32"/>
      <c r="F335" s="32"/>
      <c r="G335" s="32"/>
    </row>
    <row r="336" spans="1:7" ht="15" customHeight="1">
      <c r="A336" s="95"/>
      <c r="B336" s="32"/>
      <c r="C336" s="32"/>
      <c r="D336" s="32"/>
      <c r="E336" s="32"/>
      <c r="F336" s="32"/>
      <c r="G336" s="32"/>
    </row>
    <row r="337" spans="1:7" ht="15" customHeight="1">
      <c r="A337" s="95"/>
      <c r="B337" s="32"/>
      <c r="C337" s="32"/>
      <c r="D337" s="32"/>
      <c r="E337" s="32"/>
      <c r="F337" s="32"/>
      <c r="G337" s="32"/>
    </row>
    <row r="338" spans="1:7" ht="15" customHeight="1">
      <c r="A338" s="95"/>
      <c r="B338" s="32"/>
      <c r="C338" s="32"/>
      <c r="D338" s="32"/>
      <c r="E338" s="32"/>
      <c r="F338" s="32"/>
      <c r="G338" s="32"/>
    </row>
    <row r="339" spans="1:7" ht="15" customHeight="1">
      <c r="A339" s="95"/>
      <c r="B339" s="32"/>
      <c r="C339" s="32"/>
      <c r="D339" s="32"/>
      <c r="E339" s="32"/>
      <c r="F339" s="32"/>
      <c r="G339" s="32"/>
    </row>
    <row r="340" spans="1:7" ht="15" customHeight="1">
      <c r="A340" s="95"/>
      <c r="B340" s="32"/>
      <c r="C340" s="32"/>
      <c r="D340" s="32"/>
      <c r="E340" s="32"/>
      <c r="F340" s="32"/>
      <c r="G340" s="32"/>
    </row>
    <row r="341" spans="1:7" ht="15" customHeight="1">
      <c r="A341" s="95"/>
      <c r="B341" s="32"/>
      <c r="C341" s="32"/>
      <c r="D341" s="32"/>
      <c r="E341" s="32"/>
      <c r="F341" s="32"/>
      <c r="G341" s="32"/>
    </row>
    <row r="342" spans="1:7" ht="15" customHeight="1">
      <c r="A342" s="95"/>
      <c r="B342" s="32"/>
      <c r="C342" s="32"/>
      <c r="D342" s="32"/>
      <c r="E342" s="32"/>
      <c r="F342" s="32"/>
      <c r="G342" s="32"/>
    </row>
    <row r="343" spans="1:7" ht="15" customHeight="1">
      <c r="A343" s="95"/>
      <c r="B343" s="32"/>
      <c r="C343" s="32"/>
      <c r="D343" s="32"/>
      <c r="E343" s="32"/>
      <c r="F343" s="32"/>
      <c r="G343" s="32"/>
    </row>
    <row r="344" spans="1:7" ht="15" customHeight="1">
      <c r="A344" s="95"/>
      <c r="B344" s="32"/>
      <c r="C344" s="32"/>
      <c r="D344" s="32"/>
      <c r="E344" s="32"/>
      <c r="F344" s="32"/>
      <c r="G344" s="32"/>
    </row>
    <row r="345" spans="1:7" ht="15" customHeight="1">
      <c r="A345" s="95"/>
      <c r="B345" s="32"/>
      <c r="C345" s="32"/>
      <c r="D345" s="32"/>
      <c r="E345" s="32"/>
      <c r="F345" s="32"/>
      <c r="G345" s="32"/>
    </row>
    <row r="346" spans="1:7" ht="15" customHeight="1">
      <c r="A346" s="95"/>
      <c r="B346" s="32"/>
      <c r="C346" s="32"/>
      <c r="D346" s="32"/>
      <c r="E346" s="32"/>
      <c r="F346" s="32"/>
      <c r="G346" s="32"/>
    </row>
    <row r="347" spans="1:7" ht="15" customHeight="1">
      <c r="A347" s="95"/>
      <c r="B347" s="32"/>
      <c r="C347" s="32"/>
      <c r="D347" s="32"/>
      <c r="E347" s="32"/>
      <c r="F347" s="32"/>
      <c r="G347" s="32"/>
    </row>
    <row r="348" spans="1:7" ht="15" customHeight="1">
      <c r="A348" s="95"/>
      <c r="B348" s="32"/>
      <c r="C348" s="32"/>
      <c r="D348" s="32"/>
      <c r="E348" s="32"/>
      <c r="F348" s="32"/>
      <c r="G348" s="32"/>
    </row>
    <row r="349" spans="1:7" ht="15" customHeight="1">
      <c r="A349" s="95"/>
      <c r="B349" s="32"/>
      <c r="C349" s="32"/>
      <c r="D349" s="32"/>
      <c r="E349" s="32"/>
      <c r="F349" s="32"/>
      <c r="G349" s="32"/>
    </row>
    <row r="350" spans="1:7" ht="15" customHeight="1">
      <c r="A350" s="95"/>
      <c r="B350" s="32"/>
      <c r="C350" s="32"/>
      <c r="D350" s="32"/>
      <c r="E350" s="32"/>
      <c r="F350" s="32"/>
      <c r="G350" s="32"/>
    </row>
    <row r="351" spans="1:7" ht="15" customHeight="1">
      <c r="A351" s="95"/>
      <c r="B351" s="32"/>
      <c r="C351" s="32"/>
      <c r="D351" s="32"/>
      <c r="E351" s="32"/>
      <c r="F351" s="32"/>
      <c r="G351" s="32"/>
    </row>
    <row r="352" spans="1:7" ht="15" customHeight="1">
      <c r="A352" s="95"/>
      <c r="B352" s="32"/>
      <c r="C352" s="32"/>
      <c r="D352" s="32"/>
      <c r="E352" s="32"/>
      <c r="F352" s="32"/>
      <c r="G352" s="32"/>
    </row>
    <row r="353" spans="1:7" ht="15" customHeight="1">
      <c r="A353" s="95"/>
      <c r="B353" s="32"/>
      <c r="C353" s="32"/>
      <c r="D353" s="32"/>
      <c r="E353" s="32"/>
      <c r="F353" s="32"/>
      <c r="G353" s="32"/>
    </row>
    <row r="354" spans="1:7" ht="15" customHeight="1">
      <c r="A354" s="95"/>
      <c r="B354" s="32"/>
      <c r="C354" s="32"/>
      <c r="D354" s="32"/>
      <c r="E354" s="32"/>
      <c r="F354" s="32"/>
      <c r="G354" s="32"/>
    </row>
    <row r="355" spans="1:7" ht="15" customHeight="1">
      <c r="A355" s="95"/>
      <c r="B355" s="32"/>
      <c r="C355" s="32"/>
      <c r="D355" s="32"/>
      <c r="E355" s="32"/>
      <c r="F355" s="32"/>
      <c r="G355" s="32"/>
    </row>
    <row r="356" spans="1:7" ht="15" customHeight="1">
      <c r="A356" s="95"/>
      <c r="B356" s="32"/>
      <c r="C356" s="32"/>
      <c r="D356" s="32"/>
      <c r="E356" s="32"/>
      <c r="F356" s="32"/>
      <c r="G356" s="32"/>
    </row>
    <row r="357" spans="1:7" ht="15" customHeight="1">
      <c r="A357" s="95"/>
      <c r="B357" s="32"/>
      <c r="C357" s="32"/>
      <c r="D357" s="32"/>
      <c r="E357" s="32"/>
      <c r="F357" s="32"/>
      <c r="G357" s="32"/>
    </row>
    <row r="358" spans="1:7" ht="15" customHeight="1">
      <c r="A358" s="95"/>
      <c r="B358" s="32"/>
      <c r="C358" s="32"/>
      <c r="D358" s="32"/>
      <c r="E358" s="32"/>
      <c r="F358" s="32"/>
      <c r="G358" s="32"/>
    </row>
    <row r="359" spans="1:7" ht="15" customHeight="1">
      <c r="A359" s="95"/>
      <c r="B359" s="32"/>
      <c r="C359" s="32"/>
      <c r="D359" s="32"/>
      <c r="E359" s="32"/>
      <c r="F359" s="32"/>
      <c r="G359" s="32"/>
    </row>
    <row r="360" spans="1:7" ht="15" customHeight="1">
      <c r="A360" s="95"/>
      <c r="B360" s="32"/>
      <c r="C360" s="32"/>
      <c r="D360" s="32"/>
      <c r="E360" s="32"/>
      <c r="F360" s="32"/>
      <c r="G360" s="32"/>
    </row>
    <row r="361" spans="1:7" ht="15" customHeight="1">
      <c r="A361" s="95"/>
      <c r="B361" s="32"/>
      <c r="C361" s="32"/>
      <c r="D361" s="32"/>
      <c r="E361" s="32"/>
      <c r="F361" s="32"/>
      <c r="G361" s="32"/>
    </row>
    <row r="362" spans="1:7" ht="15" customHeight="1">
      <c r="A362" s="95"/>
      <c r="B362" s="32"/>
      <c r="C362" s="32"/>
      <c r="D362" s="32"/>
      <c r="E362" s="32"/>
      <c r="F362" s="32"/>
      <c r="G362" s="32"/>
    </row>
    <row r="363" spans="1:7" ht="15" customHeight="1">
      <c r="A363" s="95"/>
      <c r="B363" s="32"/>
      <c r="C363" s="32"/>
      <c r="D363" s="32"/>
      <c r="E363" s="32"/>
      <c r="F363" s="32"/>
      <c r="G363" s="32"/>
    </row>
    <row r="364" spans="1:7" ht="15" customHeight="1">
      <c r="A364" s="95"/>
      <c r="B364" s="32"/>
      <c r="C364" s="32"/>
      <c r="D364" s="32"/>
      <c r="E364" s="32"/>
      <c r="F364" s="32"/>
      <c r="G364" s="32"/>
    </row>
    <row r="365" spans="1:7" ht="15" customHeight="1">
      <c r="A365" s="95"/>
      <c r="B365" s="32"/>
      <c r="C365" s="32"/>
      <c r="D365" s="32"/>
      <c r="E365" s="32"/>
      <c r="F365" s="32"/>
      <c r="G365" s="32"/>
    </row>
    <row r="366" spans="1:7" ht="15" customHeight="1">
      <c r="A366" s="95"/>
      <c r="B366" s="32"/>
      <c r="C366" s="32"/>
      <c r="D366" s="32"/>
      <c r="E366" s="32"/>
      <c r="F366" s="32"/>
      <c r="G366" s="32"/>
    </row>
    <row r="367" spans="1:7" ht="15" customHeight="1">
      <c r="A367" s="95"/>
      <c r="B367" s="32"/>
      <c r="C367" s="32"/>
      <c r="D367" s="32"/>
      <c r="E367" s="32"/>
      <c r="F367" s="32"/>
      <c r="G367" s="32"/>
    </row>
    <row r="368" spans="1:7" ht="15" customHeight="1">
      <c r="A368" s="95"/>
      <c r="B368" s="32"/>
      <c r="C368" s="32"/>
      <c r="D368" s="32"/>
      <c r="E368" s="32"/>
      <c r="F368" s="32"/>
      <c r="G368" s="32"/>
    </row>
    <row r="369" spans="1:7" ht="15" customHeight="1">
      <c r="A369" s="95"/>
      <c r="B369" s="32"/>
      <c r="C369" s="32"/>
      <c r="D369" s="32"/>
      <c r="E369" s="32"/>
      <c r="F369" s="32"/>
      <c r="G369" s="32"/>
    </row>
    <row r="370" spans="1:7" ht="15" customHeight="1">
      <c r="A370" s="95"/>
      <c r="B370" s="32"/>
      <c r="C370" s="32"/>
      <c r="D370" s="32"/>
      <c r="E370" s="32"/>
      <c r="F370" s="32"/>
      <c r="G370" s="32"/>
    </row>
    <row r="371" spans="1:7" ht="15" customHeight="1">
      <c r="A371" s="95"/>
      <c r="B371" s="32"/>
      <c r="C371" s="32"/>
      <c r="D371" s="32"/>
      <c r="E371" s="32"/>
      <c r="F371" s="32"/>
      <c r="G371" s="32"/>
    </row>
    <row r="372" spans="1:7" ht="15" customHeight="1">
      <c r="A372" s="95"/>
      <c r="B372" s="32"/>
      <c r="C372" s="32"/>
      <c r="D372" s="32"/>
      <c r="E372" s="32"/>
      <c r="F372" s="32"/>
      <c r="G372" s="32"/>
    </row>
    <row r="373" spans="1:7" ht="15" customHeight="1">
      <c r="A373" s="95"/>
      <c r="B373" s="32"/>
      <c r="C373" s="32"/>
      <c r="D373" s="32"/>
      <c r="E373" s="32"/>
      <c r="F373" s="32"/>
      <c r="G373" s="32"/>
    </row>
    <row r="374" spans="1:7" ht="15" customHeight="1">
      <c r="A374" s="95"/>
      <c r="B374" s="32"/>
      <c r="C374" s="32"/>
      <c r="D374" s="32"/>
      <c r="E374" s="32"/>
      <c r="F374" s="32"/>
      <c r="G374" s="32"/>
    </row>
    <row r="375" spans="1:7" ht="15" customHeight="1">
      <c r="A375" s="95"/>
      <c r="B375" s="32"/>
      <c r="C375" s="32"/>
      <c r="D375" s="32"/>
      <c r="E375" s="32"/>
      <c r="F375" s="32"/>
      <c r="G375" s="32"/>
    </row>
    <row r="376" spans="1:7" ht="15" customHeight="1">
      <c r="A376" s="95"/>
      <c r="B376" s="32"/>
      <c r="C376" s="32"/>
      <c r="D376" s="32"/>
      <c r="E376" s="32"/>
      <c r="F376" s="32"/>
      <c r="G376" s="32"/>
    </row>
    <row r="377" spans="1:7" ht="15" customHeight="1">
      <c r="A377" s="95"/>
      <c r="B377" s="32"/>
      <c r="C377" s="32"/>
      <c r="D377" s="32"/>
      <c r="E377" s="32"/>
      <c r="F377" s="32"/>
      <c r="G377" s="32"/>
    </row>
    <row r="378" spans="1:7" ht="15" customHeight="1">
      <c r="A378" s="95"/>
      <c r="B378" s="32"/>
      <c r="C378" s="32"/>
      <c r="D378" s="32"/>
      <c r="E378" s="32"/>
      <c r="F378" s="32"/>
      <c r="G378" s="32"/>
    </row>
    <row r="379" spans="1:7" ht="15" customHeight="1">
      <c r="A379" s="95"/>
      <c r="B379" s="32"/>
      <c r="C379" s="32"/>
      <c r="D379" s="32"/>
      <c r="E379" s="32"/>
      <c r="F379" s="32"/>
      <c r="G379" s="32"/>
    </row>
    <row r="380" spans="1:7" ht="15" customHeight="1">
      <c r="A380" s="95"/>
      <c r="B380" s="32"/>
      <c r="C380" s="32"/>
      <c r="D380" s="32"/>
      <c r="E380" s="32"/>
      <c r="F380" s="32"/>
      <c r="G380" s="32"/>
    </row>
    <row r="381" spans="1:7" ht="15" customHeight="1">
      <c r="A381" s="95"/>
      <c r="B381" s="32"/>
      <c r="C381" s="32"/>
      <c r="D381" s="32"/>
      <c r="E381" s="32"/>
      <c r="F381" s="32"/>
      <c r="G381" s="32"/>
    </row>
    <row r="382" spans="1:7" ht="15" customHeight="1">
      <c r="A382" s="95"/>
      <c r="B382" s="32"/>
      <c r="C382" s="32"/>
      <c r="D382" s="32"/>
      <c r="E382" s="32"/>
      <c r="F382" s="32"/>
      <c r="G382" s="32"/>
    </row>
    <row r="383" spans="1:7" ht="15" customHeight="1">
      <c r="A383" s="95"/>
      <c r="B383" s="32"/>
      <c r="C383" s="32"/>
      <c r="D383" s="32"/>
      <c r="E383" s="32"/>
      <c r="F383" s="32"/>
      <c r="G383" s="32"/>
    </row>
    <row r="384" spans="1:7" ht="15" customHeight="1">
      <c r="A384" s="95"/>
      <c r="B384" s="32"/>
      <c r="C384" s="32"/>
      <c r="D384" s="32"/>
      <c r="E384" s="32"/>
      <c r="F384" s="32"/>
      <c r="G384" s="32"/>
    </row>
    <row r="385" spans="1:7" ht="15" customHeight="1">
      <c r="A385" s="95"/>
      <c r="B385" s="32"/>
      <c r="C385" s="32"/>
      <c r="D385" s="32"/>
      <c r="E385" s="32"/>
      <c r="F385" s="32"/>
      <c r="G385" s="32"/>
    </row>
    <row r="386" spans="1:7" ht="15" customHeight="1">
      <c r="A386" s="95"/>
      <c r="B386" s="32"/>
      <c r="C386" s="32"/>
      <c r="D386" s="32"/>
      <c r="E386" s="32"/>
      <c r="F386" s="32"/>
      <c r="G386" s="32"/>
    </row>
    <row r="387" spans="1:7" ht="15" customHeight="1">
      <c r="A387" s="95"/>
      <c r="B387" s="32"/>
      <c r="C387" s="32"/>
      <c r="D387" s="32"/>
      <c r="E387" s="32"/>
      <c r="F387" s="32"/>
      <c r="G387" s="32"/>
    </row>
    <row r="388" spans="1:7" ht="15" customHeight="1">
      <c r="A388" s="95"/>
      <c r="B388" s="32"/>
      <c r="C388" s="32"/>
      <c r="D388" s="32"/>
      <c r="E388" s="32"/>
      <c r="F388" s="32"/>
      <c r="G388" s="32"/>
    </row>
    <row r="389" spans="1:7" ht="15" customHeight="1">
      <c r="A389" s="95"/>
      <c r="B389" s="32"/>
      <c r="C389" s="32"/>
      <c r="D389" s="32"/>
      <c r="E389" s="32"/>
      <c r="F389" s="32"/>
      <c r="G389" s="32"/>
    </row>
    <row r="390" spans="1:7" ht="15" customHeight="1">
      <c r="A390" s="95"/>
      <c r="B390" s="32"/>
      <c r="C390" s="32"/>
      <c r="D390" s="32"/>
      <c r="E390" s="32"/>
      <c r="F390" s="32"/>
      <c r="G390" s="32"/>
    </row>
    <row r="391" spans="1:7" ht="15" customHeight="1">
      <c r="A391" s="95"/>
      <c r="B391" s="32"/>
      <c r="C391" s="32"/>
      <c r="D391" s="32"/>
      <c r="E391" s="32"/>
      <c r="F391" s="32"/>
      <c r="G391" s="32"/>
    </row>
    <row r="392" spans="1:7" ht="15" customHeight="1">
      <c r="A392" s="95"/>
      <c r="B392" s="32"/>
      <c r="C392" s="32"/>
      <c r="D392" s="32"/>
      <c r="E392" s="32"/>
      <c r="F392" s="32"/>
      <c r="G392" s="32"/>
    </row>
    <row r="393" spans="1:7" ht="15" customHeight="1">
      <c r="A393" s="95"/>
      <c r="B393" s="32"/>
      <c r="C393" s="32"/>
      <c r="D393" s="32"/>
      <c r="E393" s="32"/>
      <c r="F393" s="32"/>
      <c r="G393" s="32"/>
    </row>
    <row r="394" spans="1:7" ht="15" customHeight="1">
      <c r="A394" s="95"/>
      <c r="B394" s="32"/>
      <c r="C394" s="32"/>
      <c r="D394" s="32"/>
      <c r="E394" s="32"/>
      <c r="F394" s="32"/>
      <c r="G394" s="32"/>
    </row>
    <row r="395" spans="1:7" ht="15" customHeight="1">
      <c r="A395" s="95"/>
      <c r="B395" s="32"/>
      <c r="C395" s="32"/>
      <c r="D395" s="32"/>
      <c r="E395" s="32"/>
      <c r="F395" s="32"/>
      <c r="G395" s="32"/>
    </row>
    <row r="396" spans="1:7" ht="15" customHeight="1">
      <c r="A396" s="95"/>
      <c r="B396" s="32"/>
      <c r="C396" s="32"/>
      <c r="D396" s="32"/>
      <c r="E396" s="32"/>
      <c r="F396" s="32"/>
      <c r="G396" s="32"/>
    </row>
    <row r="397" spans="1:7" ht="15" customHeight="1">
      <c r="A397" s="95"/>
      <c r="B397" s="32"/>
      <c r="C397" s="32"/>
      <c r="D397" s="32"/>
      <c r="E397" s="32"/>
      <c r="F397" s="32"/>
      <c r="G397" s="32"/>
    </row>
    <row r="398" spans="1:7" ht="15" customHeight="1">
      <c r="A398" s="95"/>
      <c r="B398" s="32"/>
      <c r="C398" s="32"/>
      <c r="D398" s="32"/>
      <c r="E398" s="32"/>
      <c r="F398" s="32"/>
      <c r="G398" s="32"/>
    </row>
    <row r="399" spans="1:7" ht="15" customHeight="1">
      <c r="A399" s="95"/>
      <c r="B399" s="32"/>
      <c r="C399" s="32"/>
      <c r="D399" s="32"/>
      <c r="E399" s="32"/>
      <c r="F399" s="32"/>
      <c r="G399" s="32"/>
    </row>
    <row r="400" spans="1:7" ht="15" customHeight="1">
      <c r="A400" s="95"/>
      <c r="B400" s="32"/>
      <c r="C400" s="32"/>
      <c r="D400" s="32"/>
      <c r="E400" s="32"/>
      <c r="F400" s="32"/>
      <c r="G400" s="32"/>
    </row>
    <row r="401" spans="1:7" ht="15" customHeight="1">
      <c r="A401" s="95"/>
      <c r="B401" s="32"/>
      <c r="C401" s="32"/>
      <c r="D401" s="32"/>
      <c r="E401" s="32"/>
      <c r="F401" s="32"/>
      <c r="G401" s="32"/>
    </row>
    <row r="402" spans="1:7" ht="15" customHeight="1">
      <c r="A402" s="95"/>
      <c r="B402" s="32"/>
      <c r="C402" s="32"/>
      <c r="D402" s="32"/>
      <c r="E402" s="32"/>
      <c r="F402" s="32"/>
      <c r="G402" s="32"/>
    </row>
    <row r="403" spans="1:7" ht="15" customHeight="1">
      <c r="A403" s="95"/>
      <c r="B403" s="32"/>
      <c r="C403" s="32"/>
      <c r="D403" s="32"/>
      <c r="E403" s="32"/>
      <c r="F403" s="32"/>
      <c r="G403" s="32"/>
    </row>
    <row r="404" spans="1:7" ht="15" customHeight="1">
      <c r="A404" s="95"/>
      <c r="B404" s="32"/>
      <c r="C404" s="32"/>
      <c r="D404" s="32"/>
      <c r="E404" s="32"/>
      <c r="F404" s="32"/>
      <c r="G404" s="32"/>
    </row>
    <row r="405" spans="1:7" ht="15" customHeight="1">
      <c r="A405" s="95"/>
      <c r="B405" s="32"/>
      <c r="C405" s="32"/>
      <c r="D405" s="32"/>
      <c r="E405" s="32"/>
      <c r="F405" s="32"/>
      <c r="G405" s="32"/>
    </row>
    <row r="406" spans="1:7" ht="15" customHeight="1">
      <c r="A406" s="95"/>
      <c r="B406" s="32"/>
      <c r="C406" s="32"/>
      <c r="D406" s="32"/>
      <c r="E406" s="32"/>
      <c r="F406" s="32"/>
      <c r="G406" s="32"/>
    </row>
    <row r="407" spans="1:7" ht="15" customHeight="1">
      <c r="A407" s="95"/>
      <c r="B407" s="32"/>
      <c r="C407" s="32"/>
      <c r="D407" s="32"/>
      <c r="E407" s="32"/>
      <c r="F407" s="32"/>
      <c r="G407" s="32"/>
    </row>
    <row r="408" spans="1:7" ht="15" customHeight="1">
      <c r="A408" s="95"/>
      <c r="B408" s="32"/>
      <c r="C408" s="32"/>
      <c r="D408" s="32"/>
      <c r="E408" s="32"/>
      <c r="F408" s="32"/>
      <c r="G408" s="32"/>
    </row>
    <row r="409" spans="1:7" ht="15" customHeight="1">
      <c r="A409" s="95"/>
      <c r="B409" s="32"/>
      <c r="C409" s="32"/>
      <c r="D409" s="32"/>
      <c r="E409" s="32"/>
      <c r="F409" s="32"/>
      <c r="G409" s="32"/>
    </row>
    <row r="410" spans="1:7" ht="15" customHeight="1">
      <c r="A410" s="95"/>
      <c r="B410" s="32"/>
      <c r="C410" s="32"/>
      <c r="D410" s="32"/>
      <c r="E410" s="32"/>
      <c r="F410" s="32"/>
      <c r="G410" s="32"/>
    </row>
    <row r="411" spans="1:7" ht="15" customHeight="1">
      <c r="A411" s="95"/>
      <c r="B411" s="32"/>
      <c r="C411" s="32"/>
      <c r="D411" s="32"/>
      <c r="E411" s="32"/>
      <c r="F411" s="32"/>
      <c r="G411" s="32"/>
    </row>
    <row r="412" spans="1:7" ht="15" customHeight="1">
      <c r="A412" s="95"/>
      <c r="B412" s="32"/>
      <c r="C412" s="32"/>
      <c r="D412" s="32"/>
      <c r="E412" s="32"/>
      <c r="F412" s="32"/>
      <c r="G412" s="32"/>
    </row>
    <row r="413" spans="1:7" ht="15" customHeight="1">
      <c r="A413" s="95"/>
      <c r="B413" s="32"/>
      <c r="C413" s="32"/>
      <c r="D413" s="32"/>
      <c r="E413" s="32"/>
      <c r="F413" s="32"/>
      <c r="G413" s="32"/>
    </row>
    <row r="414" spans="1:7" ht="15" customHeight="1">
      <c r="A414" s="95"/>
      <c r="B414" s="32"/>
      <c r="C414" s="32"/>
      <c r="D414" s="32"/>
      <c r="E414" s="32"/>
      <c r="F414" s="32"/>
      <c r="G414" s="32"/>
    </row>
    <row r="415" spans="1:7" ht="15" customHeight="1">
      <c r="A415" s="95"/>
      <c r="B415" s="32"/>
      <c r="C415" s="32"/>
      <c r="D415" s="32"/>
      <c r="E415" s="32"/>
      <c r="F415" s="32"/>
      <c r="G415" s="32"/>
    </row>
    <row r="416" spans="1:7" ht="15" customHeight="1">
      <c r="A416" s="95"/>
      <c r="B416" s="32"/>
      <c r="C416" s="32"/>
      <c r="D416" s="32"/>
      <c r="E416" s="32"/>
      <c r="F416" s="32"/>
      <c r="G416" s="32"/>
    </row>
    <row r="417" spans="1:7" ht="15" customHeight="1">
      <c r="A417" s="95"/>
      <c r="B417" s="32"/>
      <c r="C417" s="32"/>
      <c r="D417" s="32"/>
      <c r="E417" s="32"/>
      <c r="F417" s="32"/>
      <c r="G417" s="32"/>
    </row>
    <row r="418" spans="1:7" ht="15" customHeight="1">
      <c r="A418" s="95"/>
      <c r="B418" s="32"/>
      <c r="C418" s="32"/>
      <c r="D418" s="32"/>
      <c r="E418" s="32"/>
      <c r="F418" s="32"/>
      <c r="G418" s="32"/>
    </row>
    <row r="419" spans="1:7" ht="15" customHeight="1">
      <c r="A419" s="95"/>
      <c r="B419" s="32"/>
      <c r="C419" s="32"/>
      <c r="D419" s="32"/>
      <c r="E419" s="32"/>
      <c r="F419" s="32"/>
      <c r="G419" s="32"/>
    </row>
    <row r="420" spans="1:7" ht="15" customHeight="1">
      <c r="A420" s="95"/>
      <c r="B420" s="32"/>
      <c r="C420" s="32"/>
      <c r="D420" s="32"/>
      <c r="E420" s="32"/>
      <c r="F420" s="32"/>
      <c r="G420" s="32"/>
    </row>
    <row r="421" spans="1:7" ht="15" customHeight="1">
      <c r="A421" s="95"/>
      <c r="B421" s="32"/>
      <c r="C421" s="32"/>
      <c r="D421" s="32"/>
      <c r="E421" s="32"/>
      <c r="F421" s="32"/>
      <c r="G421" s="32"/>
    </row>
    <row r="422" spans="1:7" ht="15" customHeight="1">
      <c r="A422" s="95"/>
      <c r="B422" s="32"/>
      <c r="C422" s="32"/>
      <c r="D422" s="32"/>
      <c r="E422" s="32"/>
      <c r="F422" s="32"/>
      <c r="G422" s="32"/>
    </row>
    <row r="423" spans="1:7" ht="15" customHeight="1">
      <c r="A423" s="95"/>
      <c r="B423" s="32"/>
      <c r="C423" s="32"/>
      <c r="D423" s="32"/>
      <c r="E423" s="32"/>
      <c r="F423" s="32"/>
      <c r="G423" s="32"/>
    </row>
    <row r="424" spans="1:7" ht="15" customHeight="1">
      <c r="A424" s="95"/>
      <c r="B424" s="32"/>
      <c r="C424" s="32"/>
      <c r="D424" s="32"/>
      <c r="E424" s="32"/>
      <c r="F424" s="32"/>
      <c r="G424" s="32"/>
    </row>
    <row r="425" spans="1:7" ht="15" customHeight="1">
      <c r="A425" s="95"/>
      <c r="B425" s="32"/>
      <c r="C425" s="32"/>
      <c r="D425" s="32"/>
      <c r="E425" s="32"/>
      <c r="F425" s="32"/>
      <c r="G425" s="32"/>
    </row>
    <row r="426" spans="1:7" ht="15" customHeight="1">
      <c r="A426" s="95"/>
      <c r="B426" s="32"/>
      <c r="C426" s="32"/>
      <c r="D426" s="32"/>
      <c r="E426" s="32"/>
      <c r="F426" s="32"/>
      <c r="G426" s="32"/>
    </row>
    <row r="427" spans="1:7" ht="15" customHeight="1">
      <c r="A427" s="95"/>
      <c r="B427" s="32"/>
      <c r="C427" s="32"/>
      <c r="D427" s="32"/>
      <c r="E427" s="32"/>
      <c r="F427" s="32"/>
      <c r="G427" s="32"/>
    </row>
    <row r="428" spans="1:7" ht="15" customHeight="1">
      <c r="A428" s="95"/>
      <c r="B428" s="32"/>
      <c r="C428" s="32"/>
      <c r="D428" s="32"/>
      <c r="E428" s="32"/>
      <c r="F428" s="32"/>
      <c r="G428" s="32"/>
    </row>
    <row r="429" spans="1:7" ht="15" customHeight="1">
      <c r="A429" s="95"/>
      <c r="B429" s="32"/>
      <c r="C429" s="32"/>
      <c r="D429" s="32"/>
      <c r="E429" s="32"/>
      <c r="F429" s="32"/>
      <c r="G429" s="32"/>
    </row>
    <row r="430" spans="1:7" ht="15" customHeight="1">
      <c r="A430" s="95"/>
      <c r="B430" s="32"/>
      <c r="C430" s="32"/>
      <c r="D430" s="32"/>
      <c r="E430" s="32"/>
      <c r="F430" s="32"/>
      <c r="G430" s="32"/>
    </row>
    <row r="431" spans="1:7" ht="15" customHeight="1">
      <c r="A431" s="95"/>
      <c r="B431" s="32"/>
      <c r="C431" s="32"/>
      <c r="D431" s="32"/>
      <c r="E431" s="32"/>
      <c r="F431" s="32"/>
      <c r="G431" s="32"/>
    </row>
    <row r="432" spans="1:7" ht="15" customHeight="1">
      <c r="A432" s="95"/>
      <c r="B432" s="32"/>
      <c r="C432" s="32"/>
      <c r="D432" s="32"/>
      <c r="E432" s="32"/>
      <c r="F432" s="32"/>
      <c r="G432" s="32"/>
    </row>
    <row r="433" spans="1:7" ht="15" customHeight="1">
      <c r="A433" s="95"/>
      <c r="B433" s="32"/>
      <c r="C433" s="32"/>
      <c r="D433" s="32"/>
      <c r="E433" s="32"/>
      <c r="F433" s="32"/>
      <c r="G433" s="32"/>
    </row>
    <row r="434" spans="1:7" ht="15" customHeight="1">
      <c r="A434" s="95"/>
      <c r="B434" s="32"/>
      <c r="C434" s="32"/>
      <c r="D434" s="32"/>
      <c r="E434" s="32"/>
      <c r="F434" s="32"/>
      <c r="G434" s="32"/>
    </row>
    <row r="435" spans="1:7" ht="15" customHeight="1">
      <c r="A435" s="95"/>
      <c r="B435" s="32"/>
      <c r="C435" s="32"/>
      <c r="D435" s="32"/>
      <c r="E435" s="32"/>
      <c r="F435" s="32"/>
      <c r="G435" s="32"/>
    </row>
    <row r="436" spans="1:7" ht="15" customHeight="1">
      <c r="A436" s="95"/>
      <c r="B436" s="32"/>
      <c r="C436" s="32"/>
      <c r="D436" s="32"/>
      <c r="E436" s="32"/>
      <c r="F436" s="32"/>
      <c r="G436" s="32"/>
    </row>
    <row r="437" spans="1:7" ht="15" customHeight="1">
      <c r="A437" s="95"/>
      <c r="B437" s="32"/>
      <c r="C437" s="32"/>
      <c r="D437" s="32"/>
      <c r="E437" s="32"/>
      <c r="F437" s="32"/>
      <c r="G437" s="32"/>
    </row>
    <row r="438" spans="1:7" ht="15" customHeight="1">
      <c r="A438" s="95"/>
      <c r="B438" s="32"/>
      <c r="C438" s="32"/>
      <c r="D438" s="32"/>
      <c r="E438" s="32"/>
      <c r="F438" s="32"/>
      <c r="G438" s="32"/>
    </row>
    <row r="439" spans="1:7" ht="15" customHeight="1">
      <c r="A439" s="95"/>
      <c r="B439" s="32"/>
      <c r="C439" s="32"/>
      <c r="D439" s="32"/>
      <c r="E439" s="32"/>
      <c r="F439" s="32"/>
      <c r="G439" s="32"/>
    </row>
    <row r="440" spans="1:7" ht="15" customHeight="1">
      <c r="A440" s="95"/>
      <c r="B440" s="32"/>
      <c r="C440" s="32"/>
      <c r="D440" s="32"/>
      <c r="E440" s="32"/>
      <c r="F440" s="32"/>
      <c r="G440" s="32"/>
    </row>
    <row r="441" spans="1:7" ht="15" customHeight="1">
      <c r="A441" s="95"/>
      <c r="B441" s="32"/>
      <c r="C441" s="32"/>
      <c r="D441" s="32"/>
      <c r="E441" s="32"/>
      <c r="F441" s="32"/>
      <c r="G441" s="32"/>
    </row>
    <row r="442" spans="1:7" ht="15" customHeight="1">
      <c r="A442" s="95"/>
      <c r="B442" s="32"/>
      <c r="C442" s="32"/>
      <c r="D442" s="32"/>
      <c r="E442" s="32"/>
      <c r="F442" s="32"/>
      <c r="G442" s="32"/>
    </row>
    <row r="443" spans="1:7" ht="15" customHeight="1">
      <c r="A443" s="95"/>
      <c r="B443" s="32"/>
      <c r="C443" s="32"/>
      <c r="D443" s="32"/>
      <c r="E443" s="32"/>
      <c r="F443" s="32"/>
      <c r="G443" s="32"/>
    </row>
    <row r="444" spans="1:7" ht="15" customHeight="1">
      <c r="A444" s="95"/>
      <c r="B444" s="32"/>
      <c r="C444" s="32"/>
      <c r="D444" s="32"/>
      <c r="E444" s="32"/>
      <c r="F444" s="32"/>
      <c r="G444" s="32"/>
    </row>
    <row r="445" spans="1:7" ht="15" customHeight="1">
      <c r="A445" s="95"/>
      <c r="B445" s="32"/>
      <c r="C445" s="32"/>
      <c r="D445" s="32"/>
      <c r="E445" s="32"/>
      <c r="F445" s="32"/>
      <c r="G445" s="32"/>
    </row>
    <row r="446" spans="1:7" ht="15" customHeight="1">
      <c r="A446" s="95"/>
      <c r="B446" s="32"/>
      <c r="C446" s="32"/>
      <c r="D446" s="32"/>
      <c r="E446" s="32"/>
      <c r="F446" s="32"/>
      <c r="G446" s="32"/>
    </row>
    <row r="447" spans="1:7" ht="15" customHeight="1">
      <c r="A447" s="95"/>
      <c r="B447" s="32"/>
      <c r="C447" s="32"/>
      <c r="D447" s="32"/>
      <c r="E447" s="32"/>
      <c r="F447" s="32"/>
      <c r="G447" s="32"/>
    </row>
    <row r="448" spans="1:7" ht="15" customHeight="1">
      <c r="A448" s="95"/>
      <c r="B448" s="32"/>
      <c r="C448" s="32"/>
      <c r="D448" s="32"/>
      <c r="E448" s="32"/>
      <c r="F448" s="32"/>
      <c r="G448" s="32"/>
    </row>
    <row r="449" spans="1:7" ht="15" customHeight="1">
      <c r="A449" s="95"/>
      <c r="B449" s="32"/>
      <c r="C449" s="32"/>
      <c r="D449" s="32"/>
      <c r="E449" s="32"/>
      <c r="F449" s="32"/>
      <c r="G449" s="32"/>
    </row>
    <row r="450" spans="1:7" ht="15" customHeight="1">
      <c r="A450" s="95"/>
      <c r="B450" s="32"/>
      <c r="C450" s="32"/>
      <c r="D450" s="32"/>
      <c r="E450" s="32"/>
      <c r="F450" s="32"/>
      <c r="G450" s="32"/>
    </row>
    <row r="451" spans="1:7" ht="15" customHeight="1">
      <c r="A451" s="95"/>
      <c r="B451" s="32"/>
      <c r="C451" s="32"/>
      <c r="D451" s="32"/>
      <c r="E451" s="32"/>
      <c r="F451" s="32"/>
      <c r="G451" s="32"/>
    </row>
    <row r="452" spans="1:7" ht="15" customHeight="1">
      <c r="A452" s="95"/>
      <c r="B452" s="32"/>
      <c r="C452" s="32"/>
      <c r="D452" s="32"/>
      <c r="E452" s="32"/>
      <c r="F452" s="32"/>
      <c r="G452" s="32"/>
    </row>
    <row r="453" spans="1:7" ht="15" customHeight="1">
      <c r="A453" s="95"/>
      <c r="B453" s="32"/>
      <c r="C453" s="32"/>
      <c r="D453" s="32"/>
      <c r="E453" s="32"/>
      <c r="F453" s="32"/>
      <c r="G453" s="32"/>
    </row>
    <row r="454" spans="1:7" ht="15" customHeight="1">
      <c r="A454" s="95"/>
      <c r="B454" s="32"/>
      <c r="C454" s="32"/>
      <c r="D454" s="32"/>
      <c r="E454" s="32"/>
      <c r="F454" s="32"/>
      <c r="G454" s="32"/>
    </row>
    <row r="455" spans="1:7" ht="15" customHeight="1">
      <c r="A455" s="95"/>
      <c r="B455" s="32"/>
      <c r="C455" s="32"/>
      <c r="D455" s="32"/>
      <c r="E455" s="32"/>
      <c r="F455" s="32"/>
      <c r="G455" s="32"/>
    </row>
    <row r="456" spans="1:7" ht="15" customHeight="1">
      <c r="A456" s="95"/>
      <c r="B456" s="32"/>
      <c r="C456" s="32"/>
      <c r="D456" s="32"/>
      <c r="E456" s="32"/>
      <c r="F456" s="32"/>
      <c r="G456" s="32"/>
    </row>
    <row r="457" spans="1:7" ht="15" customHeight="1">
      <c r="A457" s="95"/>
      <c r="B457" s="32"/>
      <c r="C457" s="32"/>
      <c r="D457" s="32"/>
      <c r="E457" s="32"/>
      <c r="F457" s="32"/>
      <c r="G457" s="32"/>
    </row>
    <row r="458" spans="1:7" ht="15" customHeight="1">
      <c r="A458" s="95"/>
      <c r="B458" s="32"/>
      <c r="C458" s="32"/>
      <c r="D458" s="32"/>
      <c r="E458" s="32"/>
      <c r="F458" s="32"/>
      <c r="G458" s="32"/>
    </row>
    <row r="459" spans="1:7" ht="15" customHeight="1">
      <c r="A459" s="95"/>
      <c r="B459" s="32"/>
      <c r="C459" s="32"/>
      <c r="D459" s="32"/>
      <c r="E459" s="32"/>
      <c r="F459" s="32"/>
      <c r="G459" s="32"/>
    </row>
    <row r="460" spans="1:7" ht="15" customHeight="1">
      <c r="A460" s="95"/>
      <c r="B460" s="32"/>
      <c r="C460" s="32"/>
      <c r="D460" s="32"/>
      <c r="E460" s="32"/>
      <c r="F460" s="32"/>
      <c r="G460" s="32"/>
    </row>
    <row r="461" spans="1:7" ht="15" customHeight="1">
      <c r="A461" s="95"/>
      <c r="B461" s="32"/>
      <c r="C461" s="32"/>
      <c r="D461" s="32"/>
      <c r="E461" s="32"/>
      <c r="F461" s="32"/>
      <c r="G461" s="32"/>
    </row>
    <row r="462" spans="1:7" ht="15" customHeight="1">
      <c r="A462" s="95"/>
      <c r="B462" s="32"/>
      <c r="C462" s="32"/>
      <c r="D462" s="32"/>
      <c r="E462" s="32"/>
      <c r="F462" s="32"/>
      <c r="G462" s="32"/>
    </row>
    <row r="463" spans="1:7" ht="15" customHeight="1">
      <c r="A463" s="95"/>
      <c r="B463" s="32"/>
      <c r="C463" s="32"/>
      <c r="D463" s="32"/>
      <c r="E463" s="32"/>
      <c r="F463" s="32"/>
      <c r="G463" s="32"/>
    </row>
    <row r="464" spans="1:7" ht="15" customHeight="1">
      <c r="A464" s="95"/>
      <c r="B464" s="32"/>
      <c r="C464" s="32"/>
      <c r="D464" s="32"/>
      <c r="E464" s="32"/>
      <c r="F464" s="32"/>
      <c r="G464" s="32"/>
    </row>
    <row r="465" spans="1:7" ht="15" customHeight="1">
      <c r="A465" s="95"/>
      <c r="B465" s="32"/>
      <c r="C465" s="32"/>
      <c r="D465" s="32"/>
      <c r="E465" s="32"/>
      <c r="F465" s="32"/>
      <c r="G465" s="32"/>
    </row>
    <row r="466" spans="1:7" ht="15" customHeight="1">
      <c r="A466" s="95"/>
      <c r="B466" s="32"/>
      <c r="C466" s="32"/>
      <c r="D466" s="32"/>
      <c r="E466" s="32"/>
      <c r="F466" s="32"/>
      <c r="G466" s="32"/>
    </row>
    <row r="467" spans="1:7" ht="15" customHeight="1">
      <c r="A467" s="95"/>
      <c r="B467" s="32"/>
      <c r="C467" s="32"/>
      <c r="D467" s="32"/>
      <c r="E467" s="32"/>
      <c r="F467" s="32"/>
      <c r="G467" s="32"/>
    </row>
    <row r="468" spans="1:7" ht="15" customHeight="1">
      <c r="A468" s="95"/>
      <c r="B468" s="32"/>
      <c r="C468" s="32"/>
      <c r="D468" s="32"/>
      <c r="E468" s="32"/>
      <c r="F468" s="32"/>
      <c r="G468" s="32"/>
    </row>
    <row r="469" spans="1:7" ht="15" customHeight="1">
      <c r="A469" s="95"/>
      <c r="B469" s="32"/>
      <c r="C469" s="32"/>
      <c r="D469" s="32"/>
      <c r="E469" s="32"/>
      <c r="F469" s="32"/>
      <c r="G469" s="32"/>
    </row>
    <row r="470" spans="1:7" ht="15" customHeight="1">
      <c r="A470" s="95"/>
      <c r="B470" s="32"/>
      <c r="C470" s="32"/>
      <c r="D470" s="32"/>
      <c r="E470" s="32"/>
      <c r="F470" s="32"/>
      <c r="G470" s="32"/>
    </row>
    <row r="471" spans="1:7" ht="15" customHeight="1">
      <c r="A471" s="95"/>
      <c r="B471" s="32"/>
      <c r="C471" s="32"/>
      <c r="D471" s="32"/>
      <c r="E471" s="32"/>
      <c r="F471" s="32"/>
      <c r="G471" s="32"/>
    </row>
    <row r="472" spans="1:7" ht="15" customHeight="1">
      <c r="A472" s="95"/>
      <c r="B472" s="32"/>
      <c r="C472" s="32"/>
      <c r="D472" s="32"/>
      <c r="E472" s="32"/>
      <c r="F472" s="32"/>
      <c r="G472" s="32"/>
    </row>
    <row r="473" spans="1:7" ht="15" customHeight="1">
      <c r="A473" s="95"/>
      <c r="B473" s="32"/>
      <c r="C473" s="32"/>
      <c r="D473" s="32"/>
      <c r="E473" s="32"/>
      <c r="F473" s="32"/>
      <c r="G473" s="32"/>
    </row>
    <row r="474" spans="1:7" ht="15" customHeight="1">
      <c r="A474" s="95"/>
      <c r="B474" s="32"/>
      <c r="C474" s="32"/>
      <c r="D474" s="32"/>
      <c r="E474" s="32"/>
      <c r="F474" s="32"/>
      <c r="G474" s="32"/>
    </row>
    <row r="475" spans="1:7" ht="15" customHeight="1">
      <c r="A475" s="95"/>
      <c r="B475" s="32"/>
      <c r="C475" s="32"/>
      <c r="D475" s="32"/>
      <c r="E475" s="32"/>
      <c r="F475" s="32"/>
      <c r="G475" s="32"/>
    </row>
    <row r="476" spans="1:7" ht="15" customHeight="1">
      <c r="A476" s="95"/>
      <c r="B476" s="32"/>
      <c r="C476" s="32"/>
      <c r="D476" s="32"/>
      <c r="E476" s="32"/>
      <c r="F476" s="32"/>
      <c r="G476" s="32"/>
    </row>
    <row r="477" spans="1:7" ht="15" customHeight="1">
      <c r="A477" s="95"/>
      <c r="B477" s="32"/>
      <c r="C477" s="32"/>
      <c r="D477" s="32"/>
      <c r="E477" s="32"/>
      <c r="F477" s="32"/>
      <c r="G477" s="32"/>
    </row>
    <row r="478" spans="1:7" ht="15" customHeight="1">
      <c r="A478" s="95"/>
      <c r="B478" s="32"/>
      <c r="C478" s="32"/>
      <c r="D478" s="32"/>
      <c r="E478" s="32"/>
      <c r="F478" s="32"/>
      <c r="G478" s="32"/>
    </row>
    <row r="479" spans="1:7" ht="15" customHeight="1">
      <c r="A479" s="95"/>
      <c r="B479" s="32"/>
      <c r="C479" s="32"/>
      <c r="D479" s="32"/>
      <c r="E479" s="32"/>
      <c r="F479" s="32"/>
      <c r="G479" s="32"/>
    </row>
    <row r="480" spans="1:7" ht="15" customHeight="1">
      <c r="A480" s="95"/>
      <c r="B480" s="32"/>
      <c r="C480" s="32"/>
      <c r="D480" s="32"/>
      <c r="E480" s="32"/>
      <c r="F480" s="32"/>
      <c r="G480" s="32"/>
    </row>
    <row r="481" spans="1:7" ht="15" customHeight="1">
      <c r="A481" s="95"/>
      <c r="B481" s="32"/>
      <c r="C481" s="32"/>
      <c r="D481" s="32"/>
      <c r="E481" s="32"/>
      <c r="F481" s="32"/>
      <c r="G481" s="32"/>
    </row>
    <row r="482" spans="1:7" ht="15" customHeight="1">
      <c r="A482" s="95"/>
      <c r="B482" s="32"/>
      <c r="C482" s="32"/>
      <c r="D482" s="32"/>
      <c r="E482" s="32"/>
      <c r="F482" s="32"/>
      <c r="G482" s="32"/>
    </row>
    <row r="483" spans="1:7" ht="15" customHeight="1">
      <c r="A483" s="95"/>
      <c r="B483" s="32"/>
      <c r="C483" s="32"/>
      <c r="D483" s="32"/>
      <c r="E483" s="32"/>
      <c r="F483" s="32"/>
      <c r="G483" s="32"/>
    </row>
    <row r="484" spans="1:7" ht="15" customHeight="1">
      <c r="A484" s="95"/>
      <c r="B484" s="32"/>
      <c r="C484" s="32"/>
      <c r="D484" s="32"/>
      <c r="E484" s="32"/>
      <c r="F484" s="32"/>
      <c r="G484" s="32"/>
    </row>
    <row r="485" spans="1:7" ht="15" customHeight="1">
      <c r="A485" s="95"/>
      <c r="B485" s="32"/>
      <c r="C485" s="32"/>
      <c r="D485" s="32"/>
      <c r="E485" s="32"/>
      <c r="F485" s="32"/>
      <c r="G485" s="32"/>
    </row>
    <row r="486" spans="1:7" ht="15" customHeight="1">
      <c r="A486" s="95"/>
      <c r="B486" s="32"/>
      <c r="C486" s="32"/>
      <c r="D486" s="32"/>
      <c r="E486" s="32"/>
      <c r="F486" s="32"/>
      <c r="G486" s="32"/>
    </row>
    <row r="487" spans="1:7" ht="15" customHeight="1">
      <c r="A487" s="95"/>
      <c r="B487" s="32"/>
      <c r="C487" s="32"/>
      <c r="D487" s="32"/>
      <c r="E487" s="32"/>
      <c r="F487" s="32"/>
      <c r="G487" s="32"/>
    </row>
    <row r="488" spans="1:7" ht="15" customHeight="1">
      <c r="A488" s="95"/>
      <c r="B488" s="32"/>
      <c r="C488" s="32"/>
      <c r="D488" s="32"/>
      <c r="E488" s="32"/>
      <c r="F488" s="32"/>
      <c r="G488" s="32"/>
    </row>
    <row r="489" spans="1:7" ht="15" customHeight="1">
      <c r="A489" s="95"/>
      <c r="B489" s="32"/>
      <c r="C489" s="32"/>
      <c r="D489" s="32"/>
      <c r="E489" s="32"/>
      <c r="F489" s="32"/>
      <c r="G489" s="32"/>
    </row>
    <row r="490" spans="1:7" ht="15" customHeight="1">
      <c r="A490" s="95"/>
      <c r="B490" s="32"/>
      <c r="C490" s="32"/>
      <c r="D490" s="32"/>
      <c r="E490" s="32"/>
      <c r="F490" s="32"/>
      <c r="G490" s="32"/>
    </row>
    <row r="491" spans="1:7" ht="15" customHeight="1">
      <c r="A491" s="95"/>
      <c r="B491" s="32"/>
      <c r="C491" s="32"/>
      <c r="D491" s="32"/>
      <c r="E491" s="32"/>
      <c r="F491" s="32"/>
      <c r="G491" s="32"/>
    </row>
    <row r="492" spans="1:7" ht="15" customHeight="1">
      <c r="A492" s="95"/>
      <c r="B492" s="32"/>
      <c r="C492" s="32"/>
      <c r="D492" s="32"/>
      <c r="E492" s="32"/>
      <c r="F492" s="32"/>
      <c r="G492" s="32"/>
    </row>
    <row r="493" spans="1:7" ht="15" customHeight="1">
      <c r="A493" s="95"/>
      <c r="B493" s="32"/>
      <c r="C493" s="32"/>
      <c r="D493" s="32"/>
      <c r="E493" s="32"/>
      <c r="F493" s="32"/>
      <c r="G493" s="32"/>
    </row>
    <row r="494" spans="1:7" ht="15" customHeight="1">
      <c r="A494" s="95"/>
      <c r="B494" s="32"/>
      <c r="C494" s="32"/>
      <c r="D494" s="32"/>
      <c r="E494" s="32"/>
      <c r="F494" s="32"/>
      <c r="G494" s="32"/>
    </row>
    <row r="495" spans="1:7" ht="15" customHeight="1">
      <c r="A495" s="95"/>
      <c r="B495" s="32"/>
      <c r="C495" s="32"/>
      <c r="D495" s="32"/>
      <c r="E495" s="32"/>
      <c r="F495" s="32"/>
      <c r="G495" s="32"/>
    </row>
    <row r="496" spans="1:7" ht="15" customHeight="1">
      <c r="A496" s="95"/>
      <c r="B496" s="32"/>
      <c r="C496" s="32"/>
      <c r="D496" s="32"/>
      <c r="E496" s="32"/>
      <c r="F496" s="32"/>
      <c r="G496" s="32"/>
    </row>
    <row r="497" spans="1:7" ht="15" customHeight="1">
      <c r="A497" s="95"/>
      <c r="B497" s="32"/>
      <c r="C497" s="32"/>
      <c r="D497" s="32"/>
      <c r="E497" s="32"/>
      <c r="F497" s="32"/>
      <c r="G497" s="32"/>
    </row>
    <row r="498" spans="1:7" ht="15" customHeight="1">
      <c r="A498" s="95"/>
      <c r="B498" s="32"/>
      <c r="C498" s="32"/>
      <c r="D498" s="32"/>
      <c r="E498" s="32"/>
      <c r="F498" s="32"/>
      <c r="G498" s="32"/>
    </row>
    <row r="499" spans="1:7" ht="15" customHeight="1">
      <c r="A499" s="95"/>
      <c r="B499" s="32"/>
      <c r="C499" s="32"/>
      <c r="D499" s="32"/>
      <c r="E499" s="32"/>
      <c r="F499" s="32"/>
      <c r="G499" s="32"/>
    </row>
    <row r="500" spans="1:7" ht="15" customHeight="1">
      <c r="A500" s="95"/>
      <c r="B500" s="32"/>
      <c r="C500" s="32"/>
      <c r="D500" s="32"/>
      <c r="E500" s="32"/>
      <c r="F500" s="32"/>
      <c r="G500" s="32"/>
    </row>
    <row r="501" spans="1:7" ht="15" customHeight="1">
      <c r="A501" s="95"/>
      <c r="B501" s="32"/>
      <c r="C501" s="32"/>
      <c r="D501" s="32"/>
      <c r="E501" s="32"/>
      <c r="F501" s="32"/>
      <c r="G501" s="32"/>
    </row>
    <row r="502" spans="1:7" ht="15" customHeight="1">
      <c r="A502" s="95"/>
      <c r="B502" s="32"/>
      <c r="C502" s="32"/>
      <c r="D502" s="32"/>
      <c r="E502" s="32"/>
      <c r="F502" s="32"/>
      <c r="G502" s="32"/>
    </row>
    <row r="503" spans="1:7" ht="15" customHeight="1">
      <c r="A503" s="95"/>
      <c r="B503" s="32"/>
      <c r="C503" s="32"/>
      <c r="D503" s="32"/>
      <c r="E503" s="32"/>
      <c r="F503" s="32"/>
      <c r="G503" s="32"/>
    </row>
    <row r="504" spans="1:7" ht="15" customHeight="1">
      <c r="A504" s="95"/>
      <c r="B504" s="32"/>
      <c r="C504" s="32"/>
      <c r="D504" s="32"/>
      <c r="E504" s="32"/>
      <c r="F504" s="32"/>
      <c r="G504" s="32"/>
    </row>
    <row r="505" spans="1:7" ht="15" customHeight="1">
      <c r="A505" s="95"/>
      <c r="B505" s="32"/>
      <c r="C505" s="32"/>
      <c r="D505" s="32"/>
      <c r="E505" s="32"/>
      <c r="F505" s="32"/>
      <c r="G505" s="32"/>
    </row>
    <row r="506" spans="1:7" ht="15" customHeight="1">
      <c r="A506" s="95"/>
      <c r="B506" s="32"/>
      <c r="C506" s="32"/>
      <c r="D506" s="32"/>
      <c r="E506" s="32"/>
      <c r="F506" s="32"/>
      <c r="G506" s="32"/>
    </row>
    <row r="507" spans="1:7" ht="15" customHeight="1">
      <c r="A507" s="95"/>
      <c r="B507" s="32"/>
      <c r="C507" s="32"/>
      <c r="D507" s="32"/>
      <c r="E507" s="32"/>
      <c r="F507" s="32"/>
      <c r="G507" s="32"/>
    </row>
    <row r="508" spans="1:7" ht="15" customHeight="1">
      <c r="A508" s="95"/>
      <c r="B508" s="32"/>
      <c r="C508" s="32"/>
      <c r="D508" s="32"/>
      <c r="E508" s="32"/>
      <c r="F508" s="32"/>
      <c r="G508" s="32"/>
    </row>
    <row r="509" spans="1:7" ht="15" customHeight="1">
      <c r="A509" s="95"/>
      <c r="B509" s="32"/>
      <c r="C509" s="32"/>
      <c r="D509" s="32"/>
      <c r="E509" s="32"/>
      <c r="F509" s="32"/>
      <c r="G509" s="32"/>
    </row>
    <row r="510" spans="1:7" ht="15" customHeight="1">
      <c r="A510" s="95"/>
      <c r="B510" s="32"/>
      <c r="C510" s="32"/>
      <c r="D510" s="32"/>
      <c r="E510" s="32"/>
      <c r="F510" s="32"/>
      <c r="G510" s="32"/>
    </row>
    <row r="511" spans="1:7" ht="15" customHeight="1">
      <c r="A511" s="95"/>
      <c r="B511" s="32"/>
      <c r="C511" s="32"/>
      <c r="D511" s="32"/>
      <c r="E511" s="32"/>
      <c r="F511" s="32"/>
      <c r="G511" s="32"/>
    </row>
    <row r="512" spans="1:7" ht="15" customHeight="1">
      <c r="A512" s="95"/>
      <c r="B512" s="32"/>
      <c r="C512" s="32"/>
      <c r="D512" s="32"/>
      <c r="E512" s="32"/>
      <c r="F512" s="32"/>
      <c r="G512" s="32"/>
    </row>
    <row r="513" spans="1:7" ht="15" customHeight="1">
      <c r="A513" s="95"/>
      <c r="B513" s="32"/>
      <c r="C513" s="32"/>
      <c r="D513" s="32"/>
      <c r="E513" s="32"/>
      <c r="F513" s="32"/>
      <c r="G513" s="32"/>
    </row>
    <row r="514" spans="1:7" ht="15" customHeight="1">
      <c r="A514" s="95"/>
      <c r="B514" s="32"/>
      <c r="C514" s="32"/>
      <c r="D514" s="32"/>
      <c r="E514" s="32"/>
      <c r="F514" s="32"/>
      <c r="G514" s="32"/>
    </row>
    <row r="515" spans="1:7" ht="15" customHeight="1">
      <c r="A515" s="95"/>
      <c r="B515" s="32"/>
      <c r="C515" s="32"/>
      <c r="D515" s="32"/>
      <c r="E515" s="32"/>
      <c r="F515" s="32"/>
      <c r="G515" s="32"/>
    </row>
    <row r="516" spans="1:7" ht="15" customHeight="1">
      <c r="A516" s="95"/>
      <c r="B516" s="32"/>
      <c r="C516" s="32"/>
      <c r="D516" s="32"/>
      <c r="E516" s="32"/>
      <c r="F516" s="32"/>
      <c r="G516" s="32"/>
    </row>
    <row r="517" spans="1:7" ht="15" customHeight="1">
      <c r="A517" s="95"/>
      <c r="B517" s="32"/>
      <c r="C517" s="32"/>
      <c r="D517" s="32"/>
      <c r="E517" s="32"/>
      <c r="F517" s="32"/>
      <c r="G517" s="32"/>
    </row>
    <row r="518" spans="1:7" ht="15" customHeight="1">
      <c r="A518" s="95"/>
      <c r="B518" s="32"/>
      <c r="C518" s="32"/>
      <c r="D518" s="32"/>
      <c r="E518" s="32"/>
      <c r="F518" s="32"/>
      <c r="G518" s="32"/>
    </row>
    <row r="519" spans="1:7" ht="15" customHeight="1">
      <c r="A519" s="95"/>
      <c r="B519" s="32"/>
      <c r="C519" s="32"/>
      <c r="D519" s="32"/>
      <c r="E519" s="32"/>
      <c r="F519" s="32"/>
      <c r="G519" s="32"/>
    </row>
    <row r="520" spans="1:7" ht="15" customHeight="1">
      <c r="A520" s="95"/>
      <c r="B520" s="32"/>
      <c r="C520" s="32"/>
      <c r="D520" s="32"/>
      <c r="E520" s="32"/>
      <c r="F520" s="32"/>
      <c r="G520" s="32"/>
    </row>
    <row r="521" spans="1:7" ht="15" customHeight="1">
      <c r="A521" s="95"/>
      <c r="B521" s="32"/>
      <c r="C521" s="32"/>
      <c r="D521" s="32"/>
      <c r="E521" s="32"/>
      <c r="F521" s="32"/>
      <c r="G521" s="32"/>
    </row>
    <row r="522" spans="1:7" ht="15" customHeight="1">
      <c r="A522" s="95"/>
      <c r="B522" s="32"/>
      <c r="C522" s="32"/>
      <c r="D522" s="32"/>
      <c r="E522" s="32"/>
      <c r="F522" s="32"/>
      <c r="G522" s="32"/>
    </row>
    <row r="523" spans="1:7" ht="15" customHeight="1">
      <c r="A523" s="95"/>
      <c r="B523" s="32"/>
      <c r="C523" s="32"/>
      <c r="D523" s="32"/>
      <c r="E523" s="32"/>
      <c r="F523" s="32"/>
      <c r="G523" s="32"/>
    </row>
    <row r="524" spans="1:7" ht="15" customHeight="1">
      <c r="A524" s="95"/>
      <c r="B524" s="32"/>
      <c r="C524" s="32"/>
      <c r="D524" s="32"/>
      <c r="E524" s="32"/>
      <c r="F524" s="32"/>
      <c r="G524" s="32"/>
    </row>
    <row r="525" spans="1:7" ht="15" customHeight="1">
      <c r="A525" s="95"/>
      <c r="B525" s="32"/>
      <c r="C525" s="32"/>
      <c r="D525" s="32"/>
      <c r="E525" s="32"/>
      <c r="F525" s="32"/>
      <c r="G525" s="32"/>
    </row>
    <row r="526" spans="1:7" ht="15" customHeight="1">
      <c r="A526" s="95"/>
      <c r="B526" s="32"/>
      <c r="C526" s="32"/>
      <c r="D526" s="32"/>
      <c r="E526" s="32"/>
      <c r="F526" s="32"/>
      <c r="G526" s="32"/>
    </row>
    <row r="527" spans="1:7" ht="15" customHeight="1">
      <c r="A527" s="95"/>
      <c r="B527" s="32"/>
      <c r="C527" s="32"/>
      <c r="D527" s="32"/>
      <c r="E527" s="32"/>
      <c r="F527" s="32"/>
      <c r="G527" s="32"/>
    </row>
    <row r="528" spans="1:7" ht="15" customHeight="1">
      <c r="A528" s="95"/>
      <c r="B528" s="32"/>
      <c r="C528" s="32"/>
      <c r="D528" s="32"/>
      <c r="E528" s="32"/>
      <c r="F528" s="32"/>
      <c r="G528" s="32"/>
    </row>
    <row r="529" spans="1:7" ht="15" customHeight="1">
      <c r="A529" s="95"/>
      <c r="B529" s="32"/>
      <c r="C529" s="32"/>
      <c r="D529" s="32"/>
      <c r="E529" s="32"/>
      <c r="F529" s="32"/>
      <c r="G529" s="32"/>
    </row>
    <row r="530" spans="1:7" ht="15" customHeight="1">
      <c r="A530" s="95"/>
      <c r="B530" s="32"/>
      <c r="C530" s="32"/>
      <c r="D530" s="32"/>
      <c r="E530" s="32"/>
      <c r="F530" s="32"/>
      <c r="G530" s="32"/>
    </row>
    <row r="531" spans="1:7" ht="15" customHeight="1">
      <c r="A531" s="95"/>
      <c r="B531" s="32"/>
      <c r="C531" s="32"/>
      <c r="D531" s="32"/>
      <c r="E531" s="32"/>
      <c r="F531" s="32"/>
      <c r="G531" s="32"/>
    </row>
    <row r="532" spans="1:7" ht="15" customHeight="1">
      <c r="A532" s="95"/>
      <c r="B532" s="32"/>
      <c r="C532" s="32"/>
      <c r="D532" s="32"/>
      <c r="E532" s="32"/>
      <c r="F532" s="32"/>
      <c r="G532" s="32"/>
    </row>
    <row r="533" spans="1:7" ht="15" customHeight="1">
      <c r="A533" s="95"/>
      <c r="B533" s="32"/>
      <c r="C533" s="32"/>
      <c r="D533" s="32"/>
      <c r="E533" s="32"/>
      <c r="F533" s="32"/>
      <c r="G533" s="32"/>
    </row>
    <row r="534" spans="1:7" ht="15" customHeight="1">
      <c r="A534" s="95"/>
      <c r="B534" s="32"/>
      <c r="C534" s="32"/>
      <c r="D534" s="32"/>
      <c r="E534" s="32"/>
      <c r="F534" s="32"/>
      <c r="G534" s="32"/>
    </row>
    <row r="535" spans="1:7" ht="15" customHeight="1">
      <c r="A535" s="95"/>
      <c r="B535" s="32"/>
      <c r="C535" s="32"/>
      <c r="D535" s="32"/>
      <c r="E535" s="32"/>
      <c r="F535" s="32"/>
      <c r="G535" s="32"/>
    </row>
    <row r="536" spans="1:7" ht="15" customHeight="1">
      <c r="A536" s="95"/>
      <c r="B536" s="32"/>
      <c r="C536" s="32"/>
      <c r="D536" s="32"/>
      <c r="E536" s="32"/>
      <c r="F536" s="32"/>
      <c r="G536" s="32"/>
    </row>
    <row r="537" spans="1:7" ht="15" customHeight="1">
      <c r="A537" s="95"/>
      <c r="B537" s="32"/>
      <c r="C537" s="32"/>
      <c r="D537" s="32"/>
      <c r="E537" s="32"/>
      <c r="F537" s="32"/>
      <c r="G537" s="32"/>
    </row>
    <row r="538" spans="1:7" ht="15" customHeight="1">
      <c r="A538" s="95"/>
      <c r="B538" s="32"/>
      <c r="C538" s="32"/>
      <c r="D538" s="32"/>
      <c r="E538" s="32"/>
      <c r="F538" s="32"/>
      <c r="G538" s="32"/>
    </row>
    <row r="539" spans="1:7" ht="15" customHeight="1">
      <c r="A539" s="95"/>
      <c r="B539" s="32"/>
      <c r="C539" s="32"/>
      <c r="D539" s="32"/>
      <c r="E539" s="32"/>
      <c r="F539" s="32"/>
      <c r="G539" s="32"/>
    </row>
    <row r="540" spans="1:7" ht="15" customHeight="1">
      <c r="A540" s="95"/>
      <c r="B540" s="32"/>
      <c r="C540" s="32"/>
      <c r="D540" s="32"/>
      <c r="E540" s="32"/>
      <c r="F540" s="32"/>
      <c r="G540" s="32"/>
    </row>
    <row r="541" spans="1:7" ht="15" customHeight="1">
      <c r="A541" s="95"/>
      <c r="B541" s="32"/>
      <c r="C541" s="32"/>
      <c r="D541" s="32"/>
      <c r="E541" s="32"/>
      <c r="F541" s="32"/>
      <c r="G541" s="32"/>
    </row>
    <row r="542" spans="1:7" ht="15" customHeight="1">
      <c r="A542" s="95"/>
      <c r="B542" s="32"/>
      <c r="C542" s="32"/>
      <c r="D542" s="32"/>
      <c r="E542" s="32"/>
      <c r="F542" s="32"/>
      <c r="G542" s="32"/>
    </row>
    <row r="543" spans="1:7" ht="15" customHeight="1">
      <c r="A543" s="95"/>
      <c r="B543" s="32"/>
      <c r="C543" s="32"/>
      <c r="D543" s="32"/>
      <c r="E543" s="32"/>
      <c r="F543" s="32"/>
      <c r="G543" s="32"/>
    </row>
    <row r="544" spans="1:7" ht="15" customHeight="1">
      <c r="A544" s="95"/>
      <c r="B544" s="32"/>
      <c r="C544" s="32"/>
      <c r="D544" s="32"/>
      <c r="E544" s="32"/>
      <c r="F544" s="32"/>
      <c r="G544" s="32"/>
    </row>
    <row r="545" spans="1:7" ht="15" customHeight="1">
      <c r="A545" s="95"/>
      <c r="B545" s="32"/>
      <c r="C545" s="32"/>
      <c r="D545" s="32"/>
      <c r="E545" s="32"/>
      <c r="F545" s="32"/>
      <c r="G545" s="32"/>
    </row>
    <row r="546" spans="1:7" ht="15" customHeight="1">
      <c r="A546" s="95"/>
      <c r="B546" s="32"/>
      <c r="C546" s="32"/>
      <c r="D546" s="32"/>
      <c r="E546" s="32"/>
      <c r="F546" s="32"/>
      <c r="G546" s="32"/>
    </row>
    <row r="547" spans="1:7" ht="15" customHeight="1">
      <c r="A547" s="95"/>
      <c r="B547" s="32"/>
      <c r="C547" s="32"/>
      <c r="D547" s="32"/>
      <c r="E547" s="32"/>
      <c r="F547" s="32"/>
      <c r="G547" s="32"/>
    </row>
    <row r="548" spans="1:7" ht="15" customHeight="1">
      <c r="A548" s="95"/>
      <c r="B548" s="32"/>
      <c r="C548" s="32"/>
      <c r="D548" s="32"/>
      <c r="E548" s="32"/>
      <c r="F548" s="32"/>
      <c r="G548" s="32"/>
    </row>
    <row r="549" spans="1:7" ht="15" customHeight="1">
      <c r="A549" s="95"/>
      <c r="B549" s="32"/>
      <c r="C549" s="32"/>
      <c r="D549" s="32"/>
      <c r="E549" s="32"/>
      <c r="F549" s="32"/>
      <c r="G549" s="32"/>
    </row>
    <row r="550" spans="1:7" ht="15" customHeight="1">
      <c r="A550" s="95"/>
      <c r="B550" s="32"/>
      <c r="C550" s="32"/>
      <c r="D550" s="32"/>
      <c r="E550" s="32"/>
      <c r="F550" s="32"/>
      <c r="G550" s="32"/>
    </row>
    <row r="551" spans="1:7" ht="15" customHeight="1">
      <c r="A551" s="95"/>
      <c r="B551" s="32"/>
      <c r="C551" s="32"/>
      <c r="D551" s="32"/>
      <c r="E551" s="32"/>
      <c r="F551" s="32"/>
      <c r="G551" s="32"/>
    </row>
    <row r="552" spans="1:7" ht="15" customHeight="1">
      <c r="A552" s="95"/>
      <c r="B552" s="32"/>
      <c r="C552" s="32"/>
      <c r="D552" s="32"/>
      <c r="E552" s="32"/>
      <c r="F552" s="32"/>
      <c r="G552" s="32"/>
    </row>
    <row r="553" spans="1:7" ht="15" customHeight="1">
      <c r="A553" s="95"/>
      <c r="B553" s="32"/>
      <c r="C553" s="32"/>
      <c r="D553" s="32"/>
      <c r="E553" s="32"/>
      <c r="F553" s="32"/>
      <c r="G553" s="32"/>
    </row>
    <row r="554" spans="1:7" ht="15" customHeight="1">
      <c r="A554" s="95"/>
      <c r="B554" s="32"/>
      <c r="C554" s="32"/>
      <c r="D554" s="32"/>
      <c r="E554" s="32"/>
      <c r="F554" s="32"/>
      <c r="G554" s="32"/>
    </row>
    <row r="555" spans="1:7" ht="15" customHeight="1">
      <c r="A555" s="95"/>
      <c r="B555" s="32"/>
      <c r="C555" s="32"/>
      <c r="D555" s="32"/>
      <c r="E555" s="32"/>
      <c r="F555" s="32"/>
      <c r="G555" s="32"/>
    </row>
    <row r="556" spans="1:7" ht="15" customHeight="1">
      <c r="A556" s="95"/>
      <c r="B556" s="32"/>
      <c r="C556" s="32"/>
      <c r="D556" s="32"/>
      <c r="E556" s="32"/>
      <c r="F556" s="32"/>
      <c r="G556" s="32"/>
    </row>
    <row r="557" spans="1:7" ht="15" customHeight="1">
      <c r="A557" s="95"/>
      <c r="B557" s="32"/>
      <c r="C557" s="32"/>
      <c r="D557" s="32"/>
      <c r="E557" s="32"/>
      <c r="F557" s="32"/>
      <c r="G557" s="32"/>
    </row>
    <row r="558" spans="1:7" ht="15" customHeight="1">
      <c r="A558" s="95"/>
      <c r="B558" s="32"/>
      <c r="C558" s="32"/>
      <c r="D558" s="32"/>
      <c r="E558" s="32"/>
      <c r="F558" s="32"/>
      <c r="G558" s="32"/>
    </row>
    <row r="559" spans="1:7" ht="15" customHeight="1">
      <c r="A559" s="95"/>
      <c r="B559" s="32"/>
      <c r="C559" s="32"/>
      <c r="D559" s="32"/>
      <c r="E559" s="32"/>
      <c r="F559" s="32"/>
      <c r="G559" s="32"/>
    </row>
    <row r="560" spans="1:7" ht="15" customHeight="1">
      <c r="A560" s="95"/>
      <c r="B560" s="32"/>
      <c r="C560" s="32"/>
      <c r="D560" s="32"/>
      <c r="E560" s="32"/>
      <c r="F560" s="32"/>
      <c r="G560" s="32"/>
    </row>
    <row r="561" spans="1:7" ht="15" customHeight="1">
      <c r="A561" s="95"/>
      <c r="B561" s="32"/>
      <c r="C561" s="32"/>
      <c r="D561" s="32"/>
      <c r="E561" s="32"/>
      <c r="F561" s="32"/>
      <c r="G561" s="32"/>
    </row>
    <row r="562" spans="1:7" ht="15" customHeight="1">
      <c r="A562" s="95"/>
      <c r="B562" s="32"/>
      <c r="C562" s="32"/>
      <c r="D562" s="32"/>
      <c r="E562" s="32"/>
      <c r="F562" s="32"/>
      <c r="G562" s="32"/>
    </row>
    <row r="563" spans="1:7" ht="15" customHeight="1">
      <c r="A563" s="95"/>
      <c r="B563" s="32"/>
      <c r="C563" s="32"/>
      <c r="D563" s="32"/>
      <c r="E563" s="32"/>
      <c r="F563" s="32"/>
      <c r="G563" s="32"/>
    </row>
    <row r="564" spans="1:7" ht="15" customHeight="1">
      <c r="A564" s="95"/>
      <c r="B564" s="32"/>
      <c r="C564" s="32"/>
      <c r="D564" s="32"/>
      <c r="E564" s="32"/>
      <c r="F564" s="32"/>
      <c r="G564" s="32"/>
    </row>
    <row r="565" spans="1:7" ht="15" customHeight="1">
      <c r="A565" s="95"/>
      <c r="B565" s="32"/>
      <c r="C565" s="32"/>
      <c r="D565" s="32"/>
      <c r="E565" s="32"/>
      <c r="F565" s="32"/>
      <c r="G565" s="32"/>
    </row>
    <row r="566" spans="1:7" ht="15" customHeight="1">
      <c r="A566" s="95"/>
      <c r="B566" s="32"/>
      <c r="C566" s="32"/>
      <c r="D566" s="32"/>
      <c r="E566" s="32"/>
      <c r="F566" s="32"/>
      <c r="G566" s="32"/>
    </row>
    <row r="567" spans="1:7" ht="15" customHeight="1">
      <c r="A567" s="95"/>
      <c r="B567" s="32"/>
      <c r="C567" s="32"/>
      <c r="D567" s="32"/>
      <c r="E567" s="32"/>
      <c r="F567" s="32"/>
      <c r="G567" s="32"/>
    </row>
    <row r="568" spans="1:7" ht="15" customHeight="1">
      <c r="A568" s="95"/>
      <c r="B568" s="32"/>
      <c r="C568" s="32"/>
      <c r="D568" s="32"/>
      <c r="E568" s="32"/>
      <c r="F568" s="32"/>
      <c r="G568" s="32"/>
    </row>
    <row r="569" spans="1:7" ht="15" customHeight="1">
      <c r="A569" s="95"/>
      <c r="B569" s="32"/>
      <c r="C569" s="32"/>
      <c r="D569" s="32"/>
      <c r="E569" s="32"/>
      <c r="F569" s="32"/>
      <c r="G569" s="32"/>
    </row>
    <row r="570" spans="1:7" ht="15" customHeight="1">
      <c r="A570" s="95"/>
      <c r="B570" s="32"/>
      <c r="C570" s="32"/>
      <c r="D570" s="32"/>
      <c r="E570" s="32"/>
      <c r="F570" s="32"/>
      <c r="G570" s="32"/>
    </row>
    <row r="571" spans="1:7" ht="15" customHeight="1">
      <c r="A571" s="95"/>
      <c r="B571" s="32"/>
      <c r="C571" s="32"/>
      <c r="D571" s="32"/>
      <c r="E571" s="32"/>
      <c r="F571" s="32"/>
      <c r="G571" s="32"/>
    </row>
    <row r="572" spans="1:7" ht="15" customHeight="1">
      <c r="A572" s="95"/>
      <c r="B572" s="32"/>
      <c r="C572" s="32"/>
      <c r="D572" s="32"/>
      <c r="E572" s="32"/>
      <c r="F572" s="32"/>
      <c r="G572" s="32"/>
    </row>
    <row r="573" spans="1:7" ht="15" customHeight="1">
      <c r="A573" s="95"/>
      <c r="B573" s="32"/>
      <c r="C573" s="32"/>
      <c r="D573" s="32"/>
      <c r="E573" s="32"/>
      <c r="F573" s="32"/>
      <c r="G573" s="32"/>
    </row>
    <row r="574" spans="1:7" ht="15" customHeight="1">
      <c r="A574" s="95"/>
      <c r="B574" s="32"/>
      <c r="C574" s="32"/>
      <c r="D574" s="32"/>
      <c r="E574" s="32"/>
      <c r="F574" s="32"/>
      <c r="G574" s="32"/>
    </row>
    <row r="575" spans="1:7" ht="15" customHeight="1">
      <c r="A575" s="95"/>
      <c r="B575" s="32"/>
      <c r="C575" s="32"/>
      <c r="D575" s="32"/>
      <c r="E575" s="32"/>
      <c r="F575" s="32"/>
      <c r="G575" s="32"/>
    </row>
    <row r="576" spans="1:7" ht="15" customHeight="1">
      <c r="A576" s="95"/>
      <c r="B576" s="32"/>
      <c r="C576" s="32"/>
      <c r="D576" s="32"/>
      <c r="E576" s="32"/>
      <c r="F576" s="32"/>
      <c r="G576" s="32"/>
    </row>
    <row r="577" spans="1:7" ht="15" customHeight="1">
      <c r="A577" s="95"/>
      <c r="B577" s="32"/>
      <c r="C577" s="32"/>
      <c r="D577" s="32"/>
      <c r="E577" s="32"/>
      <c r="F577" s="32"/>
      <c r="G577" s="32"/>
    </row>
    <row r="578" spans="1:7" ht="15" customHeight="1">
      <c r="A578" s="95"/>
      <c r="B578" s="32"/>
      <c r="C578" s="32"/>
      <c r="D578" s="32"/>
      <c r="E578" s="32"/>
      <c r="F578" s="32"/>
      <c r="G578" s="32"/>
    </row>
    <row r="579" spans="1:7" ht="15" customHeight="1">
      <c r="A579" s="95"/>
      <c r="B579" s="32"/>
      <c r="C579" s="32"/>
      <c r="D579" s="32"/>
      <c r="E579" s="32"/>
      <c r="F579" s="32"/>
      <c r="G579" s="32"/>
    </row>
    <row r="580" spans="1:7" ht="15" customHeight="1">
      <c r="A580" s="95"/>
      <c r="B580" s="32"/>
      <c r="C580" s="32"/>
      <c r="D580" s="32"/>
      <c r="E580" s="32"/>
      <c r="F580" s="32"/>
      <c r="G580" s="32"/>
    </row>
    <row r="581" spans="1:7" ht="15" customHeight="1">
      <c r="A581" s="95"/>
      <c r="B581" s="32"/>
      <c r="C581" s="32"/>
      <c r="D581" s="32"/>
      <c r="E581" s="32"/>
      <c r="F581" s="32"/>
      <c r="G581" s="32"/>
    </row>
    <row r="582" spans="1:7" ht="15" customHeight="1">
      <c r="A582" s="95"/>
      <c r="B582" s="32"/>
      <c r="C582" s="32"/>
      <c r="D582" s="32"/>
      <c r="E582" s="32"/>
      <c r="F582" s="32"/>
      <c r="G582" s="32"/>
    </row>
    <row r="583" spans="1:7" ht="15" customHeight="1">
      <c r="A583" s="95"/>
      <c r="B583" s="32"/>
      <c r="C583" s="32"/>
      <c r="D583" s="32"/>
      <c r="E583" s="32"/>
      <c r="F583" s="32"/>
      <c r="G583" s="32"/>
    </row>
    <row r="584" spans="1:7" ht="15" customHeight="1">
      <c r="A584" s="95"/>
      <c r="B584" s="32"/>
      <c r="C584" s="32"/>
      <c r="D584" s="32"/>
      <c r="E584" s="32"/>
      <c r="F584" s="32"/>
      <c r="G584" s="32"/>
    </row>
    <row r="585" spans="1:7" ht="15" customHeight="1">
      <c r="A585" s="95"/>
      <c r="B585" s="32"/>
      <c r="C585" s="32"/>
      <c r="D585" s="32"/>
      <c r="E585" s="32"/>
      <c r="F585" s="32"/>
      <c r="G585" s="32"/>
    </row>
    <row r="586" spans="1:7" ht="15" customHeight="1">
      <c r="A586" s="95"/>
      <c r="B586" s="32"/>
      <c r="C586" s="32"/>
      <c r="D586" s="32"/>
      <c r="E586" s="32"/>
      <c r="F586" s="32"/>
      <c r="G586" s="32"/>
    </row>
    <row r="587" spans="1:7" ht="15" customHeight="1">
      <c r="A587" s="95"/>
      <c r="B587" s="32"/>
      <c r="C587" s="32"/>
      <c r="D587" s="32"/>
      <c r="E587" s="32"/>
      <c r="F587" s="32"/>
      <c r="G587" s="32"/>
    </row>
    <row r="588" spans="1:7" ht="15" customHeight="1">
      <c r="A588" s="95"/>
      <c r="B588" s="32"/>
      <c r="C588" s="32"/>
      <c r="D588" s="32"/>
      <c r="E588" s="32"/>
      <c r="F588" s="32"/>
      <c r="G588" s="32"/>
    </row>
    <row r="589" spans="1:7" ht="15" customHeight="1">
      <c r="A589" s="95"/>
      <c r="B589" s="32"/>
      <c r="C589" s="32"/>
      <c r="D589" s="32"/>
      <c r="E589" s="32"/>
      <c r="F589" s="32"/>
      <c r="G589" s="32"/>
    </row>
    <row r="590" spans="1:7" ht="15" customHeight="1">
      <c r="A590" s="95"/>
      <c r="B590" s="32"/>
      <c r="C590" s="32"/>
      <c r="D590" s="32"/>
      <c r="E590" s="32"/>
      <c r="F590" s="32"/>
      <c r="G590" s="32"/>
    </row>
    <row r="591" spans="1:7" ht="15" customHeight="1">
      <c r="A591" s="95"/>
      <c r="B591" s="32"/>
      <c r="C591" s="32"/>
      <c r="D591" s="32"/>
      <c r="E591" s="32"/>
      <c r="F591" s="32"/>
      <c r="G591" s="32"/>
    </row>
    <row r="592" spans="1:7" ht="15" customHeight="1">
      <c r="A592" s="95"/>
      <c r="B592" s="32"/>
      <c r="C592" s="32"/>
      <c r="D592" s="32"/>
      <c r="E592" s="32"/>
      <c r="F592" s="32"/>
      <c r="G592" s="32"/>
    </row>
    <row r="593" spans="1:7" ht="15" customHeight="1">
      <c r="A593" s="95"/>
      <c r="B593" s="32"/>
      <c r="C593" s="32"/>
      <c r="D593" s="32"/>
      <c r="E593" s="32"/>
      <c r="F593" s="32"/>
      <c r="G593" s="32"/>
    </row>
    <row r="594" spans="1:7" ht="15" customHeight="1">
      <c r="A594" s="95"/>
      <c r="B594" s="32"/>
      <c r="C594" s="32"/>
      <c r="D594" s="32"/>
      <c r="E594" s="32"/>
      <c r="F594" s="32"/>
      <c r="G594" s="32"/>
    </row>
    <row r="595" spans="1:7" ht="15" customHeight="1">
      <c r="A595" s="95"/>
      <c r="B595" s="32"/>
      <c r="C595" s="32"/>
      <c r="D595" s="32"/>
      <c r="E595" s="32"/>
      <c r="F595" s="32"/>
      <c r="G595" s="32"/>
    </row>
    <row r="596" spans="1:7" ht="15" customHeight="1">
      <c r="A596" s="95"/>
      <c r="B596" s="32"/>
      <c r="C596" s="32"/>
      <c r="D596" s="32"/>
      <c r="E596" s="32"/>
      <c r="F596" s="32"/>
      <c r="G596" s="32"/>
    </row>
    <row r="597" spans="1:7" ht="15" customHeight="1">
      <c r="A597" s="95"/>
      <c r="B597" s="32"/>
      <c r="C597" s="32"/>
      <c r="D597" s="32"/>
      <c r="E597" s="32"/>
      <c r="F597" s="32"/>
      <c r="G597" s="32"/>
    </row>
    <row r="598" spans="1:7" ht="15" customHeight="1">
      <c r="A598" s="95"/>
      <c r="B598" s="32"/>
      <c r="C598" s="32"/>
      <c r="D598" s="32"/>
      <c r="E598" s="32"/>
      <c r="F598" s="32"/>
      <c r="G598" s="32"/>
    </row>
    <row r="599" spans="1:7" ht="15" customHeight="1">
      <c r="A599" s="95"/>
      <c r="B599" s="32"/>
      <c r="C599" s="32"/>
      <c r="D599" s="32"/>
      <c r="E599" s="32"/>
      <c r="F599" s="32"/>
      <c r="G599" s="32"/>
    </row>
    <row r="600" spans="1:7" ht="15" customHeight="1">
      <c r="A600" s="95"/>
      <c r="B600" s="32"/>
      <c r="C600" s="32"/>
      <c r="D600" s="32"/>
      <c r="E600" s="32"/>
      <c r="F600" s="32"/>
      <c r="G600" s="32"/>
    </row>
    <row r="601" spans="1:7" ht="15" customHeight="1">
      <c r="A601" s="95"/>
      <c r="B601" s="32"/>
      <c r="C601" s="32"/>
      <c r="D601" s="32"/>
      <c r="E601" s="32"/>
      <c r="F601" s="32"/>
      <c r="G601" s="32"/>
    </row>
    <row r="602" spans="1:7" ht="15" customHeight="1">
      <c r="A602" s="95"/>
      <c r="B602" s="32"/>
      <c r="C602" s="32"/>
      <c r="D602" s="32"/>
      <c r="E602" s="32"/>
      <c r="F602" s="32"/>
      <c r="G602" s="32"/>
    </row>
    <row r="603" spans="1:7" ht="15" customHeight="1">
      <c r="A603" s="95"/>
      <c r="B603" s="32"/>
      <c r="C603" s="32"/>
      <c r="D603" s="32"/>
      <c r="E603" s="32"/>
      <c r="F603" s="32"/>
      <c r="G603" s="32"/>
    </row>
    <row r="604" spans="1:7" ht="15" customHeight="1">
      <c r="A604" s="95"/>
      <c r="B604" s="32"/>
      <c r="C604" s="32"/>
      <c r="D604" s="32"/>
      <c r="E604" s="32"/>
      <c r="F604" s="32"/>
      <c r="G604" s="32"/>
    </row>
    <row r="605" spans="1:7" ht="15" customHeight="1">
      <c r="A605" s="95"/>
      <c r="B605" s="32"/>
      <c r="C605" s="32"/>
      <c r="D605" s="32"/>
      <c r="E605" s="32"/>
      <c r="F605" s="32"/>
      <c r="G605" s="32"/>
    </row>
    <row r="606" spans="1:7" ht="15" customHeight="1">
      <c r="A606" s="95"/>
      <c r="B606" s="32"/>
      <c r="C606" s="32"/>
      <c r="D606" s="32"/>
      <c r="E606" s="32"/>
      <c r="F606" s="32"/>
      <c r="G606" s="32"/>
    </row>
    <row r="607" spans="1:7" ht="15" customHeight="1">
      <c r="A607" s="95"/>
      <c r="B607" s="32"/>
      <c r="C607" s="32"/>
      <c r="D607" s="32"/>
      <c r="E607" s="32"/>
      <c r="F607" s="32"/>
      <c r="G607" s="32"/>
    </row>
    <row r="608" spans="1:7" ht="15" customHeight="1">
      <c r="A608" s="95"/>
      <c r="B608" s="32"/>
      <c r="C608" s="32"/>
      <c r="D608" s="32"/>
      <c r="E608" s="32"/>
      <c r="F608" s="32"/>
      <c r="G608" s="32"/>
    </row>
    <row r="609" spans="1:7" ht="15" customHeight="1">
      <c r="A609" s="95"/>
      <c r="B609" s="32"/>
      <c r="C609" s="32"/>
      <c r="D609" s="32"/>
      <c r="E609" s="32"/>
      <c r="F609" s="32"/>
      <c r="G609" s="32"/>
    </row>
    <row r="610" spans="1:7" ht="15" customHeight="1">
      <c r="A610" s="95"/>
      <c r="B610" s="32"/>
      <c r="C610" s="32"/>
      <c r="D610" s="32"/>
      <c r="E610" s="32"/>
      <c r="F610" s="32"/>
      <c r="G610" s="32"/>
    </row>
    <row r="611" spans="1:7" ht="15" customHeight="1">
      <c r="A611" s="95"/>
      <c r="B611" s="32"/>
      <c r="C611" s="32"/>
      <c r="D611" s="32"/>
      <c r="E611" s="32"/>
      <c r="F611" s="32"/>
      <c r="G611" s="32"/>
    </row>
    <row r="612" spans="1:7" ht="15" customHeight="1">
      <c r="A612" s="95"/>
      <c r="B612" s="32"/>
      <c r="C612" s="32"/>
      <c r="D612" s="32"/>
      <c r="E612" s="32"/>
      <c r="F612" s="32"/>
      <c r="G612" s="32"/>
    </row>
    <row r="613" spans="1:7" ht="15" customHeight="1">
      <c r="A613" s="95"/>
      <c r="B613" s="32"/>
      <c r="C613" s="32"/>
      <c r="D613" s="32"/>
      <c r="E613" s="32"/>
      <c r="F613" s="32"/>
      <c r="G613" s="32"/>
    </row>
    <row r="614" spans="1:7" ht="15" customHeight="1">
      <c r="A614" s="95"/>
      <c r="B614" s="32"/>
      <c r="C614" s="32"/>
      <c r="D614" s="32"/>
      <c r="E614" s="32"/>
      <c r="F614" s="32"/>
      <c r="G614" s="32"/>
    </row>
    <row r="615" spans="1:7" ht="15" customHeight="1">
      <c r="A615" s="95"/>
      <c r="B615" s="32"/>
      <c r="C615" s="32"/>
      <c r="D615" s="32"/>
      <c r="E615" s="32"/>
      <c r="F615" s="32"/>
      <c r="G615" s="32"/>
    </row>
    <row r="616" spans="1:7" ht="15" customHeight="1">
      <c r="A616" s="95"/>
      <c r="B616" s="32"/>
      <c r="C616" s="32"/>
      <c r="D616" s="32"/>
      <c r="E616" s="32"/>
      <c r="F616" s="32"/>
      <c r="G616" s="32"/>
    </row>
    <row r="617" spans="1:7" ht="15" customHeight="1">
      <c r="A617" s="95"/>
      <c r="B617" s="32"/>
      <c r="C617" s="32"/>
      <c r="D617" s="32"/>
      <c r="E617" s="32"/>
      <c r="F617" s="32"/>
      <c r="G617" s="32"/>
    </row>
    <row r="618" spans="1:7" ht="15" customHeight="1">
      <c r="A618" s="95"/>
      <c r="B618" s="32"/>
      <c r="C618" s="32"/>
      <c r="D618" s="32"/>
      <c r="E618" s="32"/>
      <c r="F618" s="32"/>
      <c r="G618" s="32"/>
    </row>
    <row r="619" spans="1:7" ht="15" customHeight="1">
      <c r="A619" s="95"/>
      <c r="B619" s="32"/>
      <c r="C619" s="32"/>
      <c r="D619" s="32"/>
      <c r="E619" s="32"/>
      <c r="F619" s="32"/>
      <c r="G619" s="32"/>
    </row>
    <row r="620" spans="1:7" ht="15" customHeight="1">
      <c r="A620" s="95"/>
      <c r="B620" s="32"/>
      <c r="C620" s="32"/>
      <c r="D620" s="32"/>
      <c r="E620" s="32"/>
      <c r="F620" s="32"/>
      <c r="G620" s="32"/>
    </row>
    <row r="621" spans="1:7" ht="15" customHeight="1">
      <c r="A621" s="95"/>
      <c r="B621" s="32"/>
      <c r="C621" s="32"/>
      <c r="D621" s="32"/>
      <c r="E621" s="32"/>
      <c r="F621" s="32"/>
      <c r="G621" s="32"/>
    </row>
    <row r="622" spans="1:7" ht="15" customHeight="1">
      <c r="A622" s="95"/>
      <c r="B622" s="32"/>
      <c r="C622" s="32"/>
      <c r="D622" s="32"/>
      <c r="E622" s="32"/>
      <c r="F622" s="32"/>
      <c r="G622" s="32"/>
    </row>
    <row r="623" spans="1:7" ht="15" customHeight="1">
      <c r="A623" s="95"/>
      <c r="B623" s="32"/>
      <c r="C623" s="32"/>
      <c r="D623" s="32"/>
      <c r="E623" s="32"/>
      <c r="F623" s="32"/>
      <c r="G623" s="32"/>
    </row>
    <row r="624" spans="1:7" ht="15" customHeight="1">
      <c r="A624" s="95"/>
      <c r="B624" s="32"/>
      <c r="C624" s="32"/>
      <c r="D624" s="32"/>
      <c r="E624" s="32"/>
      <c r="F624" s="32"/>
      <c r="G624" s="32"/>
    </row>
    <row r="625" spans="1:7" ht="15" customHeight="1">
      <c r="A625" s="95"/>
      <c r="B625" s="32"/>
      <c r="C625" s="32"/>
      <c r="D625" s="32"/>
      <c r="E625" s="32"/>
      <c r="F625" s="32"/>
      <c r="G625" s="32"/>
    </row>
    <row r="626" spans="1:7" ht="15" customHeight="1">
      <c r="A626" s="95"/>
      <c r="B626" s="32"/>
      <c r="C626" s="32"/>
      <c r="D626" s="32"/>
      <c r="E626" s="32"/>
      <c r="F626" s="32"/>
      <c r="G626" s="32"/>
    </row>
    <row r="627" spans="1:7" ht="15" customHeight="1">
      <c r="A627" s="95"/>
      <c r="B627" s="32"/>
      <c r="C627" s="32"/>
      <c r="D627" s="32"/>
      <c r="E627" s="32"/>
      <c r="F627" s="32"/>
      <c r="G627" s="32"/>
    </row>
    <row r="628" spans="1:7" ht="15" customHeight="1">
      <c r="A628" s="95"/>
      <c r="B628" s="32"/>
      <c r="C628" s="32"/>
      <c r="D628" s="32"/>
      <c r="E628" s="32"/>
      <c r="F628" s="32"/>
      <c r="G628" s="32"/>
    </row>
    <row r="629" spans="1:7" ht="15" customHeight="1">
      <c r="A629" s="95"/>
      <c r="B629" s="32"/>
      <c r="C629" s="32"/>
      <c r="D629" s="32"/>
      <c r="E629" s="32"/>
      <c r="F629" s="32"/>
      <c r="G629" s="32"/>
    </row>
    <row r="630" spans="1:7" ht="15" customHeight="1">
      <c r="A630" s="95"/>
      <c r="B630" s="32"/>
      <c r="C630" s="32"/>
      <c r="D630" s="32"/>
      <c r="E630" s="32"/>
      <c r="F630" s="32"/>
      <c r="G630" s="32"/>
    </row>
    <row r="631" spans="1:7" ht="15" customHeight="1">
      <c r="A631" s="95"/>
      <c r="B631" s="32"/>
      <c r="C631" s="32"/>
      <c r="D631" s="32"/>
      <c r="E631" s="32"/>
      <c r="F631" s="32"/>
      <c r="G631" s="32"/>
    </row>
    <row r="632" spans="1:7" ht="15" customHeight="1">
      <c r="A632" s="95"/>
      <c r="B632" s="32"/>
      <c r="C632" s="32"/>
      <c r="D632" s="32"/>
      <c r="E632" s="32"/>
      <c r="F632" s="32"/>
      <c r="G632" s="32"/>
    </row>
    <row r="633" spans="1:7" ht="15" customHeight="1">
      <c r="A633" s="95"/>
      <c r="B633" s="32"/>
      <c r="C633" s="32"/>
      <c r="D633" s="32"/>
      <c r="E633" s="32"/>
      <c r="F633" s="32"/>
      <c r="G633" s="32"/>
    </row>
    <row r="634" spans="1:7" ht="15" customHeight="1">
      <c r="A634" s="95"/>
      <c r="B634" s="32"/>
      <c r="C634" s="32"/>
      <c r="D634" s="32"/>
      <c r="E634" s="32"/>
      <c r="F634" s="32"/>
      <c r="G634" s="32"/>
    </row>
    <row r="635" spans="1:7" ht="15" customHeight="1">
      <c r="A635" s="95"/>
      <c r="B635" s="32"/>
      <c r="C635" s="32"/>
      <c r="D635" s="32"/>
      <c r="E635" s="32"/>
      <c r="F635" s="32"/>
      <c r="G635" s="32"/>
    </row>
    <row r="636" spans="1:7" ht="15" customHeight="1">
      <c r="A636" s="95"/>
      <c r="B636" s="32"/>
      <c r="C636" s="32"/>
      <c r="D636" s="32"/>
      <c r="E636" s="32"/>
      <c r="F636" s="32"/>
      <c r="G636" s="32"/>
    </row>
    <row r="637" spans="1:7" ht="15" customHeight="1">
      <c r="A637" s="95"/>
      <c r="B637" s="32"/>
      <c r="C637" s="32"/>
      <c r="D637" s="32"/>
      <c r="E637" s="32"/>
      <c r="F637" s="32"/>
      <c r="G637" s="32"/>
    </row>
    <row r="638" spans="1:7" ht="15" customHeight="1">
      <c r="A638" s="95"/>
      <c r="B638" s="32"/>
      <c r="C638" s="32"/>
      <c r="D638" s="32"/>
      <c r="E638" s="32"/>
      <c r="F638" s="32"/>
      <c r="G638" s="32"/>
    </row>
    <row r="639" spans="1:7" ht="15" customHeight="1">
      <c r="A639" s="95"/>
      <c r="B639" s="32"/>
      <c r="C639" s="32"/>
      <c r="D639" s="32"/>
      <c r="E639" s="32"/>
      <c r="F639" s="32"/>
      <c r="G639" s="32"/>
    </row>
    <row r="640" spans="1:7" ht="15" customHeight="1">
      <c r="A640" s="95"/>
      <c r="B640" s="32"/>
      <c r="C640" s="32"/>
      <c r="D640" s="32"/>
      <c r="E640" s="32"/>
      <c r="F640" s="32"/>
      <c r="G640" s="32"/>
    </row>
    <row r="641" spans="1:7" ht="15" customHeight="1">
      <c r="A641" s="95"/>
      <c r="B641" s="32"/>
      <c r="C641" s="32"/>
      <c r="D641" s="32"/>
      <c r="E641" s="32"/>
      <c r="F641" s="32"/>
      <c r="G641" s="32"/>
    </row>
    <row r="642" spans="1:7" ht="15" customHeight="1">
      <c r="A642" s="95"/>
      <c r="B642" s="32"/>
      <c r="C642" s="32"/>
      <c r="D642" s="32"/>
      <c r="E642" s="32"/>
      <c r="F642" s="32"/>
      <c r="G642" s="32"/>
    </row>
    <row r="643" spans="1:7" ht="15" customHeight="1">
      <c r="A643" s="95"/>
      <c r="B643" s="32"/>
      <c r="C643" s="32"/>
      <c r="D643" s="32"/>
      <c r="E643" s="32"/>
      <c r="F643" s="32"/>
      <c r="G643" s="32"/>
    </row>
    <row r="644" spans="1:7" ht="15" customHeight="1">
      <c r="A644" s="95"/>
      <c r="B644" s="32"/>
      <c r="C644" s="32"/>
      <c r="D644" s="32"/>
      <c r="E644" s="32"/>
      <c r="F644" s="32"/>
      <c r="G644" s="32"/>
    </row>
    <row r="645" spans="1:7" ht="15" customHeight="1">
      <c r="A645" s="95"/>
      <c r="B645" s="32"/>
      <c r="C645" s="32"/>
      <c r="D645" s="32"/>
      <c r="E645" s="32"/>
      <c r="F645" s="32"/>
      <c r="G645" s="32"/>
    </row>
    <row r="646" spans="1:7" ht="15" customHeight="1">
      <c r="A646" s="95"/>
      <c r="B646" s="32"/>
      <c r="C646" s="32"/>
      <c r="D646" s="32"/>
      <c r="E646" s="32"/>
      <c r="F646" s="32"/>
      <c r="G646" s="32"/>
    </row>
    <row r="647" spans="1:7" ht="15" customHeight="1">
      <c r="A647" s="95"/>
      <c r="B647" s="32"/>
      <c r="C647" s="32"/>
      <c r="D647" s="32"/>
      <c r="E647" s="32"/>
      <c r="F647" s="32"/>
      <c r="G647" s="32"/>
    </row>
    <row r="648" spans="1:7" ht="15" customHeight="1">
      <c r="A648" s="95"/>
      <c r="B648" s="32"/>
      <c r="C648" s="32"/>
      <c r="D648" s="32"/>
      <c r="E648" s="32"/>
      <c r="F648" s="32"/>
      <c r="G648" s="32"/>
    </row>
    <row r="649" spans="1:7" ht="15" customHeight="1">
      <c r="A649" s="95"/>
      <c r="B649" s="32"/>
      <c r="C649" s="32"/>
      <c r="D649" s="32"/>
      <c r="E649" s="32"/>
      <c r="F649" s="32"/>
      <c r="G649" s="32"/>
    </row>
    <row r="650" spans="1:7" ht="15" customHeight="1">
      <c r="A650" s="95"/>
      <c r="B650" s="32"/>
      <c r="C650" s="32"/>
      <c r="D650" s="32"/>
      <c r="E650" s="32"/>
      <c r="F650" s="32"/>
      <c r="G650" s="32"/>
    </row>
    <row r="651" spans="1:7" ht="15" customHeight="1">
      <c r="A651" s="95"/>
      <c r="B651" s="32"/>
      <c r="C651" s="32"/>
      <c r="D651" s="32"/>
      <c r="E651" s="32"/>
      <c r="F651" s="32"/>
      <c r="G651" s="32"/>
    </row>
    <row r="652" spans="1:7" ht="15" customHeight="1">
      <c r="A652" s="95"/>
      <c r="B652" s="32"/>
      <c r="C652" s="32"/>
      <c r="D652" s="32"/>
      <c r="E652" s="32"/>
      <c r="F652" s="32"/>
      <c r="G652" s="32"/>
    </row>
    <row r="653" spans="1:7" ht="15" customHeight="1">
      <c r="A653" s="95"/>
      <c r="B653" s="32"/>
      <c r="C653" s="32"/>
      <c r="D653" s="32"/>
      <c r="E653" s="32"/>
      <c r="F653" s="32"/>
      <c r="G653" s="32"/>
    </row>
    <row r="654" spans="1:7" ht="15" customHeight="1">
      <c r="A654" s="95"/>
      <c r="B654" s="32"/>
      <c r="C654" s="32"/>
      <c r="D654" s="32"/>
      <c r="E654" s="32"/>
      <c r="F654" s="32"/>
      <c r="G654" s="32"/>
    </row>
    <row r="655" spans="1:7" ht="15" customHeight="1">
      <c r="A655" s="95"/>
      <c r="B655" s="32"/>
      <c r="C655" s="32"/>
      <c r="D655" s="32"/>
      <c r="E655" s="32"/>
      <c r="F655" s="32"/>
      <c r="G655" s="32"/>
    </row>
    <row r="656" spans="1:7" ht="15" customHeight="1">
      <c r="A656" s="95"/>
      <c r="B656" s="32"/>
      <c r="C656" s="32"/>
      <c r="D656" s="32"/>
      <c r="E656" s="32"/>
      <c r="F656" s="32"/>
      <c r="G656" s="32"/>
    </row>
    <row r="657" spans="1:7" ht="15" customHeight="1">
      <c r="A657" s="95"/>
      <c r="B657" s="32"/>
      <c r="C657" s="32"/>
      <c r="D657" s="32"/>
      <c r="E657" s="32"/>
      <c r="F657" s="32"/>
      <c r="G657" s="32"/>
    </row>
    <row r="658" spans="1:7" ht="15" customHeight="1">
      <c r="A658" s="95"/>
      <c r="B658" s="32"/>
      <c r="C658" s="32"/>
      <c r="D658" s="32"/>
      <c r="E658" s="32"/>
      <c r="F658" s="32"/>
      <c r="G658" s="32"/>
    </row>
    <row r="659" spans="1:7" ht="15" customHeight="1">
      <c r="A659" s="95"/>
      <c r="B659" s="32"/>
      <c r="C659" s="32"/>
      <c r="D659" s="32"/>
      <c r="E659" s="32"/>
      <c r="F659" s="32"/>
      <c r="G659" s="32"/>
    </row>
    <row r="660" spans="1:7" ht="15" customHeight="1">
      <c r="A660" s="95"/>
      <c r="B660" s="32"/>
      <c r="C660" s="32"/>
      <c r="D660" s="32"/>
      <c r="E660" s="32"/>
      <c r="F660" s="32"/>
      <c r="G660" s="32"/>
    </row>
    <row r="661" spans="1:7" ht="15" customHeight="1">
      <c r="A661" s="95"/>
      <c r="B661" s="32"/>
      <c r="C661" s="32"/>
      <c r="D661" s="32"/>
      <c r="E661" s="32"/>
      <c r="F661" s="32"/>
      <c r="G661" s="32"/>
    </row>
    <row r="662" spans="1:7" ht="15" customHeight="1">
      <c r="A662" s="95"/>
      <c r="B662" s="32"/>
      <c r="C662" s="32"/>
      <c r="D662" s="32"/>
      <c r="E662" s="32"/>
      <c r="F662" s="32"/>
      <c r="G662" s="32"/>
    </row>
    <row r="663" spans="1:7" ht="15" customHeight="1">
      <c r="A663" s="95"/>
      <c r="B663" s="32"/>
      <c r="C663" s="32"/>
      <c r="D663" s="32"/>
      <c r="E663" s="32"/>
      <c r="F663" s="32"/>
      <c r="G663" s="32"/>
    </row>
    <row r="664" spans="1:7" ht="15" customHeight="1">
      <c r="A664" s="95"/>
      <c r="B664" s="32"/>
      <c r="C664" s="32"/>
      <c r="D664" s="32"/>
      <c r="E664" s="32"/>
      <c r="F664" s="32"/>
      <c r="G664" s="32"/>
    </row>
    <row r="665" spans="1:7" ht="15" customHeight="1">
      <c r="A665" s="95"/>
      <c r="B665" s="32"/>
      <c r="C665" s="32"/>
      <c r="D665" s="32"/>
      <c r="E665" s="32"/>
      <c r="F665" s="32"/>
      <c r="G665" s="32"/>
    </row>
    <row r="666" spans="1:7" ht="15" customHeight="1">
      <c r="A666" s="95"/>
      <c r="B666" s="32"/>
      <c r="C666" s="32"/>
      <c r="D666" s="32"/>
      <c r="E666" s="32"/>
      <c r="F666" s="32"/>
      <c r="G666" s="32"/>
    </row>
    <row r="667" spans="1:7" ht="15" customHeight="1">
      <c r="A667" s="95"/>
      <c r="B667" s="32"/>
      <c r="C667" s="32"/>
      <c r="D667" s="32"/>
      <c r="E667" s="32"/>
      <c r="F667" s="32"/>
      <c r="G667" s="32"/>
    </row>
    <row r="668" spans="1:7" ht="15" customHeight="1">
      <c r="A668" s="95"/>
      <c r="B668" s="32"/>
      <c r="C668" s="32"/>
      <c r="D668" s="32"/>
      <c r="E668" s="32"/>
      <c r="F668" s="32"/>
      <c r="G668" s="32"/>
    </row>
    <row r="669" spans="1:7" ht="15" customHeight="1">
      <c r="A669" s="95"/>
      <c r="B669" s="32"/>
      <c r="C669" s="32"/>
      <c r="D669" s="32"/>
      <c r="E669" s="32"/>
      <c r="F669" s="32"/>
      <c r="G669" s="32"/>
    </row>
    <row r="670" spans="1:7" ht="15" customHeight="1">
      <c r="A670" s="95"/>
      <c r="B670" s="32"/>
      <c r="C670" s="32"/>
      <c r="D670" s="32"/>
      <c r="E670" s="32"/>
      <c r="F670" s="32"/>
      <c r="G670" s="32"/>
    </row>
    <row r="671" spans="1:7" ht="15" customHeight="1">
      <c r="A671" s="95"/>
      <c r="B671" s="32"/>
      <c r="C671" s="32"/>
      <c r="D671" s="32"/>
      <c r="E671" s="32"/>
      <c r="F671" s="32"/>
      <c r="G671" s="32"/>
    </row>
    <row r="672" spans="1:7" ht="15" customHeight="1">
      <c r="A672" s="95"/>
      <c r="B672" s="32"/>
      <c r="C672" s="32"/>
      <c r="D672" s="32"/>
      <c r="E672" s="32"/>
      <c r="F672" s="32"/>
      <c r="G672" s="32"/>
    </row>
    <row r="673" spans="1:7" ht="15" customHeight="1">
      <c r="A673" s="95"/>
      <c r="B673" s="32"/>
      <c r="C673" s="32"/>
      <c r="D673" s="32"/>
      <c r="E673" s="32"/>
      <c r="F673" s="32"/>
      <c r="G673" s="32"/>
    </row>
    <row r="674" spans="1:7" ht="15" customHeight="1">
      <c r="A674" s="95"/>
      <c r="B674" s="32"/>
      <c r="C674" s="32"/>
      <c r="D674" s="32"/>
      <c r="E674" s="32"/>
      <c r="F674" s="32"/>
      <c r="G674" s="32"/>
    </row>
    <row r="675" spans="1:7" ht="15" customHeight="1">
      <c r="A675" s="95"/>
      <c r="B675" s="32"/>
      <c r="C675" s="32"/>
      <c r="D675" s="32"/>
      <c r="E675" s="32"/>
      <c r="F675" s="32"/>
      <c r="G675" s="32"/>
    </row>
    <row r="676" spans="1:7" ht="15" customHeight="1">
      <c r="A676" s="95"/>
      <c r="B676" s="32"/>
      <c r="C676" s="32"/>
      <c r="D676" s="32"/>
      <c r="E676" s="32"/>
      <c r="F676" s="32"/>
      <c r="G676" s="32"/>
    </row>
    <row r="677" spans="1:7" ht="15" customHeight="1">
      <c r="A677" s="95"/>
      <c r="B677" s="32"/>
      <c r="C677" s="32"/>
      <c r="D677" s="32"/>
      <c r="E677" s="32"/>
      <c r="F677" s="32"/>
      <c r="G677" s="32"/>
    </row>
    <row r="678" spans="1:7" ht="15" customHeight="1">
      <c r="A678" s="95"/>
      <c r="B678" s="32"/>
      <c r="C678" s="32"/>
      <c r="D678" s="32"/>
      <c r="E678" s="32"/>
      <c r="F678" s="32"/>
      <c r="G678" s="32"/>
    </row>
    <row r="679" spans="1:7" ht="15" customHeight="1">
      <c r="A679" s="95"/>
      <c r="B679" s="32"/>
      <c r="C679" s="32"/>
      <c r="D679" s="32"/>
      <c r="E679" s="32"/>
      <c r="F679" s="32"/>
      <c r="G679" s="32"/>
    </row>
    <row r="680" spans="1:7" ht="15" customHeight="1">
      <c r="A680" s="95"/>
      <c r="B680" s="32"/>
      <c r="C680" s="32"/>
      <c r="D680" s="32"/>
      <c r="E680" s="32"/>
      <c r="F680" s="32"/>
      <c r="G680" s="32"/>
    </row>
    <row r="681" spans="1:7" ht="15" customHeight="1">
      <c r="A681" s="95"/>
      <c r="B681" s="32"/>
      <c r="C681" s="32"/>
      <c r="D681" s="32"/>
      <c r="E681" s="32"/>
      <c r="F681" s="32"/>
      <c r="G681" s="32"/>
    </row>
    <row r="682" spans="1:7" ht="15" customHeight="1">
      <c r="A682" s="95"/>
      <c r="B682" s="32"/>
      <c r="C682" s="32"/>
      <c r="D682" s="32"/>
      <c r="E682" s="32"/>
      <c r="F682" s="32"/>
      <c r="G682" s="32"/>
    </row>
    <row r="683" spans="1:7" ht="15" customHeight="1">
      <c r="A683" s="95"/>
      <c r="B683" s="32"/>
      <c r="C683" s="32"/>
      <c r="D683" s="32"/>
      <c r="E683" s="32"/>
      <c r="F683" s="32"/>
      <c r="G683" s="32"/>
    </row>
    <row r="684" spans="1:7" ht="15" customHeight="1">
      <c r="A684" s="95"/>
      <c r="B684" s="32"/>
      <c r="C684" s="32"/>
      <c r="D684" s="32"/>
      <c r="E684" s="32"/>
      <c r="F684" s="32"/>
      <c r="G684" s="32"/>
    </row>
    <row r="685" spans="1:7" ht="15" customHeight="1">
      <c r="A685" s="95"/>
      <c r="B685" s="32"/>
      <c r="C685" s="32"/>
      <c r="D685" s="32"/>
      <c r="E685" s="32"/>
      <c r="F685" s="32"/>
      <c r="G685" s="32"/>
    </row>
    <row r="686" spans="1:7" ht="15" customHeight="1">
      <c r="A686" s="95"/>
      <c r="B686" s="32"/>
      <c r="C686" s="32"/>
      <c r="D686" s="32"/>
      <c r="E686" s="32"/>
      <c r="F686" s="32"/>
      <c r="G686" s="32"/>
    </row>
    <row r="687" spans="1:7" ht="15" customHeight="1">
      <c r="A687" s="95"/>
      <c r="B687" s="32"/>
      <c r="C687" s="32"/>
      <c r="D687" s="32"/>
      <c r="E687" s="32"/>
      <c r="F687" s="32"/>
      <c r="G687" s="32"/>
    </row>
    <row r="688" spans="1:7" ht="15" customHeight="1">
      <c r="A688" s="95"/>
      <c r="B688" s="32"/>
      <c r="C688" s="32"/>
      <c r="D688" s="32"/>
      <c r="E688" s="32"/>
      <c r="F688" s="32"/>
      <c r="G688" s="32"/>
    </row>
    <row r="689" spans="1:7" ht="15" customHeight="1">
      <c r="A689" s="95"/>
      <c r="B689" s="32"/>
      <c r="C689" s="32"/>
      <c r="D689" s="32"/>
      <c r="E689" s="32"/>
      <c r="F689" s="32"/>
      <c r="G689" s="32"/>
    </row>
    <row r="690" spans="1:7" ht="15" customHeight="1">
      <c r="A690" s="95"/>
      <c r="B690" s="32"/>
      <c r="C690" s="32"/>
      <c r="D690" s="32"/>
      <c r="E690" s="32"/>
      <c r="F690" s="32"/>
      <c r="G690" s="32"/>
    </row>
    <row r="691" spans="1:7" ht="15" customHeight="1">
      <c r="A691" s="95"/>
      <c r="B691" s="32"/>
      <c r="C691" s="32"/>
      <c r="D691" s="32"/>
      <c r="E691" s="32"/>
      <c r="F691" s="32"/>
      <c r="G691" s="32"/>
    </row>
    <row r="692" spans="1:7" ht="15" customHeight="1">
      <c r="A692" s="95"/>
      <c r="B692" s="32"/>
      <c r="C692" s="32"/>
      <c r="D692" s="32"/>
      <c r="E692" s="32"/>
      <c r="F692" s="32"/>
      <c r="G692" s="32"/>
    </row>
    <row r="693" spans="1:7" ht="15" customHeight="1">
      <c r="A693" s="95"/>
      <c r="B693" s="32"/>
      <c r="C693" s="32"/>
      <c r="D693" s="32"/>
      <c r="E693" s="32"/>
      <c r="F693" s="32"/>
      <c r="G693" s="32"/>
    </row>
    <row r="694" spans="1:7" ht="15" customHeight="1">
      <c r="A694" s="95"/>
      <c r="B694" s="32"/>
      <c r="C694" s="32"/>
      <c r="D694" s="32"/>
      <c r="E694" s="32"/>
      <c r="F694" s="32"/>
      <c r="G694" s="32"/>
    </row>
    <row r="695" spans="1:7" ht="15" customHeight="1">
      <c r="A695" s="95"/>
      <c r="B695" s="32"/>
      <c r="C695" s="32"/>
      <c r="D695" s="32"/>
      <c r="E695" s="32"/>
      <c r="F695" s="32"/>
      <c r="G695" s="32"/>
    </row>
    <row r="696" spans="1:7" ht="15" customHeight="1">
      <c r="A696" s="95"/>
      <c r="B696" s="32"/>
      <c r="C696" s="32"/>
      <c r="D696" s="32"/>
      <c r="E696" s="32"/>
      <c r="F696" s="32"/>
      <c r="G696" s="32"/>
    </row>
    <row r="697" spans="1:7" ht="15" customHeight="1">
      <c r="A697" s="95"/>
      <c r="B697" s="32"/>
      <c r="C697" s="32"/>
      <c r="D697" s="32"/>
      <c r="E697" s="32"/>
      <c r="F697" s="32"/>
      <c r="G697" s="32"/>
    </row>
    <row r="698" spans="1:7" ht="15" customHeight="1">
      <c r="A698" s="95"/>
      <c r="B698" s="32"/>
      <c r="C698" s="32"/>
      <c r="D698" s="32"/>
      <c r="E698" s="32"/>
      <c r="F698" s="32"/>
      <c r="G698" s="32"/>
    </row>
    <row r="699" spans="1:7" ht="15" customHeight="1">
      <c r="A699" s="95"/>
      <c r="B699" s="32"/>
      <c r="C699" s="32"/>
      <c r="D699" s="32"/>
      <c r="E699" s="32"/>
      <c r="F699" s="32"/>
      <c r="G699" s="32"/>
    </row>
    <row r="700" spans="1:7" ht="15" customHeight="1">
      <c r="A700" s="95"/>
      <c r="B700" s="32"/>
      <c r="C700" s="32"/>
      <c r="D700" s="32"/>
      <c r="E700" s="32"/>
      <c r="F700" s="32"/>
      <c r="G700" s="32"/>
    </row>
    <row r="701" spans="1:7" ht="15" customHeight="1">
      <c r="A701" s="95"/>
      <c r="B701" s="32"/>
      <c r="C701" s="32"/>
      <c r="D701" s="32"/>
      <c r="E701" s="32"/>
      <c r="F701" s="32"/>
      <c r="G701" s="32"/>
    </row>
    <row r="702" spans="1:7" ht="15" customHeight="1">
      <c r="A702" s="95"/>
      <c r="B702" s="32"/>
      <c r="C702" s="32"/>
      <c r="D702" s="32"/>
      <c r="E702" s="32"/>
      <c r="F702" s="32"/>
      <c r="G702" s="32"/>
    </row>
    <row r="703" spans="1:7" ht="15" customHeight="1">
      <c r="A703" s="95"/>
      <c r="B703" s="32"/>
      <c r="C703" s="32"/>
      <c r="D703" s="32"/>
      <c r="E703" s="32"/>
      <c r="F703" s="32"/>
      <c r="G703" s="32"/>
    </row>
    <row r="704" spans="1:7" ht="15" customHeight="1">
      <c r="A704" s="95"/>
      <c r="B704" s="32"/>
      <c r="C704" s="32"/>
      <c r="D704" s="32"/>
      <c r="E704" s="32"/>
      <c r="F704" s="32"/>
      <c r="G704" s="32"/>
    </row>
    <row r="705" spans="1:7" ht="15" customHeight="1">
      <c r="A705" s="95"/>
      <c r="B705" s="32"/>
      <c r="C705" s="32"/>
      <c r="D705" s="32"/>
      <c r="E705" s="32"/>
      <c r="F705" s="32"/>
      <c r="G705" s="32"/>
    </row>
    <row r="706" spans="1:7" ht="15" customHeight="1">
      <c r="A706" s="95"/>
      <c r="B706" s="32"/>
      <c r="C706" s="32"/>
      <c r="D706" s="32"/>
      <c r="E706" s="32"/>
      <c r="F706" s="32"/>
      <c r="G706" s="32"/>
    </row>
    <row r="707" spans="1:7" ht="15" customHeight="1">
      <c r="A707" s="95"/>
      <c r="B707" s="32"/>
      <c r="C707" s="32"/>
      <c r="D707" s="32"/>
      <c r="E707" s="32"/>
      <c r="F707" s="32"/>
      <c r="G707" s="32"/>
    </row>
    <row r="708" spans="1:7" ht="15" customHeight="1">
      <c r="A708" s="95"/>
      <c r="B708" s="32"/>
      <c r="C708" s="32"/>
      <c r="D708" s="32"/>
      <c r="E708" s="32"/>
      <c r="F708" s="32"/>
      <c r="G708" s="32"/>
    </row>
    <row r="709" spans="1:7" ht="15" customHeight="1">
      <c r="A709" s="95"/>
      <c r="B709" s="32"/>
      <c r="C709" s="32"/>
      <c r="D709" s="32"/>
      <c r="E709" s="32"/>
      <c r="F709" s="32"/>
      <c r="G709" s="32"/>
    </row>
    <row r="710" spans="1:7" ht="15" customHeight="1">
      <c r="A710" s="95"/>
      <c r="B710" s="32"/>
      <c r="C710" s="32"/>
      <c r="D710" s="32"/>
      <c r="E710" s="32"/>
      <c r="F710" s="32"/>
      <c r="G710" s="32"/>
    </row>
    <row r="711" spans="1:7" ht="15" customHeight="1">
      <c r="A711" s="95"/>
      <c r="B711" s="32"/>
      <c r="C711" s="32"/>
      <c r="D711" s="32"/>
      <c r="E711" s="32"/>
      <c r="F711" s="32"/>
      <c r="G711" s="32"/>
    </row>
    <row r="712" spans="1:7" ht="15" customHeight="1">
      <c r="A712" s="95"/>
      <c r="B712" s="32"/>
      <c r="C712" s="32"/>
      <c r="D712" s="32"/>
      <c r="E712" s="32"/>
      <c r="F712" s="32"/>
      <c r="G712" s="32"/>
    </row>
    <row r="713" spans="1:7" ht="15" customHeight="1">
      <c r="A713" s="95"/>
      <c r="B713" s="32"/>
      <c r="C713" s="32"/>
      <c r="D713" s="32"/>
      <c r="E713" s="32"/>
      <c r="F713" s="32"/>
      <c r="G713" s="32"/>
    </row>
    <row r="714" spans="1:7" ht="15" customHeight="1">
      <c r="A714" s="95"/>
      <c r="B714" s="32"/>
      <c r="C714" s="32"/>
      <c r="D714" s="32"/>
      <c r="E714" s="32"/>
      <c r="F714" s="32"/>
      <c r="G714" s="32"/>
    </row>
    <row r="715" spans="1:7" ht="15" customHeight="1">
      <c r="A715" s="95"/>
      <c r="B715" s="32"/>
      <c r="C715" s="32"/>
      <c r="D715" s="32"/>
      <c r="E715" s="32"/>
      <c r="F715" s="32"/>
      <c r="G715" s="32"/>
    </row>
    <row r="716" spans="1:7" ht="15" customHeight="1">
      <c r="A716" s="95"/>
      <c r="B716" s="32"/>
      <c r="C716" s="32"/>
      <c r="D716" s="32"/>
      <c r="E716" s="32"/>
      <c r="F716" s="32"/>
      <c r="G716" s="32"/>
    </row>
    <row r="717" spans="1:7" ht="15" customHeight="1">
      <c r="A717" s="95"/>
      <c r="B717" s="32"/>
      <c r="C717" s="32"/>
      <c r="D717" s="32"/>
      <c r="E717" s="32"/>
      <c r="F717" s="32"/>
      <c r="G717" s="32"/>
    </row>
    <row r="718" spans="1:7" ht="15" customHeight="1">
      <c r="A718" s="95"/>
      <c r="B718" s="32"/>
      <c r="C718" s="32"/>
      <c r="D718" s="32"/>
      <c r="E718" s="32"/>
      <c r="F718" s="32"/>
      <c r="G718" s="32"/>
    </row>
    <row r="719" spans="1:7" ht="15" customHeight="1">
      <c r="A719" s="95"/>
      <c r="B719" s="32"/>
      <c r="C719" s="32"/>
      <c r="D719" s="32"/>
      <c r="E719" s="32"/>
      <c r="F719" s="32"/>
      <c r="G719" s="32"/>
    </row>
    <row r="720" spans="1:7" ht="15" customHeight="1">
      <c r="A720" s="95"/>
      <c r="B720" s="32"/>
      <c r="C720" s="32"/>
      <c r="D720" s="32"/>
      <c r="E720" s="32"/>
      <c r="F720" s="32"/>
      <c r="G720" s="32"/>
    </row>
    <row r="721" spans="1:7" ht="15" customHeight="1">
      <c r="A721" s="95"/>
      <c r="B721" s="32"/>
      <c r="C721" s="32"/>
      <c r="D721" s="32"/>
      <c r="E721" s="32"/>
      <c r="F721" s="32"/>
      <c r="G721" s="32"/>
    </row>
    <row r="722" spans="1:7" ht="15" customHeight="1">
      <c r="A722" s="95"/>
      <c r="B722" s="32"/>
      <c r="C722" s="32"/>
      <c r="D722" s="32"/>
      <c r="E722" s="32"/>
      <c r="F722" s="32"/>
      <c r="G722" s="32"/>
    </row>
    <row r="723" spans="1:7" ht="15" customHeight="1">
      <c r="A723" s="95"/>
      <c r="B723" s="32"/>
      <c r="C723" s="32"/>
      <c r="D723" s="32"/>
      <c r="E723" s="32"/>
      <c r="F723" s="32"/>
      <c r="G723" s="32"/>
    </row>
    <row r="724" spans="1:7" ht="15" customHeight="1">
      <c r="A724" s="95"/>
      <c r="B724" s="32"/>
      <c r="C724" s="32"/>
      <c r="D724" s="32"/>
      <c r="E724" s="32"/>
      <c r="F724" s="32"/>
      <c r="G724" s="32"/>
    </row>
    <row r="725" spans="1:7" ht="15" customHeight="1">
      <c r="A725" s="95"/>
      <c r="B725" s="32"/>
      <c r="C725" s="32"/>
      <c r="D725" s="32"/>
      <c r="E725" s="32"/>
      <c r="F725" s="32"/>
      <c r="G725" s="32"/>
    </row>
    <row r="726" spans="1:7" ht="15" customHeight="1">
      <c r="A726" s="95"/>
      <c r="B726" s="32"/>
      <c r="C726" s="32"/>
      <c r="D726" s="32"/>
      <c r="E726" s="32"/>
      <c r="F726" s="32"/>
      <c r="G726" s="32"/>
    </row>
    <row r="727" spans="1:7" ht="15" customHeight="1">
      <c r="A727" s="95"/>
      <c r="B727" s="32"/>
      <c r="C727" s="32"/>
      <c r="D727" s="32"/>
      <c r="E727" s="32"/>
      <c r="F727" s="32"/>
      <c r="G727" s="32"/>
    </row>
    <row r="728" spans="1:7" ht="15" customHeight="1">
      <c r="A728" s="95"/>
      <c r="B728" s="32"/>
      <c r="C728" s="32"/>
      <c r="D728" s="32"/>
      <c r="E728" s="32"/>
      <c r="F728" s="32"/>
      <c r="G728" s="32"/>
    </row>
    <row r="729" spans="1:7" ht="15" customHeight="1">
      <c r="A729" s="95"/>
      <c r="B729" s="32"/>
      <c r="C729" s="32"/>
      <c r="D729" s="32"/>
      <c r="E729" s="32"/>
      <c r="F729" s="32"/>
      <c r="G729" s="32"/>
    </row>
    <row r="730" spans="1:7" ht="15" customHeight="1">
      <c r="A730" s="95"/>
      <c r="B730" s="32"/>
      <c r="C730" s="32"/>
      <c r="D730" s="32"/>
      <c r="E730" s="32"/>
      <c r="F730" s="32"/>
      <c r="G730" s="32"/>
    </row>
    <row r="731" spans="1:7" ht="15" customHeight="1">
      <c r="A731" s="95"/>
      <c r="B731" s="32"/>
      <c r="C731" s="32"/>
      <c r="D731" s="32"/>
      <c r="E731" s="32"/>
      <c r="F731" s="32"/>
      <c r="G731" s="32"/>
    </row>
    <row r="732" spans="1:7" ht="15" customHeight="1">
      <c r="A732" s="95"/>
      <c r="B732" s="32"/>
      <c r="C732" s="32"/>
      <c r="D732" s="32"/>
      <c r="E732" s="32"/>
      <c r="F732" s="32"/>
      <c r="G732" s="32"/>
    </row>
    <row r="733" spans="1:7" ht="15" customHeight="1">
      <c r="A733" s="95"/>
      <c r="B733" s="32"/>
      <c r="C733" s="32"/>
      <c r="D733" s="32"/>
      <c r="E733" s="32"/>
      <c r="F733" s="32"/>
      <c r="G733" s="32"/>
    </row>
    <row r="734" spans="1:7" ht="15" customHeight="1">
      <c r="A734" s="95"/>
      <c r="B734" s="32"/>
      <c r="C734" s="32"/>
      <c r="D734" s="32"/>
      <c r="E734" s="32"/>
      <c r="F734" s="32"/>
      <c r="G734" s="32"/>
    </row>
    <row r="735" spans="1:7" ht="15" customHeight="1">
      <c r="A735" s="95"/>
      <c r="B735" s="32"/>
      <c r="C735" s="32"/>
      <c r="D735" s="32"/>
      <c r="E735" s="32"/>
      <c r="F735" s="32"/>
      <c r="G735" s="32"/>
    </row>
    <row r="736" spans="1:7" ht="15" customHeight="1">
      <c r="A736" s="95"/>
      <c r="B736" s="32"/>
      <c r="C736" s="32"/>
      <c r="D736" s="32"/>
      <c r="E736" s="32"/>
      <c r="F736" s="32"/>
      <c r="G736" s="32"/>
    </row>
    <row r="737" spans="1:7" ht="15" customHeight="1">
      <c r="A737" s="95"/>
      <c r="B737" s="32"/>
      <c r="C737" s="32"/>
      <c r="D737" s="32"/>
      <c r="E737" s="32"/>
      <c r="F737" s="32"/>
      <c r="G737" s="32"/>
    </row>
    <row r="738" spans="1:7" ht="15" customHeight="1">
      <c r="A738" s="95"/>
      <c r="B738" s="32"/>
      <c r="C738" s="32"/>
      <c r="D738" s="32"/>
      <c r="E738" s="32"/>
      <c r="F738" s="32"/>
      <c r="G738" s="32"/>
    </row>
    <row r="739" spans="1:7" ht="15" customHeight="1">
      <c r="A739" s="95"/>
      <c r="B739" s="32"/>
      <c r="C739" s="32"/>
      <c r="D739" s="32"/>
      <c r="E739" s="32"/>
      <c r="F739" s="32"/>
      <c r="G739" s="32"/>
    </row>
    <row r="740" spans="1:7" ht="15" customHeight="1">
      <c r="A740" s="95"/>
      <c r="B740" s="32"/>
      <c r="C740" s="32"/>
      <c r="D740" s="32"/>
      <c r="E740" s="32"/>
      <c r="F740" s="32"/>
      <c r="G740" s="32"/>
    </row>
    <row r="741" spans="1:7" ht="15" customHeight="1">
      <c r="A741" s="95"/>
      <c r="B741" s="32"/>
      <c r="C741" s="32"/>
      <c r="D741" s="32"/>
      <c r="E741" s="32"/>
      <c r="F741" s="32"/>
      <c r="G741" s="32"/>
    </row>
    <row r="742" spans="1:7" ht="15" customHeight="1">
      <c r="A742" s="95"/>
      <c r="B742" s="32"/>
      <c r="C742" s="32"/>
      <c r="D742" s="32"/>
      <c r="E742" s="32"/>
      <c r="F742" s="32"/>
      <c r="G742" s="32"/>
    </row>
    <row r="743" spans="1:7" ht="15" customHeight="1">
      <c r="A743" s="95"/>
      <c r="B743" s="32"/>
      <c r="C743" s="32"/>
      <c r="D743" s="32"/>
      <c r="E743" s="32"/>
      <c r="F743" s="32"/>
      <c r="G743" s="32"/>
    </row>
    <row r="744" spans="1:7" ht="15" customHeight="1">
      <c r="A744" s="95"/>
      <c r="B744" s="32"/>
      <c r="C744" s="32"/>
      <c r="D744" s="32"/>
      <c r="E744" s="32"/>
      <c r="F744" s="32"/>
      <c r="G744" s="32"/>
    </row>
    <row r="745" spans="1:7" ht="15" customHeight="1">
      <c r="A745" s="95"/>
      <c r="B745" s="32"/>
      <c r="C745" s="32"/>
      <c r="D745" s="32"/>
      <c r="E745" s="32"/>
      <c r="F745" s="32"/>
      <c r="G745" s="32"/>
    </row>
    <row r="746" spans="1:7" ht="15" customHeight="1">
      <c r="A746" s="95"/>
      <c r="B746" s="32"/>
      <c r="C746" s="32"/>
      <c r="D746" s="32"/>
      <c r="E746" s="32"/>
      <c r="F746" s="32"/>
      <c r="G746" s="32"/>
    </row>
    <row r="747" spans="1:7" ht="15" customHeight="1">
      <c r="A747" s="95"/>
      <c r="B747" s="32"/>
      <c r="C747" s="32"/>
      <c r="D747" s="32"/>
      <c r="E747" s="32"/>
      <c r="F747" s="32"/>
      <c r="G747" s="32"/>
    </row>
    <row r="748" spans="1:7" ht="15" customHeight="1">
      <c r="A748" s="95"/>
      <c r="B748" s="32"/>
      <c r="C748" s="32"/>
      <c r="D748" s="32"/>
      <c r="E748" s="32"/>
      <c r="F748" s="32"/>
      <c r="G748" s="32"/>
    </row>
    <row r="749" spans="1:7" ht="15" customHeight="1">
      <c r="A749" s="95"/>
      <c r="B749" s="32"/>
      <c r="C749" s="32"/>
      <c r="D749" s="32"/>
      <c r="E749" s="32"/>
      <c r="F749" s="32"/>
      <c r="G749" s="32"/>
    </row>
    <row r="750" spans="1:7" ht="15" customHeight="1">
      <c r="A750" s="95"/>
      <c r="B750" s="32"/>
      <c r="C750" s="32"/>
      <c r="D750" s="32"/>
      <c r="E750" s="32"/>
      <c r="F750" s="32"/>
      <c r="G750" s="32"/>
    </row>
    <row r="751" spans="1:7" ht="15" customHeight="1">
      <c r="A751" s="95"/>
      <c r="B751" s="32"/>
      <c r="C751" s="32"/>
      <c r="D751" s="32"/>
      <c r="E751" s="32"/>
      <c r="F751" s="32"/>
      <c r="G751" s="32"/>
    </row>
    <row r="752" spans="1:7" ht="15" customHeight="1">
      <c r="A752" s="95"/>
      <c r="B752" s="32"/>
      <c r="C752" s="32"/>
      <c r="D752" s="32"/>
      <c r="E752" s="32"/>
      <c r="F752" s="32"/>
      <c r="G752" s="32"/>
    </row>
    <row r="753" spans="1:7" ht="15" customHeight="1">
      <c r="A753" s="95"/>
      <c r="B753" s="32"/>
      <c r="C753" s="32"/>
      <c r="D753" s="32"/>
      <c r="E753" s="32"/>
      <c r="F753" s="32"/>
      <c r="G753" s="32"/>
    </row>
    <row r="754" spans="1:7" ht="15" customHeight="1">
      <c r="A754" s="95"/>
      <c r="B754" s="32"/>
      <c r="C754" s="32"/>
      <c r="D754" s="32"/>
      <c r="E754" s="32"/>
      <c r="F754" s="32"/>
      <c r="G754" s="32"/>
    </row>
    <row r="755" spans="1:7" ht="15" customHeight="1">
      <c r="A755" s="95"/>
      <c r="B755" s="32"/>
      <c r="C755" s="32"/>
      <c r="D755" s="32"/>
      <c r="E755" s="32"/>
      <c r="F755" s="32"/>
      <c r="G755" s="32"/>
    </row>
    <row r="756" spans="1:7" ht="15" customHeight="1">
      <c r="A756" s="95"/>
      <c r="B756" s="32"/>
      <c r="C756" s="32"/>
      <c r="D756" s="32"/>
      <c r="E756" s="32"/>
      <c r="F756" s="32"/>
      <c r="G756" s="32"/>
    </row>
    <row r="757" spans="1:7" ht="15" customHeight="1">
      <c r="A757" s="95"/>
      <c r="B757" s="32"/>
      <c r="C757" s="32"/>
      <c r="D757" s="32"/>
      <c r="E757" s="32"/>
      <c r="F757" s="32"/>
      <c r="G757" s="32"/>
    </row>
    <row r="758" spans="1:7" ht="15" customHeight="1">
      <c r="A758" s="95"/>
      <c r="B758" s="32"/>
      <c r="C758" s="32"/>
      <c r="D758" s="32"/>
      <c r="E758" s="32"/>
      <c r="F758" s="32"/>
      <c r="G758" s="32"/>
    </row>
    <row r="759" spans="1:7" ht="15" customHeight="1">
      <c r="A759" s="95"/>
      <c r="B759" s="32"/>
      <c r="C759" s="32"/>
      <c r="D759" s="32"/>
      <c r="E759" s="32"/>
      <c r="F759" s="32"/>
      <c r="G759" s="32"/>
    </row>
    <row r="760" spans="1:7" ht="15" customHeight="1">
      <c r="A760" s="95"/>
      <c r="B760" s="32"/>
      <c r="C760" s="32"/>
      <c r="D760" s="32"/>
      <c r="E760" s="32"/>
      <c r="F760" s="32"/>
      <c r="G760" s="32"/>
    </row>
    <row r="761" spans="1:7" ht="15" customHeight="1">
      <c r="A761" s="95"/>
      <c r="B761" s="32"/>
      <c r="C761" s="32"/>
      <c r="D761" s="32"/>
      <c r="E761" s="32"/>
      <c r="F761" s="32"/>
      <c r="G761" s="32"/>
    </row>
    <row r="762" spans="1:7" ht="15" customHeight="1">
      <c r="A762" s="95"/>
      <c r="B762" s="32"/>
      <c r="C762" s="32"/>
      <c r="D762" s="32"/>
      <c r="E762" s="32"/>
      <c r="F762" s="32"/>
      <c r="G762" s="32"/>
    </row>
    <row r="763" spans="1:7" ht="15" customHeight="1">
      <c r="A763" s="95"/>
      <c r="B763" s="32"/>
      <c r="C763" s="32"/>
      <c r="D763" s="32"/>
      <c r="E763" s="32"/>
      <c r="F763" s="32"/>
      <c r="G763" s="32"/>
    </row>
    <row r="764" spans="1:7" ht="15" customHeight="1">
      <c r="A764" s="95"/>
      <c r="B764" s="32"/>
      <c r="C764" s="32"/>
      <c r="D764" s="32"/>
      <c r="E764" s="32"/>
      <c r="F764" s="32"/>
      <c r="G764" s="32"/>
    </row>
    <row r="765" spans="1:7" ht="15" customHeight="1">
      <c r="A765" s="95"/>
      <c r="B765" s="32"/>
      <c r="C765" s="32"/>
      <c r="D765" s="32"/>
      <c r="E765" s="32"/>
      <c r="F765" s="32"/>
      <c r="G765" s="32"/>
    </row>
    <row r="766" spans="1:7" ht="15" customHeight="1">
      <c r="A766" s="95"/>
      <c r="B766" s="32"/>
      <c r="C766" s="32"/>
      <c r="D766" s="32"/>
      <c r="E766" s="32"/>
      <c r="F766" s="32"/>
      <c r="G766" s="32"/>
    </row>
    <row r="767" spans="1:7" ht="15" customHeight="1">
      <c r="A767" s="95"/>
      <c r="B767" s="32"/>
      <c r="C767" s="32"/>
      <c r="D767" s="32"/>
      <c r="E767" s="32"/>
      <c r="F767" s="32"/>
      <c r="G767" s="32"/>
    </row>
    <row r="768" spans="1:7" ht="15" customHeight="1">
      <c r="A768" s="95"/>
      <c r="B768" s="32"/>
      <c r="C768" s="32"/>
      <c r="D768" s="32"/>
      <c r="E768" s="32"/>
      <c r="F768" s="32"/>
      <c r="G768" s="32"/>
    </row>
    <row r="769" spans="1:7" ht="15" customHeight="1">
      <c r="A769" s="95"/>
      <c r="B769" s="32"/>
      <c r="C769" s="32"/>
      <c r="D769" s="32"/>
      <c r="E769" s="32"/>
      <c r="F769" s="32"/>
      <c r="G769" s="32"/>
    </row>
    <row r="770" spans="1:7" ht="15" customHeight="1">
      <c r="A770" s="95"/>
      <c r="B770" s="32"/>
      <c r="C770" s="32"/>
      <c r="D770" s="32"/>
      <c r="E770" s="32"/>
      <c r="F770" s="32"/>
      <c r="G770" s="32"/>
    </row>
    <row r="771" spans="1:7" ht="15" customHeight="1">
      <c r="A771" s="95"/>
      <c r="B771" s="32"/>
      <c r="C771" s="32"/>
      <c r="D771" s="32"/>
      <c r="E771" s="32"/>
      <c r="F771" s="32"/>
      <c r="G771" s="32"/>
    </row>
    <row r="772" spans="1:7" ht="15" customHeight="1">
      <c r="A772" s="95"/>
      <c r="B772" s="32"/>
      <c r="C772" s="32"/>
      <c r="D772" s="32"/>
      <c r="E772" s="32"/>
      <c r="F772" s="32"/>
      <c r="G772" s="32"/>
    </row>
    <row r="773" spans="1:7" ht="15" customHeight="1">
      <c r="A773" s="95"/>
      <c r="B773" s="32"/>
      <c r="C773" s="32"/>
      <c r="D773" s="32"/>
      <c r="E773" s="32"/>
      <c r="F773" s="32"/>
      <c r="G773" s="32"/>
    </row>
    <row r="774" spans="1:7" ht="15" customHeight="1">
      <c r="A774" s="95"/>
      <c r="B774" s="32"/>
      <c r="C774" s="32"/>
      <c r="D774" s="32"/>
      <c r="E774" s="32"/>
      <c r="F774" s="32"/>
      <c r="G774" s="32"/>
    </row>
    <row r="775" spans="1:7" ht="15" customHeight="1">
      <c r="A775" s="95"/>
      <c r="B775" s="32"/>
      <c r="C775" s="32"/>
      <c r="D775" s="32"/>
      <c r="E775" s="32"/>
      <c r="F775" s="32"/>
      <c r="G775" s="32"/>
    </row>
    <row r="776" spans="1:7" ht="15" customHeight="1">
      <c r="A776" s="95"/>
      <c r="B776" s="32"/>
      <c r="C776" s="32"/>
      <c r="D776" s="32"/>
      <c r="E776" s="32"/>
      <c r="F776" s="32"/>
      <c r="G776" s="32"/>
    </row>
    <row r="777" spans="1:7" ht="15" customHeight="1">
      <c r="A777" s="95"/>
      <c r="B777" s="32"/>
      <c r="C777" s="32"/>
      <c r="D777" s="32"/>
      <c r="E777" s="32"/>
      <c r="F777" s="32"/>
      <c r="G777" s="32"/>
    </row>
    <row r="778" spans="1:7" ht="15" customHeight="1">
      <c r="A778" s="95"/>
      <c r="B778" s="32"/>
      <c r="C778" s="32"/>
      <c r="D778" s="32"/>
      <c r="E778" s="32"/>
      <c r="F778" s="32"/>
      <c r="G778" s="32"/>
    </row>
    <row r="779" spans="1:7" ht="15" customHeight="1">
      <c r="A779" s="95"/>
      <c r="B779" s="32"/>
      <c r="C779" s="32"/>
      <c r="D779" s="32"/>
      <c r="E779" s="32"/>
      <c r="F779" s="32"/>
      <c r="G779" s="32"/>
    </row>
    <row r="780" spans="1:7" ht="15" customHeight="1">
      <c r="A780" s="95"/>
      <c r="B780" s="32"/>
      <c r="C780" s="32"/>
      <c r="D780" s="32"/>
      <c r="E780" s="32"/>
      <c r="F780" s="32"/>
      <c r="G780" s="32"/>
    </row>
    <row r="781" spans="1:7" ht="15" customHeight="1">
      <c r="A781" s="95"/>
      <c r="B781" s="32"/>
      <c r="C781" s="32"/>
      <c r="D781" s="32"/>
      <c r="E781" s="32"/>
      <c r="F781" s="32"/>
      <c r="G781" s="32"/>
    </row>
    <row r="782" spans="1:7" ht="15" customHeight="1">
      <c r="A782" s="95"/>
      <c r="B782" s="32"/>
      <c r="C782" s="32"/>
      <c r="D782" s="32"/>
      <c r="E782" s="32"/>
      <c r="F782" s="32"/>
      <c r="G782" s="32"/>
    </row>
    <row r="783" spans="1:7" ht="15" customHeight="1">
      <c r="A783" s="95"/>
      <c r="B783" s="32"/>
      <c r="C783" s="32"/>
      <c r="D783" s="32"/>
      <c r="E783" s="32"/>
      <c r="F783" s="32"/>
      <c r="G783" s="32"/>
    </row>
    <row r="784" spans="1:7" ht="15" customHeight="1">
      <c r="A784" s="95"/>
      <c r="B784" s="32"/>
      <c r="C784" s="32"/>
      <c r="D784" s="32"/>
      <c r="E784" s="32"/>
      <c r="F784" s="32"/>
      <c r="G784" s="32"/>
    </row>
    <row r="785" spans="1:7" ht="15" customHeight="1">
      <c r="A785" s="95"/>
      <c r="B785" s="32"/>
      <c r="C785" s="32"/>
      <c r="D785" s="32"/>
      <c r="E785" s="32"/>
      <c r="F785" s="32"/>
      <c r="G785" s="32"/>
    </row>
    <row r="786" spans="1:7" ht="15" customHeight="1">
      <c r="A786" s="95"/>
      <c r="B786" s="32"/>
      <c r="C786" s="32"/>
      <c r="D786" s="32"/>
      <c r="E786" s="32"/>
      <c r="F786" s="32"/>
      <c r="G786" s="32"/>
    </row>
    <row r="787" spans="1:7" ht="15" customHeight="1">
      <c r="A787" s="95"/>
      <c r="B787" s="32"/>
      <c r="C787" s="32"/>
      <c r="D787" s="32"/>
      <c r="E787" s="32"/>
      <c r="F787" s="32"/>
      <c r="G787" s="32"/>
    </row>
    <row r="788" spans="1:7" ht="15" customHeight="1">
      <c r="A788" s="95"/>
      <c r="B788" s="32"/>
      <c r="C788" s="32"/>
      <c r="D788" s="32"/>
      <c r="E788" s="32"/>
      <c r="F788" s="32"/>
      <c r="G788" s="32"/>
    </row>
    <row r="789" spans="1:7" ht="15" customHeight="1">
      <c r="A789" s="95"/>
      <c r="B789" s="32"/>
      <c r="C789" s="32"/>
      <c r="D789" s="32"/>
      <c r="E789" s="32"/>
      <c r="F789" s="32"/>
      <c r="G789" s="32"/>
    </row>
    <row r="790" spans="1:7" ht="15" customHeight="1">
      <c r="A790" s="95"/>
      <c r="B790" s="32"/>
      <c r="C790" s="32"/>
      <c r="D790" s="32"/>
      <c r="E790" s="32"/>
      <c r="F790" s="32"/>
      <c r="G790" s="32"/>
    </row>
    <row r="791" spans="1:7" ht="15" customHeight="1">
      <c r="A791" s="95"/>
      <c r="B791" s="32"/>
      <c r="C791" s="32"/>
      <c r="D791" s="32"/>
      <c r="E791" s="32"/>
      <c r="F791" s="32"/>
      <c r="G791" s="32"/>
    </row>
    <row r="792" spans="1:7" ht="15" customHeight="1">
      <c r="A792" s="95"/>
      <c r="B792" s="32"/>
      <c r="C792" s="32"/>
      <c r="D792" s="32"/>
      <c r="E792" s="32"/>
      <c r="F792" s="32"/>
      <c r="G792" s="32"/>
    </row>
    <row r="793" spans="1:7" ht="15" customHeight="1">
      <c r="A793" s="95"/>
      <c r="B793" s="32"/>
      <c r="C793" s="32"/>
      <c r="D793" s="32"/>
      <c r="E793" s="32"/>
      <c r="F793" s="32"/>
      <c r="G793" s="32"/>
    </row>
    <row r="794" spans="1:7" ht="15" customHeight="1">
      <c r="A794" s="95"/>
      <c r="B794" s="32"/>
      <c r="C794" s="32"/>
      <c r="D794" s="32"/>
      <c r="E794" s="32"/>
      <c r="F794" s="32"/>
      <c r="G794" s="32"/>
    </row>
    <row r="795" spans="1:7" ht="15" customHeight="1">
      <c r="A795" s="95"/>
      <c r="B795" s="32"/>
      <c r="C795" s="32"/>
      <c r="D795" s="32"/>
      <c r="E795" s="32"/>
      <c r="F795" s="32"/>
      <c r="G795" s="32"/>
    </row>
    <row r="796" spans="1:7" ht="15" customHeight="1">
      <c r="A796" s="95"/>
      <c r="B796" s="32"/>
      <c r="C796" s="32"/>
      <c r="D796" s="32"/>
      <c r="E796" s="32"/>
      <c r="F796" s="32"/>
      <c r="G796" s="32"/>
    </row>
    <row r="797" spans="1:7" ht="15" customHeight="1">
      <c r="A797" s="95"/>
      <c r="B797" s="32"/>
      <c r="C797" s="32"/>
      <c r="D797" s="32"/>
      <c r="E797" s="32"/>
      <c r="F797" s="32"/>
      <c r="G797" s="32"/>
    </row>
    <row r="798" spans="1:7" ht="15" customHeight="1">
      <c r="A798" s="95"/>
      <c r="B798" s="32"/>
      <c r="C798" s="32"/>
      <c r="D798" s="32"/>
      <c r="E798" s="32"/>
      <c r="F798" s="32"/>
      <c r="G798" s="32"/>
    </row>
    <row r="799" spans="1:7" ht="15" customHeight="1">
      <c r="A799" s="95"/>
      <c r="B799" s="32"/>
      <c r="C799" s="32"/>
      <c r="D799" s="32"/>
      <c r="E799" s="32"/>
      <c r="F799" s="32"/>
      <c r="G799" s="32"/>
    </row>
    <row r="800" spans="1:7" ht="15" customHeight="1">
      <c r="A800" s="95"/>
      <c r="B800" s="32"/>
      <c r="C800" s="32"/>
      <c r="D800" s="32"/>
      <c r="E800" s="32"/>
      <c r="F800" s="32"/>
      <c r="G800" s="32"/>
    </row>
    <row r="801" spans="1:7" ht="15" customHeight="1">
      <c r="A801" s="95"/>
      <c r="B801" s="32"/>
      <c r="C801" s="32"/>
      <c r="D801" s="32"/>
      <c r="E801" s="32"/>
      <c r="F801" s="32"/>
      <c r="G801" s="32"/>
    </row>
    <row r="802" spans="1:7" ht="15" customHeight="1">
      <c r="A802" s="95"/>
      <c r="B802" s="32"/>
      <c r="C802" s="32"/>
      <c r="D802" s="32"/>
      <c r="E802" s="32"/>
      <c r="F802" s="32"/>
      <c r="G802" s="32"/>
    </row>
    <row r="803" spans="1:7" ht="15" customHeight="1">
      <c r="A803" s="95"/>
      <c r="B803" s="32"/>
      <c r="C803" s="32"/>
      <c r="D803" s="32"/>
      <c r="E803" s="32"/>
      <c r="F803" s="32"/>
      <c r="G803" s="32"/>
    </row>
    <row r="804" spans="1:7" ht="15" customHeight="1">
      <c r="A804" s="95"/>
      <c r="B804" s="32"/>
      <c r="C804" s="32"/>
      <c r="D804" s="32"/>
      <c r="E804" s="32"/>
      <c r="F804" s="32"/>
      <c r="G804" s="32"/>
    </row>
    <row r="805" spans="1:7" ht="15" customHeight="1">
      <c r="A805" s="95"/>
      <c r="B805" s="32"/>
      <c r="C805" s="32"/>
      <c r="D805" s="32"/>
      <c r="E805" s="32"/>
      <c r="F805" s="32"/>
      <c r="G805" s="32"/>
    </row>
    <row r="806" spans="1:7" ht="15" customHeight="1">
      <c r="A806" s="95"/>
      <c r="B806" s="32"/>
      <c r="C806" s="32"/>
      <c r="D806" s="32"/>
      <c r="E806" s="32"/>
      <c r="F806" s="32"/>
      <c r="G806" s="32"/>
    </row>
    <row r="807" spans="1:7" ht="15" customHeight="1">
      <c r="A807" s="95"/>
      <c r="B807" s="32"/>
      <c r="C807" s="32"/>
      <c r="D807" s="32"/>
      <c r="E807" s="32"/>
      <c r="F807" s="32"/>
      <c r="G807" s="32"/>
    </row>
    <row r="808" spans="1:7" ht="15" customHeight="1">
      <c r="A808" s="95"/>
      <c r="B808" s="32"/>
      <c r="C808" s="32"/>
      <c r="D808" s="32"/>
      <c r="E808" s="32"/>
      <c r="F808" s="32"/>
      <c r="G808" s="32"/>
    </row>
    <row r="809" spans="1:7" ht="15" customHeight="1">
      <c r="A809" s="95"/>
      <c r="B809" s="32"/>
      <c r="C809" s="32"/>
      <c r="D809" s="32"/>
      <c r="E809" s="32"/>
      <c r="F809" s="32"/>
      <c r="G809" s="32"/>
    </row>
    <row r="810" spans="1:7" ht="15" customHeight="1">
      <c r="A810" s="95"/>
      <c r="B810" s="32"/>
      <c r="C810" s="32"/>
      <c r="D810" s="32"/>
      <c r="E810" s="32"/>
      <c r="F810" s="32"/>
      <c r="G810" s="32"/>
    </row>
    <row r="811" spans="1:7" ht="15" customHeight="1">
      <c r="A811" s="95"/>
      <c r="B811" s="32"/>
      <c r="C811" s="32"/>
      <c r="D811" s="32"/>
      <c r="E811" s="32"/>
      <c r="F811" s="32"/>
      <c r="G811" s="32"/>
    </row>
    <row r="812" spans="1:7" ht="15" customHeight="1">
      <c r="A812" s="95"/>
      <c r="B812" s="32"/>
      <c r="C812" s="32"/>
      <c r="D812" s="32"/>
      <c r="E812" s="32"/>
      <c r="F812" s="32"/>
      <c r="G812" s="32"/>
    </row>
    <row r="813" spans="1:7" ht="15" customHeight="1">
      <c r="A813" s="95"/>
      <c r="B813" s="32"/>
      <c r="C813" s="32"/>
      <c r="D813" s="32"/>
      <c r="E813" s="32"/>
      <c r="F813" s="32"/>
      <c r="G813" s="32"/>
    </row>
    <row r="814" spans="1:7" ht="15" customHeight="1">
      <c r="A814" s="95"/>
      <c r="B814" s="32"/>
      <c r="C814" s="32"/>
      <c r="D814" s="32"/>
      <c r="E814" s="32"/>
      <c r="F814" s="32"/>
      <c r="G814" s="32"/>
    </row>
    <row r="815" spans="1:7" ht="15" customHeight="1">
      <c r="A815" s="95"/>
      <c r="B815" s="32"/>
      <c r="C815" s="32"/>
      <c r="D815" s="32"/>
      <c r="E815" s="32"/>
      <c r="F815" s="32"/>
      <c r="G815" s="32"/>
    </row>
    <row r="816" spans="1:7" ht="15" customHeight="1">
      <c r="A816" s="95"/>
      <c r="B816" s="32"/>
      <c r="C816" s="32"/>
      <c r="D816" s="32"/>
      <c r="E816" s="32"/>
      <c r="F816" s="32"/>
      <c r="G816" s="32"/>
    </row>
    <row r="817" spans="1:7" ht="15" customHeight="1">
      <c r="A817" s="95"/>
      <c r="B817" s="32"/>
      <c r="C817" s="32"/>
      <c r="D817" s="32"/>
      <c r="E817" s="32"/>
      <c r="F817" s="32"/>
      <c r="G817" s="32"/>
    </row>
    <row r="818" spans="1:7" ht="15" customHeight="1">
      <c r="A818" s="95"/>
      <c r="B818" s="32"/>
      <c r="C818" s="32"/>
      <c r="D818" s="32"/>
      <c r="E818" s="32"/>
      <c r="F818" s="32"/>
      <c r="G818" s="32"/>
    </row>
    <row r="819" spans="1:7" ht="15" customHeight="1">
      <c r="A819" s="95"/>
      <c r="B819" s="32"/>
      <c r="C819" s="32"/>
      <c r="D819" s="32"/>
      <c r="E819" s="32"/>
      <c r="F819" s="32"/>
      <c r="G819" s="32"/>
    </row>
    <row r="820" spans="1:7" ht="15" customHeight="1">
      <c r="A820" s="95"/>
      <c r="B820" s="32"/>
      <c r="C820" s="32"/>
      <c r="D820" s="32"/>
      <c r="E820" s="32"/>
      <c r="F820" s="32"/>
      <c r="G820" s="32"/>
    </row>
    <row r="821" spans="1:7" ht="15" customHeight="1">
      <c r="A821" s="95"/>
      <c r="B821" s="32"/>
      <c r="C821" s="32"/>
      <c r="D821" s="32"/>
      <c r="E821" s="32"/>
      <c r="F821" s="32"/>
      <c r="G821" s="32"/>
    </row>
    <row r="822" spans="1:7" ht="15" customHeight="1">
      <c r="A822" s="95"/>
      <c r="B822" s="32"/>
      <c r="C822" s="32"/>
      <c r="D822" s="32"/>
      <c r="E822" s="32"/>
      <c r="F822" s="32"/>
      <c r="G822" s="32"/>
    </row>
    <row r="823" spans="1:7" ht="15" customHeight="1">
      <c r="A823" s="95"/>
      <c r="B823" s="32"/>
      <c r="C823" s="32"/>
      <c r="D823" s="32"/>
      <c r="E823" s="32"/>
      <c r="F823" s="32"/>
      <c r="G823" s="32"/>
    </row>
    <row r="824" spans="1:7" ht="15" customHeight="1">
      <c r="A824" s="95"/>
      <c r="B824" s="32"/>
      <c r="C824" s="32"/>
      <c r="D824" s="32"/>
      <c r="E824" s="32"/>
      <c r="F824" s="32"/>
      <c r="G824" s="32"/>
    </row>
    <row r="825" spans="1:7" ht="15" customHeight="1">
      <c r="A825" s="95"/>
      <c r="B825" s="32"/>
      <c r="C825" s="32"/>
      <c r="D825" s="32"/>
      <c r="E825" s="32"/>
      <c r="F825" s="32"/>
      <c r="G825" s="32"/>
    </row>
    <row r="826" spans="1:7" ht="15" customHeight="1">
      <c r="A826" s="95"/>
      <c r="B826" s="32"/>
      <c r="C826" s="32"/>
      <c r="D826" s="32"/>
      <c r="E826" s="32"/>
      <c r="F826" s="32"/>
      <c r="G826" s="32"/>
    </row>
    <row r="827" spans="1:7" ht="15" customHeight="1">
      <c r="A827" s="95"/>
      <c r="B827" s="32"/>
      <c r="C827" s="32"/>
      <c r="D827" s="32"/>
      <c r="E827" s="32"/>
      <c r="F827" s="32"/>
      <c r="G827" s="32"/>
    </row>
    <row r="828" spans="1:7" ht="15" customHeight="1">
      <c r="A828" s="95"/>
      <c r="B828" s="32"/>
      <c r="C828" s="32"/>
      <c r="D828" s="32"/>
      <c r="E828" s="32"/>
      <c r="F828" s="32"/>
      <c r="G828" s="32"/>
    </row>
    <row r="829" spans="1:7" ht="15" customHeight="1">
      <c r="A829" s="95"/>
      <c r="B829" s="32"/>
      <c r="C829" s="32"/>
      <c r="D829" s="32"/>
      <c r="E829" s="32"/>
      <c r="F829" s="32"/>
      <c r="G829" s="32"/>
    </row>
    <row r="830" spans="1:7" ht="15" customHeight="1">
      <c r="A830" s="95"/>
      <c r="B830" s="32"/>
      <c r="C830" s="32"/>
      <c r="D830" s="32"/>
      <c r="E830" s="32"/>
      <c r="F830" s="32"/>
      <c r="G830" s="32"/>
    </row>
    <row r="831" spans="1:7" ht="15" customHeight="1">
      <c r="A831" s="95"/>
      <c r="B831" s="32"/>
      <c r="C831" s="32"/>
      <c r="D831" s="32"/>
      <c r="E831" s="32"/>
      <c r="F831" s="32"/>
      <c r="G831" s="32"/>
    </row>
    <row r="832" spans="1:7" ht="15" customHeight="1">
      <c r="A832" s="95"/>
      <c r="B832" s="32"/>
      <c r="C832" s="32"/>
      <c r="D832" s="32"/>
      <c r="E832" s="32"/>
      <c r="F832" s="32"/>
      <c r="G832" s="32"/>
    </row>
    <row r="833" spans="1:7" ht="15" customHeight="1">
      <c r="A833" s="95"/>
      <c r="B833" s="32"/>
      <c r="C833" s="32"/>
      <c r="D833" s="32"/>
      <c r="E833" s="32"/>
      <c r="F833" s="32"/>
      <c r="G833" s="32"/>
    </row>
    <row r="834" spans="1:7" ht="15" customHeight="1">
      <c r="A834" s="95"/>
      <c r="B834" s="32"/>
      <c r="C834" s="32"/>
      <c r="D834" s="32"/>
      <c r="E834" s="32"/>
      <c r="F834" s="32"/>
      <c r="G834" s="32"/>
    </row>
    <row r="835" spans="1:7" ht="15" customHeight="1">
      <c r="A835" s="95"/>
      <c r="B835" s="32"/>
      <c r="C835" s="32"/>
      <c r="D835" s="32"/>
      <c r="E835" s="32"/>
      <c r="F835" s="32"/>
      <c r="G835" s="32"/>
    </row>
    <row r="836" spans="1:7" ht="15" customHeight="1">
      <c r="A836" s="95"/>
      <c r="B836" s="32"/>
      <c r="C836" s="32"/>
      <c r="D836" s="32"/>
      <c r="E836" s="32"/>
      <c r="F836" s="32"/>
      <c r="G836" s="32"/>
    </row>
    <row r="837" spans="1:7" ht="15" customHeight="1">
      <c r="A837" s="95"/>
      <c r="B837" s="32"/>
      <c r="C837" s="32"/>
      <c r="D837" s="32"/>
      <c r="E837" s="32"/>
      <c r="F837" s="32"/>
      <c r="G837" s="32"/>
    </row>
    <row r="838" spans="1:7" ht="15" customHeight="1">
      <c r="A838" s="95"/>
      <c r="B838" s="32"/>
      <c r="C838" s="32"/>
      <c r="D838" s="32"/>
      <c r="E838" s="32"/>
      <c r="F838" s="32"/>
      <c r="G838" s="32"/>
    </row>
    <row r="839" spans="1:7" ht="15" customHeight="1">
      <c r="A839" s="95"/>
      <c r="B839" s="32"/>
      <c r="C839" s="32"/>
      <c r="D839" s="32"/>
      <c r="E839" s="32"/>
      <c r="F839" s="32"/>
      <c r="G839" s="32"/>
    </row>
    <row r="840" spans="1:7" ht="15" customHeight="1">
      <c r="A840" s="95"/>
      <c r="B840" s="32"/>
      <c r="C840" s="32"/>
      <c r="D840" s="32"/>
      <c r="E840" s="32"/>
      <c r="F840" s="32"/>
      <c r="G840" s="32"/>
    </row>
    <row r="841" spans="1:7" ht="15" customHeight="1">
      <c r="A841" s="95"/>
      <c r="B841" s="32"/>
      <c r="C841" s="32"/>
      <c r="D841" s="32"/>
      <c r="E841" s="32"/>
      <c r="F841" s="32"/>
      <c r="G841" s="32"/>
    </row>
    <row r="842" spans="1:7" ht="15" customHeight="1">
      <c r="A842" s="95"/>
      <c r="B842" s="32"/>
      <c r="C842" s="32"/>
      <c r="D842" s="32"/>
      <c r="E842" s="32"/>
      <c r="F842" s="32"/>
      <c r="G842" s="32"/>
    </row>
    <row r="843" spans="1:7" ht="15" customHeight="1">
      <c r="A843" s="95"/>
      <c r="B843" s="32"/>
      <c r="C843" s="32"/>
      <c r="D843" s="32"/>
      <c r="E843" s="32"/>
      <c r="F843" s="32"/>
      <c r="G843" s="32"/>
    </row>
    <row r="844" spans="1:7" ht="15" customHeight="1">
      <c r="A844" s="95"/>
      <c r="B844" s="32"/>
      <c r="C844" s="32"/>
      <c r="D844" s="32"/>
      <c r="E844" s="32"/>
      <c r="F844" s="32"/>
      <c r="G844" s="32"/>
    </row>
    <row r="845" spans="1:7" ht="15" customHeight="1">
      <c r="A845" s="95"/>
      <c r="B845" s="32"/>
      <c r="C845" s="32"/>
      <c r="D845" s="32"/>
      <c r="E845" s="32"/>
      <c r="F845" s="32"/>
      <c r="G845" s="32"/>
    </row>
    <row r="846" spans="1:7" ht="15" customHeight="1">
      <c r="A846" s="95"/>
      <c r="B846" s="32"/>
      <c r="C846" s="32"/>
      <c r="D846" s="32"/>
      <c r="E846" s="32"/>
      <c r="F846" s="32"/>
      <c r="G846" s="32"/>
    </row>
    <row r="847" spans="1:7" ht="15" customHeight="1">
      <c r="A847" s="95"/>
      <c r="B847" s="32"/>
      <c r="C847" s="32"/>
      <c r="D847" s="32"/>
      <c r="E847" s="32"/>
      <c r="F847" s="32"/>
      <c r="G847" s="32"/>
    </row>
    <row r="848" spans="1:7" ht="15" customHeight="1">
      <c r="A848" s="95"/>
      <c r="B848" s="32"/>
      <c r="C848" s="32"/>
      <c r="D848" s="32"/>
      <c r="E848" s="32"/>
      <c r="F848" s="32"/>
      <c r="G848" s="32"/>
    </row>
    <row r="849" spans="1:7" ht="15" customHeight="1">
      <c r="A849" s="95"/>
      <c r="B849" s="32"/>
      <c r="C849" s="32"/>
      <c r="D849" s="32"/>
      <c r="E849" s="32"/>
      <c r="F849" s="32"/>
      <c r="G849" s="32"/>
    </row>
    <row r="850" spans="1:7" ht="15" customHeight="1">
      <c r="A850" s="95"/>
      <c r="B850" s="32"/>
      <c r="C850" s="32"/>
      <c r="D850" s="32"/>
      <c r="E850" s="32"/>
      <c r="F850" s="32"/>
      <c r="G850" s="32"/>
    </row>
    <row r="851" spans="1:7" ht="15" customHeight="1">
      <c r="A851" s="95"/>
      <c r="B851" s="32"/>
      <c r="C851" s="32"/>
      <c r="D851" s="32"/>
      <c r="E851" s="32"/>
      <c r="F851" s="32"/>
      <c r="G851" s="32"/>
    </row>
    <row r="852" spans="1:7" ht="15" customHeight="1">
      <c r="A852" s="95"/>
      <c r="B852" s="32"/>
      <c r="C852" s="32"/>
      <c r="D852" s="32"/>
      <c r="E852" s="32"/>
      <c r="F852" s="32"/>
      <c r="G852" s="32"/>
    </row>
    <row r="853" spans="1:7" ht="15" customHeight="1">
      <c r="A853" s="95"/>
      <c r="B853" s="32"/>
      <c r="C853" s="32"/>
      <c r="D853" s="32"/>
      <c r="E853" s="32"/>
      <c r="F853" s="32"/>
      <c r="G853" s="32"/>
    </row>
    <row r="854" spans="1:7" ht="15" customHeight="1">
      <c r="A854" s="95"/>
      <c r="B854" s="32"/>
      <c r="C854" s="32"/>
      <c r="D854" s="32"/>
      <c r="E854" s="32"/>
      <c r="F854" s="32"/>
      <c r="G854" s="32"/>
    </row>
    <row r="855" spans="1:7" ht="15" customHeight="1">
      <c r="A855" s="95"/>
      <c r="B855" s="32"/>
      <c r="C855" s="32"/>
      <c r="D855" s="32"/>
      <c r="E855" s="32"/>
      <c r="F855" s="32"/>
      <c r="G855" s="32"/>
    </row>
    <row r="856" spans="1:7" ht="15" customHeight="1">
      <c r="A856" s="95"/>
      <c r="B856" s="32"/>
      <c r="C856" s="32"/>
      <c r="D856" s="32"/>
      <c r="E856" s="32"/>
      <c r="F856" s="32"/>
      <c r="G856" s="32"/>
    </row>
    <row r="857" spans="1:7" ht="15" customHeight="1">
      <c r="A857" s="95"/>
      <c r="B857" s="32"/>
      <c r="C857" s="32"/>
      <c r="D857" s="32"/>
      <c r="E857" s="32"/>
      <c r="F857" s="32"/>
      <c r="G857" s="32"/>
    </row>
    <row r="858" spans="1:7" ht="15" customHeight="1">
      <c r="A858" s="95"/>
      <c r="B858" s="32"/>
      <c r="C858" s="32"/>
      <c r="D858" s="32"/>
      <c r="E858" s="32"/>
      <c r="F858" s="32"/>
      <c r="G858" s="32"/>
    </row>
    <row r="859" spans="1:7" ht="15" customHeight="1">
      <c r="A859" s="95"/>
      <c r="B859" s="32"/>
      <c r="C859" s="32"/>
      <c r="D859" s="32"/>
      <c r="E859" s="32"/>
      <c r="F859" s="32"/>
      <c r="G859" s="32"/>
    </row>
    <row r="860" spans="1:7" ht="15" customHeight="1">
      <c r="A860" s="95"/>
      <c r="B860" s="32"/>
      <c r="C860" s="32"/>
      <c r="D860" s="32"/>
      <c r="E860" s="32"/>
      <c r="F860" s="32"/>
      <c r="G860" s="32"/>
    </row>
    <row r="861" spans="1:7" ht="15" customHeight="1">
      <c r="A861" s="95"/>
      <c r="B861" s="32"/>
      <c r="C861" s="32"/>
      <c r="D861" s="32"/>
      <c r="E861" s="32"/>
      <c r="F861" s="32"/>
      <c r="G861" s="32"/>
    </row>
    <row r="862" spans="1:7" ht="15" customHeight="1">
      <c r="A862" s="95"/>
      <c r="B862" s="32"/>
      <c r="C862" s="32"/>
      <c r="D862" s="32"/>
      <c r="E862" s="32"/>
      <c r="F862" s="32"/>
      <c r="G862" s="32"/>
    </row>
    <row r="863" spans="1:7" ht="15" customHeight="1">
      <c r="A863" s="95"/>
      <c r="B863" s="32"/>
      <c r="C863" s="32"/>
      <c r="D863" s="32"/>
      <c r="E863" s="32"/>
      <c r="F863" s="32"/>
      <c r="G863" s="32"/>
    </row>
    <row r="864" spans="1:7" ht="15" customHeight="1">
      <c r="A864" s="95"/>
      <c r="B864" s="32"/>
      <c r="C864" s="32"/>
      <c r="D864" s="32"/>
      <c r="E864" s="32"/>
      <c r="F864" s="32"/>
      <c r="G864" s="32"/>
    </row>
    <row r="865" spans="1:7" ht="15" customHeight="1">
      <c r="A865" s="95"/>
      <c r="B865" s="32"/>
      <c r="C865" s="32"/>
      <c r="D865" s="32"/>
      <c r="E865" s="32"/>
      <c r="F865" s="32"/>
      <c r="G865" s="32"/>
    </row>
    <row r="866" spans="1:7" ht="15" customHeight="1">
      <c r="A866" s="95"/>
      <c r="B866" s="32"/>
      <c r="C866" s="32"/>
      <c r="D866" s="32"/>
      <c r="E866" s="32"/>
      <c r="F866" s="32"/>
      <c r="G866" s="32"/>
    </row>
    <row r="867" spans="1:7" ht="15" customHeight="1">
      <c r="A867" s="95"/>
      <c r="B867" s="32"/>
      <c r="C867" s="32"/>
      <c r="D867" s="32"/>
      <c r="E867" s="32"/>
      <c r="F867" s="32"/>
      <c r="G867" s="32"/>
    </row>
    <row r="868" spans="1:7" ht="15" customHeight="1">
      <c r="A868" s="95"/>
      <c r="B868" s="32"/>
      <c r="C868" s="32"/>
      <c r="D868" s="32"/>
      <c r="E868" s="32"/>
      <c r="F868" s="32"/>
      <c r="G868" s="32"/>
    </row>
    <row r="869" spans="1:7" ht="15" customHeight="1">
      <c r="A869" s="95"/>
      <c r="B869" s="32"/>
      <c r="C869" s="32"/>
      <c r="D869" s="32"/>
      <c r="E869" s="32"/>
      <c r="F869" s="32"/>
      <c r="G869" s="32"/>
    </row>
    <row r="870" spans="1:7" ht="15" customHeight="1">
      <c r="A870" s="95"/>
      <c r="B870" s="32"/>
      <c r="C870" s="32"/>
      <c r="D870" s="32"/>
      <c r="E870" s="32"/>
      <c r="F870" s="32"/>
      <c r="G870" s="32"/>
    </row>
    <row r="871" spans="1:7" ht="15" customHeight="1">
      <c r="A871" s="95"/>
      <c r="B871" s="32"/>
      <c r="C871" s="32"/>
      <c r="D871" s="32"/>
      <c r="E871" s="32"/>
      <c r="F871" s="32"/>
      <c r="G871" s="32"/>
    </row>
    <row r="872" spans="1:7" ht="15" customHeight="1">
      <c r="A872" s="95"/>
      <c r="B872" s="32"/>
      <c r="C872" s="32"/>
      <c r="D872" s="32"/>
      <c r="E872" s="32"/>
      <c r="F872" s="32"/>
      <c r="G872" s="32"/>
    </row>
    <row r="873" spans="1:7" ht="15" customHeight="1">
      <c r="A873" s="95"/>
      <c r="B873" s="32"/>
      <c r="C873" s="32"/>
      <c r="D873" s="32"/>
      <c r="E873" s="32"/>
      <c r="F873" s="32"/>
      <c r="G873" s="32"/>
    </row>
    <row r="874" spans="1:7" ht="15" customHeight="1">
      <c r="A874" s="95"/>
      <c r="B874" s="32"/>
      <c r="C874" s="32"/>
      <c r="D874" s="32"/>
      <c r="E874" s="32"/>
      <c r="F874" s="32"/>
      <c r="G874" s="32"/>
    </row>
    <row r="875" spans="1:7" ht="15" customHeight="1">
      <c r="A875" s="95"/>
      <c r="B875" s="32"/>
      <c r="C875" s="32"/>
      <c r="D875" s="32"/>
      <c r="E875" s="32"/>
      <c r="F875" s="32"/>
      <c r="G875" s="32"/>
    </row>
    <row r="876" spans="1:7" ht="15" customHeight="1">
      <c r="A876" s="95"/>
      <c r="B876" s="32"/>
      <c r="C876" s="32"/>
      <c r="D876" s="32"/>
      <c r="E876" s="32"/>
      <c r="F876" s="32"/>
      <c r="G876" s="32"/>
    </row>
    <row r="877" spans="1:7" ht="15" customHeight="1">
      <c r="A877" s="95"/>
      <c r="B877" s="32"/>
      <c r="C877" s="32"/>
      <c r="D877" s="32"/>
      <c r="E877" s="32"/>
      <c r="F877" s="32"/>
      <c r="G877" s="32"/>
    </row>
    <row r="878" spans="1:7" ht="15" customHeight="1">
      <c r="A878" s="95"/>
      <c r="B878" s="32"/>
      <c r="C878" s="32"/>
      <c r="D878" s="32"/>
      <c r="E878" s="32"/>
      <c r="F878" s="32"/>
      <c r="G878" s="32"/>
    </row>
    <row r="879" spans="1:7" ht="15" customHeight="1">
      <c r="A879" s="95"/>
      <c r="B879" s="32"/>
      <c r="C879" s="32"/>
      <c r="D879" s="32"/>
      <c r="E879" s="32"/>
      <c r="F879" s="32"/>
      <c r="G879" s="32"/>
    </row>
    <row r="880" spans="1:7" ht="15" customHeight="1">
      <c r="A880" s="95"/>
      <c r="B880" s="32"/>
      <c r="C880" s="32"/>
      <c r="D880" s="32"/>
      <c r="E880" s="32"/>
      <c r="F880" s="32"/>
      <c r="G880" s="32"/>
    </row>
    <row r="881" spans="1:7" ht="15" customHeight="1">
      <c r="A881" s="95"/>
      <c r="B881" s="32"/>
      <c r="C881" s="32"/>
      <c r="D881" s="32"/>
      <c r="E881" s="32"/>
      <c r="F881" s="32"/>
      <c r="G881" s="32"/>
    </row>
    <row r="882" spans="1:7" ht="15" customHeight="1">
      <c r="A882" s="95"/>
      <c r="B882" s="32"/>
      <c r="C882" s="32"/>
      <c r="D882" s="32"/>
      <c r="E882" s="32"/>
      <c r="F882" s="32"/>
      <c r="G882" s="32"/>
    </row>
    <row r="883" spans="1:7" ht="15" customHeight="1">
      <c r="A883" s="95"/>
      <c r="B883" s="32"/>
      <c r="C883" s="32"/>
      <c r="D883" s="32"/>
      <c r="E883" s="32"/>
      <c r="F883" s="32"/>
      <c r="G883" s="32"/>
    </row>
    <row r="884" spans="1:7" ht="15" customHeight="1">
      <c r="A884" s="95"/>
      <c r="B884" s="32"/>
      <c r="C884" s="32"/>
      <c r="D884" s="32"/>
      <c r="E884" s="32"/>
      <c r="F884" s="32"/>
      <c r="G884" s="32"/>
    </row>
    <row r="885" spans="1:7" ht="15" customHeight="1">
      <c r="A885" s="95"/>
      <c r="B885" s="32"/>
      <c r="C885" s="32"/>
      <c r="D885" s="32"/>
      <c r="E885" s="32"/>
      <c r="F885" s="32"/>
      <c r="G885" s="32"/>
    </row>
    <row r="886" spans="1:7" ht="15" customHeight="1">
      <c r="A886" s="95"/>
      <c r="B886" s="32"/>
      <c r="C886" s="32"/>
      <c r="D886" s="32"/>
      <c r="E886" s="32"/>
      <c r="F886" s="32"/>
      <c r="G886" s="32"/>
    </row>
    <row r="887" spans="1:7" ht="15" customHeight="1">
      <c r="A887" s="95"/>
      <c r="B887" s="32"/>
      <c r="C887" s="32"/>
      <c r="D887" s="32"/>
      <c r="E887" s="32"/>
      <c r="F887" s="32"/>
      <c r="G887" s="32"/>
    </row>
    <row r="888" spans="1:7" ht="15" customHeight="1">
      <c r="A888" s="95"/>
      <c r="B888" s="32"/>
      <c r="C888" s="32"/>
      <c r="D888" s="32"/>
      <c r="E888" s="32"/>
      <c r="F888" s="32"/>
      <c r="G888" s="32"/>
    </row>
    <row r="889" spans="1:7" ht="15" customHeight="1">
      <c r="A889" s="95"/>
      <c r="B889" s="32"/>
      <c r="C889" s="32"/>
      <c r="D889" s="32"/>
      <c r="E889" s="32"/>
      <c r="F889" s="32"/>
      <c r="G889" s="32"/>
    </row>
    <row r="890" spans="1:7" ht="15" customHeight="1">
      <c r="A890" s="95"/>
      <c r="B890" s="32"/>
      <c r="C890" s="32"/>
      <c r="D890" s="32"/>
      <c r="E890" s="32"/>
      <c r="F890" s="32"/>
      <c r="G890" s="32"/>
    </row>
    <row r="891" spans="1:7" ht="15" customHeight="1">
      <c r="A891" s="95"/>
      <c r="B891" s="32"/>
      <c r="C891" s="32"/>
      <c r="D891" s="32"/>
      <c r="E891" s="32"/>
      <c r="F891" s="32"/>
      <c r="G891" s="32"/>
    </row>
    <row r="892" spans="1:7" ht="15" customHeight="1">
      <c r="A892" s="95"/>
      <c r="B892" s="32"/>
      <c r="C892" s="32"/>
      <c r="D892" s="32"/>
      <c r="E892" s="32"/>
      <c r="F892" s="32"/>
      <c r="G892" s="32"/>
    </row>
    <row r="893" spans="1:7" ht="15" customHeight="1">
      <c r="A893" s="95"/>
      <c r="B893" s="32"/>
      <c r="C893" s="32"/>
      <c r="D893" s="32"/>
      <c r="E893" s="32"/>
      <c r="F893" s="32"/>
      <c r="G893" s="32"/>
    </row>
    <row r="894" spans="1:7" ht="15" customHeight="1">
      <c r="A894" s="95"/>
      <c r="B894" s="32"/>
      <c r="C894" s="32"/>
      <c r="D894" s="32"/>
      <c r="E894" s="32"/>
      <c r="F894" s="32"/>
      <c r="G894" s="32"/>
    </row>
    <row r="895" spans="1:7" ht="15" customHeight="1">
      <c r="A895" s="95"/>
      <c r="B895" s="32"/>
      <c r="C895" s="32"/>
      <c r="D895" s="32"/>
      <c r="E895" s="32"/>
      <c r="F895" s="32"/>
      <c r="G895" s="32"/>
    </row>
    <row r="896" spans="1:7" ht="15" customHeight="1">
      <c r="A896" s="95"/>
      <c r="B896" s="32"/>
      <c r="C896" s="32"/>
      <c r="D896" s="32"/>
      <c r="E896" s="32"/>
      <c r="F896" s="32"/>
      <c r="G896" s="32"/>
    </row>
    <row r="897" spans="1:7" ht="15" customHeight="1">
      <c r="A897" s="95"/>
      <c r="B897" s="32"/>
      <c r="C897" s="32"/>
      <c r="D897" s="32"/>
      <c r="E897" s="32"/>
      <c r="F897" s="32"/>
      <c r="G897" s="32"/>
    </row>
    <row r="898" spans="1:7" ht="15" customHeight="1">
      <c r="A898" s="95"/>
      <c r="B898" s="32"/>
      <c r="C898" s="32"/>
      <c r="D898" s="32"/>
      <c r="E898" s="32"/>
      <c r="F898" s="32"/>
      <c r="G898" s="32"/>
    </row>
    <row r="899" spans="1:7" ht="15" customHeight="1">
      <c r="A899" s="95"/>
      <c r="B899" s="32"/>
      <c r="C899" s="32"/>
      <c r="D899" s="32"/>
      <c r="E899" s="32"/>
      <c r="F899" s="32"/>
      <c r="G899" s="32"/>
    </row>
    <row r="900" spans="1:7" ht="15" customHeight="1">
      <c r="A900" s="95"/>
      <c r="B900" s="32"/>
      <c r="C900" s="32"/>
      <c r="D900" s="32"/>
      <c r="E900" s="32"/>
      <c r="F900" s="32"/>
      <c r="G900" s="32"/>
    </row>
    <row r="901" spans="1:7" ht="15" customHeight="1">
      <c r="A901" s="95"/>
      <c r="B901" s="32"/>
      <c r="C901" s="32"/>
      <c r="D901" s="32"/>
      <c r="E901" s="32"/>
      <c r="F901" s="32"/>
      <c r="G901" s="32"/>
    </row>
    <row r="902" spans="1:7" ht="15" customHeight="1">
      <c r="A902" s="95"/>
      <c r="B902" s="32"/>
      <c r="C902" s="32"/>
      <c r="D902" s="32"/>
      <c r="E902" s="32"/>
      <c r="F902" s="32"/>
      <c r="G902" s="32"/>
    </row>
    <row r="903" spans="1:7" ht="15" customHeight="1">
      <c r="A903" s="95"/>
      <c r="B903" s="32"/>
      <c r="C903" s="32"/>
      <c r="D903" s="32"/>
      <c r="E903" s="32"/>
      <c r="F903" s="32"/>
      <c r="G903" s="32"/>
    </row>
    <row r="904" spans="1:7" ht="15" customHeight="1">
      <c r="A904" s="95"/>
      <c r="B904" s="32"/>
      <c r="C904" s="32"/>
      <c r="D904" s="32"/>
      <c r="E904" s="32"/>
      <c r="F904" s="32"/>
      <c r="G904" s="32"/>
    </row>
    <row r="905" spans="1:7" ht="15" customHeight="1">
      <c r="A905" s="95"/>
      <c r="B905" s="32"/>
      <c r="C905" s="32"/>
      <c r="D905" s="32"/>
      <c r="E905" s="32"/>
      <c r="F905" s="32"/>
      <c r="G905" s="32"/>
    </row>
    <row r="906" spans="1:7" ht="15" customHeight="1">
      <c r="A906" s="95"/>
      <c r="B906" s="32"/>
      <c r="C906" s="32"/>
      <c r="D906" s="32"/>
      <c r="E906" s="32"/>
      <c r="F906" s="32"/>
      <c r="G906" s="32"/>
    </row>
    <row r="907" spans="1:7" ht="15" customHeight="1">
      <c r="A907" s="95"/>
      <c r="B907" s="32"/>
      <c r="C907" s="32"/>
      <c r="D907" s="32"/>
      <c r="E907" s="32"/>
      <c r="F907" s="32"/>
      <c r="G907" s="32"/>
    </row>
    <row r="908" spans="1:7" ht="15" customHeight="1">
      <c r="A908" s="95"/>
      <c r="B908" s="32"/>
      <c r="C908" s="32"/>
      <c r="D908" s="32"/>
      <c r="E908" s="32"/>
      <c r="F908" s="32"/>
      <c r="G908" s="32"/>
    </row>
    <row r="909" spans="1:7" ht="15" customHeight="1">
      <c r="A909" s="95"/>
      <c r="B909" s="32"/>
      <c r="C909" s="32"/>
      <c r="D909" s="32"/>
      <c r="E909" s="32"/>
      <c r="F909" s="32"/>
      <c r="G909" s="32"/>
    </row>
    <row r="910" spans="1:7" ht="15" customHeight="1">
      <c r="A910" s="95"/>
      <c r="B910" s="32"/>
      <c r="C910" s="32"/>
      <c r="D910" s="32"/>
      <c r="E910" s="32"/>
      <c r="F910" s="32"/>
      <c r="G910" s="32"/>
    </row>
    <row r="911" spans="1:7" ht="15" customHeight="1">
      <c r="A911" s="95"/>
      <c r="B911" s="32"/>
      <c r="C911" s="32"/>
      <c r="D911" s="32"/>
      <c r="E911" s="32"/>
      <c r="F911" s="32"/>
      <c r="G911" s="32"/>
    </row>
    <row r="912" spans="1:7" ht="15" customHeight="1">
      <c r="A912" s="95"/>
      <c r="B912" s="32"/>
      <c r="C912" s="32"/>
      <c r="D912" s="32"/>
      <c r="E912" s="32"/>
      <c r="F912" s="32"/>
      <c r="G912" s="32"/>
    </row>
    <row r="913" spans="1:7" ht="15" customHeight="1">
      <c r="A913" s="95"/>
      <c r="B913" s="32"/>
      <c r="C913" s="32"/>
      <c r="D913" s="32"/>
      <c r="E913" s="32"/>
      <c r="F913" s="32"/>
      <c r="G913" s="32"/>
    </row>
    <row r="914" spans="1:7" ht="15" customHeight="1">
      <c r="A914" s="95"/>
      <c r="B914" s="32"/>
      <c r="C914" s="32"/>
      <c r="D914" s="32"/>
      <c r="E914" s="32"/>
      <c r="F914" s="32"/>
      <c r="G914" s="32"/>
    </row>
    <row r="915" spans="1:7" ht="15" customHeight="1">
      <c r="A915" s="95"/>
      <c r="B915" s="32"/>
      <c r="C915" s="32"/>
      <c r="D915" s="32"/>
      <c r="E915" s="32"/>
      <c r="F915" s="32"/>
      <c r="G915" s="32"/>
    </row>
    <row r="916" spans="1:7" ht="15" customHeight="1">
      <c r="A916" s="95"/>
      <c r="B916" s="32"/>
      <c r="C916" s="32"/>
      <c r="D916" s="32"/>
      <c r="E916" s="32"/>
      <c r="F916" s="32"/>
      <c r="G916" s="32"/>
    </row>
    <row r="917" spans="1:7" ht="15" customHeight="1">
      <c r="A917" s="95"/>
      <c r="B917" s="32"/>
      <c r="C917" s="32"/>
      <c r="D917" s="32"/>
      <c r="E917" s="32"/>
      <c r="F917" s="32"/>
      <c r="G917" s="32"/>
    </row>
    <row r="918" spans="1:7" ht="15" customHeight="1">
      <c r="A918" s="95"/>
      <c r="B918" s="32"/>
      <c r="C918" s="32"/>
      <c r="D918" s="32"/>
      <c r="E918" s="32"/>
      <c r="F918" s="32"/>
      <c r="G918" s="32"/>
    </row>
    <row r="919" spans="1:7" ht="15" customHeight="1">
      <c r="A919" s="95"/>
      <c r="B919" s="32"/>
      <c r="C919" s="32"/>
      <c r="D919" s="32"/>
      <c r="E919" s="32"/>
      <c r="F919" s="32"/>
      <c r="G919" s="32"/>
    </row>
    <row r="920" spans="1:7" ht="15" customHeight="1">
      <c r="A920" s="95"/>
      <c r="B920" s="32"/>
      <c r="C920" s="32"/>
      <c r="D920" s="32"/>
      <c r="E920" s="32"/>
      <c r="F920" s="32"/>
      <c r="G920" s="32"/>
    </row>
    <row r="921" spans="1:7" ht="15" customHeight="1">
      <c r="A921" s="95"/>
      <c r="B921" s="32"/>
      <c r="C921" s="32"/>
      <c r="D921" s="32"/>
      <c r="E921" s="32"/>
      <c r="F921" s="32"/>
      <c r="G921" s="32"/>
    </row>
    <row r="922" spans="1:7" ht="15" customHeight="1">
      <c r="A922" s="95"/>
      <c r="B922" s="32"/>
      <c r="C922" s="32"/>
      <c r="D922" s="32"/>
      <c r="E922" s="32"/>
      <c r="F922" s="32"/>
      <c r="G922" s="32"/>
    </row>
    <row r="923" spans="1:7" ht="15" customHeight="1">
      <c r="A923" s="95"/>
      <c r="B923" s="32"/>
      <c r="C923" s="32"/>
      <c r="D923" s="32"/>
      <c r="E923" s="32"/>
      <c r="F923" s="32"/>
      <c r="G923" s="32"/>
    </row>
    <row r="924" spans="1:7" ht="15" customHeight="1">
      <c r="A924" s="95"/>
      <c r="B924" s="32"/>
      <c r="C924" s="32"/>
      <c r="D924" s="32"/>
      <c r="E924" s="32"/>
      <c r="F924" s="32"/>
      <c r="G924" s="32"/>
    </row>
    <row r="925" spans="1:7" ht="15" customHeight="1">
      <c r="A925" s="95"/>
      <c r="B925" s="32"/>
      <c r="C925" s="32"/>
      <c r="D925" s="32"/>
      <c r="E925" s="32"/>
      <c r="F925" s="32"/>
      <c r="G925" s="32"/>
    </row>
    <row r="926" spans="1:7" ht="15" customHeight="1">
      <c r="A926" s="95"/>
      <c r="B926" s="32"/>
      <c r="C926" s="32"/>
      <c r="D926" s="32"/>
      <c r="E926" s="32"/>
      <c r="F926" s="32"/>
      <c r="G926" s="32"/>
    </row>
    <row r="927" spans="1:7" ht="15" customHeight="1">
      <c r="A927" s="95"/>
      <c r="B927" s="32"/>
      <c r="C927" s="32"/>
      <c r="D927" s="32"/>
      <c r="E927" s="32"/>
      <c r="F927" s="32"/>
      <c r="G927" s="32"/>
    </row>
    <row r="928" spans="1:7" ht="15" customHeight="1">
      <c r="A928" s="95"/>
      <c r="B928" s="32"/>
      <c r="C928" s="32"/>
      <c r="D928" s="32"/>
      <c r="E928" s="32"/>
      <c r="F928" s="32"/>
      <c r="G928" s="32"/>
    </row>
    <row r="929" spans="1:7" ht="15" customHeight="1">
      <c r="A929" s="95"/>
      <c r="B929" s="32"/>
      <c r="C929" s="32"/>
      <c r="D929" s="32"/>
      <c r="E929" s="32"/>
      <c r="F929" s="32"/>
      <c r="G929" s="32"/>
    </row>
    <row r="930" spans="1:7" ht="15" customHeight="1">
      <c r="A930" s="95"/>
      <c r="B930" s="32"/>
      <c r="C930" s="32"/>
      <c r="D930" s="32"/>
      <c r="E930" s="32"/>
      <c r="F930" s="32"/>
      <c r="G930" s="32"/>
    </row>
    <row r="931" spans="1:7" ht="15" customHeight="1">
      <c r="A931" s="95"/>
      <c r="B931" s="32"/>
      <c r="C931" s="32"/>
      <c r="D931" s="32"/>
      <c r="E931" s="32"/>
      <c r="F931" s="32"/>
      <c r="G931" s="32"/>
    </row>
    <row r="932" spans="1:7" ht="15" customHeight="1">
      <c r="A932" s="95"/>
      <c r="B932" s="32"/>
      <c r="C932" s="32"/>
      <c r="D932" s="32"/>
      <c r="E932" s="32"/>
      <c r="F932" s="32"/>
      <c r="G932" s="32"/>
    </row>
    <row r="933" spans="1:7" ht="15" customHeight="1">
      <c r="A933" s="95"/>
      <c r="B933" s="32"/>
      <c r="C933" s="32"/>
      <c r="D933" s="32"/>
      <c r="E933" s="32"/>
      <c r="F933" s="32"/>
      <c r="G933" s="32"/>
    </row>
    <row r="934" spans="1:7" ht="15" customHeight="1">
      <c r="A934" s="95"/>
      <c r="B934" s="32"/>
      <c r="C934" s="32"/>
      <c r="D934" s="32"/>
      <c r="E934" s="32"/>
      <c r="F934" s="32"/>
      <c r="G934" s="32"/>
    </row>
    <row r="935" spans="1:7" ht="15" customHeight="1">
      <c r="A935" s="95"/>
      <c r="B935" s="32"/>
      <c r="C935" s="32"/>
      <c r="D935" s="32"/>
      <c r="E935" s="32"/>
      <c r="F935" s="32"/>
      <c r="G935" s="32"/>
    </row>
    <row r="936" spans="1:7" ht="15" customHeight="1">
      <c r="A936" s="95"/>
      <c r="B936" s="32"/>
      <c r="C936" s="32"/>
      <c r="D936" s="32"/>
      <c r="E936" s="32"/>
      <c r="F936" s="32"/>
      <c r="G936" s="32"/>
    </row>
    <row r="937" spans="1:7" ht="15" customHeight="1">
      <c r="A937" s="95"/>
      <c r="B937" s="32"/>
      <c r="C937" s="32"/>
      <c r="D937" s="32"/>
      <c r="E937" s="32"/>
      <c r="F937" s="32"/>
      <c r="G937" s="32"/>
    </row>
    <row r="938" spans="1:7" ht="15" customHeight="1">
      <c r="A938" s="95"/>
      <c r="B938" s="32"/>
      <c r="C938" s="32"/>
      <c r="D938" s="32"/>
      <c r="E938" s="32"/>
      <c r="F938" s="32"/>
      <c r="G938" s="32"/>
    </row>
    <row r="939" spans="1:7" ht="15" customHeight="1">
      <c r="A939" s="95"/>
      <c r="B939" s="32"/>
      <c r="C939" s="32"/>
      <c r="D939" s="32"/>
      <c r="E939" s="32"/>
      <c r="F939" s="32"/>
      <c r="G939" s="32"/>
    </row>
    <row r="940" spans="1:7" ht="15" customHeight="1">
      <c r="A940" s="95"/>
      <c r="B940" s="32"/>
      <c r="C940" s="32"/>
      <c r="D940" s="32"/>
      <c r="E940" s="32"/>
      <c r="F940" s="32"/>
      <c r="G940" s="32"/>
    </row>
    <row r="941" spans="1:7" ht="15" customHeight="1">
      <c r="A941" s="95"/>
      <c r="B941" s="32"/>
      <c r="C941" s="32"/>
      <c r="D941" s="32"/>
      <c r="E941" s="32"/>
      <c r="F941" s="32"/>
      <c r="G941" s="32"/>
    </row>
    <row r="942" spans="1:7" ht="15" customHeight="1">
      <c r="A942" s="95"/>
      <c r="B942" s="32"/>
      <c r="C942" s="32"/>
      <c r="D942" s="32"/>
      <c r="E942" s="32"/>
      <c r="F942" s="32"/>
      <c r="G942" s="32"/>
    </row>
    <row r="943" spans="1:7" ht="15" customHeight="1">
      <c r="A943" s="95"/>
      <c r="B943" s="32"/>
      <c r="C943" s="32"/>
      <c r="D943" s="32"/>
      <c r="E943" s="32"/>
      <c r="F943" s="32"/>
      <c r="G943" s="32"/>
    </row>
    <row r="944" spans="1:7" ht="15" customHeight="1">
      <c r="A944" s="95"/>
      <c r="B944" s="32"/>
      <c r="C944" s="32"/>
      <c r="D944" s="32"/>
      <c r="E944" s="32"/>
      <c r="F944" s="32"/>
      <c r="G944" s="32"/>
    </row>
    <row r="945" spans="1:7" ht="15" customHeight="1">
      <c r="A945" s="95"/>
      <c r="B945" s="32"/>
      <c r="C945" s="32"/>
      <c r="D945" s="32"/>
      <c r="E945" s="32"/>
      <c r="F945" s="32"/>
      <c r="G945" s="32"/>
    </row>
    <row r="946" spans="1:7" ht="15" customHeight="1">
      <c r="A946" s="95"/>
      <c r="B946" s="32"/>
      <c r="C946" s="32"/>
      <c r="D946" s="32"/>
      <c r="E946" s="32"/>
      <c r="F946" s="32"/>
      <c r="G946" s="32"/>
    </row>
    <row r="947" spans="1:7" ht="15" customHeight="1">
      <c r="A947" s="95"/>
      <c r="B947" s="32"/>
      <c r="C947" s="32"/>
      <c r="D947" s="32"/>
      <c r="E947" s="32"/>
      <c r="F947" s="32"/>
      <c r="G947" s="32"/>
    </row>
    <row r="948" spans="1:7" ht="15" customHeight="1">
      <c r="A948" s="95"/>
      <c r="B948" s="32"/>
      <c r="C948" s="32"/>
      <c r="D948" s="32"/>
      <c r="E948" s="32"/>
      <c r="F948" s="32"/>
      <c r="G948" s="32"/>
    </row>
    <row r="949" spans="1:7" ht="15" customHeight="1">
      <c r="A949" s="95"/>
      <c r="B949" s="32"/>
      <c r="C949" s="32"/>
      <c r="D949" s="32"/>
      <c r="E949" s="32"/>
      <c r="F949" s="32"/>
      <c r="G949" s="32"/>
    </row>
    <row r="950" spans="1:7" ht="15" customHeight="1">
      <c r="A950" s="95"/>
      <c r="B950" s="32"/>
      <c r="C950" s="32"/>
      <c r="D950" s="32"/>
      <c r="E950" s="32"/>
      <c r="F950" s="32"/>
      <c r="G950" s="32"/>
    </row>
    <row r="951" spans="1:7" ht="15" customHeight="1">
      <c r="A951" s="95"/>
      <c r="B951" s="32"/>
      <c r="C951" s="32"/>
      <c r="D951" s="32"/>
      <c r="E951" s="32"/>
      <c r="F951" s="32"/>
      <c r="G951" s="32"/>
    </row>
    <row r="952" spans="1:7" ht="15" customHeight="1">
      <c r="A952" s="95"/>
      <c r="B952" s="32"/>
      <c r="C952" s="32"/>
      <c r="D952" s="32"/>
      <c r="E952" s="32"/>
      <c r="F952" s="32"/>
      <c r="G952" s="32"/>
    </row>
    <row r="953" spans="1:7" ht="15" customHeight="1">
      <c r="A953" s="95"/>
      <c r="B953" s="32"/>
      <c r="C953" s="32"/>
      <c r="D953" s="32"/>
      <c r="E953" s="32"/>
      <c r="F953" s="32"/>
      <c r="G953" s="32"/>
    </row>
    <row r="954" spans="1:7" ht="15" customHeight="1">
      <c r="A954" s="95"/>
      <c r="B954" s="32"/>
      <c r="C954" s="32"/>
      <c r="D954" s="32"/>
      <c r="E954" s="32"/>
      <c r="F954" s="32"/>
      <c r="G954" s="32"/>
    </row>
    <row r="955" spans="1:7" ht="15" customHeight="1">
      <c r="A955" s="95"/>
      <c r="B955" s="32"/>
      <c r="C955" s="32"/>
      <c r="D955" s="32"/>
      <c r="E955" s="32"/>
      <c r="F955" s="32"/>
      <c r="G955" s="32"/>
    </row>
    <row r="956" spans="1:7" ht="15" customHeight="1">
      <c r="A956" s="95"/>
      <c r="B956" s="32"/>
      <c r="C956" s="32"/>
      <c r="D956" s="32"/>
      <c r="E956" s="32"/>
      <c r="F956" s="32"/>
      <c r="G956" s="32"/>
    </row>
    <row r="957" spans="1:7" ht="15" customHeight="1">
      <c r="A957" s="95"/>
      <c r="B957" s="32"/>
      <c r="C957" s="32"/>
      <c r="D957" s="32"/>
      <c r="E957" s="32"/>
      <c r="F957" s="32"/>
      <c r="G957" s="32"/>
    </row>
    <row r="958" spans="1:7" ht="15" customHeight="1">
      <c r="A958" s="95"/>
      <c r="B958" s="32"/>
      <c r="C958" s="32"/>
      <c r="D958" s="32"/>
      <c r="E958" s="32"/>
      <c r="F958" s="32"/>
      <c r="G958" s="32"/>
    </row>
    <row r="959" spans="1:7" ht="15" customHeight="1">
      <c r="A959" s="95"/>
      <c r="B959" s="32"/>
      <c r="C959" s="32"/>
      <c r="D959" s="32"/>
      <c r="E959" s="32"/>
      <c r="F959" s="32"/>
      <c r="G959" s="32"/>
    </row>
    <row r="960" spans="1:7" ht="15" customHeight="1">
      <c r="A960" s="95"/>
      <c r="B960" s="32"/>
      <c r="C960" s="32"/>
      <c r="D960" s="32"/>
      <c r="E960" s="32"/>
      <c r="F960" s="32"/>
      <c r="G960" s="32"/>
    </row>
    <row r="961" spans="1:7" ht="15" customHeight="1">
      <c r="A961" s="95"/>
      <c r="B961" s="32"/>
      <c r="C961" s="32"/>
      <c r="D961" s="32"/>
      <c r="E961" s="32"/>
      <c r="F961" s="32"/>
      <c r="G961" s="32"/>
    </row>
    <row r="962" spans="1:7" ht="15" customHeight="1">
      <c r="A962" s="95"/>
      <c r="B962" s="32"/>
      <c r="C962" s="32"/>
      <c r="D962" s="32"/>
      <c r="E962" s="32"/>
      <c r="F962" s="32"/>
      <c r="G962" s="32"/>
    </row>
    <row r="963" spans="1:7" ht="15" customHeight="1">
      <c r="A963" s="95"/>
      <c r="B963" s="32"/>
      <c r="C963" s="32"/>
      <c r="D963" s="32"/>
      <c r="E963" s="32"/>
      <c r="F963" s="32"/>
      <c r="G963" s="32"/>
    </row>
    <row r="964" spans="1:7" ht="15" customHeight="1">
      <c r="A964" s="95"/>
      <c r="B964" s="32"/>
      <c r="C964" s="32"/>
      <c r="D964" s="32"/>
      <c r="E964" s="32"/>
      <c r="F964" s="32"/>
      <c r="G964" s="32"/>
    </row>
    <row r="965" spans="1:7" ht="15" customHeight="1">
      <c r="A965" s="95"/>
      <c r="B965" s="32"/>
      <c r="C965" s="32"/>
      <c r="D965" s="32"/>
      <c r="E965" s="32"/>
      <c r="F965" s="32"/>
      <c r="G965" s="32"/>
    </row>
    <row r="966" spans="1:7" ht="15" customHeight="1">
      <c r="A966" s="95"/>
      <c r="B966" s="32"/>
      <c r="C966" s="32"/>
      <c r="D966" s="32"/>
      <c r="E966" s="32"/>
      <c r="F966" s="32"/>
      <c r="G966" s="32"/>
    </row>
    <row r="967" spans="1:7" ht="15" customHeight="1">
      <c r="A967" s="95"/>
      <c r="B967" s="32"/>
      <c r="C967" s="32"/>
      <c r="D967" s="32"/>
      <c r="E967" s="32"/>
      <c r="F967" s="32"/>
      <c r="G967" s="32"/>
    </row>
    <row r="968" spans="1:7" ht="15" customHeight="1">
      <c r="A968" s="95"/>
      <c r="B968" s="32"/>
      <c r="C968" s="32"/>
      <c r="D968" s="32"/>
      <c r="E968" s="32"/>
      <c r="F968" s="32"/>
      <c r="G968" s="32"/>
    </row>
    <row r="969" spans="1:7" ht="15" customHeight="1">
      <c r="A969" s="95"/>
      <c r="B969" s="32"/>
      <c r="C969" s="32"/>
      <c r="D969" s="32"/>
      <c r="E969" s="32"/>
      <c r="F969" s="32"/>
      <c r="G969" s="32"/>
    </row>
    <row r="970" spans="1:7" ht="15" customHeight="1">
      <c r="A970" s="95"/>
      <c r="B970" s="32"/>
      <c r="C970" s="32"/>
      <c r="D970" s="32"/>
      <c r="E970" s="32"/>
      <c r="F970" s="32"/>
      <c r="G970" s="32"/>
    </row>
    <row r="971" spans="1:7" ht="15" customHeight="1">
      <c r="A971" s="95"/>
      <c r="B971" s="32"/>
      <c r="C971" s="32"/>
      <c r="D971" s="32"/>
      <c r="E971" s="32"/>
      <c r="F971" s="32"/>
      <c r="G971" s="32"/>
    </row>
    <row r="972" spans="1:7" ht="15" customHeight="1">
      <c r="A972" s="95"/>
      <c r="B972" s="32"/>
      <c r="C972" s="32"/>
      <c r="D972" s="32"/>
      <c r="E972" s="32"/>
      <c r="F972" s="32"/>
      <c r="G972" s="32"/>
    </row>
    <row r="973" spans="1:7" ht="15" customHeight="1">
      <c r="A973" s="95"/>
      <c r="B973" s="32"/>
      <c r="C973" s="32"/>
      <c r="D973" s="32"/>
      <c r="E973" s="32"/>
      <c r="F973" s="32"/>
      <c r="G973" s="32"/>
    </row>
    <row r="974" spans="1:7" ht="15" customHeight="1">
      <c r="A974" s="95"/>
      <c r="B974" s="32"/>
      <c r="C974" s="32"/>
      <c r="D974" s="32"/>
      <c r="E974" s="32"/>
      <c r="F974" s="32"/>
      <c r="G974" s="32"/>
    </row>
    <row r="975" spans="1:7" ht="15" customHeight="1">
      <c r="A975" s="95"/>
      <c r="B975" s="32"/>
      <c r="C975" s="32"/>
      <c r="D975" s="32"/>
      <c r="E975" s="32"/>
      <c r="F975" s="32"/>
      <c r="G975" s="32"/>
    </row>
    <row r="976" spans="1:7" ht="15" customHeight="1">
      <c r="A976" s="95"/>
      <c r="B976" s="32"/>
      <c r="C976" s="32"/>
      <c r="D976" s="32"/>
      <c r="E976" s="32"/>
      <c r="F976" s="32"/>
      <c r="G976" s="32"/>
    </row>
    <row r="977" spans="1:7" ht="15" customHeight="1">
      <c r="A977" s="95"/>
      <c r="B977" s="32"/>
      <c r="C977" s="32"/>
      <c r="D977" s="32"/>
      <c r="E977" s="32"/>
      <c r="F977" s="32"/>
      <c r="G977" s="32"/>
    </row>
    <row r="978" spans="1:7" ht="15" customHeight="1">
      <c r="A978" s="95"/>
      <c r="B978" s="32"/>
      <c r="C978" s="32"/>
      <c r="D978" s="32"/>
      <c r="E978" s="32"/>
      <c r="F978" s="32"/>
      <c r="G978" s="32"/>
    </row>
    <row r="979" spans="1:7" ht="15" customHeight="1">
      <c r="A979" s="95"/>
      <c r="B979" s="32"/>
      <c r="C979" s="32"/>
      <c r="D979" s="32"/>
      <c r="E979" s="32"/>
      <c r="F979" s="32"/>
      <c r="G979" s="32"/>
    </row>
    <row r="980" spans="1:7" ht="15" customHeight="1">
      <c r="A980" s="95"/>
      <c r="B980" s="32"/>
      <c r="C980" s="32"/>
      <c r="D980" s="32"/>
      <c r="E980" s="32"/>
      <c r="F980" s="32"/>
      <c r="G980" s="32"/>
    </row>
    <row r="981" spans="1:7" ht="15" customHeight="1">
      <c r="A981" s="95"/>
      <c r="B981" s="32"/>
      <c r="C981" s="32"/>
      <c r="D981" s="32"/>
      <c r="E981" s="32"/>
      <c r="F981" s="32"/>
      <c r="G981" s="32"/>
    </row>
    <row r="982" spans="1:7" ht="15" customHeight="1">
      <c r="A982" s="95"/>
      <c r="B982" s="32"/>
      <c r="C982" s="32"/>
      <c r="D982" s="32"/>
      <c r="E982" s="32"/>
      <c r="F982" s="32"/>
      <c r="G982" s="32"/>
    </row>
    <row r="983" spans="1:7" ht="15" customHeight="1">
      <c r="A983" s="95"/>
      <c r="B983" s="32"/>
      <c r="C983" s="32"/>
      <c r="D983" s="32"/>
      <c r="E983" s="32"/>
      <c r="F983" s="32"/>
      <c r="G983" s="32"/>
    </row>
    <row r="984" spans="1:7" ht="15" customHeight="1">
      <c r="A984" s="95"/>
      <c r="B984" s="32"/>
      <c r="C984" s="32"/>
      <c r="D984" s="32"/>
      <c r="E984" s="32"/>
      <c r="F984" s="32"/>
      <c r="G984" s="32"/>
    </row>
    <row r="985" spans="1:7" ht="15" customHeight="1">
      <c r="A985" s="95"/>
      <c r="B985" s="32"/>
      <c r="C985" s="32"/>
      <c r="D985" s="32"/>
      <c r="E985" s="32"/>
      <c r="F985" s="32"/>
      <c r="G985" s="32"/>
    </row>
    <row r="986" spans="1:7" ht="15" customHeight="1">
      <c r="A986" s="95"/>
      <c r="B986" s="32"/>
      <c r="C986" s="32"/>
      <c r="D986" s="32"/>
      <c r="E986" s="32"/>
      <c r="F986" s="32"/>
      <c r="G986" s="32"/>
    </row>
    <row r="987" spans="1:7" ht="15" customHeight="1">
      <c r="A987" s="95"/>
      <c r="B987" s="32"/>
      <c r="C987" s="32"/>
      <c r="D987" s="32"/>
      <c r="E987" s="32"/>
      <c r="F987" s="32"/>
      <c r="G987" s="32"/>
    </row>
    <row r="988" spans="1:7" ht="15" customHeight="1">
      <c r="A988" s="95"/>
      <c r="B988" s="32"/>
      <c r="C988" s="32"/>
      <c r="D988" s="32"/>
      <c r="E988" s="32"/>
      <c r="F988" s="32"/>
      <c r="G988" s="32"/>
    </row>
    <row r="989" spans="1:7" ht="15" customHeight="1">
      <c r="A989" s="95"/>
      <c r="B989" s="32"/>
      <c r="C989" s="32"/>
      <c r="D989" s="32"/>
      <c r="E989" s="32"/>
      <c r="F989" s="32"/>
      <c r="G989" s="32"/>
    </row>
    <row r="990" spans="1:7" ht="15" customHeight="1">
      <c r="A990" s="95"/>
      <c r="B990" s="32"/>
      <c r="C990" s="32"/>
      <c r="D990" s="32"/>
      <c r="E990" s="32"/>
      <c r="F990" s="32"/>
      <c r="G990" s="32"/>
    </row>
    <row r="991" spans="1:7" ht="15" customHeight="1">
      <c r="A991" s="95"/>
      <c r="B991" s="32"/>
      <c r="C991" s="32"/>
      <c r="D991" s="32"/>
      <c r="E991" s="32"/>
      <c r="F991" s="32"/>
      <c r="G991" s="32"/>
    </row>
    <row r="992" spans="1:7" ht="15" customHeight="1">
      <c r="A992" s="95"/>
      <c r="B992" s="32"/>
      <c r="C992" s="32"/>
      <c r="D992" s="32"/>
      <c r="E992" s="32"/>
      <c r="F992" s="32"/>
      <c r="G992" s="32"/>
    </row>
    <row r="993" spans="1:7" ht="15" customHeight="1">
      <c r="A993" s="95"/>
      <c r="B993" s="32"/>
      <c r="C993" s="32"/>
      <c r="D993" s="32"/>
      <c r="E993" s="32"/>
      <c r="F993" s="32"/>
      <c r="G993" s="32"/>
    </row>
    <row r="994" spans="1:7" ht="15" customHeight="1">
      <c r="A994" s="95"/>
      <c r="B994" s="32"/>
      <c r="C994" s="32"/>
      <c r="D994" s="32"/>
      <c r="E994" s="32"/>
      <c r="F994" s="32"/>
      <c r="G994" s="32"/>
    </row>
    <row r="995" spans="1:7" ht="15" customHeight="1">
      <c r="A995" s="95"/>
      <c r="B995" s="32"/>
      <c r="C995" s="32"/>
      <c r="D995" s="32"/>
      <c r="E995" s="32"/>
      <c r="F995" s="32"/>
      <c r="G995" s="32"/>
    </row>
    <row r="996" spans="1:7" ht="15" customHeight="1">
      <c r="A996" s="95"/>
      <c r="B996" s="32"/>
      <c r="C996" s="32"/>
      <c r="D996" s="32"/>
      <c r="E996" s="32"/>
      <c r="F996" s="32"/>
      <c r="G996" s="32"/>
    </row>
    <row r="997" spans="1:7" ht="15" customHeight="1">
      <c r="A997" s="95"/>
      <c r="B997" s="32"/>
      <c r="C997" s="32"/>
      <c r="D997" s="32"/>
      <c r="E997" s="32"/>
      <c r="F997" s="32"/>
      <c r="G997" s="32"/>
    </row>
    <row r="998" spans="1:7" ht="15" customHeight="1">
      <c r="A998" s="95"/>
      <c r="B998" s="32"/>
      <c r="C998" s="32"/>
      <c r="D998" s="32"/>
      <c r="E998" s="32"/>
      <c r="F998" s="32"/>
      <c r="G998" s="32"/>
    </row>
    <row r="999" spans="1:7" ht="15" customHeight="1">
      <c r="A999" s="95"/>
      <c r="B999" s="32"/>
      <c r="C999" s="32"/>
      <c r="D999" s="32"/>
      <c r="E999" s="32"/>
      <c r="F999" s="32"/>
      <c r="G999" s="32"/>
    </row>
    <row r="1000" spans="1:7" ht="15" customHeight="1">
      <c r="A1000" s="95"/>
      <c r="B1000" s="32"/>
      <c r="C1000" s="32"/>
      <c r="D1000" s="32"/>
      <c r="E1000" s="32"/>
      <c r="F1000" s="32"/>
      <c r="G1000" s="32"/>
    </row>
    <row r="1001" spans="1:7" ht="15" customHeight="1">
      <c r="A1001" s="95"/>
      <c r="B1001" s="32"/>
      <c r="C1001" s="32"/>
      <c r="D1001" s="32"/>
      <c r="E1001" s="32"/>
      <c r="F1001" s="32"/>
      <c r="G1001" s="32"/>
    </row>
    <row r="1002" spans="1:7" ht="15" customHeight="1">
      <c r="A1002" s="95"/>
      <c r="B1002" s="32"/>
      <c r="C1002" s="32"/>
      <c r="D1002" s="32"/>
      <c r="E1002" s="32"/>
      <c r="F1002" s="32"/>
      <c r="G1002" s="32"/>
    </row>
    <row r="1003" spans="1:7" ht="15" customHeight="1">
      <c r="A1003" s="95"/>
      <c r="B1003" s="32"/>
      <c r="C1003" s="32"/>
      <c r="D1003" s="32"/>
      <c r="E1003" s="32"/>
      <c r="F1003" s="32"/>
      <c r="G1003" s="32"/>
    </row>
    <row r="1004" spans="1:7" ht="15" customHeight="1">
      <c r="A1004" s="95"/>
      <c r="B1004" s="32"/>
      <c r="C1004" s="32"/>
      <c r="D1004" s="32"/>
      <c r="E1004" s="32"/>
      <c r="F1004" s="32"/>
      <c r="G1004" s="32"/>
    </row>
    <row r="1005" spans="1:7" ht="15" customHeight="1">
      <c r="A1005" s="95"/>
      <c r="B1005" s="32"/>
      <c r="C1005" s="32"/>
      <c r="D1005" s="32"/>
      <c r="E1005" s="32"/>
      <c r="F1005" s="32"/>
      <c r="G1005" s="32"/>
    </row>
    <row r="1006" spans="1:7" ht="15" customHeight="1">
      <c r="A1006" s="95"/>
      <c r="B1006" s="32"/>
      <c r="C1006" s="32"/>
      <c r="D1006" s="32"/>
      <c r="E1006" s="32"/>
      <c r="F1006" s="32"/>
      <c r="G1006" s="32"/>
    </row>
    <row r="1007" spans="1:7" ht="15" customHeight="1">
      <c r="A1007" s="95"/>
      <c r="B1007" s="32"/>
      <c r="C1007" s="32"/>
      <c r="D1007" s="32"/>
      <c r="E1007" s="32"/>
      <c r="F1007" s="32"/>
      <c r="G1007" s="32"/>
    </row>
    <row r="1008" spans="1:7" ht="15" customHeight="1">
      <c r="A1008" s="95"/>
      <c r="B1008" s="32"/>
      <c r="C1008" s="32"/>
      <c r="D1008" s="32"/>
      <c r="E1008" s="32"/>
      <c r="F1008" s="32"/>
      <c r="G1008" s="32"/>
    </row>
    <row r="1009" spans="1:7" ht="15" customHeight="1">
      <c r="A1009" s="95"/>
      <c r="B1009" s="32"/>
      <c r="C1009" s="32"/>
      <c r="D1009" s="32"/>
      <c r="E1009" s="32"/>
      <c r="F1009" s="32"/>
      <c r="G1009" s="32"/>
    </row>
    <row r="1010" spans="1:7" ht="15" customHeight="1">
      <c r="A1010" s="95"/>
      <c r="B1010" s="32"/>
      <c r="C1010" s="32"/>
      <c r="D1010" s="32"/>
      <c r="E1010" s="32"/>
      <c r="F1010" s="32"/>
      <c r="G1010" s="32"/>
    </row>
    <row r="1011" spans="1:7" ht="15" customHeight="1">
      <c r="A1011" s="95"/>
      <c r="B1011" s="32"/>
      <c r="C1011" s="32"/>
      <c r="D1011" s="32"/>
      <c r="E1011" s="32"/>
      <c r="F1011" s="32"/>
      <c r="G1011" s="32"/>
    </row>
    <row r="1012" spans="1:7" ht="15" customHeight="1">
      <c r="A1012" s="95"/>
      <c r="B1012" s="32"/>
      <c r="C1012" s="32"/>
      <c r="D1012" s="32"/>
      <c r="E1012" s="32"/>
      <c r="F1012" s="32"/>
      <c r="G1012" s="32"/>
    </row>
    <row r="1013" spans="1:7" ht="15" customHeight="1">
      <c r="A1013" s="95"/>
      <c r="B1013" s="32"/>
      <c r="C1013" s="32"/>
      <c r="D1013" s="32"/>
      <c r="E1013" s="32"/>
      <c r="F1013" s="32"/>
      <c r="G1013" s="32"/>
    </row>
    <row r="1014" spans="1:7" ht="15" customHeight="1">
      <c r="A1014" s="95"/>
      <c r="B1014" s="32"/>
      <c r="C1014" s="32"/>
      <c r="D1014" s="32"/>
      <c r="E1014" s="32"/>
      <c r="F1014" s="32"/>
      <c r="G1014" s="32"/>
    </row>
    <row r="1015" spans="1:7" ht="15" customHeight="1">
      <c r="A1015" s="95"/>
      <c r="B1015" s="32"/>
      <c r="C1015" s="32"/>
      <c r="D1015" s="32"/>
      <c r="E1015" s="32"/>
      <c r="F1015" s="32"/>
      <c r="G1015" s="32"/>
    </row>
    <row r="1016" spans="1:7" ht="15" customHeight="1">
      <c r="A1016" s="95"/>
      <c r="B1016" s="32"/>
      <c r="C1016" s="32"/>
      <c r="D1016" s="32"/>
      <c r="E1016" s="32"/>
      <c r="F1016" s="32"/>
      <c r="G1016" s="32"/>
    </row>
    <row r="1017" spans="1:7" ht="15" customHeight="1">
      <c r="A1017" s="95"/>
      <c r="B1017" s="32"/>
      <c r="C1017" s="32"/>
      <c r="D1017" s="32"/>
      <c r="E1017" s="32"/>
      <c r="F1017" s="32"/>
      <c r="G1017" s="32"/>
    </row>
    <row r="1018" spans="1:7" ht="15" customHeight="1">
      <c r="A1018" s="95"/>
      <c r="B1018" s="32"/>
      <c r="C1018" s="32"/>
      <c r="D1018" s="32"/>
      <c r="E1018" s="32"/>
      <c r="F1018" s="32"/>
      <c r="G1018" s="32"/>
    </row>
    <row r="1019" spans="1:7" ht="15" customHeight="1">
      <c r="A1019" s="95"/>
      <c r="B1019" s="32"/>
      <c r="C1019" s="32"/>
      <c r="D1019" s="32"/>
      <c r="E1019" s="32"/>
      <c r="F1019" s="32"/>
      <c r="G1019" s="32"/>
    </row>
    <row r="1020" spans="1:7" ht="15" customHeight="1">
      <c r="A1020" s="95"/>
      <c r="B1020" s="32"/>
      <c r="C1020" s="32"/>
      <c r="D1020" s="32"/>
      <c r="E1020" s="32"/>
      <c r="F1020" s="32"/>
      <c r="G1020" s="32"/>
    </row>
    <row r="1021" spans="1:7" ht="15" customHeight="1">
      <c r="A1021" s="95"/>
      <c r="B1021" s="32"/>
      <c r="C1021" s="32"/>
      <c r="D1021" s="32"/>
      <c r="E1021" s="32"/>
      <c r="F1021" s="32"/>
      <c r="G1021" s="32"/>
    </row>
    <row r="1022" spans="1:7" ht="15" customHeight="1">
      <c r="A1022" s="95"/>
      <c r="B1022" s="32"/>
      <c r="C1022" s="32"/>
      <c r="D1022" s="32"/>
      <c r="E1022" s="32"/>
      <c r="F1022" s="32"/>
      <c r="G1022" s="32"/>
    </row>
    <row r="1023" spans="1:7" ht="15" customHeight="1">
      <c r="A1023" s="95"/>
      <c r="B1023" s="32"/>
      <c r="C1023" s="32"/>
      <c r="D1023" s="32"/>
      <c r="E1023" s="32"/>
      <c r="F1023" s="32"/>
      <c r="G1023" s="32"/>
    </row>
    <row r="1024" spans="1:7" ht="15" customHeight="1">
      <c r="A1024" s="95"/>
      <c r="B1024" s="32"/>
      <c r="C1024" s="32"/>
      <c r="D1024" s="32"/>
      <c r="E1024" s="32"/>
      <c r="F1024" s="32"/>
      <c r="G1024" s="32"/>
    </row>
    <row r="1025" spans="1:7" ht="15" customHeight="1">
      <c r="A1025" s="95"/>
      <c r="B1025" s="32"/>
      <c r="C1025" s="32"/>
      <c r="D1025" s="32"/>
      <c r="E1025" s="32"/>
      <c r="F1025" s="32"/>
      <c r="G1025" s="32"/>
    </row>
    <row r="1026" spans="1:7" ht="15" customHeight="1">
      <c r="A1026" s="95"/>
      <c r="B1026" s="32"/>
      <c r="C1026" s="32"/>
      <c r="D1026" s="32"/>
      <c r="E1026" s="32"/>
      <c r="F1026" s="32"/>
      <c r="G1026" s="32"/>
    </row>
    <row r="1027" spans="1:7" ht="15" customHeight="1">
      <c r="A1027" s="95"/>
      <c r="B1027" s="32"/>
      <c r="C1027" s="32"/>
      <c r="D1027" s="32"/>
      <c r="E1027" s="32"/>
      <c r="F1027" s="32"/>
      <c r="G1027" s="32"/>
    </row>
    <row r="1028" spans="1:7" ht="15" customHeight="1">
      <c r="A1028" s="95"/>
      <c r="B1028" s="32"/>
      <c r="C1028" s="32"/>
      <c r="D1028" s="32"/>
      <c r="E1028" s="32"/>
      <c r="F1028" s="32"/>
      <c r="G1028" s="32"/>
    </row>
    <row r="1029" spans="1:7" ht="15" customHeight="1">
      <c r="A1029" s="95"/>
      <c r="B1029" s="32"/>
      <c r="C1029" s="32"/>
      <c r="D1029" s="32"/>
      <c r="E1029" s="32"/>
      <c r="F1029" s="32"/>
      <c r="G1029" s="32"/>
    </row>
    <row r="1030" spans="1:7" ht="15" customHeight="1">
      <c r="A1030" s="95"/>
      <c r="B1030" s="32"/>
      <c r="C1030" s="32"/>
      <c r="D1030" s="32"/>
      <c r="E1030" s="32"/>
      <c r="F1030" s="32"/>
      <c r="G1030" s="32"/>
    </row>
    <row r="1031" spans="1:7" ht="15" customHeight="1">
      <c r="A1031" s="95"/>
      <c r="B1031" s="32"/>
      <c r="C1031" s="32"/>
      <c r="D1031" s="32"/>
      <c r="E1031" s="32"/>
      <c r="F1031" s="32"/>
      <c r="G1031" s="32"/>
    </row>
    <row r="1032" spans="1:7" ht="15" customHeight="1">
      <c r="A1032" s="95"/>
      <c r="B1032" s="32"/>
      <c r="C1032" s="32"/>
      <c r="D1032" s="32"/>
      <c r="E1032" s="32"/>
      <c r="F1032" s="32"/>
      <c r="G1032" s="32"/>
    </row>
    <row r="1033" spans="1:7" ht="15" customHeight="1">
      <c r="A1033" s="95"/>
      <c r="B1033" s="32"/>
      <c r="C1033" s="32"/>
      <c r="D1033" s="32"/>
      <c r="E1033" s="32"/>
      <c r="F1033" s="32"/>
      <c r="G1033" s="32"/>
    </row>
    <row r="1034" spans="1:7" ht="15" customHeight="1">
      <c r="A1034" s="95"/>
      <c r="B1034" s="32"/>
      <c r="C1034" s="32"/>
      <c r="D1034" s="32"/>
      <c r="E1034" s="32"/>
      <c r="F1034" s="32"/>
      <c r="G1034" s="32"/>
    </row>
    <row r="1035" spans="1:7" ht="15" customHeight="1">
      <c r="A1035" s="95"/>
      <c r="B1035" s="32"/>
      <c r="C1035" s="32"/>
      <c r="D1035" s="32"/>
      <c r="E1035" s="32"/>
      <c r="F1035" s="32"/>
      <c r="G1035" s="32"/>
    </row>
    <row r="1036" spans="1:7" ht="15" customHeight="1">
      <c r="A1036" s="95"/>
      <c r="B1036" s="32"/>
      <c r="C1036" s="32"/>
      <c r="D1036" s="32"/>
      <c r="E1036" s="32"/>
      <c r="F1036" s="32"/>
      <c r="G1036" s="32"/>
    </row>
    <row r="1037" spans="1:7" ht="15" customHeight="1">
      <c r="A1037" s="95"/>
      <c r="B1037" s="32"/>
      <c r="C1037" s="32"/>
      <c r="D1037" s="32"/>
      <c r="E1037" s="32"/>
      <c r="F1037" s="32"/>
      <c r="G1037" s="32"/>
    </row>
    <row r="1038" spans="1:7" ht="15" customHeight="1">
      <c r="A1038" s="95"/>
      <c r="B1038" s="32"/>
      <c r="C1038" s="32"/>
      <c r="D1038" s="32"/>
      <c r="E1038" s="32"/>
      <c r="F1038" s="32"/>
      <c r="G1038" s="32"/>
    </row>
    <row r="1039" spans="1:7" ht="15" customHeight="1">
      <c r="A1039" s="95"/>
      <c r="B1039" s="32"/>
      <c r="C1039" s="32"/>
      <c r="D1039" s="32"/>
      <c r="E1039" s="32"/>
      <c r="F1039" s="32"/>
      <c r="G1039" s="32"/>
    </row>
    <row r="1040" spans="1:7" ht="15" customHeight="1">
      <c r="A1040" s="95"/>
      <c r="B1040" s="32"/>
      <c r="C1040" s="32"/>
      <c r="D1040" s="32"/>
      <c r="E1040" s="32"/>
      <c r="F1040" s="32"/>
      <c r="G1040" s="32"/>
    </row>
    <row r="1041" spans="1:7" ht="15" customHeight="1">
      <c r="A1041" s="95"/>
      <c r="B1041" s="32"/>
      <c r="C1041" s="32"/>
      <c r="D1041" s="32"/>
      <c r="E1041" s="32"/>
      <c r="F1041" s="32"/>
      <c r="G1041" s="32"/>
    </row>
    <row r="1042" spans="1:7" ht="15" customHeight="1">
      <c r="A1042" s="95"/>
      <c r="B1042" s="32"/>
      <c r="C1042" s="32"/>
      <c r="D1042" s="32"/>
      <c r="E1042" s="32"/>
      <c r="F1042" s="32"/>
      <c r="G1042" s="32"/>
    </row>
    <row r="1043" spans="1:7" ht="15" customHeight="1">
      <c r="A1043" s="95"/>
      <c r="B1043" s="32"/>
      <c r="C1043" s="32"/>
      <c r="D1043" s="32"/>
      <c r="E1043" s="32"/>
      <c r="F1043" s="32"/>
      <c r="G1043" s="32"/>
    </row>
    <row r="1044" spans="1:7" ht="15" customHeight="1">
      <c r="A1044" s="95"/>
      <c r="B1044" s="32"/>
      <c r="C1044" s="32"/>
      <c r="D1044" s="32"/>
      <c r="E1044" s="32"/>
      <c r="F1044" s="32"/>
      <c r="G1044" s="32"/>
    </row>
    <row r="1045" spans="1:7" ht="15" customHeight="1">
      <c r="A1045" s="95"/>
      <c r="B1045" s="32"/>
      <c r="C1045" s="32"/>
      <c r="D1045" s="32"/>
      <c r="E1045" s="32"/>
      <c r="F1045" s="32"/>
      <c r="G1045" s="32"/>
    </row>
    <row r="1046" spans="1:7" ht="15" customHeight="1">
      <c r="A1046" s="95"/>
      <c r="B1046" s="32"/>
      <c r="C1046" s="32"/>
      <c r="D1046" s="32"/>
      <c r="E1046" s="32"/>
      <c r="F1046" s="32"/>
      <c r="G1046" s="32"/>
    </row>
    <row r="1047" spans="1:7" ht="15" customHeight="1">
      <c r="A1047" s="95"/>
      <c r="B1047" s="32"/>
      <c r="C1047" s="32"/>
      <c r="D1047" s="32"/>
      <c r="E1047" s="32"/>
      <c r="F1047" s="32"/>
      <c r="G1047" s="32"/>
    </row>
    <row r="1048" spans="1:7" ht="15" customHeight="1">
      <c r="A1048" s="95"/>
      <c r="B1048" s="32"/>
      <c r="C1048" s="32"/>
      <c r="D1048" s="32"/>
      <c r="E1048" s="32"/>
      <c r="F1048" s="32"/>
      <c r="G1048" s="32"/>
    </row>
    <row r="1049" spans="1:7" ht="15" customHeight="1">
      <c r="A1049" s="95"/>
      <c r="B1049" s="32"/>
      <c r="C1049" s="32"/>
      <c r="D1049" s="32"/>
      <c r="E1049" s="32"/>
      <c r="F1049" s="32"/>
      <c r="G1049" s="32"/>
    </row>
    <row r="1050" spans="1:7" ht="15" customHeight="1">
      <c r="A1050" s="95"/>
      <c r="B1050" s="32"/>
      <c r="C1050" s="32"/>
      <c r="D1050" s="32"/>
      <c r="E1050" s="32"/>
      <c r="F1050" s="32"/>
      <c r="G1050" s="32"/>
    </row>
    <row r="1051" spans="1:7" ht="15" customHeight="1">
      <c r="A1051" s="95"/>
      <c r="B1051" s="32"/>
      <c r="C1051" s="32"/>
      <c r="D1051" s="32"/>
      <c r="E1051" s="32"/>
      <c r="F1051" s="32"/>
      <c r="G1051" s="32"/>
    </row>
    <row r="1052" spans="1:7" ht="15" customHeight="1">
      <c r="A1052" s="95"/>
      <c r="B1052" s="32"/>
      <c r="C1052" s="32"/>
      <c r="D1052" s="32"/>
      <c r="E1052" s="32"/>
      <c r="F1052" s="32"/>
      <c r="G1052" s="32"/>
    </row>
    <row r="1053" spans="1:7" ht="15" customHeight="1">
      <c r="A1053" s="95"/>
      <c r="B1053" s="32"/>
      <c r="C1053" s="32"/>
      <c r="D1053" s="32"/>
      <c r="E1053" s="32"/>
      <c r="F1053" s="32"/>
      <c r="G1053" s="32"/>
    </row>
    <row r="1054" spans="1:7" ht="15" customHeight="1">
      <c r="A1054" s="95"/>
      <c r="B1054" s="32"/>
      <c r="C1054" s="32"/>
      <c r="D1054" s="32"/>
      <c r="E1054" s="32"/>
      <c r="F1054" s="32"/>
      <c r="G1054" s="32"/>
    </row>
    <row r="1055" spans="1:7" ht="15" customHeight="1">
      <c r="A1055" s="95"/>
      <c r="B1055" s="32"/>
      <c r="C1055" s="32"/>
      <c r="D1055" s="32"/>
      <c r="E1055" s="32"/>
      <c r="F1055" s="32"/>
      <c r="G1055" s="32"/>
    </row>
    <row r="1056" spans="1:7" ht="15" customHeight="1">
      <c r="A1056" s="95"/>
      <c r="B1056" s="32"/>
      <c r="C1056" s="32"/>
      <c r="D1056" s="32"/>
      <c r="E1056" s="32"/>
      <c r="F1056" s="32"/>
      <c r="G1056" s="32"/>
    </row>
    <row r="1057" spans="1:7" ht="15" customHeight="1">
      <c r="A1057" s="95"/>
      <c r="B1057" s="32"/>
      <c r="C1057" s="32"/>
      <c r="D1057" s="32"/>
      <c r="E1057" s="32"/>
      <c r="F1057" s="32"/>
      <c r="G1057" s="32"/>
    </row>
    <row r="1058" spans="1:7" ht="15" customHeight="1">
      <c r="A1058" s="95"/>
      <c r="B1058" s="32"/>
      <c r="C1058" s="32"/>
      <c r="D1058" s="32"/>
      <c r="E1058" s="32"/>
      <c r="F1058" s="32"/>
      <c r="G1058" s="32"/>
    </row>
    <row r="1059" spans="1:7" ht="15" customHeight="1">
      <c r="A1059" s="95"/>
      <c r="B1059" s="32"/>
      <c r="C1059" s="32"/>
      <c r="D1059" s="32"/>
      <c r="E1059" s="32"/>
      <c r="F1059" s="32"/>
      <c r="G1059" s="32"/>
    </row>
    <row r="1060" spans="1:7" ht="15" customHeight="1">
      <c r="A1060" s="95"/>
      <c r="B1060" s="32"/>
      <c r="C1060" s="32"/>
      <c r="D1060" s="32"/>
      <c r="E1060" s="32"/>
      <c r="F1060" s="32"/>
      <c r="G1060" s="32"/>
    </row>
    <row r="1061" spans="1:7" ht="15" customHeight="1">
      <c r="A1061" s="95"/>
      <c r="B1061" s="32"/>
      <c r="C1061" s="32"/>
      <c r="D1061" s="32"/>
      <c r="E1061" s="32"/>
      <c r="F1061" s="32"/>
      <c r="G1061" s="32"/>
    </row>
    <row r="1062" spans="1:7" ht="15" customHeight="1">
      <c r="A1062" s="95"/>
      <c r="B1062" s="32"/>
      <c r="C1062" s="32"/>
      <c r="D1062" s="32"/>
      <c r="E1062" s="32"/>
      <c r="F1062" s="32"/>
      <c r="G1062" s="32"/>
    </row>
    <row r="1063" spans="1:7" ht="15" customHeight="1">
      <c r="A1063" s="95"/>
      <c r="B1063" s="32"/>
      <c r="C1063" s="32"/>
      <c r="D1063" s="32"/>
      <c r="E1063" s="32"/>
      <c r="F1063" s="32"/>
      <c r="G1063" s="32"/>
    </row>
    <row r="1064" spans="1:7" ht="15" customHeight="1">
      <c r="A1064" s="95"/>
      <c r="B1064" s="32"/>
      <c r="C1064" s="32"/>
      <c r="D1064" s="32"/>
      <c r="E1064" s="32"/>
      <c r="F1064" s="32"/>
      <c r="G1064" s="32"/>
    </row>
    <row r="1065" spans="1:7" ht="15" customHeight="1">
      <c r="A1065" s="95"/>
      <c r="B1065" s="32"/>
      <c r="C1065" s="32"/>
      <c r="D1065" s="32"/>
      <c r="E1065" s="32"/>
      <c r="F1065" s="32"/>
      <c r="G1065" s="32"/>
    </row>
    <row r="1066" spans="1:7" ht="15" customHeight="1">
      <c r="A1066" s="95"/>
      <c r="B1066" s="32"/>
      <c r="C1066" s="32"/>
      <c r="D1066" s="32"/>
      <c r="E1066" s="32"/>
      <c r="F1066" s="32"/>
      <c r="G1066" s="32"/>
    </row>
    <row r="1067" spans="1:7" ht="15" customHeight="1">
      <c r="A1067" s="95"/>
      <c r="B1067" s="32"/>
      <c r="C1067" s="32"/>
      <c r="D1067" s="32"/>
      <c r="E1067" s="32"/>
      <c r="F1067" s="32"/>
      <c r="G1067" s="32"/>
    </row>
    <row r="1068" spans="1:7" ht="15" customHeight="1">
      <c r="A1068" s="95"/>
      <c r="B1068" s="32"/>
      <c r="C1068" s="32"/>
      <c r="D1068" s="32"/>
      <c r="E1068" s="32"/>
      <c r="F1068" s="32"/>
      <c r="G1068" s="32"/>
    </row>
    <row r="1069" spans="1:7" ht="15" customHeight="1">
      <c r="A1069" s="95"/>
      <c r="B1069" s="32"/>
      <c r="C1069" s="32"/>
      <c r="D1069" s="32"/>
      <c r="E1069" s="32"/>
      <c r="F1069" s="32"/>
      <c r="G1069" s="32"/>
    </row>
    <row r="1070" spans="1:7" ht="15" customHeight="1">
      <c r="A1070" s="95"/>
      <c r="B1070" s="32"/>
      <c r="C1070" s="32"/>
      <c r="D1070" s="32"/>
      <c r="E1070" s="32"/>
      <c r="F1070" s="32"/>
      <c r="G1070" s="32"/>
    </row>
    <row r="1071" spans="1:7" ht="15" customHeight="1">
      <c r="A1071" s="95"/>
      <c r="B1071" s="32"/>
      <c r="C1071" s="32"/>
      <c r="D1071" s="32"/>
      <c r="E1071" s="32"/>
      <c r="F1071" s="32"/>
      <c r="G1071" s="32"/>
    </row>
    <row r="1072" spans="1:7" ht="15" customHeight="1">
      <c r="A1072" s="95"/>
      <c r="B1072" s="32"/>
      <c r="C1072" s="32"/>
      <c r="D1072" s="32"/>
      <c r="E1072" s="32"/>
      <c r="F1072" s="32"/>
      <c r="G1072" s="32"/>
    </row>
    <row r="1073" spans="1:7" ht="15" customHeight="1">
      <c r="A1073" s="95"/>
      <c r="B1073" s="32"/>
      <c r="C1073" s="32"/>
      <c r="D1073" s="32"/>
      <c r="E1073" s="32"/>
      <c r="F1073" s="32"/>
      <c r="G1073" s="32"/>
    </row>
    <row r="1074" spans="1:7" ht="15" customHeight="1">
      <c r="A1074" s="95"/>
      <c r="B1074" s="32"/>
      <c r="C1074" s="32"/>
      <c r="D1074" s="32"/>
      <c r="E1074" s="32"/>
      <c r="F1074" s="32"/>
      <c r="G1074" s="32"/>
    </row>
    <row r="1075" spans="1:7" ht="15" customHeight="1">
      <c r="A1075" s="95"/>
      <c r="B1075" s="32"/>
      <c r="C1075" s="32"/>
      <c r="D1075" s="32"/>
      <c r="E1075" s="32"/>
      <c r="F1075" s="32"/>
      <c r="G1075" s="32"/>
    </row>
    <row r="1076" spans="1:7" ht="15" customHeight="1">
      <c r="A1076" s="95"/>
      <c r="B1076" s="32"/>
      <c r="C1076" s="32"/>
      <c r="D1076" s="32"/>
      <c r="E1076" s="32"/>
      <c r="F1076" s="32"/>
      <c r="G1076" s="32"/>
    </row>
    <row r="1077" spans="1:7" ht="15" customHeight="1">
      <c r="A1077" s="95"/>
      <c r="B1077" s="32"/>
      <c r="C1077" s="32"/>
      <c r="D1077" s="32"/>
      <c r="E1077" s="32"/>
      <c r="F1077" s="32"/>
      <c r="G1077" s="32"/>
    </row>
    <row r="1078" spans="1:7" ht="15" customHeight="1">
      <c r="A1078" s="95"/>
      <c r="B1078" s="32"/>
      <c r="C1078" s="32"/>
      <c r="D1078" s="32"/>
      <c r="E1078" s="32"/>
      <c r="F1078" s="32"/>
      <c r="G1078" s="32"/>
    </row>
    <row r="1079" spans="1:7" ht="15" customHeight="1">
      <c r="A1079" s="95"/>
      <c r="B1079" s="32"/>
      <c r="C1079" s="32"/>
      <c r="D1079" s="32"/>
      <c r="E1079" s="32"/>
      <c r="F1079" s="32"/>
      <c r="G1079" s="32"/>
    </row>
    <row r="1080" spans="1:7" ht="15" customHeight="1">
      <c r="A1080" s="95"/>
      <c r="B1080" s="32"/>
      <c r="C1080" s="32"/>
      <c r="D1080" s="32"/>
      <c r="E1080" s="32"/>
      <c r="F1080" s="32"/>
      <c r="G1080" s="32"/>
    </row>
    <row r="1081" spans="1:7" ht="15" customHeight="1">
      <c r="A1081" s="95"/>
      <c r="B1081" s="32"/>
      <c r="C1081" s="32"/>
      <c r="D1081" s="32"/>
      <c r="E1081" s="32"/>
      <c r="F1081" s="32"/>
      <c r="G1081" s="32"/>
    </row>
    <row r="1082" spans="1:7" ht="15" customHeight="1">
      <c r="A1082" s="95"/>
      <c r="B1082" s="32"/>
      <c r="C1082" s="32"/>
      <c r="D1082" s="32"/>
      <c r="E1082" s="32"/>
      <c r="F1082" s="32"/>
      <c r="G1082" s="32"/>
    </row>
    <row r="1083" spans="1:7" ht="15" customHeight="1">
      <c r="A1083" s="95"/>
      <c r="B1083" s="32"/>
      <c r="C1083" s="32"/>
      <c r="D1083" s="32"/>
      <c r="E1083" s="32"/>
      <c r="F1083" s="32"/>
      <c r="G1083" s="32"/>
    </row>
    <row r="1084" spans="1:7" ht="15" customHeight="1">
      <c r="A1084" s="95"/>
      <c r="B1084" s="32"/>
      <c r="C1084" s="32"/>
      <c r="D1084" s="32"/>
      <c r="E1084" s="32"/>
      <c r="F1084" s="32"/>
      <c r="G1084" s="32"/>
    </row>
    <row r="1085" spans="1:7" ht="15" customHeight="1">
      <c r="A1085" s="95"/>
      <c r="B1085" s="32"/>
      <c r="C1085" s="32"/>
      <c r="D1085" s="32"/>
      <c r="E1085" s="32"/>
      <c r="F1085" s="32"/>
      <c r="G1085" s="32"/>
    </row>
    <row r="1086" spans="1:7" ht="15" customHeight="1">
      <c r="A1086" s="95"/>
      <c r="B1086" s="32"/>
      <c r="C1086" s="32"/>
      <c r="D1086" s="32"/>
      <c r="E1086" s="32"/>
      <c r="F1086" s="32"/>
      <c r="G1086" s="32"/>
    </row>
    <row r="1087" spans="1:7" ht="15" customHeight="1">
      <c r="A1087" s="95"/>
      <c r="B1087" s="32"/>
      <c r="C1087" s="32"/>
      <c r="D1087" s="32"/>
      <c r="E1087" s="32"/>
      <c r="F1087" s="32"/>
      <c r="G1087" s="32"/>
    </row>
    <row r="1088" spans="1:7" ht="15" customHeight="1">
      <c r="A1088" s="95"/>
      <c r="B1088" s="32"/>
      <c r="C1088" s="32"/>
      <c r="D1088" s="32"/>
      <c r="E1088" s="32"/>
      <c r="F1088" s="32"/>
      <c r="G1088" s="32"/>
    </row>
    <row r="1089" spans="1:7" ht="15" customHeight="1">
      <c r="A1089" s="95"/>
      <c r="B1089" s="32"/>
      <c r="C1089" s="32"/>
      <c r="D1089" s="32"/>
      <c r="E1089" s="32"/>
      <c r="F1089" s="32"/>
      <c r="G1089" s="32"/>
    </row>
    <row r="1090" spans="1:7" ht="15" customHeight="1">
      <c r="A1090" s="95"/>
      <c r="B1090" s="32"/>
      <c r="C1090" s="32"/>
      <c r="D1090" s="32"/>
      <c r="E1090" s="32"/>
      <c r="F1090" s="32"/>
      <c r="G1090" s="32"/>
    </row>
    <row r="1091" spans="1:7" ht="15" customHeight="1">
      <c r="A1091" s="95"/>
      <c r="B1091" s="32"/>
      <c r="C1091" s="32"/>
      <c r="D1091" s="32"/>
      <c r="E1091" s="32"/>
      <c r="F1091" s="32"/>
      <c r="G1091" s="32"/>
    </row>
    <row r="1092" spans="1:7" ht="15" customHeight="1">
      <c r="A1092" s="95"/>
      <c r="B1092" s="32"/>
      <c r="C1092" s="32"/>
      <c r="D1092" s="32"/>
      <c r="E1092" s="32"/>
      <c r="F1092" s="32"/>
      <c r="G1092" s="32"/>
    </row>
    <row r="1093" spans="1:7" ht="15" customHeight="1">
      <c r="A1093" s="95"/>
      <c r="B1093" s="32"/>
      <c r="C1093" s="32"/>
      <c r="D1093" s="32"/>
      <c r="E1093" s="32"/>
      <c r="F1093" s="32"/>
      <c r="G1093" s="32"/>
    </row>
    <row r="1094" spans="1:7" ht="15" customHeight="1">
      <c r="A1094" s="95"/>
      <c r="B1094" s="32"/>
      <c r="C1094" s="32"/>
      <c r="D1094" s="32"/>
      <c r="E1094" s="32"/>
      <c r="F1094" s="32"/>
      <c r="G1094" s="32"/>
    </row>
    <row r="1095" spans="1:7" ht="15" customHeight="1">
      <c r="A1095" s="95"/>
      <c r="B1095" s="32"/>
      <c r="C1095" s="32"/>
      <c r="D1095" s="32"/>
      <c r="E1095" s="32"/>
      <c r="F1095" s="32"/>
      <c r="G1095" s="32"/>
    </row>
    <row r="1096" spans="1:7" ht="15" customHeight="1">
      <c r="A1096" s="95"/>
      <c r="B1096" s="32"/>
      <c r="C1096" s="32"/>
      <c r="D1096" s="32"/>
      <c r="E1096" s="32"/>
      <c r="F1096" s="32"/>
      <c r="G1096" s="32"/>
    </row>
    <row r="1097" spans="1:7" ht="15" customHeight="1">
      <c r="A1097" s="95"/>
      <c r="B1097" s="32"/>
      <c r="C1097" s="32"/>
      <c r="D1097" s="32"/>
      <c r="E1097" s="32"/>
      <c r="F1097" s="32"/>
      <c r="G1097" s="32"/>
    </row>
    <row r="1098" spans="1:7" ht="15" customHeight="1">
      <c r="A1098" s="95"/>
      <c r="B1098" s="32"/>
      <c r="C1098" s="32"/>
      <c r="D1098" s="32"/>
      <c r="E1098" s="32"/>
      <c r="F1098" s="32"/>
      <c r="G1098" s="32"/>
    </row>
    <row r="1099" spans="1:7" ht="15" customHeight="1">
      <c r="A1099" s="95"/>
      <c r="B1099" s="32"/>
      <c r="C1099" s="32"/>
      <c r="D1099" s="32"/>
      <c r="E1099" s="32"/>
      <c r="F1099" s="32"/>
      <c r="G1099" s="32"/>
    </row>
    <row r="1100" spans="1:7" ht="15" customHeight="1">
      <c r="A1100" s="95"/>
      <c r="B1100" s="32"/>
      <c r="C1100" s="32"/>
      <c r="D1100" s="32"/>
      <c r="E1100" s="32"/>
      <c r="F1100" s="32"/>
      <c r="G1100" s="32"/>
    </row>
    <row r="1101" spans="1:7" ht="15" customHeight="1">
      <c r="A1101" s="95"/>
      <c r="B1101" s="32"/>
      <c r="C1101" s="32"/>
      <c r="D1101" s="32"/>
      <c r="E1101" s="32"/>
      <c r="F1101" s="32"/>
      <c r="G1101" s="32"/>
    </row>
    <row r="1102" spans="1:7" ht="15" customHeight="1">
      <c r="A1102" s="95"/>
      <c r="B1102" s="32"/>
      <c r="C1102" s="32"/>
      <c r="D1102" s="32"/>
      <c r="E1102" s="32"/>
      <c r="F1102" s="32"/>
      <c r="G1102" s="32"/>
    </row>
    <row r="1103" spans="1:7" ht="15" customHeight="1">
      <c r="A1103" s="95"/>
      <c r="B1103" s="32"/>
      <c r="C1103" s="32"/>
      <c r="D1103" s="32"/>
      <c r="E1103" s="32"/>
      <c r="F1103" s="32"/>
      <c r="G1103" s="32"/>
    </row>
    <row r="1104" spans="1:7" ht="15" customHeight="1">
      <c r="A1104" s="95"/>
      <c r="B1104" s="32"/>
      <c r="C1104" s="32"/>
      <c r="D1104" s="32"/>
      <c r="E1104" s="32"/>
      <c r="F1104" s="32"/>
      <c r="G1104" s="32"/>
    </row>
    <row r="1105" spans="1:7" ht="15" customHeight="1">
      <c r="A1105" s="95"/>
      <c r="B1105" s="32"/>
      <c r="C1105" s="32"/>
      <c r="D1105" s="32"/>
      <c r="E1105" s="32"/>
      <c r="F1105" s="32"/>
      <c r="G1105" s="32"/>
    </row>
    <row r="1106" spans="1:7" ht="15" customHeight="1">
      <c r="A1106" s="95"/>
      <c r="B1106" s="32"/>
      <c r="C1106" s="32"/>
      <c r="D1106" s="32"/>
      <c r="E1106" s="32"/>
      <c r="F1106" s="32"/>
      <c r="G1106" s="32"/>
    </row>
    <row r="1107" spans="1:7" ht="15" customHeight="1">
      <c r="A1107" s="95"/>
      <c r="B1107" s="32"/>
      <c r="C1107" s="32"/>
      <c r="D1107" s="32"/>
      <c r="E1107" s="32"/>
      <c r="F1107" s="32"/>
      <c r="G1107" s="32"/>
    </row>
    <row r="1108" spans="1:7" ht="15" customHeight="1">
      <c r="A1108" s="95"/>
      <c r="B1108" s="32"/>
      <c r="C1108" s="32"/>
      <c r="D1108" s="32"/>
      <c r="E1108" s="32"/>
      <c r="F1108" s="32"/>
      <c r="G1108" s="32"/>
    </row>
    <row r="1109" spans="1:7" ht="15" customHeight="1">
      <c r="A1109" s="95"/>
      <c r="B1109" s="32"/>
      <c r="C1109" s="32"/>
      <c r="D1109" s="32"/>
      <c r="E1109" s="32"/>
      <c r="F1109" s="32"/>
      <c r="G1109" s="32"/>
    </row>
    <row r="1110" spans="1:7" ht="15" customHeight="1">
      <c r="A1110" s="95"/>
      <c r="B1110" s="32"/>
      <c r="C1110" s="32"/>
      <c r="D1110" s="32"/>
      <c r="E1110" s="32"/>
      <c r="F1110" s="32"/>
      <c r="G1110" s="32"/>
    </row>
    <row r="1111" spans="1:7" ht="15" customHeight="1">
      <c r="A1111" s="95"/>
      <c r="B1111" s="32"/>
      <c r="C1111" s="32"/>
      <c r="D1111" s="32"/>
      <c r="E1111" s="32"/>
      <c r="F1111" s="32"/>
      <c r="G1111" s="32"/>
    </row>
    <row r="1112" spans="1:7" ht="15" customHeight="1">
      <c r="A1112" s="95"/>
      <c r="B1112" s="32"/>
      <c r="C1112" s="32"/>
      <c r="D1112" s="32"/>
      <c r="E1112" s="32"/>
      <c r="F1112" s="32"/>
      <c r="G1112" s="32"/>
    </row>
    <row r="1113" spans="1:7" ht="15" customHeight="1">
      <c r="A1113" s="95"/>
      <c r="B1113" s="32"/>
      <c r="C1113" s="32"/>
      <c r="D1113" s="32"/>
      <c r="E1113" s="32"/>
      <c r="F1113" s="32"/>
      <c r="G1113" s="32"/>
    </row>
    <row r="1114" spans="1:7" ht="15" customHeight="1">
      <c r="A1114" s="95"/>
      <c r="B1114" s="32"/>
      <c r="C1114" s="32"/>
      <c r="D1114" s="32"/>
      <c r="E1114" s="32"/>
      <c r="F1114" s="32"/>
      <c r="G1114" s="32"/>
    </row>
    <row r="1115" spans="1:7" ht="15" customHeight="1">
      <c r="A1115" s="95"/>
      <c r="B1115" s="32"/>
      <c r="C1115" s="32"/>
      <c r="D1115" s="32"/>
      <c r="E1115" s="32"/>
      <c r="F1115" s="32"/>
      <c r="G1115" s="32"/>
    </row>
    <row r="1116" spans="1:7" ht="15" customHeight="1">
      <c r="A1116" s="95"/>
      <c r="B1116" s="32"/>
      <c r="C1116" s="32"/>
      <c r="D1116" s="32"/>
      <c r="E1116" s="32"/>
      <c r="F1116" s="32"/>
      <c r="G1116" s="32"/>
    </row>
    <row r="1117" spans="1:7" ht="15" customHeight="1">
      <c r="A1117" s="95"/>
      <c r="B1117" s="32"/>
      <c r="C1117" s="32"/>
      <c r="D1117" s="32"/>
      <c r="E1117" s="32"/>
      <c r="F1117" s="32"/>
      <c r="G1117" s="32"/>
    </row>
    <row r="1118" spans="1:7" ht="15" customHeight="1">
      <c r="A1118" s="95"/>
      <c r="B1118" s="32"/>
      <c r="C1118" s="32"/>
      <c r="D1118" s="32"/>
      <c r="E1118" s="32"/>
      <c r="F1118" s="32"/>
      <c r="G1118" s="32"/>
    </row>
    <row r="1119" spans="1:7" ht="15" customHeight="1">
      <c r="A1119" s="95"/>
      <c r="B1119" s="32"/>
      <c r="C1119" s="32"/>
      <c r="D1119" s="32"/>
      <c r="E1119" s="32"/>
      <c r="F1119" s="32"/>
      <c r="G1119" s="32"/>
    </row>
    <row r="1120" spans="1:7" ht="15" customHeight="1">
      <c r="A1120" s="95"/>
      <c r="B1120" s="32"/>
      <c r="C1120" s="32"/>
      <c r="D1120" s="32"/>
      <c r="E1120" s="32"/>
      <c r="F1120" s="32"/>
      <c r="G1120" s="32"/>
    </row>
    <row r="1121" spans="1:7" ht="15" customHeight="1">
      <c r="A1121" s="95"/>
      <c r="B1121" s="32"/>
      <c r="C1121" s="32"/>
      <c r="D1121" s="32"/>
      <c r="E1121" s="32"/>
      <c r="F1121" s="32"/>
      <c r="G1121" s="32"/>
    </row>
    <row r="1122" spans="1:7" ht="15" customHeight="1">
      <c r="A1122" s="95"/>
      <c r="B1122" s="32"/>
      <c r="C1122" s="32"/>
      <c r="D1122" s="32"/>
      <c r="E1122" s="32"/>
      <c r="F1122" s="32"/>
      <c r="G1122" s="32"/>
    </row>
    <row r="1123" spans="1:7" ht="15" customHeight="1">
      <c r="A1123" s="95"/>
      <c r="B1123" s="32"/>
      <c r="C1123" s="32"/>
      <c r="D1123" s="32"/>
      <c r="E1123" s="32"/>
      <c r="F1123" s="32"/>
      <c r="G1123" s="32"/>
    </row>
    <row r="1124" spans="1:7" ht="15" customHeight="1">
      <c r="A1124" s="95"/>
      <c r="B1124" s="32"/>
      <c r="C1124" s="32"/>
      <c r="D1124" s="32"/>
      <c r="E1124" s="32"/>
      <c r="F1124" s="32"/>
      <c r="G1124" s="32"/>
    </row>
    <row r="1125" spans="1:7" ht="15" customHeight="1">
      <c r="A1125" s="95"/>
      <c r="B1125" s="32"/>
      <c r="C1125" s="32"/>
      <c r="D1125" s="32"/>
      <c r="E1125" s="32"/>
      <c r="F1125" s="32"/>
      <c r="G1125" s="32"/>
    </row>
    <row r="1126" spans="1:7" ht="15" customHeight="1">
      <c r="A1126" s="95"/>
      <c r="B1126" s="32"/>
      <c r="C1126" s="32"/>
      <c r="D1126" s="32"/>
      <c r="E1126" s="32"/>
      <c r="F1126" s="32"/>
      <c r="G1126" s="32"/>
    </row>
    <row r="1127" spans="1:7" ht="15" customHeight="1">
      <c r="A1127" s="95"/>
      <c r="B1127" s="32"/>
      <c r="C1127" s="32"/>
      <c r="D1127" s="32"/>
      <c r="E1127" s="32"/>
      <c r="F1127" s="32"/>
      <c r="G1127" s="32"/>
    </row>
    <row r="1128" spans="1:7" ht="15" customHeight="1">
      <c r="A1128" s="95"/>
      <c r="B1128" s="32"/>
      <c r="C1128" s="32"/>
      <c r="D1128" s="32"/>
      <c r="E1128" s="32"/>
      <c r="F1128" s="32"/>
      <c r="G1128" s="32"/>
    </row>
    <row r="1129" spans="1:7" ht="15" customHeight="1">
      <c r="A1129" s="95"/>
      <c r="B1129" s="32"/>
      <c r="C1129" s="32"/>
      <c r="D1129" s="32"/>
      <c r="E1129" s="32"/>
      <c r="F1129" s="32"/>
      <c r="G1129" s="32"/>
    </row>
    <row r="1130" spans="1:7" ht="15" customHeight="1">
      <c r="A1130" s="95"/>
      <c r="B1130" s="32"/>
      <c r="C1130" s="32"/>
      <c r="D1130" s="32"/>
      <c r="E1130" s="32"/>
      <c r="F1130" s="32"/>
      <c r="G1130" s="32"/>
    </row>
    <row r="1131" spans="1:7" ht="15" customHeight="1">
      <c r="A1131" s="95"/>
      <c r="B1131" s="32"/>
      <c r="C1131" s="32"/>
      <c r="D1131" s="32"/>
      <c r="E1131" s="32"/>
      <c r="F1131" s="32"/>
      <c r="G1131" s="32"/>
    </row>
    <row r="1132" spans="1:7" ht="15" customHeight="1">
      <c r="A1132" s="95"/>
      <c r="B1132" s="32"/>
      <c r="C1132" s="32"/>
      <c r="D1132" s="32"/>
      <c r="E1132" s="32"/>
      <c r="F1132" s="32"/>
      <c r="G1132" s="32"/>
    </row>
    <row r="1133" spans="1:7" ht="15" customHeight="1">
      <c r="A1133" s="95"/>
      <c r="B1133" s="32"/>
      <c r="C1133" s="32"/>
      <c r="D1133" s="32"/>
      <c r="E1133" s="32"/>
      <c r="F1133" s="32"/>
      <c r="G1133" s="32"/>
    </row>
    <row r="1134" spans="1:7" ht="15" customHeight="1">
      <c r="A1134" s="95"/>
      <c r="B1134" s="32"/>
      <c r="C1134" s="32"/>
      <c r="D1134" s="32"/>
      <c r="E1134" s="32"/>
      <c r="F1134" s="32"/>
      <c r="G1134" s="32"/>
    </row>
    <row r="1135" spans="1:7" ht="15" customHeight="1">
      <c r="A1135" s="95"/>
      <c r="B1135" s="32"/>
      <c r="C1135" s="32"/>
      <c r="D1135" s="32"/>
      <c r="E1135" s="32"/>
      <c r="F1135" s="32"/>
      <c r="G1135" s="32"/>
    </row>
    <row r="1136" spans="1:7" ht="15" customHeight="1">
      <c r="A1136" s="95"/>
      <c r="B1136" s="32"/>
      <c r="C1136" s="32"/>
      <c r="D1136" s="32"/>
      <c r="E1136" s="32"/>
      <c r="F1136" s="32"/>
      <c r="G1136" s="32"/>
    </row>
    <row r="1137" spans="1:7" ht="15" customHeight="1">
      <c r="A1137" s="95"/>
      <c r="B1137" s="32"/>
      <c r="C1137" s="32"/>
      <c r="D1137" s="32"/>
      <c r="E1137" s="32"/>
      <c r="F1137" s="32"/>
      <c r="G1137" s="32"/>
    </row>
    <row r="1138" spans="1:7" ht="15" customHeight="1">
      <c r="A1138" s="95"/>
      <c r="B1138" s="32"/>
      <c r="C1138" s="32"/>
      <c r="D1138" s="32"/>
      <c r="E1138" s="32"/>
      <c r="F1138" s="32"/>
      <c r="G1138" s="32"/>
    </row>
    <row r="1139" spans="1:7" ht="15" customHeight="1">
      <c r="A1139" s="95"/>
      <c r="B1139" s="32"/>
      <c r="C1139" s="32"/>
      <c r="D1139" s="32"/>
      <c r="E1139" s="32"/>
      <c r="F1139" s="32"/>
      <c r="G1139" s="32"/>
    </row>
    <row r="1140" spans="1:7" ht="15" customHeight="1">
      <c r="A1140" s="95"/>
      <c r="B1140" s="32"/>
      <c r="C1140" s="32"/>
      <c r="D1140" s="32"/>
      <c r="E1140" s="32"/>
      <c r="F1140" s="32"/>
      <c r="G1140" s="32"/>
    </row>
    <row r="1141" spans="1:7" ht="15" customHeight="1">
      <c r="A1141" s="95"/>
      <c r="B1141" s="32"/>
      <c r="C1141" s="32"/>
      <c r="D1141" s="32"/>
      <c r="E1141" s="32"/>
      <c r="F1141" s="32"/>
      <c r="G1141" s="32"/>
    </row>
    <row r="1142" spans="1:7" ht="15" customHeight="1">
      <c r="A1142" s="95"/>
      <c r="B1142" s="32"/>
      <c r="C1142" s="32"/>
      <c r="D1142" s="32"/>
      <c r="E1142" s="32"/>
      <c r="F1142" s="32"/>
      <c r="G1142" s="32"/>
    </row>
    <row r="1143" spans="1:7" ht="15" customHeight="1">
      <c r="A1143" s="95"/>
      <c r="B1143" s="32"/>
      <c r="C1143" s="32"/>
      <c r="D1143" s="32"/>
      <c r="E1143" s="32"/>
      <c r="F1143" s="32"/>
      <c r="G1143" s="32"/>
    </row>
    <row r="1144" spans="1:7" ht="15" customHeight="1">
      <c r="A1144" s="95"/>
      <c r="B1144" s="32"/>
      <c r="C1144" s="32"/>
      <c r="D1144" s="32"/>
      <c r="E1144" s="32"/>
      <c r="F1144" s="32"/>
      <c r="G1144" s="32"/>
    </row>
    <row r="1145" spans="1:7" ht="15" customHeight="1">
      <c r="A1145" s="95"/>
      <c r="B1145" s="32"/>
      <c r="C1145" s="32"/>
      <c r="D1145" s="32"/>
      <c r="E1145" s="32"/>
      <c r="F1145" s="32"/>
      <c r="G1145" s="32"/>
    </row>
    <row r="1146" spans="1:7" ht="15" customHeight="1">
      <c r="A1146" s="95"/>
      <c r="B1146" s="32"/>
      <c r="C1146" s="32"/>
      <c r="D1146" s="32"/>
      <c r="E1146" s="32"/>
      <c r="F1146" s="32"/>
      <c r="G1146" s="32"/>
    </row>
    <row r="1147" spans="1:7" ht="15" customHeight="1">
      <c r="A1147" s="95"/>
      <c r="B1147" s="32"/>
      <c r="C1147" s="32"/>
      <c r="D1147" s="32"/>
      <c r="E1147" s="32"/>
      <c r="F1147" s="32"/>
      <c r="G1147" s="32"/>
    </row>
    <row r="1148" spans="1:7" ht="15" customHeight="1">
      <c r="A1148" s="95"/>
      <c r="B1148" s="32"/>
      <c r="C1148" s="32"/>
      <c r="D1148" s="32"/>
      <c r="E1148" s="32"/>
      <c r="F1148" s="32"/>
      <c r="G1148" s="32"/>
    </row>
    <row r="1149" spans="1:7" ht="15" customHeight="1">
      <c r="A1149" s="95"/>
      <c r="B1149" s="32"/>
      <c r="C1149" s="32"/>
      <c r="D1149" s="32"/>
      <c r="E1149" s="32"/>
      <c r="F1149" s="32"/>
      <c r="G1149" s="32"/>
    </row>
    <row r="1150" spans="1:7" ht="15" customHeight="1">
      <c r="A1150" s="95"/>
      <c r="B1150" s="32"/>
      <c r="C1150" s="32"/>
      <c r="D1150" s="32"/>
      <c r="E1150" s="32"/>
      <c r="F1150" s="32"/>
      <c r="G1150" s="32"/>
    </row>
    <row r="1151" spans="1:7" ht="15" customHeight="1">
      <c r="A1151" s="95"/>
      <c r="B1151" s="32"/>
      <c r="C1151" s="32"/>
      <c r="D1151" s="32"/>
      <c r="E1151" s="32"/>
      <c r="F1151" s="32"/>
      <c r="G1151" s="32"/>
    </row>
    <row r="1152" spans="1:7" ht="15" customHeight="1">
      <c r="A1152" s="95"/>
      <c r="B1152" s="32"/>
      <c r="C1152" s="32"/>
      <c r="D1152" s="32"/>
      <c r="E1152" s="32"/>
      <c r="F1152" s="32"/>
      <c r="G1152" s="32"/>
    </row>
    <row r="1153" spans="1:7" ht="15" customHeight="1">
      <c r="A1153" s="95"/>
      <c r="B1153" s="32"/>
      <c r="C1153" s="32"/>
      <c r="D1153" s="32"/>
      <c r="E1153" s="32"/>
      <c r="F1153" s="32"/>
      <c r="G1153" s="32"/>
    </row>
    <row r="1154" spans="1:7" ht="15" customHeight="1">
      <c r="A1154" s="95"/>
      <c r="B1154" s="32"/>
      <c r="C1154" s="32"/>
      <c r="D1154" s="32"/>
      <c r="E1154" s="32"/>
      <c r="F1154" s="32"/>
      <c r="G1154" s="32"/>
    </row>
    <row r="1155" spans="1:7" ht="15" customHeight="1">
      <c r="A1155" s="95"/>
      <c r="B1155" s="32"/>
      <c r="C1155" s="32"/>
      <c r="D1155" s="32"/>
      <c r="E1155" s="32"/>
      <c r="F1155" s="32"/>
      <c r="G1155" s="32"/>
    </row>
    <row r="1156" spans="1:7" ht="15" customHeight="1">
      <c r="A1156" s="95"/>
      <c r="B1156" s="32"/>
      <c r="C1156" s="32"/>
      <c r="D1156" s="32"/>
      <c r="E1156" s="32"/>
      <c r="F1156" s="32"/>
      <c r="G1156" s="32"/>
    </row>
    <row r="1157" spans="1:7" ht="15" customHeight="1">
      <c r="A1157" s="95"/>
      <c r="B1157" s="32"/>
      <c r="C1157" s="32"/>
      <c r="D1157" s="32"/>
      <c r="E1157" s="32"/>
      <c r="F1157" s="32"/>
      <c r="G1157" s="32"/>
    </row>
    <row r="1158" spans="1:7" ht="15" customHeight="1">
      <c r="A1158" s="95"/>
      <c r="B1158" s="32"/>
      <c r="C1158" s="32"/>
      <c r="D1158" s="32"/>
      <c r="E1158" s="32"/>
      <c r="F1158" s="32"/>
      <c r="G1158" s="32"/>
    </row>
    <row r="1159" spans="1:7" ht="15" customHeight="1">
      <c r="A1159" s="95"/>
      <c r="B1159" s="32"/>
      <c r="C1159" s="32"/>
      <c r="D1159" s="32"/>
      <c r="E1159" s="32"/>
      <c r="F1159" s="32"/>
      <c r="G1159" s="32"/>
    </row>
    <row r="1160" spans="1:7" ht="15" customHeight="1">
      <c r="A1160" s="95"/>
      <c r="B1160" s="32"/>
      <c r="C1160" s="32"/>
      <c r="D1160" s="32"/>
      <c r="E1160" s="32"/>
      <c r="F1160" s="32"/>
      <c r="G1160" s="32"/>
    </row>
    <row r="1161" spans="1:7" ht="15" customHeight="1">
      <c r="A1161" s="95"/>
      <c r="B1161" s="32"/>
      <c r="C1161" s="32"/>
      <c r="D1161" s="32"/>
      <c r="E1161" s="32"/>
      <c r="F1161" s="32"/>
      <c r="G1161" s="32"/>
    </row>
    <row r="1162" spans="1:7" ht="15" customHeight="1">
      <c r="A1162" s="95"/>
      <c r="B1162" s="32"/>
      <c r="C1162" s="32"/>
      <c r="D1162" s="32"/>
      <c r="E1162" s="32"/>
      <c r="F1162" s="32"/>
      <c r="G1162" s="32"/>
    </row>
    <row r="1163" spans="1:7" ht="15" customHeight="1">
      <c r="A1163" s="95"/>
      <c r="B1163" s="32"/>
      <c r="C1163" s="32"/>
      <c r="D1163" s="32"/>
      <c r="E1163" s="32"/>
      <c r="F1163" s="32"/>
      <c r="G1163" s="32"/>
    </row>
    <row r="1164" spans="1:7" ht="15" customHeight="1">
      <c r="A1164" s="95"/>
      <c r="B1164" s="32"/>
      <c r="C1164" s="32"/>
      <c r="D1164" s="32"/>
      <c r="E1164" s="32"/>
      <c r="F1164" s="32"/>
      <c r="G1164" s="32"/>
    </row>
    <row r="1165" spans="1:7" ht="15" customHeight="1">
      <c r="A1165" s="95"/>
      <c r="B1165" s="32"/>
      <c r="C1165" s="32"/>
      <c r="D1165" s="32"/>
      <c r="E1165" s="32"/>
      <c r="F1165" s="32"/>
      <c r="G1165" s="32"/>
    </row>
    <row r="1166" spans="1:7" ht="15" customHeight="1">
      <c r="A1166" s="95"/>
      <c r="B1166" s="32"/>
      <c r="C1166" s="32"/>
      <c r="D1166" s="32"/>
      <c r="E1166" s="32"/>
      <c r="F1166" s="32"/>
      <c r="G1166" s="32"/>
    </row>
    <row r="1167" spans="1:7" ht="15" customHeight="1">
      <c r="A1167" s="95"/>
      <c r="B1167" s="32"/>
      <c r="C1167" s="32"/>
      <c r="D1167" s="32"/>
      <c r="E1167" s="32"/>
      <c r="F1167" s="32"/>
      <c r="G1167" s="32"/>
    </row>
    <row r="1168" spans="1:7" ht="15" customHeight="1">
      <c r="A1168" s="95"/>
      <c r="B1168" s="32"/>
      <c r="C1168" s="32"/>
      <c r="D1168" s="32"/>
      <c r="E1168" s="32"/>
      <c r="F1168" s="32"/>
      <c r="G1168" s="32"/>
    </row>
    <row r="1169" spans="1:7" ht="15" customHeight="1">
      <c r="A1169" s="95"/>
      <c r="B1169" s="32"/>
      <c r="C1169" s="32"/>
      <c r="D1169" s="32"/>
      <c r="E1169" s="32"/>
      <c r="F1169" s="32"/>
      <c r="G1169" s="32"/>
    </row>
    <row r="1170" spans="1:7" ht="15" customHeight="1">
      <c r="A1170" s="95"/>
      <c r="B1170" s="32"/>
      <c r="C1170" s="32"/>
      <c r="D1170" s="32"/>
      <c r="E1170" s="32"/>
      <c r="F1170" s="32"/>
      <c r="G1170" s="32"/>
    </row>
    <row r="1171" spans="1:7" ht="15" customHeight="1">
      <c r="A1171" s="95"/>
      <c r="B1171" s="32"/>
      <c r="C1171" s="32"/>
      <c r="D1171" s="32"/>
      <c r="E1171" s="32"/>
      <c r="F1171" s="32"/>
      <c r="G1171" s="32"/>
    </row>
    <row r="1172" spans="1:7" ht="15" customHeight="1">
      <c r="A1172" s="95"/>
      <c r="B1172" s="32"/>
      <c r="C1172" s="32"/>
      <c r="D1172" s="32"/>
      <c r="E1172" s="32"/>
      <c r="F1172" s="32"/>
      <c r="G1172" s="32"/>
    </row>
    <row r="1173" spans="1:7" ht="15" customHeight="1">
      <c r="A1173" s="95"/>
      <c r="B1173" s="32"/>
      <c r="C1173" s="32"/>
      <c r="D1173" s="32"/>
      <c r="E1173" s="32"/>
      <c r="F1173" s="32"/>
      <c r="G1173" s="32"/>
    </row>
    <row r="1174" spans="1:7" ht="15" customHeight="1">
      <c r="A1174" s="95"/>
      <c r="B1174" s="32"/>
      <c r="C1174" s="32"/>
      <c r="D1174" s="32"/>
      <c r="E1174" s="32"/>
      <c r="F1174" s="32"/>
      <c r="G1174" s="32"/>
    </row>
    <row r="1175" spans="1:7" ht="15" customHeight="1">
      <c r="A1175" s="95"/>
      <c r="B1175" s="32"/>
      <c r="C1175" s="32"/>
      <c r="D1175" s="32"/>
      <c r="E1175" s="32"/>
      <c r="F1175" s="32"/>
      <c r="G1175" s="32"/>
    </row>
    <row r="1176" spans="1:7" ht="15" customHeight="1">
      <c r="A1176" s="95"/>
      <c r="B1176" s="32"/>
      <c r="C1176" s="32"/>
      <c r="D1176" s="32"/>
      <c r="E1176" s="32"/>
      <c r="F1176" s="32"/>
      <c r="G1176" s="32"/>
    </row>
    <row r="1177" spans="1:7" ht="15" customHeight="1">
      <c r="A1177" s="95"/>
      <c r="B1177" s="32"/>
      <c r="C1177" s="32"/>
      <c r="D1177" s="32"/>
      <c r="E1177" s="32"/>
      <c r="F1177" s="32"/>
      <c r="G1177" s="32"/>
    </row>
    <row r="1178" spans="1:7" ht="15" customHeight="1">
      <c r="A1178" s="95"/>
      <c r="B1178" s="32"/>
      <c r="C1178" s="32"/>
      <c r="D1178" s="32"/>
      <c r="E1178" s="32"/>
      <c r="F1178" s="32"/>
      <c r="G1178" s="32"/>
    </row>
    <row r="1179" spans="1:7" ht="15" customHeight="1">
      <c r="A1179" s="95"/>
      <c r="B1179" s="32"/>
      <c r="C1179" s="32"/>
      <c r="D1179" s="32"/>
      <c r="E1179" s="32"/>
      <c r="F1179" s="32"/>
      <c r="G1179" s="32"/>
    </row>
    <row r="1180" spans="1:7" ht="15" customHeight="1">
      <c r="A1180" s="95"/>
      <c r="B1180" s="32"/>
      <c r="C1180" s="32"/>
      <c r="D1180" s="32"/>
      <c r="E1180" s="32"/>
      <c r="F1180" s="32"/>
      <c r="G1180" s="32"/>
    </row>
    <row r="1181" spans="1:7" ht="15" customHeight="1">
      <c r="A1181" s="95"/>
      <c r="B1181" s="32"/>
      <c r="C1181" s="32"/>
      <c r="D1181" s="32"/>
      <c r="E1181" s="32"/>
      <c r="F1181" s="32"/>
      <c r="G1181" s="32"/>
    </row>
    <row r="1182" spans="1:7" ht="15" customHeight="1">
      <c r="A1182" s="95"/>
      <c r="B1182" s="32"/>
      <c r="C1182" s="32"/>
      <c r="D1182" s="32"/>
      <c r="E1182" s="32"/>
      <c r="F1182" s="32"/>
      <c r="G1182" s="32"/>
    </row>
    <row r="1183" spans="1:7" ht="15" customHeight="1">
      <c r="A1183" s="95"/>
      <c r="B1183" s="32"/>
      <c r="C1183" s="32"/>
      <c r="D1183" s="32"/>
      <c r="E1183" s="32"/>
      <c r="F1183" s="32"/>
      <c r="G1183" s="32"/>
    </row>
    <row r="1184" spans="1:7" ht="15" customHeight="1">
      <c r="A1184" s="95"/>
      <c r="B1184" s="32"/>
      <c r="C1184" s="32"/>
      <c r="D1184" s="32"/>
      <c r="E1184" s="32"/>
      <c r="F1184" s="32"/>
      <c r="G1184" s="32"/>
    </row>
    <row r="1185" spans="1:7" ht="15" customHeight="1">
      <c r="A1185" s="95"/>
      <c r="B1185" s="32"/>
      <c r="C1185" s="32"/>
      <c r="D1185" s="32"/>
      <c r="E1185" s="32"/>
      <c r="F1185" s="32"/>
      <c r="G1185" s="32"/>
    </row>
    <row r="1186" spans="1:7" ht="15" customHeight="1">
      <c r="A1186" s="95"/>
      <c r="B1186" s="32"/>
      <c r="C1186" s="32"/>
      <c r="D1186" s="32"/>
      <c r="E1186" s="32"/>
      <c r="F1186" s="32"/>
      <c r="G1186" s="32"/>
    </row>
    <row r="1187" spans="1:7" ht="15" customHeight="1">
      <c r="A1187" s="95"/>
      <c r="B1187" s="32"/>
      <c r="C1187" s="32"/>
      <c r="D1187" s="32"/>
      <c r="E1187" s="32"/>
      <c r="F1187" s="32"/>
      <c r="G1187" s="32"/>
    </row>
    <row r="1188" spans="1:7" ht="15" customHeight="1">
      <c r="A1188" s="95"/>
      <c r="B1188" s="32"/>
      <c r="C1188" s="32"/>
      <c r="D1188" s="32"/>
      <c r="E1188" s="32"/>
      <c r="F1188" s="32"/>
      <c r="G1188" s="32"/>
    </row>
    <row r="1189" spans="1:7" ht="15" customHeight="1">
      <c r="A1189" s="95"/>
      <c r="B1189" s="32"/>
      <c r="C1189" s="32"/>
      <c r="D1189" s="32"/>
      <c r="E1189" s="32"/>
      <c r="F1189" s="32"/>
      <c r="G1189" s="32"/>
    </row>
    <row r="1190" spans="1:7" ht="15" customHeight="1">
      <c r="A1190" s="95"/>
      <c r="B1190" s="32"/>
      <c r="C1190" s="32"/>
      <c r="D1190" s="32"/>
      <c r="E1190" s="32"/>
      <c r="F1190" s="32"/>
      <c r="G1190" s="32"/>
    </row>
    <row r="1191" spans="1:7" ht="15" customHeight="1">
      <c r="A1191" s="95"/>
      <c r="B1191" s="32"/>
      <c r="C1191" s="32"/>
      <c r="D1191" s="32"/>
      <c r="E1191" s="32"/>
      <c r="F1191" s="32"/>
      <c r="G1191" s="32"/>
    </row>
    <row r="1192" spans="1:7" ht="15" customHeight="1">
      <c r="A1192" s="95"/>
      <c r="B1192" s="32"/>
      <c r="C1192" s="32"/>
      <c r="D1192" s="32"/>
      <c r="E1192" s="32"/>
      <c r="F1192" s="32"/>
      <c r="G1192" s="32"/>
    </row>
    <row r="1193" spans="1:7" ht="15" customHeight="1">
      <c r="A1193" s="95"/>
      <c r="B1193" s="32"/>
      <c r="C1193" s="32"/>
      <c r="D1193" s="32"/>
      <c r="E1193" s="32"/>
      <c r="F1193" s="32"/>
      <c r="G1193" s="32"/>
    </row>
    <row r="1194" spans="1:7" ht="15" customHeight="1">
      <c r="A1194" s="95"/>
      <c r="B1194" s="32"/>
      <c r="C1194" s="32"/>
      <c r="D1194" s="32"/>
      <c r="E1194" s="32"/>
      <c r="F1194" s="32"/>
      <c r="G1194" s="32"/>
    </row>
    <row r="1195" spans="1:7" ht="15" customHeight="1">
      <c r="A1195" s="95"/>
      <c r="B1195" s="32"/>
      <c r="C1195" s="32"/>
      <c r="D1195" s="32"/>
      <c r="E1195" s="32"/>
      <c r="F1195" s="32"/>
      <c r="G1195" s="32"/>
    </row>
    <row r="1196" spans="1:7" ht="15" customHeight="1">
      <c r="A1196" s="95"/>
      <c r="B1196" s="32"/>
      <c r="C1196" s="32"/>
      <c r="D1196" s="32"/>
      <c r="E1196" s="32"/>
      <c r="F1196" s="32"/>
      <c r="G1196" s="32"/>
    </row>
    <row r="1197" spans="1:7" ht="15" customHeight="1">
      <c r="A1197" s="95"/>
      <c r="B1197" s="32"/>
      <c r="C1197" s="32"/>
      <c r="D1197" s="32"/>
      <c r="E1197" s="32"/>
      <c r="F1197" s="32"/>
      <c r="G1197" s="32"/>
    </row>
    <row r="1198" spans="1:7" ht="15" customHeight="1">
      <c r="A1198" s="95"/>
      <c r="B1198" s="32"/>
      <c r="C1198" s="32"/>
      <c r="D1198" s="32"/>
      <c r="E1198" s="32"/>
      <c r="F1198" s="32"/>
      <c r="G1198" s="32"/>
    </row>
    <row r="1199" spans="1:7" ht="15" customHeight="1">
      <c r="A1199" s="95"/>
      <c r="B1199" s="32"/>
      <c r="C1199" s="32"/>
      <c r="D1199" s="32"/>
      <c r="E1199" s="32"/>
      <c r="F1199" s="32"/>
      <c r="G1199" s="32"/>
    </row>
    <row r="1200" spans="1:7" ht="15" customHeight="1">
      <c r="A1200" s="95"/>
      <c r="B1200" s="32"/>
      <c r="C1200" s="32"/>
      <c r="D1200" s="32"/>
      <c r="E1200" s="32"/>
      <c r="F1200" s="32"/>
      <c r="G1200" s="32"/>
    </row>
    <row r="1201" spans="1:7" ht="15" customHeight="1">
      <c r="A1201" s="95"/>
      <c r="B1201" s="32"/>
      <c r="C1201" s="32"/>
      <c r="D1201" s="32"/>
      <c r="E1201" s="32"/>
      <c r="F1201" s="32"/>
      <c r="G1201" s="32"/>
    </row>
    <row r="1202" spans="1:7" ht="15" customHeight="1">
      <c r="A1202" s="95"/>
      <c r="B1202" s="32"/>
      <c r="C1202" s="32"/>
      <c r="D1202" s="32"/>
      <c r="E1202" s="32"/>
      <c r="F1202" s="32"/>
      <c r="G1202" s="32"/>
    </row>
    <row r="1203" spans="1:7" ht="15" customHeight="1">
      <c r="A1203" s="95"/>
      <c r="B1203" s="32"/>
      <c r="C1203" s="32"/>
      <c r="D1203" s="32"/>
      <c r="E1203" s="32"/>
      <c r="F1203" s="32"/>
      <c r="G1203" s="32"/>
    </row>
    <row r="1204" spans="1:7" ht="15" customHeight="1">
      <c r="A1204" s="95"/>
      <c r="B1204" s="32"/>
      <c r="C1204" s="32"/>
      <c r="D1204" s="32"/>
      <c r="E1204" s="32"/>
      <c r="F1204" s="32"/>
      <c r="G1204" s="32"/>
    </row>
    <row r="1205" spans="1:7" ht="15" customHeight="1">
      <c r="A1205" s="95"/>
      <c r="B1205" s="32"/>
      <c r="C1205" s="32"/>
      <c r="D1205" s="32"/>
      <c r="E1205" s="32"/>
      <c r="F1205" s="32"/>
      <c r="G1205" s="32"/>
    </row>
    <row r="1206" spans="1:7" ht="15" customHeight="1">
      <c r="A1206" s="95"/>
      <c r="B1206" s="32"/>
      <c r="C1206" s="32"/>
      <c r="D1206" s="32"/>
      <c r="E1206" s="32"/>
      <c r="F1206" s="32"/>
      <c r="G1206" s="32"/>
    </row>
    <row r="1207" spans="1:7" ht="15" customHeight="1">
      <c r="A1207" s="95"/>
      <c r="B1207" s="32"/>
      <c r="C1207" s="32"/>
      <c r="D1207" s="32"/>
      <c r="E1207" s="32"/>
      <c r="F1207" s="32"/>
      <c r="G1207" s="32"/>
    </row>
    <row r="1208" spans="1:7" ht="15" customHeight="1">
      <c r="A1208" s="95"/>
      <c r="B1208" s="32"/>
      <c r="C1208" s="32"/>
      <c r="D1208" s="32"/>
      <c r="E1208" s="32"/>
      <c r="F1208" s="32"/>
      <c r="G1208" s="32"/>
    </row>
    <row r="1209" spans="1:7" ht="15" customHeight="1">
      <c r="A1209" s="95"/>
      <c r="B1209" s="32"/>
      <c r="C1209" s="32"/>
      <c r="D1209" s="32"/>
      <c r="E1209" s="32"/>
      <c r="F1209" s="32"/>
      <c r="G1209" s="32"/>
    </row>
    <row r="1210" spans="1:7" ht="15" customHeight="1">
      <c r="A1210" s="95"/>
      <c r="B1210" s="32"/>
      <c r="C1210" s="32"/>
      <c r="D1210" s="32"/>
      <c r="E1210" s="32"/>
      <c r="F1210" s="32"/>
      <c r="G1210" s="32"/>
    </row>
    <row r="1211" spans="1:7" ht="15" customHeight="1">
      <c r="A1211" s="95"/>
      <c r="B1211" s="32"/>
      <c r="C1211" s="32"/>
      <c r="D1211" s="32"/>
      <c r="E1211" s="32"/>
      <c r="F1211" s="32"/>
      <c r="G1211" s="32"/>
    </row>
    <row r="1212" spans="1:7" ht="15" customHeight="1">
      <c r="A1212" s="95"/>
      <c r="B1212" s="32"/>
      <c r="C1212" s="32"/>
      <c r="D1212" s="32"/>
      <c r="E1212" s="32"/>
      <c r="F1212" s="32"/>
      <c r="G1212" s="32"/>
    </row>
    <row r="1213" spans="1:7" ht="15" customHeight="1">
      <c r="A1213" s="95"/>
      <c r="B1213" s="32"/>
      <c r="C1213" s="32"/>
      <c r="D1213" s="32"/>
      <c r="E1213" s="32"/>
      <c r="F1213" s="32"/>
      <c r="G1213" s="32"/>
    </row>
    <row r="1214" spans="1:7" ht="15" customHeight="1">
      <c r="A1214" s="95"/>
      <c r="B1214" s="32"/>
      <c r="C1214" s="32"/>
      <c r="D1214" s="32"/>
      <c r="E1214" s="32"/>
      <c r="F1214" s="32"/>
      <c r="G1214" s="32"/>
    </row>
    <row r="1215" spans="1:7" ht="15" customHeight="1">
      <c r="A1215" s="95"/>
      <c r="B1215" s="32"/>
      <c r="C1215" s="32"/>
      <c r="D1215" s="32"/>
      <c r="E1215" s="32"/>
      <c r="F1215" s="32"/>
      <c r="G1215" s="32"/>
    </row>
    <row r="1216" spans="1:7" ht="15" customHeight="1">
      <c r="A1216" s="95"/>
      <c r="B1216" s="32"/>
      <c r="C1216" s="32"/>
      <c r="D1216" s="32"/>
      <c r="E1216" s="32"/>
      <c r="F1216" s="32"/>
      <c r="G1216" s="32"/>
    </row>
    <row r="1217" spans="1:7" ht="15" customHeight="1">
      <c r="A1217" s="95"/>
      <c r="B1217" s="32"/>
      <c r="C1217" s="32"/>
      <c r="D1217" s="32"/>
      <c r="E1217" s="32"/>
      <c r="F1217" s="32"/>
      <c r="G1217" s="32"/>
    </row>
    <row r="1218" spans="1:7" ht="15" customHeight="1">
      <c r="A1218" s="95"/>
      <c r="B1218" s="32"/>
      <c r="C1218" s="32"/>
      <c r="D1218" s="32"/>
      <c r="E1218" s="32"/>
      <c r="F1218" s="32"/>
      <c r="G1218" s="32"/>
    </row>
    <row r="1219" spans="1:7" ht="15" customHeight="1">
      <c r="A1219" s="95"/>
      <c r="B1219" s="32"/>
      <c r="C1219" s="32"/>
      <c r="D1219" s="32"/>
      <c r="E1219" s="32"/>
      <c r="F1219" s="32"/>
      <c r="G1219" s="32"/>
    </row>
    <row r="1220" spans="1:7" ht="15" customHeight="1">
      <c r="A1220" s="95"/>
      <c r="B1220" s="32"/>
      <c r="C1220" s="32"/>
      <c r="D1220" s="32"/>
      <c r="E1220" s="32"/>
      <c r="F1220" s="32"/>
      <c r="G1220" s="32"/>
    </row>
    <row r="1221" spans="1:7" ht="15" customHeight="1">
      <c r="A1221" s="95"/>
      <c r="B1221" s="32"/>
      <c r="C1221" s="32"/>
      <c r="D1221" s="32"/>
      <c r="E1221" s="32"/>
      <c r="F1221" s="32"/>
      <c r="G1221" s="32"/>
    </row>
    <row r="1222" spans="1:7" ht="15" customHeight="1">
      <c r="A1222" s="95"/>
      <c r="B1222" s="32"/>
      <c r="C1222" s="32"/>
      <c r="D1222" s="32"/>
      <c r="E1222" s="32"/>
      <c r="F1222" s="32"/>
      <c r="G1222" s="32"/>
    </row>
    <row r="1223" spans="1:7" ht="15" customHeight="1">
      <c r="A1223" s="95"/>
      <c r="B1223" s="32"/>
      <c r="C1223" s="32"/>
      <c r="D1223" s="32"/>
      <c r="E1223" s="32"/>
      <c r="F1223" s="32"/>
      <c r="G1223" s="32"/>
    </row>
    <row r="1224" spans="1:7" ht="15" customHeight="1">
      <c r="A1224" s="95"/>
      <c r="B1224" s="32"/>
      <c r="C1224" s="32"/>
      <c r="D1224" s="32"/>
      <c r="E1224" s="32"/>
      <c r="F1224" s="32"/>
      <c r="G1224" s="32"/>
    </row>
    <row r="1225" spans="1:7" ht="15" customHeight="1">
      <c r="A1225" s="95"/>
      <c r="B1225" s="32"/>
      <c r="C1225" s="32"/>
      <c r="D1225" s="32"/>
      <c r="E1225" s="32"/>
      <c r="F1225" s="32"/>
      <c r="G1225" s="32"/>
    </row>
    <row r="1226" spans="1:7" ht="15" customHeight="1">
      <c r="A1226" s="95"/>
      <c r="B1226" s="32"/>
      <c r="C1226" s="32"/>
      <c r="D1226" s="32"/>
      <c r="E1226" s="32"/>
      <c r="F1226" s="32"/>
      <c r="G1226" s="32"/>
    </row>
    <row r="1227" spans="1:7" ht="15" customHeight="1">
      <c r="A1227" s="95"/>
      <c r="B1227" s="32"/>
      <c r="C1227" s="32"/>
      <c r="D1227" s="32"/>
      <c r="E1227" s="32"/>
      <c r="F1227" s="32"/>
      <c r="G1227" s="32"/>
    </row>
    <row r="1228" spans="1:7" ht="15" customHeight="1">
      <c r="A1228" s="95"/>
      <c r="B1228" s="32"/>
      <c r="C1228" s="32"/>
      <c r="D1228" s="32"/>
      <c r="E1228" s="32"/>
      <c r="F1228" s="32"/>
      <c r="G1228" s="32"/>
    </row>
    <row r="1229" spans="1:7" ht="15" customHeight="1">
      <c r="A1229" s="95"/>
      <c r="B1229" s="32"/>
      <c r="C1229" s="32"/>
      <c r="D1229" s="32"/>
      <c r="E1229" s="32"/>
      <c r="F1229" s="32"/>
      <c r="G1229" s="32"/>
    </row>
    <row r="1230" spans="1:7" ht="15" customHeight="1">
      <c r="A1230" s="95"/>
      <c r="B1230" s="32"/>
      <c r="C1230" s="32"/>
      <c r="D1230" s="32"/>
      <c r="E1230" s="32"/>
      <c r="F1230" s="32"/>
      <c r="G1230" s="32"/>
    </row>
    <row r="1231" spans="1:7" ht="15" customHeight="1">
      <c r="A1231" s="95"/>
      <c r="B1231" s="32"/>
      <c r="C1231" s="32"/>
      <c r="D1231" s="32"/>
      <c r="E1231" s="32"/>
      <c r="F1231" s="32"/>
      <c r="G1231" s="32"/>
    </row>
    <row r="1232" spans="1:7" ht="15" customHeight="1">
      <c r="A1232" s="95"/>
      <c r="B1232" s="32"/>
      <c r="C1232" s="32"/>
      <c r="D1232" s="32"/>
      <c r="E1232" s="32"/>
      <c r="F1232" s="32"/>
      <c r="G1232" s="32"/>
    </row>
    <row r="1233" spans="1:7" ht="15" customHeight="1">
      <c r="A1233" s="95"/>
      <c r="B1233" s="32"/>
      <c r="C1233" s="32"/>
      <c r="D1233" s="32"/>
      <c r="E1233" s="32"/>
      <c r="F1233" s="32"/>
      <c r="G1233" s="32"/>
    </row>
    <row r="1234" spans="1:7" ht="15" customHeight="1">
      <c r="A1234" s="95"/>
      <c r="B1234" s="32"/>
      <c r="C1234" s="32"/>
      <c r="D1234" s="32"/>
      <c r="E1234" s="32"/>
      <c r="F1234" s="32"/>
      <c r="G1234" s="32"/>
    </row>
    <row r="1235" spans="1:7" ht="15" customHeight="1">
      <c r="A1235" s="95"/>
      <c r="B1235" s="32"/>
      <c r="C1235" s="32"/>
      <c r="D1235" s="32"/>
      <c r="E1235" s="32"/>
      <c r="F1235" s="32"/>
      <c r="G1235" s="32"/>
    </row>
    <row r="1236" spans="1:7" ht="15" customHeight="1">
      <c r="A1236" s="95"/>
      <c r="B1236" s="32"/>
      <c r="C1236" s="32"/>
      <c r="D1236" s="32"/>
      <c r="E1236" s="32"/>
      <c r="F1236" s="32"/>
      <c r="G1236" s="32"/>
    </row>
    <row r="1237" spans="1:7" ht="15" customHeight="1">
      <c r="A1237" s="95"/>
      <c r="B1237" s="32"/>
      <c r="C1237" s="32"/>
      <c r="D1237" s="32"/>
      <c r="E1237" s="32"/>
      <c r="F1237" s="32"/>
      <c r="G1237" s="32"/>
    </row>
    <row r="1238" spans="1:7" ht="15" customHeight="1">
      <c r="A1238" s="95"/>
      <c r="B1238" s="32"/>
      <c r="C1238" s="32"/>
      <c r="D1238" s="32"/>
      <c r="E1238" s="32"/>
      <c r="F1238" s="32"/>
      <c r="G1238" s="32"/>
    </row>
    <row r="1239" spans="1:7" ht="15" customHeight="1">
      <c r="A1239" s="95"/>
      <c r="B1239" s="32"/>
      <c r="C1239" s="32"/>
      <c r="D1239" s="32"/>
      <c r="E1239" s="32"/>
      <c r="F1239" s="32"/>
      <c r="G1239" s="32"/>
    </row>
    <row r="1240" spans="1:7" ht="15" customHeight="1">
      <c r="A1240" s="95"/>
      <c r="B1240" s="32"/>
      <c r="C1240" s="32"/>
      <c r="D1240" s="32"/>
      <c r="E1240" s="32"/>
      <c r="F1240" s="32"/>
      <c r="G1240" s="32"/>
    </row>
    <row r="1241" spans="1:7" ht="15" customHeight="1">
      <c r="A1241" s="95"/>
      <c r="B1241" s="32"/>
      <c r="C1241" s="32"/>
      <c r="D1241" s="32"/>
      <c r="E1241" s="32"/>
      <c r="F1241" s="32"/>
      <c r="G1241" s="32"/>
    </row>
    <row r="1242" spans="1:7" ht="15" customHeight="1">
      <c r="A1242" s="95"/>
      <c r="B1242" s="32"/>
      <c r="C1242" s="32"/>
      <c r="D1242" s="32"/>
      <c r="E1242" s="32"/>
      <c r="F1242" s="32"/>
      <c r="G1242" s="32"/>
    </row>
    <row r="1243" spans="1:7" ht="15" customHeight="1">
      <c r="A1243" s="95"/>
      <c r="B1243" s="32"/>
      <c r="C1243" s="32"/>
      <c r="D1243" s="32"/>
      <c r="E1243" s="32"/>
      <c r="F1243" s="32"/>
      <c r="G1243" s="32"/>
    </row>
    <row r="1244" spans="1:7" ht="15" customHeight="1">
      <c r="A1244" s="95"/>
      <c r="B1244" s="32"/>
      <c r="C1244" s="32"/>
      <c r="D1244" s="32"/>
      <c r="E1244" s="32"/>
      <c r="F1244" s="32"/>
      <c r="G1244" s="32"/>
    </row>
    <row r="1245" spans="1:7" ht="15" customHeight="1">
      <c r="A1245" s="95"/>
      <c r="B1245" s="32"/>
      <c r="C1245" s="32"/>
      <c r="D1245" s="32"/>
      <c r="E1245" s="32"/>
      <c r="F1245" s="32"/>
      <c r="G1245" s="32"/>
    </row>
    <row r="1246" spans="1:7" ht="15" customHeight="1">
      <c r="A1246" s="95"/>
      <c r="B1246" s="32"/>
      <c r="C1246" s="32"/>
      <c r="D1246" s="32"/>
      <c r="E1246" s="32"/>
      <c r="F1246" s="32"/>
      <c r="G1246" s="32"/>
    </row>
    <row r="1247" spans="1:7" ht="15" customHeight="1">
      <c r="A1247" s="95"/>
      <c r="B1247" s="32"/>
      <c r="C1247" s="32"/>
      <c r="D1247" s="32"/>
      <c r="E1247" s="32"/>
      <c r="F1247" s="32"/>
      <c r="G1247" s="32"/>
    </row>
    <row r="1248" spans="1:7" ht="15" customHeight="1">
      <c r="A1248" s="95"/>
      <c r="B1248" s="32"/>
      <c r="C1248" s="32"/>
      <c r="D1248" s="32"/>
      <c r="E1248" s="32"/>
      <c r="F1248" s="32"/>
      <c r="G1248" s="32"/>
    </row>
    <row r="1249" spans="1:7" ht="15" customHeight="1">
      <c r="A1249" s="95"/>
      <c r="B1249" s="32"/>
      <c r="C1249" s="32"/>
      <c r="D1249" s="32"/>
      <c r="E1249" s="32"/>
      <c r="F1249" s="32"/>
      <c r="G1249" s="32"/>
    </row>
    <row r="1250" spans="1:7" ht="15" customHeight="1">
      <c r="A1250" s="95"/>
      <c r="B1250" s="32"/>
      <c r="C1250" s="32"/>
      <c r="D1250" s="32"/>
      <c r="E1250" s="32"/>
      <c r="F1250" s="32"/>
      <c r="G1250" s="32"/>
    </row>
    <row r="1251" spans="1:7" ht="15" customHeight="1">
      <c r="A1251" s="95"/>
      <c r="B1251" s="32"/>
      <c r="C1251" s="32"/>
      <c r="D1251" s="32"/>
      <c r="E1251" s="32"/>
      <c r="F1251" s="32"/>
      <c r="G1251" s="32"/>
    </row>
    <row r="1252" spans="1:7" ht="15" customHeight="1">
      <c r="A1252" s="95"/>
      <c r="B1252" s="32"/>
      <c r="C1252" s="32"/>
      <c r="D1252" s="32"/>
      <c r="E1252" s="32"/>
      <c r="F1252" s="32"/>
      <c r="G1252" s="32"/>
    </row>
    <row r="1253" spans="1:7" ht="15" customHeight="1">
      <c r="A1253" s="95"/>
      <c r="B1253" s="32"/>
      <c r="C1253" s="32"/>
      <c r="D1253" s="32"/>
      <c r="E1253" s="32"/>
      <c r="F1253" s="32"/>
      <c r="G1253" s="32"/>
    </row>
    <row r="1254" spans="1:7" ht="15" customHeight="1">
      <c r="A1254" s="95"/>
      <c r="B1254" s="32"/>
      <c r="C1254" s="32"/>
      <c r="D1254" s="32"/>
      <c r="E1254" s="32"/>
      <c r="F1254" s="32"/>
      <c r="G1254" s="32"/>
    </row>
    <row r="1255" spans="1:7" ht="15" customHeight="1">
      <c r="A1255" s="95"/>
      <c r="B1255" s="32"/>
      <c r="C1255" s="32"/>
      <c r="D1255" s="32"/>
      <c r="E1255" s="32"/>
      <c r="F1255" s="32"/>
      <c r="G1255" s="32"/>
    </row>
    <row r="1256" spans="1:7" ht="15" customHeight="1">
      <c r="A1256" s="95"/>
      <c r="B1256" s="32"/>
      <c r="C1256" s="32"/>
      <c r="D1256" s="32"/>
      <c r="E1256" s="32"/>
      <c r="F1256" s="32"/>
      <c r="G1256" s="32"/>
    </row>
    <row r="1257" spans="1:7" ht="15" customHeight="1">
      <c r="A1257" s="95"/>
      <c r="B1257" s="32"/>
      <c r="C1257" s="32"/>
      <c r="D1257" s="32"/>
      <c r="E1257" s="32"/>
      <c r="F1257" s="32"/>
      <c r="G1257" s="32"/>
    </row>
    <row r="1258" spans="1:7" ht="15" customHeight="1">
      <c r="A1258" s="95"/>
      <c r="B1258" s="32"/>
      <c r="C1258" s="32"/>
      <c r="D1258" s="32"/>
      <c r="E1258" s="32"/>
      <c r="F1258" s="32"/>
      <c r="G1258" s="32"/>
    </row>
    <row r="1259" spans="1:7" ht="15" customHeight="1">
      <c r="A1259" s="95"/>
      <c r="B1259" s="32"/>
      <c r="C1259" s="32"/>
      <c r="D1259" s="32"/>
      <c r="E1259" s="32"/>
      <c r="F1259" s="32"/>
      <c r="G1259" s="32"/>
    </row>
    <row r="1260" spans="1:7" ht="15" customHeight="1">
      <c r="A1260" s="95"/>
      <c r="B1260" s="32"/>
      <c r="C1260" s="32"/>
      <c r="D1260" s="32"/>
      <c r="E1260" s="32"/>
      <c r="F1260" s="32"/>
      <c r="G1260" s="32"/>
    </row>
    <row r="1261" spans="1:7" ht="15" customHeight="1">
      <c r="A1261" s="95"/>
      <c r="B1261" s="32"/>
      <c r="C1261" s="32"/>
      <c r="D1261" s="32"/>
      <c r="E1261" s="32"/>
      <c r="F1261" s="32"/>
      <c r="G1261" s="32"/>
    </row>
    <row r="1262" spans="1:7" ht="15" customHeight="1">
      <c r="A1262" s="95"/>
      <c r="B1262" s="32"/>
      <c r="C1262" s="32"/>
      <c r="D1262" s="32"/>
      <c r="E1262" s="32"/>
      <c r="F1262" s="32"/>
      <c r="G1262" s="32"/>
    </row>
    <row r="1263" spans="1:7" ht="15" customHeight="1">
      <c r="A1263" s="95"/>
      <c r="B1263" s="32"/>
      <c r="C1263" s="32"/>
      <c r="D1263" s="32"/>
      <c r="E1263" s="32"/>
      <c r="F1263" s="32"/>
      <c r="G1263" s="32"/>
    </row>
    <row r="1264" spans="1:7" ht="15" customHeight="1">
      <c r="A1264" s="95"/>
      <c r="B1264" s="32"/>
      <c r="C1264" s="32"/>
      <c r="D1264" s="32"/>
      <c r="E1264" s="32"/>
      <c r="F1264" s="32"/>
      <c r="G1264" s="32"/>
    </row>
    <row r="1265" spans="1:7" ht="15" customHeight="1">
      <c r="A1265" s="95"/>
      <c r="B1265" s="32"/>
      <c r="C1265" s="32"/>
      <c r="D1265" s="32"/>
      <c r="E1265" s="32"/>
      <c r="F1265" s="32"/>
      <c r="G1265" s="32"/>
    </row>
    <row r="1266" spans="1:7" ht="15" customHeight="1">
      <c r="A1266" s="95"/>
      <c r="B1266" s="32"/>
      <c r="C1266" s="32"/>
      <c r="D1266" s="32"/>
      <c r="E1266" s="32"/>
      <c r="F1266" s="32"/>
      <c r="G1266" s="32"/>
    </row>
    <row r="1267" spans="1:7" ht="15" customHeight="1">
      <c r="A1267" s="95"/>
      <c r="B1267" s="32"/>
      <c r="C1267" s="32"/>
      <c r="D1267" s="32"/>
      <c r="E1267" s="32"/>
      <c r="F1267" s="32"/>
      <c r="G1267" s="32"/>
    </row>
    <row r="1268" spans="1:7" ht="15" customHeight="1">
      <c r="A1268" s="95"/>
      <c r="B1268" s="32"/>
      <c r="C1268" s="32"/>
      <c r="D1268" s="32"/>
      <c r="E1268" s="32"/>
      <c r="F1268" s="32"/>
      <c r="G1268" s="32"/>
    </row>
    <row r="1269" spans="1:7" ht="15" customHeight="1">
      <c r="A1269" s="95"/>
      <c r="B1269" s="32"/>
      <c r="C1269" s="32"/>
      <c r="D1269" s="32"/>
      <c r="E1269" s="32"/>
      <c r="F1269" s="32"/>
      <c r="G1269" s="32"/>
    </row>
    <row r="1270" spans="1:7" ht="15" customHeight="1">
      <c r="A1270" s="95"/>
      <c r="B1270" s="32"/>
      <c r="C1270" s="32"/>
      <c r="D1270" s="32"/>
      <c r="E1270" s="32"/>
      <c r="F1270" s="32"/>
      <c r="G1270" s="32"/>
    </row>
    <row r="1271" spans="1:7" ht="15" customHeight="1">
      <c r="A1271" s="95"/>
      <c r="B1271" s="32"/>
      <c r="C1271" s="32"/>
      <c r="D1271" s="32"/>
      <c r="E1271" s="32"/>
      <c r="F1271" s="32"/>
      <c r="G1271" s="32"/>
    </row>
    <row r="1272" spans="1:7" ht="15" customHeight="1">
      <c r="A1272" s="95"/>
      <c r="B1272" s="32"/>
      <c r="C1272" s="32"/>
      <c r="D1272" s="32"/>
      <c r="E1272" s="32"/>
      <c r="F1272" s="32"/>
      <c r="G1272" s="32"/>
    </row>
    <row r="1273" spans="1:7" ht="15" customHeight="1">
      <c r="A1273" s="95"/>
      <c r="B1273" s="32"/>
      <c r="C1273" s="32"/>
      <c r="D1273" s="32"/>
      <c r="E1273" s="32"/>
      <c r="F1273" s="32"/>
      <c r="G1273" s="32"/>
    </row>
    <row r="1274" spans="1:7" ht="15" customHeight="1">
      <c r="A1274" s="95"/>
      <c r="B1274" s="32"/>
      <c r="C1274" s="32"/>
      <c r="D1274" s="32"/>
      <c r="E1274" s="32"/>
      <c r="F1274" s="32"/>
      <c r="G1274" s="32"/>
    </row>
    <row r="1275" spans="1:7" ht="15" customHeight="1">
      <c r="A1275" s="95"/>
      <c r="B1275" s="32"/>
      <c r="C1275" s="32"/>
      <c r="D1275" s="32"/>
      <c r="E1275" s="32"/>
      <c r="F1275" s="32"/>
      <c r="G1275" s="32"/>
    </row>
    <row r="1276" spans="1:7" ht="15" customHeight="1">
      <c r="A1276" s="95"/>
      <c r="B1276" s="32"/>
      <c r="C1276" s="32"/>
      <c r="D1276" s="32"/>
      <c r="E1276" s="32"/>
      <c r="F1276" s="32"/>
      <c r="G1276" s="32"/>
    </row>
    <row r="1277" spans="1:7" ht="15" customHeight="1">
      <c r="A1277" s="95"/>
      <c r="B1277" s="32"/>
      <c r="C1277" s="32"/>
      <c r="D1277" s="32"/>
      <c r="E1277" s="32"/>
      <c r="F1277" s="32"/>
      <c r="G1277" s="32"/>
    </row>
    <row r="1278" spans="1:7" ht="15" customHeight="1">
      <c r="A1278" s="95"/>
      <c r="B1278" s="32"/>
      <c r="C1278" s="32"/>
      <c r="D1278" s="32"/>
      <c r="E1278" s="32"/>
      <c r="F1278" s="32"/>
      <c r="G1278" s="32"/>
    </row>
    <row r="1279" spans="1:7" ht="15" customHeight="1">
      <c r="A1279" s="95"/>
      <c r="B1279" s="32"/>
      <c r="C1279" s="32"/>
      <c r="D1279" s="32"/>
      <c r="E1279" s="32"/>
      <c r="F1279" s="32"/>
      <c r="G1279" s="32"/>
    </row>
    <row r="1280" spans="1:7" ht="15" customHeight="1">
      <c r="A1280" s="95"/>
      <c r="B1280" s="32"/>
      <c r="C1280" s="32"/>
      <c r="D1280" s="32"/>
      <c r="E1280" s="32"/>
      <c r="F1280" s="32"/>
      <c r="G1280" s="32"/>
    </row>
    <row r="1281" spans="1:7" ht="15" customHeight="1">
      <c r="A1281" s="95"/>
      <c r="B1281" s="32"/>
      <c r="C1281" s="32"/>
      <c r="D1281" s="32"/>
      <c r="E1281" s="32"/>
      <c r="F1281" s="32"/>
      <c r="G1281" s="32"/>
    </row>
    <row r="1282" spans="1:7" ht="15" customHeight="1">
      <c r="A1282" s="95"/>
      <c r="B1282" s="32"/>
      <c r="C1282" s="32"/>
      <c r="D1282" s="32"/>
      <c r="E1282" s="32"/>
      <c r="F1282" s="32"/>
      <c r="G1282" s="32"/>
    </row>
    <row r="1283" spans="1:7" ht="15" customHeight="1">
      <c r="A1283" s="95"/>
      <c r="B1283" s="32"/>
      <c r="C1283" s="32"/>
      <c r="D1283" s="32"/>
      <c r="E1283" s="32"/>
      <c r="F1283" s="32"/>
      <c r="G1283" s="32"/>
    </row>
    <row r="1284" spans="1:7" ht="15" customHeight="1">
      <c r="A1284" s="95"/>
      <c r="B1284" s="32"/>
      <c r="C1284" s="32"/>
      <c r="D1284" s="32"/>
      <c r="E1284" s="32"/>
      <c r="F1284" s="32"/>
      <c r="G1284" s="32"/>
    </row>
    <row r="1285" spans="1:7" ht="15" customHeight="1">
      <c r="A1285" s="95"/>
      <c r="B1285" s="32"/>
      <c r="C1285" s="32"/>
      <c r="D1285" s="32"/>
      <c r="E1285" s="32"/>
      <c r="F1285" s="32"/>
      <c r="G1285" s="32"/>
    </row>
    <row r="1286" spans="1:7" ht="15" customHeight="1">
      <c r="A1286" s="95"/>
      <c r="B1286" s="32"/>
      <c r="C1286" s="32"/>
      <c r="D1286" s="32"/>
      <c r="E1286" s="32"/>
      <c r="F1286" s="32"/>
      <c r="G1286" s="32"/>
    </row>
    <row r="1287" spans="1:7" ht="15" customHeight="1">
      <c r="A1287" s="95"/>
      <c r="B1287" s="32"/>
      <c r="C1287" s="32"/>
      <c r="D1287" s="32"/>
      <c r="E1287" s="32"/>
      <c r="F1287" s="32"/>
      <c r="G1287" s="32"/>
    </row>
    <row r="1288" spans="1:7" ht="15" customHeight="1">
      <c r="A1288" s="95"/>
      <c r="B1288" s="32"/>
      <c r="C1288" s="32"/>
      <c r="D1288" s="32"/>
      <c r="E1288" s="32"/>
      <c r="F1288" s="32"/>
      <c r="G1288" s="32"/>
    </row>
    <row r="1289" spans="1:7" ht="15" customHeight="1">
      <c r="A1289" s="95"/>
      <c r="B1289" s="32"/>
      <c r="C1289" s="32"/>
      <c r="D1289" s="32"/>
      <c r="E1289" s="32"/>
      <c r="F1289" s="32"/>
      <c r="G1289" s="32"/>
    </row>
    <row r="1290" spans="1:7" ht="15" customHeight="1">
      <c r="A1290" s="95"/>
      <c r="B1290" s="32"/>
      <c r="C1290" s="32"/>
      <c r="D1290" s="32"/>
      <c r="E1290" s="32"/>
      <c r="F1290" s="32"/>
      <c r="G1290" s="32"/>
    </row>
    <row r="1291" spans="1:7" ht="15" customHeight="1">
      <c r="A1291" s="95"/>
      <c r="B1291" s="32"/>
      <c r="C1291" s="32"/>
      <c r="D1291" s="32"/>
      <c r="E1291" s="32"/>
      <c r="F1291" s="32"/>
      <c r="G1291" s="32"/>
    </row>
    <row r="1292" spans="1:7" ht="15" customHeight="1">
      <c r="A1292" s="95"/>
      <c r="B1292" s="32"/>
      <c r="C1292" s="32"/>
      <c r="D1292" s="32"/>
      <c r="E1292" s="32"/>
      <c r="F1292" s="32"/>
      <c r="G1292" s="32"/>
    </row>
    <row r="1293" spans="1:7" ht="15" customHeight="1">
      <c r="A1293" s="95"/>
      <c r="B1293" s="32"/>
      <c r="C1293" s="32"/>
      <c r="D1293" s="32"/>
      <c r="E1293" s="32"/>
      <c r="F1293" s="32"/>
      <c r="G1293" s="32"/>
    </row>
    <row r="1294" spans="1:7" ht="15" customHeight="1">
      <c r="A1294" s="95"/>
      <c r="B1294" s="32"/>
      <c r="C1294" s="32"/>
      <c r="D1294" s="32"/>
      <c r="E1294" s="32"/>
      <c r="F1294" s="32"/>
      <c r="G1294" s="32"/>
    </row>
    <row r="1295" spans="1:7" ht="15" customHeight="1">
      <c r="A1295" s="95"/>
      <c r="B1295" s="32"/>
      <c r="C1295" s="32"/>
      <c r="D1295" s="32"/>
      <c r="E1295" s="32"/>
      <c r="F1295" s="32"/>
      <c r="G1295" s="32"/>
    </row>
    <row r="1296" spans="1:7" ht="15" customHeight="1">
      <c r="A1296" s="95"/>
      <c r="B1296" s="32"/>
      <c r="C1296" s="32"/>
      <c r="D1296" s="32"/>
      <c r="E1296" s="32"/>
      <c r="F1296" s="32"/>
      <c r="G1296" s="32"/>
    </row>
    <row r="1297" spans="1:7" ht="15" customHeight="1">
      <c r="A1297" s="95"/>
      <c r="B1297" s="32"/>
      <c r="C1297" s="32"/>
      <c r="D1297" s="32"/>
      <c r="E1297" s="32"/>
      <c r="F1297" s="32"/>
      <c r="G1297" s="32"/>
    </row>
    <row r="1298" spans="1:7" ht="15" customHeight="1">
      <c r="A1298" s="95"/>
      <c r="B1298" s="32"/>
      <c r="C1298" s="32"/>
      <c r="D1298" s="32"/>
      <c r="E1298" s="32"/>
      <c r="F1298" s="32"/>
      <c r="G1298" s="32"/>
    </row>
    <row r="1299" spans="1:7" ht="15" customHeight="1">
      <c r="A1299" s="95"/>
      <c r="B1299" s="32"/>
      <c r="C1299" s="32"/>
      <c r="D1299" s="32"/>
      <c r="E1299" s="32"/>
      <c r="F1299" s="32"/>
      <c r="G1299" s="32"/>
    </row>
    <row r="1300" spans="1:7" ht="15" customHeight="1">
      <c r="A1300" s="95"/>
      <c r="B1300" s="32"/>
      <c r="C1300" s="32"/>
      <c r="D1300" s="32"/>
      <c r="E1300" s="32"/>
      <c r="F1300" s="32"/>
      <c r="G1300" s="32"/>
    </row>
    <row r="1301" spans="1:7" ht="15" customHeight="1">
      <c r="A1301" s="95"/>
      <c r="B1301" s="32"/>
      <c r="C1301" s="32"/>
      <c r="D1301" s="32"/>
      <c r="E1301" s="32"/>
      <c r="F1301" s="32"/>
      <c r="G1301" s="32"/>
    </row>
    <row r="1302" spans="1:7" ht="15" customHeight="1">
      <c r="A1302" s="95"/>
      <c r="B1302" s="32"/>
      <c r="C1302" s="32"/>
      <c r="D1302" s="32"/>
      <c r="E1302" s="32"/>
      <c r="F1302" s="32"/>
      <c r="G1302" s="32"/>
    </row>
    <row r="1303" spans="1:7" ht="15" customHeight="1">
      <c r="A1303" s="95"/>
      <c r="B1303" s="32"/>
      <c r="C1303" s="32"/>
      <c r="D1303" s="32"/>
      <c r="E1303" s="32"/>
      <c r="F1303" s="32"/>
      <c r="G1303" s="32"/>
    </row>
    <row r="1304" spans="1:7" ht="15" customHeight="1">
      <c r="A1304" s="95"/>
      <c r="B1304" s="32"/>
      <c r="C1304" s="32"/>
      <c r="D1304" s="32"/>
      <c r="E1304" s="32"/>
      <c r="F1304" s="32"/>
      <c r="G1304" s="32"/>
    </row>
    <row r="1305" spans="1:7" ht="15" customHeight="1">
      <c r="A1305" s="95"/>
      <c r="B1305" s="32"/>
      <c r="C1305" s="32"/>
      <c r="D1305" s="32"/>
      <c r="E1305" s="32"/>
      <c r="F1305" s="32"/>
      <c r="G1305" s="32"/>
    </row>
    <row r="1306" spans="1:7" ht="15" customHeight="1">
      <c r="A1306" s="95"/>
      <c r="B1306" s="32"/>
      <c r="C1306" s="32"/>
      <c r="D1306" s="32"/>
      <c r="E1306" s="32"/>
      <c r="F1306" s="32"/>
      <c r="G1306" s="32"/>
    </row>
    <row r="1307" spans="1:7" ht="15" customHeight="1">
      <c r="A1307" s="95"/>
      <c r="B1307" s="32"/>
      <c r="C1307" s="32"/>
      <c r="D1307" s="32"/>
      <c r="E1307" s="32"/>
      <c r="F1307" s="32"/>
      <c r="G1307" s="32"/>
    </row>
    <row r="1308" spans="1:7" ht="15" customHeight="1">
      <c r="A1308" s="95"/>
      <c r="B1308" s="32"/>
      <c r="C1308" s="32"/>
      <c r="D1308" s="32"/>
      <c r="E1308" s="32"/>
      <c r="F1308" s="32"/>
      <c r="G1308" s="32"/>
    </row>
    <row r="1309" spans="1:7" ht="15" customHeight="1">
      <c r="A1309" s="95"/>
      <c r="B1309" s="32"/>
      <c r="C1309" s="32"/>
      <c r="D1309" s="32"/>
      <c r="E1309" s="32"/>
      <c r="F1309" s="32"/>
      <c r="G1309" s="32"/>
    </row>
    <row r="1310" spans="1:7" ht="15" customHeight="1">
      <c r="A1310" s="95"/>
      <c r="B1310" s="32"/>
      <c r="C1310" s="32"/>
      <c r="D1310" s="32"/>
      <c r="E1310" s="32"/>
      <c r="F1310" s="32"/>
      <c r="G1310" s="32"/>
    </row>
    <row r="1311" spans="1:7" ht="15" customHeight="1">
      <c r="A1311" s="95"/>
      <c r="B1311" s="32"/>
      <c r="C1311" s="32"/>
      <c r="D1311" s="32"/>
      <c r="E1311" s="32"/>
      <c r="F1311" s="32"/>
      <c r="G1311" s="32"/>
    </row>
    <row r="1312" spans="1:7" ht="15" customHeight="1">
      <c r="A1312" s="95"/>
      <c r="B1312" s="32"/>
      <c r="C1312" s="32"/>
      <c r="D1312" s="32"/>
      <c r="E1312" s="32"/>
      <c r="F1312" s="32"/>
      <c r="G1312" s="32"/>
    </row>
    <row r="1313" spans="1:7" ht="15" customHeight="1">
      <c r="A1313" s="95"/>
      <c r="B1313" s="32"/>
      <c r="C1313" s="32"/>
      <c r="D1313" s="32"/>
      <c r="E1313" s="32"/>
      <c r="F1313" s="32"/>
      <c r="G1313" s="32"/>
    </row>
    <row r="1314" spans="1:7" ht="15" customHeight="1">
      <c r="A1314" s="95"/>
      <c r="B1314" s="32"/>
      <c r="C1314" s="32"/>
      <c r="D1314" s="32"/>
      <c r="E1314" s="32"/>
      <c r="F1314" s="32"/>
      <c r="G1314" s="32"/>
    </row>
    <row r="1315" spans="1:7" ht="15" customHeight="1">
      <c r="A1315" s="95"/>
      <c r="B1315" s="32"/>
      <c r="C1315" s="32"/>
      <c r="D1315" s="32"/>
      <c r="E1315" s="32"/>
      <c r="F1315" s="32"/>
      <c r="G1315" s="32"/>
    </row>
    <row r="1316" spans="1:7" ht="15" customHeight="1">
      <c r="A1316" s="95"/>
      <c r="B1316" s="32"/>
      <c r="C1316" s="32"/>
      <c r="D1316" s="32"/>
      <c r="E1316" s="32"/>
      <c r="F1316" s="32"/>
      <c r="G1316" s="32"/>
    </row>
    <row r="1317" spans="1:7" ht="15" customHeight="1">
      <c r="A1317" s="95"/>
      <c r="B1317" s="32"/>
      <c r="C1317" s="32"/>
      <c r="D1317" s="32"/>
      <c r="E1317" s="32"/>
      <c r="F1317" s="32"/>
      <c r="G1317" s="32"/>
    </row>
    <row r="1318" spans="1:7" ht="15" customHeight="1">
      <c r="A1318" s="95"/>
      <c r="B1318" s="32"/>
      <c r="C1318" s="32"/>
      <c r="D1318" s="32"/>
      <c r="E1318" s="32"/>
      <c r="F1318" s="32"/>
      <c r="G1318" s="32"/>
    </row>
    <row r="1319" spans="1:7" ht="15" customHeight="1">
      <c r="A1319" s="95"/>
      <c r="B1319" s="32"/>
      <c r="C1319" s="32"/>
      <c r="D1319" s="32"/>
      <c r="E1319" s="32"/>
      <c r="F1319" s="32"/>
      <c r="G1319" s="32"/>
    </row>
    <row r="1320" spans="1:7" ht="15" customHeight="1">
      <c r="A1320" s="95"/>
      <c r="B1320" s="32"/>
      <c r="C1320" s="32"/>
      <c r="D1320" s="32"/>
      <c r="E1320" s="32"/>
      <c r="F1320" s="32"/>
      <c r="G1320" s="32"/>
    </row>
    <row r="1321" spans="1:7" ht="15" customHeight="1">
      <c r="A1321" s="95"/>
      <c r="B1321" s="32"/>
      <c r="C1321" s="32"/>
      <c r="D1321" s="32"/>
      <c r="E1321" s="32"/>
      <c r="F1321" s="32"/>
      <c r="G1321" s="32"/>
    </row>
    <row r="1322" spans="1:7" ht="15" customHeight="1">
      <c r="A1322" s="95"/>
      <c r="B1322" s="32"/>
      <c r="C1322" s="32"/>
      <c r="D1322" s="32"/>
      <c r="E1322" s="32"/>
      <c r="F1322" s="32"/>
      <c r="G1322" s="32"/>
    </row>
    <row r="1323" spans="1:7" ht="15" customHeight="1">
      <c r="A1323" s="95"/>
      <c r="B1323" s="32"/>
      <c r="C1323" s="32"/>
      <c r="D1323" s="32"/>
      <c r="E1323" s="32"/>
      <c r="F1323" s="32"/>
      <c r="G1323" s="32"/>
    </row>
    <row r="1324" spans="1:7" ht="15" customHeight="1">
      <c r="A1324" s="95"/>
      <c r="B1324" s="32"/>
      <c r="C1324" s="32"/>
      <c r="D1324" s="32"/>
      <c r="E1324" s="32"/>
      <c r="F1324" s="32"/>
      <c r="G1324" s="32"/>
    </row>
    <row r="1325" spans="1:7" ht="15" customHeight="1">
      <c r="A1325" s="95"/>
      <c r="B1325" s="32"/>
      <c r="C1325" s="32"/>
      <c r="D1325" s="32"/>
      <c r="E1325" s="32"/>
      <c r="F1325" s="32"/>
      <c r="G1325" s="32"/>
    </row>
    <row r="1326" spans="1:7" ht="15" customHeight="1">
      <c r="A1326" s="95"/>
      <c r="B1326" s="32"/>
      <c r="C1326" s="32"/>
      <c r="D1326" s="32"/>
      <c r="E1326" s="32"/>
      <c r="F1326" s="32"/>
      <c r="G1326" s="32"/>
    </row>
    <row r="1327" spans="1:7" ht="15" customHeight="1">
      <c r="A1327" s="95"/>
      <c r="B1327" s="32"/>
      <c r="C1327" s="32"/>
      <c r="D1327" s="32"/>
      <c r="E1327" s="32"/>
      <c r="F1327" s="32"/>
      <c r="G1327" s="32"/>
    </row>
    <row r="1328" spans="1:7" ht="15" customHeight="1">
      <c r="A1328" s="95"/>
      <c r="B1328" s="32"/>
      <c r="C1328" s="32"/>
      <c r="D1328" s="32"/>
      <c r="E1328" s="32"/>
      <c r="F1328" s="32"/>
      <c r="G1328" s="32"/>
    </row>
    <row r="1329" spans="1:7" ht="15" customHeight="1">
      <c r="A1329" s="95"/>
      <c r="B1329" s="32"/>
      <c r="C1329" s="32"/>
      <c r="D1329" s="32"/>
      <c r="E1329" s="32"/>
      <c r="F1329" s="32"/>
      <c r="G1329" s="32"/>
    </row>
    <row r="1330" spans="1:7" ht="15" customHeight="1">
      <c r="A1330" s="95"/>
      <c r="B1330" s="32"/>
      <c r="C1330" s="32"/>
      <c r="D1330" s="32"/>
      <c r="E1330" s="32"/>
      <c r="F1330" s="32"/>
      <c r="G1330" s="32"/>
    </row>
    <row r="1331" spans="1:7" ht="15" customHeight="1">
      <c r="A1331" s="95"/>
      <c r="B1331" s="32"/>
      <c r="C1331" s="32"/>
      <c r="D1331" s="32"/>
      <c r="E1331" s="32"/>
      <c r="F1331" s="32"/>
      <c r="G1331" s="32"/>
    </row>
    <row r="1332" spans="1:7" ht="15" customHeight="1">
      <c r="A1332" s="95"/>
      <c r="B1332" s="32"/>
      <c r="C1332" s="32"/>
      <c r="D1332" s="32"/>
      <c r="E1332" s="32"/>
      <c r="F1332" s="32"/>
      <c r="G1332" s="32"/>
    </row>
    <row r="1333" spans="1:7" ht="15" customHeight="1">
      <c r="A1333" s="95"/>
      <c r="B1333" s="32"/>
      <c r="C1333" s="32"/>
      <c r="D1333" s="32"/>
      <c r="E1333" s="32"/>
      <c r="F1333" s="32"/>
      <c r="G1333" s="32"/>
    </row>
    <row r="1334" spans="1:7" ht="15" customHeight="1">
      <c r="A1334" s="95"/>
      <c r="B1334" s="32"/>
      <c r="C1334" s="32"/>
      <c r="D1334" s="32"/>
      <c r="E1334" s="32"/>
      <c r="F1334" s="32"/>
      <c r="G1334" s="32"/>
    </row>
    <row r="1335" spans="1:7" ht="15" customHeight="1">
      <c r="A1335" s="95"/>
      <c r="B1335" s="32"/>
      <c r="C1335" s="32"/>
      <c r="D1335" s="32"/>
      <c r="E1335" s="32"/>
      <c r="F1335" s="32"/>
      <c r="G1335" s="32"/>
    </row>
    <row r="1336" spans="1:7" ht="15" customHeight="1">
      <c r="A1336" s="95"/>
      <c r="B1336" s="32"/>
      <c r="C1336" s="32"/>
      <c r="D1336" s="32"/>
      <c r="E1336" s="32"/>
      <c r="F1336" s="32"/>
      <c r="G1336" s="32"/>
    </row>
    <row r="1337" spans="1:7" ht="15" customHeight="1">
      <c r="A1337" s="95"/>
      <c r="B1337" s="32"/>
      <c r="C1337" s="32"/>
      <c r="D1337" s="32"/>
      <c r="E1337" s="32"/>
      <c r="F1337" s="32"/>
      <c r="G1337" s="32"/>
    </row>
    <row r="1338" spans="1:7" ht="15" customHeight="1">
      <c r="A1338" s="95"/>
      <c r="B1338" s="32"/>
      <c r="C1338" s="32"/>
      <c r="D1338" s="32"/>
      <c r="E1338" s="32"/>
      <c r="F1338" s="32"/>
      <c r="G1338" s="32"/>
    </row>
    <row r="1339" spans="1:7" ht="15" customHeight="1">
      <c r="A1339" s="95"/>
      <c r="B1339" s="32"/>
      <c r="C1339" s="32"/>
      <c r="D1339" s="32"/>
      <c r="E1339" s="32"/>
      <c r="F1339" s="32"/>
      <c r="G1339" s="32"/>
    </row>
    <row r="1340" spans="1:7" ht="15" customHeight="1">
      <c r="A1340" s="95"/>
      <c r="B1340" s="32"/>
      <c r="C1340" s="32"/>
      <c r="D1340" s="32"/>
      <c r="E1340" s="32"/>
      <c r="F1340" s="32"/>
      <c r="G1340" s="32"/>
    </row>
    <row r="1341" spans="1:7" ht="15" customHeight="1">
      <c r="A1341" s="95"/>
      <c r="B1341" s="32"/>
      <c r="C1341" s="32"/>
      <c r="D1341" s="32"/>
      <c r="E1341" s="32"/>
      <c r="F1341" s="32"/>
      <c r="G1341" s="32"/>
    </row>
    <row r="1342" spans="1:7" ht="15" customHeight="1">
      <c r="A1342" s="95"/>
      <c r="B1342" s="32"/>
      <c r="C1342" s="32"/>
      <c r="D1342" s="32"/>
      <c r="E1342" s="32"/>
      <c r="F1342" s="32"/>
      <c r="G1342" s="32"/>
    </row>
    <row r="1343" spans="1:7" ht="15" customHeight="1">
      <c r="A1343" s="95"/>
      <c r="B1343" s="32"/>
      <c r="C1343" s="32"/>
      <c r="D1343" s="32"/>
      <c r="E1343" s="32"/>
      <c r="F1343" s="32"/>
      <c r="G1343" s="32"/>
    </row>
    <row r="1344" spans="1:7" ht="15" customHeight="1">
      <c r="A1344" s="95"/>
      <c r="B1344" s="32"/>
      <c r="C1344" s="32"/>
      <c r="D1344" s="32"/>
      <c r="E1344" s="32"/>
      <c r="F1344" s="32"/>
      <c r="G1344" s="32"/>
    </row>
    <row r="1345" spans="1:7" ht="15" customHeight="1">
      <c r="A1345" s="95"/>
      <c r="B1345" s="32"/>
      <c r="C1345" s="32"/>
      <c r="D1345" s="32"/>
      <c r="E1345" s="32"/>
      <c r="F1345" s="32"/>
      <c r="G1345" s="32"/>
    </row>
    <row r="1346" spans="1:7" ht="15" customHeight="1">
      <c r="A1346" s="95"/>
      <c r="B1346" s="32"/>
      <c r="C1346" s="32"/>
      <c r="D1346" s="32"/>
      <c r="E1346" s="32"/>
      <c r="F1346" s="32"/>
      <c r="G1346" s="32"/>
    </row>
    <row r="1347" spans="1:7" ht="15" customHeight="1">
      <c r="A1347" s="95"/>
      <c r="B1347" s="32"/>
      <c r="C1347" s="32"/>
      <c r="D1347" s="32"/>
      <c r="E1347" s="32"/>
      <c r="F1347" s="32"/>
      <c r="G1347" s="32"/>
    </row>
    <row r="1348" spans="1:7" ht="15" customHeight="1">
      <c r="A1348" s="95"/>
      <c r="B1348" s="32"/>
      <c r="C1348" s="32"/>
      <c r="D1348" s="32"/>
      <c r="E1348" s="32"/>
      <c r="F1348" s="32"/>
      <c r="G1348" s="32"/>
    </row>
    <row r="1349" spans="1:7" ht="15" customHeight="1">
      <c r="A1349" s="95"/>
      <c r="B1349" s="32"/>
      <c r="C1349" s="32"/>
      <c r="D1349" s="32"/>
      <c r="E1349" s="32"/>
      <c r="F1349" s="32"/>
      <c r="G1349" s="32"/>
    </row>
    <row r="1350" spans="1:7" ht="15" customHeight="1">
      <c r="A1350" s="95"/>
      <c r="B1350" s="32"/>
      <c r="C1350" s="32"/>
      <c r="D1350" s="32"/>
      <c r="E1350" s="32"/>
      <c r="F1350" s="32"/>
      <c r="G1350" s="32"/>
    </row>
    <row r="1351" spans="1:7" ht="15" customHeight="1">
      <c r="A1351" s="95"/>
      <c r="B1351" s="32"/>
      <c r="C1351" s="32"/>
      <c r="D1351" s="32"/>
      <c r="E1351" s="32"/>
      <c r="F1351" s="32"/>
      <c r="G1351" s="32"/>
    </row>
    <row r="1352" spans="1:7" ht="15" customHeight="1">
      <c r="A1352" s="95"/>
      <c r="B1352" s="32"/>
      <c r="C1352" s="32"/>
      <c r="D1352" s="32"/>
      <c r="E1352" s="32"/>
      <c r="F1352" s="32"/>
      <c r="G1352" s="32"/>
    </row>
    <row r="1353" spans="1:7" ht="15" customHeight="1">
      <c r="A1353" s="95"/>
      <c r="B1353" s="32"/>
      <c r="C1353" s="32"/>
      <c r="D1353" s="32"/>
      <c r="E1353" s="32"/>
      <c r="F1353" s="32"/>
      <c r="G1353" s="32"/>
    </row>
    <row r="1354" spans="1:7" ht="15" customHeight="1">
      <c r="A1354" s="95"/>
      <c r="B1354" s="32"/>
      <c r="C1354" s="32"/>
      <c r="D1354" s="32"/>
      <c r="E1354" s="32"/>
      <c r="F1354" s="32"/>
      <c r="G1354" s="32"/>
    </row>
    <row r="1355" spans="1:7" ht="15" customHeight="1">
      <c r="A1355" s="95"/>
      <c r="B1355" s="32"/>
      <c r="C1355" s="32"/>
      <c r="D1355" s="32"/>
      <c r="E1355" s="32"/>
      <c r="F1355" s="32"/>
      <c r="G1355" s="32"/>
    </row>
    <row r="1356" spans="1:7" ht="15" customHeight="1">
      <c r="A1356" s="95"/>
      <c r="B1356" s="32"/>
      <c r="C1356" s="32"/>
      <c r="D1356" s="32"/>
      <c r="E1356" s="32"/>
      <c r="F1356" s="32"/>
      <c r="G1356" s="32"/>
    </row>
    <row r="1357" spans="1:7" ht="15" customHeight="1">
      <c r="A1357" s="95"/>
      <c r="B1357" s="32"/>
      <c r="C1357" s="32"/>
      <c r="D1357" s="32"/>
      <c r="E1357" s="32"/>
      <c r="F1357" s="32"/>
      <c r="G1357" s="32"/>
    </row>
    <row r="1358" spans="1:7" ht="15" customHeight="1">
      <c r="A1358" s="95"/>
      <c r="B1358" s="32"/>
      <c r="C1358" s="32"/>
      <c r="D1358" s="32"/>
      <c r="E1358" s="32"/>
      <c r="F1358" s="32"/>
      <c r="G1358" s="32"/>
    </row>
    <row r="1359" spans="1:7" ht="15" customHeight="1">
      <c r="A1359" s="95"/>
      <c r="B1359" s="32"/>
      <c r="C1359" s="32"/>
      <c r="D1359" s="32"/>
      <c r="E1359" s="32"/>
      <c r="F1359" s="32"/>
      <c r="G1359" s="32"/>
    </row>
    <row r="1360" spans="1:7" ht="15" customHeight="1">
      <c r="A1360" s="95"/>
      <c r="B1360" s="32"/>
      <c r="C1360" s="32"/>
      <c r="D1360" s="32"/>
      <c r="E1360" s="32"/>
      <c r="F1360" s="32"/>
      <c r="G1360" s="32"/>
    </row>
    <row r="1361" spans="1:7" ht="15" customHeight="1">
      <c r="A1361" s="95"/>
      <c r="B1361" s="32"/>
      <c r="C1361" s="32"/>
      <c r="D1361" s="32"/>
      <c r="E1361" s="32"/>
      <c r="F1361" s="32"/>
      <c r="G1361" s="32"/>
    </row>
    <row r="1362" spans="1:7" ht="15" customHeight="1">
      <c r="A1362" s="95"/>
      <c r="B1362" s="32"/>
      <c r="C1362" s="32"/>
      <c r="D1362" s="32"/>
      <c r="E1362" s="32"/>
      <c r="F1362" s="32"/>
      <c r="G1362" s="32"/>
    </row>
    <row r="1363" spans="1:7" ht="15" customHeight="1">
      <c r="A1363" s="95"/>
      <c r="B1363" s="32"/>
      <c r="C1363" s="32"/>
      <c r="D1363" s="32"/>
      <c r="E1363" s="32"/>
      <c r="F1363" s="32"/>
      <c r="G1363" s="32"/>
    </row>
    <row r="1364" spans="1:7" ht="15" customHeight="1">
      <c r="A1364" s="95"/>
      <c r="B1364" s="32"/>
      <c r="C1364" s="32"/>
      <c r="D1364" s="32"/>
      <c r="E1364" s="32"/>
      <c r="F1364" s="32"/>
      <c r="G1364" s="32"/>
    </row>
    <row r="1365" spans="1:7" ht="15" customHeight="1">
      <c r="A1365" s="95"/>
      <c r="B1365" s="32"/>
      <c r="C1365" s="32"/>
      <c r="D1365" s="32"/>
      <c r="E1365" s="32"/>
      <c r="F1365" s="32"/>
      <c r="G1365" s="32"/>
    </row>
    <row r="1366" spans="1:7" ht="15" customHeight="1">
      <c r="A1366" s="95"/>
      <c r="B1366" s="32"/>
      <c r="C1366" s="32"/>
      <c r="D1366" s="32"/>
      <c r="E1366" s="32"/>
      <c r="F1366" s="32"/>
      <c r="G1366" s="32"/>
    </row>
    <row r="1367" spans="1:7" ht="15" customHeight="1">
      <c r="A1367" s="95"/>
      <c r="B1367" s="32"/>
      <c r="C1367" s="32"/>
      <c r="D1367" s="32"/>
      <c r="E1367" s="32"/>
      <c r="F1367" s="32"/>
      <c r="G1367" s="32"/>
    </row>
    <row r="1368" spans="1:7" ht="15" customHeight="1">
      <c r="A1368" s="95"/>
      <c r="B1368" s="32"/>
      <c r="C1368" s="32"/>
      <c r="D1368" s="32"/>
      <c r="E1368" s="32"/>
      <c r="F1368" s="32"/>
      <c r="G1368" s="32"/>
    </row>
    <row r="1369" spans="1:7" ht="15" customHeight="1">
      <c r="A1369" s="95"/>
      <c r="B1369" s="32"/>
      <c r="C1369" s="32"/>
      <c r="D1369" s="32"/>
      <c r="E1369" s="32"/>
      <c r="F1369" s="32"/>
      <c r="G1369" s="32"/>
    </row>
    <row r="1370" spans="1:7" ht="15" customHeight="1">
      <c r="A1370" s="95"/>
      <c r="B1370" s="32"/>
      <c r="C1370" s="32"/>
      <c r="D1370" s="32"/>
      <c r="E1370" s="32"/>
      <c r="F1370" s="32"/>
      <c r="G1370" s="32"/>
    </row>
    <row r="1371" spans="1:7" ht="15" customHeight="1">
      <c r="A1371" s="95"/>
      <c r="B1371" s="32"/>
      <c r="C1371" s="32"/>
      <c r="D1371" s="32"/>
      <c r="E1371" s="32"/>
      <c r="F1371" s="32"/>
      <c r="G1371" s="32"/>
    </row>
    <row r="1372" spans="1:7" ht="15" customHeight="1">
      <c r="A1372" s="95"/>
      <c r="B1372" s="32"/>
      <c r="C1372" s="32"/>
      <c r="D1372" s="32"/>
      <c r="E1372" s="32"/>
      <c r="F1372" s="32"/>
      <c r="G1372" s="32"/>
    </row>
    <row r="1373" spans="1:7" ht="15" customHeight="1">
      <c r="A1373" s="95"/>
      <c r="B1373" s="32"/>
      <c r="C1373" s="32"/>
      <c r="D1373" s="32"/>
      <c r="E1373" s="32"/>
      <c r="F1373" s="32"/>
      <c r="G1373" s="32"/>
    </row>
    <row r="1374" spans="1:7" ht="15" customHeight="1">
      <c r="A1374" s="95"/>
      <c r="B1374" s="32"/>
      <c r="C1374" s="32"/>
      <c r="D1374" s="32"/>
      <c r="E1374" s="32"/>
      <c r="F1374" s="32"/>
      <c r="G1374" s="32"/>
    </row>
    <row r="1375" spans="1:7" ht="15" customHeight="1">
      <c r="A1375" s="95"/>
      <c r="B1375" s="32"/>
      <c r="C1375" s="32"/>
      <c r="D1375" s="32"/>
      <c r="E1375" s="32"/>
      <c r="F1375" s="32"/>
      <c r="G1375" s="32"/>
    </row>
    <row r="1376" spans="1:7" ht="15" customHeight="1">
      <c r="A1376" s="95"/>
      <c r="B1376" s="32"/>
      <c r="C1376" s="32"/>
      <c r="D1376" s="32"/>
      <c r="E1376" s="32"/>
      <c r="F1376" s="32"/>
      <c r="G1376" s="32"/>
    </row>
    <row r="1377" spans="1:7" ht="15" customHeight="1">
      <c r="A1377" s="95"/>
      <c r="B1377" s="32"/>
      <c r="C1377" s="32"/>
      <c r="D1377" s="32"/>
      <c r="E1377" s="32"/>
      <c r="F1377" s="32"/>
      <c r="G1377" s="32"/>
    </row>
    <row r="1378" spans="1:7" ht="15" customHeight="1">
      <c r="A1378" s="95"/>
      <c r="B1378" s="32"/>
      <c r="C1378" s="32"/>
      <c r="D1378" s="32"/>
      <c r="E1378" s="32"/>
      <c r="F1378" s="32"/>
      <c r="G1378" s="32"/>
    </row>
    <row r="1379" spans="1:7" ht="15" customHeight="1">
      <c r="A1379" s="95"/>
      <c r="B1379" s="32"/>
      <c r="C1379" s="32"/>
      <c r="D1379" s="32"/>
      <c r="E1379" s="32"/>
      <c r="F1379" s="32"/>
      <c r="G1379" s="32"/>
    </row>
    <row r="1380" spans="1:7" ht="15" customHeight="1">
      <c r="A1380" s="95"/>
      <c r="B1380" s="32"/>
      <c r="C1380" s="32"/>
      <c r="D1380" s="32"/>
      <c r="E1380" s="32"/>
      <c r="F1380" s="32"/>
      <c r="G1380" s="32"/>
    </row>
    <row r="1381" spans="1:7" ht="15" customHeight="1">
      <c r="A1381" s="95"/>
      <c r="B1381" s="32"/>
      <c r="C1381" s="32"/>
      <c r="D1381" s="32"/>
      <c r="E1381" s="32"/>
      <c r="F1381" s="32"/>
      <c r="G1381" s="32"/>
    </row>
    <row r="1382" spans="1:7" ht="15" customHeight="1">
      <c r="A1382" s="95"/>
      <c r="B1382" s="32"/>
      <c r="C1382" s="32"/>
      <c r="D1382" s="32"/>
      <c r="E1382" s="32"/>
      <c r="F1382" s="32"/>
      <c r="G1382" s="32"/>
    </row>
    <row r="1383" spans="1:7" ht="15" customHeight="1">
      <c r="A1383" s="95"/>
      <c r="B1383" s="32"/>
      <c r="C1383" s="32"/>
      <c r="D1383" s="32"/>
      <c r="E1383" s="32"/>
      <c r="F1383" s="32"/>
      <c r="G1383" s="32"/>
    </row>
    <row r="1384" spans="1:7" ht="15" customHeight="1">
      <c r="A1384" s="95"/>
      <c r="B1384" s="32"/>
      <c r="C1384" s="32"/>
      <c r="D1384" s="32"/>
      <c r="E1384" s="32"/>
      <c r="F1384" s="32"/>
      <c r="G1384" s="32"/>
    </row>
    <row r="1385" spans="1:7" ht="15" customHeight="1">
      <c r="A1385" s="95"/>
      <c r="B1385" s="32"/>
      <c r="C1385" s="32"/>
      <c r="D1385" s="32"/>
      <c r="E1385" s="32"/>
      <c r="F1385" s="32"/>
      <c r="G1385" s="32"/>
    </row>
    <row r="1386" spans="1:7" ht="15" customHeight="1">
      <c r="A1386" s="95"/>
      <c r="B1386" s="32"/>
      <c r="C1386" s="32"/>
      <c r="D1386" s="32"/>
      <c r="E1386" s="32"/>
      <c r="F1386" s="32"/>
      <c r="G1386" s="32"/>
    </row>
    <row r="1387" spans="1:7" ht="15" customHeight="1">
      <c r="A1387" s="95"/>
      <c r="B1387" s="32"/>
      <c r="C1387" s="32"/>
      <c r="D1387" s="32"/>
      <c r="E1387" s="32"/>
      <c r="F1387" s="32"/>
      <c r="G1387" s="32"/>
    </row>
    <row r="1388" spans="1:7" ht="15" customHeight="1">
      <c r="A1388" s="95"/>
      <c r="B1388" s="32"/>
      <c r="C1388" s="32"/>
      <c r="D1388" s="32"/>
      <c r="E1388" s="32"/>
      <c r="F1388" s="32"/>
      <c r="G1388" s="32"/>
    </row>
    <row r="1389" spans="1:7" ht="15" customHeight="1">
      <c r="A1389" s="95"/>
      <c r="B1389" s="32"/>
      <c r="C1389" s="32"/>
      <c r="D1389" s="32"/>
      <c r="E1389" s="32"/>
      <c r="F1389" s="32"/>
      <c r="G1389" s="32"/>
    </row>
    <row r="1390" spans="1:7" ht="15" customHeight="1">
      <c r="A1390" s="95"/>
      <c r="B1390" s="32"/>
      <c r="C1390" s="32"/>
      <c r="D1390" s="32"/>
      <c r="E1390" s="32"/>
      <c r="F1390" s="32"/>
      <c r="G1390" s="32"/>
    </row>
    <row r="1391" spans="1:7" ht="15" customHeight="1">
      <c r="A1391" s="95"/>
      <c r="B1391" s="32"/>
      <c r="C1391" s="32"/>
      <c r="D1391" s="32"/>
      <c r="E1391" s="32"/>
      <c r="F1391" s="32"/>
      <c r="G1391" s="32"/>
    </row>
    <row r="1392" spans="1:7" ht="15" customHeight="1">
      <c r="A1392" s="95"/>
      <c r="B1392" s="32"/>
      <c r="C1392" s="32"/>
      <c r="D1392" s="32"/>
      <c r="E1392" s="32"/>
      <c r="F1392" s="32"/>
      <c r="G1392" s="32"/>
    </row>
    <row r="1393" spans="1:7" ht="15" customHeight="1">
      <c r="A1393" s="95"/>
      <c r="B1393" s="32"/>
      <c r="C1393" s="32"/>
      <c r="D1393" s="32"/>
      <c r="E1393" s="32"/>
      <c r="F1393" s="32"/>
      <c r="G1393" s="32"/>
    </row>
    <row r="1394" spans="1:7" ht="15" customHeight="1">
      <c r="A1394" s="95"/>
      <c r="B1394" s="32"/>
      <c r="C1394" s="32"/>
      <c r="D1394" s="32"/>
      <c r="E1394" s="32"/>
      <c r="F1394" s="32"/>
      <c r="G1394" s="32"/>
    </row>
    <row r="1395" spans="1:7" ht="15" customHeight="1">
      <c r="A1395" s="95"/>
      <c r="B1395" s="32"/>
      <c r="C1395" s="32"/>
      <c r="D1395" s="32"/>
      <c r="E1395" s="32"/>
      <c r="F1395" s="32"/>
      <c r="G1395" s="32"/>
    </row>
    <row r="1396" spans="1:7" ht="15" customHeight="1">
      <c r="A1396" s="95"/>
      <c r="B1396" s="32"/>
      <c r="C1396" s="32"/>
      <c r="D1396" s="32"/>
      <c r="E1396" s="32"/>
      <c r="F1396" s="32"/>
      <c r="G1396" s="32"/>
    </row>
    <row r="1397" spans="1:7" ht="15" customHeight="1">
      <c r="A1397" s="95"/>
      <c r="B1397" s="32"/>
      <c r="C1397" s="32"/>
      <c r="D1397" s="32"/>
      <c r="E1397" s="32"/>
      <c r="F1397" s="32"/>
      <c r="G1397" s="32"/>
    </row>
    <row r="1398" spans="1:7" ht="15" customHeight="1">
      <c r="A1398" s="95"/>
      <c r="B1398" s="32"/>
      <c r="C1398" s="32"/>
      <c r="D1398" s="32"/>
      <c r="E1398" s="32"/>
      <c r="F1398" s="32"/>
      <c r="G1398" s="32"/>
    </row>
    <row r="1399" spans="1:7" ht="15" customHeight="1">
      <c r="A1399" s="95"/>
      <c r="B1399" s="32"/>
      <c r="C1399" s="32"/>
      <c r="D1399" s="32"/>
      <c r="E1399" s="32"/>
      <c r="F1399" s="32"/>
      <c r="G1399" s="32"/>
    </row>
    <row r="1400" spans="1:7" ht="15" customHeight="1">
      <c r="A1400" s="95"/>
      <c r="B1400" s="32"/>
      <c r="C1400" s="32"/>
      <c r="D1400" s="32"/>
      <c r="E1400" s="32"/>
      <c r="F1400" s="32"/>
      <c r="G1400" s="32"/>
    </row>
    <row r="1401" spans="1:7" ht="15" customHeight="1">
      <c r="A1401" s="95"/>
      <c r="B1401" s="32"/>
      <c r="C1401" s="32"/>
      <c r="D1401" s="32"/>
      <c r="E1401" s="32"/>
      <c r="F1401" s="32"/>
      <c r="G1401" s="32"/>
    </row>
    <row r="1402" spans="1:7" ht="15" customHeight="1">
      <c r="A1402" s="95"/>
      <c r="B1402" s="32"/>
      <c r="C1402" s="32"/>
      <c r="D1402" s="32"/>
      <c r="E1402" s="32"/>
      <c r="F1402" s="32"/>
      <c r="G1402" s="32"/>
    </row>
    <row r="1403" spans="1:7" ht="15" customHeight="1">
      <c r="A1403" s="95"/>
      <c r="B1403" s="32"/>
      <c r="C1403" s="32"/>
      <c r="D1403" s="32"/>
      <c r="E1403" s="32"/>
      <c r="F1403" s="32"/>
      <c r="G1403" s="32"/>
    </row>
    <row r="1404" spans="1:7" ht="15" customHeight="1">
      <c r="A1404" s="95"/>
      <c r="B1404" s="32"/>
      <c r="C1404" s="32"/>
      <c r="D1404" s="32"/>
      <c r="E1404" s="32"/>
      <c r="F1404" s="32"/>
      <c r="G1404" s="32"/>
    </row>
    <row r="1405" spans="1:7" ht="15" customHeight="1">
      <c r="A1405" s="95"/>
      <c r="B1405" s="32"/>
      <c r="C1405" s="32"/>
      <c r="D1405" s="32"/>
      <c r="E1405" s="32"/>
      <c r="F1405" s="32"/>
      <c r="G1405" s="32"/>
    </row>
    <row r="1406" spans="1:7" ht="15" customHeight="1">
      <c r="A1406" s="95"/>
      <c r="B1406" s="32"/>
      <c r="C1406" s="32"/>
      <c r="D1406" s="32"/>
      <c r="E1406" s="32"/>
      <c r="F1406" s="32"/>
      <c r="G1406" s="32"/>
    </row>
    <row r="1407" spans="1:7" ht="15" customHeight="1">
      <c r="A1407" s="95"/>
      <c r="B1407" s="32"/>
      <c r="C1407" s="32"/>
      <c r="D1407" s="32"/>
      <c r="E1407" s="32"/>
      <c r="F1407" s="32"/>
      <c r="G1407" s="32"/>
    </row>
    <row r="1408" spans="1:7" ht="15" customHeight="1">
      <c r="A1408" s="95"/>
      <c r="B1408" s="32"/>
      <c r="C1408" s="32"/>
      <c r="D1408" s="32"/>
      <c r="E1408" s="32"/>
      <c r="F1408" s="32"/>
      <c r="G1408" s="32"/>
    </row>
    <row r="1409" spans="1:7" ht="15" customHeight="1">
      <c r="A1409" s="95"/>
      <c r="B1409" s="32"/>
      <c r="C1409" s="32"/>
      <c r="D1409" s="32"/>
      <c r="E1409" s="32"/>
      <c r="F1409" s="32"/>
      <c r="G1409" s="32"/>
    </row>
    <row r="1410" spans="1:7" ht="15" customHeight="1">
      <c r="A1410" s="95"/>
      <c r="B1410" s="32"/>
      <c r="C1410" s="32"/>
      <c r="D1410" s="32"/>
      <c r="E1410" s="32"/>
      <c r="F1410" s="32"/>
      <c r="G1410" s="32"/>
    </row>
    <row r="1411" spans="1:7" ht="15" customHeight="1">
      <c r="A1411" s="95"/>
      <c r="B1411" s="32"/>
      <c r="C1411" s="32"/>
      <c r="D1411" s="32"/>
      <c r="E1411" s="32"/>
      <c r="F1411" s="32"/>
      <c r="G1411" s="32"/>
    </row>
    <row r="1412" spans="1:7" ht="15" customHeight="1">
      <c r="A1412" s="95"/>
      <c r="B1412" s="32"/>
      <c r="C1412" s="32"/>
      <c r="D1412" s="32"/>
      <c r="E1412" s="32"/>
      <c r="F1412" s="32"/>
      <c r="G1412" s="32"/>
    </row>
    <row r="1413" spans="1:7" ht="15" customHeight="1">
      <c r="A1413" s="95"/>
      <c r="B1413" s="32"/>
      <c r="C1413" s="32"/>
      <c r="D1413" s="32"/>
      <c r="E1413" s="32"/>
      <c r="F1413" s="32"/>
      <c r="G1413" s="32"/>
    </row>
    <row r="1414" spans="1:7" ht="15" customHeight="1">
      <c r="A1414" s="95"/>
      <c r="B1414" s="32"/>
      <c r="C1414" s="32"/>
      <c r="D1414" s="32"/>
      <c r="E1414" s="32"/>
      <c r="F1414" s="32"/>
      <c r="G1414" s="32"/>
    </row>
    <row r="1415" spans="1:7" ht="15" customHeight="1">
      <c r="A1415" s="95"/>
      <c r="B1415" s="32"/>
      <c r="C1415" s="32"/>
      <c r="D1415" s="32"/>
      <c r="E1415" s="32"/>
      <c r="F1415" s="32"/>
      <c r="G1415" s="32"/>
    </row>
    <row r="1416" spans="1:7" ht="15" customHeight="1">
      <c r="A1416" s="95"/>
      <c r="B1416" s="32"/>
      <c r="C1416" s="32"/>
      <c r="D1416" s="32"/>
      <c r="E1416" s="32"/>
      <c r="F1416" s="32"/>
      <c r="G1416" s="32"/>
    </row>
    <row r="1417" spans="1:7" ht="15" customHeight="1">
      <c r="A1417" s="95"/>
      <c r="B1417" s="32"/>
      <c r="C1417" s="32"/>
      <c r="D1417" s="32"/>
      <c r="E1417" s="32"/>
      <c r="F1417" s="32"/>
      <c r="G1417" s="32"/>
    </row>
    <row r="1418" spans="1:7" ht="15" customHeight="1">
      <c r="A1418" s="95"/>
      <c r="B1418" s="32"/>
      <c r="C1418" s="32"/>
      <c r="D1418" s="32"/>
      <c r="E1418" s="32"/>
      <c r="F1418" s="32"/>
      <c r="G1418" s="32"/>
    </row>
    <row r="1419" spans="1:7" ht="15" customHeight="1">
      <c r="A1419" s="95"/>
      <c r="B1419" s="32"/>
      <c r="C1419" s="32"/>
      <c r="D1419" s="32"/>
      <c r="E1419" s="32"/>
      <c r="F1419" s="32"/>
      <c r="G1419" s="32"/>
    </row>
    <row r="1420" spans="1:7" ht="15" customHeight="1">
      <c r="A1420" s="95"/>
      <c r="B1420" s="32"/>
      <c r="C1420" s="32"/>
      <c r="D1420" s="32"/>
      <c r="E1420" s="32"/>
      <c r="F1420" s="32"/>
      <c r="G1420" s="32"/>
    </row>
    <row r="1421" spans="1:7" ht="15" customHeight="1">
      <c r="A1421" s="95"/>
      <c r="B1421" s="32"/>
      <c r="C1421" s="32"/>
      <c r="D1421" s="32"/>
      <c r="E1421" s="32"/>
      <c r="F1421" s="32"/>
      <c r="G1421" s="32"/>
    </row>
    <row r="1422" spans="1:7" ht="15" customHeight="1">
      <c r="A1422" s="95"/>
      <c r="B1422" s="32"/>
      <c r="C1422" s="32"/>
      <c r="D1422" s="32"/>
      <c r="E1422" s="32"/>
      <c r="F1422" s="32"/>
      <c r="G1422" s="32"/>
    </row>
    <row r="1423" spans="1:7" ht="15" customHeight="1">
      <c r="A1423" s="95"/>
      <c r="B1423" s="32"/>
      <c r="C1423" s="32"/>
      <c r="D1423" s="32"/>
      <c r="E1423" s="32"/>
      <c r="F1423" s="32"/>
      <c r="G1423" s="32"/>
    </row>
    <row r="1424" spans="1:7" ht="15" customHeight="1">
      <c r="A1424" s="95"/>
      <c r="B1424" s="32"/>
      <c r="C1424" s="32"/>
      <c r="D1424" s="32"/>
      <c r="E1424" s="32"/>
      <c r="F1424" s="32"/>
      <c r="G1424" s="32"/>
    </row>
    <row r="1425" spans="1:7" ht="15" customHeight="1">
      <c r="A1425" s="95"/>
      <c r="B1425" s="32"/>
      <c r="C1425" s="32"/>
      <c r="D1425" s="32"/>
      <c r="E1425" s="32"/>
      <c r="F1425" s="32"/>
      <c r="G1425" s="32"/>
    </row>
    <row r="1426" spans="1:7" ht="15" customHeight="1">
      <c r="A1426" s="95"/>
      <c r="B1426" s="32"/>
      <c r="C1426" s="32"/>
      <c r="D1426" s="32"/>
      <c r="E1426" s="32"/>
      <c r="F1426" s="32"/>
      <c r="G1426" s="32"/>
    </row>
    <row r="1427" spans="1:7" ht="15" customHeight="1">
      <c r="A1427" s="95"/>
      <c r="B1427" s="32"/>
      <c r="C1427" s="32"/>
      <c r="D1427" s="32"/>
      <c r="E1427" s="32"/>
      <c r="F1427" s="32"/>
      <c r="G1427" s="32"/>
    </row>
    <row r="1428" spans="1:7" ht="15" customHeight="1">
      <c r="A1428" s="95"/>
      <c r="B1428" s="32"/>
      <c r="C1428" s="32"/>
      <c r="D1428" s="32"/>
      <c r="E1428" s="32"/>
      <c r="F1428" s="32"/>
      <c r="G1428" s="32"/>
    </row>
    <row r="1429" spans="1:7" ht="15" customHeight="1">
      <c r="A1429" s="95"/>
      <c r="B1429" s="32"/>
      <c r="C1429" s="32"/>
      <c r="D1429" s="32"/>
      <c r="E1429" s="32"/>
      <c r="F1429" s="32"/>
      <c r="G1429" s="32"/>
    </row>
    <row r="1430" spans="1:7" ht="15" customHeight="1">
      <c r="A1430" s="95"/>
      <c r="B1430" s="32"/>
      <c r="C1430" s="32"/>
      <c r="D1430" s="32"/>
      <c r="E1430" s="32"/>
      <c r="F1430" s="32"/>
      <c r="G1430" s="32"/>
    </row>
    <row r="1431" spans="1:7" ht="15" customHeight="1">
      <c r="A1431" s="95"/>
      <c r="B1431" s="32"/>
      <c r="C1431" s="32"/>
      <c r="D1431" s="32"/>
      <c r="E1431" s="32"/>
      <c r="F1431" s="32"/>
      <c r="G1431" s="32"/>
    </row>
    <row r="1432" spans="1:7" ht="15" customHeight="1">
      <c r="A1432" s="95"/>
      <c r="B1432" s="32"/>
      <c r="C1432" s="32"/>
      <c r="D1432" s="32"/>
      <c r="E1432" s="32"/>
      <c r="F1432" s="32"/>
      <c r="G1432" s="32"/>
    </row>
    <row r="1433" spans="1:7" ht="15" customHeight="1">
      <c r="A1433" s="95"/>
      <c r="B1433" s="32"/>
      <c r="C1433" s="32"/>
      <c r="D1433" s="32"/>
      <c r="E1433" s="32"/>
      <c r="F1433" s="32"/>
      <c r="G1433" s="32"/>
    </row>
    <row r="1434" spans="1:7" ht="15" customHeight="1">
      <c r="A1434" s="95"/>
      <c r="B1434" s="32"/>
      <c r="C1434" s="32"/>
      <c r="D1434" s="32"/>
      <c r="E1434" s="32"/>
      <c r="F1434" s="32"/>
      <c r="G1434" s="32"/>
    </row>
    <row r="1435" spans="1:7" ht="15" customHeight="1">
      <c r="A1435" s="95"/>
      <c r="B1435" s="32"/>
      <c r="C1435" s="32"/>
      <c r="D1435" s="32"/>
      <c r="E1435" s="32"/>
      <c r="F1435" s="32"/>
      <c r="G1435" s="32"/>
    </row>
    <row r="1436" spans="1:7" ht="15" customHeight="1">
      <c r="A1436" s="95"/>
      <c r="B1436" s="32"/>
      <c r="C1436" s="32"/>
      <c r="D1436" s="32"/>
      <c r="E1436" s="32"/>
      <c r="F1436" s="32"/>
      <c r="G1436" s="32"/>
    </row>
    <row r="1437" spans="1:7" ht="15" customHeight="1">
      <c r="A1437" s="95"/>
      <c r="B1437" s="32"/>
      <c r="C1437" s="32"/>
      <c r="D1437" s="32"/>
      <c r="E1437" s="32"/>
      <c r="F1437" s="32"/>
      <c r="G1437" s="32"/>
    </row>
    <row r="1438" spans="1:7" ht="15" customHeight="1">
      <c r="A1438" s="95"/>
      <c r="B1438" s="32"/>
      <c r="C1438" s="32"/>
      <c r="D1438" s="32"/>
      <c r="E1438" s="32"/>
      <c r="F1438" s="32"/>
      <c r="G1438" s="32"/>
    </row>
    <row r="1439" spans="1:7" ht="15" customHeight="1">
      <c r="A1439" s="95"/>
      <c r="B1439" s="32"/>
      <c r="C1439" s="32"/>
      <c r="D1439" s="32"/>
      <c r="E1439" s="32"/>
      <c r="F1439" s="32"/>
      <c r="G1439" s="32"/>
    </row>
    <row r="1440" spans="1:7" ht="15" customHeight="1">
      <c r="A1440" s="95"/>
      <c r="B1440" s="32"/>
      <c r="C1440" s="32"/>
      <c r="D1440" s="32"/>
      <c r="E1440" s="32"/>
      <c r="F1440" s="32"/>
      <c r="G1440" s="32"/>
    </row>
    <row r="1441" spans="1:7" ht="15" customHeight="1">
      <c r="A1441" s="95"/>
      <c r="B1441" s="32"/>
      <c r="C1441" s="32"/>
      <c r="D1441" s="32"/>
      <c r="E1441" s="32"/>
      <c r="F1441" s="32"/>
      <c r="G1441" s="32"/>
    </row>
    <row r="1442" spans="1:7" ht="15" customHeight="1">
      <c r="A1442" s="95"/>
      <c r="B1442" s="32"/>
      <c r="C1442" s="32"/>
      <c r="D1442" s="32"/>
      <c r="E1442" s="32"/>
      <c r="F1442" s="32"/>
      <c r="G1442" s="32"/>
    </row>
    <row r="1443" spans="1:7" ht="15" customHeight="1">
      <c r="A1443" s="95"/>
      <c r="B1443" s="32"/>
      <c r="C1443" s="32"/>
      <c r="D1443" s="32"/>
      <c r="E1443" s="32"/>
      <c r="F1443" s="32"/>
      <c r="G1443" s="32"/>
    </row>
    <row r="1444" spans="1:7" ht="15" customHeight="1">
      <c r="A1444" s="95"/>
      <c r="B1444" s="32"/>
      <c r="C1444" s="32"/>
      <c r="D1444" s="32"/>
      <c r="E1444" s="32"/>
      <c r="F1444" s="32"/>
      <c r="G1444" s="32"/>
    </row>
    <row r="1445" spans="1:7" ht="15" customHeight="1">
      <c r="A1445" s="95"/>
      <c r="B1445" s="32"/>
      <c r="C1445" s="32"/>
      <c r="D1445" s="32"/>
      <c r="E1445" s="32"/>
      <c r="F1445" s="32"/>
      <c r="G1445" s="32"/>
    </row>
    <row r="1446" spans="1:7" ht="15" customHeight="1">
      <c r="A1446" s="95"/>
      <c r="B1446" s="32"/>
      <c r="C1446" s="32"/>
      <c r="D1446" s="32"/>
      <c r="E1446" s="32"/>
      <c r="F1446" s="32"/>
      <c r="G1446" s="32"/>
    </row>
    <row r="1447" spans="1:7" ht="15" customHeight="1">
      <c r="A1447" s="95"/>
      <c r="B1447" s="32"/>
      <c r="C1447" s="32"/>
      <c r="D1447" s="32"/>
      <c r="E1447" s="32"/>
      <c r="F1447" s="32"/>
      <c r="G1447" s="32"/>
    </row>
    <row r="1448" spans="1:7" ht="15" customHeight="1">
      <c r="A1448" s="95"/>
      <c r="B1448" s="32"/>
      <c r="C1448" s="32"/>
      <c r="D1448" s="32"/>
      <c r="E1448" s="32"/>
      <c r="F1448" s="32"/>
      <c r="G1448" s="32"/>
    </row>
    <row r="1449" spans="1:7" ht="15" customHeight="1">
      <c r="A1449" s="95"/>
      <c r="B1449" s="32"/>
      <c r="C1449" s="32"/>
      <c r="D1449" s="32"/>
      <c r="E1449" s="32"/>
      <c r="F1449" s="32"/>
      <c r="G1449" s="32"/>
    </row>
    <row r="1450" spans="1:7" ht="15" customHeight="1">
      <c r="A1450" s="95"/>
      <c r="B1450" s="32"/>
      <c r="C1450" s="32"/>
      <c r="D1450" s="32"/>
      <c r="E1450" s="32"/>
      <c r="F1450" s="32"/>
      <c r="G1450" s="32"/>
    </row>
    <row r="1451" spans="1:7" ht="15" customHeight="1">
      <c r="A1451" s="95"/>
      <c r="B1451" s="32"/>
      <c r="C1451" s="32"/>
      <c r="D1451" s="32"/>
      <c r="E1451" s="32"/>
      <c r="F1451" s="32"/>
      <c r="G1451" s="32"/>
    </row>
    <row r="1452" spans="1:7" ht="15" customHeight="1">
      <c r="A1452" s="95"/>
      <c r="B1452" s="32"/>
      <c r="C1452" s="32"/>
      <c r="D1452" s="32"/>
      <c r="E1452" s="32"/>
      <c r="F1452" s="32"/>
      <c r="G1452" s="32"/>
    </row>
    <row r="1453" spans="1:7" ht="15" customHeight="1">
      <c r="A1453" s="95"/>
      <c r="B1453" s="32"/>
      <c r="C1453" s="32"/>
      <c r="D1453" s="32"/>
      <c r="E1453" s="32"/>
      <c r="F1453" s="32"/>
      <c r="G1453" s="32"/>
    </row>
    <row r="1454" spans="1:7" ht="15" customHeight="1">
      <c r="A1454" s="95"/>
      <c r="B1454" s="32"/>
      <c r="C1454" s="32"/>
      <c r="D1454" s="32"/>
      <c r="E1454" s="32"/>
      <c r="F1454" s="32"/>
      <c r="G1454" s="32"/>
    </row>
    <row r="1455" spans="1:7" ht="15" customHeight="1">
      <c r="A1455" s="95"/>
      <c r="B1455" s="32"/>
      <c r="C1455" s="32"/>
      <c r="D1455" s="32"/>
      <c r="E1455" s="32"/>
      <c r="F1455" s="32"/>
      <c r="G1455" s="32"/>
    </row>
    <row r="1456" spans="1:7" ht="15" customHeight="1">
      <c r="A1456" s="95"/>
      <c r="B1456" s="32"/>
      <c r="C1456" s="32"/>
      <c r="D1456" s="32"/>
      <c r="E1456" s="32"/>
      <c r="F1456" s="32"/>
      <c r="G1456" s="32"/>
    </row>
    <row r="1457" spans="1:7" ht="15" customHeight="1">
      <c r="A1457" s="95"/>
      <c r="B1457" s="32"/>
      <c r="C1457" s="32"/>
      <c r="D1457" s="32"/>
      <c r="E1457" s="32"/>
      <c r="F1457" s="32"/>
      <c r="G1457" s="32"/>
    </row>
    <row r="1458" spans="1:7" ht="15" customHeight="1">
      <c r="A1458" s="95"/>
      <c r="B1458" s="32"/>
      <c r="C1458" s="32"/>
      <c r="D1458" s="32"/>
      <c r="E1458" s="32"/>
      <c r="F1458" s="32"/>
      <c r="G1458" s="32"/>
    </row>
    <row r="1459" spans="1:7" ht="15" customHeight="1">
      <c r="A1459" s="95"/>
      <c r="B1459" s="32"/>
      <c r="C1459" s="32"/>
      <c r="D1459" s="32"/>
      <c r="E1459" s="32"/>
      <c r="F1459" s="32"/>
      <c r="G1459" s="32"/>
    </row>
    <row r="1460" spans="1:7" ht="15" customHeight="1">
      <c r="A1460" s="95"/>
      <c r="B1460" s="32"/>
      <c r="C1460" s="32"/>
      <c r="D1460" s="32"/>
      <c r="E1460" s="32"/>
      <c r="F1460" s="32"/>
      <c r="G1460" s="32"/>
    </row>
    <row r="1461" spans="1:7" ht="15" customHeight="1">
      <c r="A1461" s="95"/>
      <c r="B1461" s="32"/>
      <c r="C1461" s="32"/>
      <c r="D1461" s="32"/>
      <c r="E1461" s="32"/>
      <c r="F1461" s="32"/>
      <c r="G1461" s="32"/>
    </row>
    <row r="1462" spans="1:7" ht="15" customHeight="1">
      <c r="A1462" s="95"/>
      <c r="B1462" s="32"/>
      <c r="C1462" s="32"/>
      <c r="D1462" s="32"/>
      <c r="E1462" s="32"/>
      <c r="F1462" s="32"/>
      <c r="G1462" s="32"/>
    </row>
    <row r="1463" spans="1:7" ht="15" customHeight="1">
      <c r="A1463" s="95"/>
      <c r="B1463" s="32"/>
      <c r="C1463" s="32"/>
      <c r="D1463" s="32"/>
      <c r="E1463" s="32"/>
      <c r="F1463" s="32"/>
      <c r="G1463" s="32"/>
    </row>
    <row r="1464" spans="1:7" ht="15" customHeight="1">
      <c r="A1464" s="95"/>
      <c r="B1464" s="32"/>
      <c r="C1464" s="32"/>
      <c r="D1464" s="32"/>
      <c r="E1464" s="32"/>
      <c r="F1464" s="32"/>
      <c r="G1464" s="32"/>
    </row>
    <row r="1465" spans="1:7" ht="15" customHeight="1">
      <c r="A1465" s="95"/>
      <c r="B1465" s="32"/>
      <c r="C1465" s="32"/>
      <c r="D1465" s="32"/>
      <c r="E1465" s="32"/>
      <c r="F1465" s="32"/>
      <c r="G1465" s="32"/>
    </row>
    <row r="1466" spans="1:7" ht="15" customHeight="1">
      <c r="A1466" s="95"/>
      <c r="B1466" s="32"/>
      <c r="C1466" s="32"/>
      <c r="D1466" s="32"/>
      <c r="E1466" s="32"/>
      <c r="F1466" s="32"/>
      <c r="G1466" s="32"/>
    </row>
    <row r="1467" spans="1:7" ht="15" customHeight="1">
      <c r="A1467" s="95"/>
      <c r="B1467" s="32"/>
      <c r="C1467" s="32"/>
      <c r="D1467" s="32"/>
      <c r="E1467" s="32"/>
      <c r="F1467" s="32"/>
      <c r="G1467" s="32"/>
    </row>
    <row r="1468" spans="1:7" ht="15" customHeight="1">
      <c r="A1468" s="95"/>
      <c r="B1468" s="32"/>
      <c r="C1468" s="32"/>
      <c r="D1468" s="32"/>
      <c r="E1468" s="32"/>
      <c r="F1468" s="32"/>
      <c r="G1468" s="32"/>
    </row>
    <row r="1469" spans="1:7" ht="15" customHeight="1">
      <c r="A1469" s="95"/>
      <c r="B1469" s="32"/>
      <c r="C1469" s="32"/>
      <c r="D1469" s="32"/>
      <c r="E1469" s="32"/>
      <c r="F1469" s="32"/>
      <c r="G1469" s="32"/>
    </row>
    <row r="1470" spans="1:7" ht="15" customHeight="1">
      <c r="A1470" s="95"/>
      <c r="B1470" s="32"/>
      <c r="C1470" s="32"/>
      <c r="D1470" s="32"/>
      <c r="E1470" s="32"/>
      <c r="F1470" s="32"/>
      <c r="G1470" s="32"/>
    </row>
    <row r="1471" spans="1:7" ht="15" customHeight="1">
      <c r="A1471" s="95"/>
      <c r="B1471" s="32"/>
      <c r="C1471" s="32"/>
      <c r="D1471" s="32"/>
      <c r="E1471" s="32"/>
      <c r="F1471" s="32"/>
      <c r="G1471" s="32"/>
    </row>
    <row r="1472" spans="1:7" ht="15" customHeight="1">
      <c r="A1472" s="95"/>
      <c r="B1472" s="32"/>
      <c r="C1472" s="32"/>
      <c r="D1472" s="32"/>
      <c r="E1472" s="32"/>
      <c r="F1472" s="32"/>
      <c r="G1472" s="32"/>
    </row>
    <row r="1473" spans="1:7" ht="15" customHeight="1">
      <c r="A1473" s="95"/>
      <c r="B1473" s="32"/>
      <c r="C1473" s="32"/>
      <c r="D1473" s="32"/>
      <c r="E1473" s="32"/>
      <c r="F1473" s="32"/>
      <c r="G1473" s="32"/>
    </row>
    <row r="1474" spans="1:7" ht="15" customHeight="1">
      <c r="A1474" s="95"/>
      <c r="B1474" s="32"/>
      <c r="C1474" s="32"/>
      <c r="D1474" s="32"/>
      <c r="E1474" s="32"/>
      <c r="F1474" s="32"/>
      <c r="G1474" s="32"/>
    </row>
    <row r="1475" spans="1:7" ht="15" customHeight="1">
      <c r="A1475" s="95"/>
      <c r="B1475" s="32"/>
      <c r="C1475" s="32"/>
      <c r="D1475" s="32"/>
      <c r="E1475" s="32"/>
      <c r="F1475" s="32"/>
      <c r="G1475" s="32"/>
    </row>
    <row r="1476" spans="1:7" ht="15" customHeight="1">
      <c r="A1476" s="95"/>
      <c r="B1476" s="32"/>
      <c r="C1476" s="32"/>
      <c r="D1476" s="32"/>
      <c r="E1476" s="32"/>
      <c r="F1476" s="32"/>
      <c r="G1476" s="32"/>
    </row>
    <row r="1477" spans="1:7" ht="15" customHeight="1">
      <c r="A1477" s="95"/>
      <c r="B1477" s="32"/>
      <c r="C1477" s="32"/>
      <c r="D1477" s="32"/>
      <c r="E1477" s="32"/>
      <c r="F1477" s="32"/>
      <c r="G1477" s="32"/>
    </row>
    <row r="1478" spans="1:7" ht="15" customHeight="1">
      <c r="A1478" s="95"/>
      <c r="B1478" s="32"/>
      <c r="C1478" s="32"/>
      <c r="D1478" s="32"/>
      <c r="E1478" s="32"/>
      <c r="F1478" s="32"/>
      <c r="G1478" s="32"/>
    </row>
    <row r="1479" spans="1:7" ht="15" customHeight="1">
      <c r="A1479" s="95"/>
      <c r="B1479" s="32"/>
      <c r="C1479" s="32"/>
      <c r="D1479" s="32"/>
      <c r="E1479" s="32"/>
      <c r="F1479" s="32"/>
      <c r="G1479" s="32"/>
    </row>
    <row r="1480" spans="1:7" ht="15" customHeight="1">
      <c r="A1480" s="95"/>
      <c r="B1480" s="32"/>
      <c r="C1480" s="32"/>
      <c r="D1480" s="32"/>
      <c r="E1480" s="32"/>
      <c r="F1480" s="32"/>
      <c r="G1480" s="32"/>
    </row>
    <row r="1481" spans="1:7" ht="15" customHeight="1">
      <c r="A1481" s="95"/>
      <c r="B1481" s="32"/>
      <c r="C1481" s="32"/>
      <c r="D1481" s="32"/>
      <c r="E1481" s="32"/>
      <c r="F1481" s="32"/>
      <c r="G1481" s="32"/>
    </row>
    <row r="1482" spans="1:7" ht="15" customHeight="1">
      <c r="A1482" s="95"/>
      <c r="B1482" s="32"/>
      <c r="C1482" s="32"/>
      <c r="D1482" s="32"/>
      <c r="E1482" s="32"/>
      <c r="F1482" s="32"/>
      <c r="G1482" s="32"/>
    </row>
    <row r="1483" spans="1:7" ht="15" customHeight="1">
      <c r="A1483" s="95"/>
      <c r="B1483" s="32"/>
      <c r="C1483" s="32"/>
      <c r="D1483" s="32"/>
      <c r="E1483" s="32"/>
      <c r="F1483" s="32"/>
      <c r="G1483" s="32"/>
    </row>
    <row r="1484" spans="1:7" ht="15" customHeight="1">
      <c r="A1484" s="95"/>
      <c r="B1484" s="32"/>
      <c r="C1484" s="32"/>
      <c r="D1484" s="32"/>
      <c r="E1484" s="32"/>
      <c r="F1484" s="32"/>
      <c r="G1484" s="32"/>
    </row>
    <row r="1485" spans="1:7" ht="15" customHeight="1">
      <c r="A1485" s="95"/>
      <c r="B1485" s="32"/>
      <c r="C1485" s="32"/>
      <c r="D1485" s="32"/>
      <c r="E1485" s="32"/>
      <c r="F1485" s="32"/>
      <c r="G1485" s="32"/>
    </row>
    <row r="1486" spans="1:7" ht="15" customHeight="1">
      <c r="A1486" s="95"/>
      <c r="B1486" s="32"/>
      <c r="C1486" s="32"/>
      <c r="D1486" s="32"/>
      <c r="E1486" s="32"/>
      <c r="F1486" s="32"/>
      <c r="G1486" s="32"/>
    </row>
    <row r="1487" spans="1:7" ht="15" customHeight="1">
      <c r="A1487" s="95"/>
      <c r="B1487" s="32"/>
      <c r="C1487" s="32"/>
      <c r="D1487" s="32"/>
      <c r="E1487" s="32"/>
      <c r="F1487" s="32"/>
      <c r="G1487" s="32"/>
    </row>
    <row r="1488" spans="1:7" ht="15" customHeight="1">
      <c r="A1488" s="95"/>
      <c r="B1488" s="32"/>
      <c r="C1488" s="32"/>
      <c r="D1488" s="32"/>
      <c r="E1488" s="32"/>
      <c r="F1488" s="32"/>
      <c r="G1488" s="32"/>
    </row>
    <row r="1489" spans="1:7" ht="15" customHeight="1">
      <c r="A1489" s="95"/>
      <c r="B1489" s="32"/>
      <c r="C1489" s="32"/>
      <c r="D1489" s="32"/>
      <c r="E1489" s="32"/>
      <c r="F1489" s="32"/>
      <c r="G1489" s="32"/>
    </row>
    <row r="1490" spans="1:7" ht="15" customHeight="1">
      <c r="A1490" s="95"/>
      <c r="B1490" s="32"/>
      <c r="C1490" s="32"/>
      <c r="D1490" s="32"/>
      <c r="E1490" s="32"/>
      <c r="F1490" s="32"/>
      <c r="G1490" s="32"/>
    </row>
    <row r="1491" spans="1:7" ht="15" customHeight="1">
      <c r="A1491" s="95"/>
      <c r="B1491" s="32"/>
      <c r="C1491" s="32"/>
      <c r="D1491" s="32"/>
      <c r="E1491" s="32"/>
      <c r="F1491" s="32"/>
      <c r="G1491" s="32"/>
    </row>
    <row r="1492" spans="1:7" ht="15" customHeight="1">
      <c r="A1492" s="95"/>
      <c r="B1492" s="32"/>
      <c r="C1492" s="32"/>
      <c r="D1492" s="32"/>
      <c r="E1492" s="32"/>
      <c r="F1492" s="32"/>
      <c r="G1492" s="32"/>
    </row>
    <row r="1493" spans="1:7" ht="15" customHeight="1">
      <c r="A1493" s="95"/>
      <c r="B1493" s="32"/>
      <c r="C1493" s="32"/>
      <c r="D1493" s="32"/>
      <c r="E1493" s="32"/>
      <c r="F1493" s="32"/>
      <c r="G1493" s="32"/>
    </row>
    <row r="1494" spans="1:7" ht="15" customHeight="1">
      <c r="A1494" s="95"/>
      <c r="B1494" s="32"/>
      <c r="C1494" s="32"/>
      <c r="D1494" s="32"/>
      <c r="E1494" s="32"/>
      <c r="F1494" s="32"/>
      <c r="G1494" s="32"/>
    </row>
    <row r="1495" spans="1:7" ht="15" customHeight="1">
      <c r="A1495" s="95"/>
      <c r="B1495" s="32"/>
      <c r="C1495" s="32"/>
      <c r="D1495" s="32"/>
      <c r="E1495" s="32"/>
      <c r="F1495" s="32"/>
      <c r="G1495" s="32"/>
    </row>
    <row r="1496" spans="1:7" ht="15" customHeight="1">
      <c r="A1496" s="95"/>
      <c r="B1496" s="32"/>
      <c r="C1496" s="32"/>
      <c r="D1496" s="32"/>
      <c r="E1496" s="32"/>
      <c r="F1496" s="32"/>
      <c r="G1496" s="32"/>
    </row>
    <row r="1497" spans="1:7" ht="15" customHeight="1">
      <c r="A1497" s="95"/>
      <c r="B1497" s="32"/>
      <c r="C1497" s="32"/>
      <c r="D1497" s="32"/>
      <c r="E1497" s="32"/>
      <c r="F1497" s="32"/>
      <c r="G1497" s="32"/>
    </row>
    <row r="1498" spans="1:7" ht="15" customHeight="1">
      <c r="A1498" s="95"/>
      <c r="B1498" s="32"/>
      <c r="C1498" s="32"/>
      <c r="D1498" s="32"/>
      <c r="E1498" s="32"/>
      <c r="F1498" s="32"/>
      <c r="G1498" s="32"/>
    </row>
    <row r="1499" spans="1:7" ht="15" customHeight="1">
      <c r="A1499" s="95"/>
      <c r="B1499" s="32"/>
      <c r="C1499" s="32"/>
      <c r="D1499" s="32"/>
      <c r="E1499" s="32"/>
      <c r="F1499" s="32"/>
      <c r="G1499" s="32"/>
    </row>
    <row r="1500" spans="1:7" ht="15" customHeight="1">
      <c r="A1500" s="95"/>
      <c r="B1500" s="32"/>
      <c r="C1500" s="32"/>
      <c r="D1500" s="32"/>
      <c r="E1500" s="32"/>
      <c r="F1500" s="32"/>
      <c r="G1500" s="32"/>
    </row>
    <row r="1501" spans="1:7" ht="15" customHeight="1">
      <c r="A1501" s="95"/>
      <c r="B1501" s="32"/>
      <c r="C1501" s="32"/>
      <c r="D1501" s="32"/>
      <c r="E1501" s="32"/>
      <c r="F1501" s="32"/>
      <c r="G1501" s="32"/>
    </row>
    <row r="1502" spans="1:7" ht="15" customHeight="1">
      <c r="A1502" s="95"/>
      <c r="B1502" s="32"/>
      <c r="C1502" s="32"/>
      <c r="D1502" s="32"/>
      <c r="E1502" s="32"/>
      <c r="F1502" s="32"/>
      <c r="G1502" s="32"/>
    </row>
    <row r="1503" spans="1:7" ht="15" customHeight="1">
      <c r="A1503" s="95"/>
      <c r="B1503" s="32"/>
      <c r="C1503" s="32"/>
      <c r="D1503" s="32"/>
      <c r="E1503" s="32"/>
      <c r="F1503" s="32"/>
      <c r="G1503" s="32"/>
    </row>
    <row r="1504" spans="1:7" ht="15" customHeight="1">
      <c r="A1504" s="95"/>
      <c r="B1504" s="32"/>
      <c r="C1504" s="32"/>
      <c r="D1504" s="32"/>
      <c r="E1504" s="32"/>
      <c r="F1504" s="32"/>
      <c r="G1504" s="32"/>
    </row>
    <row r="1505" spans="1:7" ht="15" customHeight="1">
      <c r="A1505" s="95"/>
      <c r="B1505" s="32"/>
      <c r="C1505" s="32"/>
      <c r="D1505" s="32"/>
      <c r="E1505" s="32"/>
      <c r="F1505" s="32"/>
      <c r="G1505" s="32"/>
    </row>
    <row r="1506" spans="1:7" ht="15" customHeight="1">
      <c r="A1506" s="95"/>
      <c r="B1506" s="32"/>
      <c r="C1506" s="32"/>
      <c r="D1506" s="32"/>
      <c r="E1506" s="32"/>
      <c r="F1506" s="32"/>
      <c r="G1506" s="32"/>
    </row>
    <row r="1507" spans="1:7" ht="15" customHeight="1">
      <c r="A1507" s="95"/>
      <c r="B1507" s="32"/>
      <c r="C1507" s="32"/>
      <c r="D1507" s="32"/>
      <c r="E1507" s="32"/>
      <c r="F1507" s="32"/>
      <c r="G1507" s="32"/>
    </row>
    <row r="1508" spans="1:7" ht="15" customHeight="1">
      <c r="A1508" s="95"/>
      <c r="B1508" s="32"/>
      <c r="C1508" s="32"/>
      <c r="D1508" s="32"/>
      <c r="E1508" s="32"/>
      <c r="F1508" s="32"/>
      <c r="G1508" s="32"/>
    </row>
    <row r="1509" spans="1:7" ht="15" customHeight="1">
      <c r="A1509" s="95"/>
      <c r="B1509" s="32"/>
      <c r="C1509" s="32"/>
      <c r="D1509" s="32"/>
      <c r="E1509" s="32"/>
      <c r="F1509" s="32"/>
      <c r="G1509" s="32"/>
    </row>
    <row r="1510" spans="1:7" ht="15" customHeight="1">
      <c r="A1510" s="95"/>
      <c r="B1510" s="32"/>
      <c r="C1510" s="32"/>
      <c r="D1510" s="32"/>
      <c r="E1510" s="32"/>
      <c r="F1510" s="32"/>
      <c r="G1510" s="32"/>
    </row>
    <row r="1511" spans="1:7" ht="15" customHeight="1">
      <c r="A1511" s="95"/>
      <c r="B1511" s="32"/>
      <c r="C1511" s="32"/>
      <c r="D1511" s="32"/>
      <c r="E1511" s="32"/>
      <c r="F1511" s="32"/>
      <c r="G1511" s="32"/>
    </row>
    <row r="1512" spans="1:7" ht="15" customHeight="1">
      <c r="A1512" s="95"/>
      <c r="B1512" s="32"/>
      <c r="C1512" s="32"/>
      <c r="D1512" s="32"/>
      <c r="E1512" s="32"/>
      <c r="F1512" s="32"/>
      <c r="G1512" s="32"/>
    </row>
    <row r="1513" spans="1:7" ht="15" customHeight="1">
      <c r="A1513" s="95"/>
      <c r="B1513" s="32"/>
      <c r="C1513" s="32"/>
      <c r="D1513" s="32"/>
      <c r="E1513" s="32"/>
      <c r="F1513" s="32"/>
      <c r="G1513" s="32"/>
    </row>
    <row r="1514" spans="1:7" ht="15" customHeight="1">
      <c r="A1514" s="95"/>
      <c r="B1514" s="32"/>
      <c r="C1514" s="32"/>
      <c r="D1514" s="32"/>
      <c r="E1514" s="32"/>
      <c r="F1514" s="32"/>
      <c r="G1514" s="32"/>
    </row>
    <row r="1515" spans="1:7" ht="15" customHeight="1">
      <c r="A1515" s="95"/>
      <c r="B1515" s="32"/>
      <c r="C1515" s="32"/>
      <c r="D1515" s="32"/>
      <c r="E1515" s="32"/>
      <c r="F1515" s="32"/>
      <c r="G1515" s="32"/>
    </row>
    <row r="1516" spans="1:7" ht="15" customHeight="1">
      <c r="A1516" s="95"/>
      <c r="B1516" s="32"/>
      <c r="C1516" s="32"/>
      <c r="D1516" s="32"/>
      <c r="E1516" s="32"/>
      <c r="F1516" s="32"/>
      <c r="G1516" s="32"/>
    </row>
    <row r="1517" spans="1:7" ht="15" customHeight="1">
      <c r="A1517" s="95"/>
      <c r="B1517" s="32"/>
      <c r="C1517" s="32"/>
      <c r="D1517" s="32"/>
      <c r="E1517" s="32"/>
      <c r="F1517" s="32"/>
      <c r="G1517" s="32"/>
    </row>
    <row r="1518" spans="1:7" ht="15" customHeight="1">
      <c r="A1518" s="95"/>
      <c r="B1518" s="32"/>
      <c r="C1518" s="32"/>
      <c r="D1518" s="32"/>
      <c r="E1518" s="32"/>
      <c r="F1518" s="32"/>
      <c r="G1518" s="32"/>
    </row>
    <row r="1519" spans="1:7" ht="15" customHeight="1">
      <c r="A1519" s="95"/>
      <c r="B1519" s="32"/>
      <c r="C1519" s="32"/>
      <c r="D1519" s="32"/>
      <c r="E1519" s="32"/>
      <c r="F1519" s="32"/>
      <c r="G1519" s="32"/>
    </row>
    <row r="1520" spans="1:7" ht="15" customHeight="1">
      <c r="A1520" s="95"/>
      <c r="B1520" s="32"/>
      <c r="C1520" s="32"/>
      <c r="D1520" s="32"/>
      <c r="E1520" s="32"/>
      <c r="F1520" s="32"/>
      <c r="G1520" s="32"/>
    </row>
    <row r="1521" spans="1:7" ht="15" customHeight="1">
      <c r="A1521" s="95"/>
      <c r="B1521" s="32"/>
      <c r="C1521" s="32"/>
      <c r="D1521" s="32"/>
      <c r="E1521" s="32"/>
      <c r="F1521" s="32"/>
      <c r="G1521" s="32"/>
    </row>
    <row r="1522" spans="1:7" ht="15" customHeight="1">
      <c r="A1522" s="95"/>
      <c r="B1522" s="32"/>
      <c r="C1522" s="32"/>
      <c r="D1522" s="32"/>
      <c r="E1522" s="32"/>
      <c r="F1522" s="32"/>
      <c r="G1522" s="32"/>
    </row>
    <row r="1523" spans="1:7" ht="15" customHeight="1">
      <c r="A1523" s="95"/>
      <c r="B1523" s="32"/>
      <c r="C1523" s="32"/>
      <c r="D1523" s="32"/>
      <c r="E1523" s="32"/>
      <c r="F1523" s="32"/>
      <c r="G1523" s="32"/>
    </row>
    <row r="1524" spans="1:7" ht="15" customHeight="1">
      <c r="A1524" s="95"/>
      <c r="B1524" s="32"/>
      <c r="C1524" s="32"/>
      <c r="D1524" s="32"/>
      <c r="E1524" s="32"/>
      <c r="F1524" s="32"/>
      <c r="G1524" s="32"/>
    </row>
    <row r="1525" spans="1:7" ht="15" customHeight="1">
      <c r="A1525" s="95"/>
      <c r="B1525" s="32"/>
      <c r="C1525" s="32"/>
      <c r="D1525" s="32"/>
      <c r="E1525" s="32"/>
      <c r="F1525" s="32"/>
      <c r="G1525" s="32"/>
    </row>
    <row r="1526" spans="1:7" ht="15" customHeight="1">
      <c r="A1526" s="95"/>
      <c r="B1526" s="32"/>
      <c r="C1526" s="32"/>
      <c r="D1526" s="32"/>
      <c r="E1526" s="32"/>
      <c r="F1526" s="32"/>
      <c r="G1526" s="32"/>
    </row>
    <row r="1527" spans="1:7" ht="15" customHeight="1">
      <c r="A1527" s="95"/>
      <c r="B1527" s="32"/>
      <c r="C1527" s="32"/>
      <c r="D1527" s="32"/>
      <c r="E1527" s="32"/>
      <c r="F1527" s="32"/>
      <c r="G1527" s="32"/>
    </row>
    <row r="1528" spans="1:7" ht="15" customHeight="1">
      <c r="A1528" s="95"/>
      <c r="B1528" s="32"/>
      <c r="C1528" s="32"/>
      <c r="D1528" s="32"/>
      <c r="E1528" s="32"/>
      <c r="F1528" s="32"/>
      <c r="G1528" s="32"/>
    </row>
    <row r="1529" spans="1:7" ht="15" customHeight="1">
      <c r="A1529" s="95"/>
      <c r="B1529" s="32"/>
      <c r="C1529" s="32"/>
      <c r="D1529" s="32"/>
      <c r="E1529" s="32"/>
      <c r="F1529" s="32"/>
      <c r="G1529" s="32"/>
    </row>
    <row r="1530" spans="1:7" ht="15" customHeight="1">
      <c r="A1530" s="95"/>
      <c r="B1530" s="32"/>
      <c r="C1530" s="32"/>
      <c r="D1530" s="32"/>
      <c r="E1530" s="32"/>
      <c r="F1530" s="32"/>
      <c r="G1530" s="32"/>
    </row>
    <row r="1531" spans="1:7" ht="15" customHeight="1">
      <c r="A1531" s="95"/>
      <c r="B1531" s="32"/>
      <c r="C1531" s="32"/>
      <c r="D1531" s="32"/>
      <c r="E1531" s="32"/>
      <c r="F1531" s="32"/>
      <c r="G1531" s="32"/>
    </row>
    <row r="1532" spans="1:7" ht="15" customHeight="1">
      <c r="A1532" s="95"/>
      <c r="B1532" s="32"/>
      <c r="C1532" s="32"/>
      <c r="D1532" s="32"/>
      <c r="E1532" s="32"/>
      <c r="F1532" s="32"/>
      <c r="G1532" s="32"/>
    </row>
    <row r="1533" spans="1:7" ht="15" customHeight="1">
      <c r="A1533" s="95"/>
      <c r="B1533" s="32"/>
      <c r="C1533" s="32"/>
      <c r="D1533" s="32"/>
      <c r="E1533" s="32"/>
      <c r="F1533" s="32"/>
      <c r="G1533" s="32"/>
    </row>
    <row r="1534" spans="1:7" ht="15" customHeight="1">
      <c r="A1534" s="95"/>
      <c r="B1534" s="32"/>
      <c r="C1534" s="32"/>
      <c r="D1534" s="32"/>
      <c r="E1534" s="32"/>
      <c r="F1534" s="32"/>
      <c r="G1534" s="32"/>
    </row>
    <row r="1535" spans="1:7" ht="15" customHeight="1">
      <c r="A1535" s="95"/>
      <c r="B1535" s="32"/>
      <c r="C1535" s="32"/>
      <c r="D1535" s="32"/>
      <c r="E1535" s="32"/>
      <c r="F1535" s="32"/>
      <c r="G1535" s="32"/>
    </row>
    <row r="1536" spans="1:7" ht="15" customHeight="1">
      <c r="A1536" s="95"/>
      <c r="B1536" s="32"/>
      <c r="C1536" s="32"/>
      <c r="D1536" s="32"/>
      <c r="E1536" s="32"/>
      <c r="F1536" s="32"/>
      <c r="G1536" s="32"/>
    </row>
    <row r="1537" spans="1:7" ht="15" customHeight="1">
      <c r="A1537" s="95"/>
      <c r="B1537" s="32"/>
      <c r="C1537" s="32"/>
      <c r="D1537" s="32"/>
      <c r="E1537" s="32"/>
      <c r="F1537" s="32"/>
      <c r="G1537" s="32"/>
    </row>
    <row r="1538" spans="1:7" ht="15" customHeight="1">
      <c r="A1538" s="95"/>
      <c r="B1538" s="32"/>
      <c r="C1538" s="32"/>
      <c r="D1538" s="32"/>
      <c r="E1538" s="32"/>
      <c r="F1538" s="32"/>
      <c r="G1538" s="32"/>
    </row>
    <row r="1539" spans="1:7" ht="15" customHeight="1">
      <c r="A1539" s="95"/>
      <c r="B1539" s="32"/>
      <c r="C1539" s="32"/>
      <c r="D1539" s="32"/>
      <c r="E1539" s="32"/>
      <c r="F1539" s="32"/>
      <c r="G1539" s="32"/>
    </row>
    <row r="1540" spans="1:7" ht="15" customHeight="1">
      <c r="A1540" s="95"/>
      <c r="B1540" s="32"/>
      <c r="C1540" s="32"/>
      <c r="D1540" s="32"/>
      <c r="E1540" s="32"/>
      <c r="F1540" s="32"/>
      <c r="G1540" s="32"/>
    </row>
    <row r="1541" spans="1:7" ht="15" customHeight="1">
      <c r="A1541" s="95"/>
      <c r="B1541" s="32"/>
      <c r="C1541" s="32"/>
      <c r="D1541" s="32"/>
      <c r="E1541" s="32"/>
      <c r="F1541" s="32"/>
      <c r="G1541" s="32"/>
    </row>
    <row r="1542" spans="1:7" ht="15" customHeight="1">
      <c r="A1542" s="95"/>
      <c r="B1542" s="32"/>
      <c r="C1542" s="32"/>
      <c r="D1542" s="32"/>
      <c r="E1542" s="32"/>
      <c r="F1542" s="32"/>
      <c r="G1542" s="32"/>
    </row>
    <row r="1543" spans="1:7" ht="15" customHeight="1">
      <c r="A1543" s="95"/>
      <c r="B1543" s="32"/>
      <c r="C1543" s="32"/>
      <c r="D1543" s="32"/>
      <c r="E1543" s="32"/>
      <c r="F1543" s="32"/>
      <c r="G1543" s="32"/>
    </row>
    <row r="1544" spans="1:7" ht="15" customHeight="1">
      <c r="A1544" s="95"/>
      <c r="B1544" s="32"/>
      <c r="C1544" s="32"/>
      <c r="D1544" s="32"/>
      <c r="E1544" s="32"/>
      <c r="F1544" s="32"/>
      <c r="G1544" s="32"/>
    </row>
    <row r="1545" spans="1:7" ht="15" customHeight="1">
      <c r="A1545" s="95"/>
      <c r="B1545" s="32"/>
      <c r="C1545" s="32"/>
      <c r="D1545" s="32"/>
      <c r="E1545" s="32"/>
      <c r="F1545" s="32"/>
      <c r="G1545" s="32"/>
    </row>
    <row r="1546" spans="1:7" ht="15" customHeight="1">
      <c r="A1546" s="95"/>
      <c r="B1546" s="32"/>
      <c r="C1546" s="32"/>
      <c r="D1546" s="32"/>
      <c r="E1546" s="32"/>
      <c r="F1546" s="32"/>
      <c r="G1546" s="32"/>
    </row>
    <row r="1547" spans="1:7" ht="15" customHeight="1">
      <c r="A1547" s="95"/>
      <c r="B1547" s="32"/>
      <c r="C1547" s="32"/>
      <c r="D1547" s="32"/>
      <c r="E1547" s="32"/>
      <c r="F1547" s="32"/>
      <c r="G1547" s="32"/>
    </row>
    <row r="1548" spans="1:7" ht="15" customHeight="1">
      <c r="A1548" s="95"/>
      <c r="B1548" s="32"/>
      <c r="C1548" s="32"/>
      <c r="D1548" s="32"/>
      <c r="E1548" s="32"/>
      <c r="F1548" s="32"/>
      <c r="G1548" s="32"/>
    </row>
    <row r="1549" spans="1:7" ht="15" customHeight="1">
      <c r="A1549" s="95"/>
      <c r="B1549" s="32"/>
      <c r="C1549" s="32"/>
      <c r="D1549" s="32"/>
      <c r="E1549" s="32"/>
      <c r="F1549" s="32"/>
      <c r="G1549" s="32"/>
    </row>
    <row r="1550" spans="1:7" ht="15" customHeight="1">
      <c r="A1550" s="95"/>
      <c r="B1550" s="32"/>
      <c r="C1550" s="32"/>
      <c r="D1550" s="32"/>
      <c r="E1550" s="32"/>
      <c r="F1550" s="32"/>
      <c r="G1550" s="32"/>
    </row>
    <row r="1551" spans="1:7" ht="15" customHeight="1">
      <c r="A1551" s="95"/>
      <c r="B1551" s="32"/>
      <c r="C1551" s="32"/>
      <c r="D1551" s="32"/>
      <c r="E1551" s="32"/>
      <c r="F1551" s="32"/>
      <c r="G1551" s="32"/>
    </row>
    <row r="1552" spans="1:7" ht="15" customHeight="1">
      <c r="A1552" s="95"/>
      <c r="B1552" s="32"/>
      <c r="C1552" s="32"/>
      <c r="D1552" s="32"/>
      <c r="E1552" s="32"/>
      <c r="F1552" s="32"/>
      <c r="G1552" s="32"/>
    </row>
    <row r="1553" spans="1:7" ht="15" customHeight="1">
      <c r="A1553" s="95"/>
      <c r="B1553" s="32"/>
      <c r="C1553" s="32"/>
      <c r="D1553" s="32"/>
      <c r="E1553" s="32"/>
      <c r="F1553" s="32"/>
      <c r="G1553" s="32"/>
    </row>
    <row r="1554" spans="1:7" ht="15" customHeight="1">
      <c r="A1554" s="95"/>
      <c r="B1554" s="32"/>
      <c r="C1554" s="32"/>
      <c r="D1554" s="32"/>
      <c r="E1554" s="32"/>
      <c r="F1554" s="32"/>
      <c r="G1554" s="32"/>
    </row>
    <row r="1555" spans="1:7" ht="15" customHeight="1">
      <c r="A1555" s="95"/>
      <c r="B1555" s="32"/>
      <c r="C1555" s="32"/>
      <c r="D1555" s="32"/>
      <c r="E1555" s="32"/>
      <c r="F1555" s="32"/>
      <c r="G1555" s="32"/>
    </row>
    <row r="1556" spans="1:7" ht="15" customHeight="1">
      <c r="A1556" s="95"/>
      <c r="B1556" s="32"/>
      <c r="C1556" s="32"/>
      <c r="D1556" s="32"/>
      <c r="E1556" s="32"/>
      <c r="F1556" s="32"/>
      <c r="G1556" s="32"/>
    </row>
    <row r="1557" spans="1:7" ht="15" customHeight="1">
      <c r="A1557" s="95"/>
      <c r="B1557" s="32"/>
      <c r="C1557" s="32"/>
      <c r="D1557" s="32"/>
      <c r="E1557" s="32"/>
      <c r="F1557" s="32"/>
      <c r="G1557" s="32"/>
    </row>
    <row r="1558" spans="1:7" ht="15" customHeight="1">
      <c r="A1558" s="95"/>
      <c r="B1558" s="32"/>
      <c r="C1558" s="32"/>
      <c r="D1558" s="32"/>
      <c r="E1558" s="32"/>
      <c r="F1558" s="32"/>
      <c r="G1558" s="32"/>
    </row>
    <row r="1559" spans="1:7" ht="15" customHeight="1">
      <c r="A1559" s="95"/>
      <c r="B1559" s="32"/>
      <c r="C1559" s="32"/>
      <c r="D1559" s="32"/>
      <c r="E1559" s="32"/>
      <c r="F1559" s="32"/>
      <c r="G1559" s="32"/>
    </row>
    <row r="1560" spans="1:7" ht="15" customHeight="1">
      <c r="A1560" s="95"/>
      <c r="B1560" s="32"/>
      <c r="C1560" s="32"/>
      <c r="D1560" s="32"/>
      <c r="E1560" s="32"/>
      <c r="F1560" s="32"/>
      <c r="G1560" s="32"/>
    </row>
    <row r="1561" spans="1:7" ht="15" customHeight="1">
      <c r="A1561" s="95"/>
      <c r="B1561" s="32"/>
      <c r="C1561" s="32"/>
      <c r="D1561" s="32"/>
      <c r="E1561" s="32"/>
      <c r="F1561" s="32"/>
      <c r="G1561" s="32"/>
    </row>
    <row r="1562" spans="1:7" ht="15" customHeight="1">
      <c r="A1562" s="95"/>
      <c r="B1562" s="32"/>
      <c r="C1562" s="32"/>
      <c r="D1562" s="32"/>
      <c r="E1562" s="32"/>
      <c r="F1562" s="32"/>
      <c r="G1562" s="32"/>
    </row>
    <row r="1563" spans="1:7" ht="15" customHeight="1">
      <c r="A1563" s="95"/>
      <c r="B1563" s="32"/>
      <c r="C1563" s="32"/>
      <c r="D1563" s="32"/>
      <c r="E1563" s="32"/>
      <c r="F1563" s="32"/>
      <c r="G1563" s="32"/>
    </row>
    <row r="1564" spans="1:7" ht="15" customHeight="1">
      <c r="A1564" s="95"/>
      <c r="B1564" s="32"/>
      <c r="C1564" s="32"/>
      <c r="D1564" s="32"/>
      <c r="E1564" s="32"/>
      <c r="F1564" s="32"/>
      <c r="G1564" s="32"/>
    </row>
    <row r="1565" spans="1:7" ht="15" customHeight="1">
      <c r="A1565" s="95"/>
      <c r="B1565" s="32"/>
      <c r="C1565" s="32"/>
      <c r="D1565" s="32"/>
      <c r="E1565" s="32"/>
      <c r="F1565" s="32"/>
      <c r="G1565" s="32"/>
    </row>
    <row r="1566" spans="1:7" ht="15" customHeight="1">
      <c r="A1566" s="95"/>
      <c r="B1566" s="32"/>
      <c r="C1566" s="32"/>
      <c r="D1566" s="32"/>
      <c r="E1566" s="32"/>
      <c r="F1566" s="32"/>
      <c r="G1566" s="32"/>
    </row>
    <row r="1567" spans="1:7" ht="15" customHeight="1">
      <c r="A1567" s="95"/>
      <c r="B1567" s="32"/>
      <c r="C1567" s="32"/>
      <c r="D1567" s="32"/>
      <c r="E1567" s="32"/>
      <c r="F1567" s="32"/>
      <c r="G1567" s="32"/>
    </row>
    <row r="1568" spans="1:7" ht="15" customHeight="1">
      <c r="A1568" s="95"/>
      <c r="B1568" s="32"/>
      <c r="C1568" s="32"/>
      <c r="D1568" s="32"/>
      <c r="E1568" s="32"/>
      <c r="F1568" s="32"/>
      <c r="G1568" s="32"/>
    </row>
    <row r="1569" spans="1:7" ht="15" customHeight="1">
      <c r="A1569" s="95"/>
      <c r="B1569" s="32"/>
      <c r="C1569" s="32"/>
      <c r="D1569" s="32"/>
      <c r="E1569" s="32"/>
      <c r="F1569" s="32"/>
      <c r="G1569" s="32"/>
    </row>
    <row r="1570" spans="1:7" ht="15" customHeight="1">
      <c r="A1570" s="95"/>
      <c r="B1570" s="32"/>
      <c r="C1570" s="32"/>
      <c r="D1570" s="32"/>
      <c r="E1570" s="32"/>
      <c r="F1570" s="32"/>
      <c r="G1570" s="32"/>
    </row>
    <row r="1571" spans="1:7" ht="15" customHeight="1">
      <c r="A1571" s="95"/>
      <c r="B1571" s="32"/>
      <c r="C1571" s="32"/>
      <c r="D1571" s="32"/>
      <c r="E1571" s="32"/>
      <c r="F1571" s="32"/>
      <c r="G1571" s="32"/>
    </row>
    <row r="1572" spans="1:7" ht="15" customHeight="1">
      <c r="A1572" s="95"/>
      <c r="B1572" s="32"/>
      <c r="C1572" s="32"/>
      <c r="D1572" s="32"/>
      <c r="E1572" s="32"/>
      <c r="F1572" s="32"/>
      <c r="G1572" s="32"/>
    </row>
    <row r="1573" spans="1:7" ht="15" customHeight="1">
      <c r="A1573" s="95"/>
      <c r="B1573" s="32"/>
      <c r="C1573" s="32"/>
      <c r="D1573" s="32"/>
      <c r="E1573" s="32"/>
      <c r="F1573" s="32"/>
      <c r="G1573" s="32"/>
    </row>
    <row r="1574" spans="1:7" ht="15" customHeight="1">
      <c r="A1574" s="95"/>
      <c r="B1574" s="32"/>
      <c r="C1574" s="32"/>
      <c r="D1574" s="32"/>
      <c r="E1574" s="32"/>
      <c r="F1574" s="32"/>
      <c r="G1574" s="32"/>
    </row>
    <row r="1575" spans="1:7" ht="15" customHeight="1">
      <c r="A1575" s="95"/>
      <c r="B1575" s="32"/>
      <c r="C1575" s="32"/>
      <c r="D1575" s="32"/>
      <c r="E1575" s="32"/>
      <c r="F1575" s="32"/>
      <c r="G1575" s="32"/>
    </row>
    <row r="1576" spans="1:7" ht="15" customHeight="1">
      <c r="A1576" s="95"/>
      <c r="B1576" s="32"/>
      <c r="C1576" s="32"/>
      <c r="D1576" s="32"/>
      <c r="E1576" s="32"/>
      <c r="F1576" s="32"/>
      <c r="G1576" s="32"/>
    </row>
    <row r="1577" spans="1:7" ht="15" customHeight="1">
      <c r="A1577" s="95"/>
      <c r="B1577" s="32"/>
      <c r="C1577" s="32"/>
      <c r="D1577" s="32"/>
      <c r="E1577" s="32"/>
      <c r="F1577" s="32"/>
      <c r="G1577" s="32"/>
    </row>
    <row r="1578" spans="1:7" ht="15" customHeight="1">
      <c r="A1578" s="95"/>
      <c r="B1578" s="32"/>
      <c r="C1578" s="32"/>
      <c r="D1578" s="32"/>
      <c r="E1578" s="32"/>
      <c r="F1578" s="32"/>
      <c r="G1578" s="32"/>
    </row>
    <row r="1579" spans="1:7" ht="15" customHeight="1">
      <c r="A1579" s="95"/>
      <c r="B1579" s="32"/>
      <c r="C1579" s="32"/>
      <c r="D1579" s="32"/>
      <c r="E1579" s="32"/>
      <c r="F1579" s="32"/>
      <c r="G1579" s="32"/>
    </row>
    <row r="1580" spans="1:7" ht="15" customHeight="1">
      <c r="A1580" s="95"/>
      <c r="B1580" s="32"/>
      <c r="C1580" s="32"/>
      <c r="D1580" s="32"/>
      <c r="E1580" s="32"/>
      <c r="F1580" s="32"/>
      <c r="G1580" s="32"/>
    </row>
    <row r="1581" spans="1:7" ht="15" customHeight="1">
      <c r="A1581" s="95"/>
      <c r="B1581" s="32"/>
      <c r="C1581" s="32"/>
      <c r="D1581" s="32"/>
      <c r="E1581" s="32"/>
      <c r="F1581" s="32"/>
      <c r="G1581" s="32"/>
    </row>
    <row r="1582" spans="1:7" ht="15" customHeight="1">
      <c r="A1582" s="95"/>
      <c r="B1582" s="32"/>
      <c r="C1582" s="32"/>
      <c r="D1582" s="32"/>
      <c r="E1582" s="32"/>
      <c r="F1582" s="32"/>
      <c r="G1582" s="32"/>
    </row>
    <row r="1583" spans="1:7" ht="15" customHeight="1">
      <c r="A1583" s="95"/>
      <c r="B1583" s="32"/>
      <c r="C1583" s="32"/>
      <c r="D1583" s="32"/>
      <c r="E1583" s="32"/>
      <c r="F1583" s="32"/>
      <c r="G1583" s="32"/>
    </row>
    <row r="1584" spans="1:7" ht="15" customHeight="1">
      <c r="A1584" s="95"/>
      <c r="B1584" s="32"/>
      <c r="C1584" s="32"/>
      <c r="D1584" s="32"/>
      <c r="E1584" s="32"/>
      <c r="F1584" s="32"/>
      <c r="G1584" s="32"/>
    </row>
    <row r="1585" spans="1:7" ht="15" customHeight="1">
      <c r="A1585" s="95"/>
      <c r="B1585" s="32"/>
      <c r="C1585" s="32"/>
      <c r="D1585" s="32"/>
      <c r="E1585" s="32"/>
      <c r="F1585" s="32"/>
      <c r="G1585" s="32"/>
    </row>
    <row r="1586" spans="1:7" ht="15" customHeight="1">
      <c r="A1586" s="95"/>
      <c r="B1586" s="32"/>
      <c r="C1586" s="32"/>
      <c r="D1586" s="32"/>
      <c r="E1586" s="32"/>
      <c r="F1586" s="32"/>
      <c r="G1586" s="32"/>
    </row>
    <row r="1587" spans="1:7" ht="15" customHeight="1">
      <c r="A1587" s="95"/>
      <c r="B1587" s="32"/>
      <c r="C1587" s="32"/>
      <c r="D1587" s="32"/>
      <c r="E1587" s="32"/>
      <c r="F1587" s="32"/>
      <c r="G1587" s="32"/>
    </row>
    <row r="1588" spans="1:7" ht="15" customHeight="1">
      <c r="A1588" s="95"/>
      <c r="B1588" s="32"/>
      <c r="C1588" s="32"/>
      <c r="D1588" s="32"/>
      <c r="E1588" s="32"/>
      <c r="F1588" s="32"/>
      <c r="G1588" s="32"/>
    </row>
    <row r="1589" spans="1:7" ht="15" customHeight="1">
      <c r="A1589" s="95"/>
      <c r="B1589" s="32"/>
      <c r="C1589" s="32"/>
      <c r="D1589" s="32"/>
      <c r="E1589" s="32"/>
      <c r="F1589" s="32"/>
      <c r="G1589" s="32"/>
    </row>
    <row r="1590" spans="1:7" ht="15" customHeight="1">
      <c r="A1590" s="95"/>
      <c r="B1590" s="32"/>
      <c r="C1590" s="32"/>
      <c r="D1590" s="32"/>
      <c r="E1590" s="32"/>
      <c r="F1590" s="32"/>
      <c r="G1590" s="32"/>
    </row>
    <row r="1591" spans="1:7" ht="15" customHeight="1">
      <c r="A1591" s="95"/>
      <c r="B1591" s="32"/>
      <c r="C1591" s="32"/>
      <c r="D1591" s="32"/>
      <c r="E1591" s="32"/>
      <c r="F1591" s="32"/>
      <c r="G1591" s="32"/>
    </row>
    <row r="1592" spans="1:7" ht="15" customHeight="1">
      <c r="A1592" s="95"/>
      <c r="B1592" s="32"/>
      <c r="C1592" s="32"/>
      <c r="D1592" s="32"/>
      <c r="E1592" s="32"/>
      <c r="F1592" s="32"/>
      <c r="G1592" s="32"/>
    </row>
    <row r="1593" spans="1:7" ht="15" customHeight="1">
      <c r="A1593" s="95"/>
      <c r="B1593" s="32"/>
      <c r="C1593" s="32"/>
      <c r="D1593" s="32"/>
      <c r="E1593" s="32"/>
      <c r="F1593" s="32"/>
      <c r="G1593" s="32"/>
    </row>
    <row r="1594" spans="1:7" ht="15" customHeight="1">
      <c r="A1594" s="95"/>
      <c r="B1594" s="32"/>
      <c r="C1594" s="32"/>
      <c r="D1594" s="32"/>
      <c r="E1594" s="32"/>
      <c r="F1594" s="32"/>
      <c r="G1594" s="32"/>
    </row>
    <row r="1595" spans="1:7" ht="15" customHeight="1">
      <c r="A1595" s="95"/>
      <c r="B1595" s="32"/>
      <c r="C1595" s="32"/>
      <c r="D1595" s="32"/>
      <c r="E1595" s="32"/>
      <c r="F1595" s="32"/>
      <c r="G1595" s="32"/>
    </row>
    <row r="1596" spans="1:7" ht="15" customHeight="1">
      <c r="A1596" s="95"/>
      <c r="B1596" s="32"/>
      <c r="C1596" s="32"/>
      <c r="D1596" s="32"/>
      <c r="E1596" s="32"/>
      <c r="F1596" s="32"/>
      <c r="G1596" s="32"/>
    </row>
    <row r="1597" spans="1:7" ht="15" customHeight="1">
      <c r="A1597" s="95"/>
      <c r="B1597" s="32"/>
      <c r="C1597" s="32"/>
      <c r="D1597" s="32"/>
      <c r="E1597" s="32"/>
      <c r="F1597" s="32"/>
      <c r="G1597" s="32"/>
    </row>
    <row r="1598" spans="1:7" ht="15" customHeight="1">
      <c r="A1598" s="95"/>
      <c r="B1598" s="32"/>
      <c r="C1598" s="32"/>
      <c r="D1598" s="32"/>
      <c r="E1598" s="32"/>
      <c r="F1598" s="32"/>
      <c r="G1598" s="32"/>
    </row>
    <row r="1599" spans="1:7" ht="15" customHeight="1">
      <c r="A1599" s="95"/>
      <c r="B1599" s="32"/>
      <c r="C1599" s="32"/>
      <c r="D1599" s="32"/>
      <c r="E1599" s="32"/>
      <c r="F1599" s="32"/>
      <c r="G1599" s="32"/>
    </row>
    <row r="1600" spans="1:7" ht="15" customHeight="1">
      <c r="A1600" s="95"/>
      <c r="B1600" s="32"/>
      <c r="C1600" s="32"/>
      <c r="D1600" s="32"/>
      <c r="E1600" s="32"/>
      <c r="F1600" s="32"/>
      <c r="G1600" s="32"/>
    </row>
    <row r="1601" spans="1:7" ht="15" customHeight="1">
      <c r="A1601" s="95"/>
      <c r="B1601" s="32"/>
      <c r="C1601" s="32"/>
      <c r="D1601" s="32"/>
      <c r="E1601" s="32"/>
      <c r="F1601" s="32"/>
      <c r="G1601" s="32"/>
    </row>
    <row r="1602" spans="1:7" ht="15" customHeight="1">
      <c r="A1602" s="95"/>
      <c r="B1602" s="32"/>
      <c r="C1602" s="32"/>
      <c r="D1602" s="32"/>
      <c r="E1602" s="32"/>
      <c r="F1602" s="32"/>
      <c r="G1602" s="32"/>
    </row>
    <row r="1603" spans="1:7" ht="15" customHeight="1">
      <c r="A1603" s="95"/>
      <c r="B1603" s="32"/>
      <c r="C1603" s="32"/>
      <c r="D1603" s="32"/>
      <c r="E1603" s="32"/>
      <c r="F1603" s="32"/>
      <c r="G1603" s="32"/>
    </row>
    <row r="1604" spans="1:7" ht="15" customHeight="1">
      <c r="A1604" s="95"/>
      <c r="B1604" s="32"/>
      <c r="C1604" s="32"/>
      <c r="D1604" s="32"/>
      <c r="E1604" s="32"/>
      <c r="F1604" s="32"/>
      <c r="G1604" s="32"/>
    </row>
    <row r="1605" spans="1:7" ht="15" customHeight="1">
      <c r="A1605" s="95"/>
      <c r="B1605" s="32"/>
      <c r="C1605" s="32"/>
      <c r="D1605" s="32"/>
      <c r="E1605" s="32"/>
      <c r="F1605" s="32"/>
      <c r="G1605" s="32"/>
    </row>
    <row r="1606" spans="1:7" ht="15" customHeight="1">
      <c r="A1606" s="95"/>
      <c r="B1606" s="32"/>
      <c r="C1606" s="32"/>
      <c r="D1606" s="32"/>
      <c r="E1606" s="32"/>
      <c r="F1606" s="32"/>
      <c r="G1606" s="32"/>
    </row>
    <row r="1607" spans="1:7" ht="15" customHeight="1">
      <c r="A1607" s="95"/>
      <c r="B1607" s="32"/>
      <c r="C1607" s="32"/>
      <c r="D1607" s="32"/>
      <c r="E1607" s="32"/>
      <c r="F1607" s="32"/>
      <c r="G1607" s="32"/>
    </row>
    <row r="1608" spans="1:7" ht="15" customHeight="1">
      <c r="A1608" s="95"/>
      <c r="B1608" s="32"/>
      <c r="C1608" s="32"/>
      <c r="D1608" s="32"/>
      <c r="E1608" s="32"/>
      <c r="F1608" s="32"/>
      <c r="G1608" s="32"/>
    </row>
    <row r="1609" spans="1:7" ht="15" customHeight="1">
      <c r="A1609" s="95"/>
      <c r="B1609" s="32"/>
      <c r="C1609" s="32"/>
      <c r="D1609" s="32"/>
      <c r="E1609" s="32"/>
      <c r="F1609" s="32"/>
      <c r="G1609" s="32"/>
    </row>
    <row r="1610" spans="1:7" ht="15" customHeight="1">
      <c r="A1610" s="95"/>
      <c r="B1610" s="32"/>
      <c r="C1610" s="32"/>
      <c r="D1610" s="32"/>
      <c r="E1610" s="32"/>
      <c r="F1610" s="32"/>
      <c r="G1610" s="32"/>
    </row>
    <row r="1611" spans="1:7" ht="15" customHeight="1">
      <c r="A1611" s="95"/>
      <c r="B1611" s="32"/>
      <c r="C1611" s="32"/>
      <c r="D1611" s="32"/>
      <c r="E1611" s="32"/>
      <c r="F1611" s="32"/>
      <c r="G1611" s="32"/>
    </row>
    <row r="1612" spans="1:7" ht="15" customHeight="1">
      <c r="A1612" s="95"/>
      <c r="B1612" s="32"/>
      <c r="C1612" s="32"/>
      <c r="D1612" s="32"/>
      <c r="E1612" s="32"/>
      <c r="F1612" s="32"/>
      <c r="G1612" s="32"/>
    </row>
    <row r="1613" spans="1:7" ht="15" customHeight="1">
      <c r="A1613" s="95"/>
      <c r="B1613" s="32"/>
      <c r="C1613" s="32"/>
      <c r="D1613" s="32"/>
      <c r="E1613" s="32"/>
      <c r="F1613" s="32"/>
      <c r="G1613" s="32"/>
    </row>
    <row r="1614" spans="1:7" ht="15" customHeight="1">
      <c r="A1614" s="95"/>
      <c r="B1614" s="32"/>
      <c r="C1614" s="32"/>
      <c r="D1614" s="32"/>
      <c r="E1614" s="32"/>
      <c r="F1614" s="32"/>
      <c r="G1614" s="32"/>
    </row>
    <row r="1615" spans="1:7" ht="15" customHeight="1">
      <c r="A1615" s="95"/>
      <c r="B1615" s="32"/>
      <c r="C1615" s="32"/>
      <c r="D1615" s="32"/>
      <c r="E1615" s="32"/>
      <c r="F1615" s="32"/>
      <c r="G1615" s="32"/>
    </row>
    <row r="1616" spans="1:7" ht="15" customHeight="1">
      <c r="A1616" s="95"/>
      <c r="B1616" s="32"/>
      <c r="C1616" s="32"/>
      <c r="D1616" s="32"/>
      <c r="E1616" s="32"/>
      <c r="F1616" s="32"/>
      <c r="G1616" s="32"/>
    </row>
    <row r="1617" spans="1:7" ht="15" customHeight="1">
      <c r="A1617" s="95"/>
      <c r="B1617" s="32"/>
      <c r="C1617" s="32"/>
      <c r="D1617" s="32"/>
      <c r="E1617" s="32"/>
      <c r="F1617" s="32"/>
      <c r="G1617" s="32"/>
    </row>
    <row r="1618" spans="1:7" ht="15" customHeight="1">
      <c r="A1618" s="95"/>
      <c r="B1618" s="32"/>
      <c r="C1618" s="32"/>
      <c r="D1618" s="32"/>
      <c r="E1618" s="32"/>
      <c r="F1618" s="32"/>
      <c r="G1618" s="32"/>
    </row>
    <row r="1619" spans="1:7" ht="15" customHeight="1">
      <c r="A1619" s="95"/>
      <c r="B1619" s="32"/>
      <c r="C1619" s="32"/>
      <c r="D1619" s="32"/>
      <c r="E1619" s="32"/>
      <c r="F1619" s="32"/>
      <c r="G1619" s="32"/>
    </row>
    <row r="1620" spans="1:7" ht="15" customHeight="1">
      <c r="A1620" s="95"/>
      <c r="B1620" s="32"/>
      <c r="C1620" s="32"/>
      <c r="D1620" s="32"/>
      <c r="E1620" s="32"/>
      <c r="F1620" s="32"/>
      <c r="G1620" s="32"/>
    </row>
    <row r="1621" spans="1:7" ht="15" customHeight="1">
      <c r="A1621" s="95"/>
      <c r="B1621" s="32"/>
      <c r="C1621" s="32"/>
      <c r="D1621" s="32"/>
      <c r="E1621" s="32"/>
      <c r="F1621" s="32"/>
      <c r="G1621" s="32"/>
    </row>
    <row r="1622" spans="1:7" ht="15" customHeight="1">
      <c r="A1622" s="95"/>
      <c r="B1622" s="32"/>
      <c r="C1622" s="32"/>
      <c r="D1622" s="32"/>
      <c r="E1622" s="32"/>
      <c r="F1622" s="32"/>
      <c r="G1622" s="32"/>
    </row>
    <row r="1623" spans="1:7" ht="15" customHeight="1">
      <c r="A1623" s="95"/>
      <c r="B1623" s="32"/>
      <c r="C1623" s="32"/>
      <c r="D1623" s="32"/>
      <c r="E1623" s="32"/>
      <c r="F1623" s="32"/>
      <c r="G1623" s="32"/>
    </row>
    <row r="1624" spans="1:7" ht="15" customHeight="1">
      <c r="A1624" s="95"/>
      <c r="B1624" s="32"/>
      <c r="C1624" s="32"/>
      <c r="D1624" s="32"/>
      <c r="E1624" s="32"/>
      <c r="F1624" s="32"/>
      <c r="G1624" s="32"/>
    </row>
    <row r="1625" spans="1:7" ht="15" customHeight="1">
      <c r="A1625" s="95"/>
      <c r="B1625" s="32"/>
      <c r="C1625" s="32"/>
      <c r="D1625" s="32"/>
      <c r="E1625" s="32"/>
      <c r="F1625" s="32"/>
      <c r="G1625" s="32"/>
    </row>
    <row r="1626" spans="1:7" ht="15" customHeight="1">
      <c r="A1626" s="95"/>
      <c r="B1626" s="32"/>
      <c r="C1626" s="32"/>
      <c r="D1626" s="32"/>
      <c r="E1626" s="32"/>
      <c r="F1626" s="32"/>
      <c r="G1626" s="32"/>
    </row>
    <row r="1627" spans="1:7" ht="15" customHeight="1">
      <c r="A1627" s="95"/>
      <c r="B1627" s="32"/>
      <c r="C1627" s="32"/>
      <c r="D1627" s="32"/>
      <c r="E1627" s="32"/>
      <c r="F1627" s="32"/>
      <c r="G1627" s="32"/>
    </row>
    <row r="1628" spans="1:7" ht="15" customHeight="1">
      <c r="A1628" s="95"/>
      <c r="B1628" s="32"/>
      <c r="C1628" s="32"/>
      <c r="D1628" s="32"/>
      <c r="E1628" s="32"/>
      <c r="F1628" s="32"/>
      <c r="G1628" s="32"/>
    </row>
    <row r="1629" spans="1:7" ht="15" customHeight="1">
      <c r="A1629" s="95"/>
      <c r="B1629" s="32"/>
      <c r="C1629" s="32"/>
      <c r="D1629" s="32"/>
      <c r="E1629" s="32"/>
      <c r="F1629" s="32"/>
      <c r="G1629" s="32"/>
    </row>
    <row r="1630" spans="1:7" ht="15" customHeight="1">
      <c r="A1630" s="95"/>
      <c r="B1630" s="32"/>
      <c r="C1630" s="32"/>
      <c r="D1630" s="32"/>
      <c r="E1630" s="32"/>
      <c r="F1630" s="32"/>
      <c r="G1630" s="32"/>
    </row>
    <row r="1631" spans="1:7" ht="15" customHeight="1">
      <c r="A1631" s="95"/>
      <c r="B1631" s="32"/>
      <c r="C1631" s="32"/>
      <c r="D1631" s="32"/>
      <c r="E1631" s="32"/>
      <c r="F1631" s="32"/>
      <c r="G1631" s="32"/>
    </row>
    <row r="1632" spans="1:7" ht="15" customHeight="1">
      <c r="A1632" s="95"/>
      <c r="B1632" s="32"/>
      <c r="C1632" s="32"/>
      <c r="D1632" s="32"/>
      <c r="E1632" s="32"/>
      <c r="F1632" s="32"/>
      <c r="G1632" s="32"/>
    </row>
    <row r="1633" spans="1:7" ht="15" customHeight="1">
      <c r="A1633" s="95"/>
      <c r="B1633" s="32"/>
      <c r="C1633" s="32"/>
      <c r="D1633" s="32"/>
      <c r="E1633" s="32"/>
      <c r="F1633" s="32"/>
      <c r="G1633" s="32"/>
    </row>
    <row r="1634" spans="1:7" ht="15" customHeight="1">
      <c r="A1634" s="95"/>
      <c r="B1634" s="32"/>
      <c r="C1634" s="32"/>
      <c r="D1634" s="32"/>
      <c r="E1634" s="32"/>
      <c r="F1634" s="32"/>
      <c r="G1634" s="32"/>
    </row>
    <row r="1635" spans="1:7" ht="15" customHeight="1">
      <c r="A1635" s="95"/>
      <c r="B1635" s="32"/>
      <c r="C1635" s="32"/>
      <c r="D1635" s="32"/>
      <c r="E1635" s="32"/>
      <c r="F1635" s="32"/>
      <c r="G1635" s="32"/>
    </row>
    <row r="1636" spans="1:7" ht="15" customHeight="1">
      <c r="A1636" s="95"/>
      <c r="B1636" s="32"/>
      <c r="C1636" s="32"/>
      <c r="D1636" s="32"/>
      <c r="E1636" s="32"/>
      <c r="F1636" s="32"/>
      <c r="G1636" s="32"/>
    </row>
    <row r="1637" spans="1:7" ht="15" customHeight="1">
      <c r="A1637" s="95"/>
      <c r="B1637" s="32"/>
      <c r="C1637" s="32"/>
      <c r="D1637" s="32"/>
      <c r="E1637" s="32"/>
      <c r="F1637" s="32"/>
      <c r="G1637" s="32"/>
    </row>
    <row r="1638" spans="1:7" ht="15" customHeight="1">
      <c r="A1638" s="95"/>
      <c r="B1638" s="32"/>
      <c r="C1638" s="32"/>
      <c r="D1638" s="32"/>
      <c r="E1638" s="32"/>
      <c r="F1638" s="32"/>
      <c r="G1638" s="32"/>
    </row>
    <row r="1639" spans="1:7" ht="15" customHeight="1">
      <c r="A1639" s="95"/>
      <c r="B1639" s="32"/>
      <c r="C1639" s="32"/>
      <c r="D1639" s="32"/>
      <c r="E1639" s="32"/>
      <c r="F1639" s="32"/>
      <c r="G1639" s="32"/>
    </row>
    <row r="1640" spans="1:7" ht="15" customHeight="1">
      <c r="A1640" s="95"/>
      <c r="B1640" s="32"/>
      <c r="C1640" s="32"/>
      <c r="D1640" s="32"/>
      <c r="E1640" s="32"/>
      <c r="F1640" s="32"/>
      <c r="G1640" s="32"/>
    </row>
    <row r="1641" spans="1:7" ht="15" customHeight="1">
      <c r="A1641" s="95"/>
      <c r="B1641" s="32"/>
      <c r="C1641" s="32"/>
      <c r="D1641" s="32"/>
      <c r="E1641" s="32"/>
      <c r="F1641" s="32"/>
      <c r="G1641" s="32"/>
    </row>
    <row r="1642" spans="1:7" ht="15" customHeight="1">
      <c r="A1642" s="95"/>
      <c r="B1642" s="32"/>
      <c r="C1642" s="32"/>
      <c r="D1642" s="32"/>
      <c r="E1642" s="32"/>
      <c r="F1642" s="32"/>
      <c r="G1642" s="32"/>
    </row>
    <row r="1643" spans="1:7" ht="15" customHeight="1">
      <c r="A1643" s="95"/>
      <c r="B1643" s="32"/>
      <c r="C1643" s="32"/>
      <c r="D1643" s="32"/>
      <c r="E1643" s="32"/>
      <c r="F1643" s="32"/>
      <c r="G1643" s="32"/>
    </row>
    <row r="1644" spans="1:7" ht="15" customHeight="1">
      <c r="A1644" s="95"/>
      <c r="B1644" s="32"/>
      <c r="C1644" s="32"/>
      <c r="D1644" s="32"/>
      <c r="E1644" s="32"/>
      <c r="F1644" s="32"/>
      <c r="G1644" s="32"/>
    </row>
    <row r="1645" spans="1:7" ht="15" customHeight="1">
      <c r="A1645" s="95"/>
      <c r="B1645" s="32"/>
      <c r="C1645" s="32"/>
      <c r="D1645" s="32"/>
      <c r="E1645" s="32"/>
      <c r="F1645" s="32"/>
      <c r="G1645" s="32"/>
    </row>
    <row r="1646" spans="1:7" ht="15" customHeight="1">
      <c r="A1646" s="95"/>
      <c r="B1646" s="32"/>
      <c r="C1646" s="32"/>
      <c r="D1646" s="32"/>
      <c r="E1646" s="32"/>
      <c r="F1646" s="32"/>
      <c r="G1646" s="32"/>
    </row>
    <row r="1647" spans="1:7" ht="15" customHeight="1">
      <c r="A1647" s="95"/>
      <c r="B1647" s="32"/>
      <c r="C1647" s="32"/>
      <c r="D1647" s="32"/>
      <c r="E1647" s="32"/>
      <c r="F1647" s="32"/>
      <c r="G1647" s="32"/>
    </row>
    <row r="1648" spans="1:7" ht="15" customHeight="1">
      <c r="A1648" s="95"/>
      <c r="B1648" s="32"/>
      <c r="C1648" s="32"/>
      <c r="D1648" s="32"/>
      <c r="E1648" s="32"/>
      <c r="F1648" s="32"/>
      <c r="G1648" s="32"/>
    </row>
    <row r="1649" spans="1:7" ht="15" customHeight="1">
      <c r="A1649" s="95"/>
      <c r="B1649" s="32"/>
      <c r="C1649" s="32"/>
      <c r="D1649" s="32"/>
      <c r="E1649" s="32"/>
      <c r="F1649" s="32"/>
      <c r="G1649" s="32"/>
    </row>
    <row r="1650" spans="1:7" ht="15" customHeight="1">
      <c r="A1650" s="95"/>
      <c r="B1650" s="32"/>
      <c r="C1650" s="32"/>
      <c r="D1650" s="32"/>
      <c r="E1650" s="32"/>
      <c r="F1650" s="32"/>
      <c r="G1650" s="32"/>
    </row>
    <row r="1651" spans="1:7" ht="15" customHeight="1">
      <c r="A1651" s="95"/>
      <c r="B1651" s="32"/>
      <c r="C1651" s="32"/>
      <c r="D1651" s="32"/>
      <c r="E1651" s="32"/>
      <c r="F1651" s="32"/>
      <c r="G1651" s="32"/>
    </row>
    <row r="1652" spans="1:7" ht="15" customHeight="1">
      <c r="A1652" s="95"/>
      <c r="B1652" s="32"/>
      <c r="C1652" s="32"/>
      <c r="D1652" s="32"/>
      <c r="E1652" s="32"/>
      <c r="F1652" s="32"/>
      <c r="G1652" s="32"/>
    </row>
    <row r="1653" spans="1:7" ht="15" customHeight="1">
      <c r="A1653" s="95"/>
      <c r="B1653" s="32"/>
      <c r="C1653" s="32"/>
      <c r="D1653" s="32"/>
      <c r="E1653" s="32"/>
      <c r="F1653" s="32"/>
      <c r="G1653" s="32"/>
    </row>
    <row r="1654" spans="1:7" ht="15" customHeight="1">
      <c r="A1654" s="95"/>
      <c r="B1654" s="32"/>
      <c r="C1654" s="32"/>
      <c r="D1654" s="32"/>
      <c r="E1654" s="32"/>
      <c r="F1654" s="32"/>
      <c r="G1654" s="32"/>
    </row>
    <row r="1655" spans="1:7" ht="15" customHeight="1">
      <c r="A1655" s="95"/>
      <c r="B1655" s="32"/>
      <c r="C1655" s="32"/>
      <c r="D1655" s="32"/>
      <c r="E1655" s="32"/>
      <c r="F1655" s="32"/>
      <c r="G1655" s="32"/>
    </row>
    <row r="1656" spans="1:7" ht="15" customHeight="1">
      <c r="A1656" s="95"/>
      <c r="B1656" s="32"/>
      <c r="C1656" s="32"/>
      <c r="D1656" s="32"/>
      <c r="E1656" s="32"/>
      <c r="F1656" s="32"/>
      <c r="G1656" s="32"/>
    </row>
    <row r="1657" spans="1:7" ht="15" customHeight="1">
      <c r="A1657" s="95"/>
      <c r="B1657" s="32"/>
      <c r="C1657" s="32"/>
      <c r="D1657" s="32"/>
      <c r="E1657" s="32"/>
      <c r="F1657" s="32"/>
      <c r="G1657" s="32"/>
    </row>
    <row r="1658" spans="1:7" ht="15" customHeight="1">
      <c r="A1658" s="95"/>
      <c r="B1658" s="32"/>
      <c r="C1658" s="32"/>
      <c r="D1658" s="32"/>
      <c r="E1658" s="32"/>
      <c r="F1658" s="32"/>
      <c r="G1658" s="32"/>
    </row>
    <row r="1659" spans="1:7" ht="15" customHeight="1">
      <c r="A1659" s="95"/>
      <c r="B1659" s="32"/>
      <c r="C1659" s="32"/>
      <c r="D1659" s="32"/>
      <c r="E1659" s="32"/>
      <c r="F1659" s="32"/>
      <c r="G1659" s="32"/>
    </row>
    <row r="1660" spans="1:7" ht="15" customHeight="1">
      <c r="A1660" s="95"/>
      <c r="B1660" s="32"/>
      <c r="C1660" s="32"/>
      <c r="D1660" s="32"/>
      <c r="E1660" s="32"/>
      <c r="F1660" s="32"/>
      <c r="G1660" s="32"/>
    </row>
    <row r="1661" spans="1:7" ht="15" customHeight="1">
      <c r="A1661" s="95"/>
      <c r="B1661" s="32"/>
      <c r="C1661" s="32"/>
      <c r="D1661" s="32"/>
      <c r="E1661" s="32"/>
      <c r="F1661" s="32"/>
      <c r="G1661" s="32"/>
    </row>
    <row r="1662" spans="1:7" ht="15" customHeight="1">
      <c r="A1662" s="95"/>
      <c r="B1662" s="32"/>
      <c r="C1662" s="32"/>
      <c r="D1662" s="32"/>
      <c r="E1662" s="32"/>
      <c r="F1662" s="32"/>
      <c r="G1662" s="32"/>
    </row>
    <row r="1663" spans="1:7" ht="15" customHeight="1">
      <c r="A1663" s="95"/>
      <c r="B1663" s="32"/>
      <c r="C1663" s="32"/>
      <c r="D1663" s="32"/>
      <c r="E1663" s="32"/>
      <c r="F1663" s="32"/>
      <c r="G1663" s="32"/>
    </row>
    <row r="1664" spans="1:7" ht="15" customHeight="1">
      <c r="A1664" s="95"/>
      <c r="B1664" s="32"/>
      <c r="C1664" s="32"/>
      <c r="D1664" s="32"/>
      <c r="E1664" s="32"/>
      <c r="F1664" s="32"/>
      <c r="G1664" s="32"/>
    </row>
    <row r="1665" spans="1:7" ht="15" customHeight="1">
      <c r="A1665" s="95"/>
      <c r="B1665" s="32"/>
      <c r="C1665" s="32"/>
      <c r="D1665" s="32"/>
      <c r="E1665" s="32"/>
      <c r="F1665" s="32"/>
      <c r="G1665" s="32"/>
    </row>
    <row r="1666" spans="1:7" ht="15" customHeight="1">
      <c r="A1666" s="95"/>
      <c r="B1666" s="32"/>
      <c r="C1666" s="32"/>
      <c r="D1666" s="32"/>
      <c r="E1666" s="32"/>
      <c r="F1666" s="32"/>
      <c r="G1666" s="32"/>
    </row>
    <row r="1667" spans="1:7" ht="15" customHeight="1">
      <c r="A1667" s="95"/>
      <c r="B1667" s="32"/>
      <c r="C1667" s="32"/>
      <c r="D1667" s="32"/>
      <c r="E1667" s="32"/>
      <c r="F1667" s="32"/>
      <c r="G1667" s="32"/>
    </row>
    <row r="1668" spans="1:7" ht="15" customHeight="1">
      <c r="A1668" s="95"/>
      <c r="B1668" s="32"/>
      <c r="C1668" s="32"/>
      <c r="D1668" s="32"/>
      <c r="E1668" s="32"/>
      <c r="F1668" s="32"/>
      <c r="G1668" s="32"/>
    </row>
    <row r="1669" spans="1:7" ht="15" customHeight="1">
      <c r="A1669" s="95"/>
      <c r="B1669" s="32"/>
      <c r="C1669" s="32"/>
      <c r="D1669" s="32"/>
      <c r="E1669" s="32"/>
      <c r="F1669" s="32"/>
      <c r="G1669" s="32"/>
    </row>
    <row r="1670" spans="1:7" ht="15" customHeight="1">
      <c r="A1670" s="95"/>
      <c r="B1670" s="32"/>
      <c r="C1670" s="32"/>
      <c r="D1670" s="32"/>
      <c r="E1670" s="32"/>
      <c r="F1670" s="32"/>
      <c r="G1670" s="32"/>
    </row>
    <row r="1671" spans="1:7" ht="15" customHeight="1">
      <c r="A1671" s="95"/>
      <c r="B1671" s="32"/>
      <c r="C1671" s="32"/>
      <c r="D1671" s="32"/>
      <c r="E1671" s="32"/>
      <c r="F1671" s="32"/>
      <c r="G1671" s="32"/>
    </row>
    <row r="1672" spans="1:7" ht="15" customHeight="1">
      <c r="A1672" s="95"/>
      <c r="B1672" s="32"/>
      <c r="C1672" s="32"/>
      <c r="D1672" s="32"/>
      <c r="E1672" s="32"/>
      <c r="F1672" s="32"/>
      <c r="G1672" s="32"/>
    </row>
    <row r="1673" spans="1:7" ht="15" customHeight="1">
      <c r="A1673" s="95"/>
      <c r="B1673" s="32"/>
      <c r="C1673" s="32"/>
      <c r="D1673" s="32"/>
      <c r="E1673" s="32"/>
      <c r="F1673" s="32"/>
      <c r="G1673" s="32"/>
    </row>
    <row r="1674" spans="1:7" ht="15" customHeight="1">
      <c r="A1674" s="95"/>
      <c r="B1674" s="32"/>
      <c r="C1674" s="32"/>
      <c r="D1674" s="32"/>
      <c r="E1674" s="32"/>
      <c r="F1674" s="32"/>
      <c r="G1674" s="32"/>
    </row>
    <row r="1675" spans="1:7" ht="15" customHeight="1">
      <c r="A1675" s="95"/>
      <c r="B1675" s="32"/>
      <c r="C1675" s="32"/>
      <c r="D1675" s="32"/>
      <c r="E1675" s="32"/>
      <c r="F1675" s="32"/>
      <c r="G1675" s="32"/>
    </row>
    <row r="1676" spans="1:7" ht="15" customHeight="1">
      <c r="A1676" s="95"/>
      <c r="B1676" s="32"/>
      <c r="C1676" s="32"/>
      <c r="D1676" s="32"/>
      <c r="E1676" s="32"/>
      <c r="F1676" s="32"/>
      <c r="G1676" s="32"/>
    </row>
    <row r="1677" spans="1:7" ht="15" customHeight="1">
      <c r="A1677" s="95"/>
      <c r="B1677" s="32"/>
      <c r="C1677" s="32"/>
      <c r="D1677" s="32"/>
      <c r="E1677" s="32"/>
      <c r="F1677" s="32"/>
      <c r="G1677" s="32"/>
    </row>
    <row r="1678" spans="1:7" ht="15" customHeight="1">
      <c r="A1678" s="95"/>
      <c r="B1678" s="32"/>
      <c r="C1678" s="32"/>
      <c r="D1678" s="32"/>
      <c r="E1678" s="32"/>
      <c r="F1678" s="32"/>
      <c r="G1678" s="32"/>
    </row>
    <row r="1679" spans="1:7" ht="15" customHeight="1">
      <c r="A1679" s="95"/>
      <c r="B1679" s="32"/>
      <c r="C1679" s="32"/>
      <c r="D1679" s="32"/>
      <c r="E1679" s="32"/>
      <c r="F1679" s="32"/>
      <c r="G1679" s="32"/>
    </row>
    <row r="1680" spans="1:7" ht="15" customHeight="1">
      <c r="A1680" s="95"/>
      <c r="B1680" s="32"/>
      <c r="C1680" s="32"/>
      <c r="D1680" s="32"/>
      <c r="E1680" s="32"/>
      <c r="F1680" s="32"/>
      <c r="G1680" s="32"/>
    </row>
    <row r="1681" spans="1:7" ht="15" customHeight="1">
      <c r="A1681" s="95"/>
      <c r="B1681" s="32"/>
      <c r="C1681" s="32"/>
      <c r="D1681" s="32"/>
      <c r="E1681" s="32"/>
      <c r="F1681" s="32"/>
      <c r="G1681" s="32"/>
    </row>
    <row r="1682" spans="1:7" ht="15" customHeight="1">
      <c r="A1682" s="95"/>
      <c r="B1682" s="32"/>
      <c r="C1682" s="32"/>
      <c r="D1682" s="32"/>
      <c r="E1682" s="32"/>
      <c r="F1682" s="32"/>
      <c r="G1682" s="32"/>
    </row>
    <row r="1683" spans="1:7" ht="15" customHeight="1">
      <c r="A1683" s="95"/>
      <c r="B1683" s="32"/>
      <c r="C1683" s="32"/>
      <c r="D1683" s="32"/>
      <c r="E1683" s="32"/>
      <c r="F1683" s="32"/>
      <c r="G1683" s="32"/>
    </row>
    <row r="1684" spans="1:7" ht="15" customHeight="1">
      <c r="A1684" s="95"/>
      <c r="B1684" s="32"/>
      <c r="C1684" s="32"/>
      <c r="D1684" s="32"/>
      <c r="E1684" s="32"/>
      <c r="F1684" s="32"/>
      <c r="G1684" s="32"/>
    </row>
    <row r="1685" spans="1:7" ht="15" customHeight="1">
      <c r="A1685" s="95"/>
      <c r="B1685" s="32"/>
      <c r="C1685" s="32"/>
      <c r="D1685" s="32"/>
      <c r="E1685" s="32"/>
      <c r="F1685" s="32"/>
      <c r="G1685" s="32"/>
    </row>
    <row r="1686" spans="1:7" ht="15" customHeight="1">
      <c r="A1686" s="95"/>
      <c r="B1686" s="32"/>
      <c r="C1686" s="32"/>
      <c r="D1686" s="32"/>
      <c r="E1686" s="32"/>
      <c r="F1686" s="32"/>
      <c r="G1686" s="32"/>
    </row>
    <row r="1687" spans="1:7" ht="15" customHeight="1">
      <c r="A1687" s="95"/>
      <c r="B1687" s="32"/>
      <c r="C1687" s="32"/>
      <c r="D1687" s="32"/>
      <c r="E1687" s="32"/>
      <c r="F1687" s="32"/>
      <c r="G1687" s="32"/>
    </row>
    <row r="1688" spans="1:7" ht="15" customHeight="1">
      <c r="A1688" s="95"/>
      <c r="B1688" s="32"/>
      <c r="C1688" s="32"/>
      <c r="D1688" s="32"/>
      <c r="E1688" s="32"/>
      <c r="F1688" s="32"/>
      <c r="G1688" s="32"/>
    </row>
    <row r="1689" spans="1:7" ht="15" customHeight="1">
      <c r="A1689" s="95"/>
      <c r="B1689" s="32"/>
      <c r="C1689" s="32"/>
      <c r="D1689" s="32"/>
      <c r="E1689" s="32"/>
      <c r="F1689" s="32"/>
      <c r="G1689" s="32"/>
    </row>
    <row r="1690" spans="1:7" ht="15" customHeight="1">
      <c r="A1690" s="95"/>
      <c r="B1690" s="32"/>
      <c r="C1690" s="32"/>
      <c r="D1690" s="32"/>
      <c r="E1690" s="32"/>
      <c r="F1690" s="32"/>
      <c r="G1690" s="32"/>
    </row>
    <row r="1691" spans="1:7" ht="15" customHeight="1">
      <c r="A1691" s="95"/>
      <c r="B1691" s="32"/>
      <c r="C1691" s="32"/>
      <c r="D1691" s="32"/>
      <c r="E1691" s="32"/>
      <c r="F1691" s="32"/>
      <c r="G1691" s="32"/>
    </row>
    <row r="1692" spans="1:7" ht="15" customHeight="1">
      <c r="A1692" s="95"/>
      <c r="B1692" s="32"/>
      <c r="C1692" s="32"/>
      <c r="D1692" s="32"/>
      <c r="E1692" s="32"/>
      <c r="F1692" s="32"/>
      <c r="G1692" s="32"/>
    </row>
    <row r="1693" spans="1:7" ht="15" customHeight="1">
      <c r="A1693" s="95"/>
      <c r="B1693" s="32"/>
      <c r="C1693" s="32"/>
      <c r="D1693" s="32"/>
      <c r="E1693" s="32"/>
      <c r="F1693" s="32"/>
      <c r="G1693" s="32"/>
    </row>
    <row r="1694" spans="1:7" ht="15" customHeight="1">
      <c r="A1694" s="95"/>
      <c r="B1694" s="32"/>
      <c r="C1694" s="32"/>
      <c r="D1694" s="32"/>
      <c r="E1694" s="32"/>
      <c r="F1694" s="32"/>
      <c r="G1694" s="32"/>
    </row>
    <row r="1695" spans="1:7" ht="15" customHeight="1">
      <c r="A1695" s="95"/>
      <c r="B1695" s="32"/>
      <c r="C1695" s="32"/>
      <c r="D1695" s="32"/>
      <c r="E1695" s="32"/>
      <c r="F1695" s="32"/>
      <c r="G1695" s="32"/>
    </row>
    <row r="1696" spans="1:7" ht="15" customHeight="1">
      <c r="A1696" s="95"/>
      <c r="B1696" s="32"/>
      <c r="C1696" s="32"/>
      <c r="D1696" s="32"/>
      <c r="E1696" s="32"/>
      <c r="F1696" s="32"/>
      <c r="G1696" s="32"/>
    </row>
    <row r="1697" spans="1:7" ht="15" customHeight="1">
      <c r="A1697" s="95"/>
      <c r="B1697" s="32"/>
      <c r="C1697" s="32"/>
      <c r="D1697" s="32"/>
      <c r="E1697" s="32"/>
      <c r="F1697" s="32"/>
      <c r="G1697" s="32"/>
    </row>
    <row r="1698" spans="1:7" ht="15" customHeight="1">
      <c r="A1698" s="95"/>
      <c r="B1698" s="32"/>
      <c r="C1698" s="32"/>
      <c r="D1698" s="32"/>
      <c r="E1698" s="32"/>
      <c r="F1698" s="32"/>
      <c r="G1698" s="32"/>
    </row>
    <row r="1699" spans="1:7" ht="15" customHeight="1">
      <c r="A1699" s="95"/>
      <c r="B1699" s="32"/>
      <c r="C1699" s="32"/>
      <c r="D1699" s="32"/>
      <c r="E1699" s="32"/>
      <c r="F1699" s="32"/>
      <c r="G1699" s="32"/>
    </row>
    <row r="1700" spans="1:7" ht="15" customHeight="1">
      <c r="A1700" s="95"/>
      <c r="B1700" s="32"/>
      <c r="C1700" s="32"/>
      <c r="D1700" s="32"/>
      <c r="E1700" s="32"/>
      <c r="F1700" s="32"/>
      <c r="G1700" s="32"/>
    </row>
    <row r="1701" spans="1:7" ht="15" customHeight="1">
      <c r="A1701" s="95"/>
      <c r="B1701" s="32"/>
      <c r="C1701" s="32"/>
      <c r="D1701" s="32"/>
      <c r="E1701" s="32"/>
      <c r="F1701" s="32"/>
      <c r="G1701" s="32"/>
    </row>
    <row r="1702" spans="1:7" ht="15" customHeight="1">
      <c r="A1702" s="95"/>
      <c r="B1702" s="32"/>
      <c r="C1702" s="32"/>
      <c r="D1702" s="32"/>
      <c r="E1702" s="32"/>
      <c r="F1702" s="32"/>
      <c r="G1702" s="32"/>
    </row>
    <row r="1703" spans="1:7" ht="15" customHeight="1">
      <c r="A1703" s="95"/>
      <c r="B1703" s="32"/>
      <c r="C1703" s="32"/>
      <c r="D1703" s="32"/>
      <c r="E1703" s="32"/>
      <c r="F1703" s="32"/>
      <c r="G1703" s="32"/>
    </row>
    <row r="1704" spans="1:7" ht="15" customHeight="1">
      <c r="A1704" s="95"/>
      <c r="B1704" s="32"/>
      <c r="C1704" s="32"/>
      <c r="D1704" s="32"/>
      <c r="E1704" s="32"/>
      <c r="F1704" s="32"/>
      <c r="G1704" s="32"/>
    </row>
    <row r="1705" spans="1:7" ht="15" customHeight="1">
      <c r="A1705" s="95"/>
      <c r="B1705" s="32"/>
      <c r="C1705" s="32"/>
      <c r="D1705" s="32"/>
      <c r="E1705" s="32"/>
      <c r="F1705" s="32"/>
      <c r="G1705" s="32"/>
    </row>
    <row r="1706" spans="1:7" ht="15" customHeight="1">
      <c r="A1706" s="95"/>
      <c r="B1706" s="32"/>
      <c r="C1706" s="32"/>
      <c r="D1706" s="32"/>
      <c r="E1706" s="32"/>
      <c r="F1706" s="32"/>
      <c r="G1706" s="32"/>
    </row>
    <row r="1707" spans="1:7" ht="15" customHeight="1">
      <c r="A1707" s="95"/>
      <c r="B1707" s="32"/>
      <c r="C1707" s="32"/>
      <c r="D1707" s="32"/>
      <c r="E1707" s="32"/>
      <c r="F1707" s="32"/>
      <c r="G1707" s="32"/>
    </row>
    <row r="1708" spans="1:7" ht="15" customHeight="1">
      <c r="A1708" s="95"/>
      <c r="B1708" s="32"/>
      <c r="C1708" s="32"/>
      <c r="D1708" s="32"/>
      <c r="E1708" s="32"/>
      <c r="F1708" s="32"/>
      <c r="G1708" s="32"/>
    </row>
    <row r="1709" spans="1:7" ht="15" customHeight="1">
      <c r="A1709" s="95"/>
      <c r="B1709" s="32"/>
      <c r="C1709" s="32"/>
      <c r="D1709" s="32"/>
      <c r="E1709" s="32"/>
      <c r="F1709" s="32"/>
      <c r="G1709" s="32"/>
    </row>
    <row r="1710" spans="1:7" ht="15" customHeight="1">
      <c r="A1710" s="95"/>
      <c r="B1710" s="32"/>
      <c r="C1710" s="32"/>
      <c r="D1710" s="32"/>
      <c r="E1710" s="32"/>
      <c r="F1710" s="32"/>
      <c r="G1710" s="32"/>
    </row>
    <row r="1711" spans="1:7" ht="15" customHeight="1">
      <c r="A1711" s="95"/>
      <c r="B1711" s="32"/>
      <c r="C1711" s="32"/>
      <c r="D1711" s="32"/>
      <c r="E1711" s="32"/>
      <c r="F1711" s="32"/>
      <c r="G1711" s="32"/>
    </row>
    <row r="1712" spans="1:7" ht="15" customHeight="1">
      <c r="A1712" s="95"/>
      <c r="B1712" s="32"/>
      <c r="C1712" s="32"/>
      <c r="D1712" s="32"/>
      <c r="E1712" s="32"/>
      <c r="F1712" s="32"/>
      <c r="G1712" s="32"/>
    </row>
    <row r="1713" spans="1:7" ht="15" customHeight="1">
      <c r="A1713" s="95"/>
      <c r="B1713" s="32"/>
      <c r="C1713" s="32"/>
      <c r="D1713" s="32"/>
      <c r="E1713" s="32"/>
      <c r="F1713" s="32"/>
      <c r="G1713" s="32"/>
    </row>
    <row r="1714" spans="1:7" ht="15" customHeight="1">
      <c r="A1714" s="95"/>
      <c r="B1714" s="32"/>
      <c r="C1714" s="32"/>
      <c r="D1714" s="32"/>
      <c r="E1714" s="32"/>
      <c r="F1714" s="32"/>
      <c r="G1714" s="32"/>
    </row>
    <row r="1715" spans="1:7" ht="15" customHeight="1">
      <c r="A1715" s="95"/>
      <c r="B1715" s="32"/>
      <c r="C1715" s="32"/>
      <c r="D1715" s="32"/>
      <c r="E1715" s="32"/>
      <c r="F1715" s="32"/>
      <c r="G1715" s="32"/>
    </row>
    <row r="1716" spans="1:7" ht="15" customHeight="1">
      <c r="A1716" s="95"/>
      <c r="B1716" s="32"/>
      <c r="C1716" s="32"/>
      <c r="D1716" s="32"/>
      <c r="E1716" s="32"/>
      <c r="F1716" s="32"/>
      <c r="G1716" s="32"/>
    </row>
    <row r="1717" spans="1:7" ht="15" customHeight="1">
      <c r="A1717" s="95"/>
      <c r="B1717" s="32"/>
      <c r="C1717" s="32"/>
      <c r="D1717" s="32"/>
      <c r="E1717" s="32"/>
      <c r="F1717" s="32"/>
      <c r="G1717" s="32"/>
    </row>
    <row r="1718" spans="1:7" ht="15" customHeight="1">
      <c r="A1718" s="95"/>
      <c r="B1718" s="32"/>
      <c r="C1718" s="32"/>
      <c r="D1718" s="32"/>
      <c r="E1718" s="32"/>
      <c r="F1718" s="32"/>
      <c r="G1718" s="32"/>
    </row>
    <row r="1719" spans="1:7" ht="15" customHeight="1">
      <c r="A1719" s="95"/>
      <c r="B1719" s="32"/>
      <c r="C1719" s="32"/>
      <c r="D1719" s="32"/>
      <c r="E1719" s="32"/>
      <c r="F1719" s="32"/>
      <c r="G1719" s="32"/>
    </row>
    <row r="1720" spans="1:7" ht="15" customHeight="1">
      <c r="A1720" s="95"/>
      <c r="B1720" s="32"/>
      <c r="C1720" s="32"/>
      <c r="D1720" s="32"/>
      <c r="E1720" s="32"/>
      <c r="F1720" s="32"/>
      <c r="G1720" s="32"/>
    </row>
    <row r="1721" spans="1:7" ht="15" customHeight="1">
      <c r="A1721" s="95"/>
      <c r="B1721" s="32"/>
      <c r="C1721" s="32"/>
      <c r="D1721" s="32"/>
      <c r="E1721" s="32"/>
      <c r="F1721" s="32"/>
      <c r="G1721" s="32"/>
    </row>
    <row r="1722" spans="1:7" ht="15" customHeight="1">
      <c r="A1722" s="95"/>
      <c r="B1722" s="32"/>
      <c r="C1722" s="32"/>
      <c r="D1722" s="32"/>
      <c r="E1722" s="32"/>
      <c r="F1722" s="32"/>
      <c r="G1722" s="32"/>
    </row>
    <row r="1723" spans="1:7" ht="15" customHeight="1">
      <c r="A1723" s="95"/>
      <c r="B1723" s="32"/>
      <c r="C1723" s="32"/>
      <c r="D1723" s="32"/>
      <c r="E1723" s="32"/>
      <c r="F1723" s="32"/>
      <c r="G1723" s="32"/>
    </row>
    <row r="1724" spans="1:7" ht="15" customHeight="1">
      <c r="A1724" s="95"/>
      <c r="B1724" s="32"/>
      <c r="C1724" s="32"/>
      <c r="D1724" s="32"/>
      <c r="E1724" s="32"/>
      <c r="F1724" s="32"/>
      <c r="G1724" s="32"/>
    </row>
    <row r="1725" spans="1:7" ht="15" customHeight="1">
      <c r="A1725" s="95"/>
      <c r="B1725" s="32"/>
      <c r="C1725" s="32"/>
      <c r="D1725" s="32"/>
      <c r="E1725" s="32"/>
      <c r="F1725" s="32"/>
      <c r="G1725" s="32"/>
    </row>
    <row r="1726" spans="1:7" ht="15" customHeight="1">
      <c r="A1726" s="95"/>
      <c r="B1726" s="32"/>
      <c r="C1726" s="32"/>
      <c r="D1726" s="32"/>
      <c r="E1726" s="32"/>
      <c r="F1726" s="32"/>
      <c r="G1726" s="32"/>
    </row>
    <row r="1727" spans="1:7" ht="15" customHeight="1">
      <c r="A1727" s="95"/>
      <c r="B1727" s="32"/>
      <c r="C1727" s="32"/>
      <c r="D1727" s="32"/>
      <c r="E1727" s="32"/>
      <c r="F1727" s="32"/>
      <c r="G1727" s="32"/>
    </row>
    <row r="1728" spans="1:7" ht="15" customHeight="1">
      <c r="A1728" s="95"/>
      <c r="B1728" s="32"/>
      <c r="C1728" s="32"/>
      <c r="D1728" s="32"/>
      <c r="E1728" s="32"/>
      <c r="F1728" s="32"/>
      <c r="G1728" s="32"/>
    </row>
    <row r="1729" spans="1:7" ht="15" customHeight="1">
      <c r="A1729" s="95"/>
      <c r="B1729" s="32"/>
      <c r="C1729" s="32"/>
      <c r="D1729" s="32"/>
      <c r="E1729" s="32"/>
      <c r="F1729" s="32"/>
      <c r="G1729" s="32"/>
    </row>
    <row r="1730" spans="1:7" ht="15" customHeight="1">
      <c r="A1730" s="95"/>
      <c r="B1730" s="32"/>
      <c r="C1730" s="32"/>
      <c r="D1730" s="32"/>
      <c r="E1730" s="32"/>
      <c r="F1730" s="32"/>
      <c r="G1730" s="32"/>
    </row>
    <row r="1731" spans="1:7" ht="15" customHeight="1">
      <c r="A1731" s="95"/>
      <c r="B1731" s="32"/>
      <c r="C1731" s="32"/>
      <c r="D1731" s="32"/>
      <c r="E1731" s="32"/>
      <c r="F1731" s="32"/>
      <c r="G1731" s="32"/>
    </row>
    <row r="1732" spans="1:7" ht="15" customHeight="1">
      <c r="A1732" s="95"/>
      <c r="B1732" s="32"/>
      <c r="C1732" s="32"/>
      <c r="D1732" s="32"/>
      <c r="E1732" s="32"/>
      <c r="F1732" s="32"/>
      <c r="G1732" s="32"/>
    </row>
    <row r="1733" spans="1:7" ht="15" customHeight="1">
      <c r="A1733" s="95"/>
      <c r="B1733" s="32"/>
      <c r="C1733" s="32"/>
      <c r="D1733" s="32"/>
      <c r="E1733" s="32"/>
      <c r="F1733" s="32"/>
      <c r="G1733" s="32"/>
    </row>
    <row r="1734" spans="1:7" ht="15" customHeight="1">
      <c r="A1734" s="95"/>
      <c r="B1734" s="32"/>
      <c r="C1734" s="32"/>
      <c r="D1734" s="32"/>
      <c r="E1734" s="32"/>
      <c r="F1734" s="32"/>
      <c r="G1734" s="32"/>
    </row>
    <row r="1735" spans="1:7" ht="15" customHeight="1">
      <c r="A1735" s="95"/>
      <c r="B1735" s="32"/>
      <c r="C1735" s="32"/>
      <c r="D1735" s="32"/>
      <c r="E1735" s="32"/>
      <c r="F1735" s="32"/>
      <c r="G1735" s="32"/>
    </row>
    <row r="1736" spans="1:7" ht="15" customHeight="1">
      <c r="A1736" s="95"/>
      <c r="B1736" s="32"/>
      <c r="C1736" s="32"/>
      <c r="D1736" s="32"/>
      <c r="E1736" s="32"/>
      <c r="F1736" s="32"/>
      <c r="G1736" s="32"/>
    </row>
    <row r="1737" spans="1:7" ht="15" customHeight="1">
      <c r="A1737" s="95"/>
      <c r="B1737" s="32"/>
      <c r="C1737" s="32"/>
      <c r="D1737" s="32"/>
      <c r="E1737" s="32"/>
      <c r="F1737" s="32"/>
      <c r="G1737" s="32"/>
    </row>
    <row r="1738" spans="1:7" ht="15" customHeight="1">
      <c r="A1738" s="95"/>
      <c r="B1738" s="32"/>
      <c r="C1738" s="32"/>
      <c r="D1738" s="32"/>
      <c r="E1738" s="32"/>
      <c r="F1738" s="32"/>
      <c r="G1738" s="32"/>
    </row>
    <row r="1739" spans="1:7" ht="15" customHeight="1">
      <c r="A1739" s="95"/>
      <c r="B1739" s="32"/>
      <c r="C1739" s="32"/>
      <c r="D1739" s="32"/>
      <c r="E1739" s="32"/>
      <c r="F1739" s="32"/>
      <c r="G1739" s="32"/>
    </row>
    <row r="1740" spans="1:7" ht="15" customHeight="1">
      <c r="A1740" s="95"/>
      <c r="B1740" s="32"/>
      <c r="C1740" s="32"/>
      <c r="D1740" s="32"/>
      <c r="E1740" s="32"/>
      <c r="F1740" s="32"/>
      <c r="G1740" s="32"/>
    </row>
    <row r="1741" spans="1:7" ht="15" customHeight="1">
      <c r="A1741" s="95"/>
      <c r="B1741" s="32"/>
      <c r="C1741" s="32"/>
      <c r="D1741" s="32"/>
      <c r="E1741" s="32"/>
      <c r="F1741" s="32"/>
      <c r="G1741" s="32"/>
    </row>
    <row r="1742" spans="1:7" ht="15" customHeight="1">
      <c r="A1742" s="95"/>
      <c r="B1742" s="32"/>
      <c r="C1742" s="32"/>
      <c r="D1742" s="32"/>
      <c r="E1742" s="32"/>
      <c r="F1742" s="32"/>
      <c r="G1742" s="32"/>
    </row>
    <row r="1743" spans="1:7" ht="15" customHeight="1">
      <c r="A1743" s="95"/>
      <c r="B1743" s="32"/>
      <c r="C1743" s="32"/>
      <c r="D1743" s="32"/>
      <c r="E1743" s="32"/>
      <c r="F1743" s="32"/>
      <c r="G1743" s="32"/>
    </row>
    <row r="1744" spans="1:7" ht="15" customHeight="1">
      <c r="A1744" s="95"/>
      <c r="B1744" s="32"/>
      <c r="C1744" s="32"/>
      <c r="D1744" s="32"/>
      <c r="E1744" s="32"/>
      <c r="F1744" s="32"/>
      <c r="G1744" s="32"/>
    </row>
    <row r="1745" spans="1:7" ht="15" customHeight="1">
      <c r="A1745" s="95"/>
      <c r="B1745" s="32"/>
      <c r="C1745" s="32"/>
      <c r="D1745" s="32"/>
      <c r="E1745" s="32"/>
      <c r="F1745" s="32"/>
      <c r="G1745" s="32"/>
    </row>
    <row r="1746" spans="1:7" ht="15" customHeight="1">
      <c r="A1746" s="95"/>
      <c r="B1746" s="32"/>
      <c r="C1746" s="32"/>
      <c r="D1746" s="32"/>
      <c r="E1746" s="32"/>
      <c r="F1746" s="32"/>
      <c r="G1746" s="32"/>
    </row>
    <row r="1747" spans="1:7" ht="15" customHeight="1">
      <c r="A1747" s="95"/>
      <c r="B1747" s="32"/>
      <c r="C1747" s="32"/>
      <c r="D1747" s="32"/>
      <c r="E1747" s="32"/>
      <c r="F1747" s="32"/>
      <c r="G1747" s="32"/>
    </row>
    <row r="1748" spans="1:7" ht="15" customHeight="1">
      <c r="A1748" s="95"/>
      <c r="B1748" s="32"/>
      <c r="C1748" s="32"/>
      <c r="D1748" s="32"/>
      <c r="E1748" s="32"/>
      <c r="F1748" s="32"/>
      <c r="G1748" s="32"/>
    </row>
    <row r="1749" spans="1:7" ht="15" customHeight="1">
      <c r="A1749" s="95"/>
      <c r="B1749" s="32"/>
      <c r="C1749" s="32"/>
      <c r="D1749" s="32"/>
      <c r="E1749" s="32"/>
      <c r="F1749" s="32"/>
      <c r="G1749" s="32"/>
    </row>
    <row r="1750" spans="1:7" ht="15" customHeight="1">
      <c r="A1750" s="95"/>
      <c r="B1750" s="32"/>
      <c r="C1750" s="32"/>
      <c r="D1750" s="32"/>
      <c r="E1750" s="32"/>
      <c r="F1750" s="32"/>
      <c r="G1750" s="32"/>
    </row>
    <row r="1751" spans="1:7" ht="15" customHeight="1">
      <c r="A1751" s="95"/>
      <c r="B1751" s="32"/>
      <c r="C1751" s="32"/>
      <c r="D1751" s="32"/>
      <c r="E1751" s="32"/>
      <c r="F1751" s="32"/>
      <c r="G1751" s="32"/>
    </row>
    <row r="1752" spans="1:7" ht="15" customHeight="1">
      <c r="A1752" s="95"/>
      <c r="B1752" s="32"/>
      <c r="C1752" s="32"/>
      <c r="D1752" s="32"/>
      <c r="E1752" s="32"/>
      <c r="F1752" s="32"/>
      <c r="G1752" s="32"/>
    </row>
    <row r="1753" spans="1:7" ht="15" customHeight="1">
      <c r="A1753" s="95"/>
      <c r="B1753" s="32"/>
      <c r="C1753" s="32"/>
      <c r="D1753" s="32"/>
      <c r="E1753" s="32"/>
      <c r="F1753" s="32"/>
      <c r="G1753" s="32"/>
    </row>
    <row r="1754" spans="1:7" ht="15" customHeight="1">
      <c r="A1754" s="95"/>
      <c r="B1754" s="32"/>
      <c r="C1754" s="32"/>
      <c r="D1754" s="32"/>
      <c r="E1754" s="32"/>
      <c r="F1754" s="32"/>
      <c r="G1754" s="32"/>
    </row>
    <row r="1755" spans="1:7" ht="15" customHeight="1">
      <c r="A1755" s="95"/>
      <c r="B1755" s="32"/>
      <c r="C1755" s="32"/>
      <c r="D1755" s="32"/>
      <c r="E1755" s="32"/>
      <c r="F1755" s="32"/>
      <c r="G1755" s="32"/>
    </row>
    <row r="1756" spans="1:7" ht="15" customHeight="1">
      <c r="A1756" s="95"/>
      <c r="B1756" s="32"/>
      <c r="C1756" s="32"/>
      <c r="D1756" s="32"/>
      <c r="E1756" s="32"/>
      <c r="F1756" s="32"/>
      <c r="G1756" s="32"/>
    </row>
    <row r="1757" spans="1:7" ht="15" customHeight="1">
      <c r="A1757" s="95"/>
      <c r="B1757" s="32"/>
      <c r="C1757" s="32"/>
      <c r="D1757" s="32"/>
      <c r="E1757" s="32"/>
      <c r="F1757" s="32"/>
      <c r="G1757" s="32"/>
    </row>
    <row r="1758" spans="1:7" ht="15" customHeight="1">
      <c r="A1758" s="95"/>
      <c r="B1758" s="32"/>
      <c r="C1758" s="32"/>
      <c r="D1758" s="32"/>
      <c r="E1758" s="32"/>
      <c r="F1758" s="32"/>
      <c r="G1758" s="32"/>
    </row>
    <row r="1759" spans="1:7" ht="15" customHeight="1">
      <c r="A1759" s="95"/>
      <c r="B1759" s="32"/>
      <c r="C1759" s="32"/>
      <c r="D1759" s="32"/>
      <c r="E1759" s="32"/>
      <c r="F1759" s="32"/>
      <c r="G1759" s="32"/>
    </row>
    <row r="1760" spans="1:7" ht="15" customHeight="1">
      <c r="A1760" s="95"/>
      <c r="B1760" s="32"/>
      <c r="C1760" s="32"/>
      <c r="D1760" s="32"/>
      <c r="E1760" s="32"/>
      <c r="F1760" s="32"/>
      <c r="G1760" s="32"/>
    </row>
    <row r="1761" spans="1:7" ht="15" customHeight="1">
      <c r="A1761" s="95"/>
      <c r="B1761" s="32"/>
      <c r="C1761" s="32"/>
      <c r="D1761" s="32"/>
      <c r="E1761" s="32"/>
      <c r="F1761" s="32"/>
      <c r="G1761" s="32"/>
    </row>
    <row r="1762" spans="1:7" ht="15" customHeight="1">
      <c r="A1762" s="95"/>
      <c r="B1762" s="32"/>
      <c r="C1762" s="32"/>
      <c r="D1762" s="32"/>
      <c r="E1762" s="32"/>
      <c r="F1762" s="32"/>
      <c r="G1762" s="32"/>
    </row>
    <row r="1763" spans="1:7" ht="15" customHeight="1">
      <c r="A1763" s="95"/>
      <c r="B1763" s="32"/>
      <c r="C1763" s="32"/>
      <c r="D1763" s="32"/>
      <c r="E1763" s="32"/>
      <c r="F1763" s="32"/>
      <c r="G1763" s="32"/>
    </row>
    <row r="1764" spans="1:7" ht="15" customHeight="1">
      <c r="A1764" s="95"/>
      <c r="B1764" s="32"/>
      <c r="C1764" s="32"/>
      <c r="D1764" s="32"/>
      <c r="E1764" s="32"/>
      <c r="F1764" s="32"/>
      <c r="G1764" s="32"/>
    </row>
    <row r="1765" spans="1:7" ht="15" customHeight="1">
      <c r="A1765" s="95"/>
      <c r="B1765" s="32"/>
      <c r="C1765" s="32"/>
      <c r="D1765" s="32"/>
      <c r="E1765" s="32"/>
      <c r="F1765" s="32"/>
      <c r="G1765" s="32"/>
    </row>
    <row r="1766" spans="1:7" ht="15" customHeight="1">
      <c r="A1766" s="95"/>
      <c r="B1766" s="32"/>
      <c r="C1766" s="32"/>
      <c r="D1766" s="32"/>
      <c r="E1766" s="32"/>
      <c r="F1766" s="32"/>
      <c r="G1766" s="32"/>
    </row>
    <row r="1767" spans="1:7" ht="15" customHeight="1">
      <c r="A1767" s="95"/>
      <c r="B1767" s="32"/>
      <c r="C1767" s="32"/>
      <c r="D1767" s="32"/>
      <c r="E1767" s="32"/>
      <c r="F1767" s="32"/>
      <c r="G1767" s="32"/>
    </row>
    <row r="1768" spans="1:7" ht="15" customHeight="1">
      <c r="A1768" s="95"/>
      <c r="B1768" s="32"/>
      <c r="C1768" s="32"/>
      <c r="D1768" s="32"/>
      <c r="E1768" s="32"/>
      <c r="F1768" s="32"/>
      <c r="G1768" s="32"/>
    </row>
    <row r="1769" spans="1:7" ht="15" customHeight="1">
      <c r="A1769" s="95"/>
      <c r="B1769" s="32"/>
      <c r="C1769" s="32"/>
      <c r="D1769" s="32"/>
      <c r="E1769" s="32"/>
      <c r="F1769" s="32"/>
      <c r="G1769" s="32"/>
    </row>
    <row r="1770" spans="1:7" ht="15" customHeight="1">
      <c r="A1770" s="95"/>
      <c r="B1770" s="32"/>
      <c r="C1770" s="32"/>
      <c r="D1770" s="32"/>
      <c r="E1770" s="32"/>
      <c r="F1770" s="32"/>
      <c r="G1770" s="32"/>
    </row>
    <row r="1771" spans="1:7" ht="15" customHeight="1">
      <c r="A1771" s="95"/>
      <c r="B1771" s="32"/>
      <c r="C1771" s="32"/>
      <c r="D1771" s="32"/>
      <c r="E1771" s="32"/>
      <c r="F1771" s="32"/>
      <c r="G1771" s="32"/>
    </row>
    <row r="1772" spans="1:7" ht="15" customHeight="1">
      <c r="A1772" s="95"/>
      <c r="B1772" s="32"/>
      <c r="C1772" s="32"/>
      <c r="D1772" s="32"/>
      <c r="E1772" s="32"/>
      <c r="F1772" s="32"/>
      <c r="G1772" s="32"/>
    </row>
    <row r="1773" spans="1:7" ht="15" customHeight="1">
      <c r="A1773" s="95"/>
      <c r="B1773" s="32"/>
      <c r="C1773" s="32"/>
      <c r="D1773" s="32"/>
      <c r="E1773" s="32"/>
      <c r="F1773" s="32"/>
      <c r="G1773" s="32"/>
    </row>
    <row r="1774" spans="1:7" ht="15" customHeight="1">
      <c r="A1774" s="95"/>
      <c r="B1774" s="32"/>
      <c r="C1774" s="32"/>
      <c r="D1774" s="32"/>
      <c r="E1774" s="32"/>
      <c r="F1774" s="32"/>
      <c r="G1774" s="32"/>
    </row>
    <row r="1775" spans="1:7" ht="15" customHeight="1">
      <c r="A1775" s="95"/>
      <c r="B1775" s="32"/>
      <c r="C1775" s="32"/>
      <c r="D1775" s="32"/>
      <c r="E1775" s="32"/>
      <c r="F1775" s="32"/>
      <c r="G1775" s="32"/>
    </row>
    <row r="1776" spans="1:7" ht="15" customHeight="1">
      <c r="A1776" s="95"/>
      <c r="B1776" s="32"/>
      <c r="C1776" s="32"/>
      <c r="D1776" s="32"/>
      <c r="E1776" s="32"/>
      <c r="F1776" s="32"/>
      <c r="G1776" s="32"/>
    </row>
    <row r="1777" spans="1:7" ht="15" customHeight="1">
      <c r="A1777" s="95"/>
      <c r="B1777" s="32"/>
      <c r="C1777" s="32"/>
      <c r="D1777" s="32"/>
      <c r="E1777" s="32"/>
      <c r="F1777" s="32"/>
      <c r="G1777" s="32"/>
    </row>
    <row r="1778" spans="1:7" ht="15" customHeight="1">
      <c r="A1778" s="95"/>
      <c r="B1778" s="32"/>
      <c r="C1778" s="32"/>
      <c r="D1778" s="32"/>
      <c r="E1778" s="32"/>
      <c r="F1778" s="32"/>
      <c r="G1778" s="32"/>
    </row>
    <row r="1779" spans="1:7" ht="15" customHeight="1">
      <c r="A1779" s="95"/>
      <c r="B1779" s="32"/>
      <c r="C1779" s="32"/>
      <c r="D1779" s="32"/>
      <c r="E1779" s="32"/>
      <c r="F1779" s="32"/>
      <c r="G1779" s="32"/>
    </row>
    <row r="1780" spans="1:7" ht="15" customHeight="1">
      <c r="A1780" s="95"/>
      <c r="B1780" s="32"/>
      <c r="C1780" s="32"/>
      <c r="D1780" s="32"/>
      <c r="E1780" s="32"/>
      <c r="F1780" s="32"/>
      <c r="G1780" s="32"/>
    </row>
    <row r="1781" spans="1:7" ht="15" customHeight="1">
      <c r="A1781" s="95"/>
      <c r="B1781" s="32"/>
      <c r="C1781" s="32"/>
      <c r="D1781" s="32"/>
      <c r="E1781" s="32"/>
      <c r="F1781" s="32"/>
      <c r="G1781" s="32"/>
    </row>
    <row r="1782" spans="1:7" ht="15" customHeight="1">
      <c r="A1782" s="95"/>
      <c r="B1782" s="32"/>
      <c r="C1782" s="32"/>
      <c r="D1782" s="32"/>
      <c r="E1782" s="32"/>
      <c r="F1782" s="32"/>
      <c r="G1782" s="32"/>
    </row>
    <row r="1783" spans="1:7" ht="15" customHeight="1">
      <c r="A1783" s="95"/>
      <c r="B1783" s="32"/>
      <c r="C1783" s="32"/>
      <c r="D1783" s="32"/>
      <c r="E1783" s="32"/>
      <c r="F1783" s="32"/>
      <c r="G1783" s="32"/>
    </row>
    <row r="1784" spans="1:7" ht="15" customHeight="1">
      <c r="A1784" s="95"/>
      <c r="B1784" s="32"/>
      <c r="C1784" s="32"/>
      <c r="D1784" s="32"/>
      <c r="E1784" s="32"/>
      <c r="F1784" s="32"/>
      <c r="G1784" s="32"/>
    </row>
    <row r="1785" spans="1:7" ht="15" customHeight="1">
      <c r="A1785" s="95"/>
      <c r="B1785" s="32"/>
      <c r="C1785" s="32"/>
      <c r="D1785" s="32"/>
      <c r="E1785" s="32"/>
      <c r="F1785" s="32"/>
      <c r="G1785" s="32"/>
    </row>
    <row r="1786" spans="1:7" ht="15" customHeight="1">
      <c r="A1786" s="95"/>
      <c r="B1786" s="32"/>
      <c r="C1786" s="32"/>
      <c r="D1786" s="32"/>
      <c r="E1786" s="32"/>
      <c r="F1786" s="32"/>
      <c r="G1786" s="32"/>
    </row>
    <row r="1787" spans="1:7" ht="15" customHeight="1">
      <c r="A1787" s="95"/>
      <c r="B1787" s="32"/>
      <c r="C1787" s="32"/>
      <c r="D1787" s="32"/>
      <c r="E1787" s="32"/>
      <c r="F1787" s="32"/>
      <c r="G1787" s="32"/>
    </row>
    <row r="1788" spans="1:7" ht="15" customHeight="1">
      <c r="A1788" s="95"/>
      <c r="B1788" s="32"/>
      <c r="C1788" s="32"/>
      <c r="D1788" s="32"/>
      <c r="E1788" s="32"/>
      <c r="F1788" s="32"/>
      <c r="G1788" s="32"/>
    </row>
    <row r="1789" spans="1:7" ht="15" customHeight="1">
      <c r="A1789" s="95"/>
      <c r="B1789" s="32"/>
      <c r="C1789" s="32"/>
      <c r="D1789" s="32"/>
      <c r="E1789" s="32"/>
      <c r="F1789" s="32"/>
      <c r="G1789" s="32"/>
    </row>
    <row r="1790" spans="1:7" ht="15" customHeight="1">
      <c r="A1790" s="95"/>
      <c r="B1790" s="32"/>
      <c r="C1790" s="32"/>
      <c r="D1790" s="32"/>
      <c r="E1790" s="32"/>
      <c r="F1790" s="32"/>
      <c r="G1790" s="32"/>
    </row>
    <row r="1791" spans="1:7" ht="15" customHeight="1">
      <c r="A1791" s="95"/>
      <c r="B1791" s="32"/>
      <c r="C1791" s="32"/>
      <c r="D1791" s="32"/>
      <c r="E1791" s="32"/>
      <c r="F1791" s="32"/>
      <c r="G1791" s="32"/>
    </row>
    <row r="1792" spans="1:7" ht="15" customHeight="1">
      <c r="A1792" s="95"/>
      <c r="B1792" s="32"/>
      <c r="C1792" s="32"/>
      <c r="D1792" s="32"/>
      <c r="E1792" s="32"/>
      <c r="F1792" s="32"/>
      <c r="G1792" s="32"/>
    </row>
    <row r="1793" spans="1:7" ht="15" customHeight="1">
      <c r="A1793" s="95"/>
      <c r="B1793" s="32"/>
      <c r="C1793" s="32"/>
      <c r="D1793" s="32"/>
      <c r="E1793" s="32"/>
      <c r="F1793" s="32"/>
      <c r="G1793" s="32"/>
    </row>
    <row r="1794" spans="1:7" ht="15" customHeight="1">
      <c r="A1794" s="95"/>
      <c r="B1794" s="32"/>
      <c r="C1794" s="32"/>
      <c r="D1794" s="32"/>
      <c r="E1794" s="32"/>
      <c r="F1794" s="32"/>
      <c r="G1794" s="32"/>
    </row>
    <row r="1795" spans="1:7" ht="15" customHeight="1">
      <c r="A1795" s="95"/>
      <c r="B1795" s="32"/>
      <c r="C1795" s="32"/>
      <c r="D1795" s="32"/>
      <c r="E1795" s="32"/>
      <c r="F1795" s="32"/>
      <c r="G1795" s="32"/>
    </row>
    <row r="1796" spans="1:7" ht="15" customHeight="1">
      <c r="A1796" s="95"/>
      <c r="B1796" s="32"/>
      <c r="C1796" s="32"/>
      <c r="D1796" s="32"/>
      <c r="E1796" s="32"/>
      <c r="F1796" s="32"/>
      <c r="G1796" s="32"/>
    </row>
    <row r="1797" spans="1:7" ht="15" customHeight="1">
      <c r="A1797" s="95"/>
      <c r="B1797" s="32"/>
      <c r="C1797" s="32"/>
      <c r="D1797" s="32"/>
      <c r="E1797" s="32"/>
      <c r="F1797" s="32"/>
      <c r="G1797" s="32"/>
    </row>
    <row r="1798" spans="1:7" ht="15" customHeight="1">
      <c r="A1798" s="95"/>
      <c r="B1798" s="32"/>
      <c r="C1798" s="32"/>
      <c r="D1798" s="32"/>
      <c r="E1798" s="32"/>
      <c r="F1798" s="32"/>
      <c r="G1798" s="32"/>
    </row>
    <row r="1799" spans="1:7" ht="15" customHeight="1">
      <c r="A1799" s="95"/>
      <c r="B1799" s="32"/>
      <c r="C1799" s="32"/>
      <c r="D1799" s="32"/>
      <c r="E1799" s="32"/>
      <c r="F1799" s="32"/>
      <c r="G1799" s="32"/>
    </row>
    <row r="1800" spans="1:7" ht="15" customHeight="1">
      <c r="A1800" s="95"/>
      <c r="B1800" s="32"/>
      <c r="C1800" s="32"/>
      <c r="D1800" s="32"/>
      <c r="E1800" s="32"/>
      <c r="F1800" s="32"/>
      <c r="G1800" s="32"/>
    </row>
    <row r="1801" spans="1:7" ht="15" customHeight="1">
      <c r="A1801" s="95"/>
      <c r="B1801" s="32"/>
      <c r="C1801" s="32"/>
      <c r="D1801" s="32"/>
      <c r="E1801" s="32"/>
      <c r="F1801" s="32"/>
      <c r="G1801" s="32"/>
    </row>
    <row r="1802" spans="1:7" ht="15" customHeight="1">
      <c r="A1802" s="95"/>
      <c r="B1802" s="32"/>
      <c r="C1802" s="32"/>
      <c r="D1802" s="32"/>
      <c r="E1802" s="32"/>
      <c r="F1802" s="32"/>
      <c r="G1802" s="32"/>
    </row>
    <row r="1803" spans="1:7" ht="15" customHeight="1">
      <c r="A1803" s="95"/>
      <c r="B1803" s="32"/>
      <c r="C1803" s="32"/>
      <c r="D1803" s="32"/>
      <c r="E1803" s="32"/>
      <c r="F1803" s="32"/>
      <c r="G1803" s="32"/>
    </row>
    <row r="1804" spans="1:7" ht="15" customHeight="1">
      <c r="A1804" s="95"/>
      <c r="B1804" s="32"/>
      <c r="C1804" s="32"/>
      <c r="D1804" s="32"/>
      <c r="E1804" s="32"/>
      <c r="F1804" s="32"/>
      <c r="G1804" s="32"/>
    </row>
    <row r="1805" spans="1:7" ht="15" customHeight="1">
      <c r="A1805" s="95"/>
      <c r="B1805" s="32"/>
      <c r="C1805" s="32"/>
      <c r="D1805" s="32"/>
      <c r="E1805" s="32"/>
      <c r="F1805" s="32"/>
      <c r="G1805" s="32"/>
    </row>
    <row r="1806" spans="1:7" ht="15" customHeight="1">
      <c r="A1806" s="95"/>
      <c r="B1806" s="32"/>
      <c r="C1806" s="32"/>
      <c r="D1806" s="32"/>
      <c r="E1806" s="32"/>
      <c r="F1806" s="32"/>
      <c r="G1806" s="32"/>
    </row>
    <row r="1807" spans="1:7" ht="15" customHeight="1">
      <c r="A1807" s="95"/>
      <c r="B1807" s="32"/>
      <c r="C1807" s="32"/>
      <c r="D1807" s="32"/>
      <c r="E1807" s="32"/>
      <c r="F1807" s="32"/>
      <c r="G1807" s="32"/>
    </row>
    <row r="1808" spans="1:7" ht="15" customHeight="1">
      <c r="A1808" s="95"/>
      <c r="B1808" s="32"/>
      <c r="C1808" s="32"/>
      <c r="D1808" s="32"/>
      <c r="E1808" s="32"/>
      <c r="F1808" s="32"/>
      <c r="G1808" s="32"/>
    </row>
    <row r="1809" spans="1:7" ht="15" customHeight="1">
      <c r="A1809" s="95"/>
      <c r="B1809" s="32"/>
      <c r="C1809" s="32"/>
      <c r="D1809" s="32"/>
      <c r="E1809" s="32"/>
      <c r="F1809" s="32"/>
      <c r="G1809" s="32"/>
    </row>
    <row r="1810" spans="1:7" ht="15" customHeight="1">
      <c r="A1810" s="95"/>
      <c r="B1810" s="32"/>
      <c r="C1810" s="32"/>
      <c r="D1810" s="32"/>
      <c r="E1810" s="32"/>
      <c r="F1810" s="32"/>
      <c r="G1810" s="32"/>
    </row>
    <row r="1811" spans="1:7" ht="15" customHeight="1">
      <c r="A1811" s="95"/>
      <c r="B1811" s="32"/>
      <c r="C1811" s="32"/>
      <c r="D1811" s="32"/>
      <c r="E1811" s="32"/>
      <c r="F1811" s="32"/>
      <c r="G1811" s="32"/>
    </row>
    <row r="1812" spans="1:7" ht="15" customHeight="1">
      <c r="A1812" s="95"/>
      <c r="B1812" s="32"/>
      <c r="C1812" s="32"/>
      <c r="D1812" s="32"/>
      <c r="E1812" s="32"/>
      <c r="F1812" s="32"/>
      <c r="G1812" s="32"/>
    </row>
    <row r="1813" spans="1:7" ht="15" customHeight="1">
      <c r="A1813" s="95"/>
      <c r="B1813" s="32"/>
      <c r="C1813" s="32"/>
      <c r="D1813" s="32"/>
      <c r="E1813" s="32"/>
      <c r="F1813" s="32"/>
      <c r="G1813" s="32"/>
    </row>
    <row r="1814" spans="1:7" ht="15" customHeight="1">
      <c r="A1814" s="95"/>
      <c r="B1814" s="32"/>
      <c r="C1814" s="32"/>
      <c r="D1814" s="32"/>
      <c r="E1814" s="32"/>
      <c r="F1814" s="32"/>
      <c r="G1814" s="32"/>
    </row>
    <row r="1815" spans="1:7" ht="15" customHeight="1">
      <c r="A1815" s="95"/>
      <c r="B1815" s="32"/>
      <c r="C1815" s="32"/>
      <c r="D1815" s="32"/>
      <c r="E1815" s="32"/>
      <c r="F1815" s="32"/>
      <c r="G1815" s="32"/>
    </row>
    <row r="1816" spans="1:7" ht="15" customHeight="1">
      <c r="A1816" s="95"/>
      <c r="B1816" s="32"/>
      <c r="C1816" s="32"/>
      <c r="D1816" s="32"/>
      <c r="E1816" s="32"/>
      <c r="F1816" s="32"/>
      <c r="G1816" s="32"/>
    </row>
    <row r="1817" spans="1:7" ht="15" customHeight="1">
      <c r="A1817" s="95"/>
      <c r="B1817" s="32"/>
      <c r="C1817" s="32"/>
      <c r="D1817" s="32"/>
      <c r="E1817" s="32"/>
      <c r="F1817" s="32"/>
      <c r="G1817" s="32"/>
    </row>
    <row r="1818" spans="1:7" ht="15" customHeight="1">
      <c r="A1818" s="95"/>
      <c r="B1818" s="32"/>
      <c r="C1818" s="32"/>
      <c r="D1818" s="32"/>
      <c r="E1818" s="32"/>
      <c r="F1818" s="32"/>
      <c r="G1818" s="32"/>
    </row>
    <row r="1819" spans="1:7" ht="15" customHeight="1">
      <c r="A1819" s="95"/>
      <c r="B1819" s="32"/>
      <c r="C1819" s="32"/>
      <c r="D1819" s="32"/>
      <c r="E1819" s="32"/>
      <c r="F1819" s="32"/>
      <c r="G1819" s="32"/>
    </row>
    <row r="1820" spans="1:7" ht="15" customHeight="1">
      <c r="A1820" s="95"/>
      <c r="B1820" s="32"/>
      <c r="C1820" s="32"/>
      <c r="D1820" s="32"/>
      <c r="E1820" s="32"/>
      <c r="F1820" s="32"/>
      <c r="G1820" s="32"/>
    </row>
    <row r="1821" spans="1:7" ht="15" customHeight="1">
      <c r="A1821" s="95"/>
      <c r="B1821" s="32"/>
      <c r="C1821" s="32"/>
      <c r="D1821" s="32"/>
      <c r="E1821" s="32"/>
      <c r="F1821" s="32"/>
      <c r="G1821" s="32"/>
    </row>
    <row r="1822" spans="1:7" ht="15" customHeight="1">
      <c r="A1822" s="95"/>
      <c r="B1822" s="32"/>
      <c r="C1822" s="32"/>
      <c r="D1822" s="32"/>
      <c r="E1822" s="32"/>
      <c r="F1822" s="32"/>
      <c r="G1822" s="32"/>
    </row>
    <row r="1823" spans="1:7" ht="15" customHeight="1">
      <c r="A1823" s="95"/>
      <c r="B1823" s="32"/>
      <c r="C1823" s="32"/>
      <c r="D1823" s="32"/>
      <c r="E1823" s="32"/>
      <c r="F1823" s="32"/>
      <c r="G1823" s="32"/>
    </row>
    <row r="1824" spans="1:7" ht="15" customHeight="1">
      <c r="A1824" s="95"/>
      <c r="B1824" s="32"/>
      <c r="C1824" s="32"/>
      <c r="D1824" s="32"/>
      <c r="E1824" s="32"/>
      <c r="F1824" s="32"/>
      <c r="G1824" s="32"/>
    </row>
    <row r="1825" spans="1:7" ht="15" customHeight="1">
      <c r="A1825" s="95"/>
      <c r="B1825" s="32"/>
      <c r="C1825" s="32"/>
      <c r="D1825" s="32"/>
      <c r="E1825" s="32"/>
      <c r="F1825" s="32"/>
      <c r="G1825" s="32"/>
    </row>
    <row r="1826" spans="1:7" ht="15" customHeight="1">
      <c r="A1826" s="95"/>
      <c r="B1826" s="32"/>
      <c r="C1826" s="32"/>
      <c r="D1826" s="32"/>
      <c r="E1826" s="32"/>
      <c r="F1826" s="32"/>
      <c r="G1826" s="32"/>
    </row>
    <row r="1827" spans="1:7" ht="15" customHeight="1">
      <c r="A1827" s="95"/>
      <c r="B1827" s="32"/>
      <c r="C1827" s="32"/>
      <c r="D1827" s="32"/>
      <c r="E1827" s="32"/>
      <c r="F1827" s="32"/>
      <c r="G1827" s="32"/>
    </row>
    <row r="1828" spans="1:7" ht="15" customHeight="1">
      <c r="A1828" s="95"/>
      <c r="B1828" s="32"/>
      <c r="C1828" s="32"/>
      <c r="D1828" s="32"/>
      <c r="E1828" s="32"/>
      <c r="F1828" s="32"/>
      <c r="G1828" s="32"/>
    </row>
    <row r="1829" spans="1:7" ht="15" customHeight="1">
      <c r="A1829" s="95"/>
      <c r="B1829" s="32"/>
      <c r="C1829" s="32"/>
      <c r="D1829" s="32"/>
      <c r="E1829" s="32"/>
      <c r="F1829" s="32"/>
      <c r="G1829" s="32"/>
    </row>
    <row r="1830" spans="1:7" ht="15" customHeight="1">
      <c r="A1830" s="95"/>
      <c r="B1830" s="32"/>
      <c r="C1830" s="32"/>
      <c r="D1830" s="32"/>
      <c r="E1830" s="32"/>
      <c r="F1830" s="32"/>
      <c r="G1830" s="32"/>
    </row>
    <row r="1831" spans="1:7" ht="15" customHeight="1">
      <c r="A1831" s="95"/>
      <c r="B1831" s="32"/>
      <c r="C1831" s="32"/>
      <c r="D1831" s="32"/>
      <c r="E1831" s="32"/>
      <c r="F1831" s="32"/>
      <c r="G1831" s="32"/>
    </row>
    <row r="1832" spans="1:7" ht="15" customHeight="1">
      <c r="A1832" s="95"/>
      <c r="B1832" s="32"/>
      <c r="C1832" s="32"/>
      <c r="D1832" s="32"/>
      <c r="E1832" s="32"/>
      <c r="F1832" s="32"/>
      <c r="G1832" s="32"/>
    </row>
    <row r="1833" spans="1:7" ht="15" customHeight="1">
      <c r="A1833" s="95"/>
      <c r="B1833" s="32"/>
      <c r="C1833" s="32"/>
      <c r="D1833" s="32"/>
      <c r="E1833" s="32"/>
      <c r="F1833" s="32"/>
      <c r="G1833" s="32"/>
    </row>
    <row r="1834" spans="1:7" ht="15" customHeight="1">
      <c r="A1834" s="95"/>
      <c r="B1834" s="32"/>
      <c r="C1834" s="32"/>
      <c r="D1834" s="32"/>
      <c r="E1834" s="32"/>
      <c r="F1834" s="32"/>
      <c r="G1834" s="32"/>
    </row>
    <row r="1835" spans="1:7" ht="15" customHeight="1">
      <c r="A1835" s="95"/>
      <c r="B1835" s="32"/>
      <c r="C1835" s="32"/>
      <c r="D1835" s="32"/>
      <c r="E1835" s="32"/>
      <c r="F1835" s="32"/>
      <c r="G1835" s="32"/>
    </row>
    <row r="1836" spans="1:7" ht="15" customHeight="1">
      <c r="A1836" s="95"/>
      <c r="B1836" s="32"/>
      <c r="C1836" s="32"/>
      <c r="D1836" s="32"/>
      <c r="E1836" s="32"/>
      <c r="F1836" s="32"/>
      <c r="G1836" s="32"/>
    </row>
    <row r="1837" spans="1:7" ht="15" customHeight="1">
      <c r="A1837" s="95"/>
      <c r="B1837" s="32"/>
      <c r="C1837" s="32"/>
      <c r="D1837" s="32"/>
      <c r="E1837" s="32"/>
      <c r="F1837" s="32"/>
      <c r="G1837" s="32"/>
    </row>
    <row r="1838" spans="1:7" ht="15" customHeight="1">
      <c r="A1838" s="95"/>
      <c r="B1838" s="32"/>
      <c r="C1838" s="32"/>
      <c r="D1838" s="32"/>
      <c r="E1838" s="32"/>
      <c r="F1838" s="32"/>
      <c r="G1838" s="32"/>
    </row>
    <row r="1839" spans="1:7" ht="15" customHeight="1">
      <c r="A1839" s="95"/>
      <c r="B1839" s="32"/>
      <c r="C1839" s="32"/>
      <c r="D1839" s="32"/>
      <c r="E1839" s="32"/>
      <c r="F1839" s="32"/>
      <c r="G1839" s="32"/>
    </row>
    <row r="1840" spans="1:7" ht="15" customHeight="1">
      <c r="A1840" s="95"/>
      <c r="B1840" s="32"/>
      <c r="C1840" s="32"/>
      <c r="D1840" s="32"/>
      <c r="E1840" s="32"/>
      <c r="F1840" s="32"/>
      <c r="G1840" s="32"/>
    </row>
    <row r="1841" spans="1:7" ht="15" customHeight="1">
      <c r="A1841" s="95"/>
      <c r="B1841" s="32"/>
      <c r="C1841" s="32"/>
      <c r="D1841" s="32"/>
      <c r="E1841" s="32"/>
      <c r="F1841" s="32"/>
      <c r="G1841" s="32"/>
    </row>
    <row r="1842" spans="1:7" ht="15" customHeight="1">
      <c r="A1842" s="95"/>
      <c r="B1842" s="32"/>
      <c r="C1842" s="32"/>
      <c r="D1842" s="32"/>
      <c r="E1842" s="32"/>
      <c r="F1842" s="32"/>
      <c r="G1842" s="32"/>
    </row>
    <row r="1843" spans="1:7" ht="15" customHeight="1">
      <c r="A1843" s="95"/>
      <c r="B1843" s="32"/>
      <c r="C1843" s="32"/>
      <c r="D1843" s="32"/>
      <c r="E1843" s="32"/>
      <c r="F1843" s="32"/>
      <c r="G1843" s="32"/>
    </row>
    <row r="1844" spans="1:7" ht="15" customHeight="1">
      <c r="A1844" s="95"/>
      <c r="B1844" s="32"/>
      <c r="C1844" s="32"/>
      <c r="D1844" s="32"/>
      <c r="E1844" s="32"/>
      <c r="F1844" s="32"/>
      <c r="G1844" s="32"/>
    </row>
    <row r="1845" spans="1:7" ht="15" customHeight="1">
      <c r="A1845" s="95"/>
      <c r="B1845" s="32"/>
      <c r="C1845" s="32"/>
      <c r="D1845" s="32"/>
      <c r="E1845" s="32"/>
      <c r="F1845" s="32"/>
      <c r="G1845" s="32"/>
    </row>
    <row r="1846" spans="1:7" ht="15" customHeight="1">
      <c r="A1846" s="95"/>
      <c r="B1846" s="32"/>
      <c r="C1846" s="32"/>
      <c r="D1846" s="32"/>
      <c r="E1846" s="32"/>
      <c r="F1846" s="32"/>
      <c r="G1846" s="32"/>
    </row>
    <row r="1847" spans="1:7" ht="15" customHeight="1">
      <c r="A1847" s="95"/>
      <c r="B1847" s="32"/>
      <c r="C1847" s="32"/>
      <c r="D1847" s="32"/>
      <c r="E1847" s="32"/>
      <c r="F1847" s="32"/>
      <c r="G1847" s="32"/>
    </row>
    <row r="1848" spans="1:7" ht="15" customHeight="1">
      <c r="A1848" s="95"/>
      <c r="B1848" s="32"/>
      <c r="C1848" s="32"/>
      <c r="D1848" s="32"/>
      <c r="E1848" s="32"/>
      <c r="F1848" s="32"/>
      <c r="G1848" s="32"/>
    </row>
    <row r="1849" spans="1:7" ht="15" customHeight="1">
      <c r="A1849" s="95"/>
      <c r="B1849" s="32"/>
      <c r="C1849" s="32"/>
      <c r="D1849" s="32"/>
      <c r="E1849" s="32"/>
      <c r="F1849" s="32"/>
      <c r="G1849" s="32"/>
    </row>
    <row r="1850" spans="1:7" ht="15" customHeight="1">
      <c r="A1850" s="95"/>
      <c r="B1850" s="32"/>
      <c r="C1850" s="32"/>
      <c r="D1850" s="32"/>
      <c r="E1850" s="32"/>
      <c r="F1850" s="32"/>
      <c r="G1850" s="32"/>
    </row>
    <row r="1851" spans="1:7" ht="15" customHeight="1">
      <c r="A1851" s="95"/>
      <c r="B1851" s="32"/>
      <c r="C1851" s="32"/>
      <c r="D1851" s="32"/>
      <c r="E1851" s="32"/>
      <c r="F1851" s="32"/>
      <c r="G1851" s="32"/>
    </row>
    <row r="1852" spans="1:7" ht="15" customHeight="1">
      <c r="A1852" s="95"/>
      <c r="B1852" s="32"/>
      <c r="C1852" s="32"/>
      <c r="D1852" s="32"/>
      <c r="E1852" s="32"/>
      <c r="F1852" s="32"/>
      <c r="G1852" s="32"/>
    </row>
    <row r="1853" spans="1:7" ht="15" customHeight="1">
      <c r="A1853" s="95"/>
      <c r="B1853" s="32"/>
      <c r="C1853" s="32"/>
      <c r="D1853" s="32"/>
      <c r="E1853" s="32"/>
      <c r="F1853" s="32"/>
      <c r="G1853" s="32"/>
    </row>
    <row r="1854" spans="1:7" ht="15" customHeight="1">
      <c r="A1854" s="95"/>
      <c r="B1854" s="32"/>
      <c r="C1854" s="32"/>
      <c r="D1854" s="32"/>
      <c r="E1854" s="32"/>
      <c r="F1854" s="32"/>
      <c r="G1854" s="32"/>
    </row>
    <row r="1855" spans="1:7" ht="15" customHeight="1">
      <c r="A1855" s="95"/>
      <c r="B1855" s="32"/>
      <c r="C1855" s="32"/>
      <c r="D1855" s="32"/>
      <c r="E1855" s="32"/>
      <c r="F1855" s="32"/>
      <c r="G1855" s="32"/>
    </row>
    <row r="1856" spans="1:7" ht="15" customHeight="1">
      <c r="A1856" s="95"/>
      <c r="B1856" s="32"/>
      <c r="C1856" s="32"/>
      <c r="D1856" s="32"/>
      <c r="E1856" s="32"/>
      <c r="F1856" s="32"/>
      <c r="G1856" s="32"/>
    </row>
    <row r="1857" spans="1:7" ht="15" customHeight="1">
      <c r="A1857" s="95"/>
      <c r="B1857" s="32"/>
      <c r="C1857" s="32"/>
      <c r="D1857" s="32"/>
      <c r="E1857" s="32"/>
      <c r="F1857" s="32"/>
      <c r="G1857" s="32"/>
    </row>
    <row r="1858" spans="1:7" ht="15" customHeight="1">
      <c r="A1858" s="95"/>
      <c r="B1858" s="32"/>
      <c r="C1858" s="32"/>
      <c r="D1858" s="32"/>
      <c r="E1858" s="32"/>
      <c r="F1858" s="32"/>
      <c r="G1858" s="32"/>
    </row>
    <row r="1859" spans="1:7" ht="15" customHeight="1">
      <c r="A1859" s="95"/>
      <c r="B1859" s="32"/>
      <c r="C1859" s="32"/>
      <c r="D1859" s="32"/>
      <c r="E1859" s="32"/>
      <c r="F1859" s="32"/>
      <c r="G1859" s="32"/>
    </row>
    <row r="1860" spans="1:7" ht="15" customHeight="1">
      <c r="A1860" s="95"/>
      <c r="B1860" s="32"/>
      <c r="C1860" s="32"/>
      <c r="D1860" s="32"/>
      <c r="E1860" s="32"/>
      <c r="F1860" s="32"/>
      <c r="G1860" s="32"/>
    </row>
    <row r="1861" spans="1:7" ht="15" customHeight="1">
      <c r="A1861" s="95"/>
      <c r="B1861" s="32"/>
      <c r="C1861" s="32"/>
      <c r="D1861" s="32"/>
      <c r="E1861" s="32"/>
      <c r="F1861" s="32"/>
      <c r="G1861" s="32"/>
    </row>
    <row r="1862" spans="1:7" ht="15" customHeight="1">
      <c r="A1862" s="95"/>
      <c r="B1862" s="32"/>
      <c r="C1862" s="32"/>
      <c r="D1862" s="32"/>
      <c r="E1862" s="32"/>
      <c r="F1862" s="32"/>
      <c r="G1862" s="32"/>
    </row>
    <row r="1863" spans="1:7" ht="15" customHeight="1">
      <c r="A1863" s="95"/>
      <c r="B1863" s="32"/>
      <c r="C1863" s="32"/>
      <c r="D1863" s="32"/>
      <c r="E1863" s="32"/>
      <c r="F1863" s="32"/>
      <c r="G1863" s="32"/>
    </row>
    <row r="1864" spans="1:7" ht="15" customHeight="1">
      <c r="A1864" s="95"/>
      <c r="B1864" s="32"/>
      <c r="C1864" s="32"/>
      <c r="D1864" s="32"/>
      <c r="E1864" s="32"/>
      <c r="F1864" s="32"/>
      <c r="G1864" s="32"/>
    </row>
    <row r="1865" spans="1:7" ht="15" customHeight="1">
      <c r="A1865" s="95"/>
      <c r="B1865" s="32"/>
      <c r="C1865" s="32"/>
      <c r="D1865" s="32"/>
      <c r="E1865" s="32"/>
      <c r="F1865" s="32"/>
      <c r="G1865" s="32"/>
    </row>
    <row r="1866" spans="1:7" ht="15" customHeight="1">
      <c r="A1866" s="95"/>
      <c r="B1866" s="32"/>
      <c r="C1866" s="32"/>
      <c r="D1866" s="32"/>
      <c r="E1866" s="32"/>
      <c r="F1866" s="32"/>
      <c r="G1866" s="32"/>
    </row>
    <row r="1867" spans="1:7" ht="15" customHeight="1">
      <c r="A1867" s="95"/>
      <c r="B1867" s="32"/>
      <c r="C1867" s="32"/>
      <c r="D1867" s="32"/>
      <c r="E1867" s="32"/>
      <c r="F1867" s="32"/>
      <c r="G1867" s="32"/>
    </row>
    <row r="1868" spans="1:7" ht="15" customHeight="1">
      <c r="A1868" s="95"/>
      <c r="B1868" s="32"/>
      <c r="C1868" s="32"/>
      <c r="D1868" s="32"/>
      <c r="E1868" s="32"/>
      <c r="F1868" s="32"/>
      <c r="G1868" s="32"/>
    </row>
    <row r="1869" spans="1:7" ht="15" customHeight="1">
      <c r="A1869" s="95"/>
      <c r="B1869" s="32"/>
      <c r="C1869" s="32"/>
      <c r="D1869" s="32"/>
      <c r="E1869" s="32"/>
      <c r="F1869" s="32"/>
      <c r="G1869" s="32"/>
    </row>
    <row r="1870" spans="1:7" ht="15" customHeight="1">
      <c r="A1870" s="95"/>
      <c r="B1870" s="32"/>
      <c r="C1870" s="32"/>
      <c r="D1870" s="32"/>
      <c r="E1870" s="32"/>
      <c r="F1870" s="32"/>
      <c r="G1870" s="32"/>
    </row>
    <row r="1871" spans="1:7" ht="15" customHeight="1">
      <c r="A1871" s="95"/>
      <c r="B1871" s="32"/>
      <c r="C1871" s="32"/>
      <c r="D1871" s="32"/>
      <c r="E1871" s="32"/>
      <c r="F1871" s="32"/>
      <c r="G1871" s="32"/>
    </row>
    <row r="1872" spans="1:7" ht="15" customHeight="1">
      <c r="A1872" s="95"/>
      <c r="B1872" s="32"/>
      <c r="C1872" s="32"/>
      <c r="D1872" s="32"/>
      <c r="E1872" s="32"/>
      <c r="F1872" s="32"/>
      <c r="G1872" s="32"/>
    </row>
    <row r="1873" spans="1:7" ht="15" customHeight="1">
      <c r="A1873" s="95"/>
      <c r="B1873" s="32"/>
      <c r="C1873" s="32"/>
      <c r="D1873" s="32"/>
      <c r="E1873" s="32"/>
      <c r="F1873" s="32"/>
      <c r="G1873" s="32"/>
    </row>
    <row r="1874" spans="1:7" ht="15" customHeight="1">
      <c r="A1874" s="95"/>
      <c r="B1874" s="32"/>
      <c r="C1874" s="32"/>
      <c r="D1874" s="32"/>
      <c r="E1874" s="32"/>
      <c r="F1874" s="32"/>
      <c r="G1874" s="32"/>
    </row>
    <row r="1875" spans="1:7" ht="15" customHeight="1">
      <c r="A1875" s="95"/>
      <c r="B1875" s="32"/>
      <c r="C1875" s="32"/>
      <c r="D1875" s="32"/>
      <c r="E1875" s="32"/>
      <c r="F1875" s="32"/>
      <c r="G1875" s="32"/>
    </row>
    <row r="1876" spans="1:7" ht="15" customHeight="1">
      <c r="A1876" s="95"/>
      <c r="B1876" s="32"/>
      <c r="C1876" s="32"/>
      <c r="D1876" s="32"/>
      <c r="E1876" s="32"/>
      <c r="F1876" s="32"/>
      <c r="G1876" s="32"/>
    </row>
    <row r="1877" spans="1:7" ht="15" customHeight="1">
      <c r="A1877" s="95"/>
      <c r="B1877" s="32"/>
      <c r="C1877" s="32"/>
      <c r="D1877" s="32"/>
      <c r="E1877" s="32"/>
      <c r="F1877" s="32"/>
      <c r="G1877" s="32"/>
    </row>
    <row r="1878" spans="1:7" ht="15" customHeight="1">
      <c r="A1878" s="95"/>
      <c r="B1878" s="32"/>
      <c r="C1878" s="32"/>
      <c r="D1878" s="32"/>
      <c r="E1878" s="32"/>
      <c r="F1878" s="32"/>
      <c r="G1878" s="32"/>
    </row>
    <row r="1879" spans="1:7" ht="15" customHeight="1">
      <c r="A1879" s="95"/>
      <c r="B1879" s="32"/>
      <c r="C1879" s="32"/>
      <c r="D1879" s="32"/>
      <c r="E1879" s="32"/>
      <c r="F1879" s="32"/>
      <c r="G1879" s="32"/>
    </row>
    <row r="1880" spans="1:7" ht="15" customHeight="1">
      <c r="A1880" s="95"/>
      <c r="B1880" s="32"/>
      <c r="C1880" s="32"/>
      <c r="D1880" s="32"/>
      <c r="E1880" s="32"/>
      <c r="F1880" s="32"/>
      <c r="G1880" s="32"/>
    </row>
    <row r="1881" spans="1:7" ht="15" customHeight="1">
      <c r="A1881" s="95"/>
      <c r="B1881" s="32"/>
      <c r="C1881" s="32"/>
      <c r="D1881" s="32"/>
      <c r="E1881" s="32"/>
      <c r="F1881" s="32"/>
      <c r="G1881" s="32"/>
    </row>
    <row r="1882" spans="1:7" ht="15" customHeight="1">
      <c r="A1882" s="95"/>
      <c r="B1882" s="32"/>
      <c r="C1882" s="32"/>
      <c r="D1882" s="32"/>
      <c r="E1882" s="32"/>
      <c r="F1882" s="32"/>
      <c r="G1882" s="32"/>
    </row>
    <row r="1883" spans="1:7" ht="15" customHeight="1">
      <c r="A1883" s="95"/>
      <c r="B1883" s="32"/>
      <c r="C1883" s="32"/>
      <c r="D1883" s="32"/>
      <c r="E1883" s="32"/>
      <c r="F1883" s="32"/>
      <c r="G1883" s="32"/>
    </row>
    <row r="1884" spans="1:7" ht="15" customHeight="1">
      <c r="A1884" s="95"/>
      <c r="B1884" s="32"/>
      <c r="C1884" s="32"/>
      <c r="D1884" s="32"/>
      <c r="E1884" s="32"/>
      <c r="F1884" s="32"/>
      <c r="G1884" s="32"/>
    </row>
    <row r="1885" spans="1:7" ht="15" customHeight="1">
      <c r="A1885" s="95"/>
      <c r="B1885" s="32"/>
      <c r="C1885" s="32"/>
      <c r="D1885" s="32"/>
      <c r="E1885" s="32"/>
      <c r="F1885" s="32"/>
      <c r="G1885" s="32"/>
    </row>
    <row r="1886" spans="1:7" ht="15" customHeight="1">
      <c r="A1886" s="95"/>
      <c r="B1886" s="32"/>
      <c r="C1886" s="32"/>
      <c r="D1886" s="32"/>
      <c r="E1886" s="32"/>
      <c r="F1886" s="32"/>
      <c r="G1886" s="32"/>
    </row>
    <row r="1887" spans="1:7" ht="15" customHeight="1">
      <c r="A1887" s="95"/>
      <c r="B1887" s="32"/>
      <c r="C1887" s="32"/>
      <c r="D1887" s="32"/>
      <c r="E1887" s="32"/>
      <c r="F1887" s="32"/>
      <c r="G1887" s="32"/>
    </row>
    <row r="1888" spans="1:7" ht="15" customHeight="1">
      <c r="A1888" s="95"/>
      <c r="B1888" s="32"/>
      <c r="C1888" s="32"/>
      <c r="D1888" s="32"/>
      <c r="E1888" s="32"/>
      <c r="F1888" s="32"/>
      <c r="G1888" s="32"/>
    </row>
    <row r="1889" spans="1:7" ht="15" customHeight="1">
      <c r="A1889" s="95"/>
      <c r="B1889" s="32"/>
      <c r="C1889" s="32"/>
      <c r="D1889" s="32"/>
      <c r="E1889" s="32"/>
      <c r="F1889" s="32"/>
      <c r="G1889" s="32"/>
    </row>
    <row r="1890" spans="1:7" ht="15" customHeight="1">
      <c r="A1890" s="95"/>
      <c r="B1890" s="32"/>
      <c r="C1890" s="32"/>
      <c r="D1890" s="32"/>
      <c r="E1890" s="32"/>
      <c r="F1890" s="32"/>
      <c r="G1890" s="32"/>
    </row>
    <row r="1891" spans="1:7" ht="15" customHeight="1">
      <c r="A1891" s="95"/>
      <c r="B1891" s="32"/>
      <c r="C1891" s="32"/>
      <c r="D1891" s="32"/>
      <c r="E1891" s="32"/>
      <c r="F1891" s="32"/>
      <c r="G1891" s="32"/>
    </row>
    <row r="1892" spans="1:7" ht="15" customHeight="1">
      <c r="A1892" s="95"/>
      <c r="B1892" s="32"/>
      <c r="C1892" s="32"/>
      <c r="D1892" s="32"/>
      <c r="E1892" s="32"/>
      <c r="F1892" s="32"/>
      <c r="G1892" s="32"/>
    </row>
    <row r="1893" spans="1:7" ht="15" customHeight="1">
      <c r="A1893" s="95"/>
      <c r="B1893" s="32"/>
      <c r="C1893" s="32"/>
      <c r="D1893" s="32"/>
      <c r="E1893" s="32"/>
      <c r="F1893" s="32"/>
      <c r="G1893" s="32"/>
    </row>
    <row r="1894" spans="1:7" ht="15" customHeight="1">
      <c r="A1894" s="95"/>
      <c r="B1894" s="32"/>
      <c r="C1894" s="32"/>
      <c r="D1894" s="32"/>
      <c r="E1894" s="32"/>
      <c r="F1894" s="32"/>
      <c r="G1894" s="32"/>
    </row>
    <row r="1895" spans="1:7" ht="15" customHeight="1">
      <c r="A1895" s="95"/>
      <c r="B1895" s="32"/>
      <c r="C1895" s="32"/>
      <c r="D1895" s="32"/>
      <c r="E1895" s="32"/>
      <c r="F1895" s="32"/>
      <c r="G1895" s="32"/>
    </row>
    <row r="1896" spans="1:7" ht="15" customHeight="1">
      <c r="A1896" s="95"/>
      <c r="B1896" s="32"/>
      <c r="C1896" s="32"/>
      <c r="D1896" s="32"/>
      <c r="E1896" s="32"/>
      <c r="F1896" s="32"/>
      <c r="G1896" s="32"/>
    </row>
    <row r="1897" spans="1:7" ht="15" customHeight="1">
      <c r="A1897" s="95"/>
      <c r="B1897" s="32"/>
      <c r="C1897" s="32"/>
      <c r="D1897" s="32"/>
      <c r="E1897" s="32"/>
      <c r="F1897" s="32"/>
      <c r="G1897" s="32"/>
    </row>
    <row r="1898" spans="1:7" ht="15" customHeight="1">
      <c r="A1898" s="95"/>
      <c r="B1898" s="32"/>
      <c r="C1898" s="32"/>
      <c r="D1898" s="32"/>
      <c r="E1898" s="32"/>
      <c r="F1898" s="32"/>
      <c r="G1898" s="32"/>
    </row>
    <row r="1899" spans="1:7" ht="15" customHeight="1">
      <c r="A1899" s="95"/>
      <c r="B1899" s="32"/>
      <c r="C1899" s="32"/>
      <c r="D1899" s="32"/>
      <c r="E1899" s="32"/>
      <c r="F1899" s="32"/>
      <c r="G1899" s="32"/>
    </row>
    <row r="1900" spans="1:7" ht="15" customHeight="1">
      <c r="A1900" s="95"/>
      <c r="B1900" s="32"/>
      <c r="C1900" s="32"/>
      <c r="D1900" s="32"/>
      <c r="E1900" s="32"/>
      <c r="F1900" s="32"/>
      <c r="G1900" s="32"/>
    </row>
    <row r="1901" spans="1:7" ht="15" customHeight="1">
      <c r="A1901" s="95"/>
      <c r="B1901" s="32"/>
      <c r="C1901" s="32"/>
      <c r="D1901" s="32"/>
      <c r="E1901" s="32"/>
      <c r="F1901" s="32"/>
      <c r="G1901" s="32"/>
    </row>
    <row r="1902" spans="1:7" ht="15" customHeight="1">
      <c r="A1902" s="95"/>
      <c r="B1902" s="32"/>
      <c r="C1902" s="32"/>
      <c r="D1902" s="32"/>
      <c r="E1902" s="32"/>
      <c r="F1902" s="32"/>
      <c r="G1902" s="32"/>
    </row>
    <row r="1903" spans="1:7" ht="15" customHeight="1">
      <c r="A1903" s="95"/>
      <c r="B1903" s="32"/>
      <c r="C1903" s="32"/>
      <c r="D1903" s="32"/>
      <c r="E1903" s="32"/>
      <c r="F1903" s="32"/>
      <c r="G1903" s="32"/>
    </row>
    <row r="1904" spans="1:7" ht="15" customHeight="1">
      <c r="A1904" s="95"/>
      <c r="B1904" s="32"/>
      <c r="C1904" s="32"/>
      <c r="D1904" s="32"/>
      <c r="E1904" s="32"/>
      <c r="F1904" s="32"/>
      <c r="G1904" s="32"/>
    </row>
    <row r="1905" spans="1:7" ht="15" customHeight="1">
      <c r="A1905" s="95"/>
      <c r="B1905" s="32"/>
      <c r="C1905" s="32"/>
      <c r="D1905" s="32"/>
      <c r="E1905" s="32"/>
      <c r="F1905" s="32"/>
      <c r="G1905" s="32"/>
    </row>
    <row r="1906" spans="1:7" ht="15" customHeight="1">
      <c r="A1906" s="95"/>
      <c r="B1906" s="32"/>
      <c r="C1906" s="32"/>
      <c r="D1906" s="32"/>
      <c r="E1906" s="32"/>
      <c r="F1906" s="32"/>
      <c r="G1906" s="32"/>
    </row>
    <row r="1907" spans="1:7" ht="15" customHeight="1">
      <c r="A1907" s="95"/>
      <c r="B1907" s="32"/>
      <c r="C1907" s="32"/>
      <c r="D1907" s="32"/>
      <c r="E1907" s="32"/>
      <c r="F1907" s="32"/>
      <c r="G1907" s="32"/>
    </row>
    <row r="1908" spans="1:7" ht="15" customHeight="1">
      <c r="A1908" s="95"/>
      <c r="B1908" s="32"/>
      <c r="C1908" s="32"/>
      <c r="D1908" s="32"/>
      <c r="E1908" s="32"/>
      <c r="F1908" s="32"/>
      <c r="G1908" s="32"/>
    </row>
    <row r="1909" spans="1:7" ht="15" customHeight="1">
      <c r="A1909" s="95"/>
      <c r="B1909" s="32"/>
      <c r="C1909" s="32"/>
      <c r="D1909" s="32"/>
      <c r="E1909" s="32"/>
      <c r="F1909" s="32"/>
      <c r="G1909" s="32"/>
    </row>
    <row r="1910" spans="1:7" ht="15" customHeight="1">
      <c r="A1910" s="95"/>
      <c r="B1910" s="32"/>
      <c r="C1910" s="32"/>
      <c r="D1910" s="32"/>
      <c r="E1910" s="32"/>
      <c r="F1910" s="32"/>
      <c r="G1910" s="32"/>
    </row>
    <row r="1911" spans="1:7" ht="15" customHeight="1">
      <c r="A1911" s="95"/>
      <c r="B1911" s="32"/>
      <c r="C1911" s="32"/>
      <c r="D1911" s="32"/>
      <c r="E1911" s="32"/>
      <c r="F1911" s="32"/>
      <c r="G1911" s="32"/>
    </row>
    <row r="1912" spans="1:7" ht="15" customHeight="1">
      <c r="A1912" s="95"/>
      <c r="B1912" s="32"/>
      <c r="C1912" s="32"/>
      <c r="D1912" s="32"/>
      <c r="E1912" s="32"/>
      <c r="F1912" s="32"/>
      <c r="G1912" s="32"/>
    </row>
    <row r="1913" spans="1:7" ht="15" customHeight="1">
      <c r="A1913" s="95"/>
      <c r="B1913" s="32"/>
      <c r="C1913" s="32"/>
      <c r="D1913" s="32"/>
      <c r="E1913" s="32"/>
      <c r="F1913" s="32"/>
      <c r="G1913" s="32"/>
    </row>
    <row r="1914" spans="1:7" ht="15" customHeight="1">
      <c r="A1914" s="95"/>
      <c r="B1914" s="32"/>
      <c r="C1914" s="32"/>
      <c r="D1914" s="32"/>
      <c r="E1914" s="32"/>
      <c r="F1914" s="32"/>
      <c r="G1914" s="32"/>
    </row>
    <row r="1915" spans="1:7" ht="15" customHeight="1">
      <c r="A1915" s="95"/>
      <c r="B1915" s="32"/>
      <c r="C1915" s="32"/>
      <c r="D1915" s="32"/>
      <c r="E1915" s="32"/>
      <c r="F1915" s="32"/>
      <c r="G1915" s="32"/>
    </row>
    <row r="1916" spans="1:7" ht="15" customHeight="1">
      <c r="A1916" s="95"/>
      <c r="B1916" s="32"/>
      <c r="C1916" s="32"/>
      <c r="D1916" s="32"/>
      <c r="E1916" s="32"/>
      <c r="F1916" s="32"/>
      <c r="G1916" s="32"/>
    </row>
    <row r="1917" spans="1:7" ht="15" customHeight="1">
      <c r="A1917" s="95"/>
      <c r="B1917" s="32"/>
      <c r="C1917" s="32"/>
      <c r="D1917" s="32"/>
      <c r="E1917" s="32"/>
      <c r="F1917" s="32"/>
      <c r="G1917" s="32"/>
    </row>
    <row r="1918" spans="1:7" ht="15" customHeight="1">
      <c r="A1918" s="95"/>
      <c r="B1918" s="32"/>
      <c r="C1918" s="32"/>
      <c r="D1918" s="32"/>
      <c r="E1918" s="32"/>
      <c r="F1918" s="32"/>
      <c r="G1918" s="32"/>
    </row>
    <row r="1919" spans="1:7" ht="15" customHeight="1">
      <c r="A1919" s="95"/>
      <c r="B1919" s="32"/>
      <c r="C1919" s="32"/>
      <c r="D1919" s="32"/>
      <c r="E1919" s="32"/>
      <c r="F1919" s="32"/>
      <c r="G1919" s="32"/>
    </row>
    <row r="1920" spans="1:7" ht="15" customHeight="1">
      <c r="A1920" s="95"/>
      <c r="B1920" s="32"/>
      <c r="C1920" s="32"/>
      <c r="D1920" s="32"/>
      <c r="E1920" s="32"/>
      <c r="F1920" s="32"/>
      <c r="G1920" s="32"/>
    </row>
    <row r="1921" spans="1:7" ht="15" customHeight="1">
      <c r="A1921" s="95"/>
      <c r="B1921" s="32"/>
      <c r="C1921" s="32"/>
      <c r="D1921" s="32"/>
      <c r="E1921" s="32"/>
      <c r="F1921" s="32"/>
      <c r="G1921" s="32"/>
    </row>
    <row r="1922" spans="1:7">
      <c r="A1922" s="95"/>
      <c r="B1922" s="32"/>
      <c r="C1922" s="32"/>
      <c r="D1922" s="32"/>
      <c r="E1922" s="32"/>
      <c r="F1922" s="32"/>
      <c r="G1922" s="32"/>
    </row>
    <row r="1923" spans="1:7">
      <c r="A1923" s="95"/>
      <c r="B1923" s="32"/>
      <c r="C1923" s="32"/>
      <c r="D1923" s="32"/>
      <c r="E1923" s="32"/>
      <c r="F1923" s="32"/>
      <c r="G1923" s="32"/>
    </row>
    <row r="1924" spans="1:7">
      <c r="A1924" s="95"/>
      <c r="B1924" s="32"/>
      <c r="C1924" s="32"/>
      <c r="D1924" s="32"/>
      <c r="E1924" s="32"/>
      <c r="F1924" s="32"/>
      <c r="G1924" s="32"/>
    </row>
    <row r="1925" spans="1:7">
      <c r="A1925" s="95"/>
      <c r="B1925" s="32"/>
      <c r="C1925" s="32"/>
      <c r="D1925" s="32"/>
      <c r="E1925" s="32"/>
      <c r="F1925" s="32"/>
      <c r="G1925" s="32"/>
    </row>
    <row r="1926" spans="1:7">
      <c r="A1926" s="95"/>
      <c r="B1926" s="32"/>
      <c r="C1926" s="32"/>
      <c r="D1926" s="32"/>
      <c r="E1926" s="32"/>
      <c r="F1926" s="32"/>
      <c r="G1926" s="32"/>
    </row>
    <row r="1927" spans="1:7">
      <c r="A1927" s="95"/>
      <c r="B1927" s="32"/>
      <c r="C1927" s="32"/>
      <c r="D1927" s="32"/>
      <c r="E1927" s="32"/>
      <c r="F1927" s="32"/>
      <c r="G1927" s="32"/>
    </row>
    <row r="1928" spans="1:7">
      <c r="A1928" s="95"/>
      <c r="B1928" s="32"/>
      <c r="C1928" s="32"/>
      <c r="D1928" s="32"/>
      <c r="E1928" s="32"/>
      <c r="F1928" s="32"/>
      <c r="G1928" s="32"/>
    </row>
    <row r="1929" spans="1:7">
      <c r="A1929" s="95"/>
      <c r="B1929" s="32"/>
      <c r="C1929" s="32"/>
      <c r="D1929" s="32"/>
      <c r="E1929" s="32"/>
      <c r="F1929" s="32"/>
      <c r="G1929" s="32"/>
    </row>
    <row r="1930" spans="1:7">
      <c r="A1930" s="95"/>
      <c r="B1930" s="32"/>
      <c r="C1930" s="32"/>
      <c r="D1930" s="32"/>
      <c r="E1930" s="32"/>
      <c r="F1930" s="32"/>
      <c r="G1930" s="32"/>
    </row>
    <row r="1931" spans="1:7">
      <c r="A1931" s="95"/>
      <c r="B1931" s="32"/>
      <c r="C1931" s="32"/>
      <c r="D1931" s="32"/>
      <c r="E1931" s="32"/>
      <c r="F1931" s="32"/>
      <c r="G1931" s="32"/>
    </row>
    <row r="1932" spans="1:7">
      <c r="A1932" s="95"/>
      <c r="B1932" s="32"/>
      <c r="C1932" s="32"/>
      <c r="D1932" s="32"/>
      <c r="E1932" s="32"/>
      <c r="F1932" s="32"/>
      <c r="G1932" s="32"/>
    </row>
  </sheetData>
  <mergeCells count="75">
    <mergeCell ref="E10:G10"/>
    <mergeCell ref="A1:G1"/>
    <mergeCell ref="A2:G2"/>
    <mergeCell ref="A3:B3"/>
    <mergeCell ref="D3:G3"/>
    <mergeCell ref="A4:B4"/>
    <mergeCell ref="D4:G4"/>
    <mergeCell ref="D5:G5"/>
    <mergeCell ref="E6:G6"/>
    <mergeCell ref="E7:G7"/>
    <mergeCell ref="E8:G8"/>
    <mergeCell ref="E9:G9"/>
    <mergeCell ref="D20:G20"/>
    <mergeCell ref="E11:G11"/>
    <mergeCell ref="E12:G12"/>
    <mergeCell ref="E13:G13"/>
    <mergeCell ref="E14:G14"/>
    <mergeCell ref="E15:G15"/>
    <mergeCell ref="E16:G16"/>
    <mergeCell ref="A17:G17"/>
    <mergeCell ref="A18:B18"/>
    <mergeCell ref="D18:G18"/>
    <mergeCell ref="A19:B19"/>
    <mergeCell ref="D19:G19"/>
    <mergeCell ref="E32:G32"/>
    <mergeCell ref="E21:G21"/>
    <mergeCell ref="E22:G22"/>
    <mergeCell ref="E23:G23"/>
    <mergeCell ref="E24:G24"/>
    <mergeCell ref="E25:G25"/>
    <mergeCell ref="E26:G26"/>
    <mergeCell ref="E27:G27"/>
    <mergeCell ref="E28:G28"/>
    <mergeCell ref="E29:G29"/>
    <mergeCell ref="E30:G30"/>
    <mergeCell ref="E31:G31"/>
    <mergeCell ref="A43:B43"/>
    <mergeCell ref="D43:G43"/>
    <mergeCell ref="E33:G33"/>
    <mergeCell ref="E34:G34"/>
    <mergeCell ref="A35:G35"/>
    <mergeCell ref="A36:B36"/>
    <mergeCell ref="D36:G36"/>
    <mergeCell ref="A37:B37"/>
    <mergeCell ref="D37:G37"/>
    <mergeCell ref="D38:G38"/>
    <mergeCell ref="E39:G39"/>
    <mergeCell ref="E40:G40"/>
    <mergeCell ref="E41:G41"/>
    <mergeCell ref="A42:G42"/>
    <mergeCell ref="A55:G55"/>
    <mergeCell ref="A44:B44"/>
    <mergeCell ref="D44:G44"/>
    <mergeCell ref="D45:G45"/>
    <mergeCell ref="E46:G46"/>
    <mergeCell ref="E47:G47"/>
    <mergeCell ref="E48:G48"/>
    <mergeCell ref="E49:G49"/>
    <mergeCell ref="E50:G50"/>
    <mergeCell ref="E51:G51"/>
    <mergeCell ref="E52:G52"/>
    <mergeCell ref="E53:G53"/>
    <mergeCell ref="A56:B56"/>
    <mergeCell ref="D56:G56"/>
    <mergeCell ref="A57:B57"/>
    <mergeCell ref="D57:G57"/>
    <mergeCell ref="A58:B58"/>
    <mergeCell ref="D58:G58"/>
    <mergeCell ref="E65:G65"/>
    <mergeCell ref="E59:G59"/>
    <mergeCell ref="E60:G60"/>
    <mergeCell ref="E61:G61"/>
    <mergeCell ref="E62:G62"/>
    <mergeCell ref="E63:G63"/>
    <mergeCell ref="E64:G64"/>
  </mergeCells>
  <pageMargins left="0.70866141732283472" right="0.70866141732283472" top="0.98425196850393704" bottom="0.74803149606299213" header="0.62992125984251968" footer="0.31496062992125984"/>
  <pageSetup paperSize="9" firstPageNumber="149" orientation="landscape" useFirstPageNumber="1" r:id="rId1"/>
  <headerFooter>
    <oddHeader>&amp;C&amp;"Times New Roman,Regular"&amp;12&amp;P</oddHeader>
  </headerFooter>
  <rowBreaks count="2" manualBreakCount="2">
    <brk id="16" max="6" man="1"/>
    <brk id="34" max="6"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6"/>
  <sheetViews>
    <sheetView showGridLines="0" view="pageLayout" topLeftCell="A79" zoomScale="150" zoomScaleNormal="145" zoomScaleSheetLayoutView="115" zoomScalePageLayoutView="150" workbookViewId="0">
      <selection activeCell="D83" sqref="D83"/>
    </sheetView>
  </sheetViews>
  <sheetFormatPr defaultColWidth="9.140625" defaultRowHeight="15"/>
  <cols>
    <col min="1" max="1" width="2.42578125" style="158" customWidth="1"/>
    <col min="2" max="2" width="2.140625" style="158" customWidth="1"/>
    <col min="3" max="3" width="3.7109375" style="158" customWidth="1"/>
    <col min="4" max="4" width="40.85546875" style="1686" customWidth="1"/>
    <col min="5" max="5" width="22.85546875" style="102" customWidth="1"/>
    <col min="6" max="6" width="26.5703125" style="159" customWidth="1"/>
    <col min="7" max="7" width="15.5703125" style="159" customWidth="1"/>
    <col min="8" max="8" width="14.5703125" style="162" customWidth="1"/>
    <col min="9" max="9" width="1.28515625" style="102" customWidth="1"/>
    <col min="10" max="11" width="9.140625" style="102"/>
    <col min="12" max="12" width="9.140625" style="103"/>
    <col min="13" max="13" width="11.42578125" style="103" bestFit="1" customWidth="1"/>
    <col min="14" max="16384" width="9.140625" style="103"/>
  </cols>
  <sheetData>
    <row r="1" spans="1:12" s="98" customFormat="1" ht="14.25" customHeight="1">
      <c r="A1" s="2466" t="s">
        <v>2058</v>
      </c>
      <c r="B1" s="2466"/>
      <c r="C1" s="2466"/>
      <c r="D1" s="2466"/>
      <c r="E1" s="2466"/>
      <c r="F1" s="2466"/>
      <c r="G1" s="2466"/>
      <c r="H1" s="2466"/>
      <c r="I1" s="97"/>
      <c r="J1" s="97"/>
      <c r="K1" s="97"/>
      <c r="L1" s="97"/>
    </row>
    <row r="2" spans="1:12" s="98" customFormat="1" ht="18" customHeight="1">
      <c r="A2" s="2462" t="s">
        <v>2059</v>
      </c>
      <c r="B2" s="2462"/>
      <c r="C2" s="2462"/>
      <c r="D2" s="2462"/>
      <c r="E2" s="2462"/>
      <c r="F2" s="2462"/>
      <c r="G2" s="2462"/>
      <c r="H2" s="2462"/>
      <c r="I2" s="99"/>
      <c r="J2" s="99"/>
      <c r="K2" s="99"/>
      <c r="L2" s="99"/>
    </row>
    <row r="3" spans="1:12" ht="57.75" customHeight="1">
      <c r="A3" s="2457" t="s">
        <v>2060</v>
      </c>
      <c r="B3" s="2458"/>
      <c r="C3" s="2459"/>
      <c r="D3" s="100" t="s">
        <v>2061</v>
      </c>
      <c r="E3" s="100" t="s">
        <v>2062</v>
      </c>
      <c r="F3" s="101" t="s">
        <v>2063</v>
      </c>
      <c r="G3" s="101" t="s">
        <v>2064</v>
      </c>
      <c r="H3" s="101" t="s">
        <v>2065</v>
      </c>
    </row>
    <row r="4" spans="1:12" ht="14.25" customHeight="1">
      <c r="A4" s="2457">
        <v>1</v>
      </c>
      <c r="B4" s="2458"/>
      <c r="C4" s="2459"/>
      <c r="D4" s="100">
        <v>2</v>
      </c>
      <c r="E4" s="100">
        <v>3</v>
      </c>
      <c r="F4" s="104">
        <v>4</v>
      </c>
      <c r="G4" s="104">
        <v>5</v>
      </c>
      <c r="H4" s="105">
        <v>6</v>
      </c>
    </row>
    <row r="5" spans="1:12">
      <c r="A5" s="1683"/>
      <c r="B5" s="1684"/>
      <c r="C5" s="1685"/>
      <c r="D5" s="100"/>
      <c r="E5" s="2457" t="s">
        <v>2066</v>
      </c>
      <c r="F5" s="2458"/>
      <c r="G5" s="2458"/>
      <c r="H5" s="2459"/>
    </row>
    <row r="6" spans="1:12">
      <c r="A6" s="1683"/>
      <c r="B6" s="1684"/>
      <c r="C6" s="1685"/>
      <c r="D6" s="106" t="s">
        <v>2067</v>
      </c>
      <c r="E6" s="1683"/>
      <c r="F6" s="1684"/>
      <c r="G6" s="1684"/>
      <c r="H6" s="107"/>
    </row>
    <row r="7" spans="1:12" ht="16.7" customHeight="1">
      <c r="A7" s="108">
        <v>1</v>
      </c>
      <c r="B7" s="109"/>
      <c r="C7" s="110"/>
      <c r="D7" s="111" t="s">
        <v>2068</v>
      </c>
      <c r="E7" s="2467"/>
      <c r="F7" s="2468"/>
      <c r="G7" s="2468"/>
      <c r="H7" s="2469"/>
    </row>
    <row r="8" spans="1:12" ht="24">
      <c r="A8" s="108"/>
      <c r="B8" s="109" t="s">
        <v>858</v>
      </c>
      <c r="C8" s="110"/>
      <c r="D8" s="112" t="s">
        <v>2069</v>
      </c>
      <c r="E8" s="113">
        <v>935.03</v>
      </c>
      <c r="F8" s="113">
        <v>935.03</v>
      </c>
      <c r="G8" s="113">
        <v>935.03</v>
      </c>
      <c r="H8" s="114" t="s">
        <v>68</v>
      </c>
    </row>
    <row r="9" spans="1:12">
      <c r="A9" s="108"/>
      <c r="B9" s="109" t="s">
        <v>1152</v>
      </c>
      <c r="C9" s="110"/>
      <c r="D9" s="112" t="s">
        <v>2070</v>
      </c>
      <c r="E9" s="113">
        <v>137.57</v>
      </c>
      <c r="F9" s="113">
        <v>137.57</v>
      </c>
      <c r="G9" s="113">
        <v>137.57</v>
      </c>
      <c r="H9" s="114" t="s">
        <v>68</v>
      </c>
    </row>
    <row r="10" spans="1:12" ht="24">
      <c r="A10" s="108"/>
      <c r="B10" s="109" t="s">
        <v>2071</v>
      </c>
      <c r="C10" s="110"/>
      <c r="D10" s="112" t="s">
        <v>2072</v>
      </c>
      <c r="E10" s="113">
        <v>357.71</v>
      </c>
      <c r="F10" s="113">
        <v>357.71</v>
      </c>
      <c r="G10" s="113">
        <v>178.86</v>
      </c>
      <c r="H10" s="115">
        <v>178.84999999999997</v>
      </c>
    </row>
    <row r="11" spans="1:12" ht="24">
      <c r="A11" s="108"/>
      <c r="B11" s="109" t="s">
        <v>2073</v>
      </c>
      <c r="C11" s="110"/>
      <c r="D11" s="112" t="s">
        <v>2074</v>
      </c>
      <c r="E11" s="113">
        <v>110.91</v>
      </c>
      <c r="F11" s="113">
        <v>110.91</v>
      </c>
      <c r="G11" s="113">
        <v>55.45</v>
      </c>
      <c r="H11" s="115">
        <v>55.459999999999994</v>
      </c>
    </row>
    <row r="12" spans="1:12" ht="24">
      <c r="A12" s="108">
        <v>2</v>
      </c>
      <c r="B12" s="109"/>
      <c r="C12" s="110"/>
      <c r="D12" s="111" t="s">
        <v>2075</v>
      </c>
      <c r="E12" s="113">
        <v>24160.41</v>
      </c>
      <c r="F12" s="113">
        <v>24160.41</v>
      </c>
      <c r="G12" s="113">
        <v>34160.410000000003</v>
      </c>
      <c r="H12" s="114">
        <v>-10000.000000000004</v>
      </c>
    </row>
    <row r="13" spans="1:12" ht="24">
      <c r="A13" s="108">
        <v>3</v>
      </c>
      <c r="B13" s="109"/>
      <c r="C13" s="110"/>
      <c r="D13" s="111" t="s">
        <v>2076</v>
      </c>
      <c r="E13" s="1589"/>
      <c r="F13" s="130"/>
      <c r="G13" s="130"/>
      <c r="H13" s="132"/>
    </row>
    <row r="14" spans="1:12" s="102" customFormat="1">
      <c r="A14" s="117"/>
      <c r="B14" s="118" t="s">
        <v>858</v>
      </c>
      <c r="C14" s="119"/>
      <c r="D14" s="112" t="s">
        <v>2077</v>
      </c>
      <c r="E14" s="113">
        <v>11085.16</v>
      </c>
      <c r="F14" s="113">
        <v>11085.16</v>
      </c>
      <c r="G14" s="113">
        <v>61098.95</v>
      </c>
      <c r="H14" s="114">
        <v>-50013.789999999994</v>
      </c>
      <c r="L14" s="103"/>
    </row>
    <row r="15" spans="1:12" s="102" customFormat="1">
      <c r="A15" s="117"/>
      <c r="B15" s="118" t="s">
        <v>1152</v>
      </c>
      <c r="C15" s="119"/>
      <c r="D15" s="112" t="s">
        <v>2078</v>
      </c>
      <c r="E15" s="113">
        <v>25.36</v>
      </c>
      <c r="F15" s="113">
        <v>25.36</v>
      </c>
      <c r="G15" s="113">
        <v>1624.11</v>
      </c>
      <c r="H15" s="114">
        <v>-1598.75</v>
      </c>
      <c r="L15" s="103"/>
    </row>
    <row r="16" spans="1:12" s="102" customFormat="1" ht="24">
      <c r="A16" s="108">
        <v>4</v>
      </c>
      <c r="B16" s="109"/>
      <c r="C16" s="110"/>
      <c r="D16" s="111" t="s">
        <v>2079</v>
      </c>
      <c r="E16" s="113" t="s">
        <v>68</v>
      </c>
      <c r="F16" s="113" t="s">
        <v>68</v>
      </c>
      <c r="G16" s="113" t="s">
        <v>68</v>
      </c>
      <c r="H16" s="120" t="s">
        <v>68</v>
      </c>
      <c r="L16" s="103"/>
    </row>
    <row r="17" spans="1:12" s="102" customFormat="1" ht="15" customHeight="1">
      <c r="A17" s="108">
        <v>5</v>
      </c>
      <c r="B17" s="109"/>
      <c r="C17" s="110"/>
      <c r="D17" s="111" t="s">
        <v>2080</v>
      </c>
      <c r="E17" s="113" t="s">
        <v>68</v>
      </c>
      <c r="F17" s="113" t="s">
        <v>68</v>
      </c>
      <c r="G17" s="113" t="s">
        <v>68</v>
      </c>
      <c r="H17" s="116" t="s">
        <v>68</v>
      </c>
      <c r="L17" s="103"/>
    </row>
    <row r="18" spans="1:12" s="102" customFormat="1" ht="25.5" customHeight="1">
      <c r="A18" s="108">
        <v>6</v>
      </c>
      <c r="B18" s="109"/>
      <c r="C18" s="110"/>
      <c r="D18" s="111" t="s">
        <v>2081</v>
      </c>
      <c r="E18" s="2463"/>
      <c r="F18" s="2464"/>
      <c r="G18" s="2464"/>
      <c r="H18" s="2465"/>
      <c r="L18" s="103"/>
    </row>
    <row r="19" spans="1:12" s="102" customFormat="1" ht="24">
      <c r="A19" s="117"/>
      <c r="B19" s="118" t="s">
        <v>858</v>
      </c>
      <c r="C19" s="119"/>
      <c r="D19" s="121" t="s">
        <v>2082</v>
      </c>
      <c r="E19" s="113">
        <v>969.25</v>
      </c>
      <c r="F19" s="113">
        <v>969.25</v>
      </c>
      <c r="G19" s="113">
        <v>710.3</v>
      </c>
      <c r="H19" s="115">
        <v>258.95000000000005</v>
      </c>
      <c r="L19" s="103"/>
    </row>
    <row r="20" spans="1:12" s="102" customFormat="1" ht="15" customHeight="1">
      <c r="A20" s="117"/>
      <c r="B20" s="118"/>
      <c r="C20" s="119"/>
      <c r="D20" s="122" t="s">
        <v>2083</v>
      </c>
      <c r="E20" s="2463"/>
      <c r="F20" s="2464"/>
      <c r="G20" s="2464"/>
      <c r="H20" s="2465"/>
      <c r="L20" s="103"/>
    </row>
    <row r="21" spans="1:12" s="102" customFormat="1" ht="15" customHeight="1">
      <c r="A21" s="108">
        <v>7</v>
      </c>
      <c r="B21" s="109"/>
      <c r="C21" s="110"/>
      <c r="D21" s="111" t="s">
        <v>2084</v>
      </c>
      <c r="E21" s="2463"/>
      <c r="F21" s="2464"/>
      <c r="G21" s="2464"/>
      <c r="H21" s="2465"/>
      <c r="L21" s="103"/>
    </row>
    <row r="22" spans="1:12" s="102" customFormat="1">
      <c r="A22" s="117"/>
      <c r="B22" s="118" t="s">
        <v>858</v>
      </c>
      <c r="C22" s="119"/>
      <c r="D22" s="121" t="s">
        <v>2085</v>
      </c>
      <c r="E22" s="113">
        <v>13663</v>
      </c>
      <c r="F22" s="113">
        <v>13663</v>
      </c>
      <c r="G22" s="113">
        <v>17500</v>
      </c>
      <c r="H22" s="114">
        <v>-3837</v>
      </c>
      <c r="L22" s="103"/>
    </row>
    <row r="23" spans="1:12" s="102" customFormat="1" ht="15" customHeight="1">
      <c r="A23" s="117"/>
      <c r="B23" s="118" t="s">
        <v>1152</v>
      </c>
      <c r="C23" s="119"/>
      <c r="D23" s="121" t="s">
        <v>2086</v>
      </c>
      <c r="E23" s="113">
        <v>4294.6899999999996</v>
      </c>
      <c r="F23" s="113">
        <v>4294.6899999999996</v>
      </c>
      <c r="G23" s="113">
        <v>6681.55</v>
      </c>
      <c r="H23" s="114">
        <v>-2386.8600000000006</v>
      </c>
      <c r="L23" s="103"/>
    </row>
    <row r="24" spans="1:12" ht="24.75" customHeight="1">
      <c r="A24" s="123"/>
      <c r="B24" s="123"/>
      <c r="C24" s="123"/>
      <c r="D24" s="124"/>
      <c r="E24" s="125"/>
      <c r="F24" s="125"/>
      <c r="G24" s="126"/>
      <c r="H24" s="127"/>
    </row>
    <row r="25" spans="1:12" s="98" customFormat="1" ht="14.25" customHeight="1">
      <c r="A25" s="2466" t="s">
        <v>2058</v>
      </c>
      <c r="B25" s="2466"/>
      <c r="C25" s="2466"/>
      <c r="D25" s="2466"/>
      <c r="E25" s="2466"/>
      <c r="F25" s="2466"/>
      <c r="G25" s="2466"/>
      <c r="H25" s="2466"/>
      <c r="I25" s="97"/>
      <c r="J25" s="97"/>
      <c r="K25" s="97"/>
      <c r="L25" s="97"/>
    </row>
    <row r="26" spans="1:12" s="98" customFormat="1" ht="18" customHeight="1">
      <c r="A26" s="2462" t="s">
        <v>2087</v>
      </c>
      <c r="B26" s="2462"/>
      <c r="C26" s="2462"/>
      <c r="D26" s="2462"/>
      <c r="E26" s="2462"/>
      <c r="F26" s="2462"/>
      <c r="G26" s="2462"/>
      <c r="H26" s="2462"/>
      <c r="I26" s="99"/>
      <c r="J26" s="99"/>
      <c r="K26" s="99"/>
      <c r="L26" s="99"/>
    </row>
    <row r="27" spans="1:12" ht="57.75" customHeight="1">
      <c r="A27" s="2457" t="s">
        <v>2060</v>
      </c>
      <c r="B27" s="2458"/>
      <c r="C27" s="2459"/>
      <c r="D27" s="100" t="s">
        <v>2061</v>
      </c>
      <c r="E27" s="100" t="s">
        <v>2062</v>
      </c>
      <c r="F27" s="101" t="s">
        <v>2063</v>
      </c>
      <c r="G27" s="101" t="s">
        <v>2064</v>
      </c>
      <c r="H27" s="101" t="s">
        <v>2065</v>
      </c>
    </row>
    <row r="28" spans="1:12" ht="14.25" customHeight="1">
      <c r="A28" s="2457">
        <v>1</v>
      </c>
      <c r="B28" s="2458"/>
      <c r="C28" s="2459"/>
      <c r="D28" s="100">
        <v>2</v>
      </c>
      <c r="E28" s="100">
        <v>3</v>
      </c>
      <c r="F28" s="104">
        <v>4</v>
      </c>
      <c r="G28" s="104">
        <v>5</v>
      </c>
      <c r="H28" s="105">
        <v>6</v>
      </c>
    </row>
    <row r="29" spans="1:12">
      <c r="A29" s="1683"/>
      <c r="B29" s="1684"/>
      <c r="C29" s="1685"/>
      <c r="D29" s="100"/>
      <c r="E29" s="2457" t="s">
        <v>2066</v>
      </c>
      <c r="F29" s="2458"/>
      <c r="G29" s="2458"/>
      <c r="H29" s="2459"/>
    </row>
    <row r="30" spans="1:12" s="102" customFormat="1" ht="15" customHeight="1">
      <c r="A30" s="117"/>
      <c r="B30" s="118"/>
      <c r="C30" s="119"/>
      <c r="D30" s="106" t="s">
        <v>2088</v>
      </c>
      <c r="E30" s="128"/>
      <c r="F30" s="128"/>
      <c r="G30" s="129"/>
      <c r="H30" s="107"/>
      <c r="L30" s="103"/>
    </row>
    <row r="31" spans="1:12" ht="27" customHeight="1">
      <c r="A31" s="108">
        <v>8</v>
      </c>
      <c r="B31" s="109"/>
      <c r="C31" s="110"/>
      <c r="D31" s="111" t="s">
        <v>2089</v>
      </c>
      <c r="E31" s="113">
        <v>1231.49</v>
      </c>
      <c r="F31" s="113">
        <v>1231.49</v>
      </c>
      <c r="G31" s="113">
        <v>1857.41</v>
      </c>
      <c r="H31" s="115">
        <v>-625.92000000000007</v>
      </c>
    </row>
    <row r="32" spans="1:12" s="102" customFormat="1">
      <c r="A32" s="108">
        <v>9</v>
      </c>
      <c r="B32" s="109"/>
      <c r="C32" s="110"/>
      <c r="D32" s="111" t="s">
        <v>2090</v>
      </c>
      <c r="E32" s="130"/>
      <c r="F32" s="130"/>
      <c r="G32" s="131"/>
      <c r="H32" s="132"/>
      <c r="L32" s="103"/>
    </row>
    <row r="33" spans="1:12" s="102" customFormat="1" ht="24">
      <c r="A33" s="117"/>
      <c r="B33" s="118" t="s">
        <v>858</v>
      </c>
      <c r="C33" s="119"/>
      <c r="D33" s="112" t="s">
        <v>2091</v>
      </c>
      <c r="E33" s="133"/>
      <c r="F33" s="134"/>
      <c r="G33" s="134"/>
      <c r="H33" s="135"/>
      <c r="L33" s="103"/>
    </row>
    <row r="34" spans="1:12" s="102" customFormat="1" ht="13.5" customHeight="1">
      <c r="A34" s="117"/>
      <c r="B34" s="118"/>
      <c r="C34" s="119" t="s">
        <v>214</v>
      </c>
      <c r="D34" s="112" t="s">
        <v>2092</v>
      </c>
      <c r="E34" s="113">
        <v>23344.6</v>
      </c>
      <c r="F34" s="113">
        <v>23344.6</v>
      </c>
      <c r="G34" s="113">
        <v>31480.6</v>
      </c>
      <c r="H34" s="114">
        <v>-8136</v>
      </c>
      <c r="L34" s="103"/>
    </row>
    <row r="35" spans="1:12" s="102" customFormat="1" ht="15" customHeight="1">
      <c r="A35" s="117"/>
      <c r="B35" s="118" t="s">
        <v>1152</v>
      </c>
      <c r="C35" s="119"/>
      <c r="D35" s="112" t="s">
        <v>2093</v>
      </c>
      <c r="E35" s="113">
        <v>5500</v>
      </c>
      <c r="F35" s="113">
        <v>5500</v>
      </c>
      <c r="G35" s="113">
        <v>9442.2900000000009</v>
      </c>
      <c r="H35" s="114">
        <v>-3942.2900000000009</v>
      </c>
      <c r="L35" s="103"/>
    </row>
    <row r="36" spans="1:12" s="102" customFormat="1">
      <c r="A36" s="117"/>
      <c r="B36" s="118" t="s">
        <v>2071</v>
      </c>
      <c r="C36" s="119"/>
      <c r="D36" s="112" t="s">
        <v>2094</v>
      </c>
      <c r="E36" s="113">
        <v>323</v>
      </c>
      <c r="F36" s="113">
        <v>323</v>
      </c>
      <c r="G36" s="113">
        <v>538.33000000000004</v>
      </c>
      <c r="H36" s="115">
        <v>-215.33000000000004</v>
      </c>
      <c r="L36" s="103"/>
    </row>
    <row r="37" spans="1:12" s="102" customFormat="1" ht="18" customHeight="1">
      <c r="A37" s="108">
        <v>10</v>
      </c>
      <c r="B37" s="109"/>
      <c r="C37" s="110"/>
      <c r="D37" s="111" t="s">
        <v>750</v>
      </c>
      <c r="E37" s="113">
        <v>26510</v>
      </c>
      <c r="F37" s="113">
        <v>26510</v>
      </c>
      <c r="G37" s="113">
        <v>48304.2</v>
      </c>
      <c r="H37" s="114">
        <v>-21794.199999999997</v>
      </c>
      <c r="L37" s="103"/>
    </row>
    <row r="38" spans="1:12" s="102" customFormat="1">
      <c r="A38" s="108">
        <v>11</v>
      </c>
      <c r="B38" s="136"/>
      <c r="C38" s="136"/>
      <c r="D38" s="137" t="s">
        <v>2095</v>
      </c>
      <c r="E38" s="2463"/>
      <c r="F38" s="2464"/>
      <c r="G38" s="2464"/>
      <c r="H38" s="2465"/>
      <c r="L38" s="103"/>
    </row>
    <row r="39" spans="1:12" s="102" customFormat="1">
      <c r="A39" s="1683"/>
      <c r="B39" s="118" t="s">
        <v>858</v>
      </c>
      <c r="C39" s="119"/>
      <c r="D39" s="121" t="s">
        <v>2096</v>
      </c>
      <c r="E39" s="113">
        <v>18333.53</v>
      </c>
      <c r="F39" s="113">
        <v>18333.53</v>
      </c>
      <c r="G39" s="113">
        <v>21459.35</v>
      </c>
      <c r="H39" s="114">
        <v>-3125.8199999999997</v>
      </c>
      <c r="L39" s="103"/>
    </row>
    <row r="40" spans="1:12" s="102" customFormat="1">
      <c r="A40" s="1683"/>
      <c r="B40" s="118" t="s">
        <v>1152</v>
      </c>
      <c r="C40" s="119"/>
      <c r="D40" s="121" t="s">
        <v>2097</v>
      </c>
      <c r="E40" s="113">
        <v>3263.5</v>
      </c>
      <c r="F40" s="113">
        <v>3263.5</v>
      </c>
      <c r="G40" s="113">
        <v>5457.92</v>
      </c>
      <c r="H40" s="114">
        <v>-2194.42</v>
      </c>
      <c r="L40" s="103"/>
    </row>
    <row r="41" spans="1:12" s="102" customFormat="1">
      <c r="A41" s="108">
        <v>12</v>
      </c>
      <c r="B41" s="109"/>
      <c r="C41" s="110"/>
      <c r="D41" s="111" t="s">
        <v>2098</v>
      </c>
      <c r="E41" s="113">
        <v>2270.1999999999998</v>
      </c>
      <c r="F41" s="113">
        <v>2270.1999999999998</v>
      </c>
      <c r="G41" s="113">
        <v>18271.63</v>
      </c>
      <c r="H41" s="114">
        <v>-16001.43</v>
      </c>
      <c r="L41" s="103"/>
    </row>
    <row r="42" spans="1:12" s="102" customFormat="1">
      <c r="A42" s="108">
        <v>13</v>
      </c>
      <c r="B42" s="118"/>
      <c r="C42" s="110"/>
      <c r="D42" s="111" t="s">
        <v>2099</v>
      </c>
      <c r="E42" s="113">
        <v>5480.72</v>
      </c>
      <c r="F42" s="113">
        <v>5480.72</v>
      </c>
      <c r="G42" s="113">
        <v>7754.65</v>
      </c>
      <c r="H42" s="114">
        <v>-2273.9299999999994</v>
      </c>
      <c r="L42" s="103"/>
    </row>
    <row r="43" spans="1:12">
      <c r="A43" s="108">
        <v>14</v>
      </c>
      <c r="B43" s="109"/>
      <c r="C43" s="110"/>
      <c r="D43" s="138" t="s">
        <v>2100</v>
      </c>
      <c r="E43" s="2463"/>
      <c r="F43" s="2464"/>
      <c r="G43" s="2464"/>
      <c r="H43" s="2465"/>
    </row>
    <row r="44" spans="1:12" ht="24">
      <c r="A44" s="117"/>
      <c r="B44" s="118" t="s">
        <v>858</v>
      </c>
      <c r="C44" s="119"/>
      <c r="D44" s="121" t="s">
        <v>2101</v>
      </c>
      <c r="E44" s="113">
        <v>8631.26</v>
      </c>
      <c r="F44" s="113" t="s">
        <v>2102</v>
      </c>
      <c r="G44" s="113">
        <v>76468.2</v>
      </c>
      <c r="H44" s="114">
        <v>-67836.94</v>
      </c>
    </row>
    <row r="45" spans="1:12">
      <c r="A45" s="117"/>
      <c r="B45" s="118" t="s">
        <v>1152</v>
      </c>
      <c r="C45" s="119"/>
      <c r="D45" s="121" t="s">
        <v>2103</v>
      </c>
      <c r="E45" s="113">
        <v>109.85</v>
      </c>
      <c r="F45" s="113">
        <v>109.85</v>
      </c>
      <c r="G45" s="113">
        <v>39.71</v>
      </c>
      <c r="H45" s="115">
        <v>70.139999999999986</v>
      </c>
    </row>
    <row r="46" spans="1:12">
      <c r="A46" s="108">
        <v>15</v>
      </c>
      <c r="B46" s="109"/>
      <c r="C46" s="110"/>
      <c r="D46" s="111" t="s">
        <v>2104</v>
      </c>
      <c r="E46" s="2463"/>
      <c r="F46" s="2464"/>
      <c r="G46" s="2464"/>
      <c r="H46" s="2465"/>
    </row>
    <row r="47" spans="1:12" ht="24">
      <c r="A47" s="117"/>
      <c r="B47" s="118" t="s">
        <v>858</v>
      </c>
      <c r="C47" s="119"/>
      <c r="D47" s="112" t="s">
        <v>2105</v>
      </c>
      <c r="E47" s="113">
        <v>33111.65</v>
      </c>
      <c r="F47" s="113">
        <v>33111.65</v>
      </c>
      <c r="G47" s="113">
        <v>97184.77</v>
      </c>
      <c r="H47" s="114">
        <v>-64073.120000000003</v>
      </c>
    </row>
    <row r="48" spans="1:12" s="155" customFormat="1" ht="13.5" customHeight="1">
      <c r="A48" s="1681"/>
      <c r="B48" s="1682"/>
      <c r="C48" s="1682" t="s">
        <v>860</v>
      </c>
      <c r="D48" s="2461" t="s">
        <v>2131</v>
      </c>
      <c r="E48" s="2461"/>
      <c r="F48" s="2461"/>
      <c r="G48" s="2461"/>
      <c r="H48" s="2461"/>
      <c r="I48" s="154"/>
      <c r="J48" s="154"/>
      <c r="K48" s="154"/>
    </row>
    <row r="49" spans="1:12" ht="40.5" customHeight="1">
      <c r="A49" s="1678"/>
      <c r="B49" s="1678"/>
      <c r="C49" s="1678"/>
      <c r="D49" s="1679"/>
      <c r="E49" s="1680"/>
      <c r="F49" s="1680"/>
      <c r="G49" s="1680"/>
      <c r="H49" s="534"/>
    </row>
    <row r="50" spans="1:12" s="98" customFormat="1" ht="14.25" customHeight="1">
      <c r="A50" s="2466" t="s">
        <v>2058</v>
      </c>
      <c r="B50" s="2466"/>
      <c r="C50" s="2466"/>
      <c r="D50" s="2466"/>
      <c r="E50" s="2466"/>
      <c r="F50" s="2466"/>
      <c r="G50" s="2466"/>
      <c r="H50" s="2466"/>
      <c r="I50" s="97"/>
      <c r="J50" s="97"/>
      <c r="K50" s="97"/>
      <c r="L50" s="97"/>
    </row>
    <row r="51" spans="1:12" s="98" customFormat="1" ht="18" customHeight="1">
      <c r="A51" s="2462" t="s">
        <v>2087</v>
      </c>
      <c r="B51" s="2462"/>
      <c r="C51" s="2462"/>
      <c r="D51" s="2462"/>
      <c r="E51" s="2462"/>
      <c r="F51" s="2462"/>
      <c r="G51" s="2462"/>
      <c r="H51" s="2462"/>
      <c r="I51" s="99"/>
      <c r="J51" s="99"/>
      <c r="K51" s="99"/>
      <c r="L51" s="99"/>
    </row>
    <row r="52" spans="1:12" ht="57.75" customHeight="1">
      <c r="A52" s="2457" t="s">
        <v>2106</v>
      </c>
      <c r="B52" s="2458"/>
      <c r="C52" s="2459"/>
      <c r="D52" s="100" t="s">
        <v>2061</v>
      </c>
      <c r="E52" s="100" t="s">
        <v>2062</v>
      </c>
      <c r="F52" s="101" t="s">
        <v>2063</v>
      </c>
      <c r="G52" s="101" t="s">
        <v>2064</v>
      </c>
      <c r="H52" s="101" t="s">
        <v>2065</v>
      </c>
    </row>
    <row r="53" spans="1:12" ht="14.25" customHeight="1">
      <c r="A53" s="2457">
        <v>1</v>
      </c>
      <c r="B53" s="2458"/>
      <c r="C53" s="2459"/>
      <c r="D53" s="100">
        <v>2</v>
      </c>
      <c r="E53" s="100">
        <v>3</v>
      </c>
      <c r="F53" s="104">
        <v>4</v>
      </c>
      <c r="G53" s="104">
        <v>5</v>
      </c>
      <c r="H53" s="105">
        <v>6</v>
      </c>
    </row>
    <row r="54" spans="1:12">
      <c r="A54" s="2457"/>
      <c r="B54" s="2458"/>
      <c r="C54" s="2459"/>
      <c r="D54" s="100"/>
      <c r="E54" s="2457" t="s">
        <v>2066</v>
      </c>
      <c r="F54" s="2458"/>
      <c r="G54" s="2458"/>
      <c r="H54" s="2459"/>
    </row>
    <row r="55" spans="1:12" s="102" customFormat="1">
      <c r="A55" s="117"/>
      <c r="B55" s="118"/>
      <c r="C55" s="119"/>
      <c r="D55" s="106" t="s">
        <v>2088</v>
      </c>
      <c r="E55" s="128"/>
      <c r="F55" s="128"/>
      <c r="G55" s="129"/>
      <c r="H55" s="107"/>
      <c r="L55" s="103"/>
    </row>
    <row r="56" spans="1:12" s="102" customFormat="1" ht="48">
      <c r="A56" s="108">
        <v>16</v>
      </c>
      <c r="B56" s="109"/>
      <c r="C56" s="110"/>
      <c r="D56" s="111" t="s">
        <v>5141</v>
      </c>
      <c r="E56" s="113">
        <v>19988.62</v>
      </c>
      <c r="F56" s="113">
        <v>19988.62</v>
      </c>
      <c r="G56" s="113">
        <v>32749.66</v>
      </c>
      <c r="H56" s="114">
        <v>-12761.04</v>
      </c>
      <c r="L56" s="103"/>
    </row>
    <row r="57" spans="1:12" s="102" customFormat="1" ht="24">
      <c r="A57" s="108">
        <v>17</v>
      </c>
      <c r="B57" s="109"/>
      <c r="C57" s="110"/>
      <c r="D57" s="111" t="s">
        <v>2107</v>
      </c>
      <c r="E57" s="2463"/>
      <c r="F57" s="2464"/>
      <c r="G57" s="2464"/>
      <c r="H57" s="2465"/>
      <c r="L57" s="103"/>
    </row>
    <row r="58" spans="1:12" s="102" customFormat="1">
      <c r="A58" s="117"/>
      <c r="B58" s="118" t="s">
        <v>858</v>
      </c>
      <c r="C58" s="119"/>
      <c r="D58" s="112" t="s">
        <v>2108</v>
      </c>
      <c r="E58" s="113">
        <v>30787.14</v>
      </c>
      <c r="F58" s="113">
        <v>30787.14</v>
      </c>
      <c r="G58" s="113">
        <v>41123.370000000003</v>
      </c>
      <c r="H58" s="114">
        <v>-10336.230000000003</v>
      </c>
      <c r="L58" s="103"/>
    </row>
    <row r="59" spans="1:12" s="102" customFormat="1" ht="24">
      <c r="A59" s="108">
        <v>18</v>
      </c>
      <c r="B59" s="109"/>
      <c r="C59" s="110"/>
      <c r="D59" s="111" t="s">
        <v>2109</v>
      </c>
      <c r="E59" s="2463"/>
      <c r="F59" s="2464"/>
      <c r="G59" s="2464"/>
      <c r="H59" s="2465"/>
      <c r="L59" s="103"/>
    </row>
    <row r="60" spans="1:12" s="102" customFormat="1" ht="24">
      <c r="A60" s="108"/>
      <c r="B60" s="118" t="s">
        <v>858</v>
      </c>
      <c r="C60" s="119"/>
      <c r="D60" s="112" t="s">
        <v>2110</v>
      </c>
      <c r="E60" s="113">
        <v>1543.98</v>
      </c>
      <c r="F60" s="113">
        <v>1543.98</v>
      </c>
      <c r="G60" s="113">
        <v>3087.79</v>
      </c>
      <c r="H60" s="114">
        <v>-1543.81</v>
      </c>
      <c r="L60" s="103"/>
    </row>
    <row r="61" spans="1:12" s="102" customFormat="1" ht="24">
      <c r="A61" s="108">
        <v>19</v>
      </c>
      <c r="B61" s="109"/>
      <c r="C61" s="110"/>
      <c r="D61" s="111" t="s">
        <v>2111</v>
      </c>
      <c r="E61" s="113">
        <v>3205.78</v>
      </c>
      <c r="F61" s="113">
        <v>3205.78</v>
      </c>
      <c r="G61" s="113">
        <v>5078.49</v>
      </c>
      <c r="H61" s="114">
        <v>-1872.7099999999996</v>
      </c>
      <c r="L61" s="103"/>
    </row>
    <row r="62" spans="1:12" s="102" customFormat="1" ht="24">
      <c r="A62" s="108">
        <v>20</v>
      </c>
      <c r="B62" s="109"/>
      <c r="C62" s="110"/>
      <c r="D62" s="111" t="s">
        <v>2112</v>
      </c>
      <c r="E62" s="113">
        <v>395.97</v>
      </c>
      <c r="F62" s="113">
        <v>395.97</v>
      </c>
      <c r="G62" s="113">
        <v>851.55</v>
      </c>
      <c r="H62" s="115">
        <v>-455.57999999999993</v>
      </c>
      <c r="L62" s="103"/>
    </row>
    <row r="63" spans="1:12" s="102" customFormat="1" ht="36">
      <c r="A63" s="108">
        <v>21</v>
      </c>
      <c r="B63" s="109"/>
      <c r="C63" s="110"/>
      <c r="D63" s="111" t="s">
        <v>2113</v>
      </c>
      <c r="E63" s="113">
        <v>1103.9100000000001</v>
      </c>
      <c r="F63" s="113">
        <v>1103.9100000000001</v>
      </c>
      <c r="G63" s="113">
        <v>796.61</v>
      </c>
      <c r="H63" s="115">
        <v>307.30000000000007</v>
      </c>
      <c r="L63" s="103"/>
    </row>
    <row r="64" spans="1:12" s="102" customFormat="1">
      <c r="A64" s="108">
        <v>22</v>
      </c>
      <c r="B64" s="109"/>
      <c r="C64" s="110"/>
      <c r="D64" s="111" t="s">
        <v>2114</v>
      </c>
      <c r="E64" s="2463"/>
      <c r="F64" s="2464"/>
      <c r="G64" s="2464"/>
      <c r="H64" s="2465"/>
      <c r="L64" s="103"/>
    </row>
    <row r="65" spans="1:12" s="102" customFormat="1">
      <c r="A65" s="117"/>
      <c r="B65" s="118" t="s">
        <v>858</v>
      </c>
      <c r="C65" s="119"/>
      <c r="D65" s="112" t="s">
        <v>2115</v>
      </c>
      <c r="E65" s="113">
        <v>5665.42</v>
      </c>
      <c r="F65" s="113">
        <v>5665.42</v>
      </c>
      <c r="G65" s="113">
        <v>9190.2900000000009</v>
      </c>
      <c r="H65" s="114">
        <v>-3524.8700000000008</v>
      </c>
      <c r="L65" s="103"/>
    </row>
    <row r="66" spans="1:12" s="102" customFormat="1" ht="15" customHeight="1">
      <c r="A66" s="108">
        <v>23</v>
      </c>
      <c r="B66" s="141"/>
      <c r="C66" s="110"/>
      <c r="D66" s="111" t="s">
        <v>2116</v>
      </c>
      <c r="E66" s="2463"/>
      <c r="F66" s="2464"/>
      <c r="G66" s="2464"/>
      <c r="H66" s="2465"/>
      <c r="L66" s="103"/>
    </row>
    <row r="67" spans="1:12" s="102" customFormat="1" ht="24">
      <c r="A67" s="117"/>
      <c r="B67" s="118" t="s">
        <v>858</v>
      </c>
      <c r="C67" s="119"/>
      <c r="D67" s="112" t="s">
        <v>2117</v>
      </c>
      <c r="E67" s="113">
        <v>1621.01</v>
      </c>
      <c r="F67" s="113">
        <v>1621.01</v>
      </c>
      <c r="G67" s="113">
        <v>1122.01</v>
      </c>
      <c r="H67" s="115">
        <v>499</v>
      </c>
      <c r="L67" s="103"/>
    </row>
    <row r="68" spans="1:12" s="102" customFormat="1" ht="15" customHeight="1">
      <c r="A68" s="108">
        <v>24</v>
      </c>
      <c r="B68" s="109"/>
      <c r="C68" s="110"/>
      <c r="D68" s="111" t="s">
        <v>2118</v>
      </c>
      <c r="E68" s="2463"/>
      <c r="F68" s="2464"/>
      <c r="G68" s="2464"/>
      <c r="H68" s="2465"/>
      <c r="L68" s="103"/>
    </row>
    <row r="69" spans="1:12" s="102" customFormat="1" ht="24">
      <c r="A69" s="117"/>
      <c r="B69" s="118" t="s">
        <v>858</v>
      </c>
      <c r="C69" s="119"/>
      <c r="D69" s="112" t="s">
        <v>2119</v>
      </c>
      <c r="E69" s="113">
        <v>538</v>
      </c>
      <c r="F69" s="113">
        <v>538</v>
      </c>
      <c r="G69" s="113">
        <v>613.54</v>
      </c>
      <c r="H69" s="115">
        <v>-75.539999999999964</v>
      </c>
      <c r="L69" s="103"/>
    </row>
    <row r="70" spans="1:12" s="102" customFormat="1">
      <c r="A70" s="117"/>
      <c r="B70" s="118" t="s">
        <v>1152</v>
      </c>
      <c r="C70" s="119"/>
      <c r="D70" s="142" t="s">
        <v>2120</v>
      </c>
      <c r="E70" s="143">
        <v>36.79</v>
      </c>
      <c r="F70" s="143">
        <v>36.79</v>
      </c>
      <c r="G70" s="144">
        <v>61.32</v>
      </c>
      <c r="H70" s="114">
        <v>-24.53</v>
      </c>
      <c r="L70" s="103"/>
    </row>
    <row r="71" spans="1:12" s="102" customFormat="1" ht="6" customHeight="1">
      <c r="A71" s="139"/>
      <c r="B71" s="139"/>
      <c r="C71" s="139"/>
      <c r="D71" s="145"/>
      <c r="E71" s="146"/>
      <c r="F71" s="146"/>
      <c r="G71" s="147"/>
      <c r="H71" s="140"/>
      <c r="L71" s="103"/>
    </row>
    <row r="72" spans="1:12" s="98" customFormat="1" ht="14.25" customHeight="1">
      <c r="A72" s="2466" t="s">
        <v>2121</v>
      </c>
      <c r="B72" s="2466"/>
      <c r="C72" s="2466"/>
      <c r="D72" s="2466"/>
      <c r="E72" s="2466"/>
      <c r="F72" s="2466"/>
      <c r="G72" s="2466"/>
      <c r="H72" s="2466"/>
      <c r="I72" s="97"/>
      <c r="J72" s="97"/>
      <c r="K72" s="97"/>
      <c r="L72" s="97"/>
    </row>
    <row r="73" spans="1:12" s="98" customFormat="1" ht="18" customHeight="1">
      <c r="A73" s="2462" t="s">
        <v>4244</v>
      </c>
      <c r="B73" s="2462"/>
      <c r="C73" s="2462"/>
      <c r="D73" s="2462"/>
      <c r="E73" s="2462"/>
      <c r="F73" s="2462"/>
      <c r="G73" s="2462"/>
      <c r="H73" s="2462"/>
      <c r="I73" s="99"/>
      <c r="J73" s="99"/>
      <c r="K73" s="99"/>
      <c r="L73" s="99"/>
    </row>
    <row r="74" spans="1:12" ht="57" customHeight="1">
      <c r="A74" s="2457" t="s">
        <v>2106</v>
      </c>
      <c r="B74" s="2458"/>
      <c r="C74" s="2459"/>
      <c r="D74" s="100" t="s">
        <v>2061</v>
      </c>
      <c r="E74" s="100" t="s">
        <v>2062</v>
      </c>
      <c r="F74" s="101" t="s">
        <v>2063</v>
      </c>
      <c r="G74" s="101" t="s">
        <v>2064</v>
      </c>
      <c r="H74" s="101" t="s">
        <v>2065</v>
      </c>
    </row>
    <row r="75" spans="1:12" ht="14.25" customHeight="1">
      <c r="A75" s="2457">
        <v>1</v>
      </c>
      <c r="B75" s="2458"/>
      <c r="C75" s="2459"/>
      <c r="D75" s="100">
        <v>2</v>
      </c>
      <c r="E75" s="100">
        <v>3</v>
      </c>
      <c r="F75" s="104">
        <v>4</v>
      </c>
      <c r="G75" s="104">
        <v>5</v>
      </c>
      <c r="H75" s="105">
        <v>6</v>
      </c>
    </row>
    <row r="76" spans="1:12">
      <c r="A76" s="2457"/>
      <c r="B76" s="2458"/>
      <c r="C76" s="2459"/>
      <c r="D76" s="100"/>
      <c r="E76" s="2457" t="s">
        <v>2066</v>
      </c>
      <c r="F76" s="2458"/>
      <c r="G76" s="2458"/>
      <c r="H76" s="2459"/>
    </row>
    <row r="77" spans="1:12" s="102" customFormat="1">
      <c r="A77" s="117"/>
      <c r="B77" s="118"/>
      <c r="C77" s="119"/>
      <c r="D77" s="106" t="s">
        <v>2122</v>
      </c>
      <c r="E77" s="128"/>
      <c r="F77" s="128"/>
      <c r="G77" s="129"/>
      <c r="H77" s="107"/>
      <c r="L77" s="103"/>
    </row>
    <row r="78" spans="1:12" s="102" customFormat="1" ht="36.75" customHeight="1">
      <c r="A78" s="108">
        <v>25</v>
      </c>
      <c r="B78" s="109"/>
      <c r="C78" s="110"/>
      <c r="D78" s="111" t="s">
        <v>2123</v>
      </c>
      <c r="E78" s="130"/>
      <c r="F78" s="130"/>
      <c r="G78" s="131"/>
      <c r="H78" s="132"/>
      <c r="L78" s="103"/>
    </row>
    <row r="79" spans="1:12" s="102" customFormat="1" ht="15" customHeight="1">
      <c r="A79" s="117"/>
      <c r="B79" s="118" t="s">
        <v>858</v>
      </c>
      <c r="C79" s="119"/>
      <c r="D79" s="112" t="s">
        <v>2124</v>
      </c>
      <c r="E79" s="113">
        <v>29922</v>
      </c>
      <c r="F79" s="113">
        <v>29922</v>
      </c>
      <c r="G79" s="113">
        <v>40530.5</v>
      </c>
      <c r="H79" s="114">
        <v>-10608.5</v>
      </c>
      <c r="L79" s="103"/>
    </row>
    <row r="80" spans="1:12" s="102" customFormat="1" ht="15" customHeight="1">
      <c r="A80" s="117"/>
      <c r="B80" s="118" t="s">
        <v>1152</v>
      </c>
      <c r="C80" s="119"/>
      <c r="D80" s="112" t="s">
        <v>2125</v>
      </c>
      <c r="E80" s="113">
        <v>28849.37</v>
      </c>
      <c r="F80" s="113">
        <v>28849.37</v>
      </c>
      <c r="G80" s="113">
        <v>25658.78</v>
      </c>
      <c r="H80" s="114">
        <v>3190.59</v>
      </c>
      <c r="L80" s="103"/>
    </row>
    <row r="81" spans="1:13" s="102" customFormat="1" ht="15" customHeight="1">
      <c r="A81" s="108">
        <v>26</v>
      </c>
      <c r="B81" s="109"/>
      <c r="C81" s="110"/>
      <c r="D81" s="148" t="s">
        <v>2126</v>
      </c>
      <c r="E81" s="113">
        <v>1842</v>
      </c>
      <c r="F81" s="113">
        <v>1842</v>
      </c>
      <c r="G81" s="113">
        <v>3183</v>
      </c>
      <c r="H81" s="115">
        <v>-1341</v>
      </c>
      <c r="L81" s="103"/>
    </row>
    <row r="82" spans="1:13" s="102" customFormat="1">
      <c r="A82" s="108">
        <v>27</v>
      </c>
      <c r="B82" s="109"/>
      <c r="C82" s="110"/>
      <c r="D82" s="137" t="s">
        <v>919</v>
      </c>
      <c r="E82" s="113">
        <v>1000</v>
      </c>
      <c r="F82" s="113">
        <v>1000</v>
      </c>
      <c r="G82" s="113">
        <v>1666.67</v>
      </c>
      <c r="H82" s="115">
        <v>-666.67000000000007</v>
      </c>
      <c r="L82" s="103"/>
      <c r="M82" s="149"/>
    </row>
    <row r="83" spans="1:13" s="102" customFormat="1" ht="24">
      <c r="A83" s="108">
        <v>28</v>
      </c>
      <c r="B83" s="109"/>
      <c r="C83" s="110"/>
      <c r="D83" s="137" t="s">
        <v>2127</v>
      </c>
      <c r="E83" s="113">
        <v>53.19</v>
      </c>
      <c r="F83" s="113">
        <v>53.19</v>
      </c>
      <c r="G83" s="113">
        <v>10.73</v>
      </c>
      <c r="H83" s="115">
        <v>42.459999999999994</v>
      </c>
      <c r="L83" s="103"/>
      <c r="M83" s="149"/>
    </row>
    <row r="84" spans="1:13" s="102" customFormat="1" ht="36">
      <c r="A84" s="108">
        <v>29</v>
      </c>
      <c r="B84" s="109"/>
      <c r="C84" s="110"/>
      <c r="D84" s="137" t="s">
        <v>2128</v>
      </c>
      <c r="E84" s="113">
        <v>5006</v>
      </c>
      <c r="F84" s="113">
        <v>5006</v>
      </c>
      <c r="G84" s="113">
        <v>10012</v>
      </c>
      <c r="H84" s="115">
        <v>-5006</v>
      </c>
      <c r="L84" s="103"/>
      <c r="M84" s="149"/>
    </row>
    <row r="85" spans="1:13" s="102" customFormat="1" ht="36">
      <c r="A85" s="108">
        <v>30</v>
      </c>
      <c r="B85" s="109"/>
      <c r="C85" s="110"/>
      <c r="D85" s="137" t="s">
        <v>2129</v>
      </c>
      <c r="E85" s="113">
        <v>15.51</v>
      </c>
      <c r="F85" s="113">
        <v>15.51</v>
      </c>
      <c r="G85" s="113">
        <v>25.85</v>
      </c>
      <c r="H85" s="115">
        <v>-10.340000000000002</v>
      </c>
      <c r="L85" s="103"/>
      <c r="M85" s="149"/>
    </row>
    <row r="86" spans="1:13" s="102" customFormat="1" ht="24">
      <c r="A86" s="108">
        <v>31</v>
      </c>
      <c r="B86" s="109"/>
      <c r="C86" s="110"/>
      <c r="D86" s="137" t="s">
        <v>2130</v>
      </c>
      <c r="E86" s="113">
        <v>3065</v>
      </c>
      <c r="F86" s="113">
        <v>3065</v>
      </c>
      <c r="G86" s="113">
        <v>3368.05</v>
      </c>
      <c r="H86" s="115">
        <v>-303.05000000000018</v>
      </c>
      <c r="L86" s="103"/>
      <c r="M86" s="149"/>
    </row>
    <row r="87" spans="1:13" s="102" customFormat="1" ht="24">
      <c r="A87" s="108">
        <v>32</v>
      </c>
      <c r="B87" s="109"/>
      <c r="C87" s="110"/>
      <c r="D87" s="137" t="s">
        <v>877</v>
      </c>
      <c r="E87" s="113" t="s">
        <v>68</v>
      </c>
      <c r="F87" s="113">
        <v>8.67</v>
      </c>
      <c r="G87" s="113">
        <v>7.59</v>
      </c>
      <c r="H87" s="115">
        <v>1.08</v>
      </c>
      <c r="L87" s="103"/>
      <c r="M87" s="149"/>
    </row>
    <row r="88" spans="1:13" s="155" customFormat="1" ht="15.75" customHeight="1">
      <c r="A88" s="150"/>
      <c r="B88" s="151"/>
      <c r="C88" s="152"/>
      <c r="D88" s="106" t="s">
        <v>999</v>
      </c>
      <c r="E88" s="153">
        <v>318488.58</v>
      </c>
      <c r="F88" s="153">
        <v>318497.25</v>
      </c>
      <c r="G88" s="153" t="s">
        <v>5286</v>
      </c>
      <c r="H88" s="1675">
        <v>-301982.92</v>
      </c>
      <c r="I88" s="154"/>
      <c r="J88" s="154"/>
      <c r="K88" s="154"/>
    </row>
    <row r="89" spans="1:13" s="155" customFormat="1" ht="13.5" customHeight="1">
      <c r="A89" s="156"/>
      <c r="B89" s="157"/>
      <c r="C89" s="1677" t="s">
        <v>858</v>
      </c>
      <c r="D89" s="2461" t="s">
        <v>5284</v>
      </c>
      <c r="E89" s="2461"/>
      <c r="F89" s="2461"/>
      <c r="G89" s="2461"/>
      <c r="H89" s="2461"/>
      <c r="I89" s="154"/>
      <c r="J89" s="154"/>
      <c r="K89" s="154"/>
    </row>
    <row r="90" spans="1:13" s="155" customFormat="1" ht="13.5" customHeight="1">
      <c r="A90" s="156"/>
      <c r="B90" s="156"/>
      <c r="C90" s="157" t="s">
        <v>860</v>
      </c>
      <c r="D90" s="2460" t="s">
        <v>5287</v>
      </c>
      <c r="E90" s="2460"/>
      <c r="F90" s="2460"/>
      <c r="G90" s="2460"/>
      <c r="H90" s="2460"/>
      <c r="I90" s="154"/>
      <c r="J90" s="154"/>
      <c r="K90" s="154"/>
    </row>
    <row r="92" spans="1:13" s="161" customFormat="1">
      <c r="A92" s="158"/>
      <c r="B92" s="158"/>
      <c r="C92" s="158"/>
      <c r="D92" s="1686"/>
      <c r="E92" s="102"/>
      <c r="F92" s="159"/>
      <c r="G92" s="159"/>
      <c r="H92" s="160"/>
      <c r="I92" s="102"/>
      <c r="J92" s="102"/>
      <c r="K92" s="102"/>
      <c r="L92" s="103"/>
    </row>
    <row r="93" spans="1:13" s="161" customFormat="1">
      <c r="A93" s="158"/>
      <c r="B93" s="158"/>
      <c r="C93" s="158"/>
      <c r="D93" s="1686"/>
      <c r="E93" s="102"/>
      <c r="F93" s="159"/>
      <c r="G93" s="159"/>
      <c r="H93" s="162"/>
      <c r="I93" s="102"/>
      <c r="J93" s="102"/>
      <c r="K93" s="102"/>
      <c r="L93" s="103"/>
    </row>
    <row r="94" spans="1:13" s="161" customFormat="1">
      <c r="A94" s="158"/>
      <c r="B94" s="158"/>
      <c r="C94" s="158"/>
      <c r="D94" s="1686"/>
      <c r="E94" s="102"/>
      <c r="F94" s="159"/>
      <c r="G94" s="159"/>
      <c r="H94" s="162"/>
      <c r="I94" s="102"/>
      <c r="J94" s="102"/>
      <c r="K94" s="102"/>
      <c r="L94" s="103"/>
    </row>
    <row r="95" spans="1:13" s="161" customFormat="1">
      <c r="A95" s="158"/>
      <c r="B95" s="158"/>
      <c r="C95" s="158"/>
      <c r="D95" s="2456"/>
      <c r="E95" s="2456"/>
      <c r="F95" s="2456"/>
      <c r="G95" s="2456"/>
      <c r="H95" s="162"/>
      <c r="I95" s="102"/>
      <c r="J95" s="102"/>
      <c r="K95" s="102"/>
      <c r="L95" s="103"/>
    </row>
    <row r="96" spans="1:13" s="161" customFormat="1">
      <c r="A96" s="158"/>
      <c r="B96" s="158"/>
      <c r="C96" s="163"/>
      <c r="D96" s="1686"/>
      <c r="E96" s="102"/>
      <c r="F96" s="159"/>
      <c r="G96" s="159"/>
      <c r="H96" s="162"/>
      <c r="I96" s="102"/>
      <c r="J96" s="102"/>
      <c r="K96" s="102"/>
      <c r="L96" s="103"/>
    </row>
  </sheetData>
  <mergeCells count="38">
    <mergeCell ref="E7:H7"/>
    <mergeCell ref="A1:H1"/>
    <mergeCell ref="A2:H2"/>
    <mergeCell ref="A3:C3"/>
    <mergeCell ref="A4:C4"/>
    <mergeCell ref="E5:H5"/>
    <mergeCell ref="A50:H50"/>
    <mergeCell ref="E18:H18"/>
    <mergeCell ref="E20:H20"/>
    <mergeCell ref="E21:H21"/>
    <mergeCell ref="A25:H25"/>
    <mergeCell ref="A26:H26"/>
    <mergeCell ref="A27:C27"/>
    <mergeCell ref="A28:C28"/>
    <mergeCell ref="E29:H29"/>
    <mergeCell ref="E38:H38"/>
    <mergeCell ref="E43:H43"/>
    <mergeCell ref="E46:H46"/>
    <mergeCell ref="D48:H48"/>
    <mergeCell ref="A73:H73"/>
    <mergeCell ref="A51:H51"/>
    <mergeCell ref="A52:C52"/>
    <mergeCell ref="A53:C53"/>
    <mergeCell ref="A54:C54"/>
    <mergeCell ref="E54:H54"/>
    <mergeCell ref="E57:H57"/>
    <mergeCell ref="E59:H59"/>
    <mergeCell ref="E64:H64"/>
    <mergeCell ref="E66:H66"/>
    <mergeCell ref="E68:H68"/>
    <mergeCell ref="A72:H72"/>
    <mergeCell ref="D95:G95"/>
    <mergeCell ref="A74:C74"/>
    <mergeCell ref="A75:C75"/>
    <mergeCell ref="A76:C76"/>
    <mergeCell ref="E76:H76"/>
    <mergeCell ref="D90:H90"/>
    <mergeCell ref="D89:H89"/>
  </mergeCells>
  <pageMargins left="0.74803149606299213" right="0.74803149606299213" top="1.0236220472440944" bottom="0.62992125984251968" header="0.62992125984251968" footer="0.31496062992125984"/>
  <pageSetup paperSize="9" firstPageNumber="153" orientation="landscape" useFirstPageNumber="1" r:id="rId1"/>
  <headerFooter>
    <oddHeader>&amp;C&amp;"Times New Roman,Regular"&amp;12&amp;P</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89"/>
  <sheetViews>
    <sheetView view="pageLayout" topLeftCell="A1630" zoomScale="130" zoomScaleSheetLayoutView="100" zoomScalePageLayoutView="130" workbookViewId="0">
      <selection activeCell="A1603" sqref="A1603"/>
    </sheetView>
  </sheetViews>
  <sheetFormatPr defaultColWidth="9.140625" defaultRowHeight="15"/>
  <cols>
    <col min="1" max="1" width="4.28515625" style="296" customWidth="1"/>
    <col min="2" max="2" width="43.7109375" style="297" customWidth="1"/>
    <col min="3" max="3" width="10.7109375" style="16" customWidth="1"/>
    <col min="4" max="4" width="12.140625" style="16" customWidth="1"/>
    <col min="5" max="5" width="10.7109375" style="16" customWidth="1"/>
    <col min="6" max="6" width="10.140625" style="16" customWidth="1"/>
    <col min="7" max="7" width="2.28515625" style="16" customWidth="1"/>
    <col min="8" max="8" width="10.7109375" style="16" customWidth="1"/>
    <col min="9" max="9" width="12.140625" style="16" customWidth="1"/>
    <col min="10" max="10" width="3.140625" style="16" bestFit="1" customWidth="1"/>
    <col min="11" max="11" width="11.140625" style="298" bestFit="1" customWidth="1"/>
    <col min="12" max="12" width="9.140625" style="16"/>
    <col min="13" max="13" width="12.5703125" style="16" customWidth="1"/>
    <col min="14" max="14" width="9.140625" style="16"/>
    <col min="15" max="15" width="12" style="16" customWidth="1"/>
    <col min="16" max="16384" width="9.140625" style="16"/>
  </cols>
  <sheetData>
    <row r="1" spans="1:13" ht="15" customHeight="1">
      <c r="A1" s="2481" t="s">
        <v>2132</v>
      </c>
      <c r="B1" s="2415"/>
      <c r="C1" s="2415"/>
      <c r="D1" s="2415"/>
      <c r="E1" s="2415"/>
      <c r="F1" s="2415"/>
      <c r="G1" s="2415"/>
      <c r="H1" s="2415"/>
      <c r="I1" s="2415"/>
      <c r="J1" s="2415"/>
      <c r="K1" s="2415"/>
    </row>
    <row r="2" spans="1:13" ht="13.5" customHeight="1">
      <c r="A2" s="2483" t="s">
        <v>995</v>
      </c>
      <c r="B2" s="2483"/>
      <c r="C2" s="2483"/>
      <c r="D2" s="2483"/>
      <c r="E2" s="2483"/>
      <c r="F2" s="2483"/>
      <c r="G2" s="2483"/>
      <c r="H2" s="2483"/>
      <c r="I2" s="2483"/>
      <c r="J2" s="2483"/>
      <c r="K2" s="2483"/>
    </row>
    <row r="3" spans="1:13" ht="15" customHeight="1">
      <c r="A3" s="2353"/>
      <c r="B3" s="2314"/>
      <c r="C3" s="2314"/>
      <c r="D3" s="2314"/>
      <c r="E3" s="2314"/>
      <c r="F3" s="2314"/>
      <c r="G3" s="2314"/>
      <c r="H3" s="2314"/>
      <c r="I3" s="2314"/>
      <c r="J3" s="2314"/>
      <c r="K3" s="2314"/>
    </row>
    <row r="4" spans="1:13" ht="15" customHeight="1">
      <c r="A4" s="164"/>
      <c r="B4" s="165" t="s">
        <v>3</v>
      </c>
      <c r="C4" s="166" t="s">
        <v>2133</v>
      </c>
      <c r="D4" s="166" t="s">
        <v>2134</v>
      </c>
      <c r="E4" s="2405" t="s">
        <v>2135</v>
      </c>
      <c r="F4" s="2405"/>
      <c r="G4" s="2405"/>
      <c r="H4" s="2260"/>
      <c r="I4" s="2484" t="s">
        <v>2136</v>
      </c>
      <c r="J4" s="2484"/>
      <c r="K4" s="167" t="s">
        <v>5</v>
      </c>
    </row>
    <row r="5" spans="1:13" ht="18" customHeight="1">
      <c r="A5" s="164"/>
      <c r="B5" s="168"/>
      <c r="C5" s="169" t="s">
        <v>2137</v>
      </c>
      <c r="D5" s="169" t="s">
        <v>2133</v>
      </c>
      <c r="E5" s="166" t="s">
        <v>997</v>
      </c>
      <c r="F5" s="34" t="s">
        <v>998</v>
      </c>
      <c r="G5" s="165"/>
      <c r="H5" s="166" t="s">
        <v>999</v>
      </c>
      <c r="I5" s="2476" t="s">
        <v>2133</v>
      </c>
      <c r="J5" s="2476"/>
      <c r="K5" s="170" t="s">
        <v>2138</v>
      </c>
    </row>
    <row r="6" spans="1:13" ht="15" customHeight="1">
      <c r="A6" s="164"/>
      <c r="B6" s="168"/>
      <c r="C6" s="169" t="s">
        <v>7</v>
      </c>
      <c r="D6" s="169" t="s">
        <v>2139</v>
      </c>
      <c r="E6" s="35"/>
      <c r="F6" s="35"/>
      <c r="G6" s="171"/>
      <c r="H6" s="35"/>
      <c r="I6" s="2476" t="s">
        <v>2140</v>
      </c>
      <c r="J6" s="2476"/>
      <c r="K6" s="170" t="s">
        <v>9</v>
      </c>
    </row>
    <row r="7" spans="1:13" ht="15" customHeight="1">
      <c r="A7" s="164"/>
      <c r="B7" s="168"/>
      <c r="C7" s="10"/>
      <c r="D7" s="169"/>
      <c r="E7" s="35"/>
      <c r="F7" s="172"/>
      <c r="G7" s="171"/>
      <c r="H7" s="10"/>
      <c r="I7" s="2477"/>
      <c r="J7" s="2478"/>
      <c r="K7" s="173"/>
    </row>
    <row r="8" spans="1:13" ht="15" customHeight="1">
      <c r="A8" s="2353" t="s">
        <v>10</v>
      </c>
      <c r="B8" s="2314"/>
      <c r="C8" s="39" t="s">
        <v>11</v>
      </c>
      <c r="D8" s="39" t="s">
        <v>12</v>
      </c>
      <c r="E8" s="40" t="s">
        <v>13</v>
      </c>
      <c r="F8" s="2255" t="s">
        <v>1000</v>
      </c>
      <c r="G8" s="2302"/>
      <c r="H8" s="41" t="s">
        <v>1001</v>
      </c>
      <c r="I8" s="2255" t="s">
        <v>2141</v>
      </c>
      <c r="J8" s="2256"/>
      <c r="K8" s="174" t="s">
        <v>2142</v>
      </c>
    </row>
    <row r="9" spans="1:13" ht="15" customHeight="1">
      <c r="A9" s="164"/>
      <c r="B9" s="10"/>
      <c r="C9" s="2471" t="s">
        <v>2143</v>
      </c>
      <c r="D9" s="2471"/>
      <c r="E9" s="2471"/>
      <c r="F9" s="2471"/>
      <c r="G9" s="2471"/>
      <c r="H9" s="2471"/>
      <c r="I9" s="2471"/>
      <c r="J9" s="2471"/>
      <c r="K9" s="175"/>
    </row>
    <row r="10" spans="1:13" ht="15" customHeight="1">
      <c r="A10" s="42" t="s">
        <v>15</v>
      </c>
      <c r="B10" s="43" t="s">
        <v>2144</v>
      </c>
      <c r="C10" s="10"/>
      <c r="D10" s="10"/>
      <c r="E10" s="10"/>
      <c r="F10" s="10"/>
      <c r="G10" s="10"/>
      <c r="H10" s="10"/>
      <c r="I10" s="10"/>
      <c r="J10" s="10"/>
      <c r="K10" s="175"/>
    </row>
    <row r="11" spans="1:13" ht="15" customHeight="1">
      <c r="A11" s="44">
        <v>4055</v>
      </c>
      <c r="B11" s="43" t="s">
        <v>2145</v>
      </c>
      <c r="C11" s="10"/>
      <c r="D11" s="10"/>
      <c r="E11" s="10"/>
      <c r="F11" s="10"/>
      <c r="G11" s="10"/>
      <c r="H11" s="10"/>
      <c r="I11" s="10"/>
      <c r="J11" s="10"/>
      <c r="K11" s="175"/>
    </row>
    <row r="12" spans="1:13" ht="15" customHeight="1">
      <c r="A12" s="46">
        <v>190</v>
      </c>
      <c r="B12" s="10" t="s">
        <v>2146</v>
      </c>
      <c r="C12" s="176" t="s">
        <v>68</v>
      </c>
      <c r="D12" s="176" t="s">
        <v>68</v>
      </c>
      <c r="E12" s="176" t="s">
        <v>68</v>
      </c>
      <c r="F12" s="176">
        <v>5</v>
      </c>
      <c r="G12" s="176"/>
      <c r="H12" s="176">
        <v>5</v>
      </c>
      <c r="I12" s="49">
        <v>5</v>
      </c>
      <c r="J12" s="10"/>
      <c r="K12" s="177">
        <v>100</v>
      </c>
    </row>
    <row r="13" spans="1:13" ht="15" customHeight="1">
      <c r="A13" s="46">
        <v>207</v>
      </c>
      <c r="B13" s="10" t="s">
        <v>2147</v>
      </c>
      <c r="C13" s="176">
        <v>10264.11</v>
      </c>
      <c r="D13" s="176">
        <v>87422.78</v>
      </c>
      <c r="E13" s="176" t="s">
        <v>68</v>
      </c>
      <c r="F13" s="49">
        <v>18957.919999999998</v>
      </c>
      <c r="G13" s="176"/>
      <c r="H13" s="49">
        <v>18957.919999999998</v>
      </c>
      <c r="I13" s="49">
        <v>106380.7</v>
      </c>
      <c r="J13" s="175"/>
      <c r="K13" s="177">
        <v>84.7</v>
      </c>
      <c r="M13" s="178"/>
    </row>
    <row r="14" spans="1:13" ht="15" customHeight="1">
      <c r="A14" s="46">
        <v>208</v>
      </c>
      <c r="B14" s="10" t="s">
        <v>1227</v>
      </c>
      <c r="C14" s="176">
        <v>202.83</v>
      </c>
      <c r="D14" s="176">
        <v>11655.37</v>
      </c>
      <c r="E14" s="176" t="s">
        <v>68</v>
      </c>
      <c r="F14" s="49">
        <v>597.29999999999995</v>
      </c>
      <c r="G14" s="176"/>
      <c r="H14" s="49">
        <v>597.29999999999995</v>
      </c>
      <c r="I14" s="49">
        <v>12252.67</v>
      </c>
      <c r="J14" s="175"/>
      <c r="K14" s="177">
        <v>194.48</v>
      </c>
    </row>
    <row r="15" spans="1:13" ht="15" customHeight="1">
      <c r="A15" s="46">
        <v>209</v>
      </c>
      <c r="B15" s="10" t="s">
        <v>1230</v>
      </c>
      <c r="C15" s="176">
        <v>24.9</v>
      </c>
      <c r="D15" s="176">
        <v>260.42</v>
      </c>
      <c r="E15" s="176" t="s">
        <v>68</v>
      </c>
      <c r="F15" s="49">
        <v>19.89</v>
      </c>
      <c r="G15" s="176"/>
      <c r="H15" s="49">
        <v>19.89</v>
      </c>
      <c r="I15" s="49">
        <v>280.31</v>
      </c>
      <c r="J15" s="175"/>
      <c r="K15" s="177">
        <v>-20.12</v>
      </c>
    </row>
    <row r="16" spans="1:13" ht="15" customHeight="1">
      <c r="A16" s="46">
        <v>210</v>
      </c>
      <c r="B16" s="10" t="s">
        <v>2148</v>
      </c>
      <c r="C16" s="176">
        <v>47.33</v>
      </c>
      <c r="D16" s="176">
        <v>333.62</v>
      </c>
      <c r="E16" s="176" t="s">
        <v>68</v>
      </c>
      <c r="F16" s="49">
        <v>39.880000000000003</v>
      </c>
      <c r="G16" s="176"/>
      <c r="H16" s="49">
        <v>39.880000000000003</v>
      </c>
      <c r="I16" s="49">
        <v>373.5</v>
      </c>
      <c r="J16" s="175"/>
      <c r="K16" s="177">
        <v>-15.74</v>
      </c>
    </row>
    <row r="17" spans="1:11" ht="15" customHeight="1">
      <c r="A17" s="46">
        <v>211</v>
      </c>
      <c r="B17" s="10" t="s">
        <v>2149</v>
      </c>
      <c r="C17" s="176">
        <v>100</v>
      </c>
      <c r="D17" s="176">
        <v>12289.37</v>
      </c>
      <c r="E17" s="176" t="s">
        <v>68</v>
      </c>
      <c r="F17" s="49">
        <v>172.38</v>
      </c>
      <c r="G17" s="176"/>
      <c r="H17" s="49">
        <v>172.38</v>
      </c>
      <c r="I17" s="49">
        <v>12461.75</v>
      </c>
      <c r="J17" s="175"/>
      <c r="K17" s="177">
        <v>72.38</v>
      </c>
    </row>
    <row r="18" spans="1:11" ht="15" customHeight="1">
      <c r="A18" s="46">
        <v>800</v>
      </c>
      <c r="B18" s="10" t="s">
        <v>1041</v>
      </c>
      <c r="C18" s="176">
        <v>159.96</v>
      </c>
      <c r="D18" s="176">
        <v>59145</v>
      </c>
      <c r="E18" s="176" t="s">
        <v>68</v>
      </c>
      <c r="F18" s="49">
        <v>1359.34</v>
      </c>
      <c r="G18" s="176"/>
      <c r="H18" s="49">
        <v>1359.34</v>
      </c>
      <c r="I18" s="49">
        <v>60504.34</v>
      </c>
      <c r="J18" s="175"/>
      <c r="K18" s="177">
        <v>749.8</v>
      </c>
    </row>
    <row r="19" spans="1:11" ht="15" customHeight="1">
      <c r="A19" s="10"/>
      <c r="B19" s="43" t="s">
        <v>2150</v>
      </c>
      <c r="C19" s="179">
        <v>10799.13</v>
      </c>
      <c r="D19" s="179">
        <v>171106.56</v>
      </c>
      <c r="E19" s="179" t="s">
        <v>68</v>
      </c>
      <c r="F19" s="52">
        <v>21151.71</v>
      </c>
      <c r="G19" s="179"/>
      <c r="H19" s="52">
        <v>21151.71</v>
      </c>
      <c r="I19" s="52">
        <v>192258.27</v>
      </c>
      <c r="J19" s="179"/>
      <c r="K19" s="180">
        <v>95.86</v>
      </c>
    </row>
    <row r="20" spans="1:11" ht="13.5" customHeight="1">
      <c r="A20" s="44">
        <v>4058</v>
      </c>
      <c r="B20" s="43" t="s">
        <v>2151</v>
      </c>
      <c r="C20" s="181"/>
      <c r="D20" s="181"/>
      <c r="E20" s="181"/>
      <c r="F20" s="181"/>
      <c r="G20" s="181"/>
      <c r="H20" s="181"/>
      <c r="I20" s="181"/>
      <c r="J20" s="10"/>
      <c r="K20" s="182"/>
    </row>
    <row r="21" spans="1:11" ht="15" customHeight="1">
      <c r="A21" s="46">
        <v>103</v>
      </c>
      <c r="B21" s="10" t="s">
        <v>1255</v>
      </c>
      <c r="C21" s="176" t="s">
        <v>68</v>
      </c>
      <c r="D21" s="176">
        <v>503.22</v>
      </c>
      <c r="E21" s="176" t="s">
        <v>68</v>
      </c>
      <c r="F21" s="176" t="s">
        <v>68</v>
      </c>
      <c r="G21" s="176"/>
      <c r="H21" s="176" t="s">
        <v>68</v>
      </c>
      <c r="I21" s="176">
        <v>503.22</v>
      </c>
      <c r="J21" s="175"/>
      <c r="K21" s="176" t="s">
        <v>68</v>
      </c>
    </row>
    <row r="22" spans="1:11" ht="15" customHeight="1">
      <c r="A22" s="164"/>
      <c r="B22" s="43" t="s">
        <v>2152</v>
      </c>
      <c r="C22" s="179" t="s">
        <v>68</v>
      </c>
      <c r="D22" s="179">
        <v>503.22</v>
      </c>
      <c r="E22" s="179" t="s">
        <v>68</v>
      </c>
      <c r="F22" s="179" t="s">
        <v>68</v>
      </c>
      <c r="G22" s="179"/>
      <c r="H22" s="179" t="s">
        <v>68</v>
      </c>
      <c r="I22" s="179">
        <v>503.22</v>
      </c>
      <c r="J22" s="183"/>
      <c r="K22" s="179" t="s">
        <v>68</v>
      </c>
    </row>
    <row r="23" spans="1:11" ht="13.5" customHeight="1">
      <c r="A23" s="44">
        <v>4059</v>
      </c>
      <c r="B23" s="43" t="s">
        <v>2153</v>
      </c>
      <c r="C23" s="181"/>
      <c r="D23" s="181"/>
      <c r="E23" s="181"/>
      <c r="F23" s="181"/>
      <c r="G23" s="181"/>
      <c r="H23" s="181"/>
      <c r="I23" s="181"/>
      <c r="J23" s="10"/>
      <c r="K23" s="184"/>
    </row>
    <row r="24" spans="1:11" ht="13.5" customHeight="1">
      <c r="A24" s="45">
        <v>1</v>
      </c>
      <c r="B24" s="12" t="s">
        <v>257</v>
      </c>
      <c r="C24" s="181"/>
      <c r="D24" s="181"/>
      <c r="E24" s="181"/>
      <c r="F24" s="181"/>
      <c r="G24" s="181"/>
      <c r="H24" s="181"/>
      <c r="I24" s="181"/>
      <c r="J24" s="10"/>
      <c r="K24" s="184"/>
    </row>
    <row r="25" spans="1:11" ht="13.5" customHeight="1">
      <c r="A25" s="46">
        <v>1</v>
      </c>
      <c r="B25" s="10" t="s">
        <v>1083</v>
      </c>
      <c r="C25" s="176">
        <v>260.2</v>
      </c>
      <c r="D25" s="176">
        <v>3873.21</v>
      </c>
      <c r="E25" s="176" t="s">
        <v>68</v>
      </c>
      <c r="F25" s="176" t="s">
        <v>68</v>
      </c>
      <c r="G25" s="176"/>
      <c r="H25" s="176" t="s">
        <v>68</v>
      </c>
      <c r="I25" s="176">
        <v>3873.21</v>
      </c>
      <c r="J25" s="175"/>
      <c r="K25" s="176" t="s">
        <v>68</v>
      </c>
    </row>
    <row r="26" spans="1:11" ht="13.5" customHeight="1">
      <c r="A26" s="46">
        <v>51</v>
      </c>
      <c r="B26" s="10" t="s">
        <v>2154</v>
      </c>
      <c r="C26" s="176">
        <v>310</v>
      </c>
      <c r="D26" s="176">
        <v>8888.57</v>
      </c>
      <c r="E26" s="176" t="s">
        <v>68</v>
      </c>
      <c r="F26" s="176" t="s">
        <v>68</v>
      </c>
      <c r="G26" s="176"/>
      <c r="H26" s="176" t="s">
        <v>68</v>
      </c>
      <c r="I26" s="176">
        <v>8888.57</v>
      </c>
      <c r="J26" s="175"/>
      <c r="K26" s="176" t="s">
        <v>68</v>
      </c>
    </row>
    <row r="27" spans="1:11" ht="13.5" customHeight="1">
      <c r="A27" s="46">
        <v>901</v>
      </c>
      <c r="B27" s="10" t="s">
        <v>2155</v>
      </c>
      <c r="C27" s="176" t="s">
        <v>68</v>
      </c>
      <c r="D27" s="176" t="s">
        <v>306</v>
      </c>
      <c r="E27" s="176" t="s">
        <v>68</v>
      </c>
      <c r="F27" s="176" t="s">
        <v>68</v>
      </c>
      <c r="G27" s="176"/>
      <c r="H27" s="176" t="s">
        <v>68</v>
      </c>
      <c r="I27" s="176" t="s">
        <v>306</v>
      </c>
      <c r="J27" s="175"/>
      <c r="K27" s="176" t="s">
        <v>68</v>
      </c>
    </row>
    <row r="28" spans="1:11" ht="15" customHeight="1">
      <c r="A28" s="164"/>
      <c r="B28" s="11" t="s">
        <v>86</v>
      </c>
      <c r="C28" s="179">
        <v>570.20000000000005</v>
      </c>
      <c r="D28" s="179">
        <v>12761.34</v>
      </c>
      <c r="E28" s="179" t="s">
        <v>68</v>
      </c>
      <c r="F28" s="179" t="s">
        <v>68</v>
      </c>
      <c r="G28" s="179"/>
      <c r="H28" s="179" t="s">
        <v>68</v>
      </c>
      <c r="I28" s="179">
        <v>12761.34</v>
      </c>
      <c r="J28" s="183"/>
      <c r="K28" s="179" t="s">
        <v>68</v>
      </c>
    </row>
    <row r="29" spans="1:11" ht="15" customHeight="1">
      <c r="A29" s="45">
        <v>60</v>
      </c>
      <c r="B29" s="12" t="s">
        <v>264</v>
      </c>
      <c r="C29" s="181"/>
      <c r="D29" s="181"/>
      <c r="E29" s="181"/>
      <c r="F29" s="181"/>
      <c r="G29" s="181"/>
      <c r="H29" s="181"/>
      <c r="I29" s="181"/>
      <c r="J29" s="10"/>
      <c r="K29" s="177"/>
    </row>
    <row r="30" spans="1:11" ht="15" customHeight="1">
      <c r="A30" s="46">
        <v>51</v>
      </c>
      <c r="B30" s="10" t="s">
        <v>2154</v>
      </c>
      <c r="C30" s="176">
        <v>340.97</v>
      </c>
      <c r="D30" s="176">
        <v>6467.57</v>
      </c>
      <c r="E30" s="176" t="s">
        <v>68</v>
      </c>
      <c r="F30" s="176">
        <v>127.54</v>
      </c>
      <c r="G30" s="176"/>
      <c r="H30" s="176">
        <v>127.54</v>
      </c>
      <c r="I30" s="176">
        <v>6595.11</v>
      </c>
      <c r="J30" s="175"/>
      <c r="K30" s="177">
        <v>-62.59</v>
      </c>
    </row>
    <row r="31" spans="1:11" ht="13.5" customHeight="1">
      <c r="A31" s="164"/>
      <c r="B31" s="11" t="s">
        <v>266</v>
      </c>
      <c r="C31" s="179">
        <v>340.97</v>
      </c>
      <c r="D31" s="179">
        <v>6467.57</v>
      </c>
      <c r="E31" s="179" t="s">
        <v>68</v>
      </c>
      <c r="F31" s="179">
        <v>127.54</v>
      </c>
      <c r="G31" s="179"/>
      <c r="H31" s="179">
        <v>127.54</v>
      </c>
      <c r="I31" s="179">
        <v>6595.11</v>
      </c>
      <c r="J31" s="183"/>
      <c r="K31" s="185">
        <v>-62.59</v>
      </c>
    </row>
    <row r="32" spans="1:11" ht="13.5" customHeight="1">
      <c r="A32" s="45">
        <v>80</v>
      </c>
      <c r="B32" s="12" t="s">
        <v>267</v>
      </c>
      <c r="C32" s="181"/>
      <c r="D32" s="181"/>
      <c r="E32" s="181"/>
      <c r="F32" s="181"/>
      <c r="G32" s="181"/>
      <c r="H32" s="181"/>
      <c r="I32" s="181"/>
      <c r="J32" s="10"/>
      <c r="K32" s="182"/>
    </row>
    <row r="33" spans="1:11" ht="15" customHeight="1">
      <c r="A33" s="46">
        <v>1</v>
      </c>
      <c r="B33" s="10" t="s">
        <v>1083</v>
      </c>
      <c r="C33" s="176" t="s">
        <v>68</v>
      </c>
      <c r="D33" s="176">
        <v>1664.46</v>
      </c>
      <c r="E33" s="176" t="s">
        <v>68</v>
      </c>
      <c r="F33" s="176" t="s">
        <v>68</v>
      </c>
      <c r="G33" s="176"/>
      <c r="H33" s="176" t="s">
        <v>68</v>
      </c>
      <c r="I33" s="176">
        <v>1664.46</v>
      </c>
      <c r="J33" s="175"/>
      <c r="K33" s="176" t="s">
        <v>68</v>
      </c>
    </row>
    <row r="34" spans="1:11" ht="15" customHeight="1">
      <c r="A34" s="2481" t="s">
        <v>2156</v>
      </c>
      <c r="B34" s="2481"/>
      <c r="C34" s="2481"/>
      <c r="D34" s="2481"/>
      <c r="E34" s="2481"/>
      <c r="F34" s="2481"/>
      <c r="G34" s="2481"/>
      <c r="H34" s="2481"/>
      <c r="I34" s="2481"/>
      <c r="J34" s="2481"/>
      <c r="K34" s="2482" t="e">
        <v>#DIV/0!</v>
      </c>
    </row>
    <row r="35" spans="1:11" ht="15" customHeight="1">
      <c r="A35" s="2483" t="s">
        <v>995</v>
      </c>
      <c r="B35" s="2483"/>
      <c r="C35" s="2483"/>
      <c r="D35" s="2483"/>
      <c r="E35" s="2483"/>
      <c r="F35" s="2483"/>
      <c r="G35" s="2483"/>
      <c r="H35" s="2483"/>
      <c r="I35" s="2483"/>
      <c r="J35" s="2483"/>
      <c r="K35" s="2487" t="e">
        <v>#DIV/0!</v>
      </c>
    </row>
    <row r="36" spans="1:11" ht="15" customHeight="1">
      <c r="A36" s="2353"/>
      <c r="B36" s="2314"/>
      <c r="C36" s="2314"/>
      <c r="D36" s="2314"/>
      <c r="E36" s="2314"/>
      <c r="F36" s="2314"/>
      <c r="G36" s="2314"/>
      <c r="H36" s="2314"/>
      <c r="I36" s="2314"/>
      <c r="J36" s="2314"/>
      <c r="K36" s="2314"/>
    </row>
    <row r="37" spans="1:11" ht="15" customHeight="1">
      <c r="A37" s="164"/>
      <c r="B37" s="165" t="s">
        <v>3</v>
      </c>
      <c r="C37" s="166" t="s">
        <v>2133</v>
      </c>
      <c r="D37" s="166" t="s">
        <v>2134</v>
      </c>
      <c r="E37" s="2405" t="s">
        <v>2135</v>
      </c>
      <c r="F37" s="2405"/>
      <c r="G37" s="2405"/>
      <c r="H37" s="2260"/>
      <c r="I37" s="2484" t="s">
        <v>2136</v>
      </c>
      <c r="J37" s="2484"/>
      <c r="K37" s="167" t="s">
        <v>5</v>
      </c>
    </row>
    <row r="38" spans="1:11" ht="18" customHeight="1">
      <c r="A38" s="164"/>
      <c r="B38" s="168"/>
      <c r="C38" s="169" t="s">
        <v>2137</v>
      </c>
      <c r="D38" s="169" t="s">
        <v>2133</v>
      </c>
      <c r="E38" s="166" t="s">
        <v>997</v>
      </c>
      <c r="F38" s="34" t="s">
        <v>998</v>
      </c>
      <c r="G38" s="165"/>
      <c r="H38" s="166" t="s">
        <v>999</v>
      </c>
      <c r="I38" s="2476" t="s">
        <v>2133</v>
      </c>
      <c r="J38" s="2476"/>
      <c r="K38" s="170" t="s">
        <v>2138</v>
      </c>
    </row>
    <row r="39" spans="1:11" ht="15" customHeight="1">
      <c r="A39" s="164"/>
      <c r="B39" s="168"/>
      <c r="C39" s="169" t="s">
        <v>7</v>
      </c>
      <c r="D39" s="169" t="s">
        <v>2139</v>
      </c>
      <c r="E39" s="35"/>
      <c r="F39" s="35"/>
      <c r="G39" s="171"/>
      <c r="H39" s="35"/>
      <c r="I39" s="2476" t="s">
        <v>2140</v>
      </c>
      <c r="J39" s="2476"/>
      <c r="K39" s="170" t="s">
        <v>9</v>
      </c>
    </row>
    <row r="40" spans="1:11" ht="15" customHeight="1">
      <c r="A40" s="164"/>
      <c r="B40" s="168"/>
      <c r="C40" s="10"/>
      <c r="D40" s="169"/>
      <c r="E40" s="35"/>
      <c r="F40" s="172"/>
      <c r="G40" s="171"/>
      <c r="H40" s="10"/>
      <c r="I40" s="2477"/>
      <c r="J40" s="2478"/>
      <c r="K40" s="173"/>
    </row>
    <row r="41" spans="1:11" ht="15" customHeight="1">
      <c r="A41" s="2353" t="s">
        <v>10</v>
      </c>
      <c r="B41" s="2314"/>
      <c r="C41" s="39" t="s">
        <v>11</v>
      </c>
      <c r="D41" s="39" t="s">
        <v>12</v>
      </c>
      <c r="E41" s="40" t="s">
        <v>13</v>
      </c>
      <c r="F41" s="2255" t="s">
        <v>1000</v>
      </c>
      <c r="G41" s="2302"/>
      <c r="H41" s="41" t="s">
        <v>1001</v>
      </c>
      <c r="I41" s="2255" t="s">
        <v>2141</v>
      </c>
      <c r="J41" s="2256"/>
      <c r="K41" s="174" t="s">
        <v>2142</v>
      </c>
    </row>
    <row r="42" spans="1:11" ht="15" customHeight="1">
      <c r="A42" s="164"/>
      <c r="B42" s="10"/>
      <c r="C42" s="2471" t="s">
        <v>2143</v>
      </c>
      <c r="D42" s="2471"/>
      <c r="E42" s="2471"/>
      <c r="F42" s="2471"/>
      <c r="G42" s="2471"/>
      <c r="H42" s="2471"/>
      <c r="I42" s="2471"/>
      <c r="J42" s="2471"/>
      <c r="K42" s="175"/>
    </row>
    <row r="43" spans="1:11" ht="15" customHeight="1">
      <c r="A43" s="42" t="s">
        <v>15</v>
      </c>
      <c r="B43" s="43" t="s">
        <v>2157</v>
      </c>
      <c r="C43" s="10"/>
      <c r="D43" s="10"/>
      <c r="E43" s="10"/>
      <c r="F43" s="10"/>
      <c r="G43" s="10"/>
      <c r="H43" s="10"/>
      <c r="I43" s="10"/>
      <c r="J43" s="10"/>
      <c r="K43" s="175"/>
    </row>
    <row r="44" spans="1:11" ht="15" customHeight="1">
      <c r="A44" s="44">
        <v>4059</v>
      </c>
      <c r="B44" s="55" t="s">
        <v>2158</v>
      </c>
      <c r="C44" s="10"/>
      <c r="D44" s="10"/>
      <c r="E44" s="10"/>
      <c r="F44" s="10"/>
      <c r="G44" s="10"/>
      <c r="H44" s="10"/>
      <c r="I44" s="10"/>
      <c r="J44" s="10"/>
      <c r="K44" s="175"/>
    </row>
    <row r="45" spans="1:11" ht="12.75" customHeight="1">
      <c r="A45" s="45">
        <v>80</v>
      </c>
      <c r="B45" s="56" t="s">
        <v>2159</v>
      </c>
      <c r="C45" s="10"/>
      <c r="D45" s="10"/>
      <c r="E45" s="10"/>
      <c r="F45" s="10"/>
      <c r="G45" s="10"/>
      <c r="H45" s="10"/>
      <c r="I45" s="10"/>
      <c r="J45" s="10"/>
      <c r="K45" s="175"/>
    </row>
    <row r="46" spans="1:11" ht="12.75" customHeight="1">
      <c r="A46" s="46">
        <v>51</v>
      </c>
      <c r="B46" s="10" t="s">
        <v>2160</v>
      </c>
      <c r="C46" s="10"/>
      <c r="D46" s="10"/>
      <c r="E46" s="10"/>
      <c r="F46" s="10"/>
      <c r="G46" s="10"/>
      <c r="H46" s="10"/>
      <c r="I46" s="10"/>
      <c r="J46" s="10"/>
      <c r="K46" s="175"/>
    </row>
    <row r="47" spans="1:11" ht="15" customHeight="1">
      <c r="A47" s="164" t="s">
        <v>214</v>
      </c>
      <c r="B47" s="10" t="s">
        <v>2161</v>
      </c>
      <c r="C47" s="176">
        <v>2082.9899999999998</v>
      </c>
      <c r="D47" s="176">
        <v>120203.51</v>
      </c>
      <c r="E47" s="176" t="s">
        <v>68</v>
      </c>
      <c r="F47" s="176">
        <v>3183</v>
      </c>
      <c r="G47" s="176"/>
      <c r="H47" s="176">
        <v>3183</v>
      </c>
      <c r="I47" s="176">
        <v>123386.51</v>
      </c>
      <c r="J47" s="175"/>
      <c r="K47" s="177">
        <v>52.809182953350735</v>
      </c>
    </row>
    <row r="48" spans="1:11" ht="36" customHeight="1">
      <c r="A48" s="164" t="s">
        <v>339</v>
      </c>
      <c r="B48" s="186" t="s">
        <v>2162</v>
      </c>
      <c r="C48" s="176" t="s">
        <v>68</v>
      </c>
      <c r="D48" s="176">
        <v>1144.3900000000001</v>
      </c>
      <c r="E48" s="176" t="s">
        <v>68</v>
      </c>
      <c r="F48" s="176" t="s">
        <v>68</v>
      </c>
      <c r="G48" s="176"/>
      <c r="H48" s="176" t="s">
        <v>68</v>
      </c>
      <c r="I48" s="176">
        <v>1144.3900000000001</v>
      </c>
      <c r="J48" s="175"/>
      <c r="K48" s="176" t="s">
        <v>68</v>
      </c>
    </row>
    <row r="49" spans="1:11" ht="15" customHeight="1">
      <c r="A49" s="164" t="s">
        <v>504</v>
      </c>
      <c r="B49" s="10" t="s">
        <v>2163</v>
      </c>
      <c r="C49" s="176">
        <v>5.5</v>
      </c>
      <c r="D49" s="176">
        <v>9492.19</v>
      </c>
      <c r="E49" s="176" t="s">
        <v>68</v>
      </c>
      <c r="F49" s="176" t="s">
        <v>68</v>
      </c>
      <c r="G49" s="176"/>
      <c r="H49" s="176" t="s">
        <v>68</v>
      </c>
      <c r="I49" s="176">
        <v>9492.19</v>
      </c>
      <c r="J49" s="175"/>
      <c r="K49" s="176" t="s">
        <v>68</v>
      </c>
    </row>
    <row r="50" spans="1:11" ht="15" customHeight="1">
      <c r="A50" s="164" t="s">
        <v>1120</v>
      </c>
      <c r="B50" s="10" t="s">
        <v>2164</v>
      </c>
      <c r="C50" s="176" t="s">
        <v>68</v>
      </c>
      <c r="D50" s="176">
        <v>1810.77</v>
      </c>
      <c r="E50" s="176" t="s">
        <v>68</v>
      </c>
      <c r="F50" s="176" t="s">
        <v>68</v>
      </c>
      <c r="G50" s="176"/>
      <c r="H50" s="176" t="s">
        <v>68</v>
      </c>
      <c r="I50" s="176">
        <v>1810.77</v>
      </c>
      <c r="J50" s="175"/>
      <c r="K50" s="176" t="s">
        <v>68</v>
      </c>
    </row>
    <row r="51" spans="1:11" ht="15" customHeight="1">
      <c r="A51" s="164" t="s">
        <v>2165</v>
      </c>
      <c r="B51" s="10" t="s">
        <v>2166</v>
      </c>
      <c r="C51" s="176" t="s">
        <v>68</v>
      </c>
      <c r="D51" s="176">
        <v>518.04</v>
      </c>
      <c r="E51" s="176" t="s">
        <v>68</v>
      </c>
      <c r="F51" s="176" t="s">
        <v>68</v>
      </c>
      <c r="G51" s="176"/>
      <c r="H51" s="176" t="s">
        <v>68</v>
      </c>
      <c r="I51" s="176">
        <v>518.04</v>
      </c>
      <c r="J51" s="175"/>
      <c r="K51" s="176" t="s">
        <v>68</v>
      </c>
    </row>
    <row r="52" spans="1:11" ht="14.25" customHeight="1">
      <c r="A52" s="164" t="s">
        <v>2167</v>
      </c>
      <c r="B52" s="10" t="s">
        <v>2168</v>
      </c>
      <c r="C52" s="176" t="s">
        <v>68</v>
      </c>
      <c r="D52" s="176">
        <v>1353.8</v>
      </c>
      <c r="E52" s="176" t="s">
        <v>68</v>
      </c>
      <c r="F52" s="176" t="s">
        <v>68</v>
      </c>
      <c r="G52" s="176"/>
      <c r="H52" s="176" t="s">
        <v>68</v>
      </c>
      <c r="I52" s="176">
        <v>1353.8</v>
      </c>
      <c r="J52" s="175"/>
      <c r="K52" s="176" t="s">
        <v>68</v>
      </c>
    </row>
    <row r="53" spans="1:11" ht="13.7" customHeight="1">
      <c r="A53" s="164" t="s">
        <v>2169</v>
      </c>
      <c r="B53" s="10" t="s">
        <v>2170</v>
      </c>
      <c r="C53" s="176" t="s">
        <v>68</v>
      </c>
      <c r="D53" s="176">
        <v>599.67999999999995</v>
      </c>
      <c r="E53" s="176" t="s">
        <v>68</v>
      </c>
      <c r="F53" s="176" t="s">
        <v>68</v>
      </c>
      <c r="G53" s="176"/>
      <c r="H53" s="176" t="s">
        <v>68</v>
      </c>
      <c r="I53" s="176">
        <v>599.67999999999995</v>
      </c>
      <c r="J53" s="175"/>
      <c r="K53" s="176" t="s">
        <v>68</v>
      </c>
    </row>
    <row r="54" spans="1:11" ht="24">
      <c r="A54" s="164" t="s">
        <v>2171</v>
      </c>
      <c r="B54" s="10" t="s">
        <v>2172</v>
      </c>
      <c r="C54" s="176" t="s">
        <v>68</v>
      </c>
      <c r="D54" s="176">
        <v>2812.55</v>
      </c>
      <c r="E54" s="176" t="s">
        <v>68</v>
      </c>
      <c r="F54" s="176" t="s">
        <v>68</v>
      </c>
      <c r="G54" s="176"/>
      <c r="H54" s="176" t="s">
        <v>68</v>
      </c>
      <c r="I54" s="176">
        <v>2812.55</v>
      </c>
      <c r="J54" s="175"/>
      <c r="K54" s="176" t="s">
        <v>68</v>
      </c>
    </row>
    <row r="55" spans="1:11">
      <c r="A55" s="164" t="s">
        <v>2173</v>
      </c>
      <c r="B55" s="10" t="s">
        <v>2174</v>
      </c>
      <c r="C55" s="176">
        <v>108.84</v>
      </c>
      <c r="D55" s="176">
        <v>2268.73</v>
      </c>
      <c r="E55" s="176" t="s">
        <v>68</v>
      </c>
      <c r="F55" s="176">
        <v>358.77</v>
      </c>
      <c r="G55" s="176"/>
      <c r="H55" s="176">
        <v>358.77</v>
      </c>
      <c r="I55" s="176">
        <v>2627.5</v>
      </c>
      <c r="J55" s="175"/>
      <c r="K55" s="177">
        <v>229.63065049614107</v>
      </c>
    </row>
    <row r="56" spans="1:11" ht="13.7" customHeight="1">
      <c r="A56" s="164" t="s">
        <v>2175</v>
      </c>
      <c r="B56" s="10" t="s">
        <v>2176</v>
      </c>
      <c r="C56" s="176">
        <v>47.83</v>
      </c>
      <c r="D56" s="176">
        <v>15855.26</v>
      </c>
      <c r="E56" s="176" t="s">
        <v>68</v>
      </c>
      <c r="F56" s="176">
        <v>498.6</v>
      </c>
      <c r="G56" s="176"/>
      <c r="H56" s="176">
        <v>498.6</v>
      </c>
      <c r="I56" s="176">
        <v>16353.86</v>
      </c>
      <c r="J56" s="175"/>
      <c r="K56" s="177" t="s">
        <v>68</v>
      </c>
    </row>
    <row r="57" spans="1:11" ht="12" customHeight="1">
      <c r="A57" s="46"/>
      <c r="B57" s="10" t="s">
        <v>2177</v>
      </c>
      <c r="C57" s="187">
        <v>2245.16</v>
      </c>
      <c r="D57" s="187">
        <v>156058.92000000001</v>
      </c>
      <c r="E57" s="187" t="s">
        <v>68</v>
      </c>
      <c r="F57" s="187">
        <v>4040.37</v>
      </c>
      <c r="G57" s="187"/>
      <c r="H57" s="187">
        <v>4040.37</v>
      </c>
      <c r="I57" s="187">
        <v>160099.28999999998</v>
      </c>
      <c r="J57" s="183"/>
      <c r="K57" s="180">
        <v>79.959999999999994</v>
      </c>
    </row>
    <row r="58" spans="1:11" ht="15" customHeight="1">
      <c r="A58" s="46">
        <v>52</v>
      </c>
      <c r="B58" s="10" t="s">
        <v>2178</v>
      </c>
      <c r="C58" s="176" t="s">
        <v>68</v>
      </c>
      <c r="D58" s="176">
        <v>193.45</v>
      </c>
      <c r="E58" s="176" t="s">
        <v>68</v>
      </c>
      <c r="F58" s="176" t="s">
        <v>68</v>
      </c>
      <c r="G58" s="176"/>
      <c r="H58" s="176" t="s">
        <v>68</v>
      </c>
      <c r="I58" s="176">
        <v>193.45</v>
      </c>
      <c r="J58" s="175"/>
      <c r="K58" s="176" t="s">
        <v>68</v>
      </c>
    </row>
    <row r="59" spans="1:11" ht="15" customHeight="1">
      <c r="A59" s="46">
        <v>201</v>
      </c>
      <c r="B59" s="10" t="s">
        <v>2179</v>
      </c>
      <c r="C59" s="176">
        <v>827.09</v>
      </c>
      <c r="D59" s="176">
        <v>1175.6099999999999</v>
      </c>
      <c r="E59" s="176" t="s">
        <v>68</v>
      </c>
      <c r="F59" s="176">
        <v>16.54</v>
      </c>
      <c r="G59" s="176"/>
      <c r="H59" s="176">
        <v>16.54</v>
      </c>
      <c r="I59" s="176">
        <v>1192.1500000000001</v>
      </c>
      <c r="J59" s="175"/>
      <c r="K59" s="177">
        <v>98</v>
      </c>
    </row>
    <row r="60" spans="1:11" ht="15" customHeight="1">
      <c r="A60" s="46">
        <v>800</v>
      </c>
      <c r="B60" s="10" t="s">
        <v>1041</v>
      </c>
      <c r="C60" s="176" t="s">
        <v>68</v>
      </c>
      <c r="D60" s="176">
        <v>2547.15</v>
      </c>
      <c r="E60" s="176" t="s">
        <v>68</v>
      </c>
      <c r="F60" s="176" t="s">
        <v>68</v>
      </c>
      <c r="G60" s="176"/>
      <c r="H60" s="176" t="s">
        <v>68</v>
      </c>
      <c r="I60" s="176">
        <v>2547.15</v>
      </c>
      <c r="J60" s="175"/>
      <c r="K60" s="176" t="s">
        <v>68</v>
      </c>
    </row>
    <row r="61" spans="1:11" ht="15" customHeight="1">
      <c r="A61" s="46"/>
      <c r="B61" s="11" t="s">
        <v>270</v>
      </c>
      <c r="C61" s="179">
        <v>3072.25</v>
      </c>
      <c r="D61" s="179">
        <v>161639.59</v>
      </c>
      <c r="E61" s="188" t="s">
        <v>68</v>
      </c>
      <c r="F61" s="188">
        <v>4056.91</v>
      </c>
      <c r="G61" s="188"/>
      <c r="H61" s="179">
        <v>4056.91</v>
      </c>
      <c r="I61" s="179">
        <v>165696.5</v>
      </c>
      <c r="J61" s="189"/>
      <c r="K61" s="185">
        <v>32.049999999999997</v>
      </c>
    </row>
    <row r="62" spans="1:11" ht="15" customHeight="1">
      <c r="A62" s="190"/>
      <c r="B62" s="43" t="s">
        <v>2180</v>
      </c>
      <c r="C62" s="179">
        <v>3983.42</v>
      </c>
      <c r="D62" s="179">
        <v>180868.5</v>
      </c>
      <c r="E62" s="179" t="s">
        <v>68</v>
      </c>
      <c r="F62" s="179">
        <v>4184.45</v>
      </c>
      <c r="G62" s="179"/>
      <c r="H62" s="179">
        <v>4184.45</v>
      </c>
      <c r="I62" s="179">
        <v>185052.95</v>
      </c>
      <c r="J62" s="183"/>
      <c r="K62" s="185">
        <v>5.05</v>
      </c>
    </row>
    <row r="63" spans="1:11" ht="15" customHeight="1">
      <c r="A63" s="190"/>
      <c r="B63" s="10"/>
      <c r="C63" s="191"/>
      <c r="D63" s="191"/>
      <c r="E63" s="191"/>
      <c r="F63" s="191"/>
      <c r="G63" s="191"/>
      <c r="H63" s="191"/>
      <c r="I63" s="191"/>
      <c r="J63" s="175"/>
      <c r="K63" s="192"/>
    </row>
    <row r="64" spans="1:11" ht="15" customHeight="1">
      <c r="A64" s="2481" t="s">
        <v>2156</v>
      </c>
      <c r="B64" s="2481"/>
      <c r="C64" s="2481"/>
      <c r="D64" s="2481"/>
      <c r="E64" s="2481"/>
      <c r="F64" s="2481"/>
      <c r="G64" s="2481"/>
      <c r="H64" s="2481"/>
      <c r="I64" s="2481"/>
      <c r="J64" s="2481"/>
      <c r="K64" s="2482" t="e">
        <v>#DIV/0!</v>
      </c>
    </row>
    <row r="65" spans="1:11" ht="15" customHeight="1">
      <c r="A65" s="2483" t="s">
        <v>995</v>
      </c>
      <c r="B65" s="2483"/>
      <c r="C65" s="2483"/>
      <c r="D65" s="2483"/>
      <c r="E65" s="2483"/>
      <c r="F65" s="2483"/>
      <c r="G65" s="2483"/>
      <c r="H65" s="2483"/>
      <c r="I65" s="2483"/>
      <c r="J65" s="2483"/>
      <c r="K65" s="2487" t="e">
        <v>#DIV/0!</v>
      </c>
    </row>
    <row r="66" spans="1:11" ht="15" customHeight="1">
      <c r="A66" s="2353"/>
      <c r="B66" s="2314"/>
      <c r="C66" s="2314"/>
      <c r="D66" s="2314"/>
      <c r="E66" s="2314"/>
      <c r="F66" s="2314"/>
      <c r="G66" s="2314"/>
      <c r="H66" s="2314"/>
      <c r="I66" s="2314"/>
      <c r="J66" s="2314"/>
      <c r="K66" s="2314"/>
    </row>
    <row r="67" spans="1:11" ht="15" customHeight="1">
      <c r="A67" s="164"/>
      <c r="B67" s="165" t="s">
        <v>3</v>
      </c>
      <c r="C67" s="166" t="s">
        <v>2133</v>
      </c>
      <c r="D67" s="166" t="s">
        <v>2134</v>
      </c>
      <c r="E67" s="2405" t="s">
        <v>2135</v>
      </c>
      <c r="F67" s="2405"/>
      <c r="G67" s="2405"/>
      <c r="H67" s="2260"/>
      <c r="I67" s="2484" t="s">
        <v>2136</v>
      </c>
      <c r="J67" s="2484"/>
      <c r="K67" s="167" t="s">
        <v>5</v>
      </c>
    </row>
    <row r="68" spans="1:11" ht="18" customHeight="1">
      <c r="A68" s="164"/>
      <c r="B68" s="168"/>
      <c r="C68" s="169" t="s">
        <v>2137</v>
      </c>
      <c r="D68" s="169" t="s">
        <v>2133</v>
      </c>
      <c r="E68" s="166" t="s">
        <v>997</v>
      </c>
      <c r="F68" s="34" t="s">
        <v>998</v>
      </c>
      <c r="G68" s="165"/>
      <c r="H68" s="166" t="s">
        <v>999</v>
      </c>
      <c r="I68" s="2476" t="s">
        <v>2133</v>
      </c>
      <c r="J68" s="2476"/>
      <c r="K68" s="170" t="s">
        <v>2138</v>
      </c>
    </row>
    <row r="69" spans="1:11" ht="15" customHeight="1">
      <c r="A69" s="164"/>
      <c r="B69" s="168"/>
      <c r="C69" s="169" t="s">
        <v>7</v>
      </c>
      <c r="D69" s="169" t="s">
        <v>2139</v>
      </c>
      <c r="E69" s="35"/>
      <c r="F69" s="35"/>
      <c r="G69" s="171"/>
      <c r="H69" s="35"/>
      <c r="I69" s="2476" t="s">
        <v>2140</v>
      </c>
      <c r="J69" s="2476"/>
      <c r="K69" s="170" t="s">
        <v>9</v>
      </c>
    </row>
    <row r="70" spans="1:11" ht="15" customHeight="1">
      <c r="A70" s="164"/>
      <c r="B70" s="168"/>
      <c r="C70" s="10"/>
      <c r="D70" s="169"/>
      <c r="E70" s="35"/>
      <c r="F70" s="172"/>
      <c r="G70" s="171"/>
      <c r="H70" s="10"/>
      <c r="I70" s="2477"/>
      <c r="J70" s="2478"/>
      <c r="K70" s="173"/>
    </row>
    <row r="71" spans="1:11" ht="15" customHeight="1">
      <c r="A71" s="2353" t="s">
        <v>10</v>
      </c>
      <c r="B71" s="2314"/>
      <c r="C71" s="39" t="s">
        <v>11</v>
      </c>
      <c r="D71" s="39" t="s">
        <v>12</v>
      </c>
      <c r="E71" s="40" t="s">
        <v>13</v>
      </c>
      <c r="F71" s="2255" t="s">
        <v>1000</v>
      </c>
      <c r="G71" s="2302"/>
      <c r="H71" s="41" t="s">
        <v>1001</v>
      </c>
      <c r="I71" s="2255" t="s">
        <v>2141</v>
      </c>
      <c r="J71" s="2256"/>
      <c r="K71" s="174" t="s">
        <v>2142</v>
      </c>
    </row>
    <row r="72" spans="1:11" ht="15" customHeight="1">
      <c r="A72" s="164"/>
      <c r="B72" s="10"/>
      <c r="C72" s="2471" t="s">
        <v>2143</v>
      </c>
      <c r="D72" s="2471"/>
      <c r="E72" s="2471"/>
      <c r="F72" s="2471"/>
      <c r="G72" s="2471"/>
      <c r="H72" s="2471"/>
      <c r="I72" s="2471"/>
      <c r="J72" s="2471"/>
      <c r="K72" s="175"/>
    </row>
    <row r="73" spans="1:11" ht="15" customHeight="1">
      <c r="A73" s="42" t="s">
        <v>15</v>
      </c>
      <c r="B73" s="43" t="s">
        <v>2181</v>
      </c>
      <c r="C73" s="10"/>
      <c r="D73" s="10"/>
      <c r="E73" s="10"/>
      <c r="F73" s="10"/>
      <c r="G73" s="10"/>
      <c r="H73" s="10"/>
      <c r="I73" s="10"/>
      <c r="J73" s="10"/>
      <c r="K73" s="175"/>
    </row>
    <row r="74" spans="1:11" ht="15" customHeight="1">
      <c r="A74" s="44">
        <v>4070</v>
      </c>
      <c r="B74" s="43" t="s">
        <v>2182</v>
      </c>
      <c r="C74" s="10"/>
      <c r="D74" s="10"/>
      <c r="E74" s="10"/>
      <c r="F74" s="10"/>
      <c r="G74" s="10"/>
      <c r="H74" s="10"/>
      <c r="I74" s="10"/>
      <c r="J74" s="10"/>
      <c r="K74" s="192"/>
    </row>
    <row r="75" spans="1:11" ht="15" customHeight="1">
      <c r="A75" s="46">
        <v>3</v>
      </c>
      <c r="B75" s="10" t="s">
        <v>1285</v>
      </c>
      <c r="C75" s="176" t="s">
        <v>68</v>
      </c>
      <c r="D75" s="176">
        <v>8857.74</v>
      </c>
      <c r="E75" s="176" t="s">
        <v>68</v>
      </c>
      <c r="F75" s="49">
        <v>40.020000000000003</v>
      </c>
      <c r="G75" s="176"/>
      <c r="H75" s="49">
        <v>40.020000000000003</v>
      </c>
      <c r="I75" s="176">
        <v>8897.76</v>
      </c>
      <c r="J75" s="175"/>
      <c r="K75" s="177">
        <v>100</v>
      </c>
    </row>
    <row r="76" spans="1:11" ht="15" customHeight="1">
      <c r="A76" s="46">
        <v>800</v>
      </c>
      <c r="B76" s="10" t="s">
        <v>1041</v>
      </c>
      <c r="C76" s="176">
        <v>7716.22</v>
      </c>
      <c r="D76" s="176">
        <v>20809.349999999999</v>
      </c>
      <c r="E76" s="176" t="s">
        <v>68</v>
      </c>
      <c r="F76" s="49">
        <v>502.92</v>
      </c>
      <c r="G76" s="176"/>
      <c r="H76" s="49">
        <v>502.92</v>
      </c>
      <c r="I76" s="176">
        <v>21312.269999999997</v>
      </c>
      <c r="J76" s="175"/>
      <c r="K76" s="177">
        <v>-93.48</v>
      </c>
    </row>
    <row r="77" spans="1:11" ht="15" customHeight="1">
      <c r="A77" s="164"/>
      <c r="B77" s="43" t="s">
        <v>2183</v>
      </c>
      <c r="C77" s="179">
        <v>7716.22</v>
      </c>
      <c r="D77" s="179">
        <v>29667.09</v>
      </c>
      <c r="E77" s="179" t="s">
        <v>68</v>
      </c>
      <c r="F77" s="52">
        <v>542.94000000000005</v>
      </c>
      <c r="G77" s="179"/>
      <c r="H77" s="52">
        <v>542.94000000000005</v>
      </c>
      <c r="I77" s="179">
        <v>30210.03</v>
      </c>
      <c r="J77" s="183"/>
      <c r="K77" s="193">
        <v>-92.96</v>
      </c>
    </row>
    <row r="78" spans="1:11">
      <c r="A78" s="164"/>
      <c r="B78" s="43" t="s">
        <v>2184</v>
      </c>
      <c r="C78" s="194">
        <v>22498.77</v>
      </c>
      <c r="D78" s="194">
        <v>382145.37</v>
      </c>
      <c r="E78" s="179" t="s">
        <v>68</v>
      </c>
      <c r="F78" s="52">
        <v>25879.1</v>
      </c>
      <c r="G78" s="194"/>
      <c r="H78" s="52">
        <v>25879.1</v>
      </c>
      <c r="I78" s="194">
        <v>408024.47</v>
      </c>
      <c r="J78" s="195"/>
      <c r="K78" s="185">
        <v>15.02</v>
      </c>
    </row>
    <row r="79" spans="1:11" ht="15" customHeight="1">
      <c r="A79" s="42" t="s">
        <v>182</v>
      </c>
      <c r="B79" s="43" t="s">
        <v>2185</v>
      </c>
      <c r="C79" s="181"/>
      <c r="D79" s="181"/>
      <c r="E79" s="181"/>
      <c r="F79" s="181"/>
      <c r="G79" s="181"/>
      <c r="H79" s="181"/>
      <c r="I79" s="181"/>
      <c r="J79" s="10"/>
      <c r="K79" s="177"/>
    </row>
    <row r="80" spans="1:11" ht="15" customHeight="1">
      <c r="A80" s="196" t="s">
        <v>18</v>
      </c>
      <c r="B80" s="43" t="s">
        <v>2186</v>
      </c>
      <c r="C80" s="181"/>
      <c r="D80" s="181"/>
      <c r="E80" s="181"/>
      <c r="F80" s="181"/>
      <c r="G80" s="181"/>
      <c r="H80" s="181"/>
      <c r="I80" s="181"/>
      <c r="J80" s="10"/>
      <c r="K80" s="177"/>
    </row>
    <row r="81" spans="1:11" ht="15" customHeight="1">
      <c r="A81" s="44">
        <v>4202</v>
      </c>
      <c r="B81" s="43" t="s">
        <v>2187</v>
      </c>
      <c r="C81" s="181"/>
      <c r="D81" s="181"/>
      <c r="E81" s="181"/>
      <c r="F81" s="181"/>
      <c r="G81" s="181"/>
      <c r="H81" s="181"/>
      <c r="I81" s="181"/>
      <c r="J81" s="10"/>
      <c r="K81" s="177"/>
    </row>
    <row r="82" spans="1:11" ht="15" customHeight="1">
      <c r="A82" s="45">
        <v>1</v>
      </c>
      <c r="B82" s="12" t="s">
        <v>342</v>
      </c>
      <c r="C82" s="181"/>
      <c r="D82" s="181"/>
      <c r="E82" s="181"/>
      <c r="F82" s="181"/>
      <c r="G82" s="181"/>
      <c r="H82" s="181"/>
      <c r="I82" s="181"/>
      <c r="J82" s="10"/>
      <c r="K82" s="177"/>
    </row>
    <row r="83" spans="1:11" ht="15" customHeight="1">
      <c r="A83" s="46">
        <v>201</v>
      </c>
      <c r="B83" s="10" t="s">
        <v>343</v>
      </c>
      <c r="C83" s="176" t="s">
        <v>68</v>
      </c>
      <c r="D83" s="176">
        <v>36531.910000000003</v>
      </c>
      <c r="E83" s="176" t="s">
        <v>68</v>
      </c>
      <c r="F83" s="49" t="s">
        <v>68</v>
      </c>
      <c r="G83" s="176"/>
      <c r="H83" s="176" t="s">
        <v>68</v>
      </c>
      <c r="I83" s="176">
        <v>36531.910000000003</v>
      </c>
      <c r="J83" s="175"/>
      <c r="K83" s="177" t="s">
        <v>68</v>
      </c>
    </row>
    <row r="84" spans="1:11" ht="15" customHeight="1">
      <c r="A84" s="46">
        <v>202</v>
      </c>
      <c r="B84" s="10" t="s">
        <v>345</v>
      </c>
      <c r="C84" s="176">
        <v>1092.4000000000001</v>
      </c>
      <c r="D84" s="176">
        <v>64076.92</v>
      </c>
      <c r="E84" s="176" t="s">
        <v>68</v>
      </c>
      <c r="F84" s="49">
        <v>34982.36</v>
      </c>
      <c r="G84" s="176"/>
      <c r="H84" s="176">
        <v>34982.36</v>
      </c>
      <c r="I84" s="176">
        <v>99059.28</v>
      </c>
      <c r="J84" s="175"/>
      <c r="K84" s="177">
        <v>3102.34</v>
      </c>
    </row>
    <row r="85" spans="1:11" ht="15" customHeight="1">
      <c r="A85" s="46">
        <v>203</v>
      </c>
      <c r="B85" s="10" t="s">
        <v>347</v>
      </c>
      <c r="C85" s="176">
        <v>3580.43</v>
      </c>
      <c r="D85" s="176">
        <v>56187.79</v>
      </c>
      <c r="E85" s="176" t="s">
        <v>68</v>
      </c>
      <c r="F85" s="49">
        <v>2852.86</v>
      </c>
      <c r="G85" s="176"/>
      <c r="H85" s="176">
        <v>2852.86</v>
      </c>
      <c r="I85" s="176">
        <v>59040.65</v>
      </c>
      <c r="J85" s="175"/>
      <c r="K85" s="177">
        <v>-20.32</v>
      </c>
    </row>
    <row r="86" spans="1:11" ht="15" customHeight="1">
      <c r="A86" s="46">
        <v>205</v>
      </c>
      <c r="B86" s="10" t="s">
        <v>353</v>
      </c>
      <c r="C86" s="176" t="s">
        <v>68</v>
      </c>
      <c r="D86" s="176">
        <v>569.38</v>
      </c>
      <c r="E86" s="176" t="s">
        <v>68</v>
      </c>
      <c r="F86" s="49" t="s">
        <v>68</v>
      </c>
      <c r="G86" s="176"/>
      <c r="H86" s="176" t="s">
        <v>68</v>
      </c>
      <c r="I86" s="176">
        <v>569.38</v>
      </c>
      <c r="J86" s="175"/>
      <c r="K86" s="177" t="s">
        <v>68</v>
      </c>
    </row>
    <row r="87" spans="1:11" ht="15" customHeight="1">
      <c r="A87" s="46">
        <v>789</v>
      </c>
      <c r="B87" s="10" t="s">
        <v>1343</v>
      </c>
      <c r="C87" s="176">
        <v>931.08</v>
      </c>
      <c r="D87" s="176">
        <v>33775.050000000003</v>
      </c>
      <c r="E87" s="176" t="s">
        <v>68</v>
      </c>
      <c r="F87" s="49">
        <v>6112.4</v>
      </c>
      <c r="G87" s="176"/>
      <c r="H87" s="176">
        <v>6112.4</v>
      </c>
      <c r="I87" s="176">
        <v>39887.450000000004</v>
      </c>
      <c r="J87" s="175"/>
      <c r="K87" s="177">
        <v>556.48</v>
      </c>
    </row>
    <row r="88" spans="1:11" ht="15" customHeight="1">
      <c r="A88" s="46">
        <v>800</v>
      </c>
      <c r="B88" s="10" t="s">
        <v>1041</v>
      </c>
      <c r="C88" s="176" t="s">
        <v>68</v>
      </c>
      <c r="D88" s="176">
        <v>1047.3900000000001</v>
      </c>
      <c r="E88" s="176" t="s">
        <v>68</v>
      </c>
      <c r="F88" s="49" t="s">
        <v>68</v>
      </c>
      <c r="G88" s="176"/>
      <c r="H88" s="176" t="s">
        <v>68</v>
      </c>
      <c r="I88" s="176">
        <v>1047.3900000000001</v>
      </c>
      <c r="J88" s="175"/>
      <c r="K88" s="177" t="s">
        <v>68</v>
      </c>
    </row>
    <row r="89" spans="1:11" ht="15" customHeight="1">
      <c r="A89" s="46">
        <v>900</v>
      </c>
      <c r="B89" s="10" t="s">
        <v>2155</v>
      </c>
      <c r="C89" s="176" t="s">
        <v>68</v>
      </c>
      <c r="D89" s="177">
        <v>-1.78</v>
      </c>
      <c r="E89" s="176" t="s">
        <v>68</v>
      </c>
      <c r="F89" s="49" t="s">
        <v>68</v>
      </c>
      <c r="G89" s="176"/>
      <c r="H89" s="176" t="s">
        <v>68</v>
      </c>
      <c r="I89" s="177">
        <v>-1.78</v>
      </c>
      <c r="J89" s="175"/>
      <c r="K89" s="177" t="s">
        <v>68</v>
      </c>
    </row>
    <row r="90" spans="1:11" ht="15" customHeight="1">
      <c r="A90" s="164"/>
      <c r="B90" s="11" t="s">
        <v>86</v>
      </c>
      <c r="C90" s="179">
        <v>5603.91</v>
      </c>
      <c r="D90" s="179">
        <v>192186.66</v>
      </c>
      <c r="E90" s="179" t="s">
        <v>68</v>
      </c>
      <c r="F90" s="52">
        <v>43947.62</v>
      </c>
      <c r="G90" s="179"/>
      <c r="H90" s="179">
        <v>43947.62</v>
      </c>
      <c r="I90" s="179">
        <v>236134.28</v>
      </c>
      <c r="J90" s="183"/>
      <c r="K90" s="185">
        <v>684.23</v>
      </c>
    </row>
    <row r="91" spans="1:11" ht="15" customHeight="1">
      <c r="A91" s="45">
        <v>2</v>
      </c>
      <c r="B91" s="12" t="s">
        <v>358</v>
      </c>
      <c r="C91" s="181"/>
      <c r="D91" s="181"/>
      <c r="E91" s="181"/>
      <c r="F91" s="181"/>
      <c r="G91" s="181"/>
      <c r="H91" s="181"/>
      <c r="I91" s="181"/>
      <c r="J91" s="10"/>
      <c r="K91" s="177"/>
    </row>
    <row r="92" spans="1:11" ht="15" customHeight="1">
      <c r="A92" s="46">
        <v>103</v>
      </c>
      <c r="B92" s="10" t="s">
        <v>2188</v>
      </c>
      <c r="C92" s="176" t="s">
        <v>68</v>
      </c>
      <c r="D92" s="176">
        <v>824.67</v>
      </c>
      <c r="E92" s="176" t="s">
        <v>68</v>
      </c>
      <c r="F92" s="49" t="s">
        <v>68</v>
      </c>
      <c r="G92" s="176"/>
      <c r="H92" s="176" t="s">
        <v>68</v>
      </c>
      <c r="I92" s="176">
        <v>824.67</v>
      </c>
      <c r="J92" s="175"/>
      <c r="K92" s="176" t="s">
        <v>68</v>
      </c>
    </row>
    <row r="93" spans="1:11" ht="15" customHeight="1">
      <c r="A93" s="46">
        <v>104</v>
      </c>
      <c r="B93" s="10" t="s">
        <v>1396</v>
      </c>
      <c r="C93" s="176" t="s">
        <v>68</v>
      </c>
      <c r="D93" s="176">
        <v>8394.66</v>
      </c>
      <c r="E93" s="176" t="s">
        <v>68</v>
      </c>
      <c r="F93" s="49">
        <v>150</v>
      </c>
      <c r="G93" s="176"/>
      <c r="H93" s="176">
        <v>150</v>
      </c>
      <c r="I93" s="176">
        <v>8544.66</v>
      </c>
      <c r="J93" s="175"/>
      <c r="K93" s="177">
        <v>100</v>
      </c>
    </row>
    <row r="94" spans="1:11" ht="15" customHeight="1">
      <c r="A94" s="46">
        <v>105</v>
      </c>
      <c r="B94" s="10" t="s">
        <v>2189</v>
      </c>
      <c r="C94" s="176">
        <v>100.31</v>
      </c>
      <c r="D94" s="176">
        <v>18015.54</v>
      </c>
      <c r="E94" s="176" t="s">
        <v>68</v>
      </c>
      <c r="F94" s="49">
        <v>1051.8399999999999</v>
      </c>
      <c r="G94" s="176"/>
      <c r="H94" s="176">
        <v>1051.8399999999999</v>
      </c>
      <c r="I94" s="176">
        <v>19067.38</v>
      </c>
      <c r="J94" s="175"/>
      <c r="K94" s="177">
        <v>948.59</v>
      </c>
    </row>
    <row r="95" spans="1:11" ht="15" customHeight="1">
      <c r="A95" s="2481" t="s">
        <v>2156</v>
      </c>
      <c r="B95" s="2481"/>
      <c r="C95" s="2481"/>
      <c r="D95" s="2481"/>
      <c r="E95" s="2481"/>
      <c r="F95" s="2481"/>
      <c r="G95" s="2481"/>
      <c r="H95" s="2481"/>
      <c r="I95" s="2481"/>
      <c r="J95" s="2481"/>
      <c r="K95" s="2482" t="e">
        <v>#DIV/0!</v>
      </c>
    </row>
    <row r="96" spans="1:11" ht="15" customHeight="1">
      <c r="A96" s="2483" t="s">
        <v>995</v>
      </c>
      <c r="B96" s="2483"/>
      <c r="C96" s="2483"/>
      <c r="D96" s="2483"/>
      <c r="E96" s="2483"/>
      <c r="F96" s="2483"/>
      <c r="G96" s="2483"/>
      <c r="H96" s="2483"/>
      <c r="I96" s="2483"/>
      <c r="J96" s="2483"/>
      <c r="K96" s="2487" t="e">
        <v>#DIV/0!</v>
      </c>
    </row>
    <row r="97" spans="1:11" ht="15" customHeight="1">
      <c r="A97" s="2353"/>
      <c r="B97" s="2314"/>
      <c r="C97" s="2314"/>
      <c r="D97" s="2314"/>
      <c r="E97" s="2314"/>
      <c r="F97" s="2314"/>
      <c r="G97" s="2314"/>
      <c r="H97" s="2314"/>
      <c r="I97" s="2314"/>
      <c r="J97" s="2314"/>
      <c r="K97" s="2314"/>
    </row>
    <row r="98" spans="1:11" ht="15" customHeight="1">
      <c r="A98" s="164"/>
      <c r="B98" s="165" t="s">
        <v>3</v>
      </c>
      <c r="C98" s="166" t="s">
        <v>2133</v>
      </c>
      <c r="D98" s="166" t="s">
        <v>2134</v>
      </c>
      <c r="E98" s="2405" t="s">
        <v>2135</v>
      </c>
      <c r="F98" s="2405"/>
      <c r="G98" s="2405"/>
      <c r="H98" s="2260"/>
      <c r="I98" s="2484" t="s">
        <v>2136</v>
      </c>
      <c r="J98" s="2484"/>
      <c r="K98" s="167" t="s">
        <v>5</v>
      </c>
    </row>
    <row r="99" spans="1:11" ht="18" customHeight="1">
      <c r="A99" s="164"/>
      <c r="B99" s="168"/>
      <c r="C99" s="169" t="s">
        <v>2137</v>
      </c>
      <c r="D99" s="169" t="s">
        <v>2133</v>
      </c>
      <c r="E99" s="166" t="s">
        <v>997</v>
      </c>
      <c r="F99" s="34" t="s">
        <v>998</v>
      </c>
      <c r="G99" s="165"/>
      <c r="H99" s="166" t="s">
        <v>999</v>
      </c>
      <c r="I99" s="2476" t="s">
        <v>2133</v>
      </c>
      <c r="J99" s="2476"/>
      <c r="K99" s="170" t="s">
        <v>2138</v>
      </c>
    </row>
    <row r="100" spans="1:11" ht="15" customHeight="1">
      <c r="A100" s="164"/>
      <c r="B100" s="168"/>
      <c r="C100" s="169" t="s">
        <v>7</v>
      </c>
      <c r="D100" s="169" t="s">
        <v>2139</v>
      </c>
      <c r="E100" s="35"/>
      <c r="F100" s="35"/>
      <c r="G100" s="171"/>
      <c r="H100" s="35"/>
      <c r="I100" s="2476" t="s">
        <v>2140</v>
      </c>
      <c r="J100" s="2476"/>
      <c r="K100" s="170" t="s">
        <v>9</v>
      </c>
    </row>
    <row r="101" spans="1:11" ht="15" customHeight="1">
      <c r="A101" s="164"/>
      <c r="B101" s="168"/>
      <c r="C101" s="10"/>
      <c r="D101" s="169"/>
      <c r="E101" s="35"/>
      <c r="F101" s="172"/>
      <c r="G101" s="171"/>
      <c r="H101" s="10"/>
      <c r="I101" s="2477"/>
      <c r="J101" s="2478"/>
      <c r="K101" s="173"/>
    </row>
    <row r="102" spans="1:11" ht="15" customHeight="1">
      <c r="A102" s="2353" t="s">
        <v>10</v>
      </c>
      <c r="B102" s="2314"/>
      <c r="C102" s="39" t="s">
        <v>11</v>
      </c>
      <c r="D102" s="39" t="s">
        <v>12</v>
      </c>
      <c r="E102" s="40" t="s">
        <v>13</v>
      </c>
      <c r="F102" s="2255" t="s">
        <v>1000</v>
      </c>
      <c r="G102" s="2302"/>
      <c r="H102" s="41" t="s">
        <v>1001</v>
      </c>
      <c r="I102" s="2255" t="s">
        <v>2141</v>
      </c>
      <c r="J102" s="2256"/>
      <c r="K102" s="174" t="s">
        <v>2142</v>
      </c>
    </row>
    <row r="103" spans="1:11" ht="15" customHeight="1">
      <c r="A103" s="164"/>
      <c r="B103" s="10"/>
      <c r="C103" s="2471" t="s">
        <v>2143</v>
      </c>
      <c r="D103" s="2471"/>
      <c r="E103" s="2471"/>
      <c r="F103" s="2471"/>
      <c r="G103" s="2471"/>
      <c r="H103" s="2471"/>
      <c r="I103" s="2471"/>
      <c r="J103" s="2471"/>
      <c r="K103" s="175"/>
    </row>
    <row r="104" spans="1:11" ht="15" customHeight="1">
      <c r="A104" s="42" t="s">
        <v>182</v>
      </c>
      <c r="B104" s="43" t="s">
        <v>2190</v>
      </c>
      <c r="C104" s="10"/>
      <c r="D104" s="10"/>
      <c r="E104" s="10"/>
      <c r="F104" s="10"/>
      <c r="G104" s="10"/>
      <c r="H104" s="10"/>
      <c r="I104" s="10"/>
      <c r="J104" s="10"/>
      <c r="K104" s="175"/>
    </row>
    <row r="105" spans="1:11" ht="27.95" customHeight="1">
      <c r="A105" s="42" t="s">
        <v>18</v>
      </c>
      <c r="B105" s="43" t="s">
        <v>2191</v>
      </c>
      <c r="C105" s="10"/>
      <c r="D105" s="10"/>
      <c r="E105" s="10"/>
      <c r="F105" s="10"/>
      <c r="G105" s="10"/>
      <c r="H105" s="10"/>
      <c r="I105" s="10"/>
      <c r="J105" s="10"/>
      <c r="K105" s="175"/>
    </row>
    <row r="106" spans="1:11" ht="15" customHeight="1">
      <c r="A106" s="44">
        <v>4202</v>
      </c>
      <c r="B106" s="43" t="s">
        <v>2187</v>
      </c>
      <c r="C106" s="10"/>
      <c r="D106" s="10"/>
      <c r="E106" s="10"/>
      <c r="F106" s="10"/>
      <c r="G106" s="10"/>
      <c r="H106" s="10"/>
      <c r="I106" s="10"/>
      <c r="J106" s="10"/>
      <c r="K106" s="175"/>
    </row>
    <row r="107" spans="1:11" ht="15" customHeight="1">
      <c r="A107" s="45">
        <v>2</v>
      </c>
      <c r="B107" s="12" t="s">
        <v>358</v>
      </c>
      <c r="C107" s="10"/>
      <c r="D107" s="10"/>
      <c r="E107" s="10"/>
      <c r="F107" s="10"/>
      <c r="G107" s="10"/>
      <c r="H107" s="10"/>
      <c r="I107" s="10"/>
      <c r="J107" s="10"/>
      <c r="K107" s="175"/>
    </row>
    <row r="108" spans="1:11" ht="15" customHeight="1">
      <c r="A108" s="46">
        <v>789</v>
      </c>
      <c r="B108" s="10" t="s">
        <v>1343</v>
      </c>
      <c r="C108" s="176" t="s">
        <v>68</v>
      </c>
      <c r="D108" s="176">
        <v>1075.23</v>
      </c>
      <c r="E108" s="176" t="s">
        <v>68</v>
      </c>
      <c r="F108" s="49">
        <v>418.99</v>
      </c>
      <c r="G108" s="176"/>
      <c r="H108" s="176">
        <v>418.99</v>
      </c>
      <c r="I108" s="176">
        <v>1494.22</v>
      </c>
      <c r="J108" s="175"/>
      <c r="K108" s="177">
        <v>100</v>
      </c>
    </row>
    <row r="109" spans="1:11" ht="15" customHeight="1">
      <c r="A109" s="46">
        <v>800</v>
      </c>
      <c r="B109" s="10" t="s">
        <v>1041</v>
      </c>
      <c r="C109" s="176" t="s">
        <v>68</v>
      </c>
      <c r="D109" s="176">
        <v>3282.33</v>
      </c>
      <c r="E109" s="176" t="s">
        <v>68</v>
      </c>
      <c r="F109" s="49" t="s">
        <v>68</v>
      </c>
      <c r="G109" s="176"/>
      <c r="H109" s="176" t="s">
        <v>68</v>
      </c>
      <c r="I109" s="176">
        <v>3282.33</v>
      </c>
      <c r="J109" s="175"/>
      <c r="K109" s="177" t="s">
        <v>68</v>
      </c>
    </row>
    <row r="110" spans="1:11" ht="15" customHeight="1">
      <c r="A110" s="164"/>
      <c r="B110" s="11" t="s">
        <v>94</v>
      </c>
      <c r="C110" s="179">
        <v>100.31</v>
      </c>
      <c r="D110" s="179">
        <v>31592.43</v>
      </c>
      <c r="E110" s="179"/>
      <c r="F110" s="52">
        <v>1620.83</v>
      </c>
      <c r="G110" s="179"/>
      <c r="H110" s="179">
        <v>1620.83</v>
      </c>
      <c r="I110" s="179">
        <v>33213.26</v>
      </c>
      <c r="J110" s="183"/>
      <c r="K110" s="185">
        <v>1515.82</v>
      </c>
    </row>
    <row r="111" spans="1:11" ht="15" customHeight="1">
      <c r="A111" s="45">
        <v>3</v>
      </c>
      <c r="B111" s="12" t="s">
        <v>362</v>
      </c>
      <c r="C111" s="181"/>
      <c r="D111" s="181"/>
      <c r="E111" s="181"/>
      <c r="F111" s="181"/>
      <c r="G111" s="181"/>
      <c r="H111" s="181"/>
      <c r="I111" s="181"/>
      <c r="J111" s="10"/>
      <c r="K111" s="177"/>
    </row>
    <row r="112" spans="1:11" ht="15" customHeight="1">
      <c r="A112" s="46">
        <v>102</v>
      </c>
      <c r="B112" s="10" t="s">
        <v>2192</v>
      </c>
      <c r="C112" s="176" t="s">
        <v>68</v>
      </c>
      <c r="D112" s="176">
        <v>1733.22</v>
      </c>
      <c r="E112" s="176" t="s">
        <v>68</v>
      </c>
      <c r="F112" s="49" t="s">
        <v>68</v>
      </c>
      <c r="G112" s="176"/>
      <c r="H112" s="176" t="s">
        <v>68</v>
      </c>
      <c r="I112" s="176">
        <v>1733.22</v>
      </c>
      <c r="J112" s="197"/>
      <c r="K112" s="176" t="s">
        <v>68</v>
      </c>
    </row>
    <row r="113" spans="1:11" ht="15" customHeight="1">
      <c r="A113" s="46">
        <v>789</v>
      </c>
      <c r="B113" s="10" t="s">
        <v>1343</v>
      </c>
      <c r="C113" s="176" t="s">
        <v>68</v>
      </c>
      <c r="D113" s="176">
        <v>1358.75</v>
      </c>
      <c r="E113" s="176" t="s">
        <v>68</v>
      </c>
      <c r="F113" s="49" t="s">
        <v>68</v>
      </c>
      <c r="G113" s="176"/>
      <c r="H113" s="176" t="s">
        <v>68</v>
      </c>
      <c r="I113" s="176">
        <v>1358.75</v>
      </c>
      <c r="J113" s="175"/>
      <c r="K113" s="176" t="s">
        <v>68</v>
      </c>
    </row>
    <row r="114" spans="1:11" ht="15" customHeight="1">
      <c r="A114" s="46">
        <v>800</v>
      </c>
      <c r="B114" s="10" t="s">
        <v>1041</v>
      </c>
      <c r="C114" s="176">
        <v>66.739999999999995</v>
      </c>
      <c r="D114" s="176">
        <v>365.15</v>
      </c>
      <c r="E114" s="176" t="s">
        <v>68</v>
      </c>
      <c r="F114" s="49">
        <v>92.51</v>
      </c>
      <c r="G114" s="176"/>
      <c r="H114" s="176">
        <v>92.51</v>
      </c>
      <c r="I114" s="176">
        <v>457.65999999999997</v>
      </c>
      <c r="J114" s="175"/>
      <c r="K114" s="177">
        <v>38.61</v>
      </c>
    </row>
    <row r="115" spans="1:11" ht="15" customHeight="1">
      <c r="A115" s="198"/>
      <c r="B115" s="11" t="s">
        <v>100</v>
      </c>
      <c r="C115" s="179">
        <v>66.739999999999995</v>
      </c>
      <c r="D115" s="179">
        <v>3457.12</v>
      </c>
      <c r="E115" s="179"/>
      <c r="F115" s="52">
        <v>92.51</v>
      </c>
      <c r="G115" s="179"/>
      <c r="H115" s="179">
        <v>92.51</v>
      </c>
      <c r="I115" s="179">
        <v>3549.63</v>
      </c>
      <c r="J115" s="183"/>
      <c r="K115" s="185">
        <v>38.61</v>
      </c>
    </row>
    <row r="116" spans="1:11" ht="15" customHeight="1">
      <c r="A116" s="45">
        <v>4</v>
      </c>
      <c r="B116" s="12" t="s">
        <v>367</v>
      </c>
      <c r="C116" s="181"/>
      <c r="D116" s="181"/>
      <c r="E116" s="181"/>
      <c r="F116" s="181"/>
      <c r="G116" s="181"/>
      <c r="H116" s="181"/>
      <c r="I116" s="181"/>
      <c r="J116" s="10"/>
      <c r="K116" s="184"/>
    </row>
    <row r="117" spans="1:11" ht="15" customHeight="1">
      <c r="A117" s="46">
        <v>104</v>
      </c>
      <c r="B117" s="10" t="s">
        <v>1413</v>
      </c>
      <c r="C117" s="176" t="s">
        <v>68</v>
      </c>
      <c r="D117" s="176">
        <v>338.91</v>
      </c>
      <c r="E117" s="176" t="s">
        <v>68</v>
      </c>
      <c r="F117" s="49" t="s">
        <v>68</v>
      </c>
      <c r="G117" s="176"/>
      <c r="H117" s="176" t="s">
        <v>68</v>
      </c>
      <c r="I117" s="176">
        <v>338.91</v>
      </c>
      <c r="J117" s="175"/>
      <c r="K117" s="176" t="s">
        <v>68</v>
      </c>
    </row>
    <row r="118" spans="1:11" ht="15" customHeight="1">
      <c r="A118" s="46">
        <v>105</v>
      </c>
      <c r="B118" s="10" t="s">
        <v>370</v>
      </c>
      <c r="C118" s="176" t="s">
        <v>68</v>
      </c>
      <c r="D118" s="176">
        <v>39.479999999999997</v>
      </c>
      <c r="E118" s="176" t="s">
        <v>68</v>
      </c>
      <c r="F118" s="49">
        <v>79.56</v>
      </c>
      <c r="G118" s="176"/>
      <c r="H118" s="176">
        <v>79.56</v>
      </c>
      <c r="I118" s="176">
        <v>119.03999999999999</v>
      </c>
      <c r="J118" s="175"/>
      <c r="K118" s="177">
        <v>100</v>
      </c>
    </row>
    <row r="119" spans="1:11" ht="15" customHeight="1">
      <c r="A119" s="46">
        <v>106</v>
      </c>
      <c r="B119" s="10" t="s">
        <v>2193</v>
      </c>
      <c r="C119" s="176">
        <v>8168.99</v>
      </c>
      <c r="D119" s="176">
        <v>72743.16</v>
      </c>
      <c r="E119" s="176" t="s">
        <v>68</v>
      </c>
      <c r="F119" s="49">
        <v>5890.04</v>
      </c>
      <c r="G119" s="176"/>
      <c r="H119" s="176">
        <v>5890.04</v>
      </c>
      <c r="I119" s="176">
        <v>78633.2</v>
      </c>
      <c r="J119" s="175"/>
      <c r="K119" s="177">
        <v>-27.9</v>
      </c>
    </row>
    <row r="120" spans="1:11" ht="15" customHeight="1">
      <c r="A120" s="46">
        <v>800</v>
      </c>
      <c r="B120" s="10" t="s">
        <v>1041</v>
      </c>
      <c r="C120" s="176">
        <v>4382.57</v>
      </c>
      <c r="D120" s="176">
        <v>27545.17</v>
      </c>
      <c r="E120" s="176" t="s">
        <v>68</v>
      </c>
      <c r="F120" s="49">
        <v>485.44</v>
      </c>
      <c r="G120" s="176"/>
      <c r="H120" s="176">
        <v>485.44</v>
      </c>
      <c r="I120" s="176">
        <v>28030.609999999997</v>
      </c>
      <c r="J120" s="175"/>
      <c r="K120" s="177">
        <v>-88.92</v>
      </c>
    </row>
    <row r="121" spans="1:11" ht="15" customHeight="1">
      <c r="A121" s="164"/>
      <c r="B121" s="11" t="s">
        <v>202</v>
      </c>
      <c r="C121" s="179">
        <v>12551.56</v>
      </c>
      <c r="D121" s="179">
        <v>100666.72</v>
      </c>
      <c r="E121" s="179" t="s">
        <v>68</v>
      </c>
      <c r="F121" s="52">
        <v>6455.04</v>
      </c>
      <c r="G121" s="179"/>
      <c r="H121" s="179">
        <v>6455.04</v>
      </c>
      <c r="I121" s="179">
        <v>107121.76</v>
      </c>
      <c r="J121" s="183"/>
      <c r="K121" s="185">
        <v>-48.57</v>
      </c>
    </row>
    <row r="122" spans="1:11" ht="15" customHeight="1">
      <c r="A122" s="190"/>
      <c r="B122" s="43" t="s">
        <v>2194</v>
      </c>
      <c r="C122" s="179">
        <v>18322.52</v>
      </c>
      <c r="D122" s="179">
        <v>327902.93</v>
      </c>
      <c r="E122" s="179" t="s">
        <v>68</v>
      </c>
      <c r="F122" s="52">
        <v>52116</v>
      </c>
      <c r="G122" s="179"/>
      <c r="H122" s="179">
        <v>52116</v>
      </c>
      <c r="I122" s="179">
        <v>380018.93</v>
      </c>
      <c r="J122" s="183"/>
      <c r="K122" s="185">
        <v>184.44</v>
      </c>
    </row>
    <row r="123" spans="1:11" ht="27.95" customHeight="1">
      <c r="A123" s="164"/>
      <c r="B123" s="43" t="s">
        <v>2195</v>
      </c>
      <c r="C123" s="179">
        <v>18322.52</v>
      </c>
      <c r="D123" s="179">
        <v>327902.93</v>
      </c>
      <c r="E123" s="179" t="s">
        <v>68</v>
      </c>
      <c r="F123" s="52">
        <v>52116</v>
      </c>
      <c r="G123" s="179"/>
      <c r="H123" s="179">
        <v>52116</v>
      </c>
      <c r="I123" s="179">
        <v>380018.93</v>
      </c>
      <c r="J123" s="195"/>
      <c r="K123" s="185">
        <v>184.44</v>
      </c>
    </row>
    <row r="124" spans="1:11" ht="27.95" customHeight="1">
      <c r="A124" s="164"/>
      <c r="B124" s="43"/>
      <c r="C124" s="192"/>
      <c r="D124" s="199"/>
      <c r="E124" s="192"/>
      <c r="F124" s="192"/>
      <c r="G124" s="192"/>
      <c r="H124" s="192"/>
      <c r="I124" s="192"/>
      <c r="J124" s="200"/>
      <c r="K124" s="193"/>
    </row>
    <row r="125" spans="1:11" ht="15" customHeight="1">
      <c r="A125" s="2481" t="s">
        <v>2156</v>
      </c>
      <c r="B125" s="2481"/>
      <c r="C125" s="2481"/>
      <c r="D125" s="2481"/>
      <c r="E125" s="2481"/>
      <c r="F125" s="2481"/>
      <c r="G125" s="2481"/>
      <c r="H125" s="2481"/>
      <c r="I125" s="2481"/>
      <c r="J125" s="2481"/>
      <c r="K125" s="2482" t="e">
        <v>#DIV/0!</v>
      </c>
    </row>
    <row r="126" spans="1:11" ht="15" customHeight="1">
      <c r="A126" s="2483" t="s">
        <v>995</v>
      </c>
      <c r="B126" s="2483"/>
      <c r="C126" s="2483"/>
      <c r="D126" s="2483"/>
      <c r="E126" s="2483"/>
      <c r="F126" s="2483"/>
      <c r="G126" s="2483"/>
      <c r="H126" s="2483"/>
      <c r="I126" s="2483"/>
      <c r="J126" s="2483"/>
      <c r="K126" s="2487" t="e">
        <v>#DIV/0!</v>
      </c>
    </row>
    <row r="127" spans="1:11" ht="15" customHeight="1">
      <c r="A127" s="2353"/>
      <c r="B127" s="2314"/>
      <c r="C127" s="2314"/>
      <c r="D127" s="2314"/>
      <c r="E127" s="2314"/>
      <c r="F127" s="2314"/>
      <c r="G127" s="2314"/>
      <c r="H127" s="2314"/>
      <c r="I127" s="2314"/>
      <c r="J127" s="2314"/>
      <c r="K127" s="2314"/>
    </row>
    <row r="128" spans="1:11" ht="15" customHeight="1">
      <c r="A128" s="164"/>
      <c r="B128" s="165" t="s">
        <v>3</v>
      </c>
      <c r="C128" s="166" t="s">
        <v>2133</v>
      </c>
      <c r="D128" s="166" t="s">
        <v>2134</v>
      </c>
      <c r="E128" s="2405" t="s">
        <v>2135</v>
      </c>
      <c r="F128" s="2405"/>
      <c r="G128" s="2405"/>
      <c r="H128" s="2260"/>
      <c r="I128" s="2484" t="s">
        <v>2136</v>
      </c>
      <c r="J128" s="2484"/>
      <c r="K128" s="167" t="s">
        <v>5</v>
      </c>
    </row>
    <row r="129" spans="1:11" ht="18" customHeight="1">
      <c r="A129" s="164"/>
      <c r="B129" s="168"/>
      <c r="C129" s="169" t="s">
        <v>2137</v>
      </c>
      <c r="D129" s="169" t="s">
        <v>2133</v>
      </c>
      <c r="E129" s="166" t="s">
        <v>997</v>
      </c>
      <c r="F129" s="34" t="s">
        <v>998</v>
      </c>
      <c r="G129" s="165"/>
      <c r="H129" s="166" t="s">
        <v>999</v>
      </c>
      <c r="I129" s="2476" t="s">
        <v>2133</v>
      </c>
      <c r="J129" s="2476"/>
      <c r="K129" s="170" t="s">
        <v>2138</v>
      </c>
    </row>
    <row r="130" spans="1:11" ht="15" customHeight="1">
      <c r="A130" s="164"/>
      <c r="B130" s="168"/>
      <c r="C130" s="169" t="s">
        <v>7</v>
      </c>
      <c r="D130" s="169" t="s">
        <v>2139</v>
      </c>
      <c r="E130" s="35"/>
      <c r="F130" s="35"/>
      <c r="G130" s="171"/>
      <c r="H130" s="35"/>
      <c r="I130" s="2476" t="s">
        <v>2140</v>
      </c>
      <c r="J130" s="2476"/>
      <c r="K130" s="170" t="s">
        <v>9</v>
      </c>
    </row>
    <row r="131" spans="1:11" ht="15" customHeight="1">
      <c r="A131" s="164"/>
      <c r="B131" s="168"/>
      <c r="C131" s="10"/>
      <c r="D131" s="169"/>
      <c r="E131" s="35"/>
      <c r="F131" s="172"/>
      <c r="G131" s="171"/>
      <c r="H131" s="10"/>
      <c r="I131" s="2477"/>
      <c r="J131" s="2478"/>
      <c r="K131" s="173"/>
    </row>
    <row r="132" spans="1:11" ht="15" customHeight="1">
      <c r="A132" s="2353" t="s">
        <v>10</v>
      </c>
      <c r="B132" s="2314"/>
      <c r="C132" s="39" t="s">
        <v>11</v>
      </c>
      <c r="D132" s="39" t="s">
        <v>12</v>
      </c>
      <c r="E132" s="40" t="s">
        <v>13</v>
      </c>
      <c r="F132" s="2255" t="s">
        <v>1000</v>
      </c>
      <c r="G132" s="2302"/>
      <c r="H132" s="41" t="s">
        <v>1001</v>
      </c>
      <c r="I132" s="2255" t="s">
        <v>2141</v>
      </c>
      <c r="J132" s="2256"/>
      <c r="K132" s="174" t="s">
        <v>2142</v>
      </c>
    </row>
    <row r="133" spans="1:11" ht="15" customHeight="1">
      <c r="A133" s="164"/>
      <c r="B133" s="10"/>
      <c r="C133" s="2471" t="s">
        <v>2143</v>
      </c>
      <c r="D133" s="2471"/>
      <c r="E133" s="2471"/>
      <c r="F133" s="2471"/>
      <c r="G133" s="2471"/>
      <c r="H133" s="2471"/>
      <c r="I133" s="2471"/>
      <c r="J133" s="2471"/>
      <c r="K133" s="175"/>
    </row>
    <row r="134" spans="1:11" ht="15" customHeight="1">
      <c r="A134" s="42" t="s">
        <v>182</v>
      </c>
      <c r="B134" s="43" t="s">
        <v>2190</v>
      </c>
      <c r="C134" s="10"/>
      <c r="D134" s="10"/>
      <c r="E134" s="10"/>
      <c r="F134" s="10"/>
      <c r="G134" s="10"/>
      <c r="H134" s="10"/>
      <c r="I134" s="10"/>
      <c r="J134" s="10"/>
      <c r="K134" s="175"/>
    </row>
    <row r="135" spans="1:11" ht="15" customHeight="1">
      <c r="A135" s="42" t="s">
        <v>51</v>
      </c>
      <c r="B135" s="43" t="s">
        <v>2196</v>
      </c>
      <c r="C135" s="10"/>
      <c r="D135" s="10"/>
      <c r="E135" s="10"/>
      <c r="F135" s="10"/>
      <c r="G135" s="10"/>
      <c r="H135" s="10"/>
      <c r="I135" s="10"/>
      <c r="J135" s="10"/>
      <c r="K135" s="175"/>
    </row>
    <row r="136" spans="1:11" ht="15" customHeight="1">
      <c r="A136" s="44">
        <v>4210</v>
      </c>
      <c r="B136" s="55" t="s">
        <v>2197</v>
      </c>
      <c r="C136" s="10"/>
      <c r="D136" s="10"/>
      <c r="E136" s="10"/>
      <c r="F136" s="10"/>
      <c r="G136" s="10"/>
      <c r="H136" s="10"/>
      <c r="I136" s="10"/>
      <c r="J136" s="10"/>
      <c r="K136" s="175"/>
    </row>
    <row r="137" spans="1:11" ht="15" customHeight="1">
      <c r="A137" s="45">
        <v>1</v>
      </c>
      <c r="B137" s="56" t="s">
        <v>2198</v>
      </c>
      <c r="C137" s="10"/>
      <c r="D137" s="10"/>
      <c r="E137" s="10"/>
      <c r="F137" s="10"/>
      <c r="G137" s="10"/>
      <c r="H137" s="10"/>
      <c r="I137" s="10"/>
      <c r="J137" s="10"/>
      <c r="K137" s="175"/>
    </row>
    <row r="138" spans="1:11" ht="15" customHeight="1">
      <c r="A138" s="46">
        <v>1</v>
      </c>
      <c r="B138" s="10" t="s">
        <v>1083</v>
      </c>
      <c r="C138" s="176" t="s">
        <v>68</v>
      </c>
      <c r="D138" s="176">
        <v>5.65</v>
      </c>
      <c r="E138" s="176" t="s">
        <v>68</v>
      </c>
      <c r="F138" s="49" t="s">
        <v>68</v>
      </c>
      <c r="G138" s="176"/>
      <c r="H138" s="176" t="s">
        <v>68</v>
      </c>
      <c r="I138" s="176">
        <v>5.65</v>
      </c>
      <c r="J138" s="175"/>
      <c r="K138" s="176" t="s">
        <v>68</v>
      </c>
    </row>
    <row r="139" spans="1:11" ht="15" customHeight="1">
      <c r="A139" s="46">
        <v>102</v>
      </c>
      <c r="B139" s="10" t="s">
        <v>2199</v>
      </c>
      <c r="C139" s="176">
        <v>12.78</v>
      </c>
      <c r="D139" s="176">
        <v>1232.06</v>
      </c>
      <c r="E139" s="176" t="s">
        <v>68</v>
      </c>
      <c r="F139" s="49" t="s">
        <v>68</v>
      </c>
      <c r="G139" s="176"/>
      <c r="H139" s="176" t="s">
        <v>68</v>
      </c>
      <c r="I139" s="176">
        <v>1232.06</v>
      </c>
      <c r="J139" s="175"/>
      <c r="K139" s="177">
        <v>-100</v>
      </c>
    </row>
    <row r="140" spans="1:11" ht="15" customHeight="1">
      <c r="A140" s="46">
        <v>110</v>
      </c>
      <c r="B140" s="10" t="s">
        <v>2200</v>
      </c>
      <c r="C140" s="176"/>
      <c r="D140" s="176"/>
      <c r="E140" s="181"/>
      <c r="F140" s="10"/>
      <c r="G140" s="181"/>
      <c r="H140" s="176"/>
      <c r="I140" s="176"/>
      <c r="J140" s="10"/>
      <c r="K140" s="177"/>
    </row>
    <row r="141" spans="1:11" ht="15" customHeight="1">
      <c r="A141" s="164" t="s">
        <v>214</v>
      </c>
      <c r="B141" s="10" t="s">
        <v>2201</v>
      </c>
      <c r="C141" s="176" t="s">
        <v>68</v>
      </c>
      <c r="D141" s="176">
        <v>1918.66</v>
      </c>
      <c r="E141" s="176" t="s">
        <v>68</v>
      </c>
      <c r="F141" s="49">
        <v>1197.4100000000001</v>
      </c>
      <c r="G141" s="176"/>
      <c r="H141" s="176">
        <v>1197.4100000000001</v>
      </c>
      <c r="I141" s="176">
        <v>3116.07</v>
      </c>
      <c r="J141" s="175"/>
      <c r="K141" s="177">
        <v>100</v>
      </c>
    </row>
    <row r="142" spans="1:11" ht="15" customHeight="1">
      <c r="A142" s="164" t="s">
        <v>339</v>
      </c>
      <c r="B142" s="10" t="s">
        <v>823</v>
      </c>
      <c r="C142" s="176" t="s">
        <v>68</v>
      </c>
      <c r="D142" s="176">
        <v>8770</v>
      </c>
      <c r="E142" s="176" t="s">
        <v>68</v>
      </c>
      <c r="F142" s="49" t="s">
        <v>68</v>
      </c>
      <c r="G142" s="176"/>
      <c r="H142" s="176" t="s">
        <v>68</v>
      </c>
      <c r="I142" s="176">
        <v>8770</v>
      </c>
      <c r="J142" s="175"/>
      <c r="K142" s="176" t="s">
        <v>68</v>
      </c>
    </row>
    <row r="143" spans="1:11" ht="27.95" customHeight="1">
      <c r="A143" s="164" t="s">
        <v>504</v>
      </c>
      <c r="B143" s="10" t="s">
        <v>2202</v>
      </c>
      <c r="C143" s="176" t="s">
        <v>68</v>
      </c>
      <c r="D143" s="176">
        <v>500</v>
      </c>
      <c r="E143" s="176" t="s">
        <v>68</v>
      </c>
      <c r="F143" s="49" t="s">
        <v>68</v>
      </c>
      <c r="G143" s="176"/>
      <c r="H143" s="176" t="s">
        <v>68</v>
      </c>
      <c r="I143" s="176">
        <v>500</v>
      </c>
      <c r="J143" s="175"/>
      <c r="K143" s="176" t="s">
        <v>68</v>
      </c>
    </row>
    <row r="144" spans="1:11" ht="15" customHeight="1">
      <c r="A144" s="164" t="s">
        <v>1120</v>
      </c>
      <c r="B144" s="10" t="s">
        <v>2203</v>
      </c>
      <c r="C144" s="176">
        <v>15802</v>
      </c>
      <c r="D144" s="176">
        <v>22603.75</v>
      </c>
      <c r="E144" s="176" t="s">
        <v>68</v>
      </c>
      <c r="F144" s="49">
        <v>1360</v>
      </c>
      <c r="G144" s="176"/>
      <c r="H144" s="176">
        <v>1360</v>
      </c>
      <c r="I144" s="176">
        <v>23963.75</v>
      </c>
      <c r="J144" s="175"/>
      <c r="K144" s="177">
        <v>-91.39</v>
      </c>
    </row>
    <row r="145" spans="1:11" ht="15" customHeight="1">
      <c r="A145" s="164" t="s">
        <v>2165</v>
      </c>
      <c r="B145" s="10" t="s">
        <v>2204</v>
      </c>
      <c r="C145" s="176">
        <v>1000</v>
      </c>
      <c r="D145" s="176">
        <v>1000</v>
      </c>
      <c r="E145" s="176" t="s">
        <v>68</v>
      </c>
      <c r="F145" s="49">
        <v>1500</v>
      </c>
      <c r="G145" s="176"/>
      <c r="H145" s="176">
        <v>1500</v>
      </c>
      <c r="I145" s="176">
        <v>2500</v>
      </c>
      <c r="J145" s="175"/>
      <c r="K145" s="177">
        <v>50</v>
      </c>
    </row>
    <row r="146" spans="1:11" ht="15" customHeight="1">
      <c r="A146" s="164" t="s">
        <v>2167</v>
      </c>
      <c r="B146" s="10" t="s">
        <v>2176</v>
      </c>
      <c r="C146" s="176" t="s">
        <v>68</v>
      </c>
      <c r="D146" s="176">
        <v>8773.24</v>
      </c>
      <c r="E146" s="176" t="s">
        <v>68</v>
      </c>
      <c r="F146" s="49" t="s">
        <v>68</v>
      </c>
      <c r="G146" s="176"/>
      <c r="H146" s="176" t="s">
        <v>68</v>
      </c>
      <c r="I146" s="176">
        <v>8773.24</v>
      </c>
      <c r="J146" s="175"/>
      <c r="K146" s="201" t="s">
        <v>68</v>
      </c>
    </row>
    <row r="147" spans="1:11" ht="15" customHeight="1">
      <c r="A147" s="46"/>
      <c r="B147" s="10" t="s">
        <v>2205</v>
      </c>
      <c r="C147" s="187">
        <v>16802</v>
      </c>
      <c r="D147" s="187">
        <v>43565.65</v>
      </c>
      <c r="E147" s="187" t="s">
        <v>68</v>
      </c>
      <c r="F147" s="202">
        <v>4057.41</v>
      </c>
      <c r="G147" s="187"/>
      <c r="H147" s="187">
        <v>4057.41</v>
      </c>
      <c r="I147" s="187">
        <v>47623.06</v>
      </c>
      <c r="J147" s="183"/>
      <c r="K147" s="201">
        <v>-75.849999999999994</v>
      </c>
    </row>
    <row r="148" spans="1:11" ht="13.5" customHeight="1">
      <c r="A148" s="46">
        <v>789</v>
      </c>
      <c r="B148" s="10" t="s">
        <v>1343</v>
      </c>
      <c r="C148" s="176">
        <v>1247.97</v>
      </c>
      <c r="D148" s="176">
        <v>5282.34</v>
      </c>
      <c r="E148" s="176" t="s">
        <v>68</v>
      </c>
      <c r="F148" s="49">
        <v>10315</v>
      </c>
      <c r="G148" s="176"/>
      <c r="H148" s="176">
        <v>10315</v>
      </c>
      <c r="I148" s="176">
        <v>15597.34</v>
      </c>
      <c r="J148" s="175"/>
      <c r="K148" s="177">
        <v>726.54</v>
      </c>
    </row>
    <row r="149" spans="1:11" ht="13.5" customHeight="1">
      <c r="A149" s="46">
        <v>901</v>
      </c>
      <c r="B149" s="10" t="s">
        <v>2155</v>
      </c>
      <c r="C149" s="176" t="s">
        <v>68</v>
      </c>
      <c r="D149" s="176" t="s">
        <v>654</v>
      </c>
      <c r="E149" s="176" t="s">
        <v>68</v>
      </c>
      <c r="F149" s="49" t="s">
        <v>68</v>
      </c>
      <c r="G149" s="176"/>
      <c r="H149" s="176" t="s">
        <v>68</v>
      </c>
      <c r="I149" s="176" t="s">
        <v>654</v>
      </c>
      <c r="J149" s="175"/>
      <c r="K149" s="176" t="s">
        <v>68</v>
      </c>
    </row>
    <row r="150" spans="1:11" ht="13.5" customHeight="1">
      <c r="A150" s="198"/>
      <c r="B150" s="11" t="s">
        <v>86</v>
      </c>
      <c r="C150" s="179">
        <v>18062.75</v>
      </c>
      <c r="D150" s="179">
        <v>50085.04</v>
      </c>
      <c r="E150" s="179" t="s">
        <v>68</v>
      </c>
      <c r="F150" s="52">
        <v>14372.41</v>
      </c>
      <c r="G150" s="179"/>
      <c r="H150" s="179">
        <v>14372.41</v>
      </c>
      <c r="I150" s="179">
        <v>64457.45</v>
      </c>
      <c r="J150" s="183"/>
      <c r="K150" s="185">
        <v>-20.43</v>
      </c>
    </row>
    <row r="151" spans="1:11" ht="13.5" customHeight="1">
      <c r="A151" s="45">
        <v>2</v>
      </c>
      <c r="B151" s="12" t="s">
        <v>391</v>
      </c>
      <c r="C151" s="181"/>
      <c r="D151" s="181"/>
      <c r="E151" s="181"/>
      <c r="F151" s="181"/>
      <c r="G151" s="181"/>
      <c r="H151" s="181"/>
      <c r="I151" s="181"/>
      <c r="J151" s="10"/>
      <c r="K151" s="177"/>
    </row>
    <row r="152" spans="1:11" ht="13.5" customHeight="1">
      <c r="A152" s="46">
        <v>101</v>
      </c>
      <c r="B152" s="10" t="s">
        <v>2206</v>
      </c>
      <c r="C152" s="181"/>
      <c r="D152" s="181"/>
      <c r="E152" s="181"/>
      <c r="F152" s="181"/>
      <c r="G152" s="181"/>
      <c r="H152" s="181"/>
      <c r="I152" s="181"/>
      <c r="J152" s="10"/>
      <c r="K152" s="177"/>
    </row>
    <row r="153" spans="1:11" ht="13.5" customHeight="1">
      <c r="A153" s="164"/>
      <c r="B153" s="10" t="s">
        <v>2207</v>
      </c>
      <c r="C153" s="176" t="s">
        <v>68</v>
      </c>
      <c r="D153" s="176">
        <v>218.59</v>
      </c>
      <c r="E153" s="176" t="s">
        <v>68</v>
      </c>
      <c r="F153" s="49" t="s">
        <v>68</v>
      </c>
      <c r="G153" s="176"/>
      <c r="H153" s="176" t="s">
        <v>68</v>
      </c>
      <c r="I153" s="176">
        <v>218.59</v>
      </c>
      <c r="J153" s="175"/>
      <c r="K153" s="177" t="s">
        <v>68</v>
      </c>
    </row>
    <row r="154" spans="1:11" ht="13.5" customHeight="1">
      <c r="A154" s="46">
        <v>103</v>
      </c>
      <c r="B154" s="10" t="s">
        <v>2208</v>
      </c>
      <c r="C154" s="176"/>
      <c r="D154" s="176"/>
      <c r="E154" s="181"/>
      <c r="F154" s="176"/>
      <c r="G154" s="176"/>
      <c r="H154" s="176"/>
      <c r="I154" s="176"/>
      <c r="J154" s="10"/>
      <c r="K154" s="177"/>
    </row>
    <row r="155" spans="1:11" ht="13.5" customHeight="1">
      <c r="A155" s="164"/>
      <c r="B155" s="10" t="s">
        <v>2207</v>
      </c>
      <c r="C155" s="176" t="s">
        <v>68</v>
      </c>
      <c r="D155" s="176">
        <v>605.91</v>
      </c>
      <c r="E155" s="176" t="s">
        <v>68</v>
      </c>
      <c r="F155" s="49">
        <v>7.43</v>
      </c>
      <c r="G155" s="176"/>
      <c r="H155" s="176">
        <v>7.43</v>
      </c>
      <c r="I155" s="176">
        <v>613.33999999999992</v>
      </c>
      <c r="J155" s="175"/>
      <c r="K155" s="177">
        <v>100</v>
      </c>
    </row>
    <row r="156" spans="1:11" ht="15" customHeight="1">
      <c r="A156" s="46">
        <v>104</v>
      </c>
      <c r="B156" s="10" t="s">
        <v>1446</v>
      </c>
      <c r="C156" s="176" t="s">
        <v>68</v>
      </c>
      <c r="D156" s="176">
        <v>0.87</v>
      </c>
      <c r="E156" s="176" t="s">
        <v>68</v>
      </c>
      <c r="F156" s="49" t="s">
        <v>68</v>
      </c>
      <c r="G156" s="176"/>
      <c r="H156" s="176" t="s">
        <v>68</v>
      </c>
      <c r="I156" s="176">
        <v>0.87</v>
      </c>
      <c r="J156" s="175"/>
      <c r="K156" s="176" t="s">
        <v>68</v>
      </c>
    </row>
    <row r="157" spans="1:11" ht="15" customHeight="1">
      <c r="A157" s="2481" t="s">
        <v>2156</v>
      </c>
      <c r="B157" s="2481"/>
      <c r="C157" s="2481"/>
      <c r="D157" s="2481"/>
      <c r="E157" s="2481"/>
      <c r="F157" s="2481"/>
      <c r="G157" s="2481"/>
      <c r="H157" s="2481"/>
      <c r="I157" s="2481"/>
      <c r="J157" s="2481"/>
      <c r="K157" s="2482" t="e">
        <v>#DIV/0!</v>
      </c>
    </row>
    <row r="158" spans="1:11" ht="15" customHeight="1">
      <c r="A158" s="2483" t="s">
        <v>995</v>
      </c>
      <c r="B158" s="2483"/>
      <c r="C158" s="2483"/>
      <c r="D158" s="2483"/>
      <c r="E158" s="2483"/>
      <c r="F158" s="2483"/>
      <c r="G158" s="2483"/>
      <c r="H158" s="2483"/>
      <c r="I158" s="2483"/>
      <c r="J158" s="2483"/>
      <c r="K158" s="2487" t="e">
        <v>#DIV/0!</v>
      </c>
    </row>
    <row r="159" spans="1:11" ht="15" customHeight="1">
      <c r="A159" s="2353"/>
      <c r="B159" s="2314"/>
      <c r="C159" s="2314"/>
      <c r="D159" s="2314"/>
      <c r="E159" s="2314"/>
      <c r="F159" s="2314"/>
      <c r="G159" s="2314"/>
      <c r="H159" s="2314"/>
      <c r="I159" s="2314"/>
      <c r="J159" s="2314"/>
      <c r="K159" s="2314"/>
    </row>
    <row r="160" spans="1:11" ht="15" customHeight="1">
      <c r="A160" s="164"/>
      <c r="B160" s="165" t="s">
        <v>3</v>
      </c>
      <c r="C160" s="166" t="s">
        <v>2133</v>
      </c>
      <c r="D160" s="166" t="s">
        <v>2134</v>
      </c>
      <c r="E160" s="2405" t="s">
        <v>2135</v>
      </c>
      <c r="F160" s="2405"/>
      <c r="G160" s="2405"/>
      <c r="H160" s="2260"/>
      <c r="I160" s="2484" t="s">
        <v>2136</v>
      </c>
      <c r="J160" s="2484"/>
      <c r="K160" s="167" t="s">
        <v>5</v>
      </c>
    </row>
    <row r="161" spans="1:11" ht="18" customHeight="1">
      <c r="A161" s="164"/>
      <c r="B161" s="168"/>
      <c r="C161" s="169" t="s">
        <v>2137</v>
      </c>
      <c r="D161" s="169" t="s">
        <v>2133</v>
      </c>
      <c r="E161" s="166" t="s">
        <v>997</v>
      </c>
      <c r="F161" s="34" t="s">
        <v>998</v>
      </c>
      <c r="G161" s="165"/>
      <c r="H161" s="166" t="s">
        <v>999</v>
      </c>
      <c r="I161" s="2476" t="s">
        <v>2133</v>
      </c>
      <c r="J161" s="2476"/>
      <c r="K161" s="170" t="s">
        <v>2138</v>
      </c>
    </row>
    <row r="162" spans="1:11" ht="15" customHeight="1">
      <c r="A162" s="164"/>
      <c r="B162" s="168"/>
      <c r="C162" s="169" t="s">
        <v>7</v>
      </c>
      <c r="D162" s="169" t="s">
        <v>2139</v>
      </c>
      <c r="E162" s="35"/>
      <c r="F162" s="35"/>
      <c r="G162" s="171"/>
      <c r="H162" s="35"/>
      <c r="I162" s="2476" t="s">
        <v>2140</v>
      </c>
      <c r="J162" s="2476"/>
      <c r="K162" s="170" t="s">
        <v>9</v>
      </c>
    </row>
    <row r="163" spans="1:11" ht="15" customHeight="1">
      <c r="A163" s="164"/>
      <c r="B163" s="168"/>
      <c r="C163" s="10"/>
      <c r="D163" s="169"/>
      <c r="E163" s="35"/>
      <c r="F163" s="172"/>
      <c r="G163" s="171"/>
      <c r="H163" s="10"/>
      <c r="I163" s="2477"/>
      <c r="J163" s="2478"/>
      <c r="K163" s="173"/>
    </row>
    <row r="164" spans="1:11" ht="15" customHeight="1">
      <c r="A164" s="2353" t="s">
        <v>10</v>
      </c>
      <c r="B164" s="2314"/>
      <c r="C164" s="39" t="s">
        <v>11</v>
      </c>
      <c r="D164" s="39" t="s">
        <v>12</v>
      </c>
      <c r="E164" s="40" t="s">
        <v>13</v>
      </c>
      <c r="F164" s="2255" t="s">
        <v>1000</v>
      </c>
      <c r="G164" s="2302"/>
      <c r="H164" s="41" t="s">
        <v>1001</v>
      </c>
      <c r="I164" s="2255" t="s">
        <v>2141</v>
      </c>
      <c r="J164" s="2256"/>
      <c r="K164" s="174" t="s">
        <v>2142</v>
      </c>
    </row>
    <row r="165" spans="1:11" ht="15" customHeight="1">
      <c r="A165" s="164"/>
      <c r="B165" s="10"/>
      <c r="C165" s="2471" t="s">
        <v>2143</v>
      </c>
      <c r="D165" s="2471"/>
      <c r="E165" s="2471"/>
      <c r="F165" s="2471"/>
      <c r="G165" s="2471"/>
      <c r="H165" s="2471"/>
      <c r="I165" s="2471"/>
      <c r="J165" s="2471"/>
      <c r="K165" s="175"/>
    </row>
    <row r="166" spans="1:11" ht="15" customHeight="1">
      <c r="A166" s="42" t="s">
        <v>182</v>
      </c>
      <c r="B166" s="43" t="s">
        <v>2190</v>
      </c>
      <c r="C166" s="10"/>
      <c r="D166" s="10"/>
      <c r="E166" s="10"/>
      <c r="F166" s="10"/>
      <c r="G166" s="10"/>
      <c r="H166" s="10"/>
      <c r="I166" s="10"/>
      <c r="J166" s="10"/>
      <c r="K166" s="175"/>
    </row>
    <row r="167" spans="1:11" ht="15" customHeight="1">
      <c r="A167" s="42" t="s">
        <v>51</v>
      </c>
      <c r="B167" s="43" t="s">
        <v>2209</v>
      </c>
      <c r="C167" s="10"/>
      <c r="D167" s="10"/>
      <c r="E167" s="10"/>
      <c r="F167" s="10"/>
      <c r="G167" s="10"/>
      <c r="H167" s="10"/>
      <c r="I167" s="10"/>
      <c r="J167" s="10"/>
      <c r="K167" s="175"/>
    </row>
    <row r="168" spans="1:11" ht="15" customHeight="1">
      <c r="A168" s="44">
        <v>4210</v>
      </c>
      <c r="B168" s="55" t="s">
        <v>2197</v>
      </c>
      <c r="C168" s="10"/>
      <c r="D168" s="10"/>
      <c r="E168" s="10"/>
      <c r="F168" s="10"/>
      <c r="G168" s="10"/>
      <c r="H168" s="10"/>
      <c r="I168" s="10"/>
      <c r="J168" s="10"/>
      <c r="K168" s="175"/>
    </row>
    <row r="169" spans="1:11" ht="15" customHeight="1">
      <c r="A169" s="45">
        <v>2</v>
      </c>
      <c r="B169" s="12" t="s">
        <v>391</v>
      </c>
      <c r="C169" s="10"/>
      <c r="D169" s="10"/>
      <c r="E169" s="10"/>
      <c r="F169" s="10"/>
      <c r="G169" s="10"/>
      <c r="H169" s="10"/>
      <c r="I169" s="10"/>
      <c r="J169" s="10"/>
      <c r="K169" s="175"/>
    </row>
    <row r="170" spans="1:11" ht="15" customHeight="1">
      <c r="A170" s="46">
        <v>110</v>
      </c>
      <c r="B170" s="10" t="s">
        <v>1428</v>
      </c>
      <c r="C170" s="176" t="s">
        <v>68</v>
      </c>
      <c r="D170" s="176">
        <v>79.790000000000006</v>
      </c>
      <c r="E170" s="176" t="s">
        <v>68</v>
      </c>
      <c r="F170" s="49" t="s">
        <v>68</v>
      </c>
      <c r="G170" s="176"/>
      <c r="H170" s="176" t="s">
        <v>68</v>
      </c>
      <c r="I170" s="176">
        <v>79.790000000000006</v>
      </c>
      <c r="J170" s="175"/>
      <c r="K170" s="177" t="s">
        <v>68</v>
      </c>
    </row>
    <row r="171" spans="1:11" ht="15" customHeight="1">
      <c r="A171" s="46">
        <v>800</v>
      </c>
      <c r="B171" s="10" t="s">
        <v>1041</v>
      </c>
      <c r="C171" s="176" t="s">
        <v>68</v>
      </c>
      <c r="D171" s="176">
        <v>92.3</v>
      </c>
      <c r="E171" s="176" t="s">
        <v>68</v>
      </c>
      <c r="F171" s="49" t="s">
        <v>68</v>
      </c>
      <c r="G171" s="176"/>
      <c r="H171" s="176" t="s">
        <v>68</v>
      </c>
      <c r="I171" s="176">
        <v>92.3</v>
      </c>
      <c r="J171" s="175"/>
      <c r="K171" s="177" t="s">
        <v>68</v>
      </c>
    </row>
    <row r="172" spans="1:11" ht="15" customHeight="1">
      <c r="A172" s="164"/>
      <c r="B172" s="11" t="s">
        <v>94</v>
      </c>
      <c r="C172" s="203" t="s">
        <v>68</v>
      </c>
      <c r="D172" s="203">
        <v>997.46</v>
      </c>
      <c r="E172" s="203" t="s">
        <v>68</v>
      </c>
      <c r="F172" s="52">
        <v>7.43</v>
      </c>
      <c r="G172" s="203"/>
      <c r="H172" s="203">
        <v>7.43</v>
      </c>
      <c r="I172" s="203">
        <v>1004.89</v>
      </c>
      <c r="J172" s="204"/>
      <c r="K172" s="185">
        <v>100</v>
      </c>
    </row>
    <row r="173" spans="1:11" ht="14.25" customHeight="1">
      <c r="A173" s="45">
        <v>3</v>
      </c>
      <c r="B173" s="56" t="s">
        <v>2210</v>
      </c>
      <c r="C173" s="181"/>
      <c r="D173" s="181"/>
      <c r="E173" s="181"/>
      <c r="F173" s="181"/>
      <c r="G173" s="181"/>
      <c r="H173" s="181"/>
      <c r="I173" s="181"/>
      <c r="J173" s="10"/>
      <c r="K173" s="177"/>
    </row>
    <row r="174" spans="1:11" ht="14.25" customHeight="1">
      <c r="A174" s="46">
        <v>101</v>
      </c>
      <c r="B174" s="10" t="s">
        <v>397</v>
      </c>
      <c r="C174" s="176" t="s">
        <v>68</v>
      </c>
      <c r="D174" s="176">
        <v>100.2</v>
      </c>
      <c r="E174" s="176" t="s">
        <v>68</v>
      </c>
      <c r="F174" s="49">
        <v>5.2</v>
      </c>
      <c r="G174" s="176"/>
      <c r="H174" s="176">
        <v>5.2</v>
      </c>
      <c r="I174" s="176">
        <v>105.4</v>
      </c>
      <c r="J174" s="175"/>
      <c r="K174" s="205">
        <v>100</v>
      </c>
    </row>
    <row r="175" spans="1:11" ht="14.25" customHeight="1">
      <c r="A175" s="46">
        <v>102</v>
      </c>
      <c r="B175" s="10" t="s">
        <v>399</v>
      </c>
      <c r="C175" s="176" t="s">
        <v>68</v>
      </c>
      <c r="D175" s="176">
        <v>19.54</v>
      </c>
      <c r="E175" s="176" t="s">
        <v>68</v>
      </c>
      <c r="F175" s="49" t="s">
        <v>68</v>
      </c>
      <c r="G175" s="176"/>
      <c r="H175" s="176" t="s">
        <v>68</v>
      </c>
      <c r="I175" s="176">
        <v>19.54</v>
      </c>
      <c r="J175" s="175"/>
      <c r="K175" s="176" t="s">
        <v>68</v>
      </c>
    </row>
    <row r="176" spans="1:11" ht="14.25" customHeight="1">
      <c r="A176" s="46">
        <v>105</v>
      </c>
      <c r="B176" s="10" t="s">
        <v>2211</v>
      </c>
      <c r="C176" s="181"/>
      <c r="D176" s="181"/>
      <c r="E176" s="181"/>
      <c r="F176" s="181"/>
      <c r="G176" s="181"/>
      <c r="H176" s="181"/>
      <c r="I176" s="181"/>
      <c r="J176" s="10"/>
      <c r="K176" s="177"/>
    </row>
    <row r="177" spans="1:11" ht="14.25" customHeight="1">
      <c r="A177" s="164" t="s">
        <v>214</v>
      </c>
      <c r="B177" s="10" t="s">
        <v>2212</v>
      </c>
      <c r="C177" s="176" t="s">
        <v>68</v>
      </c>
      <c r="D177" s="176">
        <v>902.11</v>
      </c>
      <c r="E177" s="176" t="s">
        <v>68</v>
      </c>
      <c r="F177" s="49" t="s">
        <v>68</v>
      </c>
      <c r="G177" s="176"/>
      <c r="H177" s="176" t="s">
        <v>68</v>
      </c>
      <c r="I177" s="176">
        <v>902.11</v>
      </c>
      <c r="J177" s="175"/>
      <c r="K177" s="176" t="s">
        <v>68</v>
      </c>
    </row>
    <row r="178" spans="1:11" ht="26.25" customHeight="1">
      <c r="A178" s="164" t="s">
        <v>339</v>
      </c>
      <c r="B178" s="10" t="s">
        <v>2213</v>
      </c>
      <c r="C178" s="176">
        <v>1483.99</v>
      </c>
      <c r="D178" s="176">
        <v>4073.63</v>
      </c>
      <c r="E178" s="176" t="s">
        <v>68</v>
      </c>
      <c r="F178" s="49" t="s">
        <v>68</v>
      </c>
      <c r="G178" s="176"/>
      <c r="H178" s="176" t="s">
        <v>68</v>
      </c>
      <c r="I178" s="176">
        <v>4073.63</v>
      </c>
      <c r="J178" s="175"/>
      <c r="K178" s="177">
        <v>-100</v>
      </c>
    </row>
    <row r="179" spans="1:11" ht="24.75" customHeight="1">
      <c r="A179" s="164" t="s">
        <v>504</v>
      </c>
      <c r="B179" s="10" t="s">
        <v>2214</v>
      </c>
      <c r="C179" s="176" t="s">
        <v>68</v>
      </c>
      <c r="D179" s="176">
        <v>1238.1600000000001</v>
      </c>
      <c r="E179" s="176" t="s">
        <v>68</v>
      </c>
      <c r="F179" s="49" t="s">
        <v>68</v>
      </c>
      <c r="G179" s="176"/>
      <c r="H179" s="176" t="s">
        <v>68</v>
      </c>
      <c r="I179" s="176">
        <v>1238.1600000000001</v>
      </c>
      <c r="J179" s="175"/>
      <c r="K179" s="177" t="s">
        <v>68</v>
      </c>
    </row>
    <row r="180" spans="1:11" ht="25.5" customHeight="1">
      <c r="A180" s="164" t="s">
        <v>1120</v>
      </c>
      <c r="B180" s="10" t="s">
        <v>2215</v>
      </c>
      <c r="C180" s="176" t="s">
        <v>68</v>
      </c>
      <c r="D180" s="176">
        <v>1484.71</v>
      </c>
      <c r="E180" s="176" t="s">
        <v>68</v>
      </c>
      <c r="F180" s="49">
        <v>324.13</v>
      </c>
      <c r="G180" s="176"/>
      <c r="H180" s="176">
        <v>324.13</v>
      </c>
      <c r="I180" s="176">
        <v>1808.8400000000001</v>
      </c>
      <c r="J180" s="175"/>
      <c r="K180" s="177">
        <v>100</v>
      </c>
    </row>
    <row r="181" spans="1:11" ht="36" customHeight="1">
      <c r="A181" s="164" t="s">
        <v>2165</v>
      </c>
      <c r="B181" s="186" t="s">
        <v>2216</v>
      </c>
      <c r="C181" s="176">
        <v>1161.95</v>
      </c>
      <c r="D181" s="176">
        <v>6770.9</v>
      </c>
      <c r="E181" s="176" t="s">
        <v>68</v>
      </c>
      <c r="F181" s="49">
        <v>282.36</v>
      </c>
      <c r="G181" s="176"/>
      <c r="H181" s="176">
        <v>282.36</v>
      </c>
      <c r="I181" s="176">
        <v>7053.2599999999993</v>
      </c>
      <c r="J181" s="175"/>
      <c r="K181" s="177">
        <v>-75.7</v>
      </c>
    </row>
    <row r="182" spans="1:11" ht="26.25" customHeight="1">
      <c r="A182" s="164" t="s">
        <v>2167</v>
      </c>
      <c r="B182" s="10" t="s">
        <v>2217</v>
      </c>
      <c r="C182" s="176" t="s">
        <v>68</v>
      </c>
      <c r="D182" s="176">
        <v>7547.84</v>
      </c>
      <c r="E182" s="176" t="s">
        <v>68</v>
      </c>
      <c r="F182" s="49">
        <v>2197.5700000000002</v>
      </c>
      <c r="G182" s="176"/>
      <c r="H182" s="176">
        <v>2197.5700000000002</v>
      </c>
      <c r="I182" s="176">
        <v>9745.41</v>
      </c>
      <c r="J182" s="175"/>
      <c r="K182" s="177">
        <v>100</v>
      </c>
    </row>
    <row r="183" spans="1:11" ht="14.25" customHeight="1">
      <c r="A183" s="164" t="s">
        <v>2169</v>
      </c>
      <c r="B183" s="10" t="s">
        <v>2218</v>
      </c>
      <c r="C183" s="176" t="s">
        <v>68</v>
      </c>
      <c r="D183" s="176">
        <v>1400.82</v>
      </c>
      <c r="E183" s="176" t="s">
        <v>68</v>
      </c>
      <c r="F183" s="49" t="s">
        <v>68</v>
      </c>
      <c r="G183" s="176"/>
      <c r="H183" s="176" t="s">
        <v>68</v>
      </c>
      <c r="I183" s="176">
        <v>1400.82</v>
      </c>
      <c r="J183" s="175"/>
      <c r="K183" s="176" t="s">
        <v>68</v>
      </c>
    </row>
    <row r="184" spans="1:11" ht="14.25" customHeight="1">
      <c r="A184" s="164" t="s">
        <v>2171</v>
      </c>
      <c r="B184" s="10" t="s">
        <v>2219</v>
      </c>
      <c r="C184" s="206">
        <v>2847.93</v>
      </c>
      <c r="D184" s="206">
        <v>8085.08</v>
      </c>
      <c r="E184" s="206" t="s">
        <v>68</v>
      </c>
      <c r="F184" s="49" t="s">
        <v>68</v>
      </c>
      <c r="G184" s="206"/>
      <c r="H184" s="206" t="s">
        <v>68</v>
      </c>
      <c r="I184" s="206">
        <v>8085.08</v>
      </c>
      <c r="J184" s="207"/>
      <c r="K184" s="177">
        <v>-100</v>
      </c>
    </row>
    <row r="185" spans="1:11" ht="15" customHeight="1">
      <c r="A185" s="2481" t="s">
        <v>2156</v>
      </c>
      <c r="B185" s="2481"/>
      <c r="C185" s="2481"/>
      <c r="D185" s="2481"/>
      <c r="E185" s="2481"/>
      <c r="F185" s="2481"/>
      <c r="G185" s="2481"/>
      <c r="H185" s="2481"/>
      <c r="I185" s="2481"/>
      <c r="J185" s="2481"/>
      <c r="K185" s="2482" t="e">
        <v>#DIV/0!</v>
      </c>
    </row>
    <row r="186" spans="1:11" ht="15" customHeight="1">
      <c r="A186" s="2483" t="s">
        <v>995</v>
      </c>
      <c r="B186" s="2483"/>
      <c r="C186" s="2483"/>
      <c r="D186" s="2483"/>
      <c r="E186" s="2483"/>
      <c r="F186" s="2483"/>
      <c r="G186" s="2483"/>
      <c r="H186" s="2483"/>
      <c r="I186" s="2483"/>
      <c r="J186" s="2483"/>
      <c r="K186" s="2487" t="e">
        <v>#DIV/0!</v>
      </c>
    </row>
    <row r="187" spans="1:11" ht="15" customHeight="1">
      <c r="A187" s="2353"/>
      <c r="B187" s="2314"/>
      <c r="C187" s="2314"/>
      <c r="D187" s="2314"/>
      <c r="E187" s="2314"/>
      <c r="F187" s="2314"/>
      <c r="G187" s="2314"/>
      <c r="H187" s="2314"/>
      <c r="I187" s="2314"/>
      <c r="J187" s="2314"/>
      <c r="K187" s="2314"/>
    </row>
    <row r="188" spans="1:11" ht="15" customHeight="1">
      <c r="A188" s="164"/>
      <c r="B188" s="165" t="s">
        <v>3</v>
      </c>
      <c r="C188" s="166" t="s">
        <v>2133</v>
      </c>
      <c r="D188" s="166" t="s">
        <v>2134</v>
      </c>
      <c r="E188" s="2405" t="s">
        <v>2135</v>
      </c>
      <c r="F188" s="2405"/>
      <c r="G188" s="2405"/>
      <c r="H188" s="2260"/>
      <c r="I188" s="2484" t="s">
        <v>2136</v>
      </c>
      <c r="J188" s="2484"/>
      <c r="K188" s="167" t="s">
        <v>5</v>
      </c>
    </row>
    <row r="189" spans="1:11" ht="18" customHeight="1">
      <c r="A189" s="164"/>
      <c r="B189" s="168"/>
      <c r="C189" s="169" t="s">
        <v>2137</v>
      </c>
      <c r="D189" s="169" t="s">
        <v>2133</v>
      </c>
      <c r="E189" s="166" t="s">
        <v>997</v>
      </c>
      <c r="F189" s="34" t="s">
        <v>998</v>
      </c>
      <c r="G189" s="165"/>
      <c r="H189" s="166" t="s">
        <v>999</v>
      </c>
      <c r="I189" s="2476" t="s">
        <v>2133</v>
      </c>
      <c r="J189" s="2476"/>
      <c r="K189" s="170" t="s">
        <v>2138</v>
      </c>
    </row>
    <row r="190" spans="1:11" ht="15" customHeight="1">
      <c r="A190" s="164"/>
      <c r="B190" s="168"/>
      <c r="C190" s="169" t="s">
        <v>7</v>
      </c>
      <c r="D190" s="169" t="s">
        <v>2139</v>
      </c>
      <c r="E190" s="35"/>
      <c r="F190" s="35"/>
      <c r="G190" s="171"/>
      <c r="H190" s="35"/>
      <c r="I190" s="2476" t="s">
        <v>2140</v>
      </c>
      <c r="J190" s="2476"/>
      <c r="K190" s="170" t="s">
        <v>9</v>
      </c>
    </row>
    <row r="191" spans="1:11" ht="15" customHeight="1">
      <c r="A191" s="164"/>
      <c r="B191" s="168"/>
      <c r="C191" s="10"/>
      <c r="D191" s="169"/>
      <c r="E191" s="35"/>
      <c r="F191" s="172"/>
      <c r="G191" s="171"/>
      <c r="H191" s="10"/>
      <c r="I191" s="2477"/>
      <c r="J191" s="2478"/>
      <c r="K191" s="173"/>
    </row>
    <row r="192" spans="1:11" ht="15" customHeight="1">
      <c r="A192" s="2353" t="s">
        <v>10</v>
      </c>
      <c r="B192" s="2314"/>
      <c r="C192" s="39" t="s">
        <v>11</v>
      </c>
      <c r="D192" s="39" t="s">
        <v>12</v>
      </c>
      <c r="E192" s="40" t="s">
        <v>13</v>
      </c>
      <c r="F192" s="2255" t="s">
        <v>1000</v>
      </c>
      <c r="G192" s="2302"/>
      <c r="H192" s="41" t="s">
        <v>1001</v>
      </c>
      <c r="I192" s="2255" t="s">
        <v>2141</v>
      </c>
      <c r="J192" s="2256"/>
      <c r="K192" s="174" t="s">
        <v>2142</v>
      </c>
    </row>
    <row r="193" spans="1:11" ht="15" customHeight="1">
      <c r="A193" s="164"/>
      <c r="B193" s="10"/>
      <c r="C193" s="2471" t="s">
        <v>2143</v>
      </c>
      <c r="D193" s="2471"/>
      <c r="E193" s="2471"/>
      <c r="F193" s="2471"/>
      <c r="G193" s="2471"/>
      <c r="H193" s="2471"/>
      <c r="I193" s="2471"/>
      <c r="J193" s="2471"/>
      <c r="K193" s="175"/>
    </row>
    <row r="194" spans="1:11" ht="14.25" customHeight="1">
      <c r="A194" s="42" t="s">
        <v>182</v>
      </c>
      <c r="B194" s="43" t="s">
        <v>2190</v>
      </c>
      <c r="C194" s="10"/>
      <c r="D194" s="10"/>
      <c r="E194" s="10"/>
      <c r="F194" s="10"/>
      <c r="G194" s="10"/>
      <c r="H194" s="10"/>
      <c r="I194" s="10"/>
      <c r="J194" s="10"/>
      <c r="K194" s="175"/>
    </row>
    <row r="195" spans="1:11" ht="14.25" customHeight="1">
      <c r="A195" s="42" t="s">
        <v>51</v>
      </c>
      <c r="B195" s="43" t="s">
        <v>2220</v>
      </c>
      <c r="C195" s="10"/>
      <c r="D195" s="10"/>
      <c r="E195" s="10"/>
      <c r="F195" s="10"/>
      <c r="G195" s="10"/>
      <c r="H195" s="10"/>
      <c r="I195" s="10"/>
      <c r="J195" s="10"/>
      <c r="K195" s="175"/>
    </row>
    <row r="196" spans="1:11" ht="14.25" customHeight="1">
      <c r="A196" s="44">
        <v>4210</v>
      </c>
      <c r="B196" s="55" t="s">
        <v>2197</v>
      </c>
      <c r="C196" s="10"/>
      <c r="D196" s="10"/>
      <c r="E196" s="10"/>
      <c r="F196" s="10"/>
      <c r="G196" s="10"/>
      <c r="H196" s="10"/>
      <c r="I196" s="10"/>
      <c r="J196" s="10"/>
      <c r="K196" s="175"/>
    </row>
    <row r="197" spans="1:11" ht="14.25" customHeight="1">
      <c r="A197" s="45">
        <v>3</v>
      </c>
      <c r="B197" s="56" t="s">
        <v>2210</v>
      </c>
      <c r="C197" s="10"/>
      <c r="D197" s="10"/>
      <c r="E197" s="10"/>
      <c r="F197" s="10"/>
      <c r="G197" s="10"/>
      <c r="H197" s="10"/>
      <c r="I197" s="10"/>
      <c r="J197" s="10"/>
      <c r="K197" s="175"/>
    </row>
    <row r="198" spans="1:11" ht="14.25" customHeight="1">
      <c r="A198" s="46">
        <v>105</v>
      </c>
      <c r="B198" s="10" t="s">
        <v>2211</v>
      </c>
      <c r="C198" s="10"/>
      <c r="D198" s="10"/>
      <c r="E198" s="10"/>
      <c r="F198" s="10"/>
      <c r="G198" s="10"/>
      <c r="H198" s="10"/>
      <c r="I198" s="10"/>
      <c r="J198" s="10"/>
      <c r="K198" s="208"/>
    </row>
    <row r="199" spans="1:11" ht="14.25" customHeight="1">
      <c r="A199" s="164" t="s">
        <v>2173</v>
      </c>
      <c r="B199" s="10" t="s">
        <v>2221</v>
      </c>
      <c r="C199" s="176">
        <v>21797.08</v>
      </c>
      <c r="D199" s="176">
        <v>24627.14</v>
      </c>
      <c r="E199" s="176" t="s">
        <v>68</v>
      </c>
      <c r="F199" s="49">
        <v>38.619999999999997</v>
      </c>
      <c r="G199" s="176"/>
      <c r="H199" s="176">
        <v>38.619999999999997</v>
      </c>
      <c r="I199" s="176">
        <v>24665.759999999998</v>
      </c>
      <c r="J199" s="175"/>
      <c r="K199" s="177">
        <v>-99.82</v>
      </c>
    </row>
    <row r="200" spans="1:11" ht="14.25" customHeight="1">
      <c r="A200" s="164" t="s">
        <v>2175</v>
      </c>
      <c r="B200" s="10" t="s">
        <v>2222</v>
      </c>
      <c r="C200" s="176">
        <v>3712.19</v>
      </c>
      <c r="D200" s="176">
        <v>3712.19</v>
      </c>
      <c r="E200" s="176" t="s">
        <v>68</v>
      </c>
      <c r="F200" s="49" t="s">
        <v>68</v>
      </c>
      <c r="G200" s="176"/>
      <c r="H200" s="176" t="s">
        <v>68</v>
      </c>
      <c r="I200" s="176">
        <v>3712.19</v>
      </c>
      <c r="J200" s="175"/>
      <c r="K200" s="177">
        <v>-100</v>
      </c>
    </row>
    <row r="201" spans="1:11" ht="14.25" customHeight="1">
      <c r="A201" s="164" t="s">
        <v>2223</v>
      </c>
      <c r="B201" s="10" t="s">
        <v>2176</v>
      </c>
      <c r="C201" s="176">
        <v>90.95</v>
      </c>
      <c r="D201" s="176">
        <v>3199.95</v>
      </c>
      <c r="E201" s="176" t="s">
        <v>68</v>
      </c>
      <c r="F201" s="49" t="s">
        <v>68</v>
      </c>
      <c r="G201" s="176"/>
      <c r="H201" s="176" t="s">
        <v>68</v>
      </c>
      <c r="I201" s="176">
        <v>3199.95</v>
      </c>
      <c r="J201" s="175"/>
      <c r="K201" s="177">
        <v>-100</v>
      </c>
    </row>
    <row r="202" spans="1:11" ht="14.25" customHeight="1">
      <c r="A202" s="46"/>
      <c r="B202" s="10" t="s">
        <v>2224</v>
      </c>
      <c r="C202" s="187">
        <v>31094.09</v>
      </c>
      <c r="D202" s="187">
        <v>63042.53</v>
      </c>
      <c r="E202" s="187" t="s">
        <v>68</v>
      </c>
      <c r="F202" s="202">
        <v>2842.68</v>
      </c>
      <c r="G202" s="187"/>
      <c r="H202" s="187">
        <v>2842.68</v>
      </c>
      <c r="I202" s="187">
        <v>65885.209999999992</v>
      </c>
      <c r="J202" s="183"/>
      <c r="K202" s="180">
        <v>-90.86</v>
      </c>
    </row>
    <row r="203" spans="1:11" ht="14.25" customHeight="1">
      <c r="A203" s="46">
        <v>200</v>
      </c>
      <c r="B203" s="10" t="s">
        <v>2225</v>
      </c>
      <c r="C203" s="181"/>
      <c r="D203" s="181"/>
      <c r="E203" s="181"/>
      <c r="F203" s="181"/>
      <c r="G203" s="181"/>
      <c r="H203" s="181"/>
      <c r="I203" s="181"/>
      <c r="J203" s="10"/>
      <c r="K203" s="182"/>
    </row>
    <row r="204" spans="1:11" ht="14.25" customHeight="1">
      <c r="A204" s="164"/>
      <c r="B204" s="10" t="s">
        <v>2176</v>
      </c>
      <c r="C204" s="176" t="s">
        <v>68</v>
      </c>
      <c r="D204" s="176">
        <v>28.65</v>
      </c>
      <c r="E204" s="176" t="s">
        <v>68</v>
      </c>
      <c r="F204" s="49" t="s">
        <v>68</v>
      </c>
      <c r="G204" s="176"/>
      <c r="H204" s="176" t="s">
        <v>68</v>
      </c>
      <c r="I204" s="176">
        <v>28.65</v>
      </c>
      <c r="J204" s="175"/>
      <c r="K204" s="176" t="s">
        <v>68</v>
      </c>
    </row>
    <row r="205" spans="1:11" ht="14.25" customHeight="1">
      <c r="A205" s="46">
        <v>789</v>
      </c>
      <c r="B205" s="10" t="s">
        <v>1343</v>
      </c>
      <c r="C205" s="176">
        <v>15030.35</v>
      </c>
      <c r="D205" s="176">
        <v>28777.48</v>
      </c>
      <c r="E205" s="176" t="s">
        <v>68</v>
      </c>
      <c r="F205" s="49">
        <v>3684.82</v>
      </c>
      <c r="G205" s="176"/>
      <c r="H205" s="49">
        <v>3684.82</v>
      </c>
      <c r="I205" s="176">
        <v>32462.3</v>
      </c>
      <c r="J205" s="175"/>
      <c r="K205" s="177">
        <v>-75.48</v>
      </c>
    </row>
    <row r="206" spans="1:11" ht="14.25" customHeight="1">
      <c r="A206" s="164"/>
      <c r="B206" s="11" t="s">
        <v>100</v>
      </c>
      <c r="C206" s="179">
        <v>46124.44</v>
      </c>
      <c r="D206" s="179">
        <v>91968.4</v>
      </c>
      <c r="E206" s="179" t="s">
        <v>68</v>
      </c>
      <c r="F206" s="52">
        <v>6532.7</v>
      </c>
      <c r="G206" s="179"/>
      <c r="H206" s="179">
        <v>6532.7</v>
      </c>
      <c r="I206" s="179">
        <v>98501.1</v>
      </c>
      <c r="J206" s="183"/>
      <c r="K206" s="185">
        <v>-85.84</v>
      </c>
    </row>
    <row r="207" spans="1:11" ht="14.25" customHeight="1">
      <c r="A207" s="45">
        <v>80</v>
      </c>
      <c r="B207" s="12" t="s">
        <v>267</v>
      </c>
      <c r="C207" s="181"/>
      <c r="D207" s="181"/>
      <c r="E207" s="181"/>
      <c r="F207" s="181"/>
      <c r="G207" s="181"/>
      <c r="H207" s="181"/>
      <c r="I207" s="181"/>
      <c r="J207" s="10"/>
      <c r="K207" s="209"/>
    </row>
    <row r="208" spans="1:11" ht="14.25" customHeight="1">
      <c r="A208" s="46">
        <v>800</v>
      </c>
      <c r="B208" s="10" t="s">
        <v>1041</v>
      </c>
      <c r="C208" s="176">
        <v>1273.04</v>
      </c>
      <c r="D208" s="176">
        <v>11518.86</v>
      </c>
      <c r="E208" s="176" t="s">
        <v>68</v>
      </c>
      <c r="F208" s="49">
        <v>2163.37</v>
      </c>
      <c r="G208" s="176"/>
      <c r="H208" s="176">
        <v>2163.37</v>
      </c>
      <c r="I208" s="176">
        <v>13682.23</v>
      </c>
      <c r="J208" s="175"/>
      <c r="K208" s="177">
        <v>69.94</v>
      </c>
    </row>
    <row r="209" spans="1:11" ht="14.25" customHeight="1">
      <c r="A209" s="164"/>
      <c r="B209" s="11" t="s">
        <v>270</v>
      </c>
      <c r="C209" s="188">
        <v>1273.04</v>
      </c>
      <c r="D209" s="179">
        <v>11518.86</v>
      </c>
      <c r="E209" s="179" t="s">
        <v>68</v>
      </c>
      <c r="F209" s="52">
        <v>2163.37</v>
      </c>
      <c r="G209" s="179"/>
      <c r="H209" s="188">
        <v>2163.37</v>
      </c>
      <c r="I209" s="179">
        <v>13682.23</v>
      </c>
      <c r="J209" s="210"/>
      <c r="K209" s="185">
        <v>69.94</v>
      </c>
    </row>
    <row r="210" spans="1:11" ht="14.25" customHeight="1">
      <c r="A210" s="190"/>
      <c r="B210" s="43" t="s">
        <v>2226</v>
      </c>
      <c r="C210" s="179">
        <v>65460.23</v>
      </c>
      <c r="D210" s="194">
        <v>154569.76</v>
      </c>
      <c r="E210" s="179" t="s">
        <v>68</v>
      </c>
      <c r="F210" s="52">
        <v>23075.91</v>
      </c>
      <c r="G210" s="179"/>
      <c r="H210" s="179">
        <v>23075.91</v>
      </c>
      <c r="I210" s="194">
        <v>177645.67</v>
      </c>
      <c r="J210" s="183"/>
      <c r="K210" s="185">
        <v>-64.75</v>
      </c>
    </row>
    <row r="211" spans="1:11" ht="14.25" customHeight="1">
      <c r="A211" s="44">
        <v>4211</v>
      </c>
      <c r="B211" s="43" t="s">
        <v>2227</v>
      </c>
      <c r="C211" s="181"/>
      <c r="D211" s="181"/>
      <c r="E211" s="181"/>
      <c r="F211" s="181"/>
      <c r="G211" s="181"/>
      <c r="H211" s="181"/>
      <c r="I211" s="181"/>
      <c r="J211" s="10"/>
      <c r="K211" s="182"/>
    </row>
    <row r="212" spans="1:11" ht="13.5" customHeight="1">
      <c r="A212" s="46">
        <v>101</v>
      </c>
      <c r="B212" s="10" t="s">
        <v>2228</v>
      </c>
      <c r="C212" s="176" t="s">
        <v>68</v>
      </c>
      <c r="D212" s="176">
        <v>499.56</v>
      </c>
      <c r="E212" s="176" t="s">
        <v>68</v>
      </c>
      <c r="F212" s="49" t="s">
        <v>68</v>
      </c>
      <c r="G212" s="176"/>
      <c r="H212" s="176" t="s">
        <v>68</v>
      </c>
      <c r="I212" s="176">
        <v>499.56</v>
      </c>
      <c r="J212" s="175"/>
      <c r="K212" s="176" t="s">
        <v>68</v>
      </c>
    </row>
    <row r="213" spans="1:11" ht="13.5" customHeight="1">
      <c r="A213" s="46">
        <v>102</v>
      </c>
      <c r="B213" s="10" t="s">
        <v>1479</v>
      </c>
      <c r="C213" s="176" t="s">
        <v>68</v>
      </c>
      <c r="D213" s="176">
        <v>37.65</v>
      </c>
      <c r="E213" s="176" t="s">
        <v>68</v>
      </c>
      <c r="F213" s="49" t="s">
        <v>68</v>
      </c>
      <c r="G213" s="176"/>
      <c r="H213" s="176" t="s">
        <v>68</v>
      </c>
      <c r="I213" s="176">
        <v>37.65</v>
      </c>
      <c r="J213" s="175"/>
      <c r="K213" s="176" t="s">
        <v>68</v>
      </c>
    </row>
    <row r="214" spans="1:11" ht="13.5" customHeight="1">
      <c r="A214" s="46">
        <v>103</v>
      </c>
      <c r="B214" s="10" t="s">
        <v>2229</v>
      </c>
      <c r="C214" s="176" t="s">
        <v>68</v>
      </c>
      <c r="D214" s="176">
        <v>4.6900000000000004</v>
      </c>
      <c r="E214" s="176" t="s">
        <v>68</v>
      </c>
      <c r="F214" s="49" t="s">
        <v>68</v>
      </c>
      <c r="G214" s="176"/>
      <c r="H214" s="176" t="s">
        <v>68</v>
      </c>
      <c r="I214" s="176">
        <v>4.6900000000000004</v>
      </c>
      <c r="J214" s="175"/>
      <c r="K214" s="176" t="s">
        <v>68</v>
      </c>
    </row>
    <row r="215" spans="1:11" ht="13.5" customHeight="1">
      <c r="A215" s="46">
        <v>106</v>
      </c>
      <c r="B215" s="10" t="s">
        <v>2230</v>
      </c>
      <c r="C215" s="176" t="s">
        <v>68</v>
      </c>
      <c r="D215" s="176">
        <v>2666.76</v>
      </c>
      <c r="E215" s="176" t="s">
        <v>68</v>
      </c>
      <c r="F215" s="49" t="s">
        <v>68</v>
      </c>
      <c r="G215" s="176"/>
      <c r="H215" s="176" t="s">
        <v>68</v>
      </c>
      <c r="I215" s="176">
        <v>2666.76</v>
      </c>
      <c r="J215" s="175"/>
      <c r="K215" s="176" t="s">
        <v>68</v>
      </c>
    </row>
    <row r="216" spans="1:11" ht="13.5" customHeight="1">
      <c r="A216" s="46">
        <v>800</v>
      </c>
      <c r="B216" s="10" t="s">
        <v>1041</v>
      </c>
      <c r="C216" s="176" t="s">
        <v>68</v>
      </c>
      <c r="D216" s="176">
        <v>96.72</v>
      </c>
      <c r="E216" s="176" t="s">
        <v>68</v>
      </c>
      <c r="F216" s="49" t="s">
        <v>68</v>
      </c>
      <c r="G216" s="176"/>
      <c r="H216" s="176" t="s">
        <v>68</v>
      </c>
      <c r="I216" s="176">
        <v>96.72</v>
      </c>
      <c r="J216" s="175"/>
      <c r="K216" s="176" t="s">
        <v>68</v>
      </c>
    </row>
    <row r="217" spans="1:11" ht="13.5" customHeight="1">
      <c r="A217" s="164"/>
      <c r="B217" s="43" t="s">
        <v>2231</v>
      </c>
      <c r="C217" s="179" t="s">
        <v>68</v>
      </c>
      <c r="D217" s="179">
        <v>3305.38</v>
      </c>
      <c r="E217" s="179" t="s">
        <v>68</v>
      </c>
      <c r="F217" s="52" t="s">
        <v>68</v>
      </c>
      <c r="G217" s="179"/>
      <c r="H217" s="179" t="s">
        <v>68</v>
      </c>
      <c r="I217" s="179">
        <v>3305.38</v>
      </c>
      <c r="J217" s="210"/>
      <c r="K217" s="187" t="s">
        <v>68</v>
      </c>
    </row>
    <row r="218" spans="1:11" ht="14.25" customHeight="1">
      <c r="A218" s="164"/>
      <c r="B218" s="43" t="s">
        <v>2232</v>
      </c>
      <c r="C218" s="179">
        <v>65460.23</v>
      </c>
      <c r="D218" s="179">
        <v>157875.14000000001</v>
      </c>
      <c r="E218" s="179" t="s">
        <v>68</v>
      </c>
      <c r="F218" s="52">
        <v>23075.91</v>
      </c>
      <c r="G218" s="179"/>
      <c r="H218" s="52">
        <v>23075.91</v>
      </c>
      <c r="I218" s="179">
        <v>180951.05</v>
      </c>
      <c r="J218" s="210"/>
      <c r="K218" s="185">
        <v>-64.75</v>
      </c>
    </row>
    <row r="219" spans="1:11" ht="15" customHeight="1">
      <c r="A219" s="2481" t="s">
        <v>2156</v>
      </c>
      <c r="B219" s="2481"/>
      <c r="C219" s="2481"/>
      <c r="D219" s="2481"/>
      <c r="E219" s="2481"/>
      <c r="F219" s="2481"/>
      <c r="G219" s="2481"/>
      <c r="H219" s="2481"/>
      <c r="I219" s="2481"/>
      <c r="J219" s="2481"/>
      <c r="K219" s="2482" t="e">
        <v>#DIV/0!</v>
      </c>
    </row>
    <row r="220" spans="1:11" ht="15" customHeight="1">
      <c r="A220" s="2483" t="s">
        <v>995</v>
      </c>
      <c r="B220" s="2483"/>
      <c r="C220" s="2483"/>
      <c r="D220" s="2483"/>
      <c r="E220" s="2483"/>
      <c r="F220" s="2483"/>
      <c r="G220" s="2483"/>
      <c r="H220" s="2483"/>
      <c r="I220" s="2483"/>
      <c r="J220" s="2483"/>
      <c r="K220" s="2487" t="e">
        <v>#DIV/0!</v>
      </c>
    </row>
    <row r="221" spans="1:11" ht="15" customHeight="1">
      <c r="A221" s="2353"/>
      <c r="B221" s="2314"/>
      <c r="C221" s="2314"/>
      <c r="D221" s="2314"/>
      <c r="E221" s="2314"/>
      <c r="F221" s="2314"/>
      <c r="G221" s="2314"/>
      <c r="H221" s="2314"/>
      <c r="I221" s="2314"/>
      <c r="J221" s="2314"/>
      <c r="K221" s="2314"/>
    </row>
    <row r="222" spans="1:11" ht="15" customHeight="1">
      <c r="A222" s="164"/>
      <c r="B222" s="165" t="s">
        <v>3</v>
      </c>
      <c r="C222" s="166" t="s">
        <v>2133</v>
      </c>
      <c r="D222" s="166" t="s">
        <v>2134</v>
      </c>
      <c r="E222" s="2405" t="s">
        <v>2135</v>
      </c>
      <c r="F222" s="2405"/>
      <c r="G222" s="2405"/>
      <c r="H222" s="2260"/>
      <c r="I222" s="2484" t="s">
        <v>2136</v>
      </c>
      <c r="J222" s="2484"/>
      <c r="K222" s="167" t="s">
        <v>5</v>
      </c>
    </row>
    <row r="223" spans="1:11" ht="18" customHeight="1">
      <c r="A223" s="164"/>
      <c r="B223" s="168"/>
      <c r="C223" s="169" t="s">
        <v>2137</v>
      </c>
      <c r="D223" s="169" t="s">
        <v>2133</v>
      </c>
      <c r="E223" s="166" t="s">
        <v>997</v>
      </c>
      <c r="F223" s="34" t="s">
        <v>998</v>
      </c>
      <c r="G223" s="165"/>
      <c r="H223" s="166" t="s">
        <v>999</v>
      </c>
      <c r="I223" s="2476" t="s">
        <v>2133</v>
      </c>
      <c r="J223" s="2476"/>
      <c r="K223" s="170" t="s">
        <v>2138</v>
      </c>
    </row>
    <row r="224" spans="1:11" ht="15" customHeight="1">
      <c r="A224" s="164"/>
      <c r="B224" s="168"/>
      <c r="C224" s="169" t="s">
        <v>7</v>
      </c>
      <c r="D224" s="169" t="s">
        <v>2139</v>
      </c>
      <c r="E224" s="35"/>
      <c r="F224" s="35"/>
      <c r="G224" s="171"/>
      <c r="H224" s="35"/>
      <c r="I224" s="2476" t="s">
        <v>2140</v>
      </c>
      <c r="J224" s="2476"/>
      <c r="K224" s="170" t="s">
        <v>9</v>
      </c>
    </row>
    <row r="225" spans="1:11" ht="15" customHeight="1">
      <c r="A225" s="164"/>
      <c r="B225" s="168"/>
      <c r="C225" s="10"/>
      <c r="D225" s="169"/>
      <c r="E225" s="35"/>
      <c r="F225" s="172"/>
      <c r="G225" s="171"/>
      <c r="H225" s="10"/>
      <c r="I225" s="2477"/>
      <c r="J225" s="2478"/>
      <c r="K225" s="173"/>
    </row>
    <row r="226" spans="1:11" ht="15" customHeight="1">
      <c r="A226" s="2353" t="s">
        <v>10</v>
      </c>
      <c r="B226" s="2314"/>
      <c r="C226" s="39" t="s">
        <v>11</v>
      </c>
      <c r="D226" s="39" t="s">
        <v>12</v>
      </c>
      <c r="E226" s="40" t="s">
        <v>13</v>
      </c>
      <c r="F226" s="2255" t="s">
        <v>1000</v>
      </c>
      <c r="G226" s="2302"/>
      <c r="H226" s="41" t="s">
        <v>1001</v>
      </c>
      <c r="I226" s="2255" t="s">
        <v>2141</v>
      </c>
      <c r="J226" s="2256"/>
      <c r="K226" s="174" t="s">
        <v>2142</v>
      </c>
    </row>
    <row r="227" spans="1:11" ht="13.5" customHeight="1">
      <c r="A227" s="164"/>
      <c r="B227" s="10"/>
      <c r="C227" s="2471" t="s">
        <v>2143</v>
      </c>
      <c r="D227" s="2471"/>
      <c r="E227" s="2471"/>
      <c r="F227" s="2471"/>
      <c r="G227" s="2471"/>
      <c r="H227" s="2471"/>
      <c r="I227" s="2471"/>
      <c r="J227" s="2471"/>
      <c r="K227" s="175"/>
    </row>
    <row r="228" spans="1:11" ht="13.5" customHeight="1">
      <c r="A228" s="42" t="s">
        <v>182</v>
      </c>
      <c r="B228" s="43" t="s">
        <v>2190</v>
      </c>
      <c r="C228" s="10"/>
      <c r="D228" s="10"/>
      <c r="E228" s="10"/>
      <c r="F228" s="10"/>
      <c r="G228" s="10"/>
      <c r="H228" s="10"/>
      <c r="I228" s="10"/>
      <c r="J228" s="10"/>
      <c r="K228" s="175"/>
    </row>
    <row r="229" spans="1:11" ht="24">
      <c r="A229" s="42" t="s">
        <v>63</v>
      </c>
      <c r="B229" s="43" t="s">
        <v>2233</v>
      </c>
      <c r="C229" s="10"/>
      <c r="D229" s="10"/>
      <c r="E229" s="10"/>
      <c r="F229" s="10"/>
      <c r="G229" s="10"/>
      <c r="H229" s="10"/>
      <c r="I229" s="10"/>
      <c r="J229" s="10"/>
      <c r="K229" s="175"/>
    </row>
    <row r="230" spans="1:11" ht="13.5" customHeight="1">
      <c r="A230" s="44">
        <v>4215</v>
      </c>
      <c r="B230" s="55" t="s">
        <v>2234</v>
      </c>
      <c r="C230" s="10"/>
      <c r="D230" s="10"/>
      <c r="E230" s="10"/>
      <c r="F230" s="10"/>
      <c r="G230" s="10"/>
      <c r="H230" s="10"/>
      <c r="I230" s="10"/>
      <c r="J230" s="10"/>
      <c r="K230" s="175"/>
    </row>
    <row r="231" spans="1:11" ht="13.5" customHeight="1">
      <c r="A231" s="45">
        <v>1</v>
      </c>
      <c r="B231" s="56" t="s">
        <v>2235</v>
      </c>
      <c r="C231" s="10"/>
      <c r="D231" s="10"/>
      <c r="E231" s="10"/>
      <c r="F231" s="10"/>
      <c r="G231" s="10"/>
      <c r="H231" s="10"/>
      <c r="I231" s="10"/>
      <c r="J231" s="10"/>
      <c r="K231" s="175"/>
    </row>
    <row r="232" spans="1:11" ht="15" customHeight="1">
      <c r="A232" s="46">
        <v>101</v>
      </c>
      <c r="B232" s="10" t="s">
        <v>2236</v>
      </c>
      <c r="C232" s="10"/>
      <c r="D232" s="10"/>
      <c r="E232" s="10"/>
      <c r="F232" s="10"/>
      <c r="G232" s="10"/>
      <c r="H232" s="10"/>
      <c r="I232" s="10"/>
      <c r="J232" s="10"/>
      <c r="K232" s="175"/>
    </row>
    <row r="233" spans="1:11" ht="15" customHeight="1">
      <c r="A233" s="164"/>
      <c r="B233" s="10" t="s">
        <v>2176</v>
      </c>
      <c r="C233" s="176" t="s">
        <v>68</v>
      </c>
      <c r="D233" s="176">
        <v>44.97</v>
      </c>
      <c r="E233" s="176" t="s">
        <v>68</v>
      </c>
      <c r="F233" s="49" t="s">
        <v>68</v>
      </c>
      <c r="G233" s="176"/>
      <c r="H233" s="176" t="s">
        <v>68</v>
      </c>
      <c r="I233" s="176">
        <v>44.97</v>
      </c>
      <c r="J233" s="175"/>
      <c r="K233" s="176" t="s">
        <v>68</v>
      </c>
    </row>
    <row r="234" spans="1:11" ht="13.5" customHeight="1">
      <c r="A234" s="46">
        <v>102</v>
      </c>
      <c r="B234" s="10" t="s">
        <v>2237</v>
      </c>
      <c r="C234" s="176">
        <v>26978.6</v>
      </c>
      <c r="D234" s="176">
        <v>390012.84</v>
      </c>
      <c r="E234" s="176" t="s">
        <v>68</v>
      </c>
      <c r="F234" s="49">
        <v>14473.83</v>
      </c>
      <c r="G234" s="176"/>
      <c r="H234" s="176">
        <v>14473.83</v>
      </c>
      <c r="I234" s="176">
        <v>404486.67000000004</v>
      </c>
      <c r="J234" s="175"/>
      <c r="K234" s="177">
        <v>-46.35</v>
      </c>
    </row>
    <row r="235" spans="1:11" ht="13.5" customHeight="1">
      <c r="A235" s="46">
        <v>190</v>
      </c>
      <c r="B235" s="10" t="s">
        <v>2238</v>
      </c>
      <c r="C235" s="176"/>
      <c r="D235" s="176"/>
      <c r="E235" s="211"/>
      <c r="F235" s="176"/>
      <c r="G235" s="176"/>
      <c r="H235" s="176"/>
      <c r="I235" s="176"/>
      <c r="K235" s="177"/>
    </row>
    <row r="236" spans="1:11" ht="13.5" customHeight="1">
      <c r="A236" s="46"/>
      <c r="B236" s="10" t="s">
        <v>2239</v>
      </c>
      <c r="C236" s="176" t="s">
        <v>68</v>
      </c>
      <c r="D236" s="176">
        <v>325</v>
      </c>
      <c r="E236" s="176" t="s">
        <v>68</v>
      </c>
      <c r="F236" s="49" t="s">
        <v>68</v>
      </c>
      <c r="G236" s="212"/>
      <c r="H236" s="176" t="s">
        <v>68</v>
      </c>
      <c r="I236" s="176">
        <v>325</v>
      </c>
      <c r="J236" s="175"/>
      <c r="K236" s="176" t="s">
        <v>68</v>
      </c>
    </row>
    <row r="237" spans="1:11" ht="13.5" customHeight="1">
      <c r="A237" s="46">
        <v>789</v>
      </c>
      <c r="B237" s="10" t="s">
        <v>1343</v>
      </c>
      <c r="C237" s="176">
        <v>16224.2</v>
      </c>
      <c r="D237" s="176">
        <v>131862.71</v>
      </c>
      <c r="E237" s="176" t="s">
        <v>68</v>
      </c>
      <c r="F237" s="49">
        <v>8647.23</v>
      </c>
      <c r="G237" s="176"/>
      <c r="H237" s="176">
        <v>8647.23</v>
      </c>
      <c r="I237" s="176">
        <v>140509.94</v>
      </c>
      <c r="J237" s="175"/>
      <c r="K237" s="177">
        <v>-46.7</v>
      </c>
    </row>
    <row r="238" spans="1:11" ht="13.5" customHeight="1">
      <c r="A238" s="46">
        <v>799</v>
      </c>
      <c r="B238" s="10" t="s">
        <v>1263</v>
      </c>
      <c r="C238" s="176" t="s">
        <v>68</v>
      </c>
      <c r="D238" s="176" t="s">
        <v>2240</v>
      </c>
      <c r="E238" s="176" t="s">
        <v>68</v>
      </c>
      <c r="F238" s="49" t="s">
        <v>68</v>
      </c>
      <c r="G238" s="176"/>
      <c r="H238" s="176" t="s">
        <v>68</v>
      </c>
      <c r="I238" s="176" t="s">
        <v>2240</v>
      </c>
      <c r="J238" s="213" t="s">
        <v>858</v>
      </c>
      <c r="K238" s="176" t="s">
        <v>68</v>
      </c>
    </row>
    <row r="239" spans="1:11" ht="13.5" customHeight="1">
      <c r="A239" s="46">
        <v>800</v>
      </c>
      <c r="B239" s="10" t="s">
        <v>1041</v>
      </c>
      <c r="C239" s="176" t="s">
        <v>68</v>
      </c>
      <c r="D239" s="176">
        <v>118.54</v>
      </c>
      <c r="E239" s="176" t="s">
        <v>68</v>
      </c>
      <c r="F239" s="49" t="s">
        <v>68</v>
      </c>
      <c r="G239" s="176"/>
      <c r="H239" s="176" t="s">
        <v>68</v>
      </c>
      <c r="I239" s="176">
        <v>118.54</v>
      </c>
      <c r="J239" s="214"/>
      <c r="K239" s="176" t="s">
        <v>68</v>
      </c>
    </row>
    <row r="240" spans="1:11" ht="13.5" customHeight="1">
      <c r="A240" s="198"/>
      <c r="B240" s="11" t="s">
        <v>86</v>
      </c>
      <c r="C240" s="179">
        <v>43202.8</v>
      </c>
      <c r="D240" s="179">
        <v>522362.98</v>
      </c>
      <c r="E240" s="187" t="s">
        <v>68</v>
      </c>
      <c r="F240" s="52">
        <v>23121.06</v>
      </c>
      <c r="G240" s="179"/>
      <c r="H240" s="179">
        <v>23121.06</v>
      </c>
      <c r="I240" s="179">
        <v>545484.04</v>
      </c>
      <c r="J240" s="215"/>
      <c r="K240" s="185">
        <v>-46.48</v>
      </c>
    </row>
    <row r="241" spans="1:11" ht="13.5" customHeight="1">
      <c r="A241" s="45">
        <v>2</v>
      </c>
      <c r="B241" s="12" t="s">
        <v>437</v>
      </c>
      <c r="C241" s="188"/>
      <c r="D241" s="188"/>
      <c r="E241" s="181"/>
      <c r="F241" s="188"/>
      <c r="G241" s="188"/>
      <c r="H241" s="188"/>
      <c r="I241" s="188"/>
      <c r="J241" s="216"/>
      <c r="K241" s="182"/>
    </row>
    <row r="242" spans="1:11" ht="13.5" customHeight="1">
      <c r="A242" s="198">
        <v>102</v>
      </c>
      <c r="B242" s="10" t="s">
        <v>2241</v>
      </c>
      <c r="C242" s="176">
        <v>10074.51</v>
      </c>
      <c r="D242" s="176">
        <v>28633.13</v>
      </c>
      <c r="E242" s="176" t="s">
        <v>68</v>
      </c>
      <c r="F242" s="49">
        <v>4653.18</v>
      </c>
      <c r="G242" s="217"/>
      <c r="H242" s="176">
        <v>4653.18</v>
      </c>
      <c r="I242" s="176">
        <v>33286.31</v>
      </c>
      <c r="J242" s="216"/>
      <c r="K242" s="177">
        <v>-53.81</v>
      </c>
    </row>
    <row r="243" spans="1:11" ht="14.25" customHeight="1">
      <c r="A243" s="46">
        <v>106</v>
      </c>
      <c r="B243" s="10" t="s">
        <v>2242</v>
      </c>
      <c r="C243" s="176" t="s">
        <v>68</v>
      </c>
      <c r="D243" s="176">
        <v>39.14</v>
      </c>
      <c r="E243" s="176" t="s">
        <v>68</v>
      </c>
      <c r="F243" s="49" t="s">
        <v>68</v>
      </c>
      <c r="G243" s="176"/>
      <c r="H243" s="176" t="s">
        <v>68</v>
      </c>
      <c r="I243" s="176">
        <v>39.14</v>
      </c>
      <c r="J243" s="214"/>
      <c r="K243" s="176" t="s">
        <v>68</v>
      </c>
    </row>
    <row r="244" spans="1:11" ht="14.25" customHeight="1">
      <c r="A244" s="46">
        <v>789</v>
      </c>
      <c r="B244" s="10" t="s">
        <v>1343</v>
      </c>
      <c r="C244" s="176">
        <v>6703.96</v>
      </c>
      <c r="D244" s="176">
        <v>19026.060000000001</v>
      </c>
      <c r="E244" s="176" t="s">
        <v>68</v>
      </c>
      <c r="F244" s="49">
        <v>3101.47</v>
      </c>
      <c r="G244" s="176"/>
      <c r="H244" s="176">
        <v>3101.47</v>
      </c>
      <c r="I244" s="176">
        <v>22127.530000000002</v>
      </c>
      <c r="J244" s="214"/>
      <c r="K244" s="177">
        <v>-53.74</v>
      </c>
    </row>
    <row r="245" spans="1:11" ht="14.25" customHeight="1">
      <c r="A245" s="46">
        <v>800</v>
      </c>
      <c r="B245" s="10" t="s">
        <v>1041</v>
      </c>
      <c r="C245" s="176" t="s">
        <v>68</v>
      </c>
      <c r="D245" s="176">
        <v>1.69</v>
      </c>
      <c r="E245" s="176" t="s">
        <v>68</v>
      </c>
      <c r="F245" s="49" t="s">
        <v>68</v>
      </c>
      <c r="G245" s="176"/>
      <c r="H245" s="176" t="s">
        <v>68</v>
      </c>
      <c r="I245" s="176">
        <v>1.69</v>
      </c>
      <c r="J245" s="175"/>
      <c r="K245" s="176" t="s">
        <v>68</v>
      </c>
    </row>
    <row r="246" spans="1:11" ht="14.25" customHeight="1">
      <c r="A246" s="46">
        <v>901</v>
      </c>
      <c r="B246" s="10" t="s">
        <v>2155</v>
      </c>
      <c r="C246" s="176" t="s">
        <v>68</v>
      </c>
      <c r="D246" s="176" t="s">
        <v>2243</v>
      </c>
      <c r="E246" s="176" t="s">
        <v>68</v>
      </c>
      <c r="F246" s="49" t="s">
        <v>68</v>
      </c>
      <c r="G246" s="176"/>
      <c r="H246" s="176" t="s">
        <v>68</v>
      </c>
      <c r="I246" s="176" t="s">
        <v>2243</v>
      </c>
      <c r="J246" s="175"/>
      <c r="K246" s="176" t="s">
        <v>68</v>
      </c>
    </row>
    <row r="247" spans="1:11" ht="14.25" customHeight="1">
      <c r="A247" s="164"/>
      <c r="B247" s="11" t="s">
        <v>94</v>
      </c>
      <c r="C247" s="188">
        <v>16778.47</v>
      </c>
      <c r="D247" s="188">
        <v>47699.9</v>
      </c>
      <c r="E247" s="187" t="s">
        <v>68</v>
      </c>
      <c r="F247" s="52">
        <v>7754.65</v>
      </c>
      <c r="G247" s="179"/>
      <c r="H247" s="188">
        <v>7754.65</v>
      </c>
      <c r="I247" s="188">
        <v>55454.55</v>
      </c>
      <c r="J247" s="218"/>
      <c r="K247" s="185">
        <v>-53.78</v>
      </c>
    </row>
    <row r="248" spans="1:11" ht="14.25" customHeight="1">
      <c r="A248" s="190"/>
      <c r="B248" s="43" t="s">
        <v>2244</v>
      </c>
      <c r="C248" s="179">
        <v>59981.27</v>
      </c>
      <c r="D248" s="179">
        <v>570062.88</v>
      </c>
      <c r="E248" s="187" t="s">
        <v>68</v>
      </c>
      <c r="F248" s="52">
        <v>30875.71</v>
      </c>
      <c r="G248" s="179"/>
      <c r="H248" s="179">
        <v>30875.71</v>
      </c>
      <c r="I248" s="179">
        <v>600938.59</v>
      </c>
      <c r="J248" s="183"/>
      <c r="K248" s="185">
        <v>-48.52</v>
      </c>
    </row>
    <row r="249" spans="1:11" ht="15" customHeight="1">
      <c r="A249" s="67" t="s">
        <v>858</v>
      </c>
      <c r="B249" s="2488" t="s">
        <v>2245</v>
      </c>
      <c r="C249" s="2488"/>
      <c r="D249" s="2488"/>
      <c r="E249" s="2488"/>
      <c r="F249" s="2488"/>
      <c r="G249" s="2488"/>
      <c r="H249" s="2488"/>
      <c r="I249" s="2488"/>
      <c r="J249" s="2488"/>
      <c r="K249" s="2489" t="e">
        <v>#DIV/0!</v>
      </c>
    </row>
    <row r="250" spans="1:11" ht="14.25" customHeight="1">
      <c r="A250" s="44"/>
      <c r="B250" s="43"/>
      <c r="C250" s="10"/>
      <c r="D250" s="10"/>
      <c r="E250" s="10"/>
      <c r="F250" s="10"/>
      <c r="G250" s="10"/>
      <c r="H250" s="10"/>
      <c r="I250" s="10"/>
      <c r="J250" s="10"/>
      <c r="K250" s="208"/>
    </row>
    <row r="251" spans="1:11" ht="13.5" customHeight="1">
      <c r="A251" s="45"/>
      <c r="B251" s="12"/>
      <c r="C251" s="10"/>
      <c r="D251" s="10"/>
      <c r="E251" s="10"/>
      <c r="F251" s="10"/>
      <c r="G251" s="10"/>
      <c r="H251" s="10"/>
      <c r="I251" s="10"/>
      <c r="J251" s="10"/>
      <c r="K251" s="208"/>
    </row>
    <row r="252" spans="1:11" ht="15" customHeight="1">
      <c r="A252" s="2481" t="s">
        <v>2156</v>
      </c>
      <c r="B252" s="2481"/>
      <c r="C252" s="2481"/>
      <c r="D252" s="2481"/>
      <c r="E252" s="2481"/>
      <c r="F252" s="2481"/>
      <c r="G252" s="2481"/>
      <c r="H252" s="2481"/>
      <c r="I252" s="2481"/>
      <c r="J252" s="2481"/>
      <c r="K252" s="2482" t="e">
        <v>#DIV/0!</v>
      </c>
    </row>
    <row r="253" spans="1:11" ht="15" customHeight="1">
      <c r="A253" s="2483" t="s">
        <v>995</v>
      </c>
      <c r="B253" s="2483"/>
      <c r="C253" s="2483"/>
      <c r="D253" s="2483"/>
      <c r="E253" s="2483"/>
      <c r="F253" s="2483"/>
      <c r="G253" s="2483"/>
      <c r="H253" s="2483"/>
      <c r="I253" s="2483"/>
      <c r="J253" s="2483"/>
      <c r="K253" s="2487" t="e">
        <v>#DIV/0!</v>
      </c>
    </row>
    <row r="254" spans="1:11" ht="15" customHeight="1">
      <c r="A254" s="2353"/>
      <c r="B254" s="2314"/>
      <c r="C254" s="2314"/>
      <c r="D254" s="2314"/>
      <c r="E254" s="2314"/>
      <c r="F254" s="2314"/>
      <c r="G254" s="2314"/>
      <c r="H254" s="2314"/>
      <c r="I254" s="2314"/>
      <c r="J254" s="2314"/>
      <c r="K254" s="2314"/>
    </row>
    <row r="255" spans="1:11" ht="15" customHeight="1">
      <c r="A255" s="164"/>
      <c r="B255" s="165" t="s">
        <v>3</v>
      </c>
      <c r="C255" s="166" t="s">
        <v>2133</v>
      </c>
      <c r="D255" s="166" t="s">
        <v>2134</v>
      </c>
      <c r="E255" s="2405" t="s">
        <v>2135</v>
      </c>
      <c r="F255" s="2405"/>
      <c r="G255" s="2405"/>
      <c r="H255" s="2260"/>
      <c r="I255" s="2484" t="s">
        <v>2136</v>
      </c>
      <c r="J255" s="2484"/>
      <c r="K255" s="167" t="s">
        <v>5</v>
      </c>
    </row>
    <row r="256" spans="1:11" ht="18" customHeight="1">
      <c r="A256" s="164"/>
      <c r="B256" s="168"/>
      <c r="C256" s="169" t="s">
        <v>2137</v>
      </c>
      <c r="D256" s="169" t="s">
        <v>2133</v>
      </c>
      <c r="E256" s="166" t="s">
        <v>997</v>
      </c>
      <c r="F256" s="34" t="s">
        <v>998</v>
      </c>
      <c r="G256" s="165"/>
      <c r="H256" s="166" t="s">
        <v>999</v>
      </c>
      <c r="I256" s="2476" t="s">
        <v>2133</v>
      </c>
      <c r="J256" s="2476"/>
      <c r="K256" s="170" t="s">
        <v>2138</v>
      </c>
    </row>
    <row r="257" spans="1:11" ht="15" customHeight="1">
      <c r="A257" s="164"/>
      <c r="B257" s="168"/>
      <c r="C257" s="169" t="s">
        <v>7</v>
      </c>
      <c r="D257" s="169" t="s">
        <v>2139</v>
      </c>
      <c r="E257" s="35"/>
      <c r="F257" s="35"/>
      <c r="G257" s="171"/>
      <c r="H257" s="35"/>
      <c r="I257" s="2476" t="s">
        <v>2140</v>
      </c>
      <c r="J257" s="2476"/>
      <c r="K257" s="170" t="s">
        <v>9</v>
      </c>
    </row>
    <row r="258" spans="1:11" ht="15" customHeight="1">
      <c r="A258" s="164"/>
      <c r="B258" s="168"/>
      <c r="C258" s="10"/>
      <c r="D258" s="169"/>
      <c r="E258" s="35"/>
      <c r="F258" s="172"/>
      <c r="G258" s="171"/>
      <c r="H258" s="10"/>
      <c r="I258" s="2477"/>
      <c r="J258" s="2478"/>
      <c r="K258" s="173"/>
    </row>
    <row r="259" spans="1:11" ht="15" customHeight="1">
      <c r="A259" s="2353" t="s">
        <v>10</v>
      </c>
      <c r="B259" s="2314"/>
      <c r="C259" s="39" t="s">
        <v>11</v>
      </c>
      <c r="D259" s="39" t="s">
        <v>12</v>
      </c>
      <c r="E259" s="40" t="s">
        <v>13</v>
      </c>
      <c r="F259" s="2255" t="s">
        <v>1000</v>
      </c>
      <c r="G259" s="2302"/>
      <c r="H259" s="41" t="s">
        <v>1001</v>
      </c>
      <c r="I259" s="2255" t="s">
        <v>2141</v>
      </c>
      <c r="J259" s="2256"/>
      <c r="K259" s="174" t="s">
        <v>2142</v>
      </c>
    </row>
    <row r="260" spans="1:11" ht="15" customHeight="1">
      <c r="A260" s="164"/>
      <c r="B260" s="10"/>
      <c r="C260" s="2471" t="s">
        <v>2143</v>
      </c>
      <c r="D260" s="2471"/>
      <c r="E260" s="2471"/>
      <c r="F260" s="2471"/>
      <c r="G260" s="2471"/>
      <c r="H260" s="2471"/>
      <c r="I260" s="2471"/>
      <c r="J260" s="2471"/>
      <c r="K260" s="175"/>
    </row>
    <row r="261" spans="1:11" ht="13.5" customHeight="1">
      <c r="A261" s="42" t="s">
        <v>182</v>
      </c>
      <c r="B261" s="43" t="s">
        <v>2190</v>
      </c>
      <c r="C261" s="10"/>
      <c r="D261" s="10"/>
      <c r="E261" s="10"/>
      <c r="F261" s="10"/>
      <c r="G261" s="10"/>
      <c r="H261" s="10"/>
      <c r="I261" s="10"/>
      <c r="J261" s="10"/>
      <c r="K261" s="175"/>
    </row>
    <row r="262" spans="1:11" ht="27.95" customHeight="1">
      <c r="A262" s="42" t="s">
        <v>63</v>
      </c>
      <c r="B262" s="43" t="s">
        <v>2246</v>
      </c>
      <c r="C262" s="10"/>
      <c r="D262" s="10"/>
      <c r="E262" s="10"/>
      <c r="F262" s="10"/>
      <c r="G262" s="10"/>
      <c r="H262" s="10"/>
      <c r="I262" s="10"/>
      <c r="J262" s="10"/>
      <c r="K262" s="175"/>
    </row>
    <row r="263" spans="1:11" ht="14.25" customHeight="1">
      <c r="A263" s="44">
        <v>4216</v>
      </c>
      <c r="B263" s="55" t="s">
        <v>2247</v>
      </c>
      <c r="C263" s="10"/>
      <c r="D263" s="10"/>
      <c r="E263" s="10"/>
      <c r="F263" s="10"/>
      <c r="G263" s="10"/>
      <c r="H263" s="10"/>
      <c r="I263" s="10"/>
      <c r="J263" s="10"/>
      <c r="K263" s="175"/>
    </row>
    <row r="264" spans="1:11" ht="13.5" customHeight="1">
      <c r="A264" s="45">
        <v>1</v>
      </c>
      <c r="B264" s="56" t="s">
        <v>2248</v>
      </c>
      <c r="C264" s="10"/>
      <c r="D264" s="10"/>
      <c r="E264" s="10"/>
      <c r="F264" s="10"/>
      <c r="G264" s="10"/>
      <c r="H264" s="10"/>
      <c r="I264" s="10"/>
      <c r="J264" s="10"/>
      <c r="K264" s="175"/>
    </row>
    <row r="265" spans="1:11" ht="14.25" customHeight="1">
      <c r="A265" s="46">
        <v>106</v>
      </c>
      <c r="B265" s="10" t="s">
        <v>2249</v>
      </c>
      <c r="C265" s="10"/>
      <c r="D265" s="10"/>
      <c r="E265" s="10"/>
      <c r="F265" s="10"/>
      <c r="G265" s="10"/>
      <c r="H265" s="10"/>
      <c r="I265" s="10"/>
      <c r="J265" s="10"/>
      <c r="K265" s="175"/>
    </row>
    <row r="266" spans="1:11" ht="24">
      <c r="A266" s="164" t="s">
        <v>214</v>
      </c>
      <c r="B266" s="10" t="s">
        <v>2250</v>
      </c>
      <c r="C266" s="176" t="s">
        <v>68</v>
      </c>
      <c r="D266" s="176">
        <v>515.88</v>
      </c>
      <c r="E266" s="176" t="s">
        <v>68</v>
      </c>
      <c r="F266" s="49" t="s">
        <v>68</v>
      </c>
      <c r="G266" s="176"/>
      <c r="H266" s="176" t="s">
        <v>68</v>
      </c>
      <c r="I266" s="176">
        <v>515.88</v>
      </c>
      <c r="J266" s="175"/>
      <c r="K266" s="176" t="s">
        <v>68</v>
      </c>
    </row>
    <row r="267" spans="1:11" ht="24">
      <c r="A267" s="164" t="s">
        <v>339</v>
      </c>
      <c r="B267" s="10" t="s">
        <v>2251</v>
      </c>
      <c r="C267" s="176" t="s">
        <v>68</v>
      </c>
      <c r="D267" s="176">
        <v>3770.85</v>
      </c>
      <c r="E267" s="176" t="s">
        <v>68</v>
      </c>
      <c r="F267" s="49" t="s">
        <v>68</v>
      </c>
      <c r="G267" s="176"/>
      <c r="H267" s="176" t="s">
        <v>68</v>
      </c>
      <c r="I267" s="176">
        <v>3770.85</v>
      </c>
      <c r="J267" s="175"/>
      <c r="K267" s="176" t="s">
        <v>68</v>
      </c>
    </row>
    <row r="268" spans="1:11" ht="25.5" customHeight="1">
      <c r="A268" s="164" t="s">
        <v>504</v>
      </c>
      <c r="B268" s="10" t="s">
        <v>2252</v>
      </c>
      <c r="C268" s="176" t="s">
        <v>68</v>
      </c>
      <c r="D268" s="176">
        <v>508.44</v>
      </c>
      <c r="E268" s="176" t="s">
        <v>68</v>
      </c>
      <c r="F268" s="49" t="s">
        <v>68</v>
      </c>
      <c r="G268" s="176"/>
      <c r="H268" s="176" t="s">
        <v>68</v>
      </c>
      <c r="I268" s="176">
        <v>508.44</v>
      </c>
      <c r="J268" s="175"/>
      <c r="K268" s="176" t="s">
        <v>68</v>
      </c>
    </row>
    <row r="269" spans="1:11" ht="15" customHeight="1">
      <c r="A269" s="164" t="s">
        <v>1120</v>
      </c>
      <c r="B269" s="10" t="s">
        <v>2176</v>
      </c>
      <c r="C269" s="176">
        <v>19.55</v>
      </c>
      <c r="D269" s="176">
        <v>1177.04</v>
      </c>
      <c r="E269" s="219" t="s">
        <v>68</v>
      </c>
      <c r="F269" s="49">
        <v>29.53</v>
      </c>
      <c r="G269" s="176"/>
      <c r="H269" s="176">
        <v>29.53</v>
      </c>
      <c r="I269" s="176">
        <v>1206.57</v>
      </c>
      <c r="J269" s="175"/>
      <c r="K269" s="201">
        <v>51.05</v>
      </c>
    </row>
    <row r="270" spans="1:11" ht="14.25" customHeight="1">
      <c r="A270" s="46"/>
      <c r="B270" s="10" t="s">
        <v>2253</v>
      </c>
      <c r="C270" s="187">
        <v>19.55</v>
      </c>
      <c r="D270" s="187">
        <v>5972.21</v>
      </c>
      <c r="E270" s="187" t="s">
        <v>68</v>
      </c>
      <c r="F270" s="202">
        <v>29.53</v>
      </c>
      <c r="G270" s="187"/>
      <c r="H270" s="187">
        <v>29.53</v>
      </c>
      <c r="I270" s="187">
        <v>6001.74</v>
      </c>
      <c r="J270" s="183"/>
      <c r="K270" s="180">
        <v>51.05</v>
      </c>
    </row>
    <row r="271" spans="1:11" ht="15" customHeight="1">
      <c r="A271" s="46">
        <v>107</v>
      </c>
      <c r="B271" s="10" t="s">
        <v>2149</v>
      </c>
      <c r="C271" s="176" t="s">
        <v>68</v>
      </c>
      <c r="D271" s="176">
        <v>15126.82</v>
      </c>
      <c r="E271" s="176" t="s">
        <v>68</v>
      </c>
      <c r="F271" s="176" t="s">
        <v>68</v>
      </c>
      <c r="G271" s="176"/>
      <c r="H271" s="176" t="s">
        <v>68</v>
      </c>
      <c r="I271" s="176">
        <v>15126.82</v>
      </c>
      <c r="J271" s="175"/>
      <c r="K271" s="176" t="s">
        <v>68</v>
      </c>
    </row>
    <row r="272" spans="1:11" ht="15" customHeight="1">
      <c r="A272" s="46">
        <v>700</v>
      </c>
      <c r="B272" s="10" t="s">
        <v>2254</v>
      </c>
      <c r="C272" s="176"/>
      <c r="D272" s="176"/>
      <c r="E272" s="181"/>
      <c r="F272" s="181"/>
      <c r="G272" s="181"/>
      <c r="H272" s="176"/>
      <c r="I272" s="176"/>
      <c r="J272" s="10"/>
      <c r="K272" s="177"/>
    </row>
    <row r="273" spans="1:11" ht="25.5" customHeight="1">
      <c r="A273" s="164" t="s">
        <v>214</v>
      </c>
      <c r="B273" s="10" t="s">
        <v>2255</v>
      </c>
      <c r="C273" s="176" t="s">
        <v>68</v>
      </c>
      <c r="D273" s="176">
        <v>500</v>
      </c>
      <c r="E273" s="176" t="s">
        <v>68</v>
      </c>
      <c r="F273" s="49" t="s">
        <v>68</v>
      </c>
      <c r="G273" s="176"/>
      <c r="H273" s="176" t="s">
        <v>68</v>
      </c>
      <c r="I273" s="176">
        <v>500</v>
      </c>
      <c r="J273" s="175"/>
      <c r="K273" s="176" t="s">
        <v>68</v>
      </c>
    </row>
    <row r="274" spans="1:11" ht="15" customHeight="1">
      <c r="A274" s="164" t="s">
        <v>339</v>
      </c>
      <c r="B274" s="10" t="s">
        <v>2207</v>
      </c>
      <c r="C274" s="176" t="s">
        <v>68</v>
      </c>
      <c r="D274" s="176">
        <v>1265.97</v>
      </c>
      <c r="E274" s="176" t="s">
        <v>68</v>
      </c>
      <c r="F274" s="49" t="s">
        <v>68</v>
      </c>
      <c r="G274" s="176"/>
      <c r="H274" s="176" t="s">
        <v>68</v>
      </c>
      <c r="I274" s="176">
        <v>1265.97</v>
      </c>
      <c r="J274" s="175"/>
      <c r="K274" s="176" t="s">
        <v>68</v>
      </c>
    </row>
    <row r="275" spans="1:11" ht="13.5" customHeight="1">
      <c r="A275" s="46"/>
      <c r="B275" s="10" t="s">
        <v>2256</v>
      </c>
      <c r="C275" s="187" t="s">
        <v>68</v>
      </c>
      <c r="D275" s="187">
        <v>1765.97</v>
      </c>
      <c r="E275" s="187" t="s">
        <v>68</v>
      </c>
      <c r="F275" s="202" t="s">
        <v>68</v>
      </c>
      <c r="G275" s="187"/>
      <c r="H275" s="187" t="s">
        <v>68</v>
      </c>
      <c r="I275" s="187">
        <v>1765.97</v>
      </c>
      <c r="J275" s="183"/>
      <c r="K275" s="187" t="s">
        <v>68</v>
      </c>
    </row>
    <row r="276" spans="1:11" ht="13.5" customHeight="1">
      <c r="A276" s="46">
        <v>800</v>
      </c>
      <c r="B276" s="10" t="s">
        <v>1041</v>
      </c>
      <c r="C276" s="187" t="s">
        <v>68</v>
      </c>
      <c r="D276" s="187">
        <v>323.91000000000003</v>
      </c>
      <c r="E276" s="187" t="s">
        <v>68</v>
      </c>
      <c r="F276" s="49" t="s">
        <v>68</v>
      </c>
      <c r="G276" s="176"/>
      <c r="H276" s="187" t="s">
        <v>68</v>
      </c>
      <c r="I276" s="187">
        <v>323.91000000000003</v>
      </c>
      <c r="J276" s="175"/>
      <c r="K276" s="187" t="s">
        <v>68</v>
      </c>
    </row>
    <row r="277" spans="1:11" ht="13.5" customHeight="1">
      <c r="A277" s="198"/>
      <c r="B277" s="11" t="s">
        <v>86</v>
      </c>
      <c r="C277" s="179">
        <v>19.55</v>
      </c>
      <c r="D277" s="179">
        <v>23188.91</v>
      </c>
      <c r="E277" s="187" t="s">
        <v>68</v>
      </c>
      <c r="F277" s="52">
        <v>29.53</v>
      </c>
      <c r="G277" s="179"/>
      <c r="H277" s="179">
        <v>29.53</v>
      </c>
      <c r="I277" s="179">
        <v>23218.44</v>
      </c>
      <c r="J277" s="183"/>
      <c r="K277" s="185">
        <v>51.05</v>
      </c>
    </row>
    <row r="278" spans="1:11" ht="13.5" customHeight="1">
      <c r="A278" s="45">
        <v>2</v>
      </c>
      <c r="B278" s="12" t="s">
        <v>1497</v>
      </c>
      <c r="C278" s="181"/>
      <c r="D278" s="181"/>
      <c r="E278" s="181"/>
      <c r="F278" s="181"/>
      <c r="G278" s="181"/>
      <c r="H278" s="181"/>
      <c r="I278" s="181"/>
      <c r="J278" s="10"/>
      <c r="K278" s="209"/>
    </row>
    <row r="279" spans="1:11" ht="13.5" customHeight="1">
      <c r="A279" s="46">
        <v>195</v>
      </c>
      <c r="B279" s="10" t="s">
        <v>2257</v>
      </c>
      <c r="C279" s="176" t="s">
        <v>68</v>
      </c>
      <c r="D279" s="176">
        <v>911.91</v>
      </c>
      <c r="E279" s="176" t="s">
        <v>68</v>
      </c>
      <c r="F279" s="49" t="s">
        <v>68</v>
      </c>
      <c r="G279" s="176"/>
      <c r="H279" s="176" t="s">
        <v>68</v>
      </c>
      <c r="I279" s="176">
        <v>911.91</v>
      </c>
      <c r="J279" s="175"/>
      <c r="K279" s="176" t="s">
        <v>68</v>
      </c>
    </row>
    <row r="280" spans="1:11" ht="13.5" customHeight="1">
      <c r="A280" s="46">
        <v>800</v>
      </c>
      <c r="B280" s="10" t="s">
        <v>1041</v>
      </c>
      <c r="C280" s="176">
        <v>3338.82</v>
      </c>
      <c r="D280" s="176">
        <v>18235.54</v>
      </c>
      <c r="E280" s="176" t="s">
        <v>68</v>
      </c>
      <c r="F280" s="49">
        <v>305.52</v>
      </c>
      <c r="G280" s="176"/>
      <c r="H280" s="176">
        <v>305.52</v>
      </c>
      <c r="I280" s="176">
        <v>18541.060000000001</v>
      </c>
      <c r="J280" s="175"/>
      <c r="K280" s="177">
        <v>-90.85</v>
      </c>
    </row>
    <row r="281" spans="1:11" ht="13.5" customHeight="1">
      <c r="A281" s="164"/>
      <c r="B281" s="11" t="s">
        <v>94</v>
      </c>
      <c r="C281" s="179">
        <v>3338.82</v>
      </c>
      <c r="D281" s="179">
        <v>19147.45</v>
      </c>
      <c r="E281" s="179" t="s">
        <v>68</v>
      </c>
      <c r="F281" s="52">
        <v>305.52</v>
      </c>
      <c r="G281" s="179"/>
      <c r="H281" s="179">
        <v>305.52</v>
      </c>
      <c r="I281" s="179">
        <v>19452.97</v>
      </c>
      <c r="J281" s="183"/>
      <c r="K281" s="185">
        <v>-90.85</v>
      </c>
    </row>
    <row r="282" spans="1:11" ht="15" customHeight="1">
      <c r="A282" s="2481" t="s">
        <v>2156</v>
      </c>
      <c r="B282" s="2481"/>
      <c r="C282" s="2481"/>
      <c r="D282" s="2481"/>
      <c r="E282" s="2481"/>
      <c r="F282" s="2481"/>
      <c r="G282" s="2481"/>
      <c r="H282" s="2481"/>
      <c r="I282" s="2481"/>
      <c r="J282" s="2481"/>
      <c r="K282" s="2482" t="e">
        <v>#DIV/0!</v>
      </c>
    </row>
    <row r="283" spans="1:11" ht="15" customHeight="1">
      <c r="A283" s="2483" t="s">
        <v>995</v>
      </c>
      <c r="B283" s="2483"/>
      <c r="C283" s="2483"/>
      <c r="D283" s="2483"/>
      <c r="E283" s="2483"/>
      <c r="F283" s="2483"/>
      <c r="G283" s="2483"/>
      <c r="H283" s="2483"/>
      <c r="I283" s="2483"/>
      <c r="J283" s="2483"/>
      <c r="K283" s="2487" t="e">
        <v>#DIV/0!</v>
      </c>
    </row>
    <row r="284" spans="1:11" ht="15" customHeight="1">
      <c r="A284" s="2353"/>
      <c r="B284" s="2353"/>
      <c r="C284" s="2353"/>
      <c r="D284" s="2353"/>
      <c r="E284" s="2353"/>
      <c r="F284" s="2353"/>
      <c r="G284" s="2353"/>
      <c r="H284" s="2353"/>
      <c r="I284" s="2353"/>
      <c r="J284" s="2353"/>
      <c r="K284" s="2353"/>
    </row>
    <row r="285" spans="1:11" ht="15" customHeight="1">
      <c r="A285" s="164"/>
      <c r="B285" s="165" t="s">
        <v>3</v>
      </c>
      <c r="C285" s="166" t="s">
        <v>2133</v>
      </c>
      <c r="D285" s="166" t="s">
        <v>2134</v>
      </c>
      <c r="E285" s="2405" t="s">
        <v>2135</v>
      </c>
      <c r="F285" s="2405"/>
      <c r="G285" s="2405"/>
      <c r="H285" s="2260"/>
      <c r="I285" s="2484" t="s">
        <v>2136</v>
      </c>
      <c r="J285" s="2484"/>
      <c r="K285" s="167" t="s">
        <v>5</v>
      </c>
    </row>
    <row r="286" spans="1:11" ht="18" customHeight="1">
      <c r="A286" s="164"/>
      <c r="B286" s="168"/>
      <c r="C286" s="169" t="s">
        <v>2137</v>
      </c>
      <c r="D286" s="169" t="s">
        <v>2133</v>
      </c>
      <c r="E286" s="166" t="s">
        <v>997</v>
      </c>
      <c r="F286" s="34" t="s">
        <v>998</v>
      </c>
      <c r="G286" s="165"/>
      <c r="H286" s="166" t="s">
        <v>999</v>
      </c>
      <c r="I286" s="2476" t="s">
        <v>2133</v>
      </c>
      <c r="J286" s="2476"/>
      <c r="K286" s="170" t="s">
        <v>2138</v>
      </c>
    </row>
    <row r="287" spans="1:11" ht="15" customHeight="1">
      <c r="A287" s="164"/>
      <c r="B287" s="168"/>
      <c r="C287" s="169" t="s">
        <v>7</v>
      </c>
      <c r="D287" s="169" t="s">
        <v>2139</v>
      </c>
      <c r="E287" s="35"/>
      <c r="F287" s="35"/>
      <c r="G287" s="171"/>
      <c r="H287" s="35"/>
      <c r="I287" s="2476" t="s">
        <v>2140</v>
      </c>
      <c r="J287" s="2476"/>
      <c r="K287" s="170" t="s">
        <v>9</v>
      </c>
    </row>
    <row r="288" spans="1:11" ht="15" customHeight="1">
      <c r="A288" s="164"/>
      <c r="B288" s="168"/>
      <c r="C288" s="10"/>
      <c r="D288" s="169"/>
      <c r="E288" s="35"/>
      <c r="F288" s="172"/>
      <c r="G288" s="171"/>
      <c r="H288" s="10"/>
      <c r="I288" s="2477"/>
      <c r="J288" s="2478"/>
      <c r="K288" s="173"/>
    </row>
    <row r="289" spans="1:11" ht="15" customHeight="1">
      <c r="A289" s="2353" t="s">
        <v>10</v>
      </c>
      <c r="B289" s="2314"/>
      <c r="C289" s="39" t="s">
        <v>11</v>
      </c>
      <c r="D289" s="39" t="s">
        <v>12</v>
      </c>
      <c r="E289" s="40" t="s">
        <v>13</v>
      </c>
      <c r="F289" s="2255" t="s">
        <v>1000</v>
      </c>
      <c r="G289" s="2302"/>
      <c r="H289" s="41" t="s">
        <v>1001</v>
      </c>
      <c r="I289" s="2255" t="s">
        <v>2141</v>
      </c>
      <c r="J289" s="2256"/>
      <c r="K289" s="174" t="s">
        <v>2142</v>
      </c>
    </row>
    <row r="290" spans="1:11" ht="15" customHeight="1">
      <c r="A290" s="164"/>
      <c r="B290" s="10"/>
      <c r="C290" s="2471" t="s">
        <v>2143</v>
      </c>
      <c r="D290" s="2471"/>
      <c r="E290" s="2471"/>
      <c r="F290" s="2471"/>
      <c r="G290" s="2471"/>
      <c r="H290" s="2471"/>
      <c r="I290" s="2471"/>
      <c r="J290" s="2471"/>
      <c r="K290" s="175"/>
    </row>
    <row r="291" spans="1:11" ht="15" customHeight="1">
      <c r="A291" s="42" t="s">
        <v>182</v>
      </c>
      <c r="B291" s="43" t="s">
        <v>2190</v>
      </c>
      <c r="C291" s="10"/>
      <c r="D291" s="10"/>
      <c r="E291" s="10"/>
      <c r="F291" s="10"/>
      <c r="G291" s="10"/>
      <c r="H291" s="10"/>
      <c r="I291" s="10"/>
      <c r="J291" s="10"/>
      <c r="K291" s="175"/>
    </row>
    <row r="292" spans="1:11" ht="27.95" customHeight="1">
      <c r="A292" s="42" t="s">
        <v>63</v>
      </c>
      <c r="B292" s="43" t="s">
        <v>2246</v>
      </c>
      <c r="C292" s="10"/>
      <c r="D292" s="10"/>
      <c r="E292" s="10"/>
      <c r="F292" s="10"/>
      <c r="G292" s="10"/>
      <c r="H292" s="10"/>
      <c r="I292" s="10"/>
      <c r="J292" s="10"/>
      <c r="K292" s="175"/>
    </row>
    <row r="293" spans="1:11" ht="15" customHeight="1">
      <c r="A293" s="44">
        <v>4216</v>
      </c>
      <c r="B293" s="55" t="s">
        <v>2247</v>
      </c>
      <c r="C293" s="10"/>
      <c r="D293" s="10"/>
      <c r="E293" s="10"/>
      <c r="F293" s="10"/>
      <c r="G293" s="10"/>
      <c r="H293" s="10"/>
      <c r="I293" s="10"/>
      <c r="J293" s="10"/>
      <c r="K293" s="175"/>
    </row>
    <row r="294" spans="1:11" ht="15" customHeight="1">
      <c r="A294" s="45">
        <v>3</v>
      </c>
      <c r="B294" s="56" t="s">
        <v>2258</v>
      </c>
      <c r="C294" s="10"/>
      <c r="D294" s="10"/>
      <c r="E294" s="10"/>
      <c r="F294" s="10"/>
      <c r="G294" s="10"/>
      <c r="H294" s="10"/>
      <c r="I294" s="10"/>
      <c r="J294" s="10"/>
      <c r="K294" s="175"/>
    </row>
    <row r="295" spans="1:11" ht="15" customHeight="1">
      <c r="A295" s="46">
        <v>102</v>
      </c>
      <c r="B295" s="10" t="s">
        <v>2259</v>
      </c>
      <c r="C295" s="10"/>
      <c r="D295" s="10"/>
      <c r="E295" s="10"/>
      <c r="F295" s="10"/>
      <c r="G295" s="10"/>
      <c r="H295" s="10"/>
      <c r="I295" s="10"/>
      <c r="J295" s="10"/>
      <c r="K295" s="175"/>
    </row>
    <row r="296" spans="1:11" ht="15" customHeight="1">
      <c r="A296" s="164"/>
      <c r="B296" s="10" t="s">
        <v>2207</v>
      </c>
      <c r="C296" s="176" t="s">
        <v>68</v>
      </c>
      <c r="D296" s="176">
        <v>388.38</v>
      </c>
      <c r="E296" s="176" t="s">
        <v>68</v>
      </c>
      <c r="F296" s="49" t="s">
        <v>68</v>
      </c>
      <c r="G296" s="176"/>
      <c r="H296" s="176" t="s">
        <v>68</v>
      </c>
      <c r="I296" s="176">
        <v>388.38</v>
      </c>
      <c r="J296" s="175"/>
      <c r="K296" s="176" t="s">
        <v>68</v>
      </c>
    </row>
    <row r="297" spans="1:11" ht="15" customHeight="1">
      <c r="A297" s="46">
        <v>800</v>
      </c>
      <c r="B297" s="10" t="s">
        <v>1041</v>
      </c>
      <c r="C297" s="176" t="s">
        <v>68</v>
      </c>
      <c r="D297" s="176">
        <v>244.29</v>
      </c>
      <c r="E297" s="176" t="s">
        <v>68</v>
      </c>
      <c r="F297" s="49" t="s">
        <v>68</v>
      </c>
      <c r="G297" s="176"/>
      <c r="H297" s="176" t="s">
        <v>68</v>
      </c>
      <c r="I297" s="176">
        <v>244.29</v>
      </c>
      <c r="J297" s="175"/>
      <c r="K297" s="176" t="s">
        <v>68</v>
      </c>
    </row>
    <row r="298" spans="1:11" ht="15" customHeight="1">
      <c r="A298" s="198"/>
      <c r="B298" s="11" t="s">
        <v>100</v>
      </c>
      <c r="C298" s="179" t="s">
        <v>68</v>
      </c>
      <c r="D298" s="179">
        <v>632.66999999999996</v>
      </c>
      <c r="E298" s="179" t="s">
        <v>68</v>
      </c>
      <c r="F298" s="52" t="s">
        <v>68</v>
      </c>
      <c r="G298" s="179"/>
      <c r="H298" s="179" t="s">
        <v>68</v>
      </c>
      <c r="I298" s="179">
        <v>632.66999999999996</v>
      </c>
      <c r="J298" s="183"/>
      <c r="K298" s="179" t="s">
        <v>68</v>
      </c>
    </row>
    <row r="299" spans="1:11" ht="15" customHeight="1">
      <c r="A299" s="45">
        <v>80</v>
      </c>
      <c r="B299" s="12" t="s">
        <v>267</v>
      </c>
      <c r="C299" s="181"/>
      <c r="D299" s="181"/>
      <c r="E299" s="181"/>
      <c r="F299" s="181"/>
      <c r="G299" s="181"/>
      <c r="H299" s="181"/>
      <c r="I299" s="181"/>
      <c r="J299" s="10"/>
      <c r="K299" s="209"/>
    </row>
    <row r="300" spans="1:11" ht="15" customHeight="1">
      <c r="A300" s="46">
        <v>1</v>
      </c>
      <c r="B300" s="10" t="s">
        <v>1083</v>
      </c>
      <c r="C300" s="176" t="s">
        <v>68</v>
      </c>
      <c r="D300" s="176">
        <v>72.430000000000007</v>
      </c>
      <c r="E300" s="176" t="s">
        <v>68</v>
      </c>
      <c r="F300" s="49" t="s">
        <v>68</v>
      </c>
      <c r="G300" s="176"/>
      <c r="H300" s="176" t="s">
        <v>68</v>
      </c>
      <c r="I300" s="176">
        <v>72.430000000000007</v>
      </c>
      <c r="J300" s="175"/>
      <c r="K300" s="176" t="s">
        <v>68</v>
      </c>
    </row>
    <row r="301" spans="1:11" ht="15" customHeight="1">
      <c r="A301" s="46">
        <v>52</v>
      </c>
      <c r="B301" s="10" t="s">
        <v>2178</v>
      </c>
      <c r="C301" s="176" t="s">
        <v>68</v>
      </c>
      <c r="D301" s="176">
        <v>9.83</v>
      </c>
      <c r="E301" s="176" t="s">
        <v>68</v>
      </c>
      <c r="F301" s="49" t="s">
        <v>68</v>
      </c>
      <c r="G301" s="176"/>
      <c r="H301" s="176" t="s">
        <v>68</v>
      </c>
      <c r="I301" s="176">
        <v>9.83</v>
      </c>
      <c r="J301" s="175"/>
      <c r="K301" s="176" t="s">
        <v>68</v>
      </c>
    </row>
    <row r="302" spans="1:11" ht="15" customHeight="1">
      <c r="A302" s="46">
        <v>101</v>
      </c>
      <c r="B302" s="10" t="s">
        <v>2260</v>
      </c>
      <c r="C302" s="176" t="s">
        <v>68</v>
      </c>
      <c r="D302" s="176">
        <v>32844.42</v>
      </c>
      <c r="E302" s="176" t="s">
        <v>68</v>
      </c>
      <c r="F302" s="49" t="s">
        <v>68</v>
      </c>
      <c r="G302" s="220"/>
      <c r="H302" s="176" t="s">
        <v>68</v>
      </c>
      <c r="I302" s="176">
        <v>32844.42</v>
      </c>
      <c r="J302" s="175"/>
      <c r="K302" s="176" t="s">
        <v>68</v>
      </c>
    </row>
    <row r="303" spans="1:11" ht="15" customHeight="1">
      <c r="A303" s="46">
        <v>800</v>
      </c>
      <c r="B303" s="10" t="s">
        <v>1041</v>
      </c>
      <c r="C303" s="176" t="s">
        <v>68</v>
      </c>
      <c r="D303" s="176">
        <v>915.4</v>
      </c>
      <c r="E303" s="176" t="s">
        <v>68</v>
      </c>
      <c r="F303" s="49" t="s">
        <v>68</v>
      </c>
      <c r="G303" s="176"/>
      <c r="H303" s="176" t="s">
        <v>68</v>
      </c>
      <c r="I303" s="176">
        <v>915.4</v>
      </c>
      <c r="J303" s="175"/>
      <c r="K303" s="176" t="s">
        <v>68</v>
      </c>
    </row>
    <row r="304" spans="1:11" ht="15" customHeight="1">
      <c r="A304" s="164"/>
      <c r="B304" s="11" t="s">
        <v>270</v>
      </c>
      <c r="C304" s="179" t="s">
        <v>68</v>
      </c>
      <c r="D304" s="179">
        <v>33842.080000000002</v>
      </c>
      <c r="E304" s="179" t="s">
        <v>68</v>
      </c>
      <c r="F304" s="52" t="s">
        <v>68</v>
      </c>
      <c r="G304" s="179"/>
      <c r="H304" s="179" t="s">
        <v>68</v>
      </c>
      <c r="I304" s="179">
        <v>33842.080000000002</v>
      </c>
      <c r="J304" s="183"/>
      <c r="K304" s="179" t="s">
        <v>68</v>
      </c>
    </row>
    <row r="305" spans="1:11" ht="15" customHeight="1">
      <c r="A305" s="190"/>
      <c r="B305" s="43" t="s">
        <v>2261</v>
      </c>
      <c r="C305" s="179">
        <v>3358.37</v>
      </c>
      <c r="D305" s="179">
        <v>76811.11</v>
      </c>
      <c r="E305" s="179" t="s">
        <v>68</v>
      </c>
      <c r="F305" s="52">
        <v>335.05</v>
      </c>
      <c r="G305" s="179"/>
      <c r="H305" s="179">
        <v>335.05</v>
      </c>
      <c r="I305" s="179">
        <v>77146.16</v>
      </c>
      <c r="J305" s="183"/>
      <c r="K305" s="185">
        <v>-90.02</v>
      </c>
    </row>
    <row r="306" spans="1:11" ht="15" customHeight="1">
      <c r="A306" s="44">
        <v>4217</v>
      </c>
      <c r="B306" s="43" t="s">
        <v>2262</v>
      </c>
      <c r="C306" s="181"/>
      <c r="D306" s="181"/>
      <c r="E306" s="181"/>
      <c r="F306" s="181"/>
      <c r="G306" s="181"/>
      <c r="H306" s="181"/>
      <c r="I306" s="181"/>
      <c r="J306" s="10"/>
      <c r="K306" s="209"/>
    </row>
    <row r="307" spans="1:11" ht="15" customHeight="1">
      <c r="A307" s="45">
        <v>1</v>
      </c>
      <c r="B307" s="12" t="s">
        <v>2263</v>
      </c>
      <c r="C307" s="181"/>
      <c r="D307" s="181"/>
      <c r="E307" s="181"/>
      <c r="F307" s="181"/>
      <c r="G307" s="181"/>
      <c r="H307" s="181"/>
      <c r="I307" s="181"/>
      <c r="J307" s="10"/>
      <c r="K307" s="209"/>
    </row>
    <row r="308" spans="1:11" ht="15" customHeight="1">
      <c r="A308" s="46">
        <v>800</v>
      </c>
      <c r="B308" s="10" t="s">
        <v>1041</v>
      </c>
      <c r="C308" s="176" t="s">
        <v>68</v>
      </c>
      <c r="D308" s="176">
        <v>5305</v>
      </c>
      <c r="E308" s="176" t="s">
        <v>68</v>
      </c>
      <c r="F308" s="49" t="s">
        <v>68</v>
      </c>
      <c r="G308" s="176"/>
      <c r="H308" s="176" t="s">
        <v>68</v>
      </c>
      <c r="I308" s="176">
        <v>5305</v>
      </c>
      <c r="J308" s="175"/>
      <c r="K308" s="176" t="s">
        <v>68</v>
      </c>
    </row>
    <row r="309" spans="1:11" ht="15" customHeight="1">
      <c r="A309" s="164"/>
      <c r="B309" s="11" t="s">
        <v>86</v>
      </c>
      <c r="C309" s="179" t="s">
        <v>68</v>
      </c>
      <c r="D309" s="179">
        <v>5305</v>
      </c>
      <c r="E309" s="179" t="s">
        <v>68</v>
      </c>
      <c r="F309" s="52" t="s">
        <v>68</v>
      </c>
      <c r="G309" s="179"/>
      <c r="H309" s="179" t="s">
        <v>68</v>
      </c>
      <c r="I309" s="179">
        <v>5305</v>
      </c>
      <c r="J309" s="183"/>
      <c r="K309" s="179" t="s">
        <v>68</v>
      </c>
    </row>
    <row r="310" spans="1:11" ht="15" customHeight="1">
      <c r="A310" s="45">
        <v>3</v>
      </c>
      <c r="B310" s="12" t="s">
        <v>2264</v>
      </c>
      <c r="C310" s="181"/>
      <c r="D310" s="181"/>
      <c r="E310" s="181"/>
      <c r="F310" s="181"/>
      <c r="G310" s="181"/>
      <c r="H310" s="181"/>
      <c r="I310" s="181"/>
      <c r="J310" s="10"/>
      <c r="K310" s="177"/>
    </row>
    <row r="311" spans="1:11" ht="15" customHeight="1">
      <c r="A311" s="46">
        <v>51</v>
      </c>
      <c r="B311" s="10" t="s">
        <v>2154</v>
      </c>
      <c r="C311" s="176" t="s">
        <v>68</v>
      </c>
      <c r="D311" s="176">
        <v>7726.41</v>
      </c>
      <c r="E311" s="176" t="s">
        <v>68</v>
      </c>
      <c r="F311" s="49" t="s">
        <v>68</v>
      </c>
      <c r="G311" s="176"/>
      <c r="H311" s="176" t="s">
        <v>68</v>
      </c>
      <c r="I311" s="176">
        <v>7726.41</v>
      </c>
      <c r="J311" s="175"/>
      <c r="K311" s="176" t="s">
        <v>68</v>
      </c>
    </row>
    <row r="312" spans="1:11" ht="15" customHeight="1">
      <c r="A312" s="164"/>
      <c r="B312" s="11" t="s">
        <v>100</v>
      </c>
      <c r="C312" s="179" t="s">
        <v>68</v>
      </c>
      <c r="D312" s="179">
        <v>7726.41</v>
      </c>
      <c r="E312" s="179" t="s">
        <v>68</v>
      </c>
      <c r="F312" s="52" t="s">
        <v>68</v>
      </c>
      <c r="G312" s="179"/>
      <c r="H312" s="179" t="s">
        <v>68</v>
      </c>
      <c r="I312" s="179">
        <v>7726.41</v>
      </c>
      <c r="J312" s="183"/>
      <c r="K312" s="179" t="s">
        <v>68</v>
      </c>
    </row>
    <row r="313" spans="1:11" ht="15" customHeight="1">
      <c r="A313" s="2481" t="s">
        <v>2156</v>
      </c>
      <c r="B313" s="2481"/>
      <c r="C313" s="2481"/>
      <c r="D313" s="2481"/>
      <c r="E313" s="2481"/>
      <c r="F313" s="2481"/>
      <c r="G313" s="2481"/>
      <c r="H313" s="2481"/>
      <c r="I313" s="2481"/>
      <c r="J313" s="2481"/>
      <c r="K313" s="2482" t="e">
        <v>#DIV/0!</v>
      </c>
    </row>
    <row r="314" spans="1:11" ht="15" customHeight="1">
      <c r="A314" s="2483" t="s">
        <v>995</v>
      </c>
      <c r="B314" s="2483"/>
      <c r="C314" s="2483"/>
      <c r="D314" s="2483"/>
      <c r="E314" s="2483"/>
      <c r="F314" s="2483"/>
      <c r="G314" s="2483"/>
      <c r="H314" s="2483"/>
      <c r="I314" s="2483"/>
      <c r="J314" s="2483"/>
      <c r="K314" s="2487" t="e">
        <v>#DIV/0!</v>
      </c>
    </row>
    <row r="315" spans="1:11" ht="15" customHeight="1">
      <c r="A315" s="2353"/>
      <c r="B315" s="2353"/>
      <c r="C315" s="2353"/>
      <c r="D315" s="2353"/>
      <c r="E315" s="2353"/>
      <c r="F315" s="2353"/>
      <c r="G315" s="2353"/>
      <c r="H315" s="2353"/>
      <c r="I315" s="2353"/>
      <c r="J315" s="2353"/>
      <c r="K315" s="2353"/>
    </row>
    <row r="316" spans="1:11" ht="15" customHeight="1">
      <c r="A316" s="164"/>
      <c r="B316" s="165" t="s">
        <v>3</v>
      </c>
      <c r="C316" s="166" t="s">
        <v>2133</v>
      </c>
      <c r="D316" s="166" t="s">
        <v>2134</v>
      </c>
      <c r="E316" s="2405" t="s">
        <v>2135</v>
      </c>
      <c r="F316" s="2405"/>
      <c r="G316" s="2405"/>
      <c r="H316" s="2260"/>
      <c r="I316" s="2484" t="s">
        <v>2136</v>
      </c>
      <c r="J316" s="2484"/>
      <c r="K316" s="167" t="s">
        <v>5</v>
      </c>
    </row>
    <row r="317" spans="1:11" ht="18" customHeight="1">
      <c r="A317" s="164"/>
      <c r="B317" s="168"/>
      <c r="C317" s="169" t="s">
        <v>2137</v>
      </c>
      <c r="D317" s="169" t="s">
        <v>2133</v>
      </c>
      <c r="E317" s="166" t="s">
        <v>997</v>
      </c>
      <c r="F317" s="34" t="s">
        <v>998</v>
      </c>
      <c r="G317" s="165"/>
      <c r="H317" s="166" t="s">
        <v>999</v>
      </c>
      <c r="I317" s="2476" t="s">
        <v>2133</v>
      </c>
      <c r="J317" s="2476"/>
      <c r="K317" s="170" t="s">
        <v>2138</v>
      </c>
    </row>
    <row r="318" spans="1:11" ht="15" customHeight="1">
      <c r="A318" s="164"/>
      <c r="B318" s="168"/>
      <c r="C318" s="169" t="s">
        <v>7</v>
      </c>
      <c r="D318" s="169" t="s">
        <v>2139</v>
      </c>
      <c r="E318" s="35"/>
      <c r="F318" s="35"/>
      <c r="G318" s="171"/>
      <c r="H318" s="35"/>
      <c r="I318" s="2476" t="s">
        <v>2140</v>
      </c>
      <c r="J318" s="2476"/>
      <c r="K318" s="170" t="s">
        <v>9</v>
      </c>
    </row>
    <row r="319" spans="1:11" ht="15" customHeight="1">
      <c r="A319" s="164"/>
      <c r="B319" s="168"/>
      <c r="C319" s="10"/>
      <c r="D319" s="169"/>
      <c r="E319" s="35"/>
      <c r="F319" s="172"/>
      <c r="G319" s="171"/>
      <c r="H319" s="10"/>
      <c r="I319" s="2477"/>
      <c r="J319" s="2478"/>
      <c r="K319" s="173"/>
    </row>
    <row r="320" spans="1:11" ht="15" customHeight="1">
      <c r="A320" s="2353" t="s">
        <v>10</v>
      </c>
      <c r="B320" s="2314"/>
      <c r="C320" s="39" t="s">
        <v>11</v>
      </c>
      <c r="D320" s="39" t="s">
        <v>12</v>
      </c>
      <c r="E320" s="40" t="s">
        <v>13</v>
      </c>
      <c r="F320" s="2255" t="s">
        <v>1000</v>
      </c>
      <c r="G320" s="2302"/>
      <c r="H320" s="41" t="s">
        <v>1001</v>
      </c>
      <c r="I320" s="2255" t="s">
        <v>2141</v>
      </c>
      <c r="J320" s="2256"/>
      <c r="K320" s="174" t="s">
        <v>2142</v>
      </c>
    </row>
    <row r="321" spans="1:11" ht="13.5" customHeight="1">
      <c r="A321" s="164"/>
      <c r="B321" s="10"/>
      <c r="C321" s="2471" t="s">
        <v>2143</v>
      </c>
      <c r="D321" s="2471"/>
      <c r="E321" s="2471"/>
      <c r="F321" s="2471"/>
      <c r="G321" s="2471"/>
      <c r="H321" s="2471"/>
      <c r="I321" s="2471"/>
      <c r="J321" s="2471"/>
      <c r="K321" s="175"/>
    </row>
    <row r="322" spans="1:11" ht="12.75" customHeight="1">
      <c r="A322" s="42" t="s">
        <v>182</v>
      </c>
      <c r="B322" s="43" t="s">
        <v>2190</v>
      </c>
      <c r="C322" s="10"/>
      <c r="D322" s="10"/>
      <c r="E322" s="10"/>
      <c r="F322" s="10"/>
      <c r="G322" s="10"/>
      <c r="H322" s="10"/>
      <c r="I322" s="10"/>
      <c r="J322" s="10"/>
      <c r="K322" s="175"/>
    </row>
    <row r="323" spans="1:11" ht="25.5" customHeight="1">
      <c r="A323" s="42" t="s">
        <v>63</v>
      </c>
      <c r="B323" s="43" t="s">
        <v>2265</v>
      </c>
      <c r="C323" s="10"/>
      <c r="D323" s="10"/>
      <c r="E323" s="10"/>
      <c r="F323" s="10"/>
      <c r="G323" s="10"/>
      <c r="H323" s="10"/>
      <c r="I323" s="10"/>
      <c r="J323" s="10"/>
      <c r="K323" s="175"/>
    </row>
    <row r="324" spans="1:11" ht="12.75" customHeight="1">
      <c r="A324" s="44">
        <v>4217</v>
      </c>
      <c r="B324" s="55" t="s">
        <v>2266</v>
      </c>
      <c r="C324" s="10"/>
      <c r="D324" s="10"/>
      <c r="E324" s="10"/>
      <c r="F324" s="10"/>
      <c r="G324" s="10"/>
      <c r="H324" s="10"/>
      <c r="I324" s="10"/>
      <c r="J324" s="10"/>
      <c r="K324" s="175"/>
    </row>
    <row r="325" spans="1:11" ht="12.75" customHeight="1">
      <c r="A325" s="45">
        <v>60</v>
      </c>
      <c r="B325" s="56" t="s">
        <v>2267</v>
      </c>
      <c r="C325" s="10"/>
      <c r="D325" s="10"/>
      <c r="E325" s="10"/>
      <c r="G325" s="10"/>
      <c r="H325" s="10"/>
      <c r="I325" s="10"/>
      <c r="J325" s="10"/>
      <c r="K325" s="175"/>
    </row>
    <row r="326" spans="1:11" ht="14.1" customHeight="1">
      <c r="A326" s="46">
        <v>1</v>
      </c>
      <c r="B326" s="10" t="s">
        <v>1083</v>
      </c>
      <c r="C326" s="176" t="s">
        <v>68</v>
      </c>
      <c r="D326" s="176">
        <v>65.150000000000006</v>
      </c>
      <c r="E326" s="176" t="s">
        <v>68</v>
      </c>
      <c r="F326" s="164" t="s">
        <v>68</v>
      </c>
      <c r="G326" s="176"/>
      <c r="H326" s="176" t="s">
        <v>68</v>
      </c>
      <c r="I326" s="176">
        <v>65.150000000000006</v>
      </c>
      <c r="J326" s="175"/>
      <c r="K326" s="176" t="s">
        <v>68</v>
      </c>
    </row>
    <row r="327" spans="1:11" ht="12.75" customHeight="1">
      <c r="A327" s="46">
        <v>50</v>
      </c>
      <c r="B327" s="10" t="s">
        <v>2268</v>
      </c>
      <c r="C327" s="176"/>
      <c r="D327" s="176"/>
      <c r="E327" s="176"/>
      <c r="F327" s="176"/>
      <c r="G327" s="176"/>
      <c r="H327" s="176"/>
      <c r="I327" s="176"/>
      <c r="J327" s="10"/>
      <c r="K327" s="176"/>
    </row>
    <row r="328" spans="1:11" ht="14.1" customHeight="1">
      <c r="A328" s="164" t="s">
        <v>214</v>
      </c>
      <c r="B328" s="10" t="s">
        <v>2269</v>
      </c>
      <c r="C328" s="176" t="s">
        <v>68</v>
      </c>
      <c r="D328" s="176">
        <v>1600</v>
      </c>
      <c r="E328" s="176" t="s">
        <v>68</v>
      </c>
      <c r="F328" s="176" t="s">
        <v>68</v>
      </c>
      <c r="G328" s="176"/>
      <c r="H328" s="176" t="s">
        <v>68</v>
      </c>
      <c r="I328" s="176">
        <v>1600</v>
      </c>
      <c r="J328" s="175"/>
      <c r="K328" s="176" t="s">
        <v>68</v>
      </c>
    </row>
    <row r="329" spans="1:11" ht="14.1" customHeight="1">
      <c r="A329" s="164" t="s">
        <v>339</v>
      </c>
      <c r="B329" s="10" t="s">
        <v>2207</v>
      </c>
      <c r="C329" s="176" t="s">
        <v>68</v>
      </c>
      <c r="D329" s="176">
        <v>3673.83</v>
      </c>
      <c r="E329" s="176" t="s">
        <v>68</v>
      </c>
      <c r="F329" s="176" t="s">
        <v>68</v>
      </c>
      <c r="G329" s="176"/>
      <c r="H329" s="176" t="s">
        <v>68</v>
      </c>
      <c r="I329" s="176">
        <v>3673.83</v>
      </c>
      <c r="J329" s="175"/>
      <c r="K329" s="176" t="s">
        <v>68</v>
      </c>
    </row>
    <row r="330" spans="1:11" ht="14.1" customHeight="1">
      <c r="A330" s="46"/>
      <c r="B330" s="10" t="s">
        <v>2270</v>
      </c>
      <c r="C330" s="187" t="s">
        <v>68</v>
      </c>
      <c r="D330" s="187">
        <v>5273.83</v>
      </c>
      <c r="E330" s="187" t="s">
        <v>68</v>
      </c>
      <c r="F330" s="187" t="s">
        <v>68</v>
      </c>
      <c r="G330" s="187"/>
      <c r="H330" s="187" t="s">
        <v>68</v>
      </c>
      <c r="I330" s="187">
        <v>5273.83</v>
      </c>
      <c r="J330" s="183"/>
      <c r="K330" s="187" t="s">
        <v>68</v>
      </c>
    </row>
    <row r="331" spans="1:11" ht="14.1" customHeight="1">
      <c r="A331" s="46">
        <v>51</v>
      </c>
      <c r="B331" s="10" t="s">
        <v>2154</v>
      </c>
      <c r="C331" s="176">
        <v>197686.24</v>
      </c>
      <c r="D331" s="176">
        <v>576042.68999999994</v>
      </c>
      <c r="E331" s="176" t="s">
        <v>68</v>
      </c>
      <c r="F331" s="49">
        <v>109789.93</v>
      </c>
      <c r="G331" s="176"/>
      <c r="H331" s="49">
        <v>109789.93</v>
      </c>
      <c r="I331" s="176">
        <v>685832.62</v>
      </c>
      <c r="J331" s="175"/>
      <c r="K331" s="177">
        <v>-44.46</v>
      </c>
    </row>
    <row r="332" spans="1:11" ht="14.1" customHeight="1">
      <c r="A332" s="46">
        <v>52</v>
      </c>
      <c r="B332" s="10" t="s">
        <v>2178</v>
      </c>
      <c r="C332" s="176" t="s">
        <v>68</v>
      </c>
      <c r="D332" s="176">
        <v>475.56</v>
      </c>
      <c r="E332" s="176" t="s">
        <v>68</v>
      </c>
      <c r="F332" s="176" t="s">
        <v>68</v>
      </c>
      <c r="G332" s="176"/>
      <c r="H332" s="176" t="s">
        <v>68</v>
      </c>
      <c r="I332" s="176">
        <v>475.56</v>
      </c>
      <c r="J332" s="175"/>
      <c r="K332" s="176" t="s">
        <v>68</v>
      </c>
    </row>
    <row r="333" spans="1:11" ht="14.1" customHeight="1">
      <c r="A333" s="46">
        <v>789</v>
      </c>
      <c r="B333" s="10" t="s">
        <v>1343</v>
      </c>
      <c r="C333" s="176">
        <v>29315.62</v>
      </c>
      <c r="D333" s="176">
        <v>128948.45</v>
      </c>
      <c r="E333" s="176" t="s">
        <v>68</v>
      </c>
      <c r="F333" s="49">
        <v>561.15</v>
      </c>
      <c r="G333" s="176"/>
      <c r="H333" s="176">
        <v>561.15</v>
      </c>
      <c r="I333" s="176">
        <v>129509.59999999999</v>
      </c>
      <c r="J333" s="175"/>
      <c r="K333" s="177">
        <v>-98.09</v>
      </c>
    </row>
    <row r="334" spans="1:11" ht="14.1" customHeight="1">
      <c r="A334" s="46">
        <v>799</v>
      </c>
      <c r="B334" s="10" t="s">
        <v>1263</v>
      </c>
      <c r="C334" s="176" t="s">
        <v>68</v>
      </c>
      <c r="D334" s="176">
        <v>34.57</v>
      </c>
      <c r="E334" s="176" t="s">
        <v>68</v>
      </c>
      <c r="F334" s="49" t="s">
        <v>68</v>
      </c>
      <c r="G334" s="176"/>
      <c r="H334" s="176" t="s">
        <v>68</v>
      </c>
      <c r="I334" s="176">
        <v>34.57</v>
      </c>
      <c r="J334" s="175"/>
      <c r="K334" s="176" t="s">
        <v>68</v>
      </c>
    </row>
    <row r="335" spans="1:11" ht="14.1" customHeight="1">
      <c r="A335" s="46">
        <v>800</v>
      </c>
      <c r="B335" s="10" t="s">
        <v>1041</v>
      </c>
      <c r="C335" s="176" t="s">
        <v>68</v>
      </c>
      <c r="D335" s="176">
        <v>223916.12</v>
      </c>
      <c r="E335" s="176" t="s">
        <v>68</v>
      </c>
      <c r="F335" s="49" t="s">
        <v>68</v>
      </c>
      <c r="G335" s="176"/>
      <c r="H335" s="176" t="s">
        <v>68</v>
      </c>
      <c r="I335" s="176">
        <v>223916.12</v>
      </c>
      <c r="J335" s="175"/>
      <c r="K335" s="176" t="s">
        <v>68</v>
      </c>
    </row>
    <row r="336" spans="1:11" ht="14.1" customHeight="1">
      <c r="A336" s="46">
        <v>901</v>
      </c>
      <c r="B336" s="10" t="s">
        <v>2155</v>
      </c>
      <c r="C336" s="176" t="s">
        <v>68</v>
      </c>
      <c r="D336" s="176" t="s">
        <v>2271</v>
      </c>
      <c r="E336" s="176" t="s">
        <v>68</v>
      </c>
      <c r="F336" s="49" t="s">
        <v>68</v>
      </c>
      <c r="G336" s="176"/>
      <c r="H336" s="176" t="s">
        <v>68</v>
      </c>
      <c r="I336" s="176" t="s">
        <v>2271</v>
      </c>
      <c r="J336" s="175"/>
      <c r="K336" s="176" t="s">
        <v>68</v>
      </c>
    </row>
    <row r="337" spans="1:11" ht="14.1" customHeight="1">
      <c r="A337" s="198"/>
      <c r="B337" s="11" t="s">
        <v>266</v>
      </c>
      <c r="C337" s="179">
        <v>227001.86</v>
      </c>
      <c r="D337" s="179">
        <v>934746.02</v>
      </c>
      <c r="E337" s="179" t="s">
        <v>68</v>
      </c>
      <c r="F337" s="52">
        <v>110351.08</v>
      </c>
      <c r="G337" s="179"/>
      <c r="H337" s="179">
        <v>110351.08</v>
      </c>
      <c r="I337" s="179">
        <v>1045097.1</v>
      </c>
      <c r="J337" s="183"/>
      <c r="K337" s="185">
        <v>-51.39</v>
      </c>
    </row>
    <row r="338" spans="1:11" ht="14.1" customHeight="1">
      <c r="A338" s="190"/>
      <c r="B338" s="43" t="s">
        <v>2272</v>
      </c>
      <c r="C338" s="179">
        <v>227001.86</v>
      </c>
      <c r="D338" s="179">
        <v>947777.43</v>
      </c>
      <c r="E338" s="179" t="s">
        <v>68</v>
      </c>
      <c r="F338" s="52">
        <v>110351.08</v>
      </c>
      <c r="G338" s="179"/>
      <c r="H338" s="179">
        <v>110351.08</v>
      </c>
      <c r="I338" s="179">
        <v>1058128.51</v>
      </c>
      <c r="J338" s="183"/>
      <c r="K338" s="185">
        <v>-51.39</v>
      </c>
    </row>
    <row r="339" spans="1:11" ht="24.75" customHeight="1">
      <c r="A339" s="164"/>
      <c r="B339" s="43" t="s">
        <v>2273</v>
      </c>
      <c r="C339" s="179">
        <v>290341.5</v>
      </c>
      <c r="D339" s="179">
        <v>1594651.42</v>
      </c>
      <c r="E339" s="179" t="s">
        <v>68</v>
      </c>
      <c r="F339" s="52">
        <v>141561.84</v>
      </c>
      <c r="G339" s="179"/>
      <c r="H339" s="179">
        <v>141561.84</v>
      </c>
      <c r="I339" s="179">
        <v>1736213.26</v>
      </c>
      <c r="J339" s="183"/>
      <c r="K339" s="221">
        <v>-51.24</v>
      </c>
    </row>
    <row r="340" spans="1:11" ht="13.5" customHeight="1">
      <c r="A340" s="196" t="s">
        <v>105</v>
      </c>
      <c r="B340" s="43" t="s">
        <v>2274</v>
      </c>
      <c r="C340" s="181"/>
      <c r="D340" s="181"/>
      <c r="E340" s="181"/>
      <c r="F340" s="181"/>
      <c r="G340" s="181"/>
      <c r="H340" s="181"/>
      <c r="I340" s="181"/>
      <c r="J340" s="10"/>
      <c r="K340" s="209"/>
    </row>
    <row r="341" spans="1:11" ht="12.75" customHeight="1">
      <c r="A341" s="44">
        <v>4220</v>
      </c>
      <c r="B341" s="43" t="s">
        <v>2275</v>
      </c>
      <c r="C341" s="181"/>
      <c r="D341" s="181"/>
      <c r="E341" s="181"/>
      <c r="F341" s="181"/>
      <c r="G341" s="181"/>
      <c r="H341" s="181"/>
      <c r="I341" s="181"/>
      <c r="J341" s="10"/>
      <c r="K341" s="209"/>
    </row>
    <row r="342" spans="1:11" ht="12.75" customHeight="1">
      <c r="A342" s="45">
        <v>60</v>
      </c>
      <c r="B342" s="12" t="s">
        <v>466</v>
      </c>
      <c r="C342" s="181"/>
      <c r="D342" s="181"/>
      <c r="E342" s="181"/>
      <c r="F342" s="181"/>
      <c r="G342" s="181"/>
      <c r="H342" s="181"/>
      <c r="I342" s="181"/>
      <c r="J342" s="10"/>
      <c r="K342" s="209"/>
    </row>
    <row r="343" spans="1:11" ht="13.5" customHeight="1">
      <c r="A343" s="46">
        <v>52</v>
      </c>
      <c r="B343" s="10" t="s">
        <v>2178</v>
      </c>
      <c r="C343" s="176" t="s">
        <v>68</v>
      </c>
      <c r="D343" s="176">
        <v>33.36</v>
      </c>
      <c r="E343" s="176" t="s">
        <v>68</v>
      </c>
      <c r="F343" s="49" t="s">
        <v>68</v>
      </c>
      <c r="G343" s="176"/>
      <c r="H343" s="176" t="s">
        <v>68</v>
      </c>
      <c r="I343" s="176">
        <v>33.36</v>
      </c>
      <c r="J343" s="175"/>
      <c r="K343" s="177" t="s">
        <v>68</v>
      </c>
    </row>
    <row r="344" spans="1:11" ht="13.5" customHeight="1">
      <c r="A344" s="46">
        <v>101</v>
      </c>
      <c r="B344" s="10" t="s">
        <v>2276</v>
      </c>
      <c r="C344" s="176" t="s">
        <v>68</v>
      </c>
      <c r="D344" s="217">
        <v>414.39</v>
      </c>
      <c r="E344" s="176" t="s">
        <v>68</v>
      </c>
      <c r="F344" s="49" t="s">
        <v>68</v>
      </c>
      <c r="G344" s="176"/>
      <c r="H344" s="176" t="s">
        <v>68</v>
      </c>
      <c r="I344" s="217">
        <v>414.39</v>
      </c>
      <c r="J344" s="175"/>
      <c r="K344" s="177" t="s">
        <v>68</v>
      </c>
    </row>
    <row r="345" spans="1:11" ht="15" customHeight="1">
      <c r="A345" s="2481" t="s">
        <v>2156</v>
      </c>
      <c r="B345" s="2481"/>
      <c r="C345" s="2481"/>
      <c r="D345" s="2481"/>
      <c r="E345" s="2481"/>
      <c r="F345" s="2481"/>
      <c r="G345" s="2481"/>
      <c r="H345" s="2481"/>
      <c r="I345" s="2481"/>
      <c r="J345" s="2481"/>
      <c r="K345" s="2482" t="e">
        <v>#DIV/0!</v>
      </c>
    </row>
    <row r="346" spans="1:11" ht="15" customHeight="1">
      <c r="A346" s="2483" t="s">
        <v>995</v>
      </c>
      <c r="B346" s="2483"/>
      <c r="C346" s="2483"/>
      <c r="D346" s="2483"/>
      <c r="E346" s="2483"/>
      <c r="F346" s="2483"/>
      <c r="G346" s="2483"/>
      <c r="H346" s="2483"/>
      <c r="I346" s="2483"/>
      <c r="J346" s="2483"/>
      <c r="K346" s="2483"/>
    </row>
    <row r="347" spans="1:11" ht="15" customHeight="1">
      <c r="A347" s="2353"/>
      <c r="B347" s="2353"/>
      <c r="C347" s="2353"/>
      <c r="D347" s="2353"/>
      <c r="E347" s="2353"/>
      <c r="F347" s="2353"/>
      <c r="G347" s="2353"/>
      <c r="H347" s="2353"/>
      <c r="I347" s="2353"/>
      <c r="J347" s="2353"/>
      <c r="K347" s="2353"/>
    </row>
    <row r="348" spans="1:11" ht="15" customHeight="1">
      <c r="A348" s="164"/>
      <c r="B348" s="165" t="s">
        <v>3</v>
      </c>
      <c r="C348" s="166" t="s">
        <v>2133</v>
      </c>
      <c r="D348" s="166" t="s">
        <v>2134</v>
      </c>
      <c r="E348" s="2405" t="s">
        <v>2135</v>
      </c>
      <c r="F348" s="2405"/>
      <c r="G348" s="2405"/>
      <c r="H348" s="2260"/>
      <c r="I348" s="2484" t="s">
        <v>2136</v>
      </c>
      <c r="J348" s="2484"/>
      <c r="K348" s="167" t="s">
        <v>5</v>
      </c>
    </row>
    <row r="349" spans="1:11" ht="18" customHeight="1">
      <c r="A349" s="164"/>
      <c r="B349" s="168"/>
      <c r="C349" s="169" t="s">
        <v>2137</v>
      </c>
      <c r="D349" s="169" t="s">
        <v>2133</v>
      </c>
      <c r="E349" s="166" t="s">
        <v>997</v>
      </c>
      <c r="F349" s="34" t="s">
        <v>998</v>
      </c>
      <c r="G349" s="165"/>
      <c r="H349" s="166" t="s">
        <v>999</v>
      </c>
      <c r="I349" s="2476" t="s">
        <v>2133</v>
      </c>
      <c r="J349" s="2476"/>
      <c r="K349" s="170" t="s">
        <v>2138</v>
      </c>
    </row>
    <row r="350" spans="1:11" ht="15" customHeight="1">
      <c r="A350" s="164"/>
      <c r="B350" s="168"/>
      <c r="C350" s="169" t="s">
        <v>7</v>
      </c>
      <c r="D350" s="169" t="s">
        <v>2139</v>
      </c>
      <c r="E350" s="35"/>
      <c r="F350" s="35"/>
      <c r="G350" s="171"/>
      <c r="H350" s="35"/>
      <c r="I350" s="2476" t="s">
        <v>2140</v>
      </c>
      <c r="J350" s="2476"/>
      <c r="K350" s="170" t="s">
        <v>9</v>
      </c>
    </row>
    <row r="351" spans="1:11" ht="15" customHeight="1">
      <c r="A351" s="164"/>
      <c r="B351" s="168"/>
      <c r="C351" s="10"/>
      <c r="D351" s="169"/>
      <c r="E351" s="35"/>
      <c r="F351" s="172"/>
      <c r="G351" s="171"/>
      <c r="H351" s="10"/>
      <c r="I351" s="2477"/>
      <c r="J351" s="2478"/>
      <c r="K351" s="173"/>
    </row>
    <row r="352" spans="1:11" ht="15" customHeight="1">
      <c r="A352" s="2353" t="s">
        <v>10</v>
      </c>
      <c r="B352" s="2314"/>
      <c r="C352" s="39" t="s">
        <v>11</v>
      </c>
      <c r="D352" s="39" t="s">
        <v>12</v>
      </c>
      <c r="E352" s="40" t="s">
        <v>13</v>
      </c>
      <c r="F352" s="2255" t="s">
        <v>1000</v>
      </c>
      <c r="G352" s="2302"/>
      <c r="H352" s="41" t="s">
        <v>1001</v>
      </c>
      <c r="I352" s="2255" t="s">
        <v>2141</v>
      </c>
      <c r="J352" s="2256"/>
      <c r="K352" s="174" t="s">
        <v>2142</v>
      </c>
    </row>
    <row r="353" spans="1:11" ht="13.5" customHeight="1">
      <c r="A353" s="164"/>
      <c r="B353" s="10"/>
      <c r="C353" s="2471" t="s">
        <v>2143</v>
      </c>
      <c r="D353" s="2471"/>
      <c r="E353" s="2471"/>
      <c r="F353" s="2471"/>
      <c r="G353" s="2471"/>
      <c r="H353" s="2471"/>
      <c r="I353" s="2471"/>
      <c r="J353" s="2471"/>
      <c r="K353" s="175"/>
    </row>
    <row r="354" spans="1:11" ht="13.5" customHeight="1">
      <c r="A354" s="42" t="s">
        <v>182</v>
      </c>
      <c r="B354" s="43" t="s">
        <v>2190</v>
      </c>
      <c r="C354" s="10"/>
      <c r="D354" s="10"/>
      <c r="E354" s="10"/>
      <c r="F354" s="10"/>
      <c r="G354" s="10"/>
      <c r="H354" s="10"/>
      <c r="I354" s="10"/>
      <c r="J354" s="10"/>
      <c r="K354" s="175"/>
    </row>
    <row r="355" spans="1:11" ht="13.5" customHeight="1">
      <c r="A355" s="42" t="s">
        <v>105</v>
      </c>
      <c r="B355" s="43" t="s">
        <v>2277</v>
      </c>
      <c r="C355" s="10"/>
      <c r="D355" s="10"/>
      <c r="E355" s="10"/>
      <c r="F355" s="10"/>
      <c r="G355" s="10"/>
      <c r="H355" s="10"/>
      <c r="I355" s="10"/>
      <c r="J355" s="10"/>
      <c r="K355" s="175"/>
    </row>
    <row r="356" spans="1:11" ht="13.5" customHeight="1">
      <c r="A356" s="44">
        <v>4220</v>
      </c>
      <c r="B356" s="55" t="s">
        <v>2278</v>
      </c>
      <c r="C356" s="10"/>
      <c r="D356" s="10"/>
      <c r="E356" s="10"/>
      <c r="F356" s="10"/>
      <c r="G356" s="10"/>
      <c r="H356" s="10"/>
      <c r="I356" s="10"/>
      <c r="J356" s="10"/>
      <c r="K356" s="175"/>
    </row>
    <row r="357" spans="1:11" ht="13.5" customHeight="1">
      <c r="A357" s="45">
        <v>60</v>
      </c>
      <c r="B357" s="12" t="s">
        <v>466</v>
      </c>
      <c r="C357" s="181"/>
      <c r="D357" s="181"/>
      <c r="E357" s="181"/>
      <c r="F357" s="181"/>
      <c r="G357" s="181"/>
      <c r="H357" s="181"/>
      <c r="I357" s="181"/>
      <c r="J357" s="10"/>
      <c r="K357" s="175"/>
    </row>
    <row r="358" spans="1:11" ht="13.5" customHeight="1">
      <c r="A358" s="46">
        <v>800</v>
      </c>
      <c r="B358" s="10" t="s">
        <v>1041</v>
      </c>
      <c r="C358" s="176" t="s">
        <v>68</v>
      </c>
      <c r="D358" s="176">
        <v>196.03</v>
      </c>
      <c r="E358" s="176" t="s">
        <v>68</v>
      </c>
      <c r="F358" s="49" t="s">
        <v>68</v>
      </c>
      <c r="G358" s="176"/>
      <c r="H358" s="176" t="s">
        <v>68</v>
      </c>
      <c r="I358" s="176">
        <v>196.03</v>
      </c>
      <c r="J358" s="175"/>
      <c r="K358" s="176" t="s">
        <v>68</v>
      </c>
    </row>
    <row r="359" spans="1:11" ht="13.5" customHeight="1">
      <c r="A359" s="198"/>
      <c r="B359" s="11" t="s">
        <v>266</v>
      </c>
      <c r="C359" s="187" t="s">
        <v>68</v>
      </c>
      <c r="D359" s="179">
        <v>643.78</v>
      </c>
      <c r="E359" s="187" t="s">
        <v>68</v>
      </c>
      <c r="F359" s="52" t="s">
        <v>68</v>
      </c>
      <c r="G359" s="179"/>
      <c r="H359" s="187" t="s">
        <v>68</v>
      </c>
      <c r="I359" s="179">
        <v>643.78</v>
      </c>
      <c r="J359" s="183"/>
      <c r="K359" s="187" t="s">
        <v>68</v>
      </c>
    </row>
    <row r="360" spans="1:11" ht="13.5" customHeight="1">
      <c r="A360" s="190"/>
      <c r="B360" s="43" t="s">
        <v>2279</v>
      </c>
      <c r="C360" s="179" t="s">
        <v>68</v>
      </c>
      <c r="D360" s="179">
        <v>643.78</v>
      </c>
      <c r="E360" s="179" t="s">
        <v>68</v>
      </c>
      <c r="F360" s="52" t="s">
        <v>68</v>
      </c>
      <c r="G360" s="179"/>
      <c r="H360" s="179" t="s">
        <v>68</v>
      </c>
      <c r="I360" s="179">
        <v>643.78</v>
      </c>
      <c r="J360" s="183"/>
      <c r="K360" s="179" t="s">
        <v>68</v>
      </c>
    </row>
    <row r="361" spans="1:11" ht="13.5" customHeight="1">
      <c r="A361" s="164"/>
      <c r="B361" s="43" t="s">
        <v>2280</v>
      </c>
      <c r="C361" s="179" t="s">
        <v>68</v>
      </c>
      <c r="D361" s="179">
        <v>643.78</v>
      </c>
      <c r="E361" s="179" t="s">
        <v>68</v>
      </c>
      <c r="F361" s="52" t="s">
        <v>68</v>
      </c>
      <c r="G361" s="179"/>
      <c r="H361" s="179" t="s">
        <v>68</v>
      </c>
      <c r="I361" s="179">
        <v>643.78</v>
      </c>
      <c r="J361" s="183"/>
      <c r="K361" s="179" t="s">
        <v>68</v>
      </c>
    </row>
    <row r="362" spans="1:11" ht="24">
      <c r="A362" s="196" t="s">
        <v>1296</v>
      </c>
      <c r="B362" s="43" t="s">
        <v>5221</v>
      </c>
      <c r="C362" s="181"/>
      <c r="D362" s="181"/>
      <c r="E362" s="181"/>
      <c r="F362" s="181"/>
      <c r="G362" s="181"/>
      <c r="H362" s="181"/>
      <c r="I362" s="181"/>
      <c r="J362" s="10"/>
      <c r="K362" s="175"/>
    </row>
    <row r="363" spans="1:11" ht="25.5" customHeight="1">
      <c r="A363" s="44">
        <v>4225</v>
      </c>
      <c r="B363" s="43" t="s">
        <v>2281</v>
      </c>
      <c r="C363" s="181"/>
      <c r="D363" s="181"/>
      <c r="E363" s="181"/>
      <c r="F363" s="181"/>
      <c r="G363" s="181"/>
      <c r="H363" s="181"/>
      <c r="I363" s="181"/>
      <c r="J363" s="10"/>
      <c r="K363" s="175"/>
    </row>
    <row r="364" spans="1:11" ht="13.5" customHeight="1">
      <c r="A364" s="45">
        <v>1</v>
      </c>
      <c r="B364" s="12" t="s">
        <v>1533</v>
      </c>
      <c r="C364" s="181"/>
      <c r="D364" s="181"/>
      <c r="E364" s="181"/>
      <c r="F364" s="181"/>
      <c r="G364" s="181"/>
      <c r="H364" s="181"/>
      <c r="I364" s="181"/>
      <c r="J364" s="10"/>
      <c r="K364" s="175"/>
    </row>
    <row r="365" spans="1:11" ht="13.5" customHeight="1">
      <c r="A365" s="46">
        <v>1</v>
      </c>
      <c r="B365" s="10" t="s">
        <v>1083</v>
      </c>
      <c r="C365" s="176" t="s">
        <v>68</v>
      </c>
      <c r="D365" s="176">
        <v>3.83</v>
      </c>
      <c r="E365" s="176" t="s">
        <v>68</v>
      </c>
      <c r="F365" s="176" t="s">
        <v>68</v>
      </c>
      <c r="G365" s="176"/>
      <c r="H365" s="176" t="s">
        <v>68</v>
      </c>
      <c r="I365" s="176">
        <v>3.83</v>
      </c>
      <c r="J365" s="175"/>
      <c r="K365" s="176" t="s">
        <v>68</v>
      </c>
    </row>
    <row r="366" spans="1:11" ht="13.5" customHeight="1">
      <c r="A366" s="46">
        <v>190</v>
      </c>
      <c r="B366" s="10" t="s">
        <v>2282</v>
      </c>
      <c r="C366" s="181"/>
      <c r="D366" s="181"/>
      <c r="E366" s="181"/>
      <c r="F366" s="181"/>
      <c r="G366" s="181"/>
      <c r="H366" s="181"/>
      <c r="I366" s="181"/>
      <c r="J366" s="10"/>
      <c r="K366" s="176"/>
    </row>
    <row r="367" spans="1:11" ht="24">
      <c r="A367" s="164" t="s">
        <v>214</v>
      </c>
      <c r="B367" s="10" t="s">
        <v>2283</v>
      </c>
      <c r="C367" s="176" t="s">
        <v>68</v>
      </c>
      <c r="D367" s="176">
        <v>4028.62</v>
      </c>
      <c r="E367" s="49" t="s">
        <v>68</v>
      </c>
      <c r="F367" s="49" t="s">
        <v>68</v>
      </c>
      <c r="G367" s="176"/>
      <c r="H367" s="176" t="s">
        <v>68</v>
      </c>
      <c r="I367" s="176">
        <v>4028.62</v>
      </c>
      <c r="J367" s="175"/>
      <c r="K367" s="176" t="s">
        <v>68</v>
      </c>
    </row>
    <row r="368" spans="1:11" ht="24">
      <c r="A368" s="164" t="s">
        <v>339</v>
      </c>
      <c r="B368" s="10" t="s">
        <v>2284</v>
      </c>
      <c r="C368" s="176" t="s">
        <v>68</v>
      </c>
      <c r="D368" s="176">
        <v>5908.09</v>
      </c>
      <c r="E368" s="49" t="s">
        <v>68</v>
      </c>
      <c r="F368" s="49" t="s">
        <v>68</v>
      </c>
      <c r="G368" s="176"/>
      <c r="H368" s="176" t="s">
        <v>68</v>
      </c>
      <c r="I368" s="176">
        <v>5908.09</v>
      </c>
      <c r="J368" s="175"/>
      <c r="K368" s="176" t="s">
        <v>68</v>
      </c>
    </row>
    <row r="369" spans="1:11" ht="13.5" customHeight="1">
      <c r="A369" s="164" t="s">
        <v>504</v>
      </c>
      <c r="B369" s="10" t="s">
        <v>2176</v>
      </c>
      <c r="C369" s="176">
        <v>205</v>
      </c>
      <c r="D369" s="176">
        <v>292.14999999999998</v>
      </c>
      <c r="E369" s="49" t="s">
        <v>68</v>
      </c>
      <c r="F369" s="49" t="s">
        <v>68</v>
      </c>
      <c r="G369" s="176"/>
      <c r="H369" s="176" t="s">
        <v>68</v>
      </c>
      <c r="I369" s="176">
        <v>292.14999999999998</v>
      </c>
      <c r="J369" s="175"/>
      <c r="K369" s="177">
        <v>-100</v>
      </c>
    </row>
    <row r="370" spans="1:11" ht="15" customHeight="1">
      <c r="A370" s="46"/>
      <c r="B370" s="10" t="s">
        <v>2285</v>
      </c>
      <c r="C370" s="187">
        <v>205</v>
      </c>
      <c r="D370" s="187">
        <v>10228.86</v>
      </c>
      <c r="E370" s="202" t="s">
        <v>68</v>
      </c>
      <c r="F370" s="202" t="s">
        <v>68</v>
      </c>
      <c r="G370" s="187"/>
      <c r="H370" s="187" t="s">
        <v>68</v>
      </c>
      <c r="I370" s="187">
        <v>10228.86</v>
      </c>
      <c r="J370" s="183"/>
      <c r="K370" s="180">
        <v>-100</v>
      </c>
    </row>
    <row r="371" spans="1:11" ht="13.5" customHeight="1">
      <c r="A371" s="46">
        <v>277</v>
      </c>
      <c r="B371" s="10" t="s">
        <v>1535</v>
      </c>
      <c r="C371" s="176" t="s">
        <v>68</v>
      </c>
      <c r="D371" s="176">
        <v>242.02</v>
      </c>
      <c r="E371" s="49" t="s">
        <v>68</v>
      </c>
      <c r="F371" s="49" t="s">
        <v>68</v>
      </c>
      <c r="G371" s="176"/>
      <c r="H371" s="176" t="s">
        <v>68</v>
      </c>
      <c r="I371" s="176">
        <v>242.02</v>
      </c>
      <c r="J371" s="175"/>
      <c r="K371" s="176" t="s">
        <v>68</v>
      </c>
    </row>
    <row r="372" spans="1:11" ht="13.7" customHeight="1">
      <c r="A372" s="46">
        <v>789</v>
      </c>
      <c r="B372" s="10" t="s">
        <v>2286</v>
      </c>
      <c r="C372" s="176"/>
      <c r="D372" s="176"/>
      <c r="E372" s="176"/>
      <c r="F372" s="176"/>
      <c r="G372" s="176"/>
      <c r="H372" s="176"/>
      <c r="I372" s="176"/>
      <c r="J372" s="175"/>
      <c r="K372" s="177"/>
    </row>
    <row r="373" spans="1:11" ht="24">
      <c r="A373" s="164" t="s">
        <v>214</v>
      </c>
      <c r="B373" s="222" t="s">
        <v>2287</v>
      </c>
      <c r="C373" s="176" t="s">
        <v>68</v>
      </c>
      <c r="D373" s="176">
        <v>738</v>
      </c>
      <c r="E373" s="49" t="s">
        <v>68</v>
      </c>
      <c r="F373" s="49" t="s">
        <v>68</v>
      </c>
      <c r="G373" s="176"/>
      <c r="H373" s="176" t="s">
        <v>68</v>
      </c>
      <c r="I373" s="176">
        <v>738</v>
      </c>
      <c r="J373" s="10"/>
      <c r="K373" s="176" t="s">
        <v>68</v>
      </c>
    </row>
    <row r="374" spans="1:11" ht="15" customHeight="1">
      <c r="A374" s="2481" t="s">
        <v>2156</v>
      </c>
      <c r="B374" s="2481"/>
      <c r="C374" s="2481"/>
      <c r="D374" s="2481"/>
      <c r="E374" s="2481"/>
      <c r="F374" s="2481"/>
      <c r="G374" s="2481"/>
      <c r="H374" s="2481"/>
      <c r="I374" s="2481"/>
      <c r="J374" s="2481"/>
      <c r="K374" s="2482" t="e">
        <v>#DIV/0!</v>
      </c>
    </row>
    <row r="375" spans="1:11" ht="15" customHeight="1">
      <c r="A375" s="2483" t="s">
        <v>995</v>
      </c>
      <c r="B375" s="2483"/>
      <c r="C375" s="2483"/>
      <c r="D375" s="2483"/>
      <c r="E375" s="2483"/>
      <c r="F375" s="2483"/>
      <c r="G375" s="2483"/>
      <c r="H375" s="2483"/>
      <c r="I375" s="2483"/>
      <c r="J375" s="2483"/>
      <c r="K375" s="2483"/>
    </row>
    <row r="376" spans="1:11" ht="15" customHeight="1">
      <c r="A376" s="2353"/>
      <c r="B376" s="2353"/>
      <c r="C376" s="2353"/>
      <c r="D376" s="2353"/>
      <c r="E376" s="2353"/>
      <c r="F376" s="2353"/>
      <c r="G376" s="2353"/>
      <c r="H376" s="2353"/>
      <c r="I376" s="2353"/>
      <c r="J376" s="2353"/>
      <c r="K376" s="2353"/>
    </row>
    <row r="377" spans="1:11" ht="15" customHeight="1">
      <c r="A377" s="164"/>
      <c r="B377" s="165" t="s">
        <v>3</v>
      </c>
      <c r="C377" s="166" t="s">
        <v>2133</v>
      </c>
      <c r="D377" s="166" t="s">
        <v>2134</v>
      </c>
      <c r="E377" s="2405" t="s">
        <v>2135</v>
      </c>
      <c r="F377" s="2405"/>
      <c r="G377" s="2405"/>
      <c r="H377" s="2260"/>
      <c r="I377" s="2484" t="s">
        <v>2136</v>
      </c>
      <c r="J377" s="2484"/>
      <c r="K377" s="167" t="s">
        <v>5</v>
      </c>
    </row>
    <row r="378" spans="1:11" ht="18" customHeight="1">
      <c r="A378" s="164"/>
      <c r="B378" s="168"/>
      <c r="C378" s="169" t="s">
        <v>2137</v>
      </c>
      <c r="D378" s="169" t="s">
        <v>2133</v>
      </c>
      <c r="E378" s="166" t="s">
        <v>997</v>
      </c>
      <c r="F378" s="34" t="s">
        <v>998</v>
      </c>
      <c r="G378" s="165"/>
      <c r="H378" s="166" t="s">
        <v>999</v>
      </c>
      <c r="I378" s="2476" t="s">
        <v>2133</v>
      </c>
      <c r="J378" s="2476"/>
      <c r="K378" s="170" t="s">
        <v>2138</v>
      </c>
    </row>
    <row r="379" spans="1:11" ht="15" customHeight="1">
      <c r="A379" s="164"/>
      <c r="B379" s="168"/>
      <c r="C379" s="169" t="s">
        <v>7</v>
      </c>
      <c r="D379" s="169" t="s">
        <v>2139</v>
      </c>
      <c r="E379" s="35"/>
      <c r="F379" s="35"/>
      <c r="G379" s="171"/>
      <c r="H379" s="35"/>
      <c r="I379" s="2476" t="s">
        <v>2140</v>
      </c>
      <c r="J379" s="2476"/>
      <c r="K379" s="170" t="s">
        <v>9</v>
      </c>
    </row>
    <row r="380" spans="1:11" ht="9" customHeight="1">
      <c r="A380" s="164"/>
      <c r="B380" s="168"/>
      <c r="C380" s="10"/>
      <c r="D380" s="169"/>
      <c r="E380" s="35"/>
      <c r="F380" s="172"/>
      <c r="G380" s="171"/>
      <c r="H380" s="10"/>
      <c r="I380" s="2477"/>
      <c r="J380" s="2478"/>
      <c r="K380" s="173"/>
    </row>
    <row r="381" spans="1:11" ht="15" customHeight="1">
      <c r="A381" s="2353" t="s">
        <v>10</v>
      </c>
      <c r="B381" s="2314"/>
      <c r="C381" s="39" t="s">
        <v>11</v>
      </c>
      <c r="D381" s="39" t="s">
        <v>12</v>
      </c>
      <c r="E381" s="40" t="s">
        <v>13</v>
      </c>
      <c r="F381" s="2255" t="s">
        <v>1000</v>
      </c>
      <c r="G381" s="2302"/>
      <c r="H381" s="41" t="s">
        <v>1001</v>
      </c>
      <c r="I381" s="2255" t="s">
        <v>2141</v>
      </c>
      <c r="J381" s="2256"/>
      <c r="K381" s="174" t="s">
        <v>2142</v>
      </c>
    </row>
    <row r="382" spans="1:11" ht="10.5" customHeight="1">
      <c r="A382" s="164"/>
      <c r="B382" s="10"/>
      <c r="C382" s="2471" t="s">
        <v>2143</v>
      </c>
      <c r="D382" s="2471"/>
      <c r="E382" s="2471"/>
      <c r="F382" s="2471"/>
      <c r="G382" s="2471"/>
      <c r="H382" s="2471"/>
      <c r="I382" s="2471"/>
      <c r="J382" s="2471"/>
      <c r="K382" s="175"/>
    </row>
    <row r="383" spans="1:11" ht="12.75" customHeight="1">
      <c r="A383" s="42" t="s">
        <v>182</v>
      </c>
      <c r="B383" s="11" t="s">
        <v>2190</v>
      </c>
      <c r="C383" s="10"/>
      <c r="D383" s="10"/>
      <c r="E383" s="10"/>
      <c r="F383" s="10"/>
      <c r="G383" s="10"/>
      <c r="H383" s="10"/>
      <c r="I383" s="10"/>
      <c r="J383" s="10"/>
      <c r="K383" s="175"/>
    </row>
    <row r="384" spans="1:11" ht="22.5" customHeight="1">
      <c r="A384" s="42" t="s">
        <v>1296</v>
      </c>
      <c r="B384" s="43" t="s">
        <v>5222</v>
      </c>
      <c r="C384" s="10"/>
      <c r="D384" s="10"/>
      <c r="E384" s="10"/>
      <c r="F384" s="10"/>
      <c r="G384" s="10"/>
      <c r="H384" s="10"/>
      <c r="I384" s="10"/>
      <c r="J384" s="10"/>
      <c r="K384" s="175"/>
    </row>
    <row r="385" spans="1:12" ht="22.5" customHeight="1">
      <c r="A385" s="44">
        <v>4225</v>
      </c>
      <c r="B385" s="55" t="s">
        <v>2288</v>
      </c>
      <c r="C385" s="10"/>
      <c r="D385" s="10"/>
      <c r="E385" s="10"/>
      <c r="F385" s="10"/>
      <c r="G385" s="10"/>
      <c r="H385" s="10"/>
      <c r="I385" s="10"/>
      <c r="J385" s="10"/>
      <c r="K385" s="175"/>
    </row>
    <row r="386" spans="1:12" ht="12.75" customHeight="1">
      <c r="A386" s="45">
        <v>1</v>
      </c>
      <c r="B386" s="56" t="s">
        <v>2289</v>
      </c>
      <c r="C386" s="10"/>
      <c r="D386" s="10"/>
      <c r="E386" s="10"/>
      <c r="F386" s="10"/>
      <c r="G386" s="10"/>
      <c r="H386" s="10"/>
      <c r="I386" s="10"/>
      <c r="J386" s="10"/>
      <c r="K386" s="175"/>
    </row>
    <row r="387" spans="1:12" ht="12.75" customHeight="1">
      <c r="A387" s="46">
        <v>789</v>
      </c>
      <c r="B387" s="10" t="s">
        <v>2286</v>
      </c>
      <c r="C387" s="208"/>
      <c r="D387" s="208"/>
      <c r="E387" s="208"/>
      <c r="F387" s="208"/>
      <c r="G387" s="208"/>
      <c r="H387" s="208"/>
      <c r="I387" s="208"/>
      <c r="J387" s="175"/>
      <c r="K387" s="208"/>
    </row>
    <row r="388" spans="1:12" ht="36">
      <c r="A388" s="164" t="s">
        <v>339</v>
      </c>
      <c r="B388" s="222" t="s">
        <v>2290</v>
      </c>
      <c r="C388" s="176" t="s">
        <v>68</v>
      </c>
      <c r="D388" s="176">
        <v>542</v>
      </c>
      <c r="E388" s="176" t="s">
        <v>68</v>
      </c>
      <c r="F388" s="49" t="s">
        <v>68</v>
      </c>
      <c r="G388" s="176"/>
      <c r="H388" s="176" t="s">
        <v>68</v>
      </c>
      <c r="I388" s="176">
        <v>542</v>
      </c>
      <c r="J388" s="10"/>
      <c r="K388" s="176" t="s">
        <v>68</v>
      </c>
    </row>
    <row r="389" spans="1:12" ht="13.5" customHeight="1">
      <c r="A389" s="164" t="s">
        <v>504</v>
      </c>
      <c r="B389" s="222" t="s">
        <v>2291</v>
      </c>
      <c r="C389" s="176">
        <v>2492.2600000000002</v>
      </c>
      <c r="D389" s="176">
        <v>13451.63</v>
      </c>
      <c r="E389" s="176" t="s">
        <v>68</v>
      </c>
      <c r="F389" s="49" t="s">
        <v>68</v>
      </c>
      <c r="G389" s="176"/>
      <c r="H389" s="176" t="s">
        <v>68</v>
      </c>
      <c r="I389" s="176">
        <v>13451.63</v>
      </c>
      <c r="J389" s="10"/>
      <c r="K389" s="177">
        <v>-100</v>
      </c>
    </row>
    <row r="390" spans="1:12" ht="13.5" customHeight="1">
      <c r="A390" s="164" t="s">
        <v>1120</v>
      </c>
      <c r="B390" s="10" t="s">
        <v>2207</v>
      </c>
      <c r="C390" s="176" t="s">
        <v>68</v>
      </c>
      <c r="D390" s="176">
        <v>1247.96</v>
      </c>
      <c r="E390" s="176" t="s">
        <v>68</v>
      </c>
      <c r="F390" s="49" t="s">
        <v>68</v>
      </c>
      <c r="G390" s="176"/>
      <c r="H390" s="176" t="s">
        <v>68</v>
      </c>
      <c r="I390" s="176">
        <v>1247.96</v>
      </c>
      <c r="J390" s="10"/>
      <c r="K390" s="176" t="s">
        <v>68</v>
      </c>
    </row>
    <row r="391" spans="1:12" ht="13.5" customHeight="1">
      <c r="A391" s="46"/>
      <c r="B391" s="10" t="s">
        <v>2292</v>
      </c>
      <c r="C391" s="187">
        <v>2492.2600000000002</v>
      </c>
      <c r="D391" s="187">
        <v>15979.59</v>
      </c>
      <c r="E391" s="187" t="s">
        <v>68</v>
      </c>
      <c r="F391" s="202" t="s">
        <v>68</v>
      </c>
      <c r="G391" s="187"/>
      <c r="H391" s="187" t="s">
        <v>68</v>
      </c>
      <c r="I391" s="187">
        <v>15979.59</v>
      </c>
      <c r="J391" s="183"/>
      <c r="K391" s="180">
        <v>-100</v>
      </c>
    </row>
    <row r="392" spans="1:12" ht="12" customHeight="1">
      <c r="A392" s="46">
        <v>800</v>
      </c>
      <c r="B392" s="10" t="s">
        <v>2293</v>
      </c>
      <c r="C392" s="181"/>
      <c r="D392" s="181"/>
      <c r="E392" s="181"/>
      <c r="F392" s="181"/>
      <c r="G392" s="181"/>
      <c r="H392" s="181"/>
      <c r="I392" s="181"/>
      <c r="J392" s="10"/>
      <c r="K392" s="209"/>
    </row>
    <row r="393" spans="1:12" ht="13.5" customHeight="1">
      <c r="A393" s="164"/>
      <c r="B393" s="10" t="s">
        <v>2207</v>
      </c>
      <c r="C393" s="176" t="s">
        <v>68</v>
      </c>
      <c r="D393" s="176">
        <v>236.09</v>
      </c>
      <c r="E393" s="176" t="s">
        <v>68</v>
      </c>
      <c r="F393" s="49" t="s">
        <v>68</v>
      </c>
      <c r="G393" s="176"/>
      <c r="H393" s="176" t="s">
        <v>68</v>
      </c>
      <c r="I393" s="176">
        <v>236.09</v>
      </c>
      <c r="J393" s="175"/>
      <c r="K393" s="177" t="s">
        <v>68</v>
      </c>
    </row>
    <row r="394" spans="1:12" ht="12.75" customHeight="1">
      <c r="A394" s="198"/>
      <c r="B394" s="11" t="s">
        <v>86</v>
      </c>
      <c r="C394" s="179">
        <v>2697.26</v>
      </c>
      <c r="D394" s="179">
        <v>26690.39</v>
      </c>
      <c r="E394" s="179" t="s">
        <v>68</v>
      </c>
      <c r="F394" s="52" t="s">
        <v>68</v>
      </c>
      <c r="G394" s="179"/>
      <c r="H394" s="179" t="s">
        <v>68</v>
      </c>
      <c r="I394" s="179">
        <v>26690.39</v>
      </c>
      <c r="J394" s="183"/>
      <c r="K394" s="185">
        <v>-100</v>
      </c>
    </row>
    <row r="395" spans="1:12" ht="11.25" customHeight="1">
      <c r="A395" s="45">
        <v>3</v>
      </c>
      <c r="B395" s="12" t="s">
        <v>1542</v>
      </c>
      <c r="C395" s="181"/>
      <c r="D395" s="181"/>
      <c r="E395" s="181"/>
      <c r="F395" s="181"/>
      <c r="G395" s="181"/>
      <c r="H395" s="181"/>
      <c r="I395" s="181"/>
      <c r="J395" s="10"/>
      <c r="K395" s="209"/>
    </row>
    <row r="396" spans="1:12" ht="13.5" customHeight="1">
      <c r="A396" s="46">
        <v>190</v>
      </c>
      <c r="B396" s="10" t="s">
        <v>2282</v>
      </c>
      <c r="C396" s="181"/>
      <c r="D396" s="181"/>
      <c r="E396" s="181"/>
      <c r="F396" s="181"/>
      <c r="G396" s="181"/>
      <c r="H396" s="181"/>
      <c r="I396" s="181"/>
      <c r="J396" s="10"/>
      <c r="K396" s="209"/>
    </row>
    <row r="397" spans="1:12" ht="22.5" customHeight="1">
      <c r="A397" s="164" t="s">
        <v>214</v>
      </c>
      <c r="B397" s="223" t="s">
        <v>2294</v>
      </c>
      <c r="C397" s="176" t="s">
        <v>68</v>
      </c>
      <c r="D397" s="176">
        <v>500</v>
      </c>
      <c r="E397" s="176" t="s">
        <v>68</v>
      </c>
      <c r="F397" s="49" t="s">
        <v>68</v>
      </c>
      <c r="G397" s="176"/>
      <c r="H397" s="176" t="s">
        <v>68</v>
      </c>
      <c r="I397" s="176">
        <v>500</v>
      </c>
      <c r="J397" s="175"/>
      <c r="K397" s="176" t="s">
        <v>68</v>
      </c>
    </row>
    <row r="398" spans="1:12" ht="24.75" customHeight="1">
      <c r="A398" s="164" t="s">
        <v>339</v>
      </c>
      <c r="B398" s="10" t="s">
        <v>2295</v>
      </c>
      <c r="C398" s="176" t="s">
        <v>68</v>
      </c>
      <c r="D398" s="176">
        <v>1206</v>
      </c>
      <c r="E398" s="176" t="s">
        <v>68</v>
      </c>
      <c r="F398" s="176" t="s">
        <v>68</v>
      </c>
      <c r="G398" s="176"/>
      <c r="H398" s="176" t="s">
        <v>68</v>
      </c>
      <c r="I398" s="176">
        <v>1206</v>
      </c>
      <c r="J398" s="175"/>
      <c r="K398" s="176" t="s">
        <v>68</v>
      </c>
    </row>
    <row r="399" spans="1:12" ht="36">
      <c r="A399" s="164" t="s">
        <v>504</v>
      </c>
      <c r="B399" s="10" t="s">
        <v>2296</v>
      </c>
      <c r="C399" s="176" t="s">
        <v>68</v>
      </c>
      <c r="D399" s="176">
        <v>250</v>
      </c>
      <c r="E399" s="176" t="s">
        <v>68</v>
      </c>
      <c r="F399" s="176" t="s">
        <v>68</v>
      </c>
      <c r="G399" s="176"/>
      <c r="H399" s="176" t="s">
        <v>68</v>
      </c>
      <c r="I399" s="176">
        <v>250</v>
      </c>
      <c r="J399" s="175"/>
      <c r="K399" s="176" t="s">
        <v>68</v>
      </c>
    </row>
    <row r="400" spans="1:12" ht="22.5" customHeight="1">
      <c r="A400" s="164" t="s">
        <v>1120</v>
      </c>
      <c r="B400" s="10" t="s">
        <v>2297</v>
      </c>
      <c r="C400" s="176" t="s">
        <v>68</v>
      </c>
      <c r="D400" s="176">
        <v>250</v>
      </c>
      <c r="E400" s="176" t="s">
        <v>68</v>
      </c>
      <c r="F400" s="176" t="s">
        <v>68</v>
      </c>
      <c r="G400" s="176"/>
      <c r="H400" s="176" t="s">
        <v>68</v>
      </c>
      <c r="I400" s="176">
        <v>250</v>
      </c>
      <c r="J400" s="175"/>
      <c r="K400" s="176" t="s">
        <v>68</v>
      </c>
      <c r="L400" s="208"/>
    </row>
    <row r="401" spans="1:11" ht="13.5" customHeight="1">
      <c r="A401" s="164" t="s">
        <v>2165</v>
      </c>
      <c r="B401" s="10" t="s">
        <v>2207</v>
      </c>
      <c r="C401" s="176">
        <v>200</v>
      </c>
      <c r="D401" s="176">
        <v>650</v>
      </c>
      <c r="E401" s="176" t="s">
        <v>68</v>
      </c>
      <c r="F401" s="49">
        <v>120.86</v>
      </c>
      <c r="G401" s="176"/>
      <c r="H401" s="176">
        <v>120.86</v>
      </c>
      <c r="I401" s="176">
        <v>770.86</v>
      </c>
      <c r="J401" s="175"/>
      <c r="K401" s="201">
        <v>-39.57</v>
      </c>
    </row>
    <row r="402" spans="1:11" ht="12.75" customHeight="1">
      <c r="A402" s="46"/>
      <c r="B402" s="10" t="s">
        <v>2285</v>
      </c>
      <c r="C402" s="187">
        <v>200</v>
      </c>
      <c r="D402" s="187">
        <v>2856</v>
      </c>
      <c r="E402" s="187" t="s">
        <v>68</v>
      </c>
      <c r="F402" s="202">
        <v>120.86</v>
      </c>
      <c r="G402" s="187"/>
      <c r="H402" s="187">
        <v>120.86</v>
      </c>
      <c r="I402" s="187">
        <v>2976.86</v>
      </c>
      <c r="J402" s="183"/>
      <c r="K402" s="180">
        <v>-39.57</v>
      </c>
    </row>
    <row r="403" spans="1:11" ht="12.75" customHeight="1">
      <c r="A403" s="164"/>
      <c r="B403" s="11" t="s">
        <v>100</v>
      </c>
      <c r="C403" s="179">
        <v>200</v>
      </c>
      <c r="D403" s="179">
        <v>2856</v>
      </c>
      <c r="E403" s="179" t="s">
        <v>68</v>
      </c>
      <c r="F403" s="52">
        <v>120.86</v>
      </c>
      <c r="G403" s="179"/>
      <c r="H403" s="179">
        <v>120.86</v>
      </c>
      <c r="I403" s="179">
        <v>2976.86</v>
      </c>
      <c r="J403" s="183"/>
      <c r="K403" s="180">
        <v>-39.57</v>
      </c>
    </row>
    <row r="404" spans="1:11" ht="15" customHeight="1">
      <c r="A404" s="2481" t="s">
        <v>2156</v>
      </c>
      <c r="B404" s="2481"/>
      <c r="C404" s="2481"/>
      <c r="D404" s="2481"/>
      <c r="E404" s="2481"/>
      <c r="F404" s="2481"/>
      <c r="G404" s="2481"/>
      <c r="H404" s="2481"/>
      <c r="I404" s="2481"/>
      <c r="J404" s="2481"/>
      <c r="K404" s="2482" t="e">
        <v>#DIV/0!</v>
      </c>
    </row>
    <row r="405" spans="1:11" ht="15" customHeight="1">
      <c r="A405" s="2483" t="s">
        <v>995</v>
      </c>
      <c r="B405" s="2483"/>
      <c r="C405" s="2483"/>
      <c r="D405" s="2483"/>
      <c r="E405" s="2483"/>
      <c r="F405" s="2483"/>
      <c r="G405" s="2483"/>
      <c r="H405" s="2483"/>
      <c r="I405" s="2483"/>
      <c r="J405" s="2483"/>
      <c r="K405" s="2487" t="e">
        <v>#DIV/0!</v>
      </c>
    </row>
    <row r="406" spans="1:11" ht="15" customHeight="1">
      <c r="A406" s="2353"/>
      <c r="B406" s="2353"/>
      <c r="C406" s="2353"/>
      <c r="D406" s="2353"/>
      <c r="E406" s="2353"/>
      <c r="F406" s="2353"/>
      <c r="G406" s="2353"/>
      <c r="H406" s="2353"/>
      <c r="I406" s="2353"/>
      <c r="J406" s="2353"/>
      <c r="K406" s="2353"/>
    </row>
    <row r="407" spans="1:11" ht="15" customHeight="1">
      <c r="A407" s="164"/>
      <c r="B407" s="165" t="s">
        <v>3</v>
      </c>
      <c r="C407" s="166" t="s">
        <v>2133</v>
      </c>
      <c r="D407" s="166" t="s">
        <v>2134</v>
      </c>
      <c r="E407" s="2405" t="s">
        <v>2135</v>
      </c>
      <c r="F407" s="2405"/>
      <c r="G407" s="2405"/>
      <c r="H407" s="2260"/>
      <c r="I407" s="2484" t="s">
        <v>2136</v>
      </c>
      <c r="J407" s="2484"/>
      <c r="K407" s="167" t="s">
        <v>5</v>
      </c>
    </row>
    <row r="408" spans="1:11" ht="18" customHeight="1">
      <c r="A408" s="164"/>
      <c r="B408" s="168"/>
      <c r="C408" s="169" t="s">
        <v>2137</v>
      </c>
      <c r="D408" s="169" t="s">
        <v>2133</v>
      </c>
      <c r="E408" s="166" t="s">
        <v>997</v>
      </c>
      <c r="F408" s="34" t="s">
        <v>998</v>
      </c>
      <c r="G408" s="165"/>
      <c r="H408" s="166" t="s">
        <v>999</v>
      </c>
      <c r="I408" s="2476" t="s">
        <v>2133</v>
      </c>
      <c r="J408" s="2476"/>
      <c r="K408" s="170" t="s">
        <v>2138</v>
      </c>
    </row>
    <row r="409" spans="1:11" ht="15" customHeight="1">
      <c r="A409" s="164"/>
      <c r="B409" s="168"/>
      <c r="C409" s="169" t="s">
        <v>7</v>
      </c>
      <c r="D409" s="169" t="s">
        <v>2139</v>
      </c>
      <c r="E409" s="35"/>
      <c r="F409" s="35"/>
      <c r="G409" s="171"/>
      <c r="H409" s="35"/>
      <c r="I409" s="2476" t="s">
        <v>2140</v>
      </c>
      <c r="J409" s="2476"/>
      <c r="K409" s="170" t="s">
        <v>9</v>
      </c>
    </row>
    <row r="410" spans="1:11" ht="15" customHeight="1">
      <c r="A410" s="164"/>
      <c r="B410" s="168"/>
      <c r="C410" s="10"/>
      <c r="D410" s="169"/>
      <c r="E410" s="35"/>
      <c r="F410" s="172"/>
      <c r="G410" s="171"/>
      <c r="H410" s="10"/>
      <c r="I410" s="2477"/>
      <c r="J410" s="2478"/>
      <c r="K410" s="173"/>
    </row>
    <row r="411" spans="1:11" ht="15" customHeight="1">
      <c r="A411" s="2353" t="s">
        <v>10</v>
      </c>
      <c r="B411" s="2314"/>
      <c r="C411" s="39" t="s">
        <v>11</v>
      </c>
      <c r="D411" s="39" t="s">
        <v>12</v>
      </c>
      <c r="E411" s="40" t="s">
        <v>13</v>
      </c>
      <c r="F411" s="2255" t="s">
        <v>1000</v>
      </c>
      <c r="G411" s="2302"/>
      <c r="H411" s="41" t="s">
        <v>1001</v>
      </c>
      <c r="I411" s="2255" t="s">
        <v>2141</v>
      </c>
      <c r="J411" s="2256"/>
      <c r="K411" s="174" t="s">
        <v>2142</v>
      </c>
    </row>
    <row r="412" spans="1:11" ht="12.75" customHeight="1">
      <c r="A412" s="164"/>
      <c r="B412" s="10"/>
      <c r="C412" s="2471" t="s">
        <v>2143</v>
      </c>
      <c r="D412" s="2471"/>
      <c r="E412" s="2471"/>
      <c r="F412" s="2471"/>
      <c r="G412" s="2471"/>
      <c r="H412" s="2471"/>
      <c r="I412" s="2471"/>
      <c r="J412" s="2471"/>
      <c r="K412" s="175"/>
    </row>
    <row r="413" spans="1:11" ht="13.5" customHeight="1">
      <c r="A413" s="42" t="s">
        <v>182</v>
      </c>
      <c r="B413" s="43" t="s">
        <v>2190</v>
      </c>
      <c r="C413" s="10"/>
      <c r="D413" s="10"/>
      <c r="E413" s="10"/>
      <c r="F413" s="10"/>
      <c r="G413" s="10"/>
      <c r="H413" s="10"/>
      <c r="I413" s="10"/>
      <c r="J413" s="10"/>
      <c r="K413" s="175"/>
    </row>
    <row r="414" spans="1:11" ht="36">
      <c r="A414" s="42" t="s">
        <v>1296</v>
      </c>
      <c r="B414" s="43" t="s">
        <v>5223</v>
      </c>
      <c r="C414" s="10"/>
      <c r="D414" s="10"/>
      <c r="E414" s="10"/>
      <c r="F414" s="10"/>
      <c r="G414" s="10"/>
      <c r="H414" s="10"/>
      <c r="I414" s="10"/>
      <c r="J414" s="10"/>
      <c r="K414" s="175"/>
    </row>
    <row r="415" spans="1:11" ht="25.5" customHeight="1">
      <c r="A415" s="44">
        <v>4225</v>
      </c>
      <c r="B415" s="55" t="s">
        <v>2288</v>
      </c>
      <c r="C415" s="10"/>
      <c r="D415" s="10"/>
      <c r="E415" s="10"/>
      <c r="F415" s="10"/>
      <c r="G415" s="10"/>
      <c r="H415" s="10"/>
      <c r="I415" s="10"/>
      <c r="J415" s="10"/>
      <c r="K415" s="175"/>
    </row>
    <row r="416" spans="1:11" ht="13.5" customHeight="1">
      <c r="A416" s="224" t="s">
        <v>2298</v>
      </c>
      <c r="B416" s="225" t="s">
        <v>1544</v>
      </c>
      <c r="C416" s="191"/>
      <c r="D416" s="191"/>
      <c r="E416" s="191"/>
      <c r="F416" s="191"/>
      <c r="G416" s="191"/>
      <c r="H416" s="191"/>
      <c r="I416" s="191"/>
      <c r="J416" s="175"/>
      <c r="K416" s="192"/>
    </row>
    <row r="417" spans="1:11" ht="13.5" customHeight="1">
      <c r="A417" s="164">
        <v>800</v>
      </c>
      <c r="B417" s="226" t="s">
        <v>2293</v>
      </c>
      <c r="C417" s="176">
        <v>16457.7</v>
      </c>
      <c r="D417" s="219">
        <v>19584.48</v>
      </c>
      <c r="E417" s="176" t="s">
        <v>68</v>
      </c>
      <c r="F417" s="49" t="s">
        <v>68</v>
      </c>
      <c r="G417" s="176"/>
      <c r="H417" s="176" t="s">
        <v>68</v>
      </c>
      <c r="I417" s="219">
        <v>19584.48</v>
      </c>
      <c r="J417" s="175"/>
      <c r="K417" s="177">
        <v>-100</v>
      </c>
    </row>
    <row r="418" spans="1:11" ht="13.5" customHeight="1">
      <c r="A418" s="164"/>
      <c r="B418" s="11" t="s">
        <v>202</v>
      </c>
      <c r="C418" s="179">
        <v>16457.7</v>
      </c>
      <c r="D418" s="194">
        <v>19584.48</v>
      </c>
      <c r="E418" s="179" t="s">
        <v>68</v>
      </c>
      <c r="F418" s="52" t="s">
        <v>68</v>
      </c>
      <c r="G418" s="179"/>
      <c r="H418" s="179" t="s">
        <v>68</v>
      </c>
      <c r="I418" s="194">
        <v>19584.48</v>
      </c>
      <c r="J418" s="183"/>
      <c r="K418" s="185">
        <v>-100</v>
      </c>
    </row>
    <row r="419" spans="1:11" ht="13.5" customHeight="1">
      <c r="A419" s="190"/>
      <c r="B419" s="43" t="s">
        <v>2299</v>
      </c>
      <c r="C419" s="179">
        <v>19354.96</v>
      </c>
      <c r="D419" s="194">
        <v>49130.87</v>
      </c>
      <c r="E419" s="179" t="s">
        <v>68</v>
      </c>
      <c r="F419" s="52">
        <v>120.86</v>
      </c>
      <c r="G419" s="179"/>
      <c r="H419" s="179">
        <v>120.86</v>
      </c>
      <c r="I419" s="194">
        <v>49251.73</v>
      </c>
      <c r="J419" s="183"/>
      <c r="K419" s="185">
        <v>-99.38</v>
      </c>
    </row>
    <row r="420" spans="1:11" ht="24">
      <c r="A420" s="164"/>
      <c r="B420" s="43" t="s">
        <v>5224</v>
      </c>
      <c r="C420" s="179">
        <v>19354.96</v>
      </c>
      <c r="D420" s="194">
        <v>49130.87</v>
      </c>
      <c r="E420" s="179" t="s">
        <v>68</v>
      </c>
      <c r="F420" s="52">
        <v>120.86</v>
      </c>
      <c r="G420" s="179"/>
      <c r="H420" s="179">
        <v>120.86</v>
      </c>
      <c r="I420" s="194">
        <v>49251.73</v>
      </c>
      <c r="J420" s="183"/>
      <c r="K420" s="185">
        <v>-99.38</v>
      </c>
    </row>
    <row r="421" spans="1:11" ht="15" customHeight="1">
      <c r="A421" s="196" t="s">
        <v>1576</v>
      </c>
      <c r="B421" s="43" t="s">
        <v>2300</v>
      </c>
      <c r="C421" s="181"/>
      <c r="D421" s="181"/>
      <c r="E421" s="181"/>
      <c r="F421" s="181"/>
      <c r="G421" s="181"/>
      <c r="H421" s="181"/>
      <c r="I421" s="181"/>
      <c r="J421" s="10"/>
      <c r="K421" s="177"/>
    </row>
    <row r="422" spans="1:11" ht="13.5" customHeight="1">
      <c r="A422" s="44">
        <v>4235</v>
      </c>
      <c r="B422" s="43" t="s">
        <v>2301</v>
      </c>
      <c r="C422" s="181"/>
      <c r="D422" s="181"/>
      <c r="E422" s="181"/>
      <c r="F422" s="181"/>
      <c r="G422" s="181"/>
      <c r="H422" s="181"/>
      <c r="I422" s="181"/>
      <c r="J422" s="10"/>
      <c r="K422" s="177"/>
    </row>
    <row r="423" spans="1:11" ht="13.5" customHeight="1">
      <c r="A423" s="45">
        <v>1</v>
      </c>
      <c r="B423" s="12" t="s">
        <v>483</v>
      </c>
      <c r="C423" s="181"/>
      <c r="D423" s="181"/>
      <c r="E423" s="181"/>
      <c r="F423" s="181"/>
      <c r="G423" s="181"/>
      <c r="H423" s="181"/>
      <c r="I423" s="181"/>
      <c r="J423" s="10"/>
      <c r="K423" s="177"/>
    </row>
    <row r="424" spans="1:11" ht="15" customHeight="1">
      <c r="A424" s="46">
        <v>201</v>
      </c>
      <c r="B424" s="10" t="s">
        <v>485</v>
      </c>
      <c r="C424" s="176" t="s">
        <v>68</v>
      </c>
      <c r="D424" s="219">
        <v>13.86</v>
      </c>
      <c r="E424" s="176" t="s">
        <v>68</v>
      </c>
      <c r="F424" s="49" t="s">
        <v>68</v>
      </c>
      <c r="G424" s="176"/>
      <c r="H424" s="176" t="s">
        <v>68</v>
      </c>
      <c r="I424" s="219">
        <v>13.86</v>
      </c>
      <c r="J424" s="175"/>
      <c r="K424" s="176" t="s">
        <v>68</v>
      </c>
    </row>
    <row r="425" spans="1:11" ht="15" customHeight="1">
      <c r="A425" s="164"/>
      <c r="B425" s="11" t="s">
        <v>86</v>
      </c>
      <c r="C425" s="179" t="s">
        <v>68</v>
      </c>
      <c r="D425" s="194">
        <v>13.86</v>
      </c>
      <c r="E425" s="179" t="s">
        <v>68</v>
      </c>
      <c r="F425" s="52" t="s">
        <v>68</v>
      </c>
      <c r="G425" s="179"/>
      <c r="H425" s="179" t="s">
        <v>68</v>
      </c>
      <c r="I425" s="194">
        <v>13.86</v>
      </c>
      <c r="J425" s="183"/>
      <c r="K425" s="179" t="s">
        <v>68</v>
      </c>
    </row>
    <row r="426" spans="1:11" ht="15" customHeight="1">
      <c r="A426" s="45">
        <v>2</v>
      </c>
      <c r="B426" s="12" t="s">
        <v>1581</v>
      </c>
      <c r="C426" s="181"/>
      <c r="D426" s="181"/>
      <c r="E426" s="181"/>
      <c r="F426" s="181"/>
      <c r="G426" s="181"/>
      <c r="H426" s="181"/>
      <c r="I426" s="181"/>
      <c r="J426" s="10"/>
      <c r="K426" s="175"/>
    </row>
    <row r="427" spans="1:11" ht="15" customHeight="1">
      <c r="A427" s="46">
        <v>101</v>
      </c>
      <c r="B427" s="10" t="s">
        <v>2302</v>
      </c>
      <c r="C427" s="176">
        <v>249.07</v>
      </c>
      <c r="D427" s="217">
        <v>913.12</v>
      </c>
      <c r="E427" s="176" t="s">
        <v>68</v>
      </c>
      <c r="F427" s="49">
        <v>47.89</v>
      </c>
      <c r="G427" s="176"/>
      <c r="H427" s="176">
        <v>47.89</v>
      </c>
      <c r="I427" s="217">
        <v>961.01</v>
      </c>
      <c r="J427" s="175"/>
      <c r="K427" s="177">
        <v>-80.77</v>
      </c>
    </row>
    <row r="428" spans="1:11" ht="15" customHeight="1">
      <c r="A428" s="46">
        <v>102</v>
      </c>
      <c r="B428" s="10" t="s">
        <v>1587</v>
      </c>
      <c r="C428" s="176">
        <v>714.82</v>
      </c>
      <c r="D428" s="217">
        <v>1780.78</v>
      </c>
      <c r="E428" s="176" t="s">
        <v>68</v>
      </c>
      <c r="F428" s="49" t="s">
        <v>68</v>
      </c>
      <c r="G428" s="176"/>
      <c r="H428" s="176" t="s">
        <v>68</v>
      </c>
      <c r="I428" s="217">
        <v>1780.78</v>
      </c>
      <c r="J428" s="175"/>
      <c r="K428" s="177">
        <v>-100</v>
      </c>
    </row>
    <row r="429" spans="1:11" ht="14.25" customHeight="1">
      <c r="A429" s="46">
        <v>103</v>
      </c>
      <c r="B429" s="10" t="s">
        <v>1589</v>
      </c>
      <c r="C429" s="176">
        <v>894.53</v>
      </c>
      <c r="D429" s="217">
        <v>1950.07</v>
      </c>
      <c r="E429" s="176" t="s">
        <v>68</v>
      </c>
      <c r="F429" s="49">
        <v>28.44</v>
      </c>
      <c r="G429" s="176"/>
      <c r="H429" s="176">
        <v>28.44</v>
      </c>
      <c r="I429" s="217">
        <v>1978.51</v>
      </c>
      <c r="J429" s="175"/>
      <c r="K429" s="177">
        <v>-96.82</v>
      </c>
    </row>
    <row r="430" spans="1:11" ht="14.25" customHeight="1">
      <c r="A430" s="46">
        <v>104</v>
      </c>
      <c r="B430" s="10" t="s">
        <v>2303</v>
      </c>
      <c r="C430" s="176">
        <v>83.19</v>
      </c>
      <c r="D430" s="217">
        <v>845.48</v>
      </c>
      <c r="E430" s="176"/>
      <c r="F430" s="49">
        <v>332.83</v>
      </c>
      <c r="G430" s="176"/>
      <c r="H430" s="176">
        <v>332.83</v>
      </c>
      <c r="I430" s="217">
        <v>1178.31</v>
      </c>
      <c r="J430" s="175"/>
      <c r="K430" s="177">
        <v>300.08</v>
      </c>
    </row>
    <row r="431" spans="1:11" ht="13.5" customHeight="1">
      <c r="A431" s="46">
        <v>190</v>
      </c>
      <c r="B431" s="10" t="s">
        <v>2304</v>
      </c>
      <c r="C431" s="181"/>
      <c r="D431" s="181"/>
      <c r="E431" s="181"/>
      <c r="F431" s="181"/>
      <c r="G431" s="181"/>
      <c r="H431" s="181"/>
      <c r="I431" s="181"/>
      <c r="J431" s="10"/>
      <c r="K431" s="177"/>
    </row>
    <row r="432" spans="1:11" ht="13.5" customHeight="1">
      <c r="A432" s="46" t="s">
        <v>214</v>
      </c>
      <c r="B432" s="10" t="s">
        <v>2305</v>
      </c>
      <c r="C432" s="176" t="s">
        <v>68</v>
      </c>
      <c r="D432" s="217">
        <v>376</v>
      </c>
      <c r="E432" s="176" t="s">
        <v>68</v>
      </c>
      <c r="F432" s="176" t="s">
        <v>68</v>
      </c>
      <c r="G432" s="176"/>
      <c r="H432" s="176" t="s">
        <v>68</v>
      </c>
      <c r="I432" s="217">
        <v>376</v>
      </c>
      <c r="J432" s="164"/>
      <c r="K432" s="176" t="s">
        <v>68</v>
      </c>
    </row>
    <row r="433" spans="1:11" ht="12.75" customHeight="1">
      <c r="A433" s="46" t="s">
        <v>339</v>
      </c>
      <c r="B433" s="10" t="s">
        <v>2306</v>
      </c>
      <c r="C433" s="176" t="s">
        <v>68</v>
      </c>
      <c r="D433" s="217">
        <v>206</v>
      </c>
      <c r="E433" s="176" t="s">
        <v>68</v>
      </c>
      <c r="F433" s="176" t="s">
        <v>68</v>
      </c>
      <c r="G433" s="176"/>
      <c r="H433" s="176" t="s">
        <v>68</v>
      </c>
      <c r="I433" s="217">
        <v>206</v>
      </c>
      <c r="J433" s="164"/>
      <c r="K433" s="176" t="s">
        <v>68</v>
      </c>
    </row>
    <row r="434" spans="1:11" ht="15" customHeight="1">
      <c r="A434" s="2481" t="s">
        <v>2156</v>
      </c>
      <c r="B434" s="2481"/>
      <c r="C434" s="2481"/>
      <c r="D434" s="2481"/>
      <c r="E434" s="2481"/>
      <c r="F434" s="2481"/>
      <c r="G434" s="2481"/>
      <c r="H434" s="2481"/>
      <c r="I434" s="2481"/>
      <c r="J434" s="2481"/>
      <c r="K434" s="2482" t="e">
        <v>#DIV/0!</v>
      </c>
    </row>
    <row r="435" spans="1:11" ht="15" customHeight="1">
      <c r="A435" s="2483" t="s">
        <v>995</v>
      </c>
      <c r="B435" s="2483"/>
      <c r="C435" s="2483"/>
      <c r="D435" s="2483"/>
      <c r="E435" s="2483"/>
      <c r="F435" s="2483"/>
      <c r="G435" s="2483"/>
      <c r="H435" s="2483"/>
      <c r="I435" s="2483"/>
      <c r="J435" s="2483"/>
      <c r="K435" s="2487" t="e">
        <v>#DIV/0!</v>
      </c>
    </row>
    <row r="436" spans="1:11" ht="15" customHeight="1">
      <c r="A436" s="2353"/>
      <c r="B436" s="2353"/>
      <c r="C436" s="2353"/>
      <c r="D436" s="2353"/>
      <c r="E436" s="2353"/>
      <c r="F436" s="2353"/>
      <c r="G436" s="2353"/>
      <c r="H436" s="2353"/>
      <c r="I436" s="2353"/>
      <c r="J436" s="2353"/>
      <c r="K436" s="2353"/>
    </row>
    <row r="437" spans="1:11" ht="15" customHeight="1">
      <c r="A437" s="164"/>
      <c r="B437" s="165" t="s">
        <v>3</v>
      </c>
      <c r="C437" s="166" t="s">
        <v>2133</v>
      </c>
      <c r="D437" s="166" t="s">
        <v>2134</v>
      </c>
      <c r="E437" s="2405" t="s">
        <v>2135</v>
      </c>
      <c r="F437" s="2405"/>
      <c r="G437" s="2405"/>
      <c r="H437" s="2260"/>
      <c r="I437" s="2484" t="s">
        <v>2136</v>
      </c>
      <c r="J437" s="2484"/>
      <c r="K437" s="167" t="s">
        <v>5</v>
      </c>
    </row>
    <row r="438" spans="1:11" ht="18" customHeight="1">
      <c r="A438" s="164"/>
      <c r="B438" s="168"/>
      <c r="C438" s="169" t="s">
        <v>2137</v>
      </c>
      <c r="D438" s="169" t="s">
        <v>2133</v>
      </c>
      <c r="E438" s="166" t="s">
        <v>997</v>
      </c>
      <c r="F438" s="34" t="s">
        <v>998</v>
      </c>
      <c r="G438" s="165"/>
      <c r="H438" s="166" t="s">
        <v>999</v>
      </c>
      <c r="I438" s="2476" t="s">
        <v>2133</v>
      </c>
      <c r="J438" s="2476"/>
      <c r="K438" s="170" t="s">
        <v>2138</v>
      </c>
    </row>
    <row r="439" spans="1:11" ht="15" customHeight="1">
      <c r="A439" s="164"/>
      <c r="B439" s="168"/>
      <c r="C439" s="169" t="s">
        <v>7</v>
      </c>
      <c r="D439" s="169" t="s">
        <v>2139</v>
      </c>
      <c r="E439" s="35"/>
      <c r="F439" s="35"/>
      <c r="G439" s="171"/>
      <c r="H439" s="35"/>
      <c r="I439" s="2476" t="s">
        <v>2140</v>
      </c>
      <c r="J439" s="2476"/>
      <c r="K439" s="170" t="s">
        <v>9</v>
      </c>
    </row>
    <row r="440" spans="1:11" ht="15" customHeight="1">
      <c r="A440" s="164"/>
      <c r="B440" s="168"/>
      <c r="C440" s="10"/>
      <c r="D440" s="169"/>
      <c r="E440" s="35"/>
      <c r="F440" s="172"/>
      <c r="G440" s="171"/>
      <c r="H440" s="10"/>
      <c r="I440" s="2477"/>
      <c r="J440" s="2478"/>
      <c r="K440" s="173"/>
    </row>
    <row r="441" spans="1:11" ht="15" customHeight="1">
      <c r="A441" s="2353" t="s">
        <v>10</v>
      </c>
      <c r="B441" s="2314"/>
      <c r="C441" s="39" t="s">
        <v>11</v>
      </c>
      <c r="D441" s="39" t="s">
        <v>12</v>
      </c>
      <c r="E441" s="40" t="s">
        <v>13</v>
      </c>
      <c r="F441" s="2255" t="s">
        <v>1000</v>
      </c>
      <c r="G441" s="2302"/>
      <c r="H441" s="41" t="s">
        <v>1001</v>
      </c>
      <c r="I441" s="2255" t="s">
        <v>2141</v>
      </c>
      <c r="J441" s="2256"/>
      <c r="K441" s="174" t="s">
        <v>2142</v>
      </c>
    </row>
    <row r="442" spans="1:11" ht="15" customHeight="1">
      <c r="A442" s="164"/>
      <c r="B442" s="10"/>
      <c r="C442" s="2471" t="s">
        <v>2143</v>
      </c>
      <c r="D442" s="2471"/>
      <c r="E442" s="2471"/>
      <c r="F442" s="2471"/>
      <c r="G442" s="2471"/>
      <c r="H442" s="2471"/>
      <c r="I442" s="2471"/>
      <c r="J442" s="2471"/>
      <c r="K442" s="175"/>
    </row>
    <row r="443" spans="1:11" ht="15" customHeight="1">
      <c r="A443" s="42" t="s">
        <v>182</v>
      </c>
      <c r="B443" s="43" t="s">
        <v>2190</v>
      </c>
      <c r="C443" s="10"/>
      <c r="D443" s="10"/>
      <c r="E443" s="10"/>
      <c r="F443" s="10"/>
      <c r="G443" s="10"/>
      <c r="H443" s="10"/>
      <c r="I443" s="10"/>
      <c r="J443" s="10"/>
      <c r="K443" s="175"/>
    </row>
    <row r="444" spans="1:11" ht="15" customHeight="1">
      <c r="A444" s="196" t="s">
        <v>1576</v>
      </c>
      <c r="B444" s="43" t="s">
        <v>2307</v>
      </c>
      <c r="C444" s="10"/>
      <c r="D444" s="10"/>
      <c r="E444" s="10"/>
      <c r="F444" s="10"/>
      <c r="G444" s="10"/>
      <c r="H444" s="10"/>
      <c r="I444" s="10"/>
      <c r="J444" s="10"/>
      <c r="K444" s="175"/>
    </row>
    <row r="445" spans="1:11" ht="15" customHeight="1">
      <c r="A445" s="44">
        <v>4235</v>
      </c>
      <c r="B445" s="43" t="s">
        <v>2301</v>
      </c>
      <c r="C445" s="10"/>
      <c r="D445" s="10"/>
      <c r="E445" s="10"/>
      <c r="F445" s="10"/>
      <c r="G445" s="10"/>
      <c r="H445" s="10"/>
      <c r="I445" s="10"/>
      <c r="J445" s="10"/>
      <c r="K445" s="175"/>
    </row>
    <row r="446" spans="1:11" ht="15" customHeight="1">
      <c r="A446" s="45">
        <v>2</v>
      </c>
      <c r="B446" s="12" t="s">
        <v>1581</v>
      </c>
      <c r="C446" s="181"/>
      <c r="D446" s="181"/>
      <c r="E446" s="181"/>
      <c r="F446" s="181"/>
      <c r="G446" s="181"/>
      <c r="H446" s="181"/>
      <c r="I446" s="181"/>
      <c r="J446" s="10"/>
      <c r="K446" s="177"/>
    </row>
    <row r="447" spans="1:11" ht="13.5" customHeight="1">
      <c r="A447" s="164" t="s">
        <v>504</v>
      </c>
      <c r="B447" s="10" t="s">
        <v>2176</v>
      </c>
      <c r="C447" s="176" t="s">
        <v>68</v>
      </c>
      <c r="D447" s="217">
        <v>40</v>
      </c>
      <c r="E447" s="176" t="s">
        <v>68</v>
      </c>
      <c r="F447" s="176" t="s">
        <v>68</v>
      </c>
      <c r="G447" s="176"/>
      <c r="H447" s="176" t="s">
        <v>68</v>
      </c>
      <c r="I447" s="217">
        <v>40</v>
      </c>
      <c r="J447" s="175"/>
      <c r="K447" s="176" t="s">
        <v>68</v>
      </c>
    </row>
    <row r="448" spans="1:11" ht="13.5" customHeight="1">
      <c r="A448" s="46"/>
      <c r="B448" s="10" t="s">
        <v>2285</v>
      </c>
      <c r="C448" s="187" t="s">
        <v>68</v>
      </c>
      <c r="D448" s="187">
        <v>622</v>
      </c>
      <c r="E448" s="187" t="s">
        <v>68</v>
      </c>
      <c r="F448" s="187" t="s">
        <v>68</v>
      </c>
      <c r="G448" s="187"/>
      <c r="H448" s="187" t="s">
        <v>68</v>
      </c>
      <c r="I448" s="187">
        <v>622</v>
      </c>
      <c r="J448" s="183"/>
      <c r="K448" s="187" t="s">
        <v>68</v>
      </c>
    </row>
    <row r="449" spans="1:11" ht="15" customHeight="1">
      <c r="A449" s="46">
        <v>789</v>
      </c>
      <c r="B449" s="10" t="s">
        <v>1343</v>
      </c>
      <c r="C449" s="176">
        <v>3109.39</v>
      </c>
      <c r="D449" s="227">
        <v>6454.34</v>
      </c>
      <c r="E449" s="176" t="s">
        <v>68</v>
      </c>
      <c r="F449" s="49">
        <v>226.17</v>
      </c>
      <c r="G449" s="176"/>
      <c r="H449" s="176">
        <v>226.17</v>
      </c>
      <c r="I449" s="227">
        <v>6680.51</v>
      </c>
      <c r="J449" s="175"/>
      <c r="K449" s="177">
        <v>-92.73</v>
      </c>
    </row>
    <row r="450" spans="1:11" ht="15" customHeight="1">
      <c r="A450" s="46">
        <v>800</v>
      </c>
      <c r="B450" s="10" t="s">
        <v>1041</v>
      </c>
      <c r="C450" s="206">
        <v>233.31</v>
      </c>
      <c r="D450" s="217">
        <v>497.79</v>
      </c>
      <c r="E450" s="206" t="s">
        <v>68</v>
      </c>
      <c r="F450" s="49" t="s">
        <v>68</v>
      </c>
      <c r="G450" s="176"/>
      <c r="H450" s="206" t="s">
        <v>68</v>
      </c>
      <c r="I450" s="217">
        <v>497.79</v>
      </c>
      <c r="J450" s="175"/>
      <c r="K450" s="177" t="s">
        <v>2308</v>
      </c>
    </row>
    <row r="451" spans="1:11" ht="15" customHeight="1">
      <c r="A451" s="164"/>
      <c r="B451" s="11" t="s">
        <v>94</v>
      </c>
      <c r="C451" s="203">
        <v>5284.31</v>
      </c>
      <c r="D451" s="203">
        <v>13063.58</v>
      </c>
      <c r="E451" s="203" t="s">
        <v>68</v>
      </c>
      <c r="F451" s="52">
        <v>635.33000000000004</v>
      </c>
      <c r="G451" s="203"/>
      <c r="H451" s="203">
        <v>635.33000000000004</v>
      </c>
      <c r="I451" s="203">
        <v>13698.91</v>
      </c>
      <c r="J451" s="183"/>
      <c r="K451" s="185">
        <v>-87.98</v>
      </c>
    </row>
    <row r="452" spans="1:11" ht="15" customHeight="1">
      <c r="A452" s="45">
        <v>60</v>
      </c>
      <c r="B452" s="12" t="s">
        <v>489</v>
      </c>
      <c r="C452" s="181"/>
      <c r="D452" s="181"/>
      <c r="E452" s="181"/>
      <c r="F452" s="181"/>
      <c r="G452" s="181"/>
      <c r="H452" s="181"/>
      <c r="I452" s="181"/>
      <c r="J452" s="10"/>
      <c r="K452" s="175"/>
    </row>
    <row r="453" spans="1:11" ht="15" customHeight="1">
      <c r="A453" s="46">
        <v>800</v>
      </c>
      <c r="B453" s="10" t="s">
        <v>1041</v>
      </c>
      <c r="C453" s="206" t="s">
        <v>68</v>
      </c>
      <c r="D453" s="217">
        <v>2056.9899999999998</v>
      </c>
      <c r="E453" s="206" t="s">
        <v>68</v>
      </c>
      <c r="F453" s="49">
        <v>723</v>
      </c>
      <c r="G453" s="176"/>
      <c r="H453" s="206">
        <v>723</v>
      </c>
      <c r="I453" s="217">
        <v>2779.99</v>
      </c>
      <c r="J453" s="175"/>
      <c r="K453" s="177">
        <v>100</v>
      </c>
    </row>
    <row r="454" spans="1:11" ht="15" customHeight="1">
      <c r="A454" s="164"/>
      <c r="B454" s="11" t="s">
        <v>266</v>
      </c>
      <c r="C454" s="203" t="s">
        <v>68</v>
      </c>
      <c r="D454" s="203">
        <v>2056.9899999999998</v>
      </c>
      <c r="E454" s="203" t="s">
        <v>68</v>
      </c>
      <c r="F454" s="52">
        <v>723</v>
      </c>
      <c r="G454" s="179"/>
      <c r="H454" s="203">
        <v>723</v>
      </c>
      <c r="I454" s="203">
        <v>2779.99</v>
      </c>
      <c r="J454" s="183"/>
      <c r="K454" s="185">
        <v>100</v>
      </c>
    </row>
    <row r="455" spans="1:11" ht="15" customHeight="1">
      <c r="A455" s="164"/>
      <c r="B455" s="43" t="s">
        <v>2309</v>
      </c>
      <c r="C455" s="179">
        <v>5284.31</v>
      </c>
      <c r="D455" s="203">
        <v>15134.43</v>
      </c>
      <c r="E455" s="203" t="s">
        <v>68</v>
      </c>
      <c r="F455" s="52">
        <v>1358.33</v>
      </c>
      <c r="G455" s="179"/>
      <c r="H455" s="179">
        <v>1358.33</v>
      </c>
      <c r="I455" s="203">
        <v>16492.760000000002</v>
      </c>
      <c r="J455" s="183"/>
      <c r="K455" s="185">
        <v>-74.3</v>
      </c>
    </row>
    <row r="456" spans="1:11" ht="14.25" customHeight="1">
      <c r="A456" s="164"/>
      <c r="B456" s="43" t="s">
        <v>2310</v>
      </c>
      <c r="C456" s="179">
        <v>5284.31</v>
      </c>
      <c r="D456" s="179">
        <v>15134.43</v>
      </c>
      <c r="E456" s="179" t="s">
        <v>68</v>
      </c>
      <c r="F456" s="52">
        <v>1358.33</v>
      </c>
      <c r="G456" s="179"/>
      <c r="H456" s="179">
        <v>1358.33</v>
      </c>
      <c r="I456" s="179">
        <v>16492.760000000002</v>
      </c>
      <c r="J456" s="183"/>
      <c r="K456" s="185">
        <v>-74.3</v>
      </c>
    </row>
    <row r="457" spans="1:11" ht="15" customHeight="1">
      <c r="A457" s="196" t="s">
        <v>1662</v>
      </c>
      <c r="B457" s="43" t="s">
        <v>2311</v>
      </c>
      <c r="C457" s="181"/>
      <c r="D457" s="181"/>
      <c r="E457" s="181"/>
      <c r="F457" s="181"/>
      <c r="G457" s="181"/>
      <c r="H457" s="181"/>
      <c r="I457" s="181"/>
      <c r="J457" s="10"/>
      <c r="K457" s="175"/>
    </row>
    <row r="458" spans="1:11" ht="15" customHeight="1">
      <c r="A458" s="44">
        <v>4250</v>
      </c>
      <c r="B458" s="43" t="s">
        <v>2312</v>
      </c>
      <c r="C458" s="181"/>
      <c r="D458" s="181"/>
      <c r="E458" s="181"/>
      <c r="F458" s="181"/>
      <c r="G458" s="181"/>
      <c r="H458" s="181"/>
      <c r="I458" s="181"/>
      <c r="J458" s="10"/>
      <c r="K458" s="175"/>
    </row>
    <row r="459" spans="1:11" ht="15" customHeight="1">
      <c r="A459" s="46">
        <v>201</v>
      </c>
      <c r="B459" s="10" t="s">
        <v>2313</v>
      </c>
      <c r="C459" s="181"/>
      <c r="D459" s="181"/>
      <c r="E459" s="181"/>
      <c r="F459" s="181"/>
      <c r="G459" s="181"/>
      <c r="H459" s="181"/>
      <c r="I459" s="181"/>
      <c r="J459" s="10"/>
      <c r="K459" s="175"/>
    </row>
    <row r="460" spans="1:11" ht="15" customHeight="1">
      <c r="A460" s="164"/>
      <c r="B460" s="10" t="s">
        <v>2176</v>
      </c>
      <c r="C460" s="176" t="s">
        <v>68</v>
      </c>
      <c r="D460" s="217">
        <v>3767.93</v>
      </c>
      <c r="E460" s="176" t="s">
        <v>68</v>
      </c>
      <c r="F460" s="176" t="s">
        <v>68</v>
      </c>
      <c r="G460" s="176"/>
      <c r="H460" s="176" t="s">
        <v>68</v>
      </c>
      <c r="I460" s="217">
        <v>3767.93</v>
      </c>
      <c r="J460" s="175"/>
      <c r="K460" s="176" t="s">
        <v>68</v>
      </c>
    </row>
    <row r="461" spans="1:11" ht="15" customHeight="1">
      <c r="A461" s="46">
        <v>203</v>
      </c>
      <c r="B461" s="10" t="s">
        <v>2314</v>
      </c>
      <c r="C461" s="181"/>
      <c r="D461" s="181"/>
      <c r="E461" s="181"/>
      <c r="F461" s="181"/>
      <c r="G461" s="181"/>
      <c r="H461" s="181"/>
      <c r="I461" s="181"/>
      <c r="J461" s="10"/>
      <c r="K461" s="177"/>
    </row>
    <row r="462" spans="1:11" ht="15" customHeight="1">
      <c r="A462" s="46" t="s">
        <v>214</v>
      </c>
      <c r="B462" s="10" t="s">
        <v>2315</v>
      </c>
      <c r="C462" s="176" t="s">
        <v>68</v>
      </c>
      <c r="D462" s="176">
        <v>1218.6099999999999</v>
      </c>
      <c r="E462" s="176" t="s">
        <v>68</v>
      </c>
      <c r="F462" s="49">
        <v>8.68</v>
      </c>
      <c r="G462" s="176"/>
      <c r="H462" s="176">
        <v>8.68</v>
      </c>
      <c r="I462" s="176">
        <v>1227.29</v>
      </c>
      <c r="J462" s="175"/>
      <c r="K462" s="177">
        <v>100</v>
      </c>
    </row>
    <row r="463" spans="1:11" ht="15" customHeight="1">
      <c r="A463" s="164" t="s">
        <v>339</v>
      </c>
      <c r="B463" s="10" t="s">
        <v>2176</v>
      </c>
      <c r="C463" s="176">
        <v>68.27</v>
      </c>
      <c r="D463" s="217">
        <v>767.5</v>
      </c>
      <c r="E463" s="176" t="s">
        <v>68</v>
      </c>
      <c r="F463" s="49" t="s">
        <v>68</v>
      </c>
      <c r="G463" s="176"/>
      <c r="H463" s="176" t="s">
        <v>68</v>
      </c>
      <c r="I463" s="217">
        <v>767.5</v>
      </c>
      <c r="J463" s="208"/>
      <c r="K463" s="177">
        <f>+-100</f>
        <v>-100</v>
      </c>
    </row>
    <row r="464" spans="1:11" ht="13.5" customHeight="1">
      <c r="A464" s="46"/>
      <c r="B464" s="10" t="s">
        <v>2316</v>
      </c>
      <c r="C464" s="187">
        <v>68.27</v>
      </c>
      <c r="D464" s="187">
        <v>1986.11</v>
      </c>
      <c r="E464" s="187" t="s">
        <v>68</v>
      </c>
      <c r="F464" s="202">
        <v>8.68</v>
      </c>
      <c r="G464" s="187"/>
      <c r="H464" s="187">
        <v>8.68</v>
      </c>
      <c r="I464" s="187">
        <v>1994.79</v>
      </c>
      <c r="J464" s="187"/>
      <c r="K464" s="180">
        <v>-87.29</v>
      </c>
    </row>
    <row r="465" spans="1:11" ht="15" customHeight="1">
      <c r="A465" s="2481" t="s">
        <v>2156</v>
      </c>
      <c r="B465" s="2481"/>
      <c r="C465" s="2481"/>
      <c r="D465" s="2481"/>
      <c r="E465" s="2481"/>
      <c r="F465" s="2481"/>
      <c r="G465" s="2481"/>
      <c r="H465" s="2481"/>
      <c r="I465" s="2481"/>
      <c r="J465" s="2481"/>
      <c r="K465" s="2482" t="e">
        <v>#DIV/0!</v>
      </c>
    </row>
    <row r="466" spans="1:11" ht="15" customHeight="1">
      <c r="A466" s="2483" t="s">
        <v>995</v>
      </c>
      <c r="B466" s="2483"/>
      <c r="C466" s="2483"/>
      <c r="D466" s="2483"/>
      <c r="E466" s="2483"/>
      <c r="F466" s="2483"/>
      <c r="G466" s="2483"/>
      <c r="H466" s="2483"/>
      <c r="I466" s="2483"/>
      <c r="J466" s="2483"/>
      <c r="K466" s="2487" t="e">
        <v>#DIV/0!</v>
      </c>
    </row>
    <row r="467" spans="1:11" ht="15" customHeight="1">
      <c r="A467" s="2353"/>
      <c r="B467" s="2353"/>
      <c r="C467" s="2353"/>
      <c r="D467" s="2353"/>
      <c r="E467" s="2353"/>
      <c r="F467" s="2353"/>
      <c r="G467" s="2353"/>
      <c r="H467" s="2353"/>
      <c r="I467" s="2353"/>
      <c r="J467" s="2353"/>
      <c r="K467" s="2353"/>
    </row>
    <row r="468" spans="1:11" ht="15" customHeight="1">
      <c r="A468" s="164"/>
      <c r="B468" s="165" t="s">
        <v>3</v>
      </c>
      <c r="C468" s="166" t="s">
        <v>2133</v>
      </c>
      <c r="D468" s="166" t="s">
        <v>2134</v>
      </c>
      <c r="E468" s="2405" t="s">
        <v>2135</v>
      </c>
      <c r="F468" s="2405"/>
      <c r="G468" s="2405"/>
      <c r="H468" s="2260"/>
      <c r="I468" s="2484" t="s">
        <v>2136</v>
      </c>
      <c r="J468" s="2484"/>
      <c r="K468" s="167" t="s">
        <v>5</v>
      </c>
    </row>
    <row r="469" spans="1:11" ht="18" customHeight="1">
      <c r="A469" s="164"/>
      <c r="B469" s="168"/>
      <c r="C469" s="169" t="s">
        <v>2137</v>
      </c>
      <c r="D469" s="169" t="s">
        <v>2133</v>
      </c>
      <c r="E469" s="166" t="s">
        <v>997</v>
      </c>
      <c r="F469" s="34" t="s">
        <v>998</v>
      </c>
      <c r="G469" s="165"/>
      <c r="H469" s="166" t="s">
        <v>999</v>
      </c>
      <c r="I469" s="2476" t="s">
        <v>2133</v>
      </c>
      <c r="J469" s="2476"/>
      <c r="K469" s="170" t="s">
        <v>2138</v>
      </c>
    </row>
    <row r="470" spans="1:11" ht="15" customHeight="1">
      <c r="A470" s="164"/>
      <c r="B470" s="168"/>
      <c r="C470" s="169" t="s">
        <v>7</v>
      </c>
      <c r="D470" s="169" t="s">
        <v>2139</v>
      </c>
      <c r="E470" s="35"/>
      <c r="F470" s="35"/>
      <c r="G470" s="171"/>
      <c r="H470" s="35"/>
      <c r="I470" s="2476" t="s">
        <v>2140</v>
      </c>
      <c r="J470" s="2476"/>
      <c r="K470" s="170" t="s">
        <v>9</v>
      </c>
    </row>
    <row r="471" spans="1:11" ht="15" customHeight="1">
      <c r="A471" s="164"/>
      <c r="B471" s="168"/>
      <c r="C471" s="10"/>
      <c r="D471" s="169"/>
      <c r="E471" s="35"/>
      <c r="F471" s="172"/>
      <c r="G471" s="171"/>
      <c r="H471" s="10"/>
      <c r="I471" s="2477"/>
      <c r="J471" s="2478"/>
      <c r="K471" s="173"/>
    </row>
    <row r="472" spans="1:11" ht="15" customHeight="1">
      <c r="A472" s="2353" t="s">
        <v>10</v>
      </c>
      <c r="B472" s="2314"/>
      <c r="C472" s="39" t="s">
        <v>11</v>
      </c>
      <c r="D472" s="39" t="s">
        <v>12</v>
      </c>
      <c r="E472" s="40" t="s">
        <v>13</v>
      </c>
      <c r="F472" s="2255" t="s">
        <v>1000</v>
      </c>
      <c r="G472" s="2302"/>
      <c r="H472" s="41" t="s">
        <v>1001</v>
      </c>
      <c r="I472" s="2255" t="s">
        <v>2141</v>
      </c>
      <c r="J472" s="2256"/>
      <c r="K472" s="174" t="s">
        <v>2142</v>
      </c>
    </row>
    <row r="473" spans="1:11" ht="15" customHeight="1">
      <c r="A473" s="164"/>
      <c r="B473" s="10"/>
      <c r="C473" s="2471" t="s">
        <v>2143</v>
      </c>
      <c r="D473" s="2471"/>
      <c r="E473" s="2471"/>
      <c r="F473" s="2471"/>
      <c r="G473" s="2471"/>
      <c r="H473" s="2471"/>
      <c r="I473" s="2471"/>
      <c r="J473" s="2471"/>
      <c r="K473" s="175"/>
    </row>
    <row r="474" spans="1:11" ht="15" customHeight="1">
      <c r="A474" s="42" t="s">
        <v>182</v>
      </c>
      <c r="B474" s="43" t="s">
        <v>2317</v>
      </c>
      <c r="C474" s="10"/>
      <c r="D474" s="10"/>
      <c r="E474" s="10"/>
      <c r="F474" s="10"/>
      <c r="G474" s="10"/>
      <c r="H474" s="10"/>
      <c r="I474" s="10"/>
      <c r="J474" s="10"/>
      <c r="K474" s="175"/>
    </row>
    <row r="475" spans="1:11" ht="15" customHeight="1">
      <c r="A475" s="196" t="s">
        <v>1662</v>
      </c>
      <c r="B475" s="43" t="s">
        <v>2318</v>
      </c>
      <c r="C475" s="10"/>
      <c r="D475" s="10"/>
      <c r="E475" s="10"/>
      <c r="F475" s="10"/>
      <c r="G475" s="10"/>
      <c r="H475" s="10"/>
      <c r="I475" s="10"/>
      <c r="J475" s="10"/>
      <c r="K475" s="175"/>
    </row>
    <row r="476" spans="1:11" ht="15" customHeight="1">
      <c r="A476" s="44">
        <v>4250</v>
      </c>
      <c r="B476" s="43" t="s">
        <v>2312</v>
      </c>
      <c r="C476" s="10"/>
      <c r="D476" s="10"/>
      <c r="E476" s="10"/>
      <c r="F476" s="10"/>
      <c r="G476" s="10"/>
      <c r="H476" s="10"/>
      <c r="I476" s="10"/>
      <c r="J476" s="10"/>
      <c r="K476" s="175"/>
    </row>
    <row r="477" spans="1:11" ht="15" customHeight="1">
      <c r="A477" s="46">
        <v>789</v>
      </c>
      <c r="B477" s="10" t="s">
        <v>1343</v>
      </c>
      <c r="C477" s="176">
        <v>1655.01</v>
      </c>
      <c r="D477" s="217">
        <v>2699.08</v>
      </c>
      <c r="E477" s="176" t="s">
        <v>68</v>
      </c>
      <c r="F477" s="49">
        <v>624.83000000000004</v>
      </c>
      <c r="G477" s="176"/>
      <c r="H477" s="176">
        <v>624.83000000000004</v>
      </c>
      <c r="I477" s="217">
        <v>3323.91</v>
      </c>
      <c r="J477" s="175"/>
      <c r="K477" s="177">
        <v>-62.25</v>
      </c>
    </row>
    <row r="478" spans="1:11" ht="15" customHeight="1">
      <c r="A478" s="46">
        <v>800</v>
      </c>
      <c r="B478" s="10" t="s">
        <v>1041</v>
      </c>
      <c r="C478" s="176">
        <v>3634.52</v>
      </c>
      <c r="D478" s="217">
        <v>14556.56</v>
      </c>
      <c r="E478" s="176" t="s">
        <v>68</v>
      </c>
      <c r="F478" s="49">
        <v>1668.76</v>
      </c>
      <c r="G478" s="176"/>
      <c r="H478" s="176">
        <v>1668.76</v>
      </c>
      <c r="I478" s="217">
        <v>16225.32</v>
      </c>
      <c r="J478" s="175"/>
      <c r="K478" s="177">
        <v>-54.09</v>
      </c>
    </row>
    <row r="479" spans="1:11" ht="15" customHeight="1">
      <c r="A479" s="46">
        <v>901</v>
      </c>
      <c r="B479" s="10" t="s">
        <v>2155</v>
      </c>
      <c r="C479" s="176" t="s">
        <v>68</v>
      </c>
      <c r="D479" s="176" t="s">
        <v>2319</v>
      </c>
      <c r="E479" s="176" t="s">
        <v>68</v>
      </c>
      <c r="F479" s="49" t="s">
        <v>68</v>
      </c>
      <c r="G479" s="176"/>
      <c r="H479" s="176" t="s">
        <v>68</v>
      </c>
      <c r="I479" s="176" t="s">
        <v>2319</v>
      </c>
      <c r="J479" s="175"/>
      <c r="K479" s="176" t="s">
        <v>68</v>
      </c>
    </row>
    <row r="480" spans="1:11" ht="15" customHeight="1">
      <c r="A480" s="164"/>
      <c r="B480" s="43" t="s">
        <v>2320</v>
      </c>
      <c r="C480" s="179">
        <v>5357.8</v>
      </c>
      <c r="D480" s="179">
        <v>23005.119999999999</v>
      </c>
      <c r="E480" s="179" t="s">
        <v>68</v>
      </c>
      <c r="F480" s="52">
        <v>2302.27</v>
      </c>
      <c r="G480" s="179"/>
      <c r="H480" s="179">
        <v>2302.27</v>
      </c>
      <c r="I480" s="179">
        <v>25307.39</v>
      </c>
      <c r="J480" s="183"/>
      <c r="K480" s="193">
        <v>-57.03</v>
      </c>
    </row>
    <row r="481" spans="1:11" ht="15" customHeight="1">
      <c r="A481" s="164"/>
      <c r="B481" s="43" t="s">
        <v>2321</v>
      </c>
      <c r="C481" s="179">
        <v>5357.8</v>
      </c>
      <c r="D481" s="179">
        <v>23005.119999999999</v>
      </c>
      <c r="E481" s="179" t="s">
        <v>68</v>
      </c>
      <c r="F481" s="52">
        <v>2302.27</v>
      </c>
      <c r="G481" s="179"/>
      <c r="H481" s="179">
        <v>2302.27</v>
      </c>
      <c r="I481" s="179">
        <v>25307.39</v>
      </c>
      <c r="J481" s="183"/>
      <c r="K481" s="185">
        <v>-57.03</v>
      </c>
    </row>
    <row r="482" spans="1:11" ht="15" customHeight="1">
      <c r="A482" s="164"/>
      <c r="B482" s="43" t="s">
        <v>2322</v>
      </c>
      <c r="C482" s="179">
        <v>404121.32</v>
      </c>
      <c r="D482" s="179">
        <v>2168343.69</v>
      </c>
      <c r="E482" s="179" t="s">
        <v>68</v>
      </c>
      <c r="F482" s="52">
        <v>220535.21</v>
      </c>
      <c r="G482" s="179"/>
      <c r="H482" s="179">
        <v>220535.21</v>
      </c>
      <c r="I482" s="179">
        <v>2388878.9</v>
      </c>
      <c r="J482" s="183"/>
      <c r="K482" s="185">
        <v>-45.43</v>
      </c>
    </row>
    <row r="483" spans="1:11" ht="15" customHeight="1">
      <c r="A483" s="42" t="s">
        <v>674</v>
      </c>
      <c r="B483" s="43" t="s">
        <v>2323</v>
      </c>
      <c r="C483" s="181"/>
      <c r="D483" s="181"/>
      <c r="E483" s="181"/>
      <c r="F483" s="181"/>
      <c r="G483" s="181"/>
      <c r="H483" s="181"/>
      <c r="I483" s="181"/>
      <c r="J483" s="10"/>
      <c r="K483" s="175"/>
    </row>
    <row r="484" spans="1:11" ht="15" customHeight="1">
      <c r="A484" s="196" t="s">
        <v>18</v>
      </c>
      <c r="B484" s="43" t="s">
        <v>2324</v>
      </c>
      <c r="C484" s="181"/>
      <c r="D484" s="181"/>
      <c r="E484" s="181"/>
      <c r="F484" s="181"/>
      <c r="G484" s="181"/>
      <c r="H484" s="181"/>
      <c r="I484" s="181"/>
      <c r="J484" s="10"/>
      <c r="K484" s="175"/>
    </row>
    <row r="485" spans="1:11" ht="15" customHeight="1">
      <c r="A485" s="44">
        <v>4401</v>
      </c>
      <c r="B485" s="43" t="s">
        <v>2325</v>
      </c>
      <c r="C485" s="181"/>
      <c r="D485" s="181"/>
      <c r="E485" s="181"/>
      <c r="F485" s="181"/>
      <c r="G485" s="181"/>
      <c r="H485" s="181"/>
      <c r="I485" s="181"/>
      <c r="J485" s="10"/>
      <c r="K485" s="175"/>
    </row>
    <row r="486" spans="1:11" ht="15" customHeight="1">
      <c r="A486" s="46">
        <v>101</v>
      </c>
      <c r="B486" s="10" t="s">
        <v>2326</v>
      </c>
      <c r="C486" s="176" t="s">
        <v>68</v>
      </c>
      <c r="D486" s="176" t="s">
        <v>2327</v>
      </c>
      <c r="E486" s="176" t="s">
        <v>68</v>
      </c>
      <c r="F486" s="49" t="s">
        <v>68</v>
      </c>
      <c r="G486" s="176"/>
      <c r="H486" s="176" t="s">
        <v>68</v>
      </c>
      <c r="I486" s="176" t="s">
        <v>2327</v>
      </c>
      <c r="J486" s="214" t="s">
        <v>858</v>
      </c>
      <c r="K486" s="176" t="s">
        <v>68</v>
      </c>
    </row>
    <row r="487" spans="1:11" ht="15" customHeight="1">
      <c r="A487" s="46">
        <v>103</v>
      </c>
      <c r="B487" s="10" t="s">
        <v>507</v>
      </c>
      <c r="C487" s="176" t="s">
        <v>68</v>
      </c>
      <c r="D487" s="176" t="s">
        <v>2328</v>
      </c>
      <c r="E487" s="176" t="s">
        <v>68</v>
      </c>
      <c r="F487" s="49" t="s">
        <v>68</v>
      </c>
      <c r="G487" s="176"/>
      <c r="H487" s="176" t="s">
        <v>68</v>
      </c>
      <c r="I487" s="176" t="s">
        <v>2328</v>
      </c>
      <c r="J487" s="214" t="s">
        <v>858</v>
      </c>
      <c r="K487" s="176" t="s">
        <v>68</v>
      </c>
    </row>
    <row r="488" spans="1:11" ht="15" customHeight="1">
      <c r="A488" s="46">
        <v>104</v>
      </c>
      <c r="B488" s="10" t="s">
        <v>1681</v>
      </c>
      <c r="C488" s="176" t="s">
        <v>68</v>
      </c>
      <c r="D488" s="176" t="s">
        <v>2329</v>
      </c>
      <c r="E488" s="176" t="s">
        <v>68</v>
      </c>
      <c r="F488" s="49" t="s">
        <v>68</v>
      </c>
      <c r="G488" s="176"/>
      <c r="H488" s="176" t="s">
        <v>68</v>
      </c>
      <c r="I488" s="176" t="s">
        <v>2329</v>
      </c>
      <c r="J488" s="214" t="s">
        <v>858</v>
      </c>
      <c r="K488" s="176" t="s">
        <v>68</v>
      </c>
    </row>
    <row r="489" spans="1:11" ht="15" customHeight="1">
      <c r="A489" s="46">
        <v>105</v>
      </c>
      <c r="B489" s="10" t="s">
        <v>1683</v>
      </c>
      <c r="C489" s="176">
        <v>302.02</v>
      </c>
      <c r="D489" s="217">
        <v>307.92</v>
      </c>
      <c r="E489" s="176" t="s">
        <v>68</v>
      </c>
      <c r="F489" s="49" t="s">
        <v>68</v>
      </c>
      <c r="G489" s="176"/>
      <c r="H489" s="176" t="s">
        <v>68</v>
      </c>
      <c r="I489" s="217">
        <v>307.92</v>
      </c>
      <c r="J489" s="175"/>
      <c r="K489" s="177">
        <v>-100</v>
      </c>
    </row>
    <row r="490" spans="1:11" ht="15" customHeight="1">
      <c r="A490" s="46">
        <v>107</v>
      </c>
      <c r="B490" s="10" t="s">
        <v>2330</v>
      </c>
      <c r="C490" s="176" t="s">
        <v>68</v>
      </c>
      <c r="D490" s="217">
        <v>321.64</v>
      </c>
      <c r="E490" s="176" t="s">
        <v>68</v>
      </c>
      <c r="F490" s="49" t="s">
        <v>68</v>
      </c>
      <c r="G490" s="176"/>
      <c r="H490" s="176" t="s">
        <v>68</v>
      </c>
      <c r="I490" s="217">
        <v>321.64</v>
      </c>
      <c r="J490" s="175"/>
      <c r="K490" s="176" t="s">
        <v>68</v>
      </c>
    </row>
    <row r="491" spans="1:11" ht="15" customHeight="1">
      <c r="A491" s="46">
        <v>108</v>
      </c>
      <c r="B491" s="10" t="s">
        <v>1684</v>
      </c>
      <c r="C491" s="176" t="s">
        <v>68</v>
      </c>
      <c r="D491" s="176" t="s">
        <v>655</v>
      </c>
      <c r="E491" s="176" t="s">
        <v>68</v>
      </c>
      <c r="F491" s="49" t="s">
        <v>68</v>
      </c>
      <c r="G491" s="176"/>
      <c r="H491" s="176" t="s">
        <v>68</v>
      </c>
      <c r="I491" s="176" t="s">
        <v>655</v>
      </c>
      <c r="J491" s="214" t="s">
        <v>858</v>
      </c>
      <c r="K491" s="176" t="s">
        <v>68</v>
      </c>
    </row>
    <row r="492" spans="1:11" ht="15" customHeight="1">
      <c r="A492" s="46">
        <v>113</v>
      </c>
      <c r="B492" s="10" t="s">
        <v>1691</v>
      </c>
      <c r="C492" s="176" t="s">
        <v>68</v>
      </c>
      <c r="D492" s="217">
        <v>3.42</v>
      </c>
      <c r="E492" s="176" t="s">
        <v>68</v>
      </c>
      <c r="F492" s="49" t="s">
        <v>68</v>
      </c>
      <c r="G492" s="176"/>
      <c r="H492" s="176" t="s">
        <v>68</v>
      </c>
      <c r="I492" s="217">
        <v>3.42</v>
      </c>
      <c r="J492" s="175"/>
      <c r="K492" s="176" t="s">
        <v>68</v>
      </c>
    </row>
    <row r="493" spans="1:11" ht="15" customHeight="1">
      <c r="A493" s="46">
        <v>119</v>
      </c>
      <c r="B493" s="10" t="s">
        <v>1694</v>
      </c>
      <c r="C493" s="176">
        <v>6.97</v>
      </c>
      <c r="D493" s="217">
        <v>39.909999999999997</v>
      </c>
      <c r="E493" s="176" t="s">
        <v>68</v>
      </c>
      <c r="F493" s="49" t="s">
        <v>68</v>
      </c>
      <c r="G493" s="176"/>
      <c r="H493" s="176" t="s">
        <v>68</v>
      </c>
      <c r="I493" s="217">
        <v>39.909999999999997</v>
      </c>
      <c r="J493" s="175"/>
      <c r="K493" s="177">
        <v>-100</v>
      </c>
    </row>
    <row r="494" spans="1:11" ht="12.75" customHeight="1">
      <c r="A494" s="228" t="s">
        <v>858</v>
      </c>
      <c r="B494" s="2488" t="s">
        <v>2245</v>
      </c>
      <c r="C494" s="2488"/>
      <c r="D494" s="2488"/>
      <c r="E494" s="2488"/>
      <c r="F494" s="2488"/>
      <c r="G494" s="2488"/>
      <c r="H494" s="2488"/>
      <c r="I494" s="2488"/>
      <c r="J494" s="2488"/>
      <c r="K494" s="2489" t="e">
        <v>#DIV/0!</v>
      </c>
    </row>
    <row r="495" spans="1:11" ht="15" customHeight="1">
      <c r="A495" s="46"/>
      <c r="B495" s="10"/>
      <c r="C495" s="208"/>
      <c r="D495" s="208"/>
      <c r="E495" s="208"/>
      <c r="F495" s="208"/>
      <c r="G495" s="208"/>
      <c r="H495" s="208"/>
      <c r="I495" s="208"/>
      <c r="J495" s="175"/>
      <c r="K495" s="208"/>
    </row>
    <row r="496" spans="1:11" ht="15" customHeight="1">
      <c r="A496" s="2481" t="s">
        <v>2156</v>
      </c>
      <c r="B496" s="2481"/>
      <c r="C496" s="2481"/>
      <c r="D496" s="2481"/>
      <c r="E496" s="2481"/>
      <c r="F496" s="2481"/>
      <c r="G496" s="2481"/>
      <c r="H496" s="2481"/>
      <c r="I496" s="2481"/>
      <c r="J496" s="2481"/>
      <c r="K496" s="2482" t="e">
        <v>#DIV/0!</v>
      </c>
    </row>
    <row r="497" spans="1:11" ht="15" customHeight="1">
      <c r="A497" s="2483" t="s">
        <v>995</v>
      </c>
      <c r="B497" s="2483"/>
      <c r="C497" s="2483"/>
      <c r="D497" s="2483"/>
      <c r="E497" s="2483"/>
      <c r="F497" s="2483"/>
      <c r="G497" s="2483"/>
      <c r="H497" s="2483"/>
      <c r="I497" s="2483"/>
      <c r="J497" s="2483"/>
      <c r="K497" s="2487" t="e">
        <v>#DIV/0!</v>
      </c>
    </row>
    <row r="498" spans="1:11" ht="15" customHeight="1">
      <c r="A498" s="2353"/>
      <c r="B498" s="2353"/>
      <c r="C498" s="2353"/>
      <c r="D498" s="2353"/>
      <c r="E498" s="2353"/>
      <c r="F498" s="2353"/>
      <c r="G498" s="2353"/>
      <c r="H498" s="2353"/>
      <c r="I498" s="2353"/>
      <c r="J498" s="2353"/>
      <c r="K498" s="2353"/>
    </row>
    <row r="499" spans="1:11" ht="15" customHeight="1">
      <c r="A499" s="164"/>
      <c r="B499" s="165" t="s">
        <v>3</v>
      </c>
      <c r="C499" s="166" t="s">
        <v>2133</v>
      </c>
      <c r="D499" s="166" t="s">
        <v>2134</v>
      </c>
      <c r="E499" s="2405" t="s">
        <v>2135</v>
      </c>
      <c r="F499" s="2405"/>
      <c r="G499" s="2405"/>
      <c r="H499" s="2260"/>
      <c r="I499" s="2484" t="s">
        <v>2136</v>
      </c>
      <c r="J499" s="2484"/>
      <c r="K499" s="167" t="s">
        <v>5</v>
      </c>
    </row>
    <row r="500" spans="1:11" ht="18" customHeight="1">
      <c r="A500" s="164"/>
      <c r="B500" s="168"/>
      <c r="C500" s="169" t="s">
        <v>2137</v>
      </c>
      <c r="D500" s="169" t="s">
        <v>2133</v>
      </c>
      <c r="E500" s="166" t="s">
        <v>997</v>
      </c>
      <c r="F500" s="34" t="s">
        <v>998</v>
      </c>
      <c r="G500" s="165"/>
      <c r="H500" s="166" t="s">
        <v>999</v>
      </c>
      <c r="I500" s="2476" t="s">
        <v>2133</v>
      </c>
      <c r="J500" s="2476"/>
      <c r="K500" s="170" t="s">
        <v>2138</v>
      </c>
    </row>
    <row r="501" spans="1:11" ht="15" customHeight="1">
      <c r="A501" s="164"/>
      <c r="B501" s="168"/>
      <c r="C501" s="169" t="s">
        <v>7</v>
      </c>
      <c r="D501" s="169" t="s">
        <v>2139</v>
      </c>
      <c r="E501" s="35"/>
      <c r="F501" s="35"/>
      <c r="G501" s="171"/>
      <c r="H501" s="35"/>
      <c r="I501" s="2476" t="s">
        <v>2140</v>
      </c>
      <c r="J501" s="2476"/>
      <c r="K501" s="170" t="s">
        <v>9</v>
      </c>
    </row>
    <row r="502" spans="1:11" ht="15" customHeight="1">
      <c r="A502" s="164"/>
      <c r="B502" s="168"/>
      <c r="C502" s="10"/>
      <c r="D502" s="169"/>
      <c r="E502" s="35"/>
      <c r="F502" s="172"/>
      <c r="G502" s="171"/>
      <c r="H502" s="10"/>
      <c r="I502" s="2477"/>
      <c r="J502" s="2478"/>
      <c r="K502" s="173"/>
    </row>
    <row r="503" spans="1:11" ht="15" customHeight="1">
      <c r="A503" s="2353" t="s">
        <v>10</v>
      </c>
      <c r="B503" s="2314"/>
      <c r="C503" s="39" t="s">
        <v>11</v>
      </c>
      <c r="D503" s="39" t="s">
        <v>12</v>
      </c>
      <c r="E503" s="40" t="s">
        <v>13</v>
      </c>
      <c r="F503" s="2255" t="s">
        <v>1000</v>
      </c>
      <c r="G503" s="2302"/>
      <c r="H503" s="41" t="s">
        <v>1001</v>
      </c>
      <c r="I503" s="2255" t="s">
        <v>2141</v>
      </c>
      <c r="J503" s="2256"/>
      <c r="K503" s="174" t="s">
        <v>2142</v>
      </c>
    </row>
    <row r="504" spans="1:11" ht="13.5" customHeight="1">
      <c r="A504" s="164"/>
      <c r="B504" s="10"/>
      <c r="C504" s="2471" t="s">
        <v>2143</v>
      </c>
      <c r="D504" s="2471"/>
      <c r="E504" s="2471"/>
      <c r="F504" s="2471"/>
      <c r="G504" s="2471"/>
      <c r="H504" s="2471"/>
      <c r="I504" s="2471"/>
      <c r="J504" s="2471"/>
      <c r="K504" s="175"/>
    </row>
    <row r="505" spans="1:11" ht="13.5" customHeight="1">
      <c r="A505" s="42" t="s">
        <v>674</v>
      </c>
      <c r="B505" s="43" t="s">
        <v>2331</v>
      </c>
      <c r="C505" s="10"/>
      <c r="D505" s="10"/>
      <c r="E505" s="10"/>
      <c r="F505" s="10"/>
      <c r="G505" s="10"/>
      <c r="H505" s="10"/>
      <c r="I505" s="10"/>
      <c r="J505" s="10"/>
      <c r="K505" s="175"/>
    </row>
    <row r="506" spans="1:11" ht="13.5" customHeight="1">
      <c r="A506" s="42" t="s">
        <v>18</v>
      </c>
      <c r="B506" s="229" t="s">
        <v>2332</v>
      </c>
      <c r="C506" s="10"/>
      <c r="D506" s="10"/>
      <c r="E506" s="10"/>
      <c r="F506" s="10"/>
      <c r="G506" s="10"/>
      <c r="H506" s="10"/>
      <c r="I506" s="10"/>
      <c r="J506" s="10"/>
      <c r="K506" s="175"/>
    </row>
    <row r="507" spans="1:11" ht="13.5" customHeight="1">
      <c r="A507" s="44">
        <v>4401</v>
      </c>
      <c r="B507" s="43" t="s">
        <v>2325</v>
      </c>
      <c r="C507" s="10"/>
      <c r="D507" s="10"/>
      <c r="E507" s="10"/>
      <c r="F507" s="10"/>
      <c r="G507" s="10"/>
      <c r="H507" s="10"/>
      <c r="I507" s="10"/>
      <c r="J507" s="10"/>
      <c r="K507" s="175"/>
    </row>
    <row r="508" spans="1:11" ht="13.5" customHeight="1">
      <c r="A508" s="46">
        <v>190</v>
      </c>
      <c r="B508" s="10" t="s">
        <v>2282</v>
      </c>
      <c r="C508" s="10"/>
      <c r="D508" s="10"/>
      <c r="E508" s="10"/>
      <c r="F508" s="10"/>
      <c r="G508" s="10"/>
      <c r="H508" s="10"/>
      <c r="I508" s="10"/>
      <c r="J508" s="10"/>
      <c r="K508" s="175"/>
    </row>
    <row r="509" spans="1:11" ht="13.5" customHeight="1">
      <c r="A509" s="46"/>
      <c r="B509" s="10" t="s">
        <v>2333</v>
      </c>
      <c r="C509" s="176" t="s">
        <v>68</v>
      </c>
      <c r="D509" s="217">
        <v>370</v>
      </c>
      <c r="E509" s="176" t="s">
        <v>68</v>
      </c>
      <c r="F509" s="176" t="s">
        <v>68</v>
      </c>
      <c r="G509" s="176"/>
      <c r="H509" s="176" t="s">
        <v>68</v>
      </c>
      <c r="I509" s="217">
        <v>370</v>
      </c>
      <c r="J509" s="175"/>
      <c r="K509" s="176" t="s">
        <v>68</v>
      </c>
    </row>
    <row r="510" spans="1:11" ht="13.5" customHeight="1">
      <c r="A510" s="46">
        <v>789</v>
      </c>
      <c r="B510" s="10" t="s">
        <v>1343</v>
      </c>
      <c r="C510" s="176" t="s">
        <v>68</v>
      </c>
      <c r="D510" s="217">
        <v>25</v>
      </c>
      <c r="E510" s="176" t="s">
        <v>68</v>
      </c>
      <c r="F510" s="176" t="s">
        <v>68</v>
      </c>
      <c r="G510" s="176"/>
      <c r="H510" s="176" t="s">
        <v>68</v>
      </c>
      <c r="I510" s="217">
        <v>25</v>
      </c>
      <c r="J510" s="175"/>
      <c r="K510" s="176" t="s">
        <v>68</v>
      </c>
    </row>
    <row r="511" spans="1:11" ht="13.5" customHeight="1">
      <c r="A511" s="46">
        <v>800</v>
      </c>
      <c r="B511" s="10" t="s">
        <v>2293</v>
      </c>
      <c r="C511" s="181"/>
      <c r="D511" s="181"/>
      <c r="E511" s="181"/>
      <c r="F511" s="181"/>
      <c r="G511" s="181"/>
      <c r="H511" s="181"/>
      <c r="I511" s="181"/>
      <c r="J511" s="10"/>
      <c r="K511" s="181"/>
    </row>
    <row r="512" spans="1:11" ht="13.5" customHeight="1">
      <c r="A512" s="164"/>
      <c r="B512" s="1581" t="s">
        <v>5227</v>
      </c>
      <c r="C512" s="176" t="s">
        <v>68</v>
      </c>
      <c r="D512" s="217">
        <v>454.59</v>
      </c>
      <c r="E512" s="176" t="s">
        <v>68</v>
      </c>
      <c r="F512" s="49" t="s">
        <v>68</v>
      </c>
      <c r="G512" s="176"/>
      <c r="H512" s="176" t="s">
        <v>68</v>
      </c>
      <c r="I512" s="217">
        <v>454.59</v>
      </c>
      <c r="J512" s="175"/>
      <c r="K512" s="176" t="s">
        <v>68</v>
      </c>
    </row>
    <row r="513" spans="1:11" ht="13.5" customHeight="1">
      <c r="A513" s="46">
        <v>901</v>
      </c>
      <c r="B513" s="10" t="s">
        <v>2155</v>
      </c>
      <c r="C513" s="176" t="s">
        <v>68</v>
      </c>
      <c r="D513" s="230">
        <v>-1244.53</v>
      </c>
      <c r="E513" s="176" t="s">
        <v>68</v>
      </c>
      <c r="F513" s="49" t="s">
        <v>68</v>
      </c>
      <c r="G513" s="176"/>
      <c r="H513" s="176" t="s">
        <v>68</v>
      </c>
      <c r="I513" s="230">
        <v>-1244.53</v>
      </c>
      <c r="J513" s="175"/>
      <c r="K513" s="176" t="s">
        <v>68</v>
      </c>
    </row>
    <row r="514" spans="1:11" ht="13.5" customHeight="1">
      <c r="A514" s="190"/>
      <c r="B514" s="43" t="s">
        <v>2334</v>
      </c>
      <c r="C514" s="179">
        <v>308.99</v>
      </c>
      <c r="D514" s="179">
        <v>247.28</v>
      </c>
      <c r="E514" s="179" t="s">
        <v>68</v>
      </c>
      <c r="F514" s="52" t="s">
        <v>68</v>
      </c>
      <c r="G514" s="179"/>
      <c r="H514" s="179" t="s">
        <v>68</v>
      </c>
      <c r="I514" s="179">
        <v>247.28</v>
      </c>
      <c r="J514" s="183"/>
      <c r="K514" s="185">
        <v>-100</v>
      </c>
    </row>
    <row r="515" spans="1:11" ht="13.5" customHeight="1">
      <c r="A515" s="44">
        <v>4402</v>
      </c>
      <c r="B515" s="43" t="s">
        <v>2335</v>
      </c>
      <c r="C515" s="181"/>
      <c r="D515" s="181"/>
      <c r="E515" s="181"/>
      <c r="F515" s="181"/>
      <c r="G515" s="181"/>
      <c r="H515" s="181"/>
      <c r="I515" s="181"/>
      <c r="J515" s="10"/>
      <c r="K515" s="177"/>
    </row>
    <row r="516" spans="1:11" ht="13.5" customHeight="1">
      <c r="A516" s="46">
        <v>102</v>
      </c>
      <c r="B516" s="10" t="s">
        <v>1704</v>
      </c>
      <c r="C516" s="176" t="s">
        <v>68</v>
      </c>
      <c r="D516" s="176">
        <v>3804.53</v>
      </c>
      <c r="E516" s="176" t="s">
        <v>68</v>
      </c>
      <c r="F516" s="176" t="s">
        <v>68</v>
      </c>
      <c r="G516" s="176"/>
      <c r="H516" s="176" t="s">
        <v>68</v>
      </c>
      <c r="I516" s="176">
        <v>3804.53</v>
      </c>
      <c r="J516" s="175"/>
      <c r="K516" s="176" t="s">
        <v>68</v>
      </c>
    </row>
    <row r="517" spans="1:11" ht="13.5" customHeight="1">
      <c r="A517" s="46">
        <v>203</v>
      </c>
      <c r="B517" s="10" t="s">
        <v>2336</v>
      </c>
      <c r="C517" s="176" t="s">
        <v>68</v>
      </c>
      <c r="D517" s="176">
        <v>80.319999999999993</v>
      </c>
      <c r="E517" s="176" t="s">
        <v>68</v>
      </c>
      <c r="F517" s="49" t="s">
        <v>68</v>
      </c>
      <c r="G517" s="176"/>
      <c r="H517" s="176" t="s">
        <v>68</v>
      </c>
      <c r="I517" s="176">
        <v>80.319999999999993</v>
      </c>
      <c r="J517" s="175"/>
      <c r="K517" s="176" t="s">
        <v>68</v>
      </c>
    </row>
    <row r="518" spans="1:11" ht="13.5" customHeight="1">
      <c r="A518" s="46">
        <v>800</v>
      </c>
      <c r="B518" s="10" t="s">
        <v>1041</v>
      </c>
      <c r="C518" s="176" t="s">
        <v>68</v>
      </c>
      <c r="D518" s="176">
        <v>51.12</v>
      </c>
      <c r="E518" s="176" t="s">
        <v>68</v>
      </c>
      <c r="F518" s="49" t="s">
        <v>68</v>
      </c>
      <c r="G518" s="176"/>
      <c r="H518" s="176" t="s">
        <v>68</v>
      </c>
      <c r="I518" s="176">
        <v>51.12</v>
      </c>
      <c r="J518" s="175"/>
      <c r="K518" s="176" t="s">
        <v>68</v>
      </c>
    </row>
    <row r="519" spans="1:11" ht="13.5" customHeight="1">
      <c r="A519" s="164"/>
      <c r="B519" s="43" t="s">
        <v>2337</v>
      </c>
      <c r="C519" s="179" t="s">
        <v>68</v>
      </c>
      <c r="D519" s="179">
        <v>3935.97</v>
      </c>
      <c r="E519" s="179" t="s">
        <v>68</v>
      </c>
      <c r="F519" s="52" t="s">
        <v>68</v>
      </c>
      <c r="G519" s="179"/>
      <c r="H519" s="179" t="s">
        <v>68</v>
      </c>
      <c r="I519" s="179">
        <v>3935.97</v>
      </c>
      <c r="J519" s="183"/>
      <c r="K519" s="179" t="s">
        <v>68</v>
      </c>
    </row>
    <row r="520" spans="1:11" ht="13.5" customHeight="1">
      <c r="A520" s="44">
        <v>4403</v>
      </c>
      <c r="B520" s="55" t="s">
        <v>2338</v>
      </c>
      <c r="C520" s="181"/>
      <c r="D520" s="181"/>
      <c r="E520" s="181"/>
      <c r="F520" s="181"/>
      <c r="G520" s="181"/>
      <c r="H520" s="181"/>
      <c r="I520" s="181"/>
      <c r="J520" s="10"/>
      <c r="K520" s="175"/>
    </row>
    <row r="521" spans="1:11" ht="13.5" customHeight="1">
      <c r="A521" s="46">
        <v>101</v>
      </c>
      <c r="B521" s="10" t="s">
        <v>1710</v>
      </c>
      <c r="C521" s="231">
        <v>185.92</v>
      </c>
      <c r="D521" s="217">
        <v>12920.77</v>
      </c>
      <c r="E521" s="176" t="s">
        <v>68</v>
      </c>
      <c r="F521" s="49">
        <v>9.5299999999999994</v>
      </c>
      <c r="G521" s="176"/>
      <c r="H521" s="231">
        <v>9.5299999999999994</v>
      </c>
      <c r="I521" s="217">
        <v>12930.300000000001</v>
      </c>
      <c r="J521" s="175"/>
      <c r="K521" s="177">
        <v>-94.87</v>
      </c>
    </row>
    <row r="522" spans="1:11" ht="13.5" customHeight="1">
      <c r="A522" s="46">
        <v>102</v>
      </c>
      <c r="B522" s="10" t="s">
        <v>2339</v>
      </c>
      <c r="C522" s="176" t="s">
        <v>68</v>
      </c>
      <c r="D522" s="217">
        <v>127.53</v>
      </c>
      <c r="E522" s="176" t="s">
        <v>68</v>
      </c>
      <c r="F522" s="49" t="s">
        <v>68</v>
      </c>
      <c r="G522" s="176"/>
      <c r="H522" s="176" t="s">
        <v>68</v>
      </c>
      <c r="I522" s="217">
        <v>127.53</v>
      </c>
      <c r="J522" s="175"/>
      <c r="K522" s="176" t="s">
        <v>68</v>
      </c>
    </row>
    <row r="523" spans="1:11" ht="13.5" customHeight="1">
      <c r="A523" s="46">
        <v>103</v>
      </c>
      <c r="B523" s="10" t="s">
        <v>2340</v>
      </c>
      <c r="C523" s="176" t="s">
        <v>68</v>
      </c>
      <c r="D523" s="217">
        <v>34.54</v>
      </c>
      <c r="E523" s="176" t="s">
        <v>68</v>
      </c>
      <c r="F523" s="49" t="s">
        <v>68</v>
      </c>
      <c r="G523" s="176"/>
      <c r="H523" s="176" t="s">
        <v>68</v>
      </c>
      <c r="I523" s="217">
        <v>34.54</v>
      </c>
      <c r="J523" s="214"/>
      <c r="K523" s="176" t="s">
        <v>68</v>
      </c>
    </row>
    <row r="524" spans="1:11" ht="13.5" customHeight="1">
      <c r="A524" s="46">
        <v>104</v>
      </c>
      <c r="B524" s="10" t="s">
        <v>2341</v>
      </c>
      <c r="C524" s="176" t="s">
        <v>68</v>
      </c>
      <c r="D524" s="217">
        <v>11.07</v>
      </c>
      <c r="E524" s="176" t="s">
        <v>68</v>
      </c>
      <c r="F524" s="49" t="s">
        <v>68</v>
      </c>
      <c r="G524" s="176"/>
      <c r="H524" s="176" t="s">
        <v>68</v>
      </c>
      <c r="I524" s="217">
        <v>11.07</v>
      </c>
      <c r="J524" s="175"/>
      <c r="K524" s="176" t="s">
        <v>68</v>
      </c>
    </row>
    <row r="525" spans="1:11" ht="13.5" customHeight="1">
      <c r="A525" s="46">
        <v>105</v>
      </c>
      <c r="B525" s="10" t="s">
        <v>2342</v>
      </c>
      <c r="C525" s="176" t="s">
        <v>68</v>
      </c>
      <c r="D525" s="217">
        <v>16.190000000000001</v>
      </c>
      <c r="E525" s="176" t="s">
        <v>68</v>
      </c>
      <c r="F525" s="49" t="s">
        <v>68</v>
      </c>
      <c r="G525" s="176"/>
      <c r="H525" s="176" t="s">
        <v>68</v>
      </c>
      <c r="I525" s="217">
        <v>16.190000000000001</v>
      </c>
      <c r="J525" s="175"/>
      <c r="K525" s="176" t="s">
        <v>68</v>
      </c>
    </row>
    <row r="526" spans="1:11" ht="13.5" customHeight="1">
      <c r="A526" s="46">
        <v>106</v>
      </c>
      <c r="B526" s="10" t="s">
        <v>2343</v>
      </c>
      <c r="C526" s="176" t="s">
        <v>68</v>
      </c>
      <c r="D526" s="217">
        <v>18.600000000000001</v>
      </c>
      <c r="E526" s="176" t="s">
        <v>68</v>
      </c>
      <c r="F526" s="49" t="s">
        <v>68</v>
      </c>
      <c r="G526" s="176"/>
      <c r="H526" s="176" t="s">
        <v>68</v>
      </c>
      <c r="I526" s="217">
        <v>18.600000000000001</v>
      </c>
      <c r="J526" s="175"/>
      <c r="K526" s="176" t="s">
        <v>68</v>
      </c>
    </row>
    <row r="527" spans="1:11" ht="13.5" customHeight="1">
      <c r="A527" s="46">
        <v>107</v>
      </c>
      <c r="B527" s="10" t="s">
        <v>2344</v>
      </c>
      <c r="C527" s="176" t="s">
        <v>68</v>
      </c>
      <c r="D527" s="217">
        <v>94.52</v>
      </c>
      <c r="E527" s="176" t="s">
        <v>68</v>
      </c>
      <c r="F527" s="49" t="s">
        <v>68</v>
      </c>
      <c r="G527" s="176"/>
      <c r="H527" s="176" t="s">
        <v>68</v>
      </c>
      <c r="I527" s="217">
        <v>94.52</v>
      </c>
      <c r="J527" s="175"/>
      <c r="K527" s="176" t="s">
        <v>68</v>
      </c>
    </row>
    <row r="528" spans="1:11" ht="13.5" customHeight="1">
      <c r="A528" s="46">
        <v>109</v>
      </c>
      <c r="B528" s="10" t="s">
        <v>1717</v>
      </c>
      <c r="C528" s="176" t="s">
        <v>68</v>
      </c>
      <c r="D528" s="217">
        <v>10.08</v>
      </c>
      <c r="E528" s="176" t="s">
        <v>68</v>
      </c>
      <c r="F528" s="49" t="s">
        <v>68</v>
      </c>
      <c r="G528" s="176"/>
      <c r="H528" s="176" t="s">
        <v>68</v>
      </c>
      <c r="I528" s="217">
        <v>10.08</v>
      </c>
      <c r="J528" s="175"/>
      <c r="K528" s="176" t="s">
        <v>68</v>
      </c>
    </row>
    <row r="529" spans="1:11" ht="13.5" customHeight="1">
      <c r="A529" s="46">
        <v>190</v>
      </c>
      <c r="B529" s="10" t="s">
        <v>2345</v>
      </c>
      <c r="C529" s="176"/>
      <c r="D529" s="176"/>
      <c r="E529" s="176"/>
      <c r="F529" s="176"/>
      <c r="G529" s="176"/>
      <c r="H529" s="176"/>
      <c r="I529" s="176"/>
      <c r="J529" s="214"/>
      <c r="K529" s="176"/>
    </row>
    <row r="530" spans="1:11" ht="13.5" customHeight="1">
      <c r="A530" s="46"/>
      <c r="B530" s="10" t="s">
        <v>2346</v>
      </c>
      <c r="C530" s="176" t="s">
        <v>68</v>
      </c>
      <c r="D530" s="217">
        <v>287.52999999999997</v>
      </c>
      <c r="E530" s="176" t="s">
        <v>68</v>
      </c>
      <c r="F530" s="176" t="s">
        <v>68</v>
      </c>
      <c r="G530" s="176"/>
      <c r="H530" s="176" t="s">
        <v>68</v>
      </c>
      <c r="I530" s="217">
        <v>287.52999999999997</v>
      </c>
      <c r="J530" s="214"/>
      <c r="K530" s="176" t="s">
        <v>68</v>
      </c>
    </row>
    <row r="531" spans="1:11" ht="12.95" customHeight="1">
      <c r="A531" s="2481" t="s">
        <v>2156</v>
      </c>
      <c r="B531" s="2481"/>
      <c r="C531" s="2481"/>
      <c r="D531" s="2481"/>
      <c r="E531" s="2481"/>
      <c r="F531" s="2481"/>
      <c r="G531" s="2481"/>
      <c r="H531" s="2481"/>
      <c r="I531" s="2481"/>
      <c r="J531" s="2481"/>
      <c r="K531" s="2482" t="e">
        <v>#DIV/0!</v>
      </c>
    </row>
    <row r="532" spans="1:11" ht="13.5" customHeight="1">
      <c r="A532" s="2483" t="s">
        <v>995</v>
      </c>
      <c r="B532" s="2483"/>
      <c r="C532" s="2483"/>
      <c r="D532" s="2483"/>
      <c r="E532" s="2483"/>
      <c r="F532" s="2483"/>
      <c r="G532" s="2483"/>
      <c r="H532" s="2483"/>
      <c r="I532" s="2483"/>
      <c r="J532" s="2483"/>
      <c r="K532" s="2487" t="e">
        <v>#DIV/0!</v>
      </c>
    </row>
    <row r="533" spans="1:11" ht="15" customHeight="1">
      <c r="A533" s="2353"/>
      <c r="B533" s="2353"/>
      <c r="C533" s="2353"/>
      <c r="D533" s="2353"/>
      <c r="E533" s="2353"/>
      <c r="F533" s="2353"/>
      <c r="G533" s="2353"/>
      <c r="H533" s="2353"/>
      <c r="I533" s="2353"/>
      <c r="J533" s="2353"/>
      <c r="K533" s="2353"/>
    </row>
    <row r="534" spans="1:11" ht="15" customHeight="1">
      <c r="A534" s="164"/>
      <c r="B534" s="165" t="s">
        <v>3</v>
      </c>
      <c r="C534" s="166" t="s">
        <v>2133</v>
      </c>
      <c r="D534" s="166" t="s">
        <v>2134</v>
      </c>
      <c r="E534" s="2405" t="s">
        <v>2135</v>
      </c>
      <c r="F534" s="2405"/>
      <c r="G534" s="2405"/>
      <c r="H534" s="2260"/>
      <c r="I534" s="2484" t="s">
        <v>2136</v>
      </c>
      <c r="J534" s="2484"/>
      <c r="K534" s="167" t="s">
        <v>5</v>
      </c>
    </row>
    <row r="535" spans="1:11" ht="18" customHeight="1">
      <c r="A535" s="164"/>
      <c r="B535" s="168"/>
      <c r="C535" s="169" t="s">
        <v>2137</v>
      </c>
      <c r="D535" s="169" t="s">
        <v>2133</v>
      </c>
      <c r="E535" s="166" t="s">
        <v>997</v>
      </c>
      <c r="F535" s="34" t="s">
        <v>998</v>
      </c>
      <c r="G535" s="165"/>
      <c r="H535" s="166" t="s">
        <v>999</v>
      </c>
      <c r="I535" s="2476" t="s">
        <v>2133</v>
      </c>
      <c r="J535" s="2476"/>
      <c r="K535" s="170" t="s">
        <v>2138</v>
      </c>
    </row>
    <row r="536" spans="1:11" ht="15" customHeight="1">
      <c r="A536" s="164"/>
      <c r="B536" s="168"/>
      <c r="C536" s="169" t="s">
        <v>7</v>
      </c>
      <c r="D536" s="169" t="s">
        <v>2139</v>
      </c>
      <c r="E536" s="35"/>
      <c r="F536" s="35"/>
      <c r="G536" s="171"/>
      <c r="H536" s="35"/>
      <c r="I536" s="2476" t="s">
        <v>2140</v>
      </c>
      <c r="J536" s="2476"/>
      <c r="K536" s="170" t="s">
        <v>9</v>
      </c>
    </row>
    <row r="537" spans="1:11" ht="15" customHeight="1">
      <c r="A537" s="164"/>
      <c r="B537" s="168"/>
      <c r="C537" s="10"/>
      <c r="D537" s="169"/>
      <c r="E537" s="35"/>
      <c r="F537" s="172"/>
      <c r="G537" s="171"/>
      <c r="H537" s="10"/>
      <c r="I537" s="2477"/>
      <c r="J537" s="2478"/>
      <c r="K537" s="173"/>
    </row>
    <row r="538" spans="1:11" ht="15" customHeight="1">
      <c r="A538" s="2353" t="s">
        <v>10</v>
      </c>
      <c r="B538" s="2314"/>
      <c r="C538" s="39" t="s">
        <v>11</v>
      </c>
      <c r="D538" s="39" t="s">
        <v>12</v>
      </c>
      <c r="E538" s="40" t="s">
        <v>13</v>
      </c>
      <c r="F538" s="2255" t="s">
        <v>1000</v>
      </c>
      <c r="G538" s="2302"/>
      <c r="H538" s="41" t="s">
        <v>1001</v>
      </c>
      <c r="I538" s="2255" t="s">
        <v>2141</v>
      </c>
      <c r="J538" s="2256"/>
      <c r="K538" s="174" t="s">
        <v>2142</v>
      </c>
    </row>
    <row r="539" spans="1:11" ht="13.5" customHeight="1">
      <c r="A539" s="164"/>
      <c r="B539" s="10"/>
      <c r="C539" s="2471" t="s">
        <v>2143</v>
      </c>
      <c r="D539" s="2471"/>
      <c r="E539" s="2471"/>
      <c r="F539" s="2471"/>
      <c r="G539" s="2471"/>
      <c r="H539" s="2471"/>
      <c r="I539" s="2471"/>
      <c r="J539" s="2471"/>
      <c r="K539" s="175"/>
    </row>
    <row r="540" spans="1:11" ht="13.5" customHeight="1">
      <c r="A540" s="42" t="s">
        <v>674</v>
      </c>
      <c r="B540" s="43" t="s">
        <v>2331</v>
      </c>
      <c r="C540" s="10"/>
      <c r="D540" s="10"/>
      <c r="E540" s="10"/>
      <c r="F540" s="10"/>
      <c r="G540" s="10"/>
      <c r="H540" s="10"/>
      <c r="I540" s="10"/>
      <c r="J540" s="10"/>
      <c r="K540" s="175"/>
    </row>
    <row r="541" spans="1:11" ht="13.5" customHeight="1">
      <c r="A541" s="42" t="s">
        <v>18</v>
      </c>
      <c r="B541" s="43" t="s">
        <v>2332</v>
      </c>
      <c r="C541" s="10"/>
      <c r="D541" s="10"/>
      <c r="E541" s="10"/>
      <c r="F541" s="10"/>
      <c r="G541" s="10"/>
      <c r="H541" s="10"/>
      <c r="I541" s="10"/>
      <c r="J541" s="10"/>
      <c r="K541" s="175"/>
    </row>
    <row r="542" spans="1:11" ht="13.5" customHeight="1">
      <c r="A542" s="44">
        <v>4403</v>
      </c>
      <c r="B542" s="55" t="s">
        <v>2338</v>
      </c>
      <c r="C542" s="10"/>
      <c r="D542" s="10"/>
      <c r="E542" s="10"/>
      <c r="F542" s="10"/>
      <c r="G542" s="10"/>
      <c r="H542" s="10"/>
      <c r="I542" s="10"/>
      <c r="J542" s="10"/>
      <c r="K542" s="175"/>
    </row>
    <row r="543" spans="1:11" ht="13.5" customHeight="1">
      <c r="A543" s="46">
        <v>191</v>
      </c>
      <c r="B543" s="10" t="s">
        <v>2347</v>
      </c>
      <c r="C543" s="176" t="s">
        <v>68</v>
      </c>
      <c r="D543" s="217">
        <v>1.98</v>
      </c>
      <c r="E543" s="176" t="s">
        <v>68</v>
      </c>
      <c r="F543" s="49" t="s">
        <v>68</v>
      </c>
      <c r="G543" s="176"/>
      <c r="H543" s="176" t="s">
        <v>68</v>
      </c>
      <c r="I543" s="217">
        <v>1.98</v>
      </c>
      <c r="J543" s="175"/>
      <c r="K543" s="177" t="s">
        <v>68</v>
      </c>
    </row>
    <row r="544" spans="1:11" ht="13.5" customHeight="1">
      <c r="A544" s="46">
        <v>789</v>
      </c>
      <c r="B544" s="10" t="s">
        <v>1343</v>
      </c>
      <c r="C544" s="176" t="s">
        <v>68</v>
      </c>
      <c r="D544" s="217">
        <v>3904.22</v>
      </c>
      <c r="E544" s="176" t="s">
        <v>68</v>
      </c>
      <c r="F544" s="49" t="s">
        <v>68</v>
      </c>
      <c r="G544" s="176"/>
      <c r="H544" s="176" t="s">
        <v>68</v>
      </c>
      <c r="I544" s="217">
        <v>3904.22</v>
      </c>
      <c r="J544" s="175"/>
      <c r="K544" s="177" t="s">
        <v>68</v>
      </c>
    </row>
    <row r="545" spans="1:11" ht="13.5" customHeight="1">
      <c r="A545" s="46">
        <v>800</v>
      </c>
      <c r="B545" s="10" t="s">
        <v>1041</v>
      </c>
      <c r="C545" s="176" t="s">
        <v>68</v>
      </c>
      <c r="D545" s="217">
        <v>403.56</v>
      </c>
      <c r="E545" s="176" t="s">
        <v>68</v>
      </c>
      <c r="F545" s="49" t="s">
        <v>68</v>
      </c>
      <c r="G545" s="176"/>
      <c r="H545" s="176" t="s">
        <v>68</v>
      </c>
      <c r="I545" s="217">
        <v>403.56</v>
      </c>
      <c r="J545" s="175"/>
      <c r="K545" s="177" t="s">
        <v>68</v>
      </c>
    </row>
    <row r="546" spans="1:11" ht="13.5" customHeight="1">
      <c r="A546" s="190"/>
      <c r="B546" s="43" t="s">
        <v>2348</v>
      </c>
      <c r="C546" s="179">
        <v>185.92</v>
      </c>
      <c r="D546" s="179">
        <v>17830.59</v>
      </c>
      <c r="E546" s="179" t="s">
        <v>68</v>
      </c>
      <c r="F546" s="52">
        <v>9.5299999999999994</v>
      </c>
      <c r="G546" s="179"/>
      <c r="H546" s="179">
        <v>9.5299999999999994</v>
      </c>
      <c r="I546" s="179">
        <v>17840.12</v>
      </c>
      <c r="J546" s="183"/>
      <c r="K546" s="185">
        <v>-94.87</v>
      </c>
    </row>
    <row r="547" spans="1:11" ht="13.5" customHeight="1">
      <c r="A547" s="44">
        <v>4404</v>
      </c>
      <c r="B547" s="43" t="s">
        <v>2349</v>
      </c>
      <c r="C547" s="181"/>
      <c r="D547" s="181"/>
      <c r="E547" s="181"/>
      <c r="F547" s="181"/>
      <c r="G547" s="181"/>
      <c r="H547" s="181"/>
      <c r="I547" s="181"/>
      <c r="J547" s="10"/>
      <c r="K547" s="175"/>
    </row>
    <row r="548" spans="1:11" ht="13.5" customHeight="1">
      <c r="A548" s="46">
        <v>102</v>
      </c>
      <c r="B548" s="10" t="s">
        <v>2350</v>
      </c>
      <c r="C548" s="176" t="s">
        <v>68</v>
      </c>
      <c r="D548" s="176" t="s">
        <v>2351</v>
      </c>
      <c r="E548" s="176" t="s">
        <v>68</v>
      </c>
      <c r="F548" s="49" t="s">
        <v>68</v>
      </c>
      <c r="G548" s="176"/>
      <c r="H548" s="176" t="s">
        <v>68</v>
      </c>
      <c r="I548" s="176" t="s">
        <v>2351</v>
      </c>
      <c r="J548" s="175" t="s">
        <v>858</v>
      </c>
      <c r="K548" s="176" t="s">
        <v>68</v>
      </c>
    </row>
    <row r="549" spans="1:11" ht="13.5" customHeight="1">
      <c r="A549" s="46">
        <v>195</v>
      </c>
      <c r="B549" s="10" t="s">
        <v>2352</v>
      </c>
      <c r="C549" s="176" t="s">
        <v>68</v>
      </c>
      <c r="D549" s="176">
        <v>1945.41</v>
      </c>
      <c r="E549" s="176" t="s">
        <v>68</v>
      </c>
      <c r="F549" s="49" t="s">
        <v>68</v>
      </c>
      <c r="G549" s="176"/>
      <c r="H549" s="176" t="s">
        <v>68</v>
      </c>
      <c r="I549" s="176">
        <v>1945.41</v>
      </c>
      <c r="J549" s="214"/>
      <c r="K549" s="176" t="s">
        <v>68</v>
      </c>
    </row>
    <row r="550" spans="1:11" ht="13.5" customHeight="1">
      <c r="A550" s="46">
        <v>800</v>
      </c>
      <c r="B550" s="10" t="s">
        <v>1041</v>
      </c>
      <c r="C550" s="176" t="s">
        <v>68</v>
      </c>
      <c r="D550" s="176">
        <v>198.24</v>
      </c>
      <c r="E550" s="176" t="s">
        <v>68</v>
      </c>
      <c r="F550" s="49" t="s">
        <v>68</v>
      </c>
      <c r="G550" s="176"/>
      <c r="H550" s="176" t="s">
        <v>68</v>
      </c>
      <c r="I550" s="176">
        <v>198.24</v>
      </c>
      <c r="J550" s="175"/>
      <c r="K550" s="176" t="s">
        <v>68</v>
      </c>
    </row>
    <row r="551" spans="1:11" ht="13.5" customHeight="1">
      <c r="A551" s="46">
        <v>901</v>
      </c>
      <c r="B551" s="10" t="s">
        <v>2155</v>
      </c>
      <c r="C551" s="176" t="s">
        <v>68</v>
      </c>
      <c r="D551" s="176" t="s">
        <v>2353</v>
      </c>
      <c r="E551" s="176" t="s">
        <v>68</v>
      </c>
      <c r="F551" s="49" t="s">
        <v>68</v>
      </c>
      <c r="G551" s="176"/>
      <c r="H551" s="176" t="s">
        <v>68</v>
      </c>
      <c r="I551" s="176" t="s">
        <v>2353</v>
      </c>
      <c r="J551" s="175"/>
      <c r="K551" s="176" t="s">
        <v>68</v>
      </c>
    </row>
    <row r="552" spans="1:11" ht="13.5" customHeight="1">
      <c r="A552" s="164"/>
      <c r="B552" s="43" t="s">
        <v>2354</v>
      </c>
      <c r="C552" s="179" t="s">
        <v>68</v>
      </c>
      <c r="D552" s="179">
        <v>1514.49</v>
      </c>
      <c r="E552" s="179" t="s">
        <v>68</v>
      </c>
      <c r="F552" s="52" t="s">
        <v>68</v>
      </c>
      <c r="G552" s="179"/>
      <c r="H552" s="179" t="s">
        <v>68</v>
      </c>
      <c r="I552" s="179">
        <v>1514.49</v>
      </c>
      <c r="J552" s="183"/>
      <c r="K552" s="179" t="s">
        <v>68</v>
      </c>
    </row>
    <row r="553" spans="1:11" ht="13.5" customHeight="1">
      <c r="A553" s="44">
        <v>4405</v>
      </c>
      <c r="B553" s="55" t="s">
        <v>2355</v>
      </c>
      <c r="C553" s="181"/>
      <c r="D553" s="181"/>
      <c r="E553" s="181"/>
      <c r="F553" s="181"/>
      <c r="G553" s="181"/>
      <c r="H553" s="181"/>
      <c r="I553" s="181"/>
      <c r="J553" s="10"/>
      <c r="K553" s="208"/>
    </row>
    <row r="554" spans="1:11" ht="13.5" customHeight="1">
      <c r="A554" s="46">
        <v>101</v>
      </c>
      <c r="B554" s="10" t="s">
        <v>1724</v>
      </c>
      <c r="C554" s="176">
        <v>280</v>
      </c>
      <c r="D554" s="176">
        <v>1607</v>
      </c>
      <c r="E554" s="176" t="s">
        <v>68</v>
      </c>
      <c r="F554" s="49" t="s">
        <v>68</v>
      </c>
      <c r="G554" s="176"/>
      <c r="H554" s="176" t="s">
        <v>68</v>
      </c>
      <c r="I554" s="176">
        <v>1607</v>
      </c>
      <c r="J554" s="175"/>
      <c r="K554" s="177" t="s">
        <v>69</v>
      </c>
    </row>
    <row r="555" spans="1:11" ht="13.5" customHeight="1">
      <c r="A555" s="46">
        <v>800</v>
      </c>
      <c r="B555" s="10" t="s">
        <v>1041</v>
      </c>
      <c r="C555" s="176" t="s">
        <v>68</v>
      </c>
      <c r="D555" s="176">
        <v>430.56</v>
      </c>
      <c r="E555" s="176" t="s">
        <v>68</v>
      </c>
      <c r="F555" s="49" t="s">
        <v>68</v>
      </c>
      <c r="G555" s="176"/>
      <c r="H555" s="176" t="s">
        <v>68</v>
      </c>
      <c r="I555" s="176">
        <v>430.56</v>
      </c>
      <c r="J555" s="175"/>
      <c r="K555" s="176" t="s">
        <v>68</v>
      </c>
    </row>
    <row r="556" spans="1:11" ht="13.5" customHeight="1">
      <c r="A556" s="190"/>
      <c r="B556" s="43" t="s">
        <v>2356</v>
      </c>
      <c r="C556" s="179">
        <v>280</v>
      </c>
      <c r="D556" s="179">
        <v>2037.56</v>
      </c>
      <c r="E556" s="179" t="s">
        <v>68</v>
      </c>
      <c r="F556" s="52" t="s">
        <v>68</v>
      </c>
      <c r="G556" s="179"/>
      <c r="H556" s="179" t="s">
        <v>68</v>
      </c>
      <c r="I556" s="179">
        <v>2037.56</v>
      </c>
      <c r="J556" s="183"/>
      <c r="K556" s="185" t="s">
        <v>69</v>
      </c>
    </row>
    <row r="557" spans="1:11" ht="13.5" customHeight="1">
      <c r="A557" s="44">
        <v>4406</v>
      </c>
      <c r="B557" s="43" t="s">
        <v>2357</v>
      </c>
      <c r="C557" s="181"/>
      <c r="D557" s="181"/>
      <c r="E557" s="181"/>
      <c r="F557" s="181"/>
      <c r="G557" s="181"/>
      <c r="H557" s="181"/>
      <c r="I557" s="181"/>
      <c r="J557" s="10"/>
      <c r="K557" s="175"/>
    </row>
    <row r="558" spans="1:11" ht="13.5" customHeight="1">
      <c r="A558" s="45">
        <v>1</v>
      </c>
      <c r="B558" s="12" t="s">
        <v>544</v>
      </c>
      <c r="C558" s="181"/>
      <c r="D558" s="181"/>
      <c r="E558" s="181"/>
      <c r="F558" s="181"/>
      <c r="G558" s="181"/>
      <c r="H558" s="181"/>
      <c r="I558" s="181"/>
      <c r="J558" s="10"/>
      <c r="K558" s="175"/>
    </row>
    <row r="559" spans="1:11" ht="13.5" customHeight="1">
      <c r="A559" s="46">
        <v>70</v>
      </c>
      <c r="B559" s="10" t="s">
        <v>2358</v>
      </c>
      <c r="C559" s="176" t="s">
        <v>68</v>
      </c>
      <c r="D559" s="176">
        <v>5.55</v>
      </c>
      <c r="E559" s="176" t="s">
        <v>68</v>
      </c>
      <c r="F559" s="49" t="s">
        <v>68</v>
      </c>
      <c r="G559" s="176"/>
      <c r="H559" s="176" t="s">
        <v>68</v>
      </c>
      <c r="I559" s="176">
        <v>5.55</v>
      </c>
      <c r="J559" s="175"/>
      <c r="K559" s="177" t="s">
        <v>68</v>
      </c>
    </row>
    <row r="560" spans="1:11" ht="13.5" customHeight="1">
      <c r="A560" s="46">
        <v>102</v>
      </c>
      <c r="B560" s="10" t="s">
        <v>1730</v>
      </c>
      <c r="C560" s="176" t="s">
        <v>68</v>
      </c>
      <c r="D560" s="176">
        <v>5431.41</v>
      </c>
      <c r="E560" s="176" t="s">
        <v>68</v>
      </c>
      <c r="F560" s="49" t="s">
        <v>68</v>
      </c>
      <c r="G560" s="176"/>
      <c r="H560" s="176" t="s">
        <v>68</v>
      </c>
      <c r="I560" s="176">
        <v>5431.41</v>
      </c>
      <c r="J560" s="175"/>
      <c r="K560" s="177" t="s">
        <v>68</v>
      </c>
    </row>
    <row r="561" spans="1:11" ht="13.5" customHeight="1">
      <c r="A561" s="46">
        <v>800</v>
      </c>
      <c r="B561" s="10" t="s">
        <v>1041</v>
      </c>
      <c r="C561" s="176" t="s">
        <v>68</v>
      </c>
      <c r="D561" s="176">
        <v>45.44</v>
      </c>
      <c r="E561" s="176" t="s">
        <v>68</v>
      </c>
      <c r="F561" s="49" t="s">
        <v>68</v>
      </c>
      <c r="G561" s="176"/>
      <c r="H561" s="176" t="s">
        <v>68</v>
      </c>
      <c r="I561" s="176">
        <v>45.44</v>
      </c>
      <c r="J561" s="175"/>
      <c r="K561" s="177" t="s">
        <v>68</v>
      </c>
    </row>
    <row r="562" spans="1:11" ht="12.95" customHeight="1">
      <c r="A562" s="164"/>
      <c r="B562" s="11" t="s">
        <v>86</v>
      </c>
      <c r="C562" s="179" t="s">
        <v>68</v>
      </c>
      <c r="D562" s="179">
        <v>5482.4</v>
      </c>
      <c r="E562" s="179" t="s">
        <v>68</v>
      </c>
      <c r="F562" s="52" t="s">
        <v>68</v>
      </c>
      <c r="G562" s="179"/>
      <c r="H562" s="179" t="s">
        <v>68</v>
      </c>
      <c r="I562" s="179">
        <v>5482.4</v>
      </c>
      <c r="J562" s="183"/>
      <c r="K562" s="185" t="s">
        <v>68</v>
      </c>
    </row>
    <row r="563" spans="1:11" ht="12.95" customHeight="1">
      <c r="A563" s="232" t="s">
        <v>858</v>
      </c>
      <c r="B563" s="233" t="s">
        <v>2245</v>
      </c>
      <c r="C563" s="233"/>
      <c r="D563" s="233"/>
      <c r="E563" s="233"/>
      <c r="F563" s="233"/>
      <c r="G563" s="233"/>
      <c r="H563" s="233"/>
      <c r="I563" s="233"/>
      <c r="J563" s="233"/>
      <c r="K563" s="234"/>
    </row>
    <row r="564" spans="1:11" ht="13.5" customHeight="1">
      <c r="A564" s="2481" t="s">
        <v>2156</v>
      </c>
      <c r="B564" s="2481"/>
      <c r="C564" s="2481"/>
      <c r="D564" s="2481"/>
      <c r="E564" s="2481"/>
      <c r="F564" s="2481"/>
      <c r="G564" s="2481"/>
      <c r="H564" s="2481"/>
      <c r="I564" s="2481"/>
      <c r="J564" s="2481"/>
      <c r="K564" s="2482" t="e">
        <v>#DIV/0!</v>
      </c>
    </row>
    <row r="565" spans="1:11" ht="13.5" customHeight="1">
      <c r="A565" s="2483" t="s">
        <v>995</v>
      </c>
      <c r="B565" s="2483"/>
      <c r="C565" s="2483"/>
      <c r="D565" s="2483"/>
      <c r="E565" s="2483"/>
      <c r="F565" s="2483"/>
      <c r="G565" s="2483"/>
      <c r="H565" s="2483"/>
      <c r="I565" s="2483"/>
      <c r="J565" s="2483"/>
      <c r="K565" s="2487" t="e">
        <v>#DIV/0!</v>
      </c>
    </row>
    <row r="566" spans="1:11" ht="15" customHeight="1">
      <c r="A566" s="2353"/>
      <c r="B566" s="2353"/>
      <c r="C566" s="2353"/>
      <c r="D566" s="2353"/>
      <c r="E566" s="2353"/>
      <c r="F566" s="2353"/>
      <c r="G566" s="2353"/>
      <c r="H566" s="2353"/>
      <c r="I566" s="2353"/>
      <c r="J566" s="2353"/>
      <c r="K566" s="2353"/>
    </row>
    <row r="567" spans="1:11" ht="15" customHeight="1">
      <c r="A567" s="164"/>
      <c r="B567" s="165" t="s">
        <v>3</v>
      </c>
      <c r="C567" s="166" t="s">
        <v>2133</v>
      </c>
      <c r="D567" s="166" t="s">
        <v>2134</v>
      </c>
      <c r="E567" s="2405" t="s">
        <v>2135</v>
      </c>
      <c r="F567" s="2405"/>
      <c r="G567" s="2405"/>
      <c r="H567" s="2260"/>
      <c r="I567" s="2484" t="s">
        <v>2136</v>
      </c>
      <c r="J567" s="2484"/>
      <c r="K567" s="167" t="s">
        <v>5</v>
      </c>
    </row>
    <row r="568" spans="1:11" ht="18" customHeight="1">
      <c r="A568" s="164"/>
      <c r="B568" s="168"/>
      <c r="C568" s="169" t="s">
        <v>2137</v>
      </c>
      <c r="D568" s="169" t="s">
        <v>2133</v>
      </c>
      <c r="E568" s="166" t="s">
        <v>997</v>
      </c>
      <c r="F568" s="34" t="s">
        <v>998</v>
      </c>
      <c r="G568" s="165"/>
      <c r="H568" s="166" t="s">
        <v>999</v>
      </c>
      <c r="I568" s="2476" t="s">
        <v>2133</v>
      </c>
      <c r="J568" s="2476"/>
      <c r="K568" s="170" t="s">
        <v>2138</v>
      </c>
    </row>
    <row r="569" spans="1:11" ht="15" customHeight="1">
      <c r="A569" s="164"/>
      <c r="B569" s="168"/>
      <c r="C569" s="169" t="s">
        <v>7</v>
      </c>
      <c r="D569" s="169" t="s">
        <v>2139</v>
      </c>
      <c r="E569" s="35"/>
      <c r="F569" s="35"/>
      <c r="G569" s="171"/>
      <c r="H569" s="35"/>
      <c r="I569" s="2476" t="s">
        <v>2140</v>
      </c>
      <c r="J569" s="2476"/>
      <c r="K569" s="170" t="s">
        <v>9</v>
      </c>
    </row>
    <row r="570" spans="1:11" ht="15" customHeight="1">
      <c r="A570" s="164"/>
      <c r="B570" s="168"/>
      <c r="C570" s="10"/>
      <c r="D570" s="169"/>
      <c r="E570" s="35"/>
      <c r="F570" s="172"/>
      <c r="G570" s="171"/>
      <c r="H570" s="10"/>
      <c r="I570" s="2477"/>
      <c r="J570" s="2478"/>
      <c r="K570" s="173"/>
    </row>
    <row r="571" spans="1:11" ht="15" customHeight="1">
      <c r="A571" s="2353" t="s">
        <v>10</v>
      </c>
      <c r="B571" s="2314"/>
      <c r="C571" s="39" t="s">
        <v>11</v>
      </c>
      <c r="D571" s="39" t="s">
        <v>12</v>
      </c>
      <c r="E571" s="40" t="s">
        <v>13</v>
      </c>
      <c r="F571" s="2255" t="s">
        <v>1000</v>
      </c>
      <c r="G571" s="2302"/>
      <c r="H571" s="41" t="s">
        <v>1001</v>
      </c>
      <c r="I571" s="2255" t="s">
        <v>2141</v>
      </c>
      <c r="J571" s="2256"/>
      <c r="K571" s="174" t="s">
        <v>2142</v>
      </c>
    </row>
    <row r="572" spans="1:11" ht="12.75" customHeight="1">
      <c r="A572" s="164"/>
      <c r="B572" s="10"/>
      <c r="C572" s="2471" t="s">
        <v>2143</v>
      </c>
      <c r="D572" s="2471"/>
      <c r="E572" s="2471"/>
      <c r="F572" s="2471"/>
      <c r="G572" s="2471"/>
      <c r="H572" s="2471"/>
      <c r="I572" s="2471"/>
      <c r="J572" s="2471"/>
      <c r="K572" s="175"/>
    </row>
    <row r="573" spans="1:11" ht="12.95" customHeight="1">
      <c r="A573" s="42" t="s">
        <v>674</v>
      </c>
      <c r="B573" s="43" t="s">
        <v>2331</v>
      </c>
      <c r="C573" s="10"/>
      <c r="D573" s="10"/>
      <c r="E573" s="10"/>
      <c r="F573" s="10"/>
      <c r="G573" s="10"/>
      <c r="H573" s="10"/>
      <c r="I573" s="10"/>
      <c r="J573" s="10"/>
      <c r="K573" s="175"/>
    </row>
    <row r="574" spans="1:11" ht="12.95" customHeight="1">
      <c r="A574" s="42" t="s">
        <v>18</v>
      </c>
      <c r="B574" s="43" t="s">
        <v>2332</v>
      </c>
      <c r="C574" s="10"/>
      <c r="D574" s="10"/>
      <c r="E574" s="10"/>
      <c r="F574" s="10"/>
      <c r="G574" s="10"/>
      <c r="H574" s="10"/>
      <c r="I574" s="10"/>
      <c r="J574" s="10"/>
      <c r="K574" s="175"/>
    </row>
    <row r="575" spans="1:11" ht="13.5" customHeight="1">
      <c r="A575" s="44">
        <v>4406</v>
      </c>
      <c r="B575" s="43" t="s">
        <v>2357</v>
      </c>
      <c r="C575" s="10"/>
      <c r="D575" s="10"/>
      <c r="E575" s="10"/>
      <c r="F575" s="10"/>
      <c r="G575" s="10"/>
      <c r="H575" s="10"/>
      <c r="I575" s="10"/>
      <c r="J575" s="10"/>
      <c r="K575" s="175"/>
    </row>
    <row r="576" spans="1:11" ht="12.95" customHeight="1">
      <c r="A576" s="45">
        <v>2</v>
      </c>
      <c r="B576" s="12" t="s">
        <v>1734</v>
      </c>
      <c r="C576" s="181"/>
      <c r="D576" s="181"/>
      <c r="E576" s="181"/>
      <c r="F576" s="181"/>
      <c r="G576" s="181"/>
      <c r="H576" s="181"/>
      <c r="I576" s="181"/>
      <c r="J576" s="10"/>
      <c r="K576" s="177"/>
    </row>
    <row r="577" spans="1:11" ht="12.95" customHeight="1">
      <c r="A577" s="46">
        <v>111</v>
      </c>
      <c r="B577" s="10" t="s">
        <v>1736</v>
      </c>
      <c r="C577" s="176" t="s">
        <v>68</v>
      </c>
      <c r="D577" s="176">
        <v>10.84</v>
      </c>
      <c r="E577" s="176" t="s">
        <v>68</v>
      </c>
      <c r="F577" s="176" t="s">
        <v>68</v>
      </c>
      <c r="G577" s="176"/>
      <c r="H577" s="176" t="s">
        <v>68</v>
      </c>
      <c r="I577" s="176">
        <v>10.84</v>
      </c>
      <c r="J577" s="175"/>
      <c r="K577" s="176" t="s">
        <v>68</v>
      </c>
    </row>
    <row r="578" spans="1:11" ht="12.95" customHeight="1">
      <c r="A578" s="164"/>
      <c r="B578" s="11" t="s">
        <v>94</v>
      </c>
      <c r="C578" s="179" t="s">
        <v>68</v>
      </c>
      <c r="D578" s="179">
        <v>10.84</v>
      </c>
      <c r="E578" s="179" t="s">
        <v>68</v>
      </c>
      <c r="F578" s="179" t="s">
        <v>68</v>
      </c>
      <c r="G578" s="179"/>
      <c r="H578" s="179" t="s">
        <v>68</v>
      </c>
      <c r="I578" s="179">
        <v>10.84</v>
      </c>
      <c r="J578" s="183"/>
      <c r="K578" s="179" t="s">
        <v>68</v>
      </c>
    </row>
    <row r="579" spans="1:11" ht="12.95" customHeight="1">
      <c r="A579" s="164"/>
      <c r="B579" s="43" t="s">
        <v>2359</v>
      </c>
      <c r="C579" s="179" t="s">
        <v>68</v>
      </c>
      <c r="D579" s="179">
        <v>5493.24</v>
      </c>
      <c r="E579" s="179" t="s">
        <v>68</v>
      </c>
      <c r="F579" s="179" t="s">
        <v>68</v>
      </c>
      <c r="G579" s="179"/>
      <c r="H579" s="179" t="s">
        <v>68</v>
      </c>
      <c r="I579" s="179">
        <v>5493.24</v>
      </c>
      <c r="J579" s="183"/>
      <c r="K579" s="179" t="s">
        <v>68</v>
      </c>
    </row>
    <row r="580" spans="1:11" ht="12.95" customHeight="1">
      <c r="A580" s="44">
        <v>4408</v>
      </c>
      <c r="B580" s="43" t="s">
        <v>2360</v>
      </c>
      <c r="C580" s="181"/>
      <c r="D580" s="181"/>
      <c r="E580" s="181"/>
      <c r="F580" s="181"/>
      <c r="G580" s="181"/>
      <c r="H580" s="181"/>
      <c r="I580" s="181"/>
      <c r="J580" s="10"/>
      <c r="K580" s="175"/>
    </row>
    <row r="581" spans="1:11" ht="12.95" customHeight="1">
      <c r="A581" s="45">
        <v>1</v>
      </c>
      <c r="B581" s="12" t="s">
        <v>1749</v>
      </c>
      <c r="C581" s="181"/>
      <c r="D581" s="181"/>
      <c r="E581" s="181"/>
      <c r="F581" s="181"/>
      <c r="G581" s="181"/>
      <c r="H581" s="181"/>
      <c r="I581" s="181"/>
      <c r="J581" s="10"/>
      <c r="K581" s="175"/>
    </row>
    <row r="582" spans="1:11" ht="12.95" customHeight="1">
      <c r="A582" s="46">
        <v>101</v>
      </c>
      <c r="B582" s="10" t="s">
        <v>2361</v>
      </c>
      <c r="C582" s="176" t="s">
        <v>68</v>
      </c>
      <c r="D582" s="176">
        <v>1168291.48</v>
      </c>
      <c r="E582" s="176" t="s">
        <v>68</v>
      </c>
      <c r="F582" s="176" t="s">
        <v>68</v>
      </c>
      <c r="G582" s="176"/>
      <c r="H582" s="176" t="s">
        <v>68</v>
      </c>
      <c r="I582" s="176">
        <v>1168291.48</v>
      </c>
      <c r="J582" s="175"/>
      <c r="K582" s="176" t="s">
        <v>68</v>
      </c>
    </row>
    <row r="583" spans="1:11" ht="12.95" customHeight="1">
      <c r="A583" s="46">
        <v>190</v>
      </c>
      <c r="B583" s="10" t="s">
        <v>2282</v>
      </c>
      <c r="C583" s="181"/>
      <c r="D583" s="181"/>
      <c r="E583" s="181"/>
      <c r="F583" s="181"/>
      <c r="G583" s="181"/>
      <c r="H583" s="181"/>
      <c r="I583" s="181"/>
      <c r="J583" s="10"/>
      <c r="K583" s="181"/>
    </row>
    <row r="584" spans="1:11" ht="12.95" customHeight="1">
      <c r="A584" s="164"/>
      <c r="B584" s="10" t="s">
        <v>2176</v>
      </c>
      <c r="C584" s="176" t="s">
        <v>68</v>
      </c>
      <c r="D584" s="176">
        <v>378</v>
      </c>
      <c r="E584" s="176" t="s">
        <v>68</v>
      </c>
      <c r="F584" s="176" t="s">
        <v>68</v>
      </c>
      <c r="G584" s="176"/>
      <c r="H584" s="176" t="s">
        <v>68</v>
      </c>
      <c r="I584" s="176">
        <v>378</v>
      </c>
      <c r="J584" s="175"/>
      <c r="K584" s="176" t="s">
        <v>68</v>
      </c>
    </row>
    <row r="585" spans="1:11" ht="12.95" customHeight="1">
      <c r="A585" s="46">
        <v>800</v>
      </c>
      <c r="B585" s="10" t="s">
        <v>1041</v>
      </c>
      <c r="C585" s="176" t="s">
        <v>68</v>
      </c>
      <c r="D585" s="176">
        <v>57.35</v>
      </c>
      <c r="E585" s="176" t="s">
        <v>68</v>
      </c>
      <c r="F585" s="176" t="s">
        <v>68</v>
      </c>
      <c r="G585" s="176"/>
      <c r="H585" s="176" t="s">
        <v>68</v>
      </c>
      <c r="I585" s="176">
        <v>57.35</v>
      </c>
      <c r="J585" s="175"/>
      <c r="K585" s="176" t="s">
        <v>68</v>
      </c>
    </row>
    <row r="586" spans="1:11" ht="12.95" customHeight="1">
      <c r="A586" s="46">
        <v>901</v>
      </c>
      <c r="B586" s="10" t="s">
        <v>2155</v>
      </c>
      <c r="C586" s="176" t="s">
        <v>68</v>
      </c>
      <c r="D586" s="235" t="s">
        <v>2362</v>
      </c>
      <c r="E586" s="176" t="s">
        <v>68</v>
      </c>
      <c r="F586" s="176" t="s">
        <v>68</v>
      </c>
      <c r="G586" s="176"/>
      <c r="H586" s="176" t="s">
        <v>68</v>
      </c>
      <c r="I586" s="235" t="s">
        <v>2362</v>
      </c>
      <c r="J586" s="175"/>
      <c r="K586" s="176" t="s">
        <v>68</v>
      </c>
    </row>
    <row r="587" spans="1:11" ht="12.95" customHeight="1">
      <c r="A587" s="198"/>
      <c r="B587" s="11" t="s">
        <v>86</v>
      </c>
      <c r="C587" s="179" t="s">
        <v>68</v>
      </c>
      <c r="D587" s="179">
        <v>435.35</v>
      </c>
      <c r="E587" s="179" t="s">
        <v>68</v>
      </c>
      <c r="F587" s="179" t="s">
        <v>68</v>
      </c>
      <c r="G587" s="179"/>
      <c r="H587" s="179" t="s">
        <v>68</v>
      </c>
      <c r="I587" s="179">
        <v>435.35</v>
      </c>
      <c r="J587" s="183"/>
      <c r="K587" s="179" t="s">
        <v>68</v>
      </c>
    </row>
    <row r="588" spans="1:11" ht="12.95" customHeight="1">
      <c r="A588" s="45">
        <v>2</v>
      </c>
      <c r="B588" s="12" t="s">
        <v>2363</v>
      </c>
      <c r="C588" s="181"/>
      <c r="D588" s="181"/>
      <c r="E588" s="181"/>
      <c r="F588" s="181"/>
      <c r="G588" s="181"/>
      <c r="H588" s="181"/>
      <c r="I588" s="181"/>
      <c r="J588" s="10"/>
      <c r="K588" s="236"/>
    </row>
    <row r="589" spans="1:11" ht="12.95" customHeight="1">
      <c r="A589" s="46">
        <v>190</v>
      </c>
      <c r="B589" s="10" t="s">
        <v>2282</v>
      </c>
      <c r="C589" s="181"/>
      <c r="D589" s="181"/>
      <c r="E589" s="181"/>
      <c r="F589" s="181"/>
      <c r="G589" s="181"/>
      <c r="H589" s="181"/>
      <c r="I589" s="181"/>
      <c r="J589" s="10"/>
      <c r="K589" s="208"/>
    </row>
    <row r="590" spans="1:11" ht="12.95" customHeight="1">
      <c r="A590" s="164"/>
      <c r="B590" s="10" t="s">
        <v>2176</v>
      </c>
      <c r="C590" s="176" t="s">
        <v>68</v>
      </c>
      <c r="D590" s="176">
        <v>54.37</v>
      </c>
      <c r="E590" s="176" t="s">
        <v>68</v>
      </c>
      <c r="F590" s="176" t="s">
        <v>68</v>
      </c>
      <c r="G590" s="176"/>
      <c r="H590" s="176" t="s">
        <v>68</v>
      </c>
      <c r="I590" s="176">
        <v>54.37</v>
      </c>
      <c r="J590" s="175"/>
      <c r="K590" s="176" t="s">
        <v>68</v>
      </c>
    </row>
    <row r="591" spans="1:11" ht="12.95" customHeight="1">
      <c r="A591" s="46">
        <v>800</v>
      </c>
      <c r="B591" s="10" t="s">
        <v>1041</v>
      </c>
      <c r="C591" s="176" t="s">
        <v>68</v>
      </c>
      <c r="D591" s="176">
        <v>9.99</v>
      </c>
      <c r="E591" s="176" t="s">
        <v>68</v>
      </c>
      <c r="F591" s="176" t="s">
        <v>68</v>
      </c>
      <c r="G591" s="176"/>
      <c r="H591" s="176" t="s">
        <v>68</v>
      </c>
      <c r="I591" s="176">
        <v>9.99</v>
      </c>
      <c r="J591" s="175"/>
      <c r="K591" s="176" t="s">
        <v>68</v>
      </c>
    </row>
    <row r="592" spans="1:11" ht="12.95" customHeight="1">
      <c r="A592" s="164"/>
      <c r="B592" s="11" t="s">
        <v>94</v>
      </c>
      <c r="C592" s="179" t="s">
        <v>68</v>
      </c>
      <c r="D592" s="179">
        <v>64.36</v>
      </c>
      <c r="E592" s="179" t="s">
        <v>68</v>
      </c>
      <c r="F592" s="179" t="s">
        <v>68</v>
      </c>
      <c r="G592" s="179"/>
      <c r="H592" s="179" t="s">
        <v>68</v>
      </c>
      <c r="I592" s="179">
        <v>64.36</v>
      </c>
      <c r="J592" s="183"/>
      <c r="K592" s="179" t="s">
        <v>68</v>
      </c>
    </row>
    <row r="593" spans="1:11" ht="12.95" customHeight="1">
      <c r="A593" s="190"/>
      <c r="B593" s="43" t="s">
        <v>2364</v>
      </c>
      <c r="C593" s="179" t="s">
        <v>68</v>
      </c>
      <c r="D593" s="179">
        <v>499.71</v>
      </c>
      <c r="E593" s="179" t="s">
        <v>68</v>
      </c>
      <c r="F593" s="179" t="s">
        <v>68</v>
      </c>
      <c r="G593" s="179"/>
      <c r="H593" s="179" t="s">
        <v>68</v>
      </c>
      <c r="I593" s="179">
        <v>499.71</v>
      </c>
      <c r="J593" s="183"/>
      <c r="K593" s="179" t="s">
        <v>68</v>
      </c>
    </row>
    <row r="594" spans="1:11" ht="12.95" customHeight="1">
      <c r="A594" s="44">
        <v>4416</v>
      </c>
      <c r="B594" s="43" t="s">
        <v>2365</v>
      </c>
      <c r="C594" s="181"/>
      <c r="D594" s="181"/>
      <c r="E594" s="181"/>
      <c r="F594" s="181"/>
      <c r="G594" s="181"/>
      <c r="H594" s="181"/>
      <c r="I594" s="181"/>
      <c r="J594" s="10"/>
      <c r="K594" s="175"/>
    </row>
    <row r="595" spans="1:11" ht="12.95" customHeight="1">
      <c r="A595" s="46">
        <v>190</v>
      </c>
      <c r="B595" s="10" t="s">
        <v>2282</v>
      </c>
      <c r="C595" s="181"/>
      <c r="D595" s="181"/>
      <c r="E595" s="181"/>
      <c r="F595" s="181"/>
      <c r="G595" s="181"/>
      <c r="H595" s="181"/>
      <c r="I595" s="181"/>
      <c r="J595" s="10"/>
      <c r="K595" s="175"/>
    </row>
    <row r="596" spans="1:11" ht="12.95" customHeight="1">
      <c r="A596" s="164" t="s">
        <v>214</v>
      </c>
      <c r="B596" s="10" t="s">
        <v>2366</v>
      </c>
      <c r="C596" s="176" t="s">
        <v>68</v>
      </c>
      <c r="D596" s="176">
        <v>2337.34</v>
      </c>
      <c r="E596" s="176" t="s">
        <v>68</v>
      </c>
      <c r="F596" s="176" t="s">
        <v>68</v>
      </c>
      <c r="G596" s="176"/>
      <c r="H596" s="176" t="s">
        <v>68</v>
      </c>
      <c r="I596" s="176">
        <v>2337.34</v>
      </c>
      <c r="J596" s="175"/>
      <c r="K596" s="177" t="s">
        <v>68</v>
      </c>
    </row>
    <row r="597" spans="1:11" ht="12.95" customHeight="1">
      <c r="A597" s="164" t="s">
        <v>339</v>
      </c>
      <c r="B597" s="10" t="s">
        <v>2367</v>
      </c>
      <c r="C597" s="176" t="s">
        <v>68</v>
      </c>
      <c r="D597" s="176">
        <v>4623.18</v>
      </c>
      <c r="E597" s="176" t="s">
        <v>68</v>
      </c>
      <c r="F597" s="176" t="s">
        <v>68</v>
      </c>
      <c r="G597" s="176"/>
      <c r="H597" s="176" t="s">
        <v>68</v>
      </c>
      <c r="I597" s="176">
        <v>4623.18</v>
      </c>
      <c r="J597" s="175"/>
      <c r="K597" s="177" t="s">
        <v>68</v>
      </c>
    </row>
    <row r="598" spans="1:11" ht="12.95" customHeight="1">
      <c r="A598" s="216"/>
      <c r="B598" s="2494"/>
      <c r="C598" s="2494"/>
      <c r="D598" s="2494"/>
      <c r="E598" s="2494"/>
      <c r="F598" s="2494"/>
      <c r="G598" s="2494"/>
      <c r="H598" s="2494"/>
      <c r="I598" s="2494"/>
      <c r="J598" s="2494"/>
      <c r="K598" s="2495"/>
    </row>
    <row r="599" spans="1:11" ht="15" customHeight="1">
      <c r="A599" s="2481" t="s">
        <v>2156</v>
      </c>
      <c r="B599" s="2481"/>
      <c r="C599" s="2481"/>
      <c r="D599" s="2481"/>
      <c r="E599" s="2481"/>
      <c r="F599" s="2481"/>
      <c r="G599" s="2481"/>
      <c r="H599" s="2481"/>
      <c r="I599" s="2481"/>
      <c r="J599" s="2481"/>
      <c r="K599" s="2482" t="e">
        <v>#DIV/0!</v>
      </c>
    </row>
    <row r="600" spans="1:11" ht="14.25" customHeight="1">
      <c r="A600" s="2483" t="s">
        <v>995</v>
      </c>
      <c r="B600" s="2483"/>
      <c r="C600" s="2483"/>
      <c r="D600" s="2483"/>
      <c r="E600" s="2483"/>
      <c r="F600" s="2483"/>
      <c r="G600" s="2483"/>
      <c r="H600" s="2483"/>
      <c r="I600" s="2483"/>
      <c r="J600" s="2483"/>
      <c r="K600" s="2487" t="e">
        <v>#DIV/0!</v>
      </c>
    </row>
    <row r="601" spans="1:11" ht="15" customHeight="1">
      <c r="A601" s="2353"/>
      <c r="B601" s="2353"/>
      <c r="C601" s="2353"/>
      <c r="D601" s="2353"/>
      <c r="E601" s="2353"/>
      <c r="F601" s="2353"/>
      <c r="G601" s="2353"/>
      <c r="H601" s="2353"/>
      <c r="I601" s="2353"/>
      <c r="J601" s="2353"/>
      <c r="K601" s="2353"/>
    </row>
    <row r="602" spans="1:11" ht="15" customHeight="1">
      <c r="A602" s="164"/>
      <c r="B602" s="165" t="s">
        <v>3</v>
      </c>
      <c r="C602" s="166" t="s">
        <v>2133</v>
      </c>
      <c r="D602" s="166" t="s">
        <v>2134</v>
      </c>
      <c r="E602" s="2405" t="s">
        <v>2135</v>
      </c>
      <c r="F602" s="2405"/>
      <c r="G602" s="2405"/>
      <c r="H602" s="2260"/>
      <c r="I602" s="2484" t="s">
        <v>2136</v>
      </c>
      <c r="J602" s="2484"/>
      <c r="K602" s="167" t="s">
        <v>5</v>
      </c>
    </row>
    <row r="603" spans="1:11" ht="18" customHeight="1">
      <c r="A603" s="164"/>
      <c r="B603" s="168"/>
      <c r="C603" s="169" t="s">
        <v>2137</v>
      </c>
      <c r="D603" s="169" t="s">
        <v>2133</v>
      </c>
      <c r="E603" s="166" t="s">
        <v>997</v>
      </c>
      <c r="F603" s="34" t="s">
        <v>998</v>
      </c>
      <c r="G603" s="165"/>
      <c r="H603" s="166" t="s">
        <v>999</v>
      </c>
      <c r="I603" s="2476" t="s">
        <v>2133</v>
      </c>
      <c r="J603" s="2476"/>
      <c r="K603" s="170" t="s">
        <v>2138</v>
      </c>
    </row>
    <row r="604" spans="1:11" ht="15" customHeight="1">
      <c r="A604" s="164"/>
      <c r="B604" s="168"/>
      <c r="C604" s="169" t="s">
        <v>7</v>
      </c>
      <c r="D604" s="169" t="s">
        <v>2139</v>
      </c>
      <c r="E604" s="35"/>
      <c r="F604" s="35"/>
      <c r="G604" s="171"/>
      <c r="H604" s="35"/>
      <c r="I604" s="2476" t="s">
        <v>2140</v>
      </c>
      <c r="J604" s="2476"/>
      <c r="K604" s="170" t="s">
        <v>9</v>
      </c>
    </row>
    <row r="605" spans="1:11" ht="11.25" customHeight="1">
      <c r="A605" s="164"/>
      <c r="B605" s="168"/>
      <c r="C605" s="10"/>
      <c r="D605" s="169"/>
      <c r="E605" s="35"/>
      <c r="F605" s="172"/>
      <c r="G605" s="171"/>
      <c r="H605" s="10"/>
      <c r="I605" s="2477"/>
      <c r="J605" s="2478"/>
      <c r="K605" s="173"/>
    </row>
    <row r="606" spans="1:11" ht="15" customHeight="1">
      <c r="A606" s="2353" t="s">
        <v>10</v>
      </c>
      <c r="B606" s="2314"/>
      <c r="C606" s="39" t="s">
        <v>11</v>
      </c>
      <c r="D606" s="39" t="s">
        <v>12</v>
      </c>
      <c r="E606" s="40" t="s">
        <v>13</v>
      </c>
      <c r="F606" s="2255" t="s">
        <v>1000</v>
      </c>
      <c r="G606" s="2302"/>
      <c r="H606" s="41" t="s">
        <v>1001</v>
      </c>
      <c r="I606" s="2255" t="s">
        <v>2141</v>
      </c>
      <c r="J606" s="2256"/>
      <c r="K606" s="174" t="s">
        <v>2142</v>
      </c>
    </row>
    <row r="607" spans="1:11" ht="12.75" customHeight="1">
      <c r="A607" s="164"/>
      <c r="B607" s="10"/>
      <c r="C607" s="2471" t="s">
        <v>2143</v>
      </c>
      <c r="D607" s="2471"/>
      <c r="E607" s="2471"/>
      <c r="F607" s="2471"/>
      <c r="G607" s="2471"/>
      <c r="H607" s="2471"/>
      <c r="I607" s="2471"/>
      <c r="J607" s="2471"/>
      <c r="K607" s="175"/>
    </row>
    <row r="608" spans="1:11" ht="13.5" customHeight="1">
      <c r="A608" s="42" t="s">
        <v>674</v>
      </c>
      <c r="B608" s="43" t="s">
        <v>2331</v>
      </c>
      <c r="C608" s="10"/>
      <c r="D608" s="10"/>
      <c r="E608" s="10"/>
      <c r="F608" s="10"/>
      <c r="G608" s="10"/>
      <c r="H608" s="10"/>
      <c r="I608" s="10"/>
      <c r="J608" s="10"/>
      <c r="K608" s="175"/>
    </row>
    <row r="609" spans="1:11" ht="13.5" customHeight="1">
      <c r="A609" s="42" t="s">
        <v>18</v>
      </c>
      <c r="B609" s="43" t="s">
        <v>2332</v>
      </c>
      <c r="C609" s="10"/>
      <c r="D609" s="10"/>
      <c r="E609" s="10"/>
      <c r="F609" s="10"/>
      <c r="G609" s="10"/>
      <c r="H609" s="10"/>
      <c r="I609" s="10"/>
      <c r="J609" s="10"/>
      <c r="K609" s="175"/>
    </row>
    <row r="610" spans="1:11" ht="12.95" customHeight="1">
      <c r="A610" s="44">
        <v>4416</v>
      </c>
      <c r="B610" s="43" t="s">
        <v>2365</v>
      </c>
      <c r="C610" s="10"/>
      <c r="D610" s="10"/>
      <c r="E610" s="10"/>
      <c r="F610" s="10"/>
      <c r="G610" s="10"/>
      <c r="H610" s="10"/>
      <c r="I610" s="10"/>
      <c r="J610" s="10"/>
      <c r="K610" s="175"/>
    </row>
    <row r="611" spans="1:11" ht="12.95" customHeight="1">
      <c r="A611" s="46">
        <v>190</v>
      </c>
      <c r="B611" s="10" t="s">
        <v>2282</v>
      </c>
      <c r="C611" s="10"/>
      <c r="D611" s="10"/>
      <c r="E611" s="10"/>
      <c r="F611" s="10"/>
      <c r="G611" s="10"/>
      <c r="H611" s="10"/>
      <c r="I611" s="10"/>
      <c r="J611" s="10"/>
      <c r="K611" s="175"/>
    </row>
    <row r="612" spans="1:11" ht="12.95" customHeight="1">
      <c r="A612" s="164" t="s">
        <v>504</v>
      </c>
      <c r="B612" s="10" t="s">
        <v>2176</v>
      </c>
      <c r="C612" s="208"/>
      <c r="D612" s="208"/>
      <c r="E612" s="208"/>
      <c r="F612" s="208"/>
      <c r="G612" s="208"/>
      <c r="H612" s="208"/>
      <c r="I612" s="208"/>
      <c r="J612" s="175"/>
      <c r="K612" s="208"/>
    </row>
    <row r="613" spans="1:11" ht="24">
      <c r="A613" s="164"/>
      <c r="B613" s="10" t="s">
        <v>2368</v>
      </c>
      <c r="C613" s="176" t="s">
        <v>68</v>
      </c>
      <c r="D613" s="176">
        <v>169.41</v>
      </c>
      <c r="E613" s="176" t="s">
        <v>68</v>
      </c>
      <c r="F613" s="176" t="s">
        <v>68</v>
      </c>
      <c r="G613" s="176"/>
      <c r="H613" s="176" t="s">
        <v>68</v>
      </c>
      <c r="I613" s="176">
        <v>169.41</v>
      </c>
      <c r="J613" s="175"/>
      <c r="K613" s="177" t="s">
        <v>68</v>
      </c>
    </row>
    <row r="614" spans="1:11" ht="12.95" customHeight="1">
      <c r="A614" s="46"/>
      <c r="B614" s="10" t="s">
        <v>2285</v>
      </c>
      <c r="C614" s="187" t="s">
        <v>68</v>
      </c>
      <c r="D614" s="187">
        <v>7129.93</v>
      </c>
      <c r="E614" s="187" t="s">
        <v>68</v>
      </c>
      <c r="F614" s="187" t="s">
        <v>68</v>
      </c>
      <c r="G614" s="187"/>
      <c r="H614" s="187" t="s">
        <v>68</v>
      </c>
      <c r="I614" s="187">
        <v>7129.93</v>
      </c>
      <c r="J614" s="183"/>
      <c r="K614" s="180" t="s">
        <v>68</v>
      </c>
    </row>
    <row r="615" spans="1:11" ht="12.95" customHeight="1">
      <c r="A615" s="46">
        <v>200</v>
      </c>
      <c r="B615" s="10" t="s">
        <v>2369</v>
      </c>
      <c r="C615" s="181"/>
      <c r="D615" s="181"/>
      <c r="E615" s="181"/>
      <c r="F615" s="181"/>
      <c r="G615" s="181"/>
      <c r="H615" s="181"/>
      <c r="I615" s="181"/>
      <c r="J615" s="10"/>
      <c r="K615" s="175"/>
    </row>
    <row r="616" spans="1:11" ht="12.95" customHeight="1">
      <c r="A616" s="164"/>
      <c r="B616" s="10" t="s">
        <v>2370</v>
      </c>
      <c r="C616" s="176" t="s">
        <v>68</v>
      </c>
      <c r="D616" s="176">
        <v>880.49</v>
      </c>
      <c r="E616" s="176" t="s">
        <v>68</v>
      </c>
      <c r="F616" s="49" t="s">
        <v>68</v>
      </c>
      <c r="G616" s="176"/>
      <c r="H616" s="176" t="s">
        <v>68</v>
      </c>
      <c r="I616" s="176">
        <v>880.49</v>
      </c>
      <c r="J616" s="175"/>
      <c r="K616" s="177" t="s">
        <v>68</v>
      </c>
    </row>
    <row r="617" spans="1:11" ht="12.95" customHeight="1">
      <c r="A617" s="46">
        <v>800</v>
      </c>
      <c r="B617" s="10" t="s">
        <v>1041</v>
      </c>
      <c r="C617" s="176" t="s">
        <v>68</v>
      </c>
      <c r="D617" s="176" t="s">
        <v>2371</v>
      </c>
      <c r="E617" s="176" t="s">
        <v>68</v>
      </c>
      <c r="F617" s="49" t="s">
        <v>68</v>
      </c>
      <c r="G617" s="176"/>
      <c r="H617" s="176" t="s">
        <v>68</v>
      </c>
      <c r="I617" s="176" t="s">
        <v>2371</v>
      </c>
      <c r="J617" s="175"/>
      <c r="K617" s="177" t="s">
        <v>68</v>
      </c>
    </row>
    <row r="618" spans="1:11" ht="12.95" customHeight="1">
      <c r="A618" s="46">
        <v>901</v>
      </c>
      <c r="B618" s="10" t="s">
        <v>2155</v>
      </c>
      <c r="C618" s="176" t="s">
        <v>68</v>
      </c>
      <c r="D618" s="176" t="s">
        <v>1812</v>
      </c>
      <c r="E618" s="176" t="s">
        <v>68</v>
      </c>
      <c r="F618" s="49" t="s">
        <v>68</v>
      </c>
      <c r="G618" s="176"/>
      <c r="H618" s="176" t="s">
        <v>68</v>
      </c>
      <c r="I618" s="176" t="s">
        <v>1812</v>
      </c>
      <c r="J618" s="175"/>
      <c r="K618" s="177" t="s">
        <v>68</v>
      </c>
    </row>
    <row r="619" spans="1:11" ht="12.95" customHeight="1">
      <c r="A619" s="164"/>
      <c r="B619" s="43" t="s">
        <v>2372</v>
      </c>
      <c r="C619" s="179" t="s">
        <v>68</v>
      </c>
      <c r="D619" s="179">
        <v>8010.35</v>
      </c>
      <c r="E619" s="179" t="s">
        <v>68</v>
      </c>
      <c r="F619" s="52" t="s">
        <v>68</v>
      </c>
      <c r="G619" s="179"/>
      <c r="H619" s="179" t="s">
        <v>68</v>
      </c>
      <c r="I619" s="179">
        <v>8010.35</v>
      </c>
      <c r="J619" s="183"/>
      <c r="K619" s="185" t="s">
        <v>68</v>
      </c>
    </row>
    <row r="620" spans="1:11" ht="12.75" customHeight="1">
      <c r="A620" s="44">
        <v>4425</v>
      </c>
      <c r="B620" s="43" t="s">
        <v>2373</v>
      </c>
      <c r="C620" s="237"/>
      <c r="D620" s="237"/>
      <c r="E620" s="237"/>
      <c r="F620" s="237"/>
      <c r="G620" s="237"/>
      <c r="H620" s="237"/>
      <c r="I620" s="237"/>
      <c r="J620" s="10"/>
      <c r="K620" s="175"/>
    </row>
    <row r="621" spans="1:11" ht="13.5" customHeight="1">
      <c r="A621" s="46">
        <v>4</v>
      </c>
      <c r="B621" s="10" t="s">
        <v>2374</v>
      </c>
      <c r="C621" s="176" t="s">
        <v>68</v>
      </c>
      <c r="D621" s="176">
        <v>23.54</v>
      </c>
      <c r="E621" s="49" t="s">
        <v>68</v>
      </c>
      <c r="F621" s="49" t="s">
        <v>68</v>
      </c>
      <c r="G621" s="176"/>
      <c r="H621" s="176" t="s">
        <v>68</v>
      </c>
      <c r="I621" s="176">
        <v>23.54</v>
      </c>
      <c r="J621" s="175"/>
      <c r="K621" s="177" t="s">
        <v>68</v>
      </c>
    </row>
    <row r="622" spans="1:11" ht="13.5" customHeight="1">
      <c r="A622" s="46">
        <v>107</v>
      </c>
      <c r="B622" s="10" t="s">
        <v>2375</v>
      </c>
      <c r="C622" s="176" t="s">
        <v>68</v>
      </c>
      <c r="D622" s="176">
        <v>10472.27</v>
      </c>
      <c r="E622" s="49" t="s">
        <v>68</v>
      </c>
      <c r="F622" s="49" t="s">
        <v>68</v>
      </c>
      <c r="G622" s="176"/>
      <c r="H622" s="176" t="s">
        <v>68</v>
      </c>
      <c r="I622" s="176">
        <v>10472.219999999999</v>
      </c>
      <c r="J622" s="175" t="s">
        <v>1152</v>
      </c>
      <c r="K622" s="177" t="s">
        <v>68</v>
      </c>
    </row>
    <row r="623" spans="1:11" ht="13.5" customHeight="1">
      <c r="A623" s="46">
        <v>108</v>
      </c>
      <c r="B623" s="10" t="s">
        <v>2376</v>
      </c>
      <c r="C623" s="176" t="s">
        <v>68</v>
      </c>
      <c r="D623" s="176" t="s">
        <v>2377</v>
      </c>
      <c r="E623" s="49" t="s">
        <v>68</v>
      </c>
      <c r="F623" s="49" t="s">
        <v>68</v>
      </c>
      <c r="G623" s="176"/>
      <c r="H623" s="176" t="s">
        <v>68</v>
      </c>
      <c r="I623" s="176" t="s">
        <v>2377</v>
      </c>
      <c r="J623" s="175" t="s">
        <v>858</v>
      </c>
      <c r="K623" s="177" t="s">
        <v>68</v>
      </c>
    </row>
    <row r="624" spans="1:11" ht="13.5" customHeight="1">
      <c r="A624" s="46">
        <v>190</v>
      </c>
      <c r="B624" s="10" t="s">
        <v>2378</v>
      </c>
      <c r="C624" s="176">
        <v>13500</v>
      </c>
      <c r="D624" s="176">
        <v>45372.22</v>
      </c>
      <c r="E624" s="49" t="s">
        <v>68</v>
      </c>
      <c r="F624" s="49" t="s">
        <v>68</v>
      </c>
      <c r="G624" s="176"/>
      <c r="H624" s="176" t="s">
        <v>68</v>
      </c>
      <c r="I624" s="176">
        <v>45372.22</v>
      </c>
      <c r="J624" s="175"/>
      <c r="K624" s="177" t="s">
        <v>69</v>
      </c>
    </row>
    <row r="625" spans="1:11" ht="12.75" customHeight="1">
      <c r="A625" s="46">
        <v>800</v>
      </c>
      <c r="B625" s="10" t="s">
        <v>2293</v>
      </c>
      <c r="C625" s="181"/>
      <c r="D625" s="181"/>
      <c r="E625" s="181"/>
      <c r="F625" s="181"/>
      <c r="G625" s="181"/>
      <c r="H625" s="181"/>
      <c r="I625" s="181"/>
      <c r="J625" s="10"/>
      <c r="K625" s="175"/>
    </row>
    <row r="626" spans="1:11" ht="13.5" customHeight="1">
      <c r="A626" s="164" t="s">
        <v>214</v>
      </c>
      <c r="B626" s="10" t="s">
        <v>2379</v>
      </c>
      <c r="C626" s="176" t="s">
        <v>68</v>
      </c>
      <c r="D626" s="176">
        <v>29761.18</v>
      </c>
      <c r="E626" s="49" t="s">
        <v>68</v>
      </c>
      <c r="F626" s="49" t="s">
        <v>68</v>
      </c>
      <c r="G626" s="176"/>
      <c r="H626" s="176" t="s">
        <v>68</v>
      </c>
      <c r="I626" s="176">
        <v>29761.18</v>
      </c>
      <c r="J626" s="175"/>
      <c r="K626" s="177" t="s">
        <v>68</v>
      </c>
    </row>
    <row r="627" spans="1:11" ht="13.5" customHeight="1">
      <c r="A627" s="164" t="s">
        <v>339</v>
      </c>
      <c r="B627" s="10" t="s">
        <v>2176</v>
      </c>
      <c r="C627" s="176" t="s">
        <v>68</v>
      </c>
      <c r="D627" s="176" t="s">
        <v>2380</v>
      </c>
      <c r="E627" s="49" t="s">
        <v>68</v>
      </c>
      <c r="F627" s="49" t="s">
        <v>68</v>
      </c>
      <c r="G627" s="176"/>
      <c r="H627" s="176" t="s">
        <v>68</v>
      </c>
      <c r="I627" s="176" t="s">
        <v>2380</v>
      </c>
      <c r="J627" s="175" t="s">
        <v>858</v>
      </c>
      <c r="K627" s="177" t="s">
        <v>68</v>
      </c>
    </row>
    <row r="628" spans="1:11" ht="12.75" customHeight="1">
      <c r="A628" s="46"/>
      <c r="B628" s="10" t="s">
        <v>2381</v>
      </c>
      <c r="C628" s="187" t="s">
        <v>68</v>
      </c>
      <c r="D628" s="187">
        <v>29690.23</v>
      </c>
      <c r="E628" s="202" t="s">
        <v>68</v>
      </c>
      <c r="F628" s="202" t="s">
        <v>68</v>
      </c>
      <c r="G628" s="187"/>
      <c r="H628" s="187" t="s">
        <v>68</v>
      </c>
      <c r="I628" s="187">
        <v>29690.23</v>
      </c>
      <c r="J628" s="183"/>
      <c r="K628" s="187" t="s">
        <v>68</v>
      </c>
    </row>
    <row r="629" spans="1:11" ht="13.5" customHeight="1">
      <c r="A629" s="46">
        <v>901</v>
      </c>
      <c r="B629" s="10" t="s">
        <v>2155</v>
      </c>
      <c r="C629" s="176" t="s">
        <v>68</v>
      </c>
      <c r="D629" s="176" t="s">
        <v>2382</v>
      </c>
      <c r="E629" s="49" t="s">
        <v>68</v>
      </c>
      <c r="F629" s="49" t="s">
        <v>68</v>
      </c>
      <c r="G629" s="176"/>
      <c r="H629" s="176" t="s">
        <v>68</v>
      </c>
      <c r="I629" s="176" t="s">
        <v>2382</v>
      </c>
      <c r="J629" s="175"/>
      <c r="K629" s="176" t="s">
        <v>68</v>
      </c>
    </row>
    <row r="630" spans="1:11" ht="13.5" customHeight="1">
      <c r="A630" s="164"/>
      <c r="B630" s="43" t="s">
        <v>2383</v>
      </c>
      <c r="C630" s="238">
        <v>13500</v>
      </c>
      <c r="D630" s="179">
        <v>53961.5</v>
      </c>
      <c r="E630" s="52" t="s">
        <v>68</v>
      </c>
      <c r="F630" s="52" t="s">
        <v>68</v>
      </c>
      <c r="G630" s="179"/>
      <c r="H630" s="238" t="s">
        <v>68</v>
      </c>
      <c r="I630" s="179">
        <v>53961.45</v>
      </c>
      <c r="J630" s="183" t="s">
        <v>1152</v>
      </c>
      <c r="K630" s="185" t="s">
        <v>69</v>
      </c>
    </row>
    <row r="631" spans="1:11" s="240" customFormat="1" ht="12" customHeight="1">
      <c r="A631" s="239" t="s">
        <v>858</v>
      </c>
      <c r="B631" s="2498" t="s">
        <v>2245</v>
      </c>
      <c r="C631" s="2498"/>
      <c r="D631" s="2498"/>
      <c r="E631" s="2498"/>
      <c r="F631" s="2498"/>
      <c r="G631" s="2498"/>
      <c r="H631" s="2498"/>
      <c r="I631" s="2498"/>
      <c r="J631" s="2498"/>
      <c r="K631" s="2499" t="e">
        <v>#DIV/0!</v>
      </c>
    </row>
    <row r="632" spans="1:11" ht="12" customHeight="1">
      <c r="A632" s="241" t="s">
        <v>1152</v>
      </c>
      <c r="B632" s="2472" t="s">
        <v>2384</v>
      </c>
      <c r="C632" s="2473"/>
      <c r="D632" s="2473"/>
      <c r="E632" s="2473"/>
      <c r="F632" s="2473"/>
      <c r="G632" s="2473"/>
      <c r="H632" s="2473"/>
      <c r="I632" s="2473"/>
      <c r="J632" s="2473"/>
      <c r="K632" s="2474"/>
    </row>
    <row r="633" spans="1:11" ht="12" customHeight="1">
      <c r="A633" s="241"/>
      <c r="B633" s="2473"/>
      <c r="C633" s="2473"/>
      <c r="D633" s="2473"/>
      <c r="E633" s="2473"/>
      <c r="F633" s="2473"/>
      <c r="G633" s="2473"/>
      <c r="H633" s="2473"/>
      <c r="I633" s="2473"/>
      <c r="J633" s="2473"/>
      <c r="K633" s="2474"/>
    </row>
    <row r="634" spans="1:11" ht="12" customHeight="1">
      <c r="A634" s="241"/>
      <c r="B634" s="2473"/>
      <c r="C634" s="2473"/>
      <c r="D634" s="2473"/>
      <c r="E634" s="2473"/>
      <c r="F634" s="2473"/>
      <c r="G634" s="2473"/>
      <c r="H634" s="2473"/>
      <c r="I634" s="2473"/>
      <c r="J634" s="2473"/>
      <c r="K634" s="2474"/>
    </row>
    <row r="635" spans="1:11" ht="15" customHeight="1">
      <c r="A635" s="2481" t="s">
        <v>2156</v>
      </c>
      <c r="B635" s="2481"/>
      <c r="C635" s="2481"/>
      <c r="D635" s="2481"/>
      <c r="E635" s="2481"/>
      <c r="F635" s="2481"/>
      <c r="G635" s="2481"/>
      <c r="H635" s="2481"/>
      <c r="I635" s="2481"/>
      <c r="J635" s="2481"/>
      <c r="K635" s="2482" t="e">
        <v>#DIV/0!</v>
      </c>
    </row>
    <row r="636" spans="1:11" ht="15" customHeight="1">
      <c r="A636" s="2483" t="s">
        <v>995</v>
      </c>
      <c r="B636" s="2483"/>
      <c r="C636" s="2483"/>
      <c r="D636" s="2483"/>
      <c r="E636" s="2483"/>
      <c r="F636" s="2483"/>
      <c r="G636" s="2483"/>
      <c r="H636" s="2483"/>
      <c r="I636" s="2483"/>
      <c r="J636" s="2483"/>
      <c r="K636" s="2487" t="e">
        <v>#DIV/0!</v>
      </c>
    </row>
    <row r="637" spans="1:11" ht="15" customHeight="1">
      <c r="A637" s="2353"/>
      <c r="B637" s="2353"/>
      <c r="C637" s="2353"/>
      <c r="D637" s="2353"/>
      <c r="E637" s="2353"/>
      <c r="F637" s="2353"/>
      <c r="G637" s="2353"/>
      <c r="H637" s="2353"/>
      <c r="I637" s="2353"/>
      <c r="J637" s="2353"/>
      <c r="K637" s="2353"/>
    </row>
    <row r="638" spans="1:11" ht="15" customHeight="1">
      <c r="A638" s="164"/>
      <c r="B638" s="165" t="s">
        <v>3</v>
      </c>
      <c r="C638" s="166" t="s">
        <v>2133</v>
      </c>
      <c r="D638" s="166" t="s">
        <v>2134</v>
      </c>
      <c r="E638" s="2405" t="s">
        <v>2135</v>
      </c>
      <c r="F638" s="2405"/>
      <c r="G638" s="2405"/>
      <c r="H638" s="2260"/>
      <c r="I638" s="2484" t="s">
        <v>2136</v>
      </c>
      <c r="J638" s="2484"/>
      <c r="K638" s="167" t="s">
        <v>5</v>
      </c>
    </row>
    <row r="639" spans="1:11" ht="18" customHeight="1">
      <c r="A639" s="164"/>
      <c r="B639" s="168"/>
      <c r="C639" s="169" t="s">
        <v>2137</v>
      </c>
      <c r="D639" s="169" t="s">
        <v>2133</v>
      </c>
      <c r="E639" s="166" t="s">
        <v>997</v>
      </c>
      <c r="F639" s="34" t="s">
        <v>998</v>
      </c>
      <c r="G639" s="165"/>
      <c r="H639" s="166" t="s">
        <v>999</v>
      </c>
      <c r="I639" s="2476" t="s">
        <v>2133</v>
      </c>
      <c r="J639" s="2476"/>
      <c r="K639" s="170" t="s">
        <v>2138</v>
      </c>
    </row>
    <row r="640" spans="1:11" ht="15" customHeight="1">
      <c r="A640" s="164"/>
      <c r="B640" s="168"/>
      <c r="C640" s="169" t="s">
        <v>7</v>
      </c>
      <c r="D640" s="169" t="s">
        <v>2139</v>
      </c>
      <c r="E640" s="35"/>
      <c r="F640" s="35"/>
      <c r="G640" s="171"/>
      <c r="H640" s="35"/>
      <c r="I640" s="2476" t="s">
        <v>2140</v>
      </c>
      <c r="J640" s="2476"/>
      <c r="K640" s="170" t="s">
        <v>9</v>
      </c>
    </row>
    <row r="641" spans="1:11" ht="15" customHeight="1">
      <c r="A641" s="164"/>
      <c r="B641" s="168"/>
      <c r="C641" s="10"/>
      <c r="D641" s="169"/>
      <c r="E641" s="35"/>
      <c r="F641" s="172"/>
      <c r="G641" s="171"/>
      <c r="H641" s="10"/>
      <c r="I641" s="2477"/>
      <c r="J641" s="2478"/>
      <c r="K641" s="173"/>
    </row>
    <row r="642" spans="1:11" ht="15" customHeight="1">
      <c r="A642" s="2353" t="s">
        <v>10</v>
      </c>
      <c r="B642" s="2314"/>
      <c r="C642" s="39" t="s">
        <v>11</v>
      </c>
      <c r="D642" s="39" t="s">
        <v>12</v>
      </c>
      <c r="E642" s="40" t="s">
        <v>13</v>
      </c>
      <c r="F642" s="2255" t="s">
        <v>1000</v>
      </c>
      <c r="G642" s="2302"/>
      <c r="H642" s="41" t="s">
        <v>1001</v>
      </c>
      <c r="I642" s="2255" t="s">
        <v>2141</v>
      </c>
      <c r="J642" s="2256"/>
      <c r="K642" s="174" t="s">
        <v>2142</v>
      </c>
    </row>
    <row r="643" spans="1:11" ht="12.75" customHeight="1">
      <c r="A643" s="164"/>
      <c r="B643" s="10"/>
      <c r="C643" s="2471" t="s">
        <v>2143</v>
      </c>
      <c r="D643" s="2471"/>
      <c r="E643" s="2471"/>
      <c r="F643" s="2471"/>
      <c r="G643" s="2471"/>
      <c r="H643" s="2471"/>
      <c r="I643" s="2471"/>
      <c r="J643" s="2471"/>
      <c r="K643" s="175"/>
    </row>
    <row r="644" spans="1:11" ht="14.25" customHeight="1">
      <c r="A644" s="42" t="s">
        <v>674</v>
      </c>
      <c r="B644" s="43" t="s">
        <v>2331</v>
      </c>
      <c r="C644" s="10"/>
      <c r="D644" s="10"/>
      <c r="E644" s="10"/>
      <c r="F644" s="10"/>
      <c r="G644" s="10"/>
      <c r="H644" s="10"/>
      <c r="I644" s="10"/>
      <c r="J644" s="10"/>
      <c r="K644" s="175"/>
    </row>
    <row r="645" spans="1:11" ht="14.25" customHeight="1">
      <c r="A645" s="42" t="s">
        <v>18</v>
      </c>
      <c r="B645" s="43" t="s">
        <v>2385</v>
      </c>
      <c r="C645" s="10"/>
      <c r="D645" s="10"/>
      <c r="E645" s="10"/>
      <c r="F645" s="10"/>
      <c r="G645" s="10"/>
      <c r="H645" s="10"/>
      <c r="I645" s="10"/>
      <c r="J645" s="10"/>
      <c r="K645" s="175"/>
    </row>
    <row r="646" spans="1:11" ht="14.25" customHeight="1">
      <c r="A646" s="44">
        <v>4435</v>
      </c>
      <c r="B646" s="43" t="s">
        <v>2386</v>
      </c>
      <c r="C646" s="10"/>
      <c r="D646" s="10"/>
      <c r="E646" s="10"/>
      <c r="F646" s="10"/>
      <c r="G646" s="10"/>
      <c r="H646" s="10"/>
      <c r="I646" s="10"/>
      <c r="J646" s="10"/>
      <c r="K646" s="175"/>
    </row>
    <row r="647" spans="1:11" ht="14.25" customHeight="1">
      <c r="A647" s="45">
        <v>1</v>
      </c>
      <c r="B647" s="12" t="s">
        <v>1773</v>
      </c>
      <c r="C647" s="10"/>
      <c r="D647" s="10"/>
      <c r="E647" s="10"/>
      <c r="F647" s="10"/>
      <c r="G647" s="10"/>
      <c r="H647" s="10"/>
      <c r="I647" s="10"/>
      <c r="J647" s="10"/>
      <c r="K647" s="175"/>
    </row>
    <row r="648" spans="1:11" ht="14.25" customHeight="1">
      <c r="A648" s="46">
        <v>101</v>
      </c>
      <c r="B648" s="10" t="s">
        <v>2387</v>
      </c>
      <c r="C648" s="176" t="s">
        <v>68</v>
      </c>
      <c r="D648" s="176" t="s">
        <v>2388</v>
      </c>
      <c r="E648" s="176" t="s">
        <v>68</v>
      </c>
      <c r="F648" s="49" t="s">
        <v>68</v>
      </c>
      <c r="G648" s="176"/>
      <c r="H648" s="176" t="s">
        <v>68</v>
      </c>
      <c r="I648" s="176" t="s">
        <v>2388</v>
      </c>
      <c r="J648" s="175" t="s">
        <v>858</v>
      </c>
      <c r="K648" s="176" t="s">
        <v>68</v>
      </c>
    </row>
    <row r="649" spans="1:11" ht="14.25" customHeight="1">
      <c r="A649" s="46">
        <v>102</v>
      </c>
      <c r="B649" s="10" t="s">
        <v>2389</v>
      </c>
      <c r="C649" s="176" t="s">
        <v>68</v>
      </c>
      <c r="D649" s="176">
        <v>0.36</v>
      </c>
      <c r="E649" s="176" t="s">
        <v>68</v>
      </c>
      <c r="F649" s="49" t="s">
        <v>68</v>
      </c>
      <c r="G649" s="176"/>
      <c r="H649" s="176" t="s">
        <v>68</v>
      </c>
      <c r="I649" s="176">
        <v>0.36</v>
      </c>
      <c r="J649" s="175"/>
      <c r="K649" s="176" t="s">
        <v>68</v>
      </c>
    </row>
    <row r="650" spans="1:11" ht="14.25" customHeight="1">
      <c r="A650" s="164"/>
      <c r="B650" s="11" t="s">
        <v>86</v>
      </c>
      <c r="C650" s="179" t="s">
        <v>68</v>
      </c>
      <c r="D650" s="179" t="s">
        <v>2390</v>
      </c>
      <c r="E650" s="179" t="s">
        <v>68</v>
      </c>
      <c r="F650" s="52" t="s">
        <v>68</v>
      </c>
      <c r="G650" s="179"/>
      <c r="H650" s="179" t="s">
        <v>68</v>
      </c>
      <c r="I650" s="179" t="s">
        <v>2390</v>
      </c>
      <c r="J650" s="183"/>
      <c r="K650" s="179" t="s">
        <v>68</v>
      </c>
    </row>
    <row r="651" spans="1:11" ht="14.25" customHeight="1">
      <c r="A651" s="164"/>
      <c r="B651" s="43" t="s">
        <v>2391</v>
      </c>
      <c r="C651" s="179" t="s">
        <v>68</v>
      </c>
      <c r="D651" s="179" t="s">
        <v>2390</v>
      </c>
      <c r="E651" s="179" t="s">
        <v>68</v>
      </c>
      <c r="F651" s="52" t="s">
        <v>68</v>
      </c>
      <c r="G651" s="179"/>
      <c r="H651" s="179" t="s">
        <v>68</v>
      </c>
      <c r="I651" s="179" t="s">
        <v>2390</v>
      </c>
      <c r="J651" s="183"/>
      <c r="K651" s="179" t="s">
        <v>68</v>
      </c>
    </row>
    <row r="652" spans="1:11" ht="14.25" customHeight="1">
      <c r="A652" s="164"/>
      <c r="B652" s="43" t="s">
        <v>2392</v>
      </c>
      <c r="C652" s="179">
        <v>14274.91</v>
      </c>
      <c r="D652" s="179">
        <v>92134.62</v>
      </c>
      <c r="E652" s="179" t="s">
        <v>68</v>
      </c>
      <c r="F652" s="52">
        <v>9.5299999999999994</v>
      </c>
      <c r="G652" s="179"/>
      <c r="H652" s="179">
        <v>9.5299999999999994</v>
      </c>
      <c r="I652" s="179">
        <v>92144.1</v>
      </c>
      <c r="J652" s="183" t="s">
        <v>1152</v>
      </c>
      <c r="K652" s="185">
        <v>-99.93</v>
      </c>
    </row>
    <row r="653" spans="1:11" ht="14.25" customHeight="1">
      <c r="A653" s="42" t="s">
        <v>51</v>
      </c>
      <c r="B653" s="43" t="s">
        <v>2393</v>
      </c>
      <c r="C653" s="191"/>
      <c r="D653" s="191"/>
      <c r="E653" s="191"/>
      <c r="F653" s="191"/>
      <c r="G653" s="191"/>
      <c r="H653" s="191"/>
      <c r="I653" s="191"/>
      <c r="J653" s="175"/>
      <c r="K653" s="236"/>
    </row>
    <row r="654" spans="1:11" ht="14.25" customHeight="1">
      <c r="A654" s="44">
        <v>4515</v>
      </c>
      <c r="B654" s="55" t="s">
        <v>2394</v>
      </c>
      <c r="C654" s="181"/>
      <c r="D654" s="181"/>
      <c r="E654" s="181"/>
      <c r="F654" s="181"/>
      <c r="G654" s="181"/>
      <c r="H654" s="181"/>
      <c r="I654" s="181"/>
      <c r="J654" s="10"/>
      <c r="K654" s="175"/>
    </row>
    <row r="655" spans="1:11" ht="14.25" customHeight="1">
      <c r="A655" s="46">
        <v>101</v>
      </c>
      <c r="B655" s="10" t="s">
        <v>1797</v>
      </c>
      <c r="C655" s="176" t="s">
        <v>68</v>
      </c>
      <c r="D655" s="176">
        <v>65</v>
      </c>
      <c r="E655" s="176" t="s">
        <v>68</v>
      </c>
      <c r="F655" s="49" t="s">
        <v>68</v>
      </c>
      <c r="G655" s="176"/>
      <c r="H655" s="176" t="s">
        <v>68</v>
      </c>
      <c r="I655" s="176">
        <v>65</v>
      </c>
      <c r="J655" s="175"/>
      <c r="K655" s="176" t="s">
        <v>68</v>
      </c>
    </row>
    <row r="656" spans="1:11" ht="14.25" customHeight="1">
      <c r="A656" s="46">
        <v>102</v>
      </c>
      <c r="B656" s="10" t="s">
        <v>1799</v>
      </c>
      <c r="C656" s="176" t="s">
        <v>68</v>
      </c>
      <c r="D656" s="176">
        <v>2397.9899999999998</v>
      </c>
      <c r="E656" s="176" t="s">
        <v>68</v>
      </c>
      <c r="F656" s="49">
        <v>29.05</v>
      </c>
      <c r="G656" s="176"/>
      <c r="H656" s="176">
        <v>29.05</v>
      </c>
      <c r="I656" s="176">
        <v>2427.04</v>
      </c>
      <c r="J656" s="175"/>
      <c r="K656" s="176" t="s">
        <v>2395</v>
      </c>
    </row>
    <row r="657" spans="1:11" ht="14.25" customHeight="1">
      <c r="A657" s="46">
        <v>103</v>
      </c>
      <c r="B657" s="10" t="s">
        <v>2396</v>
      </c>
      <c r="C657" s="176">
        <v>12372.44</v>
      </c>
      <c r="D657" s="176">
        <v>89638.3</v>
      </c>
      <c r="E657" s="176" t="s">
        <v>68</v>
      </c>
      <c r="F657" s="49">
        <v>5592.63</v>
      </c>
      <c r="G657" s="176"/>
      <c r="H657" s="176">
        <v>5592.63</v>
      </c>
      <c r="I657" s="176">
        <v>95230.930000000008</v>
      </c>
      <c r="J657" s="175"/>
      <c r="K657" s="177">
        <v>-54.8</v>
      </c>
    </row>
    <row r="658" spans="1:11" ht="14.25" customHeight="1">
      <c r="A658" s="46">
        <v>789</v>
      </c>
      <c r="B658" s="10" t="s">
        <v>1343</v>
      </c>
      <c r="C658" s="231">
        <v>14847.83</v>
      </c>
      <c r="D658" s="176">
        <v>69179.19</v>
      </c>
      <c r="E658" s="176" t="s">
        <v>68</v>
      </c>
      <c r="F658" s="49">
        <v>6696.8</v>
      </c>
      <c r="G658" s="176"/>
      <c r="H658" s="231">
        <v>6696.8</v>
      </c>
      <c r="I658" s="176">
        <v>75875.990000000005</v>
      </c>
      <c r="J658" s="175"/>
      <c r="K658" s="177">
        <v>-54.9</v>
      </c>
    </row>
    <row r="659" spans="1:11" ht="14.25" customHeight="1">
      <c r="A659" s="46">
        <v>800</v>
      </c>
      <c r="B659" s="10" t="s">
        <v>1041</v>
      </c>
      <c r="C659" s="231">
        <v>2567.52</v>
      </c>
      <c r="D659" s="176">
        <v>144177.67000000001</v>
      </c>
      <c r="E659" s="176" t="s">
        <v>68</v>
      </c>
      <c r="F659" s="49">
        <v>4847.8900000000003</v>
      </c>
      <c r="G659" s="176"/>
      <c r="H659" s="231">
        <v>4847.8900000000003</v>
      </c>
      <c r="I659" s="176">
        <v>149025.56000000003</v>
      </c>
      <c r="J659" s="175"/>
      <c r="K659" s="177">
        <v>88.82</v>
      </c>
    </row>
    <row r="660" spans="1:11" ht="14.25" customHeight="1">
      <c r="A660" s="190"/>
      <c r="B660" s="43" t="s">
        <v>2397</v>
      </c>
      <c r="C660" s="179">
        <v>29787.79</v>
      </c>
      <c r="D660" s="179">
        <v>305458.15000000002</v>
      </c>
      <c r="E660" s="179" t="s">
        <v>68</v>
      </c>
      <c r="F660" s="52">
        <v>17166.37</v>
      </c>
      <c r="G660" s="179"/>
      <c r="H660" s="179">
        <v>17166.37</v>
      </c>
      <c r="I660" s="179">
        <v>322624.52</v>
      </c>
      <c r="J660" s="183"/>
      <c r="K660" s="185">
        <v>-42.37</v>
      </c>
    </row>
    <row r="661" spans="1:11" ht="14.25" customHeight="1">
      <c r="A661" s="164"/>
      <c r="B661" s="43" t="s">
        <v>2398</v>
      </c>
      <c r="C661" s="179">
        <v>29787.79</v>
      </c>
      <c r="D661" s="179">
        <v>305458.15000000002</v>
      </c>
      <c r="E661" s="179" t="s">
        <v>68</v>
      </c>
      <c r="F661" s="52">
        <v>17166.37</v>
      </c>
      <c r="G661" s="179"/>
      <c r="H661" s="179">
        <v>17166.37</v>
      </c>
      <c r="I661" s="179">
        <v>322624.52</v>
      </c>
      <c r="J661" s="183"/>
      <c r="K661" s="185">
        <v>-42.37</v>
      </c>
    </row>
    <row r="662" spans="1:11" ht="14.25" customHeight="1">
      <c r="A662" s="196" t="s">
        <v>63</v>
      </c>
      <c r="B662" s="43" t="s">
        <v>2399</v>
      </c>
      <c r="C662" s="181"/>
      <c r="D662" s="181"/>
      <c r="E662" s="181"/>
      <c r="F662" s="181"/>
      <c r="G662" s="181"/>
      <c r="H662" s="181"/>
      <c r="I662" s="181"/>
      <c r="J662" s="10"/>
      <c r="K662" s="175"/>
    </row>
    <row r="663" spans="1:11" ht="14.25" customHeight="1">
      <c r="A663" s="44">
        <v>4575</v>
      </c>
      <c r="B663" s="43" t="s">
        <v>2400</v>
      </c>
      <c r="C663" s="181"/>
      <c r="D663" s="181"/>
      <c r="E663" s="181"/>
      <c r="F663" s="181"/>
      <c r="G663" s="181"/>
      <c r="H663" s="181"/>
      <c r="I663" s="181"/>
      <c r="J663" s="10"/>
      <c r="K663" s="175"/>
    </row>
    <row r="664" spans="1:11" ht="14.25" customHeight="1">
      <c r="A664" s="45">
        <v>60</v>
      </c>
      <c r="B664" s="12" t="s">
        <v>466</v>
      </c>
      <c r="C664" s="181"/>
      <c r="D664" s="181"/>
      <c r="E664" s="181"/>
      <c r="F664" s="181"/>
      <c r="G664" s="181"/>
      <c r="H664" s="181"/>
      <c r="I664" s="181"/>
      <c r="J664" s="10"/>
      <c r="K664" s="175"/>
    </row>
    <row r="665" spans="1:11" ht="14.25" customHeight="1">
      <c r="A665" s="46">
        <v>101</v>
      </c>
      <c r="B665" s="10" t="s">
        <v>2401</v>
      </c>
      <c r="C665" s="176" t="s">
        <v>68</v>
      </c>
      <c r="D665" s="176">
        <v>2918.32</v>
      </c>
      <c r="E665" s="176" t="s">
        <v>68</v>
      </c>
      <c r="F665" s="176" t="s">
        <v>68</v>
      </c>
      <c r="G665" s="176"/>
      <c r="H665" s="176" t="s">
        <v>68</v>
      </c>
      <c r="I665" s="176">
        <v>2918.32</v>
      </c>
      <c r="J665" s="175"/>
      <c r="K665" s="177" t="s">
        <v>68</v>
      </c>
    </row>
    <row r="666" spans="1:11" ht="14.25" customHeight="1">
      <c r="A666" s="46">
        <v>102</v>
      </c>
      <c r="B666" s="10" t="s">
        <v>1704</v>
      </c>
      <c r="C666" s="176" t="s">
        <v>68</v>
      </c>
      <c r="D666" s="176">
        <v>1509.65</v>
      </c>
      <c r="E666" s="176" t="s">
        <v>68</v>
      </c>
      <c r="F666" s="176" t="s">
        <v>68</v>
      </c>
      <c r="G666" s="176"/>
      <c r="H666" s="176" t="s">
        <v>68</v>
      </c>
      <c r="I666" s="176">
        <v>1509.65</v>
      </c>
      <c r="J666" s="175"/>
      <c r="K666" s="177" t="s">
        <v>68</v>
      </c>
    </row>
    <row r="667" spans="1:11" s="240" customFormat="1" ht="13.5" customHeight="1">
      <c r="A667" s="239" t="s">
        <v>858</v>
      </c>
      <c r="B667" s="2498" t="s">
        <v>2245</v>
      </c>
      <c r="C667" s="2498"/>
      <c r="D667" s="2498"/>
      <c r="E667" s="2498"/>
      <c r="F667" s="2498"/>
      <c r="G667" s="2498"/>
      <c r="H667" s="2498"/>
      <c r="I667" s="2498"/>
      <c r="J667" s="2498"/>
      <c r="K667" s="2499" t="e">
        <v>#DIV/0!</v>
      </c>
    </row>
    <row r="668" spans="1:11" ht="12" customHeight="1">
      <c r="A668" s="241" t="s">
        <v>1152</v>
      </c>
      <c r="B668" s="2472" t="s">
        <v>2384</v>
      </c>
      <c r="C668" s="2473"/>
      <c r="D668" s="2473"/>
      <c r="E668" s="2473"/>
      <c r="F668" s="2473"/>
      <c r="G668" s="2473"/>
      <c r="H668" s="2473"/>
      <c r="I668" s="2473"/>
      <c r="J668" s="2473"/>
      <c r="K668" s="2474"/>
    </row>
    <row r="669" spans="1:11" ht="15" customHeight="1">
      <c r="A669" s="2481" t="s">
        <v>2156</v>
      </c>
      <c r="B669" s="2481"/>
      <c r="C669" s="2481"/>
      <c r="D669" s="2481"/>
      <c r="E669" s="2481"/>
      <c r="F669" s="2481"/>
      <c r="G669" s="2481"/>
      <c r="H669" s="2481"/>
      <c r="I669" s="2481"/>
      <c r="J669" s="2481"/>
      <c r="K669" s="2482" t="e">
        <v>#DIV/0!</v>
      </c>
    </row>
    <row r="670" spans="1:11" ht="15" customHeight="1">
      <c r="A670" s="2483" t="s">
        <v>995</v>
      </c>
      <c r="B670" s="2483"/>
      <c r="C670" s="2483"/>
      <c r="D670" s="2483"/>
      <c r="E670" s="2483"/>
      <c r="F670" s="2483"/>
      <c r="G670" s="2483"/>
      <c r="H670" s="2483"/>
      <c r="I670" s="2483"/>
      <c r="J670" s="2483"/>
      <c r="K670" s="2487" t="e">
        <v>#DIV/0!</v>
      </c>
    </row>
    <row r="671" spans="1:11" ht="15" customHeight="1">
      <c r="A671" s="2353"/>
      <c r="B671" s="2353"/>
      <c r="C671" s="2353"/>
      <c r="D671" s="2353"/>
      <c r="E671" s="2353"/>
      <c r="F671" s="2353"/>
      <c r="G671" s="2353"/>
      <c r="H671" s="2353"/>
      <c r="I671" s="2353"/>
      <c r="J671" s="2353"/>
      <c r="K671" s="2353"/>
    </row>
    <row r="672" spans="1:11" ht="15" customHeight="1">
      <c r="A672" s="164"/>
      <c r="B672" s="165" t="s">
        <v>3</v>
      </c>
      <c r="C672" s="166" t="s">
        <v>2133</v>
      </c>
      <c r="D672" s="166" t="s">
        <v>2134</v>
      </c>
      <c r="E672" s="2405" t="s">
        <v>2135</v>
      </c>
      <c r="F672" s="2405"/>
      <c r="G672" s="2405"/>
      <c r="H672" s="2260"/>
      <c r="I672" s="2484" t="s">
        <v>2136</v>
      </c>
      <c r="J672" s="2484"/>
      <c r="K672" s="167" t="s">
        <v>5</v>
      </c>
    </row>
    <row r="673" spans="1:11" ht="18" customHeight="1">
      <c r="A673" s="164"/>
      <c r="B673" s="168"/>
      <c r="C673" s="169" t="s">
        <v>2137</v>
      </c>
      <c r="D673" s="169" t="s">
        <v>2133</v>
      </c>
      <c r="E673" s="166" t="s">
        <v>997</v>
      </c>
      <c r="F673" s="34" t="s">
        <v>998</v>
      </c>
      <c r="G673" s="165"/>
      <c r="H673" s="166" t="s">
        <v>999</v>
      </c>
      <c r="I673" s="2476" t="s">
        <v>2133</v>
      </c>
      <c r="J673" s="2476"/>
      <c r="K673" s="170" t="s">
        <v>2138</v>
      </c>
    </row>
    <row r="674" spans="1:11" ht="15" customHeight="1">
      <c r="A674" s="164"/>
      <c r="B674" s="168"/>
      <c r="C674" s="169" t="s">
        <v>7</v>
      </c>
      <c r="D674" s="169" t="s">
        <v>2139</v>
      </c>
      <c r="E674" s="35"/>
      <c r="F674" s="35"/>
      <c r="G674" s="171"/>
      <c r="H674" s="35"/>
      <c r="I674" s="2476" t="s">
        <v>2140</v>
      </c>
      <c r="J674" s="2476"/>
      <c r="K674" s="170" t="s">
        <v>9</v>
      </c>
    </row>
    <row r="675" spans="1:11" ht="15" customHeight="1">
      <c r="A675" s="164"/>
      <c r="B675" s="168"/>
      <c r="C675" s="10"/>
      <c r="D675" s="169"/>
      <c r="E675" s="35"/>
      <c r="F675" s="172"/>
      <c r="G675" s="171"/>
      <c r="H675" s="10"/>
      <c r="I675" s="2477"/>
      <c r="J675" s="2478"/>
      <c r="K675" s="173"/>
    </row>
    <row r="676" spans="1:11" ht="15" customHeight="1">
      <c r="A676" s="2353" t="s">
        <v>10</v>
      </c>
      <c r="B676" s="2314"/>
      <c r="C676" s="39" t="s">
        <v>11</v>
      </c>
      <c r="D676" s="39" t="s">
        <v>12</v>
      </c>
      <c r="E676" s="40" t="s">
        <v>13</v>
      </c>
      <c r="F676" s="2255" t="s">
        <v>1000</v>
      </c>
      <c r="G676" s="2302"/>
      <c r="H676" s="41" t="s">
        <v>1001</v>
      </c>
      <c r="I676" s="2255" t="s">
        <v>2141</v>
      </c>
      <c r="J676" s="2256"/>
      <c r="K676" s="174" t="s">
        <v>2142</v>
      </c>
    </row>
    <row r="677" spans="1:11" ht="15" customHeight="1">
      <c r="A677" s="164"/>
      <c r="B677" s="10"/>
      <c r="C677" s="2471" t="s">
        <v>2143</v>
      </c>
      <c r="D677" s="2471"/>
      <c r="E677" s="2471"/>
      <c r="F677" s="2471"/>
      <c r="G677" s="2471"/>
      <c r="H677" s="2471"/>
      <c r="I677" s="2471"/>
      <c r="J677" s="2471"/>
      <c r="K677" s="175"/>
    </row>
    <row r="678" spans="1:11" ht="13.7" customHeight="1">
      <c r="A678" s="42" t="s">
        <v>674</v>
      </c>
      <c r="B678" s="43" t="s">
        <v>2331</v>
      </c>
      <c r="C678" s="10"/>
      <c r="D678" s="10"/>
      <c r="E678" s="10"/>
      <c r="F678" s="10"/>
      <c r="G678" s="10"/>
      <c r="H678" s="10"/>
      <c r="I678" s="10"/>
      <c r="J678" s="10"/>
      <c r="K678" s="175"/>
    </row>
    <row r="679" spans="1:11" ht="15" customHeight="1">
      <c r="A679" s="196" t="s">
        <v>63</v>
      </c>
      <c r="B679" s="43" t="s">
        <v>2402</v>
      </c>
      <c r="C679" s="10"/>
      <c r="D679" s="10"/>
      <c r="E679" s="10"/>
      <c r="F679" s="10"/>
      <c r="G679" s="10"/>
      <c r="H679" s="10"/>
      <c r="I679" s="10"/>
      <c r="J679" s="10"/>
      <c r="K679" s="175"/>
    </row>
    <row r="680" spans="1:11">
      <c r="A680" s="44">
        <v>4575</v>
      </c>
      <c r="B680" s="43" t="s">
        <v>2400</v>
      </c>
      <c r="C680" s="10"/>
      <c r="D680" s="10"/>
      <c r="E680" s="10"/>
      <c r="F680" s="10"/>
      <c r="G680" s="10"/>
      <c r="H680" s="10"/>
      <c r="I680" s="10"/>
      <c r="J680" s="10"/>
      <c r="K680" s="175"/>
    </row>
    <row r="681" spans="1:11" ht="15" customHeight="1">
      <c r="A681" s="45">
        <v>60</v>
      </c>
      <c r="B681" s="12" t="s">
        <v>466</v>
      </c>
      <c r="C681" s="10"/>
      <c r="D681" s="10"/>
      <c r="E681" s="10"/>
      <c r="F681" s="10"/>
      <c r="G681" s="10"/>
      <c r="H681" s="10"/>
      <c r="I681" s="10"/>
      <c r="J681" s="10"/>
      <c r="K681" s="175"/>
    </row>
    <row r="682" spans="1:11" ht="15" customHeight="1">
      <c r="A682" s="46">
        <v>105</v>
      </c>
      <c r="B682" s="10" t="s">
        <v>2024</v>
      </c>
      <c r="C682" s="176" t="s">
        <v>68</v>
      </c>
      <c r="D682" s="176">
        <v>18.600000000000001</v>
      </c>
      <c r="E682" s="176" t="s">
        <v>68</v>
      </c>
      <c r="F682" s="176" t="s">
        <v>68</v>
      </c>
      <c r="G682" s="176"/>
      <c r="H682" s="176" t="s">
        <v>68</v>
      </c>
      <c r="I682" s="176">
        <v>18.600000000000001</v>
      </c>
      <c r="J682" s="175"/>
      <c r="K682" s="176" t="s">
        <v>68</v>
      </c>
    </row>
    <row r="683" spans="1:11" ht="15" customHeight="1">
      <c r="A683" s="164"/>
      <c r="B683" s="11" t="s">
        <v>266</v>
      </c>
      <c r="C683" s="179" t="s">
        <v>68</v>
      </c>
      <c r="D683" s="179">
        <v>4446.57</v>
      </c>
      <c r="E683" s="179" t="s">
        <v>68</v>
      </c>
      <c r="F683" s="179" t="s">
        <v>68</v>
      </c>
      <c r="G683" s="179"/>
      <c r="H683" s="179" t="s">
        <v>68</v>
      </c>
      <c r="I683" s="179">
        <v>4446.57</v>
      </c>
      <c r="J683" s="183"/>
      <c r="K683" s="179" t="s">
        <v>68</v>
      </c>
    </row>
    <row r="684" spans="1:11" ht="15" customHeight="1">
      <c r="A684" s="164"/>
      <c r="B684" s="43" t="s">
        <v>2403</v>
      </c>
      <c r="C684" s="179" t="s">
        <v>68</v>
      </c>
      <c r="D684" s="179">
        <v>4446.57</v>
      </c>
      <c r="E684" s="179" t="s">
        <v>68</v>
      </c>
      <c r="F684" s="179" t="s">
        <v>68</v>
      </c>
      <c r="G684" s="179"/>
      <c r="H684" s="179" t="s">
        <v>68</v>
      </c>
      <c r="I684" s="179">
        <v>4446.57</v>
      </c>
      <c r="J684" s="183"/>
      <c r="K684" s="179" t="s">
        <v>68</v>
      </c>
    </row>
    <row r="685" spans="1:11">
      <c r="A685" s="164"/>
      <c r="B685" s="43" t="s">
        <v>2404</v>
      </c>
      <c r="C685" s="179" t="s">
        <v>68</v>
      </c>
      <c r="D685" s="179">
        <v>4446.57</v>
      </c>
      <c r="E685" s="179" t="s">
        <v>68</v>
      </c>
      <c r="F685" s="179" t="s">
        <v>68</v>
      </c>
      <c r="G685" s="179"/>
      <c r="H685" s="179" t="s">
        <v>68</v>
      </c>
      <c r="I685" s="179">
        <v>4446.57</v>
      </c>
      <c r="J685" s="183"/>
      <c r="K685" s="179" t="s">
        <v>68</v>
      </c>
    </row>
    <row r="686" spans="1:11" ht="15" customHeight="1">
      <c r="A686" s="196" t="s">
        <v>105</v>
      </c>
      <c r="B686" s="43" t="s">
        <v>2405</v>
      </c>
      <c r="C686" s="181"/>
      <c r="D686" s="181"/>
      <c r="E686" s="181"/>
      <c r="F686" s="181"/>
      <c r="G686" s="181"/>
      <c r="H686" s="181"/>
      <c r="I686" s="181"/>
      <c r="J686" s="10"/>
      <c r="K686" s="175"/>
    </row>
    <row r="687" spans="1:11" ht="15" customHeight="1">
      <c r="A687" s="44">
        <v>4700</v>
      </c>
      <c r="B687" s="43" t="s">
        <v>2406</v>
      </c>
      <c r="C687" s="181"/>
      <c r="D687" s="181"/>
      <c r="E687" s="181"/>
      <c r="F687" s="181"/>
      <c r="G687" s="181"/>
      <c r="H687" s="181"/>
      <c r="I687" s="181"/>
      <c r="J687" s="10"/>
      <c r="K687" s="175"/>
    </row>
    <row r="688" spans="1:11" ht="15" customHeight="1">
      <c r="A688" s="45">
        <v>1</v>
      </c>
      <c r="B688" s="12" t="s">
        <v>1810</v>
      </c>
      <c r="C688" s="181"/>
      <c r="D688" s="181"/>
      <c r="E688" s="181"/>
      <c r="F688" s="181"/>
      <c r="G688" s="181"/>
      <c r="H688" s="181"/>
      <c r="I688" s="181"/>
      <c r="J688" s="10"/>
      <c r="K688" s="175"/>
    </row>
    <row r="689" spans="1:11" ht="15" customHeight="1">
      <c r="A689" s="46">
        <v>1</v>
      </c>
      <c r="B689" s="10" t="s">
        <v>1083</v>
      </c>
      <c r="C689" s="176" t="s">
        <v>68</v>
      </c>
      <c r="D689" s="176">
        <v>9665.93</v>
      </c>
      <c r="E689" s="176" t="s">
        <v>68</v>
      </c>
      <c r="F689" s="49" t="s">
        <v>68</v>
      </c>
      <c r="G689" s="176"/>
      <c r="H689" s="176" t="s">
        <v>68</v>
      </c>
      <c r="I689" s="176">
        <v>9665.93</v>
      </c>
      <c r="J689" s="175"/>
      <c r="K689" s="176" t="s">
        <v>68</v>
      </c>
    </row>
    <row r="690" spans="1:11" ht="15" customHeight="1">
      <c r="A690" s="46">
        <v>52</v>
      </c>
      <c r="B690" s="10" t="s">
        <v>2178</v>
      </c>
      <c r="C690" s="176" t="s">
        <v>68</v>
      </c>
      <c r="D690" s="176">
        <v>0.15</v>
      </c>
      <c r="E690" s="176" t="s">
        <v>68</v>
      </c>
      <c r="F690" s="49" t="s">
        <v>68</v>
      </c>
      <c r="G690" s="176"/>
      <c r="H690" s="176" t="s">
        <v>68</v>
      </c>
      <c r="I690" s="176">
        <v>0.15</v>
      </c>
      <c r="J690" s="175"/>
      <c r="K690" s="176" t="s">
        <v>68</v>
      </c>
    </row>
    <row r="691" spans="1:11" ht="15" customHeight="1">
      <c r="A691" s="46">
        <v>799</v>
      </c>
      <c r="B691" s="10" t="s">
        <v>1263</v>
      </c>
      <c r="C691" s="176">
        <v>8.59</v>
      </c>
      <c r="D691" s="176">
        <v>1060.29</v>
      </c>
      <c r="E691" s="176" t="s">
        <v>68</v>
      </c>
      <c r="F691" s="49">
        <v>38.090000000000003</v>
      </c>
      <c r="G691" s="220"/>
      <c r="H691" s="176">
        <v>38.090000000000003</v>
      </c>
      <c r="I691" s="176">
        <v>1098.3799999999999</v>
      </c>
      <c r="J691" s="175"/>
      <c r="K691" s="177">
        <v>343.42</v>
      </c>
    </row>
    <row r="692" spans="1:11" ht="15" customHeight="1">
      <c r="A692" s="46">
        <v>800</v>
      </c>
      <c r="B692" s="10" t="s">
        <v>1041</v>
      </c>
      <c r="C692" s="176">
        <v>5085.5200000000004</v>
      </c>
      <c r="D692" s="176">
        <v>36259.31</v>
      </c>
      <c r="E692" s="176" t="s">
        <v>68</v>
      </c>
      <c r="F692" s="49">
        <v>1163.6600000000001</v>
      </c>
      <c r="G692" s="176"/>
      <c r="H692" s="176">
        <v>1163.6600000000001</v>
      </c>
      <c r="I692" s="176">
        <v>37422.97</v>
      </c>
      <c r="J692" s="175"/>
      <c r="K692" s="177">
        <v>-77.12</v>
      </c>
    </row>
    <row r="693" spans="1:11" ht="13.7" customHeight="1">
      <c r="A693" s="46">
        <v>901</v>
      </c>
      <c r="B693" s="10" t="s">
        <v>2155</v>
      </c>
      <c r="C693" s="176" t="s">
        <v>68</v>
      </c>
      <c r="D693" s="176" t="s">
        <v>2407</v>
      </c>
      <c r="E693" s="176" t="s">
        <v>68</v>
      </c>
      <c r="F693" s="49" t="s">
        <v>68</v>
      </c>
      <c r="G693" s="176"/>
      <c r="H693" s="176" t="s">
        <v>68</v>
      </c>
      <c r="I693" s="176" t="s">
        <v>2407</v>
      </c>
      <c r="J693" s="175"/>
      <c r="K693" s="176" t="s">
        <v>68</v>
      </c>
    </row>
    <row r="694" spans="1:11" ht="15" customHeight="1">
      <c r="A694" s="198"/>
      <c r="B694" s="11" t="s">
        <v>86</v>
      </c>
      <c r="C694" s="179">
        <v>5094.1099999999997</v>
      </c>
      <c r="D694" s="179">
        <v>46255.56</v>
      </c>
      <c r="E694" s="179" t="s">
        <v>68</v>
      </c>
      <c r="F694" s="52">
        <v>1201.75</v>
      </c>
      <c r="G694" s="179"/>
      <c r="H694" s="179">
        <v>1201.75</v>
      </c>
      <c r="I694" s="179">
        <v>47457.31</v>
      </c>
      <c r="J694" s="183"/>
      <c r="K694" s="185">
        <v>-76.41</v>
      </c>
    </row>
    <row r="695" spans="1:11" ht="15" customHeight="1">
      <c r="A695" s="242"/>
      <c r="B695" s="2163"/>
      <c r="C695" s="2163"/>
      <c r="D695" s="2163"/>
      <c r="E695" s="2163"/>
      <c r="F695" s="2163"/>
      <c r="G695" s="2163"/>
      <c r="H695" s="2163"/>
      <c r="I695" s="2163"/>
      <c r="J695" s="2163"/>
      <c r="K695" s="2163"/>
    </row>
    <row r="696" spans="1:11" ht="15" customHeight="1">
      <c r="A696" s="2481" t="s">
        <v>2156</v>
      </c>
      <c r="B696" s="2481"/>
      <c r="C696" s="2481"/>
      <c r="D696" s="2481"/>
      <c r="E696" s="2481"/>
      <c r="F696" s="2481"/>
      <c r="G696" s="2481"/>
      <c r="H696" s="2481"/>
      <c r="I696" s="2481"/>
      <c r="J696" s="2481"/>
      <c r="K696" s="2482" t="e">
        <v>#DIV/0!</v>
      </c>
    </row>
    <row r="697" spans="1:11" ht="15" customHeight="1">
      <c r="A697" s="2483" t="s">
        <v>995</v>
      </c>
      <c r="B697" s="2483"/>
      <c r="C697" s="2483"/>
      <c r="D697" s="2483"/>
      <c r="E697" s="2483"/>
      <c r="F697" s="2483"/>
      <c r="G697" s="2483"/>
      <c r="H697" s="2483"/>
      <c r="I697" s="2483"/>
      <c r="J697" s="2483"/>
      <c r="K697" s="2487" t="e">
        <v>#DIV/0!</v>
      </c>
    </row>
    <row r="698" spans="1:11" ht="15" customHeight="1">
      <c r="A698" s="2353"/>
      <c r="B698" s="2353"/>
      <c r="C698" s="2353"/>
      <c r="D698" s="2353"/>
      <c r="E698" s="2353"/>
      <c r="F698" s="2353"/>
      <c r="G698" s="2353"/>
      <c r="H698" s="2353"/>
      <c r="I698" s="2353"/>
      <c r="J698" s="2353"/>
      <c r="K698" s="2353"/>
    </row>
    <row r="699" spans="1:11" ht="15" customHeight="1">
      <c r="A699" s="164"/>
      <c r="B699" s="165" t="s">
        <v>3</v>
      </c>
      <c r="C699" s="166" t="s">
        <v>2133</v>
      </c>
      <c r="D699" s="166" t="s">
        <v>2134</v>
      </c>
      <c r="E699" s="2405" t="s">
        <v>2135</v>
      </c>
      <c r="F699" s="2405"/>
      <c r="G699" s="2405"/>
      <c r="H699" s="2260"/>
      <c r="I699" s="2484" t="s">
        <v>2136</v>
      </c>
      <c r="J699" s="2484"/>
      <c r="K699" s="167" t="s">
        <v>5</v>
      </c>
    </row>
    <row r="700" spans="1:11" ht="18" customHeight="1">
      <c r="A700" s="164"/>
      <c r="B700" s="168"/>
      <c r="C700" s="169" t="s">
        <v>2137</v>
      </c>
      <c r="D700" s="169" t="s">
        <v>2133</v>
      </c>
      <c r="E700" s="166" t="s">
        <v>997</v>
      </c>
      <c r="F700" s="34" t="s">
        <v>998</v>
      </c>
      <c r="G700" s="165"/>
      <c r="H700" s="166" t="s">
        <v>999</v>
      </c>
      <c r="I700" s="2476" t="s">
        <v>2133</v>
      </c>
      <c r="J700" s="2476"/>
      <c r="K700" s="170" t="s">
        <v>2138</v>
      </c>
    </row>
    <row r="701" spans="1:11" ht="15" customHeight="1">
      <c r="A701" s="164"/>
      <c r="B701" s="168"/>
      <c r="C701" s="169" t="s">
        <v>7</v>
      </c>
      <c r="D701" s="169" t="s">
        <v>2139</v>
      </c>
      <c r="E701" s="35"/>
      <c r="F701" s="35"/>
      <c r="G701" s="171"/>
      <c r="H701" s="35"/>
      <c r="I701" s="2476" t="s">
        <v>2140</v>
      </c>
      <c r="J701" s="2476"/>
      <c r="K701" s="170" t="s">
        <v>9</v>
      </c>
    </row>
    <row r="702" spans="1:11" ht="15" customHeight="1">
      <c r="A702" s="164"/>
      <c r="B702" s="168"/>
      <c r="C702" s="10"/>
      <c r="D702" s="169"/>
      <c r="E702" s="35"/>
      <c r="F702" s="172"/>
      <c r="G702" s="171"/>
      <c r="H702" s="10"/>
      <c r="I702" s="2477"/>
      <c r="J702" s="2478"/>
      <c r="K702" s="173"/>
    </row>
    <row r="703" spans="1:11" ht="15" customHeight="1">
      <c r="A703" s="2353" t="s">
        <v>10</v>
      </c>
      <c r="B703" s="2314"/>
      <c r="C703" s="39" t="s">
        <v>11</v>
      </c>
      <c r="D703" s="39" t="s">
        <v>12</v>
      </c>
      <c r="E703" s="40" t="s">
        <v>13</v>
      </c>
      <c r="F703" s="2255" t="s">
        <v>1000</v>
      </c>
      <c r="G703" s="2302"/>
      <c r="H703" s="41" t="s">
        <v>1001</v>
      </c>
      <c r="I703" s="2255" t="s">
        <v>2141</v>
      </c>
      <c r="J703" s="2256"/>
      <c r="K703" s="174" t="s">
        <v>2142</v>
      </c>
    </row>
    <row r="704" spans="1:11" ht="11.25" customHeight="1">
      <c r="A704" s="164"/>
      <c r="B704" s="10"/>
      <c r="C704" s="2471" t="s">
        <v>2143</v>
      </c>
      <c r="D704" s="2471"/>
      <c r="E704" s="2471"/>
      <c r="F704" s="2471"/>
      <c r="G704" s="2471"/>
      <c r="H704" s="2471"/>
      <c r="I704" s="2471"/>
      <c r="J704" s="2471"/>
      <c r="K704" s="175"/>
    </row>
    <row r="705" spans="1:11" ht="15" customHeight="1">
      <c r="A705" s="42" t="s">
        <v>674</v>
      </c>
      <c r="B705" s="43" t="s">
        <v>2331</v>
      </c>
      <c r="C705" s="10"/>
      <c r="D705" s="10"/>
      <c r="E705" s="10"/>
      <c r="F705" s="10"/>
      <c r="G705" s="10"/>
      <c r="H705" s="10"/>
      <c r="I705" s="10"/>
      <c r="J705" s="10"/>
      <c r="K705" s="175"/>
    </row>
    <row r="706" spans="1:11" ht="15" customHeight="1">
      <c r="A706" s="42" t="s">
        <v>105</v>
      </c>
      <c r="B706" s="43" t="s">
        <v>2408</v>
      </c>
      <c r="C706" s="10"/>
      <c r="D706" s="10"/>
      <c r="E706" s="10"/>
      <c r="F706" s="10"/>
      <c r="G706" s="10"/>
      <c r="H706" s="10"/>
      <c r="I706" s="10"/>
      <c r="J706" s="10"/>
      <c r="K706" s="175"/>
    </row>
    <row r="707" spans="1:11" ht="15" customHeight="1">
      <c r="A707" s="44">
        <v>4700</v>
      </c>
      <c r="B707" s="55" t="s">
        <v>2409</v>
      </c>
      <c r="C707" s="10"/>
      <c r="D707" s="10"/>
      <c r="E707" s="10"/>
      <c r="F707" s="10"/>
      <c r="G707" s="10"/>
      <c r="H707" s="10"/>
      <c r="I707" s="10"/>
      <c r="J707" s="10"/>
      <c r="K707" s="175"/>
    </row>
    <row r="708" spans="1:11" ht="12" customHeight="1">
      <c r="A708" s="45">
        <v>2</v>
      </c>
      <c r="B708" s="12" t="s">
        <v>1814</v>
      </c>
      <c r="C708" s="10"/>
      <c r="D708" s="10"/>
      <c r="E708" s="10"/>
      <c r="F708" s="10"/>
      <c r="G708" s="10"/>
      <c r="H708" s="10"/>
      <c r="I708" s="10"/>
      <c r="J708" s="10"/>
      <c r="K708" s="175"/>
    </row>
    <row r="709" spans="1:11" ht="12.75" customHeight="1">
      <c r="A709" s="46">
        <v>1</v>
      </c>
      <c r="B709" s="10" t="s">
        <v>1083</v>
      </c>
      <c r="C709" s="176" t="s">
        <v>68</v>
      </c>
      <c r="D709" s="176">
        <v>291773.3</v>
      </c>
      <c r="E709" s="176" t="s">
        <v>68</v>
      </c>
      <c r="F709" s="49" t="s">
        <v>68</v>
      </c>
      <c r="G709" s="176"/>
      <c r="H709" s="176" t="s">
        <v>68</v>
      </c>
      <c r="I709" s="176">
        <v>291773.3</v>
      </c>
      <c r="J709" s="175"/>
      <c r="K709" s="176" t="s">
        <v>68</v>
      </c>
    </row>
    <row r="710" spans="1:11" ht="12.75" customHeight="1">
      <c r="A710" s="46">
        <v>52</v>
      </c>
      <c r="B710" s="10" t="s">
        <v>2178</v>
      </c>
      <c r="C710" s="176" t="s">
        <v>68</v>
      </c>
      <c r="D710" s="230">
        <v>-2733.2</v>
      </c>
      <c r="E710" s="176" t="s">
        <v>68</v>
      </c>
      <c r="F710" s="49" t="s">
        <v>68</v>
      </c>
      <c r="G710" s="176"/>
      <c r="H710" s="176" t="s">
        <v>68</v>
      </c>
      <c r="I710" s="230">
        <v>-2733.2</v>
      </c>
      <c r="J710" s="214" t="s">
        <v>858</v>
      </c>
      <c r="K710" s="176" t="s">
        <v>68</v>
      </c>
    </row>
    <row r="711" spans="1:11" ht="12.75" customHeight="1">
      <c r="A711" s="46">
        <v>799</v>
      </c>
      <c r="B711" s="10" t="s">
        <v>1263</v>
      </c>
      <c r="C711" s="176">
        <v>1168.42</v>
      </c>
      <c r="D711" s="230">
        <v>-18883.419999999998</v>
      </c>
      <c r="E711" s="176" t="s">
        <v>68</v>
      </c>
      <c r="F711" s="230">
        <v>-1588.95</v>
      </c>
      <c r="G711" s="176"/>
      <c r="H711" s="230">
        <v>-1588.95</v>
      </c>
      <c r="I711" s="230">
        <v>-20472.37</v>
      </c>
      <c r="J711" s="214" t="s">
        <v>1152</v>
      </c>
      <c r="K711" s="177">
        <v>-235.99</v>
      </c>
    </row>
    <row r="712" spans="1:11" ht="12.75" customHeight="1">
      <c r="A712" s="46">
        <v>800</v>
      </c>
      <c r="B712" s="10" t="s">
        <v>1041</v>
      </c>
      <c r="C712" s="176">
        <v>1041.32</v>
      </c>
      <c r="D712" s="176">
        <v>62224.66</v>
      </c>
      <c r="E712" s="176" t="s">
        <v>68</v>
      </c>
      <c r="F712" s="49">
        <v>2278.5700000000002</v>
      </c>
      <c r="G712" s="176"/>
      <c r="H712" s="176">
        <v>2278.5700000000002</v>
      </c>
      <c r="I712" s="176">
        <v>64503.23</v>
      </c>
      <c r="J712" s="175"/>
      <c r="K712" s="177">
        <v>118.82</v>
      </c>
    </row>
    <row r="713" spans="1:11" ht="12.75" customHeight="1">
      <c r="A713" s="46">
        <v>901</v>
      </c>
      <c r="B713" s="10" t="s">
        <v>2155</v>
      </c>
      <c r="C713" s="176" t="s">
        <v>68</v>
      </c>
      <c r="D713" s="243">
        <v>-662.42</v>
      </c>
      <c r="E713" s="176" t="s">
        <v>68</v>
      </c>
      <c r="F713" s="49" t="s">
        <v>68</v>
      </c>
      <c r="G713" s="176"/>
      <c r="H713" s="176" t="s">
        <v>68</v>
      </c>
      <c r="I713" s="243">
        <v>-662.42</v>
      </c>
      <c r="J713" s="175"/>
      <c r="K713" s="176" t="s">
        <v>68</v>
      </c>
    </row>
    <row r="714" spans="1:11" ht="12.75" customHeight="1">
      <c r="A714" s="164"/>
      <c r="B714" s="11" t="s">
        <v>94</v>
      </c>
      <c r="C714" s="179">
        <v>2209.7399999999998</v>
      </c>
      <c r="D714" s="179">
        <v>331718.92</v>
      </c>
      <c r="E714" s="179" t="s">
        <v>68</v>
      </c>
      <c r="F714" s="52">
        <v>689.62</v>
      </c>
      <c r="G714" s="179"/>
      <c r="H714" s="179">
        <v>689.62</v>
      </c>
      <c r="I714" s="179">
        <v>332408.53999999998</v>
      </c>
      <c r="J714" s="183"/>
      <c r="K714" s="185">
        <v>-68.790000000000006</v>
      </c>
    </row>
    <row r="715" spans="1:11" ht="12.75" customHeight="1">
      <c r="A715" s="45">
        <v>3</v>
      </c>
      <c r="B715" s="12" t="s">
        <v>2410</v>
      </c>
      <c r="C715" s="181"/>
      <c r="D715" s="181"/>
      <c r="E715" s="181"/>
      <c r="F715" s="181"/>
      <c r="G715" s="181"/>
      <c r="H715" s="181"/>
      <c r="I715" s="181"/>
      <c r="J715" s="10"/>
      <c r="K715" s="175"/>
    </row>
    <row r="716" spans="1:11" ht="12.75" customHeight="1">
      <c r="A716" s="46">
        <v>1</v>
      </c>
      <c r="B716" s="10" t="s">
        <v>1083</v>
      </c>
      <c r="C716" s="176" t="s">
        <v>68</v>
      </c>
      <c r="D716" s="176">
        <v>8448.83</v>
      </c>
      <c r="E716" s="176" t="s">
        <v>68</v>
      </c>
      <c r="F716" s="176" t="s">
        <v>68</v>
      </c>
      <c r="G716" s="176"/>
      <c r="H716" s="176" t="s">
        <v>68</v>
      </c>
      <c r="I716" s="176">
        <v>8448.83</v>
      </c>
      <c r="J716" s="175"/>
      <c r="K716" s="176" t="s">
        <v>68</v>
      </c>
    </row>
    <row r="717" spans="1:11" ht="12.75" customHeight="1">
      <c r="A717" s="46">
        <v>799</v>
      </c>
      <c r="B717" s="10" t="s">
        <v>1263</v>
      </c>
      <c r="C717" s="176" t="s">
        <v>68</v>
      </c>
      <c r="D717" s="176" t="s">
        <v>2411</v>
      </c>
      <c r="E717" s="176" t="s">
        <v>68</v>
      </c>
      <c r="F717" s="49" t="s">
        <v>68</v>
      </c>
      <c r="G717" s="176"/>
      <c r="H717" s="176" t="s">
        <v>68</v>
      </c>
      <c r="I717" s="176" t="s">
        <v>2411</v>
      </c>
      <c r="J717" s="214" t="s">
        <v>1152</v>
      </c>
      <c r="K717" s="176" t="s">
        <v>68</v>
      </c>
    </row>
    <row r="718" spans="1:11" ht="12.75" customHeight="1">
      <c r="A718" s="46">
        <v>800</v>
      </c>
      <c r="B718" s="10" t="s">
        <v>1041</v>
      </c>
      <c r="C718" s="176" t="s">
        <v>68</v>
      </c>
      <c r="D718" s="176">
        <v>1746.27</v>
      </c>
      <c r="E718" s="176" t="s">
        <v>68</v>
      </c>
      <c r="F718" s="49" t="s">
        <v>68</v>
      </c>
      <c r="G718" s="176"/>
      <c r="H718" s="176" t="s">
        <v>68</v>
      </c>
      <c r="I718" s="176">
        <v>1746.27</v>
      </c>
      <c r="J718" s="175"/>
      <c r="K718" s="176" t="s">
        <v>68</v>
      </c>
    </row>
    <row r="719" spans="1:11" ht="12.75" customHeight="1">
      <c r="A719" s="46">
        <v>901</v>
      </c>
      <c r="B719" s="10" t="s">
        <v>2155</v>
      </c>
      <c r="C719" s="176" t="s">
        <v>68</v>
      </c>
      <c r="D719" s="176" t="s">
        <v>2412</v>
      </c>
      <c r="E719" s="176" t="s">
        <v>68</v>
      </c>
      <c r="F719" s="49" t="s">
        <v>68</v>
      </c>
      <c r="G719" s="176"/>
      <c r="H719" s="176" t="s">
        <v>68</v>
      </c>
      <c r="I719" s="176" t="s">
        <v>2412</v>
      </c>
      <c r="J719" s="175"/>
      <c r="K719" s="176" t="s">
        <v>68</v>
      </c>
    </row>
    <row r="720" spans="1:11" ht="12.75" customHeight="1">
      <c r="A720" s="164"/>
      <c r="B720" s="11" t="s">
        <v>100</v>
      </c>
      <c r="C720" s="179" t="s">
        <v>68</v>
      </c>
      <c r="D720" s="179">
        <v>9807.85</v>
      </c>
      <c r="E720" s="179" t="s">
        <v>68</v>
      </c>
      <c r="F720" s="52" t="s">
        <v>68</v>
      </c>
      <c r="G720" s="179"/>
      <c r="H720" s="179" t="s">
        <v>68</v>
      </c>
      <c r="I720" s="179">
        <v>9807.85</v>
      </c>
      <c r="J720" s="183"/>
      <c r="K720" s="179" t="s">
        <v>68</v>
      </c>
    </row>
    <row r="721" spans="1:11" ht="12.75" customHeight="1">
      <c r="A721" s="45">
        <v>4</v>
      </c>
      <c r="B721" s="56" t="s">
        <v>2413</v>
      </c>
      <c r="C721" s="181"/>
      <c r="D721" s="181"/>
      <c r="E721" s="181"/>
      <c r="F721" s="181"/>
      <c r="G721" s="181"/>
      <c r="H721" s="181"/>
      <c r="I721" s="181"/>
      <c r="J721" s="10"/>
      <c r="K721" s="175"/>
    </row>
    <row r="722" spans="1:11" ht="12.75" customHeight="1">
      <c r="A722" s="46">
        <v>1</v>
      </c>
      <c r="B722" s="10" t="s">
        <v>1083</v>
      </c>
      <c r="C722" s="176" t="s">
        <v>68</v>
      </c>
      <c r="D722" s="176">
        <v>4425.5</v>
      </c>
      <c r="E722" s="176" t="s">
        <v>68</v>
      </c>
      <c r="F722" s="49" t="s">
        <v>68</v>
      </c>
      <c r="G722" s="176"/>
      <c r="H722" s="176" t="s">
        <v>68</v>
      </c>
      <c r="I722" s="176">
        <v>4425.5</v>
      </c>
      <c r="J722" s="175"/>
      <c r="K722" s="177" t="s">
        <v>68</v>
      </c>
    </row>
    <row r="723" spans="1:11" ht="12.75" customHeight="1">
      <c r="A723" s="46">
        <v>52</v>
      </c>
      <c r="B723" s="10" t="s">
        <v>2178</v>
      </c>
      <c r="C723" s="176" t="s">
        <v>68</v>
      </c>
      <c r="D723" s="176" t="s">
        <v>1803</v>
      </c>
      <c r="E723" s="176" t="s">
        <v>68</v>
      </c>
      <c r="F723" s="49" t="s">
        <v>68</v>
      </c>
      <c r="G723" s="176"/>
      <c r="H723" s="176" t="s">
        <v>68</v>
      </c>
      <c r="I723" s="176" t="s">
        <v>1803</v>
      </c>
      <c r="J723" s="214" t="s">
        <v>858</v>
      </c>
      <c r="K723" s="177" t="s">
        <v>68</v>
      </c>
    </row>
    <row r="724" spans="1:11" ht="12.75" customHeight="1">
      <c r="A724" s="46">
        <v>799</v>
      </c>
      <c r="B724" s="10" t="s">
        <v>1263</v>
      </c>
      <c r="C724" s="176" t="s">
        <v>68</v>
      </c>
      <c r="D724" s="176">
        <v>60.72</v>
      </c>
      <c r="E724" s="176" t="s">
        <v>68</v>
      </c>
      <c r="F724" s="49" t="s">
        <v>68</v>
      </c>
      <c r="G724" s="176"/>
      <c r="H724" s="176" t="s">
        <v>68</v>
      </c>
      <c r="I724" s="176">
        <v>60.72</v>
      </c>
      <c r="J724" s="175"/>
      <c r="K724" s="177" t="s">
        <v>68</v>
      </c>
    </row>
    <row r="725" spans="1:11" ht="12.75" customHeight="1">
      <c r="A725" s="46">
        <v>800</v>
      </c>
      <c r="B725" s="10" t="s">
        <v>1041</v>
      </c>
      <c r="C725" s="176" t="s">
        <v>68</v>
      </c>
      <c r="D725" s="176">
        <v>3340.67</v>
      </c>
      <c r="E725" s="176" t="s">
        <v>68</v>
      </c>
      <c r="F725" s="49" t="s">
        <v>68</v>
      </c>
      <c r="G725" s="176"/>
      <c r="H725" s="176" t="s">
        <v>68</v>
      </c>
      <c r="I725" s="176">
        <v>3340.67</v>
      </c>
      <c r="J725" s="175"/>
      <c r="K725" s="177" t="s">
        <v>68</v>
      </c>
    </row>
    <row r="726" spans="1:11" ht="12.75" customHeight="1">
      <c r="A726" s="46">
        <v>901</v>
      </c>
      <c r="B726" s="10" t="s">
        <v>2155</v>
      </c>
      <c r="C726" s="176" t="s">
        <v>68</v>
      </c>
      <c r="D726" s="176" t="s">
        <v>2414</v>
      </c>
      <c r="E726" s="176" t="s">
        <v>68</v>
      </c>
      <c r="F726" s="49" t="s">
        <v>68</v>
      </c>
      <c r="G726" s="176"/>
      <c r="H726" s="176" t="s">
        <v>68</v>
      </c>
      <c r="I726" s="176" t="s">
        <v>2414</v>
      </c>
      <c r="J726" s="175"/>
      <c r="K726" s="177" t="s">
        <v>68</v>
      </c>
    </row>
    <row r="727" spans="1:11" ht="12.75" customHeight="1">
      <c r="A727" s="198"/>
      <c r="B727" s="11" t="s">
        <v>202</v>
      </c>
      <c r="C727" s="179" t="s">
        <v>68</v>
      </c>
      <c r="D727" s="179">
        <v>7815.88</v>
      </c>
      <c r="E727" s="179" t="s">
        <v>68</v>
      </c>
      <c r="F727" s="52" t="s">
        <v>68</v>
      </c>
      <c r="G727" s="179"/>
      <c r="H727" s="179" t="s">
        <v>68</v>
      </c>
      <c r="I727" s="179">
        <v>7815.88</v>
      </c>
      <c r="J727" s="183"/>
      <c r="K727" s="185" t="s">
        <v>68</v>
      </c>
    </row>
    <row r="728" spans="1:11" ht="12.75" customHeight="1">
      <c r="A728" s="244" t="s">
        <v>858</v>
      </c>
      <c r="B728" s="2488" t="s">
        <v>2415</v>
      </c>
      <c r="C728" s="2488"/>
      <c r="D728" s="2488"/>
      <c r="E728" s="2488"/>
      <c r="F728" s="2488"/>
      <c r="G728" s="2488"/>
      <c r="H728" s="2488"/>
      <c r="I728" s="2488"/>
      <c r="J728" s="2488"/>
      <c r="K728" s="2489" t="e">
        <v>#DIV/0!</v>
      </c>
    </row>
    <row r="729" spans="1:11" ht="10.7" customHeight="1">
      <c r="A729" s="245" t="s">
        <v>1152</v>
      </c>
      <c r="B729" s="2494" t="s">
        <v>2245</v>
      </c>
      <c r="C729" s="2494"/>
      <c r="D729" s="2494"/>
      <c r="E729" s="2494"/>
      <c r="F729" s="2494"/>
      <c r="G729" s="2494"/>
      <c r="H729" s="2494"/>
      <c r="I729" s="2494"/>
      <c r="J729" s="2494"/>
      <c r="K729" s="2495" t="e">
        <v>#DIV/0!</v>
      </c>
    </row>
    <row r="730" spans="1:11" ht="12.75" customHeight="1">
      <c r="A730" s="65"/>
      <c r="B730" s="2387"/>
      <c r="C730" s="2387"/>
      <c r="D730" s="2387"/>
      <c r="E730" s="2387"/>
      <c r="F730" s="2387"/>
      <c r="G730" s="2387"/>
      <c r="H730" s="2387"/>
      <c r="I730" s="2387"/>
      <c r="J730" s="2387"/>
      <c r="K730" s="2496"/>
    </row>
    <row r="731" spans="1:11" ht="10.7" customHeight="1">
      <c r="A731" s="65"/>
      <c r="B731" s="2490"/>
      <c r="C731" s="2490"/>
      <c r="D731" s="2490"/>
      <c r="E731" s="2490"/>
      <c r="F731" s="2490"/>
      <c r="G731" s="2490"/>
      <c r="H731" s="2490"/>
      <c r="I731" s="2490"/>
      <c r="J731" s="2490"/>
      <c r="K731" s="2497"/>
    </row>
    <row r="732" spans="1:11" ht="15" customHeight="1">
      <c r="A732" s="2481" t="s">
        <v>2156</v>
      </c>
      <c r="B732" s="2481"/>
      <c r="C732" s="2481"/>
      <c r="D732" s="2481"/>
      <c r="E732" s="2481"/>
      <c r="F732" s="2481"/>
      <c r="G732" s="2481"/>
      <c r="H732" s="2481"/>
      <c r="I732" s="2481"/>
      <c r="J732" s="2481"/>
      <c r="K732" s="2482" t="e">
        <v>#DIV/0!</v>
      </c>
    </row>
    <row r="733" spans="1:11" ht="15" customHeight="1">
      <c r="A733" s="2483" t="s">
        <v>995</v>
      </c>
      <c r="B733" s="2483"/>
      <c r="C733" s="2483"/>
      <c r="D733" s="2483"/>
      <c r="E733" s="2483"/>
      <c r="F733" s="2483"/>
      <c r="G733" s="2483"/>
      <c r="H733" s="2483"/>
      <c r="I733" s="2483"/>
      <c r="J733" s="2483"/>
      <c r="K733" s="2487" t="e">
        <v>#DIV/0!</v>
      </c>
    </row>
    <row r="734" spans="1:11" ht="15" customHeight="1">
      <c r="A734" s="2353"/>
      <c r="B734" s="2353"/>
      <c r="C734" s="2353"/>
      <c r="D734" s="2353"/>
      <c r="E734" s="2353"/>
      <c r="F734" s="2353"/>
      <c r="G734" s="2353"/>
      <c r="H734" s="2353"/>
      <c r="I734" s="2353"/>
      <c r="J734" s="2353"/>
      <c r="K734" s="2353"/>
    </row>
    <row r="735" spans="1:11" ht="15" customHeight="1">
      <c r="A735" s="164"/>
      <c r="B735" s="165" t="s">
        <v>3</v>
      </c>
      <c r="C735" s="166" t="s">
        <v>2133</v>
      </c>
      <c r="D735" s="166" t="s">
        <v>2134</v>
      </c>
      <c r="E735" s="2405" t="s">
        <v>2135</v>
      </c>
      <c r="F735" s="2405"/>
      <c r="G735" s="2405"/>
      <c r="H735" s="2260"/>
      <c r="I735" s="2484" t="s">
        <v>2136</v>
      </c>
      <c r="J735" s="2484"/>
      <c r="K735" s="167" t="s">
        <v>5</v>
      </c>
    </row>
    <row r="736" spans="1:11" ht="18" customHeight="1">
      <c r="A736" s="164"/>
      <c r="B736" s="168"/>
      <c r="C736" s="169" t="s">
        <v>2137</v>
      </c>
      <c r="D736" s="169" t="s">
        <v>2133</v>
      </c>
      <c r="E736" s="166" t="s">
        <v>997</v>
      </c>
      <c r="F736" s="34" t="s">
        <v>998</v>
      </c>
      <c r="G736" s="165"/>
      <c r="H736" s="166" t="s">
        <v>999</v>
      </c>
      <c r="I736" s="2476" t="s">
        <v>2133</v>
      </c>
      <c r="J736" s="2476"/>
      <c r="K736" s="170" t="s">
        <v>2138</v>
      </c>
    </row>
    <row r="737" spans="1:11" ht="15" customHeight="1">
      <c r="A737" s="164"/>
      <c r="B737" s="168"/>
      <c r="C737" s="169" t="s">
        <v>7</v>
      </c>
      <c r="D737" s="169" t="s">
        <v>2139</v>
      </c>
      <c r="E737" s="35"/>
      <c r="F737" s="35"/>
      <c r="G737" s="171"/>
      <c r="H737" s="35"/>
      <c r="I737" s="2476" t="s">
        <v>2140</v>
      </c>
      <c r="J737" s="2476"/>
      <c r="K737" s="170" t="s">
        <v>9</v>
      </c>
    </row>
    <row r="738" spans="1:11" ht="15" customHeight="1">
      <c r="A738" s="164"/>
      <c r="B738" s="168"/>
      <c r="C738" s="10"/>
      <c r="D738" s="169"/>
      <c r="E738" s="35"/>
      <c r="F738" s="172"/>
      <c r="G738" s="171"/>
      <c r="H738" s="10"/>
      <c r="I738" s="2477"/>
      <c r="J738" s="2478"/>
      <c r="K738" s="173"/>
    </row>
    <row r="739" spans="1:11" ht="15" customHeight="1">
      <c r="A739" s="2353" t="s">
        <v>10</v>
      </c>
      <c r="B739" s="2314"/>
      <c r="C739" s="39" t="s">
        <v>11</v>
      </c>
      <c r="D739" s="39" t="s">
        <v>12</v>
      </c>
      <c r="E739" s="40" t="s">
        <v>13</v>
      </c>
      <c r="F739" s="2255" t="s">
        <v>1000</v>
      </c>
      <c r="G739" s="2302"/>
      <c r="H739" s="41" t="s">
        <v>1001</v>
      </c>
      <c r="I739" s="2255" t="s">
        <v>2141</v>
      </c>
      <c r="J739" s="2256"/>
      <c r="K739" s="174" t="s">
        <v>2142</v>
      </c>
    </row>
    <row r="740" spans="1:11" ht="15" customHeight="1">
      <c r="A740" s="164"/>
      <c r="B740" s="10"/>
      <c r="C740" s="2471" t="s">
        <v>2143</v>
      </c>
      <c r="D740" s="2471"/>
      <c r="E740" s="2471"/>
      <c r="F740" s="2471"/>
      <c r="G740" s="2471"/>
      <c r="H740" s="2471"/>
      <c r="I740" s="2471"/>
      <c r="J740" s="2471"/>
      <c r="K740" s="175"/>
    </row>
    <row r="741" spans="1:11" ht="15" customHeight="1">
      <c r="A741" s="42" t="s">
        <v>674</v>
      </c>
      <c r="B741" s="43" t="s">
        <v>2331</v>
      </c>
      <c r="C741" s="10"/>
      <c r="D741" s="10"/>
      <c r="E741" s="10"/>
      <c r="F741" s="10"/>
      <c r="G741" s="10"/>
      <c r="H741" s="10"/>
      <c r="I741" s="10"/>
      <c r="J741" s="10"/>
      <c r="K741" s="175"/>
    </row>
    <row r="742" spans="1:11" ht="15" customHeight="1">
      <c r="A742" s="42" t="s">
        <v>105</v>
      </c>
      <c r="B742" s="43" t="s">
        <v>2408</v>
      </c>
      <c r="C742" s="10"/>
      <c r="D742" s="10"/>
      <c r="E742" s="10"/>
      <c r="F742" s="10"/>
      <c r="G742" s="10"/>
      <c r="H742" s="10"/>
      <c r="I742" s="10"/>
      <c r="J742" s="10"/>
      <c r="K742" s="175"/>
    </row>
    <row r="743" spans="1:11" ht="15" customHeight="1">
      <c r="A743" s="44">
        <v>4700</v>
      </c>
      <c r="B743" s="55" t="s">
        <v>2409</v>
      </c>
      <c r="C743" s="10"/>
      <c r="D743" s="10"/>
      <c r="E743" s="10"/>
      <c r="F743" s="10"/>
      <c r="G743" s="10"/>
      <c r="H743" s="10"/>
      <c r="I743" s="10"/>
      <c r="J743" s="10"/>
      <c r="K743" s="175"/>
    </row>
    <row r="744" spans="1:11" ht="12" customHeight="1">
      <c r="A744" s="45">
        <v>5</v>
      </c>
      <c r="B744" s="12" t="s">
        <v>2416</v>
      </c>
      <c r="C744" s="10"/>
      <c r="D744" s="10"/>
      <c r="E744" s="10"/>
      <c r="F744" s="10"/>
      <c r="G744" s="10"/>
      <c r="H744" s="10"/>
      <c r="I744" s="10"/>
      <c r="J744" s="10"/>
      <c r="K744" s="177"/>
    </row>
    <row r="745" spans="1:11" ht="15" customHeight="1">
      <c r="A745" s="46">
        <v>1</v>
      </c>
      <c r="B745" s="10" t="s">
        <v>1083</v>
      </c>
      <c r="C745" s="176">
        <v>13522.47</v>
      </c>
      <c r="D745" s="176">
        <v>89750.83</v>
      </c>
      <c r="E745" s="176" t="s">
        <v>68</v>
      </c>
      <c r="F745" s="49">
        <v>13245.14</v>
      </c>
      <c r="G745" s="176"/>
      <c r="H745" s="176">
        <v>13245.14</v>
      </c>
      <c r="I745" s="176">
        <v>102995.97</v>
      </c>
      <c r="J745" s="175"/>
      <c r="K745" s="177">
        <v>-2.0499999999999998</v>
      </c>
    </row>
    <row r="746" spans="1:11" ht="15" customHeight="1">
      <c r="A746" s="46">
        <v>52</v>
      </c>
      <c r="B746" s="10" t="s">
        <v>2178</v>
      </c>
      <c r="C746" s="176" t="s">
        <v>68</v>
      </c>
      <c r="D746" s="176">
        <v>1394.23</v>
      </c>
      <c r="E746" s="176" t="s">
        <v>68</v>
      </c>
      <c r="F746" s="49" t="s">
        <v>68</v>
      </c>
      <c r="G746" s="176"/>
      <c r="H746" s="176" t="s">
        <v>68</v>
      </c>
      <c r="I746" s="176">
        <v>1394.23</v>
      </c>
      <c r="J746" s="175"/>
      <c r="K746" s="176" t="s">
        <v>68</v>
      </c>
    </row>
    <row r="747" spans="1:11" ht="15" customHeight="1">
      <c r="A747" s="46">
        <v>789</v>
      </c>
      <c r="B747" s="10" t="s">
        <v>1343</v>
      </c>
      <c r="C747" s="176">
        <v>410.43</v>
      </c>
      <c r="D747" s="176">
        <v>410.43</v>
      </c>
      <c r="E747" s="176" t="s">
        <v>68</v>
      </c>
      <c r="F747" s="49">
        <v>1209</v>
      </c>
      <c r="G747" s="176"/>
      <c r="H747" s="176">
        <v>1209</v>
      </c>
      <c r="I747" s="176">
        <v>1619.43</v>
      </c>
      <c r="J747" s="175"/>
      <c r="K747" s="177">
        <v>194.57</v>
      </c>
    </row>
    <row r="748" spans="1:11" ht="15" customHeight="1">
      <c r="A748" s="46">
        <v>799</v>
      </c>
      <c r="B748" s="10" t="s">
        <v>1263</v>
      </c>
      <c r="C748" s="231" t="s">
        <v>2417</v>
      </c>
      <c r="D748" s="176">
        <v>382.42</v>
      </c>
      <c r="E748" s="176" t="s">
        <v>68</v>
      </c>
      <c r="F748" s="49" t="s">
        <v>2418</v>
      </c>
      <c r="H748" s="49" t="s">
        <v>2418</v>
      </c>
      <c r="I748" s="49" t="s">
        <v>2419</v>
      </c>
      <c r="J748" s="73" t="s">
        <v>858</v>
      </c>
      <c r="K748" s="177">
        <v>-6964.16</v>
      </c>
    </row>
    <row r="749" spans="1:11" ht="15" customHeight="1">
      <c r="A749" s="46">
        <v>800</v>
      </c>
      <c r="B749" s="10" t="s">
        <v>1041</v>
      </c>
      <c r="C749" s="176" t="s">
        <v>68</v>
      </c>
      <c r="D749" s="176">
        <v>4241.9399999999996</v>
      </c>
      <c r="E749" s="176" t="s">
        <v>68</v>
      </c>
      <c r="F749" s="49" t="s">
        <v>68</v>
      </c>
      <c r="G749" s="176"/>
      <c r="H749" s="176" t="s">
        <v>68</v>
      </c>
      <c r="I749" s="176">
        <v>4241.9399999999996</v>
      </c>
      <c r="J749" s="175"/>
      <c r="K749" s="177" t="s">
        <v>68</v>
      </c>
    </row>
    <row r="750" spans="1:11" ht="15" customHeight="1">
      <c r="A750" s="46">
        <v>901</v>
      </c>
      <c r="B750" s="10" t="s">
        <v>2155</v>
      </c>
      <c r="C750" s="176" t="s">
        <v>68</v>
      </c>
      <c r="D750" s="176" t="s">
        <v>2420</v>
      </c>
      <c r="E750" s="176" t="s">
        <v>68</v>
      </c>
      <c r="F750" s="49" t="s">
        <v>68</v>
      </c>
      <c r="G750" s="176"/>
      <c r="H750" s="176" t="s">
        <v>68</v>
      </c>
      <c r="I750" s="176" t="s">
        <v>2420</v>
      </c>
      <c r="J750" s="175"/>
      <c r="K750" s="177" t="s">
        <v>68</v>
      </c>
    </row>
    <row r="751" spans="1:11" ht="13.5" customHeight="1">
      <c r="A751" s="164"/>
      <c r="B751" s="11" t="s">
        <v>1178</v>
      </c>
      <c r="C751" s="179">
        <v>13907.54</v>
      </c>
      <c r="D751" s="179">
        <v>94928.25</v>
      </c>
      <c r="E751" s="246" t="s">
        <v>68</v>
      </c>
      <c r="F751" s="52">
        <v>12662.67</v>
      </c>
      <c r="G751" s="179"/>
      <c r="H751" s="179">
        <v>12662.67</v>
      </c>
      <c r="I751" s="179">
        <v>107590.92</v>
      </c>
      <c r="J751" s="183"/>
      <c r="K751" s="185">
        <v>-8.9499999999999993</v>
      </c>
    </row>
    <row r="752" spans="1:11" ht="13.7" customHeight="1">
      <c r="A752" s="45">
        <v>6</v>
      </c>
      <c r="B752" s="12" t="s">
        <v>2421</v>
      </c>
      <c r="C752" s="181"/>
      <c r="D752" s="181"/>
      <c r="E752" s="181"/>
      <c r="F752" s="181"/>
      <c r="G752" s="181"/>
      <c r="H752" s="181"/>
      <c r="I752" s="181"/>
      <c r="J752" s="10"/>
      <c r="K752" s="177"/>
    </row>
    <row r="753" spans="1:11" ht="15" customHeight="1">
      <c r="A753" s="46">
        <v>1</v>
      </c>
      <c r="B753" s="10" t="s">
        <v>1083</v>
      </c>
      <c r="C753" s="176" t="s">
        <v>68</v>
      </c>
      <c r="D753" s="176">
        <v>24776.65</v>
      </c>
      <c r="E753" s="176" t="s">
        <v>68</v>
      </c>
      <c r="F753" s="49" t="s">
        <v>68</v>
      </c>
      <c r="G753" s="176"/>
      <c r="H753" s="176" t="s">
        <v>68</v>
      </c>
      <c r="I753" s="176">
        <v>24776.65</v>
      </c>
      <c r="J753" s="175"/>
      <c r="K753" s="177" t="s">
        <v>68</v>
      </c>
    </row>
    <row r="754" spans="1:11" ht="15" customHeight="1">
      <c r="A754" s="46">
        <v>799</v>
      </c>
      <c r="B754" s="10" t="s">
        <v>1263</v>
      </c>
      <c r="C754" s="176" t="s">
        <v>68</v>
      </c>
      <c r="D754" s="176">
        <v>84.96</v>
      </c>
      <c r="E754" s="176" t="s">
        <v>68</v>
      </c>
      <c r="F754" s="49" t="s">
        <v>68</v>
      </c>
      <c r="G754" s="176"/>
      <c r="H754" s="176" t="s">
        <v>68</v>
      </c>
      <c r="I754" s="176">
        <v>84.96</v>
      </c>
      <c r="J754" s="175"/>
      <c r="K754" s="177" t="s">
        <v>68</v>
      </c>
    </row>
    <row r="755" spans="1:11" ht="15" customHeight="1">
      <c r="A755" s="46">
        <v>800</v>
      </c>
      <c r="B755" s="10" t="s">
        <v>1041</v>
      </c>
      <c r="C755" s="176">
        <v>3</v>
      </c>
      <c r="D755" s="176">
        <v>14194.65</v>
      </c>
      <c r="E755" s="176" t="s">
        <v>68</v>
      </c>
      <c r="F755" s="49">
        <v>33.880000000000003</v>
      </c>
      <c r="G755" s="176"/>
      <c r="H755" s="176">
        <v>33.880000000000003</v>
      </c>
      <c r="I755" s="176">
        <v>14228.529999999999</v>
      </c>
      <c r="J755" s="175"/>
      <c r="K755" s="177">
        <v>1029.33</v>
      </c>
    </row>
    <row r="756" spans="1:11" ht="15" customHeight="1">
      <c r="A756" s="46">
        <v>901</v>
      </c>
      <c r="B756" s="10" t="s">
        <v>2155</v>
      </c>
      <c r="C756" s="176" t="s">
        <v>68</v>
      </c>
      <c r="D756" s="176" t="s">
        <v>2422</v>
      </c>
      <c r="E756" s="176" t="s">
        <v>68</v>
      </c>
      <c r="F756" s="49" t="s">
        <v>68</v>
      </c>
      <c r="G756" s="176"/>
      <c r="H756" s="176" t="s">
        <v>68</v>
      </c>
      <c r="I756" s="176" t="s">
        <v>2422</v>
      </c>
      <c r="J756" s="175"/>
      <c r="K756" s="177" t="s">
        <v>68</v>
      </c>
    </row>
    <row r="757" spans="1:11" ht="12.75" customHeight="1">
      <c r="A757" s="164"/>
      <c r="B757" s="11" t="s">
        <v>827</v>
      </c>
      <c r="C757" s="179">
        <v>3</v>
      </c>
      <c r="D757" s="179">
        <v>38821.629999999997</v>
      </c>
      <c r="E757" s="246" t="s">
        <v>68</v>
      </c>
      <c r="F757" s="52">
        <v>33.880000000000003</v>
      </c>
      <c r="G757" s="179"/>
      <c r="H757" s="179">
        <v>33.880000000000003</v>
      </c>
      <c r="I757" s="179">
        <v>38855.509999999995</v>
      </c>
      <c r="J757" s="183"/>
      <c r="K757" s="185">
        <v>1029.33</v>
      </c>
    </row>
    <row r="758" spans="1:11" ht="15" customHeight="1">
      <c r="A758" s="45">
        <v>7</v>
      </c>
      <c r="B758" s="12" t="s">
        <v>2423</v>
      </c>
      <c r="C758" s="181"/>
      <c r="D758" s="181"/>
      <c r="E758" s="181"/>
      <c r="F758" s="181"/>
      <c r="G758" s="181"/>
      <c r="H758" s="181"/>
      <c r="I758" s="181"/>
      <c r="J758" s="10"/>
      <c r="K758" s="175"/>
    </row>
    <row r="759" spans="1:11" ht="15" customHeight="1">
      <c r="A759" s="46">
        <v>800</v>
      </c>
      <c r="B759" s="10" t="s">
        <v>1041</v>
      </c>
      <c r="C759" s="176" t="s">
        <v>68</v>
      </c>
      <c r="D759" s="176">
        <v>1027.3</v>
      </c>
      <c r="E759" s="176" t="s">
        <v>68</v>
      </c>
      <c r="F759" s="49" t="s">
        <v>68</v>
      </c>
      <c r="G759" s="176"/>
      <c r="H759" s="176" t="s">
        <v>68</v>
      </c>
      <c r="I759" s="176">
        <v>1027.3</v>
      </c>
      <c r="J759" s="175"/>
      <c r="K759" s="176" t="s">
        <v>68</v>
      </c>
    </row>
    <row r="760" spans="1:11" ht="15" customHeight="1">
      <c r="A760" s="164"/>
      <c r="B760" s="11" t="s">
        <v>836</v>
      </c>
      <c r="C760" s="179" t="s">
        <v>68</v>
      </c>
      <c r="D760" s="179">
        <v>1027.3</v>
      </c>
      <c r="E760" s="179" t="s">
        <v>68</v>
      </c>
      <c r="F760" s="52" t="s">
        <v>68</v>
      </c>
      <c r="G760" s="179"/>
      <c r="H760" s="179" t="s">
        <v>68</v>
      </c>
      <c r="I760" s="179">
        <v>1027.3</v>
      </c>
      <c r="J760" s="183"/>
      <c r="K760" s="179" t="s">
        <v>68</v>
      </c>
    </row>
    <row r="761" spans="1:11" ht="15" customHeight="1">
      <c r="A761" s="45">
        <v>8</v>
      </c>
      <c r="B761" s="12" t="s">
        <v>2424</v>
      </c>
      <c r="C761" s="181"/>
      <c r="D761" s="181"/>
      <c r="E761" s="181"/>
      <c r="F761" s="181"/>
      <c r="G761" s="181"/>
      <c r="H761" s="181"/>
      <c r="I761" s="181"/>
      <c r="J761" s="10"/>
      <c r="K761" s="175"/>
    </row>
    <row r="762" spans="1:11" ht="15" customHeight="1">
      <c r="A762" s="46">
        <v>800</v>
      </c>
      <c r="B762" s="10" t="s">
        <v>1041</v>
      </c>
      <c r="C762" s="176" t="s">
        <v>68</v>
      </c>
      <c r="D762" s="176">
        <v>301.64999999999998</v>
      </c>
      <c r="E762" s="176" t="s">
        <v>68</v>
      </c>
      <c r="F762" s="49" t="s">
        <v>68</v>
      </c>
      <c r="G762" s="176"/>
      <c r="H762" s="176" t="s">
        <v>68</v>
      </c>
      <c r="I762" s="176">
        <v>301.64999999999998</v>
      </c>
      <c r="J762" s="175"/>
      <c r="K762" s="177" t="s">
        <v>68</v>
      </c>
    </row>
    <row r="763" spans="1:11" ht="15" customHeight="1">
      <c r="A763" s="164"/>
      <c r="B763" s="11" t="s">
        <v>846</v>
      </c>
      <c r="C763" s="188" t="s">
        <v>68</v>
      </c>
      <c r="D763" s="188">
        <v>301.64999999999998</v>
      </c>
      <c r="E763" s="188" t="s">
        <v>68</v>
      </c>
      <c r="F763" s="62" t="s">
        <v>68</v>
      </c>
      <c r="G763" s="188"/>
      <c r="H763" s="188" t="s">
        <v>68</v>
      </c>
      <c r="I763" s="188">
        <v>301.64999999999998</v>
      </c>
      <c r="J763" s="200"/>
      <c r="K763" s="193" t="s">
        <v>68</v>
      </c>
    </row>
    <row r="764" spans="1:11" ht="15" customHeight="1">
      <c r="A764" s="64" t="s">
        <v>858</v>
      </c>
      <c r="B764" s="2488" t="s">
        <v>2245</v>
      </c>
      <c r="C764" s="2488"/>
      <c r="D764" s="2488"/>
      <c r="E764" s="2488"/>
      <c r="F764" s="2488"/>
      <c r="G764" s="2488"/>
      <c r="H764" s="2488"/>
      <c r="I764" s="2488"/>
      <c r="J764" s="2488"/>
      <c r="K764" s="2489" t="e">
        <v>#DIV/0!</v>
      </c>
    </row>
    <row r="765" spans="1:11" ht="15" customHeight="1">
      <c r="A765" s="2481" t="s">
        <v>2156</v>
      </c>
      <c r="B765" s="2481"/>
      <c r="C765" s="2481"/>
      <c r="D765" s="2481"/>
      <c r="E765" s="2481"/>
      <c r="F765" s="2481"/>
      <c r="G765" s="2481"/>
      <c r="H765" s="2481"/>
      <c r="I765" s="2481"/>
      <c r="J765" s="2481"/>
      <c r="K765" s="2482" t="e">
        <v>#DIV/0!</v>
      </c>
    </row>
    <row r="766" spans="1:11" ht="15" customHeight="1">
      <c r="A766" s="2483" t="s">
        <v>995</v>
      </c>
      <c r="B766" s="2483"/>
      <c r="C766" s="2483"/>
      <c r="D766" s="2483"/>
      <c r="E766" s="2483"/>
      <c r="F766" s="2483"/>
      <c r="G766" s="2483"/>
      <c r="H766" s="2483"/>
      <c r="I766" s="2483"/>
      <c r="J766" s="2483"/>
      <c r="K766" s="2487" t="e">
        <v>#DIV/0!</v>
      </c>
    </row>
    <row r="767" spans="1:11" ht="15" customHeight="1">
      <c r="A767" s="2353"/>
      <c r="B767" s="2353"/>
      <c r="C767" s="2353"/>
      <c r="D767" s="2353"/>
      <c r="E767" s="2353"/>
      <c r="F767" s="2353"/>
      <c r="G767" s="2353"/>
      <c r="H767" s="2353"/>
      <c r="I767" s="2353"/>
      <c r="J767" s="2353"/>
      <c r="K767" s="2353"/>
    </row>
    <row r="768" spans="1:11" ht="18" customHeight="1">
      <c r="A768" s="164"/>
      <c r="B768" s="165" t="s">
        <v>3</v>
      </c>
      <c r="C768" s="166" t="s">
        <v>2133</v>
      </c>
      <c r="D768" s="166" t="s">
        <v>2134</v>
      </c>
      <c r="E768" s="2405" t="s">
        <v>2135</v>
      </c>
      <c r="F768" s="2405"/>
      <c r="G768" s="2405"/>
      <c r="H768" s="2260"/>
      <c r="I768" s="2484" t="s">
        <v>2136</v>
      </c>
      <c r="J768" s="2484"/>
      <c r="K768" s="167" t="s">
        <v>5</v>
      </c>
    </row>
    <row r="769" spans="1:11" ht="15" customHeight="1">
      <c r="A769" s="164"/>
      <c r="B769" s="168"/>
      <c r="C769" s="169" t="s">
        <v>2137</v>
      </c>
      <c r="D769" s="169" t="s">
        <v>2133</v>
      </c>
      <c r="E769" s="166" t="s">
        <v>997</v>
      </c>
      <c r="F769" s="34" t="s">
        <v>998</v>
      </c>
      <c r="G769" s="165"/>
      <c r="H769" s="166" t="s">
        <v>999</v>
      </c>
      <c r="I769" s="2476" t="s">
        <v>2133</v>
      </c>
      <c r="J769" s="2476"/>
      <c r="K769" s="170" t="s">
        <v>2138</v>
      </c>
    </row>
    <row r="770" spans="1:11" ht="15" customHeight="1">
      <c r="A770" s="164"/>
      <c r="B770" s="168"/>
      <c r="C770" s="169" t="s">
        <v>7</v>
      </c>
      <c r="D770" s="169" t="s">
        <v>2139</v>
      </c>
      <c r="E770" s="35"/>
      <c r="F770" s="35"/>
      <c r="G770" s="171"/>
      <c r="H770" s="35"/>
      <c r="I770" s="2476" t="s">
        <v>2140</v>
      </c>
      <c r="J770" s="2476"/>
      <c r="K770" s="170" t="s">
        <v>9</v>
      </c>
    </row>
    <row r="771" spans="1:11" ht="15" customHeight="1">
      <c r="A771" s="164"/>
      <c r="B771" s="168"/>
      <c r="C771" s="10"/>
      <c r="D771" s="169"/>
      <c r="E771" s="35"/>
      <c r="F771" s="172"/>
      <c r="G771" s="171"/>
      <c r="H771" s="10"/>
      <c r="I771" s="2477"/>
      <c r="J771" s="2478"/>
      <c r="K771" s="173"/>
    </row>
    <row r="772" spans="1:11" ht="13.5" customHeight="1">
      <c r="A772" s="2353" t="s">
        <v>10</v>
      </c>
      <c r="B772" s="2314"/>
      <c r="C772" s="39" t="s">
        <v>11</v>
      </c>
      <c r="D772" s="39" t="s">
        <v>12</v>
      </c>
      <c r="E772" s="40" t="s">
        <v>13</v>
      </c>
      <c r="F772" s="2255" t="s">
        <v>1000</v>
      </c>
      <c r="G772" s="2302"/>
      <c r="H772" s="41" t="s">
        <v>1001</v>
      </c>
      <c r="I772" s="2255" t="s">
        <v>2141</v>
      </c>
      <c r="J772" s="2256"/>
      <c r="K772" s="174" t="s">
        <v>2142</v>
      </c>
    </row>
    <row r="773" spans="1:11" ht="15" customHeight="1">
      <c r="A773" s="164"/>
      <c r="B773" s="10"/>
      <c r="C773" s="2471" t="s">
        <v>2143</v>
      </c>
      <c r="D773" s="2471"/>
      <c r="E773" s="2471"/>
      <c r="F773" s="2471"/>
      <c r="G773" s="2471"/>
      <c r="H773" s="2471"/>
      <c r="I773" s="2471"/>
      <c r="J773" s="2471"/>
      <c r="K773" s="175"/>
    </row>
    <row r="774" spans="1:11" ht="15" customHeight="1">
      <c r="A774" s="42" t="s">
        <v>674</v>
      </c>
      <c r="B774" s="43" t="s">
        <v>2331</v>
      </c>
      <c r="C774" s="10"/>
      <c r="D774" s="10"/>
      <c r="E774" s="10"/>
      <c r="F774" s="10"/>
      <c r="G774" s="10"/>
      <c r="H774" s="10"/>
      <c r="I774" s="10"/>
      <c r="J774" s="10"/>
      <c r="K774" s="175"/>
    </row>
    <row r="775" spans="1:11" ht="14.25" customHeight="1">
      <c r="A775" s="42" t="s">
        <v>105</v>
      </c>
      <c r="B775" s="43" t="s">
        <v>2408</v>
      </c>
      <c r="C775" s="10"/>
      <c r="D775" s="10"/>
      <c r="E775" s="10"/>
      <c r="F775" s="10"/>
      <c r="G775" s="10"/>
      <c r="H775" s="10"/>
      <c r="I775" s="10"/>
      <c r="J775" s="10"/>
      <c r="K775" s="175"/>
    </row>
    <row r="776" spans="1:11" ht="14.25" customHeight="1">
      <c r="A776" s="44">
        <v>4700</v>
      </c>
      <c r="B776" s="55" t="s">
        <v>2409</v>
      </c>
      <c r="C776" s="10"/>
      <c r="D776" s="10"/>
      <c r="E776" s="10"/>
      <c r="F776" s="10"/>
      <c r="G776" s="10"/>
      <c r="H776" s="10"/>
      <c r="I776" s="10"/>
      <c r="J776" s="10"/>
      <c r="K776" s="175"/>
    </row>
    <row r="777" spans="1:11" ht="14.25" customHeight="1">
      <c r="A777" s="45">
        <v>9</v>
      </c>
      <c r="B777" s="12" t="s">
        <v>2425</v>
      </c>
      <c r="C777" s="10"/>
      <c r="D777" s="10"/>
      <c r="E777" s="10"/>
      <c r="F777" s="10"/>
      <c r="G777" s="10"/>
      <c r="H777" s="10"/>
      <c r="I777" s="10"/>
      <c r="J777" s="10"/>
      <c r="K777" s="175"/>
    </row>
    <row r="778" spans="1:11" ht="14.25" customHeight="1">
      <c r="A778" s="46">
        <v>800</v>
      </c>
      <c r="B778" s="10" t="s">
        <v>1041</v>
      </c>
      <c r="C778" s="176" t="s">
        <v>68</v>
      </c>
      <c r="D778" s="176">
        <v>1084.27</v>
      </c>
      <c r="E778" s="176" t="s">
        <v>68</v>
      </c>
      <c r="F778" s="176" t="s">
        <v>68</v>
      </c>
      <c r="G778" s="176"/>
      <c r="H778" s="176" t="s">
        <v>68</v>
      </c>
      <c r="I778" s="176">
        <v>1084.27</v>
      </c>
      <c r="J778" s="175"/>
      <c r="K778" s="177" t="s">
        <v>68</v>
      </c>
    </row>
    <row r="779" spans="1:11" ht="14.25" customHeight="1">
      <c r="A779" s="164"/>
      <c r="B779" s="11" t="s">
        <v>2426</v>
      </c>
      <c r="C779" s="179" t="s">
        <v>68</v>
      </c>
      <c r="D779" s="179">
        <v>1084.27</v>
      </c>
      <c r="E779" s="179" t="s">
        <v>68</v>
      </c>
      <c r="F779" s="179" t="s">
        <v>68</v>
      </c>
      <c r="G779" s="179"/>
      <c r="H779" s="179" t="s">
        <v>68</v>
      </c>
      <c r="I779" s="179">
        <v>1084.27</v>
      </c>
      <c r="J779" s="183"/>
      <c r="K779" s="185" t="s">
        <v>68</v>
      </c>
    </row>
    <row r="780" spans="1:11" ht="14.25" customHeight="1">
      <c r="A780" s="45">
        <v>10</v>
      </c>
      <c r="B780" s="12" t="s">
        <v>2427</v>
      </c>
      <c r="C780" s="181"/>
      <c r="D780" s="181"/>
      <c r="E780" s="181"/>
      <c r="F780" s="181"/>
      <c r="G780" s="181"/>
      <c r="H780" s="181"/>
      <c r="I780" s="181"/>
      <c r="J780" s="10"/>
      <c r="K780" s="175"/>
    </row>
    <row r="781" spans="1:11" ht="14.25" customHeight="1">
      <c r="A781" s="46">
        <v>800</v>
      </c>
      <c r="B781" s="10" t="s">
        <v>1041</v>
      </c>
      <c r="C781" s="176" t="s">
        <v>68</v>
      </c>
      <c r="D781" s="176">
        <v>3.08</v>
      </c>
      <c r="E781" s="176" t="s">
        <v>68</v>
      </c>
      <c r="F781" s="176" t="s">
        <v>68</v>
      </c>
      <c r="G781" s="176"/>
      <c r="H781" s="176" t="s">
        <v>68</v>
      </c>
      <c r="I781" s="176">
        <v>3.08</v>
      </c>
      <c r="J781" s="175"/>
      <c r="K781" s="177" t="s">
        <v>68</v>
      </c>
    </row>
    <row r="782" spans="1:11" ht="14.25" customHeight="1">
      <c r="A782" s="164"/>
      <c r="B782" s="11" t="s">
        <v>2428</v>
      </c>
      <c r="C782" s="179" t="s">
        <v>68</v>
      </c>
      <c r="D782" s="179">
        <v>3.08</v>
      </c>
      <c r="E782" s="179" t="s">
        <v>68</v>
      </c>
      <c r="F782" s="179" t="s">
        <v>68</v>
      </c>
      <c r="G782" s="179"/>
      <c r="H782" s="179" t="s">
        <v>68</v>
      </c>
      <c r="I782" s="179">
        <v>3.08</v>
      </c>
      <c r="J782" s="183"/>
      <c r="K782" s="185" t="s">
        <v>68</v>
      </c>
    </row>
    <row r="783" spans="1:11" ht="14.25" customHeight="1">
      <c r="A783" s="45">
        <v>11</v>
      </c>
      <c r="B783" s="12" t="s">
        <v>2429</v>
      </c>
      <c r="C783" s="181"/>
      <c r="D783" s="181"/>
      <c r="E783" s="181"/>
      <c r="F783" s="181"/>
      <c r="G783" s="181"/>
      <c r="H783" s="181"/>
      <c r="I783" s="181"/>
      <c r="J783" s="10"/>
      <c r="K783" s="175"/>
    </row>
    <row r="784" spans="1:11" ht="14.25" customHeight="1">
      <c r="A784" s="46">
        <v>800</v>
      </c>
      <c r="B784" s="10" t="s">
        <v>1041</v>
      </c>
      <c r="C784" s="176" t="s">
        <v>68</v>
      </c>
      <c r="D784" s="176">
        <v>2792.78</v>
      </c>
      <c r="E784" s="176" t="s">
        <v>68</v>
      </c>
      <c r="F784" s="176" t="s">
        <v>68</v>
      </c>
      <c r="G784" s="176"/>
      <c r="H784" s="176" t="s">
        <v>68</v>
      </c>
      <c r="I784" s="176">
        <v>2792.78</v>
      </c>
      <c r="J784" s="175"/>
      <c r="K784" s="177" t="s">
        <v>68</v>
      </c>
    </row>
    <row r="785" spans="1:11" ht="14.25" customHeight="1">
      <c r="A785" s="164"/>
      <c r="B785" s="11" t="s">
        <v>2430</v>
      </c>
      <c r="C785" s="179" t="s">
        <v>68</v>
      </c>
      <c r="D785" s="179">
        <v>2792.78</v>
      </c>
      <c r="E785" s="179" t="s">
        <v>68</v>
      </c>
      <c r="F785" s="179" t="s">
        <v>68</v>
      </c>
      <c r="G785" s="179"/>
      <c r="H785" s="179" t="s">
        <v>68</v>
      </c>
      <c r="I785" s="179">
        <v>2792.78</v>
      </c>
      <c r="J785" s="183"/>
      <c r="K785" s="185" t="s">
        <v>68</v>
      </c>
    </row>
    <row r="786" spans="1:11" ht="14.25" customHeight="1">
      <c r="A786" s="45">
        <v>12</v>
      </c>
      <c r="B786" s="12" t="s">
        <v>2431</v>
      </c>
      <c r="C786" s="181"/>
      <c r="D786" s="181"/>
      <c r="E786" s="181"/>
      <c r="F786" s="181"/>
      <c r="G786" s="181"/>
      <c r="H786" s="181"/>
      <c r="I786" s="181"/>
      <c r="J786" s="10"/>
      <c r="K786" s="175"/>
    </row>
    <row r="787" spans="1:11" ht="14.25" customHeight="1">
      <c r="A787" s="46">
        <v>1</v>
      </c>
      <c r="B787" s="10" t="s">
        <v>1083</v>
      </c>
      <c r="C787" s="176" t="s">
        <v>68</v>
      </c>
      <c r="D787" s="176">
        <v>2481.38</v>
      </c>
      <c r="E787" s="176" t="s">
        <v>68</v>
      </c>
      <c r="F787" s="176" t="s">
        <v>68</v>
      </c>
      <c r="G787" s="176"/>
      <c r="H787" s="176" t="s">
        <v>68</v>
      </c>
      <c r="I787" s="176">
        <v>2481.38</v>
      </c>
      <c r="J787" s="175"/>
      <c r="K787" s="177" t="s">
        <v>68</v>
      </c>
    </row>
    <row r="788" spans="1:11" ht="14.25" customHeight="1">
      <c r="A788" s="46">
        <v>799</v>
      </c>
      <c r="B788" s="10" t="s">
        <v>1263</v>
      </c>
      <c r="C788" s="176" t="s">
        <v>68</v>
      </c>
      <c r="D788" s="176">
        <v>3224.99</v>
      </c>
      <c r="E788" s="176" t="s">
        <v>68</v>
      </c>
      <c r="F788" s="176" t="s">
        <v>68</v>
      </c>
      <c r="G788" s="176"/>
      <c r="H788" s="176" t="s">
        <v>68</v>
      </c>
      <c r="I788" s="176">
        <v>3224.99</v>
      </c>
      <c r="J788" s="175"/>
      <c r="K788" s="177" t="s">
        <v>68</v>
      </c>
    </row>
    <row r="789" spans="1:11" ht="14.25" customHeight="1">
      <c r="A789" s="46">
        <v>800</v>
      </c>
      <c r="B789" s="10" t="s">
        <v>1041</v>
      </c>
      <c r="C789" s="176" t="s">
        <v>68</v>
      </c>
      <c r="D789" s="176">
        <v>4616.7299999999996</v>
      </c>
      <c r="E789" s="176" t="s">
        <v>68</v>
      </c>
      <c r="F789" s="176" t="s">
        <v>68</v>
      </c>
      <c r="G789" s="176"/>
      <c r="H789" s="176" t="s">
        <v>68</v>
      </c>
      <c r="I789" s="176">
        <v>4616.7299999999996</v>
      </c>
      <c r="J789" s="175"/>
      <c r="K789" s="177" t="s">
        <v>68</v>
      </c>
    </row>
    <row r="790" spans="1:11" ht="14.25" customHeight="1">
      <c r="A790" s="164"/>
      <c r="B790" s="11" t="s">
        <v>2432</v>
      </c>
      <c r="C790" s="247" t="s">
        <v>68</v>
      </c>
      <c r="D790" s="248">
        <v>10323.1</v>
      </c>
      <c r="E790" s="247" t="s">
        <v>68</v>
      </c>
      <c r="F790" s="247" t="s">
        <v>68</v>
      </c>
      <c r="G790" s="248"/>
      <c r="H790" s="247" t="s">
        <v>68</v>
      </c>
      <c r="I790" s="248">
        <v>10323.1</v>
      </c>
      <c r="J790" s="249"/>
      <c r="K790" s="250" t="s">
        <v>68</v>
      </c>
    </row>
    <row r="791" spans="1:11" ht="14.25" customHeight="1">
      <c r="A791" s="45">
        <v>13</v>
      </c>
      <c r="B791" s="12" t="s">
        <v>2433</v>
      </c>
      <c r="C791" s="181"/>
      <c r="D791" s="181"/>
      <c r="E791" s="181"/>
      <c r="F791" s="181"/>
      <c r="G791" s="181"/>
      <c r="H791" s="181"/>
      <c r="I791" s="181"/>
      <c r="J791" s="10"/>
      <c r="K791" s="175"/>
    </row>
    <row r="792" spans="1:11" ht="14.25" customHeight="1">
      <c r="A792" s="46">
        <v>1</v>
      </c>
      <c r="B792" s="10" t="s">
        <v>1083</v>
      </c>
      <c r="C792" s="176" t="s">
        <v>68</v>
      </c>
      <c r="D792" s="176" t="s">
        <v>2434</v>
      </c>
      <c r="E792" s="176" t="s">
        <v>68</v>
      </c>
      <c r="F792" s="176" t="s">
        <v>68</v>
      </c>
      <c r="G792" s="176"/>
      <c r="H792" s="176" t="s">
        <v>68</v>
      </c>
      <c r="I792" s="176" t="s">
        <v>2434</v>
      </c>
      <c r="J792" s="214" t="s">
        <v>858</v>
      </c>
      <c r="K792" s="177" t="s">
        <v>68</v>
      </c>
    </row>
    <row r="793" spans="1:11" ht="14.25" customHeight="1">
      <c r="A793" s="164"/>
      <c r="B793" s="11" t="s">
        <v>2435</v>
      </c>
      <c r="C793" s="248" t="s">
        <v>68</v>
      </c>
      <c r="D793" s="248" t="s">
        <v>2434</v>
      </c>
      <c r="E793" s="248" t="s">
        <v>68</v>
      </c>
      <c r="F793" s="248" t="s">
        <v>68</v>
      </c>
      <c r="G793" s="248"/>
      <c r="H793" s="248" t="s">
        <v>68</v>
      </c>
      <c r="I793" s="248" t="s">
        <v>2434</v>
      </c>
      <c r="J793" s="249"/>
      <c r="K793" s="251" t="s">
        <v>68</v>
      </c>
    </row>
    <row r="794" spans="1:11" ht="14.25" customHeight="1">
      <c r="A794" s="45">
        <v>14</v>
      </c>
      <c r="B794" s="12" t="s">
        <v>2436</v>
      </c>
      <c r="C794" s="181"/>
      <c r="D794" s="181"/>
      <c r="E794" s="181"/>
      <c r="F794" s="181"/>
      <c r="G794" s="181"/>
      <c r="H794" s="181"/>
      <c r="I794" s="181"/>
      <c r="J794" s="10"/>
      <c r="K794" s="175"/>
    </row>
    <row r="795" spans="1:11" ht="14.25" customHeight="1">
      <c r="A795" s="46">
        <v>800</v>
      </c>
      <c r="B795" s="10" t="s">
        <v>1041</v>
      </c>
      <c r="C795" s="176" t="s">
        <v>68</v>
      </c>
      <c r="D795" s="176">
        <v>361.13</v>
      </c>
      <c r="E795" s="176" t="s">
        <v>68</v>
      </c>
      <c r="F795" s="176" t="s">
        <v>68</v>
      </c>
      <c r="G795" s="176"/>
      <c r="H795" s="176" t="s">
        <v>68</v>
      </c>
      <c r="I795" s="176">
        <v>361.13</v>
      </c>
      <c r="J795" s="175"/>
      <c r="K795" s="177" t="s">
        <v>68</v>
      </c>
    </row>
    <row r="796" spans="1:11" ht="13.5" customHeight="1">
      <c r="A796" s="164"/>
      <c r="B796" s="11" t="s">
        <v>2437</v>
      </c>
      <c r="C796" s="248" t="s">
        <v>68</v>
      </c>
      <c r="D796" s="248">
        <v>361.13</v>
      </c>
      <c r="E796" s="248" t="s">
        <v>68</v>
      </c>
      <c r="F796" s="248" t="s">
        <v>68</v>
      </c>
      <c r="G796" s="248"/>
      <c r="H796" s="248" t="s">
        <v>68</v>
      </c>
      <c r="I796" s="248">
        <v>361.13</v>
      </c>
      <c r="J796" s="249"/>
      <c r="K796" s="251" t="s">
        <v>68</v>
      </c>
    </row>
    <row r="797" spans="1:11" ht="15" customHeight="1">
      <c r="A797" s="64" t="s">
        <v>858</v>
      </c>
      <c r="B797" s="2491" t="s">
        <v>2245</v>
      </c>
      <c r="C797" s="2491"/>
      <c r="D797" s="2491"/>
      <c r="E797" s="2491"/>
      <c r="F797" s="2491"/>
      <c r="G797" s="2491"/>
      <c r="H797" s="2491"/>
      <c r="I797" s="2491"/>
      <c r="J797" s="2491"/>
      <c r="K797" s="2492" t="e">
        <v>#DIV/0!</v>
      </c>
    </row>
    <row r="798" spans="1:11" ht="15" customHeight="1">
      <c r="A798" s="2481" t="s">
        <v>2156</v>
      </c>
      <c r="B798" s="2481"/>
      <c r="C798" s="2481"/>
      <c r="D798" s="2481"/>
      <c r="E798" s="2481"/>
      <c r="F798" s="2481"/>
      <c r="G798" s="2481"/>
      <c r="H798" s="2481"/>
      <c r="I798" s="2481"/>
      <c r="J798" s="2481"/>
      <c r="K798" s="2482" t="e">
        <v>#DIV/0!</v>
      </c>
    </row>
    <row r="799" spans="1:11" ht="15" customHeight="1">
      <c r="A799" s="2483" t="s">
        <v>995</v>
      </c>
      <c r="B799" s="2483"/>
      <c r="C799" s="2483"/>
      <c r="D799" s="2483"/>
      <c r="E799" s="2483"/>
      <c r="F799" s="2483"/>
      <c r="G799" s="2483"/>
      <c r="H799" s="2483"/>
      <c r="I799" s="2483"/>
      <c r="J799" s="2483"/>
      <c r="K799" s="2487" t="e">
        <v>#DIV/0!</v>
      </c>
    </row>
    <row r="800" spans="1:11" ht="15" customHeight="1">
      <c r="A800" s="2479"/>
      <c r="B800" s="2479"/>
      <c r="C800" s="2479"/>
      <c r="D800" s="2479"/>
      <c r="E800" s="2479"/>
      <c r="F800" s="2479"/>
      <c r="G800" s="2479"/>
      <c r="H800" s="2479"/>
      <c r="I800" s="2479"/>
      <c r="J800" s="2479"/>
      <c r="K800" s="2479"/>
    </row>
    <row r="801" spans="1:11" ht="18" customHeight="1">
      <c r="A801" s="164"/>
      <c r="B801" s="165" t="s">
        <v>3</v>
      </c>
      <c r="C801" s="166" t="s">
        <v>2133</v>
      </c>
      <c r="D801" s="166" t="s">
        <v>2134</v>
      </c>
      <c r="E801" s="2405" t="s">
        <v>2135</v>
      </c>
      <c r="F801" s="2405"/>
      <c r="G801" s="2405"/>
      <c r="H801" s="2260"/>
      <c r="I801" s="2484" t="s">
        <v>2136</v>
      </c>
      <c r="J801" s="2484"/>
      <c r="K801" s="167" t="s">
        <v>5</v>
      </c>
    </row>
    <row r="802" spans="1:11" ht="15" customHeight="1">
      <c r="A802" s="164"/>
      <c r="B802" s="168"/>
      <c r="C802" s="169" t="s">
        <v>2137</v>
      </c>
      <c r="D802" s="169" t="s">
        <v>2133</v>
      </c>
      <c r="E802" s="166" t="s">
        <v>997</v>
      </c>
      <c r="F802" s="34" t="s">
        <v>998</v>
      </c>
      <c r="G802" s="165"/>
      <c r="H802" s="166" t="s">
        <v>999</v>
      </c>
      <c r="I802" s="2476" t="s">
        <v>2133</v>
      </c>
      <c r="J802" s="2476"/>
      <c r="K802" s="170" t="s">
        <v>2138</v>
      </c>
    </row>
    <row r="803" spans="1:11" ht="15" customHeight="1">
      <c r="A803" s="164"/>
      <c r="B803" s="168"/>
      <c r="C803" s="169" t="s">
        <v>7</v>
      </c>
      <c r="D803" s="169" t="s">
        <v>2139</v>
      </c>
      <c r="E803" s="35"/>
      <c r="F803" s="35"/>
      <c r="G803" s="171"/>
      <c r="H803" s="35"/>
      <c r="I803" s="2476" t="s">
        <v>2140</v>
      </c>
      <c r="J803" s="2476"/>
      <c r="K803" s="170" t="s">
        <v>9</v>
      </c>
    </row>
    <row r="804" spans="1:11" ht="15" customHeight="1">
      <c r="A804" s="164"/>
      <c r="B804" s="168"/>
      <c r="C804" s="10"/>
      <c r="D804" s="169"/>
      <c r="E804" s="35"/>
      <c r="F804" s="172"/>
      <c r="G804" s="171"/>
      <c r="H804" s="10"/>
      <c r="I804" s="2477"/>
      <c r="J804" s="2478"/>
      <c r="K804" s="173"/>
    </row>
    <row r="805" spans="1:11" ht="13.5" customHeight="1">
      <c r="A805" s="2479" t="s">
        <v>10</v>
      </c>
      <c r="B805" s="2480"/>
      <c r="C805" s="39" t="s">
        <v>11</v>
      </c>
      <c r="D805" s="39" t="s">
        <v>12</v>
      </c>
      <c r="E805" s="40" t="s">
        <v>13</v>
      </c>
      <c r="F805" s="2255" t="s">
        <v>1000</v>
      </c>
      <c r="G805" s="2302"/>
      <c r="H805" s="41" t="s">
        <v>1001</v>
      </c>
      <c r="I805" s="2255" t="s">
        <v>2141</v>
      </c>
      <c r="J805" s="2256"/>
      <c r="K805" s="174" t="s">
        <v>2142</v>
      </c>
    </row>
    <row r="806" spans="1:11" ht="13.5" customHeight="1">
      <c r="A806" s="164"/>
      <c r="B806" s="10"/>
      <c r="C806" s="2471" t="s">
        <v>2143</v>
      </c>
      <c r="D806" s="2471"/>
      <c r="E806" s="2471"/>
      <c r="F806" s="2471"/>
      <c r="G806" s="2471"/>
      <c r="H806" s="2471"/>
      <c r="I806" s="2471"/>
      <c r="J806" s="2471"/>
      <c r="K806" s="175"/>
    </row>
    <row r="807" spans="1:11" ht="15" customHeight="1">
      <c r="A807" s="42" t="s">
        <v>674</v>
      </c>
      <c r="B807" s="43" t="s">
        <v>2331</v>
      </c>
      <c r="C807" s="10"/>
      <c r="D807" s="10"/>
      <c r="E807" s="10"/>
      <c r="F807" s="10"/>
      <c r="G807" s="10"/>
      <c r="H807" s="10"/>
      <c r="I807" s="10"/>
      <c r="J807" s="10"/>
      <c r="K807" s="175"/>
    </row>
    <row r="808" spans="1:11" ht="15" customHeight="1">
      <c r="A808" s="42" t="s">
        <v>105</v>
      </c>
      <c r="B808" s="43" t="s">
        <v>2408</v>
      </c>
      <c r="C808" s="10"/>
      <c r="D808" s="10"/>
      <c r="E808" s="10"/>
      <c r="F808" s="10"/>
      <c r="G808" s="10"/>
      <c r="H808" s="10"/>
      <c r="I808" s="10"/>
      <c r="J808" s="10"/>
      <c r="K808" s="175"/>
    </row>
    <row r="809" spans="1:11" ht="15" customHeight="1">
      <c r="A809" s="44">
        <v>4700</v>
      </c>
      <c r="B809" s="55" t="s">
        <v>2409</v>
      </c>
      <c r="C809" s="10"/>
      <c r="D809" s="10"/>
      <c r="E809" s="10"/>
      <c r="F809" s="10"/>
      <c r="G809" s="10"/>
      <c r="H809" s="10"/>
      <c r="I809" s="10"/>
      <c r="J809" s="10"/>
      <c r="K809" s="175"/>
    </row>
    <row r="810" spans="1:11" ht="15" customHeight="1">
      <c r="A810" s="45">
        <v>15</v>
      </c>
      <c r="B810" s="12" t="s">
        <v>2438</v>
      </c>
      <c r="C810" s="10"/>
      <c r="D810" s="10"/>
      <c r="E810" s="10"/>
      <c r="F810" s="10"/>
      <c r="G810" s="10"/>
      <c r="H810" s="10"/>
      <c r="I810" s="10"/>
      <c r="J810" s="10"/>
      <c r="K810" s="175"/>
    </row>
    <row r="811" spans="1:11" ht="15" customHeight="1">
      <c r="A811" s="46">
        <v>800</v>
      </c>
      <c r="B811" s="10" t="s">
        <v>1041</v>
      </c>
      <c r="C811" s="176" t="s">
        <v>68</v>
      </c>
      <c r="D811" s="176">
        <v>1106.0999999999999</v>
      </c>
      <c r="E811" s="176" t="s">
        <v>68</v>
      </c>
      <c r="F811" s="176" t="s">
        <v>68</v>
      </c>
      <c r="G811" s="176"/>
      <c r="H811" s="176" t="s">
        <v>68</v>
      </c>
      <c r="I811" s="176">
        <v>1106.0999999999999</v>
      </c>
      <c r="J811" s="175"/>
      <c r="K811" s="177" t="s">
        <v>68</v>
      </c>
    </row>
    <row r="812" spans="1:11" ht="15" customHeight="1">
      <c r="A812" s="164"/>
      <c r="B812" s="11" t="s">
        <v>2439</v>
      </c>
      <c r="C812" s="179" t="s">
        <v>68</v>
      </c>
      <c r="D812" s="179">
        <v>1106.0999999999999</v>
      </c>
      <c r="E812" s="179" t="s">
        <v>68</v>
      </c>
      <c r="F812" s="179" t="s">
        <v>68</v>
      </c>
      <c r="G812" s="179"/>
      <c r="H812" s="179" t="s">
        <v>68</v>
      </c>
      <c r="I812" s="179">
        <v>1106.0999999999999</v>
      </c>
      <c r="J812" s="183"/>
      <c r="K812" s="185" t="s">
        <v>68</v>
      </c>
    </row>
    <row r="813" spans="1:11" ht="15" customHeight="1">
      <c r="A813" s="45">
        <v>16</v>
      </c>
      <c r="B813" s="12" t="s">
        <v>2440</v>
      </c>
      <c r="C813" s="181"/>
      <c r="D813" s="181"/>
      <c r="E813" s="181"/>
      <c r="F813" s="181"/>
      <c r="G813" s="181"/>
      <c r="H813" s="181"/>
      <c r="I813" s="181"/>
      <c r="J813" s="10"/>
      <c r="K813" s="175"/>
    </row>
    <row r="814" spans="1:11" ht="15" customHeight="1">
      <c r="A814" s="46">
        <v>800</v>
      </c>
      <c r="B814" s="10" t="s">
        <v>1041</v>
      </c>
      <c r="C814" s="176" t="s">
        <v>68</v>
      </c>
      <c r="D814" s="176">
        <v>636.87</v>
      </c>
      <c r="E814" s="176" t="s">
        <v>68</v>
      </c>
      <c r="F814" s="176" t="s">
        <v>68</v>
      </c>
      <c r="G814" s="176"/>
      <c r="H814" s="176" t="s">
        <v>68</v>
      </c>
      <c r="I814" s="176">
        <v>636.87</v>
      </c>
      <c r="J814" s="175"/>
      <c r="K814" s="177" t="s">
        <v>68</v>
      </c>
    </row>
    <row r="815" spans="1:11" ht="15" customHeight="1">
      <c r="A815" s="164"/>
      <c r="B815" s="11" t="s">
        <v>2441</v>
      </c>
      <c r="C815" s="179" t="s">
        <v>68</v>
      </c>
      <c r="D815" s="179">
        <v>636.87</v>
      </c>
      <c r="E815" s="179" t="s">
        <v>68</v>
      </c>
      <c r="F815" s="179" t="s">
        <v>68</v>
      </c>
      <c r="G815" s="179"/>
      <c r="H815" s="179" t="s">
        <v>68</v>
      </c>
      <c r="I815" s="179">
        <v>636.87</v>
      </c>
      <c r="J815" s="183"/>
      <c r="K815" s="185" t="s">
        <v>68</v>
      </c>
    </row>
    <row r="816" spans="1:11" ht="15" customHeight="1">
      <c r="A816" s="45">
        <v>17</v>
      </c>
      <c r="B816" s="12" t="s">
        <v>2442</v>
      </c>
      <c r="C816" s="181"/>
      <c r="D816" s="181"/>
      <c r="E816" s="181"/>
      <c r="F816" s="181"/>
      <c r="G816" s="181"/>
      <c r="H816" s="181"/>
      <c r="I816" s="181"/>
      <c r="J816" s="10"/>
      <c r="K816" s="175"/>
    </row>
    <row r="817" spans="1:11" ht="15" customHeight="1">
      <c r="A817" s="46">
        <v>800</v>
      </c>
      <c r="B817" s="10" t="s">
        <v>1041</v>
      </c>
      <c r="C817" s="176" t="s">
        <v>68</v>
      </c>
      <c r="D817" s="176">
        <v>15.14</v>
      </c>
      <c r="E817" s="176" t="s">
        <v>68</v>
      </c>
      <c r="F817" s="176" t="s">
        <v>68</v>
      </c>
      <c r="G817" s="176"/>
      <c r="H817" s="176" t="s">
        <v>68</v>
      </c>
      <c r="I817" s="176">
        <v>15.14</v>
      </c>
      <c r="J817" s="175"/>
      <c r="K817" s="177" t="s">
        <v>68</v>
      </c>
    </row>
    <row r="818" spans="1:11" ht="15" customHeight="1">
      <c r="A818" s="164"/>
      <c r="B818" s="11" t="s">
        <v>2443</v>
      </c>
      <c r="C818" s="179" t="s">
        <v>68</v>
      </c>
      <c r="D818" s="179">
        <v>15.14</v>
      </c>
      <c r="E818" s="179" t="s">
        <v>68</v>
      </c>
      <c r="F818" s="179" t="s">
        <v>68</v>
      </c>
      <c r="G818" s="179"/>
      <c r="H818" s="179" t="s">
        <v>68</v>
      </c>
      <c r="I818" s="179">
        <v>15.14</v>
      </c>
      <c r="J818" s="183"/>
      <c r="K818" s="185" t="s">
        <v>68</v>
      </c>
    </row>
    <row r="819" spans="1:11" ht="15" customHeight="1">
      <c r="A819" s="45">
        <v>18</v>
      </c>
      <c r="B819" s="12" t="s">
        <v>2444</v>
      </c>
      <c r="C819" s="181"/>
      <c r="D819" s="181"/>
      <c r="E819" s="181"/>
      <c r="F819" s="181"/>
      <c r="G819" s="181"/>
      <c r="H819" s="181"/>
      <c r="I819" s="181"/>
      <c r="J819" s="10"/>
      <c r="K819" s="175"/>
    </row>
    <row r="820" spans="1:11" ht="15" customHeight="1">
      <c r="A820" s="46">
        <v>1</v>
      </c>
      <c r="B820" s="10" t="s">
        <v>1083</v>
      </c>
      <c r="C820" s="176" t="s">
        <v>68</v>
      </c>
      <c r="D820" s="176">
        <v>2.64</v>
      </c>
      <c r="E820" s="176" t="s">
        <v>68</v>
      </c>
      <c r="F820" s="176" t="s">
        <v>68</v>
      </c>
      <c r="G820" s="176"/>
      <c r="H820" s="176" t="s">
        <v>68</v>
      </c>
      <c r="I820" s="176">
        <v>2.64</v>
      </c>
      <c r="J820" s="175"/>
      <c r="K820" s="177" t="s">
        <v>68</v>
      </c>
    </row>
    <row r="821" spans="1:11" ht="15" customHeight="1">
      <c r="A821" s="164"/>
      <c r="B821" s="11" t="s">
        <v>2445</v>
      </c>
      <c r="C821" s="179" t="s">
        <v>68</v>
      </c>
      <c r="D821" s="179">
        <v>2.64</v>
      </c>
      <c r="E821" s="179" t="s">
        <v>68</v>
      </c>
      <c r="F821" s="179" t="s">
        <v>68</v>
      </c>
      <c r="G821" s="179"/>
      <c r="H821" s="179" t="s">
        <v>68</v>
      </c>
      <c r="I821" s="179">
        <v>2.64</v>
      </c>
      <c r="J821" s="183"/>
      <c r="K821" s="185" t="s">
        <v>68</v>
      </c>
    </row>
    <row r="822" spans="1:11" ht="15" customHeight="1">
      <c r="A822" s="45">
        <v>19</v>
      </c>
      <c r="B822" s="12" t="s">
        <v>2446</v>
      </c>
      <c r="C822" s="181"/>
      <c r="D822" s="181"/>
      <c r="E822" s="181"/>
      <c r="F822" s="181"/>
      <c r="G822" s="181"/>
      <c r="H822" s="181"/>
      <c r="I822" s="181"/>
      <c r="J822" s="10"/>
      <c r="K822" s="175"/>
    </row>
    <row r="823" spans="1:11" ht="15" customHeight="1">
      <c r="A823" s="46">
        <v>1</v>
      </c>
      <c r="B823" s="10" t="s">
        <v>1083</v>
      </c>
      <c r="C823" s="217" t="s">
        <v>68</v>
      </c>
      <c r="D823" s="176">
        <v>37401.370000000003</v>
      </c>
      <c r="E823" s="217" t="s">
        <v>68</v>
      </c>
      <c r="F823" s="217" t="s">
        <v>68</v>
      </c>
      <c r="G823" s="176"/>
      <c r="H823" s="217" t="s">
        <v>68</v>
      </c>
      <c r="I823" s="176">
        <v>37401.370000000003</v>
      </c>
      <c r="J823" s="175"/>
      <c r="K823" s="177" t="s">
        <v>68</v>
      </c>
    </row>
    <row r="824" spans="1:11" ht="15" customHeight="1">
      <c r="A824" s="46">
        <v>799</v>
      </c>
      <c r="B824" s="10" t="s">
        <v>1263</v>
      </c>
      <c r="C824" s="176" t="s">
        <v>68</v>
      </c>
      <c r="D824" s="176" t="s">
        <v>2447</v>
      </c>
      <c r="E824" s="176" t="s">
        <v>68</v>
      </c>
      <c r="F824" s="176" t="s">
        <v>68</v>
      </c>
      <c r="G824" s="176"/>
      <c r="H824" s="176" t="s">
        <v>68</v>
      </c>
      <c r="I824" s="176" t="s">
        <v>2447</v>
      </c>
      <c r="J824" s="214" t="s">
        <v>858</v>
      </c>
      <c r="K824" s="177" t="s">
        <v>68</v>
      </c>
    </row>
    <row r="825" spans="1:11" ht="15" customHeight="1">
      <c r="A825" s="46">
        <v>800</v>
      </c>
      <c r="B825" s="10" t="s">
        <v>1041</v>
      </c>
      <c r="C825" s="176" t="s">
        <v>68</v>
      </c>
      <c r="D825" s="176">
        <v>261.64999999999998</v>
      </c>
      <c r="E825" s="176" t="s">
        <v>68</v>
      </c>
      <c r="F825" s="176" t="s">
        <v>68</v>
      </c>
      <c r="G825" s="176"/>
      <c r="H825" s="176" t="s">
        <v>68</v>
      </c>
      <c r="I825" s="176">
        <v>261.64999999999998</v>
      </c>
      <c r="J825" s="175"/>
      <c r="K825" s="177" t="s">
        <v>68</v>
      </c>
    </row>
    <row r="826" spans="1:11" ht="15" customHeight="1">
      <c r="A826" s="46">
        <v>901</v>
      </c>
      <c r="B826" s="10" t="s">
        <v>2155</v>
      </c>
      <c r="C826" s="176" t="s">
        <v>68</v>
      </c>
      <c r="D826" s="176" t="s">
        <v>2448</v>
      </c>
      <c r="E826" s="176" t="s">
        <v>68</v>
      </c>
      <c r="F826" s="176" t="s">
        <v>68</v>
      </c>
      <c r="G826" s="176"/>
      <c r="H826" s="176" t="s">
        <v>68</v>
      </c>
      <c r="I826" s="176" t="s">
        <v>2448</v>
      </c>
      <c r="J826" s="175"/>
      <c r="K826" s="177" t="s">
        <v>68</v>
      </c>
    </row>
    <row r="827" spans="1:11" ht="15" customHeight="1">
      <c r="A827" s="198"/>
      <c r="B827" s="11" t="s">
        <v>2449</v>
      </c>
      <c r="C827" s="179" t="s">
        <v>68</v>
      </c>
      <c r="D827" s="179">
        <v>37635.06</v>
      </c>
      <c r="E827" s="179" t="s">
        <v>68</v>
      </c>
      <c r="F827" s="179" t="s">
        <v>68</v>
      </c>
      <c r="G827" s="179"/>
      <c r="H827" s="179" t="s">
        <v>68</v>
      </c>
      <c r="I827" s="179">
        <v>37635.06</v>
      </c>
      <c r="J827" s="183"/>
      <c r="K827" s="185" t="s">
        <v>68</v>
      </c>
    </row>
    <row r="828" spans="1:11" ht="15" customHeight="1">
      <c r="A828" s="64" t="s">
        <v>858</v>
      </c>
      <c r="B828" s="2488" t="s">
        <v>2245</v>
      </c>
      <c r="C828" s="2488"/>
      <c r="D828" s="2488"/>
      <c r="E828" s="2488"/>
      <c r="F828" s="2488"/>
      <c r="G828" s="2488"/>
      <c r="H828" s="2488"/>
      <c r="I828" s="2488"/>
      <c r="J828" s="2488"/>
      <c r="K828" s="2489" t="e">
        <v>#DIV/0!</v>
      </c>
    </row>
    <row r="829" spans="1:11" ht="15" customHeight="1">
      <c r="A829" s="2481" t="s">
        <v>2156</v>
      </c>
      <c r="B829" s="2481"/>
      <c r="C829" s="2481"/>
      <c r="D829" s="2481"/>
      <c r="E829" s="2481"/>
      <c r="F829" s="2481"/>
      <c r="G829" s="2481"/>
      <c r="H829" s="2481"/>
      <c r="I829" s="2481"/>
      <c r="J829" s="2481"/>
      <c r="K829" s="2482" t="e">
        <v>#DIV/0!</v>
      </c>
    </row>
    <row r="830" spans="1:11" ht="15" customHeight="1">
      <c r="A830" s="2483" t="s">
        <v>995</v>
      </c>
      <c r="B830" s="2483"/>
      <c r="C830" s="2483"/>
      <c r="D830" s="2483"/>
      <c r="E830" s="2483"/>
      <c r="F830" s="2483"/>
      <c r="G830" s="2483"/>
      <c r="H830" s="2483"/>
      <c r="I830" s="2483"/>
      <c r="J830" s="2483"/>
      <c r="K830" s="2487" t="e">
        <v>#DIV/0!</v>
      </c>
    </row>
    <row r="831" spans="1:11" ht="15" customHeight="1">
      <c r="A831" s="2353"/>
      <c r="B831" s="2353"/>
      <c r="C831" s="2353"/>
      <c r="D831" s="2353"/>
      <c r="E831" s="2353"/>
      <c r="F831" s="2353"/>
      <c r="G831" s="2353"/>
      <c r="H831" s="2353"/>
      <c r="I831" s="2353"/>
      <c r="J831" s="2353"/>
      <c r="K831" s="2353"/>
    </row>
    <row r="832" spans="1:11" ht="18" customHeight="1">
      <c r="A832" s="164"/>
      <c r="B832" s="165" t="s">
        <v>3</v>
      </c>
      <c r="C832" s="166" t="s">
        <v>2133</v>
      </c>
      <c r="D832" s="166" t="s">
        <v>2134</v>
      </c>
      <c r="E832" s="2405" t="s">
        <v>2135</v>
      </c>
      <c r="F832" s="2405"/>
      <c r="G832" s="2405"/>
      <c r="H832" s="2260"/>
      <c r="I832" s="2484" t="s">
        <v>2136</v>
      </c>
      <c r="J832" s="2484"/>
      <c r="K832" s="167" t="s">
        <v>5</v>
      </c>
    </row>
    <row r="833" spans="1:11" ht="15" customHeight="1">
      <c r="A833" s="164"/>
      <c r="B833" s="168"/>
      <c r="C833" s="169" t="s">
        <v>2137</v>
      </c>
      <c r="D833" s="169" t="s">
        <v>2133</v>
      </c>
      <c r="E833" s="166" t="s">
        <v>997</v>
      </c>
      <c r="F833" s="34" t="s">
        <v>998</v>
      </c>
      <c r="G833" s="165"/>
      <c r="H833" s="166" t="s">
        <v>999</v>
      </c>
      <c r="I833" s="2476" t="s">
        <v>2133</v>
      </c>
      <c r="J833" s="2476"/>
      <c r="K833" s="170" t="s">
        <v>2138</v>
      </c>
    </row>
    <row r="834" spans="1:11" ht="15" customHeight="1">
      <c r="A834" s="164"/>
      <c r="B834" s="168"/>
      <c r="C834" s="169" t="s">
        <v>7</v>
      </c>
      <c r="D834" s="169" t="s">
        <v>2139</v>
      </c>
      <c r="E834" s="35"/>
      <c r="F834" s="35"/>
      <c r="G834" s="171"/>
      <c r="H834" s="35"/>
      <c r="I834" s="2476" t="s">
        <v>2140</v>
      </c>
      <c r="J834" s="2476"/>
      <c r="K834" s="170" t="s">
        <v>9</v>
      </c>
    </row>
    <row r="835" spans="1:11" ht="15" customHeight="1">
      <c r="A835" s="164"/>
      <c r="B835" s="168"/>
      <c r="C835" s="10"/>
      <c r="D835" s="169"/>
      <c r="E835" s="35"/>
      <c r="F835" s="172"/>
      <c r="G835" s="171"/>
      <c r="H835" s="10"/>
      <c r="I835" s="2477"/>
      <c r="J835" s="2478"/>
      <c r="K835" s="173"/>
    </row>
    <row r="836" spans="1:11" ht="12" customHeight="1">
      <c r="A836" s="2353" t="s">
        <v>10</v>
      </c>
      <c r="B836" s="2314"/>
      <c r="C836" s="39" t="s">
        <v>11</v>
      </c>
      <c r="D836" s="39" t="s">
        <v>12</v>
      </c>
      <c r="E836" s="40" t="s">
        <v>13</v>
      </c>
      <c r="F836" s="2255" t="s">
        <v>1000</v>
      </c>
      <c r="G836" s="2302"/>
      <c r="H836" s="41" t="s">
        <v>1001</v>
      </c>
      <c r="I836" s="2255" t="s">
        <v>2141</v>
      </c>
      <c r="J836" s="2256"/>
      <c r="K836" s="174" t="s">
        <v>2142</v>
      </c>
    </row>
    <row r="837" spans="1:11" ht="13.5" customHeight="1">
      <c r="A837" s="164"/>
      <c r="B837" s="10"/>
      <c r="C837" s="2471" t="s">
        <v>2143</v>
      </c>
      <c r="D837" s="2471"/>
      <c r="E837" s="2471"/>
      <c r="F837" s="2471"/>
      <c r="G837" s="2471"/>
      <c r="H837" s="2471"/>
      <c r="I837" s="2471"/>
      <c r="J837" s="2471"/>
      <c r="K837" s="175"/>
    </row>
    <row r="838" spans="1:11" ht="13.5" customHeight="1">
      <c r="A838" s="42" t="s">
        <v>674</v>
      </c>
      <c r="B838" s="43" t="s">
        <v>2331</v>
      </c>
      <c r="C838" s="10"/>
      <c r="D838" s="10"/>
      <c r="E838" s="10"/>
      <c r="F838" s="10"/>
      <c r="G838" s="10"/>
      <c r="H838" s="10"/>
      <c r="I838" s="10"/>
      <c r="J838" s="10"/>
      <c r="K838" s="175"/>
    </row>
    <row r="839" spans="1:11" ht="13.5" customHeight="1">
      <c r="A839" s="42" t="s">
        <v>105</v>
      </c>
      <c r="B839" s="43" t="s">
        <v>2408</v>
      </c>
      <c r="C839" s="10"/>
      <c r="D839" s="10"/>
      <c r="E839" s="10"/>
      <c r="F839" s="10"/>
      <c r="G839" s="10"/>
      <c r="H839" s="10"/>
      <c r="I839" s="10"/>
      <c r="J839" s="10"/>
      <c r="K839" s="175"/>
    </row>
    <row r="840" spans="1:11" ht="13.5" customHeight="1">
      <c r="A840" s="44">
        <v>4700</v>
      </c>
      <c r="B840" s="55" t="s">
        <v>2409</v>
      </c>
      <c r="C840" s="10"/>
      <c r="D840" s="10"/>
      <c r="E840" s="10"/>
      <c r="F840" s="10"/>
      <c r="G840" s="10"/>
      <c r="H840" s="10"/>
      <c r="I840" s="10"/>
      <c r="J840" s="10"/>
      <c r="K840" s="175"/>
    </row>
    <row r="841" spans="1:11" ht="13.5" customHeight="1">
      <c r="A841" s="45">
        <v>20</v>
      </c>
      <c r="B841" s="12" t="s">
        <v>2450</v>
      </c>
      <c r="C841" s="10"/>
      <c r="D841" s="10"/>
      <c r="E841" s="10"/>
      <c r="F841" s="10"/>
      <c r="G841" s="10"/>
      <c r="H841" s="10"/>
      <c r="I841" s="10"/>
      <c r="J841" s="10"/>
      <c r="K841" s="175"/>
    </row>
    <row r="842" spans="1:11" ht="13.5" customHeight="1">
      <c r="A842" s="46">
        <v>800</v>
      </c>
      <c r="B842" s="10" t="s">
        <v>1041</v>
      </c>
      <c r="C842" s="176" t="s">
        <v>68</v>
      </c>
      <c r="D842" s="176">
        <v>13.03</v>
      </c>
      <c r="E842" s="176" t="s">
        <v>68</v>
      </c>
      <c r="F842" s="176" t="s">
        <v>68</v>
      </c>
      <c r="G842" s="176"/>
      <c r="H842" s="176" t="s">
        <v>68</v>
      </c>
      <c r="I842" s="176">
        <v>13.03</v>
      </c>
      <c r="J842" s="175"/>
      <c r="K842" s="177" t="s">
        <v>68</v>
      </c>
    </row>
    <row r="843" spans="1:11" ht="13.5" customHeight="1">
      <c r="A843" s="164"/>
      <c r="B843" s="11" t="s">
        <v>2451</v>
      </c>
      <c r="C843" s="179" t="s">
        <v>68</v>
      </c>
      <c r="D843" s="179">
        <v>13.03</v>
      </c>
      <c r="E843" s="179" t="s">
        <v>68</v>
      </c>
      <c r="F843" s="179" t="s">
        <v>68</v>
      </c>
      <c r="G843" s="179"/>
      <c r="H843" s="179" t="s">
        <v>68</v>
      </c>
      <c r="I843" s="179">
        <v>13.03</v>
      </c>
      <c r="J843" s="183"/>
      <c r="K843" s="185" t="s">
        <v>68</v>
      </c>
    </row>
    <row r="844" spans="1:11" ht="13.5" customHeight="1">
      <c r="A844" s="45">
        <v>21</v>
      </c>
      <c r="B844" s="12" t="s">
        <v>2452</v>
      </c>
      <c r="C844" s="181"/>
      <c r="D844" s="181"/>
      <c r="E844" s="181"/>
      <c r="F844" s="181"/>
      <c r="G844" s="181"/>
      <c r="H844" s="181"/>
      <c r="I844" s="181"/>
      <c r="J844" s="10"/>
      <c r="K844" s="175"/>
    </row>
    <row r="845" spans="1:11" ht="13.5" customHeight="1">
      <c r="A845" s="46">
        <v>800</v>
      </c>
      <c r="B845" s="10" t="s">
        <v>1041</v>
      </c>
      <c r="C845" s="176" t="s">
        <v>68</v>
      </c>
      <c r="D845" s="176">
        <v>12.41</v>
      </c>
      <c r="E845" s="176" t="s">
        <v>68</v>
      </c>
      <c r="F845" s="176" t="s">
        <v>68</v>
      </c>
      <c r="G845" s="176"/>
      <c r="H845" s="176" t="s">
        <v>68</v>
      </c>
      <c r="I845" s="176">
        <v>12.41</v>
      </c>
      <c r="J845" s="175"/>
      <c r="K845" s="177" t="s">
        <v>68</v>
      </c>
    </row>
    <row r="846" spans="1:11" ht="13.5" customHeight="1">
      <c r="A846" s="164"/>
      <c r="B846" s="11" t="s">
        <v>2453</v>
      </c>
      <c r="C846" s="179" t="s">
        <v>68</v>
      </c>
      <c r="D846" s="179">
        <v>12.41</v>
      </c>
      <c r="E846" s="179" t="s">
        <v>68</v>
      </c>
      <c r="F846" s="179" t="s">
        <v>68</v>
      </c>
      <c r="G846" s="179"/>
      <c r="H846" s="179" t="s">
        <v>68</v>
      </c>
      <c r="I846" s="179">
        <v>12.41</v>
      </c>
      <c r="J846" s="183"/>
      <c r="K846" s="185" t="s">
        <v>68</v>
      </c>
    </row>
    <row r="847" spans="1:11" ht="13.5" customHeight="1">
      <c r="A847" s="45">
        <v>22</v>
      </c>
      <c r="B847" s="12" t="s">
        <v>2454</v>
      </c>
      <c r="C847" s="181"/>
      <c r="D847" s="181"/>
      <c r="E847" s="181"/>
      <c r="F847" s="181"/>
      <c r="G847" s="181"/>
      <c r="H847" s="181"/>
      <c r="I847" s="181"/>
      <c r="J847" s="10"/>
      <c r="K847" s="175"/>
    </row>
    <row r="848" spans="1:11" ht="13.5" customHeight="1">
      <c r="A848" s="46">
        <v>800</v>
      </c>
      <c r="B848" s="10" t="s">
        <v>1041</v>
      </c>
      <c r="C848" s="176" t="s">
        <v>68</v>
      </c>
      <c r="D848" s="176">
        <v>0.06</v>
      </c>
      <c r="E848" s="176" t="s">
        <v>68</v>
      </c>
      <c r="F848" s="176" t="s">
        <v>68</v>
      </c>
      <c r="G848" s="176"/>
      <c r="H848" s="176" t="s">
        <v>68</v>
      </c>
      <c r="I848" s="176">
        <v>0.06</v>
      </c>
      <c r="J848" s="175"/>
      <c r="K848" s="177" t="s">
        <v>68</v>
      </c>
    </row>
    <row r="849" spans="1:11" ht="13.5" customHeight="1">
      <c r="A849" s="164"/>
      <c r="B849" s="11" t="s">
        <v>2455</v>
      </c>
      <c r="C849" s="179" t="s">
        <v>68</v>
      </c>
      <c r="D849" s="179">
        <v>0.06</v>
      </c>
      <c r="E849" s="179" t="s">
        <v>68</v>
      </c>
      <c r="F849" s="179" t="s">
        <v>68</v>
      </c>
      <c r="G849" s="179"/>
      <c r="H849" s="179" t="s">
        <v>68</v>
      </c>
      <c r="I849" s="179">
        <v>0.06</v>
      </c>
      <c r="J849" s="183"/>
      <c r="K849" s="185" t="s">
        <v>68</v>
      </c>
    </row>
    <row r="850" spans="1:11" ht="13.5" customHeight="1">
      <c r="A850" s="45">
        <v>23</v>
      </c>
      <c r="B850" s="12" t="s">
        <v>2456</v>
      </c>
      <c r="C850" s="181"/>
      <c r="D850" s="181"/>
      <c r="E850" s="181"/>
      <c r="F850" s="181"/>
      <c r="G850" s="181"/>
      <c r="H850" s="181"/>
      <c r="I850" s="181"/>
      <c r="J850" s="10"/>
      <c r="K850" s="175"/>
    </row>
    <row r="851" spans="1:11" ht="13.5" customHeight="1">
      <c r="A851" s="46">
        <v>1</v>
      </c>
      <c r="B851" s="10" t="s">
        <v>1083</v>
      </c>
      <c r="C851" s="176" t="s">
        <v>68</v>
      </c>
      <c r="D851" s="176">
        <v>3661.85</v>
      </c>
      <c r="E851" s="176" t="s">
        <v>68</v>
      </c>
      <c r="F851" s="176" t="s">
        <v>68</v>
      </c>
      <c r="G851" s="176"/>
      <c r="H851" s="176" t="s">
        <v>68</v>
      </c>
      <c r="I851" s="176">
        <v>3661.85</v>
      </c>
      <c r="J851" s="175"/>
      <c r="K851" s="177" t="s">
        <v>68</v>
      </c>
    </row>
    <row r="852" spans="1:11" ht="13.5" customHeight="1">
      <c r="A852" s="46">
        <v>799</v>
      </c>
      <c r="B852" s="10" t="s">
        <v>1263</v>
      </c>
      <c r="C852" s="176" t="s">
        <v>68</v>
      </c>
      <c r="D852" s="176" t="s">
        <v>2457</v>
      </c>
      <c r="E852" s="176" t="s">
        <v>68</v>
      </c>
      <c r="F852" s="176" t="s">
        <v>68</v>
      </c>
      <c r="G852" s="176"/>
      <c r="H852" s="176" t="s">
        <v>68</v>
      </c>
      <c r="I852" s="176" t="s">
        <v>2457</v>
      </c>
      <c r="J852" s="214" t="s">
        <v>858</v>
      </c>
      <c r="K852" s="177" t="s">
        <v>68</v>
      </c>
    </row>
    <row r="853" spans="1:11" ht="13.5" customHeight="1">
      <c r="A853" s="46">
        <v>800</v>
      </c>
      <c r="B853" s="10" t="s">
        <v>1041</v>
      </c>
      <c r="C853" s="176" t="s">
        <v>68</v>
      </c>
      <c r="D853" s="176">
        <v>406.99</v>
      </c>
      <c r="E853" s="176" t="s">
        <v>68</v>
      </c>
      <c r="F853" s="176" t="s">
        <v>68</v>
      </c>
      <c r="G853" s="176"/>
      <c r="H853" s="176" t="s">
        <v>68</v>
      </c>
      <c r="I853" s="176">
        <v>406.99</v>
      </c>
      <c r="J853" s="175"/>
      <c r="K853" s="177" t="s">
        <v>68</v>
      </c>
    </row>
    <row r="854" spans="1:11" ht="13.5" customHeight="1">
      <c r="A854" s="46">
        <v>901</v>
      </c>
      <c r="B854" s="10" t="s">
        <v>2155</v>
      </c>
      <c r="C854" s="176" t="s">
        <v>68</v>
      </c>
      <c r="D854" s="176" t="s">
        <v>2458</v>
      </c>
      <c r="E854" s="176" t="s">
        <v>68</v>
      </c>
      <c r="F854" s="176" t="s">
        <v>68</v>
      </c>
      <c r="G854" s="176"/>
      <c r="H854" s="176" t="s">
        <v>68</v>
      </c>
      <c r="I854" s="176" t="s">
        <v>2458</v>
      </c>
      <c r="J854" s="175"/>
      <c r="K854" s="177" t="s">
        <v>68</v>
      </c>
    </row>
    <row r="855" spans="1:11" ht="13.5" customHeight="1">
      <c r="A855" s="164"/>
      <c r="B855" s="11" t="s">
        <v>2459</v>
      </c>
      <c r="C855" s="179" t="s">
        <v>68</v>
      </c>
      <c r="D855" s="179">
        <v>3785.2</v>
      </c>
      <c r="E855" s="179" t="s">
        <v>68</v>
      </c>
      <c r="F855" s="179" t="s">
        <v>68</v>
      </c>
      <c r="G855" s="179"/>
      <c r="H855" s="179" t="s">
        <v>68</v>
      </c>
      <c r="I855" s="179">
        <v>3785.2</v>
      </c>
      <c r="J855" s="183"/>
      <c r="K855" s="185" t="s">
        <v>68</v>
      </c>
    </row>
    <row r="856" spans="1:11" ht="13.5" customHeight="1">
      <c r="A856" s="45">
        <v>24</v>
      </c>
      <c r="B856" s="12" t="s">
        <v>2460</v>
      </c>
      <c r="C856" s="181"/>
      <c r="D856" s="181"/>
      <c r="E856" s="181"/>
      <c r="F856" s="181"/>
      <c r="G856" s="181"/>
      <c r="H856" s="181"/>
      <c r="I856" s="181"/>
      <c r="J856" s="10"/>
      <c r="K856" s="175"/>
    </row>
    <row r="857" spans="1:11" ht="13.5" customHeight="1">
      <c r="A857" s="46">
        <v>1</v>
      </c>
      <c r="B857" s="10" t="s">
        <v>1083</v>
      </c>
      <c r="C857" s="176" t="s">
        <v>68</v>
      </c>
      <c r="D857" s="176">
        <v>602.92999999999995</v>
      </c>
      <c r="E857" s="176" t="s">
        <v>68</v>
      </c>
      <c r="F857" s="176" t="s">
        <v>68</v>
      </c>
      <c r="G857" s="176"/>
      <c r="H857" s="176" t="s">
        <v>68</v>
      </c>
      <c r="I857" s="176">
        <v>602.92999999999995</v>
      </c>
      <c r="J857" s="175"/>
      <c r="K857" s="177" t="s">
        <v>68</v>
      </c>
    </row>
    <row r="858" spans="1:11" ht="13.5" customHeight="1">
      <c r="A858" s="46">
        <v>799</v>
      </c>
      <c r="B858" s="10" t="s">
        <v>1263</v>
      </c>
      <c r="C858" s="176" t="s">
        <v>68</v>
      </c>
      <c r="D858" s="176" t="s">
        <v>2461</v>
      </c>
      <c r="E858" s="176" t="s">
        <v>68</v>
      </c>
      <c r="F858" s="176" t="s">
        <v>68</v>
      </c>
      <c r="G858" s="176"/>
      <c r="H858" s="176" t="s">
        <v>68</v>
      </c>
      <c r="I858" s="176" t="s">
        <v>2461</v>
      </c>
      <c r="J858" s="214" t="s">
        <v>858</v>
      </c>
      <c r="K858" s="177" t="s">
        <v>68</v>
      </c>
    </row>
    <row r="859" spans="1:11" ht="13.5" customHeight="1">
      <c r="A859" s="46">
        <v>800</v>
      </c>
      <c r="B859" s="10" t="s">
        <v>1041</v>
      </c>
      <c r="C859" s="176" t="s">
        <v>68</v>
      </c>
      <c r="D859" s="176">
        <v>15.41</v>
      </c>
      <c r="E859" s="176" t="s">
        <v>68</v>
      </c>
      <c r="F859" s="176" t="s">
        <v>68</v>
      </c>
      <c r="G859" s="176"/>
      <c r="H859" s="176" t="s">
        <v>68</v>
      </c>
      <c r="I859" s="176">
        <v>15.41</v>
      </c>
      <c r="J859" s="175"/>
      <c r="K859" s="177" t="s">
        <v>68</v>
      </c>
    </row>
    <row r="860" spans="1:11" ht="13.5" customHeight="1">
      <c r="A860" s="46">
        <v>901</v>
      </c>
      <c r="B860" s="10" t="s">
        <v>2155</v>
      </c>
      <c r="C860" s="176" t="s">
        <v>68</v>
      </c>
      <c r="D860" s="176" t="s">
        <v>2462</v>
      </c>
      <c r="E860" s="176" t="s">
        <v>68</v>
      </c>
      <c r="F860" s="176" t="s">
        <v>68</v>
      </c>
      <c r="G860" s="176"/>
      <c r="H860" s="176" t="s">
        <v>68</v>
      </c>
      <c r="I860" s="176" t="s">
        <v>2462</v>
      </c>
      <c r="J860" s="175"/>
      <c r="K860" s="177" t="s">
        <v>68</v>
      </c>
    </row>
    <row r="861" spans="1:11" ht="15" customHeight="1">
      <c r="A861" s="164"/>
      <c r="B861" s="11" t="s">
        <v>2463</v>
      </c>
      <c r="C861" s="179" t="s">
        <v>68</v>
      </c>
      <c r="D861" s="179">
        <v>581.48</v>
      </c>
      <c r="E861" s="179" t="s">
        <v>68</v>
      </c>
      <c r="F861" s="179" t="s">
        <v>68</v>
      </c>
      <c r="G861" s="179"/>
      <c r="H861" s="179" t="s">
        <v>68</v>
      </c>
      <c r="I861" s="179">
        <v>581.48</v>
      </c>
      <c r="J861" s="183"/>
      <c r="K861" s="185" t="s">
        <v>68</v>
      </c>
    </row>
    <row r="862" spans="1:11" ht="15" customHeight="1">
      <c r="A862" s="228" t="s">
        <v>858</v>
      </c>
      <c r="B862" s="2488" t="s">
        <v>2245</v>
      </c>
      <c r="C862" s="2488"/>
      <c r="D862" s="2488"/>
      <c r="E862" s="2488"/>
      <c r="F862" s="2488"/>
      <c r="G862" s="2488"/>
      <c r="H862" s="2488"/>
      <c r="I862" s="2488"/>
      <c r="J862" s="2488"/>
      <c r="K862" s="2489" t="e">
        <v>#DIV/0!</v>
      </c>
    </row>
    <row r="863" spans="1:11" ht="13.5" customHeight="1">
      <c r="A863" s="2481" t="s">
        <v>2156</v>
      </c>
      <c r="B863" s="2481"/>
      <c r="C863" s="2481"/>
      <c r="D863" s="2481"/>
      <c r="E863" s="2481"/>
      <c r="F863" s="2481"/>
      <c r="G863" s="2481"/>
      <c r="H863" s="2481"/>
      <c r="I863" s="2481"/>
      <c r="J863" s="2481"/>
      <c r="K863" s="2482" t="e">
        <v>#DIV/0!</v>
      </c>
    </row>
    <row r="864" spans="1:11" ht="13.5" customHeight="1">
      <c r="A864" s="2483" t="s">
        <v>995</v>
      </c>
      <c r="B864" s="2483"/>
      <c r="C864" s="2483"/>
      <c r="D864" s="2483"/>
      <c r="E864" s="2483"/>
      <c r="F864" s="2483"/>
      <c r="G864" s="2483"/>
      <c r="H864" s="2483"/>
      <c r="I864" s="2483"/>
      <c r="J864" s="2483"/>
      <c r="K864" s="2487" t="e">
        <v>#DIV/0!</v>
      </c>
    </row>
    <row r="865" spans="1:11" ht="15" customHeight="1">
      <c r="A865" s="2353"/>
      <c r="B865" s="2353"/>
      <c r="C865" s="2353"/>
      <c r="D865" s="2353"/>
      <c r="E865" s="2353"/>
      <c r="F865" s="2353"/>
      <c r="G865" s="2353"/>
      <c r="H865" s="2353"/>
      <c r="I865" s="2353"/>
      <c r="J865" s="2353"/>
      <c r="K865" s="2493" t="e">
        <v>#DIV/0!</v>
      </c>
    </row>
    <row r="866" spans="1:11" ht="13.5" customHeight="1">
      <c r="A866" s="164"/>
      <c r="B866" s="165" t="s">
        <v>3</v>
      </c>
      <c r="C866" s="166" t="s">
        <v>2133</v>
      </c>
      <c r="D866" s="166" t="s">
        <v>2134</v>
      </c>
      <c r="E866" s="2405" t="s">
        <v>2135</v>
      </c>
      <c r="F866" s="2405"/>
      <c r="G866" s="2405"/>
      <c r="H866" s="2260"/>
      <c r="I866" s="2484" t="s">
        <v>2136</v>
      </c>
      <c r="J866" s="2484"/>
      <c r="K866" s="167" t="s">
        <v>5</v>
      </c>
    </row>
    <row r="867" spans="1:11" ht="13.5" customHeight="1">
      <c r="A867" s="164"/>
      <c r="B867" s="168"/>
      <c r="C867" s="169" t="s">
        <v>2137</v>
      </c>
      <c r="D867" s="169" t="s">
        <v>2133</v>
      </c>
      <c r="E867" s="166" t="s">
        <v>997</v>
      </c>
      <c r="F867" s="34" t="s">
        <v>998</v>
      </c>
      <c r="G867" s="165"/>
      <c r="H867" s="166" t="s">
        <v>999</v>
      </c>
      <c r="I867" s="2476" t="s">
        <v>2133</v>
      </c>
      <c r="J867" s="2476"/>
      <c r="K867" s="170" t="s">
        <v>2138</v>
      </c>
    </row>
    <row r="868" spans="1:11" ht="11.25" customHeight="1">
      <c r="A868" s="164"/>
      <c r="B868" s="168"/>
      <c r="C868" s="169" t="s">
        <v>7</v>
      </c>
      <c r="D868" s="169" t="s">
        <v>2139</v>
      </c>
      <c r="E868" s="35"/>
      <c r="F868" s="35"/>
      <c r="G868" s="171"/>
      <c r="H868" s="35"/>
      <c r="I868" s="2476" t="s">
        <v>2140</v>
      </c>
      <c r="J868" s="2476"/>
      <c r="K868" s="170" t="s">
        <v>9</v>
      </c>
    </row>
    <row r="869" spans="1:11" ht="13.5" customHeight="1">
      <c r="A869" s="164"/>
      <c r="B869" s="168"/>
      <c r="C869" s="10"/>
      <c r="D869" s="169"/>
      <c r="E869" s="35"/>
      <c r="F869" s="172"/>
      <c r="G869" s="171"/>
      <c r="H869" s="10"/>
      <c r="I869" s="2477"/>
      <c r="J869" s="2478"/>
      <c r="K869" s="173"/>
    </row>
    <row r="870" spans="1:11" ht="12" customHeight="1">
      <c r="A870" s="2353" t="s">
        <v>10</v>
      </c>
      <c r="B870" s="2314"/>
      <c r="C870" s="39" t="s">
        <v>11</v>
      </c>
      <c r="D870" s="39" t="s">
        <v>12</v>
      </c>
      <c r="E870" s="40" t="s">
        <v>13</v>
      </c>
      <c r="F870" s="2255" t="s">
        <v>1000</v>
      </c>
      <c r="G870" s="2302"/>
      <c r="H870" s="41" t="s">
        <v>1001</v>
      </c>
      <c r="I870" s="2255" t="s">
        <v>2141</v>
      </c>
      <c r="J870" s="2256"/>
      <c r="K870" s="174" t="s">
        <v>2142</v>
      </c>
    </row>
    <row r="871" spans="1:11" ht="13.5" customHeight="1">
      <c r="A871" s="164"/>
      <c r="B871" s="10"/>
      <c r="C871" s="2471" t="s">
        <v>2143</v>
      </c>
      <c r="D871" s="2471"/>
      <c r="E871" s="2471"/>
      <c r="F871" s="2471"/>
      <c r="G871" s="2471"/>
      <c r="H871" s="2471"/>
      <c r="I871" s="2471"/>
      <c r="J871" s="2471"/>
      <c r="K871" s="175"/>
    </row>
    <row r="872" spans="1:11" ht="13.5" customHeight="1">
      <c r="A872" s="42" t="s">
        <v>674</v>
      </c>
      <c r="B872" s="43" t="s">
        <v>2331</v>
      </c>
      <c r="C872" s="10"/>
      <c r="D872" s="10"/>
      <c r="E872" s="10"/>
      <c r="F872" s="10"/>
      <c r="G872" s="10"/>
      <c r="H872" s="10"/>
      <c r="I872" s="10"/>
      <c r="J872" s="10"/>
      <c r="K872" s="175"/>
    </row>
    <row r="873" spans="1:11" ht="13.5" customHeight="1">
      <c r="A873" s="42" t="s">
        <v>105</v>
      </c>
      <c r="B873" s="43" t="s">
        <v>2408</v>
      </c>
      <c r="C873" s="10"/>
      <c r="D873" s="10"/>
      <c r="E873" s="10"/>
      <c r="F873" s="10"/>
      <c r="G873" s="10"/>
      <c r="H873" s="10"/>
      <c r="I873" s="10"/>
      <c r="J873" s="10"/>
      <c r="K873" s="175"/>
    </row>
    <row r="874" spans="1:11" ht="12.75" customHeight="1">
      <c r="A874" s="44">
        <v>4700</v>
      </c>
      <c r="B874" s="55" t="s">
        <v>2409</v>
      </c>
      <c r="C874" s="10"/>
      <c r="D874" s="10"/>
      <c r="E874" s="10"/>
      <c r="F874" s="10"/>
      <c r="G874" s="10"/>
      <c r="H874" s="10"/>
      <c r="I874" s="10"/>
      <c r="J874" s="10"/>
      <c r="K874" s="175"/>
    </row>
    <row r="875" spans="1:11" ht="13.5" customHeight="1">
      <c r="A875" s="45">
        <v>25</v>
      </c>
      <c r="B875" s="12" t="s">
        <v>2464</v>
      </c>
      <c r="C875" s="10"/>
      <c r="D875" s="10"/>
      <c r="E875" s="10"/>
      <c r="F875" s="10"/>
      <c r="G875" s="10"/>
      <c r="H875" s="10"/>
      <c r="I875" s="10"/>
      <c r="J875" s="10"/>
      <c r="K875" s="175"/>
    </row>
    <row r="876" spans="1:11" ht="12.75" customHeight="1">
      <c r="A876" s="46">
        <v>799</v>
      </c>
      <c r="B876" s="10" t="s">
        <v>1263</v>
      </c>
      <c r="C876" s="176" t="s">
        <v>68</v>
      </c>
      <c r="D876" s="176">
        <v>2745.86</v>
      </c>
      <c r="E876" s="176" t="s">
        <v>68</v>
      </c>
      <c r="F876" s="176" t="s">
        <v>68</v>
      </c>
      <c r="G876" s="176"/>
      <c r="H876" s="176" t="s">
        <v>68</v>
      </c>
      <c r="I876" s="176">
        <v>2745.86</v>
      </c>
      <c r="J876" s="175"/>
      <c r="K876" s="177" t="s">
        <v>68</v>
      </c>
    </row>
    <row r="877" spans="1:11" ht="15" customHeight="1">
      <c r="A877" s="164"/>
      <c r="B877" s="11" t="s">
        <v>2465</v>
      </c>
      <c r="C877" s="179" t="s">
        <v>68</v>
      </c>
      <c r="D877" s="179">
        <v>2745.86</v>
      </c>
      <c r="E877" s="179" t="s">
        <v>68</v>
      </c>
      <c r="F877" s="179" t="s">
        <v>68</v>
      </c>
      <c r="G877" s="179"/>
      <c r="H877" s="179" t="s">
        <v>68</v>
      </c>
      <c r="I877" s="179">
        <v>2745.86</v>
      </c>
      <c r="J877" s="183"/>
      <c r="K877" s="185" t="s">
        <v>68</v>
      </c>
    </row>
    <row r="878" spans="1:11" ht="13.5" customHeight="1">
      <c r="A878" s="45">
        <v>26</v>
      </c>
      <c r="B878" s="12" t="s">
        <v>2466</v>
      </c>
      <c r="C878" s="181"/>
      <c r="D878" s="181"/>
      <c r="E878" s="181"/>
      <c r="F878" s="181"/>
      <c r="G878" s="181"/>
      <c r="H878" s="181"/>
      <c r="I878" s="181"/>
      <c r="J878" s="10"/>
      <c r="K878" s="175"/>
    </row>
    <row r="879" spans="1:11" ht="13.5" customHeight="1">
      <c r="A879" s="46">
        <v>800</v>
      </c>
      <c r="B879" s="10" t="s">
        <v>1041</v>
      </c>
      <c r="C879" s="176" t="s">
        <v>68</v>
      </c>
      <c r="D879" s="176">
        <v>3011.36</v>
      </c>
      <c r="E879" s="176" t="s">
        <v>68</v>
      </c>
      <c r="F879" s="176" t="s">
        <v>68</v>
      </c>
      <c r="G879" s="176"/>
      <c r="H879" s="176" t="s">
        <v>68</v>
      </c>
      <c r="I879" s="176">
        <v>3011.36</v>
      </c>
      <c r="J879" s="175"/>
      <c r="K879" s="177" t="s">
        <v>68</v>
      </c>
    </row>
    <row r="880" spans="1:11" ht="15" customHeight="1">
      <c r="A880" s="164"/>
      <c r="B880" s="11" t="s">
        <v>2467</v>
      </c>
      <c r="C880" s="179" t="s">
        <v>68</v>
      </c>
      <c r="D880" s="179">
        <v>3011.36</v>
      </c>
      <c r="E880" s="179" t="s">
        <v>68</v>
      </c>
      <c r="F880" s="179" t="s">
        <v>68</v>
      </c>
      <c r="G880" s="179"/>
      <c r="H880" s="179" t="s">
        <v>68</v>
      </c>
      <c r="I880" s="179">
        <v>3011.36</v>
      </c>
      <c r="J880" s="183"/>
      <c r="K880" s="185" t="s">
        <v>68</v>
      </c>
    </row>
    <row r="881" spans="1:11" ht="24">
      <c r="A881" s="45">
        <v>27</v>
      </c>
      <c r="B881" s="12" t="s">
        <v>2468</v>
      </c>
      <c r="C881" s="181"/>
      <c r="D881" s="181"/>
      <c r="E881" s="181"/>
      <c r="F881" s="181"/>
      <c r="G881" s="181"/>
      <c r="H881" s="181"/>
      <c r="I881" s="181"/>
      <c r="J881" s="10"/>
      <c r="K881" s="175"/>
    </row>
    <row r="882" spans="1:11" ht="13.5" customHeight="1">
      <c r="A882" s="46">
        <v>800</v>
      </c>
      <c r="B882" s="10" t="s">
        <v>1041</v>
      </c>
      <c r="C882" s="176" t="s">
        <v>68</v>
      </c>
      <c r="D882" s="176">
        <v>261.54000000000002</v>
      </c>
      <c r="E882" s="176" t="s">
        <v>68</v>
      </c>
      <c r="F882" s="176" t="s">
        <v>68</v>
      </c>
      <c r="G882" s="176"/>
      <c r="H882" s="176" t="s">
        <v>68</v>
      </c>
      <c r="I882" s="176">
        <v>261.54000000000002</v>
      </c>
      <c r="J882" s="175"/>
      <c r="K882" s="177" t="s">
        <v>68</v>
      </c>
    </row>
    <row r="883" spans="1:11" ht="13.5" customHeight="1">
      <c r="A883" s="164"/>
      <c r="B883" s="11" t="s">
        <v>2469</v>
      </c>
      <c r="C883" s="179" t="s">
        <v>68</v>
      </c>
      <c r="D883" s="179">
        <v>261.54000000000002</v>
      </c>
      <c r="E883" s="179" t="s">
        <v>68</v>
      </c>
      <c r="F883" s="179" t="s">
        <v>68</v>
      </c>
      <c r="G883" s="179"/>
      <c r="H883" s="179" t="s">
        <v>68</v>
      </c>
      <c r="I883" s="179">
        <v>261.54000000000002</v>
      </c>
      <c r="J883" s="183"/>
      <c r="K883" s="185" t="s">
        <v>68</v>
      </c>
    </row>
    <row r="884" spans="1:11" ht="13.5" customHeight="1">
      <c r="A884" s="45">
        <v>80</v>
      </c>
      <c r="B884" s="12" t="s">
        <v>267</v>
      </c>
      <c r="C884" s="181"/>
      <c r="D884" s="181"/>
      <c r="E884" s="181"/>
      <c r="F884" s="181"/>
      <c r="G884" s="181"/>
      <c r="H884" s="181"/>
      <c r="I884" s="181"/>
      <c r="J884" s="10"/>
      <c r="K884" s="175"/>
    </row>
    <row r="885" spans="1:11" ht="13.5" customHeight="1">
      <c r="A885" s="46">
        <v>799</v>
      </c>
      <c r="B885" s="10" t="s">
        <v>1263</v>
      </c>
      <c r="C885" s="176" t="s">
        <v>68</v>
      </c>
      <c r="D885" s="176">
        <v>283.29000000000002</v>
      </c>
      <c r="E885" s="176" t="s">
        <v>68</v>
      </c>
      <c r="F885" s="176" t="s">
        <v>68</v>
      </c>
      <c r="G885" s="176"/>
      <c r="H885" s="176" t="s">
        <v>68</v>
      </c>
      <c r="I885" s="176">
        <v>283.29000000000002</v>
      </c>
      <c r="J885" s="175"/>
      <c r="K885" s="176" t="s">
        <v>68</v>
      </c>
    </row>
    <row r="886" spans="1:11" ht="13.5" customHeight="1">
      <c r="A886" s="46">
        <v>800</v>
      </c>
      <c r="B886" s="10" t="s">
        <v>1041</v>
      </c>
      <c r="C886" s="176" t="s">
        <v>68</v>
      </c>
      <c r="D886" s="176">
        <v>369.03</v>
      </c>
      <c r="E886" s="176" t="s">
        <v>68</v>
      </c>
      <c r="F886" s="176" t="s">
        <v>68</v>
      </c>
      <c r="G886" s="176"/>
      <c r="H886" s="176" t="s">
        <v>68</v>
      </c>
      <c r="I886" s="176">
        <v>369.03</v>
      </c>
      <c r="J886" s="175"/>
      <c r="K886" s="176" t="s">
        <v>68</v>
      </c>
    </row>
    <row r="887" spans="1:11" ht="12.75" customHeight="1">
      <c r="A887" s="46">
        <v>901</v>
      </c>
      <c r="B887" s="10" t="s">
        <v>2155</v>
      </c>
      <c r="C887" s="176" t="s">
        <v>68</v>
      </c>
      <c r="D887" s="176" t="s">
        <v>2470</v>
      </c>
      <c r="E887" s="176" t="s">
        <v>68</v>
      </c>
      <c r="F887" s="176" t="s">
        <v>68</v>
      </c>
      <c r="G887" s="176"/>
      <c r="H887" s="176" t="s">
        <v>68</v>
      </c>
      <c r="I887" s="176" t="s">
        <v>2470</v>
      </c>
      <c r="J887" s="175"/>
      <c r="K887" s="176" t="s">
        <v>68</v>
      </c>
    </row>
    <row r="888" spans="1:11" ht="13.5" customHeight="1">
      <c r="A888" s="198"/>
      <c r="B888" s="11" t="s">
        <v>270</v>
      </c>
      <c r="C888" s="179" t="s">
        <v>68</v>
      </c>
      <c r="D888" s="179">
        <v>559.33000000000004</v>
      </c>
      <c r="E888" s="179" t="s">
        <v>68</v>
      </c>
      <c r="F888" s="179" t="s">
        <v>68</v>
      </c>
      <c r="G888" s="179"/>
      <c r="H888" s="179" t="s">
        <v>68</v>
      </c>
      <c r="I888" s="179">
        <v>559.33000000000004</v>
      </c>
      <c r="J888" s="183"/>
      <c r="K888" s="179" t="s">
        <v>68</v>
      </c>
    </row>
    <row r="889" spans="1:11" ht="12.75" customHeight="1">
      <c r="A889" s="190"/>
      <c r="B889" s="43" t="s">
        <v>2471</v>
      </c>
      <c r="C889" s="179">
        <v>21214.39</v>
      </c>
      <c r="D889" s="179">
        <v>595554.52</v>
      </c>
      <c r="E889" s="179" t="s">
        <v>68</v>
      </c>
      <c r="F889" s="52">
        <v>14587.92</v>
      </c>
      <c r="G889" s="179"/>
      <c r="H889" s="52">
        <v>14587.92</v>
      </c>
      <c r="I889" s="179">
        <v>610142.43999999994</v>
      </c>
      <c r="J889" s="183"/>
      <c r="K889" s="185">
        <v>-31.24</v>
      </c>
    </row>
    <row r="890" spans="1:11" ht="13.5" customHeight="1">
      <c r="A890" s="44">
        <v>4701</v>
      </c>
      <c r="B890" s="43" t="s">
        <v>2472</v>
      </c>
      <c r="C890" s="176"/>
      <c r="D890" s="176"/>
      <c r="E890" s="176"/>
      <c r="F890" s="176"/>
      <c r="G890" s="176"/>
      <c r="H890" s="176"/>
      <c r="I890" s="176"/>
      <c r="J890" s="175"/>
      <c r="K890" s="208"/>
    </row>
    <row r="891" spans="1:11" ht="14.25" customHeight="1">
      <c r="A891" s="45">
        <v>1</v>
      </c>
      <c r="B891" s="12" t="s">
        <v>592</v>
      </c>
      <c r="C891" s="176"/>
      <c r="D891" s="176"/>
      <c r="E891" s="176"/>
      <c r="F891" s="176"/>
      <c r="G891" s="176"/>
      <c r="H891" s="176"/>
      <c r="I891" s="176"/>
      <c r="J891" s="175"/>
      <c r="K891" s="208"/>
    </row>
    <row r="892" spans="1:11" ht="14.25" customHeight="1">
      <c r="A892" s="46">
        <v>799</v>
      </c>
      <c r="B892" s="10" t="s">
        <v>1263</v>
      </c>
      <c r="C892" s="231">
        <v>806.32</v>
      </c>
      <c r="D892" s="252">
        <v>740.7</v>
      </c>
      <c r="E892" s="176" t="s">
        <v>68</v>
      </c>
      <c r="F892" s="49" t="s">
        <v>68</v>
      </c>
      <c r="G892" s="220"/>
      <c r="H892" s="231" t="s">
        <v>68</v>
      </c>
      <c r="I892" s="252">
        <v>740.7</v>
      </c>
      <c r="J892" s="253"/>
      <c r="K892" s="201">
        <v>-100</v>
      </c>
    </row>
    <row r="893" spans="1:11" ht="14.25" customHeight="1">
      <c r="A893" s="46"/>
      <c r="B893" s="11" t="s">
        <v>86</v>
      </c>
      <c r="C893" s="179">
        <v>806.32</v>
      </c>
      <c r="D893" s="254">
        <v>740.7</v>
      </c>
      <c r="E893" s="179" t="s">
        <v>68</v>
      </c>
      <c r="F893" s="52" t="s">
        <v>68</v>
      </c>
      <c r="G893" s="179"/>
      <c r="H893" s="179" t="s">
        <v>68</v>
      </c>
      <c r="I893" s="254">
        <v>740.7</v>
      </c>
      <c r="J893" s="255"/>
      <c r="K893" s="185">
        <v>-100</v>
      </c>
    </row>
    <row r="894" spans="1:11" ht="14.25" customHeight="1">
      <c r="A894" s="45">
        <v>3</v>
      </c>
      <c r="B894" s="12" t="s">
        <v>2473</v>
      </c>
      <c r="C894" s="191"/>
      <c r="D894" s="256"/>
      <c r="E894" s="191"/>
      <c r="F894" s="191"/>
      <c r="G894" s="191"/>
      <c r="H894" s="191"/>
      <c r="I894" s="256"/>
      <c r="J894" s="192"/>
      <c r="K894" s="236"/>
    </row>
    <row r="895" spans="1:11" ht="13.5" customHeight="1">
      <c r="A895" s="46">
        <v>799</v>
      </c>
      <c r="B895" s="10" t="s">
        <v>1263</v>
      </c>
      <c r="C895" s="257">
        <v>300.24</v>
      </c>
      <c r="D895" s="257">
        <v>300.24</v>
      </c>
      <c r="E895" s="176" t="s">
        <v>68</v>
      </c>
      <c r="F895" s="49" t="s">
        <v>68</v>
      </c>
      <c r="G895" s="191"/>
      <c r="H895" s="257" t="s">
        <v>68</v>
      </c>
      <c r="I895" s="257">
        <v>300.24</v>
      </c>
      <c r="J895" s="192"/>
      <c r="K895" s="201">
        <v>-100</v>
      </c>
    </row>
    <row r="896" spans="1:11" ht="13.5" customHeight="1">
      <c r="A896" s="46"/>
      <c r="B896" s="11" t="s">
        <v>100</v>
      </c>
      <c r="C896" s="179">
        <v>300.24</v>
      </c>
      <c r="D896" s="179">
        <v>300.24</v>
      </c>
      <c r="E896" s="179" t="s">
        <v>68</v>
      </c>
      <c r="F896" s="179" t="s">
        <v>68</v>
      </c>
      <c r="G896" s="179"/>
      <c r="H896" s="179" t="s">
        <v>68</v>
      </c>
      <c r="I896" s="179">
        <v>300.24</v>
      </c>
      <c r="J896" s="255"/>
      <c r="K896" s="185">
        <v>-100</v>
      </c>
    </row>
    <row r="897" spans="1:11" ht="15" customHeight="1">
      <c r="A897" s="228" t="s">
        <v>858</v>
      </c>
      <c r="B897" s="2488" t="s">
        <v>2245</v>
      </c>
      <c r="C897" s="2488"/>
      <c r="D897" s="2488"/>
      <c r="E897" s="2488"/>
      <c r="F897" s="2488"/>
      <c r="G897" s="2488"/>
      <c r="H897" s="2488"/>
      <c r="I897" s="2488"/>
      <c r="J897" s="2488"/>
      <c r="K897" s="2489" t="e">
        <v>#DIV/0!</v>
      </c>
    </row>
    <row r="898" spans="1:11" ht="15" customHeight="1">
      <c r="A898" s="2481" t="s">
        <v>2156</v>
      </c>
      <c r="B898" s="2481"/>
      <c r="C898" s="2481"/>
      <c r="D898" s="2481"/>
      <c r="E898" s="2481"/>
      <c r="F898" s="2481"/>
      <c r="G898" s="2481"/>
      <c r="H898" s="2481"/>
      <c r="I898" s="2481"/>
      <c r="J898" s="2481"/>
      <c r="K898" s="2482" t="e">
        <v>#DIV/0!</v>
      </c>
    </row>
    <row r="899" spans="1:11" ht="15" customHeight="1">
      <c r="A899" s="2483" t="s">
        <v>995</v>
      </c>
      <c r="B899" s="2483"/>
      <c r="C899" s="2483"/>
      <c r="D899" s="2483"/>
      <c r="E899" s="2483"/>
      <c r="F899" s="2483"/>
      <c r="G899" s="2483"/>
      <c r="H899" s="2483"/>
      <c r="I899" s="2483"/>
      <c r="J899" s="2483"/>
      <c r="K899" s="2487" t="e">
        <v>#DIV/0!</v>
      </c>
    </row>
    <row r="900" spans="1:11" ht="15" customHeight="1">
      <c r="A900" s="2353"/>
      <c r="B900" s="2353"/>
      <c r="C900" s="2353"/>
      <c r="D900" s="2353"/>
      <c r="E900" s="2353"/>
      <c r="F900" s="2353"/>
      <c r="G900" s="2353"/>
      <c r="H900" s="2353"/>
      <c r="I900" s="2353"/>
      <c r="J900" s="2353"/>
      <c r="K900" s="2353"/>
    </row>
    <row r="901" spans="1:11" ht="18" customHeight="1">
      <c r="A901" s="164"/>
      <c r="B901" s="165" t="s">
        <v>3</v>
      </c>
      <c r="C901" s="166" t="s">
        <v>2133</v>
      </c>
      <c r="D901" s="166" t="s">
        <v>2134</v>
      </c>
      <c r="E901" s="2405" t="s">
        <v>2135</v>
      </c>
      <c r="F901" s="2405"/>
      <c r="G901" s="2405"/>
      <c r="H901" s="2260"/>
      <c r="I901" s="2484" t="s">
        <v>2136</v>
      </c>
      <c r="J901" s="2484"/>
      <c r="K901" s="167" t="s">
        <v>5</v>
      </c>
    </row>
    <row r="902" spans="1:11" ht="15" customHeight="1">
      <c r="A902" s="164"/>
      <c r="B902" s="168"/>
      <c r="C902" s="169" t="s">
        <v>2137</v>
      </c>
      <c r="D902" s="169" t="s">
        <v>2133</v>
      </c>
      <c r="E902" s="166" t="s">
        <v>997</v>
      </c>
      <c r="F902" s="34" t="s">
        <v>998</v>
      </c>
      <c r="G902" s="165"/>
      <c r="H902" s="166" t="s">
        <v>999</v>
      </c>
      <c r="I902" s="2476" t="s">
        <v>2133</v>
      </c>
      <c r="J902" s="2476"/>
      <c r="K902" s="170" t="s">
        <v>2138</v>
      </c>
    </row>
    <row r="903" spans="1:11" ht="15" customHeight="1">
      <c r="A903" s="164"/>
      <c r="B903" s="168"/>
      <c r="C903" s="169" t="s">
        <v>7</v>
      </c>
      <c r="D903" s="169" t="s">
        <v>2139</v>
      </c>
      <c r="E903" s="35"/>
      <c r="F903" s="35"/>
      <c r="G903" s="171"/>
      <c r="H903" s="35"/>
      <c r="I903" s="2476" t="s">
        <v>2140</v>
      </c>
      <c r="J903" s="2476"/>
      <c r="K903" s="170" t="s">
        <v>9</v>
      </c>
    </row>
    <row r="904" spans="1:11" ht="15" customHeight="1">
      <c r="A904" s="164"/>
      <c r="B904" s="168"/>
      <c r="C904" s="10"/>
      <c r="D904" s="169"/>
      <c r="E904" s="35"/>
      <c r="F904" s="172"/>
      <c r="G904" s="171"/>
      <c r="H904" s="10"/>
      <c r="I904" s="2477"/>
      <c r="J904" s="2478"/>
      <c r="K904" s="173"/>
    </row>
    <row r="905" spans="1:11" ht="15" customHeight="1">
      <c r="A905" s="2353" t="s">
        <v>10</v>
      </c>
      <c r="B905" s="2314"/>
      <c r="C905" s="39" t="s">
        <v>11</v>
      </c>
      <c r="D905" s="39" t="s">
        <v>12</v>
      </c>
      <c r="E905" s="40" t="s">
        <v>13</v>
      </c>
      <c r="F905" s="2255" t="s">
        <v>1000</v>
      </c>
      <c r="G905" s="2302"/>
      <c r="H905" s="41" t="s">
        <v>1001</v>
      </c>
      <c r="I905" s="2255" t="s">
        <v>2141</v>
      </c>
      <c r="J905" s="2256"/>
      <c r="K905" s="174" t="s">
        <v>2142</v>
      </c>
    </row>
    <row r="906" spans="1:11" ht="15" customHeight="1">
      <c r="A906" s="164"/>
      <c r="B906" s="10"/>
      <c r="C906" s="2471" t="s">
        <v>2143</v>
      </c>
      <c r="D906" s="2471"/>
      <c r="E906" s="2471"/>
      <c r="F906" s="2471"/>
      <c r="G906" s="2471"/>
      <c r="H906" s="2471"/>
      <c r="I906" s="2471"/>
      <c r="J906" s="2471"/>
      <c r="K906" s="175"/>
    </row>
    <row r="907" spans="1:11" ht="15" customHeight="1">
      <c r="A907" s="42" t="s">
        <v>674</v>
      </c>
      <c r="B907" s="43" t="s">
        <v>2331</v>
      </c>
      <c r="C907" s="10"/>
      <c r="D907" s="10"/>
      <c r="E907" s="10"/>
      <c r="F907" s="10"/>
      <c r="G907" s="10"/>
      <c r="H907" s="10"/>
      <c r="I907" s="10"/>
      <c r="J907" s="10"/>
      <c r="K907" s="175"/>
    </row>
    <row r="908" spans="1:11" ht="15" customHeight="1">
      <c r="A908" s="42" t="s">
        <v>105</v>
      </c>
      <c r="B908" s="43" t="s">
        <v>2408</v>
      </c>
      <c r="C908" s="10"/>
      <c r="D908" s="10"/>
      <c r="E908" s="10"/>
      <c r="F908" s="10"/>
      <c r="G908" s="10"/>
      <c r="H908" s="10"/>
      <c r="I908" s="10"/>
      <c r="J908" s="10"/>
      <c r="K908" s="175"/>
    </row>
    <row r="909" spans="1:11" ht="15" customHeight="1">
      <c r="A909" s="44">
        <v>4701</v>
      </c>
      <c r="B909" s="55" t="s">
        <v>2474</v>
      </c>
      <c r="C909" s="10"/>
      <c r="D909" s="10"/>
      <c r="E909" s="10"/>
      <c r="F909" s="10"/>
      <c r="G909" s="10"/>
      <c r="H909" s="10"/>
      <c r="I909" s="10"/>
      <c r="J909" s="10"/>
      <c r="K909" s="175"/>
    </row>
    <row r="910" spans="1:11" ht="15" customHeight="1">
      <c r="A910" s="45">
        <v>5</v>
      </c>
      <c r="B910" s="12" t="s">
        <v>2475</v>
      </c>
      <c r="E910" s="10"/>
      <c r="J910" s="10"/>
      <c r="K910" s="208"/>
    </row>
    <row r="911" spans="1:11" ht="15" customHeight="1">
      <c r="A911" s="46">
        <v>1</v>
      </c>
      <c r="B911" s="10" t="s">
        <v>1083</v>
      </c>
      <c r="C911" s="176" t="s">
        <v>68</v>
      </c>
      <c r="D911" s="176">
        <v>26734.76</v>
      </c>
      <c r="E911" s="176" t="s">
        <v>68</v>
      </c>
      <c r="F911" s="176" t="s">
        <v>68</v>
      </c>
      <c r="G911" s="176"/>
      <c r="H911" s="176" t="s">
        <v>68</v>
      </c>
      <c r="I911" s="176">
        <v>26734.76</v>
      </c>
      <c r="J911" s="175"/>
      <c r="K911" s="176" t="s">
        <v>68</v>
      </c>
    </row>
    <row r="912" spans="1:11" ht="15" customHeight="1">
      <c r="A912" s="46">
        <v>799</v>
      </c>
      <c r="B912" s="10" t="s">
        <v>1263</v>
      </c>
      <c r="C912" s="176" t="s">
        <v>68</v>
      </c>
      <c r="D912" s="176">
        <v>637.77</v>
      </c>
      <c r="E912" s="176" t="s">
        <v>68</v>
      </c>
      <c r="F912" s="176" t="s">
        <v>68</v>
      </c>
      <c r="G912" s="176"/>
      <c r="H912" s="176" t="s">
        <v>68</v>
      </c>
      <c r="I912" s="176">
        <v>637.77</v>
      </c>
      <c r="J912" s="175"/>
      <c r="K912" s="176" t="s">
        <v>68</v>
      </c>
    </row>
    <row r="913" spans="1:11" ht="15" customHeight="1">
      <c r="A913" s="46">
        <v>800</v>
      </c>
      <c r="B913" s="10" t="s">
        <v>1041</v>
      </c>
      <c r="C913" s="176" t="s">
        <v>68</v>
      </c>
      <c r="D913" s="176">
        <v>3320.39</v>
      </c>
      <c r="E913" s="176" t="s">
        <v>68</v>
      </c>
      <c r="F913" s="176" t="s">
        <v>68</v>
      </c>
      <c r="G913" s="176"/>
      <c r="H913" s="176" t="s">
        <v>68</v>
      </c>
      <c r="I913" s="176">
        <v>3320.39</v>
      </c>
      <c r="J913" s="175"/>
      <c r="K913" s="176" t="s">
        <v>68</v>
      </c>
    </row>
    <row r="914" spans="1:11" ht="15" customHeight="1">
      <c r="A914" s="46">
        <v>901</v>
      </c>
      <c r="B914" s="10" t="s">
        <v>2155</v>
      </c>
      <c r="C914" s="176" t="s">
        <v>68</v>
      </c>
      <c r="D914" s="176" t="s">
        <v>2476</v>
      </c>
      <c r="E914" s="176" t="s">
        <v>68</v>
      </c>
      <c r="F914" s="176" t="s">
        <v>68</v>
      </c>
      <c r="G914" s="176"/>
      <c r="H914" s="176" t="s">
        <v>68</v>
      </c>
      <c r="I914" s="176" t="s">
        <v>2476</v>
      </c>
      <c r="J914" s="175"/>
      <c r="K914" s="176" t="s">
        <v>68</v>
      </c>
    </row>
    <row r="915" spans="1:11" ht="13.5" customHeight="1">
      <c r="A915" s="164"/>
      <c r="B915" s="11" t="s">
        <v>1178</v>
      </c>
      <c r="C915" s="179" t="s">
        <v>68</v>
      </c>
      <c r="D915" s="179">
        <v>30505.29</v>
      </c>
      <c r="E915" s="179" t="s">
        <v>68</v>
      </c>
      <c r="F915" s="179" t="s">
        <v>68</v>
      </c>
      <c r="G915" s="179"/>
      <c r="H915" s="179" t="s">
        <v>68</v>
      </c>
      <c r="I915" s="179">
        <v>30505.29</v>
      </c>
      <c r="J915" s="183"/>
      <c r="K915" s="179" t="s">
        <v>68</v>
      </c>
    </row>
    <row r="916" spans="1:11" ht="24">
      <c r="A916" s="45">
        <v>6</v>
      </c>
      <c r="B916" s="12" t="s">
        <v>2477</v>
      </c>
      <c r="C916" s="181"/>
      <c r="D916" s="181"/>
      <c r="E916" s="181"/>
      <c r="F916" s="181"/>
      <c r="G916" s="181"/>
      <c r="H916" s="181"/>
      <c r="I916" s="181"/>
      <c r="J916" s="10"/>
      <c r="K916" s="175"/>
    </row>
    <row r="917" spans="1:11" ht="15" customHeight="1">
      <c r="A917" s="46">
        <v>1</v>
      </c>
      <c r="B917" s="10" t="s">
        <v>1083</v>
      </c>
      <c r="C917" s="258">
        <v>2219.2199999999998</v>
      </c>
      <c r="D917" s="217">
        <v>66733.460000000006</v>
      </c>
      <c r="E917" s="176" t="s">
        <v>68</v>
      </c>
      <c r="F917" s="49">
        <v>1140.18</v>
      </c>
      <c r="G917" s="176"/>
      <c r="H917" s="258">
        <v>1140.18</v>
      </c>
      <c r="I917" s="217">
        <v>67873.64</v>
      </c>
      <c r="J917" s="175"/>
      <c r="K917" s="177">
        <v>-48.62</v>
      </c>
    </row>
    <row r="918" spans="1:11" ht="15" customHeight="1">
      <c r="A918" s="46">
        <v>799</v>
      </c>
      <c r="B918" s="10" t="s">
        <v>1263</v>
      </c>
      <c r="C918" s="176" t="s">
        <v>68</v>
      </c>
      <c r="D918" s="217">
        <v>1057.1099999999999</v>
      </c>
      <c r="E918" s="176" t="s">
        <v>68</v>
      </c>
      <c r="F918" s="49" t="s">
        <v>68</v>
      </c>
      <c r="G918" s="220"/>
      <c r="H918" s="176" t="s">
        <v>68</v>
      </c>
      <c r="I918" s="217">
        <v>1057.1099999999999</v>
      </c>
      <c r="J918" s="175"/>
      <c r="K918" s="176" t="s">
        <v>68</v>
      </c>
    </row>
    <row r="919" spans="1:11" ht="15" customHeight="1">
      <c r="A919" s="46">
        <v>800</v>
      </c>
      <c r="B919" s="10" t="s">
        <v>1041</v>
      </c>
      <c r="C919" s="231">
        <v>33.630000000000102</v>
      </c>
      <c r="D919" s="217">
        <v>5424.01</v>
      </c>
      <c r="E919" s="176" t="s">
        <v>68</v>
      </c>
      <c r="F919" s="49" t="s">
        <v>68</v>
      </c>
      <c r="G919" s="176"/>
      <c r="H919" s="231" t="s">
        <v>68</v>
      </c>
      <c r="I919" s="217">
        <v>5424.01</v>
      </c>
      <c r="J919" s="175"/>
      <c r="K919" s="177">
        <v>-100</v>
      </c>
    </row>
    <row r="920" spans="1:11" ht="15" customHeight="1">
      <c r="A920" s="46">
        <v>901</v>
      </c>
      <c r="B920" s="10" t="s">
        <v>2155</v>
      </c>
      <c r="C920" s="176" t="s">
        <v>68</v>
      </c>
      <c r="D920" s="217" t="s">
        <v>2478</v>
      </c>
      <c r="E920" s="176" t="s">
        <v>68</v>
      </c>
      <c r="F920" s="49" t="s">
        <v>68</v>
      </c>
      <c r="G920" s="176"/>
      <c r="H920" s="176" t="s">
        <v>68</v>
      </c>
      <c r="I920" s="217" t="s">
        <v>2478</v>
      </c>
      <c r="J920" s="175"/>
      <c r="K920" s="176" t="s">
        <v>68</v>
      </c>
    </row>
    <row r="921" spans="1:11">
      <c r="A921" s="164"/>
      <c r="B921" s="11" t="s">
        <v>827</v>
      </c>
      <c r="C921" s="179">
        <v>2252.85</v>
      </c>
      <c r="D921" s="179">
        <v>73099.070000000007</v>
      </c>
      <c r="E921" s="179" t="s">
        <v>68</v>
      </c>
      <c r="F921" s="52">
        <v>1140.18</v>
      </c>
      <c r="G921" s="179"/>
      <c r="H921" s="179">
        <v>1140.18</v>
      </c>
      <c r="I921" s="179">
        <v>74239.25</v>
      </c>
      <c r="J921" s="183"/>
      <c r="K921" s="185">
        <v>-49.39</v>
      </c>
    </row>
    <row r="922" spans="1:11" ht="24">
      <c r="A922" s="45">
        <v>7</v>
      </c>
      <c r="B922" s="12" t="s">
        <v>2479</v>
      </c>
      <c r="C922" s="181"/>
      <c r="D922" s="181"/>
      <c r="E922" s="181"/>
      <c r="F922" s="181"/>
      <c r="G922" s="181"/>
      <c r="H922" s="181"/>
      <c r="I922" s="181"/>
      <c r="J922" s="10"/>
      <c r="K922" s="175"/>
    </row>
    <row r="923" spans="1:11" ht="15" customHeight="1">
      <c r="A923" s="46">
        <v>1</v>
      </c>
      <c r="B923" s="10" t="s">
        <v>1083</v>
      </c>
      <c r="C923" s="176" t="s">
        <v>68</v>
      </c>
      <c r="D923" s="176">
        <v>1554.39</v>
      </c>
      <c r="E923" s="176" t="s">
        <v>68</v>
      </c>
      <c r="F923" s="176" t="s">
        <v>68</v>
      </c>
      <c r="G923" s="176"/>
      <c r="H923" s="176" t="s">
        <v>68</v>
      </c>
      <c r="I923" s="176">
        <v>1554.39</v>
      </c>
      <c r="J923" s="175"/>
      <c r="K923" s="176" t="s">
        <v>68</v>
      </c>
    </row>
    <row r="924" spans="1:11" ht="15" customHeight="1">
      <c r="A924" s="46">
        <v>799</v>
      </c>
      <c r="B924" s="10" t="s">
        <v>1263</v>
      </c>
      <c r="C924" s="176" t="s">
        <v>68</v>
      </c>
      <c r="D924" s="176" t="s">
        <v>2480</v>
      </c>
      <c r="E924" s="176" t="s">
        <v>68</v>
      </c>
      <c r="F924" s="176" t="s">
        <v>68</v>
      </c>
      <c r="G924" s="176"/>
      <c r="H924" s="176" t="s">
        <v>68</v>
      </c>
      <c r="I924" s="176" t="s">
        <v>2480</v>
      </c>
      <c r="J924" s="214" t="s">
        <v>858</v>
      </c>
      <c r="K924" s="176" t="s">
        <v>68</v>
      </c>
    </row>
    <row r="925" spans="1:11" ht="15" customHeight="1">
      <c r="A925" s="46">
        <v>800</v>
      </c>
      <c r="B925" s="10" t="s">
        <v>1041</v>
      </c>
      <c r="C925" s="176" t="s">
        <v>68</v>
      </c>
      <c r="D925" s="176">
        <v>6534.44</v>
      </c>
      <c r="E925" s="176" t="s">
        <v>68</v>
      </c>
      <c r="F925" s="176" t="s">
        <v>68</v>
      </c>
      <c r="G925" s="176"/>
      <c r="H925" s="176" t="s">
        <v>68</v>
      </c>
      <c r="I925" s="176">
        <v>6534.44</v>
      </c>
      <c r="J925" s="175"/>
      <c r="K925" s="176" t="s">
        <v>68</v>
      </c>
    </row>
    <row r="926" spans="1:11" ht="13.5" customHeight="1">
      <c r="A926" s="164"/>
      <c r="B926" s="11" t="s">
        <v>836</v>
      </c>
      <c r="C926" s="188" t="s">
        <v>68</v>
      </c>
      <c r="D926" s="188">
        <v>8077.05</v>
      </c>
      <c r="E926" s="188" t="s">
        <v>68</v>
      </c>
      <c r="F926" s="188" t="s">
        <v>68</v>
      </c>
      <c r="G926" s="188"/>
      <c r="H926" s="188" t="s">
        <v>68</v>
      </c>
      <c r="I926" s="188">
        <v>8077.05</v>
      </c>
      <c r="J926" s="200"/>
      <c r="K926" s="188" t="s">
        <v>68</v>
      </c>
    </row>
    <row r="927" spans="1:11" ht="15" customHeight="1">
      <c r="A927" s="64" t="s">
        <v>858</v>
      </c>
      <c r="B927" s="2488" t="s">
        <v>2245</v>
      </c>
      <c r="C927" s="2488"/>
      <c r="D927" s="2488"/>
      <c r="E927" s="2488"/>
      <c r="F927" s="2488"/>
      <c r="G927" s="2488"/>
      <c r="H927" s="2488"/>
      <c r="I927" s="2488"/>
      <c r="J927" s="2488"/>
      <c r="K927" s="2489" t="e">
        <v>#DIV/0!</v>
      </c>
    </row>
    <row r="928" spans="1:11" ht="15" customHeight="1">
      <c r="A928" s="2481" t="s">
        <v>2156</v>
      </c>
      <c r="B928" s="2481"/>
      <c r="C928" s="2481"/>
      <c r="D928" s="2481"/>
      <c r="E928" s="2481"/>
      <c r="F928" s="2481"/>
      <c r="G928" s="2481"/>
      <c r="H928" s="2481"/>
      <c r="I928" s="2481"/>
      <c r="J928" s="2481"/>
      <c r="K928" s="2482" t="e">
        <v>#DIV/0!</v>
      </c>
    </row>
    <row r="929" spans="1:11" ht="15" customHeight="1">
      <c r="A929" s="2483" t="s">
        <v>995</v>
      </c>
      <c r="B929" s="2483"/>
      <c r="C929" s="2483"/>
      <c r="D929" s="2483"/>
      <c r="E929" s="2483"/>
      <c r="F929" s="2483"/>
      <c r="G929" s="2483"/>
      <c r="H929" s="2483"/>
      <c r="I929" s="2483"/>
      <c r="J929" s="2483"/>
      <c r="K929" s="2487" t="e">
        <v>#DIV/0!</v>
      </c>
    </row>
    <row r="930" spans="1:11" ht="15" customHeight="1">
      <c r="A930" s="2353"/>
      <c r="B930" s="2353"/>
      <c r="C930" s="2353"/>
      <c r="D930" s="2353"/>
      <c r="E930" s="2353"/>
      <c r="F930" s="2353"/>
      <c r="G930" s="2353"/>
      <c r="H930" s="2353"/>
      <c r="I930" s="2353"/>
      <c r="J930" s="2353"/>
      <c r="K930" s="2353"/>
    </row>
    <row r="931" spans="1:11" ht="18" customHeight="1">
      <c r="A931" s="164"/>
      <c r="B931" s="165" t="s">
        <v>3</v>
      </c>
      <c r="C931" s="166" t="s">
        <v>2133</v>
      </c>
      <c r="D931" s="166" t="s">
        <v>2134</v>
      </c>
      <c r="E931" s="2405" t="s">
        <v>2135</v>
      </c>
      <c r="F931" s="2405"/>
      <c r="G931" s="2405"/>
      <c r="H931" s="2260"/>
      <c r="I931" s="2484" t="s">
        <v>2136</v>
      </c>
      <c r="J931" s="2484"/>
      <c r="K931" s="167" t="s">
        <v>5</v>
      </c>
    </row>
    <row r="932" spans="1:11" ht="15" customHeight="1">
      <c r="A932" s="164"/>
      <c r="B932" s="168"/>
      <c r="C932" s="169" t="s">
        <v>2137</v>
      </c>
      <c r="D932" s="169" t="s">
        <v>2133</v>
      </c>
      <c r="E932" s="166" t="s">
        <v>997</v>
      </c>
      <c r="F932" s="34" t="s">
        <v>998</v>
      </c>
      <c r="G932" s="165"/>
      <c r="H932" s="166" t="s">
        <v>999</v>
      </c>
      <c r="I932" s="2476" t="s">
        <v>2133</v>
      </c>
      <c r="J932" s="2476"/>
      <c r="K932" s="170" t="s">
        <v>2138</v>
      </c>
    </row>
    <row r="933" spans="1:11" ht="15" customHeight="1">
      <c r="A933" s="164"/>
      <c r="B933" s="168"/>
      <c r="C933" s="169" t="s">
        <v>7</v>
      </c>
      <c r="D933" s="169" t="s">
        <v>2139</v>
      </c>
      <c r="E933" s="35"/>
      <c r="F933" s="35"/>
      <c r="G933" s="171"/>
      <c r="H933" s="35"/>
      <c r="I933" s="2476" t="s">
        <v>2140</v>
      </c>
      <c r="J933" s="2476"/>
      <c r="K933" s="170" t="s">
        <v>9</v>
      </c>
    </row>
    <row r="934" spans="1:11" ht="15" customHeight="1">
      <c r="A934" s="164"/>
      <c r="B934" s="168"/>
      <c r="C934" s="10"/>
      <c r="D934" s="169"/>
      <c r="E934" s="35"/>
      <c r="F934" s="172"/>
      <c r="G934" s="171"/>
      <c r="H934" s="10"/>
      <c r="I934" s="2477"/>
      <c r="J934" s="2478"/>
      <c r="K934" s="173"/>
    </row>
    <row r="935" spans="1:11" ht="15" customHeight="1">
      <c r="A935" s="2353" t="s">
        <v>10</v>
      </c>
      <c r="B935" s="2314"/>
      <c r="C935" s="39" t="s">
        <v>11</v>
      </c>
      <c r="D935" s="39" t="s">
        <v>12</v>
      </c>
      <c r="E935" s="40" t="s">
        <v>13</v>
      </c>
      <c r="F935" s="2255" t="s">
        <v>1000</v>
      </c>
      <c r="G935" s="2302"/>
      <c r="H935" s="41" t="s">
        <v>1001</v>
      </c>
      <c r="I935" s="2255" t="s">
        <v>2141</v>
      </c>
      <c r="J935" s="2256"/>
      <c r="K935" s="174" t="s">
        <v>2142</v>
      </c>
    </row>
    <row r="936" spans="1:11" ht="15" customHeight="1">
      <c r="A936" s="164"/>
      <c r="B936" s="10"/>
      <c r="C936" s="2471" t="s">
        <v>2143</v>
      </c>
      <c r="D936" s="2471"/>
      <c r="E936" s="2471"/>
      <c r="F936" s="2471"/>
      <c r="G936" s="2471"/>
      <c r="H936" s="2471"/>
      <c r="I936" s="2471"/>
      <c r="J936" s="2471"/>
      <c r="K936" s="175"/>
    </row>
    <row r="937" spans="1:11" ht="12.75" customHeight="1">
      <c r="A937" s="42" t="s">
        <v>674</v>
      </c>
      <c r="B937" s="43" t="s">
        <v>2331</v>
      </c>
      <c r="C937" s="10"/>
      <c r="D937" s="10"/>
      <c r="E937" s="10"/>
      <c r="F937" s="10"/>
      <c r="G937" s="10"/>
      <c r="H937" s="10"/>
      <c r="I937" s="10"/>
      <c r="J937" s="10"/>
      <c r="K937" s="175"/>
    </row>
    <row r="938" spans="1:11" ht="15" customHeight="1">
      <c r="A938" s="42" t="s">
        <v>105</v>
      </c>
      <c r="B938" s="43" t="s">
        <v>2408</v>
      </c>
      <c r="C938" s="10"/>
      <c r="D938" s="10"/>
      <c r="E938" s="10"/>
      <c r="F938" s="10"/>
      <c r="G938" s="10"/>
      <c r="H938" s="10"/>
      <c r="I938" s="10"/>
      <c r="J938" s="10"/>
      <c r="K938" s="175"/>
    </row>
    <row r="939" spans="1:11" ht="16.5" customHeight="1">
      <c r="A939" s="44">
        <v>4701</v>
      </c>
      <c r="B939" s="55" t="s">
        <v>2474</v>
      </c>
      <c r="C939" s="10"/>
      <c r="D939" s="10"/>
      <c r="E939" s="10"/>
      <c r="F939" s="10"/>
      <c r="G939" s="10"/>
      <c r="H939" s="10"/>
      <c r="I939" s="10"/>
      <c r="J939" s="10"/>
      <c r="K939" s="175"/>
    </row>
    <row r="940" spans="1:11" ht="24">
      <c r="A940" s="45">
        <v>8</v>
      </c>
      <c r="B940" s="12" t="s">
        <v>2481</v>
      </c>
      <c r="C940" s="10"/>
      <c r="D940" s="10"/>
      <c r="E940" s="10"/>
      <c r="F940" s="10"/>
      <c r="G940" s="10"/>
      <c r="H940" s="10"/>
      <c r="I940" s="10"/>
      <c r="J940" s="10"/>
      <c r="K940" s="175"/>
    </row>
    <row r="941" spans="1:11" ht="16.7" customHeight="1">
      <c r="A941" s="46">
        <v>1</v>
      </c>
      <c r="B941" s="10" t="s">
        <v>1083</v>
      </c>
      <c r="C941" s="176" t="s">
        <v>68</v>
      </c>
      <c r="D941" s="176">
        <v>11.5</v>
      </c>
      <c r="E941" s="176" t="s">
        <v>68</v>
      </c>
      <c r="F941" s="176" t="s">
        <v>68</v>
      </c>
      <c r="G941" s="176"/>
      <c r="H941" s="176" t="s">
        <v>68</v>
      </c>
      <c r="I941" s="176">
        <v>11.5</v>
      </c>
      <c r="J941" s="175"/>
      <c r="K941" s="176" t="s">
        <v>68</v>
      </c>
    </row>
    <row r="942" spans="1:11" ht="14.25" customHeight="1">
      <c r="A942" s="46">
        <v>800</v>
      </c>
      <c r="B942" s="10" t="s">
        <v>1041</v>
      </c>
      <c r="C942" s="176" t="s">
        <v>68</v>
      </c>
      <c r="D942" s="176">
        <v>424.71</v>
      </c>
      <c r="E942" s="176" t="s">
        <v>68</v>
      </c>
      <c r="F942" s="176" t="s">
        <v>68</v>
      </c>
      <c r="G942" s="176"/>
      <c r="H942" s="176" t="s">
        <v>68</v>
      </c>
      <c r="I942" s="176">
        <v>424.71</v>
      </c>
      <c r="J942" s="175"/>
      <c r="K942" s="176" t="s">
        <v>68</v>
      </c>
    </row>
    <row r="943" spans="1:11" ht="15" customHeight="1">
      <c r="A943" s="164"/>
      <c r="B943" s="11" t="s">
        <v>846</v>
      </c>
      <c r="C943" s="179" t="s">
        <v>68</v>
      </c>
      <c r="D943" s="179">
        <v>436.21</v>
      </c>
      <c r="E943" s="179" t="s">
        <v>68</v>
      </c>
      <c r="F943" s="179" t="s">
        <v>68</v>
      </c>
      <c r="G943" s="179"/>
      <c r="H943" s="179" t="s">
        <v>68</v>
      </c>
      <c r="I943" s="179">
        <v>436.21</v>
      </c>
      <c r="J943" s="183"/>
      <c r="K943" s="179" t="s">
        <v>68</v>
      </c>
    </row>
    <row r="944" spans="1:11" ht="24">
      <c r="A944" s="45">
        <v>9</v>
      </c>
      <c r="B944" s="12" t="s">
        <v>2482</v>
      </c>
      <c r="C944" s="181"/>
      <c r="D944" s="181"/>
      <c r="E944" s="181"/>
      <c r="F944" s="181"/>
      <c r="G944" s="181"/>
      <c r="H944" s="181"/>
      <c r="I944" s="181"/>
      <c r="J944" s="10"/>
      <c r="K944" s="175"/>
    </row>
    <row r="945" spans="1:11" ht="15" customHeight="1">
      <c r="A945" s="46">
        <v>799</v>
      </c>
      <c r="B945" s="10" t="s">
        <v>1263</v>
      </c>
      <c r="C945" s="176" t="s">
        <v>68</v>
      </c>
      <c r="D945" s="176" t="s">
        <v>2483</v>
      </c>
      <c r="E945" s="176" t="s">
        <v>68</v>
      </c>
      <c r="F945" s="176" t="s">
        <v>68</v>
      </c>
      <c r="G945" s="176"/>
      <c r="H945" s="176" t="s">
        <v>68</v>
      </c>
      <c r="I945" s="176" t="s">
        <v>2483</v>
      </c>
      <c r="J945" s="214" t="s">
        <v>858</v>
      </c>
      <c r="K945" s="176" t="s">
        <v>68</v>
      </c>
    </row>
    <row r="946" spans="1:11" ht="15" customHeight="1">
      <c r="A946" s="46">
        <v>800</v>
      </c>
      <c r="B946" s="10" t="s">
        <v>1041</v>
      </c>
      <c r="C946" s="176" t="s">
        <v>68</v>
      </c>
      <c r="D946" s="176">
        <v>5063.95</v>
      </c>
      <c r="E946" s="176" t="s">
        <v>68</v>
      </c>
      <c r="F946" s="176" t="s">
        <v>68</v>
      </c>
      <c r="G946" s="176"/>
      <c r="H946" s="176" t="s">
        <v>68</v>
      </c>
      <c r="I946" s="176">
        <v>5063.95</v>
      </c>
      <c r="J946" s="175"/>
      <c r="K946" s="176" t="s">
        <v>68</v>
      </c>
    </row>
    <row r="947" spans="1:11" ht="13.5" customHeight="1">
      <c r="A947" s="46">
        <v>901</v>
      </c>
      <c r="B947" s="10" t="s">
        <v>2155</v>
      </c>
      <c r="C947" s="176" t="s">
        <v>68</v>
      </c>
      <c r="D947" s="176" t="s">
        <v>2484</v>
      </c>
      <c r="E947" s="176" t="s">
        <v>68</v>
      </c>
      <c r="F947" s="176" t="s">
        <v>68</v>
      </c>
      <c r="G947" s="176"/>
      <c r="H947" s="176" t="s">
        <v>68</v>
      </c>
      <c r="I947" s="176" t="s">
        <v>2484</v>
      </c>
      <c r="J947" s="175"/>
      <c r="K947" s="176" t="s">
        <v>68</v>
      </c>
    </row>
    <row r="948" spans="1:11" ht="15" customHeight="1">
      <c r="A948" s="164"/>
      <c r="B948" s="11" t="s">
        <v>2426</v>
      </c>
      <c r="C948" s="179" t="s">
        <v>68</v>
      </c>
      <c r="D948" s="179">
        <v>4819.1400000000003</v>
      </c>
      <c r="E948" s="179" t="s">
        <v>68</v>
      </c>
      <c r="F948" s="179" t="s">
        <v>68</v>
      </c>
      <c r="G948" s="179"/>
      <c r="H948" s="179" t="s">
        <v>68</v>
      </c>
      <c r="I948" s="179">
        <v>4819.1400000000003</v>
      </c>
      <c r="J948" s="183"/>
      <c r="K948" s="179" t="s">
        <v>68</v>
      </c>
    </row>
    <row r="949" spans="1:11" ht="15" customHeight="1">
      <c r="A949" s="45">
        <v>10</v>
      </c>
      <c r="B949" s="12" t="s">
        <v>2485</v>
      </c>
      <c r="C949" s="181"/>
      <c r="D949" s="181"/>
      <c r="E949" s="181"/>
      <c r="F949" s="181"/>
      <c r="G949" s="181"/>
      <c r="H949" s="181"/>
      <c r="I949" s="181"/>
      <c r="J949" s="10"/>
      <c r="K949" s="175"/>
    </row>
    <row r="950" spans="1:11" ht="13.5" customHeight="1">
      <c r="A950" s="46">
        <v>800</v>
      </c>
      <c r="B950" s="10" t="s">
        <v>1041</v>
      </c>
      <c r="C950" s="176" t="s">
        <v>68</v>
      </c>
      <c r="D950" s="176">
        <v>2146.0300000000002</v>
      </c>
      <c r="E950" s="176" t="s">
        <v>68</v>
      </c>
      <c r="F950" s="176" t="s">
        <v>68</v>
      </c>
      <c r="G950" s="176"/>
      <c r="H950" s="176" t="s">
        <v>68</v>
      </c>
      <c r="I950" s="176">
        <v>2146.0300000000002</v>
      </c>
      <c r="J950" s="175"/>
      <c r="K950" s="176" t="s">
        <v>68</v>
      </c>
    </row>
    <row r="951" spans="1:11" ht="15" customHeight="1">
      <c r="A951" s="164"/>
      <c r="B951" s="11" t="s">
        <v>2428</v>
      </c>
      <c r="C951" s="179" t="s">
        <v>68</v>
      </c>
      <c r="D951" s="179">
        <v>2146.0300000000002</v>
      </c>
      <c r="E951" s="179" t="s">
        <v>68</v>
      </c>
      <c r="F951" s="179" t="s">
        <v>68</v>
      </c>
      <c r="G951" s="179"/>
      <c r="H951" s="179" t="s">
        <v>68</v>
      </c>
      <c r="I951" s="179">
        <v>2146.0300000000002</v>
      </c>
      <c r="J951" s="183"/>
      <c r="K951" s="179" t="s">
        <v>68</v>
      </c>
    </row>
    <row r="952" spans="1:11" ht="15" customHeight="1">
      <c r="A952" s="45">
        <v>11</v>
      </c>
      <c r="B952" s="56" t="s">
        <v>2486</v>
      </c>
      <c r="C952" s="181"/>
      <c r="D952" s="181"/>
      <c r="E952" s="181"/>
      <c r="F952" s="181"/>
      <c r="G952" s="181"/>
      <c r="H952" s="181"/>
      <c r="I952" s="181"/>
      <c r="J952" s="10"/>
      <c r="K952" s="175"/>
    </row>
    <row r="953" spans="1:11" ht="13.7" customHeight="1">
      <c r="A953" s="46">
        <v>799</v>
      </c>
      <c r="B953" s="10" t="s">
        <v>1263</v>
      </c>
      <c r="C953" s="176" t="s">
        <v>68</v>
      </c>
      <c r="D953" s="176" t="s">
        <v>2487</v>
      </c>
      <c r="E953" s="176" t="s">
        <v>68</v>
      </c>
      <c r="F953" s="176" t="s">
        <v>68</v>
      </c>
      <c r="G953" s="176"/>
      <c r="H953" s="176" t="s">
        <v>68</v>
      </c>
      <c r="I953" s="176" t="s">
        <v>2487</v>
      </c>
      <c r="J953" s="214" t="s">
        <v>858</v>
      </c>
      <c r="K953" s="176" t="s">
        <v>68</v>
      </c>
    </row>
    <row r="954" spans="1:11" ht="14.25" customHeight="1">
      <c r="A954" s="46">
        <v>800</v>
      </c>
      <c r="B954" s="10" t="s">
        <v>1041</v>
      </c>
      <c r="C954" s="176" t="s">
        <v>68</v>
      </c>
      <c r="D954" s="176">
        <v>2132.31</v>
      </c>
      <c r="E954" s="176" t="s">
        <v>68</v>
      </c>
      <c r="F954" s="176" t="s">
        <v>68</v>
      </c>
      <c r="G954" s="176"/>
      <c r="H954" s="176" t="s">
        <v>68</v>
      </c>
      <c r="I954" s="176">
        <v>2132.31</v>
      </c>
      <c r="J954" s="175"/>
      <c r="K954" s="176" t="s">
        <v>68</v>
      </c>
    </row>
    <row r="955" spans="1:11" ht="15" customHeight="1">
      <c r="A955" s="198"/>
      <c r="B955" s="11" t="s">
        <v>2430</v>
      </c>
      <c r="C955" s="179" t="s">
        <v>68</v>
      </c>
      <c r="D955" s="179">
        <v>2068.37</v>
      </c>
      <c r="E955" s="179" t="s">
        <v>68</v>
      </c>
      <c r="F955" s="179" t="s">
        <v>68</v>
      </c>
      <c r="G955" s="179"/>
      <c r="H955" s="179" t="s">
        <v>68</v>
      </c>
      <c r="I955" s="179">
        <v>2068.37</v>
      </c>
      <c r="J955" s="183"/>
      <c r="K955" s="179" t="s">
        <v>68</v>
      </c>
    </row>
    <row r="956" spans="1:11" ht="15" customHeight="1">
      <c r="A956" s="64" t="s">
        <v>858</v>
      </c>
      <c r="B956" s="2488" t="s">
        <v>2488</v>
      </c>
      <c r="C956" s="2488"/>
      <c r="D956" s="2488"/>
      <c r="E956" s="2488"/>
      <c r="F956" s="2488"/>
      <c r="G956" s="2488"/>
      <c r="H956" s="2488"/>
      <c r="I956" s="2488"/>
      <c r="J956" s="2488"/>
      <c r="K956" s="2489" t="e">
        <v>#DIV/0!</v>
      </c>
    </row>
    <row r="957" spans="1:11" ht="15" customHeight="1">
      <c r="A957" s="2481" t="s">
        <v>2156</v>
      </c>
      <c r="B957" s="2481"/>
      <c r="C957" s="2481"/>
      <c r="D957" s="2481"/>
      <c r="E957" s="2481"/>
      <c r="F957" s="2481"/>
      <c r="G957" s="2481"/>
      <c r="H957" s="2481"/>
      <c r="I957" s="2481"/>
      <c r="J957" s="2481"/>
      <c r="K957" s="2482" t="e">
        <v>#DIV/0!</v>
      </c>
    </row>
    <row r="958" spans="1:11" ht="15" customHeight="1">
      <c r="A958" s="2483" t="s">
        <v>995</v>
      </c>
      <c r="B958" s="2483"/>
      <c r="C958" s="2483"/>
      <c r="D958" s="2483"/>
      <c r="E958" s="2483"/>
      <c r="F958" s="2483"/>
      <c r="G958" s="2483"/>
      <c r="H958" s="2483"/>
      <c r="I958" s="2483"/>
      <c r="J958" s="2483"/>
      <c r="K958" s="2487" t="e">
        <v>#DIV/0!</v>
      </c>
    </row>
    <row r="959" spans="1:11" ht="15" customHeight="1">
      <c r="A959" s="2353"/>
      <c r="B959" s="2353"/>
      <c r="C959" s="2353"/>
      <c r="D959" s="2353"/>
      <c r="E959" s="2353"/>
      <c r="F959" s="2353"/>
      <c r="G959" s="2353"/>
      <c r="H959" s="2353"/>
      <c r="I959" s="2353"/>
      <c r="J959" s="2353"/>
      <c r="K959" s="2353"/>
    </row>
    <row r="960" spans="1:11" ht="18" customHeight="1">
      <c r="A960" s="164"/>
      <c r="B960" s="165" t="s">
        <v>3</v>
      </c>
      <c r="C960" s="166" t="s">
        <v>2133</v>
      </c>
      <c r="D960" s="166" t="s">
        <v>2134</v>
      </c>
      <c r="E960" s="2405" t="s">
        <v>2135</v>
      </c>
      <c r="F960" s="2405"/>
      <c r="G960" s="2405"/>
      <c r="H960" s="2260"/>
      <c r="I960" s="2484" t="s">
        <v>2136</v>
      </c>
      <c r="J960" s="2484"/>
      <c r="K960" s="167" t="s">
        <v>5</v>
      </c>
    </row>
    <row r="961" spans="1:11" ht="15" customHeight="1">
      <c r="A961" s="164"/>
      <c r="B961" s="168"/>
      <c r="C961" s="169" t="s">
        <v>2137</v>
      </c>
      <c r="D961" s="169" t="s">
        <v>2133</v>
      </c>
      <c r="E961" s="166" t="s">
        <v>997</v>
      </c>
      <c r="F961" s="34" t="s">
        <v>998</v>
      </c>
      <c r="G961" s="165"/>
      <c r="H961" s="166" t="s">
        <v>999</v>
      </c>
      <c r="I961" s="2476" t="s">
        <v>2133</v>
      </c>
      <c r="J961" s="2476"/>
      <c r="K961" s="170" t="s">
        <v>2138</v>
      </c>
    </row>
    <row r="962" spans="1:11" ht="15" customHeight="1">
      <c r="A962" s="164"/>
      <c r="B962" s="168"/>
      <c r="C962" s="169" t="s">
        <v>7</v>
      </c>
      <c r="D962" s="169" t="s">
        <v>2139</v>
      </c>
      <c r="E962" s="35"/>
      <c r="F962" s="35"/>
      <c r="G962" s="171"/>
      <c r="H962" s="35"/>
      <c r="I962" s="2476" t="s">
        <v>2140</v>
      </c>
      <c r="J962" s="2476"/>
      <c r="K962" s="170" t="s">
        <v>9</v>
      </c>
    </row>
    <row r="963" spans="1:11" ht="15" customHeight="1">
      <c r="A963" s="164"/>
      <c r="B963" s="168"/>
      <c r="C963" s="10"/>
      <c r="D963" s="169"/>
      <c r="E963" s="35"/>
      <c r="F963" s="172"/>
      <c r="G963" s="171"/>
      <c r="H963" s="10"/>
      <c r="I963" s="2477"/>
      <c r="J963" s="2478"/>
      <c r="K963" s="173"/>
    </row>
    <row r="964" spans="1:11" ht="13.5" customHeight="1">
      <c r="A964" s="2353" t="s">
        <v>10</v>
      </c>
      <c r="B964" s="2314"/>
      <c r="C964" s="39" t="s">
        <v>11</v>
      </c>
      <c r="D964" s="39" t="s">
        <v>12</v>
      </c>
      <c r="E964" s="40" t="s">
        <v>13</v>
      </c>
      <c r="F964" s="2255" t="s">
        <v>1000</v>
      </c>
      <c r="G964" s="2302"/>
      <c r="H964" s="41" t="s">
        <v>1001</v>
      </c>
      <c r="I964" s="2255" t="s">
        <v>2141</v>
      </c>
      <c r="J964" s="2256"/>
      <c r="K964" s="174" t="s">
        <v>2142</v>
      </c>
    </row>
    <row r="965" spans="1:11" ht="14.25" customHeight="1">
      <c r="A965" s="164"/>
      <c r="B965" s="10"/>
      <c r="C965" s="2471" t="s">
        <v>2143</v>
      </c>
      <c r="D965" s="2471"/>
      <c r="E965" s="2471"/>
      <c r="F965" s="2471"/>
      <c r="G965" s="2471"/>
      <c r="H965" s="2471"/>
      <c r="I965" s="2471"/>
      <c r="J965" s="2471"/>
      <c r="K965" s="175"/>
    </row>
    <row r="966" spans="1:11" ht="14.25" customHeight="1">
      <c r="A966" s="42" t="s">
        <v>674</v>
      </c>
      <c r="B966" s="43" t="s">
        <v>2331</v>
      </c>
      <c r="C966" s="10"/>
      <c r="D966" s="10"/>
      <c r="E966" s="10"/>
      <c r="F966" s="10"/>
      <c r="G966" s="10"/>
      <c r="H966" s="10"/>
      <c r="I966" s="10"/>
      <c r="J966" s="10"/>
      <c r="K966" s="175"/>
    </row>
    <row r="967" spans="1:11" ht="14.25" customHeight="1">
      <c r="A967" s="42" t="s">
        <v>105</v>
      </c>
      <c r="B967" s="43" t="s">
        <v>2408</v>
      </c>
      <c r="C967" s="10"/>
      <c r="D967" s="10"/>
      <c r="E967" s="10"/>
      <c r="F967" s="10"/>
      <c r="G967" s="10"/>
      <c r="H967" s="10"/>
      <c r="I967" s="10"/>
      <c r="J967" s="10"/>
      <c r="K967" s="175"/>
    </row>
    <row r="968" spans="1:11" ht="24.75" customHeight="1">
      <c r="A968" s="44">
        <v>4701</v>
      </c>
      <c r="B968" s="55" t="s">
        <v>2474</v>
      </c>
      <c r="C968" s="10"/>
      <c r="D968" s="10"/>
      <c r="E968" s="10"/>
      <c r="F968" s="10"/>
      <c r="G968" s="10"/>
      <c r="H968" s="10"/>
      <c r="I968" s="10"/>
      <c r="J968" s="10"/>
      <c r="K968" s="175"/>
    </row>
    <row r="969" spans="1:11" ht="15" customHeight="1">
      <c r="A969" s="45">
        <v>13</v>
      </c>
      <c r="B969" s="12" t="s">
        <v>2489</v>
      </c>
      <c r="C969" s="10"/>
      <c r="D969" s="10"/>
      <c r="E969" s="10"/>
      <c r="F969" s="10"/>
      <c r="G969" s="10"/>
      <c r="H969" s="10"/>
      <c r="I969" s="10"/>
      <c r="J969" s="10"/>
      <c r="K969" s="175"/>
    </row>
    <row r="970" spans="1:11" ht="15" customHeight="1">
      <c r="A970" s="46">
        <v>1</v>
      </c>
      <c r="B970" s="10" t="s">
        <v>1083</v>
      </c>
      <c r="C970" s="176" t="s">
        <v>68</v>
      </c>
      <c r="D970" s="176">
        <v>7075.47</v>
      </c>
      <c r="E970" s="176" t="s">
        <v>68</v>
      </c>
      <c r="F970" s="49" t="s">
        <v>68</v>
      </c>
      <c r="G970" s="176"/>
      <c r="H970" s="176" t="s">
        <v>68</v>
      </c>
      <c r="I970" s="176">
        <v>7075.47</v>
      </c>
      <c r="J970" s="175"/>
      <c r="K970" s="177" t="s">
        <v>68</v>
      </c>
    </row>
    <row r="971" spans="1:11" ht="15" customHeight="1">
      <c r="A971" s="46">
        <v>789</v>
      </c>
      <c r="B971" s="10" t="s">
        <v>1343</v>
      </c>
      <c r="C971" s="176">
        <v>1677.91</v>
      </c>
      <c r="D971" s="176">
        <v>3504.06</v>
      </c>
      <c r="E971" s="176" t="s">
        <v>68</v>
      </c>
      <c r="F971" s="49">
        <v>758.42</v>
      </c>
      <c r="G971" s="176"/>
      <c r="H971" s="176">
        <v>758.42</v>
      </c>
      <c r="I971" s="176">
        <v>4262.4799999999996</v>
      </c>
      <c r="J971" s="175"/>
      <c r="K971" s="177">
        <v>-54.8</v>
      </c>
    </row>
    <row r="972" spans="1:11" ht="15" customHeight="1">
      <c r="A972" s="46">
        <v>799</v>
      </c>
      <c r="B972" s="10" t="s">
        <v>1263</v>
      </c>
      <c r="C972" s="176" t="s">
        <v>68</v>
      </c>
      <c r="D972" s="176">
        <v>146.52000000000001</v>
      </c>
      <c r="E972" s="176" t="s">
        <v>68</v>
      </c>
      <c r="F972" s="49" t="s">
        <v>68</v>
      </c>
      <c r="G972" s="176"/>
      <c r="H972" s="176" t="s">
        <v>68</v>
      </c>
      <c r="I972" s="176">
        <v>146.52000000000001</v>
      </c>
      <c r="J972" s="175"/>
      <c r="K972" s="177" t="s">
        <v>68</v>
      </c>
    </row>
    <row r="973" spans="1:11" ht="15.75" customHeight="1">
      <c r="A973" s="46">
        <v>800</v>
      </c>
      <c r="B973" s="10" t="s">
        <v>1041</v>
      </c>
      <c r="C973" s="176">
        <v>2142.48</v>
      </c>
      <c r="D973" s="217">
        <v>101526.96</v>
      </c>
      <c r="E973" s="176" t="s">
        <v>68</v>
      </c>
      <c r="F973" s="49">
        <v>1043.1199999999999</v>
      </c>
      <c r="G973" s="176"/>
      <c r="H973" s="176">
        <v>1043.1199999999999</v>
      </c>
      <c r="I973" s="217">
        <v>102570.08</v>
      </c>
      <c r="J973" s="175"/>
      <c r="K973" s="177">
        <v>-51.31</v>
      </c>
    </row>
    <row r="974" spans="1:11" ht="15" customHeight="1">
      <c r="A974" s="46">
        <v>901</v>
      </c>
      <c r="B974" s="10" t="s">
        <v>2155</v>
      </c>
      <c r="C974" s="176" t="s">
        <v>68</v>
      </c>
      <c r="D974" s="176" t="s">
        <v>2490</v>
      </c>
      <c r="E974" s="176" t="s">
        <v>68</v>
      </c>
      <c r="F974" s="49" t="s">
        <v>68</v>
      </c>
      <c r="G974" s="176"/>
      <c r="H974" s="176" t="s">
        <v>68</v>
      </c>
      <c r="I974" s="176" t="s">
        <v>2490</v>
      </c>
      <c r="J974" s="175"/>
      <c r="K974" s="177" t="s">
        <v>68</v>
      </c>
    </row>
    <row r="975" spans="1:11" ht="15" customHeight="1">
      <c r="A975" s="164"/>
      <c r="B975" s="11" t="s">
        <v>2435</v>
      </c>
      <c r="C975" s="179">
        <v>3820.39</v>
      </c>
      <c r="D975" s="179">
        <v>112249.94</v>
      </c>
      <c r="E975" s="179" t="s">
        <v>68</v>
      </c>
      <c r="F975" s="52">
        <v>1801.54</v>
      </c>
      <c r="G975" s="179"/>
      <c r="H975" s="179">
        <v>1801.54</v>
      </c>
      <c r="I975" s="179">
        <v>114051.48</v>
      </c>
      <c r="J975" s="183"/>
      <c r="K975" s="185">
        <v>-52.84</v>
      </c>
    </row>
    <row r="976" spans="1:11" ht="15.75" customHeight="1">
      <c r="A976" s="45">
        <v>15</v>
      </c>
      <c r="B976" s="12" t="s">
        <v>2491</v>
      </c>
      <c r="C976" s="181"/>
      <c r="D976" s="181"/>
      <c r="E976" s="181"/>
      <c r="F976" s="181"/>
      <c r="G976" s="181"/>
      <c r="H976" s="181"/>
      <c r="I976" s="181"/>
      <c r="J976" s="10"/>
      <c r="K976" s="175"/>
    </row>
    <row r="977" spans="1:13" ht="15" customHeight="1">
      <c r="A977" s="46">
        <v>799</v>
      </c>
      <c r="B977" s="10" t="s">
        <v>1263</v>
      </c>
      <c r="C977" s="176" t="s">
        <v>68</v>
      </c>
      <c r="D977" s="176">
        <v>21.56</v>
      </c>
      <c r="E977" s="176" t="s">
        <v>68</v>
      </c>
      <c r="F977" s="176" t="s">
        <v>68</v>
      </c>
      <c r="G977" s="176"/>
      <c r="H977" s="176" t="s">
        <v>68</v>
      </c>
      <c r="I977" s="176">
        <v>21.56</v>
      </c>
      <c r="J977" s="175"/>
      <c r="K977" s="176" t="s">
        <v>68</v>
      </c>
    </row>
    <row r="978" spans="1:13" ht="15.75" customHeight="1">
      <c r="A978" s="46">
        <v>800</v>
      </c>
      <c r="B978" s="10" t="s">
        <v>1041</v>
      </c>
      <c r="C978" s="176" t="s">
        <v>68</v>
      </c>
      <c r="D978" s="176">
        <v>375.1</v>
      </c>
      <c r="E978" s="176" t="s">
        <v>68</v>
      </c>
      <c r="F978" s="176" t="s">
        <v>68</v>
      </c>
      <c r="G978" s="176"/>
      <c r="H978" s="176" t="s">
        <v>68</v>
      </c>
      <c r="I978" s="176">
        <v>375.1</v>
      </c>
      <c r="J978" s="175"/>
      <c r="K978" s="176" t="s">
        <v>68</v>
      </c>
    </row>
    <row r="979" spans="1:13" ht="15" customHeight="1">
      <c r="A979" s="46">
        <v>901</v>
      </c>
      <c r="B979" s="10" t="s">
        <v>2155</v>
      </c>
      <c r="C979" s="176" t="s">
        <v>68</v>
      </c>
      <c r="D979" s="176" t="s">
        <v>2492</v>
      </c>
      <c r="E979" s="176" t="s">
        <v>68</v>
      </c>
      <c r="F979" s="176" t="s">
        <v>68</v>
      </c>
      <c r="G979" s="176"/>
      <c r="H979" s="176" t="s">
        <v>68</v>
      </c>
      <c r="I979" s="176" t="s">
        <v>2492</v>
      </c>
      <c r="J979" s="175"/>
      <c r="K979" s="176" t="s">
        <v>68</v>
      </c>
    </row>
    <row r="980" spans="1:13" ht="15" customHeight="1">
      <c r="A980" s="164"/>
      <c r="B980" s="11" t="s">
        <v>2439</v>
      </c>
      <c r="C980" s="179" t="s">
        <v>68</v>
      </c>
      <c r="D980" s="179">
        <v>69.62</v>
      </c>
      <c r="E980" s="179" t="s">
        <v>68</v>
      </c>
      <c r="F980" s="179" t="s">
        <v>68</v>
      </c>
      <c r="G980" s="179"/>
      <c r="H980" s="179" t="s">
        <v>68</v>
      </c>
      <c r="I980" s="179">
        <v>69.62</v>
      </c>
      <c r="J980" s="183"/>
      <c r="K980" s="179" t="s">
        <v>68</v>
      </c>
      <c r="M980" s="259"/>
    </row>
    <row r="981" spans="1:13" ht="24">
      <c r="A981" s="45">
        <v>16</v>
      </c>
      <c r="B981" s="12" t="s">
        <v>2493</v>
      </c>
      <c r="C981" s="181"/>
      <c r="D981" s="181"/>
      <c r="E981" s="181"/>
      <c r="F981" s="181"/>
      <c r="G981" s="181"/>
      <c r="H981" s="181"/>
      <c r="I981" s="181"/>
      <c r="J981" s="10"/>
      <c r="K981" s="175"/>
      <c r="M981" s="259"/>
    </row>
    <row r="982" spans="1:13" ht="15" customHeight="1">
      <c r="A982" s="46">
        <v>789</v>
      </c>
      <c r="B982" s="10" t="s">
        <v>1343</v>
      </c>
      <c r="C982" s="176" t="s">
        <v>68</v>
      </c>
      <c r="D982" s="176">
        <v>169.91</v>
      </c>
      <c r="E982" s="176" t="s">
        <v>68</v>
      </c>
      <c r="F982" s="49" t="s">
        <v>68</v>
      </c>
      <c r="G982" s="176"/>
      <c r="H982" s="176" t="s">
        <v>68</v>
      </c>
      <c r="I982" s="176">
        <v>169.91</v>
      </c>
      <c r="J982" s="175"/>
      <c r="K982" s="177" t="s">
        <v>68</v>
      </c>
    </row>
    <row r="983" spans="1:13" ht="15" customHeight="1">
      <c r="A983" s="46">
        <v>800</v>
      </c>
      <c r="B983" s="10" t="s">
        <v>1041</v>
      </c>
      <c r="C983" s="176">
        <v>424.69</v>
      </c>
      <c r="D983" s="176">
        <v>11894.26</v>
      </c>
      <c r="E983" s="176" t="s">
        <v>68</v>
      </c>
      <c r="F983" s="49">
        <v>339.77</v>
      </c>
      <c r="G983" s="176"/>
      <c r="H983" s="176">
        <v>339.77</v>
      </c>
      <c r="I983" s="176">
        <v>12234.03</v>
      </c>
      <c r="J983" s="175"/>
      <c r="K983" s="177">
        <v>-20</v>
      </c>
    </row>
    <row r="984" spans="1:13" ht="13.5" customHeight="1">
      <c r="A984" s="164"/>
      <c r="B984" s="11" t="s">
        <v>2441</v>
      </c>
      <c r="C984" s="179">
        <v>424.69</v>
      </c>
      <c r="D984" s="179">
        <v>12064.17</v>
      </c>
      <c r="E984" s="179" t="s">
        <v>68</v>
      </c>
      <c r="F984" s="52">
        <v>339.77</v>
      </c>
      <c r="G984" s="179"/>
      <c r="H984" s="179">
        <v>339.77</v>
      </c>
      <c r="I984" s="179">
        <v>12403.94</v>
      </c>
      <c r="J984" s="183"/>
      <c r="K984" s="185">
        <v>-20</v>
      </c>
    </row>
    <row r="985" spans="1:13" ht="15" customHeight="1">
      <c r="A985" s="245"/>
      <c r="B985" s="2490"/>
      <c r="C985" s="2491"/>
      <c r="D985" s="2491"/>
      <c r="E985" s="2491"/>
      <c r="F985" s="2491"/>
      <c r="G985" s="2491"/>
      <c r="H985" s="2491"/>
      <c r="I985" s="2491"/>
      <c r="J985" s="2491"/>
      <c r="K985" s="2492"/>
    </row>
    <row r="986" spans="1:13" ht="15" customHeight="1">
      <c r="A986" s="2481" t="s">
        <v>2156</v>
      </c>
      <c r="B986" s="2481"/>
      <c r="C986" s="2481"/>
      <c r="D986" s="2481"/>
      <c r="E986" s="2481"/>
      <c r="F986" s="2481"/>
      <c r="G986" s="2481"/>
      <c r="H986" s="2481"/>
      <c r="I986" s="2481"/>
      <c r="J986" s="2481"/>
      <c r="K986" s="2482" t="e">
        <v>#DIV/0!</v>
      </c>
    </row>
    <row r="987" spans="1:13" ht="15" customHeight="1">
      <c r="A987" s="2483" t="s">
        <v>995</v>
      </c>
      <c r="B987" s="2483"/>
      <c r="C987" s="2483"/>
      <c r="D987" s="2483"/>
      <c r="E987" s="2483"/>
      <c r="F987" s="2483"/>
      <c r="G987" s="2483"/>
      <c r="H987" s="2483"/>
      <c r="I987" s="2483"/>
      <c r="J987" s="2483"/>
      <c r="K987" s="2487" t="e">
        <v>#DIV/0!</v>
      </c>
    </row>
    <row r="988" spans="1:13" ht="15" customHeight="1">
      <c r="A988" s="2353"/>
      <c r="B988" s="2353"/>
      <c r="C988" s="2353"/>
      <c r="D988" s="2353"/>
      <c r="E988" s="2353"/>
      <c r="F988" s="2353"/>
      <c r="G988" s="2353"/>
      <c r="H988" s="2353"/>
      <c r="I988" s="2353"/>
      <c r="J988" s="2353"/>
      <c r="K988" s="2353"/>
    </row>
    <row r="989" spans="1:13" ht="18" customHeight="1">
      <c r="A989" s="164"/>
      <c r="B989" s="165" t="s">
        <v>3</v>
      </c>
      <c r="C989" s="166" t="s">
        <v>2133</v>
      </c>
      <c r="D989" s="166" t="s">
        <v>2134</v>
      </c>
      <c r="E989" s="2405" t="s">
        <v>2135</v>
      </c>
      <c r="F989" s="2405"/>
      <c r="G989" s="2405"/>
      <c r="H989" s="2260"/>
      <c r="I989" s="2484" t="s">
        <v>2136</v>
      </c>
      <c r="J989" s="2484"/>
      <c r="K989" s="167" t="s">
        <v>5</v>
      </c>
    </row>
    <row r="990" spans="1:13" ht="15" customHeight="1">
      <c r="A990" s="164"/>
      <c r="B990" s="168"/>
      <c r="C990" s="169" t="s">
        <v>2137</v>
      </c>
      <c r="D990" s="169" t="s">
        <v>2133</v>
      </c>
      <c r="E990" s="166" t="s">
        <v>997</v>
      </c>
      <c r="F990" s="34" t="s">
        <v>998</v>
      </c>
      <c r="G990" s="165"/>
      <c r="H990" s="166" t="s">
        <v>999</v>
      </c>
      <c r="I990" s="2476" t="s">
        <v>2133</v>
      </c>
      <c r="J990" s="2476"/>
      <c r="K990" s="170" t="s">
        <v>2138</v>
      </c>
    </row>
    <row r="991" spans="1:13" ht="15" customHeight="1">
      <c r="A991" s="164"/>
      <c r="B991" s="168"/>
      <c r="C991" s="169" t="s">
        <v>7</v>
      </c>
      <c r="D991" s="169" t="s">
        <v>2139</v>
      </c>
      <c r="E991" s="35"/>
      <c r="F991" s="35"/>
      <c r="G991" s="171"/>
      <c r="H991" s="35"/>
      <c r="I991" s="2476" t="s">
        <v>2140</v>
      </c>
      <c r="J991" s="2476"/>
      <c r="K991" s="170" t="s">
        <v>9</v>
      </c>
    </row>
    <row r="992" spans="1:13" ht="15" customHeight="1">
      <c r="A992" s="164"/>
      <c r="B992" s="168"/>
      <c r="C992" s="10"/>
      <c r="D992" s="169"/>
      <c r="E992" s="35"/>
      <c r="F992" s="172"/>
      <c r="G992" s="171"/>
      <c r="H992" s="10"/>
      <c r="I992" s="2477"/>
      <c r="J992" s="2478"/>
      <c r="K992" s="173"/>
    </row>
    <row r="993" spans="1:11" ht="15" customHeight="1">
      <c r="A993" s="2353" t="s">
        <v>10</v>
      </c>
      <c r="B993" s="2314"/>
      <c r="C993" s="39" t="s">
        <v>11</v>
      </c>
      <c r="D993" s="39" t="s">
        <v>12</v>
      </c>
      <c r="E993" s="40" t="s">
        <v>13</v>
      </c>
      <c r="F993" s="2255" t="s">
        <v>1000</v>
      </c>
      <c r="G993" s="2302"/>
      <c r="H993" s="41" t="s">
        <v>1001</v>
      </c>
      <c r="I993" s="2255" t="s">
        <v>2141</v>
      </c>
      <c r="J993" s="2256"/>
      <c r="K993" s="174" t="s">
        <v>2142</v>
      </c>
    </row>
    <row r="994" spans="1:11" ht="15" customHeight="1">
      <c r="A994" s="164"/>
      <c r="B994" s="10"/>
      <c r="C994" s="2471" t="s">
        <v>2143</v>
      </c>
      <c r="D994" s="2471"/>
      <c r="E994" s="2471"/>
      <c r="F994" s="2471"/>
      <c r="G994" s="2471"/>
      <c r="H994" s="2471"/>
      <c r="I994" s="2471"/>
      <c r="J994" s="2471"/>
      <c r="K994" s="175"/>
    </row>
    <row r="995" spans="1:11" ht="15" customHeight="1">
      <c r="A995" s="42" t="s">
        <v>674</v>
      </c>
      <c r="B995" s="43" t="s">
        <v>2331</v>
      </c>
      <c r="C995" s="10"/>
      <c r="D995" s="10"/>
      <c r="E995" s="10"/>
      <c r="F995" s="10"/>
      <c r="G995" s="10"/>
      <c r="H995" s="10"/>
      <c r="I995" s="10"/>
      <c r="J995" s="10"/>
      <c r="K995" s="175"/>
    </row>
    <row r="996" spans="1:11" ht="15" customHeight="1">
      <c r="A996" s="42" t="s">
        <v>105</v>
      </c>
      <c r="B996" s="43" t="s">
        <v>2408</v>
      </c>
      <c r="C996" s="10"/>
      <c r="D996" s="10"/>
      <c r="E996" s="10"/>
      <c r="F996" s="10"/>
      <c r="G996" s="10"/>
      <c r="H996" s="10"/>
      <c r="I996" s="10"/>
      <c r="J996" s="10"/>
      <c r="K996" s="175"/>
    </row>
    <row r="997" spans="1:11" ht="15" customHeight="1">
      <c r="A997" s="44">
        <v>4701</v>
      </c>
      <c r="B997" s="55" t="s">
        <v>2474</v>
      </c>
      <c r="C997" s="10"/>
      <c r="D997" s="10"/>
      <c r="E997" s="10"/>
      <c r="F997" s="10"/>
      <c r="G997" s="10"/>
      <c r="H997" s="10"/>
      <c r="I997" s="10"/>
      <c r="J997" s="10"/>
      <c r="K997" s="175"/>
    </row>
    <row r="998" spans="1:11" ht="15" customHeight="1">
      <c r="A998" s="45">
        <v>18</v>
      </c>
      <c r="B998" s="12" t="s">
        <v>2494</v>
      </c>
      <c r="C998" s="10"/>
      <c r="D998" s="10"/>
      <c r="E998" s="10"/>
      <c r="F998" s="10"/>
      <c r="G998" s="10"/>
      <c r="H998" s="10"/>
      <c r="I998" s="10"/>
      <c r="J998" s="10"/>
      <c r="K998" s="175"/>
    </row>
    <row r="999" spans="1:11" ht="15" customHeight="1">
      <c r="A999" s="46">
        <v>800</v>
      </c>
      <c r="B999" s="10" t="s">
        <v>1041</v>
      </c>
      <c r="C999" s="176" t="s">
        <v>68</v>
      </c>
      <c r="D999" s="176">
        <v>1796.23</v>
      </c>
      <c r="E999" s="176" t="s">
        <v>68</v>
      </c>
      <c r="F999" s="176" t="s">
        <v>68</v>
      </c>
      <c r="G999" s="176"/>
      <c r="H999" s="176" t="s">
        <v>68</v>
      </c>
      <c r="I999" s="176">
        <v>1796.23</v>
      </c>
      <c r="J999" s="175"/>
      <c r="K999" s="177" t="s">
        <v>68</v>
      </c>
    </row>
    <row r="1000" spans="1:11">
      <c r="A1000" s="164"/>
      <c r="B1000" s="11" t="s">
        <v>2445</v>
      </c>
      <c r="C1000" s="179" t="s">
        <v>68</v>
      </c>
      <c r="D1000" s="179">
        <v>1796.23</v>
      </c>
      <c r="E1000" s="179" t="s">
        <v>68</v>
      </c>
      <c r="F1000" s="179" t="s">
        <v>68</v>
      </c>
      <c r="G1000" s="179"/>
      <c r="H1000" s="179" t="s">
        <v>68</v>
      </c>
      <c r="I1000" s="179">
        <v>1796.23</v>
      </c>
      <c r="J1000" s="183"/>
      <c r="K1000" s="185" t="s">
        <v>68</v>
      </c>
    </row>
    <row r="1001" spans="1:11" ht="24">
      <c r="A1001" s="45">
        <v>20</v>
      </c>
      <c r="B1001" s="12" t="s">
        <v>2495</v>
      </c>
      <c r="C1001" s="181"/>
      <c r="D1001" s="181"/>
      <c r="E1001" s="181"/>
      <c r="F1001" s="181"/>
      <c r="G1001" s="181"/>
      <c r="H1001" s="181"/>
      <c r="I1001" s="181"/>
      <c r="J1001" s="10"/>
      <c r="K1001" s="175"/>
    </row>
    <row r="1002" spans="1:11" ht="15" customHeight="1">
      <c r="A1002" s="46">
        <v>800</v>
      </c>
      <c r="B1002" s="10" t="s">
        <v>1041</v>
      </c>
      <c r="C1002" s="176" t="s">
        <v>68</v>
      </c>
      <c r="D1002" s="176">
        <v>191.06</v>
      </c>
      <c r="E1002" s="176" t="s">
        <v>68</v>
      </c>
      <c r="F1002" s="176" t="s">
        <v>68</v>
      </c>
      <c r="G1002" s="176"/>
      <c r="H1002" s="176" t="s">
        <v>68</v>
      </c>
      <c r="I1002" s="176">
        <v>191.06</v>
      </c>
      <c r="J1002" s="175"/>
      <c r="K1002" s="177" t="s">
        <v>68</v>
      </c>
    </row>
    <row r="1003" spans="1:11">
      <c r="A1003" s="164"/>
      <c r="B1003" s="11" t="s">
        <v>2451</v>
      </c>
      <c r="C1003" s="179" t="s">
        <v>68</v>
      </c>
      <c r="D1003" s="179">
        <v>191.06</v>
      </c>
      <c r="E1003" s="179" t="s">
        <v>68</v>
      </c>
      <c r="F1003" s="179" t="s">
        <v>68</v>
      </c>
      <c r="G1003" s="179"/>
      <c r="H1003" s="179" t="s">
        <v>68</v>
      </c>
      <c r="I1003" s="179">
        <v>191.06</v>
      </c>
      <c r="J1003" s="183"/>
      <c r="K1003" s="185" t="s">
        <v>68</v>
      </c>
    </row>
    <row r="1004" spans="1:11" ht="24">
      <c r="A1004" s="45">
        <v>21</v>
      </c>
      <c r="B1004" s="12" t="s">
        <v>2496</v>
      </c>
      <c r="C1004" s="181"/>
      <c r="D1004" s="181"/>
      <c r="E1004" s="181"/>
      <c r="F1004" s="181"/>
      <c r="G1004" s="181"/>
      <c r="H1004" s="181"/>
      <c r="I1004" s="181"/>
      <c r="J1004" s="10"/>
      <c r="K1004" s="175"/>
    </row>
    <row r="1005" spans="1:11" ht="15" customHeight="1">
      <c r="A1005" s="46">
        <v>800</v>
      </c>
      <c r="B1005" s="10" t="s">
        <v>1041</v>
      </c>
      <c r="C1005" s="176" t="s">
        <v>68</v>
      </c>
      <c r="D1005" s="176">
        <v>16275.74</v>
      </c>
      <c r="E1005" s="176" t="s">
        <v>68</v>
      </c>
      <c r="F1005" s="176" t="s">
        <v>68</v>
      </c>
      <c r="G1005" s="176"/>
      <c r="H1005" s="176" t="s">
        <v>68</v>
      </c>
      <c r="I1005" s="176">
        <v>16275.74</v>
      </c>
      <c r="J1005" s="175"/>
      <c r="K1005" s="177" t="s">
        <v>68</v>
      </c>
    </row>
    <row r="1006" spans="1:11">
      <c r="A1006" s="164"/>
      <c r="B1006" s="11" t="s">
        <v>2453</v>
      </c>
      <c r="C1006" s="179" t="s">
        <v>68</v>
      </c>
      <c r="D1006" s="179">
        <v>16275.74</v>
      </c>
      <c r="E1006" s="179" t="s">
        <v>68</v>
      </c>
      <c r="F1006" s="179" t="s">
        <v>68</v>
      </c>
      <c r="G1006" s="179"/>
      <c r="H1006" s="179" t="s">
        <v>68</v>
      </c>
      <c r="I1006" s="179">
        <v>16275.74</v>
      </c>
      <c r="J1006" s="183"/>
      <c r="K1006" s="185" t="s">
        <v>68</v>
      </c>
    </row>
    <row r="1007" spans="1:11" ht="24">
      <c r="A1007" s="45">
        <v>23</v>
      </c>
      <c r="B1007" s="12" t="s">
        <v>2497</v>
      </c>
      <c r="C1007" s="181"/>
      <c r="D1007" s="181"/>
      <c r="E1007" s="181"/>
      <c r="F1007" s="181"/>
      <c r="G1007" s="181"/>
      <c r="H1007" s="181"/>
      <c r="I1007" s="181"/>
      <c r="J1007" s="10"/>
      <c r="K1007" s="175"/>
    </row>
    <row r="1008" spans="1:11" ht="15" customHeight="1">
      <c r="A1008" s="46">
        <v>800</v>
      </c>
      <c r="B1008" s="10" t="s">
        <v>1041</v>
      </c>
      <c r="C1008" s="176" t="s">
        <v>68</v>
      </c>
      <c r="D1008" s="176">
        <v>17.420000000000002</v>
      </c>
      <c r="E1008" s="176" t="s">
        <v>68</v>
      </c>
      <c r="F1008" s="176" t="s">
        <v>68</v>
      </c>
      <c r="G1008" s="176"/>
      <c r="H1008" s="176" t="s">
        <v>68</v>
      </c>
      <c r="I1008" s="176">
        <v>17.420000000000002</v>
      </c>
      <c r="J1008" s="175"/>
      <c r="K1008" s="177" t="s">
        <v>68</v>
      </c>
    </row>
    <row r="1009" spans="1:11">
      <c r="A1009" s="164"/>
      <c r="B1009" s="11" t="s">
        <v>2459</v>
      </c>
      <c r="C1009" s="179" t="s">
        <v>68</v>
      </c>
      <c r="D1009" s="179">
        <v>17.420000000000002</v>
      </c>
      <c r="E1009" s="179" t="s">
        <v>68</v>
      </c>
      <c r="F1009" s="179" t="s">
        <v>68</v>
      </c>
      <c r="G1009" s="179"/>
      <c r="H1009" s="179" t="s">
        <v>68</v>
      </c>
      <c r="I1009" s="179">
        <v>17.420000000000002</v>
      </c>
      <c r="J1009" s="183"/>
      <c r="K1009" s="185" t="s">
        <v>68</v>
      </c>
    </row>
    <row r="1010" spans="1:11" ht="24">
      <c r="A1010" s="45">
        <v>24</v>
      </c>
      <c r="B1010" s="12" t="s">
        <v>2498</v>
      </c>
      <c r="C1010" s="181"/>
      <c r="D1010" s="181"/>
      <c r="E1010" s="181"/>
      <c r="F1010" s="181"/>
      <c r="G1010" s="181"/>
      <c r="H1010" s="181"/>
      <c r="I1010" s="181"/>
      <c r="J1010" s="10"/>
      <c r="K1010" s="175"/>
    </row>
    <row r="1011" spans="1:11" ht="15" customHeight="1">
      <c r="A1011" s="46">
        <v>800</v>
      </c>
      <c r="B1011" s="10" t="s">
        <v>1041</v>
      </c>
      <c r="C1011" s="176" t="s">
        <v>68</v>
      </c>
      <c r="D1011" s="176">
        <v>415.26</v>
      </c>
      <c r="E1011" s="176" t="s">
        <v>68</v>
      </c>
      <c r="F1011" s="176" t="s">
        <v>68</v>
      </c>
      <c r="G1011" s="176"/>
      <c r="H1011" s="176" t="s">
        <v>68</v>
      </c>
      <c r="I1011" s="176">
        <v>415.26</v>
      </c>
      <c r="J1011" s="175"/>
      <c r="K1011" s="177" t="s">
        <v>68</v>
      </c>
    </row>
    <row r="1012" spans="1:11" ht="15" customHeight="1">
      <c r="A1012" s="164"/>
      <c r="B1012" s="11" t="s">
        <v>2463</v>
      </c>
      <c r="C1012" s="179" t="s">
        <v>68</v>
      </c>
      <c r="D1012" s="179">
        <v>415.26</v>
      </c>
      <c r="E1012" s="179" t="s">
        <v>68</v>
      </c>
      <c r="F1012" s="179" t="s">
        <v>68</v>
      </c>
      <c r="G1012" s="179"/>
      <c r="H1012" s="179" t="s">
        <v>68</v>
      </c>
      <c r="I1012" s="179">
        <v>415.26</v>
      </c>
      <c r="J1012" s="183"/>
      <c r="K1012" s="185" t="s">
        <v>68</v>
      </c>
    </row>
    <row r="1013" spans="1:11" ht="15" customHeight="1">
      <c r="A1013" s="2481" t="s">
        <v>2156</v>
      </c>
      <c r="B1013" s="2481"/>
      <c r="C1013" s="2481"/>
      <c r="D1013" s="2481"/>
      <c r="E1013" s="2481"/>
      <c r="F1013" s="2481"/>
      <c r="G1013" s="2481"/>
      <c r="H1013" s="2481"/>
      <c r="I1013" s="2481"/>
      <c r="J1013" s="2481"/>
      <c r="K1013" s="2482" t="e">
        <v>#DIV/0!</v>
      </c>
    </row>
    <row r="1014" spans="1:11" ht="15" customHeight="1">
      <c r="A1014" s="2483" t="s">
        <v>995</v>
      </c>
      <c r="B1014" s="2483"/>
      <c r="C1014" s="2483"/>
      <c r="D1014" s="2483"/>
      <c r="E1014" s="2483"/>
      <c r="F1014" s="2483"/>
      <c r="G1014" s="2483"/>
      <c r="H1014" s="2483"/>
      <c r="I1014" s="2483"/>
      <c r="J1014" s="2483"/>
      <c r="K1014" s="2487" t="e">
        <v>#DIV/0!</v>
      </c>
    </row>
    <row r="1015" spans="1:11" ht="15" customHeight="1">
      <c r="A1015" s="2353"/>
      <c r="B1015" s="2353"/>
      <c r="C1015" s="2353"/>
      <c r="D1015" s="2353"/>
      <c r="E1015" s="2353"/>
      <c r="F1015" s="2353"/>
      <c r="G1015" s="2353"/>
      <c r="H1015" s="2353"/>
      <c r="I1015" s="2353"/>
      <c r="J1015" s="2353"/>
      <c r="K1015" s="2353"/>
    </row>
    <row r="1016" spans="1:11" ht="18" customHeight="1">
      <c r="A1016" s="164"/>
      <c r="B1016" s="165" t="s">
        <v>3</v>
      </c>
      <c r="C1016" s="166" t="s">
        <v>2133</v>
      </c>
      <c r="D1016" s="166" t="s">
        <v>2134</v>
      </c>
      <c r="E1016" s="2405" t="s">
        <v>2135</v>
      </c>
      <c r="F1016" s="2405"/>
      <c r="G1016" s="2405"/>
      <c r="H1016" s="2260"/>
      <c r="I1016" s="2484" t="s">
        <v>2136</v>
      </c>
      <c r="J1016" s="2484"/>
      <c r="K1016" s="167" t="s">
        <v>5</v>
      </c>
    </row>
    <row r="1017" spans="1:11" ht="15" customHeight="1">
      <c r="A1017" s="164"/>
      <c r="B1017" s="168"/>
      <c r="C1017" s="169" t="s">
        <v>2137</v>
      </c>
      <c r="D1017" s="169" t="s">
        <v>2133</v>
      </c>
      <c r="E1017" s="166" t="s">
        <v>997</v>
      </c>
      <c r="F1017" s="34" t="s">
        <v>998</v>
      </c>
      <c r="G1017" s="165"/>
      <c r="H1017" s="166" t="s">
        <v>999</v>
      </c>
      <c r="I1017" s="2476" t="s">
        <v>2133</v>
      </c>
      <c r="J1017" s="2476"/>
      <c r="K1017" s="170" t="s">
        <v>2138</v>
      </c>
    </row>
    <row r="1018" spans="1:11" ht="15" customHeight="1">
      <c r="A1018" s="164"/>
      <c r="B1018" s="168"/>
      <c r="C1018" s="169" t="s">
        <v>7</v>
      </c>
      <c r="D1018" s="169" t="s">
        <v>2139</v>
      </c>
      <c r="E1018" s="35"/>
      <c r="F1018" s="35"/>
      <c r="G1018" s="171"/>
      <c r="H1018" s="35"/>
      <c r="I1018" s="2476" t="s">
        <v>2140</v>
      </c>
      <c r="J1018" s="2476"/>
      <c r="K1018" s="170" t="s">
        <v>9</v>
      </c>
    </row>
    <row r="1019" spans="1:11" ht="15" customHeight="1">
      <c r="A1019" s="164"/>
      <c r="B1019" s="168"/>
      <c r="C1019" s="10"/>
      <c r="D1019" s="169"/>
      <c r="E1019" s="35"/>
      <c r="F1019" s="172"/>
      <c r="G1019" s="171"/>
      <c r="H1019" s="10"/>
      <c r="I1019" s="2477"/>
      <c r="J1019" s="2478"/>
      <c r="K1019" s="173"/>
    </row>
    <row r="1020" spans="1:11" ht="13.5" customHeight="1">
      <c r="A1020" s="2353" t="s">
        <v>10</v>
      </c>
      <c r="B1020" s="2314"/>
      <c r="C1020" s="39" t="s">
        <v>11</v>
      </c>
      <c r="D1020" s="39" t="s">
        <v>12</v>
      </c>
      <c r="E1020" s="40" t="s">
        <v>13</v>
      </c>
      <c r="F1020" s="2255" t="s">
        <v>1000</v>
      </c>
      <c r="G1020" s="2302"/>
      <c r="H1020" s="41" t="s">
        <v>1001</v>
      </c>
      <c r="I1020" s="2255" t="s">
        <v>2141</v>
      </c>
      <c r="J1020" s="2256"/>
      <c r="K1020" s="174" t="s">
        <v>2142</v>
      </c>
    </row>
    <row r="1021" spans="1:11" ht="15" customHeight="1">
      <c r="A1021" s="164"/>
      <c r="B1021" s="10"/>
      <c r="C1021" s="2471" t="s">
        <v>2143</v>
      </c>
      <c r="D1021" s="2471"/>
      <c r="E1021" s="2471"/>
      <c r="F1021" s="2471"/>
      <c r="G1021" s="2471"/>
      <c r="H1021" s="2471"/>
      <c r="I1021" s="2471"/>
      <c r="J1021" s="2471"/>
      <c r="K1021" s="175"/>
    </row>
    <row r="1022" spans="1:11" ht="13.5" customHeight="1">
      <c r="A1022" s="42" t="s">
        <v>674</v>
      </c>
      <c r="B1022" s="43" t="s">
        <v>2331</v>
      </c>
      <c r="C1022" s="10"/>
      <c r="D1022" s="10"/>
      <c r="E1022" s="10"/>
      <c r="F1022" s="10"/>
      <c r="G1022" s="10"/>
      <c r="H1022" s="10"/>
      <c r="I1022" s="10"/>
      <c r="J1022" s="10"/>
      <c r="K1022" s="175"/>
    </row>
    <row r="1023" spans="1:11" ht="13.5" customHeight="1">
      <c r="A1023" s="42" t="s">
        <v>105</v>
      </c>
      <c r="B1023" s="43" t="s">
        <v>2408</v>
      </c>
      <c r="C1023" s="10"/>
      <c r="D1023" s="10"/>
      <c r="E1023" s="10"/>
      <c r="F1023" s="10"/>
      <c r="G1023" s="10"/>
      <c r="H1023" s="10"/>
      <c r="I1023" s="10"/>
      <c r="J1023" s="10"/>
      <c r="K1023" s="175"/>
    </row>
    <row r="1024" spans="1:11" ht="15.75" customHeight="1">
      <c r="A1024" s="44">
        <v>4701</v>
      </c>
      <c r="B1024" s="55" t="s">
        <v>2474</v>
      </c>
      <c r="C1024" s="10"/>
      <c r="D1024" s="10"/>
      <c r="E1024" s="10"/>
      <c r="F1024" s="10"/>
      <c r="G1024" s="10"/>
      <c r="H1024" s="10"/>
      <c r="I1024" s="10"/>
      <c r="J1024" s="10"/>
      <c r="K1024" s="175"/>
    </row>
    <row r="1025" spans="1:11" ht="24">
      <c r="A1025" s="45">
        <v>25</v>
      </c>
      <c r="B1025" s="56" t="s">
        <v>2499</v>
      </c>
      <c r="C1025" s="10"/>
      <c r="D1025" s="10"/>
      <c r="E1025" s="10"/>
      <c r="F1025" s="10"/>
      <c r="G1025" s="10"/>
      <c r="H1025" s="10"/>
      <c r="I1025" s="10"/>
      <c r="J1025" s="10"/>
      <c r="K1025" s="175"/>
    </row>
    <row r="1026" spans="1:11" ht="15" customHeight="1">
      <c r="A1026" s="46">
        <v>1</v>
      </c>
      <c r="B1026" s="10" t="s">
        <v>1083</v>
      </c>
      <c r="C1026" s="176" t="s">
        <v>68</v>
      </c>
      <c r="D1026" s="176">
        <v>135.63</v>
      </c>
      <c r="E1026" s="176" t="s">
        <v>68</v>
      </c>
      <c r="F1026" s="176" t="s">
        <v>68</v>
      </c>
      <c r="G1026" s="176"/>
      <c r="H1026" s="176" t="s">
        <v>68</v>
      </c>
      <c r="I1026" s="176">
        <v>135.63</v>
      </c>
      <c r="J1026" s="181"/>
      <c r="K1026" s="177" t="s">
        <v>68</v>
      </c>
    </row>
    <row r="1027" spans="1:11" ht="15" customHeight="1">
      <c r="A1027" s="46">
        <v>800</v>
      </c>
      <c r="B1027" s="10" t="s">
        <v>1041</v>
      </c>
      <c r="C1027" s="176" t="s">
        <v>68</v>
      </c>
      <c r="D1027" s="176">
        <v>149.07</v>
      </c>
      <c r="E1027" s="176" t="s">
        <v>68</v>
      </c>
      <c r="F1027" s="176" t="s">
        <v>68</v>
      </c>
      <c r="G1027" s="176"/>
      <c r="H1027" s="176" t="s">
        <v>68</v>
      </c>
      <c r="I1027" s="176">
        <v>149.07</v>
      </c>
      <c r="J1027" s="181"/>
      <c r="K1027" s="177" t="s">
        <v>68</v>
      </c>
    </row>
    <row r="1028" spans="1:11" ht="16.5" customHeight="1">
      <c r="A1028" s="198"/>
      <c r="B1028" s="11" t="s">
        <v>2465</v>
      </c>
      <c r="C1028" s="179" t="s">
        <v>68</v>
      </c>
      <c r="D1028" s="179">
        <v>284.7</v>
      </c>
      <c r="E1028" s="179" t="s">
        <v>68</v>
      </c>
      <c r="F1028" s="179" t="s">
        <v>68</v>
      </c>
      <c r="G1028" s="179"/>
      <c r="H1028" s="179" t="s">
        <v>68</v>
      </c>
      <c r="I1028" s="179">
        <v>284.7</v>
      </c>
      <c r="J1028" s="260"/>
      <c r="K1028" s="185" t="s">
        <v>68</v>
      </c>
    </row>
    <row r="1029" spans="1:11" ht="24">
      <c r="A1029" s="45">
        <v>26</v>
      </c>
      <c r="B1029" s="12" t="s">
        <v>2500</v>
      </c>
      <c r="C1029" s="181"/>
      <c r="D1029" s="181"/>
      <c r="E1029" s="181"/>
      <c r="F1029" s="181"/>
      <c r="G1029" s="181"/>
      <c r="H1029" s="181"/>
      <c r="I1029" s="181"/>
      <c r="J1029" s="181"/>
      <c r="K1029" s="175"/>
    </row>
    <row r="1030" spans="1:11" ht="14.1" customHeight="1">
      <c r="A1030" s="46">
        <v>1</v>
      </c>
      <c r="B1030" s="10" t="s">
        <v>1083</v>
      </c>
      <c r="C1030" s="176" t="s">
        <v>68</v>
      </c>
      <c r="D1030" s="176">
        <v>6705.82</v>
      </c>
      <c r="E1030" s="176" t="s">
        <v>68</v>
      </c>
      <c r="F1030" s="176" t="s">
        <v>68</v>
      </c>
      <c r="G1030" s="176"/>
      <c r="H1030" s="176" t="s">
        <v>68</v>
      </c>
      <c r="I1030" s="176">
        <v>6705.82</v>
      </c>
      <c r="J1030" s="181"/>
      <c r="K1030" s="177" t="s">
        <v>68</v>
      </c>
    </row>
    <row r="1031" spans="1:11" ht="14.1" customHeight="1">
      <c r="A1031" s="46">
        <v>799</v>
      </c>
      <c r="B1031" s="10" t="s">
        <v>1263</v>
      </c>
      <c r="C1031" s="176" t="s">
        <v>68</v>
      </c>
      <c r="D1031" s="176">
        <v>0.44</v>
      </c>
      <c r="E1031" s="176" t="s">
        <v>68</v>
      </c>
      <c r="F1031" s="176" t="s">
        <v>68</v>
      </c>
      <c r="G1031" s="176"/>
      <c r="H1031" s="176" t="s">
        <v>68</v>
      </c>
      <c r="I1031" s="176">
        <v>0.44</v>
      </c>
      <c r="J1031" s="181"/>
      <c r="K1031" s="177" t="s">
        <v>68</v>
      </c>
    </row>
    <row r="1032" spans="1:11" ht="14.1" customHeight="1">
      <c r="A1032" s="46">
        <v>800</v>
      </c>
      <c r="B1032" s="10" t="s">
        <v>1041</v>
      </c>
      <c r="C1032" s="176" t="s">
        <v>68</v>
      </c>
      <c r="D1032" s="176">
        <v>226.25</v>
      </c>
      <c r="E1032" s="176" t="s">
        <v>68</v>
      </c>
      <c r="F1032" s="176" t="s">
        <v>68</v>
      </c>
      <c r="G1032" s="176"/>
      <c r="H1032" s="176" t="s">
        <v>68</v>
      </c>
      <c r="I1032" s="176">
        <v>226.25</v>
      </c>
      <c r="J1032" s="181"/>
      <c r="K1032" s="177" t="s">
        <v>68</v>
      </c>
    </row>
    <row r="1033" spans="1:11" ht="14.1" customHeight="1">
      <c r="A1033" s="46">
        <v>901</v>
      </c>
      <c r="B1033" s="10" t="s">
        <v>2155</v>
      </c>
      <c r="C1033" s="176" t="s">
        <v>68</v>
      </c>
      <c r="D1033" s="176" t="s">
        <v>2501</v>
      </c>
      <c r="E1033" s="176" t="s">
        <v>68</v>
      </c>
      <c r="F1033" s="176" t="s">
        <v>68</v>
      </c>
      <c r="G1033" s="176"/>
      <c r="H1033" s="176" t="s">
        <v>68</v>
      </c>
      <c r="I1033" s="176" t="s">
        <v>2501</v>
      </c>
      <c r="J1033" s="181"/>
      <c r="K1033" s="177" t="s">
        <v>68</v>
      </c>
    </row>
    <row r="1034" spans="1:11" ht="14.1" customHeight="1">
      <c r="A1034" s="164"/>
      <c r="B1034" s="11" t="s">
        <v>2467</v>
      </c>
      <c r="C1034" s="179" t="s">
        <v>68</v>
      </c>
      <c r="D1034" s="179">
        <v>6928.48</v>
      </c>
      <c r="E1034" s="179" t="s">
        <v>68</v>
      </c>
      <c r="F1034" s="179" t="s">
        <v>68</v>
      </c>
      <c r="G1034" s="179"/>
      <c r="H1034" s="179" t="s">
        <v>68</v>
      </c>
      <c r="I1034" s="179">
        <v>6928.48</v>
      </c>
      <c r="J1034" s="260"/>
      <c r="K1034" s="185" t="s">
        <v>68</v>
      </c>
    </row>
    <row r="1035" spans="1:11" ht="14.1" customHeight="1">
      <c r="A1035" s="45">
        <v>27</v>
      </c>
      <c r="B1035" s="12" t="s">
        <v>2502</v>
      </c>
      <c r="C1035" s="181"/>
      <c r="D1035" s="181"/>
      <c r="E1035" s="181"/>
      <c r="F1035" s="181"/>
      <c r="G1035" s="181"/>
      <c r="H1035" s="181"/>
      <c r="I1035" s="181"/>
      <c r="J1035" s="181"/>
      <c r="K1035" s="209"/>
    </row>
    <row r="1036" spans="1:11" ht="14.1" customHeight="1">
      <c r="A1036" s="46">
        <v>800</v>
      </c>
      <c r="B1036" s="10" t="s">
        <v>1041</v>
      </c>
      <c r="C1036" s="176" t="s">
        <v>68</v>
      </c>
      <c r="D1036" s="176">
        <v>8.64</v>
      </c>
      <c r="E1036" s="176" t="s">
        <v>68</v>
      </c>
      <c r="F1036" s="176" t="s">
        <v>68</v>
      </c>
      <c r="G1036" s="176"/>
      <c r="H1036" s="176" t="s">
        <v>68</v>
      </c>
      <c r="I1036" s="176">
        <v>8.64</v>
      </c>
      <c r="J1036" s="181"/>
      <c r="K1036" s="177" t="s">
        <v>68</v>
      </c>
    </row>
    <row r="1037" spans="1:11" ht="14.1" customHeight="1">
      <c r="A1037" s="164"/>
      <c r="B1037" s="11" t="s">
        <v>2469</v>
      </c>
      <c r="C1037" s="179" t="s">
        <v>68</v>
      </c>
      <c r="D1037" s="179">
        <v>8.64</v>
      </c>
      <c r="E1037" s="179" t="s">
        <v>68</v>
      </c>
      <c r="F1037" s="179" t="s">
        <v>68</v>
      </c>
      <c r="G1037" s="179"/>
      <c r="H1037" s="179" t="s">
        <v>68</v>
      </c>
      <c r="I1037" s="179">
        <v>8.64</v>
      </c>
      <c r="J1037" s="260"/>
      <c r="K1037" s="185" t="s">
        <v>68</v>
      </c>
    </row>
    <row r="1038" spans="1:11" ht="14.1" customHeight="1">
      <c r="A1038" s="45">
        <v>28</v>
      </c>
      <c r="B1038" s="12" t="s">
        <v>2503</v>
      </c>
      <c r="C1038" s="181"/>
      <c r="D1038" s="181"/>
      <c r="E1038" s="181"/>
      <c r="F1038" s="181"/>
      <c r="G1038" s="181"/>
      <c r="H1038" s="181"/>
      <c r="I1038" s="181"/>
      <c r="J1038" s="181"/>
      <c r="K1038" s="208"/>
    </row>
    <row r="1039" spans="1:11" ht="14.1" customHeight="1">
      <c r="A1039" s="46">
        <v>800</v>
      </c>
      <c r="B1039" s="10" t="s">
        <v>1041</v>
      </c>
      <c r="C1039" s="176" t="s">
        <v>68</v>
      </c>
      <c r="D1039" s="176">
        <v>15.27</v>
      </c>
      <c r="E1039" s="176" t="s">
        <v>68</v>
      </c>
      <c r="F1039" s="176" t="s">
        <v>68</v>
      </c>
      <c r="G1039" s="176"/>
      <c r="H1039" s="176" t="s">
        <v>68</v>
      </c>
      <c r="I1039" s="176">
        <v>15.27</v>
      </c>
      <c r="J1039" s="181"/>
      <c r="K1039" s="177" t="s">
        <v>68</v>
      </c>
    </row>
    <row r="1040" spans="1:11">
      <c r="A1040" s="164"/>
      <c r="B1040" s="11" t="s">
        <v>2504</v>
      </c>
      <c r="C1040" s="179" t="s">
        <v>68</v>
      </c>
      <c r="D1040" s="179">
        <v>15.27</v>
      </c>
      <c r="E1040" s="179" t="s">
        <v>68</v>
      </c>
      <c r="F1040" s="179" t="s">
        <v>68</v>
      </c>
      <c r="G1040" s="179"/>
      <c r="H1040" s="179" t="s">
        <v>68</v>
      </c>
      <c r="I1040" s="179">
        <v>15.27</v>
      </c>
      <c r="J1040" s="260"/>
      <c r="K1040" s="185" t="s">
        <v>68</v>
      </c>
    </row>
    <row r="1041" spans="1:11" ht="24">
      <c r="A1041" s="45">
        <v>29</v>
      </c>
      <c r="B1041" s="261" t="s">
        <v>2505</v>
      </c>
      <c r="C1041" s="181"/>
      <c r="D1041" s="181"/>
      <c r="E1041" s="181"/>
      <c r="F1041" s="181"/>
      <c r="G1041" s="181"/>
      <c r="H1041" s="181"/>
      <c r="I1041" s="181"/>
      <c r="J1041" s="181"/>
      <c r="K1041" s="208"/>
    </row>
    <row r="1042" spans="1:11" ht="14.1" customHeight="1">
      <c r="A1042" s="46">
        <v>800</v>
      </c>
      <c r="B1042" s="10" t="s">
        <v>1041</v>
      </c>
      <c r="C1042" s="176" t="s">
        <v>68</v>
      </c>
      <c r="D1042" s="176">
        <v>187</v>
      </c>
      <c r="E1042" s="176" t="s">
        <v>68</v>
      </c>
      <c r="F1042" s="176" t="s">
        <v>68</v>
      </c>
      <c r="G1042" s="176"/>
      <c r="H1042" s="176" t="s">
        <v>68</v>
      </c>
      <c r="I1042" s="176">
        <v>187</v>
      </c>
      <c r="J1042" s="181"/>
      <c r="K1042" s="177" t="s">
        <v>68</v>
      </c>
    </row>
    <row r="1043" spans="1:11" ht="15" customHeight="1">
      <c r="A1043" s="198"/>
      <c r="B1043" s="11" t="s">
        <v>2506</v>
      </c>
      <c r="C1043" s="179" t="s">
        <v>68</v>
      </c>
      <c r="D1043" s="179">
        <v>187</v>
      </c>
      <c r="E1043" s="179" t="s">
        <v>68</v>
      </c>
      <c r="F1043" s="179" t="s">
        <v>68</v>
      </c>
      <c r="G1043" s="179"/>
      <c r="H1043" s="179" t="s">
        <v>68</v>
      </c>
      <c r="I1043" s="179">
        <v>187</v>
      </c>
      <c r="J1043" s="260"/>
      <c r="K1043" s="185" t="s">
        <v>68</v>
      </c>
    </row>
    <row r="1044" spans="1:11" ht="15" customHeight="1">
      <c r="A1044" s="2481" t="s">
        <v>2156</v>
      </c>
      <c r="B1044" s="2481"/>
      <c r="C1044" s="2481"/>
      <c r="D1044" s="2481"/>
      <c r="E1044" s="2481"/>
      <c r="F1044" s="2481"/>
      <c r="G1044" s="2481"/>
      <c r="H1044" s="2481"/>
      <c r="I1044" s="2481"/>
      <c r="J1044" s="2481"/>
      <c r="K1044" s="2482" t="e">
        <v>#DIV/0!</v>
      </c>
    </row>
    <row r="1045" spans="1:11" ht="15" customHeight="1">
      <c r="A1045" s="2483" t="s">
        <v>995</v>
      </c>
      <c r="B1045" s="2483"/>
      <c r="C1045" s="2483"/>
      <c r="D1045" s="2483"/>
      <c r="E1045" s="2483"/>
      <c r="F1045" s="2483"/>
      <c r="G1045" s="2483"/>
      <c r="H1045" s="2483"/>
      <c r="I1045" s="2483"/>
      <c r="J1045" s="2483"/>
      <c r="K1045" s="2487" t="e">
        <v>#DIV/0!</v>
      </c>
    </row>
    <row r="1046" spans="1:11" ht="15" customHeight="1">
      <c r="A1046" s="2353"/>
      <c r="B1046" s="2353"/>
      <c r="C1046" s="2353"/>
      <c r="D1046" s="2353"/>
      <c r="E1046" s="2353"/>
      <c r="F1046" s="2353"/>
      <c r="G1046" s="2353"/>
      <c r="H1046" s="2353"/>
      <c r="I1046" s="2353"/>
      <c r="J1046" s="2353"/>
      <c r="K1046" s="2353"/>
    </row>
    <row r="1047" spans="1:11" ht="18" customHeight="1">
      <c r="A1047" s="164"/>
      <c r="B1047" s="165" t="s">
        <v>3</v>
      </c>
      <c r="C1047" s="166" t="s">
        <v>2133</v>
      </c>
      <c r="D1047" s="166" t="s">
        <v>2134</v>
      </c>
      <c r="E1047" s="2405" t="s">
        <v>2135</v>
      </c>
      <c r="F1047" s="2405"/>
      <c r="G1047" s="2405"/>
      <c r="H1047" s="2260"/>
      <c r="I1047" s="2484" t="s">
        <v>2136</v>
      </c>
      <c r="J1047" s="2484"/>
      <c r="K1047" s="167" t="s">
        <v>5</v>
      </c>
    </row>
    <row r="1048" spans="1:11" ht="15" customHeight="1">
      <c r="A1048" s="164"/>
      <c r="B1048" s="168"/>
      <c r="C1048" s="169" t="s">
        <v>2137</v>
      </c>
      <c r="D1048" s="169" t="s">
        <v>2133</v>
      </c>
      <c r="E1048" s="166" t="s">
        <v>997</v>
      </c>
      <c r="F1048" s="34" t="s">
        <v>998</v>
      </c>
      <c r="G1048" s="165"/>
      <c r="H1048" s="166" t="s">
        <v>999</v>
      </c>
      <c r="I1048" s="2476" t="s">
        <v>2133</v>
      </c>
      <c r="J1048" s="2476"/>
      <c r="K1048" s="170" t="s">
        <v>2138</v>
      </c>
    </row>
    <row r="1049" spans="1:11" ht="15" customHeight="1">
      <c r="A1049" s="164"/>
      <c r="B1049" s="168"/>
      <c r="C1049" s="169" t="s">
        <v>7</v>
      </c>
      <c r="D1049" s="169" t="s">
        <v>2139</v>
      </c>
      <c r="E1049" s="35"/>
      <c r="F1049" s="35"/>
      <c r="G1049" s="171"/>
      <c r="H1049" s="35"/>
      <c r="I1049" s="2476" t="s">
        <v>2140</v>
      </c>
      <c r="J1049" s="2476"/>
      <c r="K1049" s="170" t="s">
        <v>9</v>
      </c>
    </row>
    <row r="1050" spans="1:11" ht="15" customHeight="1">
      <c r="A1050" s="164"/>
      <c r="B1050" s="168"/>
      <c r="C1050" s="10"/>
      <c r="D1050" s="169"/>
      <c r="E1050" s="35"/>
      <c r="F1050" s="172"/>
      <c r="G1050" s="171"/>
      <c r="H1050" s="10"/>
      <c r="I1050" s="2477"/>
      <c r="J1050" s="2478"/>
      <c r="K1050" s="173"/>
    </row>
    <row r="1051" spans="1:11" ht="15" customHeight="1">
      <c r="A1051" s="2353" t="s">
        <v>10</v>
      </c>
      <c r="B1051" s="2314"/>
      <c r="C1051" s="39" t="s">
        <v>11</v>
      </c>
      <c r="D1051" s="39" t="s">
        <v>12</v>
      </c>
      <c r="E1051" s="40" t="s">
        <v>13</v>
      </c>
      <c r="F1051" s="2255" t="s">
        <v>1000</v>
      </c>
      <c r="G1051" s="2302"/>
      <c r="H1051" s="41" t="s">
        <v>1001</v>
      </c>
      <c r="I1051" s="2255" t="s">
        <v>2141</v>
      </c>
      <c r="J1051" s="2256"/>
      <c r="K1051" s="174" t="s">
        <v>2142</v>
      </c>
    </row>
    <row r="1052" spans="1:11" ht="15" customHeight="1">
      <c r="A1052" s="164"/>
      <c r="B1052" s="10"/>
      <c r="C1052" s="2471" t="s">
        <v>2143</v>
      </c>
      <c r="D1052" s="2471"/>
      <c r="E1052" s="2471"/>
      <c r="F1052" s="2471"/>
      <c r="G1052" s="2471"/>
      <c r="H1052" s="2471"/>
      <c r="I1052" s="2471"/>
      <c r="J1052" s="2471"/>
      <c r="K1052" s="175"/>
    </row>
    <row r="1053" spans="1:11" ht="13.5" customHeight="1">
      <c r="A1053" s="42" t="s">
        <v>674</v>
      </c>
      <c r="B1053" s="43" t="s">
        <v>2331</v>
      </c>
      <c r="C1053" s="10"/>
      <c r="D1053" s="10"/>
      <c r="E1053" s="10"/>
      <c r="F1053" s="10"/>
      <c r="G1053" s="10"/>
      <c r="H1053" s="10"/>
      <c r="I1053" s="10"/>
      <c r="J1053" s="10"/>
      <c r="K1053" s="175"/>
    </row>
    <row r="1054" spans="1:11" ht="13.5" customHeight="1">
      <c r="A1054" s="42" t="s">
        <v>105</v>
      </c>
      <c r="B1054" s="43" t="s">
        <v>2408</v>
      </c>
      <c r="C1054" s="10"/>
      <c r="D1054" s="10"/>
      <c r="E1054" s="10"/>
      <c r="F1054" s="10"/>
      <c r="G1054" s="10"/>
      <c r="H1054" s="10"/>
      <c r="I1054" s="10"/>
      <c r="J1054" s="10"/>
      <c r="K1054" s="175"/>
    </row>
    <row r="1055" spans="1:11" ht="13.5" customHeight="1">
      <c r="A1055" s="44">
        <v>4701</v>
      </c>
      <c r="B1055" s="55" t="s">
        <v>2474</v>
      </c>
      <c r="C1055" s="10"/>
      <c r="D1055" s="10"/>
      <c r="E1055" s="10"/>
      <c r="F1055" s="10"/>
      <c r="G1055" s="10"/>
      <c r="H1055" s="10"/>
      <c r="I1055" s="10"/>
      <c r="J1055" s="10"/>
      <c r="K1055" s="175"/>
    </row>
    <row r="1056" spans="1:11" ht="13.5" customHeight="1">
      <c r="A1056" s="45">
        <v>30</v>
      </c>
      <c r="B1056" s="12" t="s">
        <v>2507</v>
      </c>
      <c r="C1056" s="10"/>
      <c r="D1056" s="10"/>
      <c r="E1056" s="10"/>
      <c r="F1056" s="10"/>
      <c r="G1056" s="10"/>
      <c r="H1056" s="10"/>
      <c r="I1056" s="10"/>
      <c r="J1056" s="10"/>
      <c r="K1056" s="175"/>
    </row>
    <row r="1057" spans="1:11" ht="13.5" customHeight="1">
      <c r="A1057" s="46">
        <v>800</v>
      </c>
      <c r="B1057" s="10" t="s">
        <v>1041</v>
      </c>
      <c r="C1057" s="176" t="s">
        <v>68</v>
      </c>
      <c r="D1057" s="176">
        <v>29.61</v>
      </c>
      <c r="E1057" s="176" t="s">
        <v>68</v>
      </c>
      <c r="F1057" s="176" t="s">
        <v>68</v>
      </c>
      <c r="G1057" s="176"/>
      <c r="H1057" s="176" t="s">
        <v>68</v>
      </c>
      <c r="I1057" s="176">
        <v>29.61</v>
      </c>
      <c r="J1057" s="175"/>
      <c r="K1057" s="177" t="s">
        <v>68</v>
      </c>
    </row>
    <row r="1058" spans="1:11" ht="13.5" customHeight="1">
      <c r="A1058" s="164"/>
      <c r="B1058" s="11" t="s">
        <v>2508</v>
      </c>
      <c r="C1058" s="179" t="s">
        <v>68</v>
      </c>
      <c r="D1058" s="179">
        <v>29.61</v>
      </c>
      <c r="E1058" s="179" t="s">
        <v>68</v>
      </c>
      <c r="F1058" s="179" t="s">
        <v>68</v>
      </c>
      <c r="G1058" s="179"/>
      <c r="H1058" s="179" t="s">
        <v>68</v>
      </c>
      <c r="I1058" s="179">
        <v>29.61</v>
      </c>
      <c r="J1058" s="183"/>
      <c r="K1058" s="185" t="s">
        <v>68</v>
      </c>
    </row>
    <row r="1059" spans="1:11" ht="13.5" customHeight="1">
      <c r="A1059" s="45">
        <v>31</v>
      </c>
      <c r="B1059" s="12" t="s">
        <v>2509</v>
      </c>
      <c r="C1059" s="181"/>
      <c r="D1059" s="181"/>
      <c r="E1059" s="181"/>
      <c r="F1059" s="181"/>
      <c r="G1059" s="181"/>
      <c r="H1059" s="181"/>
      <c r="I1059" s="181"/>
      <c r="J1059" s="10"/>
      <c r="K1059" s="175"/>
    </row>
    <row r="1060" spans="1:11" ht="15" customHeight="1">
      <c r="A1060" s="46">
        <v>1</v>
      </c>
      <c r="B1060" s="10" t="s">
        <v>1083</v>
      </c>
      <c r="C1060" s="176" t="s">
        <v>68</v>
      </c>
      <c r="D1060" s="176">
        <v>89.52</v>
      </c>
      <c r="E1060" s="176" t="s">
        <v>68</v>
      </c>
      <c r="F1060" s="176" t="s">
        <v>68</v>
      </c>
      <c r="G1060" s="176"/>
      <c r="H1060" s="176" t="s">
        <v>68</v>
      </c>
      <c r="I1060" s="176">
        <v>89.52</v>
      </c>
      <c r="J1060" s="175"/>
      <c r="K1060" s="177" t="s">
        <v>68</v>
      </c>
    </row>
    <row r="1061" spans="1:11">
      <c r="A1061" s="164"/>
      <c r="B1061" s="11" t="s">
        <v>2510</v>
      </c>
      <c r="C1061" s="179" t="s">
        <v>68</v>
      </c>
      <c r="D1061" s="179">
        <v>89.52</v>
      </c>
      <c r="E1061" s="179" t="s">
        <v>68</v>
      </c>
      <c r="F1061" s="179" t="s">
        <v>68</v>
      </c>
      <c r="G1061" s="179"/>
      <c r="H1061" s="179" t="s">
        <v>68</v>
      </c>
      <c r="I1061" s="179">
        <v>89.52</v>
      </c>
      <c r="J1061" s="183"/>
      <c r="K1061" s="185" t="s">
        <v>68</v>
      </c>
    </row>
    <row r="1062" spans="1:11" ht="13.5" customHeight="1">
      <c r="A1062" s="45">
        <v>32</v>
      </c>
      <c r="B1062" s="12" t="s">
        <v>2511</v>
      </c>
      <c r="C1062" s="181"/>
      <c r="D1062" s="181"/>
      <c r="E1062" s="181"/>
      <c r="F1062" s="181"/>
      <c r="G1062" s="181"/>
      <c r="H1062" s="181"/>
      <c r="I1062" s="181"/>
      <c r="J1062" s="10"/>
      <c r="K1062" s="175"/>
    </row>
    <row r="1063" spans="1:11" ht="13.5" customHeight="1">
      <c r="A1063" s="46">
        <v>1</v>
      </c>
      <c r="B1063" s="10" t="s">
        <v>1083</v>
      </c>
      <c r="C1063" s="176" t="s">
        <v>68</v>
      </c>
      <c r="D1063" s="176">
        <v>533.22</v>
      </c>
      <c r="E1063" s="176" t="s">
        <v>68</v>
      </c>
      <c r="F1063" s="176" t="s">
        <v>68</v>
      </c>
      <c r="G1063" s="176"/>
      <c r="H1063" s="176" t="s">
        <v>68</v>
      </c>
      <c r="I1063" s="176">
        <v>533.22</v>
      </c>
      <c r="J1063" s="175"/>
      <c r="K1063" s="177" t="s">
        <v>68</v>
      </c>
    </row>
    <row r="1064" spans="1:11" ht="13.5" customHeight="1">
      <c r="A1064" s="46">
        <v>800</v>
      </c>
      <c r="B1064" s="10" t="s">
        <v>1041</v>
      </c>
      <c r="C1064" s="176" t="s">
        <v>68</v>
      </c>
      <c r="D1064" s="176">
        <v>36.58</v>
      </c>
      <c r="E1064" s="176" t="s">
        <v>68</v>
      </c>
      <c r="F1064" s="176" t="s">
        <v>68</v>
      </c>
      <c r="G1064" s="176"/>
      <c r="H1064" s="176" t="s">
        <v>68</v>
      </c>
      <c r="I1064" s="176">
        <v>36.58</v>
      </c>
      <c r="J1064" s="175"/>
      <c r="K1064" s="177" t="s">
        <v>68</v>
      </c>
    </row>
    <row r="1065" spans="1:11">
      <c r="A1065" s="164"/>
      <c r="B1065" s="11" t="s">
        <v>2512</v>
      </c>
      <c r="C1065" s="179" t="s">
        <v>68</v>
      </c>
      <c r="D1065" s="179">
        <v>569.79999999999995</v>
      </c>
      <c r="E1065" s="179" t="s">
        <v>68</v>
      </c>
      <c r="F1065" s="179" t="s">
        <v>68</v>
      </c>
      <c r="G1065" s="179"/>
      <c r="H1065" s="179" t="s">
        <v>68</v>
      </c>
      <c r="I1065" s="179">
        <v>569.79999999999995</v>
      </c>
      <c r="J1065" s="183"/>
      <c r="K1065" s="185" t="s">
        <v>68</v>
      </c>
    </row>
    <row r="1066" spans="1:11" ht="24">
      <c r="A1066" s="45">
        <v>33</v>
      </c>
      <c r="B1066" s="12" t="s">
        <v>2513</v>
      </c>
      <c r="C1066" s="181"/>
      <c r="D1066" s="181"/>
      <c r="E1066" s="181"/>
      <c r="F1066" s="181"/>
      <c r="G1066" s="181"/>
      <c r="H1066" s="181"/>
      <c r="I1066" s="181"/>
      <c r="J1066" s="10"/>
      <c r="K1066" s="175"/>
    </row>
    <row r="1067" spans="1:11" ht="15" customHeight="1">
      <c r="A1067" s="46">
        <v>800</v>
      </c>
      <c r="B1067" s="10" t="s">
        <v>1041</v>
      </c>
      <c r="C1067" s="176" t="s">
        <v>68</v>
      </c>
      <c r="D1067" s="176">
        <v>118.56</v>
      </c>
      <c r="E1067" s="176" t="s">
        <v>68</v>
      </c>
      <c r="F1067" s="176" t="s">
        <v>68</v>
      </c>
      <c r="G1067" s="176"/>
      <c r="H1067" s="176" t="s">
        <v>68</v>
      </c>
      <c r="I1067" s="176">
        <v>118.56</v>
      </c>
      <c r="J1067" s="175"/>
      <c r="K1067" s="176" t="s">
        <v>68</v>
      </c>
    </row>
    <row r="1068" spans="1:11" ht="13.7" customHeight="1">
      <c r="A1068" s="164"/>
      <c r="B1068" s="11" t="s">
        <v>2514</v>
      </c>
      <c r="C1068" s="179" t="s">
        <v>68</v>
      </c>
      <c r="D1068" s="179">
        <v>118.56</v>
      </c>
      <c r="E1068" s="179" t="s">
        <v>68</v>
      </c>
      <c r="F1068" s="179" t="s">
        <v>68</v>
      </c>
      <c r="G1068" s="179"/>
      <c r="H1068" s="179" t="s">
        <v>68</v>
      </c>
      <c r="I1068" s="179">
        <v>118.56</v>
      </c>
      <c r="J1068" s="183"/>
      <c r="K1068" s="179" t="s">
        <v>68</v>
      </c>
    </row>
    <row r="1069" spans="1:11" ht="16.7" customHeight="1">
      <c r="A1069" s="45">
        <v>34</v>
      </c>
      <c r="B1069" s="56" t="s">
        <v>2515</v>
      </c>
      <c r="C1069" s="181"/>
      <c r="D1069" s="181"/>
      <c r="E1069" s="181"/>
      <c r="F1069" s="181"/>
      <c r="G1069" s="181"/>
      <c r="H1069" s="181"/>
      <c r="I1069" s="181"/>
      <c r="J1069" s="10"/>
      <c r="K1069" s="175"/>
    </row>
    <row r="1070" spans="1:11" ht="13.5" customHeight="1">
      <c r="A1070" s="46">
        <v>800</v>
      </c>
      <c r="B1070" s="10" t="s">
        <v>1041</v>
      </c>
      <c r="C1070" s="176" t="s">
        <v>68</v>
      </c>
      <c r="D1070" s="176">
        <v>52.92</v>
      </c>
      <c r="E1070" s="176" t="s">
        <v>68</v>
      </c>
      <c r="F1070" s="176" t="s">
        <v>68</v>
      </c>
      <c r="G1070" s="176"/>
      <c r="H1070" s="176" t="s">
        <v>68</v>
      </c>
      <c r="I1070" s="176">
        <v>52.92</v>
      </c>
      <c r="J1070" s="175"/>
      <c r="K1070" s="177" t="s">
        <v>68</v>
      </c>
    </row>
    <row r="1071" spans="1:11">
      <c r="A1071" s="198"/>
      <c r="B1071" s="11" t="s">
        <v>2516</v>
      </c>
      <c r="C1071" s="179" t="s">
        <v>68</v>
      </c>
      <c r="D1071" s="179">
        <v>52.92</v>
      </c>
      <c r="E1071" s="179" t="s">
        <v>68</v>
      </c>
      <c r="F1071" s="179" t="s">
        <v>68</v>
      </c>
      <c r="G1071" s="179"/>
      <c r="H1071" s="179" t="s">
        <v>68</v>
      </c>
      <c r="I1071" s="179">
        <v>52.92</v>
      </c>
      <c r="J1071" s="183"/>
      <c r="K1071" s="185" t="s">
        <v>68</v>
      </c>
    </row>
    <row r="1072" spans="1:11" ht="24">
      <c r="A1072" s="45">
        <v>35</v>
      </c>
      <c r="B1072" s="12" t="s">
        <v>2517</v>
      </c>
      <c r="C1072" s="181"/>
      <c r="D1072" s="181"/>
      <c r="E1072" s="181"/>
      <c r="F1072" s="181"/>
      <c r="G1072" s="181"/>
      <c r="H1072" s="181"/>
      <c r="I1072" s="181"/>
      <c r="J1072" s="10"/>
      <c r="K1072" s="175"/>
    </row>
    <row r="1073" spans="1:11" ht="13.5" customHeight="1">
      <c r="A1073" s="46">
        <v>800</v>
      </c>
      <c r="B1073" s="10" t="s">
        <v>1041</v>
      </c>
      <c r="C1073" s="176" t="s">
        <v>68</v>
      </c>
      <c r="D1073" s="176">
        <v>12.34</v>
      </c>
      <c r="E1073" s="176" t="s">
        <v>68</v>
      </c>
      <c r="F1073" s="176" t="s">
        <v>68</v>
      </c>
      <c r="G1073" s="176"/>
      <c r="H1073" s="176" t="s">
        <v>68</v>
      </c>
      <c r="I1073" s="176">
        <v>12.34</v>
      </c>
      <c r="J1073" s="175"/>
      <c r="K1073" s="177" t="s">
        <v>68</v>
      </c>
    </row>
    <row r="1074" spans="1:11" ht="15" customHeight="1">
      <c r="A1074" s="164"/>
      <c r="B1074" s="11" t="s">
        <v>2518</v>
      </c>
      <c r="C1074" s="179" t="s">
        <v>68</v>
      </c>
      <c r="D1074" s="179">
        <v>12.34</v>
      </c>
      <c r="E1074" s="179" t="s">
        <v>68</v>
      </c>
      <c r="F1074" s="179" t="s">
        <v>68</v>
      </c>
      <c r="G1074" s="179"/>
      <c r="H1074" s="179" t="s">
        <v>68</v>
      </c>
      <c r="I1074" s="179">
        <v>12.34</v>
      </c>
      <c r="J1074" s="183"/>
      <c r="K1074" s="185" t="s">
        <v>68</v>
      </c>
    </row>
    <row r="1075" spans="1:11" ht="15" customHeight="1">
      <c r="A1075" s="2481" t="s">
        <v>2156</v>
      </c>
      <c r="B1075" s="2481"/>
      <c r="C1075" s="2481"/>
      <c r="D1075" s="2481"/>
      <c r="E1075" s="2481"/>
      <c r="F1075" s="2481"/>
      <c r="G1075" s="2481"/>
      <c r="H1075" s="2481"/>
      <c r="I1075" s="2481"/>
      <c r="J1075" s="2481"/>
      <c r="K1075" s="2482" t="e">
        <v>#DIV/0!</v>
      </c>
    </row>
    <row r="1076" spans="1:11" ht="15" customHeight="1">
      <c r="A1076" s="2483" t="s">
        <v>995</v>
      </c>
      <c r="B1076" s="2483"/>
      <c r="C1076" s="2483"/>
      <c r="D1076" s="2483"/>
      <c r="E1076" s="2483"/>
      <c r="F1076" s="2483"/>
      <c r="G1076" s="2483"/>
      <c r="H1076" s="2483"/>
      <c r="I1076" s="2483"/>
      <c r="J1076" s="2483"/>
      <c r="K1076" s="2487" t="e">
        <v>#DIV/0!</v>
      </c>
    </row>
    <row r="1077" spans="1:11" ht="15" customHeight="1">
      <c r="A1077" s="2353"/>
      <c r="B1077" s="2353"/>
      <c r="C1077" s="2353"/>
      <c r="D1077" s="2353"/>
      <c r="E1077" s="2353"/>
      <c r="F1077" s="2353"/>
      <c r="G1077" s="2353"/>
      <c r="H1077" s="2353"/>
      <c r="I1077" s="2353"/>
      <c r="J1077" s="2353"/>
      <c r="K1077" s="2353"/>
    </row>
    <row r="1078" spans="1:11" ht="18" customHeight="1">
      <c r="A1078" s="164"/>
      <c r="B1078" s="165" t="s">
        <v>3</v>
      </c>
      <c r="C1078" s="166" t="s">
        <v>2133</v>
      </c>
      <c r="D1078" s="166" t="s">
        <v>2134</v>
      </c>
      <c r="E1078" s="2405" t="s">
        <v>2135</v>
      </c>
      <c r="F1078" s="2405"/>
      <c r="G1078" s="2405"/>
      <c r="H1078" s="2260"/>
      <c r="I1078" s="2484" t="s">
        <v>2136</v>
      </c>
      <c r="J1078" s="2484"/>
      <c r="K1078" s="167" t="s">
        <v>5</v>
      </c>
    </row>
    <row r="1079" spans="1:11" ht="15" customHeight="1">
      <c r="A1079" s="164"/>
      <c r="B1079" s="168"/>
      <c r="C1079" s="169" t="s">
        <v>2137</v>
      </c>
      <c r="D1079" s="169" t="s">
        <v>2133</v>
      </c>
      <c r="E1079" s="166" t="s">
        <v>997</v>
      </c>
      <c r="F1079" s="34" t="s">
        <v>998</v>
      </c>
      <c r="G1079" s="165"/>
      <c r="H1079" s="166" t="s">
        <v>999</v>
      </c>
      <c r="I1079" s="2476" t="s">
        <v>2133</v>
      </c>
      <c r="J1079" s="2476"/>
      <c r="K1079" s="170" t="s">
        <v>2138</v>
      </c>
    </row>
    <row r="1080" spans="1:11" ht="15" customHeight="1">
      <c r="A1080" s="164"/>
      <c r="B1080" s="168"/>
      <c r="C1080" s="169" t="s">
        <v>7</v>
      </c>
      <c r="D1080" s="169" t="s">
        <v>2139</v>
      </c>
      <c r="E1080" s="35"/>
      <c r="F1080" s="35"/>
      <c r="G1080" s="171"/>
      <c r="H1080" s="35"/>
      <c r="I1080" s="2476" t="s">
        <v>2140</v>
      </c>
      <c r="J1080" s="2476"/>
      <c r="K1080" s="170" t="s">
        <v>9</v>
      </c>
    </row>
    <row r="1081" spans="1:11" ht="15" customHeight="1">
      <c r="A1081" s="164"/>
      <c r="B1081" s="168"/>
      <c r="C1081" s="10"/>
      <c r="D1081" s="169"/>
      <c r="E1081" s="35"/>
      <c r="F1081" s="172"/>
      <c r="G1081" s="171"/>
      <c r="H1081" s="10"/>
      <c r="I1081" s="2477"/>
      <c r="J1081" s="2478"/>
      <c r="K1081" s="173"/>
    </row>
    <row r="1082" spans="1:11" ht="15" customHeight="1">
      <c r="A1082" s="2353" t="s">
        <v>10</v>
      </c>
      <c r="B1082" s="2314"/>
      <c r="C1082" s="39" t="s">
        <v>11</v>
      </c>
      <c r="D1082" s="39" t="s">
        <v>12</v>
      </c>
      <c r="E1082" s="40" t="s">
        <v>13</v>
      </c>
      <c r="F1082" s="2255" t="s">
        <v>1000</v>
      </c>
      <c r="G1082" s="2302"/>
      <c r="H1082" s="41" t="s">
        <v>1001</v>
      </c>
      <c r="I1082" s="2255" t="s">
        <v>2141</v>
      </c>
      <c r="J1082" s="2256"/>
      <c r="K1082" s="174" t="s">
        <v>2142</v>
      </c>
    </row>
    <row r="1083" spans="1:11" ht="13.7" customHeight="1">
      <c r="A1083" s="164"/>
      <c r="B1083" s="10"/>
      <c r="C1083" s="2471" t="s">
        <v>2143</v>
      </c>
      <c r="D1083" s="2471"/>
      <c r="E1083" s="2471"/>
      <c r="F1083" s="2471"/>
      <c r="G1083" s="2471"/>
      <c r="H1083" s="2471"/>
      <c r="I1083" s="2471"/>
      <c r="J1083" s="2471"/>
      <c r="K1083" s="175"/>
    </row>
    <row r="1084" spans="1:11" ht="13.7" customHeight="1">
      <c r="A1084" s="42" t="s">
        <v>674</v>
      </c>
      <c r="B1084" s="43" t="s">
        <v>2331</v>
      </c>
      <c r="C1084" s="10"/>
      <c r="D1084" s="10"/>
      <c r="E1084" s="10"/>
      <c r="F1084" s="10"/>
      <c r="G1084" s="10"/>
      <c r="H1084" s="10"/>
      <c r="I1084" s="10"/>
      <c r="J1084" s="10"/>
      <c r="K1084" s="175"/>
    </row>
    <row r="1085" spans="1:11" ht="15" customHeight="1">
      <c r="A1085" s="42" t="s">
        <v>105</v>
      </c>
      <c r="B1085" s="43" t="s">
        <v>2408</v>
      </c>
      <c r="C1085" s="10"/>
      <c r="D1085" s="10"/>
      <c r="E1085" s="10"/>
      <c r="F1085" s="10"/>
      <c r="G1085" s="10"/>
      <c r="H1085" s="10"/>
      <c r="I1085" s="10"/>
      <c r="J1085" s="10"/>
      <c r="K1085" s="175"/>
    </row>
    <row r="1086" spans="1:11" ht="15" customHeight="1">
      <c r="A1086" s="44">
        <v>4701</v>
      </c>
      <c r="B1086" s="55" t="s">
        <v>2474</v>
      </c>
      <c r="C1086" s="10"/>
      <c r="D1086" s="10"/>
      <c r="E1086" s="10"/>
      <c r="F1086" s="10"/>
      <c r="G1086" s="10"/>
      <c r="H1086" s="10"/>
      <c r="I1086" s="10"/>
      <c r="J1086" s="10"/>
      <c r="K1086" s="175"/>
    </row>
    <row r="1087" spans="1:11" ht="12.75" customHeight="1">
      <c r="A1087" s="45">
        <v>36</v>
      </c>
      <c r="B1087" s="12" t="s">
        <v>2519</v>
      </c>
      <c r="C1087" s="10"/>
      <c r="D1087" s="10"/>
      <c r="E1087" s="10"/>
      <c r="F1087" s="10"/>
      <c r="G1087" s="10"/>
      <c r="H1087" s="10"/>
      <c r="I1087" s="10"/>
      <c r="J1087" s="10"/>
      <c r="K1087" s="175"/>
    </row>
    <row r="1088" spans="1:11" ht="12.75" customHeight="1">
      <c r="A1088" s="46">
        <v>800</v>
      </c>
      <c r="B1088" s="10" t="s">
        <v>1041</v>
      </c>
      <c r="C1088" s="176" t="s">
        <v>68</v>
      </c>
      <c r="D1088" s="176">
        <v>16.149999999999999</v>
      </c>
      <c r="E1088" s="176" t="s">
        <v>68</v>
      </c>
      <c r="F1088" s="176" t="s">
        <v>68</v>
      </c>
      <c r="G1088" s="176"/>
      <c r="H1088" s="176" t="s">
        <v>68</v>
      </c>
      <c r="I1088" s="176">
        <v>16.149999999999999</v>
      </c>
      <c r="J1088" s="175"/>
      <c r="K1088" s="177" t="s">
        <v>68</v>
      </c>
    </row>
    <row r="1089" spans="1:11" ht="15" customHeight="1">
      <c r="A1089" s="164"/>
      <c r="B1089" s="11" t="s">
        <v>2520</v>
      </c>
      <c r="C1089" s="179" t="s">
        <v>68</v>
      </c>
      <c r="D1089" s="179">
        <v>16.149999999999999</v>
      </c>
      <c r="E1089" s="179" t="s">
        <v>68</v>
      </c>
      <c r="F1089" s="179" t="s">
        <v>68</v>
      </c>
      <c r="G1089" s="179"/>
      <c r="H1089" s="179" t="s">
        <v>68</v>
      </c>
      <c r="I1089" s="179">
        <v>16.149999999999999</v>
      </c>
      <c r="J1089" s="183"/>
      <c r="K1089" s="185" t="s">
        <v>68</v>
      </c>
    </row>
    <row r="1090" spans="1:11" ht="24">
      <c r="A1090" s="45">
        <v>37</v>
      </c>
      <c r="B1090" s="12" t="s">
        <v>2521</v>
      </c>
      <c r="C1090" s="181"/>
      <c r="D1090" s="181"/>
      <c r="E1090" s="181"/>
      <c r="F1090" s="181"/>
      <c r="G1090" s="181"/>
      <c r="H1090" s="181"/>
      <c r="I1090" s="181"/>
      <c r="J1090" s="10"/>
      <c r="K1090" s="175"/>
    </row>
    <row r="1091" spans="1:11" ht="15" customHeight="1">
      <c r="A1091" s="46">
        <v>1</v>
      </c>
      <c r="B1091" s="10" t="s">
        <v>2522</v>
      </c>
      <c r="C1091" s="176" t="s">
        <v>68</v>
      </c>
      <c r="D1091" s="176">
        <v>516.08000000000004</v>
      </c>
      <c r="E1091" s="176" t="s">
        <v>68</v>
      </c>
      <c r="F1091" s="176" t="s">
        <v>68</v>
      </c>
      <c r="G1091" s="176"/>
      <c r="H1091" s="176" t="s">
        <v>68</v>
      </c>
      <c r="I1091" s="176">
        <v>516.08000000000004</v>
      </c>
      <c r="J1091" s="175"/>
      <c r="K1091" s="176" t="s">
        <v>68</v>
      </c>
    </row>
    <row r="1092" spans="1:11" ht="15" customHeight="1">
      <c r="A1092" s="46">
        <v>799</v>
      </c>
      <c r="B1092" s="10" t="s">
        <v>1263</v>
      </c>
      <c r="C1092" s="176" t="s">
        <v>68</v>
      </c>
      <c r="D1092" s="176">
        <v>2.1800000000000002</v>
      </c>
      <c r="E1092" s="176" t="s">
        <v>68</v>
      </c>
      <c r="F1092" s="176" t="s">
        <v>68</v>
      </c>
      <c r="G1092" s="176"/>
      <c r="H1092" s="176" t="s">
        <v>68</v>
      </c>
      <c r="I1092" s="176">
        <v>2.1800000000000002</v>
      </c>
      <c r="J1092" s="175"/>
      <c r="K1092" s="176" t="s">
        <v>68</v>
      </c>
    </row>
    <row r="1093" spans="1:11" ht="15" customHeight="1">
      <c r="A1093" s="46">
        <v>800</v>
      </c>
      <c r="B1093" s="10" t="s">
        <v>1041</v>
      </c>
      <c r="C1093" s="176" t="s">
        <v>68</v>
      </c>
      <c r="D1093" s="176">
        <v>826.39</v>
      </c>
      <c r="E1093" s="176" t="s">
        <v>68</v>
      </c>
      <c r="F1093" s="176" t="s">
        <v>68</v>
      </c>
      <c r="G1093" s="176"/>
      <c r="H1093" s="176" t="s">
        <v>68</v>
      </c>
      <c r="I1093" s="176">
        <v>826.39</v>
      </c>
      <c r="J1093" s="175"/>
      <c r="K1093" s="176" t="s">
        <v>68</v>
      </c>
    </row>
    <row r="1094" spans="1:11" ht="14.25" customHeight="1">
      <c r="A1094" s="164"/>
      <c r="B1094" s="11" t="s">
        <v>2523</v>
      </c>
      <c r="C1094" s="179" t="s">
        <v>68</v>
      </c>
      <c r="D1094" s="179">
        <v>1344.65</v>
      </c>
      <c r="E1094" s="179" t="s">
        <v>68</v>
      </c>
      <c r="F1094" s="179" t="s">
        <v>68</v>
      </c>
      <c r="G1094" s="179"/>
      <c r="H1094" s="179" t="s">
        <v>68</v>
      </c>
      <c r="I1094" s="179">
        <v>1344.65</v>
      </c>
      <c r="J1094" s="183"/>
      <c r="K1094" s="179" t="s">
        <v>68</v>
      </c>
    </row>
    <row r="1095" spans="1:11" ht="15" customHeight="1">
      <c r="A1095" s="45">
        <v>38</v>
      </c>
      <c r="B1095" s="12" t="s">
        <v>2438</v>
      </c>
      <c r="C1095" s="181"/>
      <c r="D1095" s="181"/>
      <c r="E1095" s="181"/>
      <c r="F1095" s="181"/>
      <c r="G1095" s="181"/>
      <c r="H1095" s="181"/>
      <c r="I1095" s="181"/>
      <c r="J1095" s="10"/>
      <c r="K1095" s="175"/>
    </row>
    <row r="1096" spans="1:11" ht="15" customHeight="1">
      <c r="A1096" s="46">
        <v>799</v>
      </c>
      <c r="B1096" s="10" t="s">
        <v>1263</v>
      </c>
      <c r="C1096" s="176" t="s">
        <v>68</v>
      </c>
      <c r="D1096" s="176">
        <v>110.64</v>
      </c>
      <c r="E1096" s="176" t="s">
        <v>68</v>
      </c>
      <c r="F1096" s="176" t="s">
        <v>68</v>
      </c>
      <c r="G1096" s="176"/>
      <c r="H1096" s="176" t="s">
        <v>68</v>
      </c>
      <c r="I1096" s="176">
        <v>110.64</v>
      </c>
      <c r="J1096" s="175"/>
      <c r="K1096" s="176" t="s">
        <v>68</v>
      </c>
    </row>
    <row r="1097" spans="1:11" ht="12.75" customHeight="1">
      <c r="A1097" s="46">
        <v>800</v>
      </c>
      <c r="B1097" s="10" t="s">
        <v>1041</v>
      </c>
      <c r="C1097" s="176" t="s">
        <v>68</v>
      </c>
      <c r="D1097" s="176">
        <v>2544.87</v>
      </c>
      <c r="E1097" s="176" t="s">
        <v>68</v>
      </c>
      <c r="F1097" s="176" t="s">
        <v>68</v>
      </c>
      <c r="G1097" s="176"/>
      <c r="H1097" s="176" t="s">
        <v>68</v>
      </c>
      <c r="I1097" s="176">
        <v>2544.87</v>
      </c>
      <c r="J1097" s="175"/>
      <c r="K1097" s="176" t="s">
        <v>68</v>
      </c>
    </row>
    <row r="1098" spans="1:11" ht="15" customHeight="1">
      <c r="A1098" s="46">
        <v>901</v>
      </c>
      <c r="B1098" s="10" t="s">
        <v>2155</v>
      </c>
      <c r="C1098" s="219" t="s">
        <v>68</v>
      </c>
      <c r="D1098" s="176" t="s">
        <v>2524</v>
      </c>
      <c r="E1098" s="176" t="s">
        <v>68</v>
      </c>
      <c r="F1098" s="176" t="s">
        <v>68</v>
      </c>
      <c r="G1098" s="176"/>
      <c r="H1098" s="176" t="s">
        <v>68</v>
      </c>
      <c r="I1098" s="176" t="s">
        <v>2524</v>
      </c>
      <c r="J1098" s="175"/>
      <c r="K1098" s="176" t="s">
        <v>68</v>
      </c>
    </row>
    <row r="1099" spans="1:11" ht="15" customHeight="1">
      <c r="A1099" s="198"/>
      <c r="B1099" s="11" t="s">
        <v>2525</v>
      </c>
      <c r="C1099" s="179" t="s">
        <v>68</v>
      </c>
      <c r="D1099" s="179">
        <v>2651.82</v>
      </c>
      <c r="E1099" s="179" t="s">
        <v>68</v>
      </c>
      <c r="F1099" s="179" t="s">
        <v>68</v>
      </c>
      <c r="G1099" s="179"/>
      <c r="H1099" s="179" t="s">
        <v>68</v>
      </c>
      <c r="I1099" s="179">
        <v>2651.82</v>
      </c>
      <c r="J1099" s="183"/>
      <c r="K1099" s="179" t="s">
        <v>68</v>
      </c>
    </row>
    <row r="1100" spans="1:11" ht="24">
      <c r="A1100" s="45">
        <v>39</v>
      </c>
      <c r="B1100" s="262" t="s">
        <v>2526</v>
      </c>
      <c r="C1100" s="181"/>
      <c r="D1100" s="181"/>
      <c r="E1100" s="181"/>
      <c r="F1100" s="181"/>
      <c r="G1100" s="181"/>
      <c r="H1100" s="181"/>
      <c r="I1100" s="181"/>
      <c r="J1100" s="10"/>
      <c r="K1100" s="175"/>
    </row>
    <row r="1101" spans="1:11" ht="15" customHeight="1">
      <c r="A1101" s="46">
        <v>1</v>
      </c>
      <c r="B1101" s="10" t="s">
        <v>1083</v>
      </c>
      <c r="C1101" s="176" t="s">
        <v>68</v>
      </c>
      <c r="D1101" s="176">
        <v>13064.44</v>
      </c>
      <c r="E1101" s="176" t="s">
        <v>68</v>
      </c>
      <c r="F1101" s="176" t="s">
        <v>68</v>
      </c>
      <c r="G1101" s="176"/>
      <c r="H1101" s="176" t="s">
        <v>68</v>
      </c>
      <c r="I1101" s="176">
        <v>13064.44</v>
      </c>
      <c r="J1101" s="175"/>
      <c r="K1101" s="176" t="s">
        <v>68</v>
      </c>
    </row>
    <row r="1102" spans="1:11" ht="15" customHeight="1">
      <c r="A1102" s="46">
        <v>52</v>
      </c>
      <c r="B1102" s="10" t="s">
        <v>2178</v>
      </c>
      <c r="C1102" s="176" t="s">
        <v>68</v>
      </c>
      <c r="D1102" s="176">
        <v>0.14000000000000001</v>
      </c>
      <c r="E1102" s="176" t="s">
        <v>68</v>
      </c>
      <c r="F1102" s="176" t="s">
        <v>68</v>
      </c>
      <c r="G1102" s="176"/>
      <c r="H1102" s="176" t="s">
        <v>68</v>
      </c>
      <c r="I1102" s="176">
        <v>0.14000000000000001</v>
      </c>
      <c r="J1102" s="175"/>
      <c r="K1102" s="176" t="s">
        <v>68</v>
      </c>
    </row>
    <row r="1103" spans="1:11" ht="15" customHeight="1">
      <c r="A1103" s="46">
        <v>799</v>
      </c>
      <c r="B1103" s="10" t="s">
        <v>1263</v>
      </c>
      <c r="C1103" s="176" t="s">
        <v>68</v>
      </c>
      <c r="D1103" s="176">
        <v>22.37</v>
      </c>
      <c r="E1103" s="176" t="s">
        <v>68</v>
      </c>
      <c r="F1103" s="176" t="s">
        <v>68</v>
      </c>
      <c r="G1103" s="176"/>
      <c r="H1103" s="176" t="s">
        <v>68</v>
      </c>
      <c r="I1103" s="176">
        <v>22.37</v>
      </c>
      <c r="J1103" s="175"/>
      <c r="K1103" s="176" t="s">
        <v>68</v>
      </c>
    </row>
    <row r="1104" spans="1:11" ht="16.7" customHeight="1">
      <c r="A1104" s="46">
        <v>800</v>
      </c>
      <c r="B1104" s="10" t="s">
        <v>1041</v>
      </c>
      <c r="C1104" s="176" t="s">
        <v>68</v>
      </c>
      <c r="D1104" s="176">
        <v>4027.73</v>
      </c>
      <c r="E1104" s="176" t="s">
        <v>68</v>
      </c>
      <c r="F1104" s="176" t="s">
        <v>68</v>
      </c>
      <c r="G1104" s="176"/>
      <c r="H1104" s="176" t="s">
        <v>68</v>
      </c>
      <c r="I1104" s="176">
        <v>4027.73</v>
      </c>
      <c r="J1104" s="175"/>
      <c r="K1104" s="176" t="s">
        <v>68</v>
      </c>
    </row>
    <row r="1105" spans="1:11" ht="15" customHeight="1">
      <c r="A1105" s="46">
        <v>901</v>
      </c>
      <c r="B1105" s="10" t="s">
        <v>2155</v>
      </c>
      <c r="C1105" s="176" t="s">
        <v>68</v>
      </c>
      <c r="D1105" s="176" t="s">
        <v>2527</v>
      </c>
      <c r="E1105" s="176" t="s">
        <v>68</v>
      </c>
      <c r="F1105" s="176" t="s">
        <v>68</v>
      </c>
      <c r="G1105" s="176"/>
      <c r="H1105" s="176" t="s">
        <v>68</v>
      </c>
      <c r="I1105" s="176" t="s">
        <v>2527</v>
      </c>
      <c r="J1105" s="175"/>
      <c r="K1105" s="176" t="s">
        <v>68</v>
      </c>
    </row>
    <row r="1106" spans="1:11" ht="15" customHeight="1">
      <c r="A1106" s="164"/>
      <c r="B1106" s="11" t="s">
        <v>2528</v>
      </c>
      <c r="C1106" s="179" t="s">
        <v>68</v>
      </c>
      <c r="D1106" s="179">
        <v>17087.38</v>
      </c>
      <c r="E1106" s="179" t="s">
        <v>68</v>
      </c>
      <c r="F1106" s="179" t="s">
        <v>68</v>
      </c>
      <c r="G1106" s="179"/>
      <c r="H1106" s="179" t="s">
        <v>68</v>
      </c>
      <c r="I1106" s="179">
        <v>17087.38</v>
      </c>
      <c r="J1106" s="183"/>
      <c r="K1106" s="179" t="s">
        <v>68</v>
      </c>
    </row>
    <row r="1107" spans="1:11" ht="15" customHeight="1">
      <c r="A1107" s="2481" t="s">
        <v>2156</v>
      </c>
      <c r="B1107" s="2481"/>
      <c r="C1107" s="2481"/>
      <c r="D1107" s="2481"/>
      <c r="E1107" s="2481"/>
      <c r="F1107" s="2481"/>
      <c r="G1107" s="2481"/>
      <c r="H1107" s="2481"/>
      <c r="I1107" s="2481"/>
      <c r="J1107" s="2481"/>
      <c r="K1107" s="2482" t="e">
        <v>#DIV/0!</v>
      </c>
    </row>
    <row r="1108" spans="1:11" ht="15" customHeight="1">
      <c r="A1108" s="2483" t="s">
        <v>995</v>
      </c>
      <c r="B1108" s="2483"/>
      <c r="C1108" s="2483"/>
      <c r="D1108" s="2483"/>
      <c r="E1108" s="2483"/>
      <c r="F1108" s="2483"/>
      <c r="G1108" s="2483"/>
      <c r="H1108" s="2483"/>
      <c r="I1108" s="2483"/>
      <c r="J1108" s="2483"/>
      <c r="K1108" s="2487" t="e">
        <v>#DIV/0!</v>
      </c>
    </row>
    <row r="1109" spans="1:11" ht="15" customHeight="1">
      <c r="A1109" s="2353"/>
      <c r="B1109" s="2353"/>
      <c r="C1109" s="2353"/>
      <c r="D1109" s="2353"/>
      <c r="E1109" s="2353"/>
      <c r="F1109" s="2353"/>
      <c r="G1109" s="2353"/>
      <c r="H1109" s="2353"/>
      <c r="I1109" s="2353"/>
      <c r="J1109" s="2353"/>
      <c r="K1109" s="2353"/>
    </row>
    <row r="1110" spans="1:11" ht="18" customHeight="1">
      <c r="A1110" s="164"/>
      <c r="B1110" s="165" t="s">
        <v>3</v>
      </c>
      <c r="C1110" s="166" t="s">
        <v>2133</v>
      </c>
      <c r="D1110" s="166" t="s">
        <v>2134</v>
      </c>
      <c r="E1110" s="2405" t="s">
        <v>2135</v>
      </c>
      <c r="F1110" s="2405"/>
      <c r="G1110" s="2405"/>
      <c r="H1110" s="2260"/>
      <c r="I1110" s="2484" t="s">
        <v>2136</v>
      </c>
      <c r="J1110" s="2484"/>
      <c r="K1110" s="167" t="s">
        <v>5</v>
      </c>
    </row>
    <row r="1111" spans="1:11" ht="15" customHeight="1">
      <c r="A1111" s="164"/>
      <c r="B1111" s="168"/>
      <c r="C1111" s="169" t="s">
        <v>2137</v>
      </c>
      <c r="D1111" s="169" t="s">
        <v>2133</v>
      </c>
      <c r="E1111" s="166" t="s">
        <v>997</v>
      </c>
      <c r="F1111" s="34" t="s">
        <v>998</v>
      </c>
      <c r="G1111" s="165"/>
      <c r="H1111" s="166" t="s">
        <v>999</v>
      </c>
      <c r="I1111" s="2476" t="s">
        <v>2133</v>
      </c>
      <c r="J1111" s="2476"/>
      <c r="K1111" s="170" t="s">
        <v>2138</v>
      </c>
    </row>
    <row r="1112" spans="1:11" ht="15" customHeight="1">
      <c r="A1112" s="164"/>
      <c r="B1112" s="168"/>
      <c r="C1112" s="169" t="s">
        <v>7</v>
      </c>
      <c r="D1112" s="169" t="s">
        <v>2139</v>
      </c>
      <c r="E1112" s="35"/>
      <c r="F1112" s="35"/>
      <c r="G1112" s="171"/>
      <c r="H1112" s="35"/>
      <c r="I1112" s="2476" t="s">
        <v>2140</v>
      </c>
      <c r="J1112" s="2476"/>
      <c r="K1112" s="170" t="s">
        <v>9</v>
      </c>
    </row>
    <row r="1113" spans="1:11" ht="15" customHeight="1">
      <c r="A1113" s="164"/>
      <c r="B1113" s="168"/>
      <c r="C1113" s="10"/>
      <c r="D1113" s="169"/>
      <c r="E1113" s="35"/>
      <c r="F1113" s="172"/>
      <c r="G1113" s="171"/>
      <c r="H1113" s="10"/>
      <c r="I1113" s="2477"/>
      <c r="J1113" s="2478"/>
      <c r="K1113" s="173"/>
    </row>
    <row r="1114" spans="1:11" ht="13.5" customHeight="1">
      <c r="A1114" s="2353" t="s">
        <v>10</v>
      </c>
      <c r="B1114" s="2314"/>
      <c r="C1114" s="39" t="s">
        <v>11</v>
      </c>
      <c r="D1114" s="39" t="s">
        <v>12</v>
      </c>
      <c r="E1114" s="40" t="s">
        <v>13</v>
      </c>
      <c r="F1114" s="2255" t="s">
        <v>1000</v>
      </c>
      <c r="G1114" s="2302"/>
      <c r="H1114" s="41" t="s">
        <v>1001</v>
      </c>
      <c r="I1114" s="2255" t="s">
        <v>2141</v>
      </c>
      <c r="J1114" s="2256"/>
      <c r="K1114" s="174" t="s">
        <v>2142</v>
      </c>
    </row>
    <row r="1115" spans="1:11" ht="13.5" customHeight="1">
      <c r="A1115" s="164"/>
      <c r="B1115" s="10"/>
      <c r="C1115" s="2471" t="s">
        <v>2143</v>
      </c>
      <c r="D1115" s="2471"/>
      <c r="E1115" s="2471"/>
      <c r="F1115" s="2471"/>
      <c r="G1115" s="2471"/>
      <c r="H1115" s="2471"/>
      <c r="I1115" s="2471"/>
      <c r="J1115" s="2471"/>
      <c r="K1115" s="175"/>
    </row>
    <row r="1116" spans="1:11" ht="13.5" customHeight="1">
      <c r="A1116" s="42" t="s">
        <v>674</v>
      </c>
      <c r="B1116" s="43" t="s">
        <v>2331</v>
      </c>
      <c r="C1116" s="10"/>
      <c r="D1116" s="10"/>
      <c r="E1116" s="10"/>
      <c r="F1116" s="10"/>
      <c r="G1116" s="10"/>
      <c r="H1116" s="10"/>
      <c r="I1116" s="10"/>
      <c r="J1116" s="10"/>
      <c r="K1116" s="175"/>
    </row>
    <row r="1117" spans="1:11" ht="13.5" customHeight="1">
      <c r="A1117" s="42" t="s">
        <v>105</v>
      </c>
      <c r="B1117" s="43" t="s">
        <v>2408</v>
      </c>
      <c r="C1117" s="10"/>
      <c r="D1117" s="10"/>
      <c r="E1117" s="10"/>
      <c r="F1117" s="10"/>
      <c r="G1117" s="10"/>
      <c r="H1117" s="10"/>
      <c r="I1117" s="10"/>
      <c r="J1117" s="10"/>
      <c r="K1117" s="175"/>
    </row>
    <row r="1118" spans="1:11" ht="15" customHeight="1">
      <c r="A1118" s="44">
        <v>4701</v>
      </c>
      <c r="B1118" s="55" t="s">
        <v>2474</v>
      </c>
      <c r="C1118" s="10"/>
      <c r="D1118" s="10"/>
      <c r="E1118" s="10"/>
      <c r="F1118" s="10"/>
      <c r="G1118" s="10"/>
      <c r="H1118" s="10"/>
      <c r="I1118" s="10"/>
      <c r="J1118" s="10"/>
      <c r="K1118" s="175"/>
    </row>
    <row r="1119" spans="1:11" ht="24">
      <c r="A1119" s="45">
        <v>40</v>
      </c>
      <c r="B1119" s="12" t="s">
        <v>2529</v>
      </c>
      <c r="C1119" s="10"/>
      <c r="D1119" s="10"/>
      <c r="E1119" s="10"/>
      <c r="F1119" s="10"/>
      <c r="G1119" s="10"/>
      <c r="H1119" s="10"/>
      <c r="I1119" s="10"/>
      <c r="J1119" s="10"/>
      <c r="K1119" s="175"/>
    </row>
    <row r="1120" spans="1:11" ht="13.5" customHeight="1">
      <c r="A1120" s="46">
        <v>1</v>
      </c>
      <c r="B1120" s="10" t="s">
        <v>1083</v>
      </c>
      <c r="C1120" s="176" t="s">
        <v>68</v>
      </c>
      <c r="D1120" s="176">
        <v>6254.7</v>
      </c>
      <c r="E1120" s="176" t="s">
        <v>68</v>
      </c>
      <c r="F1120" s="176" t="s">
        <v>68</v>
      </c>
      <c r="G1120" s="176"/>
      <c r="H1120" s="176" t="s">
        <v>68</v>
      </c>
      <c r="I1120" s="176">
        <v>6254.7</v>
      </c>
      <c r="J1120" s="175"/>
      <c r="K1120" s="176" t="s">
        <v>68</v>
      </c>
    </row>
    <row r="1121" spans="1:11" ht="13.5" customHeight="1">
      <c r="A1121" s="46">
        <v>799</v>
      </c>
      <c r="B1121" s="10" t="s">
        <v>1263</v>
      </c>
      <c r="C1121" s="176" t="s">
        <v>68</v>
      </c>
      <c r="D1121" s="176" t="s">
        <v>2530</v>
      </c>
      <c r="E1121" s="176" t="s">
        <v>68</v>
      </c>
      <c r="F1121" s="176" t="s">
        <v>68</v>
      </c>
      <c r="G1121" s="176"/>
      <c r="H1121" s="176" t="s">
        <v>68</v>
      </c>
      <c r="I1121" s="176" t="s">
        <v>2530</v>
      </c>
      <c r="J1121" s="214" t="s">
        <v>858</v>
      </c>
      <c r="K1121" s="176" t="s">
        <v>68</v>
      </c>
    </row>
    <row r="1122" spans="1:11" ht="13.5" customHeight="1">
      <c r="A1122" s="46">
        <v>800</v>
      </c>
      <c r="B1122" s="10" t="s">
        <v>1041</v>
      </c>
      <c r="C1122" s="176" t="s">
        <v>68</v>
      </c>
      <c r="D1122" s="176">
        <v>8683.32</v>
      </c>
      <c r="E1122" s="176" t="s">
        <v>68</v>
      </c>
      <c r="F1122" s="176" t="s">
        <v>68</v>
      </c>
      <c r="G1122" s="176"/>
      <c r="H1122" s="176" t="s">
        <v>68</v>
      </c>
      <c r="I1122" s="176">
        <v>8683.32</v>
      </c>
      <c r="J1122" s="175"/>
      <c r="K1122" s="176" t="s">
        <v>68</v>
      </c>
    </row>
    <row r="1123" spans="1:11" ht="13.5" customHeight="1">
      <c r="A1123" s="46">
        <v>901</v>
      </c>
      <c r="B1123" s="10" t="s">
        <v>2155</v>
      </c>
      <c r="C1123" s="176" t="s">
        <v>68</v>
      </c>
      <c r="D1123" s="176" t="s">
        <v>2531</v>
      </c>
      <c r="E1123" s="176" t="s">
        <v>68</v>
      </c>
      <c r="F1123" s="176" t="s">
        <v>68</v>
      </c>
      <c r="G1123" s="176"/>
      <c r="H1123" s="176" t="s">
        <v>68</v>
      </c>
      <c r="I1123" s="176" t="s">
        <v>2531</v>
      </c>
      <c r="J1123" s="175"/>
      <c r="K1123" s="176" t="s">
        <v>68</v>
      </c>
    </row>
    <row r="1124" spans="1:11">
      <c r="A1124" s="164"/>
      <c r="B1124" s="11" t="s">
        <v>2532</v>
      </c>
      <c r="C1124" s="179" t="s">
        <v>68</v>
      </c>
      <c r="D1124" s="179">
        <v>14934.59</v>
      </c>
      <c r="E1124" s="179" t="s">
        <v>68</v>
      </c>
      <c r="F1124" s="179" t="s">
        <v>68</v>
      </c>
      <c r="G1124" s="179"/>
      <c r="H1124" s="179" t="s">
        <v>68</v>
      </c>
      <c r="I1124" s="179">
        <v>14934.59</v>
      </c>
      <c r="J1124" s="183"/>
      <c r="K1124" s="179" t="s">
        <v>68</v>
      </c>
    </row>
    <row r="1125" spans="1:11" ht="24">
      <c r="A1125" s="45">
        <v>42</v>
      </c>
      <c r="B1125" s="12" t="s">
        <v>2533</v>
      </c>
      <c r="C1125" s="191"/>
      <c r="D1125" s="191"/>
      <c r="E1125" s="191"/>
      <c r="F1125" s="191"/>
      <c r="G1125" s="191"/>
      <c r="H1125" s="191"/>
      <c r="I1125" s="191"/>
      <c r="J1125" s="175"/>
      <c r="K1125" s="192"/>
    </row>
    <row r="1126" spans="1:11" ht="13.5" customHeight="1">
      <c r="A1126" s="46">
        <v>800</v>
      </c>
      <c r="B1126" s="10" t="s">
        <v>1041</v>
      </c>
      <c r="C1126" s="176" t="s">
        <v>68</v>
      </c>
      <c r="D1126" s="217">
        <v>1804.47</v>
      </c>
      <c r="E1126" s="176" t="s">
        <v>68</v>
      </c>
      <c r="F1126" s="176" t="s">
        <v>68</v>
      </c>
      <c r="G1126" s="176"/>
      <c r="H1126" s="176" t="s">
        <v>68</v>
      </c>
      <c r="I1126" s="217">
        <v>1804.47</v>
      </c>
      <c r="J1126" s="175"/>
      <c r="K1126" s="176" t="s">
        <v>68</v>
      </c>
    </row>
    <row r="1127" spans="1:11">
      <c r="A1127" s="46"/>
      <c r="B1127" s="11" t="s">
        <v>2534</v>
      </c>
      <c r="C1127" s="179" t="s">
        <v>68</v>
      </c>
      <c r="D1127" s="247">
        <v>1804.47</v>
      </c>
      <c r="E1127" s="179" t="s">
        <v>68</v>
      </c>
      <c r="F1127" s="179" t="s">
        <v>68</v>
      </c>
      <c r="G1127" s="179"/>
      <c r="H1127" s="179" t="s">
        <v>68</v>
      </c>
      <c r="I1127" s="247">
        <v>1804.47</v>
      </c>
      <c r="J1127" s="249"/>
      <c r="K1127" s="248" t="s">
        <v>68</v>
      </c>
    </row>
    <row r="1128" spans="1:11" ht="24" customHeight="1">
      <c r="A1128" s="45">
        <v>43</v>
      </c>
      <c r="B1128" s="12" t="s">
        <v>2535</v>
      </c>
      <c r="C1128" s="181"/>
      <c r="D1128" s="181"/>
      <c r="E1128" s="181"/>
      <c r="F1128" s="181"/>
      <c r="G1128" s="181"/>
      <c r="H1128" s="181"/>
      <c r="I1128" s="181"/>
      <c r="J1128" s="10"/>
      <c r="K1128" s="175"/>
    </row>
    <row r="1129" spans="1:11" ht="13.5" customHeight="1">
      <c r="A1129" s="46">
        <v>800</v>
      </c>
      <c r="B1129" s="10" t="s">
        <v>1041</v>
      </c>
      <c r="C1129" s="176" t="s">
        <v>68</v>
      </c>
      <c r="D1129" s="176">
        <v>5.92</v>
      </c>
      <c r="E1129" s="176" t="s">
        <v>68</v>
      </c>
      <c r="F1129" s="176" t="s">
        <v>68</v>
      </c>
      <c r="G1129" s="176"/>
      <c r="H1129" s="176" t="s">
        <v>68</v>
      </c>
      <c r="I1129" s="176">
        <v>5.92</v>
      </c>
      <c r="J1129" s="175"/>
      <c r="K1129" s="176" t="s">
        <v>68</v>
      </c>
    </row>
    <row r="1130" spans="1:11">
      <c r="A1130" s="164"/>
      <c r="B1130" s="11" t="s">
        <v>2536</v>
      </c>
      <c r="C1130" s="247" t="s">
        <v>68</v>
      </c>
      <c r="D1130" s="248">
        <v>5.92</v>
      </c>
      <c r="E1130" s="248" t="s">
        <v>68</v>
      </c>
      <c r="F1130" s="248" t="s">
        <v>68</v>
      </c>
      <c r="G1130" s="248"/>
      <c r="H1130" s="248" t="s">
        <v>68</v>
      </c>
      <c r="I1130" s="248">
        <v>5.92</v>
      </c>
      <c r="J1130" s="249"/>
      <c r="K1130" s="248" t="s">
        <v>68</v>
      </c>
    </row>
    <row r="1131" spans="1:11" ht="24">
      <c r="A1131" s="45">
        <v>44</v>
      </c>
      <c r="B1131" s="12" t="s">
        <v>2537</v>
      </c>
      <c r="C1131" s="181"/>
      <c r="D1131" s="181"/>
      <c r="E1131" s="181"/>
      <c r="F1131" s="181"/>
      <c r="G1131" s="181"/>
      <c r="H1131" s="181"/>
      <c r="I1131" s="181"/>
      <c r="J1131" s="10"/>
      <c r="K1131" s="175"/>
    </row>
    <row r="1132" spans="1:11" ht="13.5" customHeight="1">
      <c r="A1132" s="46">
        <v>800</v>
      </c>
      <c r="B1132" s="10" t="s">
        <v>1041</v>
      </c>
      <c r="C1132" s="176" t="s">
        <v>68</v>
      </c>
      <c r="D1132" s="176">
        <v>12673.42</v>
      </c>
      <c r="E1132" s="176" t="s">
        <v>68</v>
      </c>
      <c r="F1132" s="176" t="s">
        <v>68</v>
      </c>
      <c r="G1132" s="176"/>
      <c r="H1132" s="176" t="s">
        <v>68</v>
      </c>
      <c r="I1132" s="176">
        <v>12673.42</v>
      </c>
      <c r="J1132" s="175"/>
      <c r="K1132" s="176" t="s">
        <v>68</v>
      </c>
    </row>
    <row r="1133" spans="1:11">
      <c r="A1133" s="164"/>
      <c r="B1133" s="11" t="s">
        <v>2538</v>
      </c>
      <c r="C1133" s="248" t="s">
        <v>68</v>
      </c>
      <c r="D1133" s="248">
        <v>12673.42</v>
      </c>
      <c r="E1133" s="248" t="s">
        <v>68</v>
      </c>
      <c r="F1133" s="248" t="s">
        <v>68</v>
      </c>
      <c r="G1133" s="248"/>
      <c r="H1133" s="248" t="s">
        <v>68</v>
      </c>
      <c r="I1133" s="248">
        <v>12673.42</v>
      </c>
      <c r="J1133" s="249"/>
      <c r="K1133" s="248" t="s">
        <v>68</v>
      </c>
    </row>
    <row r="1134" spans="1:11" ht="24">
      <c r="A1134" s="45">
        <v>45</v>
      </c>
      <c r="B1134" s="12" t="s">
        <v>2539</v>
      </c>
      <c r="C1134" s="181"/>
      <c r="D1134" s="181"/>
      <c r="E1134" s="181"/>
      <c r="F1134" s="181"/>
      <c r="G1134" s="181"/>
      <c r="H1134" s="181"/>
      <c r="I1134" s="181"/>
      <c r="J1134" s="10"/>
      <c r="K1134" s="175"/>
    </row>
    <row r="1135" spans="1:11" ht="13.5" customHeight="1">
      <c r="A1135" s="46">
        <v>800</v>
      </c>
      <c r="B1135" s="10" t="s">
        <v>1041</v>
      </c>
      <c r="C1135" s="176" t="s">
        <v>68</v>
      </c>
      <c r="D1135" s="176">
        <v>0.08</v>
      </c>
      <c r="E1135" s="176" t="s">
        <v>68</v>
      </c>
      <c r="F1135" s="176" t="s">
        <v>68</v>
      </c>
      <c r="G1135" s="176"/>
      <c r="H1135" s="176" t="s">
        <v>68</v>
      </c>
      <c r="I1135" s="176">
        <v>0.08</v>
      </c>
      <c r="J1135" s="175"/>
      <c r="K1135" s="176" t="s">
        <v>68</v>
      </c>
    </row>
    <row r="1136" spans="1:11" ht="13.5" customHeight="1">
      <c r="A1136" s="164"/>
      <c r="B1136" s="11" t="s">
        <v>2540</v>
      </c>
      <c r="C1136" s="248" t="s">
        <v>68</v>
      </c>
      <c r="D1136" s="248">
        <v>0.08</v>
      </c>
      <c r="E1136" s="248" t="s">
        <v>68</v>
      </c>
      <c r="F1136" s="248" t="s">
        <v>68</v>
      </c>
      <c r="G1136" s="248"/>
      <c r="H1136" s="248" t="s">
        <v>68</v>
      </c>
      <c r="I1136" s="248">
        <v>0.08</v>
      </c>
      <c r="J1136" s="249"/>
      <c r="K1136" s="248" t="s">
        <v>68</v>
      </c>
    </row>
    <row r="1137" spans="1:11" ht="15" customHeight="1">
      <c r="A1137" s="64" t="s">
        <v>858</v>
      </c>
      <c r="B1137" s="2488" t="s">
        <v>2245</v>
      </c>
      <c r="C1137" s="2488"/>
      <c r="D1137" s="2488"/>
      <c r="E1137" s="2488"/>
      <c r="F1137" s="2488"/>
      <c r="G1137" s="2488"/>
      <c r="H1137" s="2488"/>
      <c r="I1137" s="2488"/>
      <c r="J1137" s="2488"/>
      <c r="K1137" s="2489" t="e">
        <v>#DIV/0!</v>
      </c>
    </row>
    <row r="1138" spans="1:11" ht="15" customHeight="1">
      <c r="A1138" s="2481" t="s">
        <v>2156</v>
      </c>
      <c r="B1138" s="2481"/>
      <c r="C1138" s="2481"/>
      <c r="D1138" s="2481"/>
      <c r="E1138" s="2481"/>
      <c r="F1138" s="2481"/>
      <c r="G1138" s="2481"/>
      <c r="H1138" s="2481"/>
      <c r="I1138" s="2481"/>
      <c r="J1138" s="2481"/>
      <c r="K1138" s="2482" t="e">
        <v>#DIV/0!</v>
      </c>
    </row>
    <row r="1139" spans="1:11" ht="15" customHeight="1">
      <c r="A1139" s="2483" t="s">
        <v>995</v>
      </c>
      <c r="B1139" s="2483"/>
      <c r="C1139" s="2483"/>
      <c r="D1139" s="2483"/>
      <c r="E1139" s="2483"/>
      <c r="F1139" s="2483"/>
      <c r="G1139" s="2483"/>
      <c r="H1139" s="2483"/>
      <c r="I1139" s="2483"/>
      <c r="J1139" s="2483"/>
      <c r="K1139" s="2487" t="e">
        <v>#DIV/0!</v>
      </c>
    </row>
    <row r="1140" spans="1:11" ht="15" customHeight="1">
      <c r="A1140" s="2479"/>
      <c r="B1140" s="2479"/>
      <c r="C1140" s="2479"/>
      <c r="D1140" s="2479"/>
      <c r="E1140" s="2479"/>
      <c r="F1140" s="2479"/>
      <c r="G1140" s="2479"/>
      <c r="H1140" s="2479"/>
      <c r="I1140" s="2479"/>
      <c r="J1140" s="2479"/>
      <c r="K1140" s="2479"/>
    </row>
    <row r="1141" spans="1:11" ht="18" customHeight="1">
      <c r="A1141" s="164"/>
      <c r="B1141" s="165" t="s">
        <v>3</v>
      </c>
      <c r="C1141" s="166" t="s">
        <v>2133</v>
      </c>
      <c r="D1141" s="166" t="s">
        <v>2134</v>
      </c>
      <c r="E1141" s="2405" t="s">
        <v>2135</v>
      </c>
      <c r="F1141" s="2405"/>
      <c r="G1141" s="2405"/>
      <c r="H1141" s="2260"/>
      <c r="I1141" s="2484" t="s">
        <v>2136</v>
      </c>
      <c r="J1141" s="2484"/>
      <c r="K1141" s="167" t="s">
        <v>5</v>
      </c>
    </row>
    <row r="1142" spans="1:11" ht="15" customHeight="1">
      <c r="A1142" s="164"/>
      <c r="B1142" s="168"/>
      <c r="C1142" s="169" t="s">
        <v>2137</v>
      </c>
      <c r="D1142" s="169" t="s">
        <v>2133</v>
      </c>
      <c r="E1142" s="166" t="s">
        <v>997</v>
      </c>
      <c r="F1142" s="34" t="s">
        <v>998</v>
      </c>
      <c r="G1142" s="165"/>
      <c r="H1142" s="166" t="s">
        <v>999</v>
      </c>
      <c r="I1142" s="2476" t="s">
        <v>2133</v>
      </c>
      <c r="J1142" s="2476"/>
      <c r="K1142" s="170" t="s">
        <v>2138</v>
      </c>
    </row>
    <row r="1143" spans="1:11" ht="15" customHeight="1">
      <c r="A1143" s="164"/>
      <c r="B1143" s="168"/>
      <c r="C1143" s="169" t="s">
        <v>7</v>
      </c>
      <c r="D1143" s="169" t="s">
        <v>2139</v>
      </c>
      <c r="E1143" s="35"/>
      <c r="F1143" s="35"/>
      <c r="G1143" s="171"/>
      <c r="H1143" s="35"/>
      <c r="I1143" s="2476" t="s">
        <v>2140</v>
      </c>
      <c r="J1143" s="2476"/>
      <c r="K1143" s="170" t="s">
        <v>9</v>
      </c>
    </row>
    <row r="1144" spans="1:11" ht="15" customHeight="1">
      <c r="A1144" s="164"/>
      <c r="B1144" s="168"/>
      <c r="C1144" s="10"/>
      <c r="D1144" s="169"/>
      <c r="E1144" s="35"/>
      <c r="F1144" s="172"/>
      <c r="G1144" s="171"/>
      <c r="H1144" s="10"/>
      <c r="I1144" s="2477"/>
      <c r="J1144" s="2478"/>
      <c r="K1144" s="173"/>
    </row>
    <row r="1145" spans="1:11" ht="12.75" customHeight="1">
      <c r="A1145" s="2479" t="s">
        <v>10</v>
      </c>
      <c r="B1145" s="2480"/>
      <c r="C1145" s="39" t="s">
        <v>11</v>
      </c>
      <c r="D1145" s="39" t="s">
        <v>12</v>
      </c>
      <c r="E1145" s="40" t="s">
        <v>13</v>
      </c>
      <c r="F1145" s="2255" t="s">
        <v>1000</v>
      </c>
      <c r="G1145" s="2302"/>
      <c r="H1145" s="41" t="s">
        <v>1001</v>
      </c>
      <c r="I1145" s="2255" t="s">
        <v>2141</v>
      </c>
      <c r="J1145" s="2256"/>
      <c r="K1145" s="174" t="s">
        <v>2142</v>
      </c>
    </row>
    <row r="1146" spans="1:11" ht="13.5" customHeight="1">
      <c r="A1146" s="164"/>
      <c r="B1146" s="10"/>
      <c r="C1146" s="2471" t="s">
        <v>2143</v>
      </c>
      <c r="D1146" s="2471"/>
      <c r="E1146" s="2471"/>
      <c r="F1146" s="2471"/>
      <c r="G1146" s="2471"/>
      <c r="H1146" s="2471"/>
      <c r="I1146" s="2471"/>
      <c r="J1146" s="2471"/>
      <c r="K1146" s="175"/>
    </row>
    <row r="1147" spans="1:11" ht="13.5" customHeight="1">
      <c r="A1147" s="42" t="s">
        <v>674</v>
      </c>
      <c r="B1147" s="43" t="s">
        <v>2331</v>
      </c>
      <c r="C1147" s="10"/>
      <c r="D1147" s="10"/>
      <c r="E1147" s="10"/>
      <c r="F1147" s="10"/>
      <c r="G1147" s="10"/>
      <c r="H1147" s="10"/>
      <c r="I1147" s="10"/>
      <c r="J1147" s="10"/>
      <c r="K1147" s="175"/>
    </row>
    <row r="1148" spans="1:11" ht="13.5" customHeight="1">
      <c r="A1148" s="42" t="s">
        <v>105</v>
      </c>
      <c r="B1148" s="43" t="s">
        <v>2408</v>
      </c>
      <c r="C1148" s="10"/>
      <c r="D1148" s="10"/>
      <c r="E1148" s="10"/>
      <c r="F1148" s="10"/>
      <c r="G1148" s="10"/>
      <c r="H1148" s="10"/>
      <c r="I1148" s="10"/>
      <c r="J1148" s="10"/>
      <c r="K1148" s="175"/>
    </row>
    <row r="1149" spans="1:11">
      <c r="A1149" s="44">
        <v>4701</v>
      </c>
      <c r="B1149" s="55" t="s">
        <v>2474</v>
      </c>
      <c r="C1149" s="10"/>
      <c r="D1149" s="10"/>
      <c r="E1149" s="10"/>
      <c r="F1149" s="10"/>
      <c r="G1149" s="10"/>
      <c r="H1149" s="10"/>
      <c r="I1149" s="10"/>
      <c r="J1149" s="10"/>
      <c r="K1149" s="175"/>
    </row>
    <row r="1150" spans="1:11" ht="24">
      <c r="A1150" s="45">
        <v>46</v>
      </c>
      <c r="B1150" s="12" t="s">
        <v>2541</v>
      </c>
      <c r="C1150" s="10"/>
      <c r="D1150" s="10"/>
      <c r="E1150" s="10"/>
      <c r="F1150" s="10"/>
      <c r="G1150" s="10"/>
      <c r="H1150" s="10"/>
      <c r="I1150" s="10"/>
      <c r="J1150" s="10"/>
      <c r="K1150" s="175"/>
    </row>
    <row r="1151" spans="1:11" ht="13.5" customHeight="1">
      <c r="A1151" s="46">
        <v>789</v>
      </c>
      <c r="B1151" s="10" t="s">
        <v>1343</v>
      </c>
      <c r="C1151" s="176" t="s">
        <v>68</v>
      </c>
      <c r="D1151" s="176">
        <v>319.02</v>
      </c>
      <c r="E1151" s="176" t="s">
        <v>68</v>
      </c>
      <c r="F1151" s="49" t="s">
        <v>68</v>
      </c>
      <c r="G1151" s="176"/>
      <c r="H1151" s="176" t="s">
        <v>68</v>
      </c>
      <c r="I1151" s="176">
        <v>319.02</v>
      </c>
      <c r="J1151" s="175"/>
      <c r="K1151" s="176" t="s">
        <v>68</v>
      </c>
    </row>
    <row r="1152" spans="1:11" ht="12.75" customHeight="1">
      <c r="A1152" s="46">
        <v>800</v>
      </c>
      <c r="B1152" s="10" t="s">
        <v>1041</v>
      </c>
      <c r="C1152" s="231">
        <v>295.95</v>
      </c>
      <c r="D1152" s="176">
        <v>23169.47</v>
      </c>
      <c r="E1152" s="176" t="s">
        <v>68</v>
      </c>
      <c r="F1152" s="49">
        <v>402.09</v>
      </c>
      <c r="G1152" s="176"/>
      <c r="H1152" s="231">
        <v>402.09</v>
      </c>
      <c r="I1152" s="176">
        <v>23169.47</v>
      </c>
      <c r="J1152" s="175"/>
      <c r="K1152" s="177">
        <v>35.86</v>
      </c>
    </row>
    <row r="1153" spans="1:11" ht="14.25" customHeight="1">
      <c r="A1153" s="10"/>
      <c r="B1153" s="11" t="s">
        <v>2542</v>
      </c>
      <c r="C1153" s="248">
        <v>295.95</v>
      </c>
      <c r="D1153" s="248">
        <v>23488.49</v>
      </c>
      <c r="E1153" s="248" t="s">
        <v>68</v>
      </c>
      <c r="F1153" s="263">
        <v>402.09</v>
      </c>
      <c r="G1153" s="248"/>
      <c r="H1153" s="248">
        <v>402.09</v>
      </c>
      <c r="I1153" s="248">
        <v>23488.49</v>
      </c>
      <c r="J1153" s="249"/>
      <c r="K1153" s="251">
        <v>35.86</v>
      </c>
    </row>
    <row r="1154" spans="1:11" ht="24">
      <c r="A1154" s="45">
        <v>49</v>
      </c>
      <c r="B1154" s="12" t="s">
        <v>2543</v>
      </c>
      <c r="C1154" s="181"/>
      <c r="D1154" s="181"/>
      <c r="E1154" s="181"/>
      <c r="F1154" s="181"/>
      <c r="G1154" s="181"/>
      <c r="H1154" s="181"/>
      <c r="I1154" s="181"/>
      <c r="J1154" s="10"/>
      <c r="K1154" s="175"/>
    </row>
    <row r="1155" spans="1:11" ht="12.75" customHeight="1">
      <c r="A1155" s="46">
        <v>800</v>
      </c>
      <c r="B1155" s="10" t="s">
        <v>1041</v>
      </c>
      <c r="C1155" s="176" t="s">
        <v>68</v>
      </c>
      <c r="D1155" s="176">
        <v>69.7</v>
      </c>
      <c r="E1155" s="176" t="s">
        <v>68</v>
      </c>
      <c r="F1155" s="176" t="s">
        <v>68</v>
      </c>
      <c r="G1155" s="176"/>
      <c r="H1155" s="176" t="s">
        <v>68</v>
      </c>
      <c r="I1155" s="176">
        <v>69.7</v>
      </c>
      <c r="J1155" s="175"/>
      <c r="K1155" s="176" t="s">
        <v>68</v>
      </c>
    </row>
    <row r="1156" spans="1:11" ht="12.75" customHeight="1">
      <c r="A1156" s="164"/>
      <c r="B1156" s="11" t="s">
        <v>2544</v>
      </c>
      <c r="C1156" s="248" t="s">
        <v>68</v>
      </c>
      <c r="D1156" s="248">
        <v>69.7</v>
      </c>
      <c r="E1156" s="248" t="s">
        <v>68</v>
      </c>
      <c r="F1156" s="248" t="s">
        <v>68</v>
      </c>
      <c r="G1156" s="248"/>
      <c r="H1156" s="248" t="s">
        <v>68</v>
      </c>
      <c r="I1156" s="248">
        <v>69.7</v>
      </c>
      <c r="J1156" s="249"/>
      <c r="K1156" s="248" t="s">
        <v>68</v>
      </c>
    </row>
    <row r="1157" spans="1:11" ht="24.75" customHeight="1">
      <c r="A1157" s="45">
        <v>50</v>
      </c>
      <c r="B1157" s="12" t="s">
        <v>2545</v>
      </c>
      <c r="C1157" s="181"/>
      <c r="D1157" s="181"/>
      <c r="E1157" s="181"/>
      <c r="F1157" s="181"/>
      <c r="G1157" s="181"/>
      <c r="H1157" s="181"/>
      <c r="I1157" s="181"/>
      <c r="J1157" s="10"/>
      <c r="K1157" s="175"/>
    </row>
    <row r="1158" spans="1:11" ht="13.5" customHeight="1">
      <c r="A1158" s="46">
        <v>800</v>
      </c>
      <c r="B1158" s="10" t="s">
        <v>1041</v>
      </c>
      <c r="C1158" s="176" t="s">
        <v>68</v>
      </c>
      <c r="D1158" s="176">
        <v>3479.06</v>
      </c>
      <c r="E1158" s="176" t="s">
        <v>68</v>
      </c>
      <c r="F1158" s="176" t="s">
        <v>68</v>
      </c>
      <c r="G1158" s="176"/>
      <c r="H1158" s="176" t="s">
        <v>68</v>
      </c>
      <c r="I1158" s="176">
        <v>3479.06</v>
      </c>
      <c r="J1158" s="175"/>
      <c r="K1158" s="176" t="s">
        <v>68</v>
      </c>
    </row>
    <row r="1159" spans="1:11" ht="12.75" customHeight="1">
      <c r="A1159" s="46">
        <v>901</v>
      </c>
      <c r="B1159" s="10" t="s">
        <v>2155</v>
      </c>
      <c r="C1159" s="176" t="s">
        <v>68</v>
      </c>
      <c r="D1159" s="176" t="s">
        <v>1812</v>
      </c>
      <c r="E1159" s="176" t="s">
        <v>68</v>
      </c>
      <c r="F1159" s="176" t="s">
        <v>68</v>
      </c>
      <c r="G1159" s="176"/>
      <c r="H1159" s="176" t="s">
        <v>68</v>
      </c>
      <c r="I1159" s="176" t="s">
        <v>1812</v>
      </c>
      <c r="J1159" s="175"/>
      <c r="K1159" s="176" t="s">
        <v>68</v>
      </c>
    </row>
    <row r="1160" spans="1:11" ht="13.5" customHeight="1">
      <c r="A1160" s="164"/>
      <c r="B1160" s="11" t="s">
        <v>2546</v>
      </c>
      <c r="C1160" s="248" t="s">
        <v>68</v>
      </c>
      <c r="D1160" s="248">
        <v>3479.01</v>
      </c>
      <c r="E1160" s="248" t="s">
        <v>68</v>
      </c>
      <c r="F1160" s="248" t="s">
        <v>68</v>
      </c>
      <c r="G1160" s="248"/>
      <c r="H1160" s="248" t="s">
        <v>68</v>
      </c>
      <c r="I1160" s="248">
        <v>3479.01</v>
      </c>
      <c r="J1160" s="249"/>
      <c r="K1160" s="248" t="s">
        <v>68</v>
      </c>
    </row>
    <row r="1161" spans="1:11" ht="24">
      <c r="A1161" s="45">
        <v>51</v>
      </c>
      <c r="B1161" s="12" t="s">
        <v>2547</v>
      </c>
      <c r="C1161" s="181"/>
      <c r="D1161" s="181"/>
      <c r="E1161" s="181"/>
      <c r="F1161" s="181"/>
      <c r="G1161" s="181"/>
      <c r="H1161" s="252"/>
      <c r="I1161" s="181"/>
      <c r="J1161" s="10"/>
      <c r="K1161" s="175"/>
    </row>
    <row r="1162" spans="1:11" ht="12.75" customHeight="1">
      <c r="A1162" s="46">
        <v>800</v>
      </c>
      <c r="B1162" s="10" t="s">
        <v>1041</v>
      </c>
      <c r="C1162" s="176">
        <v>29463.8</v>
      </c>
      <c r="D1162" s="176">
        <v>29740.43</v>
      </c>
      <c r="E1162" s="176" t="s">
        <v>68</v>
      </c>
      <c r="F1162" s="49">
        <v>17821.599999999999</v>
      </c>
      <c r="G1162" s="176"/>
      <c r="H1162" s="176">
        <v>17821.599999999999</v>
      </c>
      <c r="I1162" s="176">
        <v>47562.03</v>
      </c>
      <c r="J1162" s="175"/>
      <c r="K1162" s="177">
        <v>-39.51</v>
      </c>
    </row>
    <row r="1163" spans="1:11" ht="12" customHeight="1">
      <c r="A1163" s="164"/>
      <c r="B1163" s="11" t="s">
        <v>2548</v>
      </c>
      <c r="C1163" s="248">
        <v>29463.8</v>
      </c>
      <c r="D1163" s="248">
        <v>29740.43</v>
      </c>
      <c r="E1163" s="248" t="s">
        <v>68</v>
      </c>
      <c r="F1163" s="263">
        <v>17821.599999999999</v>
      </c>
      <c r="G1163" s="248"/>
      <c r="H1163" s="248">
        <v>17821.599999999999</v>
      </c>
      <c r="I1163" s="248">
        <v>47562.03</v>
      </c>
      <c r="J1163" s="249"/>
      <c r="K1163" s="251">
        <v>-39.51</v>
      </c>
    </row>
    <row r="1164" spans="1:11" ht="13.5" customHeight="1">
      <c r="A1164" s="264">
        <v>53</v>
      </c>
      <c r="B1164" s="265" t="s">
        <v>2549</v>
      </c>
      <c r="C1164" s="191"/>
      <c r="D1164" s="191"/>
      <c r="E1164" s="217"/>
      <c r="F1164" s="191"/>
      <c r="G1164" s="191"/>
      <c r="H1164" s="191"/>
      <c r="I1164" s="191"/>
      <c r="J1164" s="175"/>
      <c r="K1164" s="192"/>
    </row>
    <row r="1165" spans="1:11" ht="13.5" customHeight="1">
      <c r="A1165" s="46">
        <v>789</v>
      </c>
      <c r="B1165" s="10" t="s">
        <v>1343</v>
      </c>
      <c r="C1165" s="177" t="s">
        <v>68</v>
      </c>
      <c r="D1165" s="217">
        <v>723.53</v>
      </c>
      <c r="E1165" s="177" t="s">
        <v>68</v>
      </c>
      <c r="F1165" s="49" t="s">
        <v>68</v>
      </c>
      <c r="G1165" s="217"/>
      <c r="H1165" s="177" t="s">
        <v>68</v>
      </c>
      <c r="I1165" s="217">
        <v>723.53</v>
      </c>
      <c r="J1165" s="175"/>
      <c r="K1165" s="177" t="s">
        <v>68</v>
      </c>
    </row>
    <row r="1166" spans="1:11" ht="12" customHeight="1">
      <c r="A1166" s="46">
        <v>800</v>
      </c>
      <c r="B1166" s="10" t="s">
        <v>1041</v>
      </c>
      <c r="C1166" s="177" t="s">
        <v>68</v>
      </c>
      <c r="D1166" s="217">
        <v>38561.599999999999</v>
      </c>
      <c r="E1166" s="177" t="s">
        <v>68</v>
      </c>
      <c r="F1166" s="49">
        <v>3520</v>
      </c>
      <c r="G1166" s="217"/>
      <c r="H1166" s="49">
        <v>3520</v>
      </c>
      <c r="I1166" s="217">
        <v>42081.599999999999</v>
      </c>
      <c r="J1166" s="175"/>
      <c r="K1166" s="201">
        <v>100</v>
      </c>
    </row>
    <row r="1167" spans="1:11" ht="12" customHeight="1">
      <c r="A1167" s="264"/>
      <c r="B1167" s="266" t="s">
        <v>2550</v>
      </c>
      <c r="C1167" s="251" t="s">
        <v>68</v>
      </c>
      <c r="D1167" s="248">
        <v>39285.129999999997</v>
      </c>
      <c r="E1167" s="251" t="s">
        <v>68</v>
      </c>
      <c r="F1167" s="263">
        <v>3520</v>
      </c>
      <c r="G1167" s="248"/>
      <c r="H1167" s="263">
        <v>3520</v>
      </c>
      <c r="I1167" s="248">
        <v>42805.13</v>
      </c>
      <c r="J1167" s="249"/>
      <c r="K1167" s="221">
        <v>100</v>
      </c>
    </row>
    <row r="1168" spans="1:11" ht="12" customHeight="1">
      <c r="A1168" s="264">
        <v>57</v>
      </c>
      <c r="B1168" s="265" t="s">
        <v>2551</v>
      </c>
      <c r="C1168" s="191"/>
      <c r="D1168" s="191"/>
      <c r="E1168" s="191"/>
      <c r="F1168" s="191"/>
      <c r="G1168" s="191"/>
      <c r="H1168" s="191"/>
      <c r="I1168" s="191"/>
      <c r="J1168" s="175"/>
      <c r="K1168" s="177"/>
    </row>
    <row r="1169" spans="1:11" ht="12" customHeight="1">
      <c r="A1169" s="164">
        <v>800</v>
      </c>
      <c r="B1169" s="10" t="s">
        <v>1041</v>
      </c>
      <c r="C1169" s="176">
        <v>21870.99</v>
      </c>
      <c r="D1169" s="176">
        <v>56955.67</v>
      </c>
      <c r="E1169" s="177" t="s">
        <v>68</v>
      </c>
      <c r="F1169" s="49">
        <v>27785.88</v>
      </c>
      <c r="G1169" s="176"/>
      <c r="H1169" s="176">
        <v>27785.88</v>
      </c>
      <c r="I1169" s="176">
        <v>84741.55</v>
      </c>
      <c r="J1169" s="175"/>
      <c r="K1169" s="201">
        <v>27.04</v>
      </c>
    </row>
    <row r="1170" spans="1:11" ht="15" customHeight="1">
      <c r="A1170" s="264"/>
      <c r="B1170" s="266" t="s">
        <v>2552</v>
      </c>
      <c r="C1170" s="248">
        <v>21870.99</v>
      </c>
      <c r="D1170" s="248">
        <v>56955.67</v>
      </c>
      <c r="E1170" s="251" t="s">
        <v>68</v>
      </c>
      <c r="F1170" s="263">
        <v>27785.88</v>
      </c>
      <c r="G1170" s="248"/>
      <c r="H1170" s="248">
        <v>27785.88</v>
      </c>
      <c r="I1170" s="248">
        <v>84741.55</v>
      </c>
      <c r="J1170" s="249"/>
      <c r="K1170" s="251">
        <v>27.04</v>
      </c>
    </row>
    <row r="1171" spans="1:11" ht="15" customHeight="1">
      <c r="A1171" s="2481" t="s">
        <v>2156</v>
      </c>
      <c r="B1171" s="2481"/>
      <c r="C1171" s="2481"/>
      <c r="D1171" s="2481"/>
      <c r="E1171" s="2481"/>
      <c r="F1171" s="2481"/>
      <c r="G1171" s="2481"/>
      <c r="H1171" s="2481"/>
      <c r="I1171" s="2481"/>
      <c r="J1171" s="2481"/>
      <c r="K1171" s="2482" t="e">
        <v>#DIV/0!</v>
      </c>
    </row>
    <row r="1172" spans="1:11" ht="15" customHeight="1">
      <c r="A1172" s="2483" t="s">
        <v>995</v>
      </c>
      <c r="B1172" s="2483"/>
      <c r="C1172" s="2483"/>
      <c r="D1172" s="2483"/>
      <c r="E1172" s="2483"/>
      <c r="F1172" s="2483"/>
      <c r="G1172" s="2483"/>
      <c r="H1172" s="2483"/>
      <c r="I1172" s="2483"/>
      <c r="J1172" s="2483"/>
      <c r="K1172" s="2487" t="e">
        <v>#DIV/0!</v>
      </c>
    </row>
    <row r="1173" spans="1:11" ht="15" customHeight="1">
      <c r="A1173" s="2479"/>
      <c r="B1173" s="2479"/>
      <c r="C1173" s="2479"/>
      <c r="D1173" s="2479"/>
      <c r="E1173" s="2479"/>
      <c r="F1173" s="2479"/>
      <c r="G1173" s="2479"/>
      <c r="H1173" s="2479"/>
      <c r="I1173" s="2479"/>
      <c r="J1173" s="2479"/>
      <c r="K1173" s="2479"/>
    </row>
    <row r="1174" spans="1:11" ht="18" customHeight="1">
      <c r="A1174" s="164"/>
      <c r="B1174" s="165" t="s">
        <v>3</v>
      </c>
      <c r="C1174" s="166" t="s">
        <v>2133</v>
      </c>
      <c r="D1174" s="166" t="s">
        <v>2134</v>
      </c>
      <c r="E1174" s="2405" t="s">
        <v>2135</v>
      </c>
      <c r="F1174" s="2405"/>
      <c r="G1174" s="2405"/>
      <c r="H1174" s="2260"/>
      <c r="I1174" s="2484" t="s">
        <v>2136</v>
      </c>
      <c r="J1174" s="2484"/>
      <c r="K1174" s="167" t="s">
        <v>5</v>
      </c>
    </row>
    <row r="1175" spans="1:11" ht="15" customHeight="1">
      <c r="A1175" s="164"/>
      <c r="B1175" s="168"/>
      <c r="C1175" s="169" t="s">
        <v>2137</v>
      </c>
      <c r="D1175" s="169" t="s">
        <v>2133</v>
      </c>
      <c r="E1175" s="166" t="s">
        <v>997</v>
      </c>
      <c r="F1175" s="34" t="s">
        <v>998</v>
      </c>
      <c r="G1175" s="165"/>
      <c r="H1175" s="166" t="s">
        <v>999</v>
      </c>
      <c r="I1175" s="2476" t="s">
        <v>2133</v>
      </c>
      <c r="J1175" s="2476"/>
      <c r="K1175" s="170" t="s">
        <v>2138</v>
      </c>
    </row>
    <row r="1176" spans="1:11" ht="15" customHeight="1">
      <c r="A1176" s="164"/>
      <c r="B1176" s="168"/>
      <c r="C1176" s="169" t="s">
        <v>7</v>
      </c>
      <c r="D1176" s="169" t="s">
        <v>2139</v>
      </c>
      <c r="E1176" s="35"/>
      <c r="F1176" s="35"/>
      <c r="G1176" s="171"/>
      <c r="H1176" s="35"/>
      <c r="I1176" s="2476" t="s">
        <v>2140</v>
      </c>
      <c r="J1176" s="2476"/>
      <c r="K1176" s="170" t="s">
        <v>9</v>
      </c>
    </row>
    <row r="1177" spans="1:11" ht="15" customHeight="1">
      <c r="A1177" s="164"/>
      <c r="B1177" s="168"/>
      <c r="C1177" s="10"/>
      <c r="D1177" s="169"/>
      <c r="E1177" s="35"/>
      <c r="F1177" s="172"/>
      <c r="G1177" s="171"/>
      <c r="H1177" s="10"/>
      <c r="I1177" s="2477"/>
      <c r="J1177" s="2478"/>
      <c r="K1177" s="173"/>
    </row>
    <row r="1178" spans="1:11" ht="12.75" customHeight="1">
      <c r="A1178" s="2479" t="s">
        <v>10</v>
      </c>
      <c r="B1178" s="2480"/>
      <c r="C1178" s="39" t="s">
        <v>11</v>
      </c>
      <c r="D1178" s="39" t="s">
        <v>12</v>
      </c>
      <c r="E1178" s="40" t="s">
        <v>13</v>
      </c>
      <c r="F1178" s="2255" t="s">
        <v>1000</v>
      </c>
      <c r="G1178" s="2302"/>
      <c r="H1178" s="267" t="s">
        <v>1001</v>
      </c>
      <c r="I1178" s="2255" t="s">
        <v>2141</v>
      </c>
      <c r="J1178" s="2256"/>
      <c r="K1178" s="174" t="s">
        <v>2142</v>
      </c>
    </row>
    <row r="1179" spans="1:11" ht="12.75" customHeight="1">
      <c r="A1179" s="164"/>
      <c r="B1179" s="10"/>
      <c r="C1179" s="2471" t="s">
        <v>2143</v>
      </c>
      <c r="D1179" s="2471"/>
      <c r="E1179" s="2471"/>
      <c r="F1179" s="2471"/>
      <c r="G1179" s="2471"/>
      <c r="H1179" s="2471"/>
      <c r="I1179" s="2471"/>
      <c r="J1179" s="2471"/>
      <c r="K1179" s="175"/>
    </row>
    <row r="1180" spans="1:11" ht="12.75" customHeight="1">
      <c r="A1180" s="42" t="s">
        <v>674</v>
      </c>
      <c r="B1180" s="43" t="s">
        <v>2331</v>
      </c>
      <c r="C1180" s="10"/>
      <c r="D1180" s="10"/>
      <c r="E1180" s="10"/>
      <c r="F1180" s="10"/>
      <c r="G1180" s="10"/>
      <c r="H1180" s="10"/>
      <c r="I1180" s="10"/>
      <c r="J1180" s="10"/>
      <c r="K1180" s="175"/>
    </row>
    <row r="1181" spans="1:11" ht="13.5" customHeight="1">
      <c r="A1181" s="42" t="s">
        <v>105</v>
      </c>
      <c r="B1181" s="43" t="s">
        <v>2408</v>
      </c>
      <c r="C1181" s="10"/>
      <c r="D1181" s="10"/>
      <c r="E1181" s="10"/>
      <c r="F1181" s="10"/>
      <c r="G1181" s="10"/>
      <c r="H1181" s="10"/>
      <c r="I1181" s="10"/>
      <c r="J1181" s="10"/>
      <c r="K1181" s="175"/>
    </row>
    <row r="1182" spans="1:11" ht="13.5" customHeight="1">
      <c r="A1182" s="44">
        <v>4701</v>
      </c>
      <c r="B1182" s="55" t="s">
        <v>2474</v>
      </c>
      <c r="C1182" s="10"/>
      <c r="D1182" s="10"/>
      <c r="E1182" s="10"/>
      <c r="F1182" s="10"/>
      <c r="G1182" s="10"/>
      <c r="H1182" s="10"/>
      <c r="I1182" s="10"/>
      <c r="J1182" s="10"/>
      <c r="K1182" s="175"/>
    </row>
    <row r="1183" spans="1:11" ht="13.5" customHeight="1">
      <c r="A1183" s="264">
        <v>58</v>
      </c>
      <c r="B1183" s="265" t="s">
        <v>2553</v>
      </c>
      <c r="C1183" s="192"/>
      <c r="D1183" s="192"/>
      <c r="E1183" s="192"/>
      <c r="F1183" s="192"/>
      <c r="G1183" s="192"/>
      <c r="H1183" s="192"/>
      <c r="I1183" s="192"/>
      <c r="J1183" s="175"/>
      <c r="K1183" s="192"/>
    </row>
    <row r="1184" spans="1:11" ht="13.5" customHeight="1">
      <c r="A1184" s="46">
        <v>800</v>
      </c>
      <c r="B1184" s="10" t="s">
        <v>1041</v>
      </c>
      <c r="C1184" s="257">
        <v>199.98</v>
      </c>
      <c r="D1184" s="217">
        <v>1845.07</v>
      </c>
      <c r="E1184" s="177" t="s">
        <v>68</v>
      </c>
      <c r="F1184" s="49">
        <v>889.7</v>
      </c>
      <c r="G1184" s="217"/>
      <c r="H1184" s="257">
        <v>889.7</v>
      </c>
      <c r="I1184" s="217">
        <v>2734.77</v>
      </c>
      <c r="J1184" s="175"/>
      <c r="K1184" s="201">
        <v>344.89</v>
      </c>
    </row>
    <row r="1185" spans="1:11" ht="15" customHeight="1">
      <c r="A1185" s="264"/>
      <c r="B1185" s="266" t="s">
        <v>2554</v>
      </c>
      <c r="C1185" s="248">
        <v>199.98</v>
      </c>
      <c r="D1185" s="248">
        <v>1845.07</v>
      </c>
      <c r="E1185" s="251" t="s">
        <v>68</v>
      </c>
      <c r="F1185" s="263">
        <v>889.7</v>
      </c>
      <c r="G1185" s="248"/>
      <c r="H1185" s="248">
        <v>889.7</v>
      </c>
      <c r="I1185" s="248">
        <v>2734.77</v>
      </c>
      <c r="J1185" s="249"/>
      <c r="K1185" s="251">
        <v>344.89</v>
      </c>
    </row>
    <row r="1186" spans="1:11" ht="13.5" customHeight="1">
      <c r="A1186" s="45">
        <v>80</v>
      </c>
      <c r="B1186" s="12" t="s">
        <v>267</v>
      </c>
      <c r="C1186" s="181"/>
      <c r="D1186" s="181"/>
      <c r="E1186" s="181"/>
      <c r="F1186" s="181"/>
      <c r="G1186" s="181"/>
      <c r="H1186" s="181"/>
      <c r="I1186" s="181"/>
      <c r="J1186" s="10"/>
      <c r="K1186" s="175"/>
    </row>
    <row r="1187" spans="1:11" ht="13.5" customHeight="1">
      <c r="A1187" s="46">
        <v>1</v>
      </c>
      <c r="B1187" s="10" t="s">
        <v>1083</v>
      </c>
      <c r="C1187" s="176" t="s">
        <v>68</v>
      </c>
      <c r="D1187" s="176">
        <v>536.45000000000005</v>
      </c>
      <c r="E1187" s="176" t="s">
        <v>68</v>
      </c>
      <c r="F1187" s="49" t="s">
        <v>68</v>
      </c>
      <c r="G1187" s="176"/>
      <c r="H1187" s="176" t="s">
        <v>68</v>
      </c>
      <c r="I1187" s="176">
        <v>536.45000000000005</v>
      </c>
      <c r="J1187" s="175"/>
      <c r="K1187" s="176"/>
    </row>
    <row r="1188" spans="1:11" ht="13.5" customHeight="1">
      <c r="A1188" s="46">
        <v>5</v>
      </c>
      <c r="B1188" s="10" t="s">
        <v>2555</v>
      </c>
      <c r="C1188" s="176" t="s">
        <v>68</v>
      </c>
      <c r="D1188" s="176">
        <v>25.76</v>
      </c>
      <c r="E1188" s="176" t="s">
        <v>68</v>
      </c>
      <c r="F1188" s="49" t="s">
        <v>68</v>
      </c>
      <c r="G1188" s="176"/>
      <c r="H1188" s="176" t="s">
        <v>68</v>
      </c>
      <c r="I1188" s="176">
        <v>25.76</v>
      </c>
      <c r="J1188" s="175"/>
      <c r="K1188" s="176" t="s">
        <v>68</v>
      </c>
    </row>
    <row r="1189" spans="1:11" ht="13.5" customHeight="1">
      <c r="A1189" s="46">
        <v>799</v>
      </c>
      <c r="B1189" s="10" t="s">
        <v>1263</v>
      </c>
      <c r="C1189" s="176" t="s">
        <v>68</v>
      </c>
      <c r="D1189" s="176">
        <v>24.96</v>
      </c>
      <c r="E1189" s="176" t="s">
        <v>68</v>
      </c>
      <c r="F1189" s="49" t="s">
        <v>68</v>
      </c>
      <c r="G1189" s="176"/>
      <c r="H1189" s="176" t="s">
        <v>68</v>
      </c>
      <c r="I1189" s="176">
        <v>24.96</v>
      </c>
      <c r="J1189" s="175"/>
      <c r="K1189" s="177" t="s">
        <v>68</v>
      </c>
    </row>
    <row r="1190" spans="1:11" ht="13.5" customHeight="1">
      <c r="A1190" s="46">
        <v>800</v>
      </c>
      <c r="B1190" s="10" t="s">
        <v>1041</v>
      </c>
      <c r="C1190" s="176" t="s">
        <v>68</v>
      </c>
      <c r="D1190" s="176">
        <v>32.57</v>
      </c>
      <c r="E1190" s="176" t="s">
        <v>68</v>
      </c>
      <c r="F1190" s="49" t="s">
        <v>68</v>
      </c>
      <c r="G1190" s="176"/>
      <c r="H1190" s="176" t="s">
        <v>68</v>
      </c>
      <c r="I1190" s="176">
        <v>32.57</v>
      </c>
      <c r="J1190" s="175"/>
      <c r="K1190" s="176" t="s">
        <v>68</v>
      </c>
    </row>
    <row r="1191" spans="1:11" ht="13.5" customHeight="1">
      <c r="A1191" s="46">
        <v>901</v>
      </c>
      <c r="B1191" s="10" t="s">
        <v>2155</v>
      </c>
      <c r="C1191" s="176" t="s">
        <v>68</v>
      </c>
      <c r="D1191" s="176" t="s">
        <v>2556</v>
      </c>
      <c r="E1191" s="176" t="s">
        <v>68</v>
      </c>
      <c r="F1191" s="49" t="s">
        <v>68</v>
      </c>
      <c r="G1191" s="176"/>
      <c r="H1191" s="176" t="s">
        <v>68</v>
      </c>
      <c r="I1191" s="176" t="s">
        <v>2556</v>
      </c>
      <c r="J1191" s="175"/>
      <c r="K1191" s="176" t="s">
        <v>68</v>
      </c>
    </row>
    <row r="1192" spans="1:11" ht="13.5" customHeight="1">
      <c r="A1192" s="198"/>
      <c r="B1192" s="11" t="s">
        <v>270</v>
      </c>
      <c r="C1192" s="248" t="s">
        <v>68</v>
      </c>
      <c r="D1192" s="248">
        <v>605.59</v>
      </c>
      <c r="E1192" s="248" t="s">
        <v>68</v>
      </c>
      <c r="F1192" s="263" t="s">
        <v>68</v>
      </c>
      <c r="G1192" s="248"/>
      <c r="H1192" s="248" t="s">
        <v>68</v>
      </c>
      <c r="I1192" s="248">
        <v>605.59</v>
      </c>
      <c r="J1192" s="249"/>
      <c r="K1192" s="251" t="s">
        <v>68</v>
      </c>
    </row>
    <row r="1193" spans="1:11" ht="12.75" customHeight="1">
      <c r="A1193" s="190"/>
      <c r="B1193" s="43" t="s">
        <v>2557</v>
      </c>
      <c r="C1193" s="248">
        <v>59435.21</v>
      </c>
      <c r="D1193" s="248">
        <v>479725.83</v>
      </c>
      <c r="E1193" s="248" t="s">
        <v>68</v>
      </c>
      <c r="F1193" s="263">
        <v>53700.76</v>
      </c>
      <c r="G1193" s="248"/>
      <c r="H1193" s="248">
        <v>53700.76</v>
      </c>
      <c r="I1193" s="248">
        <v>533426.59</v>
      </c>
      <c r="J1193" s="249"/>
      <c r="K1193" s="251">
        <v>-9.65</v>
      </c>
    </row>
    <row r="1194" spans="1:11" ht="13.5" customHeight="1">
      <c r="A1194" s="44">
        <v>4702</v>
      </c>
      <c r="B1194" s="43" t="s">
        <v>2558</v>
      </c>
      <c r="C1194" s="181"/>
      <c r="D1194" s="181"/>
      <c r="E1194" s="181"/>
      <c r="F1194" s="181"/>
      <c r="G1194" s="181"/>
      <c r="H1194" s="181"/>
      <c r="I1194" s="181"/>
      <c r="J1194" s="10"/>
      <c r="K1194" s="175"/>
    </row>
    <row r="1195" spans="1:11" ht="13.5" customHeight="1">
      <c r="A1195" s="46">
        <v>101</v>
      </c>
      <c r="B1195" s="10" t="s">
        <v>2559</v>
      </c>
      <c r="C1195" s="181"/>
      <c r="D1195" s="181"/>
      <c r="E1195" s="181"/>
      <c r="F1195" s="181"/>
      <c r="G1195" s="181"/>
      <c r="H1195" s="181"/>
      <c r="I1195" s="181"/>
      <c r="J1195" s="10"/>
      <c r="K1195" s="175"/>
    </row>
    <row r="1196" spans="1:11" ht="13.5" customHeight="1">
      <c r="A1196" s="164"/>
      <c r="B1196" s="10" t="s">
        <v>2207</v>
      </c>
      <c r="C1196" s="176" t="s">
        <v>68</v>
      </c>
      <c r="D1196" s="176">
        <v>225.34</v>
      </c>
      <c r="E1196" s="176" t="s">
        <v>68</v>
      </c>
      <c r="F1196" s="176" t="s">
        <v>68</v>
      </c>
      <c r="G1196" s="176"/>
      <c r="H1196" s="176" t="s">
        <v>68</v>
      </c>
      <c r="I1196" s="176">
        <v>225.34</v>
      </c>
      <c r="J1196" s="175"/>
      <c r="K1196" s="177" t="s">
        <v>68</v>
      </c>
    </row>
    <row r="1197" spans="1:11" ht="13.5" customHeight="1">
      <c r="A1197" s="46">
        <v>102</v>
      </c>
      <c r="B1197" s="10" t="s">
        <v>2560</v>
      </c>
      <c r="C1197" s="181"/>
      <c r="D1197" s="181"/>
      <c r="E1197" s="181"/>
      <c r="F1197" s="181"/>
      <c r="G1197" s="181"/>
      <c r="H1197" s="181"/>
      <c r="I1197" s="181"/>
      <c r="J1197" s="10"/>
      <c r="K1197" s="175"/>
    </row>
    <row r="1198" spans="1:11" ht="13.5" customHeight="1">
      <c r="A1198" s="164" t="s">
        <v>214</v>
      </c>
      <c r="B1198" s="10" t="s">
        <v>2561</v>
      </c>
      <c r="C1198" s="176" t="s">
        <v>68</v>
      </c>
      <c r="D1198" s="176">
        <v>685.37</v>
      </c>
      <c r="E1198" s="176" t="s">
        <v>68</v>
      </c>
      <c r="F1198" s="176" t="s">
        <v>68</v>
      </c>
      <c r="G1198" s="176"/>
      <c r="H1198" s="176" t="s">
        <v>68</v>
      </c>
      <c r="I1198" s="176">
        <v>685.37</v>
      </c>
      <c r="J1198" s="175"/>
      <c r="K1198" s="177" t="s">
        <v>68</v>
      </c>
    </row>
    <row r="1199" spans="1:11" ht="13.5" customHeight="1">
      <c r="A1199" s="164" t="s">
        <v>339</v>
      </c>
      <c r="B1199" s="10" t="s">
        <v>2562</v>
      </c>
      <c r="C1199" s="176">
        <v>905.62</v>
      </c>
      <c r="D1199" s="176">
        <v>2495.84</v>
      </c>
      <c r="E1199" s="176" t="s">
        <v>68</v>
      </c>
      <c r="F1199" s="176">
        <v>357.35</v>
      </c>
      <c r="G1199" s="176"/>
      <c r="H1199" s="176">
        <v>357.35</v>
      </c>
      <c r="I1199" s="176">
        <v>2853.19</v>
      </c>
      <c r="J1199" s="175"/>
      <c r="K1199" s="177">
        <v>-60.54</v>
      </c>
    </row>
    <row r="1200" spans="1:11" ht="13.5" customHeight="1">
      <c r="A1200" s="164" t="s">
        <v>339</v>
      </c>
      <c r="B1200" s="10" t="s">
        <v>2207</v>
      </c>
      <c r="C1200" s="176" t="s">
        <v>68</v>
      </c>
      <c r="D1200" s="176">
        <v>4956.95</v>
      </c>
      <c r="E1200" s="176" t="s">
        <v>68</v>
      </c>
      <c r="F1200" s="176" t="s">
        <v>68</v>
      </c>
      <c r="G1200" s="176"/>
      <c r="H1200" s="176" t="s">
        <v>68</v>
      </c>
      <c r="I1200" s="176">
        <v>4956.95</v>
      </c>
      <c r="J1200" s="175"/>
      <c r="K1200" s="177" t="s">
        <v>68</v>
      </c>
    </row>
    <row r="1201" spans="1:11" ht="13.5" customHeight="1">
      <c r="A1201" s="46"/>
      <c r="B1201" s="10" t="s">
        <v>825</v>
      </c>
      <c r="C1201" s="268">
        <v>905.62</v>
      </c>
      <c r="D1201" s="268">
        <v>8138.16</v>
      </c>
      <c r="E1201" s="268" t="s">
        <v>68</v>
      </c>
      <c r="F1201" s="268">
        <v>357.35</v>
      </c>
      <c r="G1201" s="268"/>
      <c r="H1201" s="268">
        <v>357.35</v>
      </c>
      <c r="I1201" s="268">
        <v>8495.51</v>
      </c>
      <c r="J1201" s="249"/>
      <c r="K1201" s="269">
        <v>-60.54</v>
      </c>
    </row>
    <row r="1202" spans="1:11" ht="13.5" customHeight="1">
      <c r="A1202" s="46">
        <v>103</v>
      </c>
      <c r="B1202" s="1671" t="s">
        <v>5279</v>
      </c>
      <c r="C1202" s="176" t="s">
        <v>68</v>
      </c>
      <c r="D1202" s="176">
        <v>43.69</v>
      </c>
      <c r="E1202" s="176" t="s">
        <v>68</v>
      </c>
      <c r="F1202" s="176" t="s">
        <v>68</v>
      </c>
      <c r="G1202" s="176"/>
      <c r="H1202" s="176" t="s">
        <v>68</v>
      </c>
      <c r="I1202" s="176">
        <v>43.69</v>
      </c>
      <c r="J1202" s="175"/>
      <c r="K1202" s="177" t="s">
        <v>68</v>
      </c>
    </row>
    <row r="1203" spans="1:11" ht="13.5" customHeight="1">
      <c r="A1203" s="46">
        <v>789</v>
      </c>
      <c r="B1203" s="10" t="s">
        <v>1343</v>
      </c>
      <c r="C1203" s="176">
        <v>50</v>
      </c>
      <c r="D1203" s="176">
        <v>363</v>
      </c>
      <c r="E1203" s="176" t="s">
        <v>68</v>
      </c>
      <c r="F1203" s="176" t="s">
        <v>68</v>
      </c>
      <c r="G1203" s="176"/>
      <c r="H1203" s="176" t="s">
        <v>68</v>
      </c>
      <c r="I1203" s="176">
        <v>363</v>
      </c>
      <c r="J1203" s="175"/>
      <c r="K1203" s="177">
        <v>-100</v>
      </c>
    </row>
    <row r="1204" spans="1:11" ht="13.5" customHeight="1">
      <c r="A1204" s="46">
        <v>799</v>
      </c>
      <c r="B1204" s="10" t="s">
        <v>1263</v>
      </c>
      <c r="C1204" s="176" t="s">
        <v>68</v>
      </c>
      <c r="D1204" s="176">
        <v>9.83</v>
      </c>
      <c r="E1204" s="176" t="s">
        <v>68</v>
      </c>
      <c r="F1204" s="176" t="s">
        <v>68</v>
      </c>
      <c r="G1204" s="176"/>
      <c r="H1204" s="176" t="s">
        <v>68</v>
      </c>
      <c r="I1204" s="176">
        <v>9.83</v>
      </c>
      <c r="J1204" s="175"/>
      <c r="K1204" s="177" t="s">
        <v>68</v>
      </c>
    </row>
    <row r="1205" spans="1:11" ht="15" customHeight="1">
      <c r="A1205" s="46"/>
      <c r="B1205" s="10"/>
      <c r="C1205" s="10"/>
      <c r="D1205" s="10"/>
      <c r="E1205" s="10"/>
      <c r="F1205" s="10"/>
      <c r="G1205" s="10"/>
      <c r="H1205" s="10"/>
      <c r="I1205" s="10"/>
      <c r="J1205" s="10"/>
      <c r="K1205" s="175"/>
    </row>
    <row r="1206" spans="1:11" ht="15" customHeight="1">
      <c r="A1206" s="2481" t="s">
        <v>2156</v>
      </c>
      <c r="B1206" s="2481"/>
      <c r="C1206" s="2481"/>
      <c r="D1206" s="2481"/>
      <c r="E1206" s="2481"/>
      <c r="F1206" s="2481"/>
      <c r="G1206" s="2481"/>
      <c r="H1206" s="2481"/>
      <c r="I1206" s="2481"/>
      <c r="J1206" s="2481"/>
      <c r="K1206" s="2482" t="e">
        <v>#DIV/0!</v>
      </c>
    </row>
    <row r="1207" spans="1:11" ht="15" customHeight="1">
      <c r="A1207" s="2483" t="s">
        <v>995</v>
      </c>
      <c r="B1207" s="2483"/>
      <c r="C1207" s="2483"/>
      <c r="D1207" s="2483"/>
      <c r="E1207" s="2483"/>
      <c r="F1207" s="2483"/>
      <c r="G1207" s="2483"/>
      <c r="H1207" s="2483"/>
      <c r="I1207" s="2483"/>
      <c r="J1207" s="2483"/>
      <c r="K1207" s="2487" t="e">
        <v>#DIV/0!</v>
      </c>
    </row>
    <row r="1208" spans="1:11" ht="15" customHeight="1">
      <c r="A1208" s="2479"/>
      <c r="B1208" s="2479"/>
      <c r="C1208" s="2479"/>
      <c r="D1208" s="2479"/>
      <c r="E1208" s="2479"/>
      <c r="F1208" s="2479"/>
      <c r="G1208" s="2479"/>
      <c r="H1208" s="2479"/>
      <c r="I1208" s="2479"/>
      <c r="J1208" s="2479"/>
      <c r="K1208" s="2479"/>
    </row>
    <row r="1209" spans="1:11" ht="18" customHeight="1">
      <c r="A1209" s="164"/>
      <c r="B1209" s="165" t="s">
        <v>3</v>
      </c>
      <c r="C1209" s="166" t="s">
        <v>2133</v>
      </c>
      <c r="D1209" s="166" t="s">
        <v>2134</v>
      </c>
      <c r="E1209" s="2405" t="s">
        <v>2135</v>
      </c>
      <c r="F1209" s="2405"/>
      <c r="G1209" s="2405"/>
      <c r="H1209" s="2260"/>
      <c r="I1209" s="2484" t="s">
        <v>2136</v>
      </c>
      <c r="J1209" s="2484"/>
      <c r="K1209" s="167" t="s">
        <v>5</v>
      </c>
    </row>
    <row r="1210" spans="1:11" ht="15" customHeight="1">
      <c r="A1210" s="164"/>
      <c r="B1210" s="168"/>
      <c r="C1210" s="169" t="s">
        <v>2137</v>
      </c>
      <c r="D1210" s="169" t="s">
        <v>2133</v>
      </c>
      <c r="E1210" s="166" t="s">
        <v>997</v>
      </c>
      <c r="F1210" s="34" t="s">
        <v>998</v>
      </c>
      <c r="G1210" s="165"/>
      <c r="H1210" s="166" t="s">
        <v>999</v>
      </c>
      <c r="I1210" s="2476" t="s">
        <v>2133</v>
      </c>
      <c r="J1210" s="2476"/>
      <c r="K1210" s="170" t="s">
        <v>2138</v>
      </c>
    </row>
    <row r="1211" spans="1:11" ht="15" customHeight="1">
      <c r="A1211" s="164"/>
      <c r="B1211" s="168"/>
      <c r="C1211" s="169" t="s">
        <v>7</v>
      </c>
      <c r="D1211" s="169" t="s">
        <v>2139</v>
      </c>
      <c r="E1211" s="35"/>
      <c r="F1211" s="35"/>
      <c r="G1211" s="171"/>
      <c r="H1211" s="35"/>
      <c r="I1211" s="2476" t="s">
        <v>2140</v>
      </c>
      <c r="J1211" s="2476"/>
      <c r="K1211" s="170" t="s">
        <v>9</v>
      </c>
    </row>
    <row r="1212" spans="1:11" ht="15" customHeight="1">
      <c r="A1212" s="164"/>
      <c r="B1212" s="168"/>
      <c r="C1212" s="10"/>
      <c r="D1212" s="169"/>
      <c r="E1212" s="35"/>
      <c r="F1212" s="172"/>
      <c r="G1212" s="171"/>
      <c r="H1212" s="10"/>
      <c r="I1212" s="2477"/>
      <c r="J1212" s="2478"/>
      <c r="K1212" s="173"/>
    </row>
    <row r="1213" spans="1:11" ht="13.5" customHeight="1">
      <c r="A1213" s="2479" t="s">
        <v>10</v>
      </c>
      <c r="B1213" s="2480"/>
      <c r="C1213" s="39" t="s">
        <v>11</v>
      </c>
      <c r="D1213" s="39" t="s">
        <v>12</v>
      </c>
      <c r="E1213" s="40" t="s">
        <v>13</v>
      </c>
      <c r="F1213" s="2255" t="s">
        <v>1000</v>
      </c>
      <c r="G1213" s="2302"/>
      <c r="H1213" s="267" t="s">
        <v>1001</v>
      </c>
      <c r="I1213" s="2255" t="s">
        <v>2141</v>
      </c>
      <c r="J1213" s="2256"/>
      <c r="K1213" s="174" t="s">
        <v>2142</v>
      </c>
    </row>
    <row r="1214" spans="1:11" ht="12.75" customHeight="1">
      <c r="A1214" s="164"/>
      <c r="B1214" s="10"/>
      <c r="C1214" s="2471" t="s">
        <v>2143</v>
      </c>
      <c r="D1214" s="2471"/>
      <c r="E1214" s="2471"/>
      <c r="F1214" s="2471"/>
      <c r="G1214" s="2471"/>
      <c r="H1214" s="2471"/>
      <c r="I1214" s="2471"/>
      <c r="J1214" s="2471"/>
      <c r="K1214" s="175"/>
    </row>
    <row r="1215" spans="1:11" ht="12.75" customHeight="1">
      <c r="A1215" s="42" t="s">
        <v>674</v>
      </c>
      <c r="B1215" s="43" t="s">
        <v>2331</v>
      </c>
      <c r="C1215" s="10"/>
      <c r="D1215" s="10"/>
      <c r="E1215" s="10"/>
      <c r="F1215" s="10"/>
      <c r="G1215" s="10"/>
      <c r="H1215" s="10"/>
      <c r="I1215" s="10"/>
      <c r="J1215" s="10"/>
      <c r="K1215" s="175"/>
    </row>
    <row r="1216" spans="1:11" ht="12.75" customHeight="1">
      <c r="A1216" s="42" t="s">
        <v>105</v>
      </c>
      <c r="B1216" s="43" t="s">
        <v>2408</v>
      </c>
      <c r="C1216" s="10"/>
      <c r="D1216" s="10"/>
      <c r="E1216" s="10"/>
      <c r="F1216" s="10"/>
      <c r="G1216" s="10"/>
      <c r="H1216" s="10"/>
      <c r="I1216" s="10"/>
      <c r="J1216" s="10"/>
      <c r="K1216" s="175"/>
    </row>
    <row r="1217" spans="1:11" ht="13.5" customHeight="1">
      <c r="A1217" s="44">
        <v>4702</v>
      </c>
      <c r="B1217" s="43" t="s">
        <v>2558</v>
      </c>
      <c r="C1217" s="10"/>
      <c r="D1217" s="10"/>
      <c r="E1217" s="10"/>
      <c r="F1217" s="10"/>
      <c r="G1217" s="10"/>
      <c r="H1217" s="10"/>
      <c r="I1217" s="10"/>
      <c r="J1217" s="10"/>
      <c r="K1217" s="175"/>
    </row>
    <row r="1218" spans="1:11" ht="15" customHeight="1">
      <c r="A1218" s="46">
        <v>800</v>
      </c>
      <c r="B1218" s="10" t="s">
        <v>2293</v>
      </c>
      <c r="C1218" s="10"/>
      <c r="D1218" s="10"/>
      <c r="E1218" s="10"/>
      <c r="F1218" s="10"/>
      <c r="G1218" s="10"/>
      <c r="H1218" s="10"/>
      <c r="I1218" s="10"/>
      <c r="J1218" s="10"/>
      <c r="K1218" s="175"/>
    </row>
    <row r="1219" spans="1:11" ht="24">
      <c r="A1219" s="164" t="s">
        <v>214</v>
      </c>
      <c r="B1219" s="10" t="s">
        <v>2563</v>
      </c>
      <c r="C1219" s="176" t="s">
        <v>68</v>
      </c>
      <c r="D1219" s="176">
        <v>15243.03</v>
      </c>
      <c r="E1219" s="176" t="s">
        <v>68</v>
      </c>
      <c r="F1219" s="176" t="s">
        <v>68</v>
      </c>
      <c r="G1219" s="176"/>
      <c r="H1219" s="176" t="s">
        <v>68</v>
      </c>
      <c r="I1219" s="176">
        <v>15243.03</v>
      </c>
      <c r="J1219" s="175"/>
      <c r="K1219" s="177" t="s">
        <v>68</v>
      </c>
    </row>
    <row r="1220" spans="1:11" ht="15" customHeight="1">
      <c r="A1220" s="164" t="s">
        <v>339</v>
      </c>
      <c r="B1220" s="10" t="s">
        <v>2564</v>
      </c>
      <c r="C1220" s="176" t="s">
        <v>68</v>
      </c>
      <c r="D1220" s="176">
        <v>932.8</v>
      </c>
      <c r="E1220" s="176" t="s">
        <v>68</v>
      </c>
      <c r="F1220" s="176" t="s">
        <v>68</v>
      </c>
      <c r="G1220" s="176"/>
      <c r="H1220" s="176" t="s">
        <v>68</v>
      </c>
      <c r="I1220" s="176">
        <v>932.8</v>
      </c>
      <c r="J1220" s="175"/>
      <c r="K1220" s="177" t="s">
        <v>68</v>
      </c>
    </row>
    <row r="1221" spans="1:11" ht="24">
      <c r="A1221" s="164" t="s">
        <v>504</v>
      </c>
      <c r="B1221" s="10" t="s">
        <v>2565</v>
      </c>
      <c r="C1221" s="176" t="s">
        <v>68</v>
      </c>
      <c r="D1221" s="176">
        <v>10792.24</v>
      </c>
      <c r="E1221" s="176" t="s">
        <v>68</v>
      </c>
      <c r="F1221" s="176" t="s">
        <v>68</v>
      </c>
      <c r="G1221" s="176"/>
      <c r="H1221" s="176" t="s">
        <v>68</v>
      </c>
      <c r="I1221" s="176">
        <v>10792.24</v>
      </c>
      <c r="J1221" s="175"/>
      <c r="K1221" s="177" t="s">
        <v>68</v>
      </c>
    </row>
    <row r="1222" spans="1:11" ht="13.5" customHeight="1">
      <c r="A1222" s="164" t="s">
        <v>1120</v>
      </c>
      <c r="B1222" s="10" t="s">
        <v>2566</v>
      </c>
      <c r="C1222" s="176" t="s">
        <v>68</v>
      </c>
      <c r="D1222" s="176">
        <v>7222.87</v>
      </c>
      <c r="E1222" s="176" t="s">
        <v>68</v>
      </c>
      <c r="F1222" s="176" t="s">
        <v>68</v>
      </c>
      <c r="G1222" s="176"/>
      <c r="H1222" s="176" t="s">
        <v>68</v>
      </c>
      <c r="I1222" s="176">
        <v>7222.87</v>
      </c>
      <c r="J1222" s="175"/>
      <c r="K1222" s="177" t="s">
        <v>68</v>
      </c>
    </row>
    <row r="1223" spans="1:11" ht="15" customHeight="1">
      <c r="A1223" s="164" t="s">
        <v>2165</v>
      </c>
      <c r="B1223" s="10" t="s">
        <v>2567</v>
      </c>
      <c r="C1223" s="176" t="s">
        <v>68</v>
      </c>
      <c r="D1223" s="176">
        <v>4919.58</v>
      </c>
      <c r="E1223" s="176" t="s">
        <v>68</v>
      </c>
      <c r="F1223" s="176" t="s">
        <v>68</v>
      </c>
      <c r="G1223" s="176"/>
      <c r="H1223" s="176" t="s">
        <v>68</v>
      </c>
      <c r="I1223" s="176">
        <v>4919.58</v>
      </c>
      <c r="J1223" s="175"/>
      <c r="K1223" s="177" t="s">
        <v>68</v>
      </c>
    </row>
    <row r="1224" spans="1:11" ht="24.75" customHeight="1">
      <c r="A1224" s="164" t="s">
        <v>2167</v>
      </c>
      <c r="B1224" s="10" t="s">
        <v>2568</v>
      </c>
      <c r="C1224" s="176" t="s">
        <v>68</v>
      </c>
      <c r="D1224" s="176">
        <v>888.07</v>
      </c>
      <c r="E1224" s="176" t="s">
        <v>68</v>
      </c>
      <c r="F1224" s="176" t="s">
        <v>68</v>
      </c>
      <c r="G1224" s="176"/>
      <c r="H1224" s="176" t="s">
        <v>68</v>
      </c>
      <c r="I1224" s="176">
        <v>888.07</v>
      </c>
      <c r="J1224" s="175"/>
      <c r="K1224" s="177" t="s">
        <v>68</v>
      </c>
    </row>
    <row r="1225" spans="1:11" ht="24">
      <c r="A1225" s="164" t="s">
        <v>2169</v>
      </c>
      <c r="B1225" s="10" t="s">
        <v>2569</v>
      </c>
      <c r="C1225" s="176" t="s">
        <v>68</v>
      </c>
      <c r="D1225" s="176">
        <v>12355.17</v>
      </c>
      <c r="E1225" s="176" t="s">
        <v>68</v>
      </c>
      <c r="F1225" s="176" t="s">
        <v>68</v>
      </c>
      <c r="G1225" s="176"/>
      <c r="H1225" s="176" t="s">
        <v>68</v>
      </c>
      <c r="I1225" s="176">
        <v>12355.17</v>
      </c>
      <c r="J1225" s="175"/>
      <c r="K1225" s="177" t="s">
        <v>68</v>
      </c>
    </row>
    <row r="1226" spans="1:11" ht="36">
      <c r="A1226" s="164" t="s">
        <v>2171</v>
      </c>
      <c r="B1226" s="10" t="s">
        <v>2570</v>
      </c>
      <c r="C1226" s="176">
        <v>2505</v>
      </c>
      <c r="D1226" s="176">
        <v>5648.66</v>
      </c>
      <c r="E1226" s="176" t="s">
        <v>68</v>
      </c>
      <c r="F1226" s="49">
        <v>3750</v>
      </c>
      <c r="G1226" s="176"/>
      <c r="H1226" s="176" t="s">
        <v>68</v>
      </c>
      <c r="I1226" s="176">
        <v>5648.66</v>
      </c>
      <c r="J1226" s="175"/>
      <c r="K1226" s="177" t="s">
        <v>68</v>
      </c>
    </row>
    <row r="1227" spans="1:11" ht="12.75" customHeight="1">
      <c r="A1227" s="164" t="s">
        <v>2173</v>
      </c>
      <c r="B1227" s="10" t="s">
        <v>2571</v>
      </c>
      <c r="C1227" s="176" t="s">
        <v>68</v>
      </c>
      <c r="D1227" s="176">
        <v>466.74</v>
      </c>
      <c r="E1227" s="176" t="s">
        <v>68</v>
      </c>
      <c r="F1227" s="49" t="s">
        <v>68</v>
      </c>
      <c r="G1227" s="176"/>
      <c r="H1227" s="176" t="s">
        <v>68</v>
      </c>
      <c r="I1227" s="176">
        <v>466.74</v>
      </c>
      <c r="J1227" s="175"/>
      <c r="K1227" s="176" t="s">
        <v>68</v>
      </c>
    </row>
    <row r="1228" spans="1:11" ht="13.5" customHeight="1">
      <c r="A1228" s="46"/>
      <c r="B1228" s="10" t="s">
        <v>2381</v>
      </c>
      <c r="C1228" s="268">
        <v>2505</v>
      </c>
      <c r="D1228" s="268">
        <v>58469.16</v>
      </c>
      <c r="E1228" s="227" t="s">
        <v>68</v>
      </c>
      <c r="F1228" s="270">
        <v>3750</v>
      </c>
      <c r="G1228" s="268"/>
      <c r="H1228" s="268">
        <v>3750</v>
      </c>
      <c r="I1228" s="268">
        <v>62219.16</v>
      </c>
      <c r="J1228" s="249"/>
      <c r="K1228" s="269">
        <v>49.7</v>
      </c>
    </row>
    <row r="1229" spans="1:11" ht="13.5" customHeight="1">
      <c r="A1229" s="46">
        <v>901</v>
      </c>
      <c r="B1229" s="10" t="s">
        <v>2155</v>
      </c>
      <c r="C1229" s="176" t="s">
        <v>68</v>
      </c>
      <c r="D1229" s="176" t="s">
        <v>2572</v>
      </c>
      <c r="E1229" s="227" t="s">
        <v>68</v>
      </c>
      <c r="F1229" s="49" t="s">
        <v>68</v>
      </c>
      <c r="G1229" s="176"/>
      <c r="H1229" s="176" t="s">
        <v>68</v>
      </c>
      <c r="I1229" s="176" t="s">
        <v>2572</v>
      </c>
      <c r="J1229" s="175"/>
      <c r="K1229" s="177" t="s">
        <v>68</v>
      </c>
    </row>
    <row r="1230" spans="1:11" ht="12.75" customHeight="1">
      <c r="A1230" s="190"/>
      <c r="B1230" s="43" t="s">
        <v>2573</v>
      </c>
      <c r="C1230" s="248">
        <v>3460.62</v>
      </c>
      <c r="D1230" s="248">
        <v>67179.02</v>
      </c>
      <c r="E1230" s="248" t="s">
        <v>68</v>
      </c>
      <c r="F1230" s="263">
        <v>4107.3500000000004</v>
      </c>
      <c r="G1230" s="248"/>
      <c r="H1230" s="248">
        <v>4107.3500000000004</v>
      </c>
      <c r="I1230" s="248">
        <v>71286.37000000001</v>
      </c>
      <c r="J1230" s="249"/>
      <c r="K1230" s="251">
        <v>18.690000000000001</v>
      </c>
    </row>
    <row r="1231" spans="1:11" ht="12.75" customHeight="1">
      <c r="A1231" s="44">
        <v>4705</v>
      </c>
      <c r="B1231" s="43" t="s">
        <v>2574</v>
      </c>
      <c r="C1231" s="181"/>
      <c r="D1231" s="181"/>
      <c r="F1231" s="181"/>
      <c r="G1231" s="181"/>
      <c r="H1231" s="181"/>
      <c r="I1231" s="181"/>
      <c r="J1231" s="10"/>
      <c r="K1231" s="177"/>
    </row>
    <row r="1232" spans="1:11" ht="12.75" customHeight="1">
      <c r="A1232" s="46">
        <v>101</v>
      </c>
      <c r="B1232" s="10" t="s">
        <v>2575</v>
      </c>
      <c r="C1232" s="252">
        <v>613</v>
      </c>
      <c r="D1232" s="176">
        <v>813</v>
      </c>
      <c r="E1232" s="176" t="s">
        <v>68</v>
      </c>
      <c r="F1232" s="49">
        <v>2000</v>
      </c>
      <c r="G1232" s="176"/>
      <c r="H1232" s="252">
        <v>2000</v>
      </c>
      <c r="I1232" s="176">
        <v>2813</v>
      </c>
      <c r="J1232" s="10"/>
      <c r="K1232" s="177">
        <v>226.26</v>
      </c>
    </row>
    <row r="1233" spans="1:11" ht="12.75" customHeight="1">
      <c r="A1233" s="46">
        <v>102</v>
      </c>
      <c r="B1233" s="10" t="s">
        <v>2576</v>
      </c>
      <c r="C1233" s="252" t="s">
        <v>68</v>
      </c>
      <c r="D1233" s="176" t="s">
        <v>68</v>
      </c>
      <c r="E1233" s="176" t="s">
        <v>68</v>
      </c>
      <c r="F1233" s="49">
        <v>444</v>
      </c>
      <c r="G1233" s="176"/>
      <c r="H1233" s="49">
        <v>444</v>
      </c>
      <c r="I1233" s="49">
        <v>444</v>
      </c>
      <c r="J1233" s="10"/>
      <c r="K1233" s="177">
        <v>100</v>
      </c>
    </row>
    <row r="1234" spans="1:11" ht="12.75" customHeight="1">
      <c r="A1234" s="46">
        <v>104</v>
      </c>
      <c r="B1234" s="10" t="s">
        <v>2577</v>
      </c>
      <c r="C1234" s="252" t="s">
        <v>68</v>
      </c>
      <c r="D1234" s="176" t="s">
        <v>68</v>
      </c>
      <c r="E1234" s="176" t="s">
        <v>68</v>
      </c>
      <c r="F1234" s="49">
        <v>447.8</v>
      </c>
      <c r="G1234" s="176"/>
      <c r="H1234" s="49">
        <v>447.8</v>
      </c>
      <c r="I1234" s="49">
        <v>447.8</v>
      </c>
      <c r="J1234" s="10"/>
      <c r="K1234" s="177">
        <v>100</v>
      </c>
    </row>
    <row r="1235" spans="1:11" ht="15" customHeight="1">
      <c r="A1235" s="46">
        <v>106</v>
      </c>
      <c r="B1235" s="10" t="s">
        <v>2578</v>
      </c>
      <c r="C1235" s="252" t="s">
        <v>68</v>
      </c>
      <c r="D1235" s="176" t="s">
        <v>68</v>
      </c>
      <c r="E1235" s="176" t="s">
        <v>68</v>
      </c>
      <c r="F1235" s="49">
        <v>523.9</v>
      </c>
      <c r="G1235" s="176"/>
      <c r="H1235" s="49">
        <v>523.9</v>
      </c>
      <c r="I1235" s="49">
        <v>523.9</v>
      </c>
      <c r="J1235" s="10"/>
      <c r="K1235" s="177">
        <v>100</v>
      </c>
    </row>
    <row r="1236" spans="1:11" ht="15" customHeight="1">
      <c r="A1236" s="2481" t="s">
        <v>2156</v>
      </c>
      <c r="B1236" s="2481"/>
      <c r="C1236" s="2481"/>
      <c r="D1236" s="2481"/>
      <c r="E1236" s="2481"/>
      <c r="F1236" s="2481"/>
      <c r="G1236" s="2481"/>
      <c r="H1236" s="2481"/>
      <c r="I1236" s="2481"/>
      <c r="J1236" s="2481"/>
      <c r="K1236" s="2482" t="e">
        <v>#DIV/0!</v>
      </c>
    </row>
    <row r="1237" spans="1:11" ht="15" customHeight="1">
      <c r="A1237" s="2483" t="s">
        <v>995</v>
      </c>
      <c r="B1237" s="2483"/>
      <c r="C1237" s="2483"/>
      <c r="D1237" s="2483"/>
      <c r="E1237" s="2483"/>
      <c r="F1237" s="2483"/>
      <c r="G1237" s="2483"/>
      <c r="H1237" s="2483"/>
      <c r="I1237" s="2483"/>
      <c r="J1237" s="2483"/>
      <c r="K1237" s="2487" t="e">
        <v>#DIV/0!</v>
      </c>
    </row>
    <row r="1238" spans="1:11" ht="15" customHeight="1">
      <c r="A1238" s="2479"/>
      <c r="B1238" s="2479"/>
      <c r="C1238" s="2479"/>
      <c r="D1238" s="2479"/>
      <c r="E1238" s="2479"/>
      <c r="F1238" s="2479"/>
      <c r="G1238" s="2479"/>
      <c r="H1238" s="2479"/>
      <c r="I1238" s="2479"/>
      <c r="J1238" s="2479"/>
      <c r="K1238" s="2479"/>
    </row>
    <row r="1239" spans="1:11" ht="18" customHeight="1">
      <c r="A1239" s="164"/>
      <c r="B1239" s="165" t="s">
        <v>3</v>
      </c>
      <c r="C1239" s="166" t="s">
        <v>2133</v>
      </c>
      <c r="D1239" s="166" t="s">
        <v>2134</v>
      </c>
      <c r="E1239" s="2405" t="s">
        <v>2135</v>
      </c>
      <c r="F1239" s="2405"/>
      <c r="G1239" s="2405"/>
      <c r="H1239" s="2260"/>
      <c r="I1239" s="2484" t="s">
        <v>2136</v>
      </c>
      <c r="J1239" s="2484"/>
      <c r="K1239" s="167" t="s">
        <v>5</v>
      </c>
    </row>
    <row r="1240" spans="1:11" ht="15" customHeight="1">
      <c r="A1240" s="164"/>
      <c r="B1240" s="168"/>
      <c r="C1240" s="169" t="s">
        <v>2137</v>
      </c>
      <c r="D1240" s="169" t="s">
        <v>2133</v>
      </c>
      <c r="E1240" s="166" t="s">
        <v>997</v>
      </c>
      <c r="F1240" s="34" t="s">
        <v>998</v>
      </c>
      <c r="G1240" s="165"/>
      <c r="H1240" s="166" t="s">
        <v>999</v>
      </c>
      <c r="I1240" s="2476" t="s">
        <v>2133</v>
      </c>
      <c r="J1240" s="2476"/>
      <c r="K1240" s="170" t="s">
        <v>2138</v>
      </c>
    </row>
    <row r="1241" spans="1:11" ht="15" customHeight="1">
      <c r="A1241" s="164"/>
      <c r="B1241" s="168"/>
      <c r="C1241" s="169" t="s">
        <v>7</v>
      </c>
      <c r="D1241" s="169" t="s">
        <v>2139</v>
      </c>
      <c r="E1241" s="35"/>
      <c r="F1241" s="35"/>
      <c r="G1241" s="171"/>
      <c r="H1241" s="35"/>
      <c r="I1241" s="2476" t="s">
        <v>2140</v>
      </c>
      <c r="J1241" s="2476"/>
      <c r="K1241" s="170" t="s">
        <v>9</v>
      </c>
    </row>
    <row r="1242" spans="1:11" ht="15" customHeight="1">
      <c r="A1242" s="164"/>
      <c r="B1242" s="168"/>
      <c r="C1242" s="10"/>
      <c r="D1242" s="169"/>
      <c r="E1242" s="35"/>
      <c r="F1242" s="172"/>
      <c r="G1242" s="171"/>
      <c r="H1242" s="10"/>
      <c r="I1242" s="2477"/>
      <c r="J1242" s="2478"/>
      <c r="K1242" s="173"/>
    </row>
    <row r="1243" spans="1:11" ht="15" customHeight="1">
      <c r="A1243" s="2479" t="s">
        <v>10</v>
      </c>
      <c r="B1243" s="2480"/>
      <c r="C1243" s="39" t="s">
        <v>11</v>
      </c>
      <c r="D1243" s="39" t="s">
        <v>12</v>
      </c>
      <c r="E1243" s="40" t="s">
        <v>13</v>
      </c>
      <c r="F1243" s="2255" t="s">
        <v>1000</v>
      </c>
      <c r="G1243" s="2302"/>
      <c r="H1243" s="267" t="s">
        <v>1001</v>
      </c>
      <c r="I1243" s="2255" t="s">
        <v>2141</v>
      </c>
      <c r="J1243" s="2256"/>
      <c r="K1243" s="174" t="s">
        <v>2142</v>
      </c>
    </row>
    <row r="1244" spans="1:11" ht="15" customHeight="1">
      <c r="A1244" s="164"/>
      <c r="B1244" s="10"/>
      <c r="C1244" s="2471" t="s">
        <v>2143</v>
      </c>
      <c r="D1244" s="2471"/>
      <c r="E1244" s="2471"/>
      <c r="F1244" s="2471"/>
      <c r="G1244" s="2471"/>
      <c r="H1244" s="2471"/>
      <c r="I1244" s="2471"/>
      <c r="J1244" s="2471"/>
      <c r="K1244" s="175"/>
    </row>
    <row r="1245" spans="1:11" ht="12.75" customHeight="1">
      <c r="A1245" s="42" t="s">
        <v>674</v>
      </c>
      <c r="B1245" s="43" t="s">
        <v>2331</v>
      </c>
      <c r="C1245" s="10"/>
      <c r="D1245" s="10"/>
      <c r="E1245" s="10"/>
      <c r="F1245" s="10"/>
      <c r="G1245" s="10"/>
      <c r="H1245" s="10"/>
      <c r="I1245" s="10"/>
      <c r="J1245" s="10"/>
      <c r="K1245" s="175"/>
    </row>
    <row r="1246" spans="1:11" ht="12.75" customHeight="1">
      <c r="A1246" s="42" t="s">
        <v>105</v>
      </c>
      <c r="B1246" s="43" t="s">
        <v>2408</v>
      </c>
      <c r="C1246" s="10"/>
      <c r="D1246" s="10"/>
      <c r="E1246" s="10"/>
      <c r="F1246" s="10"/>
      <c r="G1246" s="10"/>
      <c r="H1246" s="10"/>
      <c r="I1246" s="10"/>
      <c r="J1246" s="10"/>
      <c r="K1246" s="175"/>
    </row>
    <row r="1247" spans="1:11" ht="15" customHeight="1">
      <c r="A1247" s="44">
        <v>4705</v>
      </c>
      <c r="B1247" s="43" t="s">
        <v>2574</v>
      </c>
      <c r="C1247" s="181"/>
      <c r="D1247" s="181"/>
      <c r="F1247" s="181"/>
      <c r="G1247" s="181"/>
      <c r="H1247" s="181"/>
      <c r="I1247" s="181"/>
      <c r="J1247" s="10"/>
      <c r="K1247" s="177"/>
    </row>
    <row r="1248" spans="1:11" ht="15" customHeight="1">
      <c r="A1248" s="46">
        <v>201</v>
      </c>
      <c r="B1248" s="10" t="s">
        <v>2579</v>
      </c>
      <c r="C1248" s="176" t="s">
        <v>68</v>
      </c>
      <c r="D1248" s="176">
        <v>9298.36</v>
      </c>
      <c r="E1248" s="176" t="s">
        <v>68</v>
      </c>
      <c r="F1248" s="49">
        <v>780</v>
      </c>
      <c r="G1248" s="176"/>
      <c r="H1248" s="176">
        <v>780</v>
      </c>
      <c r="I1248" s="176">
        <v>10078.36</v>
      </c>
      <c r="J1248" s="175"/>
      <c r="K1248" s="177">
        <v>100</v>
      </c>
    </row>
    <row r="1249" spans="1:14" ht="15" customHeight="1">
      <c r="A1249" s="46">
        <v>789</v>
      </c>
      <c r="B1249" s="10" t="s">
        <v>1343</v>
      </c>
      <c r="C1249" s="176" t="s">
        <v>68</v>
      </c>
      <c r="D1249" s="176">
        <v>486.08</v>
      </c>
      <c r="E1249" s="176" t="s">
        <v>68</v>
      </c>
      <c r="F1249" s="49" t="s">
        <v>68</v>
      </c>
      <c r="G1249" s="176"/>
      <c r="H1249" s="176" t="s">
        <v>68</v>
      </c>
      <c r="I1249" s="176">
        <v>486.08</v>
      </c>
      <c r="J1249" s="175"/>
      <c r="K1249" s="176" t="s">
        <v>68</v>
      </c>
    </row>
    <row r="1250" spans="1:14" ht="15" customHeight="1">
      <c r="A1250" s="46">
        <v>800</v>
      </c>
      <c r="B1250" s="10" t="s">
        <v>1041</v>
      </c>
      <c r="C1250" s="176">
        <v>3133.33</v>
      </c>
      <c r="D1250" s="176">
        <v>182129.49</v>
      </c>
      <c r="E1250" s="176" t="s">
        <v>68</v>
      </c>
      <c r="F1250" s="49">
        <v>10442.290000000001</v>
      </c>
      <c r="G1250" s="176"/>
      <c r="H1250" s="176">
        <v>10442.290000000001</v>
      </c>
      <c r="I1250" s="176">
        <v>192571.78</v>
      </c>
      <c r="J1250" s="175"/>
      <c r="K1250" s="177">
        <v>233.26</v>
      </c>
    </row>
    <row r="1251" spans="1:14" ht="12.75" customHeight="1">
      <c r="A1251" s="164"/>
      <c r="B1251" s="43" t="s">
        <v>2580</v>
      </c>
      <c r="C1251" s="248">
        <v>3746.33</v>
      </c>
      <c r="D1251" s="248">
        <v>192726.93</v>
      </c>
      <c r="E1251" s="268" t="s">
        <v>68</v>
      </c>
      <c r="F1251" s="263">
        <v>14637.99</v>
      </c>
      <c r="G1251" s="248"/>
      <c r="H1251" s="248">
        <v>14637.99</v>
      </c>
      <c r="I1251" s="248">
        <v>207364.91999999998</v>
      </c>
      <c r="J1251" s="249"/>
      <c r="K1251" s="251">
        <v>290.73</v>
      </c>
    </row>
    <row r="1252" spans="1:14" ht="12.75" customHeight="1">
      <c r="A1252" s="44">
        <v>4711</v>
      </c>
      <c r="B1252" s="43" t="s">
        <v>2581</v>
      </c>
      <c r="C1252" s="10"/>
      <c r="D1252" s="10"/>
      <c r="E1252" s="10"/>
      <c r="F1252" s="10"/>
      <c r="G1252" s="10"/>
      <c r="H1252" s="10"/>
      <c r="I1252" s="10"/>
      <c r="J1252" s="10"/>
      <c r="K1252" s="175"/>
    </row>
    <row r="1253" spans="1:14" ht="13.5" customHeight="1">
      <c r="A1253" s="45">
        <v>1</v>
      </c>
      <c r="B1253" s="12" t="s">
        <v>1838</v>
      </c>
      <c r="C1253" s="10"/>
      <c r="D1253" s="10"/>
      <c r="E1253" s="10"/>
      <c r="F1253" s="10"/>
      <c r="G1253" s="10"/>
      <c r="H1253" s="10"/>
      <c r="I1253" s="10"/>
      <c r="J1253" s="10"/>
      <c r="K1253" s="175"/>
      <c r="M1253" s="208"/>
      <c r="N1253" s="178"/>
    </row>
    <row r="1254" spans="1:14" ht="12" customHeight="1">
      <c r="A1254" s="46">
        <v>1</v>
      </c>
      <c r="B1254" s="10" t="s">
        <v>1083</v>
      </c>
      <c r="C1254" s="176">
        <v>9214.11</v>
      </c>
      <c r="D1254" s="176">
        <v>97349.440000000002</v>
      </c>
      <c r="E1254" s="176" t="s">
        <v>68</v>
      </c>
      <c r="F1254" s="49">
        <v>5681.93</v>
      </c>
      <c r="G1254" s="176"/>
      <c r="H1254" s="176">
        <v>5681.93</v>
      </c>
      <c r="I1254" s="176">
        <v>103031.37</v>
      </c>
      <c r="J1254" s="175"/>
      <c r="K1254" s="177">
        <v>-38.33</v>
      </c>
      <c r="M1254" s="10"/>
    </row>
    <row r="1255" spans="1:14" ht="13.5" customHeight="1">
      <c r="A1255" s="46">
        <v>103</v>
      </c>
      <c r="B1255" s="10" t="s">
        <v>2582</v>
      </c>
      <c r="C1255" s="181"/>
      <c r="D1255" s="181"/>
      <c r="E1255" s="176"/>
      <c r="F1255" s="181"/>
      <c r="G1255" s="181"/>
      <c r="H1255" s="181"/>
      <c r="I1255" s="181"/>
      <c r="J1255" s="10"/>
      <c r="K1255" s="175"/>
      <c r="M1255" s="208"/>
    </row>
    <row r="1256" spans="1:14" ht="13.5" customHeight="1">
      <c r="A1256" s="164" t="s">
        <v>214</v>
      </c>
      <c r="B1256" s="10" t="s">
        <v>2583</v>
      </c>
      <c r="C1256" s="176" t="s">
        <v>68</v>
      </c>
      <c r="D1256" s="176">
        <v>16579.439999999999</v>
      </c>
      <c r="E1256" s="176" t="s">
        <v>68</v>
      </c>
      <c r="F1256" s="49" t="s">
        <v>68</v>
      </c>
      <c r="G1256" s="176"/>
      <c r="H1256" s="176" t="s">
        <v>68</v>
      </c>
      <c r="I1256" s="176">
        <v>16579.439999999999</v>
      </c>
      <c r="J1256" s="175"/>
      <c r="K1256" s="177" t="s">
        <v>68</v>
      </c>
      <c r="M1256" s="208"/>
    </row>
    <row r="1257" spans="1:14" ht="13.5" customHeight="1">
      <c r="A1257" s="164" t="s">
        <v>339</v>
      </c>
      <c r="B1257" s="10" t="s">
        <v>2584</v>
      </c>
      <c r="C1257" s="176" t="s">
        <v>68</v>
      </c>
      <c r="D1257" s="176">
        <v>5166.79</v>
      </c>
      <c r="E1257" s="176" t="s">
        <v>68</v>
      </c>
      <c r="F1257" s="49" t="s">
        <v>68</v>
      </c>
      <c r="G1257" s="176"/>
      <c r="H1257" s="176" t="s">
        <v>68</v>
      </c>
      <c r="I1257" s="176">
        <v>5166.79</v>
      </c>
      <c r="J1257" s="175"/>
      <c r="K1257" s="177" t="s">
        <v>68</v>
      </c>
      <c r="M1257" s="208"/>
    </row>
    <row r="1258" spans="1:14" ht="13.5" customHeight="1">
      <c r="A1258" s="164" t="s">
        <v>504</v>
      </c>
      <c r="B1258" s="10" t="s">
        <v>2585</v>
      </c>
      <c r="C1258" s="176" t="s">
        <v>68</v>
      </c>
      <c r="D1258" s="176">
        <v>1174.67</v>
      </c>
      <c r="E1258" s="176" t="s">
        <v>68</v>
      </c>
      <c r="F1258" s="49" t="s">
        <v>68</v>
      </c>
      <c r="G1258" s="176"/>
      <c r="H1258" s="176" t="s">
        <v>68</v>
      </c>
      <c r="I1258" s="176">
        <v>1174.67</v>
      </c>
      <c r="J1258" s="175"/>
      <c r="K1258" s="177" t="s">
        <v>68</v>
      </c>
      <c r="M1258" s="208"/>
    </row>
    <row r="1259" spans="1:14" ht="12" customHeight="1">
      <c r="A1259" s="164" t="s">
        <v>1120</v>
      </c>
      <c r="B1259" s="10" t="s">
        <v>2207</v>
      </c>
      <c r="C1259" s="176" t="s">
        <v>68</v>
      </c>
      <c r="D1259" s="176">
        <v>193.95</v>
      </c>
      <c r="E1259" s="176" t="s">
        <v>68</v>
      </c>
      <c r="F1259" s="49" t="s">
        <v>68</v>
      </c>
      <c r="G1259" s="176"/>
      <c r="H1259" s="176" t="s">
        <v>68</v>
      </c>
      <c r="I1259" s="176">
        <v>193.95</v>
      </c>
      <c r="J1259" s="175"/>
      <c r="K1259" s="177" t="s">
        <v>68</v>
      </c>
      <c r="M1259" s="208"/>
    </row>
    <row r="1260" spans="1:14" ht="13.5" customHeight="1">
      <c r="A1260" s="46"/>
      <c r="B1260" s="10" t="s">
        <v>2586</v>
      </c>
      <c r="C1260" s="268" t="s">
        <v>68</v>
      </c>
      <c r="D1260" s="268">
        <v>23114.85</v>
      </c>
      <c r="E1260" s="268" t="s">
        <v>68</v>
      </c>
      <c r="F1260" s="270" t="s">
        <v>68</v>
      </c>
      <c r="G1260" s="268"/>
      <c r="H1260" s="268" t="s">
        <v>68</v>
      </c>
      <c r="I1260" s="268">
        <v>23114.85</v>
      </c>
      <c r="J1260" s="249"/>
      <c r="K1260" s="269" t="s">
        <v>68</v>
      </c>
      <c r="M1260" s="208"/>
    </row>
    <row r="1261" spans="1:14" ht="13.5" customHeight="1">
      <c r="A1261" s="46">
        <v>789</v>
      </c>
      <c r="B1261" s="10" t="s">
        <v>1343</v>
      </c>
      <c r="C1261" s="176" t="s">
        <v>68</v>
      </c>
      <c r="D1261" s="176">
        <v>16.11</v>
      </c>
      <c r="E1261" s="176" t="s">
        <v>68</v>
      </c>
      <c r="F1261" s="49" t="s">
        <v>68</v>
      </c>
      <c r="G1261" s="176"/>
      <c r="H1261" s="176" t="s">
        <v>68</v>
      </c>
      <c r="I1261" s="176">
        <v>16.11</v>
      </c>
      <c r="J1261" s="175"/>
      <c r="K1261" s="177" t="s">
        <v>68</v>
      </c>
      <c r="M1261" s="208"/>
    </row>
    <row r="1262" spans="1:14" ht="13.5" customHeight="1">
      <c r="A1262" s="46">
        <v>799</v>
      </c>
      <c r="B1262" s="10" t="s">
        <v>1263</v>
      </c>
      <c r="C1262" s="177">
        <v>-0.06</v>
      </c>
      <c r="D1262" s="176">
        <v>1448.1</v>
      </c>
      <c r="E1262" s="176" t="s">
        <v>68</v>
      </c>
      <c r="F1262" s="49">
        <v>122.15</v>
      </c>
      <c r="G1262" s="176"/>
      <c r="H1262" s="49">
        <v>122.15</v>
      </c>
      <c r="I1262" s="176">
        <v>1570.25</v>
      </c>
      <c r="J1262" s="175"/>
      <c r="K1262" s="177">
        <v>-203683.33</v>
      </c>
      <c r="M1262" s="208"/>
    </row>
    <row r="1263" spans="1:14" ht="12.75" customHeight="1">
      <c r="A1263" s="46">
        <v>901</v>
      </c>
      <c r="B1263" s="10" t="s">
        <v>2155</v>
      </c>
      <c r="C1263" s="176" t="s">
        <v>68</v>
      </c>
      <c r="D1263" s="176" t="s">
        <v>2587</v>
      </c>
      <c r="E1263" s="176" t="s">
        <v>68</v>
      </c>
      <c r="F1263" s="49" t="s">
        <v>68</v>
      </c>
      <c r="G1263" s="176"/>
      <c r="H1263" s="176" t="s">
        <v>68</v>
      </c>
      <c r="I1263" s="176" t="s">
        <v>2587</v>
      </c>
      <c r="J1263" s="175"/>
      <c r="K1263" s="177" t="s">
        <v>68</v>
      </c>
    </row>
    <row r="1264" spans="1:14" ht="12.75" customHeight="1">
      <c r="A1264" s="198"/>
      <c r="B1264" s="11" t="s">
        <v>86</v>
      </c>
      <c r="C1264" s="248">
        <v>9214.0499999999993</v>
      </c>
      <c r="D1264" s="248">
        <v>121458.9</v>
      </c>
      <c r="E1264" s="268" t="s">
        <v>68</v>
      </c>
      <c r="F1264" s="263">
        <v>5804.08</v>
      </c>
      <c r="G1264" s="248"/>
      <c r="H1264" s="248">
        <v>5804.08</v>
      </c>
      <c r="I1264" s="248">
        <v>127262.98</v>
      </c>
      <c r="J1264" s="249"/>
      <c r="K1264" s="251">
        <v>-37.01</v>
      </c>
    </row>
    <row r="1265" spans="1:11" ht="13.5" customHeight="1">
      <c r="A1265" s="45">
        <v>3</v>
      </c>
      <c r="B1265" s="12" t="s">
        <v>2588</v>
      </c>
      <c r="C1265" s="181"/>
      <c r="D1265" s="181"/>
      <c r="E1265" s="181"/>
      <c r="F1265" s="181"/>
      <c r="G1265" s="181"/>
      <c r="H1265" s="181"/>
      <c r="I1265" s="181"/>
      <c r="J1265" s="10"/>
      <c r="K1265" s="175"/>
    </row>
    <row r="1266" spans="1:11" ht="13.5" customHeight="1">
      <c r="A1266" s="46">
        <v>1</v>
      </c>
      <c r="B1266" s="10" t="s">
        <v>1083</v>
      </c>
      <c r="C1266" s="176" t="s">
        <v>68</v>
      </c>
      <c r="D1266" s="176">
        <v>14874.1</v>
      </c>
      <c r="E1266" s="176" t="s">
        <v>68</v>
      </c>
      <c r="F1266" s="49" t="s">
        <v>68</v>
      </c>
      <c r="G1266" s="176"/>
      <c r="H1266" s="176" t="s">
        <v>68</v>
      </c>
      <c r="I1266" s="176">
        <v>14874.1</v>
      </c>
      <c r="J1266" s="175"/>
      <c r="K1266" s="177" t="s">
        <v>68</v>
      </c>
    </row>
    <row r="1267" spans="1:11" ht="13.5" customHeight="1">
      <c r="A1267" s="46">
        <v>103</v>
      </c>
      <c r="B1267" s="10" t="s">
        <v>2589</v>
      </c>
      <c r="C1267" s="176">
        <v>3171.71</v>
      </c>
      <c r="D1267" s="176">
        <v>179967.27</v>
      </c>
      <c r="E1267" s="176" t="s">
        <v>68</v>
      </c>
      <c r="F1267" s="49">
        <v>217.56</v>
      </c>
      <c r="G1267" s="176"/>
      <c r="H1267" s="176">
        <v>217.56</v>
      </c>
      <c r="I1267" s="176">
        <v>180184.83</v>
      </c>
      <c r="J1267" s="175"/>
      <c r="K1267" s="177">
        <v>-93.14</v>
      </c>
    </row>
    <row r="1268" spans="1:11" ht="15" customHeight="1">
      <c r="A1268" s="46">
        <v>789</v>
      </c>
      <c r="B1268" s="10" t="s">
        <v>1343</v>
      </c>
      <c r="C1268" s="176" t="s">
        <v>68</v>
      </c>
      <c r="D1268" s="176">
        <v>1760.05</v>
      </c>
      <c r="E1268" s="176" t="s">
        <v>68</v>
      </c>
      <c r="F1268" s="49" t="s">
        <v>68</v>
      </c>
      <c r="G1268" s="176"/>
      <c r="H1268" s="176" t="s">
        <v>68</v>
      </c>
      <c r="I1268" s="176">
        <v>1760.05</v>
      </c>
      <c r="J1268" s="175"/>
      <c r="K1268" s="177" t="s">
        <v>68</v>
      </c>
    </row>
    <row r="1269" spans="1:11" ht="15" customHeight="1">
      <c r="A1269" s="2481" t="s">
        <v>2156</v>
      </c>
      <c r="B1269" s="2481"/>
      <c r="C1269" s="2481"/>
      <c r="D1269" s="2481"/>
      <c r="E1269" s="2481"/>
      <c r="F1269" s="2481"/>
      <c r="G1269" s="2481"/>
      <c r="H1269" s="2481"/>
      <c r="I1269" s="2481"/>
      <c r="J1269" s="2481"/>
      <c r="K1269" s="2482" t="e">
        <v>#DIV/0!</v>
      </c>
    </row>
    <row r="1270" spans="1:11" ht="15" customHeight="1">
      <c r="A1270" s="2483" t="s">
        <v>995</v>
      </c>
      <c r="B1270" s="2483"/>
      <c r="C1270" s="2483"/>
      <c r="D1270" s="2483"/>
      <c r="E1270" s="2483"/>
      <c r="F1270" s="2483"/>
      <c r="G1270" s="2483"/>
      <c r="H1270" s="2483"/>
      <c r="I1270" s="2483"/>
      <c r="J1270" s="2483"/>
      <c r="K1270" s="2487" t="e">
        <v>#DIV/0!</v>
      </c>
    </row>
    <row r="1271" spans="1:11" ht="15" customHeight="1">
      <c r="A1271" s="2479"/>
      <c r="B1271" s="2479"/>
      <c r="C1271" s="2479"/>
      <c r="D1271" s="2479"/>
      <c r="E1271" s="2479"/>
      <c r="F1271" s="2479"/>
      <c r="G1271" s="2479"/>
      <c r="H1271" s="2479"/>
      <c r="I1271" s="2479"/>
      <c r="J1271" s="2479"/>
      <c r="K1271" s="2479"/>
    </row>
    <row r="1272" spans="1:11" ht="18" customHeight="1">
      <c r="A1272" s="164"/>
      <c r="B1272" s="165" t="s">
        <v>3</v>
      </c>
      <c r="C1272" s="166" t="s">
        <v>2133</v>
      </c>
      <c r="D1272" s="166" t="s">
        <v>2134</v>
      </c>
      <c r="E1272" s="2405" t="s">
        <v>2135</v>
      </c>
      <c r="F1272" s="2405"/>
      <c r="G1272" s="2405"/>
      <c r="H1272" s="2260"/>
      <c r="I1272" s="2484" t="s">
        <v>2136</v>
      </c>
      <c r="J1272" s="2484"/>
      <c r="K1272" s="167" t="s">
        <v>5</v>
      </c>
    </row>
    <row r="1273" spans="1:11" ht="15" customHeight="1">
      <c r="A1273" s="164"/>
      <c r="B1273" s="168"/>
      <c r="C1273" s="169" t="s">
        <v>2137</v>
      </c>
      <c r="D1273" s="169" t="s">
        <v>2133</v>
      </c>
      <c r="E1273" s="166" t="s">
        <v>997</v>
      </c>
      <c r="F1273" s="34" t="s">
        <v>998</v>
      </c>
      <c r="G1273" s="165"/>
      <c r="H1273" s="166" t="s">
        <v>999</v>
      </c>
      <c r="I1273" s="2476" t="s">
        <v>2133</v>
      </c>
      <c r="J1273" s="2476"/>
      <c r="K1273" s="170" t="s">
        <v>2138</v>
      </c>
    </row>
    <row r="1274" spans="1:11" ht="15" customHeight="1">
      <c r="A1274" s="164"/>
      <c r="B1274" s="168"/>
      <c r="C1274" s="169" t="s">
        <v>7</v>
      </c>
      <c r="D1274" s="169" t="s">
        <v>2139</v>
      </c>
      <c r="E1274" s="35"/>
      <c r="F1274" s="35"/>
      <c r="G1274" s="171"/>
      <c r="H1274" s="35"/>
      <c r="I1274" s="2476" t="s">
        <v>2140</v>
      </c>
      <c r="J1274" s="2476"/>
      <c r="K1274" s="170" t="s">
        <v>9</v>
      </c>
    </row>
    <row r="1275" spans="1:11" ht="15" customHeight="1">
      <c r="A1275" s="164"/>
      <c r="B1275" s="168"/>
      <c r="C1275" s="10"/>
      <c r="D1275" s="169"/>
      <c r="E1275" s="35"/>
      <c r="F1275" s="172"/>
      <c r="G1275" s="171"/>
      <c r="H1275" s="10"/>
      <c r="I1275" s="2477"/>
      <c r="J1275" s="2478"/>
      <c r="K1275" s="173"/>
    </row>
    <row r="1276" spans="1:11" ht="15" customHeight="1">
      <c r="A1276" s="2479" t="s">
        <v>10</v>
      </c>
      <c r="B1276" s="2480"/>
      <c r="C1276" s="39" t="s">
        <v>11</v>
      </c>
      <c r="D1276" s="39" t="s">
        <v>12</v>
      </c>
      <c r="E1276" s="40" t="s">
        <v>13</v>
      </c>
      <c r="F1276" s="2255" t="s">
        <v>1000</v>
      </c>
      <c r="G1276" s="2302"/>
      <c r="H1276" s="267" t="s">
        <v>1001</v>
      </c>
      <c r="I1276" s="2255" t="s">
        <v>2141</v>
      </c>
      <c r="J1276" s="2256"/>
      <c r="K1276" s="174" t="s">
        <v>2142</v>
      </c>
    </row>
    <row r="1277" spans="1:11" ht="15" customHeight="1">
      <c r="A1277" s="164"/>
      <c r="B1277" s="10"/>
      <c r="C1277" s="2471" t="s">
        <v>2143</v>
      </c>
      <c r="D1277" s="2471"/>
      <c r="E1277" s="2471"/>
      <c r="F1277" s="2471"/>
      <c r="G1277" s="2471"/>
      <c r="H1277" s="2471"/>
      <c r="I1277" s="2471"/>
      <c r="J1277" s="2471"/>
      <c r="K1277" s="175"/>
    </row>
    <row r="1278" spans="1:11" ht="12.75" customHeight="1">
      <c r="A1278" s="42" t="s">
        <v>674</v>
      </c>
      <c r="B1278" s="43" t="s">
        <v>2331</v>
      </c>
      <c r="C1278" s="10"/>
      <c r="D1278" s="10"/>
      <c r="E1278" s="10"/>
      <c r="F1278" s="10"/>
      <c r="G1278" s="10"/>
      <c r="H1278" s="10"/>
      <c r="I1278" s="10"/>
      <c r="J1278" s="10"/>
      <c r="K1278" s="175"/>
    </row>
    <row r="1279" spans="1:11" ht="12.75" customHeight="1">
      <c r="A1279" s="42" t="s">
        <v>105</v>
      </c>
      <c r="B1279" s="43" t="s">
        <v>2590</v>
      </c>
      <c r="C1279" s="10"/>
      <c r="D1279" s="10"/>
      <c r="E1279" s="10"/>
      <c r="F1279" s="10"/>
      <c r="G1279" s="10"/>
      <c r="H1279" s="10"/>
      <c r="I1279" s="10"/>
      <c r="J1279" s="10"/>
      <c r="K1279" s="175"/>
    </row>
    <row r="1280" spans="1:11" ht="12.75" customHeight="1">
      <c r="A1280" s="44">
        <v>4711</v>
      </c>
      <c r="B1280" s="43" t="s">
        <v>2581</v>
      </c>
      <c r="C1280" s="10"/>
      <c r="D1280" s="10"/>
      <c r="E1280" s="10"/>
      <c r="F1280" s="10"/>
      <c r="G1280" s="10"/>
      <c r="H1280" s="10"/>
      <c r="I1280" s="10"/>
      <c r="J1280" s="10"/>
      <c r="K1280" s="175"/>
    </row>
    <row r="1281" spans="1:11" ht="13.5" customHeight="1">
      <c r="A1281" s="45">
        <v>3</v>
      </c>
      <c r="B1281" s="12" t="s">
        <v>2588</v>
      </c>
      <c r="C1281" s="181"/>
      <c r="D1281" s="181"/>
      <c r="E1281" s="181"/>
      <c r="F1281" s="181"/>
      <c r="G1281" s="181"/>
      <c r="H1281" s="181"/>
      <c r="I1281" s="181"/>
      <c r="J1281" s="10"/>
      <c r="K1281" s="175"/>
    </row>
    <row r="1282" spans="1:11" ht="13.5" customHeight="1">
      <c r="A1282" s="46">
        <v>799</v>
      </c>
      <c r="B1282" s="10" t="s">
        <v>1263</v>
      </c>
      <c r="C1282" s="176">
        <v>56.66</v>
      </c>
      <c r="D1282" s="176">
        <v>5810.06</v>
      </c>
      <c r="E1282" s="176" t="s">
        <v>68</v>
      </c>
      <c r="F1282" s="49" t="s">
        <v>68</v>
      </c>
      <c r="G1282" s="176"/>
      <c r="H1282" s="176" t="s">
        <v>68</v>
      </c>
      <c r="I1282" s="176">
        <v>5810.06</v>
      </c>
      <c r="J1282" s="175"/>
      <c r="K1282" s="177">
        <v>-100</v>
      </c>
    </row>
    <row r="1283" spans="1:11" ht="12.75" customHeight="1">
      <c r="A1283" s="46">
        <v>901</v>
      </c>
      <c r="B1283" s="10" t="s">
        <v>2155</v>
      </c>
      <c r="C1283" s="176" t="s">
        <v>68</v>
      </c>
      <c r="D1283" s="176" t="s">
        <v>2591</v>
      </c>
      <c r="E1283" s="176" t="s">
        <v>68</v>
      </c>
      <c r="F1283" s="49" t="s">
        <v>68</v>
      </c>
      <c r="G1283" s="176"/>
      <c r="H1283" s="176" t="s">
        <v>68</v>
      </c>
      <c r="I1283" s="176" t="s">
        <v>2591</v>
      </c>
      <c r="J1283" s="175"/>
      <c r="K1283" s="177" t="s">
        <v>68</v>
      </c>
    </row>
    <row r="1284" spans="1:11" ht="13.5" customHeight="1">
      <c r="A1284" s="164"/>
      <c r="B1284" s="11" t="s">
        <v>100</v>
      </c>
      <c r="C1284" s="248">
        <v>3228.37</v>
      </c>
      <c r="D1284" s="248">
        <v>201630.53</v>
      </c>
      <c r="E1284" s="268" t="s">
        <v>68</v>
      </c>
      <c r="F1284" s="263">
        <v>217.56</v>
      </c>
      <c r="G1284" s="248"/>
      <c r="H1284" s="248">
        <v>217.56</v>
      </c>
      <c r="I1284" s="248">
        <v>201848.09</v>
      </c>
      <c r="J1284" s="249"/>
      <c r="K1284" s="251">
        <v>-93.26</v>
      </c>
    </row>
    <row r="1285" spans="1:11" ht="13.5" customHeight="1">
      <c r="A1285" s="190"/>
      <c r="B1285" s="43" t="s">
        <v>2592</v>
      </c>
      <c r="C1285" s="248">
        <v>12442.42</v>
      </c>
      <c r="D1285" s="248">
        <v>323089.43</v>
      </c>
      <c r="E1285" s="268" t="s">
        <v>68</v>
      </c>
      <c r="F1285" s="263">
        <v>6021.64</v>
      </c>
      <c r="G1285" s="248"/>
      <c r="H1285" s="248">
        <v>6021.64</v>
      </c>
      <c r="I1285" s="248">
        <v>329111.07</v>
      </c>
      <c r="J1285" s="249"/>
      <c r="K1285" s="251">
        <v>-51.6</v>
      </c>
    </row>
    <row r="1286" spans="1:11" ht="15" customHeight="1">
      <c r="A1286" s="164"/>
      <c r="B1286" s="43" t="s">
        <v>2593</v>
      </c>
      <c r="C1286" s="248">
        <v>100298.97</v>
      </c>
      <c r="D1286" s="248">
        <v>1658275.73</v>
      </c>
      <c r="E1286" s="268" t="s">
        <v>68</v>
      </c>
      <c r="F1286" s="263">
        <v>93055.66</v>
      </c>
      <c r="G1286" s="248"/>
      <c r="H1286" s="248">
        <v>93055.66</v>
      </c>
      <c r="I1286" s="248">
        <v>1751331.39</v>
      </c>
      <c r="J1286" s="249"/>
      <c r="K1286" s="251">
        <v>-7.22</v>
      </c>
    </row>
    <row r="1287" spans="1:11" ht="15" customHeight="1">
      <c r="A1287" s="42" t="s">
        <v>1296</v>
      </c>
      <c r="B1287" s="43" t="s">
        <v>2594</v>
      </c>
      <c r="C1287" s="10"/>
      <c r="D1287" s="10"/>
      <c r="E1287" s="10"/>
      <c r="F1287" s="10"/>
      <c r="G1287" s="10"/>
      <c r="H1287" s="10"/>
      <c r="I1287" s="10"/>
      <c r="J1287" s="10"/>
      <c r="K1287" s="175"/>
    </row>
    <row r="1288" spans="1:11" ht="13.7" customHeight="1">
      <c r="A1288" s="44">
        <v>4801</v>
      </c>
      <c r="B1288" s="43" t="s">
        <v>2595</v>
      </c>
      <c r="C1288" s="10"/>
      <c r="D1288" s="10"/>
      <c r="E1288" s="10"/>
      <c r="F1288" s="10"/>
      <c r="G1288" s="10"/>
      <c r="H1288" s="10"/>
      <c r="I1288" s="10"/>
      <c r="J1288" s="10"/>
      <c r="K1288" s="175"/>
    </row>
    <row r="1289" spans="1:11" ht="13.5" customHeight="1">
      <c r="A1289" s="45">
        <v>1</v>
      </c>
      <c r="B1289" s="12" t="s">
        <v>2596</v>
      </c>
      <c r="C1289" s="10"/>
      <c r="D1289" s="10"/>
      <c r="E1289" s="10"/>
      <c r="F1289" s="10"/>
      <c r="G1289" s="10"/>
      <c r="H1289" s="10"/>
      <c r="I1289" s="10"/>
      <c r="J1289" s="10"/>
      <c r="K1289" s="175"/>
    </row>
    <row r="1290" spans="1:11">
      <c r="A1290" s="46">
        <v>190</v>
      </c>
      <c r="B1290" s="10" t="s">
        <v>2597</v>
      </c>
      <c r="C1290" s="10"/>
      <c r="D1290" s="10"/>
      <c r="E1290" s="10"/>
      <c r="F1290" s="10"/>
      <c r="G1290" s="10"/>
      <c r="H1290" s="10"/>
      <c r="I1290" s="10"/>
      <c r="J1290" s="10"/>
      <c r="K1290" s="175"/>
    </row>
    <row r="1291" spans="1:11" ht="24">
      <c r="A1291" s="164"/>
      <c r="B1291" s="10" t="s">
        <v>2598</v>
      </c>
      <c r="C1291" s="176" t="s">
        <v>68</v>
      </c>
      <c r="D1291" s="176">
        <v>161700</v>
      </c>
      <c r="E1291" s="176" t="s">
        <v>68</v>
      </c>
      <c r="F1291" s="49" t="s">
        <v>68</v>
      </c>
      <c r="G1291" s="176"/>
      <c r="H1291" s="176" t="s">
        <v>68</v>
      </c>
      <c r="I1291" s="176">
        <v>161700</v>
      </c>
      <c r="J1291" s="175"/>
      <c r="K1291" s="177" t="s">
        <v>68</v>
      </c>
    </row>
    <row r="1292" spans="1:11" ht="15" customHeight="1">
      <c r="A1292" s="164"/>
      <c r="B1292" s="11" t="s">
        <v>86</v>
      </c>
      <c r="C1292" s="248" t="s">
        <v>68</v>
      </c>
      <c r="D1292" s="248">
        <v>161700</v>
      </c>
      <c r="E1292" s="248" t="s">
        <v>68</v>
      </c>
      <c r="F1292" s="263" t="s">
        <v>68</v>
      </c>
      <c r="G1292" s="248"/>
      <c r="H1292" s="248" t="s">
        <v>68</v>
      </c>
      <c r="I1292" s="248">
        <v>161700</v>
      </c>
      <c r="J1292" s="249"/>
      <c r="K1292" s="251" t="s">
        <v>68</v>
      </c>
    </row>
    <row r="1293" spans="1:11" ht="15" customHeight="1">
      <c r="A1293" s="264" t="s">
        <v>2599</v>
      </c>
      <c r="B1293" s="12" t="s">
        <v>5225</v>
      </c>
      <c r="C1293" s="191"/>
      <c r="D1293" s="191"/>
      <c r="E1293" s="191"/>
      <c r="F1293" s="191"/>
      <c r="G1293" s="191"/>
      <c r="H1293" s="191"/>
      <c r="I1293" s="191"/>
      <c r="J1293" s="175"/>
      <c r="K1293" s="236"/>
    </row>
    <row r="1294" spans="1:11" ht="15" customHeight="1">
      <c r="A1294" s="46" t="s">
        <v>2600</v>
      </c>
      <c r="B1294" s="10" t="s">
        <v>2178</v>
      </c>
      <c r="C1294" s="176" t="s">
        <v>68</v>
      </c>
      <c r="D1294" s="176">
        <v>4000</v>
      </c>
      <c r="E1294" s="176" t="s">
        <v>68</v>
      </c>
      <c r="F1294" s="49" t="s">
        <v>68</v>
      </c>
      <c r="G1294" s="176"/>
      <c r="H1294" s="176" t="s">
        <v>68</v>
      </c>
      <c r="I1294" s="176">
        <v>4000</v>
      </c>
      <c r="J1294" s="175"/>
      <c r="K1294" s="177" t="s">
        <v>68</v>
      </c>
    </row>
    <row r="1295" spans="1:11" ht="15" customHeight="1">
      <c r="A1295" s="46"/>
      <c r="B1295" s="11" t="s">
        <v>1178</v>
      </c>
      <c r="C1295" s="248" t="s">
        <v>68</v>
      </c>
      <c r="D1295" s="248">
        <v>4000</v>
      </c>
      <c r="E1295" s="248" t="s">
        <v>68</v>
      </c>
      <c r="F1295" s="263" t="s">
        <v>68</v>
      </c>
      <c r="G1295" s="248"/>
      <c r="H1295" s="248" t="s">
        <v>68</v>
      </c>
      <c r="I1295" s="248">
        <v>4000</v>
      </c>
      <c r="J1295" s="249"/>
      <c r="K1295" s="251" t="s">
        <v>68</v>
      </c>
    </row>
    <row r="1296" spans="1:11">
      <c r="A1296" s="45">
        <v>80</v>
      </c>
      <c r="B1296" s="12" t="s">
        <v>267</v>
      </c>
      <c r="C1296" s="181"/>
      <c r="D1296" s="181"/>
      <c r="E1296" s="181"/>
      <c r="F1296" s="181"/>
      <c r="G1296" s="181"/>
      <c r="H1296" s="181"/>
      <c r="I1296" s="181"/>
      <c r="J1296" s="10"/>
      <c r="K1296" s="175"/>
    </row>
    <row r="1297" spans="1:11" ht="24">
      <c r="A1297" s="46">
        <v>101</v>
      </c>
      <c r="B1297" s="10" t="s">
        <v>2601</v>
      </c>
      <c r="C1297" s="176" t="s">
        <v>68</v>
      </c>
      <c r="D1297" s="176">
        <v>1678405</v>
      </c>
      <c r="E1297" s="176" t="s">
        <v>68</v>
      </c>
      <c r="F1297" s="49" t="s">
        <v>68</v>
      </c>
      <c r="G1297" s="176"/>
      <c r="H1297" s="176" t="s">
        <v>68</v>
      </c>
      <c r="I1297" s="176">
        <v>1678405</v>
      </c>
      <c r="J1297" s="175"/>
      <c r="K1297" s="177" t="s">
        <v>68</v>
      </c>
    </row>
    <row r="1298" spans="1:11" ht="15" customHeight="1">
      <c r="A1298" s="46">
        <v>800</v>
      </c>
      <c r="B1298" s="10" t="s">
        <v>1041</v>
      </c>
      <c r="C1298" s="176" t="s">
        <v>68</v>
      </c>
      <c r="D1298" s="176">
        <v>5.48</v>
      </c>
      <c r="E1298" s="176" t="s">
        <v>68</v>
      </c>
      <c r="F1298" s="49" t="s">
        <v>68</v>
      </c>
      <c r="G1298" s="176"/>
      <c r="H1298" s="176" t="s">
        <v>68</v>
      </c>
      <c r="I1298" s="176">
        <v>5.48</v>
      </c>
      <c r="J1298" s="175"/>
      <c r="K1298" s="177" t="s">
        <v>68</v>
      </c>
    </row>
    <row r="1299" spans="1:11" ht="15" customHeight="1">
      <c r="A1299" s="164"/>
      <c r="B1299" s="11" t="s">
        <v>270</v>
      </c>
      <c r="C1299" s="248" t="s">
        <v>68</v>
      </c>
      <c r="D1299" s="248">
        <v>1678410.48</v>
      </c>
      <c r="E1299" s="248" t="s">
        <v>68</v>
      </c>
      <c r="F1299" s="263" t="s">
        <v>68</v>
      </c>
      <c r="G1299" s="248"/>
      <c r="H1299" s="248" t="s">
        <v>68</v>
      </c>
      <c r="I1299" s="248">
        <v>1678410.48</v>
      </c>
      <c r="J1299" s="249"/>
      <c r="K1299" s="251" t="s">
        <v>68</v>
      </c>
    </row>
    <row r="1300" spans="1:11" ht="15" customHeight="1">
      <c r="A1300" s="164"/>
      <c r="B1300" s="43" t="s">
        <v>2602</v>
      </c>
      <c r="C1300" s="248" t="s">
        <v>68</v>
      </c>
      <c r="D1300" s="248">
        <v>1844110.48</v>
      </c>
      <c r="E1300" s="248" t="s">
        <v>68</v>
      </c>
      <c r="F1300" s="263" t="s">
        <v>68</v>
      </c>
      <c r="G1300" s="248"/>
      <c r="H1300" s="248" t="s">
        <v>68</v>
      </c>
      <c r="I1300" s="248">
        <v>1844110.48</v>
      </c>
      <c r="J1300" s="249"/>
      <c r="K1300" s="251" t="s">
        <v>68</v>
      </c>
    </row>
    <row r="1301" spans="1:11" ht="15" customHeight="1">
      <c r="A1301" s="2481" t="s">
        <v>2156</v>
      </c>
      <c r="B1301" s="2481"/>
      <c r="C1301" s="2481"/>
      <c r="D1301" s="2481"/>
      <c r="E1301" s="2481"/>
      <c r="F1301" s="2481"/>
      <c r="G1301" s="2481"/>
      <c r="H1301" s="2481"/>
      <c r="I1301" s="2481"/>
      <c r="J1301" s="2481"/>
      <c r="K1301" s="2482" t="e">
        <v>#DIV/0!</v>
      </c>
    </row>
    <row r="1302" spans="1:11" ht="15" customHeight="1">
      <c r="A1302" s="2483" t="s">
        <v>995</v>
      </c>
      <c r="B1302" s="2483"/>
      <c r="C1302" s="2483"/>
      <c r="D1302" s="2483"/>
      <c r="E1302" s="2483"/>
      <c r="F1302" s="2483"/>
      <c r="G1302" s="2483"/>
      <c r="H1302" s="2483"/>
      <c r="I1302" s="2483"/>
      <c r="J1302" s="2483"/>
      <c r="K1302" s="2483" t="e">
        <v>#DIV/0!</v>
      </c>
    </row>
    <row r="1303" spans="1:11" ht="15" customHeight="1">
      <c r="A1303" s="2479"/>
      <c r="B1303" s="2479"/>
      <c r="C1303" s="2479"/>
      <c r="D1303" s="2479"/>
      <c r="E1303" s="2479"/>
      <c r="F1303" s="2479"/>
      <c r="G1303" s="2479"/>
      <c r="H1303" s="2479"/>
      <c r="I1303" s="2479"/>
      <c r="J1303" s="2479"/>
      <c r="K1303" s="2479"/>
    </row>
    <row r="1304" spans="1:11" ht="18" customHeight="1">
      <c r="A1304" s="164"/>
      <c r="B1304" s="165" t="s">
        <v>3</v>
      </c>
      <c r="C1304" s="166" t="s">
        <v>2133</v>
      </c>
      <c r="D1304" s="166" t="s">
        <v>2134</v>
      </c>
      <c r="E1304" s="2405" t="s">
        <v>2135</v>
      </c>
      <c r="F1304" s="2405"/>
      <c r="G1304" s="2405"/>
      <c r="H1304" s="2260"/>
      <c r="I1304" s="2484" t="s">
        <v>2136</v>
      </c>
      <c r="J1304" s="2484"/>
      <c r="K1304" s="167" t="s">
        <v>5</v>
      </c>
    </row>
    <row r="1305" spans="1:11" ht="15" customHeight="1">
      <c r="A1305" s="164"/>
      <c r="B1305" s="168"/>
      <c r="C1305" s="169" t="s">
        <v>2137</v>
      </c>
      <c r="D1305" s="169" t="s">
        <v>2133</v>
      </c>
      <c r="E1305" s="166" t="s">
        <v>997</v>
      </c>
      <c r="F1305" s="34" t="s">
        <v>998</v>
      </c>
      <c r="G1305" s="165"/>
      <c r="H1305" s="166" t="s">
        <v>999</v>
      </c>
      <c r="I1305" s="2476" t="s">
        <v>2133</v>
      </c>
      <c r="J1305" s="2476"/>
      <c r="K1305" s="170" t="s">
        <v>2138</v>
      </c>
    </row>
    <row r="1306" spans="1:11" ht="15" customHeight="1">
      <c r="A1306" s="164"/>
      <c r="B1306" s="168"/>
      <c r="C1306" s="169" t="s">
        <v>7</v>
      </c>
      <c r="D1306" s="169" t="s">
        <v>2139</v>
      </c>
      <c r="E1306" s="35"/>
      <c r="F1306" s="35"/>
      <c r="G1306" s="171"/>
      <c r="H1306" s="35"/>
      <c r="I1306" s="2476" t="s">
        <v>2140</v>
      </c>
      <c r="J1306" s="2476"/>
      <c r="K1306" s="170" t="s">
        <v>9</v>
      </c>
    </row>
    <row r="1307" spans="1:11" ht="15" customHeight="1">
      <c r="A1307" s="164"/>
      <c r="B1307" s="168"/>
      <c r="C1307" s="10"/>
      <c r="D1307" s="169"/>
      <c r="E1307" s="35"/>
      <c r="F1307" s="172"/>
      <c r="G1307" s="171"/>
      <c r="H1307" s="10"/>
      <c r="I1307" s="2477"/>
      <c r="J1307" s="2478"/>
      <c r="K1307" s="173"/>
    </row>
    <row r="1308" spans="1:11" ht="15" customHeight="1">
      <c r="A1308" s="2479" t="s">
        <v>10</v>
      </c>
      <c r="B1308" s="2480"/>
      <c r="C1308" s="39" t="s">
        <v>11</v>
      </c>
      <c r="D1308" s="39" t="s">
        <v>12</v>
      </c>
      <c r="E1308" s="40" t="s">
        <v>13</v>
      </c>
      <c r="F1308" s="2255" t="s">
        <v>1000</v>
      </c>
      <c r="G1308" s="2302"/>
      <c r="H1308" s="267" t="s">
        <v>1001</v>
      </c>
      <c r="I1308" s="2255" t="s">
        <v>2141</v>
      </c>
      <c r="J1308" s="2256"/>
      <c r="K1308" s="174" t="s">
        <v>2142</v>
      </c>
    </row>
    <row r="1309" spans="1:11" ht="15" customHeight="1">
      <c r="A1309" s="164"/>
      <c r="B1309" s="10"/>
      <c r="C1309" s="2471" t="s">
        <v>2143</v>
      </c>
      <c r="D1309" s="2471"/>
      <c r="E1309" s="2471"/>
      <c r="F1309" s="2471"/>
      <c r="G1309" s="2471"/>
      <c r="H1309" s="2471"/>
      <c r="I1309" s="2471"/>
      <c r="J1309" s="2471"/>
      <c r="K1309" s="175"/>
    </row>
    <row r="1310" spans="1:11" ht="15" customHeight="1">
      <c r="A1310" s="42" t="s">
        <v>674</v>
      </c>
      <c r="B1310" s="43" t="s">
        <v>2331</v>
      </c>
      <c r="C1310" s="10"/>
      <c r="D1310" s="10"/>
      <c r="E1310" s="10"/>
      <c r="F1310" s="10"/>
      <c r="G1310" s="10"/>
      <c r="H1310" s="10"/>
      <c r="I1310" s="10"/>
      <c r="J1310" s="10"/>
      <c r="K1310" s="175"/>
    </row>
    <row r="1311" spans="1:11" ht="15" customHeight="1">
      <c r="A1311" s="42" t="s">
        <v>1296</v>
      </c>
      <c r="B1311" s="43" t="s">
        <v>2603</v>
      </c>
      <c r="C1311" s="10"/>
      <c r="D1311" s="10"/>
      <c r="E1311" s="10"/>
      <c r="F1311" s="10"/>
      <c r="G1311" s="10"/>
      <c r="H1311" s="10"/>
      <c r="I1311" s="10"/>
      <c r="J1311" s="10"/>
      <c r="K1311" s="175"/>
    </row>
    <row r="1312" spans="1:11" ht="15" customHeight="1">
      <c r="A1312" s="44">
        <v>4810</v>
      </c>
      <c r="B1312" s="43" t="s">
        <v>2604</v>
      </c>
      <c r="C1312" s="181"/>
      <c r="D1312" s="181"/>
      <c r="E1312" s="181"/>
      <c r="F1312" s="181"/>
      <c r="G1312" s="181"/>
      <c r="H1312" s="181"/>
      <c r="I1312" s="181"/>
      <c r="J1312" s="10"/>
      <c r="K1312" s="175"/>
    </row>
    <row r="1313" spans="1:11" ht="15" customHeight="1">
      <c r="A1313" s="271">
        <v>101</v>
      </c>
      <c r="B1313" s="10" t="s">
        <v>2605</v>
      </c>
      <c r="C1313" s="176">
        <v>5974.87</v>
      </c>
      <c r="D1313" s="176">
        <v>14234.58</v>
      </c>
      <c r="E1313" s="176" t="s">
        <v>68</v>
      </c>
      <c r="F1313" s="49">
        <v>2000.65</v>
      </c>
      <c r="G1313" s="176"/>
      <c r="H1313" s="176">
        <v>2000.65</v>
      </c>
      <c r="I1313" s="176">
        <v>16235.23</v>
      </c>
      <c r="J1313" s="164"/>
      <c r="K1313" s="177">
        <v>-66.52</v>
      </c>
    </row>
    <row r="1314" spans="1:11" ht="15" customHeight="1">
      <c r="A1314" s="271">
        <v>789</v>
      </c>
      <c r="B1314" s="10" t="s">
        <v>1343</v>
      </c>
      <c r="C1314" s="231">
        <v>597.99</v>
      </c>
      <c r="D1314" s="176">
        <v>6015.18</v>
      </c>
      <c r="E1314" s="176" t="s">
        <v>68</v>
      </c>
      <c r="F1314" s="49">
        <v>235.66</v>
      </c>
      <c r="G1314" s="176"/>
      <c r="H1314" s="231">
        <v>235.66</v>
      </c>
      <c r="I1314" s="176">
        <v>6250.84</v>
      </c>
      <c r="J1314" s="164"/>
      <c r="K1314" s="177">
        <v>-60.59</v>
      </c>
    </row>
    <row r="1315" spans="1:11" ht="15" customHeight="1">
      <c r="A1315" s="46">
        <v>800</v>
      </c>
      <c r="B1315" s="10" t="s">
        <v>1041</v>
      </c>
      <c r="C1315" s="176" t="s">
        <v>68</v>
      </c>
      <c r="D1315" s="176">
        <v>53.07</v>
      </c>
      <c r="E1315" s="176" t="s">
        <v>68</v>
      </c>
      <c r="F1315" s="49" t="s">
        <v>68</v>
      </c>
      <c r="G1315" s="176"/>
      <c r="H1315" s="176" t="s">
        <v>68</v>
      </c>
      <c r="I1315" s="176">
        <v>53.07</v>
      </c>
      <c r="J1315" s="208"/>
      <c r="K1315" s="177" t="s">
        <v>68</v>
      </c>
    </row>
    <row r="1316" spans="1:11" ht="15" customHeight="1">
      <c r="A1316" s="164"/>
      <c r="B1316" s="43" t="s">
        <v>2606</v>
      </c>
      <c r="C1316" s="248">
        <v>6572.86</v>
      </c>
      <c r="D1316" s="248">
        <v>20302.830000000002</v>
      </c>
      <c r="E1316" s="248" t="s">
        <v>68</v>
      </c>
      <c r="F1316" s="263">
        <v>2236.31</v>
      </c>
      <c r="G1316" s="248"/>
      <c r="H1316" s="248">
        <v>2236.31</v>
      </c>
      <c r="I1316" s="248">
        <v>22539.140000000003</v>
      </c>
      <c r="J1316" s="272"/>
      <c r="K1316" s="251">
        <v>-65.98</v>
      </c>
    </row>
    <row r="1317" spans="1:11" ht="15" customHeight="1">
      <c r="A1317" s="164"/>
      <c r="B1317" s="43" t="s">
        <v>2607</v>
      </c>
      <c r="C1317" s="273">
        <v>6572.86</v>
      </c>
      <c r="D1317" s="248">
        <v>1864413.31</v>
      </c>
      <c r="E1317" s="248" t="s">
        <v>68</v>
      </c>
      <c r="F1317" s="263">
        <v>2236.31</v>
      </c>
      <c r="G1317" s="248"/>
      <c r="H1317" s="273">
        <v>2236.31</v>
      </c>
      <c r="I1317" s="248">
        <v>1866649.62</v>
      </c>
      <c r="J1317" s="272"/>
      <c r="K1317" s="251">
        <v>-65.98</v>
      </c>
    </row>
    <row r="1318" spans="1:11" ht="15" customHeight="1">
      <c r="A1318" s="42" t="s">
        <v>1547</v>
      </c>
      <c r="B1318" s="43" t="s">
        <v>2608</v>
      </c>
      <c r="C1318" s="10"/>
      <c r="D1318" s="10"/>
      <c r="E1318" s="10"/>
      <c r="F1318" s="10"/>
      <c r="G1318" s="10"/>
      <c r="H1318" s="10"/>
      <c r="I1318" s="10"/>
      <c r="J1318" s="10"/>
      <c r="K1318" s="175"/>
    </row>
    <row r="1319" spans="1:11" ht="15" customHeight="1">
      <c r="A1319" s="44">
        <v>4851</v>
      </c>
      <c r="B1319" s="55" t="s">
        <v>2609</v>
      </c>
      <c r="C1319" s="10"/>
      <c r="D1319" s="10"/>
      <c r="E1319" s="10"/>
      <c r="F1319" s="10"/>
      <c r="G1319" s="10"/>
      <c r="H1319" s="10"/>
      <c r="I1319" s="10"/>
      <c r="J1319" s="10"/>
      <c r="K1319" s="177"/>
    </row>
    <row r="1320" spans="1:11" ht="15" customHeight="1">
      <c r="A1320" s="46">
        <v>101</v>
      </c>
      <c r="B1320" s="10" t="s">
        <v>611</v>
      </c>
      <c r="C1320" s="176" t="s">
        <v>68</v>
      </c>
      <c r="D1320" s="176">
        <v>949.14</v>
      </c>
      <c r="E1320" s="176" t="s">
        <v>68</v>
      </c>
      <c r="F1320" s="49" t="s">
        <v>68</v>
      </c>
      <c r="G1320" s="176"/>
      <c r="H1320" s="176" t="s">
        <v>68</v>
      </c>
      <c r="I1320" s="176">
        <v>949.14</v>
      </c>
      <c r="J1320" s="175"/>
      <c r="K1320" s="177" t="s">
        <v>68</v>
      </c>
    </row>
    <row r="1321" spans="1:11" ht="15" customHeight="1">
      <c r="A1321" s="46">
        <v>102</v>
      </c>
      <c r="B1321" s="10" t="s">
        <v>613</v>
      </c>
      <c r="C1321" s="176" t="s">
        <v>68</v>
      </c>
      <c r="D1321" s="176">
        <v>4989.79</v>
      </c>
      <c r="E1321" s="176" t="s">
        <v>68</v>
      </c>
      <c r="F1321" s="49" t="s">
        <v>68</v>
      </c>
      <c r="G1321" s="176"/>
      <c r="H1321" s="176" t="s">
        <v>68</v>
      </c>
      <c r="I1321" s="176">
        <v>4989.79</v>
      </c>
      <c r="J1321" s="175"/>
      <c r="K1321" s="177" t="s">
        <v>68</v>
      </c>
    </row>
    <row r="1322" spans="1:11" ht="15" customHeight="1">
      <c r="A1322" s="46">
        <v>103</v>
      </c>
      <c r="B1322" s="10" t="s">
        <v>1855</v>
      </c>
      <c r="C1322" s="176" t="s">
        <v>68</v>
      </c>
      <c r="D1322" s="176">
        <v>1129.73</v>
      </c>
      <c r="E1322" s="176" t="s">
        <v>68</v>
      </c>
      <c r="F1322" s="49" t="s">
        <v>68</v>
      </c>
      <c r="G1322" s="176"/>
      <c r="H1322" s="176" t="s">
        <v>68</v>
      </c>
      <c r="I1322" s="176">
        <v>1129.73</v>
      </c>
      <c r="J1322" s="175"/>
      <c r="K1322" s="177" t="s">
        <v>68</v>
      </c>
    </row>
    <row r="1323" spans="1:11" ht="15" customHeight="1">
      <c r="A1323" s="46">
        <v>107</v>
      </c>
      <c r="B1323" s="10" t="s">
        <v>615</v>
      </c>
      <c r="C1323" s="176" t="s">
        <v>68</v>
      </c>
      <c r="D1323" s="176">
        <v>5.98</v>
      </c>
      <c r="E1323" s="176" t="s">
        <v>68</v>
      </c>
      <c r="F1323" s="49" t="s">
        <v>68</v>
      </c>
      <c r="G1323" s="176"/>
      <c r="H1323" s="176" t="s">
        <v>68</v>
      </c>
      <c r="I1323" s="176">
        <v>5.98</v>
      </c>
      <c r="J1323" s="175"/>
      <c r="K1323" s="177" t="s">
        <v>68</v>
      </c>
    </row>
    <row r="1324" spans="1:11" ht="15" customHeight="1">
      <c r="A1324" s="46">
        <v>109</v>
      </c>
      <c r="B1324" s="10" t="s">
        <v>2610</v>
      </c>
      <c r="C1324" s="176" t="s">
        <v>68</v>
      </c>
      <c r="D1324" s="176">
        <v>908.78</v>
      </c>
      <c r="E1324" s="176" t="s">
        <v>68</v>
      </c>
      <c r="F1324" s="49" t="s">
        <v>68</v>
      </c>
      <c r="G1324" s="176"/>
      <c r="H1324" s="176" t="s">
        <v>68</v>
      </c>
      <c r="I1324" s="176">
        <v>908.78</v>
      </c>
      <c r="J1324" s="175"/>
      <c r="K1324" s="177" t="s">
        <v>68</v>
      </c>
    </row>
    <row r="1325" spans="1:11" ht="15" customHeight="1">
      <c r="A1325" s="46">
        <v>200</v>
      </c>
      <c r="B1325" s="10" t="s">
        <v>2611</v>
      </c>
      <c r="C1325" s="231">
        <v>89.72</v>
      </c>
      <c r="D1325" s="176">
        <v>317.23</v>
      </c>
      <c r="E1325" s="176" t="s">
        <v>68</v>
      </c>
      <c r="F1325" s="49">
        <v>173.9</v>
      </c>
      <c r="G1325" s="176"/>
      <c r="H1325" s="49">
        <v>173.9</v>
      </c>
      <c r="I1325" s="176">
        <v>491.13</v>
      </c>
      <c r="J1325" s="175"/>
      <c r="K1325" s="177">
        <v>93.83</v>
      </c>
    </row>
    <row r="1326" spans="1:11">
      <c r="A1326" s="46">
        <v>800</v>
      </c>
      <c r="B1326" s="10" t="s">
        <v>1041</v>
      </c>
      <c r="C1326" s="176">
        <v>5911.58</v>
      </c>
      <c r="D1326" s="176">
        <v>20391.919999999998</v>
      </c>
      <c r="E1326" s="176" t="s">
        <v>68</v>
      </c>
      <c r="F1326" s="49">
        <v>5020</v>
      </c>
      <c r="G1326" s="176"/>
      <c r="H1326" s="176">
        <v>5020</v>
      </c>
      <c r="I1326" s="176">
        <v>25411.919999999998</v>
      </c>
      <c r="J1326" s="175"/>
      <c r="K1326" s="177">
        <v>-15.08</v>
      </c>
    </row>
    <row r="1327" spans="1:11" ht="15" customHeight="1">
      <c r="A1327" s="46">
        <v>901</v>
      </c>
      <c r="B1327" s="10" t="s">
        <v>2155</v>
      </c>
      <c r="C1327" s="176" t="s">
        <v>68</v>
      </c>
      <c r="D1327" s="176" t="s">
        <v>2612</v>
      </c>
      <c r="E1327" s="176" t="s">
        <v>68</v>
      </c>
      <c r="F1327" s="49" t="s">
        <v>68</v>
      </c>
      <c r="G1327" s="176"/>
      <c r="H1327" s="176" t="s">
        <v>68</v>
      </c>
      <c r="I1327" s="176" t="s">
        <v>2612</v>
      </c>
      <c r="J1327" s="175"/>
      <c r="K1327" s="176" t="s">
        <v>68</v>
      </c>
    </row>
    <row r="1328" spans="1:11" ht="15" customHeight="1">
      <c r="A1328" s="190"/>
      <c r="B1328" s="43" t="s">
        <v>2613</v>
      </c>
      <c r="C1328" s="248">
        <v>6001.3</v>
      </c>
      <c r="D1328" s="248">
        <v>28641.78</v>
      </c>
      <c r="E1328" s="248" t="s">
        <v>68</v>
      </c>
      <c r="F1328" s="263">
        <v>5193.8999999999996</v>
      </c>
      <c r="G1328" s="248"/>
      <c r="H1328" s="248">
        <v>5193.8999999999996</v>
      </c>
      <c r="I1328" s="248">
        <v>33835.68</v>
      </c>
      <c r="J1328" s="249"/>
      <c r="K1328" s="251">
        <v>-13.45</v>
      </c>
    </row>
    <row r="1329" spans="1:11" ht="15" customHeight="1">
      <c r="A1329" s="2481" t="s">
        <v>2156</v>
      </c>
      <c r="B1329" s="2481"/>
      <c r="C1329" s="2481"/>
      <c r="D1329" s="2481"/>
      <c r="E1329" s="2481"/>
      <c r="F1329" s="2481"/>
      <c r="G1329" s="2481"/>
      <c r="H1329" s="2481"/>
      <c r="I1329" s="2481"/>
      <c r="J1329" s="2481"/>
      <c r="K1329" s="2482" t="e">
        <v>#DIV/0!</v>
      </c>
    </row>
    <row r="1330" spans="1:11" ht="15" customHeight="1">
      <c r="A1330" s="2483" t="s">
        <v>995</v>
      </c>
      <c r="B1330" s="2483"/>
      <c r="C1330" s="2483"/>
      <c r="D1330" s="2483"/>
      <c r="E1330" s="2483"/>
      <c r="F1330" s="2483"/>
      <c r="G1330" s="2483"/>
      <c r="H1330" s="2483"/>
      <c r="I1330" s="2483"/>
      <c r="J1330" s="2483"/>
      <c r="K1330" s="2483" t="e">
        <v>#DIV/0!</v>
      </c>
    </row>
    <row r="1331" spans="1:11" ht="15" customHeight="1">
      <c r="A1331" s="2479"/>
      <c r="B1331" s="2479"/>
      <c r="C1331" s="2479"/>
      <c r="D1331" s="2479"/>
      <c r="E1331" s="2479"/>
      <c r="F1331" s="2479"/>
      <c r="G1331" s="2479"/>
      <c r="H1331" s="2479"/>
      <c r="I1331" s="2479"/>
      <c r="J1331" s="2479"/>
      <c r="K1331" s="2479"/>
    </row>
    <row r="1332" spans="1:11" ht="18" customHeight="1">
      <c r="A1332" s="164"/>
      <c r="B1332" s="165" t="s">
        <v>3</v>
      </c>
      <c r="C1332" s="166" t="s">
        <v>2133</v>
      </c>
      <c r="D1332" s="166" t="s">
        <v>2134</v>
      </c>
      <c r="E1332" s="2405" t="s">
        <v>2135</v>
      </c>
      <c r="F1332" s="2405"/>
      <c r="G1332" s="2405"/>
      <c r="H1332" s="2260"/>
      <c r="I1332" s="2484" t="s">
        <v>2136</v>
      </c>
      <c r="J1332" s="2484"/>
      <c r="K1332" s="167" t="s">
        <v>5</v>
      </c>
    </row>
    <row r="1333" spans="1:11" ht="15" customHeight="1">
      <c r="A1333" s="164"/>
      <c r="B1333" s="168"/>
      <c r="C1333" s="169" t="s">
        <v>2137</v>
      </c>
      <c r="D1333" s="169" t="s">
        <v>2133</v>
      </c>
      <c r="E1333" s="166" t="s">
        <v>997</v>
      </c>
      <c r="F1333" s="34" t="s">
        <v>998</v>
      </c>
      <c r="G1333" s="165"/>
      <c r="H1333" s="166" t="s">
        <v>999</v>
      </c>
      <c r="I1333" s="2476" t="s">
        <v>2133</v>
      </c>
      <c r="J1333" s="2476"/>
      <c r="K1333" s="170" t="s">
        <v>2138</v>
      </c>
    </row>
    <row r="1334" spans="1:11" ht="15" customHeight="1">
      <c r="A1334" s="164"/>
      <c r="B1334" s="168"/>
      <c r="C1334" s="169" t="s">
        <v>7</v>
      </c>
      <c r="D1334" s="169" t="s">
        <v>2139</v>
      </c>
      <c r="E1334" s="35"/>
      <c r="F1334" s="35"/>
      <c r="G1334" s="171"/>
      <c r="H1334" s="35"/>
      <c r="I1334" s="2476" t="s">
        <v>2140</v>
      </c>
      <c r="J1334" s="2476"/>
      <c r="K1334" s="170" t="s">
        <v>9</v>
      </c>
    </row>
    <row r="1335" spans="1:11" ht="15" customHeight="1">
      <c r="A1335" s="164"/>
      <c r="B1335" s="168"/>
      <c r="C1335" s="10"/>
      <c r="D1335" s="169"/>
      <c r="E1335" s="35"/>
      <c r="F1335" s="172"/>
      <c r="G1335" s="171"/>
      <c r="H1335" s="10"/>
      <c r="I1335" s="2477"/>
      <c r="J1335" s="2478"/>
      <c r="K1335" s="173"/>
    </row>
    <row r="1336" spans="1:11" ht="15" customHeight="1">
      <c r="A1336" s="2479" t="s">
        <v>10</v>
      </c>
      <c r="B1336" s="2480"/>
      <c r="C1336" s="39" t="s">
        <v>11</v>
      </c>
      <c r="D1336" s="39" t="s">
        <v>12</v>
      </c>
      <c r="E1336" s="40" t="s">
        <v>13</v>
      </c>
      <c r="F1336" s="2255" t="s">
        <v>1000</v>
      </c>
      <c r="G1336" s="2302"/>
      <c r="H1336" s="267" t="s">
        <v>1001</v>
      </c>
      <c r="I1336" s="2255" t="s">
        <v>2141</v>
      </c>
      <c r="J1336" s="2256"/>
      <c r="K1336" s="174" t="s">
        <v>2142</v>
      </c>
    </row>
    <row r="1337" spans="1:11">
      <c r="A1337" s="164"/>
      <c r="B1337" s="10"/>
      <c r="C1337" s="2471" t="s">
        <v>2143</v>
      </c>
      <c r="D1337" s="2471"/>
      <c r="E1337" s="2471"/>
      <c r="F1337" s="2471"/>
      <c r="G1337" s="2471"/>
      <c r="H1337" s="2471"/>
      <c r="I1337" s="2471"/>
      <c r="J1337" s="2471"/>
      <c r="K1337" s="175"/>
    </row>
    <row r="1338" spans="1:11" ht="15" customHeight="1">
      <c r="A1338" s="42" t="s">
        <v>674</v>
      </c>
      <c r="B1338" s="43" t="s">
        <v>2331</v>
      </c>
      <c r="C1338" s="10"/>
      <c r="D1338" s="10"/>
      <c r="E1338" s="10"/>
      <c r="F1338" s="10"/>
      <c r="G1338" s="10"/>
      <c r="H1338" s="10"/>
      <c r="I1338" s="10"/>
      <c r="J1338" s="10"/>
      <c r="K1338" s="175"/>
    </row>
    <row r="1339" spans="1:11">
      <c r="A1339" s="42" t="s">
        <v>1547</v>
      </c>
      <c r="B1339" s="43" t="s">
        <v>2614</v>
      </c>
      <c r="C1339" s="10"/>
      <c r="D1339" s="10"/>
      <c r="E1339" s="10"/>
      <c r="F1339" s="10"/>
      <c r="G1339" s="10"/>
      <c r="H1339" s="10"/>
      <c r="I1339" s="10"/>
      <c r="J1339" s="10"/>
      <c r="K1339" s="175"/>
    </row>
    <row r="1340" spans="1:11" ht="15" customHeight="1">
      <c r="A1340" s="44">
        <v>4853</v>
      </c>
      <c r="B1340" s="43" t="s">
        <v>2615</v>
      </c>
      <c r="C1340" s="181"/>
      <c r="D1340" s="181"/>
      <c r="E1340" s="181"/>
      <c r="F1340" s="181"/>
      <c r="G1340" s="181"/>
      <c r="H1340" s="181"/>
      <c r="I1340" s="181"/>
      <c r="J1340" s="10"/>
      <c r="K1340" s="175"/>
    </row>
    <row r="1341" spans="1:11" ht="15" customHeight="1">
      <c r="A1341" s="45">
        <v>60</v>
      </c>
      <c r="B1341" s="12" t="s">
        <v>2616</v>
      </c>
      <c r="C1341" s="181"/>
      <c r="D1341" s="181"/>
      <c r="E1341" s="181"/>
      <c r="F1341" s="181"/>
      <c r="G1341" s="181"/>
      <c r="H1341" s="181"/>
      <c r="I1341" s="181"/>
      <c r="J1341" s="10"/>
      <c r="K1341" s="175"/>
    </row>
    <row r="1342" spans="1:11" ht="15" customHeight="1">
      <c r="A1342" s="46">
        <v>800</v>
      </c>
      <c r="B1342" s="10" t="s">
        <v>1041</v>
      </c>
      <c r="C1342" s="176" t="s">
        <v>68</v>
      </c>
      <c r="D1342" s="176">
        <v>0.09</v>
      </c>
      <c r="E1342" s="176" t="s">
        <v>68</v>
      </c>
      <c r="F1342" s="49" t="s">
        <v>68</v>
      </c>
      <c r="G1342" s="176"/>
      <c r="H1342" s="176" t="s">
        <v>68</v>
      </c>
      <c r="I1342" s="176">
        <v>0.09</v>
      </c>
      <c r="J1342" s="175"/>
      <c r="K1342" s="176" t="s">
        <v>68</v>
      </c>
    </row>
    <row r="1343" spans="1:11" ht="15" customHeight="1">
      <c r="A1343" s="164"/>
      <c r="B1343" s="11" t="s">
        <v>266</v>
      </c>
      <c r="C1343" s="248" t="s">
        <v>68</v>
      </c>
      <c r="D1343" s="248">
        <v>0.09</v>
      </c>
      <c r="E1343" s="248" t="s">
        <v>68</v>
      </c>
      <c r="F1343" s="263" t="s">
        <v>68</v>
      </c>
      <c r="G1343" s="248"/>
      <c r="H1343" s="248" t="s">
        <v>68</v>
      </c>
      <c r="I1343" s="248">
        <v>0.09</v>
      </c>
      <c r="J1343" s="249"/>
      <c r="K1343" s="248" t="s">
        <v>68</v>
      </c>
    </row>
    <row r="1344" spans="1:11">
      <c r="A1344" s="164"/>
      <c r="B1344" s="43" t="s">
        <v>2617</v>
      </c>
      <c r="C1344" s="248" t="s">
        <v>68</v>
      </c>
      <c r="D1344" s="248">
        <v>0.09</v>
      </c>
      <c r="E1344" s="248" t="s">
        <v>68</v>
      </c>
      <c r="F1344" s="263" t="s">
        <v>68</v>
      </c>
      <c r="G1344" s="248"/>
      <c r="H1344" s="248" t="s">
        <v>68</v>
      </c>
      <c r="I1344" s="248">
        <v>0.09</v>
      </c>
      <c r="J1344" s="249"/>
      <c r="K1344" s="248" t="s">
        <v>68</v>
      </c>
    </row>
    <row r="1345" spans="1:11" ht="15" customHeight="1">
      <c r="A1345" s="44">
        <v>4854</v>
      </c>
      <c r="B1345" s="43" t="s">
        <v>2618</v>
      </c>
      <c r="C1345" s="181"/>
      <c r="D1345" s="181"/>
      <c r="E1345" s="181"/>
      <c r="F1345" s="181"/>
      <c r="G1345" s="181"/>
      <c r="H1345" s="181"/>
      <c r="I1345" s="181"/>
      <c r="J1345" s="10"/>
      <c r="K1345" s="175"/>
    </row>
    <row r="1346" spans="1:11" ht="15" customHeight="1">
      <c r="A1346" s="45">
        <v>1</v>
      </c>
      <c r="B1346" s="12" t="s">
        <v>2619</v>
      </c>
      <c r="C1346" s="181"/>
      <c r="D1346" s="181"/>
      <c r="E1346" s="181"/>
      <c r="F1346" s="181"/>
      <c r="G1346" s="181"/>
      <c r="H1346" s="181"/>
      <c r="I1346" s="181"/>
      <c r="J1346" s="10"/>
      <c r="K1346" s="175"/>
    </row>
    <row r="1347" spans="1:11" ht="15" customHeight="1">
      <c r="A1347" s="46">
        <v>190</v>
      </c>
      <c r="B1347" s="10" t="s">
        <v>2620</v>
      </c>
      <c r="C1347" s="176" t="s">
        <v>68</v>
      </c>
      <c r="D1347" s="176">
        <v>1.45</v>
      </c>
      <c r="E1347" s="176" t="s">
        <v>68</v>
      </c>
      <c r="F1347" s="176" t="s">
        <v>68</v>
      </c>
      <c r="G1347" s="176"/>
      <c r="H1347" s="176" t="s">
        <v>68</v>
      </c>
      <c r="I1347" s="176">
        <v>1.45</v>
      </c>
      <c r="J1347" s="175"/>
      <c r="K1347" s="176" t="s">
        <v>68</v>
      </c>
    </row>
    <row r="1348" spans="1:11" ht="15" customHeight="1">
      <c r="A1348" s="164"/>
      <c r="B1348" s="11" t="s">
        <v>86</v>
      </c>
      <c r="C1348" s="248" t="s">
        <v>68</v>
      </c>
      <c r="D1348" s="248">
        <v>1.45</v>
      </c>
      <c r="E1348" s="248" t="s">
        <v>68</v>
      </c>
      <c r="F1348" s="248" t="s">
        <v>68</v>
      </c>
      <c r="G1348" s="248"/>
      <c r="H1348" s="248" t="s">
        <v>68</v>
      </c>
      <c r="I1348" s="248">
        <v>1.45</v>
      </c>
      <c r="J1348" s="249"/>
      <c r="K1348" s="248" t="s">
        <v>68</v>
      </c>
    </row>
    <row r="1349" spans="1:11" ht="15" customHeight="1">
      <c r="A1349" s="164"/>
      <c r="B1349" s="43" t="s">
        <v>2621</v>
      </c>
      <c r="C1349" s="248" t="s">
        <v>68</v>
      </c>
      <c r="D1349" s="248">
        <v>1.45</v>
      </c>
      <c r="E1349" s="248" t="s">
        <v>68</v>
      </c>
      <c r="F1349" s="248" t="s">
        <v>68</v>
      </c>
      <c r="G1349" s="248"/>
      <c r="H1349" s="248" t="s">
        <v>68</v>
      </c>
      <c r="I1349" s="248">
        <v>1.45</v>
      </c>
      <c r="J1349" s="249"/>
      <c r="K1349" s="248" t="s">
        <v>68</v>
      </c>
    </row>
    <row r="1350" spans="1:11" ht="15" customHeight="1">
      <c r="A1350" s="44">
        <v>4858</v>
      </c>
      <c r="B1350" s="43" t="s">
        <v>2622</v>
      </c>
      <c r="C1350" s="10"/>
      <c r="D1350" s="10"/>
      <c r="E1350" s="10"/>
      <c r="F1350" s="10"/>
      <c r="G1350" s="10"/>
      <c r="H1350" s="10"/>
      <c r="I1350" s="10"/>
      <c r="J1350" s="10"/>
      <c r="K1350" s="175"/>
    </row>
    <row r="1351" spans="1:11" ht="15" customHeight="1">
      <c r="A1351" s="45">
        <v>60</v>
      </c>
      <c r="B1351" s="12" t="s">
        <v>2623</v>
      </c>
      <c r="C1351" s="10"/>
      <c r="D1351" s="10"/>
      <c r="E1351" s="10"/>
      <c r="F1351" s="10"/>
      <c r="G1351" s="10"/>
      <c r="H1351" s="10"/>
      <c r="I1351" s="10"/>
      <c r="J1351" s="10"/>
      <c r="K1351" s="175"/>
    </row>
    <row r="1352" spans="1:11" ht="15" customHeight="1">
      <c r="A1352" s="46">
        <v>800</v>
      </c>
      <c r="B1352" s="10" t="s">
        <v>1041</v>
      </c>
      <c r="C1352" s="176" t="s">
        <v>68</v>
      </c>
      <c r="D1352" s="176">
        <v>2.35</v>
      </c>
      <c r="E1352" s="176" t="s">
        <v>68</v>
      </c>
      <c r="F1352" s="176" t="s">
        <v>68</v>
      </c>
      <c r="G1352" s="176"/>
      <c r="H1352" s="176" t="s">
        <v>68</v>
      </c>
      <c r="I1352" s="176">
        <v>2.35</v>
      </c>
      <c r="J1352" s="175"/>
      <c r="K1352" s="176" t="s">
        <v>68</v>
      </c>
    </row>
    <row r="1353" spans="1:11" ht="15" customHeight="1">
      <c r="A1353" s="164"/>
      <c r="B1353" s="11" t="s">
        <v>266</v>
      </c>
      <c r="C1353" s="248" t="s">
        <v>68</v>
      </c>
      <c r="D1353" s="248">
        <v>2.35</v>
      </c>
      <c r="E1353" s="248" t="s">
        <v>68</v>
      </c>
      <c r="F1353" s="248" t="s">
        <v>68</v>
      </c>
      <c r="G1353" s="248"/>
      <c r="H1353" s="248" t="s">
        <v>68</v>
      </c>
      <c r="I1353" s="248">
        <v>2.35</v>
      </c>
      <c r="J1353" s="249"/>
      <c r="K1353" s="248" t="s">
        <v>68</v>
      </c>
    </row>
    <row r="1354" spans="1:11" ht="15" customHeight="1">
      <c r="A1354" s="164"/>
      <c r="B1354" s="43" t="s">
        <v>2624</v>
      </c>
      <c r="C1354" s="248" t="s">
        <v>68</v>
      </c>
      <c r="D1354" s="248">
        <v>2.35</v>
      </c>
      <c r="E1354" s="248" t="s">
        <v>68</v>
      </c>
      <c r="F1354" s="248" t="s">
        <v>68</v>
      </c>
      <c r="G1354" s="248"/>
      <c r="H1354" s="248" t="s">
        <v>68</v>
      </c>
      <c r="I1354" s="248">
        <v>2.35</v>
      </c>
      <c r="J1354" s="249"/>
      <c r="K1354" s="248" t="s">
        <v>68</v>
      </c>
    </row>
    <row r="1355" spans="1:11" ht="15" customHeight="1">
      <c r="A1355" s="2481" t="s">
        <v>2156</v>
      </c>
      <c r="B1355" s="2481"/>
      <c r="C1355" s="2481"/>
      <c r="D1355" s="2481"/>
      <c r="E1355" s="2481"/>
      <c r="F1355" s="2481"/>
      <c r="G1355" s="2481"/>
      <c r="H1355" s="2481"/>
      <c r="I1355" s="2481"/>
      <c r="J1355" s="2481"/>
      <c r="K1355" s="2482" t="e">
        <v>#DIV/0!</v>
      </c>
    </row>
    <row r="1356" spans="1:11" ht="15" customHeight="1">
      <c r="A1356" s="2483" t="s">
        <v>995</v>
      </c>
      <c r="B1356" s="2483"/>
      <c r="C1356" s="2483"/>
      <c r="D1356" s="2483"/>
      <c r="E1356" s="2483"/>
      <c r="F1356" s="2483"/>
      <c r="G1356" s="2483"/>
      <c r="H1356" s="2483"/>
      <c r="I1356" s="2483"/>
      <c r="J1356" s="2483"/>
      <c r="K1356" s="2483" t="e">
        <v>#DIV/0!</v>
      </c>
    </row>
    <row r="1357" spans="1:11" ht="15" customHeight="1">
      <c r="A1357" s="2479"/>
      <c r="B1357" s="2479"/>
      <c r="C1357" s="2479"/>
      <c r="D1357" s="2479"/>
      <c r="E1357" s="2479"/>
      <c r="F1357" s="2479"/>
      <c r="G1357" s="2479"/>
      <c r="H1357" s="2479"/>
      <c r="I1357" s="2479"/>
      <c r="J1357" s="2479"/>
      <c r="K1357" s="2479"/>
    </row>
    <row r="1358" spans="1:11" ht="18" customHeight="1">
      <c r="A1358" s="164"/>
      <c r="B1358" s="165" t="s">
        <v>3</v>
      </c>
      <c r="C1358" s="166" t="s">
        <v>2133</v>
      </c>
      <c r="D1358" s="166" t="s">
        <v>2134</v>
      </c>
      <c r="E1358" s="2405" t="s">
        <v>2135</v>
      </c>
      <c r="F1358" s="2405"/>
      <c r="G1358" s="2405"/>
      <c r="H1358" s="2260"/>
      <c r="I1358" s="2484" t="s">
        <v>2136</v>
      </c>
      <c r="J1358" s="2484"/>
      <c r="K1358" s="167" t="s">
        <v>5</v>
      </c>
    </row>
    <row r="1359" spans="1:11" ht="15" customHeight="1">
      <c r="A1359" s="164"/>
      <c r="B1359" s="168"/>
      <c r="C1359" s="169" t="s">
        <v>2137</v>
      </c>
      <c r="D1359" s="169" t="s">
        <v>2133</v>
      </c>
      <c r="E1359" s="166" t="s">
        <v>997</v>
      </c>
      <c r="F1359" s="34" t="s">
        <v>998</v>
      </c>
      <c r="G1359" s="165"/>
      <c r="H1359" s="166" t="s">
        <v>999</v>
      </c>
      <c r="I1359" s="2476" t="s">
        <v>2133</v>
      </c>
      <c r="J1359" s="2476"/>
      <c r="K1359" s="170" t="s">
        <v>2138</v>
      </c>
    </row>
    <row r="1360" spans="1:11" ht="15" customHeight="1">
      <c r="A1360" s="164"/>
      <c r="B1360" s="168"/>
      <c r="C1360" s="169" t="s">
        <v>7</v>
      </c>
      <c r="D1360" s="169" t="s">
        <v>2139</v>
      </c>
      <c r="E1360" s="35"/>
      <c r="F1360" s="35"/>
      <c r="G1360" s="171"/>
      <c r="H1360" s="35"/>
      <c r="I1360" s="2476" t="s">
        <v>2140</v>
      </c>
      <c r="J1360" s="2476"/>
      <c r="K1360" s="170" t="s">
        <v>9</v>
      </c>
    </row>
    <row r="1361" spans="1:11" ht="15" customHeight="1">
      <c r="A1361" s="164"/>
      <c r="B1361" s="168"/>
      <c r="C1361" s="10"/>
      <c r="D1361" s="169"/>
      <c r="E1361" s="35"/>
      <c r="F1361" s="172"/>
      <c r="G1361" s="171"/>
      <c r="H1361" s="10"/>
      <c r="I1361" s="2477"/>
      <c r="J1361" s="2478"/>
      <c r="K1361" s="173"/>
    </row>
    <row r="1362" spans="1:11" ht="15" customHeight="1">
      <c r="A1362" s="2479" t="s">
        <v>10</v>
      </c>
      <c r="B1362" s="2480"/>
      <c r="C1362" s="39" t="s">
        <v>11</v>
      </c>
      <c r="D1362" s="39" t="s">
        <v>12</v>
      </c>
      <c r="E1362" s="40" t="s">
        <v>13</v>
      </c>
      <c r="F1362" s="2255" t="s">
        <v>1000</v>
      </c>
      <c r="G1362" s="2302"/>
      <c r="H1362" s="267" t="s">
        <v>1001</v>
      </c>
      <c r="I1362" s="2255" t="s">
        <v>2141</v>
      </c>
      <c r="J1362" s="2256"/>
      <c r="K1362" s="174" t="s">
        <v>2142</v>
      </c>
    </row>
    <row r="1363" spans="1:11">
      <c r="A1363" s="164"/>
      <c r="B1363" s="10"/>
      <c r="C1363" s="2471" t="s">
        <v>2143</v>
      </c>
      <c r="D1363" s="2471"/>
      <c r="E1363" s="2471"/>
      <c r="F1363" s="2471"/>
      <c r="G1363" s="2471"/>
      <c r="H1363" s="2471"/>
      <c r="I1363" s="2471"/>
      <c r="J1363" s="2471"/>
      <c r="K1363" s="175"/>
    </row>
    <row r="1364" spans="1:11" ht="14.1" customHeight="1">
      <c r="A1364" s="42" t="s">
        <v>674</v>
      </c>
      <c r="B1364" s="43" t="s">
        <v>2331</v>
      </c>
      <c r="C1364" s="10"/>
      <c r="D1364" s="10"/>
      <c r="E1364" s="10"/>
      <c r="F1364" s="10"/>
      <c r="G1364" s="10"/>
      <c r="H1364" s="10"/>
      <c r="I1364" s="10"/>
      <c r="J1364" s="10"/>
      <c r="K1364" s="175"/>
    </row>
    <row r="1365" spans="1:11">
      <c r="A1365" s="42" t="s">
        <v>1547</v>
      </c>
      <c r="B1365" s="43" t="s">
        <v>2614</v>
      </c>
      <c r="C1365" s="10"/>
      <c r="D1365" s="10"/>
      <c r="E1365" s="10"/>
      <c r="F1365" s="10"/>
      <c r="G1365" s="10"/>
      <c r="H1365" s="10"/>
      <c r="I1365" s="10"/>
      <c r="J1365" s="10"/>
      <c r="K1365" s="175"/>
    </row>
    <row r="1366" spans="1:11" ht="24">
      <c r="A1366" s="44">
        <v>4859</v>
      </c>
      <c r="B1366" s="43" t="s">
        <v>2625</v>
      </c>
      <c r="C1366" s="181"/>
      <c r="D1366" s="181"/>
      <c r="E1366" s="181"/>
      <c r="F1366" s="181"/>
      <c r="G1366" s="181"/>
      <c r="H1366" s="181"/>
      <c r="I1366" s="181"/>
      <c r="J1366" s="10"/>
      <c r="K1366" s="175"/>
    </row>
    <row r="1367" spans="1:11">
      <c r="A1367" s="45">
        <v>2</v>
      </c>
      <c r="B1367" s="12" t="s">
        <v>2626</v>
      </c>
      <c r="C1367" s="181"/>
      <c r="D1367" s="181"/>
      <c r="E1367" s="181"/>
      <c r="F1367" s="181"/>
      <c r="G1367" s="181"/>
      <c r="H1367" s="181"/>
      <c r="I1367" s="181"/>
      <c r="J1367" s="10"/>
      <c r="K1367" s="175"/>
    </row>
    <row r="1368" spans="1:11" ht="15" customHeight="1">
      <c r="A1368" s="46">
        <v>4</v>
      </c>
      <c r="B1368" s="10" t="s">
        <v>2627</v>
      </c>
      <c r="C1368" s="176" t="s">
        <v>68</v>
      </c>
      <c r="D1368" s="176">
        <v>316.57</v>
      </c>
      <c r="E1368" s="176" t="s">
        <v>68</v>
      </c>
      <c r="F1368" s="176" t="s">
        <v>68</v>
      </c>
      <c r="G1368" s="176"/>
      <c r="H1368" s="176" t="s">
        <v>68</v>
      </c>
      <c r="I1368" s="176">
        <v>316.57</v>
      </c>
      <c r="J1368" s="175"/>
      <c r="K1368" s="176" t="s">
        <v>68</v>
      </c>
    </row>
    <row r="1369" spans="1:11">
      <c r="A1369" s="46">
        <v>190</v>
      </c>
      <c r="B1369" s="10" t="s">
        <v>2628</v>
      </c>
      <c r="C1369" s="181"/>
      <c r="D1369" s="181"/>
      <c r="E1369" s="181"/>
      <c r="F1369" s="181"/>
      <c r="G1369" s="181"/>
      <c r="H1369" s="181"/>
      <c r="I1369" s="181"/>
      <c r="J1369" s="10"/>
      <c r="K1369" s="181"/>
    </row>
    <row r="1370" spans="1:11" ht="24">
      <c r="A1370" s="164"/>
      <c r="B1370" s="10" t="s">
        <v>2629</v>
      </c>
      <c r="C1370" s="176" t="s">
        <v>68</v>
      </c>
      <c r="D1370" s="176">
        <v>1922.68</v>
      </c>
      <c r="E1370" s="176" t="s">
        <v>68</v>
      </c>
      <c r="F1370" s="176" t="s">
        <v>68</v>
      </c>
      <c r="G1370" s="176"/>
      <c r="H1370" s="176" t="s">
        <v>68</v>
      </c>
      <c r="I1370" s="176">
        <v>1922.68</v>
      </c>
      <c r="J1370" s="175"/>
      <c r="K1370" s="176" t="s">
        <v>68</v>
      </c>
    </row>
    <row r="1371" spans="1:11" ht="15" customHeight="1">
      <c r="A1371" s="164"/>
      <c r="B1371" s="11" t="s">
        <v>94</v>
      </c>
      <c r="C1371" s="248" t="s">
        <v>68</v>
      </c>
      <c r="D1371" s="248">
        <v>2239.25</v>
      </c>
      <c r="E1371" s="248" t="s">
        <v>68</v>
      </c>
      <c r="F1371" s="248" t="s">
        <v>68</v>
      </c>
      <c r="G1371" s="248"/>
      <c r="H1371" s="248" t="s">
        <v>68</v>
      </c>
      <c r="I1371" s="248">
        <v>2239.25</v>
      </c>
      <c r="J1371" s="249"/>
      <c r="K1371" s="248" t="s">
        <v>68</v>
      </c>
    </row>
    <row r="1372" spans="1:11" ht="15" customHeight="1">
      <c r="A1372" s="164"/>
      <c r="B1372" s="43" t="s">
        <v>2630</v>
      </c>
      <c r="C1372" s="248" t="s">
        <v>68</v>
      </c>
      <c r="D1372" s="248">
        <v>2239.25</v>
      </c>
      <c r="E1372" s="248" t="s">
        <v>68</v>
      </c>
      <c r="F1372" s="248" t="s">
        <v>68</v>
      </c>
      <c r="G1372" s="248"/>
      <c r="H1372" s="248" t="s">
        <v>68</v>
      </c>
      <c r="I1372" s="248">
        <v>2239.25</v>
      </c>
      <c r="J1372" s="249"/>
      <c r="K1372" s="248" t="s">
        <v>68</v>
      </c>
    </row>
    <row r="1373" spans="1:11" ht="15" customHeight="1">
      <c r="A1373" s="44">
        <v>4860</v>
      </c>
      <c r="B1373" s="43" t="s">
        <v>2631</v>
      </c>
      <c r="C1373" s="181"/>
      <c r="D1373" s="181"/>
      <c r="E1373" s="181"/>
      <c r="F1373" s="181"/>
      <c r="G1373" s="181"/>
      <c r="H1373" s="181"/>
      <c r="I1373" s="181"/>
      <c r="J1373" s="10"/>
      <c r="K1373" s="175"/>
    </row>
    <row r="1374" spans="1:11">
      <c r="A1374" s="45">
        <v>1</v>
      </c>
      <c r="B1374" s="12" t="s">
        <v>2632</v>
      </c>
      <c r="C1374" s="181"/>
      <c r="D1374" s="181"/>
      <c r="E1374" s="181"/>
      <c r="F1374" s="181"/>
      <c r="G1374" s="181"/>
      <c r="H1374" s="181"/>
      <c r="I1374" s="181"/>
      <c r="J1374" s="10"/>
      <c r="K1374" s="175"/>
    </row>
    <row r="1375" spans="1:11" ht="15" customHeight="1">
      <c r="A1375" s="46">
        <v>190</v>
      </c>
      <c r="B1375" s="10" t="s">
        <v>2378</v>
      </c>
      <c r="C1375" s="176" t="s">
        <v>68</v>
      </c>
      <c r="D1375" s="176">
        <v>1284.9000000000001</v>
      </c>
      <c r="E1375" s="176" t="s">
        <v>68</v>
      </c>
      <c r="F1375" s="176" t="s">
        <v>68</v>
      </c>
      <c r="G1375" s="176"/>
      <c r="H1375" s="176" t="s">
        <v>68</v>
      </c>
      <c r="I1375" s="176">
        <v>1284.9000000000001</v>
      </c>
      <c r="J1375" s="175"/>
      <c r="K1375" s="176" t="s">
        <v>68</v>
      </c>
    </row>
    <row r="1376" spans="1:11" ht="15" customHeight="1">
      <c r="A1376" s="46">
        <v>195</v>
      </c>
      <c r="B1376" s="10" t="s">
        <v>2633</v>
      </c>
      <c r="C1376" s="176" t="s">
        <v>68</v>
      </c>
      <c r="D1376" s="176">
        <v>4265.8999999999996</v>
      </c>
      <c r="E1376" s="176" t="s">
        <v>68</v>
      </c>
      <c r="F1376" s="176" t="s">
        <v>68</v>
      </c>
      <c r="G1376" s="176"/>
      <c r="H1376" s="176" t="s">
        <v>68</v>
      </c>
      <c r="I1376" s="176">
        <v>4265.8999999999996</v>
      </c>
      <c r="J1376" s="175"/>
      <c r="K1376" s="176" t="s">
        <v>68</v>
      </c>
    </row>
    <row r="1377" spans="1:11" ht="15" customHeight="1">
      <c r="A1377" s="164"/>
      <c r="B1377" s="11" t="s">
        <v>86</v>
      </c>
      <c r="C1377" s="248" t="s">
        <v>68</v>
      </c>
      <c r="D1377" s="248">
        <v>5550.8</v>
      </c>
      <c r="E1377" s="248" t="s">
        <v>68</v>
      </c>
      <c r="F1377" s="248" t="s">
        <v>68</v>
      </c>
      <c r="G1377" s="248"/>
      <c r="H1377" s="248" t="s">
        <v>68</v>
      </c>
      <c r="I1377" s="248">
        <v>5550.8</v>
      </c>
      <c r="J1377" s="249"/>
      <c r="K1377" s="248" t="s">
        <v>68</v>
      </c>
    </row>
    <row r="1378" spans="1:11">
      <c r="A1378" s="45">
        <v>4</v>
      </c>
      <c r="B1378" s="12" t="s">
        <v>2634</v>
      </c>
      <c r="C1378" s="10"/>
      <c r="D1378" s="10"/>
      <c r="E1378" s="10"/>
      <c r="F1378" s="10"/>
      <c r="G1378" s="10"/>
      <c r="H1378" s="10"/>
      <c r="I1378" s="10"/>
      <c r="J1378" s="10"/>
      <c r="K1378" s="175"/>
    </row>
    <row r="1379" spans="1:11" ht="15" customHeight="1">
      <c r="A1379" s="46">
        <v>190</v>
      </c>
      <c r="B1379" s="10" t="s">
        <v>2378</v>
      </c>
      <c r="C1379" s="176" t="s">
        <v>68</v>
      </c>
      <c r="D1379" s="176">
        <v>10.97</v>
      </c>
      <c r="E1379" s="176" t="s">
        <v>68</v>
      </c>
      <c r="F1379" s="176" t="s">
        <v>68</v>
      </c>
      <c r="G1379" s="176"/>
      <c r="H1379" s="176" t="s">
        <v>68</v>
      </c>
      <c r="I1379" s="176">
        <v>10.97</v>
      </c>
      <c r="J1379" s="175"/>
      <c r="K1379" s="176" t="s">
        <v>68</v>
      </c>
    </row>
    <row r="1380" spans="1:11" ht="15" customHeight="1">
      <c r="A1380" s="46">
        <v>195</v>
      </c>
      <c r="B1380" s="10" t="s">
        <v>2635</v>
      </c>
      <c r="C1380" s="176" t="s">
        <v>68</v>
      </c>
      <c r="D1380" s="176">
        <v>8272.76</v>
      </c>
      <c r="E1380" s="176" t="s">
        <v>68</v>
      </c>
      <c r="F1380" s="176" t="s">
        <v>68</v>
      </c>
      <c r="G1380" s="176"/>
      <c r="H1380" s="176" t="s">
        <v>68</v>
      </c>
      <c r="I1380" s="176">
        <v>8272.76</v>
      </c>
      <c r="J1380" s="175"/>
      <c r="K1380" s="176" t="s">
        <v>68</v>
      </c>
    </row>
    <row r="1381" spans="1:11" ht="15" customHeight="1">
      <c r="A1381" s="164"/>
      <c r="B1381" s="11" t="s">
        <v>202</v>
      </c>
      <c r="C1381" s="248" t="s">
        <v>68</v>
      </c>
      <c r="D1381" s="248">
        <v>8283.73</v>
      </c>
      <c r="E1381" s="248" t="s">
        <v>68</v>
      </c>
      <c r="F1381" s="248" t="s">
        <v>68</v>
      </c>
      <c r="G1381" s="248"/>
      <c r="H1381" s="248" t="s">
        <v>68</v>
      </c>
      <c r="I1381" s="248">
        <v>8283.73</v>
      </c>
      <c r="J1381" s="249"/>
      <c r="K1381" s="248" t="s">
        <v>68</v>
      </c>
    </row>
    <row r="1382" spans="1:11">
      <c r="A1382" s="45">
        <v>5</v>
      </c>
      <c r="B1382" s="12" t="s">
        <v>2636</v>
      </c>
      <c r="C1382" s="181"/>
      <c r="D1382" s="181"/>
      <c r="E1382" s="181"/>
      <c r="F1382" s="181"/>
      <c r="G1382" s="181"/>
      <c r="H1382" s="181"/>
      <c r="I1382" s="181"/>
      <c r="J1382" s="10"/>
      <c r="K1382" s="175"/>
    </row>
    <row r="1383" spans="1:11" ht="15" customHeight="1">
      <c r="A1383" s="46">
        <v>190</v>
      </c>
      <c r="B1383" s="10" t="s">
        <v>2378</v>
      </c>
      <c r="C1383" s="176" t="s">
        <v>68</v>
      </c>
      <c r="D1383" s="176">
        <v>5.48</v>
      </c>
      <c r="E1383" s="176" t="s">
        <v>68</v>
      </c>
      <c r="F1383" s="176" t="s">
        <v>68</v>
      </c>
      <c r="G1383" s="176"/>
      <c r="H1383" s="176" t="s">
        <v>68</v>
      </c>
      <c r="I1383" s="176">
        <v>5.48</v>
      </c>
      <c r="J1383" s="175"/>
      <c r="K1383" s="177" t="s">
        <v>68</v>
      </c>
    </row>
    <row r="1384" spans="1:11" ht="15" customHeight="1">
      <c r="A1384" s="164"/>
      <c r="B1384" s="11" t="s">
        <v>1178</v>
      </c>
      <c r="C1384" s="248" t="s">
        <v>68</v>
      </c>
      <c r="D1384" s="248">
        <v>5.48</v>
      </c>
      <c r="E1384" s="248" t="s">
        <v>68</v>
      </c>
      <c r="F1384" s="248" t="s">
        <v>68</v>
      </c>
      <c r="G1384" s="248"/>
      <c r="H1384" s="248" t="s">
        <v>68</v>
      </c>
      <c r="I1384" s="248">
        <v>5.48</v>
      </c>
      <c r="J1384" s="249"/>
      <c r="K1384" s="251" t="s">
        <v>68</v>
      </c>
    </row>
    <row r="1385" spans="1:11" ht="15" customHeight="1">
      <c r="A1385" s="46"/>
      <c r="B1385" s="10"/>
      <c r="C1385" s="208"/>
      <c r="D1385" s="208"/>
      <c r="E1385" s="208"/>
      <c r="F1385" s="208"/>
      <c r="G1385" s="208"/>
      <c r="H1385" s="208"/>
      <c r="I1385" s="208"/>
      <c r="J1385" s="175"/>
      <c r="K1385" s="208"/>
    </row>
    <row r="1386" spans="1:11" ht="15" customHeight="1">
      <c r="A1386" s="2481" t="s">
        <v>2156</v>
      </c>
      <c r="B1386" s="2481"/>
      <c r="C1386" s="2481"/>
      <c r="D1386" s="2481"/>
      <c r="E1386" s="2481"/>
      <c r="F1386" s="2481"/>
      <c r="G1386" s="2481"/>
      <c r="H1386" s="2481"/>
      <c r="I1386" s="2481"/>
      <c r="J1386" s="2481"/>
      <c r="K1386" s="2482" t="e">
        <v>#DIV/0!</v>
      </c>
    </row>
    <row r="1387" spans="1:11" ht="15" customHeight="1">
      <c r="A1387" s="2483" t="s">
        <v>995</v>
      </c>
      <c r="B1387" s="2483"/>
      <c r="C1387" s="2483"/>
      <c r="D1387" s="2483"/>
      <c r="E1387" s="2483"/>
      <c r="F1387" s="2483"/>
      <c r="G1387" s="2483"/>
      <c r="H1387" s="2483"/>
      <c r="I1387" s="2483"/>
      <c r="J1387" s="2483"/>
      <c r="K1387" s="2483" t="e">
        <v>#DIV/0!</v>
      </c>
    </row>
    <row r="1388" spans="1:11" ht="15" customHeight="1">
      <c r="A1388" s="2479"/>
      <c r="B1388" s="2479"/>
      <c r="C1388" s="2479"/>
      <c r="D1388" s="2479"/>
      <c r="E1388" s="2479"/>
      <c r="F1388" s="2479"/>
      <c r="G1388" s="2479"/>
      <c r="H1388" s="2479"/>
      <c r="I1388" s="2479"/>
      <c r="J1388" s="2479"/>
      <c r="K1388" s="2479"/>
    </row>
    <row r="1389" spans="1:11" ht="18" customHeight="1">
      <c r="A1389" s="164"/>
      <c r="B1389" s="165" t="s">
        <v>3</v>
      </c>
      <c r="C1389" s="166" t="s">
        <v>2133</v>
      </c>
      <c r="D1389" s="166" t="s">
        <v>2134</v>
      </c>
      <c r="E1389" s="2405" t="s">
        <v>2135</v>
      </c>
      <c r="F1389" s="2405"/>
      <c r="G1389" s="2405"/>
      <c r="H1389" s="2260"/>
      <c r="I1389" s="2484" t="s">
        <v>2136</v>
      </c>
      <c r="J1389" s="2484"/>
      <c r="K1389" s="167" t="s">
        <v>5</v>
      </c>
    </row>
    <row r="1390" spans="1:11" ht="15" customHeight="1">
      <c r="A1390" s="164"/>
      <c r="B1390" s="168"/>
      <c r="C1390" s="169" t="s">
        <v>2137</v>
      </c>
      <c r="D1390" s="169" t="s">
        <v>2133</v>
      </c>
      <c r="E1390" s="166" t="s">
        <v>997</v>
      </c>
      <c r="F1390" s="34" t="s">
        <v>998</v>
      </c>
      <c r="G1390" s="165"/>
      <c r="H1390" s="166" t="s">
        <v>999</v>
      </c>
      <c r="I1390" s="2476" t="s">
        <v>2133</v>
      </c>
      <c r="J1390" s="2476"/>
      <c r="K1390" s="170" t="s">
        <v>2138</v>
      </c>
    </row>
    <row r="1391" spans="1:11" ht="15" customHeight="1">
      <c r="A1391" s="164"/>
      <c r="B1391" s="168"/>
      <c r="C1391" s="169" t="s">
        <v>7</v>
      </c>
      <c r="D1391" s="169" t="s">
        <v>2139</v>
      </c>
      <c r="E1391" s="35"/>
      <c r="F1391" s="35"/>
      <c r="G1391" s="171"/>
      <c r="H1391" s="35"/>
      <c r="I1391" s="2476" t="s">
        <v>2140</v>
      </c>
      <c r="J1391" s="2476"/>
      <c r="K1391" s="170" t="s">
        <v>9</v>
      </c>
    </row>
    <row r="1392" spans="1:11" ht="15" customHeight="1">
      <c r="A1392" s="164"/>
      <c r="B1392" s="168"/>
      <c r="C1392" s="10"/>
      <c r="D1392" s="169"/>
      <c r="E1392" s="35"/>
      <c r="F1392" s="172"/>
      <c r="G1392" s="171"/>
      <c r="H1392" s="10"/>
      <c r="I1392" s="2477"/>
      <c r="J1392" s="2478"/>
      <c r="K1392" s="173"/>
    </row>
    <row r="1393" spans="1:11" ht="15" customHeight="1">
      <c r="A1393" s="2479" t="s">
        <v>10</v>
      </c>
      <c r="B1393" s="2480"/>
      <c r="C1393" s="39" t="s">
        <v>11</v>
      </c>
      <c r="D1393" s="39" t="s">
        <v>12</v>
      </c>
      <c r="E1393" s="40" t="s">
        <v>13</v>
      </c>
      <c r="F1393" s="2255" t="s">
        <v>1000</v>
      </c>
      <c r="G1393" s="2302"/>
      <c r="H1393" s="267" t="s">
        <v>1001</v>
      </c>
      <c r="I1393" s="2255" t="s">
        <v>2141</v>
      </c>
      <c r="J1393" s="2256"/>
      <c r="K1393" s="174" t="s">
        <v>2142</v>
      </c>
    </row>
    <row r="1394" spans="1:11" ht="12.75" customHeight="1">
      <c r="A1394" s="164"/>
      <c r="B1394" s="10"/>
      <c r="C1394" s="2471" t="s">
        <v>2143</v>
      </c>
      <c r="D1394" s="2471"/>
      <c r="E1394" s="2471"/>
      <c r="F1394" s="2471"/>
      <c r="G1394" s="2471"/>
      <c r="H1394" s="2471"/>
      <c r="I1394" s="2471"/>
      <c r="J1394" s="2471"/>
      <c r="K1394" s="175"/>
    </row>
    <row r="1395" spans="1:11" ht="14.1" customHeight="1">
      <c r="A1395" s="42" t="s">
        <v>674</v>
      </c>
      <c r="B1395" s="43" t="s">
        <v>2331</v>
      </c>
      <c r="C1395" s="10"/>
      <c r="D1395" s="10"/>
      <c r="E1395" s="10"/>
      <c r="F1395" s="10"/>
      <c r="G1395" s="10"/>
      <c r="H1395" s="10"/>
      <c r="I1395" s="10"/>
      <c r="J1395" s="10"/>
      <c r="K1395" s="175"/>
    </row>
    <row r="1396" spans="1:11" ht="15" customHeight="1">
      <c r="A1396" s="42" t="s">
        <v>1547</v>
      </c>
      <c r="B1396" s="43" t="s">
        <v>2637</v>
      </c>
      <c r="C1396" s="10"/>
      <c r="D1396" s="10"/>
      <c r="E1396" s="10"/>
      <c r="F1396" s="10"/>
      <c r="G1396" s="10"/>
      <c r="H1396" s="10"/>
      <c r="I1396" s="10"/>
      <c r="J1396" s="10"/>
      <c r="K1396" s="175"/>
    </row>
    <row r="1397" spans="1:11" ht="15" customHeight="1">
      <c r="A1397" s="44">
        <v>4860</v>
      </c>
      <c r="B1397" s="43" t="s">
        <v>2631</v>
      </c>
      <c r="C1397" s="181"/>
      <c r="D1397" s="181"/>
      <c r="E1397" s="181"/>
      <c r="F1397" s="181"/>
      <c r="G1397" s="181"/>
      <c r="H1397" s="181"/>
      <c r="I1397" s="181"/>
      <c r="J1397" s="10"/>
      <c r="K1397" s="175"/>
    </row>
    <row r="1398" spans="1:11" ht="15" customHeight="1">
      <c r="A1398" s="45">
        <v>60</v>
      </c>
      <c r="B1398" s="56" t="s">
        <v>2638</v>
      </c>
      <c r="C1398" s="181"/>
      <c r="D1398" s="181"/>
      <c r="E1398" s="181"/>
      <c r="F1398" s="181"/>
      <c r="G1398" s="181"/>
      <c r="H1398" s="181"/>
      <c r="I1398" s="181"/>
      <c r="J1398" s="10"/>
      <c r="K1398" s="175"/>
    </row>
    <row r="1399" spans="1:11" ht="15" customHeight="1">
      <c r="A1399" s="46">
        <v>600</v>
      </c>
      <c r="B1399" s="10" t="s">
        <v>2639</v>
      </c>
      <c r="C1399" s="176" t="s">
        <v>68</v>
      </c>
      <c r="D1399" s="176">
        <v>0.47</v>
      </c>
      <c r="E1399" s="176" t="s">
        <v>68</v>
      </c>
      <c r="F1399" s="176" t="s">
        <v>68</v>
      </c>
      <c r="G1399" s="176"/>
      <c r="H1399" s="176" t="s">
        <v>68</v>
      </c>
      <c r="I1399" s="176">
        <v>0.47</v>
      </c>
      <c r="J1399" s="175"/>
      <c r="K1399" s="176" t="s">
        <v>68</v>
      </c>
    </row>
    <row r="1400" spans="1:11" ht="15" customHeight="1">
      <c r="A1400" s="198"/>
      <c r="B1400" s="11" t="s">
        <v>266</v>
      </c>
      <c r="C1400" s="248" t="s">
        <v>68</v>
      </c>
      <c r="D1400" s="248">
        <v>0.47</v>
      </c>
      <c r="E1400" s="248" t="s">
        <v>68</v>
      </c>
      <c r="F1400" s="248" t="s">
        <v>68</v>
      </c>
      <c r="G1400" s="248"/>
      <c r="H1400" s="248" t="s">
        <v>68</v>
      </c>
      <c r="I1400" s="248">
        <v>0.47</v>
      </c>
      <c r="J1400" s="249"/>
      <c r="K1400" s="248" t="s">
        <v>68</v>
      </c>
    </row>
    <row r="1401" spans="1:11" ht="15" customHeight="1">
      <c r="A1401" s="190"/>
      <c r="B1401" s="43" t="s">
        <v>2640</v>
      </c>
      <c r="C1401" s="248" t="s">
        <v>68</v>
      </c>
      <c r="D1401" s="248">
        <v>13840.48</v>
      </c>
      <c r="E1401" s="248" t="s">
        <v>68</v>
      </c>
      <c r="F1401" s="248" t="s">
        <v>68</v>
      </c>
      <c r="G1401" s="248"/>
      <c r="H1401" s="248" t="s">
        <v>68</v>
      </c>
      <c r="I1401" s="248">
        <v>13840.48</v>
      </c>
      <c r="J1401" s="249"/>
      <c r="K1401" s="248" t="s">
        <v>68</v>
      </c>
    </row>
    <row r="1402" spans="1:11" ht="15" customHeight="1">
      <c r="A1402" s="44">
        <v>4875</v>
      </c>
      <c r="B1402" s="43" t="s">
        <v>2641</v>
      </c>
      <c r="C1402" s="181"/>
      <c r="D1402" s="181"/>
      <c r="E1402" s="181"/>
      <c r="F1402" s="181"/>
      <c r="G1402" s="181"/>
      <c r="H1402" s="181"/>
      <c r="I1402" s="181"/>
      <c r="J1402" s="10"/>
      <c r="K1402" s="175"/>
    </row>
    <row r="1403" spans="1:11" ht="15" customHeight="1">
      <c r="A1403" s="45">
        <v>60</v>
      </c>
      <c r="B1403" s="12" t="s">
        <v>2642</v>
      </c>
      <c r="C1403" s="181"/>
      <c r="D1403" s="181"/>
      <c r="E1403" s="181"/>
      <c r="F1403" s="181"/>
      <c r="G1403" s="181"/>
      <c r="H1403" s="181"/>
      <c r="I1403" s="181"/>
      <c r="J1403" s="10"/>
      <c r="K1403" s="175"/>
    </row>
    <row r="1404" spans="1:11" ht="15" customHeight="1">
      <c r="A1404" s="46">
        <v>190</v>
      </c>
      <c r="B1404" s="10" t="s">
        <v>2378</v>
      </c>
      <c r="C1404" s="176" t="s">
        <v>68</v>
      </c>
      <c r="D1404" s="176">
        <v>54.24</v>
      </c>
      <c r="E1404" s="176" t="s">
        <v>68</v>
      </c>
      <c r="F1404" s="176" t="s">
        <v>68</v>
      </c>
      <c r="G1404" s="176"/>
      <c r="H1404" s="176" t="s">
        <v>68</v>
      </c>
      <c r="I1404" s="176">
        <v>54.24</v>
      </c>
      <c r="J1404" s="175"/>
      <c r="K1404" s="176" t="s">
        <v>68</v>
      </c>
    </row>
    <row r="1405" spans="1:11" ht="15" customHeight="1">
      <c r="A1405" s="164"/>
      <c r="B1405" s="11" t="s">
        <v>266</v>
      </c>
      <c r="C1405" s="248" t="s">
        <v>68</v>
      </c>
      <c r="D1405" s="248">
        <v>54.24</v>
      </c>
      <c r="E1405" s="248" t="s">
        <v>68</v>
      </c>
      <c r="F1405" s="248" t="s">
        <v>68</v>
      </c>
      <c r="G1405" s="248"/>
      <c r="H1405" s="248" t="s">
        <v>68</v>
      </c>
      <c r="I1405" s="248">
        <v>54.24</v>
      </c>
      <c r="J1405" s="249"/>
      <c r="K1405" s="248" t="s">
        <v>68</v>
      </c>
    </row>
    <row r="1406" spans="1:11" ht="15" customHeight="1">
      <c r="A1406" s="164"/>
      <c r="B1406" s="43" t="s">
        <v>2643</v>
      </c>
      <c r="C1406" s="248" t="s">
        <v>68</v>
      </c>
      <c r="D1406" s="248">
        <v>54.24</v>
      </c>
      <c r="E1406" s="248" t="s">
        <v>68</v>
      </c>
      <c r="F1406" s="248" t="s">
        <v>68</v>
      </c>
      <c r="G1406" s="248"/>
      <c r="H1406" s="248" t="s">
        <v>68</v>
      </c>
      <c r="I1406" s="248">
        <v>54.24</v>
      </c>
      <c r="J1406" s="249"/>
      <c r="K1406" s="248" t="s">
        <v>68</v>
      </c>
    </row>
    <row r="1407" spans="1:11">
      <c r="A1407" s="44">
        <v>4885</v>
      </c>
      <c r="B1407" s="43" t="s">
        <v>2644</v>
      </c>
      <c r="C1407" s="10"/>
      <c r="D1407" s="10"/>
      <c r="E1407" s="10"/>
      <c r="F1407" s="10"/>
      <c r="G1407" s="10"/>
      <c r="H1407" s="10"/>
      <c r="I1407" s="10"/>
      <c r="J1407" s="10"/>
      <c r="K1407" s="175"/>
    </row>
    <row r="1408" spans="1:11" ht="15" customHeight="1">
      <c r="A1408" s="45">
        <v>1</v>
      </c>
      <c r="B1408" s="12" t="s">
        <v>2645</v>
      </c>
      <c r="C1408" s="10"/>
      <c r="D1408" s="10"/>
      <c r="E1408" s="10"/>
      <c r="F1408" s="10"/>
      <c r="G1408" s="10"/>
      <c r="H1408" s="10"/>
      <c r="I1408" s="10"/>
      <c r="J1408" s="10"/>
      <c r="K1408" s="175"/>
    </row>
    <row r="1409" spans="1:11">
      <c r="A1409" s="46">
        <v>190</v>
      </c>
      <c r="B1409" s="10" t="s">
        <v>2282</v>
      </c>
      <c r="C1409" s="10"/>
      <c r="D1409" s="10"/>
      <c r="E1409" s="10"/>
      <c r="F1409" s="10"/>
      <c r="G1409" s="10"/>
      <c r="H1409" s="10"/>
      <c r="I1409" s="10"/>
      <c r="J1409" s="10"/>
      <c r="K1409" s="175"/>
    </row>
    <row r="1410" spans="1:11" ht="24">
      <c r="A1410" s="164" t="s">
        <v>214</v>
      </c>
      <c r="B1410" s="10" t="s">
        <v>2646</v>
      </c>
      <c r="C1410" s="176" t="s">
        <v>68</v>
      </c>
      <c r="D1410" s="176">
        <v>7821.5</v>
      </c>
      <c r="E1410" s="176" t="s">
        <v>68</v>
      </c>
      <c r="F1410" s="176" t="s">
        <v>68</v>
      </c>
      <c r="G1410" s="176"/>
      <c r="H1410" s="176" t="s">
        <v>68</v>
      </c>
      <c r="I1410" s="176">
        <v>7821.5</v>
      </c>
      <c r="J1410" s="175"/>
      <c r="K1410" s="176" t="s">
        <v>68</v>
      </c>
    </row>
    <row r="1411" spans="1:11" ht="15" customHeight="1">
      <c r="A1411" s="164" t="s">
        <v>339</v>
      </c>
      <c r="B1411" s="10" t="s">
        <v>2647</v>
      </c>
      <c r="C1411" s="176" t="s">
        <v>68</v>
      </c>
      <c r="D1411" s="176">
        <v>2931.29</v>
      </c>
      <c r="E1411" s="176" t="s">
        <v>68</v>
      </c>
      <c r="F1411" s="176" t="s">
        <v>68</v>
      </c>
      <c r="G1411" s="176"/>
      <c r="H1411" s="176" t="s">
        <v>68</v>
      </c>
      <c r="I1411" s="176">
        <v>2931.29</v>
      </c>
      <c r="J1411" s="175"/>
      <c r="K1411" s="176" t="s">
        <v>68</v>
      </c>
    </row>
    <row r="1412" spans="1:11" ht="15" customHeight="1">
      <c r="A1412" s="164" t="s">
        <v>504</v>
      </c>
      <c r="B1412" s="10" t="s">
        <v>2648</v>
      </c>
      <c r="C1412" s="176" t="s">
        <v>68</v>
      </c>
      <c r="D1412" s="176">
        <v>669.45</v>
      </c>
      <c r="E1412" s="176" t="s">
        <v>68</v>
      </c>
      <c r="F1412" s="176" t="s">
        <v>68</v>
      </c>
      <c r="G1412" s="176"/>
      <c r="H1412" s="176" t="s">
        <v>68</v>
      </c>
      <c r="I1412" s="176">
        <v>669.45</v>
      </c>
      <c r="J1412" s="175"/>
      <c r="K1412" s="176" t="s">
        <v>68</v>
      </c>
    </row>
    <row r="1413" spans="1:11" ht="15" customHeight="1">
      <c r="A1413" s="164" t="s">
        <v>1120</v>
      </c>
      <c r="B1413" s="10" t="s">
        <v>2649</v>
      </c>
      <c r="C1413" s="176" t="s">
        <v>68</v>
      </c>
      <c r="D1413" s="176">
        <v>1055.31</v>
      </c>
      <c r="E1413" s="176" t="s">
        <v>68</v>
      </c>
      <c r="F1413" s="176" t="s">
        <v>68</v>
      </c>
      <c r="G1413" s="176"/>
      <c r="H1413" s="176" t="s">
        <v>68</v>
      </c>
      <c r="I1413" s="176">
        <v>1055.31</v>
      </c>
      <c r="J1413" s="175"/>
      <c r="K1413" s="176" t="s">
        <v>68</v>
      </c>
    </row>
    <row r="1414" spans="1:11" ht="15" customHeight="1">
      <c r="A1414" s="164" t="s">
        <v>2165</v>
      </c>
      <c r="B1414" s="10" t="s">
        <v>2650</v>
      </c>
      <c r="C1414" s="176" t="s">
        <v>68</v>
      </c>
      <c r="D1414" s="176">
        <v>2004</v>
      </c>
      <c r="E1414" s="176" t="s">
        <v>68</v>
      </c>
      <c r="F1414" s="176" t="s">
        <v>68</v>
      </c>
      <c r="G1414" s="176"/>
      <c r="H1414" s="176" t="s">
        <v>68</v>
      </c>
      <c r="I1414" s="176">
        <v>2004</v>
      </c>
      <c r="J1414" s="175"/>
      <c r="K1414" s="176" t="s">
        <v>68</v>
      </c>
    </row>
    <row r="1415" spans="1:11" ht="15" customHeight="1">
      <c r="A1415" s="164" t="s">
        <v>2167</v>
      </c>
      <c r="B1415" s="10" t="s">
        <v>2207</v>
      </c>
      <c r="C1415" s="176" t="s">
        <v>68</v>
      </c>
      <c r="D1415" s="176">
        <v>173.5</v>
      </c>
      <c r="E1415" s="176" t="s">
        <v>68</v>
      </c>
      <c r="F1415" s="176" t="s">
        <v>68</v>
      </c>
      <c r="G1415" s="176"/>
      <c r="H1415" s="176" t="s">
        <v>68</v>
      </c>
      <c r="I1415" s="176">
        <v>173.5</v>
      </c>
      <c r="J1415" s="175"/>
      <c r="K1415" s="176" t="s">
        <v>68</v>
      </c>
    </row>
    <row r="1416" spans="1:11" ht="15" customHeight="1">
      <c r="A1416" s="46"/>
      <c r="B1416" s="10" t="s">
        <v>2285</v>
      </c>
      <c r="C1416" s="268" t="s">
        <v>68</v>
      </c>
      <c r="D1416" s="268">
        <v>14655.05</v>
      </c>
      <c r="E1416" s="268" t="s">
        <v>68</v>
      </c>
      <c r="F1416" s="268" t="s">
        <v>68</v>
      </c>
      <c r="G1416" s="268"/>
      <c r="H1416" s="268" t="s">
        <v>68</v>
      </c>
      <c r="I1416" s="268">
        <v>14655.05</v>
      </c>
      <c r="J1416" s="249"/>
      <c r="K1416" s="268" t="s">
        <v>68</v>
      </c>
    </row>
    <row r="1417" spans="1:11" ht="15" customHeight="1">
      <c r="A1417" s="2481" t="s">
        <v>2156</v>
      </c>
      <c r="B1417" s="2481"/>
      <c r="C1417" s="2481"/>
      <c r="D1417" s="2481"/>
      <c r="E1417" s="2481"/>
      <c r="F1417" s="2481"/>
      <c r="G1417" s="2481"/>
      <c r="H1417" s="2481"/>
      <c r="I1417" s="2481"/>
      <c r="J1417" s="2481"/>
      <c r="K1417" s="2482" t="e">
        <v>#DIV/0!</v>
      </c>
    </row>
    <row r="1418" spans="1:11" ht="15" customHeight="1">
      <c r="A1418" s="2483" t="s">
        <v>995</v>
      </c>
      <c r="B1418" s="2483"/>
      <c r="C1418" s="2483"/>
      <c r="D1418" s="2483"/>
      <c r="E1418" s="2483"/>
      <c r="F1418" s="2483"/>
      <c r="G1418" s="2483"/>
      <c r="H1418" s="2483"/>
      <c r="I1418" s="2483"/>
      <c r="J1418" s="2483"/>
      <c r="K1418" s="2483" t="e">
        <v>#DIV/0!</v>
      </c>
    </row>
    <row r="1419" spans="1:11" ht="15" customHeight="1">
      <c r="A1419" s="2479"/>
      <c r="B1419" s="2479"/>
      <c r="C1419" s="2479"/>
      <c r="D1419" s="2479"/>
      <c r="E1419" s="2479"/>
      <c r="F1419" s="2479"/>
      <c r="G1419" s="2479"/>
      <c r="H1419" s="2479"/>
      <c r="I1419" s="2479"/>
      <c r="J1419" s="2479"/>
      <c r="K1419" s="2479"/>
    </row>
    <row r="1420" spans="1:11" ht="18" customHeight="1">
      <c r="A1420" s="164"/>
      <c r="B1420" s="165" t="s">
        <v>3</v>
      </c>
      <c r="C1420" s="166" t="s">
        <v>2133</v>
      </c>
      <c r="D1420" s="166" t="s">
        <v>2134</v>
      </c>
      <c r="E1420" s="2405" t="s">
        <v>2135</v>
      </c>
      <c r="F1420" s="2405"/>
      <c r="G1420" s="2405"/>
      <c r="H1420" s="2260"/>
      <c r="I1420" s="2484" t="s">
        <v>2136</v>
      </c>
      <c r="J1420" s="2484"/>
      <c r="K1420" s="167" t="s">
        <v>5</v>
      </c>
    </row>
    <row r="1421" spans="1:11" ht="15" customHeight="1">
      <c r="A1421" s="164"/>
      <c r="B1421" s="168"/>
      <c r="C1421" s="169" t="s">
        <v>2137</v>
      </c>
      <c r="D1421" s="169" t="s">
        <v>2133</v>
      </c>
      <c r="E1421" s="166" t="s">
        <v>997</v>
      </c>
      <c r="F1421" s="34" t="s">
        <v>998</v>
      </c>
      <c r="G1421" s="165"/>
      <c r="H1421" s="166" t="s">
        <v>999</v>
      </c>
      <c r="I1421" s="2476" t="s">
        <v>2133</v>
      </c>
      <c r="J1421" s="2476"/>
      <c r="K1421" s="170" t="s">
        <v>2138</v>
      </c>
    </row>
    <row r="1422" spans="1:11" ht="15" customHeight="1">
      <c r="A1422" s="164"/>
      <c r="B1422" s="168"/>
      <c r="C1422" s="169" t="s">
        <v>7</v>
      </c>
      <c r="D1422" s="169" t="s">
        <v>2139</v>
      </c>
      <c r="E1422" s="35"/>
      <c r="F1422" s="35"/>
      <c r="G1422" s="171"/>
      <c r="H1422" s="35"/>
      <c r="I1422" s="2476" t="s">
        <v>2140</v>
      </c>
      <c r="J1422" s="2476"/>
      <c r="K1422" s="170" t="s">
        <v>9</v>
      </c>
    </row>
    <row r="1423" spans="1:11" ht="15" customHeight="1">
      <c r="A1423" s="164"/>
      <c r="B1423" s="168"/>
      <c r="C1423" s="10"/>
      <c r="D1423" s="169"/>
      <c r="E1423" s="35"/>
      <c r="F1423" s="172"/>
      <c r="G1423" s="171"/>
      <c r="H1423" s="10"/>
      <c r="I1423" s="2477"/>
      <c r="J1423" s="2478"/>
      <c r="K1423" s="173"/>
    </row>
    <row r="1424" spans="1:11" ht="15" customHeight="1">
      <c r="A1424" s="2479" t="s">
        <v>10</v>
      </c>
      <c r="B1424" s="2480"/>
      <c r="C1424" s="39" t="s">
        <v>11</v>
      </c>
      <c r="D1424" s="39" t="s">
        <v>12</v>
      </c>
      <c r="E1424" s="40" t="s">
        <v>13</v>
      </c>
      <c r="F1424" s="2255" t="s">
        <v>1000</v>
      </c>
      <c r="G1424" s="2302"/>
      <c r="H1424" s="267" t="s">
        <v>1001</v>
      </c>
      <c r="I1424" s="2255" t="s">
        <v>2141</v>
      </c>
      <c r="J1424" s="2256"/>
      <c r="K1424" s="174" t="s">
        <v>2142</v>
      </c>
    </row>
    <row r="1425" spans="1:11" ht="11.25" customHeight="1">
      <c r="A1425" s="164"/>
      <c r="B1425" s="10"/>
      <c r="C1425" s="2471" t="s">
        <v>2143</v>
      </c>
      <c r="D1425" s="2471"/>
      <c r="E1425" s="2471"/>
      <c r="F1425" s="2471"/>
      <c r="G1425" s="2471"/>
      <c r="H1425" s="2471"/>
      <c r="I1425" s="2471"/>
      <c r="J1425" s="2471"/>
      <c r="K1425" s="175"/>
    </row>
    <row r="1426" spans="1:11" ht="14.1" customHeight="1">
      <c r="A1426" s="42" t="s">
        <v>674</v>
      </c>
      <c r="B1426" s="43" t="s">
        <v>2331</v>
      </c>
      <c r="C1426" s="10"/>
      <c r="D1426" s="10"/>
      <c r="E1426" s="10"/>
      <c r="F1426" s="10"/>
      <c r="G1426" s="10"/>
      <c r="H1426" s="10"/>
      <c r="I1426" s="10"/>
      <c r="J1426" s="10"/>
      <c r="K1426" s="175"/>
    </row>
    <row r="1427" spans="1:11" ht="15" customHeight="1">
      <c r="A1427" s="42" t="s">
        <v>1547</v>
      </c>
      <c r="B1427" s="43" t="s">
        <v>2651</v>
      </c>
      <c r="C1427" s="10"/>
      <c r="D1427" s="10"/>
      <c r="E1427" s="10"/>
      <c r="F1427" s="10"/>
      <c r="G1427" s="10"/>
      <c r="H1427" s="10"/>
      <c r="I1427" s="10"/>
      <c r="J1427" s="10"/>
      <c r="K1427" s="175"/>
    </row>
    <row r="1428" spans="1:11">
      <c r="A1428" s="44">
        <v>4885</v>
      </c>
      <c r="B1428" s="43" t="s">
        <v>2644</v>
      </c>
      <c r="C1428" s="10"/>
      <c r="D1428" s="10"/>
      <c r="E1428" s="10"/>
      <c r="F1428" s="10"/>
      <c r="G1428" s="10"/>
      <c r="H1428" s="10"/>
      <c r="I1428" s="10"/>
      <c r="J1428" s="10"/>
      <c r="K1428" s="175"/>
    </row>
    <row r="1429" spans="1:11" ht="14.1" customHeight="1">
      <c r="A1429" s="45">
        <v>1</v>
      </c>
      <c r="B1429" s="12" t="s">
        <v>2645</v>
      </c>
      <c r="C1429" s="10"/>
      <c r="D1429" s="10"/>
      <c r="E1429" s="10"/>
      <c r="F1429" s="10"/>
      <c r="G1429" s="10"/>
      <c r="H1429" s="10"/>
      <c r="I1429" s="10"/>
      <c r="J1429" s="10"/>
      <c r="K1429" s="175"/>
    </row>
    <row r="1430" spans="1:11" ht="14.1" customHeight="1">
      <c r="A1430" s="46">
        <v>200</v>
      </c>
      <c r="B1430" s="10" t="s">
        <v>2652</v>
      </c>
      <c r="C1430" s="181"/>
      <c r="D1430" s="181"/>
      <c r="E1430" s="181"/>
      <c r="F1430" s="181"/>
      <c r="G1430" s="181"/>
      <c r="H1430" s="181"/>
      <c r="I1430" s="181"/>
      <c r="J1430" s="10"/>
      <c r="K1430" s="175"/>
    </row>
    <row r="1431" spans="1:11" ht="14.1" customHeight="1">
      <c r="A1431" s="164" t="s">
        <v>214</v>
      </c>
      <c r="B1431" s="10" t="s">
        <v>2653</v>
      </c>
      <c r="C1431" s="176" t="s">
        <v>68</v>
      </c>
      <c r="D1431" s="176">
        <v>896.53</v>
      </c>
      <c r="E1431" s="176" t="s">
        <v>68</v>
      </c>
      <c r="F1431" s="176" t="s">
        <v>68</v>
      </c>
      <c r="G1431" s="176"/>
      <c r="H1431" s="176" t="s">
        <v>68</v>
      </c>
      <c r="I1431" s="176">
        <v>896.53</v>
      </c>
      <c r="J1431" s="175"/>
      <c r="K1431" s="176" t="s">
        <v>68</v>
      </c>
    </row>
    <row r="1432" spans="1:11" ht="14.1" customHeight="1">
      <c r="A1432" s="164" t="s">
        <v>339</v>
      </c>
      <c r="B1432" s="10" t="s">
        <v>2207</v>
      </c>
      <c r="C1432" s="176" t="s">
        <v>68</v>
      </c>
      <c r="D1432" s="176">
        <v>166.29</v>
      </c>
      <c r="E1432" s="176" t="s">
        <v>68</v>
      </c>
      <c r="F1432" s="176" t="s">
        <v>68</v>
      </c>
      <c r="G1432" s="176"/>
      <c r="H1432" s="176" t="s">
        <v>68</v>
      </c>
      <c r="I1432" s="176">
        <v>166.29</v>
      </c>
      <c r="J1432" s="175"/>
      <c r="K1432" s="176" t="s">
        <v>68</v>
      </c>
    </row>
    <row r="1433" spans="1:11" ht="14.1" customHeight="1">
      <c r="A1433" s="46"/>
      <c r="B1433" s="10" t="s">
        <v>2654</v>
      </c>
      <c r="C1433" s="268" t="s">
        <v>68</v>
      </c>
      <c r="D1433" s="268">
        <v>1062.82</v>
      </c>
      <c r="E1433" s="268" t="s">
        <v>68</v>
      </c>
      <c r="F1433" s="268" t="s">
        <v>68</v>
      </c>
      <c r="G1433" s="268"/>
      <c r="H1433" s="268" t="s">
        <v>68</v>
      </c>
      <c r="I1433" s="268">
        <v>1062.82</v>
      </c>
      <c r="J1433" s="249"/>
      <c r="K1433" s="268" t="s">
        <v>68</v>
      </c>
    </row>
    <row r="1434" spans="1:11" ht="14.1" customHeight="1">
      <c r="A1434" s="198"/>
      <c r="B1434" s="11" t="s">
        <v>86</v>
      </c>
      <c r="C1434" s="248" t="s">
        <v>68</v>
      </c>
      <c r="D1434" s="248">
        <v>15717.87</v>
      </c>
      <c r="E1434" s="248" t="s">
        <v>68</v>
      </c>
      <c r="F1434" s="248" t="s">
        <v>68</v>
      </c>
      <c r="G1434" s="248"/>
      <c r="H1434" s="248" t="s">
        <v>68</v>
      </c>
      <c r="I1434" s="248">
        <v>15717.87</v>
      </c>
      <c r="J1434" s="249"/>
      <c r="K1434" s="248" t="s">
        <v>68</v>
      </c>
    </row>
    <row r="1435" spans="1:11" ht="14.1" customHeight="1">
      <c r="A1435" s="45">
        <v>60</v>
      </c>
      <c r="B1435" s="12" t="s">
        <v>466</v>
      </c>
      <c r="C1435" s="181"/>
      <c r="D1435" s="181"/>
      <c r="E1435" s="181"/>
      <c r="F1435" s="181"/>
      <c r="G1435" s="181"/>
      <c r="H1435" s="181"/>
      <c r="I1435" s="181"/>
      <c r="J1435" s="10"/>
      <c r="K1435" s="175"/>
    </row>
    <row r="1436" spans="1:11" ht="14.1" customHeight="1">
      <c r="A1436" s="46">
        <v>800</v>
      </c>
      <c r="B1436" s="10" t="s">
        <v>1041</v>
      </c>
      <c r="C1436" s="176" t="s">
        <v>68</v>
      </c>
      <c r="D1436" s="176">
        <v>302.33</v>
      </c>
      <c r="E1436" s="176" t="s">
        <v>68</v>
      </c>
      <c r="F1436" s="176" t="s">
        <v>68</v>
      </c>
      <c r="G1436" s="176"/>
      <c r="H1436" s="176" t="s">
        <v>68</v>
      </c>
      <c r="I1436" s="176">
        <v>302.33</v>
      </c>
      <c r="J1436" s="175"/>
      <c r="K1436" s="176" t="s">
        <v>68</v>
      </c>
    </row>
    <row r="1437" spans="1:11" ht="14.1" customHeight="1">
      <c r="A1437" s="164"/>
      <c r="B1437" s="11" t="s">
        <v>266</v>
      </c>
      <c r="C1437" s="248" t="s">
        <v>68</v>
      </c>
      <c r="D1437" s="248">
        <v>302.33</v>
      </c>
      <c r="E1437" s="248" t="s">
        <v>68</v>
      </c>
      <c r="F1437" s="248" t="s">
        <v>68</v>
      </c>
      <c r="G1437" s="248"/>
      <c r="H1437" s="248" t="s">
        <v>68</v>
      </c>
      <c r="I1437" s="248">
        <v>302.33</v>
      </c>
      <c r="J1437" s="249"/>
      <c r="K1437" s="248" t="s">
        <v>68</v>
      </c>
    </row>
    <row r="1438" spans="1:11" ht="14.1" customHeight="1">
      <c r="A1438" s="190"/>
      <c r="B1438" s="43" t="s">
        <v>2655</v>
      </c>
      <c r="C1438" s="248" t="s">
        <v>68</v>
      </c>
      <c r="D1438" s="248">
        <v>16020.2</v>
      </c>
      <c r="E1438" s="248" t="s">
        <v>68</v>
      </c>
      <c r="F1438" s="248" t="s">
        <v>68</v>
      </c>
      <c r="G1438" s="248"/>
      <c r="H1438" s="248" t="s">
        <v>68</v>
      </c>
      <c r="I1438" s="248">
        <v>16020.2</v>
      </c>
      <c r="J1438" s="249"/>
      <c r="K1438" s="248" t="s">
        <v>68</v>
      </c>
    </row>
    <row r="1439" spans="1:11" ht="12.75" customHeight="1">
      <c r="A1439" s="164"/>
      <c r="B1439" s="43" t="s">
        <v>2656</v>
      </c>
      <c r="C1439" s="273">
        <v>6001.3</v>
      </c>
      <c r="D1439" s="248">
        <v>60799.839999999997</v>
      </c>
      <c r="E1439" s="248" t="s">
        <v>68</v>
      </c>
      <c r="F1439" s="263">
        <v>5193.8999999999996</v>
      </c>
      <c r="G1439" s="248"/>
      <c r="H1439" s="273">
        <v>5193.8999999999996</v>
      </c>
      <c r="I1439" s="248">
        <v>65993.739999999991</v>
      </c>
      <c r="J1439" s="249"/>
      <c r="K1439" s="251">
        <v>-13.45</v>
      </c>
    </row>
    <row r="1440" spans="1:11" ht="14.1" customHeight="1">
      <c r="A1440" s="42" t="s">
        <v>1576</v>
      </c>
      <c r="B1440" s="43" t="s">
        <v>2657</v>
      </c>
      <c r="C1440" s="10"/>
      <c r="D1440" s="10"/>
      <c r="E1440" s="10"/>
      <c r="F1440" s="10"/>
      <c r="G1440" s="10"/>
      <c r="H1440" s="10"/>
      <c r="I1440" s="10"/>
      <c r="J1440" s="10"/>
      <c r="K1440" s="175"/>
    </row>
    <row r="1441" spans="1:11" ht="14.1" customHeight="1">
      <c r="A1441" s="44">
        <v>5053</v>
      </c>
      <c r="B1441" s="43" t="s">
        <v>2658</v>
      </c>
      <c r="C1441" s="10"/>
      <c r="D1441" s="10"/>
      <c r="E1441" s="10"/>
      <c r="F1441" s="10"/>
      <c r="G1441" s="10"/>
      <c r="H1441" s="10"/>
      <c r="I1441" s="10"/>
      <c r="J1441" s="10"/>
      <c r="K1441" s="175"/>
    </row>
    <row r="1442" spans="1:11" ht="14.1" customHeight="1">
      <c r="A1442" s="45">
        <v>2</v>
      </c>
      <c r="B1442" s="12" t="s">
        <v>2659</v>
      </c>
      <c r="C1442" s="10"/>
      <c r="D1442" s="10"/>
      <c r="E1442" s="10"/>
      <c r="F1442" s="10"/>
      <c r="G1442" s="10"/>
      <c r="H1442" s="176"/>
      <c r="I1442" s="10"/>
      <c r="J1442" s="10"/>
      <c r="K1442" s="175"/>
    </row>
    <row r="1443" spans="1:11" ht="14.1" customHeight="1">
      <c r="A1443" s="46">
        <v>102</v>
      </c>
      <c r="B1443" s="10" t="s">
        <v>2660</v>
      </c>
      <c r="C1443" s="176">
        <v>1624.79</v>
      </c>
      <c r="D1443" s="176">
        <v>54824.23</v>
      </c>
      <c r="E1443" s="176" t="s">
        <v>68</v>
      </c>
      <c r="F1443" s="49">
        <v>1871.42</v>
      </c>
      <c r="G1443" s="176"/>
      <c r="H1443" s="176">
        <v>1871.42</v>
      </c>
      <c r="I1443" s="176">
        <v>56695.65</v>
      </c>
      <c r="J1443" s="175"/>
      <c r="K1443" s="177">
        <v>15.18</v>
      </c>
    </row>
    <row r="1444" spans="1:11" ht="14.1" customHeight="1">
      <c r="A1444" s="46">
        <v>800</v>
      </c>
      <c r="B1444" s="10" t="s">
        <v>1041</v>
      </c>
      <c r="C1444" s="176" t="s">
        <v>68</v>
      </c>
      <c r="D1444" s="176">
        <v>18</v>
      </c>
      <c r="E1444" s="176" t="s">
        <v>68</v>
      </c>
      <c r="F1444" s="49" t="s">
        <v>68</v>
      </c>
      <c r="G1444" s="176"/>
      <c r="H1444" s="176" t="s">
        <v>68</v>
      </c>
      <c r="I1444" s="176">
        <v>18</v>
      </c>
      <c r="J1444" s="175"/>
      <c r="K1444" s="177" t="s">
        <v>68</v>
      </c>
    </row>
    <row r="1445" spans="1:11" ht="14.1" customHeight="1">
      <c r="A1445" s="164"/>
      <c r="B1445" s="11" t="s">
        <v>94</v>
      </c>
      <c r="C1445" s="248">
        <v>1624.79</v>
      </c>
      <c r="D1445" s="248">
        <v>54842.23</v>
      </c>
      <c r="E1445" s="248" t="s">
        <v>68</v>
      </c>
      <c r="F1445" s="263">
        <v>1871.42</v>
      </c>
      <c r="G1445" s="248"/>
      <c r="H1445" s="248">
        <v>1871.42</v>
      </c>
      <c r="I1445" s="248">
        <v>56713.65</v>
      </c>
      <c r="J1445" s="249"/>
      <c r="K1445" s="251">
        <v>15.18</v>
      </c>
    </row>
    <row r="1446" spans="1:11" ht="14.1" customHeight="1">
      <c r="A1446" s="45">
        <v>80</v>
      </c>
      <c r="B1446" s="12" t="s">
        <v>267</v>
      </c>
      <c r="C1446" s="181"/>
      <c r="D1446" s="181"/>
      <c r="E1446" s="181"/>
      <c r="F1446" s="181"/>
      <c r="G1446" s="181"/>
      <c r="H1446" s="181"/>
      <c r="I1446" s="181"/>
      <c r="J1446" s="10"/>
      <c r="K1446" s="175"/>
    </row>
    <row r="1447" spans="1:11" ht="14.1" customHeight="1">
      <c r="A1447" s="46">
        <v>3</v>
      </c>
      <c r="B1447" s="10" t="s">
        <v>1878</v>
      </c>
      <c r="C1447" s="176" t="s">
        <v>68</v>
      </c>
      <c r="D1447" s="176">
        <v>34.22</v>
      </c>
      <c r="E1447" s="176" t="s">
        <v>68</v>
      </c>
      <c r="F1447" s="49" t="s">
        <v>68</v>
      </c>
      <c r="G1447" s="176"/>
      <c r="H1447" s="176" t="s">
        <v>68</v>
      </c>
      <c r="I1447" s="176">
        <v>34.22</v>
      </c>
      <c r="J1447" s="175"/>
      <c r="K1447" s="177" t="s">
        <v>68</v>
      </c>
    </row>
    <row r="1448" spans="1:11" ht="15" customHeight="1">
      <c r="A1448" s="46">
        <v>800</v>
      </c>
      <c r="B1448" s="10" t="s">
        <v>1041</v>
      </c>
      <c r="C1448" s="176" t="s">
        <v>68</v>
      </c>
      <c r="D1448" s="176">
        <v>5212.32</v>
      </c>
      <c r="E1448" s="176" t="s">
        <v>68</v>
      </c>
      <c r="F1448" s="49" t="s">
        <v>68</v>
      </c>
      <c r="G1448" s="176"/>
      <c r="H1448" s="176" t="s">
        <v>68</v>
      </c>
      <c r="I1448" s="176">
        <v>5212.32</v>
      </c>
      <c r="J1448" s="175"/>
      <c r="K1448" s="177" t="s">
        <v>68</v>
      </c>
    </row>
    <row r="1449" spans="1:11" ht="12.75" customHeight="1">
      <c r="A1449" s="198"/>
      <c r="B1449" s="11" t="s">
        <v>270</v>
      </c>
      <c r="C1449" s="248" t="s">
        <v>68</v>
      </c>
      <c r="D1449" s="248">
        <v>5246.54</v>
      </c>
      <c r="E1449" s="248" t="s">
        <v>68</v>
      </c>
      <c r="F1449" s="263" t="s">
        <v>68</v>
      </c>
      <c r="G1449" s="248"/>
      <c r="H1449" s="248" t="s">
        <v>68</v>
      </c>
      <c r="I1449" s="248">
        <v>5246.54</v>
      </c>
      <c r="J1449" s="249"/>
      <c r="K1449" s="251" t="s">
        <v>68</v>
      </c>
    </row>
    <row r="1450" spans="1:11" ht="15" customHeight="1">
      <c r="A1450" s="190"/>
      <c r="B1450" s="43" t="s">
        <v>2661</v>
      </c>
      <c r="C1450" s="248">
        <v>1624.79</v>
      </c>
      <c r="D1450" s="248">
        <v>60088.77</v>
      </c>
      <c r="E1450" s="248" t="s">
        <v>68</v>
      </c>
      <c r="F1450" s="263">
        <v>1871.42</v>
      </c>
      <c r="G1450" s="248"/>
      <c r="H1450" s="248">
        <v>1871.42</v>
      </c>
      <c r="I1450" s="248">
        <v>61960.189999999995</v>
      </c>
      <c r="J1450" s="249"/>
      <c r="K1450" s="251">
        <v>15.18</v>
      </c>
    </row>
    <row r="1451" spans="1:11" ht="15" customHeight="1">
      <c r="A1451" s="2481" t="s">
        <v>2156</v>
      </c>
      <c r="B1451" s="2481"/>
      <c r="C1451" s="2481"/>
      <c r="D1451" s="2481"/>
      <c r="E1451" s="2481"/>
      <c r="F1451" s="2481"/>
      <c r="G1451" s="2481"/>
      <c r="H1451" s="2481"/>
      <c r="I1451" s="2481"/>
      <c r="J1451" s="2481"/>
      <c r="K1451" s="2482" t="e">
        <v>#DIV/0!</v>
      </c>
    </row>
    <row r="1452" spans="1:11" ht="15" customHeight="1">
      <c r="A1452" s="2483" t="s">
        <v>995</v>
      </c>
      <c r="B1452" s="2483"/>
      <c r="C1452" s="2483"/>
      <c r="D1452" s="2483"/>
      <c r="E1452" s="2483"/>
      <c r="F1452" s="2483"/>
      <c r="G1452" s="2483"/>
      <c r="H1452" s="2483"/>
      <c r="I1452" s="2483"/>
      <c r="J1452" s="2483"/>
      <c r="K1452" s="2483" t="e">
        <v>#DIV/0!</v>
      </c>
    </row>
    <row r="1453" spans="1:11" ht="15" customHeight="1">
      <c r="A1453" s="2479"/>
      <c r="B1453" s="2479"/>
      <c r="C1453" s="2479"/>
      <c r="D1453" s="2479"/>
      <c r="E1453" s="2479"/>
      <c r="F1453" s="2479"/>
      <c r="G1453" s="2479"/>
      <c r="H1453" s="2479"/>
      <c r="I1453" s="2479"/>
      <c r="J1453" s="2479"/>
      <c r="K1453" s="2479"/>
    </row>
    <row r="1454" spans="1:11" ht="18" customHeight="1">
      <c r="A1454" s="164"/>
      <c r="B1454" s="165" t="s">
        <v>3</v>
      </c>
      <c r="C1454" s="166" t="s">
        <v>2133</v>
      </c>
      <c r="D1454" s="166" t="s">
        <v>2134</v>
      </c>
      <c r="E1454" s="2405" t="s">
        <v>2135</v>
      </c>
      <c r="F1454" s="2405"/>
      <c r="G1454" s="2405"/>
      <c r="H1454" s="2260"/>
      <c r="I1454" s="2484" t="s">
        <v>2136</v>
      </c>
      <c r="J1454" s="2484"/>
      <c r="K1454" s="167" t="s">
        <v>5</v>
      </c>
    </row>
    <row r="1455" spans="1:11" ht="15" customHeight="1">
      <c r="A1455" s="164"/>
      <c r="B1455" s="168"/>
      <c r="C1455" s="169" t="s">
        <v>2137</v>
      </c>
      <c r="D1455" s="169" t="s">
        <v>2133</v>
      </c>
      <c r="E1455" s="166" t="s">
        <v>997</v>
      </c>
      <c r="F1455" s="34" t="s">
        <v>998</v>
      </c>
      <c r="G1455" s="165"/>
      <c r="H1455" s="166" t="s">
        <v>999</v>
      </c>
      <c r="I1455" s="2476" t="s">
        <v>2133</v>
      </c>
      <c r="J1455" s="2476"/>
      <c r="K1455" s="170" t="s">
        <v>2138</v>
      </c>
    </row>
    <row r="1456" spans="1:11" ht="15" customHeight="1">
      <c r="A1456" s="164"/>
      <c r="B1456" s="168"/>
      <c r="C1456" s="169" t="s">
        <v>7</v>
      </c>
      <c r="D1456" s="169" t="s">
        <v>2139</v>
      </c>
      <c r="E1456" s="35"/>
      <c r="F1456" s="35"/>
      <c r="G1456" s="171"/>
      <c r="H1456" s="35"/>
      <c r="I1456" s="2476" t="s">
        <v>2140</v>
      </c>
      <c r="J1456" s="2476"/>
      <c r="K1456" s="170" t="s">
        <v>9</v>
      </c>
    </row>
    <row r="1457" spans="1:13" ht="15" customHeight="1">
      <c r="A1457" s="164"/>
      <c r="B1457" s="168"/>
      <c r="C1457" s="10"/>
      <c r="D1457" s="169"/>
      <c r="E1457" s="35"/>
      <c r="F1457" s="172"/>
      <c r="G1457" s="171"/>
      <c r="H1457" s="10"/>
      <c r="I1457" s="2477"/>
      <c r="J1457" s="2478"/>
      <c r="K1457" s="173"/>
    </row>
    <row r="1458" spans="1:13" ht="15" customHeight="1">
      <c r="A1458" s="2479" t="s">
        <v>10</v>
      </c>
      <c r="B1458" s="2480"/>
      <c r="C1458" s="39" t="s">
        <v>11</v>
      </c>
      <c r="D1458" s="39" t="s">
        <v>12</v>
      </c>
      <c r="E1458" s="40" t="s">
        <v>13</v>
      </c>
      <c r="F1458" s="2255" t="s">
        <v>1000</v>
      </c>
      <c r="G1458" s="2302"/>
      <c r="H1458" s="267" t="s">
        <v>1001</v>
      </c>
      <c r="I1458" s="2255" t="s">
        <v>2141</v>
      </c>
      <c r="J1458" s="2256"/>
      <c r="K1458" s="174" t="s">
        <v>2142</v>
      </c>
      <c r="M1458" s="208"/>
    </row>
    <row r="1459" spans="1:13" ht="13.5" customHeight="1">
      <c r="A1459" s="164"/>
      <c r="B1459" s="10"/>
      <c r="C1459" s="2471" t="s">
        <v>2143</v>
      </c>
      <c r="D1459" s="2471"/>
      <c r="E1459" s="2471"/>
      <c r="F1459" s="2471"/>
      <c r="G1459" s="2471"/>
      <c r="H1459" s="2471"/>
      <c r="I1459" s="2471"/>
      <c r="J1459" s="2471"/>
      <c r="K1459" s="175"/>
      <c r="M1459" s="208"/>
    </row>
    <row r="1460" spans="1:13" ht="13.5" customHeight="1">
      <c r="A1460" s="42" t="s">
        <v>674</v>
      </c>
      <c r="B1460" s="43" t="s">
        <v>2331</v>
      </c>
      <c r="C1460" s="10"/>
      <c r="D1460" s="10"/>
      <c r="E1460" s="10"/>
      <c r="F1460" s="10"/>
      <c r="G1460" s="10"/>
      <c r="H1460" s="10"/>
      <c r="I1460" s="10"/>
      <c r="J1460" s="10"/>
      <c r="K1460" s="175"/>
      <c r="M1460" s="208"/>
    </row>
    <row r="1461" spans="1:13" ht="15" customHeight="1">
      <c r="A1461" s="42" t="s">
        <v>1576</v>
      </c>
      <c r="B1461" s="43" t="s">
        <v>2662</v>
      </c>
      <c r="C1461" s="10"/>
      <c r="D1461" s="10"/>
      <c r="E1461" s="10"/>
      <c r="F1461" s="10"/>
      <c r="G1461" s="10"/>
      <c r="H1461" s="10"/>
      <c r="I1461" s="10"/>
      <c r="J1461" s="10"/>
      <c r="K1461" s="175"/>
    </row>
    <row r="1462" spans="1:13" ht="12.75" customHeight="1">
      <c r="A1462" s="44">
        <v>5054</v>
      </c>
      <c r="B1462" s="43" t="s">
        <v>2663</v>
      </c>
      <c r="C1462" s="181"/>
      <c r="D1462" s="181"/>
      <c r="E1462" s="181"/>
      <c r="F1462" s="181"/>
      <c r="G1462" s="181"/>
      <c r="H1462" s="181"/>
      <c r="I1462" s="181"/>
      <c r="J1462" s="10"/>
      <c r="K1462" s="175"/>
    </row>
    <row r="1463" spans="1:13" ht="15" customHeight="1">
      <c r="A1463" s="45">
        <v>1</v>
      </c>
      <c r="B1463" s="12" t="s">
        <v>1884</v>
      </c>
      <c r="C1463" s="181"/>
      <c r="D1463" s="181"/>
      <c r="E1463" s="181"/>
      <c r="F1463" s="181"/>
      <c r="G1463" s="181"/>
      <c r="H1463" s="181"/>
      <c r="I1463" s="181"/>
      <c r="J1463" s="10"/>
      <c r="K1463" s="175"/>
    </row>
    <row r="1464" spans="1:13" ht="15" customHeight="1">
      <c r="A1464" s="46">
        <v>101</v>
      </c>
      <c r="B1464" s="10" t="s">
        <v>2664</v>
      </c>
      <c r="C1464" s="176" t="s">
        <v>68</v>
      </c>
      <c r="D1464" s="176">
        <v>78.59</v>
      </c>
      <c r="E1464" s="176" t="s">
        <v>68</v>
      </c>
      <c r="F1464" s="176" t="s">
        <v>68</v>
      </c>
      <c r="G1464" s="176"/>
      <c r="H1464" s="176" t="s">
        <v>68</v>
      </c>
      <c r="I1464" s="176">
        <v>78.59</v>
      </c>
      <c r="J1464" s="175"/>
      <c r="K1464" s="176" t="s">
        <v>68</v>
      </c>
    </row>
    <row r="1465" spans="1:13" ht="12.75" customHeight="1">
      <c r="A1465" s="46">
        <v>337</v>
      </c>
      <c r="B1465" s="10" t="s">
        <v>1887</v>
      </c>
      <c r="C1465" s="176" t="s">
        <v>68</v>
      </c>
      <c r="D1465" s="176">
        <v>354.37</v>
      </c>
      <c r="E1465" s="176" t="s">
        <v>68</v>
      </c>
      <c r="F1465" s="176" t="s">
        <v>68</v>
      </c>
      <c r="G1465" s="176"/>
      <c r="H1465" s="176" t="s">
        <v>68</v>
      </c>
      <c r="I1465" s="176">
        <v>354.37</v>
      </c>
      <c r="J1465" s="175"/>
      <c r="K1465" s="176" t="s">
        <v>68</v>
      </c>
    </row>
    <row r="1466" spans="1:13" ht="15" customHeight="1">
      <c r="A1466" s="164"/>
      <c r="B1466" s="11" t="s">
        <v>86</v>
      </c>
      <c r="C1466" s="248" t="s">
        <v>68</v>
      </c>
      <c r="D1466" s="248">
        <v>432.96</v>
      </c>
      <c r="E1466" s="248" t="s">
        <v>68</v>
      </c>
      <c r="F1466" s="248" t="s">
        <v>68</v>
      </c>
      <c r="G1466" s="248"/>
      <c r="H1466" s="248" t="s">
        <v>68</v>
      </c>
      <c r="I1466" s="248">
        <v>432.96</v>
      </c>
      <c r="J1466" s="249"/>
      <c r="K1466" s="248" t="s">
        <v>68</v>
      </c>
    </row>
    <row r="1467" spans="1:13" ht="15" customHeight="1">
      <c r="A1467" s="45">
        <v>2</v>
      </c>
      <c r="B1467" s="12" t="s">
        <v>2665</v>
      </c>
      <c r="C1467" s="181"/>
      <c r="D1467" s="181"/>
      <c r="E1467" s="181"/>
      <c r="F1467" s="181"/>
      <c r="G1467" s="181"/>
      <c r="H1467" s="181"/>
      <c r="I1467" s="181"/>
      <c r="J1467" s="10"/>
      <c r="K1467" s="209"/>
    </row>
    <row r="1468" spans="1:13" ht="15" customHeight="1">
      <c r="A1468" s="46">
        <v>101</v>
      </c>
      <c r="B1468" s="10" t="s">
        <v>2666</v>
      </c>
      <c r="C1468" s="176" t="s">
        <v>68</v>
      </c>
      <c r="D1468" s="176">
        <v>98.31</v>
      </c>
      <c r="E1468" s="176" t="s">
        <v>68</v>
      </c>
      <c r="F1468" s="176" t="s">
        <v>68</v>
      </c>
      <c r="G1468" s="176"/>
      <c r="H1468" s="176" t="s">
        <v>68</v>
      </c>
      <c r="I1468" s="176">
        <v>98.31</v>
      </c>
      <c r="J1468" s="175"/>
      <c r="K1468" s="176" t="s">
        <v>68</v>
      </c>
    </row>
    <row r="1469" spans="1:13" ht="15" customHeight="1">
      <c r="A1469" s="46">
        <v>337</v>
      </c>
      <c r="B1469" s="10" t="s">
        <v>1887</v>
      </c>
      <c r="C1469" s="176" t="s">
        <v>68</v>
      </c>
      <c r="D1469" s="176">
        <v>6273.12</v>
      </c>
      <c r="E1469" s="176" t="s">
        <v>68</v>
      </c>
      <c r="F1469" s="176" t="s">
        <v>68</v>
      </c>
      <c r="G1469" s="176"/>
      <c r="H1469" s="176" t="s">
        <v>68</v>
      </c>
      <c r="I1469" s="176">
        <v>6273.12</v>
      </c>
      <c r="J1469" s="175"/>
      <c r="K1469" s="176" t="s">
        <v>68</v>
      </c>
    </row>
    <row r="1470" spans="1:13" ht="13.7" customHeight="1">
      <c r="A1470" s="46">
        <v>800</v>
      </c>
      <c r="B1470" s="10" t="s">
        <v>1041</v>
      </c>
      <c r="C1470" s="176" t="s">
        <v>68</v>
      </c>
      <c r="D1470" s="176">
        <v>329.04</v>
      </c>
      <c r="E1470" s="176" t="s">
        <v>68</v>
      </c>
      <c r="F1470" s="176" t="s">
        <v>68</v>
      </c>
      <c r="G1470" s="176"/>
      <c r="H1470" s="176" t="s">
        <v>68</v>
      </c>
      <c r="I1470" s="176">
        <v>329.04</v>
      </c>
      <c r="J1470" s="175"/>
      <c r="K1470" s="176" t="s">
        <v>68</v>
      </c>
    </row>
    <row r="1471" spans="1:13" ht="12.75" customHeight="1">
      <c r="A1471" s="164"/>
      <c r="B1471" s="11" t="s">
        <v>94</v>
      </c>
      <c r="C1471" s="248" t="s">
        <v>68</v>
      </c>
      <c r="D1471" s="248">
        <v>6700.47</v>
      </c>
      <c r="E1471" s="248" t="s">
        <v>68</v>
      </c>
      <c r="F1471" s="248" t="s">
        <v>68</v>
      </c>
      <c r="G1471" s="248"/>
      <c r="H1471" s="248" t="s">
        <v>68</v>
      </c>
      <c r="I1471" s="248">
        <v>6700.47</v>
      </c>
      <c r="J1471" s="249"/>
      <c r="K1471" s="248" t="s">
        <v>68</v>
      </c>
    </row>
    <row r="1472" spans="1:13" ht="15" customHeight="1">
      <c r="A1472" s="45">
        <v>3</v>
      </c>
      <c r="B1472" s="12" t="s">
        <v>1886</v>
      </c>
      <c r="C1472" s="181"/>
      <c r="D1472" s="181"/>
      <c r="E1472" s="181"/>
      <c r="F1472" s="181"/>
      <c r="G1472" s="181"/>
      <c r="H1472" s="181"/>
      <c r="I1472" s="181"/>
      <c r="J1472" s="10"/>
      <c r="K1472" s="175"/>
    </row>
    <row r="1473" spans="1:13" ht="15" customHeight="1">
      <c r="A1473" s="46">
        <v>1</v>
      </c>
      <c r="B1473" s="10" t="s">
        <v>1083</v>
      </c>
      <c r="C1473" s="176" t="s">
        <v>68</v>
      </c>
      <c r="D1473" s="176">
        <v>5242.8500000000004</v>
      </c>
      <c r="E1473" s="176" t="s">
        <v>68</v>
      </c>
      <c r="F1473" s="176" t="s">
        <v>68</v>
      </c>
      <c r="G1473" s="176"/>
      <c r="H1473" s="176" t="s">
        <v>68</v>
      </c>
      <c r="I1473" s="176">
        <v>5242.8500000000004</v>
      </c>
      <c r="J1473" s="175"/>
      <c r="K1473" s="176" t="s">
        <v>68</v>
      </c>
    </row>
    <row r="1474" spans="1:13" ht="12.75" customHeight="1">
      <c r="A1474" s="46">
        <v>52</v>
      </c>
      <c r="B1474" s="10" t="s">
        <v>2178</v>
      </c>
      <c r="C1474" s="176" t="s">
        <v>68</v>
      </c>
      <c r="D1474" s="176">
        <v>880.06</v>
      </c>
      <c r="E1474" s="176" t="s">
        <v>68</v>
      </c>
      <c r="F1474" s="176" t="s">
        <v>68</v>
      </c>
      <c r="G1474" s="176"/>
      <c r="H1474" s="176" t="s">
        <v>68</v>
      </c>
      <c r="I1474" s="176">
        <v>880.06</v>
      </c>
      <c r="J1474" s="175"/>
      <c r="K1474" s="176" t="s">
        <v>68</v>
      </c>
    </row>
    <row r="1475" spans="1:13" ht="15" customHeight="1">
      <c r="A1475" s="46">
        <v>101</v>
      </c>
      <c r="B1475" s="10" t="s">
        <v>2667</v>
      </c>
      <c r="C1475" s="181"/>
      <c r="D1475" s="181"/>
      <c r="E1475" s="181"/>
      <c r="F1475" s="181"/>
      <c r="G1475" s="181"/>
      <c r="H1475" s="181"/>
      <c r="I1475" s="181"/>
      <c r="J1475" s="181"/>
      <c r="K1475" s="175"/>
      <c r="M1475" s="208"/>
    </row>
    <row r="1476" spans="1:13" ht="12" customHeight="1">
      <c r="A1476" s="164" t="s">
        <v>214</v>
      </c>
      <c r="B1476" s="10" t="s">
        <v>2668</v>
      </c>
      <c r="C1476" s="176">
        <v>662.14</v>
      </c>
      <c r="D1476" s="176">
        <v>662.14</v>
      </c>
      <c r="E1476" s="176" t="s">
        <v>68</v>
      </c>
      <c r="F1476" s="176" t="s">
        <v>68</v>
      </c>
      <c r="G1476" s="176"/>
      <c r="H1476" s="176" t="s">
        <v>68</v>
      </c>
      <c r="I1476" s="176">
        <v>662.14</v>
      </c>
      <c r="J1476" s="181"/>
      <c r="K1476" s="177">
        <v>-100</v>
      </c>
      <c r="M1476" s="208"/>
    </row>
    <row r="1477" spans="1:13" ht="13.5" customHeight="1">
      <c r="A1477" s="164" t="s">
        <v>339</v>
      </c>
      <c r="B1477" s="10" t="s">
        <v>2669</v>
      </c>
      <c r="C1477" s="176" t="s">
        <v>68</v>
      </c>
      <c r="D1477" s="176">
        <v>2843.13</v>
      </c>
      <c r="E1477" s="176" t="s">
        <v>68</v>
      </c>
      <c r="F1477" s="176" t="s">
        <v>68</v>
      </c>
      <c r="G1477" s="176"/>
      <c r="H1477" s="176" t="s">
        <v>68</v>
      </c>
      <c r="I1477" s="176">
        <v>2843.13</v>
      </c>
      <c r="J1477" s="181"/>
      <c r="K1477" s="176" t="s">
        <v>68</v>
      </c>
      <c r="M1477" s="208"/>
    </row>
    <row r="1478" spans="1:13">
      <c r="A1478" s="164" t="s">
        <v>504</v>
      </c>
      <c r="B1478" s="10" t="s">
        <v>2670</v>
      </c>
      <c r="C1478" s="176">
        <v>350</v>
      </c>
      <c r="D1478" s="176">
        <v>127391.89</v>
      </c>
      <c r="E1478" s="176"/>
      <c r="F1478" s="49">
        <v>2716</v>
      </c>
      <c r="G1478" s="176"/>
      <c r="H1478" s="176">
        <v>2716</v>
      </c>
      <c r="I1478" s="176">
        <v>130107.89</v>
      </c>
      <c r="J1478" s="181"/>
      <c r="K1478" s="177">
        <v>676</v>
      </c>
      <c r="M1478" s="208"/>
    </row>
    <row r="1479" spans="1:13" ht="24">
      <c r="A1479" s="164" t="s">
        <v>1120</v>
      </c>
      <c r="B1479" s="10" t="s">
        <v>2671</v>
      </c>
      <c r="C1479" s="176" t="s">
        <v>68</v>
      </c>
      <c r="D1479" s="176">
        <v>1780.86</v>
      </c>
      <c r="E1479" s="176" t="s">
        <v>68</v>
      </c>
      <c r="F1479" s="176" t="s">
        <v>68</v>
      </c>
      <c r="G1479" s="176"/>
      <c r="H1479" s="176" t="s">
        <v>68</v>
      </c>
      <c r="I1479" s="176">
        <v>1780.86</v>
      </c>
      <c r="J1479" s="181"/>
      <c r="K1479" s="208" t="s">
        <v>68</v>
      </c>
      <c r="M1479" s="208"/>
    </row>
    <row r="1480" spans="1:13" ht="15" customHeight="1">
      <c r="A1480" s="164" t="s">
        <v>2165</v>
      </c>
      <c r="B1480" s="186" t="s">
        <v>2672</v>
      </c>
      <c r="C1480" s="176" t="s">
        <v>68</v>
      </c>
      <c r="D1480" s="176">
        <v>710.94</v>
      </c>
      <c r="E1480" s="176" t="s">
        <v>68</v>
      </c>
      <c r="F1480" s="176" t="s">
        <v>68</v>
      </c>
      <c r="G1480" s="176"/>
      <c r="H1480" s="176" t="s">
        <v>68</v>
      </c>
      <c r="I1480" s="176">
        <v>710.94</v>
      </c>
      <c r="J1480" s="181"/>
      <c r="K1480" s="208" t="s">
        <v>68</v>
      </c>
      <c r="M1480" s="208"/>
    </row>
    <row r="1481" spans="1:13" ht="24">
      <c r="A1481" s="164" t="s">
        <v>2167</v>
      </c>
      <c r="B1481" s="10" t="s">
        <v>2673</v>
      </c>
      <c r="C1481" s="176" t="s">
        <v>68</v>
      </c>
      <c r="D1481" s="176">
        <v>592.15</v>
      </c>
      <c r="E1481" s="176" t="s">
        <v>68</v>
      </c>
      <c r="F1481" s="176" t="s">
        <v>68</v>
      </c>
      <c r="G1481" s="176"/>
      <c r="H1481" s="176" t="s">
        <v>68</v>
      </c>
      <c r="I1481" s="176">
        <v>592.15</v>
      </c>
      <c r="J1481" s="181"/>
      <c r="K1481" s="208" t="s">
        <v>68</v>
      </c>
    </row>
    <row r="1482" spans="1:13" ht="15" customHeight="1">
      <c r="A1482" s="2481" t="s">
        <v>2156</v>
      </c>
      <c r="B1482" s="2481"/>
      <c r="C1482" s="2481"/>
      <c r="D1482" s="2481"/>
      <c r="E1482" s="2481"/>
      <c r="F1482" s="2481"/>
      <c r="G1482" s="2481"/>
      <c r="H1482" s="2481"/>
      <c r="I1482" s="2481"/>
      <c r="J1482" s="2481"/>
      <c r="K1482" s="2482" t="e">
        <v>#DIV/0!</v>
      </c>
    </row>
    <row r="1483" spans="1:13" ht="15" customHeight="1">
      <c r="A1483" s="2483" t="s">
        <v>995</v>
      </c>
      <c r="B1483" s="2483"/>
      <c r="C1483" s="2483"/>
      <c r="D1483" s="2483"/>
      <c r="E1483" s="2483"/>
      <c r="F1483" s="2483"/>
      <c r="G1483" s="2483"/>
      <c r="H1483" s="2483"/>
      <c r="I1483" s="2483"/>
      <c r="J1483" s="2483"/>
      <c r="K1483" s="2483" t="e">
        <v>#DIV/0!</v>
      </c>
    </row>
    <row r="1484" spans="1:13" ht="15" customHeight="1">
      <c r="A1484" s="2479"/>
      <c r="B1484" s="2479"/>
      <c r="C1484" s="2479"/>
      <c r="D1484" s="2479"/>
      <c r="E1484" s="2479"/>
      <c r="F1484" s="2479"/>
      <c r="G1484" s="2479"/>
      <c r="H1484" s="2479"/>
      <c r="I1484" s="2479"/>
      <c r="J1484" s="2479"/>
      <c r="K1484" s="2479"/>
    </row>
    <row r="1485" spans="1:13" ht="18" customHeight="1">
      <c r="A1485" s="164"/>
      <c r="B1485" s="165" t="s">
        <v>3</v>
      </c>
      <c r="C1485" s="166" t="s">
        <v>2133</v>
      </c>
      <c r="D1485" s="166" t="s">
        <v>2134</v>
      </c>
      <c r="E1485" s="2405" t="s">
        <v>2135</v>
      </c>
      <c r="F1485" s="2405"/>
      <c r="G1485" s="2405"/>
      <c r="H1485" s="2260"/>
      <c r="I1485" s="2484" t="s">
        <v>2136</v>
      </c>
      <c r="J1485" s="2484"/>
      <c r="K1485" s="167" t="s">
        <v>5</v>
      </c>
    </row>
    <row r="1486" spans="1:13" ht="15" customHeight="1">
      <c r="A1486" s="164"/>
      <c r="B1486" s="168"/>
      <c r="C1486" s="169" t="s">
        <v>2137</v>
      </c>
      <c r="D1486" s="169" t="s">
        <v>2133</v>
      </c>
      <c r="E1486" s="166" t="s">
        <v>997</v>
      </c>
      <c r="F1486" s="34" t="s">
        <v>998</v>
      </c>
      <c r="G1486" s="165"/>
      <c r="H1486" s="166" t="s">
        <v>999</v>
      </c>
      <c r="I1486" s="2476" t="s">
        <v>2133</v>
      </c>
      <c r="J1486" s="2476"/>
      <c r="K1486" s="170" t="s">
        <v>2138</v>
      </c>
    </row>
    <row r="1487" spans="1:13" ht="15" customHeight="1">
      <c r="A1487" s="164"/>
      <c r="B1487" s="168"/>
      <c r="C1487" s="169" t="s">
        <v>7</v>
      </c>
      <c r="D1487" s="169" t="s">
        <v>2139</v>
      </c>
      <c r="E1487" s="35"/>
      <c r="F1487" s="35"/>
      <c r="G1487" s="171"/>
      <c r="H1487" s="35"/>
      <c r="I1487" s="2476" t="s">
        <v>2140</v>
      </c>
      <c r="J1487" s="2476"/>
      <c r="K1487" s="170" t="s">
        <v>9</v>
      </c>
    </row>
    <row r="1488" spans="1:13" ht="15" customHeight="1">
      <c r="A1488" s="164"/>
      <c r="B1488" s="168"/>
      <c r="C1488" s="10"/>
      <c r="D1488" s="169"/>
      <c r="E1488" s="35"/>
      <c r="F1488" s="172"/>
      <c r="G1488" s="171"/>
      <c r="H1488" s="10"/>
      <c r="I1488" s="2477"/>
      <c r="J1488" s="2478"/>
      <c r="K1488" s="173"/>
    </row>
    <row r="1489" spans="1:13" ht="15" customHeight="1">
      <c r="A1489" s="2479" t="s">
        <v>10</v>
      </c>
      <c r="B1489" s="2480"/>
      <c r="C1489" s="39" t="s">
        <v>11</v>
      </c>
      <c r="D1489" s="39" t="s">
        <v>12</v>
      </c>
      <c r="E1489" s="40" t="s">
        <v>13</v>
      </c>
      <c r="F1489" s="2255" t="s">
        <v>1000</v>
      </c>
      <c r="G1489" s="2302"/>
      <c r="H1489" s="267" t="s">
        <v>1001</v>
      </c>
      <c r="I1489" s="2255" t="s">
        <v>2141</v>
      </c>
      <c r="J1489" s="2256"/>
      <c r="K1489" s="174" t="s">
        <v>2142</v>
      </c>
    </row>
    <row r="1490" spans="1:13" ht="12.75" customHeight="1">
      <c r="A1490" s="164"/>
      <c r="B1490" s="10"/>
      <c r="C1490" s="2471" t="s">
        <v>2143</v>
      </c>
      <c r="D1490" s="2471"/>
      <c r="E1490" s="2471"/>
      <c r="F1490" s="2471"/>
      <c r="G1490" s="2471"/>
      <c r="H1490" s="2471"/>
      <c r="I1490" s="2471"/>
      <c r="J1490" s="2471"/>
      <c r="K1490" s="175"/>
    </row>
    <row r="1491" spans="1:13" ht="14.25" customHeight="1">
      <c r="A1491" s="42" t="s">
        <v>674</v>
      </c>
      <c r="B1491" s="43" t="s">
        <v>2674</v>
      </c>
      <c r="C1491" s="10"/>
      <c r="D1491" s="10"/>
      <c r="E1491" s="10"/>
      <c r="F1491" s="10"/>
      <c r="G1491" s="10"/>
      <c r="H1491" s="10"/>
      <c r="I1491" s="10"/>
      <c r="J1491" s="10"/>
      <c r="K1491" s="175"/>
    </row>
    <row r="1492" spans="1:13" ht="13.7" customHeight="1">
      <c r="A1492" s="42" t="s">
        <v>1576</v>
      </c>
      <c r="B1492" s="43" t="s">
        <v>2662</v>
      </c>
      <c r="C1492" s="10"/>
      <c r="D1492" s="10"/>
      <c r="E1492" s="10"/>
      <c r="F1492" s="10"/>
      <c r="G1492" s="10"/>
      <c r="H1492" s="10"/>
      <c r="I1492" s="10"/>
      <c r="J1492" s="10"/>
      <c r="K1492" s="175"/>
    </row>
    <row r="1493" spans="1:13" ht="12.75" customHeight="1">
      <c r="A1493" s="44">
        <v>5054</v>
      </c>
      <c r="B1493" s="55" t="s">
        <v>2675</v>
      </c>
      <c r="C1493" s="10"/>
      <c r="D1493" s="10"/>
      <c r="E1493" s="10"/>
      <c r="F1493" s="10"/>
      <c r="G1493" s="10"/>
      <c r="H1493" s="10"/>
      <c r="I1493" s="10"/>
      <c r="J1493" s="10"/>
      <c r="K1493" s="175"/>
    </row>
    <row r="1494" spans="1:13">
      <c r="A1494" s="45">
        <v>3</v>
      </c>
      <c r="B1494" s="12" t="s">
        <v>1886</v>
      </c>
      <c r="C1494" s="10"/>
      <c r="D1494" s="10"/>
      <c r="E1494" s="10"/>
      <c r="F1494" s="10"/>
      <c r="G1494" s="10"/>
      <c r="H1494" s="10"/>
      <c r="I1494" s="10"/>
      <c r="J1494" s="10"/>
      <c r="K1494" s="175"/>
    </row>
    <row r="1495" spans="1:13" ht="14.25" customHeight="1">
      <c r="A1495" s="46">
        <v>101</v>
      </c>
      <c r="B1495" s="10" t="s">
        <v>2667</v>
      </c>
      <c r="C1495" s="181"/>
      <c r="D1495" s="181"/>
      <c r="E1495" s="181"/>
      <c r="F1495" s="181"/>
      <c r="G1495" s="181"/>
      <c r="H1495" s="181"/>
      <c r="I1495" s="181"/>
      <c r="J1495" s="181"/>
      <c r="K1495" s="175"/>
      <c r="M1495" s="208"/>
    </row>
    <row r="1496" spans="1:13" ht="13.5" customHeight="1">
      <c r="A1496" s="164" t="s">
        <v>2169</v>
      </c>
      <c r="B1496" s="10" t="s">
        <v>2676</v>
      </c>
      <c r="C1496" s="176" t="s">
        <v>68</v>
      </c>
      <c r="D1496" s="176">
        <v>3755.26</v>
      </c>
      <c r="E1496" s="176" t="s">
        <v>68</v>
      </c>
      <c r="F1496" s="176" t="s">
        <v>68</v>
      </c>
      <c r="G1496" s="176"/>
      <c r="H1496" s="176" t="s">
        <v>68</v>
      </c>
      <c r="I1496" s="176">
        <v>3755.26</v>
      </c>
      <c r="J1496" s="181"/>
      <c r="K1496" s="208" t="s">
        <v>68</v>
      </c>
      <c r="M1496" s="208"/>
    </row>
    <row r="1497" spans="1:13" ht="15" customHeight="1">
      <c r="A1497" s="164" t="s">
        <v>2171</v>
      </c>
      <c r="B1497" s="10" t="s">
        <v>2677</v>
      </c>
      <c r="C1497" s="176" t="s">
        <v>68</v>
      </c>
      <c r="D1497" s="176">
        <v>3400.96</v>
      </c>
      <c r="E1497" s="176" t="s">
        <v>68</v>
      </c>
      <c r="F1497" s="176" t="s">
        <v>68</v>
      </c>
      <c r="G1497" s="176"/>
      <c r="H1497" s="176" t="s">
        <v>68</v>
      </c>
      <c r="I1497" s="176">
        <v>3400.96</v>
      </c>
      <c r="J1497" s="181"/>
      <c r="K1497" s="208" t="s">
        <v>68</v>
      </c>
      <c r="M1497" s="208"/>
    </row>
    <row r="1498" spans="1:13" ht="24.75" customHeight="1">
      <c r="A1498" s="164" t="s">
        <v>2173</v>
      </c>
      <c r="B1498" s="10" t="s">
        <v>2678</v>
      </c>
      <c r="C1498" s="176" t="s">
        <v>68</v>
      </c>
      <c r="D1498" s="176">
        <v>1288.51</v>
      </c>
      <c r="E1498" s="176" t="s">
        <v>68</v>
      </c>
      <c r="F1498" s="176" t="s">
        <v>68</v>
      </c>
      <c r="G1498" s="176"/>
      <c r="H1498" s="176" t="s">
        <v>68</v>
      </c>
      <c r="I1498" s="176">
        <v>1288.51</v>
      </c>
      <c r="J1498" s="181"/>
      <c r="K1498" s="208" t="s">
        <v>68</v>
      </c>
      <c r="M1498" s="208"/>
    </row>
    <row r="1499" spans="1:13" ht="24">
      <c r="A1499" s="164" t="s">
        <v>2175</v>
      </c>
      <c r="B1499" s="10" t="s">
        <v>2679</v>
      </c>
      <c r="C1499" s="176">
        <v>5299.7</v>
      </c>
      <c r="D1499" s="176">
        <v>27739.75</v>
      </c>
      <c r="E1499" s="176" t="s">
        <v>68</v>
      </c>
      <c r="F1499" s="49">
        <v>3742.34</v>
      </c>
      <c r="G1499" s="176"/>
      <c r="H1499" s="176">
        <v>3742.34</v>
      </c>
      <c r="I1499" s="176">
        <v>31482.09</v>
      </c>
      <c r="J1499" s="181"/>
      <c r="K1499" s="177">
        <v>-29.39</v>
      </c>
      <c r="M1499" s="208"/>
    </row>
    <row r="1500" spans="1:13" ht="14.25" customHeight="1">
      <c r="A1500" s="164" t="s">
        <v>2223</v>
      </c>
      <c r="B1500" s="10" t="s">
        <v>2207</v>
      </c>
      <c r="C1500" s="176" t="s">
        <v>68</v>
      </c>
      <c r="D1500" s="176">
        <v>11996.25</v>
      </c>
      <c r="E1500" s="176" t="s">
        <v>68</v>
      </c>
      <c r="F1500" s="176" t="s">
        <v>68</v>
      </c>
      <c r="G1500" s="176"/>
      <c r="H1500" s="176" t="s">
        <v>68</v>
      </c>
      <c r="I1500" s="176">
        <v>11996.25</v>
      </c>
      <c r="J1500" s="181"/>
      <c r="K1500" s="176" t="s">
        <v>68</v>
      </c>
      <c r="M1500" s="208"/>
    </row>
    <row r="1501" spans="1:13" ht="12.75" customHeight="1">
      <c r="A1501" s="46"/>
      <c r="B1501" s="10" t="s">
        <v>820</v>
      </c>
      <c r="C1501" s="268">
        <v>5649.7</v>
      </c>
      <c r="D1501" s="268">
        <v>182161.84</v>
      </c>
      <c r="E1501" s="268" t="s">
        <v>68</v>
      </c>
      <c r="F1501" s="270">
        <v>6458.34</v>
      </c>
      <c r="G1501" s="268"/>
      <c r="H1501" s="268">
        <v>6458.34</v>
      </c>
      <c r="I1501" s="268">
        <v>188620.18</v>
      </c>
      <c r="J1501" s="274"/>
      <c r="K1501" s="269">
        <v>14.31</v>
      </c>
    </row>
    <row r="1502" spans="1:13">
      <c r="A1502" s="46">
        <v>337</v>
      </c>
      <c r="B1502" s="10" t="s">
        <v>2680</v>
      </c>
      <c r="C1502" s="181"/>
      <c r="D1502" s="181"/>
      <c r="E1502" s="181"/>
      <c r="F1502" s="181"/>
      <c r="G1502" s="181"/>
      <c r="H1502" s="181"/>
      <c r="I1502" s="181"/>
      <c r="J1502" s="181"/>
      <c r="K1502" s="175"/>
      <c r="M1502" s="208"/>
    </row>
    <row r="1503" spans="1:13" ht="25.5" customHeight="1">
      <c r="A1503" s="164" t="s">
        <v>214</v>
      </c>
      <c r="B1503" s="10" t="s">
        <v>2681</v>
      </c>
      <c r="C1503" s="176" t="s">
        <v>68</v>
      </c>
      <c r="D1503" s="176">
        <v>7049.57</v>
      </c>
      <c r="E1503" s="176" t="s">
        <v>68</v>
      </c>
      <c r="F1503" s="176" t="s">
        <v>68</v>
      </c>
      <c r="G1503" s="176"/>
      <c r="H1503" s="176" t="s">
        <v>68</v>
      </c>
      <c r="I1503" s="176">
        <v>7049.57</v>
      </c>
      <c r="J1503" s="181"/>
      <c r="K1503" s="176" t="s">
        <v>68</v>
      </c>
      <c r="M1503" s="208"/>
    </row>
    <row r="1504" spans="1:13" ht="24">
      <c r="A1504" s="164" t="s">
        <v>339</v>
      </c>
      <c r="B1504" s="10" t="s">
        <v>2682</v>
      </c>
      <c r="C1504" s="176" t="s">
        <v>68</v>
      </c>
      <c r="D1504" s="176">
        <v>1032.98</v>
      </c>
      <c r="E1504" s="176" t="s">
        <v>68</v>
      </c>
      <c r="F1504" s="176" t="s">
        <v>68</v>
      </c>
      <c r="G1504" s="176"/>
      <c r="H1504" s="176" t="s">
        <v>68</v>
      </c>
      <c r="I1504" s="176">
        <v>1032.98</v>
      </c>
      <c r="J1504" s="175"/>
      <c r="K1504" s="176" t="s">
        <v>68</v>
      </c>
      <c r="M1504" s="208"/>
    </row>
    <row r="1505" spans="1:13" ht="15" customHeight="1">
      <c r="A1505" s="164" t="s">
        <v>504</v>
      </c>
      <c r="B1505" s="10" t="s">
        <v>2683</v>
      </c>
      <c r="C1505" s="176" t="s">
        <v>68</v>
      </c>
      <c r="D1505" s="176">
        <v>725.73</v>
      </c>
      <c r="E1505" s="176" t="s">
        <v>68</v>
      </c>
      <c r="F1505" s="176" t="s">
        <v>68</v>
      </c>
      <c r="G1505" s="176"/>
      <c r="H1505" s="176" t="s">
        <v>68</v>
      </c>
      <c r="I1505" s="176">
        <v>725.73</v>
      </c>
      <c r="J1505" s="175"/>
      <c r="K1505" s="176" t="s">
        <v>68</v>
      </c>
      <c r="M1505" s="208"/>
    </row>
    <row r="1506" spans="1:13" ht="13.5" customHeight="1">
      <c r="A1506" s="164" t="s">
        <v>1120</v>
      </c>
      <c r="B1506" s="10" t="s">
        <v>2684</v>
      </c>
      <c r="C1506" s="176" t="s">
        <v>68</v>
      </c>
      <c r="D1506" s="176">
        <v>1133.74</v>
      </c>
      <c r="E1506" s="176" t="s">
        <v>68</v>
      </c>
      <c r="F1506" s="176" t="s">
        <v>68</v>
      </c>
      <c r="G1506" s="176"/>
      <c r="H1506" s="176" t="s">
        <v>68</v>
      </c>
      <c r="I1506" s="176">
        <v>1133.74</v>
      </c>
      <c r="J1506" s="175"/>
      <c r="K1506" s="176" t="s">
        <v>68</v>
      </c>
      <c r="M1506" s="208"/>
    </row>
    <row r="1507" spans="1:13" ht="13.5" customHeight="1">
      <c r="A1507" s="164" t="s">
        <v>2165</v>
      </c>
      <c r="B1507" s="10" t="s">
        <v>2685</v>
      </c>
      <c r="C1507" s="176" t="s">
        <v>68</v>
      </c>
      <c r="D1507" s="176">
        <v>1170.47</v>
      </c>
      <c r="E1507" s="176" t="s">
        <v>68</v>
      </c>
      <c r="F1507" s="176" t="s">
        <v>68</v>
      </c>
      <c r="G1507" s="176"/>
      <c r="H1507" s="176" t="s">
        <v>68</v>
      </c>
      <c r="I1507" s="176">
        <v>1170.47</v>
      </c>
      <c r="J1507" s="175"/>
      <c r="K1507" s="176" t="s">
        <v>68</v>
      </c>
      <c r="M1507" s="208"/>
    </row>
    <row r="1508" spans="1:13" ht="13.5" customHeight="1">
      <c r="A1508" s="164" t="s">
        <v>2167</v>
      </c>
      <c r="B1508" s="10" t="s">
        <v>2686</v>
      </c>
      <c r="C1508" s="176" t="s">
        <v>68</v>
      </c>
      <c r="D1508" s="176">
        <v>4273.07</v>
      </c>
      <c r="E1508" s="176" t="s">
        <v>68</v>
      </c>
      <c r="F1508" s="176" t="s">
        <v>68</v>
      </c>
      <c r="G1508" s="176"/>
      <c r="H1508" s="176" t="s">
        <v>68</v>
      </c>
      <c r="I1508" s="176">
        <v>4273.07</v>
      </c>
      <c r="J1508" s="175"/>
      <c r="K1508" s="176" t="s">
        <v>68</v>
      </c>
      <c r="M1508" s="208"/>
    </row>
    <row r="1509" spans="1:13" ht="13.5" customHeight="1">
      <c r="A1509" s="164" t="s">
        <v>2169</v>
      </c>
      <c r="B1509" s="10" t="s">
        <v>2687</v>
      </c>
      <c r="C1509" s="176" t="s">
        <v>68</v>
      </c>
      <c r="D1509" s="176">
        <v>8612.15</v>
      </c>
      <c r="E1509" s="176" t="s">
        <v>68</v>
      </c>
      <c r="F1509" s="176" t="s">
        <v>68</v>
      </c>
      <c r="G1509" s="176"/>
      <c r="H1509" s="176" t="s">
        <v>68</v>
      </c>
      <c r="I1509" s="176">
        <v>8612.15</v>
      </c>
      <c r="J1509" s="175"/>
      <c r="K1509" s="177" t="s">
        <v>68</v>
      </c>
      <c r="M1509" s="208"/>
    </row>
    <row r="1510" spans="1:13" ht="13.5" customHeight="1">
      <c r="A1510" s="164" t="s">
        <v>2171</v>
      </c>
      <c r="B1510" s="10" t="s">
        <v>2688</v>
      </c>
      <c r="C1510" s="176" t="s">
        <v>68</v>
      </c>
      <c r="D1510" s="176">
        <v>626.07000000000005</v>
      </c>
      <c r="E1510" s="176" t="s">
        <v>68</v>
      </c>
      <c r="F1510" s="176" t="s">
        <v>68</v>
      </c>
      <c r="G1510" s="176"/>
      <c r="H1510" s="176" t="s">
        <v>68</v>
      </c>
      <c r="I1510" s="176">
        <v>626.07000000000005</v>
      </c>
      <c r="J1510" s="175"/>
      <c r="K1510" s="176" t="s">
        <v>68</v>
      </c>
      <c r="M1510" s="208"/>
    </row>
    <row r="1511" spans="1:13" ht="13.5" customHeight="1">
      <c r="A1511" s="164" t="s">
        <v>2173</v>
      </c>
      <c r="B1511" s="10" t="s">
        <v>2689</v>
      </c>
      <c r="C1511" s="176">
        <v>17297.22</v>
      </c>
      <c r="D1511" s="176">
        <v>54288.1</v>
      </c>
      <c r="E1511" s="176" t="s">
        <v>68</v>
      </c>
      <c r="F1511" s="49">
        <v>19984.14</v>
      </c>
      <c r="G1511" s="176"/>
      <c r="H1511" s="176">
        <v>19984.14</v>
      </c>
      <c r="I1511" s="176">
        <v>74272.239999999991</v>
      </c>
      <c r="J1511" s="175"/>
      <c r="K1511" s="177">
        <v>15.53</v>
      </c>
      <c r="M1511" s="208"/>
    </row>
    <row r="1512" spans="1:13" ht="15" customHeight="1">
      <c r="A1512" s="164" t="s">
        <v>2175</v>
      </c>
      <c r="B1512" s="10" t="s">
        <v>2690</v>
      </c>
      <c r="C1512" s="176" t="s">
        <v>68</v>
      </c>
      <c r="D1512" s="176">
        <v>22189.02</v>
      </c>
      <c r="E1512" s="176" t="s">
        <v>68</v>
      </c>
      <c r="F1512" s="176" t="s">
        <v>68</v>
      </c>
      <c r="G1512" s="176"/>
      <c r="H1512" s="176" t="s">
        <v>68</v>
      </c>
      <c r="I1512" s="176">
        <v>22189.02</v>
      </c>
      <c r="J1512" s="175"/>
      <c r="K1512" s="176" t="s">
        <v>68</v>
      </c>
    </row>
    <row r="1513" spans="1:13" ht="15" customHeight="1">
      <c r="A1513" s="2481" t="s">
        <v>2156</v>
      </c>
      <c r="B1513" s="2481"/>
      <c r="C1513" s="2481"/>
      <c r="D1513" s="2481"/>
      <c r="E1513" s="2481"/>
      <c r="F1513" s="2481"/>
      <c r="G1513" s="2481"/>
      <c r="H1513" s="2481"/>
      <c r="I1513" s="2481"/>
      <c r="J1513" s="2481"/>
      <c r="K1513" s="2482" t="e">
        <v>#DIV/0!</v>
      </c>
    </row>
    <row r="1514" spans="1:13" ht="15" customHeight="1">
      <c r="A1514" s="2483" t="s">
        <v>995</v>
      </c>
      <c r="B1514" s="2483"/>
      <c r="C1514" s="2483"/>
      <c r="D1514" s="2483"/>
      <c r="E1514" s="2483"/>
      <c r="F1514" s="2483"/>
      <c r="G1514" s="2483"/>
      <c r="H1514" s="2483"/>
      <c r="I1514" s="2483"/>
      <c r="J1514" s="2483"/>
      <c r="K1514" s="2483" t="e">
        <v>#DIV/0!</v>
      </c>
    </row>
    <row r="1515" spans="1:13" ht="15" customHeight="1">
      <c r="A1515" s="2479"/>
      <c r="B1515" s="2479"/>
      <c r="C1515" s="2479"/>
      <c r="D1515" s="2479"/>
      <c r="E1515" s="2479"/>
      <c r="F1515" s="2479"/>
      <c r="G1515" s="2479"/>
      <c r="H1515" s="2479"/>
      <c r="I1515" s="2479"/>
      <c r="J1515" s="2479"/>
      <c r="K1515" s="2479"/>
    </row>
    <row r="1516" spans="1:13" ht="18" customHeight="1">
      <c r="A1516" s="164"/>
      <c r="B1516" s="165" t="s">
        <v>3</v>
      </c>
      <c r="C1516" s="166" t="s">
        <v>2133</v>
      </c>
      <c r="D1516" s="166" t="s">
        <v>2134</v>
      </c>
      <c r="E1516" s="2405" t="s">
        <v>2135</v>
      </c>
      <c r="F1516" s="2405"/>
      <c r="G1516" s="2405"/>
      <c r="H1516" s="2260"/>
      <c r="I1516" s="2484" t="s">
        <v>2136</v>
      </c>
      <c r="J1516" s="2484"/>
      <c r="K1516" s="167" t="s">
        <v>5</v>
      </c>
    </row>
    <row r="1517" spans="1:13" ht="15" customHeight="1">
      <c r="A1517" s="164"/>
      <c r="B1517" s="168"/>
      <c r="C1517" s="169" t="s">
        <v>2137</v>
      </c>
      <c r="D1517" s="169" t="s">
        <v>2133</v>
      </c>
      <c r="E1517" s="166" t="s">
        <v>997</v>
      </c>
      <c r="F1517" s="34" t="s">
        <v>998</v>
      </c>
      <c r="G1517" s="165"/>
      <c r="H1517" s="166" t="s">
        <v>999</v>
      </c>
      <c r="I1517" s="2476" t="s">
        <v>2133</v>
      </c>
      <c r="J1517" s="2476"/>
      <c r="K1517" s="170" t="s">
        <v>2138</v>
      </c>
    </row>
    <row r="1518" spans="1:13" ht="15" customHeight="1">
      <c r="A1518" s="164"/>
      <c r="B1518" s="168"/>
      <c r="C1518" s="169" t="s">
        <v>7</v>
      </c>
      <c r="D1518" s="169" t="s">
        <v>2139</v>
      </c>
      <c r="E1518" s="35"/>
      <c r="F1518" s="35"/>
      <c r="G1518" s="171"/>
      <c r="H1518" s="35"/>
      <c r="I1518" s="2476" t="s">
        <v>2140</v>
      </c>
      <c r="J1518" s="2476"/>
      <c r="K1518" s="170" t="s">
        <v>9</v>
      </c>
    </row>
    <row r="1519" spans="1:13" ht="15" customHeight="1">
      <c r="A1519" s="164"/>
      <c r="B1519" s="168"/>
      <c r="C1519" s="10"/>
      <c r="D1519" s="169"/>
      <c r="E1519" s="35"/>
      <c r="F1519" s="172"/>
      <c r="G1519" s="171"/>
      <c r="H1519" s="10"/>
      <c r="I1519" s="2477"/>
      <c r="J1519" s="2478"/>
      <c r="K1519" s="173"/>
    </row>
    <row r="1520" spans="1:13" ht="15" customHeight="1">
      <c r="A1520" s="2479" t="s">
        <v>10</v>
      </c>
      <c r="B1520" s="2480"/>
      <c r="C1520" s="39" t="s">
        <v>11</v>
      </c>
      <c r="D1520" s="39" t="s">
        <v>12</v>
      </c>
      <c r="E1520" s="40" t="s">
        <v>13</v>
      </c>
      <c r="F1520" s="2255" t="s">
        <v>1000</v>
      </c>
      <c r="G1520" s="2302"/>
      <c r="H1520" s="267" t="s">
        <v>1001</v>
      </c>
      <c r="I1520" s="2255" t="s">
        <v>2141</v>
      </c>
      <c r="J1520" s="2256"/>
      <c r="K1520" s="174" t="s">
        <v>2142</v>
      </c>
    </row>
    <row r="1521" spans="1:13" ht="12.75" customHeight="1">
      <c r="A1521" s="164"/>
      <c r="B1521" s="10"/>
      <c r="C1521" s="2471" t="s">
        <v>2143</v>
      </c>
      <c r="D1521" s="2471"/>
      <c r="E1521" s="2471"/>
      <c r="F1521" s="2471"/>
      <c r="G1521" s="2471"/>
      <c r="H1521" s="2471"/>
      <c r="I1521" s="2471"/>
      <c r="J1521" s="2471"/>
      <c r="K1521" s="175"/>
    </row>
    <row r="1522" spans="1:13" ht="15" customHeight="1">
      <c r="A1522" s="42" t="s">
        <v>674</v>
      </c>
      <c r="B1522" s="43" t="s">
        <v>2674</v>
      </c>
      <c r="C1522" s="10"/>
      <c r="D1522" s="10"/>
      <c r="E1522" s="10"/>
      <c r="F1522" s="10"/>
      <c r="G1522" s="10"/>
      <c r="H1522" s="10"/>
      <c r="I1522" s="10"/>
      <c r="J1522" s="10"/>
      <c r="K1522" s="175"/>
    </row>
    <row r="1523" spans="1:13" ht="12.75" customHeight="1">
      <c r="A1523" s="42" t="s">
        <v>1576</v>
      </c>
      <c r="B1523" s="43" t="s">
        <v>2662</v>
      </c>
      <c r="C1523" s="10"/>
      <c r="D1523" s="10"/>
      <c r="E1523" s="10"/>
      <c r="F1523" s="10"/>
      <c r="G1523" s="10"/>
      <c r="H1523" s="10"/>
      <c r="I1523" s="10"/>
      <c r="J1523" s="10"/>
      <c r="K1523" s="175"/>
    </row>
    <row r="1524" spans="1:13" ht="12.75" customHeight="1">
      <c r="A1524" s="44">
        <v>5054</v>
      </c>
      <c r="B1524" s="55" t="s">
        <v>2675</v>
      </c>
      <c r="C1524" s="10"/>
      <c r="D1524" s="10"/>
      <c r="E1524" s="10"/>
      <c r="F1524" s="10"/>
      <c r="G1524" s="10"/>
      <c r="H1524" s="10"/>
      <c r="I1524" s="10"/>
      <c r="J1524" s="10"/>
      <c r="K1524" s="175"/>
    </row>
    <row r="1525" spans="1:13" ht="12.75" customHeight="1">
      <c r="A1525" s="45">
        <v>3</v>
      </c>
      <c r="B1525" s="12" t="s">
        <v>1886</v>
      </c>
      <c r="C1525" s="10"/>
      <c r="D1525" s="10"/>
      <c r="E1525" s="10"/>
      <c r="F1525" s="10"/>
      <c r="G1525" s="10"/>
      <c r="H1525" s="10"/>
      <c r="I1525" s="10"/>
      <c r="J1525" s="10"/>
      <c r="K1525" s="175"/>
    </row>
    <row r="1526" spans="1:13" ht="13.5" customHeight="1">
      <c r="A1526" s="46">
        <v>337</v>
      </c>
      <c r="B1526" s="10" t="s">
        <v>2680</v>
      </c>
      <c r="C1526" s="181"/>
      <c r="D1526" s="181"/>
      <c r="E1526" s="181"/>
      <c r="F1526" s="181"/>
      <c r="G1526" s="181"/>
      <c r="H1526" s="181"/>
      <c r="I1526" s="181"/>
      <c r="J1526" s="181"/>
      <c r="K1526" s="175"/>
      <c r="M1526" s="208"/>
    </row>
    <row r="1527" spans="1:13" ht="13.5" customHeight="1">
      <c r="A1527" s="164" t="s">
        <v>2223</v>
      </c>
      <c r="B1527" s="10" t="s">
        <v>2691</v>
      </c>
      <c r="C1527" s="176" t="s">
        <v>68</v>
      </c>
      <c r="D1527" s="176">
        <v>7689.66</v>
      </c>
      <c r="E1527" s="176" t="s">
        <v>68</v>
      </c>
      <c r="F1527" s="49">
        <v>24.28</v>
      </c>
      <c r="G1527" s="176"/>
      <c r="H1527" s="176">
        <v>24.28</v>
      </c>
      <c r="I1527" s="176">
        <v>7713.94</v>
      </c>
      <c r="J1527" s="175"/>
      <c r="K1527" s="177">
        <v>100</v>
      </c>
      <c r="M1527" s="208"/>
    </row>
    <row r="1528" spans="1:13" ht="15" customHeight="1">
      <c r="A1528" s="164" t="s">
        <v>2692</v>
      </c>
      <c r="B1528" s="10" t="s">
        <v>2693</v>
      </c>
      <c r="C1528" s="176">
        <v>2378.5</v>
      </c>
      <c r="D1528" s="176">
        <v>100798.53</v>
      </c>
      <c r="E1528" s="176" t="s">
        <v>68</v>
      </c>
      <c r="F1528" s="49">
        <v>10046.629999999999</v>
      </c>
      <c r="G1528" s="176"/>
      <c r="H1528" s="176">
        <v>10046.629999999999</v>
      </c>
      <c r="I1528" s="176">
        <v>110845.16</v>
      </c>
      <c r="J1528" s="175"/>
      <c r="K1528" s="177">
        <v>322.39</v>
      </c>
      <c r="M1528" s="208"/>
    </row>
    <row r="1529" spans="1:13" ht="13.5" customHeight="1">
      <c r="A1529" s="164" t="s">
        <v>2694</v>
      </c>
      <c r="B1529" s="10" t="s">
        <v>2695</v>
      </c>
      <c r="C1529" s="176" t="s">
        <v>68</v>
      </c>
      <c r="D1529" s="176">
        <v>951.63</v>
      </c>
      <c r="E1529" s="176" t="s">
        <v>68</v>
      </c>
      <c r="F1529" s="176" t="s">
        <v>68</v>
      </c>
      <c r="G1529" s="176"/>
      <c r="H1529" s="176" t="s">
        <v>68</v>
      </c>
      <c r="I1529" s="176">
        <v>951.63</v>
      </c>
      <c r="J1529" s="175"/>
      <c r="K1529" s="176" t="s">
        <v>68</v>
      </c>
      <c r="M1529" s="208"/>
    </row>
    <row r="1530" spans="1:13" ht="13.5" customHeight="1">
      <c r="A1530" s="164" t="s">
        <v>2696</v>
      </c>
      <c r="B1530" s="10" t="s">
        <v>2207</v>
      </c>
      <c r="C1530" s="176">
        <v>12.06</v>
      </c>
      <c r="D1530" s="176">
        <v>21470.93</v>
      </c>
      <c r="E1530" s="176" t="s">
        <v>68</v>
      </c>
      <c r="F1530" s="176" t="s">
        <v>68</v>
      </c>
      <c r="G1530" s="176"/>
      <c r="H1530" s="176" t="s">
        <v>68</v>
      </c>
      <c r="I1530" s="176">
        <v>21470.93</v>
      </c>
      <c r="J1530" s="175"/>
      <c r="K1530" s="177">
        <v>-100</v>
      </c>
      <c r="M1530" s="178"/>
    </row>
    <row r="1531" spans="1:13" ht="13.5" customHeight="1">
      <c r="A1531" s="46"/>
      <c r="B1531" s="10" t="s">
        <v>2697</v>
      </c>
      <c r="C1531" s="268">
        <v>19687.78</v>
      </c>
      <c r="D1531" s="268">
        <v>232011.65</v>
      </c>
      <c r="E1531" s="268" t="s">
        <v>68</v>
      </c>
      <c r="F1531" s="270">
        <v>30055.05</v>
      </c>
      <c r="G1531" s="268"/>
      <c r="H1531" s="268">
        <v>30055.05</v>
      </c>
      <c r="I1531" s="268">
        <v>262066.69999999998</v>
      </c>
      <c r="J1531" s="268"/>
      <c r="K1531" s="269">
        <v>52.66</v>
      </c>
    </row>
    <row r="1532" spans="1:13" ht="13.5" customHeight="1">
      <c r="A1532" s="46">
        <v>789</v>
      </c>
      <c r="B1532" s="10" t="s">
        <v>1343</v>
      </c>
      <c r="C1532" s="176">
        <v>4136.4799999999996</v>
      </c>
      <c r="D1532" s="176">
        <v>19448.32</v>
      </c>
      <c r="E1532" s="217" t="s">
        <v>68</v>
      </c>
      <c r="F1532" s="49">
        <v>12191.7</v>
      </c>
      <c r="G1532" s="176"/>
      <c r="H1532" s="176">
        <v>12191.7</v>
      </c>
      <c r="I1532" s="176">
        <v>31640.02</v>
      </c>
      <c r="J1532" s="175"/>
      <c r="K1532" s="177">
        <v>194.74</v>
      </c>
    </row>
    <row r="1533" spans="1:13">
      <c r="A1533" s="46">
        <v>800</v>
      </c>
      <c r="B1533" s="10" t="s">
        <v>1041</v>
      </c>
      <c r="C1533" s="176">
        <v>4121.3</v>
      </c>
      <c r="D1533" s="176">
        <v>445897.74</v>
      </c>
      <c r="E1533" s="217" t="s">
        <v>68</v>
      </c>
      <c r="F1533" s="49">
        <v>5979.64</v>
      </c>
      <c r="G1533" s="176"/>
      <c r="H1533" s="176">
        <v>5979.64</v>
      </c>
      <c r="I1533" s="176">
        <v>451877.38</v>
      </c>
      <c r="J1533" s="175"/>
      <c r="K1533" s="177">
        <v>45.09</v>
      </c>
    </row>
    <row r="1534" spans="1:13" ht="24">
      <c r="A1534" s="46">
        <v>902</v>
      </c>
      <c r="B1534" s="10" t="s">
        <v>2698</v>
      </c>
      <c r="C1534" s="230">
        <v>-5411.51</v>
      </c>
      <c r="D1534" s="275">
        <v>-115982.58</v>
      </c>
      <c r="E1534" s="219" t="s">
        <v>68</v>
      </c>
      <c r="F1534" s="230">
        <v>-11959.28</v>
      </c>
      <c r="G1534" s="176"/>
      <c r="H1534" s="230">
        <v>-11959.28</v>
      </c>
      <c r="I1534" s="275">
        <v>-127941.86</v>
      </c>
      <c r="J1534" s="175"/>
      <c r="K1534" s="177">
        <v>121</v>
      </c>
    </row>
    <row r="1535" spans="1:13" ht="12.75" customHeight="1">
      <c r="A1535" s="198"/>
      <c r="B1535" s="11" t="s">
        <v>100</v>
      </c>
      <c r="C1535" s="248">
        <v>28183.75</v>
      </c>
      <c r="D1535" s="248">
        <v>769659.87</v>
      </c>
      <c r="E1535" s="268" t="s">
        <v>68</v>
      </c>
      <c r="F1535" s="263">
        <v>42725.45</v>
      </c>
      <c r="G1535" s="248"/>
      <c r="H1535" s="248">
        <v>42725.45</v>
      </c>
      <c r="I1535" s="248">
        <v>812385.32</v>
      </c>
      <c r="J1535" s="249"/>
      <c r="K1535" s="251">
        <v>51.6</v>
      </c>
    </row>
    <row r="1536" spans="1:13" ht="12.75" customHeight="1">
      <c r="A1536" s="45">
        <v>4</v>
      </c>
      <c r="B1536" s="12" t="s">
        <v>2699</v>
      </c>
      <c r="C1536" s="10"/>
      <c r="D1536" s="10"/>
      <c r="E1536" s="10"/>
      <c r="F1536" s="10"/>
      <c r="G1536" s="10"/>
      <c r="H1536" s="10"/>
      <c r="I1536" s="10"/>
      <c r="J1536" s="10"/>
      <c r="K1536" s="177"/>
    </row>
    <row r="1537" spans="1:13" ht="12.75" customHeight="1">
      <c r="A1537" s="46">
        <v>337</v>
      </c>
      <c r="B1537" s="10" t="s">
        <v>1887</v>
      </c>
      <c r="C1537" s="176">
        <v>30930.42</v>
      </c>
      <c r="D1537" s="176">
        <v>376652.43</v>
      </c>
      <c r="E1537" s="176" t="s">
        <v>68</v>
      </c>
      <c r="F1537" s="49">
        <v>48496.69</v>
      </c>
      <c r="G1537" s="176"/>
      <c r="H1537" s="176">
        <v>48496.69</v>
      </c>
      <c r="I1537" s="176">
        <v>425149.12</v>
      </c>
      <c r="J1537" s="175"/>
      <c r="K1537" s="177">
        <v>56.79</v>
      </c>
    </row>
    <row r="1538" spans="1:13" ht="12.75" customHeight="1">
      <c r="A1538" s="46">
        <v>789</v>
      </c>
      <c r="B1538" s="10" t="s">
        <v>1343</v>
      </c>
      <c r="C1538" s="176">
        <v>3900</v>
      </c>
      <c r="D1538" s="176">
        <v>7259.35</v>
      </c>
      <c r="E1538" s="176" t="s">
        <v>68</v>
      </c>
      <c r="F1538" s="49" t="s">
        <v>68</v>
      </c>
      <c r="G1538" s="176"/>
      <c r="H1538" s="176" t="s">
        <v>68</v>
      </c>
      <c r="I1538" s="176">
        <v>7259.35</v>
      </c>
      <c r="J1538" s="175"/>
      <c r="K1538" s="177">
        <v>-100</v>
      </c>
    </row>
    <row r="1539" spans="1:13" ht="12.75" customHeight="1">
      <c r="A1539" s="164"/>
      <c r="B1539" s="11" t="s">
        <v>202</v>
      </c>
      <c r="C1539" s="248">
        <v>34830.42</v>
      </c>
      <c r="D1539" s="248">
        <v>383911.78</v>
      </c>
      <c r="E1539" s="268" t="s">
        <v>68</v>
      </c>
      <c r="F1539" s="263">
        <v>48496.69</v>
      </c>
      <c r="G1539" s="248"/>
      <c r="H1539" s="248">
        <v>48496.69</v>
      </c>
      <c r="I1539" s="248">
        <v>432408.47000000003</v>
      </c>
      <c r="J1539" s="249"/>
      <c r="K1539" s="251">
        <v>39.24</v>
      </c>
    </row>
    <row r="1540" spans="1:13" ht="12.75" customHeight="1">
      <c r="A1540" s="224" t="s">
        <v>2599</v>
      </c>
      <c r="B1540" s="225" t="s">
        <v>2700</v>
      </c>
      <c r="C1540" s="191"/>
      <c r="D1540" s="191"/>
      <c r="E1540" s="191"/>
      <c r="F1540" s="191"/>
      <c r="G1540" s="191"/>
      <c r="H1540" s="191"/>
      <c r="I1540" s="191"/>
      <c r="J1540" s="175"/>
      <c r="K1540" s="177"/>
    </row>
    <row r="1541" spans="1:13" ht="12.75" customHeight="1">
      <c r="A1541" s="271" t="s">
        <v>2701</v>
      </c>
      <c r="B1541" s="226" t="s">
        <v>2666</v>
      </c>
      <c r="C1541" s="217">
        <v>2914.55</v>
      </c>
      <c r="D1541" s="176">
        <v>11323.43</v>
      </c>
      <c r="E1541" s="217"/>
      <c r="F1541" s="49">
        <v>1999.6</v>
      </c>
      <c r="G1541" s="217"/>
      <c r="H1541" s="217">
        <v>1999.6</v>
      </c>
      <c r="I1541" s="176">
        <v>13323.03</v>
      </c>
      <c r="J1541" s="175"/>
      <c r="K1541" s="177">
        <v>-31.39</v>
      </c>
      <c r="M1541" s="208"/>
    </row>
    <row r="1542" spans="1:13" ht="15" customHeight="1">
      <c r="A1542" s="271"/>
      <c r="B1542" s="11" t="s">
        <v>2702</v>
      </c>
      <c r="C1542" s="248">
        <v>2914.55</v>
      </c>
      <c r="D1542" s="248">
        <v>11323.43</v>
      </c>
      <c r="E1542" s="268" t="s">
        <v>68</v>
      </c>
      <c r="F1542" s="263">
        <v>1999.6</v>
      </c>
      <c r="G1542" s="248"/>
      <c r="H1542" s="248">
        <v>1999.6</v>
      </c>
      <c r="I1542" s="248">
        <v>13323.03</v>
      </c>
      <c r="J1542" s="276"/>
      <c r="K1542" s="251">
        <v>-31.39</v>
      </c>
    </row>
    <row r="1543" spans="1:13" ht="15" customHeight="1">
      <c r="A1543" s="2481" t="s">
        <v>2156</v>
      </c>
      <c r="B1543" s="2481"/>
      <c r="C1543" s="2481"/>
      <c r="D1543" s="2481"/>
      <c r="E1543" s="2481"/>
      <c r="F1543" s="2481"/>
      <c r="G1543" s="2481"/>
      <c r="H1543" s="2481"/>
      <c r="I1543" s="2481"/>
      <c r="J1543" s="2481"/>
      <c r="K1543" s="2482" t="e">
        <v>#DIV/0!</v>
      </c>
    </row>
    <row r="1544" spans="1:13" ht="14.25" customHeight="1">
      <c r="A1544" s="2483" t="s">
        <v>995</v>
      </c>
      <c r="B1544" s="2483"/>
      <c r="C1544" s="2483"/>
      <c r="D1544" s="2483"/>
      <c r="E1544" s="2483"/>
      <c r="F1544" s="2483"/>
      <c r="G1544" s="2483"/>
      <c r="H1544" s="2483"/>
      <c r="I1544" s="2483"/>
      <c r="J1544" s="2483"/>
      <c r="K1544" s="2483" t="e">
        <v>#DIV/0!</v>
      </c>
    </row>
    <row r="1545" spans="1:13" ht="14.25" customHeight="1">
      <c r="A1545" s="2479"/>
      <c r="B1545" s="2479"/>
      <c r="C1545" s="2479"/>
      <c r="D1545" s="2479"/>
      <c r="E1545" s="2479"/>
      <c r="F1545" s="2479"/>
      <c r="G1545" s="2479"/>
      <c r="H1545" s="2479"/>
      <c r="I1545" s="2479"/>
      <c r="J1545" s="2479"/>
      <c r="K1545" s="2479"/>
    </row>
    <row r="1546" spans="1:13" ht="15" customHeight="1">
      <c r="A1546" s="164"/>
      <c r="B1546" s="165" t="s">
        <v>3</v>
      </c>
      <c r="C1546" s="166" t="s">
        <v>2133</v>
      </c>
      <c r="D1546" s="166" t="s">
        <v>2134</v>
      </c>
      <c r="E1546" s="2405" t="s">
        <v>2135</v>
      </c>
      <c r="F1546" s="2405"/>
      <c r="G1546" s="2405"/>
      <c r="H1546" s="2260"/>
      <c r="I1546" s="2484" t="s">
        <v>2136</v>
      </c>
      <c r="J1546" s="2484"/>
      <c r="K1546" s="167" t="s">
        <v>5</v>
      </c>
    </row>
    <row r="1547" spans="1:13" ht="15" customHeight="1">
      <c r="A1547" s="164"/>
      <c r="B1547" s="168"/>
      <c r="C1547" s="169" t="s">
        <v>2137</v>
      </c>
      <c r="D1547" s="169" t="s">
        <v>2133</v>
      </c>
      <c r="E1547" s="166" t="s">
        <v>997</v>
      </c>
      <c r="F1547" s="34" t="s">
        <v>998</v>
      </c>
      <c r="G1547" s="165"/>
      <c r="H1547" s="166" t="s">
        <v>999</v>
      </c>
      <c r="I1547" s="2476" t="s">
        <v>2133</v>
      </c>
      <c r="J1547" s="2476"/>
      <c r="K1547" s="170" t="s">
        <v>2138</v>
      </c>
    </row>
    <row r="1548" spans="1:13" ht="15.75" customHeight="1">
      <c r="A1548" s="164"/>
      <c r="B1548" s="168"/>
      <c r="C1548" s="169" t="s">
        <v>7</v>
      </c>
      <c r="D1548" s="169" t="s">
        <v>2139</v>
      </c>
      <c r="E1548" s="35"/>
      <c r="F1548" s="35"/>
      <c r="G1548" s="171"/>
      <c r="H1548" s="35"/>
      <c r="I1548" s="2476" t="s">
        <v>2140</v>
      </c>
      <c r="J1548" s="2476"/>
      <c r="K1548" s="170" t="s">
        <v>9</v>
      </c>
    </row>
    <row r="1549" spans="1:13">
      <c r="A1549" s="164"/>
      <c r="B1549" s="168"/>
      <c r="C1549" s="10"/>
      <c r="D1549" s="169"/>
      <c r="E1549" s="35"/>
      <c r="F1549" s="172"/>
      <c r="G1549" s="171"/>
      <c r="H1549" s="10"/>
      <c r="I1549" s="2477"/>
      <c r="J1549" s="2478"/>
      <c r="K1549" s="173"/>
    </row>
    <row r="1550" spans="1:13" ht="15" customHeight="1">
      <c r="A1550" s="2479" t="s">
        <v>10</v>
      </c>
      <c r="B1550" s="2480"/>
      <c r="C1550" s="39" t="s">
        <v>11</v>
      </c>
      <c r="D1550" s="39" t="s">
        <v>12</v>
      </c>
      <c r="E1550" s="40" t="s">
        <v>13</v>
      </c>
      <c r="F1550" s="2255" t="s">
        <v>1000</v>
      </c>
      <c r="G1550" s="2302"/>
      <c r="H1550" s="267" t="s">
        <v>1001</v>
      </c>
      <c r="I1550" s="2255" t="s">
        <v>2141</v>
      </c>
      <c r="J1550" s="2256"/>
      <c r="K1550" s="174" t="s">
        <v>2142</v>
      </c>
    </row>
    <row r="1551" spans="1:13" ht="13.7" customHeight="1">
      <c r="A1551" s="164"/>
      <c r="B1551" s="10"/>
      <c r="C1551" s="2471" t="s">
        <v>2143</v>
      </c>
      <c r="D1551" s="2471"/>
      <c r="E1551" s="2471"/>
      <c r="F1551" s="2471"/>
      <c r="G1551" s="2471"/>
      <c r="H1551" s="2471"/>
      <c r="I1551" s="2471"/>
      <c r="J1551" s="2471"/>
      <c r="K1551" s="175"/>
    </row>
    <row r="1552" spans="1:13" ht="15" customHeight="1">
      <c r="A1552" s="42" t="s">
        <v>674</v>
      </c>
      <c r="B1552" s="43" t="s">
        <v>2331</v>
      </c>
      <c r="C1552" s="10"/>
      <c r="D1552" s="10"/>
      <c r="E1552" s="10"/>
      <c r="F1552" s="10"/>
      <c r="G1552" s="10"/>
      <c r="H1552" s="10"/>
      <c r="I1552" s="10"/>
      <c r="J1552" s="10"/>
      <c r="K1552" s="175"/>
    </row>
    <row r="1553" spans="1:13" ht="12.75" customHeight="1">
      <c r="A1553" s="42" t="s">
        <v>1576</v>
      </c>
      <c r="B1553" s="43" t="s">
        <v>2703</v>
      </c>
      <c r="C1553" s="10"/>
      <c r="D1553" s="10"/>
      <c r="E1553" s="10"/>
      <c r="F1553" s="10"/>
      <c r="G1553" s="10"/>
      <c r="H1553" s="10"/>
      <c r="I1553" s="10"/>
      <c r="J1553" s="10"/>
      <c r="K1553" s="175"/>
    </row>
    <row r="1554" spans="1:13" ht="12.75" customHeight="1">
      <c r="A1554" s="44">
        <v>5054</v>
      </c>
      <c r="B1554" s="55" t="s">
        <v>2675</v>
      </c>
      <c r="C1554" s="10"/>
      <c r="D1554" s="10"/>
      <c r="E1554" s="10"/>
      <c r="F1554" s="10"/>
      <c r="G1554" s="10"/>
      <c r="H1554" s="10"/>
      <c r="I1554" s="10"/>
      <c r="J1554" s="10"/>
      <c r="K1554" s="175"/>
      <c r="M1554" s="208"/>
    </row>
    <row r="1555" spans="1:13" ht="12.75" customHeight="1">
      <c r="A1555" s="45">
        <v>80</v>
      </c>
      <c r="B1555" s="12" t="s">
        <v>267</v>
      </c>
      <c r="C1555" s="181"/>
      <c r="D1555" s="181"/>
      <c r="E1555" s="181"/>
      <c r="F1555" s="181"/>
      <c r="G1555" s="181"/>
      <c r="H1555" s="181"/>
      <c r="I1555" s="181"/>
      <c r="J1555" s="10"/>
      <c r="K1555" s="175"/>
      <c r="M1555" s="208"/>
    </row>
    <row r="1556" spans="1:13" ht="12.75" customHeight="1">
      <c r="A1556" s="46">
        <v>4</v>
      </c>
      <c r="B1556" s="10" t="s">
        <v>1507</v>
      </c>
      <c r="C1556" s="176" t="s">
        <v>68</v>
      </c>
      <c r="D1556" s="176">
        <v>5.82</v>
      </c>
      <c r="E1556" s="176" t="s">
        <v>68</v>
      </c>
      <c r="F1556" s="176" t="s">
        <v>68</v>
      </c>
      <c r="G1556" s="176"/>
      <c r="H1556" s="176" t="s">
        <v>68</v>
      </c>
      <c r="I1556" s="176">
        <v>5.82</v>
      </c>
      <c r="J1556" s="175"/>
      <c r="K1556" s="177" t="s">
        <v>68</v>
      </c>
      <c r="M1556" s="208"/>
    </row>
    <row r="1557" spans="1:13" ht="12.75" customHeight="1">
      <c r="A1557" s="46">
        <v>52</v>
      </c>
      <c r="B1557" s="10" t="s">
        <v>2178</v>
      </c>
      <c r="C1557" s="176" t="s">
        <v>68</v>
      </c>
      <c r="D1557" s="176" t="s">
        <v>2704</v>
      </c>
      <c r="E1557" s="176" t="s">
        <v>68</v>
      </c>
      <c r="F1557" s="176" t="s">
        <v>68</v>
      </c>
      <c r="G1557" s="176"/>
      <c r="H1557" s="176" t="s">
        <v>68</v>
      </c>
      <c r="I1557" s="176" t="s">
        <v>2704</v>
      </c>
      <c r="J1557" s="214" t="s">
        <v>858</v>
      </c>
      <c r="K1557" s="177" t="s">
        <v>68</v>
      </c>
      <c r="M1557" s="208"/>
    </row>
    <row r="1558" spans="1:13" ht="12.75" customHeight="1">
      <c r="A1558" s="46">
        <v>797</v>
      </c>
      <c r="B1558" s="10" t="s">
        <v>2705</v>
      </c>
      <c r="C1558" s="176" t="s">
        <v>68</v>
      </c>
      <c r="D1558" s="176">
        <v>7570.92</v>
      </c>
      <c r="E1558" s="176" t="s">
        <v>68</v>
      </c>
      <c r="F1558" s="176" t="s">
        <v>68</v>
      </c>
      <c r="G1558" s="176"/>
      <c r="H1558" s="176" t="s">
        <v>68</v>
      </c>
      <c r="I1558" s="176">
        <v>7570.92</v>
      </c>
      <c r="J1558" s="175"/>
      <c r="K1558" s="177" t="s">
        <v>68</v>
      </c>
      <c r="M1558" s="208"/>
    </row>
    <row r="1559" spans="1:13" ht="12.75" customHeight="1">
      <c r="A1559" s="46">
        <v>800</v>
      </c>
      <c r="B1559" s="10" t="s">
        <v>1041</v>
      </c>
      <c r="C1559" s="176" t="s">
        <v>68</v>
      </c>
      <c r="D1559" s="176">
        <v>779.74</v>
      </c>
      <c r="E1559" s="176" t="s">
        <v>68</v>
      </c>
      <c r="F1559" s="176" t="s">
        <v>68</v>
      </c>
      <c r="G1559" s="176"/>
      <c r="H1559" s="176" t="s">
        <v>68</v>
      </c>
      <c r="I1559" s="176">
        <v>779.74</v>
      </c>
      <c r="J1559" s="175"/>
      <c r="K1559" s="177" t="s">
        <v>68</v>
      </c>
      <c r="M1559" s="208"/>
    </row>
    <row r="1560" spans="1:13" ht="12.75" customHeight="1">
      <c r="A1560" s="164"/>
      <c r="B1560" s="11" t="s">
        <v>270</v>
      </c>
      <c r="C1560" s="248" t="s">
        <v>68</v>
      </c>
      <c r="D1560" s="248">
        <v>8348.02</v>
      </c>
      <c r="E1560" s="268" t="s">
        <v>68</v>
      </c>
      <c r="F1560" s="268" t="s">
        <v>68</v>
      </c>
      <c r="G1560" s="248"/>
      <c r="H1560" s="268" t="s">
        <v>68</v>
      </c>
      <c r="I1560" s="248">
        <v>8348.02</v>
      </c>
      <c r="J1560" s="249"/>
      <c r="K1560" s="251" t="s">
        <v>68</v>
      </c>
      <c r="M1560" s="208"/>
    </row>
    <row r="1561" spans="1:13" ht="12.75" customHeight="1">
      <c r="A1561" s="190"/>
      <c r="B1561" s="43" t="s">
        <v>2706</v>
      </c>
      <c r="C1561" s="248">
        <v>65928.72</v>
      </c>
      <c r="D1561" s="248">
        <v>1180376.53</v>
      </c>
      <c r="E1561" s="268" t="s">
        <v>68</v>
      </c>
      <c r="F1561" s="263">
        <v>93221.74</v>
      </c>
      <c r="G1561" s="248"/>
      <c r="H1561" s="248">
        <v>93221.74</v>
      </c>
      <c r="I1561" s="248">
        <v>1273598.27</v>
      </c>
      <c r="J1561" s="249"/>
      <c r="K1561" s="251">
        <v>41.4</v>
      </c>
      <c r="M1561" s="208"/>
    </row>
    <row r="1562" spans="1:13" ht="12.75" customHeight="1">
      <c r="A1562" s="44">
        <v>5055</v>
      </c>
      <c r="B1562" s="43" t="s">
        <v>2707</v>
      </c>
      <c r="C1562" s="181"/>
      <c r="D1562" s="181"/>
      <c r="E1562" s="181"/>
      <c r="F1562" s="181"/>
      <c r="G1562" s="181"/>
      <c r="H1562" s="181"/>
      <c r="I1562" s="181"/>
      <c r="J1562" s="10"/>
      <c r="K1562" s="175"/>
      <c r="M1562" s="178"/>
    </row>
    <row r="1563" spans="1:13" ht="12.75" customHeight="1">
      <c r="A1563" s="46">
        <v>1</v>
      </c>
      <c r="B1563" s="10" t="s">
        <v>1083</v>
      </c>
      <c r="C1563" s="231">
        <v>0.96</v>
      </c>
      <c r="D1563" s="176">
        <v>2452.63</v>
      </c>
      <c r="E1563" s="176" t="s">
        <v>68</v>
      </c>
      <c r="F1563" s="231" t="s">
        <v>68</v>
      </c>
      <c r="G1563" s="176"/>
      <c r="H1563" s="231" t="s">
        <v>68</v>
      </c>
      <c r="I1563" s="176">
        <v>2452.63</v>
      </c>
      <c r="J1563" s="175"/>
      <c r="K1563" s="177" t="s">
        <v>68</v>
      </c>
    </row>
    <row r="1564" spans="1:13" ht="12.75" customHeight="1">
      <c r="A1564" s="46">
        <v>50</v>
      </c>
      <c r="B1564" s="10" t="s">
        <v>2708</v>
      </c>
      <c r="C1564" s="231">
        <v>594.46</v>
      </c>
      <c r="D1564" s="176">
        <v>2155.64</v>
      </c>
      <c r="E1564" s="176" t="s">
        <v>68</v>
      </c>
      <c r="F1564" s="49">
        <v>1421.26</v>
      </c>
      <c r="G1564" s="176"/>
      <c r="H1564" s="231">
        <v>1421.26</v>
      </c>
      <c r="I1564" s="176">
        <v>3576.8999999999996</v>
      </c>
      <c r="J1564" s="175"/>
      <c r="K1564" s="177">
        <v>139.08000000000001</v>
      </c>
    </row>
    <row r="1565" spans="1:13" ht="12.75" customHeight="1">
      <c r="A1565" s="46">
        <v>102</v>
      </c>
      <c r="B1565" s="10" t="s">
        <v>2709</v>
      </c>
      <c r="C1565" s="176" t="s">
        <v>68</v>
      </c>
      <c r="D1565" s="176">
        <v>3756.04</v>
      </c>
      <c r="E1565" s="176" t="s">
        <v>68</v>
      </c>
      <c r="F1565" s="176" t="s">
        <v>68</v>
      </c>
      <c r="G1565" s="176"/>
      <c r="H1565" s="176" t="s">
        <v>68</v>
      </c>
      <c r="I1565" s="176">
        <v>3756.04</v>
      </c>
      <c r="J1565" s="175"/>
      <c r="K1565" s="177" t="s">
        <v>68</v>
      </c>
    </row>
    <row r="1566" spans="1:13" ht="12.75" customHeight="1">
      <c r="A1566" s="46">
        <v>103</v>
      </c>
      <c r="B1566" s="10" t="s">
        <v>2710</v>
      </c>
      <c r="C1566" s="176" t="s">
        <v>68</v>
      </c>
      <c r="D1566" s="176">
        <v>239.9</v>
      </c>
      <c r="E1566" s="176" t="s">
        <v>68</v>
      </c>
      <c r="F1566" s="176" t="s">
        <v>68</v>
      </c>
      <c r="G1566" s="176"/>
      <c r="H1566" s="176" t="s">
        <v>68</v>
      </c>
      <c r="I1566" s="176">
        <v>239.9</v>
      </c>
      <c r="J1566" s="175"/>
      <c r="K1566" s="177" t="s">
        <v>68</v>
      </c>
    </row>
    <row r="1567" spans="1:13" ht="12.75" customHeight="1">
      <c r="A1567" s="46">
        <v>190</v>
      </c>
      <c r="B1567" s="10" t="s">
        <v>2345</v>
      </c>
      <c r="C1567" s="176"/>
      <c r="D1567" s="176"/>
      <c r="E1567" s="176"/>
      <c r="F1567" s="176"/>
      <c r="G1567" s="176"/>
      <c r="H1567" s="176"/>
      <c r="I1567" s="176"/>
      <c r="J1567" s="214"/>
      <c r="K1567" s="208"/>
    </row>
    <row r="1568" spans="1:13">
      <c r="A1568" s="46"/>
      <c r="B1568" s="10" t="s">
        <v>2711</v>
      </c>
      <c r="C1568" s="176" t="s">
        <v>68</v>
      </c>
      <c r="D1568" s="176">
        <v>25505.32</v>
      </c>
      <c r="E1568" s="176" t="s">
        <v>68</v>
      </c>
      <c r="F1568" s="176" t="s">
        <v>68</v>
      </c>
      <c r="G1568" s="176"/>
      <c r="H1568" s="176" t="s">
        <v>68</v>
      </c>
      <c r="I1568" s="176">
        <v>25505.32</v>
      </c>
      <c r="J1568" s="214"/>
      <c r="K1568" s="177" t="s">
        <v>68</v>
      </c>
    </row>
    <row r="1569" spans="1:15" ht="15" customHeight="1">
      <c r="A1569" s="46">
        <v>201</v>
      </c>
      <c r="B1569" s="10" t="s">
        <v>2712</v>
      </c>
      <c r="C1569" s="252">
        <v>15.8</v>
      </c>
      <c r="D1569" s="176">
        <v>4247.21</v>
      </c>
      <c r="E1569" s="176" t="s">
        <v>68</v>
      </c>
      <c r="F1569" s="49">
        <v>15</v>
      </c>
      <c r="G1569" s="176"/>
      <c r="H1569" s="252">
        <v>15</v>
      </c>
      <c r="I1569" s="176">
        <v>4262.21</v>
      </c>
      <c r="J1569" s="175"/>
      <c r="K1569" s="177">
        <v>-5.0599999999999996</v>
      </c>
    </row>
    <row r="1570" spans="1:15" ht="15" customHeight="1">
      <c r="A1570" s="46">
        <v>799</v>
      </c>
      <c r="B1570" s="10" t="s">
        <v>1263</v>
      </c>
      <c r="C1570" s="176" t="s">
        <v>68</v>
      </c>
      <c r="D1570" s="176">
        <v>167.2</v>
      </c>
      <c r="E1570" s="176" t="s">
        <v>68</v>
      </c>
      <c r="F1570" s="49" t="s">
        <v>68</v>
      </c>
      <c r="G1570" s="176"/>
      <c r="H1570" s="176" t="s">
        <v>68</v>
      </c>
      <c r="I1570" s="176">
        <v>167.2</v>
      </c>
      <c r="J1570" s="175"/>
      <c r="K1570" s="177" t="s">
        <v>68</v>
      </c>
    </row>
    <row r="1571" spans="1:15" ht="15" customHeight="1">
      <c r="A1571" s="46">
        <v>800</v>
      </c>
      <c r="B1571" s="10" t="s">
        <v>1041</v>
      </c>
      <c r="C1571" s="176" t="s">
        <v>68</v>
      </c>
      <c r="D1571" s="176">
        <v>6735.11</v>
      </c>
      <c r="E1571" s="176" t="s">
        <v>68</v>
      </c>
      <c r="F1571" s="49">
        <v>382</v>
      </c>
      <c r="G1571" s="176"/>
      <c r="H1571" s="176">
        <v>382</v>
      </c>
      <c r="I1571" s="176">
        <v>7117.11</v>
      </c>
      <c r="J1571" s="175"/>
      <c r="K1571" s="177">
        <v>100</v>
      </c>
    </row>
    <row r="1572" spans="1:15" ht="13.5" customHeight="1">
      <c r="A1572" s="190"/>
      <c r="B1572" s="43" t="s">
        <v>2713</v>
      </c>
      <c r="C1572" s="248">
        <v>611.22</v>
      </c>
      <c r="D1572" s="248">
        <v>45259.05</v>
      </c>
      <c r="E1572" s="248" t="s">
        <v>68</v>
      </c>
      <c r="F1572" s="263">
        <v>1818.26</v>
      </c>
      <c r="G1572" s="248"/>
      <c r="H1572" s="248">
        <v>1818.26</v>
      </c>
      <c r="I1572" s="248">
        <v>47077.310000000005</v>
      </c>
      <c r="J1572" s="277"/>
      <c r="K1572" s="251">
        <v>197.48</v>
      </c>
    </row>
    <row r="1573" spans="1:15" ht="12.75" customHeight="1">
      <c r="A1573" s="164"/>
      <c r="B1573" s="43" t="s">
        <v>2714</v>
      </c>
      <c r="C1573" s="248">
        <v>68164.73</v>
      </c>
      <c r="D1573" s="248">
        <v>1285724.3500000001</v>
      </c>
      <c r="E1573" s="248" t="s">
        <v>68</v>
      </c>
      <c r="F1573" s="263">
        <v>96911.42</v>
      </c>
      <c r="G1573" s="248"/>
      <c r="H1573" s="248">
        <v>96911.42</v>
      </c>
      <c r="I1573" s="248">
        <v>1382635.77</v>
      </c>
      <c r="J1573" s="249"/>
      <c r="K1573" s="251">
        <v>42.17</v>
      </c>
    </row>
    <row r="1574" spans="1:15" ht="42.75" customHeight="1">
      <c r="A1574" s="278" t="s">
        <v>858</v>
      </c>
      <c r="B1574" s="2485" t="s">
        <v>2415</v>
      </c>
      <c r="C1574" s="2485"/>
      <c r="D1574" s="2485"/>
      <c r="E1574" s="2485"/>
      <c r="F1574" s="2485"/>
      <c r="G1574" s="2485"/>
      <c r="H1574" s="2485"/>
      <c r="I1574" s="2485"/>
      <c r="J1574" s="2485"/>
      <c r="K1574" s="2486" t="e">
        <v>#DIV/0!</v>
      </c>
    </row>
    <row r="1575" spans="1:15" ht="13.5" customHeight="1">
      <c r="A1575" s="279"/>
      <c r="B1575" s="280"/>
      <c r="C1575" s="237"/>
      <c r="D1575" s="237"/>
      <c r="E1575" s="237"/>
      <c r="F1575" s="237"/>
      <c r="G1575" s="237"/>
      <c r="H1575" s="237"/>
      <c r="I1575" s="237"/>
      <c r="J1575" s="281"/>
      <c r="K1575" s="282"/>
    </row>
    <row r="1576" spans="1:15" ht="15.75">
      <c r="A1576" s="2481" t="s">
        <v>2156</v>
      </c>
      <c r="B1576" s="2481"/>
      <c r="C1576" s="2481"/>
      <c r="D1576" s="2481"/>
      <c r="E1576" s="2481"/>
      <c r="F1576" s="2481"/>
      <c r="G1576" s="2481"/>
      <c r="H1576" s="2481"/>
      <c r="I1576" s="2481"/>
      <c r="J1576" s="2481"/>
      <c r="K1576" s="2482" t="e">
        <v>#DIV/0!</v>
      </c>
      <c r="O1576" s="283"/>
    </row>
    <row r="1577" spans="1:15" ht="15" customHeight="1">
      <c r="A1577" s="2483" t="s">
        <v>995</v>
      </c>
      <c r="B1577" s="2483"/>
      <c r="C1577" s="2483"/>
      <c r="D1577" s="2483"/>
      <c r="E1577" s="2483"/>
      <c r="F1577" s="2483"/>
      <c r="G1577" s="2483"/>
      <c r="H1577" s="2483"/>
      <c r="I1577" s="2483"/>
      <c r="J1577" s="2483"/>
      <c r="K1577" s="2483" t="e">
        <v>#DIV/0!</v>
      </c>
      <c r="O1577" s="178"/>
    </row>
    <row r="1578" spans="1:15" ht="15" customHeight="1">
      <c r="A1578" s="2479"/>
      <c r="B1578" s="2479"/>
      <c r="C1578" s="2479"/>
      <c r="D1578" s="2479"/>
      <c r="E1578" s="2479"/>
      <c r="F1578" s="2479"/>
      <c r="G1578" s="2479"/>
      <c r="H1578" s="2479"/>
      <c r="I1578" s="2479"/>
      <c r="J1578" s="2479"/>
      <c r="K1578" s="2479"/>
      <c r="O1578" s="178"/>
    </row>
    <row r="1579" spans="1:15" ht="15.75" customHeight="1">
      <c r="A1579" s="164"/>
      <c r="B1579" s="165" t="s">
        <v>3</v>
      </c>
      <c r="C1579" s="166" t="s">
        <v>2133</v>
      </c>
      <c r="D1579" s="166" t="s">
        <v>2134</v>
      </c>
      <c r="E1579" s="2405" t="s">
        <v>2135</v>
      </c>
      <c r="F1579" s="2405"/>
      <c r="G1579" s="2405"/>
      <c r="H1579" s="2260"/>
      <c r="I1579" s="2484" t="s">
        <v>2136</v>
      </c>
      <c r="J1579" s="2484"/>
      <c r="K1579" s="167" t="s">
        <v>5</v>
      </c>
    </row>
    <row r="1580" spans="1:15" ht="15.75" customHeight="1">
      <c r="A1580" s="164"/>
      <c r="B1580" s="168"/>
      <c r="C1580" s="169" t="s">
        <v>2137</v>
      </c>
      <c r="D1580" s="169" t="s">
        <v>2133</v>
      </c>
      <c r="E1580" s="166" t="s">
        <v>997</v>
      </c>
      <c r="F1580" s="34" t="s">
        <v>998</v>
      </c>
      <c r="G1580" s="165"/>
      <c r="H1580" s="166" t="s">
        <v>999</v>
      </c>
      <c r="I1580" s="2476" t="s">
        <v>2133</v>
      </c>
      <c r="J1580" s="2476"/>
      <c r="K1580" s="170" t="s">
        <v>2138</v>
      </c>
    </row>
    <row r="1581" spans="1:15" ht="15.75" customHeight="1">
      <c r="A1581" s="164"/>
      <c r="B1581" s="168"/>
      <c r="C1581" s="169" t="s">
        <v>7</v>
      </c>
      <c r="D1581" s="169" t="s">
        <v>2139</v>
      </c>
      <c r="E1581" s="35"/>
      <c r="F1581" s="35"/>
      <c r="G1581" s="171"/>
      <c r="H1581" s="35"/>
      <c r="I1581" s="2476" t="s">
        <v>2140</v>
      </c>
      <c r="J1581" s="2476"/>
      <c r="K1581" s="170" t="s">
        <v>9</v>
      </c>
      <c r="M1581" s="178"/>
    </row>
    <row r="1582" spans="1:15" ht="15.75" customHeight="1">
      <c r="A1582" s="164"/>
      <c r="B1582" s="168"/>
      <c r="C1582" s="10"/>
      <c r="D1582" s="169"/>
      <c r="E1582" s="35"/>
      <c r="F1582" s="172"/>
      <c r="G1582" s="171"/>
      <c r="H1582" s="10"/>
      <c r="I1582" s="2477"/>
      <c r="J1582" s="2478"/>
      <c r="K1582" s="173"/>
    </row>
    <row r="1583" spans="1:15" ht="15.75" customHeight="1">
      <c r="A1583" s="2479" t="s">
        <v>10</v>
      </c>
      <c r="B1583" s="2480"/>
      <c r="C1583" s="39" t="s">
        <v>11</v>
      </c>
      <c r="D1583" s="39" t="s">
        <v>12</v>
      </c>
      <c r="E1583" s="40" t="s">
        <v>13</v>
      </c>
      <c r="F1583" s="2255" t="s">
        <v>1000</v>
      </c>
      <c r="G1583" s="2302"/>
      <c r="H1583" s="267" t="s">
        <v>1001</v>
      </c>
      <c r="I1583" s="2255" t="s">
        <v>2141</v>
      </c>
      <c r="J1583" s="2256"/>
      <c r="K1583" s="174" t="s">
        <v>2142</v>
      </c>
    </row>
    <row r="1584" spans="1:15" ht="15.75" customHeight="1">
      <c r="A1584" s="164"/>
      <c r="B1584" s="10"/>
      <c r="C1584" s="2471" t="s">
        <v>2143</v>
      </c>
      <c r="D1584" s="2471"/>
      <c r="E1584" s="2471"/>
      <c r="F1584" s="2471"/>
      <c r="G1584" s="2471"/>
      <c r="H1584" s="2471"/>
      <c r="I1584" s="2471"/>
      <c r="J1584" s="2471"/>
      <c r="K1584" s="175"/>
    </row>
    <row r="1585" spans="1:15" ht="11.25" customHeight="1">
      <c r="A1585" s="42" t="s">
        <v>674</v>
      </c>
      <c r="B1585" s="43" t="s">
        <v>2331</v>
      </c>
      <c r="C1585" s="10"/>
      <c r="D1585" s="10"/>
      <c r="E1585" s="10"/>
      <c r="F1585" s="10"/>
      <c r="G1585" s="10"/>
      <c r="H1585" s="10"/>
      <c r="I1585" s="10"/>
      <c r="J1585" s="10"/>
      <c r="K1585" s="175"/>
      <c r="N1585" s="192"/>
      <c r="O1585" s="192"/>
    </row>
    <row r="1586" spans="1:15" ht="13.7" customHeight="1">
      <c r="A1586" s="196" t="s">
        <v>1662</v>
      </c>
      <c r="B1586" s="43" t="s">
        <v>2715</v>
      </c>
      <c r="C1586" s="181"/>
      <c r="D1586" s="181"/>
      <c r="E1586" s="181"/>
      <c r="F1586" s="181"/>
      <c r="G1586" s="181"/>
      <c r="H1586" s="181"/>
      <c r="I1586" s="181"/>
      <c r="J1586" s="10"/>
      <c r="K1586" s="175"/>
      <c r="N1586" s="192"/>
      <c r="O1586" s="192"/>
    </row>
    <row r="1587" spans="1:15" ht="15" customHeight="1">
      <c r="A1587" s="44">
        <v>5275</v>
      </c>
      <c r="B1587" s="43" t="s">
        <v>2716</v>
      </c>
      <c r="C1587" s="181"/>
      <c r="D1587" s="181"/>
      <c r="E1587" s="181"/>
      <c r="F1587" s="181"/>
      <c r="G1587" s="181"/>
      <c r="H1587" s="181"/>
      <c r="I1587" s="181"/>
      <c r="J1587" s="10"/>
      <c r="K1587" s="175"/>
      <c r="N1587" s="192"/>
      <c r="O1587" s="192"/>
    </row>
    <row r="1588" spans="1:15">
      <c r="A1588" s="46">
        <v>101</v>
      </c>
      <c r="B1588" s="10" t="s">
        <v>2717</v>
      </c>
      <c r="C1588" s="176" t="s">
        <v>68</v>
      </c>
      <c r="D1588" s="176">
        <v>1.53</v>
      </c>
      <c r="E1588" s="176" t="s">
        <v>68</v>
      </c>
      <c r="F1588" s="176" t="s">
        <v>68</v>
      </c>
      <c r="G1588" s="176"/>
      <c r="H1588" s="176" t="s">
        <v>68</v>
      </c>
      <c r="I1588" s="176">
        <v>1.53</v>
      </c>
      <c r="J1588" s="175"/>
      <c r="K1588" s="177" t="s">
        <v>68</v>
      </c>
      <c r="N1588" s="178"/>
      <c r="O1588" s="192"/>
    </row>
    <row r="1589" spans="1:15">
      <c r="A1589" s="164"/>
      <c r="B1589" s="43" t="s">
        <v>2718</v>
      </c>
      <c r="C1589" s="248" t="s">
        <v>68</v>
      </c>
      <c r="D1589" s="248">
        <v>1.53</v>
      </c>
      <c r="E1589" s="248" t="s">
        <v>68</v>
      </c>
      <c r="F1589" s="248" t="s">
        <v>68</v>
      </c>
      <c r="G1589" s="248"/>
      <c r="H1589" s="248" t="s">
        <v>68</v>
      </c>
      <c r="I1589" s="248">
        <v>1.53</v>
      </c>
      <c r="J1589" s="249"/>
      <c r="K1589" s="251" t="s">
        <v>68</v>
      </c>
      <c r="O1589" s="283"/>
    </row>
    <row r="1590" spans="1:15" ht="15" customHeight="1">
      <c r="A1590" s="164"/>
      <c r="B1590" s="43" t="s">
        <v>2719</v>
      </c>
      <c r="C1590" s="248" t="s">
        <v>68</v>
      </c>
      <c r="D1590" s="248">
        <v>1.53</v>
      </c>
      <c r="E1590" s="248" t="s">
        <v>68</v>
      </c>
      <c r="F1590" s="248" t="s">
        <v>68</v>
      </c>
      <c r="G1590" s="248"/>
      <c r="H1590" s="248" t="s">
        <v>68</v>
      </c>
      <c r="I1590" s="248">
        <v>1.53</v>
      </c>
      <c r="J1590" s="249"/>
      <c r="K1590" s="251" t="s">
        <v>68</v>
      </c>
      <c r="O1590" s="178"/>
    </row>
    <row r="1591" spans="1:15">
      <c r="A1591" s="196" t="s">
        <v>214</v>
      </c>
      <c r="B1591" s="229" t="s">
        <v>2720</v>
      </c>
      <c r="C1591" s="181"/>
      <c r="D1591" s="181"/>
      <c r="E1591" s="181"/>
      <c r="F1591" s="181"/>
      <c r="G1591" s="181"/>
      <c r="H1591" s="181"/>
      <c r="I1591" s="181"/>
      <c r="J1591" s="10"/>
      <c r="K1591" s="236"/>
      <c r="O1591" s="178"/>
    </row>
    <row r="1592" spans="1:15" ht="15" customHeight="1">
      <c r="A1592" s="44">
        <v>5425</v>
      </c>
      <c r="B1592" s="43" t="s">
        <v>2721</v>
      </c>
      <c r="C1592" s="181"/>
      <c r="D1592" s="181"/>
      <c r="E1592" s="181"/>
      <c r="F1592" s="181"/>
      <c r="G1592" s="181"/>
      <c r="H1592" s="181"/>
      <c r="I1592" s="181"/>
      <c r="J1592" s="10"/>
      <c r="K1592" s="175"/>
    </row>
    <row r="1593" spans="1:15" ht="15" customHeight="1">
      <c r="A1593" s="46">
        <v>208</v>
      </c>
      <c r="B1593" s="10" t="s">
        <v>2722</v>
      </c>
      <c r="C1593" s="176" t="s">
        <v>68</v>
      </c>
      <c r="D1593" s="176">
        <v>5184.18</v>
      </c>
      <c r="E1593" s="176" t="s">
        <v>68</v>
      </c>
      <c r="F1593" s="49">
        <v>2.57</v>
      </c>
      <c r="G1593" s="176"/>
      <c r="H1593" s="176">
        <v>2.57</v>
      </c>
      <c r="I1593" s="176">
        <v>5186.75</v>
      </c>
      <c r="J1593" s="175"/>
      <c r="K1593" s="177">
        <v>100</v>
      </c>
    </row>
    <row r="1594" spans="1:15" ht="15" customHeight="1">
      <c r="A1594" s="46">
        <v>600</v>
      </c>
      <c r="B1594" s="10" t="s">
        <v>2723</v>
      </c>
      <c r="C1594" s="176">
        <v>600</v>
      </c>
      <c r="D1594" s="176">
        <v>1460.09</v>
      </c>
      <c r="E1594" s="176" t="s">
        <v>68</v>
      </c>
      <c r="F1594" s="49">
        <v>40</v>
      </c>
      <c r="G1594" s="176"/>
      <c r="H1594" s="176">
        <v>40</v>
      </c>
      <c r="I1594" s="176">
        <v>1500.09</v>
      </c>
      <c r="J1594" s="175"/>
      <c r="K1594" s="177">
        <v>-93.33</v>
      </c>
    </row>
    <row r="1595" spans="1:15" ht="13.5" customHeight="1">
      <c r="A1595" s="46">
        <v>789</v>
      </c>
      <c r="B1595" s="10" t="s">
        <v>1343</v>
      </c>
      <c r="C1595" s="176" t="s">
        <v>68</v>
      </c>
      <c r="D1595" s="176">
        <v>476.32</v>
      </c>
      <c r="E1595" s="176" t="s">
        <v>68</v>
      </c>
      <c r="F1595" s="49" t="s">
        <v>68</v>
      </c>
      <c r="G1595" s="176"/>
      <c r="H1595" s="176" t="s">
        <v>68</v>
      </c>
      <c r="I1595" s="176">
        <v>476.32</v>
      </c>
      <c r="J1595" s="175"/>
      <c r="K1595" s="176" t="s">
        <v>68</v>
      </c>
    </row>
    <row r="1596" spans="1:15" ht="13.5" customHeight="1">
      <c r="A1596" s="46">
        <v>800</v>
      </c>
      <c r="B1596" s="10" t="s">
        <v>1041</v>
      </c>
      <c r="C1596" s="176" t="s">
        <v>68</v>
      </c>
      <c r="D1596" s="176">
        <v>5692.14</v>
      </c>
      <c r="E1596" s="176" t="s">
        <v>68</v>
      </c>
      <c r="F1596" s="49" t="s">
        <v>68</v>
      </c>
      <c r="G1596" s="176"/>
      <c r="H1596" s="176" t="s">
        <v>68</v>
      </c>
      <c r="I1596" s="176">
        <v>5692.14</v>
      </c>
      <c r="J1596" s="175"/>
      <c r="K1596" s="176" t="s">
        <v>68</v>
      </c>
    </row>
    <row r="1597" spans="1:15">
      <c r="A1597" s="164"/>
      <c r="B1597" s="43" t="s">
        <v>2724</v>
      </c>
      <c r="C1597" s="248">
        <v>600</v>
      </c>
      <c r="D1597" s="248">
        <v>12812.73</v>
      </c>
      <c r="E1597" s="248" t="s">
        <v>68</v>
      </c>
      <c r="F1597" s="263">
        <v>42.57</v>
      </c>
      <c r="G1597" s="248"/>
      <c r="H1597" s="248">
        <v>42.57</v>
      </c>
      <c r="I1597" s="248">
        <v>12855.3</v>
      </c>
      <c r="J1597" s="249"/>
      <c r="K1597" s="251">
        <v>-92.91</v>
      </c>
    </row>
    <row r="1598" spans="1:15" ht="24">
      <c r="A1598" s="164"/>
      <c r="B1598" s="43" t="s">
        <v>2725</v>
      </c>
      <c r="C1598" s="248">
        <v>600</v>
      </c>
      <c r="D1598" s="248">
        <v>12812.73</v>
      </c>
      <c r="E1598" s="248" t="s">
        <v>68</v>
      </c>
      <c r="F1598" s="263">
        <v>42.57</v>
      </c>
      <c r="G1598" s="248"/>
      <c r="H1598" s="248">
        <v>42.57</v>
      </c>
      <c r="I1598" s="248">
        <v>12855.3</v>
      </c>
      <c r="J1598" s="249"/>
      <c r="K1598" s="251">
        <v>-92.91</v>
      </c>
    </row>
    <row r="1599" spans="1:15" ht="128.25" customHeight="1">
      <c r="A1599" s="284"/>
      <c r="B1599" s="285"/>
      <c r="C1599" s="188"/>
      <c r="D1599" s="188"/>
      <c r="E1599" s="188"/>
      <c r="F1599" s="62"/>
      <c r="G1599" s="188"/>
      <c r="H1599" s="188"/>
      <c r="I1599" s="188"/>
      <c r="J1599" s="200"/>
      <c r="K1599" s="193"/>
    </row>
    <row r="1600" spans="1:15" ht="15.75">
      <c r="A1600" s="2481" t="s">
        <v>2156</v>
      </c>
      <c r="B1600" s="2481"/>
      <c r="C1600" s="2481"/>
      <c r="D1600" s="2481"/>
      <c r="E1600" s="2481"/>
      <c r="F1600" s="2481"/>
      <c r="G1600" s="2481"/>
      <c r="H1600" s="2481"/>
      <c r="I1600" s="2481"/>
      <c r="J1600" s="2481"/>
      <c r="K1600" s="2482" t="e">
        <v>#DIV/0!</v>
      </c>
      <c r="O1600" s="283"/>
    </row>
    <row r="1601" spans="1:11" ht="13.5" customHeight="1">
      <c r="A1601" s="2483" t="s">
        <v>995</v>
      </c>
      <c r="B1601" s="2483"/>
      <c r="C1601" s="2483"/>
      <c r="D1601" s="2483"/>
      <c r="E1601" s="2483"/>
      <c r="F1601" s="2483"/>
      <c r="G1601" s="2483"/>
      <c r="H1601" s="2483"/>
      <c r="I1601" s="2483"/>
      <c r="J1601" s="2483"/>
      <c r="K1601" s="2483" t="e">
        <v>#DIV/0!</v>
      </c>
    </row>
    <row r="1602" spans="1:11" ht="13.5" customHeight="1">
      <c r="A1602" s="2479"/>
      <c r="B1602" s="2479"/>
      <c r="C1602" s="2479"/>
      <c r="D1602" s="2479"/>
      <c r="E1602" s="2479"/>
      <c r="F1602" s="2479"/>
      <c r="G1602" s="2479"/>
      <c r="H1602" s="2479"/>
      <c r="I1602" s="2479"/>
      <c r="J1602" s="2479"/>
      <c r="K1602" s="2479"/>
    </row>
    <row r="1603" spans="1:11" ht="13.5" customHeight="1">
      <c r="A1603" s="164"/>
      <c r="B1603" s="165" t="s">
        <v>3</v>
      </c>
      <c r="C1603" s="166" t="s">
        <v>2133</v>
      </c>
      <c r="D1603" s="166" t="s">
        <v>2134</v>
      </c>
      <c r="E1603" s="2405" t="s">
        <v>2135</v>
      </c>
      <c r="F1603" s="2405"/>
      <c r="G1603" s="2405"/>
      <c r="H1603" s="2260"/>
      <c r="I1603" s="2484" t="s">
        <v>2136</v>
      </c>
      <c r="J1603" s="2484"/>
      <c r="K1603" s="167" t="s">
        <v>5</v>
      </c>
    </row>
    <row r="1604" spans="1:11" ht="15.75" customHeight="1">
      <c r="A1604" s="164"/>
      <c r="B1604" s="168"/>
      <c r="C1604" s="169" t="s">
        <v>2137</v>
      </c>
      <c r="D1604" s="169" t="s">
        <v>2133</v>
      </c>
      <c r="E1604" s="166" t="s">
        <v>997</v>
      </c>
      <c r="F1604" s="34" t="s">
        <v>998</v>
      </c>
      <c r="G1604" s="165"/>
      <c r="H1604" s="166" t="s">
        <v>999</v>
      </c>
      <c r="I1604" s="2476" t="s">
        <v>2133</v>
      </c>
      <c r="J1604" s="2476"/>
      <c r="K1604" s="170" t="s">
        <v>2138</v>
      </c>
    </row>
    <row r="1605" spans="1:11">
      <c r="A1605" s="164"/>
      <c r="B1605" s="168"/>
      <c r="C1605" s="169" t="s">
        <v>7</v>
      </c>
      <c r="D1605" s="169" t="s">
        <v>2139</v>
      </c>
      <c r="E1605" s="35"/>
      <c r="F1605" s="35"/>
      <c r="G1605" s="171"/>
      <c r="H1605" s="35"/>
      <c r="I1605" s="2476" t="s">
        <v>2140</v>
      </c>
      <c r="J1605" s="2476"/>
      <c r="K1605" s="170" t="s">
        <v>9</v>
      </c>
    </row>
    <row r="1606" spans="1:11" ht="13.5" customHeight="1">
      <c r="A1606" s="164"/>
      <c r="B1606" s="168"/>
      <c r="C1606" s="10"/>
      <c r="D1606" s="169"/>
      <c r="E1606" s="35"/>
      <c r="F1606" s="172"/>
      <c r="G1606" s="171"/>
      <c r="H1606" s="10"/>
      <c r="I1606" s="2477"/>
      <c r="J1606" s="2478"/>
      <c r="K1606" s="173"/>
    </row>
    <row r="1607" spans="1:11" ht="13.5" customHeight="1">
      <c r="A1607" s="2479" t="s">
        <v>10</v>
      </c>
      <c r="B1607" s="2480"/>
      <c r="C1607" s="39" t="s">
        <v>11</v>
      </c>
      <c r="D1607" s="39" t="s">
        <v>12</v>
      </c>
      <c r="E1607" s="40" t="s">
        <v>13</v>
      </c>
      <c r="F1607" s="2255" t="s">
        <v>1000</v>
      </c>
      <c r="G1607" s="2302"/>
      <c r="H1607" s="267" t="s">
        <v>1001</v>
      </c>
      <c r="I1607" s="2255" t="s">
        <v>2141</v>
      </c>
      <c r="J1607" s="2256"/>
      <c r="K1607" s="174" t="s">
        <v>2142</v>
      </c>
    </row>
    <row r="1608" spans="1:11" ht="14.25" customHeight="1">
      <c r="A1608" s="164"/>
      <c r="B1608" s="10"/>
      <c r="C1608" s="2471" t="s">
        <v>2143</v>
      </c>
      <c r="D1608" s="2471"/>
      <c r="E1608" s="2471"/>
      <c r="F1608" s="2471"/>
      <c r="G1608" s="2471"/>
      <c r="H1608" s="2471"/>
      <c r="I1608" s="2471"/>
      <c r="J1608" s="2471"/>
      <c r="K1608" s="175"/>
    </row>
    <row r="1609" spans="1:11" ht="13.5" customHeight="1">
      <c r="A1609" s="42" t="s">
        <v>674</v>
      </c>
      <c r="B1609" s="43" t="s">
        <v>2331</v>
      </c>
      <c r="C1609" s="10"/>
      <c r="D1609" s="10"/>
      <c r="E1609" s="10"/>
      <c r="F1609" s="10"/>
      <c r="G1609" s="10"/>
      <c r="H1609" s="10"/>
      <c r="I1609" s="10"/>
      <c r="J1609" s="10"/>
      <c r="K1609" s="175"/>
    </row>
    <row r="1610" spans="1:11" ht="15" customHeight="1">
      <c r="A1610" s="42" t="s">
        <v>1931</v>
      </c>
      <c r="B1610" s="43" t="s">
        <v>2726</v>
      </c>
      <c r="C1610" s="192"/>
      <c r="D1610" s="192"/>
      <c r="E1610" s="192"/>
      <c r="F1610" s="192"/>
      <c r="G1610" s="192"/>
      <c r="H1610" s="192"/>
      <c r="I1610" s="192"/>
      <c r="J1610" s="175"/>
      <c r="K1610" s="192"/>
    </row>
    <row r="1611" spans="1:11" ht="13.5" customHeight="1">
      <c r="A1611" s="44">
        <v>5452</v>
      </c>
      <c r="B1611" s="286" t="s">
        <v>2727</v>
      </c>
      <c r="C1611" s="10"/>
      <c r="D1611" s="10"/>
      <c r="E1611" s="10"/>
      <c r="F1611" s="10"/>
      <c r="G1611" s="10"/>
      <c r="H1611" s="10"/>
      <c r="I1611" s="10"/>
      <c r="J1611" s="10"/>
      <c r="K1611" s="175"/>
    </row>
    <row r="1612" spans="1:11" ht="15" customHeight="1">
      <c r="A1612" s="45">
        <v>1</v>
      </c>
      <c r="B1612" s="287" t="s">
        <v>2728</v>
      </c>
      <c r="C1612" s="10"/>
      <c r="D1612" s="10"/>
      <c r="E1612" s="10"/>
      <c r="F1612" s="10"/>
      <c r="G1612" s="10"/>
      <c r="H1612" s="10"/>
      <c r="I1612" s="10"/>
      <c r="J1612" s="10"/>
      <c r="K1612" s="175"/>
    </row>
    <row r="1613" spans="1:11">
      <c r="A1613" s="46">
        <v>101</v>
      </c>
      <c r="B1613" s="10" t="s">
        <v>2729</v>
      </c>
      <c r="C1613" s="176">
        <v>26.66</v>
      </c>
      <c r="D1613" s="176">
        <v>177.94</v>
      </c>
      <c r="E1613" s="176" t="s">
        <v>68</v>
      </c>
      <c r="F1613" s="49" t="s">
        <v>68</v>
      </c>
      <c r="G1613" s="176"/>
      <c r="H1613" s="176" t="s">
        <v>68</v>
      </c>
      <c r="I1613" s="176">
        <v>177.94</v>
      </c>
      <c r="J1613" s="175"/>
      <c r="K1613" s="177">
        <v>-100</v>
      </c>
    </row>
    <row r="1614" spans="1:11" ht="15" customHeight="1">
      <c r="A1614" s="46">
        <v>102</v>
      </c>
      <c r="B1614" s="288" t="s">
        <v>1942</v>
      </c>
      <c r="C1614" s="176">
        <v>50</v>
      </c>
      <c r="D1614" s="176">
        <v>47897.68</v>
      </c>
      <c r="E1614" s="176" t="s">
        <v>68</v>
      </c>
      <c r="F1614" s="49" t="s">
        <v>68</v>
      </c>
      <c r="G1614" s="176"/>
      <c r="H1614" s="176" t="s">
        <v>68</v>
      </c>
      <c r="I1614" s="176">
        <v>47897.68</v>
      </c>
      <c r="J1614" s="175"/>
      <c r="K1614" s="177">
        <v>-100</v>
      </c>
    </row>
    <row r="1615" spans="1:11" ht="13.5" customHeight="1">
      <c r="A1615" s="46">
        <v>103</v>
      </c>
      <c r="B1615" s="288" t="s">
        <v>2730</v>
      </c>
      <c r="C1615" s="176" t="s">
        <v>68</v>
      </c>
      <c r="D1615" s="176">
        <v>100</v>
      </c>
      <c r="E1615" s="176" t="s">
        <v>68</v>
      </c>
      <c r="F1615" s="49" t="s">
        <v>68</v>
      </c>
      <c r="G1615" s="176"/>
      <c r="H1615" s="176" t="s">
        <v>68</v>
      </c>
      <c r="I1615" s="176">
        <v>100</v>
      </c>
      <c r="J1615" s="175"/>
      <c r="K1615" s="177">
        <v>-100</v>
      </c>
    </row>
    <row r="1616" spans="1:11" ht="13.5" customHeight="1">
      <c r="A1616" s="46">
        <v>190</v>
      </c>
      <c r="B1616" s="288" t="s">
        <v>2345</v>
      </c>
      <c r="C1616" s="176"/>
      <c r="D1616" s="176"/>
      <c r="E1616" s="176"/>
      <c r="F1616" s="49"/>
      <c r="G1616" s="176"/>
      <c r="H1616" s="176"/>
      <c r="I1616" s="176"/>
      <c r="J1616" s="214"/>
      <c r="K1616" s="208"/>
    </row>
    <row r="1617" spans="1:15" ht="13.5" customHeight="1">
      <c r="A1617" s="46"/>
      <c r="B1617" s="288" t="s">
        <v>2731</v>
      </c>
      <c r="C1617" s="176" t="s">
        <v>68</v>
      </c>
      <c r="D1617" s="176">
        <v>546.29999999999995</v>
      </c>
      <c r="E1617" s="176" t="s">
        <v>68</v>
      </c>
      <c r="F1617" s="176" t="s">
        <v>68</v>
      </c>
      <c r="G1617" s="176"/>
      <c r="H1617" s="176" t="s">
        <v>68</v>
      </c>
      <c r="I1617" s="176">
        <v>546.29999999999995</v>
      </c>
      <c r="J1617" s="214"/>
      <c r="K1617" s="177" t="s">
        <v>68</v>
      </c>
    </row>
    <row r="1618" spans="1:15" ht="13.5" customHeight="1">
      <c r="A1618" s="46">
        <v>800</v>
      </c>
      <c r="B1618" s="10" t="s">
        <v>1041</v>
      </c>
      <c r="C1618" s="176" t="s">
        <v>68</v>
      </c>
      <c r="D1618" s="176">
        <v>6498.77</v>
      </c>
      <c r="E1618" s="176" t="s">
        <v>68</v>
      </c>
      <c r="F1618" s="176" t="s">
        <v>68</v>
      </c>
      <c r="G1618" s="176"/>
      <c r="H1618" s="176" t="s">
        <v>68</v>
      </c>
      <c r="I1618" s="176">
        <v>6498.77</v>
      </c>
      <c r="J1618" s="175"/>
      <c r="K1618" s="177" t="s">
        <v>68</v>
      </c>
    </row>
    <row r="1619" spans="1:15" ht="13.5" customHeight="1">
      <c r="A1619" s="198"/>
      <c r="B1619" s="11" t="s">
        <v>86</v>
      </c>
      <c r="C1619" s="248">
        <v>76.66</v>
      </c>
      <c r="D1619" s="248">
        <v>55220.69</v>
      </c>
      <c r="E1619" s="248" t="s">
        <v>68</v>
      </c>
      <c r="F1619" s="248" t="s">
        <v>68</v>
      </c>
      <c r="G1619" s="248"/>
      <c r="H1619" s="248" t="s">
        <v>68</v>
      </c>
      <c r="I1619" s="248">
        <v>55220.69</v>
      </c>
      <c r="J1619" s="249"/>
      <c r="K1619" s="251">
        <v>-100</v>
      </c>
    </row>
    <row r="1620" spans="1:15" ht="13.5" customHeight="1">
      <c r="A1620" s="190"/>
      <c r="B1620" s="43" t="s">
        <v>2732</v>
      </c>
      <c r="C1620" s="248">
        <v>76.66</v>
      </c>
      <c r="D1620" s="248">
        <v>55220.69</v>
      </c>
      <c r="E1620" s="248" t="s">
        <v>68</v>
      </c>
      <c r="F1620" s="248" t="s">
        <v>68</v>
      </c>
      <c r="G1620" s="248"/>
      <c r="H1620" s="248" t="s">
        <v>68</v>
      </c>
      <c r="I1620" s="248">
        <v>55220.69</v>
      </c>
      <c r="J1620" s="249"/>
      <c r="K1620" s="251">
        <v>-100</v>
      </c>
    </row>
    <row r="1621" spans="1:15" ht="13.5" customHeight="1">
      <c r="A1621" s="44">
        <v>5455</v>
      </c>
      <c r="B1621" s="43" t="s">
        <v>2733</v>
      </c>
      <c r="C1621" s="181"/>
      <c r="D1621" s="181"/>
      <c r="E1621" s="181"/>
      <c r="F1621" s="181"/>
      <c r="G1621" s="181"/>
      <c r="H1621" s="181"/>
      <c r="I1621" s="181"/>
      <c r="J1621" s="10"/>
      <c r="K1621" s="175"/>
    </row>
    <row r="1622" spans="1:15">
      <c r="A1622" s="46">
        <v>800</v>
      </c>
      <c r="B1622" s="10" t="s">
        <v>1041</v>
      </c>
      <c r="C1622" s="176" t="s">
        <v>68</v>
      </c>
      <c r="D1622" s="176">
        <v>14</v>
      </c>
      <c r="E1622" s="176" t="s">
        <v>68</v>
      </c>
      <c r="F1622" s="176" t="s">
        <v>68</v>
      </c>
      <c r="G1622" s="176"/>
      <c r="H1622" s="176" t="s">
        <v>68</v>
      </c>
      <c r="I1622" s="176">
        <v>14</v>
      </c>
      <c r="J1622" s="175"/>
      <c r="K1622" s="177" t="s">
        <v>68</v>
      </c>
    </row>
    <row r="1623" spans="1:15" ht="15" customHeight="1">
      <c r="A1623" s="164"/>
      <c r="B1623" s="43" t="s">
        <v>2734</v>
      </c>
      <c r="C1623" s="248" t="s">
        <v>68</v>
      </c>
      <c r="D1623" s="248">
        <v>14</v>
      </c>
      <c r="E1623" s="248" t="s">
        <v>68</v>
      </c>
      <c r="F1623" s="248" t="s">
        <v>68</v>
      </c>
      <c r="G1623" s="248"/>
      <c r="H1623" s="248" t="s">
        <v>68</v>
      </c>
      <c r="I1623" s="248">
        <v>14</v>
      </c>
      <c r="J1623" s="249"/>
      <c r="K1623" s="251" t="s">
        <v>68</v>
      </c>
    </row>
    <row r="1624" spans="1:15" ht="15" customHeight="1">
      <c r="A1624" s="44">
        <v>5465</v>
      </c>
      <c r="B1624" s="43" t="s">
        <v>2735</v>
      </c>
      <c r="C1624" s="181"/>
      <c r="D1624" s="181"/>
      <c r="E1624" s="181"/>
      <c r="F1624" s="181"/>
      <c r="G1624" s="181"/>
      <c r="H1624" s="181"/>
      <c r="I1624" s="181"/>
      <c r="J1624" s="10"/>
      <c r="K1624" s="175"/>
    </row>
    <row r="1625" spans="1:15" ht="15" customHeight="1">
      <c r="A1625" s="45">
        <v>1</v>
      </c>
      <c r="B1625" s="12" t="s">
        <v>2736</v>
      </c>
      <c r="C1625" s="181"/>
      <c r="D1625" s="181"/>
      <c r="E1625" s="181"/>
      <c r="F1625" s="181"/>
      <c r="G1625" s="181"/>
      <c r="H1625" s="181"/>
      <c r="I1625" s="181"/>
      <c r="J1625" s="10"/>
      <c r="K1625" s="175"/>
    </row>
    <row r="1626" spans="1:15" ht="15" customHeight="1">
      <c r="A1626" s="46">
        <v>190</v>
      </c>
      <c r="B1626" s="10" t="s">
        <v>2378</v>
      </c>
      <c r="C1626" s="176" t="s">
        <v>68</v>
      </c>
      <c r="D1626" s="176">
        <v>412</v>
      </c>
      <c r="E1626" s="176" t="s">
        <v>68</v>
      </c>
      <c r="F1626" s="176" t="s">
        <v>68</v>
      </c>
      <c r="G1626" s="176"/>
      <c r="H1626" s="176" t="s">
        <v>68</v>
      </c>
      <c r="I1626" s="176">
        <v>412</v>
      </c>
      <c r="J1626" s="175"/>
      <c r="K1626" s="176" t="s">
        <v>68</v>
      </c>
    </row>
    <row r="1627" spans="1:15">
      <c r="A1627" s="164"/>
      <c r="B1627" s="11" t="s">
        <v>86</v>
      </c>
      <c r="C1627" s="248" t="s">
        <v>68</v>
      </c>
      <c r="D1627" s="248">
        <v>412</v>
      </c>
      <c r="E1627" s="248" t="s">
        <v>68</v>
      </c>
      <c r="F1627" s="248" t="s">
        <v>68</v>
      </c>
      <c r="G1627" s="248"/>
      <c r="H1627" s="248" t="s">
        <v>68</v>
      </c>
      <c r="I1627" s="248">
        <v>412</v>
      </c>
      <c r="J1627" s="249"/>
      <c r="K1627" s="248" t="s">
        <v>68</v>
      </c>
    </row>
    <row r="1628" spans="1:15" ht="16.5" customHeight="1">
      <c r="A1628" s="164"/>
      <c r="B1628" s="43" t="s">
        <v>2737</v>
      </c>
      <c r="C1628" s="248" t="s">
        <v>68</v>
      </c>
      <c r="D1628" s="248">
        <v>412</v>
      </c>
      <c r="E1628" s="248" t="s">
        <v>68</v>
      </c>
      <c r="F1628" s="248" t="s">
        <v>68</v>
      </c>
      <c r="G1628" s="248"/>
      <c r="H1628" s="248" t="s">
        <v>68</v>
      </c>
      <c r="I1628" s="248">
        <v>412</v>
      </c>
      <c r="J1628" s="249"/>
      <c r="K1628" s="248" t="s">
        <v>68</v>
      </c>
    </row>
    <row r="1629" spans="1:15" ht="65.25" customHeight="1">
      <c r="A1629" s="284"/>
      <c r="B1629" s="285"/>
      <c r="C1629" s="188"/>
      <c r="D1629" s="188"/>
      <c r="E1629" s="188"/>
      <c r="F1629" s="188"/>
      <c r="G1629" s="188"/>
      <c r="H1629" s="188"/>
      <c r="I1629" s="188"/>
      <c r="J1629" s="200"/>
      <c r="K1629" s="188"/>
    </row>
    <row r="1630" spans="1:15" ht="15.75">
      <c r="A1630" s="2481" t="s">
        <v>2738</v>
      </c>
      <c r="B1630" s="2481"/>
      <c r="C1630" s="2481"/>
      <c r="D1630" s="2481"/>
      <c r="E1630" s="2481"/>
      <c r="F1630" s="2481"/>
      <c r="G1630" s="2481"/>
      <c r="H1630" s="2481"/>
      <c r="I1630" s="2481"/>
      <c r="J1630" s="2481"/>
      <c r="K1630" s="2482" t="e">
        <v>#DIV/0!</v>
      </c>
      <c r="O1630" s="283"/>
    </row>
    <row r="1631" spans="1:15" ht="13.5" customHeight="1">
      <c r="A1631" s="2483" t="s">
        <v>995</v>
      </c>
      <c r="B1631" s="2483"/>
      <c r="C1631" s="2483"/>
      <c r="D1631" s="2483"/>
      <c r="E1631" s="2483"/>
      <c r="F1631" s="2483"/>
      <c r="G1631" s="2483"/>
      <c r="H1631" s="2483"/>
      <c r="I1631" s="2483"/>
      <c r="J1631" s="2483"/>
      <c r="K1631" s="2483" t="e">
        <v>#DIV/0!</v>
      </c>
    </row>
    <row r="1632" spans="1:15" ht="13.5" customHeight="1">
      <c r="A1632" s="2479"/>
      <c r="B1632" s="2479"/>
      <c r="C1632" s="2479"/>
      <c r="D1632" s="2479"/>
      <c r="E1632" s="2479"/>
      <c r="F1632" s="2479"/>
      <c r="G1632" s="2479"/>
      <c r="H1632" s="2479"/>
      <c r="I1632" s="2479"/>
      <c r="J1632" s="2479"/>
      <c r="K1632" s="2479"/>
    </row>
    <row r="1633" spans="1:11" ht="13.5" customHeight="1">
      <c r="A1633" s="164"/>
      <c r="B1633" s="165" t="s">
        <v>3</v>
      </c>
      <c r="C1633" s="166" t="s">
        <v>2133</v>
      </c>
      <c r="D1633" s="166" t="s">
        <v>2134</v>
      </c>
      <c r="E1633" s="2405" t="s">
        <v>2135</v>
      </c>
      <c r="F1633" s="2405"/>
      <c r="G1633" s="2405"/>
      <c r="H1633" s="2260"/>
      <c r="I1633" s="2484" t="s">
        <v>2136</v>
      </c>
      <c r="J1633" s="2484"/>
      <c r="K1633" s="167" t="s">
        <v>5</v>
      </c>
    </row>
    <row r="1634" spans="1:11" ht="15.75" customHeight="1">
      <c r="A1634" s="164"/>
      <c r="B1634" s="168"/>
      <c r="C1634" s="169" t="s">
        <v>2137</v>
      </c>
      <c r="D1634" s="169" t="s">
        <v>2133</v>
      </c>
      <c r="E1634" s="166" t="s">
        <v>997</v>
      </c>
      <c r="F1634" s="34" t="s">
        <v>998</v>
      </c>
      <c r="G1634" s="165"/>
      <c r="H1634" s="166" t="s">
        <v>999</v>
      </c>
      <c r="I1634" s="2476" t="s">
        <v>2133</v>
      </c>
      <c r="J1634" s="2476"/>
      <c r="K1634" s="170" t="s">
        <v>2138</v>
      </c>
    </row>
    <row r="1635" spans="1:11">
      <c r="A1635" s="164"/>
      <c r="B1635" s="168"/>
      <c r="C1635" s="169" t="s">
        <v>7</v>
      </c>
      <c r="D1635" s="169" t="s">
        <v>2139</v>
      </c>
      <c r="E1635" s="35"/>
      <c r="F1635" s="35"/>
      <c r="G1635" s="171"/>
      <c r="H1635" s="35"/>
      <c r="I1635" s="2476" t="s">
        <v>2140</v>
      </c>
      <c r="J1635" s="2476"/>
      <c r="K1635" s="170" t="s">
        <v>9</v>
      </c>
    </row>
    <row r="1636" spans="1:11" ht="13.5" customHeight="1">
      <c r="A1636" s="164"/>
      <c r="B1636" s="168"/>
      <c r="C1636" s="10"/>
      <c r="D1636" s="169"/>
      <c r="E1636" s="35"/>
      <c r="F1636" s="172"/>
      <c r="G1636" s="171"/>
      <c r="H1636" s="10"/>
      <c r="I1636" s="2477"/>
      <c r="J1636" s="2478"/>
      <c r="K1636" s="173"/>
    </row>
    <row r="1637" spans="1:11" ht="13.5" customHeight="1">
      <c r="A1637" s="2479" t="s">
        <v>10</v>
      </c>
      <c r="B1637" s="2480"/>
      <c r="C1637" s="39" t="s">
        <v>11</v>
      </c>
      <c r="D1637" s="39" t="s">
        <v>12</v>
      </c>
      <c r="E1637" s="40" t="s">
        <v>13</v>
      </c>
      <c r="F1637" s="2255" t="s">
        <v>1000</v>
      </c>
      <c r="G1637" s="2302"/>
      <c r="H1637" s="267" t="s">
        <v>1001</v>
      </c>
      <c r="I1637" s="2255" t="s">
        <v>2141</v>
      </c>
      <c r="J1637" s="2256"/>
      <c r="K1637" s="174" t="s">
        <v>2142</v>
      </c>
    </row>
    <row r="1638" spans="1:11" ht="14.25" customHeight="1">
      <c r="A1638" s="164"/>
      <c r="B1638" s="10"/>
      <c r="C1638" s="2471" t="s">
        <v>2143</v>
      </c>
      <c r="D1638" s="2471"/>
      <c r="E1638" s="2471"/>
      <c r="F1638" s="2471"/>
      <c r="G1638" s="2471"/>
      <c r="H1638" s="2471"/>
      <c r="I1638" s="2471"/>
      <c r="J1638" s="2471"/>
      <c r="K1638" s="175"/>
    </row>
    <row r="1639" spans="1:11" ht="13.5" customHeight="1">
      <c r="A1639" s="42" t="s">
        <v>674</v>
      </c>
      <c r="B1639" s="43" t="s">
        <v>2739</v>
      </c>
      <c r="C1639" s="10"/>
      <c r="D1639" s="10"/>
      <c r="E1639" s="10"/>
      <c r="F1639" s="10"/>
      <c r="G1639" s="10"/>
      <c r="H1639" s="10"/>
      <c r="I1639" s="10"/>
      <c r="J1639" s="10"/>
      <c r="K1639" s="175"/>
    </row>
    <row r="1640" spans="1:11" ht="15" customHeight="1">
      <c r="A1640" s="42" t="s">
        <v>1931</v>
      </c>
      <c r="B1640" s="43" t="s">
        <v>2740</v>
      </c>
      <c r="C1640" s="192"/>
      <c r="D1640" s="192"/>
      <c r="E1640" s="192"/>
      <c r="F1640" s="192"/>
      <c r="G1640" s="192"/>
      <c r="H1640" s="192"/>
      <c r="I1640" s="192"/>
      <c r="J1640" s="175"/>
      <c r="K1640" s="192"/>
    </row>
    <row r="1641" spans="1:11" ht="15" customHeight="1">
      <c r="A1641" s="44">
        <v>5475</v>
      </c>
      <c r="B1641" s="43" t="s">
        <v>2741</v>
      </c>
      <c r="C1641" s="181"/>
      <c r="D1641" s="181"/>
      <c r="E1641" s="181"/>
      <c r="F1641" s="181"/>
      <c r="G1641" s="181"/>
      <c r="H1641" s="181"/>
      <c r="I1641" s="181"/>
      <c r="J1641" s="10"/>
      <c r="K1641" s="175"/>
    </row>
    <row r="1642" spans="1:11" ht="15" customHeight="1">
      <c r="A1642" s="46">
        <v>101</v>
      </c>
      <c r="B1642" s="10" t="s">
        <v>2742</v>
      </c>
      <c r="C1642" s="176" t="s">
        <v>68</v>
      </c>
      <c r="D1642" s="176">
        <v>4.93</v>
      </c>
      <c r="E1642" s="176" t="s">
        <v>68</v>
      </c>
      <c r="F1642" s="49" t="s">
        <v>68</v>
      </c>
      <c r="G1642" s="176"/>
      <c r="H1642" s="176" t="s">
        <v>68</v>
      </c>
      <c r="I1642" s="176">
        <v>4.93</v>
      </c>
      <c r="J1642" s="175"/>
      <c r="K1642" s="177" t="s">
        <v>68</v>
      </c>
    </row>
    <row r="1643" spans="1:11" ht="13.5" customHeight="1">
      <c r="A1643" s="46">
        <v>112</v>
      </c>
      <c r="B1643" s="10" t="s">
        <v>659</v>
      </c>
      <c r="C1643" s="176">
        <v>9746.68</v>
      </c>
      <c r="D1643" s="176">
        <v>493518</v>
      </c>
      <c r="E1643" s="176" t="s">
        <v>68</v>
      </c>
      <c r="F1643" s="49">
        <v>9009.2099999999991</v>
      </c>
      <c r="G1643" s="176"/>
      <c r="H1643" s="176">
        <v>9009.2099999999991</v>
      </c>
      <c r="I1643" s="176">
        <v>502527.21</v>
      </c>
      <c r="J1643" s="175"/>
      <c r="K1643" s="177">
        <v>-7.57</v>
      </c>
    </row>
    <row r="1644" spans="1:11" ht="15" customHeight="1">
      <c r="A1644" s="46">
        <v>789</v>
      </c>
      <c r="B1644" s="10" t="s">
        <v>1343</v>
      </c>
      <c r="C1644" s="176">
        <v>4553.6000000000004</v>
      </c>
      <c r="D1644" s="176">
        <v>125614.73</v>
      </c>
      <c r="E1644" s="176" t="s">
        <v>68</v>
      </c>
      <c r="F1644" s="49">
        <v>4223.09</v>
      </c>
      <c r="G1644" s="176"/>
      <c r="H1644" s="176">
        <v>4223.09</v>
      </c>
      <c r="I1644" s="176">
        <v>129837.81999999999</v>
      </c>
      <c r="J1644" s="175"/>
      <c r="K1644" s="177">
        <v>-7.26</v>
      </c>
    </row>
    <row r="1645" spans="1:11" ht="15" customHeight="1">
      <c r="A1645" s="46">
        <v>800</v>
      </c>
      <c r="B1645" s="10" t="s">
        <v>1041</v>
      </c>
      <c r="C1645" s="176">
        <v>25.18</v>
      </c>
      <c r="D1645" s="176">
        <v>4136.47</v>
      </c>
      <c r="E1645" s="176" t="s">
        <v>68</v>
      </c>
      <c r="F1645" s="49">
        <v>17.54</v>
      </c>
      <c r="G1645" s="176"/>
      <c r="H1645" s="176">
        <v>17.54</v>
      </c>
      <c r="I1645" s="176">
        <v>4154.01</v>
      </c>
      <c r="J1645" s="175"/>
      <c r="K1645" s="177">
        <v>-30.34</v>
      </c>
    </row>
    <row r="1646" spans="1:11" ht="15" customHeight="1">
      <c r="A1646" s="190"/>
      <c r="B1646" s="43" t="s">
        <v>2743</v>
      </c>
      <c r="C1646" s="248">
        <v>14325.46</v>
      </c>
      <c r="D1646" s="248">
        <v>623274.13</v>
      </c>
      <c r="E1646" s="248" t="s">
        <v>68</v>
      </c>
      <c r="F1646" s="263">
        <v>13249.84</v>
      </c>
      <c r="G1646" s="248"/>
      <c r="H1646" s="248">
        <v>13249.84</v>
      </c>
      <c r="I1646" s="248">
        <v>636523.97</v>
      </c>
      <c r="J1646" s="248"/>
      <c r="K1646" s="251">
        <v>-7.51</v>
      </c>
    </row>
    <row r="1647" spans="1:11" ht="15" customHeight="1">
      <c r="A1647" s="164"/>
      <c r="B1647" s="43" t="s">
        <v>2744</v>
      </c>
      <c r="C1647" s="248">
        <v>14402.12</v>
      </c>
      <c r="D1647" s="248">
        <v>678920.82</v>
      </c>
      <c r="E1647" s="248" t="s">
        <v>68</v>
      </c>
      <c r="F1647" s="263">
        <v>13249.84</v>
      </c>
      <c r="G1647" s="248"/>
      <c r="H1647" s="248">
        <v>13249.84</v>
      </c>
      <c r="I1647" s="248">
        <v>692170.65999999992</v>
      </c>
      <c r="J1647" s="277"/>
      <c r="K1647" s="251">
        <v>-8</v>
      </c>
    </row>
    <row r="1648" spans="1:11" ht="15" customHeight="1">
      <c r="A1648" s="164"/>
      <c r="B1648" s="43" t="s">
        <v>2745</v>
      </c>
      <c r="C1648" s="248">
        <v>240102.68</v>
      </c>
      <c r="D1648" s="248">
        <v>5962987.6500000004</v>
      </c>
      <c r="E1648" s="248" t="s">
        <v>68</v>
      </c>
      <c r="F1648" s="263">
        <v>227865.60000000001</v>
      </c>
      <c r="G1648" s="248"/>
      <c r="H1648" s="248">
        <v>227865.60000000001</v>
      </c>
      <c r="I1648" s="248">
        <v>6190853.2000000002</v>
      </c>
      <c r="J1648" s="200" t="s">
        <v>858</v>
      </c>
      <c r="K1648" s="251">
        <v>-50.34</v>
      </c>
    </row>
    <row r="1649" spans="1:11" ht="15" customHeight="1">
      <c r="A1649" s="164"/>
      <c r="B1649" s="43" t="s">
        <v>2746</v>
      </c>
      <c r="C1649" s="188">
        <v>666722.77</v>
      </c>
      <c r="D1649" s="248" t="s">
        <v>5226</v>
      </c>
      <c r="E1649" s="268" t="s">
        <v>68</v>
      </c>
      <c r="F1649" s="263">
        <v>474279.91</v>
      </c>
      <c r="G1649" s="289"/>
      <c r="H1649" s="188">
        <v>474279.91</v>
      </c>
      <c r="I1649" s="248">
        <v>8987756.6199999992</v>
      </c>
      <c r="J1649" s="290" t="s">
        <v>2747</v>
      </c>
      <c r="K1649" s="251">
        <v>-16.760000000000002</v>
      </c>
    </row>
    <row r="1650" spans="1:11" ht="14.25" customHeight="1">
      <c r="A1650" s="164"/>
      <c r="B1650" s="43" t="s">
        <v>1986</v>
      </c>
      <c r="C1650" s="227">
        <v>4605.3900000000003</v>
      </c>
      <c r="D1650" s="227" t="s">
        <v>68</v>
      </c>
      <c r="E1650" s="227" t="s">
        <v>68</v>
      </c>
      <c r="F1650" s="270">
        <v>4078.55</v>
      </c>
      <c r="G1650" s="291" t="s">
        <v>2073</v>
      </c>
      <c r="H1650" s="227">
        <v>4078.55</v>
      </c>
      <c r="I1650" s="227" t="s">
        <v>68</v>
      </c>
      <c r="J1650" s="292"/>
      <c r="K1650" s="293">
        <v>-11.44</v>
      </c>
    </row>
    <row r="1651" spans="1:11" ht="13.5" customHeight="1">
      <c r="A1651" s="232" t="s">
        <v>860</v>
      </c>
      <c r="B1651" s="2259" t="s">
        <v>2748</v>
      </c>
      <c r="C1651" s="2259"/>
      <c r="D1651" s="2259"/>
      <c r="E1651" s="2259"/>
      <c r="F1651" s="2259"/>
      <c r="G1651" s="2259"/>
      <c r="H1651" s="2259"/>
      <c r="I1651" s="2259"/>
      <c r="J1651" s="2259"/>
      <c r="K1651" s="2259"/>
    </row>
    <row r="1652" spans="1:11" ht="13.5" customHeight="1">
      <c r="A1652" s="241" t="s">
        <v>858</v>
      </c>
      <c r="B1652" s="2472" t="s">
        <v>2384</v>
      </c>
      <c r="C1652" s="2473"/>
      <c r="D1652" s="2473"/>
      <c r="E1652" s="2473"/>
      <c r="F1652" s="2473"/>
      <c r="G1652" s="2473"/>
      <c r="H1652" s="2473"/>
      <c r="I1652" s="2473"/>
      <c r="J1652" s="2473"/>
      <c r="K1652" s="2474"/>
    </row>
    <row r="1653" spans="1:11" ht="13.5" customHeight="1">
      <c r="A1653" s="241" t="s">
        <v>1152</v>
      </c>
      <c r="B1653" s="2472" t="s">
        <v>2749</v>
      </c>
      <c r="C1653" s="2473"/>
      <c r="D1653" s="2473"/>
      <c r="E1653" s="2473"/>
      <c r="F1653" s="2473"/>
      <c r="G1653" s="2473"/>
      <c r="H1653" s="2473"/>
      <c r="I1653" s="2473"/>
      <c r="J1653" s="2473"/>
      <c r="K1653" s="2474"/>
    </row>
    <row r="1654" spans="1:11" ht="13.5" customHeight="1">
      <c r="A1654" s="294" t="s">
        <v>2071</v>
      </c>
      <c r="B1654" s="2475" t="s">
        <v>2750</v>
      </c>
      <c r="C1654" s="2475"/>
      <c r="D1654" s="2475"/>
      <c r="E1654" s="2475"/>
      <c r="F1654" s="2475"/>
      <c r="G1654" s="2475"/>
      <c r="H1654" s="2475"/>
      <c r="I1654" s="2475"/>
      <c r="J1654" s="2475"/>
      <c r="K1654" s="2475"/>
    </row>
    <row r="1655" spans="1:11" ht="15" customHeight="1">
      <c r="A1655" s="294" t="s">
        <v>2073</v>
      </c>
      <c r="B1655" s="2470" t="s">
        <v>2751</v>
      </c>
      <c r="C1655" s="2470"/>
      <c r="D1655" s="2470"/>
      <c r="E1655" s="2470"/>
      <c r="F1655" s="2470"/>
      <c r="G1655" s="2470"/>
      <c r="H1655" s="2470"/>
      <c r="I1655" s="2470"/>
      <c r="J1655" s="2470"/>
      <c r="K1655" s="2470"/>
    </row>
    <row r="1656" spans="1:11" ht="15" customHeight="1">
      <c r="A1656" s="294"/>
      <c r="B1656" s="2470"/>
      <c r="C1656" s="2470"/>
      <c r="D1656" s="2470"/>
      <c r="E1656" s="2470"/>
      <c r="F1656" s="2470"/>
      <c r="G1656" s="2470"/>
      <c r="H1656" s="2470"/>
      <c r="I1656" s="2470"/>
      <c r="J1656" s="2470"/>
      <c r="K1656" s="2470"/>
    </row>
    <row r="1657" spans="1:11" ht="15" customHeight="1">
      <c r="A1657" s="164"/>
      <c r="B1657" s="10"/>
      <c r="C1657" s="10"/>
      <c r="D1657" s="10"/>
      <c r="E1657" s="10"/>
      <c r="F1657" s="175"/>
      <c r="G1657" s="10"/>
      <c r="H1657" s="10"/>
      <c r="I1657" s="10"/>
      <c r="J1657" s="10"/>
      <c r="K1657" s="175"/>
    </row>
    <row r="1658" spans="1:11" ht="15" customHeight="1">
      <c r="A1658" s="164"/>
      <c r="B1658" s="10"/>
      <c r="C1658" s="10"/>
      <c r="D1658" s="10"/>
      <c r="E1658" s="10"/>
      <c r="F1658" s="175"/>
      <c r="G1658" s="10"/>
      <c r="H1658" s="10"/>
      <c r="I1658" s="10"/>
      <c r="J1658" s="10"/>
      <c r="K1658" s="175"/>
    </row>
    <row r="1659" spans="1:11" ht="15" customHeight="1">
      <c r="A1659" s="164"/>
      <c r="B1659" s="295"/>
      <c r="C1659" s="10"/>
      <c r="D1659" s="10"/>
      <c r="E1659" s="10"/>
      <c r="F1659" s="10"/>
      <c r="G1659" s="10"/>
      <c r="H1659" s="10"/>
      <c r="I1659" s="10"/>
      <c r="J1659" s="10"/>
      <c r="K1659" s="175"/>
    </row>
    <row r="1660" spans="1:11" ht="15" customHeight="1">
      <c r="A1660" s="164"/>
      <c r="B1660" s="10"/>
      <c r="C1660" s="10"/>
      <c r="D1660" s="10"/>
      <c r="E1660" s="10"/>
      <c r="F1660" s="10"/>
      <c r="G1660" s="10"/>
      <c r="H1660" s="10"/>
      <c r="I1660" s="10"/>
      <c r="J1660" s="10"/>
      <c r="K1660" s="175"/>
    </row>
    <row r="1661" spans="1:11" ht="15" customHeight="1">
      <c r="A1661" s="164"/>
      <c r="B1661" s="10"/>
      <c r="C1661" s="10"/>
      <c r="D1661" s="10"/>
      <c r="E1661" s="10"/>
      <c r="F1661" s="10"/>
      <c r="G1661" s="10"/>
      <c r="H1661" s="10"/>
      <c r="I1661" s="10"/>
      <c r="J1661" s="10"/>
      <c r="K1661" s="175"/>
    </row>
    <row r="1662" spans="1:11" ht="15" customHeight="1">
      <c r="A1662" s="164"/>
      <c r="B1662" s="10"/>
      <c r="C1662" s="10"/>
      <c r="D1662" s="10"/>
      <c r="E1662" s="10"/>
      <c r="F1662" s="10"/>
      <c r="G1662" s="10"/>
      <c r="H1662" s="10"/>
      <c r="I1662" s="10"/>
      <c r="J1662" s="10"/>
      <c r="K1662" s="175"/>
    </row>
    <row r="1663" spans="1:11" ht="15" customHeight="1">
      <c r="A1663" s="164"/>
      <c r="B1663" s="10"/>
      <c r="C1663" s="10"/>
      <c r="D1663" s="10"/>
      <c r="E1663" s="10"/>
      <c r="F1663" s="10"/>
      <c r="G1663" s="10"/>
      <c r="H1663" s="10"/>
      <c r="I1663" s="10"/>
      <c r="J1663" s="10"/>
      <c r="K1663" s="175"/>
    </row>
    <row r="1664" spans="1:11" ht="15" customHeight="1">
      <c r="A1664" s="164"/>
      <c r="B1664" s="10"/>
      <c r="C1664" s="10"/>
      <c r="D1664" s="10"/>
      <c r="E1664" s="10"/>
      <c r="F1664" s="10"/>
      <c r="G1664" s="10"/>
      <c r="H1664" s="10"/>
      <c r="I1664" s="10"/>
      <c r="J1664" s="10"/>
      <c r="K1664" s="175"/>
    </row>
    <row r="1665" spans="1:11" ht="15" customHeight="1">
      <c r="A1665" s="164"/>
      <c r="B1665" s="10"/>
      <c r="C1665" s="10"/>
      <c r="D1665" s="10"/>
      <c r="E1665" s="10"/>
      <c r="F1665" s="10"/>
      <c r="G1665" s="10"/>
      <c r="H1665" s="10"/>
      <c r="I1665" s="10"/>
      <c r="J1665" s="10"/>
      <c r="K1665" s="175"/>
    </row>
    <row r="1666" spans="1:11" ht="15" customHeight="1">
      <c r="A1666" s="164"/>
      <c r="B1666" s="10"/>
      <c r="C1666" s="10"/>
      <c r="D1666" s="10"/>
      <c r="E1666" s="10"/>
      <c r="F1666" s="10"/>
      <c r="G1666" s="10"/>
      <c r="H1666" s="10"/>
      <c r="I1666" s="10"/>
      <c r="J1666" s="10"/>
      <c r="K1666" s="175"/>
    </row>
    <row r="1667" spans="1:11" ht="15" customHeight="1">
      <c r="A1667" s="164"/>
      <c r="B1667" s="10"/>
      <c r="C1667" s="10"/>
      <c r="D1667" s="10"/>
      <c r="E1667" s="10"/>
      <c r="F1667" s="10"/>
      <c r="G1667" s="10"/>
      <c r="H1667" s="10"/>
      <c r="I1667" s="10"/>
      <c r="J1667" s="10"/>
      <c r="K1667" s="175"/>
    </row>
    <row r="1668" spans="1:11" ht="15" customHeight="1">
      <c r="A1668" s="164"/>
      <c r="B1668" s="10"/>
      <c r="C1668" s="10"/>
      <c r="D1668" s="10"/>
      <c r="E1668" s="10"/>
      <c r="F1668" s="10"/>
      <c r="G1668" s="10"/>
      <c r="H1668" s="10"/>
      <c r="I1668" s="10"/>
      <c r="J1668" s="10"/>
      <c r="K1668" s="175"/>
    </row>
    <row r="1669" spans="1:11" ht="15" customHeight="1">
      <c r="A1669" s="164"/>
      <c r="B1669" s="10"/>
      <c r="C1669" s="10"/>
      <c r="D1669" s="10"/>
      <c r="E1669" s="10"/>
      <c r="F1669" s="10"/>
      <c r="G1669" s="10"/>
      <c r="H1669" s="10"/>
      <c r="I1669" s="10"/>
      <c r="J1669" s="10"/>
      <c r="K1669" s="175"/>
    </row>
    <row r="1670" spans="1:11" ht="15" customHeight="1">
      <c r="A1670" s="164"/>
      <c r="B1670" s="10"/>
      <c r="C1670" s="10"/>
      <c r="D1670" s="10"/>
      <c r="E1670" s="10"/>
      <c r="F1670" s="10"/>
      <c r="G1670" s="10"/>
      <c r="H1670" s="10"/>
      <c r="I1670" s="10"/>
      <c r="J1670" s="10"/>
      <c r="K1670" s="175"/>
    </row>
    <row r="1671" spans="1:11" ht="15" customHeight="1">
      <c r="A1671" s="164"/>
      <c r="B1671" s="10"/>
      <c r="C1671" s="10"/>
      <c r="D1671" s="10"/>
      <c r="E1671" s="10"/>
      <c r="F1671" s="10"/>
      <c r="G1671" s="10"/>
      <c r="H1671" s="10"/>
      <c r="I1671" s="10"/>
      <c r="J1671" s="10"/>
      <c r="K1671" s="175"/>
    </row>
    <row r="1672" spans="1:11" ht="15" customHeight="1">
      <c r="A1672" s="164"/>
      <c r="B1672" s="10"/>
      <c r="C1672" s="10"/>
      <c r="D1672" s="10"/>
      <c r="E1672" s="10"/>
      <c r="F1672" s="10"/>
      <c r="G1672" s="10"/>
      <c r="H1672" s="10"/>
      <c r="I1672" s="10"/>
      <c r="J1672" s="10"/>
      <c r="K1672" s="175"/>
    </row>
    <row r="1673" spans="1:11" ht="15" customHeight="1">
      <c r="A1673" s="164"/>
      <c r="B1673" s="10"/>
      <c r="C1673" s="10"/>
      <c r="D1673" s="10"/>
      <c r="E1673" s="10"/>
      <c r="F1673" s="10"/>
      <c r="G1673" s="10"/>
      <c r="H1673" s="10"/>
      <c r="I1673" s="10"/>
      <c r="J1673" s="10"/>
      <c r="K1673" s="175"/>
    </row>
    <row r="1674" spans="1:11" ht="15" customHeight="1">
      <c r="A1674" s="164"/>
      <c r="B1674" s="10"/>
      <c r="C1674" s="10"/>
      <c r="D1674" s="10"/>
      <c r="E1674" s="10"/>
      <c r="F1674" s="10"/>
      <c r="G1674" s="10"/>
      <c r="H1674" s="10"/>
      <c r="I1674" s="10"/>
      <c r="J1674" s="10"/>
      <c r="K1674" s="175"/>
    </row>
    <row r="1675" spans="1:11" ht="15" customHeight="1">
      <c r="A1675" s="164"/>
      <c r="B1675" s="10"/>
      <c r="C1675" s="10"/>
      <c r="D1675" s="10"/>
      <c r="E1675" s="10"/>
      <c r="F1675" s="10"/>
      <c r="G1675" s="10"/>
      <c r="H1675" s="10"/>
      <c r="I1675" s="10"/>
      <c r="J1675" s="10"/>
      <c r="K1675" s="175"/>
    </row>
    <row r="1676" spans="1:11" ht="15" customHeight="1">
      <c r="A1676" s="164"/>
      <c r="B1676" s="10"/>
      <c r="C1676" s="10"/>
      <c r="D1676" s="10"/>
      <c r="E1676" s="10"/>
      <c r="F1676" s="10"/>
      <c r="G1676" s="10"/>
      <c r="H1676" s="10"/>
      <c r="I1676" s="10"/>
      <c r="J1676" s="10"/>
      <c r="K1676" s="175"/>
    </row>
    <row r="1677" spans="1:11" ht="15" customHeight="1">
      <c r="A1677" s="164"/>
      <c r="B1677" s="10"/>
      <c r="C1677" s="10"/>
      <c r="D1677" s="10"/>
      <c r="E1677" s="10"/>
      <c r="F1677" s="10"/>
      <c r="G1677" s="10"/>
      <c r="H1677" s="10"/>
      <c r="I1677" s="10"/>
      <c r="J1677" s="10"/>
      <c r="K1677" s="175"/>
    </row>
    <row r="1678" spans="1:11" ht="15" customHeight="1">
      <c r="A1678" s="164"/>
      <c r="B1678" s="10"/>
      <c r="C1678" s="10"/>
      <c r="D1678" s="10"/>
      <c r="E1678" s="10"/>
      <c r="F1678" s="10"/>
      <c r="G1678" s="10"/>
      <c r="H1678" s="10"/>
      <c r="I1678" s="10"/>
      <c r="J1678" s="10"/>
      <c r="K1678" s="175"/>
    </row>
    <row r="1679" spans="1:11" ht="15" customHeight="1">
      <c r="A1679" s="164"/>
      <c r="B1679" s="10"/>
      <c r="C1679" s="10"/>
      <c r="D1679" s="10"/>
      <c r="E1679" s="10"/>
      <c r="F1679" s="10"/>
      <c r="G1679" s="10"/>
      <c r="H1679" s="10"/>
      <c r="I1679" s="10"/>
      <c r="J1679" s="10"/>
      <c r="K1679" s="175"/>
    </row>
    <row r="1680" spans="1:11" ht="15" customHeight="1">
      <c r="A1680" s="164"/>
      <c r="B1680" s="10"/>
      <c r="C1680" s="10"/>
      <c r="D1680" s="10"/>
      <c r="E1680" s="10"/>
      <c r="F1680" s="10"/>
      <c r="G1680" s="10"/>
      <c r="H1680" s="10"/>
      <c r="I1680" s="10"/>
      <c r="J1680" s="10"/>
      <c r="K1680" s="175"/>
    </row>
    <row r="1681" spans="1:11" ht="15" customHeight="1">
      <c r="A1681" s="164"/>
      <c r="B1681" s="10"/>
      <c r="C1681" s="10"/>
      <c r="D1681" s="10"/>
      <c r="E1681" s="10"/>
      <c r="F1681" s="10"/>
      <c r="G1681" s="10"/>
      <c r="H1681" s="10"/>
      <c r="I1681" s="10"/>
      <c r="J1681" s="10"/>
      <c r="K1681" s="175"/>
    </row>
    <row r="1682" spans="1:11" ht="15" customHeight="1">
      <c r="A1682" s="164"/>
      <c r="B1682" s="10"/>
      <c r="C1682" s="10"/>
      <c r="D1682" s="10"/>
      <c r="E1682" s="10"/>
      <c r="F1682" s="10"/>
      <c r="G1682" s="10"/>
      <c r="H1682" s="10"/>
      <c r="I1682" s="10"/>
      <c r="J1682" s="10"/>
      <c r="K1682" s="175"/>
    </row>
    <row r="1683" spans="1:11" ht="15" customHeight="1">
      <c r="A1683" s="164"/>
      <c r="B1683" s="10"/>
      <c r="C1683" s="10"/>
      <c r="D1683" s="10"/>
      <c r="E1683" s="10"/>
      <c r="F1683" s="10"/>
      <c r="G1683" s="10"/>
      <c r="H1683" s="10"/>
      <c r="I1683" s="10"/>
      <c r="J1683" s="10"/>
      <c r="K1683" s="175"/>
    </row>
    <row r="1684" spans="1:11" ht="15" customHeight="1">
      <c r="A1684" s="164"/>
      <c r="B1684" s="10"/>
      <c r="C1684" s="10"/>
      <c r="D1684" s="10"/>
      <c r="E1684" s="10"/>
      <c r="F1684" s="10"/>
      <c r="G1684" s="10"/>
      <c r="H1684" s="10"/>
      <c r="I1684" s="10"/>
      <c r="J1684" s="10"/>
      <c r="K1684" s="175"/>
    </row>
    <row r="1685" spans="1:11" ht="15" customHeight="1">
      <c r="A1685" s="164"/>
      <c r="B1685" s="10"/>
      <c r="C1685" s="10"/>
      <c r="D1685" s="10"/>
      <c r="E1685" s="10"/>
      <c r="F1685" s="10"/>
      <c r="G1685" s="10"/>
      <c r="H1685" s="10"/>
      <c r="I1685" s="10"/>
      <c r="J1685" s="10"/>
      <c r="K1685" s="175"/>
    </row>
    <row r="1686" spans="1:11" ht="15" customHeight="1">
      <c r="A1686" s="164"/>
      <c r="B1686" s="10"/>
      <c r="C1686" s="10"/>
      <c r="D1686" s="10"/>
      <c r="E1686" s="10"/>
      <c r="F1686" s="10"/>
      <c r="G1686" s="10"/>
      <c r="H1686" s="10"/>
      <c r="I1686" s="10"/>
      <c r="J1686" s="10"/>
      <c r="K1686" s="175"/>
    </row>
    <row r="1687" spans="1:11" ht="15" customHeight="1">
      <c r="A1687" s="164"/>
      <c r="B1687" s="10"/>
      <c r="C1687" s="10"/>
      <c r="D1687" s="10"/>
      <c r="E1687" s="10"/>
      <c r="F1687" s="10"/>
      <c r="G1687" s="10"/>
      <c r="H1687" s="10"/>
      <c r="I1687" s="10"/>
      <c r="J1687" s="10"/>
      <c r="K1687" s="175"/>
    </row>
    <row r="1688" spans="1:11" ht="15" customHeight="1">
      <c r="A1688" s="164"/>
      <c r="B1688" s="10"/>
      <c r="C1688" s="10"/>
      <c r="D1688" s="10"/>
      <c r="E1688" s="10"/>
      <c r="F1688" s="10"/>
      <c r="G1688" s="10"/>
      <c r="H1688" s="10"/>
      <c r="I1688" s="10"/>
      <c r="J1688" s="10"/>
      <c r="K1688" s="175"/>
    </row>
    <row r="1689" spans="1:11">
      <c r="A1689" s="164"/>
      <c r="B1689" s="10"/>
      <c r="C1689" s="10"/>
      <c r="D1689" s="10"/>
      <c r="E1689" s="10"/>
      <c r="F1689" s="10"/>
      <c r="G1689" s="10"/>
      <c r="H1689" s="10"/>
      <c r="I1689" s="10"/>
      <c r="J1689" s="10"/>
      <c r="K1689" s="175"/>
    </row>
  </sheetData>
  <mergeCells count="666">
    <mergeCell ref="A1:K1"/>
    <mergeCell ref="A2:K2"/>
    <mergeCell ref="A3:K3"/>
    <mergeCell ref="E4:H4"/>
    <mergeCell ref="I4:J4"/>
    <mergeCell ref="I5:J5"/>
    <mergeCell ref="A34:K34"/>
    <mergeCell ref="A35:K35"/>
    <mergeCell ref="A36:K36"/>
    <mergeCell ref="E37:H37"/>
    <mergeCell ref="I37:J37"/>
    <mergeCell ref="I38:J38"/>
    <mergeCell ref="I6:J6"/>
    <mergeCell ref="I7:J7"/>
    <mergeCell ref="A8:B8"/>
    <mergeCell ref="F8:G8"/>
    <mergeCell ref="I8:J8"/>
    <mergeCell ref="C9:J9"/>
    <mergeCell ref="A64:K64"/>
    <mergeCell ref="A65:K65"/>
    <mergeCell ref="A66:K66"/>
    <mergeCell ref="E67:H67"/>
    <mergeCell ref="I67:J67"/>
    <mergeCell ref="I68:J68"/>
    <mergeCell ref="I39:J39"/>
    <mergeCell ref="I40:J40"/>
    <mergeCell ref="A41:B41"/>
    <mergeCell ref="F41:G41"/>
    <mergeCell ref="I41:J41"/>
    <mergeCell ref="C42:J42"/>
    <mergeCell ref="A95:K95"/>
    <mergeCell ref="A96:K96"/>
    <mergeCell ref="A97:K97"/>
    <mergeCell ref="E98:H98"/>
    <mergeCell ref="I98:J98"/>
    <mergeCell ref="I99:J99"/>
    <mergeCell ref="I69:J69"/>
    <mergeCell ref="I70:J70"/>
    <mergeCell ref="A71:B71"/>
    <mergeCell ref="F71:G71"/>
    <mergeCell ref="I71:J71"/>
    <mergeCell ref="C72:J72"/>
    <mergeCell ref="A125:K125"/>
    <mergeCell ref="A126:K126"/>
    <mergeCell ref="A127:K127"/>
    <mergeCell ref="E128:H128"/>
    <mergeCell ref="I128:J128"/>
    <mergeCell ref="I129:J129"/>
    <mergeCell ref="I100:J100"/>
    <mergeCell ref="I101:J101"/>
    <mergeCell ref="A102:B102"/>
    <mergeCell ref="F102:G102"/>
    <mergeCell ref="I102:J102"/>
    <mergeCell ref="C103:J103"/>
    <mergeCell ref="A157:K157"/>
    <mergeCell ref="A158:K158"/>
    <mergeCell ref="A159:K159"/>
    <mergeCell ref="E160:H160"/>
    <mergeCell ref="I160:J160"/>
    <mergeCell ref="I161:J161"/>
    <mergeCell ref="I130:J130"/>
    <mergeCell ref="I131:J131"/>
    <mergeCell ref="A132:B132"/>
    <mergeCell ref="F132:G132"/>
    <mergeCell ref="I132:J132"/>
    <mergeCell ref="C133:J133"/>
    <mergeCell ref="A185:K185"/>
    <mergeCell ref="A186:K186"/>
    <mergeCell ref="A187:K187"/>
    <mergeCell ref="E188:H188"/>
    <mergeCell ref="I188:J188"/>
    <mergeCell ref="I189:J189"/>
    <mergeCell ref="I162:J162"/>
    <mergeCell ref="I163:J163"/>
    <mergeCell ref="A164:B164"/>
    <mergeCell ref="F164:G164"/>
    <mergeCell ref="I164:J164"/>
    <mergeCell ref="C165:J165"/>
    <mergeCell ref="A219:K219"/>
    <mergeCell ref="A220:K220"/>
    <mergeCell ref="A221:K221"/>
    <mergeCell ref="E222:H222"/>
    <mergeCell ref="I222:J222"/>
    <mergeCell ref="I223:J223"/>
    <mergeCell ref="I190:J190"/>
    <mergeCell ref="I191:J191"/>
    <mergeCell ref="A192:B192"/>
    <mergeCell ref="F192:G192"/>
    <mergeCell ref="I192:J192"/>
    <mergeCell ref="C193:J193"/>
    <mergeCell ref="B249:K249"/>
    <mergeCell ref="A252:K252"/>
    <mergeCell ref="A253:K253"/>
    <mergeCell ref="A254:K254"/>
    <mergeCell ref="E255:H255"/>
    <mergeCell ref="I255:J255"/>
    <mergeCell ref="I224:J224"/>
    <mergeCell ref="I225:J225"/>
    <mergeCell ref="A226:B226"/>
    <mergeCell ref="F226:G226"/>
    <mergeCell ref="I226:J226"/>
    <mergeCell ref="C227:J227"/>
    <mergeCell ref="C260:J260"/>
    <mergeCell ref="A282:K282"/>
    <mergeCell ref="A283:K283"/>
    <mergeCell ref="A284:K284"/>
    <mergeCell ref="E285:H285"/>
    <mergeCell ref="I285:J285"/>
    <mergeCell ref="I256:J256"/>
    <mergeCell ref="I257:J257"/>
    <mergeCell ref="I258:J258"/>
    <mergeCell ref="A259:B259"/>
    <mergeCell ref="F259:G259"/>
    <mergeCell ref="I259:J259"/>
    <mergeCell ref="C290:J290"/>
    <mergeCell ref="A313:K313"/>
    <mergeCell ref="A314:K314"/>
    <mergeCell ref="A315:K315"/>
    <mergeCell ref="E316:H316"/>
    <mergeCell ref="I316:J316"/>
    <mergeCell ref="I286:J286"/>
    <mergeCell ref="I287:J287"/>
    <mergeCell ref="I288:J288"/>
    <mergeCell ref="A289:B289"/>
    <mergeCell ref="F289:G289"/>
    <mergeCell ref="I289:J289"/>
    <mergeCell ref="C321:J321"/>
    <mergeCell ref="A345:K345"/>
    <mergeCell ref="A346:K346"/>
    <mergeCell ref="A347:K347"/>
    <mergeCell ref="E348:H348"/>
    <mergeCell ref="I348:J348"/>
    <mergeCell ref="I317:J317"/>
    <mergeCell ref="I318:J318"/>
    <mergeCell ref="I319:J319"/>
    <mergeCell ref="A320:B320"/>
    <mergeCell ref="F320:G320"/>
    <mergeCell ref="I320:J320"/>
    <mergeCell ref="C353:J353"/>
    <mergeCell ref="A374:K374"/>
    <mergeCell ref="A375:K375"/>
    <mergeCell ref="A376:K376"/>
    <mergeCell ref="E377:H377"/>
    <mergeCell ref="I377:J377"/>
    <mergeCell ref="I349:J349"/>
    <mergeCell ref="I350:J350"/>
    <mergeCell ref="I351:J351"/>
    <mergeCell ref="A352:B352"/>
    <mergeCell ref="F352:G352"/>
    <mergeCell ref="I352:J352"/>
    <mergeCell ref="C382:J382"/>
    <mergeCell ref="A404:K404"/>
    <mergeCell ref="A405:K405"/>
    <mergeCell ref="A406:K406"/>
    <mergeCell ref="E407:H407"/>
    <mergeCell ref="I407:J407"/>
    <mergeCell ref="I378:J378"/>
    <mergeCell ref="I379:J379"/>
    <mergeCell ref="I380:J380"/>
    <mergeCell ref="A381:B381"/>
    <mergeCell ref="F381:G381"/>
    <mergeCell ref="I381:J381"/>
    <mergeCell ref="C412:J412"/>
    <mergeCell ref="A434:K434"/>
    <mergeCell ref="A435:K435"/>
    <mergeCell ref="A436:K436"/>
    <mergeCell ref="E437:H437"/>
    <mergeCell ref="I437:J437"/>
    <mergeCell ref="I408:J408"/>
    <mergeCell ref="I409:J409"/>
    <mergeCell ref="I410:J410"/>
    <mergeCell ref="A411:B411"/>
    <mergeCell ref="F411:G411"/>
    <mergeCell ref="I411:J411"/>
    <mergeCell ref="C442:J442"/>
    <mergeCell ref="A465:K465"/>
    <mergeCell ref="A466:K466"/>
    <mergeCell ref="A467:K467"/>
    <mergeCell ref="E468:H468"/>
    <mergeCell ref="I468:J468"/>
    <mergeCell ref="I438:J438"/>
    <mergeCell ref="I439:J439"/>
    <mergeCell ref="I440:J440"/>
    <mergeCell ref="A441:B441"/>
    <mergeCell ref="F441:G441"/>
    <mergeCell ref="I441:J441"/>
    <mergeCell ref="C473:J473"/>
    <mergeCell ref="B494:K494"/>
    <mergeCell ref="A496:K496"/>
    <mergeCell ref="A497:K497"/>
    <mergeCell ref="A498:K498"/>
    <mergeCell ref="E499:H499"/>
    <mergeCell ref="I499:J499"/>
    <mergeCell ref="I469:J469"/>
    <mergeCell ref="I470:J470"/>
    <mergeCell ref="I471:J471"/>
    <mergeCell ref="A472:B472"/>
    <mergeCell ref="F472:G472"/>
    <mergeCell ref="I472:J472"/>
    <mergeCell ref="C504:J504"/>
    <mergeCell ref="A531:K531"/>
    <mergeCell ref="A532:K532"/>
    <mergeCell ref="A533:K533"/>
    <mergeCell ref="E534:H534"/>
    <mergeCell ref="I534:J534"/>
    <mergeCell ref="I500:J500"/>
    <mergeCell ref="I501:J501"/>
    <mergeCell ref="I502:J502"/>
    <mergeCell ref="A503:B503"/>
    <mergeCell ref="F503:G503"/>
    <mergeCell ref="I503:J503"/>
    <mergeCell ref="C539:J539"/>
    <mergeCell ref="A564:K564"/>
    <mergeCell ref="A565:K565"/>
    <mergeCell ref="A566:K566"/>
    <mergeCell ref="E567:H567"/>
    <mergeCell ref="I567:J567"/>
    <mergeCell ref="I535:J535"/>
    <mergeCell ref="I536:J536"/>
    <mergeCell ref="I537:J537"/>
    <mergeCell ref="A538:B538"/>
    <mergeCell ref="F538:G538"/>
    <mergeCell ref="I538:J538"/>
    <mergeCell ref="C572:J572"/>
    <mergeCell ref="B598:K598"/>
    <mergeCell ref="A599:K599"/>
    <mergeCell ref="A600:K600"/>
    <mergeCell ref="A601:K601"/>
    <mergeCell ref="E602:H602"/>
    <mergeCell ref="I602:J602"/>
    <mergeCell ref="I568:J568"/>
    <mergeCell ref="I569:J569"/>
    <mergeCell ref="I570:J570"/>
    <mergeCell ref="A571:B571"/>
    <mergeCell ref="F571:G571"/>
    <mergeCell ref="I571:J571"/>
    <mergeCell ref="C607:J607"/>
    <mergeCell ref="B631:K631"/>
    <mergeCell ref="B632:K632"/>
    <mergeCell ref="B633:K633"/>
    <mergeCell ref="B634:K634"/>
    <mergeCell ref="A635:K635"/>
    <mergeCell ref="I603:J603"/>
    <mergeCell ref="I604:J604"/>
    <mergeCell ref="I605:J605"/>
    <mergeCell ref="A606:B606"/>
    <mergeCell ref="F606:G606"/>
    <mergeCell ref="I606:J606"/>
    <mergeCell ref="I641:J641"/>
    <mergeCell ref="A642:B642"/>
    <mergeCell ref="F642:G642"/>
    <mergeCell ref="I642:J642"/>
    <mergeCell ref="C643:J643"/>
    <mergeCell ref="B667:K667"/>
    <mergeCell ref="A636:K636"/>
    <mergeCell ref="A637:K637"/>
    <mergeCell ref="E638:H638"/>
    <mergeCell ref="I638:J638"/>
    <mergeCell ref="I639:J639"/>
    <mergeCell ref="I640:J640"/>
    <mergeCell ref="I673:J673"/>
    <mergeCell ref="I674:J674"/>
    <mergeCell ref="I675:J675"/>
    <mergeCell ref="A676:B676"/>
    <mergeCell ref="F676:G676"/>
    <mergeCell ref="I676:J676"/>
    <mergeCell ref="B668:K668"/>
    <mergeCell ref="A669:K669"/>
    <mergeCell ref="A670:K670"/>
    <mergeCell ref="A671:K671"/>
    <mergeCell ref="E672:H672"/>
    <mergeCell ref="I672:J672"/>
    <mergeCell ref="I700:J700"/>
    <mergeCell ref="I701:J701"/>
    <mergeCell ref="I702:J702"/>
    <mergeCell ref="A703:B703"/>
    <mergeCell ref="F703:G703"/>
    <mergeCell ref="I703:J703"/>
    <mergeCell ref="C677:J677"/>
    <mergeCell ref="B695:K695"/>
    <mergeCell ref="A696:K696"/>
    <mergeCell ref="A697:K697"/>
    <mergeCell ref="A698:K698"/>
    <mergeCell ref="E699:H699"/>
    <mergeCell ref="I699:J699"/>
    <mergeCell ref="A733:K733"/>
    <mergeCell ref="A734:K734"/>
    <mergeCell ref="E735:H735"/>
    <mergeCell ref="I735:J735"/>
    <mergeCell ref="I736:J736"/>
    <mergeCell ref="I737:J737"/>
    <mergeCell ref="C704:J704"/>
    <mergeCell ref="B728:K728"/>
    <mergeCell ref="B729:K729"/>
    <mergeCell ref="B730:K730"/>
    <mergeCell ref="B731:K731"/>
    <mergeCell ref="A732:K732"/>
    <mergeCell ref="A765:K765"/>
    <mergeCell ref="A766:K766"/>
    <mergeCell ref="A767:K767"/>
    <mergeCell ref="E768:H768"/>
    <mergeCell ref="I768:J768"/>
    <mergeCell ref="I769:J769"/>
    <mergeCell ref="I738:J738"/>
    <mergeCell ref="A739:B739"/>
    <mergeCell ref="F739:G739"/>
    <mergeCell ref="I739:J739"/>
    <mergeCell ref="C740:J740"/>
    <mergeCell ref="B764:K764"/>
    <mergeCell ref="B797:K797"/>
    <mergeCell ref="A798:K798"/>
    <mergeCell ref="A799:K799"/>
    <mergeCell ref="A800:K800"/>
    <mergeCell ref="E801:H801"/>
    <mergeCell ref="I801:J801"/>
    <mergeCell ref="I770:J770"/>
    <mergeCell ref="I771:J771"/>
    <mergeCell ref="A772:B772"/>
    <mergeCell ref="F772:G772"/>
    <mergeCell ref="I772:J772"/>
    <mergeCell ref="C773:J773"/>
    <mergeCell ref="C806:J806"/>
    <mergeCell ref="B828:K828"/>
    <mergeCell ref="A829:K829"/>
    <mergeCell ref="A830:K830"/>
    <mergeCell ref="A831:K831"/>
    <mergeCell ref="E832:H832"/>
    <mergeCell ref="I832:J832"/>
    <mergeCell ref="I802:J802"/>
    <mergeCell ref="I803:J803"/>
    <mergeCell ref="I804:J804"/>
    <mergeCell ref="A805:B805"/>
    <mergeCell ref="F805:G805"/>
    <mergeCell ref="I805:J805"/>
    <mergeCell ref="C837:J837"/>
    <mergeCell ref="B862:K862"/>
    <mergeCell ref="A863:K863"/>
    <mergeCell ref="A864:K864"/>
    <mergeCell ref="A865:K865"/>
    <mergeCell ref="E866:H866"/>
    <mergeCell ref="I866:J866"/>
    <mergeCell ref="I833:J833"/>
    <mergeCell ref="I834:J834"/>
    <mergeCell ref="I835:J835"/>
    <mergeCell ref="A836:B836"/>
    <mergeCell ref="F836:G836"/>
    <mergeCell ref="I836:J836"/>
    <mergeCell ref="C871:J871"/>
    <mergeCell ref="B897:K897"/>
    <mergeCell ref="A898:K898"/>
    <mergeCell ref="A899:K899"/>
    <mergeCell ref="A900:K900"/>
    <mergeCell ref="E901:H901"/>
    <mergeCell ref="I901:J901"/>
    <mergeCell ref="I867:J867"/>
    <mergeCell ref="I868:J868"/>
    <mergeCell ref="I869:J869"/>
    <mergeCell ref="A870:B870"/>
    <mergeCell ref="F870:G870"/>
    <mergeCell ref="I870:J870"/>
    <mergeCell ref="C906:J906"/>
    <mergeCell ref="B927:K927"/>
    <mergeCell ref="A928:K928"/>
    <mergeCell ref="A929:K929"/>
    <mergeCell ref="A930:K930"/>
    <mergeCell ref="E931:H931"/>
    <mergeCell ref="I931:J931"/>
    <mergeCell ref="I902:J902"/>
    <mergeCell ref="I903:J903"/>
    <mergeCell ref="I904:J904"/>
    <mergeCell ref="A905:B905"/>
    <mergeCell ref="F905:G905"/>
    <mergeCell ref="I905:J905"/>
    <mergeCell ref="C936:J936"/>
    <mergeCell ref="B956:K956"/>
    <mergeCell ref="A957:K957"/>
    <mergeCell ref="A958:K958"/>
    <mergeCell ref="A959:K959"/>
    <mergeCell ref="E960:H960"/>
    <mergeCell ref="I960:J960"/>
    <mergeCell ref="I932:J932"/>
    <mergeCell ref="I933:J933"/>
    <mergeCell ref="I934:J934"/>
    <mergeCell ref="A935:B935"/>
    <mergeCell ref="F935:G935"/>
    <mergeCell ref="I935:J935"/>
    <mergeCell ref="C965:J965"/>
    <mergeCell ref="B985:K985"/>
    <mergeCell ref="A986:K986"/>
    <mergeCell ref="A987:K987"/>
    <mergeCell ref="A988:K988"/>
    <mergeCell ref="E989:H989"/>
    <mergeCell ref="I989:J989"/>
    <mergeCell ref="I961:J961"/>
    <mergeCell ref="I962:J962"/>
    <mergeCell ref="I963:J963"/>
    <mergeCell ref="A964:B964"/>
    <mergeCell ref="F964:G964"/>
    <mergeCell ref="I964:J964"/>
    <mergeCell ref="C994:J994"/>
    <mergeCell ref="A1013:K1013"/>
    <mergeCell ref="A1014:K1014"/>
    <mergeCell ref="A1015:K1015"/>
    <mergeCell ref="E1016:H1016"/>
    <mergeCell ref="I1016:J1016"/>
    <mergeCell ref="I990:J990"/>
    <mergeCell ref="I991:J991"/>
    <mergeCell ref="I992:J992"/>
    <mergeCell ref="A993:B993"/>
    <mergeCell ref="F993:G993"/>
    <mergeCell ref="I993:J993"/>
    <mergeCell ref="C1021:J1021"/>
    <mergeCell ref="A1044:K1044"/>
    <mergeCell ref="A1045:K1045"/>
    <mergeCell ref="A1046:K1046"/>
    <mergeCell ref="E1047:H1047"/>
    <mergeCell ref="I1047:J1047"/>
    <mergeCell ref="I1017:J1017"/>
    <mergeCell ref="I1018:J1018"/>
    <mergeCell ref="I1019:J1019"/>
    <mergeCell ref="A1020:B1020"/>
    <mergeCell ref="F1020:G1020"/>
    <mergeCell ref="I1020:J1020"/>
    <mergeCell ref="C1052:J1052"/>
    <mergeCell ref="A1075:K1075"/>
    <mergeCell ref="A1076:K1076"/>
    <mergeCell ref="A1077:K1077"/>
    <mergeCell ref="E1078:H1078"/>
    <mergeCell ref="I1078:J1078"/>
    <mergeCell ref="I1048:J1048"/>
    <mergeCell ref="I1049:J1049"/>
    <mergeCell ref="I1050:J1050"/>
    <mergeCell ref="A1051:B1051"/>
    <mergeCell ref="F1051:G1051"/>
    <mergeCell ref="I1051:J1051"/>
    <mergeCell ref="C1083:J1083"/>
    <mergeCell ref="A1107:K1107"/>
    <mergeCell ref="A1108:K1108"/>
    <mergeCell ref="A1109:K1109"/>
    <mergeCell ref="E1110:H1110"/>
    <mergeCell ref="I1110:J1110"/>
    <mergeCell ref="I1079:J1079"/>
    <mergeCell ref="I1080:J1080"/>
    <mergeCell ref="I1081:J1081"/>
    <mergeCell ref="A1082:B1082"/>
    <mergeCell ref="F1082:G1082"/>
    <mergeCell ref="I1082:J1082"/>
    <mergeCell ref="C1115:J1115"/>
    <mergeCell ref="B1137:K1137"/>
    <mergeCell ref="A1138:K1138"/>
    <mergeCell ref="A1139:K1139"/>
    <mergeCell ref="A1140:K1140"/>
    <mergeCell ref="E1141:H1141"/>
    <mergeCell ref="I1141:J1141"/>
    <mergeCell ref="I1111:J1111"/>
    <mergeCell ref="I1112:J1112"/>
    <mergeCell ref="I1113:J1113"/>
    <mergeCell ref="A1114:B1114"/>
    <mergeCell ref="F1114:G1114"/>
    <mergeCell ref="I1114:J1114"/>
    <mergeCell ref="C1146:J1146"/>
    <mergeCell ref="A1171:K1171"/>
    <mergeCell ref="A1172:K1172"/>
    <mergeCell ref="A1173:K1173"/>
    <mergeCell ref="E1174:H1174"/>
    <mergeCell ref="I1174:J1174"/>
    <mergeCell ref="I1142:J1142"/>
    <mergeCell ref="I1143:J1143"/>
    <mergeCell ref="I1144:J1144"/>
    <mergeCell ref="A1145:B1145"/>
    <mergeCell ref="F1145:G1145"/>
    <mergeCell ref="I1145:J1145"/>
    <mergeCell ref="C1179:J1179"/>
    <mergeCell ref="A1206:K1206"/>
    <mergeCell ref="A1207:K1207"/>
    <mergeCell ref="A1208:K1208"/>
    <mergeCell ref="E1209:H1209"/>
    <mergeCell ref="I1209:J1209"/>
    <mergeCell ref="I1175:J1175"/>
    <mergeCell ref="I1176:J1176"/>
    <mergeCell ref="I1177:J1177"/>
    <mergeCell ref="A1178:B1178"/>
    <mergeCell ref="F1178:G1178"/>
    <mergeCell ref="I1178:J1178"/>
    <mergeCell ref="C1214:J1214"/>
    <mergeCell ref="A1236:K1236"/>
    <mergeCell ref="A1237:K1237"/>
    <mergeCell ref="A1238:K1238"/>
    <mergeCell ref="E1239:H1239"/>
    <mergeCell ref="I1239:J1239"/>
    <mergeCell ref="I1210:J1210"/>
    <mergeCell ref="I1211:J1211"/>
    <mergeCell ref="I1212:J1212"/>
    <mergeCell ref="A1213:B1213"/>
    <mergeCell ref="F1213:G1213"/>
    <mergeCell ref="I1213:J1213"/>
    <mergeCell ref="C1244:J1244"/>
    <mergeCell ref="A1269:K1269"/>
    <mergeCell ref="A1270:K1270"/>
    <mergeCell ref="A1271:K1271"/>
    <mergeCell ref="E1272:H1272"/>
    <mergeCell ref="I1272:J1272"/>
    <mergeCell ref="I1240:J1240"/>
    <mergeCell ref="I1241:J1241"/>
    <mergeCell ref="I1242:J1242"/>
    <mergeCell ref="A1243:B1243"/>
    <mergeCell ref="F1243:G1243"/>
    <mergeCell ref="I1243:J1243"/>
    <mergeCell ref="C1277:J1277"/>
    <mergeCell ref="A1301:K1301"/>
    <mergeCell ref="A1302:K1302"/>
    <mergeCell ref="A1303:K1303"/>
    <mergeCell ref="E1304:H1304"/>
    <mergeCell ref="I1304:J1304"/>
    <mergeCell ref="I1273:J1273"/>
    <mergeCell ref="I1274:J1274"/>
    <mergeCell ref="I1275:J1275"/>
    <mergeCell ref="A1276:B1276"/>
    <mergeCell ref="F1276:G1276"/>
    <mergeCell ref="I1276:J1276"/>
    <mergeCell ref="C1309:J1309"/>
    <mergeCell ref="A1329:K1329"/>
    <mergeCell ref="A1330:K1330"/>
    <mergeCell ref="A1331:K1331"/>
    <mergeCell ref="E1332:H1332"/>
    <mergeCell ref="I1332:J1332"/>
    <mergeCell ref="I1305:J1305"/>
    <mergeCell ref="I1306:J1306"/>
    <mergeCell ref="I1307:J1307"/>
    <mergeCell ref="A1308:B1308"/>
    <mergeCell ref="F1308:G1308"/>
    <mergeCell ref="I1308:J1308"/>
    <mergeCell ref="C1337:J1337"/>
    <mergeCell ref="A1355:K1355"/>
    <mergeCell ref="A1356:K1356"/>
    <mergeCell ref="A1357:K1357"/>
    <mergeCell ref="E1358:H1358"/>
    <mergeCell ref="I1358:J1358"/>
    <mergeCell ref="I1333:J1333"/>
    <mergeCell ref="I1334:J1334"/>
    <mergeCell ref="I1335:J1335"/>
    <mergeCell ref="A1336:B1336"/>
    <mergeCell ref="F1336:G1336"/>
    <mergeCell ref="I1336:J1336"/>
    <mergeCell ref="C1363:J1363"/>
    <mergeCell ref="A1386:K1386"/>
    <mergeCell ref="A1387:K1387"/>
    <mergeCell ref="A1388:K1388"/>
    <mergeCell ref="E1389:H1389"/>
    <mergeCell ref="I1389:J1389"/>
    <mergeCell ref="I1359:J1359"/>
    <mergeCell ref="I1360:J1360"/>
    <mergeCell ref="I1361:J1361"/>
    <mergeCell ref="A1362:B1362"/>
    <mergeCell ref="F1362:G1362"/>
    <mergeCell ref="I1362:J1362"/>
    <mergeCell ref="C1394:J1394"/>
    <mergeCell ref="A1417:K1417"/>
    <mergeCell ref="A1418:K1418"/>
    <mergeCell ref="A1419:K1419"/>
    <mergeCell ref="E1420:H1420"/>
    <mergeCell ref="I1420:J1420"/>
    <mergeCell ref="I1390:J1390"/>
    <mergeCell ref="I1391:J1391"/>
    <mergeCell ref="I1392:J1392"/>
    <mergeCell ref="A1393:B1393"/>
    <mergeCell ref="F1393:G1393"/>
    <mergeCell ref="I1393:J1393"/>
    <mergeCell ref="C1425:J1425"/>
    <mergeCell ref="A1451:K1451"/>
    <mergeCell ref="A1452:K1452"/>
    <mergeCell ref="A1453:K1453"/>
    <mergeCell ref="E1454:H1454"/>
    <mergeCell ref="I1454:J1454"/>
    <mergeCell ref="I1421:J1421"/>
    <mergeCell ref="I1422:J1422"/>
    <mergeCell ref="I1423:J1423"/>
    <mergeCell ref="A1424:B1424"/>
    <mergeCell ref="F1424:G1424"/>
    <mergeCell ref="I1424:J1424"/>
    <mergeCell ref="C1459:J1459"/>
    <mergeCell ref="A1482:K1482"/>
    <mergeCell ref="A1483:K1483"/>
    <mergeCell ref="A1484:K1484"/>
    <mergeCell ref="E1485:H1485"/>
    <mergeCell ref="I1485:J1485"/>
    <mergeCell ref="I1455:J1455"/>
    <mergeCell ref="I1456:J1456"/>
    <mergeCell ref="I1457:J1457"/>
    <mergeCell ref="A1458:B1458"/>
    <mergeCell ref="F1458:G1458"/>
    <mergeCell ref="I1458:J1458"/>
    <mergeCell ref="C1490:J1490"/>
    <mergeCell ref="A1513:K1513"/>
    <mergeCell ref="A1514:K1514"/>
    <mergeCell ref="A1515:K1515"/>
    <mergeCell ref="E1516:H1516"/>
    <mergeCell ref="I1516:J1516"/>
    <mergeCell ref="I1486:J1486"/>
    <mergeCell ref="I1487:J1487"/>
    <mergeCell ref="I1488:J1488"/>
    <mergeCell ref="A1489:B1489"/>
    <mergeCell ref="F1489:G1489"/>
    <mergeCell ref="I1489:J1489"/>
    <mergeCell ref="C1521:J1521"/>
    <mergeCell ref="A1543:K1543"/>
    <mergeCell ref="A1544:K1544"/>
    <mergeCell ref="A1545:K1545"/>
    <mergeCell ref="E1546:H1546"/>
    <mergeCell ref="I1546:J1546"/>
    <mergeCell ref="I1517:J1517"/>
    <mergeCell ref="I1518:J1518"/>
    <mergeCell ref="I1519:J1519"/>
    <mergeCell ref="A1520:B1520"/>
    <mergeCell ref="F1520:G1520"/>
    <mergeCell ref="I1520:J1520"/>
    <mergeCell ref="C1551:J1551"/>
    <mergeCell ref="B1574:K1574"/>
    <mergeCell ref="A1576:K1576"/>
    <mergeCell ref="A1577:K1577"/>
    <mergeCell ref="A1578:K1578"/>
    <mergeCell ref="E1579:H1579"/>
    <mergeCell ref="I1579:J1579"/>
    <mergeCell ref="I1547:J1547"/>
    <mergeCell ref="I1548:J1548"/>
    <mergeCell ref="I1549:J1549"/>
    <mergeCell ref="A1550:B1550"/>
    <mergeCell ref="F1550:G1550"/>
    <mergeCell ref="I1550:J1550"/>
    <mergeCell ref="C1584:J1584"/>
    <mergeCell ref="A1600:K1600"/>
    <mergeCell ref="A1601:K1601"/>
    <mergeCell ref="A1602:K1602"/>
    <mergeCell ref="E1603:H1603"/>
    <mergeCell ref="I1603:J1603"/>
    <mergeCell ref="I1580:J1580"/>
    <mergeCell ref="I1581:J1581"/>
    <mergeCell ref="I1582:J1582"/>
    <mergeCell ref="A1583:B1583"/>
    <mergeCell ref="F1583:G1583"/>
    <mergeCell ref="I1583:J1583"/>
    <mergeCell ref="C1608:J1608"/>
    <mergeCell ref="A1630:K1630"/>
    <mergeCell ref="A1631:K1631"/>
    <mergeCell ref="A1632:K1632"/>
    <mergeCell ref="E1633:H1633"/>
    <mergeCell ref="I1633:J1633"/>
    <mergeCell ref="I1604:J1604"/>
    <mergeCell ref="I1605:J1605"/>
    <mergeCell ref="I1606:J1606"/>
    <mergeCell ref="A1607:B1607"/>
    <mergeCell ref="F1607:G1607"/>
    <mergeCell ref="I1607:J1607"/>
    <mergeCell ref="B1656:K1656"/>
    <mergeCell ref="C1638:J1638"/>
    <mergeCell ref="B1651:K1651"/>
    <mergeCell ref="B1652:K1652"/>
    <mergeCell ref="B1653:K1653"/>
    <mergeCell ref="B1654:K1654"/>
    <mergeCell ref="B1655:K1655"/>
    <mergeCell ref="I1634:J1634"/>
    <mergeCell ref="I1635:J1635"/>
    <mergeCell ref="I1636:J1636"/>
    <mergeCell ref="A1637:B1637"/>
    <mergeCell ref="F1637:G1637"/>
    <mergeCell ref="I1637:J1637"/>
  </mergeCells>
  <pageMargins left="0.62992125984251968" right="0.55118110236220474" top="0.98425196850393704" bottom="0.62992125984251968" header="0.62992125984251968" footer="0.31496062992125984"/>
  <pageSetup paperSize="9" firstPageNumber="157" orientation="landscape" useFirstPageNumber="1" copies="2" r:id="rId1"/>
  <headerFooter>
    <oddHeader>&amp;C&amp;"Times New Roman,Regular"&amp;12&amp;P</oddHeader>
  </headerFooter>
  <rowBreaks count="46" manualBreakCount="46">
    <brk id="33" max="10" man="1"/>
    <brk id="63" max="10" man="1"/>
    <brk id="94" max="10" man="1"/>
    <brk id="124" max="10" man="1"/>
    <brk id="156" max="10" man="1"/>
    <brk id="184" max="10" man="1"/>
    <brk id="218" max="10" man="1"/>
    <brk id="281" max="10" man="1"/>
    <brk id="312" max="10" man="1"/>
    <brk id="344" max="10" man="1"/>
    <brk id="373" max="10" man="1"/>
    <brk id="403" max="10" man="1"/>
    <brk id="433" max="10" man="1"/>
    <brk id="464" max="10" man="1"/>
    <brk id="495" max="10" man="1"/>
    <brk id="530" max="10" man="1"/>
    <brk id="563" max="10" man="1"/>
    <brk id="598" max="10" man="1"/>
    <brk id="634" max="10" man="1"/>
    <brk id="668" max="10" man="1"/>
    <brk id="695" max="10" man="1"/>
    <brk id="731" max="10" man="1"/>
    <brk id="764" max="10" man="1"/>
    <brk id="797" max="10" man="1"/>
    <brk id="828" max="10" man="1"/>
    <brk id="862" max="10" man="1"/>
    <brk id="927" max="10" man="1"/>
    <brk id="956" max="10" man="1"/>
    <brk id="985" max="10" man="1"/>
    <brk id="1012" max="10" man="1"/>
    <brk id="1043" max="10" man="1"/>
    <brk id="1074" max="10" man="1"/>
    <brk id="1106" max="10" man="1"/>
    <brk id="1137" max="10" man="1"/>
    <brk id="1170" max="10" man="1"/>
    <brk id="1205" max="10" man="1"/>
    <brk id="1235" max="10" man="1"/>
    <brk id="1268" max="10" man="1"/>
    <brk id="1300" max="10" man="1"/>
    <brk id="1328" max="10" man="1"/>
    <brk id="1354" max="10" man="1"/>
    <brk id="1416" max="10" man="1"/>
    <brk id="1450" max="10" man="1"/>
    <brk id="1481" max="10" man="1"/>
    <brk id="1512" max="10" man="1"/>
    <brk id="1542" max="10"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984"/>
  <sheetViews>
    <sheetView view="pageLayout" topLeftCell="A13" zoomScale="145" zoomScalePageLayoutView="145" workbookViewId="0">
      <selection activeCell="C18" sqref="C18"/>
    </sheetView>
  </sheetViews>
  <sheetFormatPr defaultRowHeight="15"/>
  <cols>
    <col min="1" max="1" width="5.5703125" customWidth="1"/>
    <col min="2" max="2" width="49.5703125" customWidth="1"/>
    <col min="3" max="3" width="11.28515625" bestFit="1" customWidth="1"/>
    <col min="4" max="4" width="1.85546875" customWidth="1"/>
    <col min="5" max="6" width="11.28515625" bestFit="1" customWidth="1"/>
    <col min="7" max="7" width="12.140625" customWidth="1"/>
    <col min="8" max="8" width="10.42578125" customWidth="1"/>
    <col min="9" max="9" width="11.42578125" customWidth="1"/>
    <col min="11" max="11" width="13.42578125" bestFit="1" customWidth="1"/>
  </cols>
  <sheetData>
    <row r="1" spans="1:9" ht="15" customHeight="1">
      <c r="A1" s="2506" t="s">
        <v>2752</v>
      </c>
      <c r="B1" s="2507"/>
      <c r="C1" s="2507"/>
      <c r="D1" s="2507"/>
      <c r="E1" s="2507"/>
      <c r="F1" s="2507"/>
      <c r="G1" s="2507"/>
      <c r="H1" s="2507"/>
      <c r="I1" s="2507"/>
    </row>
    <row r="2" spans="1:9" ht="15" customHeight="1">
      <c r="A2" s="2508" t="s">
        <v>2753</v>
      </c>
      <c r="B2" s="2509"/>
      <c r="C2" s="2509"/>
      <c r="D2" s="2509"/>
      <c r="E2" s="2509"/>
      <c r="F2" s="2509"/>
      <c r="G2" s="2509"/>
      <c r="H2" s="2509"/>
      <c r="I2" s="2509"/>
    </row>
    <row r="3" spans="1:9" ht="15" customHeight="1">
      <c r="A3" s="299"/>
      <c r="B3" s="9" t="s">
        <v>2754</v>
      </c>
      <c r="C3" s="2" t="s">
        <v>2755</v>
      </c>
      <c r="D3" s="2510" t="s">
        <v>2756</v>
      </c>
      <c r="E3" s="2511"/>
      <c r="F3" s="2" t="s">
        <v>2757</v>
      </c>
      <c r="G3" s="2" t="s">
        <v>2755</v>
      </c>
      <c r="H3" s="2" t="s">
        <v>5</v>
      </c>
      <c r="I3" s="1" t="s">
        <v>27</v>
      </c>
    </row>
    <row r="4" spans="1:9" ht="15" customHeight="1">
      <c r="A4" s="299"/>
      <c r="B4" s="300"/>
      <c r="C4" s="3" t="s">
        <v>2758</v>
      </c>
      <c r="D4" s="2512" t="s">
        <v>2759</v>
      </c>
      <c r="E4" s="2513"/>
      <c r="F4" s="3" t="s">
        <v>2760</v>
      </c>
      <c r="G4" s="3" t="s">
        <v>2761</v>
      </c>
      <c r="H4" s="3" t="s">
        <v>8</v>
      </c>
      <c r="I4" s="1" t="s">
        <v>2762</v>
      </c>
    </row>
    <row r="5" spans="1:9" ht="15" customHeight="1">
      <c r="A5" s="299"/>
      <c r="B5" s="300"/>
      <c r="C5" s="3"/>
      <c r="D5" s="2512"/>
      <c r="E5" s="2513"/>
      <c r="F5" s="3"/>
      <c r="G5" s="3" t="s">
        <v>2763</v>
      </c>
      <c r="H5" s="3" t="s">
        <v>9</v>
      </c>
      <c r="I5" s="299"/>
    </row>
    <row r="6" spans="1:9" ht="15" customHeight="1">
      <c r="A6" s="2514" t="s">
        <v>10</v>
      </c>
      <c r="B6" s="2515"/>
      <c r="C6" s="4" t="s">
        <v>11</v>
      </c>
      <c r="D6" s="2516" t="s">
        <v>12</v>
      </c>
      <c r="E6" s="2517"/>
      <c r="F6" s="4" t="s">
        <v>13</v>
      </c>
      <c r="G6" s="4" t="s">
        <v>1000</v>
      </c>
      <c r="H6" s="4" t="s">
        <v>1001</v>
      </c>
      <c r="I6" s="301" t="s">
        <v>2141</v>
      </c>
    </row>
    <row r="7" spans="1:9" ht="14.25" customHeight="1">
      <c r="A7" s="299"/>
      <c r="B7" s="299"/>
      <c r="C7" s="299"/>
      <c r="D7" s="2503" t="s">
        <v>2764</v>
      </c>
      <c r="E7" s="2504"/>
      <c r="F7" s="2504"/>
      <c r="G7" s="299"/>
      <c r="H7" s="299"/>
      <c r="I7" s="299"/>
    </row>
    <row r="8" spans="1:9" ht="13.5" customHeight="1">
      <c r="A8" s="302" t="s">
        <v>2765</v>
      </c>
      <c r="B8" s="303" t="s">
        <v>2766</v>
      </c>
      <c r="C8" s="299"/>
      <c r="D8" s="299"/>
      <c r="E8" s="299"/>
      <c r="F8" s="299"/>
      <c r="G8" s="299"/>
      <c r="H8" s="299"/>
      <c r="I8" s="299"/>
    </row>
    <row r="9" spans="1:9" ht="13.5" customHeight="1">
      <c r="A9" s="304">
        <v>6003</v>
      </c>
      <c r="B9" s="303" t="s">
        <v>2962</v>
      </c>
      <c r="C9" s="299"/>
      <c r="D9" s="299"/>
      <c r="E9" s="299"/>
      <c r="F9" s="299"/>
      <c r="G9" s="299"/>
      <c r="H9" s="299"/>
      <c r="I9" s="299"/>
    </row>
    <row r="10" spans="1:9" ht="13.5" customHeight="1">
      <c r="A10" s="5">
        <v>101</v>
      </c>
      <c r="B10" s="14" t="s">
        <v>2767</v>
      </c>
      <c r="C10" s="305"/>
      <c r="D10" s="305"/>
      <c r="E10" s="305"/>
      <c r="F10" s="305"/>
      <c r="G10" s="305"/>
      <c r="H10" s="305"/>
      <c r="I10" s="299"/>
    </row>
    <row r="11" spans="1:9" ht="13.5" customHeight="1">
      <c r="A11" s="5" t="s">
        <v>18</v>
      </c>
      <c r="B11" s="14" t="s">
        <v>2768</v>
      </c>
      <c r="C11" s="6">
        <v>20089853</v>
      </c>
      <c r="D11" s="305"/>
      <c r="E11" s="6">
        <v>4238605.4000000004</v>
      </c>
      <c r="F11" s="6">
        <v>1072900</v>
      </c>
      <c r="G11" s="6">
        <v>23255558.399999999</v>
      </c>
      <c r="H11" s="6" t="s">
        <v>2769</v>
      </c>
      <c r="I11" s="306">
        <v>1610433.59</v>
      </c>
    </row>
    <row r="12" spans="1:9" ht="13.5" customHeight="1">
      <c r="A12" s="5" t="s">
        <v>51</v>
      </c>
      <c r="B12" s="14" t="s">
        <v>2770</v>
      </c>
      <c r="C12" s="6">
        <v>3.25</v>
      </c>
      <c r="D12" s="305"/>
      <c r="E12" s="6" t="s">
        <v>68</v>
      </c>
      <c r="F12" s="6">
        <v>1</v>
      </c>
      <c r="G12" s="6">
        <v>2.25</v>
      </c>
      <c r="H12" s="6" t="s">
        <v>2771</v>
      </c>
      <c r="I12" s="307" t="s">
        <v>68</v>
      </c>
    </row>
    <row r="13" spans="1:9" ht="13.5" customHeight="1">
      <c r="A13" s="5">
        <v>105</v>
      </c>
      <c r="B13" s="14" t="s">
        <v>2772</v>
      </c>
      <c r="C13" s="13">
        <v>271769.42</v>
      </c>
      <c r="D13" s="305"/>
      <c r="E13" s="6">
        <v>65000</v>
      </c>
      <c r="F13" s="6">
        <v>38001.599999999999</v>
      </c>
      <c r="G13" s="6">
        <v>298767.82</v>
      </c>
      <c r="H13" s="6" t="s">
        <v>2773</v>
      </c>
      <c r="I13" s="306">
        <v>11094.27</v>
      </c>
    </row>
    <row r="14" spans="1:9" ht="13.5" customHeight="1">
      <c r="A14" s="5">
        <v>106</v>
      </c>
      <c r="B14" s="14" t="s">
        <v>2774</v>
      </c>
      <c r="C14" s="6">
        <v>1250273.8</v>
      </c>
      <c r="D14" s="305"/>
      <c r="E14" s="6" t="s">
        <v>68</v>
      </c>
      <c r="F14" s="6">
        <v>213961.5</v>
      </c>
      <c r="G14" s="6">
        <v>1036312.3</v>
      </c>
      <c r="H14" s="6" t="s">
        <v>1850</v>
      </c>
      <c r="I14" s="306">
        <v>72580.91</v>
      </c>
    </row>
    <row r="15" spans="1:9" ht="13.5" customHeight="1">
      <c r="A15" s="5">
        <v>107</v>
      </c>
      <c r="B15" s="14" t="s">
        <v>2775</v>
      </c>
      <c r="C15" s="6">
        <v>2365292.69</v>
      </c>
      <c r="D15" s="305"/>
      <c r="E15" s="6" t="s">
        <v>68</v>
      </c>
      <c r="F15" s="6">
        <v>156007.81</v>
      </c>
      <c r="G15" s="6">
        <v>2209284.88</v>
      </c>
      <c r="H15" s="6" t="s">
        <v>2776</v>
      </c>
      <c r="I15" s="306">
        <v>167992.19</v>
      </c>
    </row>
    <row r="16" spans="1:9" ht="13.5" customHeight="1">
      <c r="A16" s="5">
        <v>108</v>
      </c>
      <c r="B16" s="14" t="s">
        <v>2777</v>
      </c>
      <c r="C16" s="6">
        <v>2087.5</v>
      </c>
      <c r="D16" s="305"/>
      <c r="E16" s="6" t="s">
        <v>68</v>
      </c>
      <c r="F16" s="6">
        <v>695.83</v>
      </c>
      <c r="G16" s="6">
        <v>1391.67</v>
      </c>
      <c r="H16" s="6" t="s">
        <v>2778</v>
      </c>
      <c r="I16" s="307" t="s">
        <v>68</v>
      </c>
    </row>
    <row r="17" spans="1:9" ht="13.5" customHeight="1">
      <c r="A17" s="5">
        <v>109</v>
      </c>
      <c r="B17" s="14" t="s">
        <v>2779</v>
      </c>
      <c r="C17" s="6">
        <v>585.78</v>
      </c>
      <c r="D17" s="305"/>
      <c r="E17" s="6">
        <v>3493.25</v>
      </c>
      <c r="F17" s="6" t="s">
        <v>68</v>
      </c>
      <c r="G17" s="6">
        <v>4079.03</v>
      </c>
      <c r="H17" s="6" t="s">
        <v>2780</v>
      </c>
      <c r="I17" s="307" t="s">
        <v>68</v>
      </c>
    </row>
    <row r="18" spans="1:9" ht="13.5" customHeight="1">
      <c r="A18" s="5">
        <v>110</v>
      </c>
      <c r="B18" s="14" t="s">
        <v>2781</v>
      </c>
      <c r="C18" s="6" t="s">
        <v>68</v>
      </c>
      <c r="D18" s="305"/>
      <c r="E18" s="6">
        <v>1294929.7</v>
      </c>
      <c r="F18" s="6">
        <v>1158203.1000000001</v>
      </c>
      <c r="G18" s="6">
        <v>136726.6</v>
      </c>
      <c r="H18" s="6" t="s">
        <v>68</v>
      </c>
      <c r="I18" s="307">
        <v>998.47</v>
      </c>
    </row>
    <row r="19" spans="1:9" ht="24">
      <c r="A19" s="5">
        <v>111</v>
      </c>
      <c r="B19" s="14" t="s">
        <v>2782</v>
      </c>
      <c r="C19" s="6">
        <v>1117301.6000000001</v>
      </c>
      <c r="D19" s="305"/>
      <c r="E19" s="6" t="s">
        <v>68</v>
      </c>
      <c r="F19" s="6">
        <v>184147.43</v>
      </c>
      <c r="G19" s="6">
        <v>933154.17</v>
      </c>
      <c r="H19" s="6" t="s">
        <v>2783</v>
      </c>
      <c r="I19" s="306">
        <v>107401.47</v>
      </c>
    </row>
    <row r="20" spans="1:9" ht="14.25" customHeight="1">
      <c r="A20" s="5">
        <v>112</v>
      </c>
      <c r="B20" s="14" t="s">
        <v>2784</v>
      </c>
      <c r="C20" s="6" t="s">
        <v>68</v>
      </c>
      <c r="D20" s="305"/>
      <c r="E20" s="6">
        <v>4680191</v>
      </c>
      <c r="F20" s="6">
        <v>4458875</v>
      </c>
      <c r="G20" s="6">
        <v>221316</v>
      </c>
      <c r="H20" s="6" t="s">
        <v>68</v>
      </c>
      <c r="I20" s="306">
        <v>6482.34</v>
      </c>
    </row>
    <row r="21" spans="1:9" ht="14.25" customHeight="1">
      <c r="A21" s="299" t="s">
        <v>2</v>
      </c>
      <c r="B21" s="303" t="s">
        <v>2785</v>
      </c>
      <c r="C21" s="308">
        <v>25097167.039999999</v>
      </c>
      <c r="D21" s="309"/>
      <c r="E21" s="308">
        <v>10282219.35</v>
      </c>
      <c r="F21" s="308">
        <v>7282793.2699999996</v>
      </c>
      <c r="G21" s="308">
        <v>28096593.120000001</v>
      </c>
      <c r="H21" s="308" t="s">
        <v>2786</v>
      </c>
      <c r="I21" s="310">
        <v>1976983.24</v>
      </c>
    </row>
    <row r="22" spans="1:9" ht="14.25" customHeight="1">
      <c r="A22" s="304">
        <v>6004</v>
      </c>
      <c r="B22" s="303" t="s">
        <v>5228</v>
      </c>
      <c r="C22" s="299"/>
      <c r="D22" s="299"/>
      <c r="E22" s="299"/>
      <c r="F22" s="299"/>
      <c r="G22" s="305"/>
      <c r="H22" s="299"/>
      <c r="I22" s="299"/>
    </row>
    <row r="23" spans="1:9" ht="14.25" customHeight="1">
      <c r="A23" s="7">
        <v>1</v>
      </c>
      <c r="B23" s="8" t="s">
        <v>2787</v>
      </c>
      <c r="C23" s="299"/>
      <c r="D23" s="299"/>
      <c r="E23" s="299"/>
      <c r="F23" s="299"/>
      <c r="G23" s="299"/>
      <c r="H23" s="299"/>
      <c r="I23" s="299"/>
    </row>
    <row r="24" spans="1:9" ht="14.25" customHeight="1">
      <c r="A24" s="5">
        <v>115</v>
      </c>
      <c r="B24" s="14" t="s">
        <v>2788</v>
      </c>
      <c r="C24" s="6">
        <v>791.95</v>
      </c>
      <c r="D24" s="305"/>
      <c r="E24" s="6" t="s">
        <v>68</v>
      </c>
      <c r="F24" s="6">
        <v>201.02</v>
      </c>
      <c r="G24" s="6">
        <v>590.92999999999995</v>
      </c>
      <c r="H24" s="6" t="s">
        <v>2789</v>
      </c>
      <c r="I24" s="307">
        <v>94.53</v>
      </c>
    </row>
    <row r="25" spans="1:9" ht="14.25" customHeight="1">
      <c r="A25" s="5">
        <v>117</v>
      </c>
      <c r="B25" s="14" t="s">
        <v>2790</v>
      </c>
      <c r="C25" s="6">
        <v>161.52000000000001</v>
      </c>
      <c r="D25" s="305"/>
      <c r="E25" s="6" t="s">
        <v>68</v>
      </c>
      <c r="F25" s="6">
        <v>49.42</v>
      </c>
      <c r="G25" s="6">
        <v>112.1</v>
      </c>
      <c r="H25" s="6" t="s">
        <v>2791</v>
      </c>
      <c r="I25" s="307">
        <v>19.38</v>
      </c>
    </row>
    <row r="26" spans="1:9" ht="14.25" customHeight="1">
      <c r="A26" s="5">
        <v>600</v>
      </c>
      <c r="B26" s="14" t="s">
        <v>2792</v>
      </c>
      <c r="C26" s="6">
        <v>4.3499999999999996</v>
      </c>
      <c r="D26" s="305"/>
      <c r="E26" s="6" t="s">
        <v>68</v>
      </c>
      <c r="F26" s="6" t="s">
        <v>68</v>
      </c>
      <c r="G26" s="6">
        <v>4.3499999999999996</v>
      </c>
      <c r="H26" s="6" t="s">
        <v>68</v>
      </c>
      <c r="I26" s="307" t="s">
        <v>68</v>
      </c>
    </row>
    <row r="27" spans="1:9" ht="14.25" customHeight="1">
      <c r="A27" s="299" t="s">
        <v>2</v>
      </c>
      <c r="B27" s="303" t="s">
        <v>86</v>
      </c>
      <c r="C27" s="308">
        <v>957.82</v>
      </c>
      <c r="D27" s="311"/>
      <c r="E27" s="308" t="s">
        <v>68</v>
      </c>
      <c r="F27" s="308">
        <v>250.44</v>
      </c>
      <c r="G27" s="308">
        <v>707.38</v>
      </c>
      <c r="H27" s="308" t="s">
        <v>2793</v>
      </c>
      <c r="I27" s="312">
        <v>113.91</v>
      </c>
    </row>
    <row r="28" spans="1:9" ht="14.25" customHeight="1">
      <c r="A28" s="7">
        <v>2</v>
      </c>
      <c r="B28" s="8" t="s">
        <v>2794</v>
      </c>
      <c r="C28" s="299"/>
      <c r="D28" s="299"/>
      <c r="E28" s="299"/>
      <c r="F28" s="299"/>
      <c r="G28" s="299"/>
      <c r="H28" s="299"/>
      <c r="I28" s="299"/>
    </row>
    <row r="29" spans="1:9" ht="13.5" customHeight="1">
      <c r="A29" s="5">
        <v>101</v>
      </c>
      <c r="B29" s="14" t="s">
        <v>2795</v>
      </c>
      <c r="C29" s="6">
        <v>96697.63</v>
      </c>
      <c r="D29" s="305"/>
      <c r="E29" s="6" t="s">
        <v>5266</v>
      </c>
      <c r="F29" s="6">
        <v>2433.87</v>
      </c>
      <c r="G29" s="6">
        <v>3606.49</v>
      </c>
      <c r="H29" s="6" t="s">
        <v>2797</v>
      </c>
      <c r="I29" s="306">
        <v>24407.39</v>
      </c>
    </row>
    <row r="30" spans="1:9" ht="24">
      <c r="A30" s="5">
        <v>105</v>
      </c>
      <c r="B30" s="14" t="s">
        <v>2798</v>
      </c>
      <c r="C30" s="6">
        <v>24808.720000000001</v>
      </c>
      <c r="D30" s="305"/>
      <c r="E30" s="6" t="s">
        <v>68</v>
      </c>
      <c r="F30" s="6">
        <v>15338.76</v>
      </c>
      <c r="G30" s="6">
        <v>9469.9599999999991</v>
      </c>
      <c r="H30" s="6" t="s">
        <v>2799</v>
      </c>
      <c r="I30" s="306">
        <v>1860.65</v>
      </c>
    </row>
    <row r="31" spans="1:9" ht="14.25" customHeight="1">
      <c r="A31" s="299" t="s">
        <v>2</v>
      </c>
      <c r="B31" s="303" t="s">
        <v>94</v>
      </c>
      <c r="C31" s="308">
        <v>121506.35</v>
      </c>
      <c r="D31" s="311"/>
      <c r="E31" s="308" t="s">
        <v>2796</v>
      </c>
      <c r="F31" s="308">
        <v>17772.63</v>
      </c>
      <c r="G31" s="308">
        <v>13076.45</v>
      </c>
      <c r="H31" s="308" t="s">
        <v>2800</v>
      </c>
      <c r="I31" s="310">
        <v>26268.04</v>
      </c>
    </row>
    <row r="32" spans="1:9" ht="13.5" customHeight="1">
      <c r="A32" s="1663" t="s">
        <v>683</v>
      </c>
      <c r="B32" s="2505" t="s">
        <v>2801</v>
      </c>
      <c r="C32" s="2505"/>
      <c r="D32" s="2505"/>
      <c r="E32" s="2505"/>
      <c r="F32" s="2505"/>
      <c r="G32" s="2505"/>
      <c r="H32" s="2505"/>
      <c r="I32" s="2505"/>
    </row>
    <row r="33" spans="1:9" ht="13.5" customHeight="1">
      <c r="A33" s="1664" t="s">
        <v>860</v>
      </c>
      <c r="B33" s="1662" t="s">
        <v>5267</v>
      </c>
      <c r="C33" s="1662"/>
      <c r="D33" s="1662"/>
      <c r="E33" s="1662"/>
      <c r="F33" s="1662"/>
      <c r="G33" s="1662"/>
      <c r="H33" s="1662"/>
      <c r="I33" s="1662"/>
    </row>
    <row r="34" spans="1:9" ht="15" customHeight="1">
      <c r="A34" s="2506" t="s">
        <v>2802</v>
      </c>
      <c r="B34" s="2507"/>
      <c r="C34" s="2507"/>
      <c r="D34" s="2507"/>
      <c r="E34" s="2507"/>
      <c r="F34" s="2507"/>
      <c r="G34" s="2507"/>
      <c r="H34" s="2507"/>
      <c r="I34" s="2507"/>
    </row>
    <row r="35" spans="1:9" ht="15" customHeight="1">
      <c r="A35" s="2508" t="s">
        <v>2803</v>
      </c>
      <c r="B35" s="2509"/>
      <c r="C35" s="2509"/>
      <c r="D35" s="2509"/>
      <c r="E35" s="2509"/>
      <c r="F35" s="2509"/>
      <c r="G35" s="2509"/>
      <c r="H35" s="2509"/>
      <c r="I35" s="2509"/>
    </row>
    <row r="36" spans="1:9" ht="15" customHeight="1">
      <c r="A36" s="299"/>
      <c r="B36" s="9" t="s">
        <v>2754</v>
      </c>
      <c r="C36" s="2" t="s">
        <v>2755</v>
      </c>
      <c r="D36" s="2510" t="s">
        <v>2756</v>
      </c>
      <c r="E36" s="2511"/>
      <c r="F36" s="2" t="s">
        <v>2757</v>
      </c>
      <c r="G36" s="2" t="s">
        <v>2755</v>
      </c>
      <c r="H36" s="2" t="s">
        <v>5</v>
      </c>
      <c r="I36" s="1" t="s">
        <v>27</v>
      </c>
    </row>
    <row r="37" spans="1:9" ht="15" customHeight="1">
      <c r="A37" s="299"/>
      <c r="B37" s="300"/>
      <c r="C37" s="3" t="s">
        <v>2758</v>
      </c>
      <c r="D37" s="2512" t="s">
        <v>2759</v>
      </c>
      <c r="E37" s="2513"/>
      <c r="F37" s="3" t="s">
        <v>2760</v>
      </c>
      <c r="G37" s="3" t="s">
        <v>2761</v>
      </c>
      <c r="H37" s="3" t="s">
        <v>8</v>
      </c>
      <c r="I37" s="1" t="s">
        <v>2762</v>
      </c>
    </row>
    <row r="38" spans="1:9" ht="15" customHeight="1">
      <c r="A38" s="299"/>
      <c r="B38" s="300"/>
      <c r="C38" s="3"/>
      <c r="D38" s="2512"/>
      <c r="E38" s="2513"/>
      <c r="F38" s="3"/>
      <c r="G38" s="3" t="s">
        <v>2763</v>
      </c>
      <c r="H38" s="3" t="s">
        <v>9</v>
      </c>
      <c r="I38" s="299"/>
    </row>
    <row r="39" spans="1:9" ht="15" customHeight="1">
      <c r="A39" s="2514" t="s">
        <v>10</v>
      </c>
      <c r="B39" s="2515"/>
      <c r="C39" s="4" t="s">
        <v>11</v>
      </c>
      <c r="D39" s="2516" t="s">
        <v>12</v>
      </c>
      <c r="E39" s="2517"/>
      <c r="F39" s="4" t="s">
        <v>13</v>
      </c>
      <c r="G39" s="4" t="s">
        <v>1000</v>
      </c>
      <c r="H39" s="4" t="s">
        <v>1001</v>
      </c>
      <c r="I39" s="301" t="s">
        <v>2141</v>
      </c>
    </row>
    <row r="40" spans="1:9" ht="15" customHeight="1">
      <c r="A40" s="299"/>
      <c r="B40" s="299"/>
      <c r="C40" s="299"/>
      <c r="D40" s="2503" t="s">
        <v>2764</v>
      </c>
      <c r="E40" s="2504"/>
      <c r="F40" s="2504"/>
      <c r="G40" s="299"/>
      <c r="H40" s="299"/>
      <c r="I40" s="299"/>
    </row>
    <row r="41" spans="1:9" ht="15" customHeight="1">
      <c r="A41" s="302" t="s">
        <v>2765</v>
      </c>
      <c r="B41" s="303" t="s">
        <v>2804</v>
      </c>
      <c r="C41" s="299"/>
      <c r="D41" s="299"/>
      <c r="E41" s="299"/>
      <c r="F41" s="299"/>
      <c r="G41" s="299"/>
      <c r="H41" s="299"/>
      <c r="I41" s="299"/>
    </row>
    <row r="42" spans="1:9" ht="15" customHeight="1">
      <c r="A42" s="304">
        <v>6004</v>
      </c>
      <c r="B42" s="313" t="s">
        <v>5228</v>
      </c>
      <c r="C42" s="299"/>
      <c r="D42" s="299"/>
      <c r="E42" s="299"/>
      <c r="F42" s="299"/>
      <c r="G42" s="299"/>
      <c r="H42" s="299"/>
      <c r="I42" s="299"/>
    </row>
    <row r="43" spans="1:9" ht="15" customHeight="1">
      <c r="A43" s="7">
        <v>7</v>
      </c>
      <c r="B43" s="8" t="s">
        <v>2805</v>
      </c>
      <c r="C43" s="299"/>
      <c r="D43" s="299"/>
      <c r="E43" s="299"/>
      <c r="F43" s="299"/>
      <c r="G43" s="299"/>
      <c r="H43" s="299"/>
      <c r="I43" s="299"/>
    </row>
    <row r="44" spans="1:9" ht="15" customHeight="1">
      <c r="A44" s="5">
        <v>102</v>
      </c>
      <c r="B44" s="14" t="s">
        <v>2806</v>
      </c>
      <c r="C44" s="6">
        <v>20.6</v>
      </c>
      <c r="D44" s="305"/>
      <c r="E44" s="6" t="s">
        <v>68</v>
      </c>
      <c r="F44" s="6">
        <v>0.2</v>
      </c>
      <c r="G44" s="6">
        <v>20.399999999999999</v>
      </c>
      <c r="H44" s="6" t="s">
        <v>2807</v>
      </c>
      <c r="I44" s="307" t="s">
        <v>68</v>
      </c>
    </row>
    <row r="45" spans="1:9" ht="15" customHeight="1">
      <c r="A45" s="5">
        <v>109</v>
      </c>
      <c r="B45" s="14" t="s">
        <v>2808</v>
      </c>
      <c r="C45" s="6">
        <v>8.9700000000000006</v>
      </c>
      <c r="D45" s="305"/>
      <c r="E45" s="6" t="s">
        <v>68</v>
      </c>
      <c r="F45" s="6" t="s">
        <v>68</v>
      </c>
      <c r="G45" s="6">
        <v>8.9700000000000006</v>
      </c>
      <c r="H45" s="6" t="s">
        <v>68</v>
      </c>
      <c r="I45" s="307" t="s">
        <v>68</v>
      </c>
    </row>
    <row r="46" spans="1:9" ht="15" customHeight="1">
      <c r="A46" s="299" t="s">
        <v>2</v>
      </c>
      <c r="B46" s="303" t="s">
        <v>836</v>
      </c>
      <c r="C46" s="308">
        <v>29.57</v>
      </c>
      <c r="D46" s="311"/>
      <c r="E46" s="308" t="s">
        <v>68</v>
      </c>
      <c r="F46" s="308">
        <v>0.2</v>
      </c>
      <c r="G46" s="308">
        <v>29.37</v>
      </c>
      <c r="H46" s="308" t="s">
        <v>2809</v>
      </c>
      <c r="I46" s="312" t="s">
        <v>68</v>
      </c>
    </row>
    <row r="47" spans="1:9">
      <c r="A47" s="7">
        <v>9</v>
      </c>
      <c r="B47" s="8" t="s">
        <v>2810</v>
      </c>
      <c r="C47" s="299"/>
      <c r="D47" s="299"/>
      <c r="E47" s="299"/>
      <c r="F47" s="299"/>
      <c r="G47" s="299"/>
      <c r="H47" s="299"/>
      <c r="I47" s="299"/>
    </row>
    <row r="48" spans="1:9" ht="15" customHeight="1">
      <c r="A48" s="5">
        <v>101</v>
      </c>
      <c r="B48" s="14" t="s">
        <v>2795</v>
      </c>
      <c r="C48" s="6">
        <v>2426244.7999999998</v>
      </c>
      <c r="D48" s="305"/>
      <c r="E48" s="6">
        <v>111838.76</v>
      </c>
      <c r="F48" s="6">
        <v>44362.879999999997</v>
      </c>
      <c r="G48" s="6">
        <v>2493720.6800000002</v>
      </c>
      <c r="H48" s="6" t="s">
        <v>2811</v>
      </c>
      <c r="I48" s="307" t="s">
        <v>68</v>
      </c>
    </row>
    <row r="49" spans="1:9" ht="15" customHeight="1">
      <c r="A49" s="299" t="s">
        <v>2</v>
      </c>
      <c r="B49" s="303" t="s">
        <v>2426</v>
      </c>
      <c r="C49" s="308">
        <v>2426244.7999999998</v>
      </c>
      <c r="D49" s="311"/>
      <c r="E49" s="308">
        <v>111838.76</v>
      </c>
      <c r="F49" s="308">
        <v>44362.879999999997</v>
      </c>
      <c r="G49" s="308">
        <v>2493720.6800000002</v>
      </c>
      <c r="H49" s="308" t="s">
        <v>2811</v>
      </c>
      <c r="I49" s="312" t="s">
        <v>68</v>
      </c>
    </row>
    <row r="50" spans="1:9" ht="15" customHeight="1">
      <c r="A50" s="314" t="s">
        <v>2</v>
      </c>
      <c r="B50" s="303" t="s">
        <v>2812</v>
      </c>
      <c r="C50" s="308">
        <v>2548738.54</v>
      </c>
      <c r="D50" s="309"/>
      <c r="E50" s="308">
        <v>21181.49</v>
      </c>
      <c r="F50" s="308">
        <v>62386.15</v>
      </c>
      <c r="G50" s="308">
        <v>2507533.88</v>
      </c>
      <c r="H50" s="308" t="s">
        <v>2813</v>
      </c>
      <c r="I50" s="310">
        <v>26381.95</v>
      </c>
    </row>
    <row r="51" spans="1:9" ht="15" customHeight="1">
      <c r="A51" s="299" t="s">
        <v>2</v>
      </c>
      <c r="B51" s="303" t="s">
        <v>2814</v>
      </c>
      <c r="C51" s="308">
        <v>27645905.579999998</v>
      </c>
      <c r="D51" s="311"/>
      <c r="E51" s="308">
        <v>10303400.84</v>
      </c>
      <c r="F51" s="308">
        <v>7345179.4199999999</v>
      </c>
      <c r="G51" s="308">
        <v>30604127</v>
      </c>
      <c r="H51" s="308" t="s">
        <v>2815</v>
      </c>
      <c r="I51" s="310">
        <v>2003365.19</v>
      </c>
    </row>
    <row r="52" spans="1:9" ht="15" customHeight="1">
      <c r="A52" s="299" t="s">
        <v>2</v>
      </c>
      <c r="B52" s="303" t="s">
        <v>2816</v>
      </c>
      <c r="C52" s="299"/>
      <c r="D52" s="299"/>
      <c r="E52" s="299"/>
      <c r="F52" s="299"/>
      <c r="G52" s="299"/>
      <c r="H52" s="299"/>
      <c r="I52" s="299"/>
    </row>
    <row r="53" spans="1:9" ht="15" customHeight="1">
      <c r="A53" s="302" t="s">
        <v>2817</v>
      </c>
      <c r="B53" s="303" t="s">
        <v>2818</v>
      </c>
      <c r="C53" s="299"/>
      <c r="D53" s="299"/>
      <c r="E53" s="299"/>
      <c r="F53" s="299"/>
      <c r="G53" s="299"/>
      <c r="H53" s="299"/>
      <c r="I53" s="299"/>
    </row>
    <row r="54" spans="1:9" ht="15" customHeight="1">
      <c r="A54" s="302" t="s">
        <v>51</v>
      </c>
      <c r="B54" s="303" t="s">
        <v>2819</v>
      </c>
      <c r="C54" s="299"/>
      <c r="D54" s="299"/>
      <c r="E54" s="299"/>
      <c r="F54" s="299"/>
      <c r="G54" s="299"/>
      <c r="H54" s="299"/>
      <c r="I54" s="299"/>
    </row>
    <row r="55" spans="1:9" ht="15" customHeight="1">
      <c r="A55" s="304">
        <v>8009</v>
      </c>
      <c r="B55" s="303" t="s">
        <v>2820</v>
      </c>
      <c r="C55" s="6">
        <v>2180289.69</v>
      </c>
      <c r="D55" s="305"/>
      <c r="E55" s="6">
        <v>332174.77</v>
      </c>
      <c r="F55" s="6">
        <v>277072.71000000002</v>
      </c>
      <c r="G55" s="6">
        <v>2235391.75</v>
      </c>
      <c r="H55" s="6" t="s">
        <v>2821</v>
      </c>
      <c r="I55" s="306">
        <v>150529.94</v>
      </c>
    </row>
    <row r="56" spans="1:9" ht="15" customHeight="1">
      <c r="A56" s="299"/>
      <c r="B56" s="303" t="s">
        <v>2822</v>
      </c>
      <c r="C56" s="308">
        <v>2180289.69</v>
      </c>
      <c r="D56" s="311"/>
      <c r="E56" s="308">
        <v>332174.77</v>
      </c>
      <c r="F56" s="308">
        <v>277072.71000000002</v>
      </c>
      <c r="G56" s="308">
        <v>2235391.75</v>
      </c>
      <c r="H56" s="308" t="s">
        <v>2821</v>
      </c>
      <c r="I56" s="310">
        <v>150529.94</v>
      </c>
    </row>
    <row r="57" spans="1:9" ht="15" customHeight="1">
      <c r="A57" s="302" t="s">
        <v>63</v>
      </c>
      <c r="B57" s="303" t="s">
        <v>2823</v>
      </c>
      <c r="C57" s="299"/>
      <c r="D57" s="299"/>
      <c r="E57" s="299"/>
      <c r="F57" s="299"/>
      <c r="G57" s="299"/>
      <c r="H57" s="299"/>
      <c r="I57" s="299"/>
    </row>
    <row r="58" spans="1:9" ht="15" customHeight="1">
      <c r="A58" s="304">
        <v>8011</v>
      </c>
      <c r="B58" s="303" t="s">
        <v>2824</v>
      </c>
      <c r="C58" s="6">
        <v>60143.519999999997</v>
      </c>
      <c r="D58" s="305"/>
      <c r="E58" s="6">
        <v>9592.39</v>
      </c>
      <c r="F58" s="6">
        <v>4599.99</v>
      </c>
      <c r="G58" s="6">
        <v>65135.92</v>
      </c>
      <c r="H58" s="6" t="s">
        <v>2825</v>
      </c>
      <c r="I58" s="306">
        <v>4639.55</v>
      </c>
    </row>
    <row r="59" spans="1:9" ht="15" customHeight="1">
      <c r="A59" s="299" t="s">
        <v>2</v>
      </c>
      <c r="B59" s="303" t="s">
        <v>2826</v>
      </c>
      <c r="C59" s="308">
        <v>60143.519999999997</v>
      </c>
      <c r="D59" s="311"/>
      <c r="E59" s="308">
        <v>9592.39</v>
      </c>
      <c r="F59" s="308">
        <v>4599.99</v>
      </c>
      <c r="G59" s="308">
        <v>65135.92</v>
      </c>
      <c r="H59" s="308" t="s">
        <v>2825</v>
      </c>
      <c r="I59" s="310">
        <v>4639.55</v>
      </c>
    </row>
    <row r="60" spans="1:9" ht="15.75" customHeight="1">
      <c r="A60" s="299" t="s">
        <v>2</v>
      </c>
      <c r="B60" s="303" t="s">
        <v>2827</v>
      </c>
      <c r="C60" s="308">
        <v>2240433.21</v>
      </c>
      <c r="D60" s="311"/>
      <c r="E60" s="308">
        <v>341767.16</v>
      </c>
      <c r="F60" s="308">
        <v>281672.7</v>
      </c>
      <c r="G60" s="308">
        <v>2300527.67</v>
      </c>
      <c r="H60" s="308" t="s">
        <v>2828</v>
      </c>
      <c r="I60" s="310">
        <v>155169.49</v>
      </c>
    </row>
    <row r="61" spans="1:9" ht="15" customHeight="1">
      <c r="A61" s="302" t="s">
        <v>2829</v>
      </c>
      <c r="B61" s="303" t="s">
        <v>2830</v>
      </c>
      <c r="C61" s="299"/>
      <c r="D61" s="299"/>
      <c r="E61" s="299"/>
      <c r="F61" s="299"/>
      <c r="G61" s="299"/>
      <c r="H61" s="299"/>
      <c r="I61" s="299"/>
    </row>
    <row r="62" spans="1:9" ht="15" customHeight="1">
      <c r="A62" s="302" t="s">
        <v>18</v>
      </c>
      <c r="B62" s="303" t="s">
        <v>2831</v>
      </c>
      <c r="C62" s="299"/>
      <c r="D62" s="299"/>
      <c r="E62" s="299"/>
      <c r="F62" s="299"/>
      <c r="G62" s="299"/>
      <c r="H62" s="299"/>
      <c r="I62" s="299"/>
    </row>
    <row r="63" spans="1:9" ht="15" customHeight="1">
      <c r="A63" s="304">
        <v>8115</v>
      </c>
      <c r="B63" s="303" t="s">
        <v>2832</v>
      </c>
      <c r="C63" s="6">
        <v>14711.74</v>
      </c>
      <c r="D63" s="305"/>
      <c r="E63" s="6">
        <v>259.95</v>
      </c>
      <c r="F63" s="6" t="s">
        <v>68</v>
      </c>
      <c r="G63" s="6">
        <v>14971.69</v>
      </c>
      <c r="H63" s="6" t="s">
        <v>2833</v>
      </c>
      <c r="I63" s="307">
        <v>210.24</v>
      </c>
    </row>
    <row r="64" spans="1:9" ht="15" customHeight="1">
      <c r="A64" s="304">
        <v>8121</v>
      </c>
      <c r="B64" s="303" t="s">
        <v>2834</v>
      </c>
      <c r="C64" s="6">
        <v>1029625.82</v>
      </c>
      <c r="D64" s="305"/>
      <c r="E64" s="6">
        <v>236132.28</v>
      </c>
      <c r="F64" s="6">
        <v>74182.02</v>
      </c>
      <c r="G64" s="6">
        <v>1191576.08</v>
      </c>
      <c r="H64" s="6" t="s">
        <v>2835</v>
      </c>
      <c r="I64" s="306">
        <v>90138.3</v>
      </c>
    </row>
    <row r="65" spans="1:9" ht="15" customHeight="1">
      <c r="A65" s="299" t="s">
        <v>2</v>
      </c>
      <c r="B65" s="303" t="s">
        <v>2836</v>
      </c>
      <c r="C65" s="308">
        <v>1044337.56</v>
      </c>
      <c r="D65" s="311"/>
      <c r="E65" s="308">
        <v>236392.23</v>
      </c>
      <c r="F65" s="308">
        <v>74182.02</v>
      </c>
      <c r="G65" s="308">
        <v>1206547.77</v>
      </c>
      <c r="H65" s="308" t="s">
        <v>2837</v>
      </c>
      <c r="I65" s="310">
        <v>90348.54</v>
      </c>
    </row>
    <row r="66" spans="1:9" ht="15" customHeight="1">
      <c r="A66" s="2132" t="s">
        <v>2802</v>
      </c>
      <c r="B66" s="2133"/>
      <c r="C66" s="2133"/>
      <c r="D66" s="2133"/>
      <c r="E66" s="2133"/>
      <c r="F66" s="2133"/>
      <c r="G66" s="2133"/>
      <c r="H66" s="2133"/>
      <c r="I66" s="2133"/>
    </row>
    <row r="67" spans="1:9" ht="15" customHeight="1">
      <c r="A67" s="2501" t="s">
        <v>2803</v>
      </c>
      <c r="B67" s="2502"/>
      <c r="C67" s="2502"/>
      <c r="D67" s="2502"/>
      <c r="E67" s="2502"/>
      <c r="F67" s="2502"/>
      <c r="G67" s="2502"/>
      <c r="H67" s="2502"/>
      <c r="I67" s="2502"/>
    </row>
    <row r="68" spans="1:9" ht="15" customHeight="1">
      <c r="A68" s="32"/>
      <c r="B68" s="165" t="s">
        <v>2754</v>
      </c>
      <c r="C68" s="166" t="s">
        <v>2755</v>
      </c>
      <c r="D68" s="2253" t="s">
        <v>2756</v>
      </c>
      <c r="E68" s="2254"/>
      <c r="F68" s="166" t="s">
        <v>2757</v>
      </c>
      <c r="G68" s="166" t="s">
        <v>2755</v>
      </c>
      <c r="H68" s="166" t="s">
        <v>5</v>
      </c>
      <c r="I68" s="315" t="s">
        <v>27</v>
      </c>
    </row>
    <row r="69" spans="1:9" ht="15" customHeight="1">
      <c r="A69" s="32"/>
      <c r="B69" s="316"/>
      <c r="C69" s="169" t="s">
        <v>2758</v>
      </c>
      <c r="D69" s="2249" t="s">
        <v>2759</v>
      </c>
      <c r="E69" s="2250"/>
      <c r="F69" s="169" t="s">
        <v>2760</v>
      </c>
      <c r="G69" s="169" t="s">
        <v>2761</v>
      </c>
      <c r="H69" s="169" t="s">
        <v>8</v>
      </c>
      <c r="I69" s="315" t="s">
        <v>2762</v>
      </c>
    </row>
    <row r="70" spans="1:9" ht="15" customHeight="1">
      <c r="A70" s="32"/>
      <c r="B70" s="316"/>
      <c r="C70" s="169"/>
      <c r="D70" s="2249"/>
      <c r="E70" s="2250"/>
      <c r="F70" s="169"/>
      <c r="G70" s="169" t="s">
        <v>2763</v>
      </c>
      <c r="H70" s="169" t="s">
        <v>9</v>
      </c>
      <c r="I70" s="32"/>
    </row>
    <row r="71" spans="1:9" ht="15" customHeight="1">
      <c r="A71" s="2479" t="s">
        <v>10</v>
      </c>
      <c r="B71" s="2480"/>
      <c r="C71" s="39" t="s">
        <v>11</v>
      </c>
      <c r="D71" s="2255" t="s">
        <v>12</v>
      </c>
      <c r="E71" s="2256"/>
      <c r="F71" s="39" t="s">
        <v>13</v>
      </c>
      <c r="G71" s="39" t="s">
        <v>1000</v>
      </c>
      <c r="H71" s="39" t="s">
        <v>1001</v>
      </c>
      <c r="I71" s="267" t="s">
        <v>2141</v>
      </c>
    </row>
    <row r="72" spans="1:9" ht="15" customHeight="1">
      <c r="A72" s="32"/>
      <c r="B72" s="32"/>
      <c r="C72" s="32"/>
      <c r="D72" s="2400" t="s">
        <v>1002</v>
      </c>
      <c r="E72" s="2401"/>
      <c r="F72" s="2401"/>
      <c r="G72" s="32"/>
      <c r="H72" s="32"/>
      <c r="I72" s="32"/>
    </row>
    <row r="73" spans="1:9" ht="15" customHeight="1">
      <c r="A73" s="32" t="s">
        <v>2</v>
      </c>
      <c r="B73" s="43" t="s">
        <v>2838</v>
      </c>
      <c r="C73" s="32"/>
      <c r="D73" s="32"/>
      <c r="E73" s="32"/>
      <c r="F73" s="32"/>
      <c r="G73" s="32"/>
      <c r="H73" s="32"/>
      <c r="I73" s="32"/>
    </row>
    <row r="74" spans="1:9" ht="15" customHeight="1">
      <c r="A74" s="42" t="s">
        <v>2829</v>
      </c>
      <c r="B74" s="43" t="s">
        <v>2839</v>
      </c>
      <c r="C74" s="32"/>
      <c r="D74" s="32"/>
      <c r="E74" s="32"/>
      <c r="F74" s="32"/>
      <c r="G74" s="32"/>
      <c r="H74" s="32"/>
      <c r="I74" s="32"/>
    </row>
    <row r="75" spans="1:9" ht="15" customHeight="1">
      <c r="A75" s="42" t="s">
        <v>51</v>
      </c>
      <c r="B75" s="43" t="s">
        <v>2840</v>
      </c>
      <c r="C75" s="32"/>
      <c r="D75" s="32"/>
      <c r="E75" s="32"/>
      <c r="F75" s="32"/>
      <c r="G75" s="32"/>
      <c r="H75" s="32"/>
      <c r="I75" s="32"/>
    </row>
    <row r="76" spans="1:9" ht="15" customHeight="1">
      <c r="A76" s="44">
        <v>8222</v>
      </c>
      <c r="B76" s="43" t="s">
        <v>1130</v>
      </c>
      <c r="C76" s="49" t="s">
        <v>68</v>
      </c>
      <c r="D76" s="317"/>
      <c r="E76" s="49">
        <v>226504.51</v>
      </c>
      <c r="F76" s="49">
        <v>226504.51</v>
      </c>
      <c r="G76" s="49" t="s">
        <v>68</v>
      </c>
      <c r="H76" s="49" t="s">
        <v>68</v>
      </c>
      <c r="I76" s="164" t="s">
        <v>68</v>
      </c>
    </row>
    <row r="77" spans="1:9" ht="15" customHeight="1">
      <c r="A77" s="44">
        <v>8229</v>
      </c>
      <c r="B77" s="43" t="s">
        <v>2841</v>
      </c>
      <c r="C77" s="49">
        <v>72.16</v>
      </c>
      <c r="D77" s="317" t="s">
        <v>1152</v>
      </c>
      <c r="E77" s="49">
        <v>4.75</v>
      </c>
      <c r="F77" s="49" t="s">
        <v>68</v>
      </c>
      <c r="G77" s="49">
        <v>76.91</v>
      </c>
      <c r="H77" s="49" t="s">
        <v>2842</v>
      </c>
      <c r="I77" s="164" t="s">
        <v>68</v>
      </c>
    </row>
    <row r="78" spans="1:9" ht="15" customHeight="1">
      <c r="A78" s="32" t="s">
        <v>2</v>
      </c>
      <c r="B78" s="43" t="s">
        <v>2843</v>
      </c>
      <c r="C78" s="263">
        <v>72.16</v>
      </c>
      <c r="D78" s="318"/>
      <c r="E78" s="263">
        <v>226509.26</v>
      </c>
      <c r="F78" s="263">
        <v>226504.51</v>
      </c>
      <c r="G78" s="263">
        <v>76.91</v>
      </c>
      <c r="H78" s="263" t="s">
        <v>2842</v>
      </c>
      <c r="I78" s="319" t="s">
        <v>68</v>
      </c>
    </row>
    <row r="79" spans="1:9" ht="15" customHeight="1">
      <c r="A79" s="32" t="s">
        <v>2</v>
      </c>
      <c r="B79" s="43" t="s">
        <v>2844</v>
      </c>
      <c r="C79" s="263">
        <v>1044409.72</v>
      </c>
      <c r="D79" s="318"/>
      <c r="E79" s="263">
        <v>462901.49</v>
      </c>
      <c r="F79" s="263">
        <v>300686.53000000003</v>
      </c>
      <c r="G79" s="263">
        <f>C79+E79-F79</f>
        <v>1206624.68</v>
      </c>
      <c r="H79" s="263" t="s">
        <v>2837</v>
      </c>
      <c r="I79" s="320">
        <v>90348.54</v>
      </c>
    </row>
    <row r="80" spans="1:9" ht="15" customHeight="1">
      <c r="A80" s="42" t="s">
        <v>2845</v>
      </c>
      <c r="B80" s="43" t="s">
        <v>2846</v>
      </c>
      <c r="C80" s="32"/>
      <c r="D80" s="32"/>
      <c r="E80" s="32"/>
      <c r="F80" s="317"/>
      <c r="G80" s="32"/>
      <c r="H80" s="32"/>
      <c r="I80" s="32"/>
    </row>
    <row r="81" spans="1:9" ht="15" customHeight="1">
      <c r="A81" s="42" t="s">
        <v>18</v>
      </c>
      <c r="B81" s="43" t="s">
        <v>2847</v>
      </c>
      <c r="C81" s="32"/>
      <c r="D81" s="32"/>
      <c r="E81" s="32"/>
      <c r="F81" s="32"/>
      <c r="G81" s="32"/>
      <c r="H81" s="32"/>
      <c r="I81" s="32"/>
    </row>
    <row r="82" spans="1:9" ht="15" customHeight="1">
      <c r="A82" s="44">
        <v>8338</v>
      </c>
      <c r="B82" s="43" t="s">
        <v>2848</v>
      </c>
      <c r="C82" s="49">
        <v>15.42</v>
      </c>
      <c r="D82" s="317"/>
      <c r="E82" s="49" t="s">
        <v>68</v>
      </c>
      <c r="F82" s="49" t="s">
        <v>68</v>
      </c>
      <c r="G82" s="49">
        <v>15.42</v>
      </c>
      <c r="H82" s="49" t="s">
        <v>68</v>
      </c>
      <c r="I82" s="164" t="s">
        <v>68</v>
      </c>
    </row>
    <row r="83" spans="1:9" ht="15" customHeight="1">
      <c r="A83" s="44">
        <v>8342</v>
      </c>
      <c r="B83" s="43" t="s">
        <v>2849</v>
      </c>
      <c r="C83" s="49">
        <v>137919.35999999999</v>
      </c>
      <c r="D83" s="317"/>
      <c r="E83" s="49">
        <v>314898.65000000002</v>
      </c>
      <c r="F83" s="49">
        <v>316134.02</v>
      </c>
      <c r="G83" s="49">
        <v>136683.99</v>
      </c>
      <c r="H83" s="49" t="s">
        <v>2850</v>
      </c>
      <c r="I83" s="164" t="s">
        <v>68</v>
      </c>
    </row>
    <row r="84" spans="1:9" ht="15" customHeight="1">
      <c r="A84" s="32"/>
      <c r="B84" s="43" t="s">
        <v>2851</v>
      </c>
      <c r="C84" s="263">
        <v>137934.78</v>
      </c>
      <c r="D84" s="318"/>
      <c r="E84" s="263">
        <v>314898.65000000002</v>
      </c>
      <c r="F84" s="263">
        <v>316134.02</v>
      </c>
      <c r="G84" s="263">
        <v>136699.41</v>
      </c>
      <c r="H84" s="263" t="s">
        <v>2850</v>
      </c>
      <c r="I84" s="319" t="s">
        <v>68</v>
      </c>
    </row>
    <row r="85" spans="1:9" ht="15" customHeight="1">
      <c r="A85" s="42" t="s">
        <v>51</v>
      </c>
      <c r="B85" s="43" t="s">
        <v>2852</v>
      </c>
      <c r="C85" s="32"/>
      <c r="D85" s="32"/>
      <c r="E85" s="32"/>
      <c r="F85" s="32"/>
      <c r="G85" s="32"/>
      <c r="H85" s="32"/>
      <c r="I85" s="32"/>
    </row>
    <row r="86" spans="1:9" ht="15" customHeight="1">
      <c r="A86" s="44">
        <v>8443</v>
      </c>
      <c r="B86" s="43" t="s">
        <v>2853</v>
      </c>
      <c r="C86" s="49">
        <v>342251.66</v>
      </c>
      <c r="D86" s="317"/>
      <c r="E86" s="49">
        <v>365685.09</v>
      </c>
      <c r="F86" s="49">
        <v>343794.57</v>
      </c>
      <c r="G86" s="49">
        <v>364142.18</v>
      </c>
      <c r="H86" s="49" t="s">
        <v>2854</v>
      </c>
      <c r="I86" s="164" t="s">
        <v>68</v>
      </c>
    </row>
    <row r="87" spans="1:9" ht="15" customHeight="1">
      <c r="A87" s="44">
        <v>8448</v>
      </c>
      <c r="B87" s="43" t="s">
        <v>2848</v>
      </c>
      <c r="C87" s="49">
        <v>408.02</v>
      </c>
      <c r="D87" s="317"/>
      <c r="E87" s="49" t="s">
        <v>68</v>
      </c>
      <c r="F87" s="49" t="s">
        <v>68</v>
      </c>
      <c r="G87" s="49">
        <v>408.02</v>
      </c>
      <c r="H87" s="49" t="s">
        <v>68</v>
      </c>
      <c r="I87" s="164" t="s">
        <v>68</v>
      </c>
    </row>
    <row r="88" spans="1:9" ht="15" customHeight="1">
      <c r="A88" s="44">
        <v>8449</v>
      </c>
      <c r="B88" s="43" t="s">
        <v>2849</v>
      </c>
      <c r="C88" s="49">
        <v>10732.63</v>
      </c>
      <c r="D88" s="317"/>
      <c r="E88" s="49">
        <v>7204</v>
      </c>
      <c r="F88" s="49">
        <v>11959.28</v>
      </c>
      <c r="G88" s="49">
        <v>5977.35</v>
      </c>
      <c r="H88" s="49" t="s">
        <v>2855</v>
      </c>
      <c r="I88" s="164" t="s">
        <v>68</v>
      </c>
    </row>
    <row r="89" spans="1:9" ht="15" customHeight="1">
      <c r="A89" s="32" t="s">
        <v>2</v>
      </c>
      <c r="B89" s="43" t="s">
        <v>2856</v>
      </c>
      <c r="C89" s="263">
        <v>353392.31</v>
      </c>
      <c r="D89" s="318"/>
      <c r="E89" s="263">
        <v>372889.09</v>
      </c>
      <c r="F89" s="263">
        <v>355753.85</v>
      </c>
      <c r="G89" s="263">
        <v>370527.55</v>
      </c>
      <c r="H89" s="263" t="s">
        <v>2857</v>
      </c>
      <c r="I89" s="319" t="s">
        <v>68</v>
      </c>
    </row>
    <row r="90" spans="1:9" ht="15" customHeight="1">
      <c r="A90" s="32" t="s">
        <v>2</v>
      </c>
      <c r="B90" s="43" t="s">
        <v>2858</v>
      </c>
      <c r="C90" s="263">
        <v>491327.09</v>
      </c>
      <c r="D90" s="318"/>
      <c r="E90" s="263">
        <v>687787.74</v>
      </c>
      <c r="F90" s="263">
        <v>671887.87</v>
      </c>
      <c r="G90" s="263">
        <v>507226.96</v>
      </c>
      <c r="H90" s="263" t="s">
        <v>2859</v>
      </c>
      <c r="I90" s="319" t="s">
        <v>68</v>
      </c>
    </row>
    <row r="91" spans="1:9" ht="15" customHeight="1">
      <c r="A91" s="32" t="s">
        <v>2</v>
      </c>
      <c r="B91" s="43" t="s">
        <v>2860</v>
      </c>
      <c r="C91" s="263">
        <v>3776170.02</v>
      </c>
      <c r="D91" s="263"/>
      <c r="E91" s="263">
        <v>1492456.39</v>
      </c>
      <c r="F91" s="263">
        <f>F90+F79+F60</f>
        <v>1254247.1000000001</v>
      </c>
      <c r="G91" s="263">
        <f>C91+E91-F91</f>
        <v>4014379.31</v>
      </c>
      <c r="H91" s="263" t="s">
        <v>2861</v>
      </c>
      <c r="I91" s="320">
        <v>245518.02</v>
      </c>
    </row>
    <row r="92" spans="1:9" ht="15" customHeight="1">
      <c r="A92" s="32" t="s">
        <v>2</v>
      </c>
      <c r="B92" s="43" t="s">
        <v>2862</v>
      </c>
      <c r="C92" s="62">
        <v>31422075.600000001</v>
      </c>
      <c r="D92" s="321"/>
      <c r="E92" s="62">
        <v>11795857.23</v>
      </c>
      <c r="F92" s="62">
        <f>F91+F51</f>
        <v>8599426.5199999996</v>
      </c>
      <c r="G92" s="62" t="s">
        <v>5229</v>
      </c>
      <c r="H92" s="62" t="s">
        <v>2863</v>
      </c>
      <c r="I92" s="322">
        <v>2248883.2200000002</v>
      </c>
    </row>
    <row r="93" spans="1:9" ht="12.75" customHeight="1">
      <c r="A93" s="323" t="s">
        <v>18</v>
      </c>
      <c r="B93" s="2259" t="s">
        <v>2864</v>
      </c>
      <c r="C93" s="2259"/>
      <c r="D93" s="2259"/>
      <c r="E93" s="2259"/>
      <c r="F93" s="2259"/>
      <c r="G93" s="2259"/>
      <c r="H93" s="2259"/>
      <c r="I93" s="2259"/>
    </row>
    <row r="94" spans="1:9" ht="12.75" customHeight="1">
      <c r="A94" s="324" t="s">
        <v>51</v>
      </c>
      <c r="B94" s="2271" t="s">
        <v>2865</v>
      </c>
      <c r="C94" s="2271"/>
      <c r="D94" s="2271"/>
      <c r="E94" s="2271"/>
      <c r="F94" s="2271"/>
      <c r="G94" s="2271"/>
      <c r="H94" s="2271"/>
      <c r="I94" s="2271"/>
    </row>
    <row r="95" spans="1:9" ht="12.75" customHeight="1">
      <c r="A95" s="324" t="s">
        <v>860</v>
      </c>
      <c r="B95" s="2500" t="s">
        <v>5230</v>
      </c>
      <c r="C95" s="2500"/>
      <c r="D95" s="2500"/>
      <c r="E95" s="2500"/>
      <c r="F95" s="2500"/>
      <c r="G95" s="2500"/>
      <c r="H95" s="2500"/>
      <c r="I95" s="2500"/>
    </row>
    <row r="96" spans="1:9" ht="13.5" customHeight="1">
      <c r="A96" s="324" t="s">
        <v>2866</v>
      </c>
      <c r="B96" s="2271" t="s">
        <v>2867</v>
      </c>
      <c r="C96" s="2271"/>
      <c r="D96" s="2271"/>
      <c r="E96" s="2271"/>
      <c r="F96" s="2271"/>
      <c r="G96" s="2271"/>
      <c r="H96" s="2271"/>
      <c r="I96" s="2271"/>
    </row>
    <row r="97" spans="1:9" ht="15" customHeight="1">
      <c r="A97" s="299"/>
      <c r="B97" s="299"/>
      <c r="C97" s="299"/>
      <c r="D97" s="299"/>
      <c r="E97" s="299"/>
      <c r="F97" s="299"/>
      <c r="G97" s="299"/>
      <c r="H97" s="299"/>
      <c r="I97" s="299"/>
    </row>
    <row r="98" spans="1:9" ht="15" customHeight="1">
      <c r="A98" s="299"/>
      <c r="B98" s="299"/>
      <c r="C98" s="299"/>
      <c r="D98" s="299"/>
      <c r="E98" s="299"/>
      <c r="F98" s="299"/>
      <c r="G98" s="299"/>
      <c r="H98" s="299"/>
      <c r="I98" s="299"/>
    </row>
    <row r="99" spans="1:9" ht="15" customHeight="1">
      <c r="A99" s="299"/>
      <c r="B99" s="299"/>
      <c r="C99" s="299"/>
      <c r="D99" s="299"/>
      <c r="E99" s="299"/>
      <c r="F99" s="299"/>
      <c r="G99" s="299"/>
      <c r="H99" s="299"/>
      <c r="I99" s="299"/>
    </row>
    <row r="100" spans="1:9" ht="15" customHeight="1">
      <c r="A100" s="299"/>
      <c r="B100" s="299"/>
      <c r="C100" s="299"/>
      <c r="D100" s="299"/>
      <c r="E100" s="299"/>
      <c r="F100" s="299"/>
      <c r="G100" s="299"/>
      <c r="H100" s="299"/>
      <c r="I100" s="299"/>
    </row>
    <row r="101" spans="1:9" ht="15" customHeight="1">
      <c r="A101" s="299"/>
      <c r="B101" s="299"/>
      <c r="C101" s="299"/>
      <c r="D101" s="299"/>
      <c r="E101" s="299"/>
      <c r="F101" s="299"/>
      <c r="G101" s="299"/>
      <c r="H101" s="299"/>
      <c r="I101" s="299"/>
    </row>
    <row r="102" spans="1:9" ht="15" customHeight="1">
      <c r="A102" s="299"/>
      <c r="B102" s="299"/>
      <c r="C102" s="299"/>
      <c r="D102" s="299"/>
      <c r="E102" s="299"/>
      <c r="F102" s="299"/>
      <c r="G102" s="299"/>
      <c r="H102" s="299"/>
      <c r="I102" s="299"/>
    </row>
    <row r="103" spans="1:9" ht="15" customHeight="1">
      <c r="A103" s="299"/>
      <c r="B103" s="299"/>
      <c r="C103" s="299"/>
      <c r="D103" s="299"/>
      <c r="E103" s="299"/>
      <c r="F103" s="299"/>
      <c r="G103" s="299"/>
      <c r="H103" s="299"/>
      <c r="I103" s="299"/>
    </row>
    <row r="104" spans="1:9" ht="15" customHeight="1">
      <c r="A104" s="299"/>
      <c r="B104" s="299"/>
      <c r="C104" s="299"/>
      <c r="D104" s="299"/>
      <c r="E104" s="299"/>
      <c r="F104" s="299"/>
      <c r="G104" s="299"/>
      <c r="H104" s="299"/>
      <c r="I104" s="299"/>
    </row>
    <row r="105" spans="1:9" ht="15" customHeight="1">
      <c r="A105" s="299"/>
      <c r="B105" s="299"/>
      <c r="C105" s="299"/>
      <c r="D105" s="299"/>
      <c r="E105" s="299"/>
      <c r="F105" s="299"/>
      <c r="G105" s="299"/>
      <c r="H105" s="299"/>
      <c r="I105" s="299"/>
    </row>
    <row r="106" spans="1:9" ht="15" customHeight="1">
      <c r="A106" s="299"/>
      <c r="B106" s="299"/>
      <c r="C106" s="299"/>
      <c r="D106" s="299"/>
      <c r="E106" s="299"/>
      <c r="F106" s="299"/>
      <c r="G106" s="299"/>
      <c r="H106" s="299"/>
      <c r="I106" s="299"/>
    </row>
    <row r="107" spans="1:9" ht="15" customHeight="1">
      <c r="A107" s="299"/>
      <c r="B107" s="299"/>
      <c r="C107" s="299"/>
      <c r="D107" s="299"/>
      <c r="E107" s="299"/>
      <c r="F107" s="299"/>
      <c r="G107" s="299"/>
      <c r="H107" s="299"/>
      <c r="I107" s="299"/>
    </row>
    <row r="108" spans="1:9" ht="15" customHeight="1">
      <c r="A108" s="299"/>
      <c r="B108" s="299"/>
      <c r="C108" s="299"/>
      <c r="D108" s="299"/>
      <c r="E108" s="299"/>
      <c r="F108" s="299"/>
      <c r="G108" s="299"/>
      <c r="H108" s="299"/>
      <c r="I108" s="299"/>
    </row>
    <row r="109" spans="1:9" ht="15" customHeight="1">
      <c r="A109" s="299"/>
      <c r="B109" s="299"/>
      <c r="C109" s="299"/>
      <c r="D109" s="299"/>
      <c r="E109" s="299"/>
      <c r="F109" s="299"/>
      <c r="G109" s="299"/>
      <c r="H109" s="299"/>
      <c r="I109" s="299"/>
    </row>
    <row r="110" spans="1:9" ht="15" customHeight="1">
      <c r="A110" s="299"/>
      <c r="B110" s="299"/>
      <c r="C110" s="299"/>
      <c r="D110" s="299"/>
      <c r="E110" s="299"/>
      <c r="F110" s="299"/>
      <c r="G110" s="299"/>
      <c r="H110" s="299"/>
      <c r="I110" s="299"/>
    </row>
    <row r="111" spans="1:9" ht="15" customHeight="1">
      <c r="A111" s="299"/>
      <c r="B111" s="299"/>
      <c r="C111" s="299"/>
      <c r="D111" s="299"/>
      <c r="E111" s="299"/>
      <c r="F111" s="299"/>
      <c r="G111" s="299"/>
      <c r="H111" s="299"/>
      <c r="I111" s="299"/>
    </row>
    <row r="112" spans="1:9" ht="15" customHeight="1">
      <c r="A112" s="299"/>
      <c r="B112" s="299"/>
      <c r="C112" s="299"/>
      <c r="D112" s="299"/>
      <c r="E112" s="299"/>
      <c r="F112" s="299"/>
      <c r="G112" s="299"/>
      <c r="H112" s="299"/>
      <c r="I112" s="299"/>
    </row>
    <row r="113" spans="1:9" ht="15" customHeight="1">
      <c r="A113" s="299"/>
      <c r="B113" s="299"/>
      <c r="C113" s="299"/>
      <c r="D113" s="299"/>
      <c r="E113" s="299"/>
      <c r="F113" s="299"/>
      <c r="G113" s="299"/>
      <c r="H113" s="299"/>
      <c r="I113" s="299"/>
    </row>
    <row r="114" spans="1:9" ht="15" customHeight="1">
      <c r="A114" s="299"/>
      <c r="B114" s="299"/>
      <c r="C114" s="299"/>
      <c r="D114" s="299"/>
      <c r="E114" s="299"/>
      <c r="F114" s="299"/>
      <c r="G114" s="299"/>
      <c r="H114" s="299"/>
      <c r="I114" s="299"/>
    </row>
    <row r="115" spans="1:9" ht="15" customHeight="1">
      <c r="A115" s="299"/>
      <c r="B115" s="299"/>
      <c r="C115" s="299"/>
      <c r="D115" s="299"/>
      <c r="E115" s="299"/>
      <c r="F115" s="299"/>
      <c r="G115" s="299"/>
      <c r="H115" s="299"/>
      <c r="I115" s="299"/>
    </row>
    <row r="116" spans="1:9" ht="15" customHeight="1">
      <c r="A116" s="299"/>
      <c r="B116" s="299"/>
      <c r="C116" s="299"/>
      <c r="D116" s="299"/>
      <c r="E116" s="299"/>
      <c r="F116" s="299"/>
      <c r="G116" s="299"/>
      <c r="H116" s="299"/>
      <c r="I116" s="299"/>
    </row>
    <row r="117" spans="1:9" ht="15" customHeight="1">
      <c r="A117" s="299"/>
      <c r="B117" s="299"/>
      <c r="C117" s="299"/>
      <c r="D117" s="299"/>
      <c r="E117" s="299"/>
      <c r="F117" s="299"/>
      <c r="G117" s="299"/>
      <c r="H117" s="299"/>
      <c r="I117" s="299"/>
    </row>
    <row r="118" spans="1:9" ht="15" customHeight="1">
      <c r="A118" s="299"/>
      <c r="B118" s="299"/>
      <c r="C118" s="299"/>
      <c r="D118" s="299"/>
      <c r="E118" s="299"/>
      <c r="F118" s="299"/>
      <c r="G118" s="299"/>
      <c r="H118" s="299"/>
      <c r="I118" s="299"/>
    </row>
    <row r="119" spans="1:9" ht="15" customHeight="1">
      <c r="A119" s="299"/>
      <c r="B119" s="299"/>
      <c r="C119" s="299"/>
      <c r="D119" s="299"/>
      <c r="E119" s="299"/>
      <c r="F119" s="299"/>
      <c r="G119" s="299"/>
      <c r="H119" s="299"/>
      <c r="I119" s="299"/>
    </row>
    <row r="120" spans="1:9" ht="15" customHeight="1">
      <c r="A120" s="299"/>
      <c r="B120" s="299"/>
      <c r="C120" s="299"/>
      <c r="D120" s="299"/>
      <c r="E120" s="299"/>
      <c r="F120" s="299"/>
      <c r="G120" s="299"/>
      <c r="H120" s="299"/>
      <c r="I120" s="299"/>
    </row>
    <row r="121" spans="1:9" ht="15" customHeight="1">
      <c r="A121" s="299"/>
      <c r="B121" s="299"/>
      <c r="C121" s="299"/>
      <c r="D121" s="299"/>
      <c r="E121" s="299"/>
      <c r="F121" s="299"/>
      <c r="G121" s="299"/>
      <c r="H121" s="299"/>
      <c r="I121" s="299"/>
    </row>
    <row r="122" spans="1:9" ht="15" customHeight="1">
      <c r="A122" s="299"/>
      <c r="B122" s="299"/>
      <c r="C122" s="299"/>
      <c r="D122" s="299"/>
      <c r="E122" s="299"/>
      <c r="F122" s="299"/>
      <c r="G122" s="299"/>
      <c r="H122" s="299"/>
      <c r="I122" s="299"/>
    </row>
    <row r="123" spans="1:9" ht="15" customHeight="1">
      <c r="A123" s="299"/>
      <c r="B123" s="299"/>
      <c r="C123" s="299"/>
      <c r="D123" s="299"/>
      <c r="E123" s="299"/>
      <c r="F123" s="299"/>
      <c r="G123" s="299"/>
      <c r="H123" s="299"/>
      <c r="I123" s="299"/>
    </row>
    <row r="124" spans="1:9" ht="15" customHeight="1">
      <c r="A124" s="299"/>
      <c r="B124" s="299"/>
      <c r="C124" s="299"/>
      <c r="D124" s="299"/>
      <c r="E124" s="299"/>
      <c r="F124" s="299"/>
      <c r="G124" s="299"/>
      <c r="H124" s="299"/>
      <c r="I124" s="299"/>
    </row>
    <row r="125" spans="1:9" ht="15" customHeight="1">
      <c r="A125" s="299"/>
      <c r="B125" s="299"/>
      <c r="C125" s="299"/>
      <c r="D125" s="299"/>
      <c r="E125" s="299"/>
      <c r="F125" s="299"/>
      <c r="G125" s="299"/>
      <c r="H125" s="299"/>
      <c r="I125" s="299"/>
    </row>
    <row r="126" spans="1:9" ht="15" customHeight="1">
      <c r="A126" s="299"/>
      <c r="B126" s="299"/>
      <c r="C126" s="299"/>
      <c r="D126" s="299"/>
      <c r="E126" s="299"/>
      <c r="F126" s="299"/>
      <c r="G126" s="299"/>
      <c r="H126" s="299"/>
      <c r="I126" s="299"/>
    </row>
    <row r="127" spans="1:9" ht="15" customHeight="1">
      <c r="A127" s="299"/>
      <c r="B127" s="299"/>
      <c r="C127" s="299"/>
      <c r="D127" s="299"/>
      <c r="E127" s="299"/>
      <c r="F127" s="299"/>
      <c r="G127" s="299"/>
      <c r="H127" s="299"/>
      <c r="I127" s="299"/>
    </row>
    <row r="128" spans="1:9" ht="15" customHeight="1">
      <c r="A128" s="299"/>
      <c r="B128" s="299"/>
      <c r="C128" s="299"/>
      <c r="D128" s="299"/>
      <c r="E128" s="299"/>
      <c r="F128" s="299"/>
      <c r="G128" s="299"/>
      <c r="H128" s="299"/>
      <c r="I128" s="299"/>
    </row>
    <row r="129" spans="1:9" ht="15" customHeight="1">
      <c r="A129" s="299"/>
      <c r="B129" s="299"/>
      <c r="C129" s="299"/>
      <c r="D129" s="299"/>
      <c r="E129" s="299"/>
      <c r="F129" s="299"/>
      <c r="G129" s="299"/>
      <c r="H129" s="299"/>
      <c r="I129" s="299"/>
    </row>
    <row r="130" spans="1:9" ht="15" customHeight="1">
      <c r="A130" s="299"/>
      <c r="B130" s="299"/>
      <c r="C130" s="299"/>
      <c r="D130" s="299"/>
      <c r="E130" s="299"/>
      <c r="F130" s="299"/>
      <c r="G130" s="299"/>
      <c r="H130" s="299"/>
      <c r="I130" s="299"/>
    </row>
    <row r="131" spans="1:9" ht="15" customHeight="1">
      <c r="A131" s="299"/>
      <c r="B131" s="299"/>
      <c r="C131" s="299"/>
      <c r="D131" s="299"/>
      <c r="E131" s="299"/>
      <c r="F131" s="299"/>
      <c r="G131" s="299"/>
      <c r="H131" s="299"/>
      <c r="I131" s="299"/>
    </row>
    <row r="132" spans="1:9" ht="15" customHeight="1">
      <c r="A132" s="299"/>
      <c r="B132" s="299"/>
      <c r="C132" s="299"/>
      <c r="D132" s="299"/>
      <c r="E132" s="299"/>
      <c r="F132" s="299"/>
      <c r="G132" s="299"/>
      <c r="H132" s="299"/>
      <c r="I132" s="299"/>
    </row>
    <row r="133" spans="1:9" ht="15" customHeight="1">
      <c r="A133" s="299"/>
      <c r="B133" s="299"/>
      <c r="C133" s="299"/>
      <c r="D133" s="299"/>
      <c r="E133" s="299"/>
      <c r="F133" s="299"/>
      <c r="G133" s="299"/>
      <c r="H133" s="299"/>
      <c r="I133" s="299"/>
    </row>
    <row r="134" spans="1:9" ht="15" customHeight="1">
      <c r="A134" s="299"/>
      <c r="B134" s="299"/>
      <c r="C134" s="299"/>
      <c r="D134" s="299"/>
      <c r="E134" s="299"/>
      <c r="F134" s="299"/>
      <c r="G134" s="299"/>
      <c r="H134" s="299"/>
      <c r="I134" s="299"/>
    </row>
    <row r="135" spans="1:9" ht="15" customHeight="1">
      <c r="A135" s="299"/>
      <c r="B135" s="299"/>
      <c r="C135" s="299"/>
      <c r="D135" s="299"/>
      <c r="E135" s="299"/>
      <c r="F135" s="299"/>
      <c r="G135" s="299"/>
      <c r="H135" s="299"/>
      <c r="I135" s="299"/>
    </row>
    <row r="136" spans="1:9" ht="15" customHeight="1">
      <c r="A136" s="299"/>
      <c r="B136" s="299"/>
      <c r="C136" s="299"/>
      <c r="D136" s="299"/>
      <c r="E136" s="299"/>
      <c r="F136" s="299"/>
      <c r="G136" s="299"/>
      <c r="H136" s="299"/>
      <c r="I136" s="299"/>
    </row>
    <row r="137" spans="1:9" ht="15" customHeight="1">
      <c r="A137" s="299"/>
      <c r="B137" s="299"/>
      <c r="C137" s="299"/>
      <c r="D137" s="299"/>
      <c r="E137" s="299"/>
      <c r="F137" s="299"/>
      <c r="G137" s="299"/>
      <c r="H137" s="299"/>
      <c r="I137" s="299"/>
    </row>
    <row r="138" spans="1:9" ht="15" customHeight="1">
      <c r="A138" s="299"/>
      <c r="B138" s="299"/>
      <c r="C138" s="299"/>
      <c r="D138" s="299"/>
      <c r="E138" s="299"/>
      <c r="F138" s="299"/>
      <c r="G138" s="299"/>
      <c r="H138" s="299"/>
      <c r="I138" s="299"/>
    </row>
    <row r="139" spans="1:9" ht="15" customHeight="1">
      <c r="A139" s="299"/>
      <c r="B139" s="299"/>
      <c r="C139" s="299"/>
      <c r="D139" s="299"/>
      <c r="E139" s="299"/>
      <c r="F139" s="299"/>
      <c r="G139" s="299"/>
      <c r="H139" s="299"/>
      <c r="I139" s="299"/>
    </row>
    <row r="140" spans="1:9" ht="15" customHeight="1">
      <c r="A140" s="299"/>
      <c r="B140" s="299"/>
      <c r="C140" s="299"/>
      <c r="D140" s="299"/>
      <c r="E140" s="299"/>
      <c r="F140" s="299"/>
      <c r="G140" s="299"/>
      <c r="H140" s="299"/>
      <c r="I140" s="299"/>
    </row>
    <row r="141" spans="1:9" ht="15" customHeight="1">
      <c r="A141" s="299"/>
      <c r="B141" s="299"/>
      <c r="C141" s="299"/>
      <c r="D141" s="299"/>
      <c r="E141" s="299"/>
      <c r="F141" s="299"/>
      <c r="G141" s="299"/>
      <c r="H141" s="299"/>
      <c r="I141" s="299"/>
    </row>
    <row r="142" spans="1:9" ht="15" customHeight="1">
      <c r="A142" s="299"/>
      <c r="B142" s="299"/>
      <c r="C142" s="299"/>
      <c r="D142" s="299"/>
      <c r="E142" s="299"/>
      <c r="F142" s="299"/>
      <c r="G142" s="299"/>
      <c r="H142" s="299"/>
      <c r="I142" s="299"/>
    </row>
    <row r="143" spans="1:9" ht="15" customHeight="1">
      <c r="A143" s="299"/>
      <c r="B143" s="299"/>
      <c r="C143" s="299"/>
      <c r="D143" s="299"/>
      <c r="E143" s="299"/>
      <c r="F143" s="299"/>
      <c r="G143" s="299"/>
      <c r="H143" s="299"/>
      <c r="I143" s="299"/>
    </row>
    <row r="144" spans="1:9" ht="15" customHeight="1">
      <c r="A144" s="299"/>
      <c r="B144" s="299"/>
      <c r="C144" s="299"/>
      <c r="D144" s="299"/>
      <c r="E144" s="299"/>
      <c r="F144" s="299"/>
      <c r="G144" s="299"/>
      <c r="H144" s="299"/>
      <c r="I144" s="299"/>
    </row>
    <row r="145" spans="1:9" ht="15" customHeight="1">
      <c r="A145" s="299"/>
      <c r="B145" s="299"/>
      <c r="C145" s="299"/>
      <c r="D145" s="299"/>
      <c r="E145" s="299"/>
      <c r="F145" s="299"/>
      <c r="G145" s="299"/>
      <c r="H145" s="299"/>
      <c r="I145" s="299"/>
    </row>
    <row r="146" spans="1:9" ht="15" customHeight="1">
      <c r="A146" s="299"/>
      <c r="B146" s="299"/>
      <c r="C146" s="299"/>
      <c r="D146" s="299"/>
      <c r="E146" s="299"/>
      <c r="F146" s="299"/>
      <c r="G146" s="299"/>
      <c r="H146" s="299"/>
      <c r="I146" s="299"/>
    </row>
    <row r="147" spans="1:9" ht="15" customHeight="1">
      <c r="A147" s="299"/>
      <c r="B147" s="299"/>
      <c r="C147" s="299"/>
      <c r="D147" s="299"/>
      <c r="E147" s="299"/>
      <c r="F147" s="299"/>
      <c r="G147" s="299"/>
      <c r="H147" s="299"/>
      <c r="I147" s="299"/>
    </row>
    <row r="148" spans="1:9" ht="15" customHeight="1">
      <c r="A148" s="299"/>
      <c r="B148" s="299"/>
      <c r="C148" s="299"/>
      <c r="D148" s="299"/>
      <c r="E148" s="299"/>
      <c r="F148" s="299"/>
      <c r="G148" s="299"/>
      <c r="H148" s="299"/>
      <c r="I148" s="299"/>
    </row>
    <row r="149" spans="1:9" ht="15" customHeight="1">
      <c r="A149" s="299"/>
      <c r="B149" s="299"/>
      <c r="C149" s="299"/>
      <c r="D149" s="299"/>
      <c r="E149" s="299"/>
      <c r="F149" s="299"/>
      <c r="G149" s="299"/>
      <c r="H149" s="299"/>
      <c r="I149" s="299"/>
    </row>
    <row r="150" spans="1:9" ht="15" customHeight="1">
      <c r="A150" s="299"/>
      <c r="B150" s="299"/>
      <c r="C150" s="299"/>
      <c r="D150" s="299"/>
      <c r="E150" s="299"/>
      <c r="F150" s="299"/>
      <c r="G150" s="299"/>
      <c r="H150" s="299"/>
      <c r="I150" s="299"/>
    </row>
    <row r="151" spans="1:9" ht="15" customHeight="1">
      <c r="A151" s="299"/>
      <c r="B151" s="299"/>
      <c r="C151" s="299"/>
      <c r="D151" s="299"/>
      <c r="E151" s="299"/>
      <c r="F151" s="299"/>
      <c r="G151" s="299"/>
      <c r="H151" s="299"/>
      <c r="I151" s="299"/>
    </row>
    <row r="152" spans="1:9" ht="15" customHeight="1">
      <c r="A152" s="299"/>
      <c r="B152" s="299"/>
      <c r="C152" s="299"/>
      <c r="D152" s="299"/>
      <c r="E152" s="299"/>
      <c r="F152" s="299"/>
      <c r="G152" s="299"/>
      <c r="H152" s="299"/>
      <c r="I152" s="299"/>
    </row>
    <row r="153" spans="1:9" ht="15" customHeight="1">
      <c r="A153" s="299"/>
      <c r="B153" s="299"/>
      <c r="C153" s="299"/>
      <c r="D153" s="299"/>
      <c r="E153" s="299"/>
      <c r="F153" s="299"/>
      <c r="G153" s="299"/>
      <c r="H153" s="299"/>
      <c r="I153" s="299"/>
    </row>
    <row r="154" spans="1:9" ht="15" customHeight="1">
      <c r="A154" s="299"/>
      <c r="B154" s="299"/>
      <c r="C154" s="299"/>
      <c r="D154" s="299"/>
      <c r="E154" s="299"/>
      <c r="F154" s="299"/>
      <c r="G154" s="299"/>
      <c r="H154" s="299"/>
      <c r="I154" s="299"/>
    </row>
    <row r="155" spans="1:9" ht="15" customHeight="1">
      <c r="A155" s="299"/>
      <c r="B155" s="299"/>
      <c r="C155" s="299"/>
      <c r="D155" s="299"/>
      <c r="E155" s="299"/>
      <c r="F155" s="299"/>
      <c r="G155" s="299"/>
      <c r="H155" s="299"/>
      <c r="I155" s="299"/>
    </row>
    <row r="156" spans="1:9" ht="15" customHeight="1">
      <c r="A156" s="299"/>
      <c r="B156" s="299"/>
      <c r="C156" s="299"/>
      <c r="D156" s="299"/>
      <c r="E156" s="299"/>
      <c r="F156" s="299"/>
      <c r="G156" s="299"/>
      <c r="H156" s="299"/>
      <c r="I156" s="299"/>
    </row>
    <row r="157" spans="1:9" ht="15" customHeight="1">
      <c r="A157" s="299"/>
      <c r="B157" s="299"/>
      <c r="C157" s="299"/>
      <c r="D157" s="299"/>
      <c r="E157" s="299"/>
      <c r="F157" s="299"/>
      <c r="G157" s="299"/>
      <c r="H157" s="299"/>
      <c r="I157" s="299"/>
    </row>
    <row r="158" spans="1:9" ht="15" customHeight="1">
      <c r="A158" s="299"/>
      <c r="B158" s="299"/>
      <c r="C158" s="299"/>
      <c r="D158" s="299"/>
      <c r="E158" s="299"/>
      <c r="F158" s="299"/>
      <c r="G158" s="299"/>
      <c r="H158" s="299"/>
      <c r="I158" s="299"/>
    </row>
    <row r="159" spans="1:9" ht="15" customHeight="1">
      <c r="A159" s="299"/>
      <c r="B159" s="299"/>
      <c r="C159" s="299"/>
      <c r="D159" s="299"/>
      <c r="E159" s="299"/>
      <c r="F159" s="299"/>
      <c r="G159" s="299"/>
      <c r="H159" s="299"/>
      <c r="I159" s="299"/>
    </row>
    <row r="160" spans="1:9" ht="15" customHeight="1">
      <c r="A160" s="299"/>
      <c r="B160" s="299"/>
      <c r="C160" s="299"/>
      <c r="D160" s="299"/>
      <c r="E160" s="299"/>
      <c r="F160" s="299"/>
      <c r="G160" s="299"/>
      <c r="H160" s="299"/>
      <c r="I160" s="299"/>
    </row>
    <row r="161" spans="1:9" ht="15" customHeight="1">
      <c r="A161" s="299"/>
      <c r="B161" s="299"/>
      <c r="C161" s="299"/>
      <c r="D161" s="299"/>
      <c r="E161" s="299"/>
      <c r="F161" s="299"/>
      <c r="G161" s="299"/>
      <c r="H161" s="299"/>
      <c r="I161" s="299"/>
    </row>
    <row r="162" spans="1:9" ht="15" customHeight="1">
      <c r="A162" s="299"/>
      <c r="B162" s="299"/>
      <c r="C162" s="299"/>
      <c r="D162" s="299"/>
      <c r="E162" s="299"/>
      <c r="F162" s="299"/>
      <c r="G162" s="299"/>
      <c r="H162" s="299"/>
      <c r="I162" s="299"/>
    </row>
    <row r="163" spans="1:9" ht="15" customHeight="1">
      <c r="A163" s="299"/>
      <c r="B163" s="299"/>
      <c r="C163" s="299"/>
      <c r="D163" s="299"/>
      <c r="E163" s="299"/>
      <c r="F163" s="299"/>
      <c r="G163" s="299"/>
      <c r="H163" s="299"/>
      <c r="I163" s="299"/>
    </row>
    <row r="164" spans="1:9" ht="15" customHeight="1">
      <c r="A164" s="299"/>
      <c r="B164" s="299"/>
      <c r="C164" s="299"/>
      <c r="D164" s="299"/>
      <c r="E164" s="299"/>
      <c r="F164" s="299"/>
      <c r="G164" s="299"/>
      <c r="H164" s="299"/>
      <c r="I164" s="299"/>
    </row>
    <row r="165" spans="1:9" ht="15" customHeight="1">
      <c r="A165" s="299"/>
      <c r="B165" s="299"/>
      <c r="C165" s="299"/>
      <c r="D165" s="299"/>
      <c r="E165" s="299"/>
      <c r="F165" s="299"/>
      <c r="G165" s="299"/>
      <c r="H165" s="299"/>
      <c r="I165" s="299"/>
    </row>
    <row r="166" spans="1:9" ht="15" customHeight="1">
      <c r="A166" s="299"/>
      <c r="B166" s="299"/>
      <c r="C166" s="299"/>
      <c r="D166" s="299"/>
      <c r="E166" s="299"/>
      <c r="F166" s="299"/>
      <c r="G166" s="299"/>
      <c r="H166" s="299"/>
      <c r="I166" s="299"/>
    </row>
    <row r="167" spans="1:9" ht="15" customHeight="1">
      <c r="A167" s="299"/>
      <c r="B167" s="299"/>
      <c r="C167" s="299"/>
      <c r="D167" s="299"/>
      <c r="E167" s="299"/>
      <c r="F167" s="299"/>
      <c r="G167" s="299"/>
      <c r="H167" s="299"/>
      <c r="I167" s="299"/>
    </row>
    <row r="168" spans="1:9" ht="15" customHeight="1">
      <c r="A168" s="299"/>
      <c r="B168" s="299"/>
      <c r="C168" s="299"/>
      <c r="D168" s="299"/>
      <c r="E168" s="299"/>
      <c r="F168" s="299"/>
      <c r="G168" s="299"/>
      <c r="H168" s="299"/>
      <c r="I168" s="299"/>
    </row>
    <row r="169" spans="1:9" ht="15" customHeight="1">
      <c r="A169" s="299"/>
      <c r="B169" s="299"/>
      <c r="C169" s="299"/>
      <c r="D169" s="299"/>
      <c r="E169" s="299"/>
      <c r="F169" s="299"/>
      <c r="G169" s="299"/>
      <c r="H169" s="299"/>
      <c r="I169" s="299"/>
    </row>
    <row r="170" spans="1:9" ht="15" customHeight="1">
      <c r="A170" s="299"/>
      <c r="B170" s="299"/>
      <c r="C170" s="299"/>
      <c r="D170" s="299"/>
      <c r="E170" s="299"/>
      <c r="F170" s="299"/>
      <c r="G170" s="299"/>
      <c r="H170" s="299"/>
      <c r="I170" s="299"/>
    </row>
    <row r="171" spans="1:9" ht="15" customHeight="1">
      <c r="A171" s="299"/>
      <c r="B171" s="299"/>
      <c r="C171" s="299"/>
      <c r="D171" s="299"/>
      <c r="E171" s="299"/>
      <c r="F171" s="299"/>
      <c r="G171" s="299"/>
      <c r="H171" s="299"/>
      <c r="I171" s="299"/>
    </row>
    <row r="172" spans="1:9" ht="15" customHeight="1">
      <c r="A172" s="299"/>
      <c r="B172" s="299"/>
      <c r="C172" s="299"/>
      <c r="D172" s="299"/>
      <c r="E172" s="299"/>
      <c r="F172" s="299"/>
      <c r="G172" s="299"/>
      <c r="H172" s="299"/>
      <c r="I172" s="299"/>
    </row>
    <row r="173" spans="1:9" ht="15" customHeight="1">
      <c r="A173" s="299"/>
      <c r="B173" s="299"/>
      <c r="C173" s="299"/>
      <c r="D173" s="299"/>
      <c r="E173" s="299"/>
      <c r="F173" s="299"/>
      <c r="G173" s="299"/>
      <c r="H173" s="299"/>
      <c r="I173" s="299"/>
    </row>
    <row r="174" spans="1:9" ht="15" customHeight="1">
      <c r="A174" s="299"/>
      <c r="B174" s="299"/>
      <c r="C174" s="299"/>
      <c r="D174" s="299"/>
      <c r="E174" s="299"/>
      <c r="F174" s="299"/>
      <c r="G174" s="299"/>
      <c r="H174" s="299"/>
      <c r="I174" s="299"/>
    </row>
    <row r="175" spans="1:9" ht="15" customHeight="1">
      <c r="A175" s="299"/>
      <c r="B175" s="299"/>
      <c r="C175" s="299"/>
      <c r="D175" s="299"/>
      <c r="E175" s="299"/>
      <c r="F175" s="299"/>
      <c r="G175" s="299"/>
      <c r="H175" s="299"/>
      <c r="I175" s="299"/>
    </row>
    <row r="176" spans="1:9" ht="15" customHeight="1">
      <c r="A176" s="299"/>
      <c r="B176" s="299"/>
      <c r="C176" s="299"/>
      <c r="D176" s="299"/>
      <c r="E176" s="299"/>
      <c r="F176" s="299"/>
      <c r="G176" s="299"/>
      <c r="H176" s="299"/>
      <c r="I176" s="299"/>
    </row>
    <row r="177" spans="1:9" ht="15" customHeight="1">
      <c r="A177" s="299"/>
      <c r="B177" s="299"/>
      <c r="C177" s="299"/>
      <c r="D177" s="299"/>
      <c r="E177" s="299"/>
      <c r="F177" s="299"/>
      <c r="G177" s="299"/>
      <c r="H177" s="299"/>
      <c r="I177" s="299"/>
    </row>
    <row r="178" spans="1:9" ht="15" customHeight="1">
      <c r="A178" s="299"/>
      <c r="B178" s="299"/>
      <c r="C178" s="299"/>
      <c r="D178" s="299"/>
      <c r="E178" s="299"/>
      <c r="F178" s="299"/>
      <c r="G178" s="299"/>
      <c r="H178" s="299"/>
      <c r="I178" s="299"/>
    </row>
    <row r="179" spans="1:9" ht="15" customHeight="1">
      <c r="A179" s="299"/>
      <c r="B179" s="299"/>
      <c r="C179" s="299"/>
      <c r="D179" s="299"/>
      <c r="E179" s="299"/>
      <c r="F179" s="299"/>
      <c r="G179" s="299"/>
      <c r="H179" s="299"/>
      <c r="I179" s="299"/>
    </row>
    <row r="180" spans="1:9" ht="15" customHeight="1">
      <c r="A180" s="299"/>
      <c r="B180" s="299"/>
      <c r="C180" s="299"/>
      <c r="D180" s="299"/>
      <c r="E180" s="299"/>
      <c r="F180" s="299"/>
      <c r="G180" s="299"/>
      <c r="H180" s="299"/>
      <c r="I180" s="299"/>
    </row>
    <row r="181" spans="1:9" ht="15" customHeight="1">
      <c r="A181" s="299"/>
      <c r="B181" s="299"/>
      <c r="C181" s="299"/>
      <c r="D181" s="299"/>
      <c r="E181" s="299"/>
      <c r="F181" s="299"/>
      <c r="G181" s="299"/>
      <c r="H181" s="299"/>
      <c r="I181" s="299"/>
    </row>
    <row r="182" spans="1:9" ht="15" customHeight="1">
      <c r="A182" s="299"/>
      <c r="B182" s="299"/>
      <c r="C182" s="299"/>
      <c r="D182" s="299"/>
      <c r="E182" s="299"/>
      <c r="F182" s="299"/>
      <c r="G182" s="299"/>
      <c r="H182" s="299"/>
      <c r="I182" s="299"/>
    </row>
    <row r="183" spans="1:9" ht="15" customHeight="1">
      <c r="A183" s="299"/>
      <c r="B183" s="299"/>
      <c r="C183" s="299"/>
      <c r="D183" s="299"/>
      <c r="E183" s="299"/>
      <c r="F183" s="299"/>
      <c r="G183" s="299"/>
      <c r="H183" s="299"/>
      <c r="I183" s="299"/>
    </row>
    <row r="184" spans="1:9" ht="15" customHeight="1">
      <c r="A184" s="299"/>
      <c r="B184" s="299"/>
      <c r="C184" s="299"/>
      <c r="D184" s="299"/>
      <c r="E184" s="299"/>
      <c r="F184" s="299"/>
      <c r="G184" s="299"/>
      <c r="H184" s="299"/>
      <c r="I184" s="299"/>
    </row>
    <row r="185" spans="1:9" ht="15" customHeight="1">
      <c r="A185" s="299"/>
      <c r="B185" s="299"/>
      <c r="C185" s="299"/>
      <c r="D185" s="299"/>
      <c r="E185" s="299"/>
      <c r="F185" s="299"/>
      <c r="G185" s="299"/>
      <c r="H185" s="299"/>
      <c r="I185" s="299"/>
    </row>
    <row r="186" spans="1:9" ht="15" customHeight="1">
      <c r="A186" s="299"/>
      <c r="B186" s="299"/>
      <c r="C186" s="299"/>
      <c r="D186" s="299"/>
      <c r="E186" s="299"/>
      <c r="F186" s="299"/>
      <c r="G186" s="299"/>
      <c r="H186" s="299"/>
      <c r="I186" s="299"/>
    </row>
    <row r="187" spans="1:9" ht="15" customHeight="1">
      <c r="A187" s="299"/>
      <c r="B187" s="299"/>
      <c r="C187" s="299"/>
      <c r="D187" s="299"/>
      <c r="E187" s="299"/>
      <c r="F187" s="299"/>
      <c r="G187" s="299"/>
      <c r="H187" s="299"/>
      <c r="I187" s="299"/>
    </row>
    <row r="188" spans="1:9" ht="15" customHeight="1">
      <c r="A188" s="299"/>
      <c r="B188" s="299"/>
      <c r="C188" s="299"/>
      <c r="D188" s="299"/>
      <c r="E188" s="299"/>
      <c r="F188" s="299"/>
      <c r="G188" s="299"/>
      <c r="H188" s="299"/>
      <c r="I188" s="299"/>
    </row>
    <row r="189" spans="1:9" ht="15" customHeight="1">
      <c r="A189" s="299"/>
      <c r="B189" s="299"/>
      <c r="C189" s="299"/>
      <c r="D189" s="299"/>
      <c r="E189" s="299"/>
      <c r="F189" s="299"/>
      <c r="G189" s="299"/>
      <c r="H189" s="299"/>
      <c r="I189" s="299"/>
    </row>
    <row r="190" spans="1:9" ht="15" customHeight="1">
      <c r="A190" s="299"/>
      <c r="B190" s="299"/>
      <c r="C190" s="299"/>
      <c r="D190" s="299"/>
      <c r="E190" s="299"/>
      <c r="F190" s="299"/>
      <c r="G190" s="299"/>
      <c r="H190" s="299"/>
      <c r="I190" s="299"/>
    </row>
    <row r="191" spans="1:9" ht="15" customHeight="1">
      <c r="A191" s="299"/>
      <c r="B191" s="299"/>
      <c r="C191" s="299"/>
      <c r="D191" s="299"/>
      <c r="E191" s="299"/>
      <c r="F191" s="299"/>
      <c r="G191" s="299"/>
      <c r="H191" s="299"/>
      <c r="I191" s="299"/>
    </row>
    <row r="192" spans="1:9" ht="15" customHeight="1">
      <c r="A192" s="299"/>
      <c r="B192" s="299"/>
      <c r="C192" s="299"/>
      <c r="D192" s="299"/>
      <c r="E192" s="299"/>
      <c r="F192" s="299"/>
      <c r="G192" s="299"/>
      <c r="H192" s="299"/>
      <c r="I192" s="299"/>
    </row>
    <row r="193" spans="1:9" ht="15" customHeight="1">
      <c r="A193" s="299"/>
      <c r="B193" s="299"/>
      <c r="C193" s="299"/>
      <c r="D193" s="299"/>
      <c r="E193" s="299"/>
      <c r="F193" s="299"/>
      <c r="G193" s="299"/>
      <c r="H193" s="299"/>
      <c r="I193" s="299"/>
    </row>
    <row r="194" spans="1:9" ht="15" customHeight="1">
      <c r="A194" s="299"/>
      <c r="B194" s="299"/>
      <c r="C194" s="299"/>
      <c r="D194" s="299"/>
      <c r="E194" s="299"/>
      <c r="F194" s="299"/>
      <c r="G194" s="299"/>
      <c r="H194" s="299"/>
      <c r="I194" s="299"/>
    </row>
    <row r="195" spans="1:9" ht="15" customHeight="1">
      <c r="A195" s="299"/>
      <c r="B195" s="299"/>
      <c r="C195" s="299"/>
      <c r="D195" s="299"/>
      <c r="E195" s="299"/>
      <c r="F195" s="299"/>
      <c r="G195" s="299"/>
      <c r="H195" s="299"/>
      <c r="I195" s="299"/>
    </row>
    <row r="196" spans="1:9" ht="15" customHeight="1">
      <c r="A196" s="299"/>
      <c r="B196" s="299"/>
      <c r="C196" s="299"/>
      <c r="D196" s="299"/>
      <c r="E196" s="299"/>
      <c r="F196" s="299"/>
      <c r="G196" s="299"/>
      <c r="H196" s="299"/>
      <c r="I196" s="299"/>
    </row>
    <row r="197" spans="1:9" ht="15" customHeight="1">
      <c r="A197" s="299"/>
      <c r="B197" s="299"/>
      <c r="C197" s="299"/>
      <c r="D197" s="299"/>
      <c r="E197" s="299"/>
      <c r="F197" s="299"/>
      <c r="G197" s="299"/>
      <c r="H197" s="299"/>
      <c r="I197" s="299"/>
    </row>
    <row r="198" spans="1:9" ht="15" customHeight="1">
      <c r="A198" s="299"/>
      <c r="B198" s="299"/>
      <c r="C198" s="299"/>
      <c r="D198" s="299"/>
      <c r="E198" s="299"/>
      <c r="F198" s="299"/>
      <c r="G198" s="299"/>
      <c r="H198" s="299"/>
      <c r="I198" s="299"/>
    </row>
    <row r="199" spans="1:9" ht="15" customHeight="1">
      <c r="A199" s="299"/>
      <c r="B199" s="299"/>
      <c r="C199" s="299"/>
      <c r="D199" s="299"/>
      <c r="E199" s="299"/>
      <c r="F199" s="299"/>
      <c r="G199" s="299"/>
      <c r="H199" s="299"/>
      <c r="I199" s="299"/>
    </row>
    <row r="200" spans="1:9" ht="15" customHeight="1">
      <c r="A200" s="299"/>
      <c r="B200" s="299"/>
      <c r="C200" s="299"/>
      <c r="D200" s="299"/>
      <c r="E200" s="299"/>
      <c r="F200" s="299"/>
      <c r="G200" s="299"/>
      <c r="H200" s="299"/>
      <c r="I200" s="299"/>
    </row>
    <row r="201" spans="1:9" ht="15" customHeight="1">
      <c r="A201" s="299"/>
      <c r="B201" s="299"/>
      <c r="C201" s="299"/>
      <c r="D201" s="299"/>
      <c r="E201" s="299"/>
      <c r="F201" s="299"/>
      <c r="G201" s="299"/>
      <c r="H201" s="299"/>
      <c r="I201" s="299"/>
    </row>
    <row r="202" spans="1:9" ht="15" customHeight="1">
      <c r="A202" s="299"/>
      <c r="B202" s="299"/>
      <c r="C202" s="299"/>
      <c r="D202" s="299"/>
      <c r="E202" s="299"/>
      <c r="F202" s="299"/>
      <c r="G202" s="299"/>
      <c r="H202" s="299"/>
      <c r="I202" s="299"/>
    </row>
    <row r="203" spans="1:9" ht="15" customHeight="1">
      <c r="A203" s="299"/>
      <c r="B203" s="299"/>
      <c r="C203" s="299"/>
      <c r="D203" s="299"/>
      <c r="E203" s="299"/>
      <c r="F203" s="299"/>
      <c r="G203" s="299"/>
      <c r="H203" s="299"/>
      <c r="I203" s="299"/>
    </row>
    <row r="204" spans="1:9" ht="15" customHeight="1">
      <c r="A204" s="299"/>
      <c r="B204" s="299"/>
      <c r="C204" s="299"/>
      <c r="D204" s="299"/>
      <c r="E204" s="299"/>
      <c r="F204" s="299"/>
      <c r="G204" s="299"/>
      <c r="H204" s="299"/>
      <c r="I204" s="299"/>
    </row>
    <row r="205" spans="1:9" ht="15" customHeight="1">
      <c r="A205" s="299"/>
      <c r="B205" s="299"/>
      <c r="C205" s="299"/>
      <c r="D205" s="299"/>
      <c r="E205" s="299"/>
      <c r="F205" s="299"/>
      <c r="G205" s="299"/>
      <c r="H205" s="299"/>
      <c r="I205" s="299"/>
    </row>
    <row r="206" spans="1:9" ht="15" customHeight="1">
      <c r="A206" s="299"/>
      <c r="B206" s="299"/>
      <c r="C206" s="299"/>
      <c r="D206" s="299"/>
      <c r="E206" s="299"/>
      <c r="F206" s="299"/>
      <c r="G206" s="299"/>
      <c r="H206" s="299"/>
      <c r="I206" s="299"/>
    </row>
    <row r="207" spans="1:9" ht="15" customHeight="1">
      <c r="A207" s="299"/>
      <c r="B207" s="299"/>
      <c r="C207" s="299"/>
      <c r="D207" s="299"/>
      <c r="E207" s="299"/>
      <c r="F207" s="299"/>
      <c r="G207" s="299"/>
      <c r="H207" s="299"/>
      <c r="I207" s="299"/>
    </row>
    <row r="208" spans="1:9" ht="15" customHeight="1">
      <c r="A208" s="299"/>
      <c r="B208" s="299"/>
      <c r="C208" s="299"/>
      <c r="D208" s="299"/>
      <c r="E208" s="299"/>
      <c r="F208" s="299"/>
      <c r="G208" s="299"/>
      <c r="H208" s="299"/>
      <c r="I208" s="299"/>
    </row>
    <row r="209" spans="1:9" ht="15" customHeight="1">
      <c r="A209" s="299"/>
      <c r="B209" s="299"/>
      <c r="C209" s="299"/>
      <c r="D209" s="299"/>
      <c r="E209" s="299"/>
      <c r="F209" s="299"/>
      <c r="G209" s="299"/>
      <c r="H209" s="299"/>
      <c r="I209" s="299"/>
    </row>
    <row r="210" spans="1:9" ht="15" customHeight="1">
      <c r="A210" s="299"/>
      <c r="B210" s="299"/>
      <c r="C210" s="299"/>
      <c r="D210" s="299"/>
      <c r="E210" s="299"/>
      <c r="F210" s="299"/>
      <c r="G210" s="299"/>
      <c r="H210" s="299"/>
      <c r="I210" s="299"/>
    </row>
    <row r="211" spans="1:9" ht="15" customHeight="1">
      <c r="A211" s="299"/>
      <c r="B211" s="299"/>
      <c r="C211" s="299"/>
      <c r="D211" s="299"/>
      <c r="E211" s="299"/>
      <c r="F211" s="299"/>
      <c r="G211" s="299"/>
      <c r="H211" s="299"/>
      <c r="I211" s="299"/>
    </row>
    <row r="212" spans="1:9" ht="15" customHeight="1">
      <c r="A212" s="299"/>
      <c r="B212" s="299"/>
      <c r="C212" s="299"/>
      <c r="D212" s="299"/>
      <c r="E212" s="299"/>
      <c r="F212" s="299"/>
      <c r="G212" s="299"/>
      <c r="H212" s="299"/>
      <c r="I212" s="299"/>
    </row>
    <row r="213" spans="1:9" ht="15" customHeight="1">
      <c r="A213" s="299"/>
      <c r="B213" s="299"/>
      <c r="C213" s="299"/>
      <c r="D213" s="299"/>
      <c r="E213" s="299"/>
      <c r="F213" s="299"/>
      <c r="G213" s="299"/>
      <c r="H213" s="299"/>
      <c r="I213" s="299"/>
    </row>
    <row r="214" spans="1:9" ht="15" customHeight="1">
      <c r="A214" s="299"/>
      <c r="B214" s="299"/>
      <c r="C214" s="299"/>
      <c r="D214" s="299"/>
      <c r="E214" s="299"/>
      <c r="F214" s="299"/>
      <c r="G214" s="299"/>
      <c r="H214" s="299"/>
      <c r="I214" s="299"/>
    </row>
    <row r="215" spans="1:9" ht="15" customHeight="1">
      <c r="A215" s="299"/>
      <c r="B215" s="299"/>
      <c r="C215" s="299"/>
      <c r="D215" s="299"/>
      <c r="E215" s="299"/>
      <c r="F215" s="299"/>
      <c r="G215" s="299"/>
      <c r="H215" s="299"/>
      <c r="I215" s="299"/>
    </row>
    <row r="216" spans="1:9" ht="15" customHeight="1">
      <c r="A216" s="299"/>
      <c r="B216" s="299"/>
      <c r="C216" s="299"/>
      <c r="D216" s="299"/>
      <c r="E216" s="299"/>
      <c r="F216" s="299"/>
      <c r="G216" s="299"/>
      <c r="H216" s="299"/>
      <c r="I216" s="299"/>
    </row>
    <row r="217" spans="1:9" ht="15" customHeight="1">
      <c r="A217" s="299"/>
      <c r="B217" s="299"/>
      <c r="C217" s="299"/>
      <c r="D217" s="299"/>
      <c r="E217" s="299"/>
      <c r="F217" s="299"/>
      <c r="G217" s="299"/>
      <c r="H217" s="299"/>
      <c r="I217" s="299"/>
    </row>
    <row r="218" spans="1:9" ht="15" customHeight="1">
      <c r="A218" s="299"/>
      <c r="B218" s="299"/>
      <c r="C218" s="299"/>
      <c r="D218" s="299"/>
      <c r="E218" s="299"/>
      <c r="F218" s="299"/>
      <c r="G218" s="299"/>
      <c r="H218" s="299"/>
      <c r="I218" s="299"/>
    </row>
    <row r="219" spans="1:9" ht="15" customHeight="1">
      <c r="A219" s="299"/>
      <c r="B219" s="299"/>
      <c r="C219" s="299"/>
      <c r="D219" s="299"/>
      <c r="E219" s="299"/>
      <c r="F219" s="299"/>
      <c r="G219" s="299"/>
      <c r="H219" s="299"/>
      <c r="I219" s="299"/>
    </row>
    <row r="220" spans="1:9" ht="15" customHeight="1">
      <c r="A220" s="299"/>
      <c r="B220" s="299"/>
      <c r="C220" s="299"/>
      <c r="D220" s="299"/>
      <c r="E220" s="299"/>
      <c r="F220" s="299"/>
      <c r="G220" s="299"/>
      <c r="H220" s="299"/>
      <c r="I220" s="299"/>
    </row>
    <row r="221" spans="1:9" ht="15" customHeight="1">
      <c r="A221" s="299"/>
      <c r="B221" s="299"/>
      <c r="C221" s="299"/>
      <c r="D221" s="299"/>
      <c r="E221" s="299"/>
      <c r="F221" s="299"/>
      <c r="G221" s="299"/>
      <c r="H221" s="299"/>
      <c r="I221" s="299"/>
    </row>
    <row r="222" spans="1:9" ht="15" customHeight="1">
      <c r="A222" s="299"/>
      <c r="B222" s="299"/>
      <c r="C222" s="299"/>
      <c r="D222" s="299"/>
      <c r="E222" s="299"/>
      <c r="F222" s="299"/>
      <c r="G222" s="299"/>
      <c r="H222" s="299"/>
      <c r="I222" s="299"/>
    </row>
    <row r="223" spans="1:9" ht="15" customHeight="1">
      <c r="A223" s="299"/>
      <c r="B223" s="299"/>
      <c r="C223" s="299"/>
      <c r="D223" s="299"/>
      <c r="E223" s="299"/>
      <c r="F223" s="299"/>
      <c r="G223" s="299"/>
      <c r="H223" s="299"/>
      <c r="I223" s="299"/>
    </row>
    <row r="224" spans="1:9" ht="15" customHeight="1">
      <c r="A224" s="299"/>
      <c r="B224" s="299"/>
      <c r="C224" s="299"/>
      <c r="D224" s="299"/>
      <c r="E224" s="299"/>
      <c r="F224" s="299"/>
      <c r="G224" s="299"/>
      <c r="H224" s="299"/>
      <c r="I224" s="299"/>
    </row>
    <row r="225" spans="1:9" ht="15" customHeight="1">
      <c r="A225" s="299"/>
      <c r="B225" s="299"/>
      <c r="C225" s="299"/>
      <c r="D225" s="299"/>
      <c r="E225" s="299"/>
      <c r="F225" s="299"/>
      <c r="G225" s="299"/>
      <c r="H225" s="299"/>
      <c r="I225" s="299"/>
    </row>
    <row r="226" spans="1:9" ht="15" customHeight="1">
      <c r="A226" s="299"/>
      <c r="B226" s="299"/>
      <c r="C226" s="299"/>
      <c r="D226" s="299"/>
      <c r="E226" s="299"/>
      <c r="F226" s="299"/>
      <c r="G226" s="299"/>
      <c r="H226" s="299"/>
      <c r="I226" s="299"/>
    </row>
    <row r="227" spans="1:9" ht="15" customHeight="1">
      <c r="A227" s="299"/>
      <c r="B227" s="299"/>
      <c r="C227" s="299"/>
      <c r="D227" s="299"/>
      <c r="E227" s="299"/>
      <c r="F227" s="299"/>
      <c r="G227" s="299"/>
      <c r="H227" s="299"/>
      <c r="I227" s="299"/>
    </row>
    <row r="228" spans="1:9" ht="15" customHeight="1">
      <c r="A228" s="299"/>
      <c r="B228" s="299"/>
      <c r="C228" s="299"/>
      <c r="D228" s="299"/>
      <c r="E228" s="299"/>
      <c r="F228" s="299"/>
      <c r="G228" s="299"/>
      <c r="H228" s="299"/>
      <c r="I228" s="299"/>
    </row>
    <row r="229" spans="1:9" ht="15" customHeight="1">
      <c r="A229" s="299"/>
      <c r="B229" s="299"/>
      <c r="C229" s="299"/>
      <c r="D229" s="299"/>
      <c r="E229" s="299"/>
      <c r="F229" s="299"/>
      <c r="G229" s="299"/>
      <c r="H229" s="299"/>
      <c r="I229" s="299"/>
    </row>
    <row r="230" spans="1:9" ht="15" customHeight="1">
      <c r="A230" s="299"/>
      <c r="B230" s="299"/>
      <c r="C230" s="299"/>
      <c r="D230" s="299"/>
      <c r="E230" s="299"/>
      <c r="F230" s="299"/>
      <c r="G230" s="299"/>
      <c r="H230" s="299"/>
      <c r="I230" s="299"/>
    </row>
    <row r="231" spans="1:9" ht="15" customHeight="1">
      <c r="A231" s="299"/>
      <c r="B231" s="299"/>
      <c r="C231" s="299"/>
      <c r="D231" s="299"/>
      <c r="E231" s="299"/>
      <c r="F231" s="299"/>
      <c r="G231" s="299"/>
      <c r="H231" s="299"/>
      <c r="I231" s="299"/>
    </row>
    <row r="232" spans="1:9" ht="15" customHeight="1">
      <c r="A232" s="299"/>
      <c r="B232" s="299"/>
      <c r="C232" s="299"/>
      <c r="D232" s="299"/>
      <c r="E232" s="299"/>
      <c r="F232" s="299"/>
      <c r="G232" s="299"/>
      <c r="H232" s="299"/>
      <c r="I232" s="299"/>
    </row>
    <row r="233" spans="1:9" ht="15" customHeight="1">
      <c r="A233" s="299"/>
      <c r="B233" s="299"/>
      <c r="C233" s="299"/>
      <c r="D233" s="299"/>
      <c r="E233" s="299"/>
      <c r="F233" s="299"/>
      <c r="G233" s="299"/>
      <c r="H233" s="299"/>
      <c r="I233" s="299"/>
    </row>
    <row r="234" spans="1:9" ht="15" customHeight="1">
      <c r="A234" s="299"/>
      <c r="B234" s="299"/>
      <c r="C234" s="299"/>
      <c r="D234" s="299"/>
      <c r="E234" s="299"/>
      <c r="F234" s="299"/>
      <c r="G234" s="299"/>
      <c r="H234" s="299"/>
      <c r="I234" s="299"/>
    </row>
    <row r="235" spans="1:9" ht="15" customHeight="1">
      <c r="A235" s="299"/>
      <c r="B235" s="299"/>
      <c r="C235" s="299"/>
      <c r="D235" s="299"/>
      <c r="E235" s="299"/>
      <c r="F235" s="299"/>
      <c r="G235" s="299"/>
      <c r="H235" s="299"/>
      <c r="I235" s="299"/>
    </row>
    <row r="236" spans="1:9" ht="15" customHeight="1">
      <c r="A236" s="299"/>
      <c r="B236" s="299"/>
      <c r="C236" s="299"/>
      <c r="D236" s="299"/>
      <c r="E236" s="299"/>
      <c r="F236" s="299"/>
      <c r="G236" s="299"/>
      <c r="H236" s="299"/>
      <c r="I236" s="299"/>
    </row>
    <row r="237" spans="1:9" ht="15" customHeight="1">
      <c r="A237" s="299"/>
      <c r="B237" s="299"/>
      <c r="C237" s="299"/>
      <c r="D237" s="299"/>
      <c r="E237" s="299"/>
      <c r="F237" s="299"/>
      <c r="G237" s="299"/>
      <c r="H237" s="299"/>
      <c r="I237" s="299"/>
    </row>
    <row r="238" spans="1:9" ht="15" customHeight="1">
      <c r="A238" s="299"/>
      <c r="B238" s="299"/>
      <c r="C238" s="299"/>
      <c r="D238" s="299"/>
      <c r="E238" s="299"/>
      <c r="F238" s="299"/>
      <c r="G238" s="299"/>
      <c r="H238" s="299"/>
      <c r="I238" s="299"/>
    </row>
    <row r="239" spans="1:9" ht="15" customHeight="1">
      <c r="A239" s="299"/>
      <c r="B239" s="299"/>
      <c r="C239" s="299"/>
      <c r="D239" s="299"/>
      <c r="E239" s="299"/>
      <c r="F239" s="299"/>
      <c r="G239" s="299"/>
      <c r="H239" s="299"/>
      <c r="I239" s="299"/>
    </row>
    <row r="240" spans="1:9" ht="15" customHeight="1">
      <c r="A240" s="299"/>
      <c r="B240" s="299"/>
      <c r="C240" s="299"/>
      <c r="D240" s="299"/>
      <c r="E240" s="299"/>
      <c r="F240" s="299"/>
      <c r="G240" s="299"/>
      <c r="H240" s="299"/>
      <c r="I240" s="299"/>
    </row>
    <row r="241" spans="1:9" ht="15" customHeight="1">
      <c r="A241" s="299"/>
      <c r="B241" s="299"/>
      <c r="C241" s="299"/>
      <c r="D241" s="299"/>
      <c r="E241" s="299"/>
      <c r="F241" s="299"/>
      <c r="G241" s="299"/>
      <c r="H241" s="299"/>
      <c r="I241" s="299"/>
    </row>
    <row r="242" spans="1:9" ht="15" customHeight="1">
      <c r="A242" s="299"/>
      <c r="B242" s="299"/>
      <c r="C242" s="299"/>
      <c r="D242" s="299"/>
      <c r="E242" s="299"/>
      <c r="F242" s="299"/>
      <c r="G242" s="299"/>
      <c r="H242" s="299"/>
      <c r="I242" s="299"/>
    </row>
    <row r="243" spans="1:9" ht="15" customHeight="1">
      <c r="A243" s="299"/>
      <c r="B243" s="299"/>
      <c r="C243" s="299"/>
      <c r="D243" s="299"/>
      <c r="E243" s="299"/>
      <c r="F243" s="299"/>
      <c r="G243" s="299"/>
      <c r="H243" s="299"/>
      <c r="I243" s="299"/>
    </row>
    <row r="244" spans="1:9" ht="15" customHeight="1">
      <c r="A244" s="299"/>
      <c r="B244" s="299"/>
      <c r="C244" s="299"/>
      <c r="D244" s="299"/>
      <c r="E244" s="299"/>
      <c r="F244" s="299"/>
      <c r="G244" s="299"/>
      <c r="H244" s="299"/>
      <c r="I244" s="299"/>
    </row>
    <row r="245" spans="1:9" ht="15" customHeight="1">
      <c r="A245" s="299"/>
      <c r="B245" s="299"/>
      <c r="C245" s="299"/>
      <c r="D245" s="299"/>
      <c r="E245" s="299"/>
      <c r="F245" s="299"/>
      <c r="G245" s="299"/>
      <c r="H245" s="299"/>
      <c r="I245" s="299"/>
    </row>
    <row r="246" spans="1:9" ht="15" customHeight="1">
      <c r="A246" s="299"/>
      <c r="B246" s="299"/>
      <c r="C246" s="299"/>
      <c r="D246" s="299"/>
      <c r="E246" s="299"/>
      <c r="F246" s="299"/>
      <c r="G246" s="299"/>
      <c r="H246" s="299"/>
      <c r="I246" s="299"/>
    </row>
    <row r="247" spans="1:9" ht="15" customHeight="1">
      <c r="A247" s="299"/>
      <c r="B247" s="299"/>
      <c r="C247" s="299"/>
      <c r="D247" s="299"/>
      <c r="E247" s="299"/>
      <c r="F247" s="299"/>
      <c r="G247" s="299"/>
      <c r="H247" s="299"/>
      <c r="I247" s="299"/>
    </row>
    <row r="248" spans="1:9" ht="15" customHeight="1">
      <c r="A248" s="299"/>
      <c r="B248" s="299"/>
      <c r="C248" s="299"/>
      <c r="D248" s="299"/>
      <c r="E248" s="299"/>
      <c r="F248" s="299"/>
      <c r="G248" s="299"/>
      <c r="H248" s="299"/>
      <c r="I248" s="299"/>
    </row>
    <row r="249" spans="1:9" ht="15" customHeight="1">
      <c r="A249" s="299"/>
      <c r="B249" s="299"/>
      <c r="C249" s="299"/>
      <c r="D249" s="299"/>
      <c r="E249" s="299"/>
      <c r="F249" s="299"/>
      <c r="G249" s="299"/>
      <c r="H249" s="299"/>
      <c r="I249" s="299"/>
    </row>
    <row r="250" spans="1:9" ht="15" customHeight="1">
      <c r="A250" s="299"/>
      <c r="B250" s="299"/>
      <c r="C250" s="299"/>
      <c r="D250" s="299"/>
      <c r="E250" s="299"/>
      <c r="F250" s="299"/>
      <c r="G250" s="299"/>
      <c r="H250" s="299"/>
      <c r="I250" s="299"/>
    </row>
    <row r="251" spans="1:9" ht="15" customHeight="1">
      <c r="A251" s="299"/>
      <c r="B251" s="299"/>
      <c r="C251" s="299"/>
      <c r="D251" s="299"/>
      <c r="E251" s="299"/>
      <c r="F251" s="299"/>
      <c r="G251" s="299"/>
      <c r="H251" s="299"/>
      <c r="I251" s="299"/>
    </row>
    <row r="252" spans="1:9" ht="15" customHeight="1">
      <c r="A252" s="299"/>
      <c r="B252" s="299"/>
      <c r="C252" s="299"/>
      <c r="D252" s="299"/>
      <c r="E252" s="299"/>
      <c r="F252" s="299"/>
      <c r="G252" s="299"/>
      <c r="H252" s="299"/>
      <c r="I252" s="299"/>
    </row>
    <row r="253" spans="1:9" ht="15" customHeight="1">
      <c r="A253" s="299"/>
      <c r="B253" s="299"/>
      <c r="C253" s="299"/>
      <c r="D253" s="299"/>
      <c r="E253" s="299"/>
      <c r="F253" s="299"/>
      <c r="G253" s="299"/>
      <c r="H253" s="299"/>
      <c r="I253" s="299"/>
    </row>
    <row r="254" spans="1:9" ht="15" customHeight="1">
      <c r="A254" s="299"/>
      <c r="B254" s="299"/>
      <c r="C254" s="299"/>
      <c r="D254" s="299"/>
      <c r="E254" s="299"/>
      <c r="F254" s="299"/>
      <c r="G254" s="299"/>
      <c r="H254" s="299"/>
      <c r="I254" s="299"/>
    </row>
    <row r="255" spans="1:9" ht="15" customHeight="1">
      <c r="A255" s="299"/>
      <c r="B255" s="299"/>
      <c r="C255" s="299"/>
      <c r="D255" s="299"/>
      <c r="E255" s="299"/>
      <c r="F255" s="299"/>
      <c r="G255" s="299"/>
      <c r="H255" s="299"/>
      <c r="I255" s="299"/>
    </row>
    <row r="256" spans="1:9" ht="15" customHeight="1">
      <c r="A256" s="299"/>
      <c r="B256" s="299"/>
      <c r="C256" s="299"/>
      <c r="D256" s="299"/>
      <c r="E256" s="299"/>
      <c r="F256" s="299"/>
      <c r="G256" s="299"/>
      <c r="H256" s="299"/>
      <c r="I256" s="299"/>
    </row>
    <row r="257" spans="1:9" ht="15" customHeight="1">
      <c r="A257" s="299"/>
      <c r="B257" s="299"/>
      <c r="C257" s="299"/>
      <c r="D257" s="299"/>
      <c r="E257" s="299"/>
      <c r="F257" s="299"/>
      <c r="G257" s="299"/>
      <c r="H257" s="299"/>
      <c r="I257" s="299"/>
    </row>
    <row r="258" spans="1:9" ht="15" customHeight="1">
      <c r="A258" s="299"/>
      <c r="B258" s="299"/>
      <c r="C258" s="299"/>
      <c r="D258" s="299"/>
      <c r="E258" s="299"/>
      <c r="F258" s="299"/>
      <c r="G258" s="299"/>
      <c r="H258" s="299"/>
      <c r="I258" s="299"/>
    </row>
    <row r="259" spans="1:9" ht="15" customHeight="1">
      <c r="A259" s="299"/>
      <c r="B259" s="299"/>
      <c r="C259" s="299"/>
      <c r="D259" s="299"/>
      <c r="E259" s="299"/>
      <c r="F259" s="299"/>
      <c r="G259" s="299"/>
      <c r="H259" s="299"/>
      <c r="I259" s="299"/>
    </row>
    <row r="260" spans="1:9" ht="15" customHeight="1">
      <c r="A260" s="299"/>
      <c r="B260" s="299"/>
      <c r="C260" s="299"/>
      <c r="D260" s="299"/>
      <c r="E260" s="299"/>
      <c r="F260" s="299"/>
      <c r="G260" s="299"/>
      <c r="H260" s="299"/>
      <c r="I260" s="299"/>
    </row>
    <row r="261" spans="1:9" ht="15" customHeight="1">
      <c r="A261" s="299"/>
      <c r="B261" s="299"/>
      <c r="C261" s="299"/>
      <c r="D261" s="299"/>
      <c r="E261" s="299"/>
      <c r="F261" s="299"/>
      <c r="G261" s="299"/>
      <c r="H261" s="299"/>
      <c r="I261" s="299"/>
    </row>
    <row r="262" spans="1:9" ht="15" customHeight="1">
      <c r="A262" s="299"/>
      <c r="B262" s="299"/>
      <c r="C262" s="299"/>
      <c r="D262" s="299"/>
      <c r="E262" s="299"/>
      <c r="F262" s="299"/>
      <c r="G262" s="299"/>
      <c r="H262" s="299"/>
      <c r="I262" s="299"/>
    </row>
    <row r="263" spans="1:9" ht="15" customHeight="1">
      <c r="A263" s="299"/>
      <c r="B263" s="299"/>
      <c r="C263" s="299"/>
      <c r="D263" s="299"/>
      <c r="E263" s="299"/>
      <c r="F263" s="299"/>
      <c r="G263" s="299"/>
      <c r="H263" s="299"/>
      <c r="I263" s="299"/>
    </row>
    <row r="264" spans="1:9" ht="15" customHeight="1">
      <c r="A264" s="299"/>
      <c r="B264" s="299"/>
      <c r="C264" s="299"/>
      <c r="D264" s="299"/>
      <c r="E264" s="299"/>
      <c r="F264" s="299"/>
      <c r="G264" s="299"/>
      <c r="H264" s="299"/>
      <c r="I264" s="299"/>
    </row>
    <row r="265" spans="1:9" ht="15" customHeight="1">
      <c r="A265" s="299"/>
      <c r="B265" s="299"/>
      <c r="C265" s="299"/>
      <c r="D265" s="299"/>
      <c r="E265" s="299"/>
      <c r="F265" s="299"/>
      <c r="G265" s="299"/>
      <c r="H265" s="299"/>
      <c r="I265" s="299"/>
    </row>
    <row r="266" spans="1:9" ht="15" customHeight="1">
      <c r="A266" s="299"/>
      <c r="B266" s="299"/>
      <c r="C266" s="299"/>
      <c r="D266" s="299"/>
      <c r="E266" s="299"/>
      <c r="F266" s="299"/>
      <c r="G266" s="299"/>
      <c r="H266" s="299"/>
      <c r="I266" s="299"/>
    </row>
    <row r="267" spans="1:9" ht="15" customHeight="1">
      <c r="A267" s="299"/>
      <c r="B267" s="299"/>
      <c r="C267" s="299"/>
      <c r="D267" s="299"/>
      <c r="E267" s="299"/>
      <c r="F267" s="299"/>
      <c r="G267" s="299"/>
      <c r="H267" s="299"/>
      <c r="I267" s="299"/>
    </row>
    <row r="268" spans="1:9" ht="15" customHeight="1">
      <c r="A268" s="299"/>
      <c r="B268" s="299"/>
      <c r="C268" s="299"/>
      <c r="D268" s="299"/>
      <c r="E268" s="299"/>
      <c r="F268" s="299"/>
      <c r="G268" s="299"/>
      <c r="H268" s="299"/>
      <c r="I268" s="299"/>
    </row>
    <row r="269" spans="1:9" ht="15" customHeight="1">
      <c r="A269" s="299"/>
      <c r="B269" s="299"/>
      <c r="C269" s="299"/>
      <c r="D269" s="299"/>
      <c r="E269" s="299"/>
      <c r="F269" s="299"/>
      <c r="G269" s="299"/>
      <c r="H269" s="299"/>
      <c r="I269" s="299"/>
    </row>
    <row r="270" spans="1:9" ht="15" customHeight="1">
      <c r="A270" s="299"/>
      <c r="B270" s="299"/>
      <c r="C270" s="299"/>
      <c r="D270" s="299"/>
      <c r="E270" s="299"/>
      <c r="F270" s="299"/>
      <c r="G270" s="299"/>
      <c r="H270" s="299"/>
      <c r="I270" s="299"/>
    </row>
    <row r="271" spans="1:9" ht="15" customHeight="1">
      <c r="A271" s="299"/>
      <c r="B271" s="299"/>
      <c r="C271" s="299"/>
      <c r="D271" s="299"/>
      <c r="E271" s="299"/>
      <c r="F271" s="299"/>
      <c r="G271" s="299"/>
      <c r="H271" s="299"/>
      <c r="I271" s="299"/>
    </row>
    <row r="272" spans="1:9" ht="15" customHeight="1">
      <c r="A272" s="299"/>
      <c r="B272" s="299"/>
      <c r="C272" s="299"/>
      <c r="D272" s="299"/>
      <c r="E272" s="299"/>
      <c r="F272" s="299"/>
      <c r="G272" s="299"/>
      <c r="H272" s="299"/>
      <c r="I272" s="299"/>
    </row>
    <row r="273" spans="1:9" ht="15" customHeight="1">
      <c r="A273" s="299"/>
      <c r="B273" s="299"/>
      <c r="C273" s="299"/>
      <c r="D273" s="299"/>
      <c r="E273" s="299"/>
      <c r="F273" s="299"/>
      <c r="G273" s="299"/>
      <c r="H273" s="299"/>
      <c r="I273" s="299"/>
    </row>
    <row r="274" spans="1:9" ht="15" customHeight="1">
      <c r="A274" s="299"/>
      <c r="B274" s="299"/>
      <c r="C274" s="299"/>
      <c r="D274" s="299"/>
      <c r="E274" s="299"/>
      <c r="F274" s="299"/>
      <c r="G274" s="299"/>
      <c r="H274" s="299"/>
      <c r="I274" s="299"/>
    </row>
    <row r="275" spans="1:9" ht="15" customHeight="1">
      <c r="A275" s="299"/>
      <c r="B275" s="299"/>
      <c r="C275" s="299"/>
      <c r="D275" s="299"/>
      <c r="E275" s="299"/>
      <c r="F275" s="299"/>
      <c r="G275" s="299"/>
      <c r="H275" s="299"/>
      <c r="I275" s="299"/>
    </row>
    <row r="276" spans="1:9" ht="15" customHeight="1">
      <c r="A276" s="299"/>
      <c r="B276" s="299"/>
      <c r="C276" s="299"/>
      <c r="D276" s="299"/>
      <c r="E276" s="299"/>
      <c r="F276" s="299"/>
      <c r="G276" s="299"/>
      <c r="H276" s="299"/>
      <c r="I276" s="299"/>
    </row>
    <row r="277" spans="1:9" ht="15" customHeight="1">
      <c r="A277" s="299"/>
      <c r="B277" s="299"/>
      <c r="C277" s="299"/>
      <c r="D277" s="299"/>
      <c r="E277" s="299"/>
      <c r="F277" s="299"/>
      <c r="G277" s="299"/>
      <c r="H277" s="299"/>
      <c r="I277" s="299"/>
    </row>
    <row r="278" spans="1:9" ht="15" customHeight="1">
      <c r="A278" s="299"/>
      <c r="B278" s="299"/>
      <c r="C278" s="299"/>
      <c r="D278" s="299"/>
      <c r="E278" s="299"/>
      <c r="F278" s="299"/>
      <c r="G278" s="299"/>
      <c r="H278" s="299"/>
      <c r="I278" s="299"/>
    </row>
    <row r="279" spans="1:9" ht="15" customHeight="1">
      <c r="A279" s="299"/>
      <c r="B279" s="299"/>
      <c r="C279" s="299"/>
      <c r="D279" s="299"/>
      <c r="E279" s="299"/>
      <c r="F279" s="299"/>
      <c r="G279" s="299"/>
      <c r="H279" s="299"/>
      <c r="I279" s="299"/>
    </row>
    <row r="280" spans="1:9" ht="15" customHeight="1">
      <c r="A280" s="299"/>
      <c r="B280" s="299"/>
      <c r="C280" s="299"/>
      <c r="D280" s="299"/>
      <c r="E280" s="299"/>
      <c r="F280" s="299"/>
      <c r="G280" s="299"/>
      <c r="H280" s="299"/>
      <c r="I280" s="299"/>
    </row>
    <row r="281" spans="1:9" ht="15" customHeight="1">
      <c r="A281" s="299"/>
      <c r="B281" s="299"/>
      <c r="C281" s="299"/>
      <c r="D281" s="299"/>
      <c r="E281" s="299"/>
      <c r="F281" s="299"/>
      <c r="G281" s="299"/>
      <c r="H281" s="299"/>
      <c r="I281" s="299"/>
    </row>
    <row r="282" spans="1:9" ht="15" customHeight="1">
      <c r="A282" s="299"/>
      <c r="B282" s="299"/>
      <c r="C282" s="299"/>
      <c r="D282" s="299"/>
      <c r="E282" s="299"/>
      <c r="F282" s="299"/>
      <c r="G282" s="299"/>
      <c r="H282" s="299"/>
      <c r="I282" s="299"/>
    </row>
    <row r="283" spans="1:9" ht="15" customHeight="1">
      <c r="A283" s="299"/>
      <c r="B283" s="299"/>
      <c r="C283" s="299"/>
      <c r="D283" s="299"/>
      <c r="E283" s="299"/>
      <c r="F283" s="299"/>
      <c r="G283" s="299"/>
      <c r="H283" s="299"/>
      <c r="I283" s="299"/>
    </row>
    <row r="284" spans="1:9" ht="15" customHeight="1">
      <c r="A284" s="299"/>
      <c r="B284" s="299"/>
      <c r="C284" s="299"/>
      <c r="D284" s="299"/>
      <c r="E284" s="299"/>
      <c r="F284" s="299"/>
      <c r="G284" s="299"/>
      <c r="H284" s="299"/>
      <c r="I284" s="299"/>
    </row>
    <row r="285" spans="1:9" ht="15" customHeight="1">
      <c r="A285" s="299"/>
      <c r="B285" s="299"/>
      <c r="C285" s="299"/>
      <c r="D285" s="299"/>
      <c r="E285" s="299"/>
      <c r="F285" s="299"/>
      <c r="G285" s="299"/>
      <c r="H285" s="299"/>
      <c r="I285" s="299"/>
    </row>
    <row r="286" spans="1:9" ht="15" customHeight="1">
      <c r="A286" s="299"/>
      <c r="B286" s="299"/>
      <c r="C286" s="299"/>
      <c r="D286" s="299"/>
      <c r="E286" s="299"/>
      <c r="F286" s="299"/>
      <c r="G286" s="299"/>
      <c r="H286" s="299"/>
      <c r="I286" s="299"/>
    </row>
    <row r="287" spans="1:9" ht="15" customHeight="1">
      <c r="A287" s="299"/>
      <c r="B287" s="299"/>
      <c r="C287" s="299"/>
      <c r="D287" s="299"/>
      <c r="E287" s="299"/>
      <c r="F287" s="299"/>
      <c r="G287" s="299"/>
      <c r="H287" s="299"/>
      <c r="I287" s="299"/>
    </row>
    <row r="288" spans="1:9" ht="15" customHeight="1">
      <c r="A288" s="299"/>
      <c r="B288" s="299"/>
      <c r="C288" s="299"/>
      <c r="D288" s="299"/>
      <c r="E288" s="299"/>
      <c r="F288" s="299"/>
      <c r="G288" s="299"/>
      <c r="H288" s="299"/>
      <c r="I288" s="299"/>
    </row>
    <row r="289" spans="1:9" ht="15" customHeight="1">
      <c r="A289" s="299"/>
      <c r="B289" s="299"/>
      <c r="C289" s="299"/>
      <c r="D289" s="299"/>
      <c r="E289" s="299"/>
      <c r="F289" s="299"/>
      <c r="G289" s="299"/>
      <c r="H289" s="299"/>
      <c r="I289" s="299"/>
    </row>
    <row r="290" spans="1:9" ht="15" customHeight="1">
      <c r="A290" s="299"/>
      <c r="B290" s="299"/>
      <c r="C290" s="299"/>
      <c r="D290" s="299"/>
      <c r="E290" s="299"/>
      <c r="F290" s="299"/>
      <c r="G290" s="299"/>
      <c r="H290" s="299"/>
      <c r="I290" s="299"/>
    </row>
    <row r="291" spans="1:9" ht="15" customHeight="1">
      <c r="A291" s="299"/>
      <c r="B291" s="299"/>
      <c r="C291" s="299"/>
      <c r="D291" s="299"/>
      <c r="E291" s="299"/>
      <c r="F291" s="299"/>
      <c r="G291" s="299"/>
      <c r="H291" s="299"/>
      <c r="I291" s="299"/>
    </row>
    <row r="292" spans="1:9" ht="15" customHeight="1">
      <c r="A292" s="299"/>
      <c r="B292" s="299"/>
      <c r="C292" s="299"/>
      <c r="D292" s="299"/>
      <c r="E292" s="299"/>
      <c r="F292" s="299"/>
      <c r="G292" s="299"/>
      <c r="H292" s="299"/>
      <c r="I292" s="299"/>
    </row>
    <row r="293" spans="1:9" ht="15" customHeight="1">
      <c r="A293" s="299"/>
      <c r="B293" s="299"/>
      <c r="C293" s="299"/>
      <c r="D293" s="299"/>
      <c r="E293" s="299"/>
      <c r="F293" s="299"/>
      <c r="G293" s="299"/>
      <c r="H293" s="299"/>
      <c r="I293" s="299"/>
    </row>
    <row r="294" spans="1:9" ht="15" customHeight="1">
      <c r="A294" s="299"/>
      <c r="B294" s="299"/>
      <c r="C294" s="299"/>
      <c r="D294" s="299"/>
      <c r="E294" s="299"/>
      <c r="F294" s="299"/>
      <c r="G294" s="299"/>
      <c r="H294" s="299"/>
      <c r="I294" s="299"/>
    </row>
    <row r="295" spans="1:9" ht="15" customHeight="1">
      <c r="A295" s="299"/>
      <c r="B295" s="299"/>
      <c r="C295" s="299"/>
      <c r="D295" s="299"/>
      <c r="E295" s="299"/>
      <c r="F295" s="299"/>
      <c r="G295" s="299"/>
      <c r="H295" s="299"/>
      <c r="I295" s="299"/>
    </row>
    <row r="296" spans="1:9" ht="15" customHeight="1">
      <c r="A296" s="299"/>
      <c r="B296" s="299"/>
      <c r="C296" s="299"/>
      <c r="D296" s="299"/>
      <c r="E296" s="299"/>
      <c r="F296" s="299"/>
      <c r="G296" s="299"/>
      <c r="H296" s="299"/>
      <c r="I296" s="299"/>
    </row>
    <row r="297" spans="1:9" ht="15" customHeight="1">
      <c r="A297" s="299"/>
      <c r="B297" s="299"/>
      <c r="C297" s="299"/>
      <c r="D297" s="299"/>
      <c r="E297" s="299"/>
      <c r="F297" s="299"/>
      <c r="G297" s="299"/>
      <c r="H297" s="299"/>
      <c r="I297" s="299"/>
    </row>
    <row r="298" spans="1:9" ht="15" customHeight="1">
      <c r="A298" s="299"/>
      <c r="B298" s="299"/>
      <c r="C298" s="299"/>
      <c r="D298" s="299"/>
      <c r="E298" s="299"/>
      <c r="F298" s="299"/>
      <c r="G298" s="299"/>
      <c r="H298" s="299"/>
      <c r="I298" s="299"/>
    </row>
    <row r="299" spans="1:9" ht="15" customHeight="1">
      <c r="A299" s="299"/>
      <c r="B299" s="299"/>
      <c r="C299" s="299"/>
      <c r="D299" s="299"/>
      <c r="E299" s="299"/>
      <c r="F299" s="299"/>
      <c r="G299" s="299"/>
      <c r="H299" s="299"/>
      <c r="I299" s="299"/>
    </row>
    <row r="300" spans="1:9" ht="15" customHeight="1">
      <c r="A300" s="299"/>
      <c r="B300" s="299"/>
      <c r="C300" s="299"/>
      <c r="D300" s="299"/>
      <c r="E300" s="299"/>
      <c r="F300" s="299"/>
      <c r="G300" s="299"/>
      <c r="H300" s="299"/>
      <c r="I300" s="299"/>
    </row>
    <row r="301" spans="1:9" ht="15" customHeight="1">
      <c r="A301" s="299"/>
      <c r="B301" s="299"/>
      <c r="C301" s="299"/>
      <c r="D301" s="299"/>
      <c r="E301" s="299"/>
      <c r="F301" s="299"/>
      <c r="G301" s="299"/>
      <c r="H301" s="299"/>
      <c r="I301" s="299"/>
    </row>
    <row r="302" spans="1:9" ht="15" customHeight="1">
      <c r="A302" s="299"/>
      <c r="B302" s="299"/>
      <c r="C302" s="299"/>
      <c r="D302" s="299"/>
      <c r="E302" s="299"/>
      <c r="F302" s="299"/>
      <c r="G302" s="299"/>
      <c r="H302" s="299"/>
      <c r="I302" s="299"/>
    </row>
    <row r="303" spans="1:9" ht="15" customHeight="1">
      <c r="A303" s="299"/>
      <c r="B303" s="299"/>
      <c r="C303" s="299"/>
      <c r="D303" s="299"/>
      <c r="E303" s="299"/>
      <c r="F303" s="299"/>
      <c r="G303" s="299"/>
      <c r="H303" s="299"/>
      <c r="I303" s="299"/>
    </row>
    <row r="304" spans="1:9" ht="15" customHeight="1">
      <c r="A304" s="299"/>
      <c r="B304" s="299"/>
      <c r="C304" s="299"/>
      <c r="D304" s="299"/>
      <c r="E304" s="299"/>
      <c r="F304" s="299"/>
      <c r="G304" s="299"/>
      <c r="H304" s="299"/>
      <c r="I304" s="299"/>
    </row>
    <row r="305" spans="1:9" ht="15" customHeight="1">
      <c r="A305" s="299"/>
      <c r="B305" s="299"/>
      <c r="C305" s="299"/>
      <c r="D305" s="299"/>
      <c r="E305" s="299"/>
      <c r="F305" s="299"/>
      <c r="G305" s="299"/>
      <c r="H305" s="299"/>
      <c r="I305" s="299"/>
    </row>
    <row r="306" spans="1:9" ht="15" customHeight="1">
      <c r="A306" s="299"/>
      <c r="B306" s="299"/>
      <c r="C306" s="299"/>
      <c r="D306" s="299"/>
      <c r="E306" s="299"/>
      <c r="F306" s="299"/>
      <c r="G306" s="299"/>
      <c r="H306" s="299"/>
      <c r="I306" s="299"/>
    </row>
    <row r="307" spans="1:9" ht="15" customHeight="1">
      <c r="A307" s="299"/>
      <c r="B307" s="299"/>
      <c r="C307" s="299"/>
      <c r="D307" s="299"/>
      <c r="E307" s="299"/>
      <c r="F307" s="299"/>
      <c r="G307" s="299"/>
      <c r="H307" s="299"/>
      <c r="I307" s="299"/>
    </row>
    <row r="308" spans="1:9" ht="15" customHeight="1">
      <c r="A308" s="299"/>
      <c r="B308" s="299"/>
      <c r="C308" s="299"/>
      <c r="D308" s="299"/>
      <c r="E308" s="299"/>
      <c r="F308" s="299"/>
      <c r="G308" s="299"/>
      <c r="H308" s="299"/>
      <c r="I308" s="299"/>
    </row>
    <row r="309" spans="1:9" ht="15" customHeight="1">
      <c r="A309" s="299"/>
      <c r="B309" s="299"/>
      <c r="C309" s="299"/>
      <c r="D309" s="299"/>
      <c r="E309" s="299"/>
      <c r="F309" s="299"/>
      <c r="G309" s="299"/>
      <c r="H309" s="299"/>
      <c r="I309" s="299"/>
    </row>
    <row r="310" spans="1:9" ht="15" customHeight="1">
      <c r="A310" s="299"/>
      <c r="B310" s="299"/>
      <c r="C310" s="299"/>
      <c r="D310" s="299"/>
      <c r="E310" s="299"/>
      <c r="F310" s="299"/>
      <c r="G310" s="299"/>
      <c r="H310" s="299"/>
      <c r="I310" s="299"/>
    </row>
    <row r="311" spans="1:9" ht="15" customHeight="1">
      <c r="A311" s="299"/>
      <c r="B311" s="299"/>
      <c r="C311" s="299"/>
      <c r="D311" s="299"/>
      <c r="E311" s="299"/>
      <c r="F311" s="299"/>
      <c r="G311" s="299"/>
      <c r="H311" s="299"/>
      <c r="I311" s="299"/>
    </row>
    <row r="312" spans="1:9" ht="15" customHeight="1">
      <c r="A312" s="299"/>
      <c r="B312" s="299"/>
      <c r="C312" s="299"/>
      <c r="D312" s="299"/>
      <c r="E312" s="299"/>
      <c r="F312" s="299"/>
      <c r="G312" s="299"/>
      <c r="H312" s="299"/>
      <c r="I312" s="299"/>
    </row>
    <row r="313" spans="1:9" ht="15" customHeight="1">
      <c r="A313" s="299"/>
      <c r="B313" s="299"/>
      <c r="C313" s="299"/>
      <c r="D313" s="299"/>
      <c r="E313" s="299"/>
      <c r="F313" s="299"/>
      <c r="G313" s="299"/>
      <c r="H313" s="299"/>
      <c r="I313" s="299"/>
    </row>
    <row r="314" spans="1:9" ht="15" customHeight="1">
      <c r="A314" s="299"/>
      <c r="B314" s="299"/>
      <c r="C314" s="299"/>
      <c r="D314" s="299"/>
      <c r="E314" s="299"/>
      <c r="F314" s="299"/>
      <c r="G314" s="299"/>
      <c r="H314" s="299"/>
      <c r="I314" s="299"/>
    </row>
    <row r="315" spans="1:9" ht="15" customHeight="1">
      <c r="A315" s="299"/>
      <c r="B315" s="299"/>
      <c r="C315" s="299"/>
      <c r="D315" s="299"/>
      <c r="E315" s="299"/>
      <c r="F315" s="299"/>
      <c r="G315" s="299"/>
      <c r="H315" s="299"/>
      <c r="I315" s="299"/>
    </row>
    <row r="316" spans="1:9" ht="15" customHeight="1">
      <c r="A316" s="299"/>
      <c r="B316" s="299"/>
      <c r="C316" s="299"/>
      <c r="D316" s="299"/>
      <c r="E316" s="299"/>
      <c r="F316" s="299"/>
      <c r="G316" s="299"/>
      <c r="H316" s="299"/>
      <c r="I316" s="299"/>
    </row>
    <row r="317" spans="1:9" ht="15" customHeight="1">
      <c r="A317" s="299"/>
      <c r="B317" s="299"/>
      <c r="C317" s="299"/>
      <c r="D317" s="299"/>
      <c r="E317" s="299"/>
      <c r="F317" s="299"/>
      <c r="G317" s="299"/>
      <c r="H317" s="299"/>
      <c r="I317" s="299"/>
    </row>
    <row r="318" spans="1:9" ht="15" customHeight="1">
      <c r="A318" s="299"/>
      <c r="B318" s="299"/>
      <c r="C318" s="299"/>
      <c r="D318" s="299"/>
      <c r="E318" s="299"/>
      <c r="F318" s="299"/>
      <c r="G318" s="299"/>
      <c r="H318" s="299"/>
      <c r="I318" s="299"/>
    </row>
    <row r="319" spans="1:9" ht="15" customHeight="1">
      <c r="A319" s="299"/>
      <c r="B319" s="299"/>
      <c r="C319" s="299"/>
      <c r="D319" s="299"/>
      <c r="E319" s="299"/>
      <c r="F319" s="299"/>
      <c r="G319" s="299"/>
      <c r="H319" s="299"/>
      <c r="I319" s="299"/>
    </row>
    <row r="320" spans="1:9" ht="15" customHeight="1">
      <c r="A320" s="299"/>
      <c r="B320" s="299"/>
      <c r="C320" s="299"/>
      <c r="D320" s="299"/>
      <c r="E320" s="299"/>
      <c r="F320" s="299"/>
      <c r="G320" s="299"/>
      <c r="H320" s="299"/>
      <c r="I320" s="299"/>
    </row>
    <row r="321" spans="1:9" ht="15" customHeight="1">
      <c r="A321" s="299"/>
      <c r="B321" s="299"/>
      <c r="C321" s="299"/>
      <c r="D321" s="299"/>
      <c r="E321" s="299"/>
      <c r="F321" s="299"/>
      <c r="G321" s="299"/>
      <c r="H321" s="299"/>
      <c r="I321" s="299"/>
    </row>
    <row r="322" spans="1:9" ht="15" customHeight="1">
      <c r="A322" s="299"/>
      <c r="B322" s="299"/>
      <c r="C322" s="299"/>
      <c r="D322" s="299"/>
      <c r="E322" s="299"/>
      <c r="F322" s="299"/>
      <c r="G322" s="299"/>
      <c r="H322" s="299"/>
      <c r="I322" s="299"/>
    </row>
    <row r="323" spans="1:9" ht="15" customHeight="1">
      <c r="A323" s="299"/>
      <c r="B323" s="299"/>
      <c r="C323" s="299"/>
      <c r="D323" s="299"/>
      <c r="E323" s="299"/>
      <c r="F323" s="299"/>
      <c r="G323" s="299"/>
      <c r="H323" s="299"/>
      <c r="I323" s="299"/>
    </row>
    <row r="324" spans="1:9" ht="15" customHeight="1">
      <c r="A324" s="299"/>
      <c r="B324" s="299"/>
      <c r="C324" s="299"/>
      <c r="D324" s="299"/>
      <c r="E324" s="299"/>
      <c r="F324" s="299"/>
      <c r="G324" s="299"/>
      <c r="H324" s="299"/>
      <c r="I324" s="299"/>
    </row>
    <row r="325" spans="1:9" ht="15" customHeight="1">
      <c r="A325" s="299"/>
      <c r="B325" s="299"/>
      <c r="C325" s="299"/>
      <c r="D325" s="299"/>
      <c r="E325" s="299"/>
      <c r="F325" s="299"/>
      <c r="G325" s="299"/>
      <c r="H325" s="299"/>
      <c r="I325" s="299"/>
    </row>
    <row r="326" spans="1:9" ht="15" customHeight="1">
      <c r="A326" s="299"/>
      <c r="B326" s="299"/>
      <c r="C326" s="299"/>
      <c r="D326" s="299"/>
      <c r="E326" s="299"/>
      <c r="F326" s="299"/>
      <c r="G326" s="299"/>
      <c r="H326" s="299"/>
      <c r="I326" s="299"/>
    </row>
    <row r="327" spans="1:9" ht="15" customHeight="1">
      <c r="A327" s="299"/>
      <c r="B327" s="299"/>
      <c r="C327" s="299"/>
      <c r="D327" s="299"/>
      <c r="E327" s="299"/>
      <c r="F327" s="299"/>
      <c r="G327" s="299"/>
      <c r="H327" s="299"/>
      <c r="I327" s="299"/>
    </row>
    <row r="328" spans="1:9" ht="15" customHeight="1">
      <c r="A328" s="299"/>
      <c r="B328" s="299"/>
      <c r="C328" s="299"/>
      <c r="D328" s="299"/>
      <c r="E328" s="299"/>
      <c r="F328" s="299"/>
      <c r="G328" s="299"/>
      <c r="H328" s="299"/>
      <c r="I328" s="299"/>
    </row>
    <row r="329" spans="1:9" ht="15" customHeight="1">
      <c r="A329" s="299"/>
      <c r="B329" s="299"/>
      <c r="C329" s="299"/>
      <c r="D329" s="299"/>
      <c r="E329" s="299"/>
      <c r="F329" s="299"/>
      <c r="G329" s="299"/>
      <c r="H329" s="299"/>
      <c r="I329" s="299"/>
    </row>
    <row r="330" spans="1:9" ht="15" customHeight="1">
      <c r="A330" s="299"/>
      <c r="B330" s="299"/>
      <c r="C330" s="299"/>
      <c r="D330" s="299"/>
      <c r="E330" s="299"/>
      <c r="F330" s="299"/>
      <c r="G330" s="299"/>
      <c r="H330" s="299"/>
      <c r="I330" s="299"/>
    </row>
    <row r="331" spans="1:9" ht="15" customHeight="1">
      <c r="A331" s="299"/>
      <c r="B331" s="299"/>
      <c r="C331" s="299"/>
      <c r="D331" s="299"/>
      <c r="E331" s="299"/>
      <c r="F331" s="299"/>
      <c r="G331" s="299"/>
      <c r="H331" s="299"/>
      <c r="I331" s="299"/>
    </row>
    <row r="332" spans="1:9" ht="15" customHeight="1">
      <c r="A332" s="299"/>
      <c r="B332" s="299"/>
      <c r="C332" s="299"/>
      <c r="D332" s="299"/>
      <c r="E332" s="299"/>
      <c r="F332" s="299"/>
      <c r="G332" s="299"/>
      <c r="H332" s="299"/>
      <c r="I332" s="299"/>
    </row>
    <row r="333" spans="1:9" ht="15" customHeight="1">
      <c r="A333" s="299"/>
      <c r="B333" s="299"/>
      <c r="C333" s="299"/>
      <c r="D333" s="299"/>
      <c r="E333" s="299"/>
      <c r="F333" s="299"/>
      <c r="G333" s="299"/>
      <c r="H333" s="299"/>
      <c r="I333" s="299"/>
    </row>
    <row r="334" spans="1:9" ht="15" customHeight="1">
      <c r="A334" s="299"/>
      <c r="B334" s="299"/>
      <c r="C334" s="299"/>
      <c r="D334" s="299"/>
      <c r="E334" s="299"/>
      <c r="F334" s="299"/>
      <c r="G334" s="299"/>
      <c r="H334" s="299"/>
      <c r="I334" s="299"/>
    </row>
    <row r="335" spans="1:9" ht="15" customHeight="1">
      <c r="A335" s="299"/>
      <c r="B335" s="299"/>
      <c r="C335" s="299"/>
      <c r="D335" s="299"/>
      <c r="E335" s="299"/>
      <c r="F335" s="299"/>
      <c r="G335" s="299"/>
      <c r="H335" s="299"/>
      <c r="I335" s="299"/>
    </row>
    <row r="336" spans="1:9" ht="15" customHeight="1">
      <c r="A336" s="299"/>
      <c r="B336" s="299"/>
      <c r="C336" s="299"/>
      <c r="D336" s="299"/>
      <c r="E336" s="299"/>
      <c r="F336" s="299"/>
      <c r="G336" s="299"/>
      <c r="H336" s="299"/>
      <c r="I336" s="299"/>
    </row>
    <row r="337" spans="1:9" ht="15" customHeight="1">
      <c r="A337" s="299"/>
      <c r="B337" s="299"/>
      <c r="C337" s="299"/>
      <c r="D337" s="299"/>
      <c r="E337" s="299"/>
      <c r="F337" s="299"/>
      <c r="G337" s="299"/>
      <c r="H337" s="299"/>
      <c r="I337" s="299"/>
    </row>
    <row r="338" spans="1:9" ht="15" customHeight="1">
      <c r="A338" s="299"/>
      <c r="B338" s="299"/>
      <c r="C338" s="299"/>
      <c r="D338" s="299"/>
      <c r="E338" s="299"/>
      <c r="F338" s="299"/>
      <c r="G338" s="299"/>
      <c r="H338" s="299"/>
      <c r="I338" s="299"/>
    </row>
    <row r="339" spans="1:9" ht="15" customHeight="1">
      <c r="A339" s="299"/>
      <c r="B339" s="299"/>
      <c r="C339" s="299"/>
      <c r="D339" s="299"/>
      <c r="E339" s="299"/>
      <c r="F339" s="299"/>
      <c r="G339" s="299"/>
      <c r="H339" s="299"/>
      <c r="I339" s="299"/>
    </row>
    <row r="340" spans="1:9" ht="15" customHeight="1">
      <c r="A340" s="299"/>
      <c r="B340" s="299"/>
      <c r="C340" s="299"/>
      <c r="D340" s="299"/>
      <c r="E340" s="299"/>
      <c r="F340" s="299"/>
      <c r="G340" s="299"/>
      <c r="H340" s="299"/>
      <c r="I340" s="299"/>
    </row>
    <row r="341" spans="1:9" ht="15" customHeight="1">
      <c r="A341" s="299"/>
      <c r="B341" s="299"/>
      <c r="C341" s="299"/>
      <c r="D341" s="299"/>
      <c r="E341" s="299"/>
      <c r="F341" s="299"/>
      <c r="G341" s="299"/>
      <c r="H341" s="299"/>
      <c r="I341" s="299"/>
    </row>
    <row r="342" spans="1:9" ht="15" customHeight="1">
      <c r="A342" s="299"/>
      <c r="B342" s="299"/>
      <c r="C342" s="299"/>
      <c r="D342" s="299"/>
      <c r="E342" s="299"/>
      <c r="F342" s="299"/>
      <c r="G342" s="299"/>
      <c r="H342" s="299"/>
      <c r="I342" s="299"/>
    </row>
    <row r="343" spans="1:9" ht="15" customHeight="1">
      <c r="A343" s="299"/>
      <c r="B343" s="299"/>
      <c r="C343" s="299"/>
      <c r="D343" s="299"/>
      <c r="E343" s="299"/>
      <c r="F343" s="299"/>
      <c r="G343" s="299"/>
      <c r="H343" s="299"/>
      <c r="I343" s="299"/>
    </row>
    <row r="344" spans="1:9" ht="15" customHeight="1">
      <c r="A344" s="299"/>
      <c r="B344" s="299"/>
      <c r="C344" s="299"/>
      <c r="D344" s="299"/>
      <c r="E344" s="299"/>
      <c r="F344" s="299"/>
      <c r="G344" s="299"/>
      <c r="H344" s="299"/>
      <c r="I344" s="299"/>
    </row>
    <row r="345" spans="1:9" ht="15" customHeight="1">
      <c r="A345" s="299"/>
      <c r="B345" s="299"/>
      <c r="C345" s="299"/>
      <c r="D345" s="299"/>
      <c r="E345" s="299"/>
      <c r="F345" s="299"/>
      <c r="G345" s="299"/>
      <c r="H345" s="299"/>
      <c r="I345" s="299"/>
    </row>
    <row r="346" spans="1:9" ht="15" customHeight="1">
      <c r="A346" s="299"/>
      <c r="B346" s="299"/>
      <c r="C346" s="299"/>
      <c r="D346" s="299"/>
      <c r="E346" s="299"/>
      <c r="F346" s="299"/>
      <c r="G346" s="299"/>
      <c r="H346" s="299"/>
      <c r="I346" s="299"/>
    </row>
    <row r="347" spans="1:9" ht="15" customHeight="1">
      <c r="A347" s="299"/>
      <c r="B347" s="299"/>
      <c r="C347" s="299"/>
      <c r="D347" s="299"/>
      <c r="E347" s="299"/>
      <c r="F347" s="299"/>
      <c r="G347" s="299"/>
      <c r="H347" s="299"/>
      <c r="I347" s="299"/>
    </row>
    <row r="348" spans="1:9" ht="15" customHeight="1">
      <c r="A348" s="299"/>
      <c r="B348" s="299"/>
      <c r="C348" s="299"/>
      <c r="D348" s="299"/>
      <c r="E348" s="299"/>
      <c r="F348" s="299"/>
      <c r="G348" s="299"/>
      <c r="H348" s="299"/>
      <c r="I348" s="299"/>
    </row>
    <row r="349" spans="1:9" ht="15" customHeight="1">
      <c r="A349" s="299"/>
      <c r="B349" s="299"/>
      <c r="C349" s="299"/>
      <c r="D349" s="299"/>
      <c r="E349" s="299"/>
      <c r="F349" s="299"/>
      <c r="G349" s="299"/>
      <c r="H349" s="299"/>
      <c r="I349" s="299"/>
    </row>
    <row r="350" spans="1:9" ht="15" customHeight="1">
      <c r="A350" s="299"/>
      <c r="B350" s="299"/>
      <c r="C350" s="299"/>
      <c r="D350" s="299"/>
      <c r="E350" s="299"/>
      <c r="F350" s="299"/>
      <c r="G350" s="299"/>
      <c r="H350" s="299"/>
      <c r="I350" s="299"/>
    </row>
    <row r="351" spans="1:9" ht="15" customHeight="1">
      <c r="A351" s="299"/>
      <c r="B351" s="299"/>
      <c r="C351" s="299"/>
      <c r="D351" s="299"/>
      <c r="E351" s="299"/>
      <c r="F351" s="299"/>
      <c r="G351" s="299"/>
      <c r="H351" s="299"/>
      <c r="I351" s="299"/>
    </row>
    <row r="352" spans="1:9" ht="15" customHeight="1">
      <c r="A352" s="299"/>
      <c r="B352" s="299"/>
      <c r="C352" s="299"/>
      <c r="D352" s="299"/>
      <c r="E352" s="299"/>
      <c r="F352" s="299"/>
      <c r="G352" s="299"/>
      <c r="H352" s="299"/>
      <c r="I352" s="299"/>
    </row>
    <row r="353" spans="1:9" ht="15" customHeight="1">
      <c r="A353" s="299"/>
      <c r="B353" s="299"/>
      <c r="C353" s="299"/>
      <c r="D353" s="299"/>
      <c r="E353" s="299"/>
      <c r="F353" s="299"/>
      <c r="G353" s="299"/>
      <c r="H353" s="299"/>
      <c r="I353" s="299"/>
    </row>
    <row r="354" spans="1:9" ht="15" customHeight="1">
      <c r="A354" s="299"/>
      <c r="B354" s="299"/>
      <c r="C354" s="299"/>
      <c r="D354" s="299"/>
      <c r="E354" s="299"/>
      <c r="F354" s="299"/>
      <c r="G354" s="299"/>
      <c r="H354" s="299"/>
      <c r="I354" s="299"/>
    </row>
    <row r="355" spans="1:9" ht="15" customHeight="1">
      <c r="A355" s="299"/>
      <c r="B355" s="299"/>
      <c r="C355" s="299"/>
      <c r="D355" s="299"/>
      <c r="E355" s="299"/>
      <c r="F355" s="299"/>
      <c r="G355" s="299"/>
      <c r="H355" s="299"/>
      <c r="I355" s="299"/>
    </row>
    <row r="356" spans="1:9" ht="15" customHeight="1">
      <c r="A356" s="299"/>
      <c r="B356" s="299"/>
      <c r="C356" s="299"/>
      <c r="D356" s="299"/>
      <c r="E356" s="299"/>
      <c r="F356" s="299"/>
      <c r="G356" s="299"/>
      <c r="H356" s="299"/>
      <c r="I356" s="299"/>
    </row>
    <row r="357" spans="1:9" ht="15" customHeight="1">
      <c r="A357" s="299"/>
      <c r="B357" s="299"/>
      <c r="C357" s="299"/>
      <c r="D357" s="299"/>
      <c r="E357" s="299"/>
      <c r="F357" s="299"/>
      <c r="G357" s="299"/>
      <c r="H357" s="299"/>
      <c r="I357" s="299"/>
    </row>
    <row r="358" spans="1:9" ht="15" customHeight="1">
      <c r="A358" s="299"/>
      <c r="B358" s="299"/>
      <c r="C358" s="299"/>
      <c r="D358" s="299"/>
      <c r="E358" s="299"/>
      <c r="F358" s="299"/>
      <c r="G358" s="299"/>
      <c r="H358" s="299"/>
      <c r="I358" s="299"/>
    </row>
    <row r="359" spans="1:9" ht="15" customHeight="1">
      <c r="A359" s="299"/>
      <c r="B359" s="299"/>
      <c r="C359" s="299"/>
      <c r="D359" s="299"/>
      <c r="E359" s="299"/>
      <c r="F359" s="299"/>
      <c r="G359" s="299"/>
      <c r="H359" s="299"/>
      <c r="I359" s="299"/>
    </row>
    <row r="360" spans="1:9" ht="15" customHeight="1">
      <c r="A360" s="299"/>
      <c r="B360" s="299"/>
      <c r="C360" s="299"/>
      <c r="D360" s="299"/>
      <c r="E360" s="299"/>
      <c r="F360" s="299"/>
      <c r="G360" s="299"/>
      <c r="H360" s="299"/>
      <c r="I360" s="299"/>
    </row>
    <row r="361" spans="1:9" ht="15" customHeight="1">
      <c r="A361" s="299"/>
      <c r="B361" s="299"/>
      <c r="C361" s="299"/>
      <c r="D361" s="299"/>
      <c r="E361" s="299"/>
      <c r="F361" s="299"/>
      <c r="G361" s="299"/>
      <c r="H361" s="299"/>
      <c r="I361" s="299"/>
    </row>
    <row r="362" spans="1:9" ht="15" customHeight="1">
      <c r="A362" s="299"/>
      <c r="B362" s="299"/>
      <c r="C362" s="299"/>
      <c r="D362" s="299"/>
      <c r="E362" s="299"/>
      <c r="F362" s="299"/>
      <c r="G362" s="299"/>
      <c r="H362" s="299"/>
      <c r="I362" s="299"/>
    </row>
    <row r="363" spans="1:9" ht="15" customHeight="1">
      <c r="A363" s="299"/>
      <c r="B363" s="299"/>
      <c r="C363" s="299"/>
      <c r="D363" s="299"/>
      <c r="E363" s="299"/>
      <c r="F363" s="299"/>
      <c r="G363" s="299"/>
      <c r="H363" s="299"/>
      <c r="I363" s="299"/>
    </row>
    <row r="364" spans="1:9" ht="15" customHeight="1">
      <c r="A364" s="299"/>
      <c r="B364" s="299"/>
      <c r="C364" s="299"/>
      <c r="D364" s="299"/>
      <c r="E364" s="299"/>
      <c r="F364" s="299"/>
      <c r="G364" s="299"/>
      <c r="H364" s="299"/>
      <c r="I364" s="299"/>
    </row>
    <row r="365" spans="1:9" ht="15" customHeight="1">
      <c r="A365" s="299"/>
      <c r="B365" s="299"/>
      <c r="C365" s="299"/>
      <c r="D365" s="299"/>
      <c r="E365" s="299"/>
      <c r="F365" s="299"/>
      <c r="G365" s="299"/>
      <c r="H365" s="299"/>
      <c r="I365" s="299"/>
    </row>
    <row r="366" spans="1:9" ht="15" customHeight="1">
      <c r="A366" s="299"/>
      <c r="B366" s="299"/>
      <c r="C366" s="299"/>
      <c r="D366" s="299"/>
      <c r="E366" s="299"/>
      <c r="F366" s="299"/>
      <c r="G366" s="299"/>
      <c r="H366" s="299"/>
      <c r="I366" s="299"/>
    </row>
    <row r="367" spans="1:9" ht="15" customHeight="1">
      <c r="A367" s="299"/>
      <c r="B367" s="299"/>
      <c r="C367" s="299"/>
      <c r="D367" s="299"/>
      <c r="E367" s="299"/>
      <c r="F367" s="299"/>
      <c r="G367" s="299"/>
      <c r="H367" s="299"/>
      <c r="I367" s="299"/>
    </row>
    <row r="368" spans="1:9" ht="15" customHeight="1">
      <c r="A368" s="299"/>
      <c r="B368" s="299"/>
      <c r="C368" s="299"/>
      <c r="D368" s="299"/>
      <c r="E368" s="299"/>
      <c r="F368" s="299"/>
      <c r="G368" s="299"/>
      <c r="H368" s="299"/>
      <c r="I368" s="299"/>
    </row>
    <row r="369" spans="1:9" ht="15" customHeight="1">
      <c r="A369" s="299"/>
      <c r="B369" s="299"/>
      <c r="C369" s="299"/>
      <c r="D369" s="299"/>
      <c r="E369" s="299"/>
      <c r="F369" s="299"/>
      <c r="G369" s="299"/>
      <c r="H369" s="299"/>
      <c r="I369" s="299"/>
    </row>
    <row r="370" spans="1:9" ht="15" customHeight="1">
      <c r="A370" s="299"/>
      <c r="B370" s="299"/>
      <c r="C370" s="299"/>
      <c r="D370" s="299"/>
      <c r="E370" s="299"/>
      <c r="F370" s="299"/>
      <c r="G370" s="299"/>
      <c r="H370" s="299"/>
      <c r="I370" s="299"/>
    </row>
    <row r="371" spans="1:9" ht="15" customHeight="1">
      <c r="A371" s="299"/>
      <c r="B371" s="299"/>
      <c r="C371" s="299"/>
      <c r="D371" s="299"/>
      <c r="E371" s="299"/>
      <c r="F371" s="299"/>
      <c r="G371" s="299"/>
      <c r="H371" s="299"/>
      <c r="I371" s="299"/>
    </row>
    <row r="372" spans="1:9" ht="15" customHeight="1">
      <c r="A372" s="299"/>
      <c r="B372" s="299"/>
      <c r="C372" s="299"/>
      <c r="D372" s="299"/>
      <c r="E372" s="299"/>
      <c r="F372" s="299"/>
      <c r="G372" s="299"/>
      <c r="H372" s="299"/>
      <c r="I372" s="299"/>
    </row>
    <row r="373" spans="1:9" ht="15" customHeight="1">
      <c r="A373" s="299"/>
      <c r="B373" s="299"/>
      <c r="C373" s="299"/>
      <c r="D373" s="299"/>
      <c r="E373" s="299"/>
      <c r="F373" s="299"/>
      <c r="G373" s="299"/>
      <c r="H373" s="299"/>
      <c r="I373" s="299"/>
    </row>
    <row r="374" spans="1:9" ht="15" customHeight="1">
      <c r="A374" s="299"/>
      <c r="B374" s="299"/>
      <c r="C374" s="299"/>
      <c r="D374" s="299"/>
      <c r="E374" s="299"/>
      <c r="F374" s="299"/>
      <c r="G374" s="299"/>
      <c r="H374" s="299"/>
      <c r="I374" s="299"/>
    </row>
    <row r="375" spans="1:9" ht="15" customHeight="1">
      <c r="A375" s="299"/>
      <c r="B375" s="299"/>
      <c r="C375" s="299"/>
      <c r="D375" s="299"/>
      <c r="E375" s="299"/>
      <c r="F375" s="299"/>
      <c r="G375" s="299"/>
      <c r="H375" s="299"/>
      <c r="I375" s="299"/>
    </row>
    <row r="376" spans="1:9" ht="15" customHeight="1">
      <c r="A376" s="299"/>
      <c r="B376" s="299"/>
      <c r="C376" s="299"/>
      <c r="D376" s="299"/>
      <c r="E376" s="299"/>
      <c r="F376" s="299"/>
      <c r="G376" s="299"/>
      <c r="H376" s="299"/>
      <c r="I376" s="299"/>
    </row>
    <row r="377" spans="1:9" ht="15" customHeight="1">
      <c r="A377" s="299"/>
      <c r="B377" s="299"/>
      <c r="C377" s="299"/>
      <c r="D377" s="299"/>
      <c r="E377" s="299"/>
      <c r="F377" s="299"/>
      <c r="G377" s="299"/>
      <c r="H377" s="299"/>
      <c r="I377" s="299"/>
    </row>
    <row r="378" spans="1:9" ht="15" customHeight="1">
      <c r="A378" s="299"/>
      <c r="B378" s="299"/>
      <c r="C378" s="299"/>
      <c r="D378" s="299"/>
      <c r="E378" s="299"/>
      <c r="F378" s="299"/>
      <c r="G378" s="299"/>
      <c r="H378" s="299"/>
      <c r="I378" s="299"/>
    </row>
    <row r="379" spans="1:9" ht="15" customHeight="1">
      <c r="A379" s="299"/>
      <c r="B379" s="299"/>
      <c r="C379" s="299"/>
      <c r="D379" s="299"/>
      <c r="E379" s="299"/>
      <c r="F379" s="299"/>
      <c r="G379" s="299"/>
      <c r="H379" s="299"/>
      <c r="I379" s="299"/>
    </row>
    <row r="380" spans="1:9" ht="15" customHeight="1">
      <c r="A380" s="299"/>
      <c r="B380" s="299"/>
      <c r="C380" s="299"/>
      <c r="D380" s="299"/>
      <c r="E380" s="299"/>
      <c r="F380" s="299"/>
      <c r="G380" s="299"/>
      <c r="H380" s="299"/>
      <c r="I380" s="299"/>
    </row>
    <row r="381" spans="1:9" ht="15" customHeight="1">
      <c r="A381" s="299"/>
      <c r="B381" s="299"/>
      <c r="C381" s="299"/>
      <c r="D381" s="299"/>
      <c r="E381" s="299"/>
      <c r="F381" s="299"/>
      <c r="G381" s="299"/>
      <c r="H381" s="299"/>
      <c r="I381" s="299"/>
    </row>
    <row r="382" spans="1:9" ht="15" customHeight="1">
      <c r="A382" s="299"/>
      <c r="B382" s="299"/>
      <c r="C382" s="299"/>
      <c r="D382" s="299"/>
      <c r="E382" s="299"/>
      <c r="F382" s="299"/>
      <c r="G382" s="299"/>
      <c r="H382" s="299"/>
      <c r="I382" s="299"/>
    </row>
    <row r="383" spans="1:9" ht="15" customHeight="1">
      <c r="A383" s="299"/>
      <c r="B383" s="299"/>
      <c r="C383" s="299"/>
      <c r="D383" s="299"/>
      <c r="E383" s="299"/>
      <c r="F383" s="299"/>
      <c r="G383" s="299"/>
      <c r="H383" s="299"/>
      <c r="I383" s="299"/>
    </row>
    <row r="384" spans="1:9" ht="15" customHeight="1">
      <c r="A384" s="299"/>
      <c r="B384" s="299"/>
      <c r="C384" s="299"/>
      <c r="D384" s="299"/>
      <c r="E384" s="299"/>
      <c r="F384" s="299"/>
      <c r="G384" s="299"/>
      <c r="H384" s="299"/>
      <c r="I384" s="299"/>
    </row>
    <row r="385" spans="1:9" ht="15" customHeight="1">
      <c r="A385" s="299"/>
      <c r="B385" s="299"/>
      <c r="C385" s="299"/>
      <c r="D385" s="299"/>
      <c r="E385" s="299"/>
      <c r="F385" s="299"/>
      <c r="G385" s="299"/>
      <c r="H385" s="299"/>
      <c r="I385" s="299"/>
    </row>
    <row r="386" spans="1:9" ht="15" customHeight="1">
      <c r="A386" s="299"/>
      <c r="B386" s="299"/>
      <c r="C386" s="299"/>
      <c r="D386" s="299"/>
      <c r="E386" s="299"/>
      <c r="F386" s="299"/>
      <c r="G386" s="299"/>
      <c r="H386" s="299"/>
      <c r="I386" s="299"/>
    </row>
    <row r="387" spans="1:9" ht="15" customHeight="1">
      <c r="A387" s="299"/>
      <c r="B387" s="299"/>
      <c r="C387" s="299"/>
      <c r="D387" s="299"/>
      <c r="E387" s="299"/>
      <c r="F387" s="299"/>
      <c r="G387" s="299"/>
      <c r="H387" s="299"/>
      <c r="I387" s="299"/>
    </row>
    <row r="388" spans="1:9" ht="15" customHeight="1">
      <c r="A388" s="299"/>
      <c r="B388" s="299"/>
      <c r="C388" s="299"/>
      <c r="D388" s="299"/>
      <c r="E388" s="299"/>
      <c r="F388" s="299"/>
      <c r="G388" s="299"/>
      <c r="H388" s="299"/>
      <c r="I388" s="299"/>
    </row>
    <row r="389" spans="1:9" ht="15" customHeight="1">
      <c r="A389" s="299"/>
      <c r="B389" s="299"/>
      <c r="C389" s="299"/>
      <c r="D389" s="299"/>
      <c r="E389" s="299"/>
      <c r="F389" s="299"/>
      <c r="G389" s="299"/>
      <c r="H389" s="299"/>
      <c r="I389" s="299"/>
    </row>
    <row r="390" spans="1:9" ht="15" customHeight="1">
      <c r="A390" s="299"/>
      <c r="B390" s="299"/>
      <c r="C390" s="299"/>
      <c r="D390" s="299"/>
      <c r="E390" s="299"/>
      <c r="F390" s="299"/>
      <c r="G390" s="299"/>
      <c r="H390" s="299"/>
      <c r="I390" s="299"/>
    </row>
    <row r="391" spans="1:9" ht="15" customHeight="1">
      <c r="A391" s="299"/>
      <c r="B391" s="299"/>
      <c r="C391" s="299"/>
      <c r="D391" s="299"/>
      <c r="E391" s="299"/>
      <c r="F391" s="299"/>
      <c r="G391" s="299"/>
      <c r="H391" s="299"/>
      <c r="I391" s="299"/>
    </row>
    <row r="392" spans="1:9" ht="15" customHeight="1">
      <c r="A392" s="299"/>
      <c r="B392" s="299"/>
      <c r="C392" s="299"/>
      <c r="D392" s="299"/>
      <c r="E392" s="299"/>
      <c r="F392" s="299"/>
      <c r="G392" s="299"/>
      <c r="H392" s="299"/>
      <c r="I392" s="299"/>
    </row>
    <row r="393" spans="1:9" ht="15" customHeight="1">
      <c r="A393" s="299"/>
      <c r="B393" s="299"/>
      <c r="C393" s="299"/>
      <c r="D393" s="299"/>
      <c r="E393" s="299"/>
      <c r="F393" s="299"/>
      <c r="G393" s="299"/>
      <c r="H393" s="299"/>
      <c r="I393" s="299"/>
    </row>
    <row r="394" spans="1:9" ht="15" customHeight="1">
      <c r="A394" s="299"/>
      <c r="B394" s="299"/>
      <c r="C394" s="299"/>
      <c r="D394" s="299"/>
      <c r="E394" s="299"/>
      <c r="F394" s="299"/>
      <c r="G394" s="299"/>
      <c r="H394" s="299"/>
      <c r="I394" s="299"/>
    </row>
    <row r="395" spans="1:9" ht="15" customHeight="1">
      <c r="A395" s="299"/>
      <c r="B395" s="299"/>
      <c r="C395" s="299"/>
      <c r="D395" s="299"/>
      <c r="E395" s="299"/>
      <c r="F395" s="299"/>
      <c r="G395" s="299"/>
      <c r="H395" s="299"/>
      <c r="I395" s="299"/>
    </row>
    <row r="396" spans="1:9" ht="15" customHeight="1">
      <c r="A396" s="299"/>
      <c r="B396" s="299"/>
      <c r="C396" s="299"/>
      <c r="D396" s="299"/>
      <c r="E396" s="299"/>
      <c r="F396" s="299"/>
      <c r="G396" s="299"/>
      <c r="H396" s="299"/>
      <c r="I396" s="299"/>
    </row>
    <row r="397" spans="1:9" ht="15" customHeight="1">
      <c r="A397" s="299"/>
      <c r="B397" s="299"/>
      <c r="C397" s="299"/>
      <c r="D397" s="299"/>
      <c r="E397" s="299"/>
      <c r="F397" s="299"/>
      <c r="G397" s="299"/>
      <c r="H397" s="299"/>
      <c r="I397" s="299"/>
    </row>
    <row r="398" spans="1:9" ht="15" customHeight="1">
      <c r="A398" s="299"/>
      <c r="B398" s="299"/>
      <c r="C398" s="299"/>
      <c r="D398" s="299"/>
      <c r="E398" s="299"/>
      <c r="F398" s="299"/>
      <c r="G398" s="299"/>
      <c r="H398" s="299"/>
      <c r="I398" s="299"/>
    </row>
    <row r="399" spans="1:9" ht="15" customHeight="1">
      <c r="A399" s="299"/>
      <c r="B399" s="299"/>
      <c r="C399" s="299"/>
      <c r="D399" s="299"/>
      <c r="E399" s="299"/>
      <c r="F399" s="299"/>
      <c r="G399" s="299"/>
      <c r="H399" s="299"/>
      <c r="I399" s="299"/>
    </row>
    <row r="400" spans="1:9" ht="15" customHeight="1">
      <c r="A400" s="299"/>
      <c r="B400" s="299"/>
      <c r="C400" s="299"/>
      <c r="D400" s="299"/>
      <c r="E400" s="299"/>
      <c r="F400" s="299"/>
      <c r="G400" s="299"/>
      <c r="H400" s="299"/>
      <c r="I400" s="299"/>
    </row>
    <row r="401" spans="1:9" ht="15" customHeight="1">
      <c r="A401" s="299"/>
      <c r="B401" s="299"/>
      <c r="C401" s="299"/>
      <c r="D401" s="299"/>
      <c r="E401" s="299"/>
      <c r="F401" s="299"/>
      <c r="G401" s="299"/>
      <c r="H401" s="299"/>
      <c r="I401" s="299"/>
    </row>
    <row r="402" spans="1:9" ht="15" customHeight="1">
      <c r="A402" s="299"/>
      <c r="B402" s="299"/>
      <c r="C402" s="299"/>
      <c r="D402" s="299"/>
      <c r="E402" s="299"/>
      <c r="F402" s="299"/>
      <c r="G402" s="299"/>
      <c r="H402" s="299"/>
      <c r="I402" s="299"/>
    </row>
    <row r="403" spans="1:9" ht="15" customHeight="1">
      <c r="A403" s="299"/>
      <c r="B403" s="299"/>
      <c r="C403" s="299"/>
      <c r="D403" s="299"/>
      <c r="E403" s="299"/>
      <c r="F403" s="299"/>
      <c r="G403" s="299"/>
      <c r="H403" s="299"/>
      <c r="I403" s="299"/>
    </row>
    <row r="404" spans="1:9" ht="15" customHeight="1">
      <c r="A404" s="299"/>
      <c r="B404" s="299"/>
      <c r="C404" s="299"/>
      <c r="D404" s="299"/>
      <c r="E404" s="299"/>
      <c r="F404" s="299"/>
      <c r="G404" s="299"/>
      <c r="H404" s="299"/>
      <c r="I404" s="299"/>
    </row>
    <row r="405" spans="1:9" ht="15" customHeight="1">
      <c r="A405" s="299"/>
      <c r="B405" s="299"/>
      <c r="C405" s="299"/>
      <c r="D405" s="299"/>
      <c r="E405" s="299"/>
      <c r="F405" s="299"/>
      <c r="G405" s="299"/>
      <c r="H405" s="299"/>
      <c r="I405" s="299"/>
    </row>
    <row r="406" spans="1:9" ht="15" customHeight="1">
      <c r="A406" s="299"/>
      <c r="B406" s="299"/>
      <c r="C406" s="299"/>
      <c r="D406" s="299"/>
      <c r="E406" s="299"/>
      <c r="F406" s="299"/>
      <c r="G406" s="299"/>
      <c r="H406" s="299"/>
      <c r="I406" s="299"/>
    </row>
    <row r="407" spans="1:9" ht="15" customHeight="1">
      <c r="A407" s="299"/>
      <c r="B407" s="299"/>
      <c r="C407" s="299"/>
      <c r="D407" s="299"/>
      <c r="E407" s="299"/>
      <c r="F407" s="299"/>
      <c r="G407" s="299"/>
      <c r="H407" s="299"/>
      <c r="I407" s="299"/>
    </row>
    <row r="408" spans="1:9" ht="15" customHeight="1">
      <c r="A408" s="299"/>
      <c r="B408" s="299"/>
      <c r="C408" s="299"/>
      <c r="D408" s="299"/>
      <c r="E408" s="299"/>
      <c r="F408" s="299"/>
      <c r="G408" s="299"/>
      <c r="H408" s="299"/>
      <c r="I408" s="299"/>
    </row>
    <row r="409" spans="1:9" ht="15" customHeight="1">
      <c r="A409" s="299"/>
      <c r="B409" s="299"/>
      <c r="C409" s="299"/>
      <c r="D409" s="299"/>
      <c r="E409" s="299"/>
      <c r="F409" s="299"/>
      <c r="G409" s="299"/>
      <c r="H409" s="299"/>
      <c r="I409" s="299"/>
    </row>
    <row r="410" spans="1:9" ht="15" customHeight="1">
      <c r="A410" s="299"/>
      <c r="B410" s="299"/>
      <c r="C410" s="299"/>
      <c r="D410" s="299"/>
      <c r="E410" s="299"/>
      <c r="F410" s="299"/>
      <c r="G410" s="299"/>
      <c r="H410" s="299"/>
      <c r="I410" s="299"/>
    </row>
    <row r="411" spans="1:9" ht="15" customHeight="1">
      <c r="A411" s="299"/>
      <c r="B411" s="299"/>
      <c r="C411" s="299"/>
      <c r="D411" s="299"/>
      <c r="E411" s="299"/>
      <c r="F411" s="299"/>
      <c r="G411" s="299"/>
      <c r="H411" s="299"/>
      <c r="I411" s="299"/>
    </row>
    <row r="412" spans="1:9" ht="15" customHeight="1">
      <c r="A412" s="299"/>
      <c r="B412" s="299"/>
      <c r="C412" s="299"/>
      <c r="D412" s="299"/>
      <c r="E412" s="299"/>
      <c r="F412" s="299"/>
      <c r="G412" s="299"/>
      <c r="H412" s="299"/>
      <c r="I412" s="299"/>
    </row>
    <row r="413" spans="1:9" ht="15" customHeight="1">
      <c r="A413" s="299"/>
      <c r="B413" s="299"/>
      <c r="C413" s="299"/>
      <c r="D413" s="299"/>
      <c r="E413" s="299"/>
      <c r="F413" s="299"/>
      <c r="G413" s="299"/>
      <c r="H413" s="299"/>
      <c r="I413" s="299"/>
    </row>
    <row r="414" spans="1:9" ht="15" customHeight="1">
      <c r="A414" s="299"/>
      <c r="B414" s="299"/>
      <c r="C414" s="299"/>
      <c r="D414" s="299"/>
      <c r="E414" s="299"/>
      <c r="F414" s="299"/>
      <c r="G414" s="299"/>
      <c r="H414" s="299"/>
      <c r="I414" s="299"/>
    </row>
    <row r="415" spans="1:9" ht="15" customHeight="1">
      <c r="A415" s="299"/>
      <c r="B415" s="299"/>
      <c r="C415" s="299"/>
      <c r="D415" s="299"/>
      <c r="E415" s="299"/>
      <c r="F415" s="299"/>
      <c r="G415" s="299"/>
      <c r="H415" s="299"/>
      <c r="I415" s="299"/>
    </row>
    <row r="416" spans="1:9" ht="15" customHeight="1">
      <c r="A416" s="299"/>
      <c r="B416" s="299"/>
      <c r="C416" s="299"/>
      <c r="D416" s="299"/>
      <c r="E416" s="299"/>
      <c r="F416" s="299"/>
      <c r="G416" s="299"/>
      <c r="H416" s="299"/>
      <c r="I416" s="299"/>
    </row>
    <row r="417" spans="1:9" ht="15" customHeight="1">
      <c r="A417" s="299"/>
      <c r="B417" s="299"/>
      <c r="C417" s="299"/>
      <c r="D417" s="299"/>
      <c r="E417" s="299"/>
      <c r="F417" s="299"/>
      <c r="G417" s="299"/>
      <c r="H417" s="299"/>
      <c r="I417" s="299"/>
    </row>
    <row r="418" spans="1:9" ht="15" customHeight="1">
      <c r="A418" s="299"/>
      <c r="B418" s="299"/>
      <c r="C418" s="299"/>
      <c r="D418" s="299"/>
      <c r="E418" s="299"/>
      <c r="F418" s="299"/>
      <c r="G418" s="299"/>
      <c r="H418" s="299"/>
      <c r="I418" s="299"/>
    </row>
    <row r="419" spans="1:9" ht="15" customHeight="1">
      <c r="A419" s="299"/>
      <c r="B419" s="299"/>
      <c r="C419" s="299"/>
      <c r="D419" s="299"/>
      <c r="E419" s="299"/>
      <c r="F419" s="299"/>
      <c r="G419" s="299"/>
      <c r="H419" s="299"/>
      <c r="I419" s="299"/>
    </row>
    <row r="420" spans="1:9" ht="15" customHeight="1">
      <c r="A420" s="299"/>
      <c r="B420" s="299"/>
      <c r="C420" s="299"/>
      <c r="D420" s="299"/>
      <c r="E420" s="299"/>
      <c r="F420" s="299"/>
      <c r="G420" s="299"/>
      <c r="H420" s="299"/>
      <c r="I420" s="299"/>
    </row>
    <row r="421" spans="1:9" ht="15" customHeight="1">
      <c r="A421" s="299"/>
      <c r="B421" s="299"/>
      <c r="C421" s="299"/>
      <c r="D421" s="299"/>
      <c r="E421" s="299"/>
      <c r="F421" s="299"/>
      <c r="G421" s="299"/>
      <c r="H421" s="299"/>
      <c r="I421" s="299"/>
    </row>
    <row r="422" spans="1:9" ht="15" customHeight="1">
      <c r="A422" s="299"/>
      <c r="B422" s="299"/>
      <c r="C422" s="299"/>
      <c r="D422" s="299"/>
      <c r="E422" s="299"/>
      <c r="F422" s="299"/>
      <c r="G422" s="299"/>
      <c r="H422" s="299"/>
      <c r="I422" s="299"/>
    </row>
    <row r="423" spans="1:9" ht="15" customHeight="1">
      <c r="A423" s="299"/>
      <c r="B423" s="299"/>
      <c r="C423" s="299"/>
      <c r="D423" s="299"/>
      <c r="E423" s="299"/>
      <c r="F423" s="299"/>
      <c r="G423" s="299"/>
      <c r="H423" s="299"/>
      <c r="I423" s="299"/>
    </row>
    <row r="424" spans="1:9" ht="15" customHeight="1">
      <c r="A424" s="299"/>
      <c r="B424" s="299"/>
      <c r="C424" s="299"/>
      <c r="D424" s="299"/>
      <c r="E424" s="299"/>
      <c r="F424" s="299"/>
      <c r="G424" s="299"/>
      <c r="H424" s="299"/>
      <c r="I424" s="299"/>
    </row>
    <row r="425" spans="1:9" ht="15" customHeight="1">
      <c r="A425" s="299"/>
      <c r="B425" s="299"/>
      <c r="C425" s="299"/>
      <c r="D425" s="299"/>
      <c r="E425" s="299"/>
      <c r="F425" s="299"/>
      <c r="G425" s="299"/>
      <c r="H425" s="299"/>
      <c r="I425" s="299"/>
    </row>
    <row r="426" spans="1:9" ht="15" customHeight="1">
      <c r="A426" s="299"/>
      <c r="B426" s="299"/>
      <c r="C426" s="299"/>
      <c r="D426" s="299"/>
      <c r="E426" s="299"/>
      <c r="F426" s="299"/>
      <c r="G426" s="299"/>
      <c r="H426" s="299"/>
      <c r="I426" s="299"/>
    </row>
    <row r="427" spans="1:9" ht="15" customHeight="1">
      <c r="A427" s="299"/>
      <c r="B427" s="299"/>
      <c r="C427" s="299"/>
      <c r="D427" s="299"/>
      <c r="E427" s="299"/>
      <c r="F427" s="299"/>
      <c r="G427" s="299"/>
      <c r="H427" s="299"/>
      <c r="I427" s="299"/>
    </row>
    <row r="428" spans="1:9" ht="15" customHeight="1">
      <c r="A428" s="299"/>
      <c r="B428" s="299"/>
      <c r="C428" s="299"/>
      <c r="D428" s="299"/>
      <c r="E428" s="299"/>
      <c r="F428" s="299"/>
      <c r="G428" s="299"/>
      <c r="H428" s="299"/>
      <c r="I428" s="299"/>
    </row>
    <row r="429" spans="1:9" ht="15" customHeight="1">
      <c r="A429" s="299"/>
      <c r="B429" s="299"/>
      <c r="C429" s="299"/>
      <c r="D429" s="299"/>
      <c r="E429" s="299"/>
      <c r="F429" s="299"/>
      <c r="G429" s="299"/>
      <c r="H429" s="299"/>
      <c r="I429" s="299"/>
    </row>
    <row r="430" spans="1:9" ht="15" customHeight="1">
      <c r="A430" s="299"/>
      <c r="B430" s="299"/>
      <c r="C430" s="299"/>
      <c r="D430" s="299"/>
      <c r="E430" s="299"/>
      <c r="F430" s="299"/>
      <c r="G430" s="299"/>
      <c r="H430" s="299"/>
      <c r="I430" s="299"/>
    </row>
    <row r="431" spans="1:9" ht="15" customHeight="1">
      <c r="A431" s="299"/>
      <c r="B431" s="299"/>
      <c r="C431" s="299"/>
      <c r="D431" s="299"/>
      <c r="E431" s="299"/>
      <c r="F431" s="299"/>
      <c r="G431" s="299"/>
      <c r="H431" s="299"/>
      <c r="I431" s="299"/>
    </row>
    <row r="432" spans="1:9" ht="15" customHeight="1">
      <c r="A432" s="299"/>
      <c r="B432" s="299"/>
      <c r="C432" s="299"/>
      <c r="D432" s="299"/>
      <c r="E432" s="299"/>
      <c r="F432" s="299"/>
      <c r="G432" s="299"/>
      <c r="H432" s="299"/>
      <c r="I432" s="299"/>
    </row>
    <row r="433" spans="1:9" ht="15" customHeight="1">
      <c r="A433" s="299"/>
      <c r="B433" s="299"/>
      <c r="C433" s="299"/>
      <c r="D433" s="299"/>
      <c r="E433" s="299"/>
      <c r="F433" s="299"/>
      <c r="G433" s="299"/>
      <c r="H433" s="299"/>
      <c r="I433" s="299"/>
    </row>
    <row r="434" spans="1:9" ht="15" customHeight="1">
      <c r="A434" s="299"/>
      <c r="B434" s="299"/>
      <c r="C434" s="299"/>
      <c r="D434" s="299"/>
      <c r="E434" s="299"/>
      <c r="F434" s="299"/>
      <c r="G434" s="299"/>
      <c r="H434" s="299"/>
      <c r="I434" s="299"/>
    </row>
    <row r="435" spans="1:9" ht="15" customHeight="1">
      <c r="A435" s="299"/>
      <c r="B435" s="299"/>
      <c r="C435" s="299"/>
      <c r="D435" s="299"/>
      <c r="E435" s="299"/>
      <c r="F435" s="299"/>
      <c r="G435" s="299"/>
      <c r="H435" s="299"/>
      <c r="I435" s="299"/>
    </row>
    <row r="436" spans="1:9" ht="15" customHeight="1">
      <c r="A436" s="299"/>
      <c r="B436" s="299"/>
      <c r="C436" s="299"/>
      <c r="D436" s="299"/>
      <c r="E436" s="299"/>
      <c r="F436" s="299"/>
      <c r="G436" s="299"/>
      <c r="H436" s="299"/>
      <c r="I436" s="299"/>
    </row>
    <row r="437" spans="1:9" ht="15" customHeight="1">
      <c r="A437" s="299"/>
      <c r="B437" s="299"/>
      <c r="C437" s="299"/>
      <c r="D437" s="299"/>
      <c r="E437" s="299"/>
      <c r="F437" s="299"/>
      <c r="G437" s="299"/>
      <c r="H437" s="299"/>
      <c r="I437" s="299"/>
    </row>
    <row r="438" spans="1:9" ht="15" customHeight="1">
      <c r="A438" s="299"/>
      <c r="B438" s="299"/>
      <c r="C438" s="299"/>
      <c r="D438" s="299"/>
      <c r="E438" s="299"/>
      <c r="F438" s="299"/>
      <c r="G438" s="299"/>
      <c r="H438" s="299"/>
      <c r="I438" s="299"/>
    </row>
    <row r="439" spans="1:9" ht="15" customHeight="1">
      <c r="A439" s="299"/>
      <c r="B439" s="299"/>
      <c r="C439" s="299"/>
      <c r="D439" s="299"/>
      <c r="E439" s="299"/>
      <c r="F439" s="299"/>
      <c r="G439" s="299"/>
      <c r="H439" s="299"/>
      <c r="I439" s="299"/>
    </row>
    <row r="440" spans="1:9" ht="15" customHeight="1">
      <c r="A440" s="299"/>
      <c r="B440" s="299"/>
      <c r="C440" s="299"/>
      <c r="D440" s="299"/>
      <c r="E440" s="299"/>
      <c r="F440" s="299"/>
      <c r="G440" s="299"/>
      <c r="H440" s="299"/>
      <c r="I440" s="299"/>
    </row>
    <row r="441" spans="1:9" ht="15" customHeight="1">
      <c r="A441" s="299"/>
      <c r="B441" s="299"/>
      <c r="C441" s="299"/>
      <c r="D441" s="299"/>
      <c r="E441" s="299"/>
      <c r="F441" s="299"/>
      <c r="G441" s="299"/>
      <c r="H441" s="299"/>
      <c r="I441" s="299"/>
    </row>
    <row r="442" spans="1:9" ht="15" customHeight="1">
      <c r="A442" s="299"/>
      <c r="B442" s="299"/>
      <c r="C442" s="299"/>
      <c r="D442" s="299"/>
      <c r="E442" s="299"/>
      <c r="F442" s="299"/>
      <c r="G442" s="299"/>
      <c r="H442" s="299"/>
      <c r="I442" s="299"/>
    </row>
    <row r="443" spans="1:9" ht="15" customHeight="1">
      <c r="A443" s="299"/>
      <c r="B443" s="299"/>
      <c r="C443" s="299"/>
      <c r="D443" s="299"/>
      <c r="E443" s="299"/>
      <c r="F443" s="299"/>
      <c r="G443" s="299"/>
      <c r="H443" s="299"/>
      <c r="I443" s="299"/>
    </row>
    <row r="444" spans="1:9" ht="15" customHeight="1">
      <c r="A444" s="299"/>
      <c r="B444" s="299"/>
      <c r="C444" s="299"/>
      <c r="D444" s="299"/>
      <c r="E444" s="299"/>
      <c r="F444" s="299"/>
      <c r="G444" s="299"/>
      <c r="H444" s="299"/>
      <c r="I444" s="299"/>
    </row>
    <row r="445" spans="1:9" ht="15" customHeight="1">
      <c r="A445" s="299"/>
      <c r="B445" s="299"/>
      <c r="C445" s="299"/>
      <c r="D445" s="299"/>
      <c r="E445" s="299"/>
      <c r="F445" s="299"/>
      <c r="G445" s="299"/>
      <c r="H445" s="299"/>
      <c r="I445" s="299"/>
    </row>
    <row r="446" spans="1:9" ht="15" customHeight="1">
      <c r="A446" s="299"/>
      <c r="B446" s="299"/>
      <c r="C446" s="299"/>
      <c r="D446" s="299"/>
      <c r="E446" s="299"/>
      <c r="F446" s="299"/>
      <c r="G446" s="299"/>
      <c r="H446" s="299"/>
      <c r="I446" s="299"/>
    </row>
    <row r="447" spans="1:9" ht="15" customHeight="1">
      <c r="A447" s="299"/>
      <c r="B447" s="299"/>
      <c r="C447" s="299"/>
      <c r="D447" s="299"/>
      <c r="E447" s="299"/>
      <c r="F447" s="299"/>
      <c r="G447" s="299"/>
      <c r="H447" s="299"/>
      <c r="I447" s="299"/>
    </row>
    <row r="448" spans="1:9" ht="15" customHeight="1">
      <c r="A448" s="299"/>
      <c r="B448" s="299"/>
      <c r="C448" s="299"/>
      <c r="D448" s="299"/>
      <c r="E448" s="299"/>
      <c r="F448" s="299"/>
      <c r="G448" s="299"/>
      <c r="H448" s="299"/>
      <c r="I448" s="299"/>
    </row>
    <row r="449" spans="1:9" ht="15" customHeight="1">
      <c r="A449" s="299"/>
      <c r="B449" s="299"/>
      <c r="C449" s="299"/>
      <c r="D449" s="299"/>
      <c r="E449" s="299"/>
      <c r="F449" s="299"/>
      <c r="G449" s="299"/>
      <c r="H449" s="299"/>
      <c r="I449" s="299"/>
    </row>
    <row r="450" spans="1:9" ht="15" customHeight="1">
      <c r="A450" s="299"/>
      <c r="B450" s="299"/>
      <c r="C450" s="299"/>
      <c r="D450" s="299"/>
      <c r="E450" s="299"/>
      <c r="F450" s="299"/>
      <c r="G450" s="299"/>
      <c r="H450" s="299"/>
      <c r="I450" s="299"/>
    </row>
    <row r="451" spans="1:9" ht="15" customHeight="1">
      <c r="A451" s="299"/>
      <c r="B451" s="299"/>
      <c r="C451" s="299"/>
      <c r="D451" s="299"/>
      <c r="E451" s="299"/>
      <c r="F451" s="299"/>
      <c r="G451" s="299"/>
      <c r="H451" s="299"/>
      <c r="I451" s="299"/>
    </row>
    <row r="452" spans="1:9" ht="15" customHeight="1">
      <c r="A452" s="299"/>
      <c r="B452" s="299"/>
      <c r="C452" s="299"/>
      <c r="D452" s="299"/>
      <c r="E452" s="299"/>
      <c r="F452" s="299"/>
      <c r="G452" s="299"/>
      <c r="H452" s="299"/>
      <c r="I452" s="299"/>
    </row>
    <row r="453" spans="1:9" ht="15" customHeight="1">
      <c r="A453" s="299"/>
      <c r="B453" s="299"/>
      <c r="C453" s="299"/>
      <c r="D453" s="299"/>
      <c r="E453" s="299"/>
      <c r="F453" s="299"/>
      <c r="G453" s="299"/>
      <c r="H453" s="299"/>
      <c r="I453" s="299"/>
    </row>
    <row r="454" spans="1:9" ht="15" customHeight="1">
      <c r="A454" s="299"/>
      <c r="B454" s="299"/>
      <c r="C454" s="299"/>
      <c r="D454" s="299"/>
      <c r="E454" s="299"/>
      <c r="F454" s="299"/>
      <c r="G454" s="299"/>
      <c r="H454" s="299"/>
      <c r="I454" s="299"/>
    </row>
    <row r="455" spans="1:9" ht="15" customHeight="1">
      <c r="A455" s="299"/>
      <c r="B455" s="299"/>
      <c r="C455" s="299"/>
      <c r="D455" s="299"/>
      <c r="E455" s="299"/>
      <c r="F455" s="299"/>
      <c r="G455" s="299"/>
      <c r="H455" s="299"/>
      <c r="I455" s="299"/>
    </row>
    <row r="456" spans="1:9" ht="15" customHeight="1">
      <c r="A456" s="299"/>
      <c r="B456" s="299"/>
      <c r="C456" s="299"/>
      <c r="D456" s="299"/>
      <c r="E456" s="299"/>
      <c r="F456" s="299"/>
      <c r="G456" s="299"/>
      <c r="H456" s="299"/>
      <c r="I456" s="299"/>
    </row>
    <row r="457" spans="1:9" ht="15" customHeight="1">
      <c r="A457" s="299"/>
      <c r="B457" s="299"/>
      <c r="C457" s="299"/>
      <c r="D457" s="299"/>
      <c r="E457" s="299"/>
      <c r="F457" s="299"/>
      <c r="G457" s="299"/>
      <c r="H457" s="299"/>
      <c r="I457" s="299"/>
    </row>
    <row r="458" spans="1:9" ht="15" customHeight="1">
      <c r="A458" s="299"/>
      <c r="B458" s="299"/>
      <c r="C458" s="299"/>
      <c r="D458" s="299"/>
      <c r="E458" s="299"/>
      <c r="F458" s="299"/>
      <c r="G458" s="299"/>
      <c r="H458" s="299"/>
      <c r="I458" s="299"/>
    </row>
    <row r="459" spans="1:9" ht="15" customHeight="1">
      <c r="A459" s="299"/>
      <c r="B459" s="299"/>
      <c r="C459" s="299"/>
      <c r="D459" s="299"/>
      <c r="E459" s="299"/>
      <c r="F459" s="299"/>
      <c r="G459" s="299"/>
      <c r="H459" s="299"/>
      <c r="I459" s="299"/>
    </row>
    <row r="460" spans="1:9" ht="15" customHeight="1">
      <c r="A460" s="299"/>
      <c r="B460" s="299"/>
      <c r="C460" s="299"/>
      <c r="D460" s="299"/>
      <c r="E460" s="299"/>
      <c r="F460" s="299"/>
      <c r="G460" s="299"/>
      <c r="H460" s="299"/>
      <c r="I460" s="299"/>
    </row>
    <row r="461" spans="1:9" ht="15" customHeight="1">
      <c r="A461" s="299"/>
      <c r="B461" s="299"/>
      <c r="C461" s="299"/>
      <c r="D461" s="299"/>
      <c r="E461" s="299"/>
      <c r="F461" s="299"/>
      <c r="G461" s="299"/>
      <c r="H461" s="299"/>
      <c r="I461" s="299"/>
    </row>
    <row r="462" spans="1:9" ht="15" customHeight="1">
      <c r="A462" s="299"/>
      <c r="B462" s="299"/>
      <c r="C462" s="299"/>
      <c r="D462" s="299"/>
      <c r="E462" s="299"/>
      <c r="F462" s="299"/>
      <c r="G462" s="299"/>
      <c r="H462" s="299"/>
      <c r="I462" s="299"/>
    </row>
    <row r="463" spans="1:9" ht="15" customHeight="1">
      <c r="A463" s="299"/>
      <c r="B463" s="299"/>
      <c r="C463" s="299"/>
      <c r="D463" s="299"/>
      <c r="E463" s="299"/>
      <c r="F463" s="299"/>
      <c r="G463" s="299"/>
      <c r="H463" s="299"/>
      <c r="I463" s="299"/>
    </row>
    <row r="464" spans="1:9" ht="15" customHeight="1">
      <c r="A464" s="299"/>
      <c r="B464" s="299"/>
      <c r="C464" s="299"/>
      <c r="D464" s="299"/>
      <c r="E464" s="299"/>
      <c r="F464" s="299"/>
      <c r="G464" s="299"/>
      <c r="H464" s="299"/>
      <c r="I464" s="299"/>
    </row>
    <row r="465" spans="1:9" ht="15" customHeight="1">
      <c r="A465" s="299"/>
      <c r="B465" s="299"/>
      <c r="C465" s="299"/>
      <c r="D465" s="299"/>
      <c r="E465" s="299"/>
      <c r="F465" s="299"/>
      <c r="G465" s="299"/>
      <c r="H465" s="299"/>
      <c r="I465" s="299"/>
    </row>
    <row r="466" spans="1:9" ht="15" customHeight="1">
      <c r="A466" s="299"/>
      <c r="B466" s="299"/>
      <c r="C466" s="299"/>
      <c r="D466" s="299"/>
      <c r="E466" s="299"/>
      <c r="F466" s="299"/>
      <c r="G466" s="299"/>
      <c r="H466" s="299"/>
      <c r="I466" s="299"/>
    </row>
    <row r="467" spans="1:9" ht="15" customHeight="1">
      <c r="A467" s="299"/>
      <c r="B467" s="299"/>
      <c r="C467" s="299"/>
      <c r="D467" s="299"/>
      <c r="E467" s="299"/>
      <c r="F467" s="299"/>
      <c r="G467" s="299"/>
      <c r="H467" s="299"/>
      <c r="I467" s="299"/>
    </row>
    <row r="468" spans="1:9" ht="15" customHeight="1">
      <c r="A468" s="299"/>
      <c r="B468" s="299"/>
      <c r="C468" s="299"/>
      <c r="D468" s="299"/>
      <c r="E468" s="299"/>
      <c r="F468" s="299"/>
      <c r="G468" s="299"/>
      <c r="H468" s="299"/>
      <c r="I468" s="299"/>
    </row>
    <row r="469" spans="1:9" ht="15" customHeight="1">
      <c r="A469" s="299"/>
      <c r="B469" s="299"/>
      <c r="C469" s="299"/>
      <c r="D469" s="299"/>
      <c r="E469" s="299"/>
      <c r="F469" s="299"/>
      <c r="G469" s="299"/>
      <c r="H469" s="299"/>
      <c r="I469" s="299"/>
    </row>
    <row r="470" spans="1:9" ht="15" customHeight="1">
      <c r="A470" s="299"/>
      <c r="B470" s="299"/>
      <c r="C470" s="299"/>
      <c r="D470" s="299"/>
      <c r="E470" s="299"/>
      <c r="F470" s="299"/>
      <c r="G470" s="299"/>
      <c r="H470" s="299"/>
      <c r="I470" s="299"/>
    </row>
    <row r="471" spans="1:9" ht="15" customHeight="1">
      <c r="A471" s="299"/>
      <c r="B471" s="299"/>
      <c r="C471" s="299"/>
      <c r="D471" s="299"/>
      <c r="E471" s="299"/>
      <c r="F471" s="299"/>
      <c r="G471" s="299"/>
      <c r="H471" s="299"/>
      <c r="I471" s="299"/>
    </row>
    <row r="472" spans="1:9" ht="15" customHeight="1">
      <c r="A472" s="299"/>
      <c r="B472" s="299"/>
      <c r="C472" s="299"/>
      <c r="D472" s="299"/>
      <c r="E472" s="299"/>
      <c r="F472" s="299"/>
      <c r="G472" s="299"/>
      <c r="H472" s="299"/>
      <c r="I472" s="299"/>
    </row>
    <row r="473" spans="1:9" ht="15" customHeight="1">
      <c r="A473" s="299"/>
      <c r="B473" s="299"/>
      <c r="C473" s="299"/>
      <c r="D473" s="299"/>
      <c r="E473" s="299"/>
      <c r="F473" s="299"/>
      <c r="G473" s="299"/>
      <c r="H473" s="299"/>
      <c r="I473" s="299"/>
    </row>
    <row r="474" spans="1:9" ht="15" customHeight="1">
      <c r="A474" s="299"/>
      <c r="B474" s="299"/>
      <c r="C474" s="299"/>
      <c r="D474" s="299"/>
      <c r="E474" s="299"/>
      <c r="F474" s="299"/>
      <c r="G474" s="299"/>
      <c r="H474" s="299"/>
      <c r="I474" s="299"/>
    </row>
    <row r="475" spans="1:9" ht="15" customHeight="1">
      <c r="A475" s="299"/>
      <c r="B475" s="299"/>
      <c r="C475" s="299"/>
      <c r="D475" s="299"/>
      <c r="E475" s="299"/>
      <c r="F475" s="299"/>
      <c r="G475" s="299"/>
      <c r="H475" s="299"/>
      <c r="I475" s="299"/>
    </row>
    <row r="476" spans="1:9" ht="15" customHeight="1">
      <c r="A476" s="299"/>
      <c r="B476" s="299"/>
      <c r="C476" s="299"/>
      <c r="D476" s="299"/>
      <c r="E476" s="299"/>
      <c r="F476" s="299"/>
      <c r="G476" s="299"/>
      <c r="H476" s="299"/>
      <c r="I476" s="299"/>
    </row>
    <row r="477" spans="1:9" ht="15" customHeight="1">
      <c r="A477" s="299"/>
      <c r="B477" s="299"/>
      <c r="C477" s="299"/>
      <c r="D477" s="299"/>
      <c r="E477" s="299"/>
      <c r="F477" s="299"/>
      <c r="G477" s="299"/>
      <c r="H477" s="299"/>
      <c r="I477" s="299"/>
    </row>
    <row r="478" spans="1:9" ht="15" customHeight="1">
      <c r="A478" s="299"/>
      <c r="B478" s="299"/>
      <c r="C478" s="299"/>
      <c r="D478" s="299"/>
      <c r="E478" s="299"/>
      <c r="F478" s="299"/>
      <c r="G478" s="299"/>
      <c r="H478" s="299"/>
      <c r="I478" s="299"/>
    </row>
    <row r="479" spans="1:9" ht="15" customHeight="1">
      <c r="A479" s="299"/>
      <c r="B479" s="299"/>
      <c r="C479" s="299"/>
      <c r="D479" s="299"/>
      <c r="E479" s="299"/>
      <c r="F479" s="299"/>
      <c r="G479" s="299"/>
      <c r="H479" s="299"/>
      <c r="I479" s="299"/>
    </row>
    <row r="480" spans="1:9" ht="15" customHeight="1">
      <c r="A480" s="299"/>
      <c r="B480" s="299"/>
      <c r="C480" s="299"/>
      <c r="D480" s="299"/>
      <c r="E480" s="299"/>
      <c r="F480" s="299"/>
      <c r="G480" s="299"/>
      <c r="H480" s="299"/>
      <c r="I480" s="299"/>
    </row>
    <row r="481" spans="1:9" ht="15" customHeight="1">
      <c r="A481" s="299"/>
      <c r="B481" s="299"/>
      <c r="C481" s="299"/>
      <c r="D481" s="299"/>
      <c r="E481" s="299"/>
      <c r="F481" s="299"/>
      <c r="G481" s="299"/>
      <c r="H481" s="299"/>
      <c r="I481" s="299"/>
    </row>
    <row r="482" spans="1:9" ht="15" customHeight="1">
      <c r="A482" s="299"/>
      <c r="B482" s="299"/>
      <c r="C482" s="299"/>
      <c r="D482" s="299"/>
      <c r="E482" s="299"/>
      <c r="F482" s="299"/>
      <c r="G482" s="299"/>
      <c r="H482" s="299"/>
      <c r="I482" s="299"/>
    </row>
    <row r="483" spans="1:9" ht="15" customHeight="1">
      <c r="A483" s="299"/>
      <c r="B483" s="299"/>
      <c r="C483" s="299"/>
      <c r="D483" s="299"/>
      <c r="E483" s="299"/>
      <c r="F483" s="299"/>
      <c r="G483" s="299"/>
      <c r="H483" s="299"/>
      <c r="I483" s="299"/>
    </row>
    <row r="484" spans="1:9" ht="15" customHeight="1">
      <c r="A484" s="299"/>
      <c r="B484" s="299"/>
      <c r="C484" s="299"/>
      <c r="D484" s="299"/>
      <c r="E484" s="299"/>
      <c r="F484" s="299"/>
      <c r="G484" s="299"/>
      <c r="H484" s="299"/>
      <c r="I484" s="299"/>
    </row>
    <row r="485" spans="1:9" ht="15" customHeight="1">
      <c r="A485" s="299"/>
      <c r="B485" s="299"/>
      <c r="C485" s="299"/>
      <c r="D485" s="299"/>
      <c r="E485" s="299"/>
      <c r="F485" s="299"/>
      <c r="G485" s="299"/>
      <c r="H485" s="299"/>
      <c r="I485" s="299"/>
    </row>
    <row r="486" spans="1:9" ht="15" customHeight="1">
      <c r="A486" s="299"/>
      <c r="B486" s="299"/>
      <c r="C486" s="299"/>
      <c r="D486" s="299"/>
      <c r="E486" s="299"/>
      <c r="F486" s="299"/>
      <c r="G486" s="299"/>
      <c r="H486" s="299"/>
      <c r="I486" s="299"/>
    </row>
    <row r="487" spans="1:9" ht="15" customHeight="1">
      <c r="A487" s="299"/>
      <c r="B487" s="299"/>
      <c r="C487" s="299"/>
      <c r="D487" s="299"/>
      <c r="E487" s="299"/>
      <c r="F487" s="299"/>
      <c r="G487" s="299"/>
      <c r="H487" s="299"/>
      <c r="I487" s="299"/>
    </row>
    <row r="488" spans="1:9" ht="15" customHeight="1">
      <c r="A488" s="299"/>
      <c r="B488" s="299"/>
      <c r="C488" s="299"/>
      <c r="D488" s="299"/>
      <c r="E488" s="299"/>
      <c r="F488" s="299"/>
      <c r="G488" s="299"/>
      <c r="H488" s="299"/>
      <c r="I488" s="299"/>
    </row>
    <row r="489" spans="1:9" ht="15" customHeight="1">
      <c r="A489" s="299"/>
      <c r="B489" s="299"/>
      <c r="C489" s="299"/>
      <c r="D489" s="299"/>
      <c r="E489" s="299"/>
      <c r="F489" s="299"/>
      <c r="G489" s="299"/>
      <c r="H489" s="299"/>
      <c r="I489" s="299"/>
    </row>
    <row r="490" spans="1:9" ht="15" customHeight="1">
      <c r="A490" s="299"/>
      <c r="B490" s="299"/>
      <c r="C490" s="299"/>
      <c r="D490" s="299"/>
      <c r="E490" s="299"/>
      <c r="F490" s="299"/>
      <c r="G490" s="299"/>
      <c r="H490" s="299"/>
      <c r="I490" s="299"/>
    </row>
    <row r="491" spans="1:9" ht="15" customHeight="1">
      <c r="A491" s="299"/>
      <c r="B491" s="299"/>
      <c r="C491" s="299"/>
      <c r="D491" s="299"/>
      <c r="E491" s="299"/>
      <c r="F491" s="299"/>
      <c r="G491" s="299"/>
      <c r="H491" s="299"/>
      <c r="I491" s="299"/>
    </row>
    <row r="492" spans="1:9" ht="15" customHeight="1">
      <c r="A492" s="299"/>
      <c r="B492" s="299"/>
      <c r="C492" s="299"/>
      <c r="D492" s="299"/>
      <c r="E492" s="299"/>
      <c r="F492" s="299"/>
      <c r="G492" s="299"/>
      <c r="H492" s="299"/>
      <c r="I492" s="299"/>
    </row>
    <row r="493" spans="1:9" ht="15" customHeight="1">
      <c r="A493" s="299"/>
      <c r="B493" s="299"/>
      <c r="C493" s="299"/>
      <c r="D493" s="299"/>
      <c r="E493" s="299"/>
      <c r="F493" s="299"/>
      <c r="G493" s="299"/>
      <c r="H493" s="299"/>
      <c r="I493" s="299"/>
    </row>
    <row r="494" spans="1:9" ht="15" customHeight="1">
      <c r="A494" s="299"/>
      <c r="B494" s="299"/>
      <c r="C494" s="299"/>
      <c r="D494" s="299"/>
      <c r="E494" s="299"/>
      <c r="F494" s="299"/>
      <c r="G494" s="299"/>
      <c r="H494" s="299"/>
      <c r="I494" s="299"/>
    </row>
    <row r="495" spans="1:9" ht="15" customHeight="1">
      <c r="A495" s="299"/>
      <c r="B495" s="299"/>
      <c r="C495" s="299"/>
      <c r="D495" s="299"/>
      <c r="E495" s="299"/>
      <c r="F495" s="299"/>
      <c r="G495" s="299"/>
      <c r="H495" s="299"/>
      <c r="I495" s="299"/>
    </row>
    <row r="496" spans="1:9" ht="15" customHeight="1">
      <c r="A496" s="299"/>
      <c r="B496" s="299"/>
      <c r="C496" s="299"/>
      <c r="D496" s="299"/>
      <c r="E496" s="299"/>
      <c r="F496" s="299"/>
      <c r="G496" s="299"/>
      <c r="H496" s="299"/>
      <c r="I496" s="299"/>
    </row>
    <row r="497" spans="1:9" ht="15" customHeight="1">
      <c r="A497" s="299"/>
      <c r="B497" s="299"/>
      <c r="C497" s="299"/>
      <c r="D497" s="299"/>
      <c r="E497" s="299"/>
      <c r="F497" s="299"/>
      <c r="G497" s="299"/>
      <c r="H497" s="299"/>
      <c r="I497" s="299"/>
    </row>
    <row r="498" spans="1:9" ht="15" customHeight="1">
      <c r="A498" s="299"/>
      <c r="B498" s="299"/>
      <c r="C498" s="299"/>
      <c r="D498" s="299"/>
      <c r="E498" s="299"/>
      <c r="F498" s="299"/>
      <c r="G498" s="299"/>
      <c r="H498" s="299"/>
      <c r="I498" s="299"/>
    </row>
    <row r="499" spans="1:9" ht="15" customHeight="1">
      <c r="A499" s="299"/>
      <c r="B499" s="299"/>
      <c r="C499" s="299"/>
      <c r="D499" s="299"/>
      <c r="E499" s="299"/>
      <c r="F499" s="299"/>
      <c r="G499" s="299"/>
      <c r="H499" s="299"/>
      <c r="I499" s="299"/>
    </row>
    <row r="500" spans="1:9" ht="15" customHeight="1">
      <c r="A500" s="299"/>
      <c r="B500" s="299"/>
      <c r="C500" s="299"/>
      <c r="D500" s="299"/>
      <c r="E500" s="299"/>
      <c r="F500" s="299"/>
      <c r="G500" s="299"/>
      <c r="H500" s="299"/>
      <c r="I500" s="299"/>
    </row>
    <row r="501" spans="1:9" ht="15" customHeight="1">
      <c r="A501" s="299"/>
      <c r="B501" s="299"/>
      <c r="C501" s="299"/>
      <c r="D501" s="299"/>
      <c r="E501" s="299"/>
      <c r="F501" s="299"/>
      <c r="G501" s="299"/>
      <c r="H501" s="299"/>
      <c r="I501" s="299"/>
    </row>
    <row r="502" spans="1:9" ht="15" customHeight="1">
      <c r="A502" s="299"/>
      <c r="B502" s="299"/>
      <c r="C502" s="299"/>
      <c r="D502" s="299"/>
      <c r="E502" s="299"/>
      <c r="F502" s="299"/>
      <c r="G502" s="299"/>
      <c r="H502" s="299"/>
      <c r="I502" s="299"/>
    </row>
    <row r="503" spans="1:9" ht="15" customHeight="1">
      <c r="A503" s="299"/>
      <c r="B503" s="299"/>
      <c r="C503" s="299"/>
      <c r="D503" s="299"/>
      <c r="E503" s="299"/>
      <c r="F503" s="299"/>
      <c r="G503" s="299"/>
      <c r="H503" s="299"/>
      <c r="I503" s="299"/>
    </row>
    <row r="504" spans="1:9" ht="15" customHeight="1">
      <c r="A504" s="299"/>
      <c r="B504" s="299"/>
      <c r="C504" s="299"/>
      <c r="D504" s="299"/>
      <c r="E504" s="299"/>
      <c r="F504" s="299"/>
      <c r="G504" s="299"/>
      <c r="H504" s="299"/>
      <c r="I504" s="299"/>
    </row>
    <row r="505" spans="1:9" ht="15" customHeight="1">
      <c r="A505" s="299"/>
      <c r="B505" s="299"/>
      <c r="C505" s="299"/>
      <c r="D505" s="299"/>
      <c r="E505" s="299"/>
      <c r="F505" s="299"/>
      <c r="G505" s="299"/>
      <c r="H505" s="299"/>
      <c r="I505" s="299"/>
    </row>
    <row r="506" spans="1:9" ht="15" customHeight="1">
      <c r="A506" s="299"/>
      <c r="B506" s="299"/>
      <c r="C506" s="299"/>
      <c r="D506" s="299"/>
      <c r="E506" s="299"/>
      <c r="F506" s="299"/>
      <c r="G506" s="299"/>
      <c r="H506" s="299"/>
      <c r="I506" s="299"/>
    </row>
    <row r="507" spans="1:9" ht="15" customHeight="1">
      <c r="A507" s="299"/>
      <c r="B507" s="299"/>
      <c r="C507" s="299"/>
      <c r="D507" s="299"/>
      <c r="E507" s="299"/>
      <c r="F507" s="299"/>
      <c r="G507" s="299"/>
      <c r="H507" s="299"/>
      <c r="I507" s="299"/>
    </row>
    <row r="508" spans="1:9" ht="15" customHeight="1">
      <c r="A508" s="299"/>
      <c r="B508" s="299"/>
      <c r="C508" s="299"/>
      <c r="D508" s="299"/>
      <c r="E508" s="299"/>
      <c r="F508" s="299"/>
      <c r="G508" s="299"/>
      <c r="H508" s="299"/>
      <c r="I508" s="299"/>
    </row>
    <row r="509" spans="1:9" ht="15" customHeight="1">
      <c r="A509" s="299"/>
      <c r="B509" s="299"/>
      <c r="C509" s="299"/>
      <c r="D509" s="299"/>
      <c r="E509" s="299"/>
      <c r="F509" s="299"/>
      <c r="G509" s="299"/>
      <c r="H509" s="299"/>
      <c r="I509" s="299"/>
    </row>
    <row r="510" spans="1:9" ht="15" customHeight="1">
      <c r="A510" s="299"/>
      <c r="B510" s="299"/>
      <c r="C510" s="299"/>
      <c r="D510" s="299"/>
      <c r="E510" s="299"/>
      <c r="F510" s="299"/>
      <c r="G510" s="299"/>
      <c r="H510" s="299"/>
      <c r="I510" s="299"/>
    </row>
    <row r="511" spans="1:9" ht="15" customHeight="1">
      <c r="A511" s="299"/>
      <c r="B511" s="299"/>
      <c r="C511" s="299"/>
      <c r="D511" s="299"/>
      <c r="E511" s="299"/>
      <c r="F511" s="299"/>
      <c r="G511" s="299"/>
      <c r="H511" s="299"/>
      <c r="I511" s="299"/>
    </row>
    <row r="512" spans="1:9" ht="15" customHeight="1">
      <c r="A512" s="299"/>
      <c r="B512" s="299"/>
      <c r="C512" s="299"/>
      <c r="D512" s="299"/>
      <c r="E512" s="299"/>
      <c r="F512" s="299"/>
      <c r="G512" s="299"/>
      <c r="H512" s="299"/>
      <c r="I512" s="299"/>
    </row>
    <row r="513" spans="1:9" ht="15" customHeight="1">
      <c r="A513" s="299"/>
      <c r="B513" s="299"/>
      <c r="C513" s="299"/>
      <c r="D513" s="299"/>
      <c r="E513" s="299"/>
      <c r="F513" s="299"/>
      <c r="G513" s="299"/>
      <c r="H513" s="299"/>
      <c r="I513" s="299"/>
    </row>
    <row r="514" spans="1:9" ht="15" customHeight="1">
      <c r="A514" s="299"/>
      <c r="B514" s="299"/>
      <c r="C514" s="299"/>
      <c r="D514" s="299"/>
      <c r="E514" s="299"/>
      <c r="F514" s="299"/>
      <c r="G514" s="299"/>
      <c r="H514" s="299"/>
      <c r="I514" s="299"/>
    </row>
    <row r="515" spans="1:9" ht="15" customHeight="1">
      <c r="A515" s="299"/>
      <c r="B515" s="299"/>
      <c r="C515" s="299"/>
      <c r="D515" s="299"/>
      <c r="E515" s="299"/>
      <c r="F515" s="299"/>
      <c r="G515" s="299"/>
      <c r="H515" s="299"/>
      <c r="I515" s="299"/>
    </row>
    <row r="516" spans="1:9" ht="15" customHeight="1">
      <c r="A516" s="299"/>
      <c r="B516" s="299"/>
      <c r="C516" s="299"/>
      <c r="D516" s="299"/>
      <c r="E516" s="299"/>
      <c r="F516" s="299"/>
      <c r="G516" s="299"/>
      <c r="H516" s="299"/>
      <c r="I516" s="299"/>
    </row>
    <row r="517" spans="1:9" ht="15" customHeight="1">
      <c r="A517" s="299"/>
      <c r="B517" s="299"/>
      <c r="C517" s="299"/>
      <c r="D517" s="299"/>
      <c r="E517" s="299"/>
      <c r="F517" s="299"/>
      <c r="G517" s="299"/>
      <c r="H517" s="299"/>
      <c r="I517" s="299"/>
    </row>
    <row r="518" spans="1:9" ht="15" customHeight="1">
      <c r="A518" s="299"/>
      <c r="B518" s="299"/>
      <c r="C518" s="299"/>
      <c r="D518" s="299"/>
      <c r="E518" s="299"/>
      <c r="F518" s="299"/>
      <c r="G518" s="299"/>
      <c r="H518" s="299"/>
      <c r="I518" s="299"/>
    </row>
    <row r="519" spans="1:9" ht="15" customHeight="1">
      <c r="A519" s="299"/>
      <c r="B519" s="299"/>
      <c r="C519" s="299"/>
      <c r="D519" s="299"/>
      <c r="E519" s="299"/>
      <c r="F519" s="299"/>
      <c r="G519" s="299"/>
      <c r="H519" s="299"/>
      <c r="I519" s="299"/>
    </row>
    <row r="520" spans="1:9" ht="15" customHeight="1">
      <c r="A520" s="299"/>
      <c r="B520" s="299"/>
      <c r="C520" s="299"/>
      <c r="D520" s="299"/>
      <c r="E520" s="299"/>
      <c r="F520" s="299"/>
      <c r="G520" s="299"/>
      <c r="H520" s="299"/>
      <c r="I520" s="299"/>
    </row>
    <row r="521" spans="1:9" ht="15" customHeight="1">
      <c r="A521" s="299"/>
      <c r="B521" s="299"/>
      <c r="C521" s="299"/>
      <c r="D521" s="299"/>
      <c r="E521" s="299"/>
      <c r="F521" s="299"/>
      <c r="G521" s="299"/>
      <c r="H521" s="299"/>
      <c r="I521" s="299"/>
    </row>
    <row r="522" spans="1:9" ht="15" customHeight="1">
      <c r="A522" s="299"/>
      <c r="B522" s="299"/>
      <c r="C522" s="299"/>
      <c r="D522" s="299"/>
      <c r="E522" s="299"/>
      <c r="F522" s="299"/>
      <c r="G522" s="299"/>
      <c r="H522" s="299"/>
      <c r="I522" s="299"/>
    </row>
    <row r="523" spans="1:9" ht="15" customHeight="1">
      <c r="A523" s="299"/>
      <c r="B523" s="299"/>
      <c r="C523" s="299"/>
      <c r="D523" s="299"/>
      <c r="E523" s="299"/>
      <c r="F523" s="299"/>
      <c r="G523" s="299"/>
      <c r="H523" s="299"/>
      <c r="I523" s="299"/>
    </row>
    <row r="524" spans="1:9" ht="15" customHeight="1">
      <c r="A524" s="299"/>
      <c r="B524" s="299"/>
      <c r="C524" s="299"/>
      <c r="D524" s="299"/>
      <c r="E524" s="299"/>
      <c r="F524" s="299"/>
      <c r="G524" s="299"/>
      <c r="H524" s="299"/>
      <c r="I524" s="299"/>
    </row>
    <row r="525" spans="1:9" ht="15" customHeight="1">
      <c r="A525" s="299"/>
      <c r="B525" s="299"/>
      <c r="C525" s="299"/>
      <c r="D525" s="299"/>
      <c r="E525" s="299"/>
      <c r="F525" s="299"/>
      <c r="G525" s="299"/>
      <c r="H525" s="299"/>
      <c r="I525" s="299"/>
    </row>
    <row r="526" spans="1:9" ht="15" customHeight="1">
      <c r="A526" s="299"/>
      <c r="B526" s="299"/>
      <c r="C526" s="299"/>
      <c r="D526" s="299"/>
      <c r="E526" s="299"/>
      <c r="F526" s="299"/>
      <c r="G526" s="299"/>
      <c r="H526" s="299"/>
      <c r="I526" s="299"/>
    </row>
    <row r="527" spans="1:9" ht="15" customHeight="1">
      <c r="A527" s="299"/>
      <c r="B527" s="299"/>
      <c r="C527" s="299"/>
      <c r="D527" s="299"/>
      <c r="E527" s="299"/>
      <c r="F527" s="299"/>
      <c r="G527" s="299"/>
      <c r="H527" s="299"/>
      <c r="I527" s="299"/>
    </row>
    <row r="528" spans="1:9" ht="15" customHeight="1">
      <c r="A528" s="299"/>
      <c r="B528" s="299"/>
      <c r="C528" s="299"/>
      <c r="D528" s="299"/>
      <c r="E528" s="299"/>
      <c r="F528" s="299"/>
      <c r="G528" s="299"/>
      <c r="H528" s="299"/>
      <c r="I528" s="299"/>
    </row>
    <row r="529" spans="1:9" ht="15" customHeight="1">
      <c r="A529" s="299"/>
      <c r="B529" s="299"/>
      <c r="C529" s="299"/>
      <c r="D529" s="299"/>
      <c r="E529" s="299"/>
      <c r="F529" s="299"/>
      <c r="G529" s="299"/>
      <c r="H529" s="299"/>
      <c r="I529" s="299"/>
    </row>
    <row r="530" spans="1:9" ht="15" customHeight="1">
      <c r="A530" s="299"/>
      <c r="B530" s="299"/>
      <c r="C530" s="299"/>
      <c r="D530" s="299"/>
      <c r="E530" s="299"/>
      <c r="F530" s="299"/>
      <c r="G530" s="299"/>
      <c r="H530" s="299"/>
      <c r="I530" s="299"/>
    </row>
    <row r="531" spans="1:9" ht="15" customHeight="1">
      <c r="A531" s="299"/>
      <c r="B531" s="299"/>
      <c r="C531" s="299"/>
      <c r="D531" s="299"/>
      <c r="E531" s="299"/>
      <c r="F531" s="299"/>
      <c r="G531" s="299"/>
      <c r="H531" s="299"/>
      <c r="I531" s="299"/>
    </row>
    <row r="532" spans="1:9" ht="15" customHeight="1">
      <c r="A532" s="299"/>
      <c r="B532" s="299"/>
      <c r="C532" s="299"/>
      <c r="D532" s="299"/>
      <c r="E532" s="299"/>
      <c r="F532" s="299"/>
      <c r="G532" s="299"/>
      <c r="H532" s="299"/>
      <c r="I532" s="299"/>
    </row>
    <row r="533" spans="1:9" ht="15" customHeight="1">
      <c r="A533" s="299"/>
      <c r="B533" s="299"/>
      <c r="C533" s="299"/>
      <c r="D533" s="299"/>
      <c r="E533" s="299"/>
      <c r="F533" s="299"/>
      <c r="G533" s="299"/>
      <c r="H533" s="299"/>
      <c r="I533" s="299"/>
    </row>
    <row r="534" spans="1:9" ht="15" customHeight="1">
      <c r="A534" s="299"/>
      <c r="B534" s="299"/>
      <c r="C534" s="299"/>
      <c r="D534" s="299"/>
      <c r="E534" s="299"/>
      <c r="F534" s="299"/>
      <c r="G534" s="299"/>
      <c r="H534" s="299"/>
      <c r="I534" s="299"/>
    </row>
    <row r="535" spans="1:9" ht="15" customHeight="1">
      <c r="A535" s="299"/>
      <c r="B535" s="299"/>
      <c r="C535" s="299"/>
      <c r="D535" s="299"/>
      <c r="E535" s="299"/>
      <c r="F535" s="299"/>
      <c r="G535" s="299"/>
      <c r="H535" s="299"/>
      <c r="I535" s="299"/>
    </row>
    <row r="536" spans="1:9" ht="15" customHeight="1">
      <c r="A536" s="299"/>
      <c r="B536" s="299"/>
      <c r="C536" s="299"/>
      <c r="D536" s="299"/>
      <c r="E536" s="299"/>
      <c r="F536" s="299"/>
      <c r="G536" s="299"/>
      <c r="H536" s="299"/>
      <c r="I536" s="299"/>
    </row>
    <row r="537" spans="1:9" ht="15" customHeight="1">
      <c r="A537" s="299"/>
      <c r="B537" s="299"/>
      <c r="C537" s="299"/>
      <c r="D537" s="299"/>
      <c r="E537" s="299"/>
      <c r="F537" s="299"/>
      <c r="G537" s="299"/>
      <c r="H537" s="299"/>
      <c r="I537" s="299"/>
    </row>
    <row r="538" spans="1:9" ht="15" customHeight="1">
      <c r="A538" s="299"/>
      <c r="B538" s="299"/>
      <c r="C538" s="299"/>
      <c r="D538" s="299"/>
      <c r="E538" s="299"/>
      <c r="F538" s="299"/>
      <c r="G538" s="299"/>
      <c r="H538" s="299"/>
      <c r="I538" s="299"/>
    </row>
    <row r="539" spans="1:9" ht="15" customHeight="1">
      <c r="A539" s="299"/>
      <c r="B539" s="299"/>
      <c r="C539" s="299"/>
      <c r="D539" s="299"/>
      <c r="E539" s="299"/>
      <c r="F539" s="299"/>
      <c r="G539" s="299"/>
      <c r="H539" s="299"/>
      <c r="I539" s="299"/>
    </row>
    <row r="540" spans="1:9" ht="15" customHeight="1">
      <c r="A540" s="299"/>
      <c r="B540" s="299"/>
      <c r="C540" s="299"/>
      <c r="D540" s="299"/>
      <c r="E540" s="299"/>
      <c r="F540" s="299"/>
      <c r="G540" s="299"/>
      <c r="H540" s="299"/>
      <c r="I540" s="299"/>
    </row>
    <row r="541" spans="1:9" ht="15" customHeight="1">
      <c r="A541" s="299"/>
      <c r="B541" s="299"/>
      <c r="C541" s="299"/>
      <c r="D541" s="299"/>
      <c r="E541" s="299"/>
      <c r="F541" s="299"/>
      <c r="G541" s="299"/>
      <c r="H541" s="299"/>
      <c r="I541" s="299"/>
    </row>
    <row r="542" spans="1:9" ht="15" customHeight="1">
      <c r="A542" s="299"/>
      <c r="B542" s="299"/>
      <c r="C542" s="299"/>
      <c r="D542" s="299"/>
      <c r="E542" s="299"/>
      <c r="F542" s="299"/>
      <c r="G542" s="299"/>
      <c r="H542" s="299"/>
      <c r="I542" s="299"/>
    </row>
    <row r="543" spans="1:9" ht="15" customHeight="1">
      <c r="A543" s="299"/>
      <c r="B543" s="299"/>
      <c r="C543" s="299"/>
      <c r="D543" s="299"/>
      <c r="E543" s="299"/>
      <c r="F543" s="299"/>
      <c r="G543" s="299"/>
      <c r="H543" s="299"/>
      <c r="I543" s="299"/>
    </row>
    <row r="544" spans="1:9" ht="15" customHeight="1">
      <c r="A544" s="299"/>
      <c r="B544" s="299"/>
      <c r="C544" s="299"/>
      <c r="D544" s="299"/>
      <c r="E544" s="299"/>
      <c r="F544" s="299"/>
      <c r="G544" s="299"/>
      <c r="H544" s="299"/>
      <c r="I544" s="299"/>
    </row>
    <row r="545" spans="1:9" ht="15" customHeight="1">
      <c r="A545" s="299"/>
      <c r="B545" s="299"/>
      <c r="C545" s="299"/>
      <c r="D545" s="299"/>
      <c r="E545" s="299"/>
      <c r="F545" s="299"/>
      <c r="G545" s="299"/>
      <c r="H545" s="299"/>
      <c r="I545" s="299"/>
    </row>
    <row r="546" spans="1:9" ht="15" customHeight="1">
      <c r="A546" s="299"/>
      <c r="B546" s="299"/>
      <c r="C546" s="299"/>
      <c r="D546" s="299"/>
      <c r="E546" s="299"/>
      <c r="F546" s="299"/>
      <c r="G546" s="299"/>
      <c r="H546" s="299"/>
      <c r="I546" s="299"/>
    </row>
    <row r="547" spans="1:9" ht="15" customHeight="1">
      <c r="A547" s="299"/>
      <c r="B547" s="299"/>
      <c r="C547" s="299"/>
      <c r="D547" s="299"/>
      <c r="E547" s="299"/>
      <c r="F547" s="299"/>
      <c r="G547" s="299"/>
      <c r="H547" s="299"/>
      <c r="I547" s="299"/>
    </row>
    <row r="548" spans="1:9" ht="15" customHeight="1">
      <c r="A548" s="299"/>
      <c r="B548" s="299"/>
      <c r="C548" s="299"/>
      <c r="D548" s="299"/>
      <c r="E548" s="299"/>
      <c r="F548" s="299"/>
      <c r="G548" s="299"/>
      <c r="H548" s="299"/>
      <c r="I548" s="299"/>
    </row>
    <row r="549" spans="1:9" ht="15" customHeight="1">
      <c r="A549" s="299"/>
      <c r="B549" s="299"/>
      <c r="C549" s="299"/>
      <c r="D549" s="299"/>
      <c r="E549" s="299"/>
      <c r="F549" s="299"/>
      <c r="G549" s="299"/>
      <c r="H549" s="299"/>
      <c r="I549" s="299"/>
    </row>
    <row r="550" spans="1:9" ht="15" customHeight="1">
      <c r="A550" s="299"/>
      <c r="B550" s="299"/>
      <c r="C550" s="299"/>
      <c r="D550" s="299"/>
      <c r="E550" s="299"/>
      <c r="F550" s="299"/>
      <c r="G550" s="299"/>
      <c r="H550" s="299"/>
      <c r="I550" s="299"/>
    </row>
    <row r="551" spans="1:9" ht="15" customHeight="1">
      <c r="A551" s="299"/>
      <c r="B551" s="299"/>
      <c r="C551" s="299"/>
      <c r="D551" s="299"/>
      <c r="E551" s="299"/>
      <c r="F551" s="299"/>
      <c r="G551" s="299"/>
      <c r="H551" s="299"/>
      <c r="I551" s="299"/>
    </row>
    <row r="552" spans="1:9" ht="15" customHeight="1">
      <c r="A552" s="299"/>
      <c r="B552" s="299"/>
      <c r="C552" s="299"/>
      <c r="D552" s="299"/>
      <c r="E552" s="299"/>
      <c r="F552" s="299"/>
      <c r="G552" s="299"/>
      <c r="H552" s="299"/>
      <c r="I552" s="299"/>
    </row>
    <row r="553" spans="1:9" ht="15" customHeight="1">
      <c r="A553" s="299"/>
      <c r="B553" s="299"/>
      <c r="C553" s="299"/>
      <c r="D553" s="299"/>
      <c r="E553" s="299"/>
      <c r="F553" s="299"/>
      <c r="G553" s="299"/>
      <c r="H553" s="299"/>
      <c r="I553" s="299"/>
    </row>
    <row r="554" spans="1:9" ht="15" customHeight="1">
      <c r="A554" s="299"/>
      <c r="B554" s="299"/>
      <c r="C554" s="299"/>
      <c r="D554" s="299"/>
      <c r="E554" s="299"/>
      <c r="F554" s="299"/>
      <c r="G554" s="299"/>
      <c r="H554" s="299"/>
      <c r="I554" s="299"/>
    </row>
    <row r="555" spans="1:9" ht="15" customHeight="1">
      <c r="A555" s="299"/>
      <c r="B555" s="299"/>
      <c r="C555" s="299"/>
      <c r="D555" s="299"/>
      <c r="E555" s="299"/>
      <c r="F555" s="299"/>
      <c r="G555" s="299"/>
      <c r="H555" s="299"/>
      <c r="I555" s="299"/>
    </row>
    <row r="556" spans="1:9" ht="15" customHeight="1">
      <c r="A556" s="299"/>
      <c r="B556" s="299"/>
      <c r="C556" s="299"/>
      <c r="D556" s="299"/>
      <c r="E556" s="299"/>
      <c r="F556" s="299"/>
      <c r="G556" s="299"/>
      <c r="H556" s="299"/>
      <c r="I556" s="299"/>
    </row>
    <row r="557" spans="1:9" ht="15" customHeight="1">
      <c r="A557" s="299"/>
      <c r="B557" s="299"/>
      <c r="C557" s="299"/>
      <c r="D557" s="299"/>
      <c r="E557" s="299"/>
      <c r="F557" s="299"/>
      <c r="G557" s="299"/>
      <c r="H557" s="299"/>
      <c r="I557" s="299"/>
    </row>
    <row r="558" spans="1:9" ht="15" customHeight="1">
      <c r="A558" s="299"/>
      <c r="B558" s="299"/>
      <c r="C558" s="299"/>
      <c r="D558" s="299"/>
      <c r="E558" s="299"/>
      <c r="F558" s="299"/>
      <c r="G558" s="299"/>
      <c r="H558" s="299"/>
      <c r="I558" s="299"/>
    </row>
    <row r="559" spans="1:9" ht="15" customHeight="1">
      <c r="A559" s="299"/>
      <c r="B559" s="299"/>
      <c r="C559" s="299"/>
      <c r="D559" s="299"/>
      <c r="E559" s="299"/>
      <c r="F559" s="299"/>
      <c r="G559" s="299"/>
      <c r="H559" s="299"/>
      <c r="I559" s="299"/>
    </row>
    <row r="560" spans="1:9" ht="15" customHeight="1">
      <c r="A560" s="299"/>
      <c r="B560" s="299"/>
      <c r="C560" s="299"/>
      <c r="D560" s="299"/>
      <c r="E560" s="299"/>
      <c r="F560" s="299"/>
      <c r="G560" s="299"/>
      <c r="H560" s="299"/>
      <c r="I560" s="299"/>
    </row>
    <row r="561" spans="1:9" ht="15" customHeight="1">
      <c r="A561" s="299"/>
      <c r="B561" s="299"/>
      <c r="C561" s="299"/>
      <c r="D561" s="299"/>
      <c r="E561" s="299"/>
      <c r="F561" s="299"/>
      <c r="G561" s="299"/>
      <c r="H561" s="299"/>
      <c r="I561" s="299"/>
    </row>
    <row r="562" spans="1:9" ht="15" customHeight="1">
      <c r="A562" s="299"/>
      <c r="B562" s="299"/>
      <c r="C562" s="299"/>
      <c r="D562" s="299"/>
      <c r="E562" s="299"/>
      <c r="F562" s="299"/>
      <c r="G562" s="299"/>
      <c r="H562" s="299"/>
      <c r="I562" s="299"/>
    </row>
    <row r="563" spans="1:9" ht="15" customHeight="1">
      <c r="A563" s="299"/>
      <c r="B563" s="299"/>
      <c r="C563" s="299"/>
      <c r="D563" s="299"/>
      <c r="E563" s="299"/>
      <c r="F563" s="299"/>
      <c r="G563" s="299"/>
      <c r="H563" s="299"/>
      <c r="I563" s="299"/>
    </row>
    <row r="564" spans="1:9" ht="15" customHeight="1">
      <c r="A564" s="299"/>
      <c r="B564" s="299"/>
      <c r="C564" s="299"/>
      <c r="D564" s="299"/>
      <c r="E564" s="299"/>
      <c r="F564" s="299"/>
      <c r="G564" s="299"/>
      <c r="H564" s="299"/>
      <c r="I564" s="299"/>
    </row>
    <row r="565" spans="1:9" ht="15" customHeight="1">
      <c r="A565" s="299"/>
      <c r="B565" s="299"/>
      <c r="C565" s="299"/>
      <c r="D565" s="299"/>
      <c r="E565" s="299"/>
      <c r="F565" s="299"/>
      <c r="G565" s="299"/>
      <c r="H565" s="299"/>
      <c r="I565" s="299"/>
    </row>
    <row r="566" spans="1:9" ht="15" customHeight="1">
      <c r="A566" s="299"/>
      <c r="B566" s="299"/>
      <c r="C566" s="299"/>
      <c r="D566" s="299"/>
      <c r="E566" s="299"/>
      <c r="F566" s="299"/>
      <c r="G566" s="299"/>
      <c r="H566" s="299"/>
      <c r="I566" s="299"/>
    </row>
    <row r="567" spans="1:9" ht="15" customHeight="1">
      <c r="A567" s="299"/>
      <c r="B567" s="299"/>
      <c r="C567" s="299"/>
      <c r="D567" s="299"/>
      <c r="E567" s="299"/>
      <c r="F567" s="299"/>
      <c r="G567" s="299"/>
      <c r="H567" s="299"/>
      <c r="I567" s="299"/>
    </row>
    <row r="568" spans="1:9" ht="15" customHeight="1">
      <c r="A568" s="299"/>
      <c r="B568" s="299"/>
      <c r="C568" s="299"/>
      <c r="D568" s="299"/>
      <c r="E568" s="299"/>
      <c r="F568" s="299"/>
      <c r="G568" s="299"/>
      <c r="H568" s="299"/>
      <c r="I568" s="299"/>
    </row>
    <row r="569" spans="1:9" ht="15" customHeight="1">
      <c r="A569" s="299"/>
      <c r="B569" s="299"/>
      <c r="C569" s="299"/>
      <c r="D569" s="299"/>
      <c r="E569" s="299"/>
      <c r="F569" s="299"/>
      <c r="G569" s="299"/>
      <c r="H569" s="299"/>
      <c r="I569" s="299"/>
    </row>
    <row r="570" spans="1:9" ht="15" customHeight="1">
      <c r="A570" s="299"/>
      <c r="B570" s="299"/>
      <c r="C570" s="299"/>
      <c r="D570" s="299"/>
      <c r="E570" s="299"/>
      <c r="F570" s="299"/>
      <c r="G570" s="299"/>
      <c r="H570" s="299"/>
      <c r="I570" s="299"/>
    </row>
    <row r="571" spans="1:9" ht="15" customHeight="1">
      <c r="A571" s="299"/>
      <c r="B571" s="299"/>
      <c r="C571" s="299"/>
      <c r="D571" s="299"/>
      <c r="E571" s="299"/>
      <c r="F571" s="299"/>
      <c r="G571" s="299"/>
      <c r="H571" s="299"/>
      <c r="I571" s="299"/>
    </row>
    <row r="572" spans="1:9" ht="15" customHeight="1">
      <c r="A572" s="299"/>
      <c r="B572" s="299"/>
      <c r="C572" s="299"/>
      <c r="D572" s="299"/>
      <c r="E572" s="299"/>
      <c r="F572" s="299"/>
      <c r="G572" s="299"/>
      <c r="H572" s="299"/>
      <c r="I572" s="299"/>
    </row>
    <row r="573" spans="1:9" ht="15" customHeight="1">
      <c r="A573" s="299"/>
      <c r="B573" s="299"/>
      <c r="C573" s="299"/>
      <c r="D573" s="299"/>
      <c r="E573" s="299"/>
      <c r="F573" s="299"/>
      <c r="G573" s="299"/>
      <c r="H573" s="299"/>
      <c r="I573" s="299"/>
    </row>
    <row r="574" spans="1:9" ht="15" customHeight="1">
      <c r="A574" s="299"/>
      <c r="B574" s="299"/>
      <c r="C574" s="299"/>
      <c r="D574" s="299"/>
      <c r="E574" s="299"/>
      <c r="F574" s="299"/>
      <c r="G574" s="299"/>
      <c r="H574" s="299"/>
      <c r="I574" s="299"/>
    </row>
    <row r="575" spans="1:9" ht="15" customHeight="1">
      <c r="A575" s="299"/>
      <c r="B575" s="299"/>
      <c r="C575" s="299"/>
      <c r="D575" s="299"/>
      <c r="E575" s="299"/>
      <c r="F575" s="299"/>
      <c r="G575" s="299"/>
      <c r="H575" s="299"/>
      <c r="I575" s="299"/>
    </row>
    <row r="576" spans="1:9" ht="15" customHeight="1">
      <c r="A576" s="299"/>
      <c r="B576" s="299"/>
      <c r="C576" s="299"/>
      <c r="D576" s="299"/>
      <c r="E576" s="299"/>
      <c r="F576" s="299"/>
      <c r="G576" s="299"/>
      <c r="H576" s="299"/>
      <c r="I576" s="299"/>
    </row>
    <row r="577" spans="1:9" ht="15" customHeight="1">
      <c r="A577" s="299"/>
      <c r="B577" s="299"/>
      <c r="C577" s="299"/>
      <c r="D577" s="299"/>
      <c r="E577" s="299"/>
      <c r="F577" s="299"/>
      <c r="G577" s="299"/>
      <c r="H577" s="299"/>
      <c r="I577" s="299"/>
    </row>
    <row r="578" spans="1:9" ht="15" customHeight="1">
      <c r="A578" s="299"/>
      <c r="B578" s="299"/>
      <c r="C578" s="299"/>
      <c r="D578" s="299"/>
      <c r="E578" s="299"/>
      <c r="F578" s="299"/>
      <c r="G578" s="299"/>
      <c r="H578" s="299"/>
      <c r="I578" s="299"/>
    </row>
    <row r="579" spans="1:9" ht="15" customHeight="1">
      <c r="A579" s="299"/>
      <c r="B579" s="299"/>
      <c r="C579" s="299"/>
      <c r="D579" s="299"/>
      <c r="E579" s="299"/>
      <c r="F579" s="299"/>
      <c r="G579" s="299"/>
      <c r="H579" s="299"/>
      <c r="I579" s="299"/>
    </row>
    <row r="580" spans="1:9" ht="15" customHeight="1">
      <c r="A580" s="299"/>
      <c r="B580" s="299"/>
      <c r="C580" s="299"/>
      <c r="D580" s="299"/>
      <c r="E580" s="299"/>
      <c r="F580" s="299"/>
      <c r="G580" s="299"/>
      <c r="H580" s="299"/>
      <c r="I580" s="299"/>
    </row>
    <row r="581" spans="1:9" ht="15" customHeight="1">
      <c r="A581" s="299"/>
      <c r="B581" s="299"/>
      <c r="C581" s="299"/>
      <c r="D581" s="299"/>
      <c r="E581" s="299"/>
      <c r="F581" s="299"/>
      <c r="G581" s="299"/>
      <c r="H581" s="299"/>
      <c r="I581" s="299"/>
    </row>
    <row r="582" spans="1:9" ht="15" customHeight="1">
      <c r="A582" s="299"/>
      <c r="B582" s="299"/>
      <c r="C582" s="299"/>
      <c r="D582" s="299"/>
      <c r="E582" s="299"/>
      <c r="F582" s="299"/>
      <c r="G582" s="299"/>
      <c r="H582" s="299"/>
      <c r="I582" s="299"/>
    </row>
    <row r="583" spans="1:9" ht="15" customHeight="1">
      <c r="A583" s="299"/>
      <c r="B583" s="299"/>
      <c r="C583" s="299"/>
      <c r="D583" s="299"/>
      <c r="E583" s="299"/>
      <c r="F583" s="299"/>
      <c r="G583" s="299"/>
      <c r="H583" s="299"/>
      <c r="I583" s="299"/>
    </row>
    <row r="584" spans="1:9" ht="15" customHeight="1">
      <c r="A584" s="299"/>
      <c r="B584" s="299"/>
      <c r="C584" s="299"/>
      <c r="D584" s="299"/>
      <c r="E584" s="299"/>
      <c r="F584" s="299"/>
      <c r="G584" s="299"/>
      <c r="H584" s="299"/>
      <c r="I584" s="299"/>
    </row>
    <row r="585" spans="1:9" ht="15" customHeight="1">
      <c r="A585" s="299"/>
      <c r="B585" s="299"/>
      <c r="C585" s="299"/>
      <c r="D585" s="299"/>
      <c r="E585" s="299"/>
      <c r="F585" s="299"/>
      <c r="G585" s="299"/>
      <c r="H585" s="299"/>
      <c r="I585" s="299"/>
    </row>
    <row r="586" spans="1:9" ht="15" customHeight="1">
      <c r="A586" s="299"/>
      <c r="B586" s="299"/>
      <c r="C586" s="299"/>
      <c r="D586" s="299"/>
      <c r="E586" s="299"/>
      <c r="F586" s="299"/>
      <c r="G586" s="299"/>
      <c r="H586" s="299"/>
      <c r="I586" s="299"/>
    </row>
    <row r="587" spans="1:9" ht="15" customHeight="1">
      <c r="A587" s="299"/>
      <c r="B587" s="299"/>
      <c r="C587" s="299"/>
      <c r="D587" s="299"/>
      <c r="E587" s="299"/>
      <c r="F587" s="299"/>
      <c r="G587" s="299"/>
      <c r="H587" s="299"/>
      <c r="I587" s="299"/>
    </row>
    <row r="588" spans="1:9" ht="15" customHeight="1">
      <c r="A588" s="299"/>
      <c r="B588" s="299"/>
      <c r="C588" s="299"/>
      <c r="D588" s="299"/>
      <c r="E588" s="299"/>
      <c r="F588" s="299"/>
      <c r="G588" s="299"/>
      <c r="H588" s="299"/>
      <c r="I588" s="299"/>
    </row>
    <row r="589" spans="1:9" ht="15" customHeight="1">
      <c r="A589" s="299"/>
      <c r="B589" s="299"/>
      <c r="C589" s="299"/>
      <c r="D589" s="299"/>
      <c r="E589" s="299"/>
      <c r="F589" s="299"/>
      <c r="G589" s="299"/>
      <c r="H589" s="299"/>
      <c r="I589" s="299"/>
    </row>
    <row r="590" spans="1:9" ht="15" customHeight="1">
      <c r="A590" s="299"/>
      <c r="B590" s="299"/>
      <c r="C590" s="299"/>
      <c r="D590" s="299"/>
      <c r="E590" s="299"/>
      <c r="F590" s="299"/>
      <c r="G590" s="299"/>
      <c r="H590" s="299"/>
      <c r="I590" s="299"/>
    </row>
    <row r="591" spans="1:9" ht="15" customHeight="1">
      <c r="A591" s="299"/>
      <c r="B591" s="299"/>
      <c r="C591" s="299"/>
      <c r="D591" s="299"/>
      <c r="E591" s="299"/>
      <c r="F591" s="299"/>
      <c r="G591" s="299"/>
      <c r="H591" s="299"/>
      <c r="I591" s="299"/>
    </row>
    <row r="592" spans="1:9" ht="15" customHeight="1">
      <c r="A592" s="299"/>
      <c r="B592" s="299"/>
      <c r="C592" s="299"/>
      <c r="D592" s="299"/>
      <c r="E592" s="299"/>
      <c r="F592" s="299"/>
      <c r="G592" s="299"/>
      <c r="H592" s="299"/>
      <c r="I592" s="299"/>
    </row>
    <row r="593" spans="1:9" ht="15" customHeight="1">
      <c r="A593" s="299"/>
      <c r="B593" s="299"/>
      <c r="C593" s="299"/>
      <c r="D593" s="299"/>
      <c r="E593" s="299"/>
      <c r="F593" s="299"/>
      <c r="G593" s="299"/>
      <c r="H593" s="299"/>
      <c r="I593" s="299"/>
    </row>
    <row r="594" spans="1:9" ht="15" customHeight="1">
      <c r="A594" s="299"/>
      <c r="B594" s="299"/>
      <c r="C594" s="299"/>
      <c r="D594" s="299"/>
      <c r="E594" s="299"/>
      <c r="F594" s="299"/>
      <c r="G594" s="299"/>
      <c r="H594" s="299"/>
      <c r="I594" s="299"/>
    </row>
    <row r="595" spans="1:9" ht="15" customHeight="1">
      <c r="A595" s="299"/>
      <c r="B595" s="299"/>
      <c r="C595" s="299"/>
      <c r="D595" s="299"/>
      <c r="E595" s="299"/>
      <c r="F595" s="299"/>
      <c r="G595" s="299"/>
      <c r="H595" s="299"/>
      <c r="I595" s="299"/>
    </row>
    <row r="596" spans="1:9" ht="15" customHeight="1">
      <c r="A596" s="299"/>
      <c r="B596" s="299"/>
      <c r="C596" s="299"/>
      <c r="D596" s="299"/>
      <c r="E596" s="299"/>
      <c r="F596" s="299"/>
      <c r="G596" s="299"/>
      <c r="H596" s="299"/>
      <c r="I596" s="299"/>
    </row>
    <row r="597" spans="1:9" ht="15" customHeight="1">
      <c r="A597" s="299"/>
      <c r="B597" s="299"/>
      <c r="C597" s="299"/>
      <c r="D597" s="299"/>
      <c r="E597" s="299"/>
      <c r="F597" s="299"/>
      <c r="G597" s="299"/>
      <c r="H597" s="299"/>
      <c r="I597" s="299"/>
    </row>
    <row r="598" spans="1:9" ht="15" customHeight="1">
      <c r="A598" s="299"/>
      <c r="B598" s="299"/>
      <c r="C598" s="299"/>
      <c r="D598" s="299"/>
      <c r="E598" s="299"/>
      <c r="F598" s="299"/>
      <c r="G598" s="299"/>
      <c r="H598" s="299"/>
      <c r="I598" s="299"/>
    </row>
    <row r="599" spans="1:9" ht="15" customHeight="1">
      <c r="A599" s="299"/>
      <c r="B599" s="299"/>
      <c r="C599" s="299"/>
      <c r="D599" s="299"/>
      <c r="E599" s="299"/>
      <c r="F599" s="299"/>
      <c r="G599" s="299"/>
      <c r="H599" s="299"/>
      <c r="I599" s="299"/>
    </row>
    <row r="600" spans="1:9" ht="15" customHeight="1">
      <c r="A600" s="299"/>
      <c r="B600" s="299"/>
      <c r="C600" s="299"/>
      <c r="D600" s="299"/>
      <c r="E600" s="299"/>
      <c r="F600" s="299"/>
      <c r="G600" s="299"/>
      <c r="H600" s="299"/>
      <c r="I600" s="299"/>
    </row>
    <row r="601" spans="1:9" ht="15" customHeight="1">
      <c r="A601" s="299"/>
      <c r="B601" s="299"/>
      <c r="C601" s="299"/>
      <c r="D601" s="299"/>
      <c r="E601" s="299"/>
      <c r="F601" s="299"/>
      <c r="G601" s="299"/>
      <c r="H601" s="299"/>
      <c r="I601" s="299"/>
    </row>
    <row r="602" spans="1:9" ht="15" customHeight="1">
      <c r="A602" s="299"/>
      <c r="B602" s="299"/>
      <c r="C602" s="299"/>
      <c r="D602" s="299"/>
      <c r="E602" s="299"/>
      <c r="F602" s="299"/>
      <c r="G602" s="299"/>
      <c r="H602" s="299"/>
      <c r="I602" s="299"/>
    </row>
    <row r="603" spans="1:9" ht="15" customHeight="1">
      <c r="A603" s="299"/>
      <c r="B603" s="299"/>
      <c r="C603" s="299"/>
      <c r="D603" s="299"/>
      <c r="E603" s="299"/>
      <c r="F603" s="299"/>
      <c r="G603" s="299"/>
      <c r="H603" s="299"/>
      <c r="I603" s="299"/>
    </row>
    <row r="604" spans="1:9" ht="15" customHeight="1">
      <c r="A604" s="299"/>
      <c r="B604" s="299"/>
      <c r="C604" s="299"/>
      <c r="D604" s="299"/>
      <c r="E604" s="299"/>
      <c r="F604" s="299"/>
      <c r="G604" s="299"/>
      <c r="H604" s="299"/>
      <c r="I604" s="299"/>
    </row>
    <row r="605" spans="1:9" ht="15" customHeight="1">
      <c r="A605" s="299"/>
      <c r="B605" s="299"/>
      <c r="C605" s="299"/>
      <c r="D605" s="299"/>
      <c r="E605" s="299"/>
      <c r="F605" s="299"/>
      <c r="G605" s="299"/>
      <c r="H605" s="299"/>
      <c r="I605" s="299"/>
    </row>
    <row r="606" spans="1:9" ht="15" customHeight="1">
      <c r="A606" s="299"/>
      <c r="B606" s="299"/>
      <c r="C606" s="299"/>
      <c r="D606" s="299"/>
      <c r="E606" s="299"/>
      <c r="F606" s="299"/>
      <c r="G606" s="299"/>
      <c r="H606" s="299"/>
      <c r="I606" s="299"/>
    </row>
    <row r="607" spans="1:9" ht="15" customHeight="1">
      <c r="A607" s="299"/>
      <c r="B607" s="299"/>
      <c r="C607" s="299"/>
      <c r="D607" s="299"/>
      <c r="E607" s="299"/>
      <c r="F607" s="299"/>
      <c r="G607" s="299"/>
      <c r="H607" s="299"/>
      <c r="I607" s="299"/>
    </row>
    <row r="608" spans="1:9" ht="15" customHeight="1">
      <c r="A608" s="299"/>
      <c r="B608" s="299"/>
      <c r="C608" s="299"/>
      <c r="D608" s="299"/>
      <c r="E608" s="299"/>
      <c r="F608" s="299"/>
      <c r="G608" s="299"/>
      <c r="H608" s="299"/>
      <c r="I608" s="299"/>
    </row>
    <row r="609" spans="1:9" ht="15" customHeight="1">
      <c r="A609" s="299"/>
      <c r="B609" s="299"/>
      <c r="C609" s="299"/>
      <c r="D609" s="299"/>
      <c r="E609" s="299"/>
      <c r="F609" s="299"/>
      <c r="G609" s="299"/>
      <c r="H609" s="299"/>
      <c r="I609" s="299"/>
    </row>
    <row r="610" spans="1:9" ht="15" customHeight="1">
      <c r="A610" s="299"/>
      <c r="B610" s="299"/>
      <c r="C610" s="299"/>
      <c r="D610" s="299"/>
      <c r="E610" s="299"/>
      <c r="F610" s="299"/>
      <c r="G610" s="299"/>
      <c r="H610" s="299"/>
      <c r="I610" s="299"/>
    </row>
    <row r="611" spans="1:9" ht="15" customHeight="1">
      <c r="A611" s="299"/>
      <c r="B611" s="299"/>
      <c r="C611" s="299"/>
      <c r="D611" s="299"/>
      <c r="E611" s="299"/>
      <c r="F611" s="299"/>
      <c r="G611" s="299"/>
      <c r="H611" s="299"/>
      <c r="I611" s="299"/>
    </row>
    <row r="612" spans="1:9" ht="15" customHeight="1">
      <c r="A612" s="299"/>
      <c r="B612" s="299"/>
      <c r="C612" s="299"/>
      <c r="D612" s="299"/>
      <c r="E612" s="299"/>
      <c r="F612" s="299"/>
      <c r="G612" s="299"/>
      <c r="H612" s="299"/>
      <c r="I612" s="299"/>
    </row>
    <row r="613" spans="1:9" ht="15" customHeight="1">
      <c r="A613" s="299"/>
      <c r="B613" s="299"/>
      <c r="C613" s="299"/>
      <c r="D613" s="299"/>
      <c r="E613" s="299"/>
      <c r="F613" s="299"/>
      <c r="G613" s="299"/>
      <c r="H613" s="299"/>
      <c r="I613" s="299"/>
    </row>
    <row r="614" spans="1:9" ht="15" customHeight="1">
      <c r="A614" s="299"/>
      <c r="B614" s="299"/>
      <c r="C614" s="299"/>
      <c r="D614" s="299"/>
      <c r="E614" s="299"/>
      <c r="F614" s="299"/>
      <c r="G614" s="299"/>
      <c r="H614" s="299"/>
      <c r="I614" s="299"/>
    </row>
    <row r="615" spans="1:9" ht="15" customHeight="1">
      <c r="A615" s="299"/>
      <c r="B615" s="299"/>
      <c r="C615" s="299"/>
      <c r="D615" s="299"/>
      <c r="E615" s="299"/>
      <c r="F615" s="299"/>
      <c r="G615" s="299"/>
      <c r="H615" s="299"/>
      <c r="I615" s="299"/>
    </row>
    <row r="616" spans="1:9" ht="15" customHeight="1">
      <c r="A616" s="299"/>
      <c r="B616" s="299"/>
      <c r="C616" s="299"/>
      <c r="D616" s="299"/>
      <c r="E616" s="299"/>
      <c r="F616" s="299"/>
      <c r="G616" s="299"/>
      <c r="H616" s="299"/>
      <c r="I616" s="299"/>
    </row>
    <row r="617" spans="1:9" ht="15" customHeight="1">
      <c r="A617" s="299"/>
      <c r="B617" s="299"/>
      <c r="C617" s="299"/>
      <c r="D617" s="299"/>
      <c r="E617" s="299"/>
      <c r="F617" s="299"/>
      <c r="G617" s="299"/>
      <c r="H617" s="299"/>
      <c r="I617" s="299"/>
    </row>
    <row r="618" spans="1:9" ht="15" customHeight="1">
      <c r="A618" s="299"/>
      <c r="B618" s="299"/>
      <c r="C618" s="299"/>
      <c r="D618" s="299"/>
      <c r="E618" s="299"/>
      <c r="F618" s="299"/>
      <c r="G618" s="299"/>
      <c r="H618" s="299"/>
      <c r="I618" s="299"/>
    </row>
    <row r="619" spans="1:9" ht="15" customHeight="1">
      <c r="A619" s="299"/>
      <c r="B619" s="299"/>
      <c r="C619" s="299"/>
      <c r="D619" s="299"/>
      <c r="E619" s="299"/>
      <c r="F619" s="299"/>
      <c r="G619" s="299"/>
      <c r="H619" s="299"/>
      <c r="I619" s="299"/>
    </row>
    <row r="620" spans="1:9" ht="15" customHeight="1">
      <c r="A620" s="299"/>
      <c r="B620" s="299"/>
      <c r="C620" s="299"/>
      <c r="D620" s="299"/>
      <c r="E620" s="299"/>
      <c r="F620" s="299"/>
      <c r="G620" s="299"/>
      <c r="H620" s="299"/>
      <c r="I620" s="299"/>
    </row>
    <row r="621" spans="1:9" ht="15" customHeight="1">
      <c r="A621" s="299"/>
      <c r="B621" s="299"/>
      <c r="C621" s="299"/>
      <c r="D621" s="299"/>
      <c r="E621" s="299"/>
      <c r="F621" s="299"/>
      <c r="G621" s="299"/>
      <c r="H621" s="299"/>
      <c r="I621" s="299"/>
    </row>
    <row r="622" spans="1:9" ht="15" customHeight="1">
      <c r="A622" s="299"/>
      <c r="B622" s="299"/>
      <c r="C622" s="299"/>
      <c r="D622" s="299"/>
      <c r="E622" s="299"/>
      <c r="F622" s="299"/>
      <c r="G622" s="299"/>
      <c r="H622" s="299"/>
      <c r="I622" s="299"/>
    </row>
    <row r="623" spans="1:9" ht="15" customHeight="1">
      <c r="A623" s="299"/>
      <c r="B623" s="299"/>
      <c r="C623" s="299"/>
      <c r="D623" s="299"/>
      <c r="E623" s="299"/>
      <c r="F623" s="299"/>
      <c r="G623" s="299"/>
      <c r="H623" s="299"/>
      <c r="I623" s="299"/>
    </row>
    <row r="624" spans="1:9" ht="15" customHeight="1">
      <c r="A624" s="299"/>
      <c r="B624" s="299"/>
      <c r="C624" s="299"/>
      <c r="D624" s="299"/>
      <c r="E624" s="299"/>
      <c r="F624" s="299"/>
      <c r="G624" s="299"/>
      <c r="H624" s="299"/>
      <c r="I624" s="299"/>
    </row>
    <row r="625" spans="1:9" ht="15" customHeight="1">
      <c r="A625" s="299"/>
      <c r="B625" s="299"/>
      <c r="C625" s="299"/>
      <c r="D625" s="299"/>
      <c r="E625" s="299"/>
      <c r="F625" s="299"/>
      <c r="G625" s="299"/>
      <c r="H625" s="299"/>
      <c r="I625" s="299"/>
    </row>
    <row r="626" spans="1:9" ht="15" customHeight="1">
      <c r="A626" s="299"/>
      <c r="B626" s="299"/>
      <c r="C626" s="299"/>
      <c r="D626" s="299"/>
      <c r="E626" s="299"/>
      <c r="F626" s="299"/>
      <c r="G626" s="299"/>
      <c r="H626" s="299"/>
      <c r="I626" s="299"/>
    </row>
    <row r="627" spans="1:9" ht="15" customHeight="1">
      <c r="A627" s="299"/>
      <c r="B627" s="299"/>
      <c r="C627" s="299"/>
      <c r="D627" s="299"/>
      <c r="E627" s="299"/>
      <c r="F627" s="299"/>
      <c r="G627" s="299"/>
      <c r="H627" s="299"/>
      <c r="I627" s="299"/>
    </row>
    <row r="628" spans="1:9" ht="15" customHeight="1">
      <c r="A628" s="299"/>
      <c r="B628" s="299"/>
      <c r="C628" s="299"/>
      <c r="D628" s="299"/>
      <c r="E628" s="299"/>
      <c r="F628" s="299"/>
      <c r="G628" s="299"/>
      <c r="H628" s="299"/>
      <c r="I628" s="299"/>
    </row>
    <row r="629" spans="1:9" ht="15" customHeight="1">
      <c r="A629" s="299"/>
      <c r="B629" s="299"/>
      <c r="C629" s="299"/>
      <c r="D629" s="299"/>
      <c r="E629" s="299"/>
      <c r="F629" s="299"/>
      <c r="G629" s="299"/>
      <c r="H629" s="299"/>
      <c r="I629" s="299"/>
    </row>
    <row r="630" spans="1:9" ht="15" customHeight="1">
      <c r="A630" s="299"/>
      <c r="B630" s="299"/>
      <c r="C630" s="299"/>
      <c r="D630" s="299"/>
      <c r="E630" s="299"/>
      <c r="F630" s="299"/>
      <c r="G630" s="299"/>
      <c r="H630" s="299"/>
      <c r="I630" s="299"/>
    </row>
    <row r="631" spans="1:9" ht="15" customHeight="1">
      <c r="A631" s="299"/>
      <c r="B631" s="299"/>
      <c r="C631" s="299"/>
      <c r="D631" s="299"/>
      <c r="E631" s="299"/>
      <c r="F631" s="299"/>
      <c r="G631" s="299"/>
      <c r="H631" s="299"/>
      <c r="I631" s="299"/>
    </row>
    <row r="632" spans="1:9" ht="15" customHeight="1">
      <c r="A632" s="299"/>
      <c r="B632" s="299"/>
      <c r="C632" s="299"/>
      <c r="D632" s="299"/>
      <c r="E632" s="299"/>
      <c r="F632" s="299"/>
      <c r="G632" s="299"/>
      <c r="H632" s="299"/>
      <c r="I632" s="299"/>
    </row>
    <row r="633" spans="1:9" ht="15" customHeight="1">
      <c r="A633" s="299"/>
      <c r="B633" s="299"/>
      <c r="C633" s="299"/>
      <c r="D633" s="299"/>
      <c r="E633" s="299"/>
      <c r="F633" s="299"/>
      <c r="G633" s="299"/>
      <c r="H633" s="299"/>
      <c r="I633" s="299"/>
    </row>
    <row r="634" spans="1:9" ht="15" customHeight="1">
      <c r="A634" s="299"/>
      <c r="B634" s="299"/>
      <c r="C634" s="299"/>
      <c r="D634" s="299"/>
      <c r="E634" s="299"/>
      <c r="F634" s="299"/>
      <c r="G634" s="299"/>
      <c r="H634" s="299"/>
      <c r="I634" s="299"/>
    </row>
    <row r="635" spans="1:9" ht="15" customHeight="1">
      <c r="A635" s="299"/>
      <c r="B635" s="299"/>
      <c r="C635" s="299"/>
      <c r="D635" s="299"/>
      <c r="E635" s="299"/>
      <c r="F635" s="299"/>
      <c r="G635" s="299"/>
      <c r="H635" s="299"/>
      <c r="I635" s="299"/>
    </row>
    <row r="636" spans="1:9" ht="15" customHeight="1">
      <c r="A636" s="299"/>
      <c r="B636" s="299"/>
      <c r="C636" s="299"/>
      <c r="D636" s="299"/>
      <c r="E636" s="299"/>
      <c r="F636" s="299"/>
      <c r="G636" s="299"/>
      <c r="H636" s="299"/>
      <c r="I636" s="299"/>
    </row>
    <row r="637" spans="1:9" ht="15" customHeight="1">
      <c r="A637" s="299"/>
      <c r="B637" s="299"/>
      <c r="C637" s="299"/>
      <c r="D637" s="299"/>
      <c r="E637" s="299"/>
      <c r="F637" s="299"/>
      <c r="G637" s="299"/>
      <c r="H637" s="299"/>
      <c r="I637" s="299"/>
    </row>
    <row r="638" spans="1:9" ht="15" customHeight="1">
      <c r="A638" s="299"/>
      <c r="B638" s="299"/>
      <c r="C638" s="299"/>
      <c r="D638" s="299"/>
      <c r="E638" s="299"/>
      <c r="F638" s="299"/>
      <c r="G638" s="299"/>
      <c r="H638" s="299"/>
      <c r="I638" s="299"/>
    </row>
    <row r="639" spans="1:9" ht="15" customHeight="1">
      <c r="A639" s="299"/>
      <c r="B639" s="299"/>
      <c r="C639" s="299"/>
      <c r="D639" s="299"/>
      <c r="E639" s="299"/>
      <c r="F639" s="299"/>
      <c r="G639" s="299"/>
      <c r="H639" s="299"/>
      <c r="I639" s="299"/>
    </row>
    <row r="640" spans="1:9" ht="15" customHeight="1">
      <c r="A640" s="299"/>
      <c r="B640" s="299"/>
      <c r="C640" s="299"/>
      <c r="D640" s="299"/>
      <c r="E640" s="299"/>
      <c r="F640" s="299"/>
      <c r="G640" s="299"/>
      <c r="H640" s="299"/>
      <c r="I640" s="299"/>
    </row>
    <row r="641" spans="1:9" ht="15" customHeight="1">
      <c r="A641" s="299"/>
      <c r="B641" s="299"/>
      <c r="C641" s="299"/>
      <c r="D641" s="299"/>
      <c r="E641" s="299"/>
      <c r="F641" s="299"/>
      <c r="G641" s="299"/>
      <c r="H641" s="299"/>
      <c r="I641" s="299"/>
    </row>
    <row r="642" spans="1:9" ht="15" customHeight="1">
      <c r="A642" s="299"/>
      <c r="B642" s="299"/>
      <c r="C642" s="299"/>
      <c r="D642" s="299"/>
      <c r="E642" s="299"/>
      <c r="F642" s="299"/>
      <c r="G642" s="299"/>
      <c r="H642" s="299"/>
      <c r="I642" s="299"/>
    </row>
    <row r="643" spans="1:9" ht="15" customHeight="1">
      <c r="A643" s="299"/>
      <c r="B643" s="299"/>
      <c r="C643" s="299"/>
      <c r="D643" s="299"/>
      <c r="E643" s="299"/>
      <c r="F643" s="299"/>
      <c r="G643" s="299"/>
      <c r="H643" s="299"/>
      <c r="I643" s="299"/>
    </row>
    <row r="644" spans="1:9" ht="15" customHeight="1">
      <c r="A644" s="299"/>
      <c r="B644" s="299"/>
      <c r="C644" s="299"/>
      <c r="D644" s="299"/>
      <c r="E644" s="299"/>
      <c r="F644" s="299"/>
      <c r="G644" s="299"/>
      <c r="H644" s="299"/>
      <c r="I644" s="299"/>
    </row>
    <row r="645" spans="1:9" ht="15" customHeight="1">
      <c r="A645" s="299"/>
      <c r="B645" s="299"/>
      <c r="C645" s="299"/>
      <c r="D645" s="299"/>
      <c r="E645" s="299"/>
      <c r="F645" s="299"/>
      <c r="G645" s="299"/>
      <c r="H645" s="299"/>
      <c r="I645" s="299"/>
    </row>
    <row r="646" spans="1:9" ht="15" customHeight="1">
      <c r="A646" s="299"/>
      <c r="B646" s="299"/>
      <c r="C646" s="299"/>
      <c r="D646" s="299"/>
      <c r="E646" s="299"/>
      <c r="F646" s="299"/>
      <c r="G646" s="299"/>
      <c r="H646" s="299"/>
      <c r="I646" s="299"/>
    </row>
    <row r="647" spans="1:9" ht="15" customHeight="1">
      <c r="A647" s="299"/>
      <c r="B647" s="299"/>
      <c r="C647" s="299"/>
      <c r="D647" s="299"/>
      <c r="E647" s="299"/>
      <c r="F647" s="299"/>
      <c r="G647" s="299"/>
      <c r="H647" s="299"/>
      <c r="I647" s="299"/>
    </row>
    <row r="648" spans="1:9" ht="15" customHeight="1">
      <c r="A648" s="299"/>
      <c r="B648" s="299"/>
      <c r="C648" s="299"/>
      <c r="D648" s="299"/>
      <c r="E648" s="299"/>
      <c r="F648" s="299"/>
      <c r="G648" s="299"/>
      <c r="H648" s="299"/>
      <c r="I648" s="299"/>
    </row>
    <row r="649" spans="1:9" ht="15" customHeight="1">
      <c r="A649" s="299"/>
      <c r="B649" s="299"/>
      <c r="C649" s="299"/>
      <c r="D649" s="299"/>
      <c r="E649" s="299"/>
      <c r="F649" s="299"/>
      <c r="G649" s="299"/>
      <c r="H649" s="299"/>
      <c r="I649" s="299"/>
    </row>
    <row r="650" spans="1:9" ht="15" customHeight="1">
      <c r="A650" s="299"/>
      <c r="B650" s="299"/>
      <c r="C650" s="299"/>
      <c r="D650" s="299"/>
      <c r="E650" s="299"/>
      <c r="F650" s="299"/>
      <c r="G650" s="299"/>
      <c r="H650" s="299"/>
      <c r="I650" s="299"/>
    </row>
    <row r="651" spans="1:9" ht="15" customHeight="1">
      <c r="A651" s="299"/>
      <c r="B651" s="299"/>
      <c r="C651" s="299"/>
      <c r="D651" s="299"/>
      <c r="E651" s="299"/>
      <c r="F651" s="299"/>
      <c r="G651" s="299"/>
      <c r="H651" s="299"/>
      <c r="I651" s="299"/>
    </row>
    <row r="652" spans="1:9" ht="15" customHeight="1">
      <c r="A652" s="299"/>
      <c r="B652" s="299"/>
      <c r="C652" s="299"/>
      <c r="D652" s="299"/>
      <c r="E652" s="299"/>
      <c r="F652" s="299"/>
      <c r="G652" s="299"/>
      <c r="H652" s="299"/>
      <c r="I652" s="299"/>
    </row>
    <row r="653" spans="1:9" ht="15" customHeight="1">
      <c r="A653" s="299"/>
      <c r="B653" s="299"/>
      <c r="C653" s="299"/>
      <c r="D653" s="299"/>
      <c r="E653" s="299"/>
      <c r="F653" s="299"/>
      <c r="G653" s="299"/>
      <c r="H653" s="299"/>
      <c r="I653" s="299"/>
    </row>
    <row r="654" spans="1:9" ht="15" customHeight="1">
      <c r="A654" s="299"/>
      <c r="B654" s="299"/>
      <c r="C654" s="299"/>
      <c r="D654" s="299"/>
      <c r="E654" s="299"/>
      <c r="F654" s="299"/>
      <c r="G654" s="299"/>
      <c r="H654" s="299"/>
      <c r="I654" s="299"/>
    </row>
    <row r="655" spans="1:9" ht="15" customHeight="1">
      <c r="A655" s="299"/>
      <c r="B655" s="299"/>
      <c r="C655" s="299"/>
      <c r="D655" s="299"/>
      <c r="E655" s="299"/>
      <c r="F655" s="299"/>
      <c r="G655" s="299"/>
      <c r="H655" s="299"/>
      <c r="I655" s="299"/>
    </row>
    <row r="656" spans="1:9" ht="15" customHeight="1">
      <c r="A656" s="299"/>
      <c r="B656" s="299"/>
      <c r="C656" s="299"/>
      <c r="D656" s="299"/>
      <c r="E656" s="299"/>
      <c r="F656" s="299"/>
      <c r="G656" s="299"/>
      <c r="H656" s="299"/>
      <c r="I656" s="299"/>
    </row>
    <row r="657" spans="1:9" ht="15" customHeight="1">
      <c r="A657" s="299"/>
      <c r="B657" s="299"/>
      <c r="C657" s="299"/>
      <c r="D657" s="299"/>
      <c r="E657" s="299"/>
      <c r="F657" s="299"/>
      <c r="G657" s="299"/>
      <c r="H657" s="299"/>
      <c r="I657" s="299"/>
    </row>
    <row r="658" spans="1:9" ht="15" customHeight="1">
      <c r="A658" s="299"/>
      <c r="B658" s="299"/>
      <c r="C658" s="299"/>
      <c r="D658" s="299"/>
      <c r="E658" s="299"/>
      <c r="F658" s="299"/>
      <c r="G658" s="299"/>
      <c r="H658" s="299"/>
      <c r="I658" s="299"/>
    </row>
    <row r="659" spans="1:9" ht="15" customHeight="1">
      <c r="A659" s="299"/>
      <c r="B659" s="299"/>
      <c r="C659" s="299"/>
      <c r="D659" s="299"/>
      <c r="E659" s="299"/>
      <c r="F659" s="299"/>
      <c r="G659" s="299"/>
      <c r="H659" s="299"/>
      <c r="I659" s="299"/>
    </row>
    <row r="660" spans="1:9" ht="15" customHeight="1">
      <c r="A660" s="299"/>
      <c r="B660" s="299"/>
      <c r="C660" s="299"/>
      <c r="D660" s="299"/>
      <c r="E660" s="299"/>
      <c r="F660" s="299"/>
      <c r="G660" s="299"/>
      <c r="H660" s="299"/>
      <c r="I660" s="299"/>
    </row>
    <row r="661" spans="1:9" ht="15" customHeight="1">
      <c r="A661" s="299"/>
      <c r="B661" s="299"/>
      <c r="C661" s="299"/>
      <c r="D661" s="299"/>
      <c r="E661" s="299"/>
      <c r="F661" s="299"/>
      <c r="G661" s="299"/>
      <c r="H661" s="299"/>
      <c r="I661" s="299"/>
    </row>
    <row r="662" spans="1:9" ht="15" customHeight="1">
      <c r="A662" s="299"/>
      <c r="B662" s="299"/>
      <c r="C662" s="299"/>
      <c r="D662" s="299"/>
      <c r="E662" s="299"/>
      <c r="F662" s="299"/>
      <c r="G662" s="299"/>
      <c r="H662" s="299"/>
      <c r="I662" s="299"/>
    </row>
    <row r="663" spans="1:9" ht="15" customHeight="1">
      <c r="A663" s="299"/>
      <c r="B663" s="299"/>
      <c r="C663" s="299"/>
      <c r="D663" s="299"/>
      <c r="E663" s="299"/>
      <c r="F663" s="299"/>
      <c r="G663" s="299"/>
      <c r="H663" s="299"/>
      <c r="I663" s="299"/>
    </row>
    <row r="664" spans="1:9" ht="15" customHeight="1">
      <c r="A664" s="299"/>
      <c r="B664" s="299"/>
      <c r="C664" s="299"/>
      <c r="D664" s="299"/>
      <c r="E664" s="299"/>
      <c r="F664" s="299"/>
      <c r="G664" s="299"/>
      <c r="H664" s="299"/>
      <c r="I664" s="299"/>
    </row>
    <row r="665" spans="1:9" ht="15" customHeight="1">
      <c r="A665" s="299"/>
      <c r="B665" s="299"/>
      <c r="C665" s="299"/>
      <c r="D665" s="299"/>
      <c r="E665" s="299"/>
      <c r="F665" s="299"/>
      <c r="G665" s="299"/>
      <c r="H665" s="299"/>
      <c r="I665" s="299"/>
    </row>
    <row r="666" spans="1:9" ht="15" customHeight="1">
      <c r="A666" s="299"/>
      <c r="B666" s="299"/>
      <c r="C666" s="299"/>
      <c r="D666" s="299"/>
      <c r="E666" s="299"/>
      <c r="F666" s="299"/>
      <c r="G666" s="299"/>
      <c r="H666" s="299"/>
      <c r="I666" s="299"/>
    </row>
    <row r="667" spans="1:9" ht="15" customHeight="1">
      <c r="A667" s="299"/>
      <c r="B667" s="299"/>
      <c r="C667" s="299"/>
      <c r="D667" s="299"/>
      <c r="E667" s="299"/>
      <c r="F667" s="299"/>
      <c r="G667" s="299"/>
      <c r="H667" s="299"/>
      <c r="I667" s="299"/>
    </row>
    <row r="668" spans="1:9" ht="15" customHeight="1">
      <c r="A668" s="299"/>
      <c r="B668" s="299"/>
      <c r="C668" s="299"/>
      <c r="D668" s="299"/>
      <c r="E668" s="299"/>
      <c r="F668" s="299"/>
      <c r="G668" s="299"/>
      <c r="H668" s="299"/>
      <c r="I668" s="299"/>
    </row>
    <row r="669" spans="1:9" ht="15" customHeight="1">
      <c r="A669" s="299"/>
      <c r="B669" s="299"/>
      <c r="C669" s="299"/>
      <c r="D669" s="299"/>
      <c r="E669" s="299"/>
      <c r="F669" s="299"/>
      <c r="G669" s="299"/>
      <c r="H669" s="299"/>
      <c r="I669" s="299"/>
    </row>
    <row r="670" spans="1:9" ht="15" customHeight="1">
      <c r="A670" s="299"/>
      <c r="B670" s="299"/>
      <c r="C670" s="299"/>
      <c r="D670" s="299"/>
      <c r="E670" s="299"/>
      <c r="F670" s="299"/>
      <c r="G670" s="299"/>
      <c r="H670" s="299"/>
      <c r="I670" s="299"/>
    </row>
    <row r="671" spans="1:9" ht="15" customHeight="1">
      <c r="A671" s="299"/>
      <c r="B671" s="299"/>
      <c r="C671" s="299"/>
      <c r="D671" s="299"/>
      <c r="E671" s="299"/>
      <c r="F671" s="299"/>
      <c r="G671" s="299"/>
      <c r="H671" s="299"/>
      <c r="I671" s="299"/>
    </row>
    <row r="672" spans="1:9" ht="15" customHeight="1">
      <c r="A672" s="299"/>
      <c r="B672" s="299"/>
      <c r="C672" s="299"/>
      <c r="D672" s="299"/>
      <c r="E672" s="299"/>
      <c r="F672" s="299"/>
      <c r="G672" s="299"/>
      <c r="H672" s="299"/>
      <c r="I672" s="299"/>
    </row>
    <row r="673" spans="1:9" ht="15" customHeight="1">
      <c r="A673" s="299"/>
      <c r="B673" s="299"/>
      <c r="C673" s="299"/>
      <c r="D673" s="299"/>
      <c r="E673" s="299"/>
      <c r="F673" s="299"/>
      <c r="G673" s="299"/>
      <c r="H673" s="299"/>
      <c r="I673" s="299"/>
    </row>
    <row r="674" spans="1:9" ht="15" customHeight="1">
      <c r="A674" s="299"/>
      <c r="B674" s="299"/>
      <c r="C674" s="299"/>
      <c r="D674" s="299"/>
      <c r="E674" s="299"/>
      <c r="F674" s="299"/>
      <c r="G674" s="299"/>
      <c r="H674" s="299"/>
      <c r="I674" s="299"/>
    </row>
    <row r="675" spans="1:9" ht="15" customHeight="1">
      <c r="A675" s="299"/>
      <c r="B675" s="299"/>
      <c r="C675" s="299"/>
      <c r="D675" s="299"/>
      <c r="E675" s="299"/>
      <c r="F675" s="299"/>
      <c r="G675" s="299"/>
      <c r="H675" s="299"/>
      <c r="I675" s="299"/>
    </row>
    <row r="676" spans="1:9" ht="15" customHeight="1">
      <c r="A676" s="299"/>
      <c r="B676" s="299"/>
      <c r="C676" s="299"/>
      <c r="D676" s="299"/>
      <c r="E676" s="299"/>
      <c r="F676" s="299"/>
      <c r="G676" s="299"/>
      <c r="H676" s="299"/>
      <c r="I676" s="299"/>
    </row>
    <row r="677" spans="1:9" ht="15" customHeight="1">
      <c r="A677" s="299"/>
      <c r="B677" s="299"/>
      <c r="C677" s="299"/>
      <c r="D677" s="299"/>
      <c r="E677" s="299"/>
      <c r="F677" s="299"/>
      <c r="G677" s="299"/>
      <c r="H677" s="299"/>
      <c r="I677" s="299"/>
    </row>
    <row r="678" spans="1:9" ht="15" customHeight="1">
      <c r="A678" s="299"/>
      <c r="B678" s="299"/>
      <c r="C678" s="299"/>
      <c r="D678" s="299"/>
      <c r="E678" s="299"/>
      <c r="F678" s="299"/>
      <c r="G678" s="299"/>
      <c r="H678" s="299"/>
      <c r="I678" s="299"/>
    </row>
    <row r="679" spans="1:9" ht="15" customHeight="1">
      <c r="A679" s="299"/>
      <c r="B679" s="299"/>
      <c r="C679" s="299"/>
      <c r="D679" s="299"/>
      <c r="E679" s="299"/>
      <c r="F679" s="299"/>
      <c r="G679" s="299"/>
      <c r="H679" s="299"/>
      <c r="I679" s="299"/>
    </row>
    <row r="680" spans="1:9" ht="15" customHeight="1">
      <c r="A680" s="299"/>
      <c r="B680" s="299"/>
      <c r="C680" s="299"/>
      <c r="D680" s="299"/>
      <c r="E680" s="299"/>
      <c r="F680" s="299"/>
      <c r="G680" s="299"/>
      <c r="H680" s="299"/>
      <c r="I680" s="299"/>
    </row>
    <row r="681" spans="1:9" ht="15" customHeight="1">
      <c r="A681" s="299"/>
      <c r="B681" s="299"/>
      <c r="C681" s="299"/>
      <c r="D681" s="299"/>
      <c r="E681" s="299"/>
      <c r="F681" s="299"/>
      <c r="G681" s="299"/>
      <c r="H681" s="299"/>
      <c r="I681" s="299"/>
    </row>
    <row r="682" spans="1:9" ht="15" customHeight="1">
      <c r="A682" s="299"/>
      <c r="B682" s="299"/>
      <c r="C682" s="299"/>
      <c r="D682" s="299"/>
      <c r="E682" s="299"/>
      <c r="F682" s="299"/>
      <c r="G682" s="299"/>
      <c r="H682" s="299"/>
      <c r="I682" s="299"/>
    </row>
    <row r="683" spans="1:9" ht="15" customHeight="1">
      <c r="A683" s="299"/>
      <c r="B683" s="299"/>
      <c r="C683" s="299"/>
      <c r="D683" s="299"/>
      <c r="E683" s="299"/>
      <c r="F683" s="299"/>
      <c r="G683" s="299"/>
      <c r="H683" s="299"/>
      <c r="I683" s="299"/>
    </row>
    <row r="684" spans="1:9" ht="15" customHeight="1">
      <c r="A684" s="299"/>
      <c r="B684" s="299"/>
      <c r="C684" s="299"/>
      <c r="D684" s="299"/>
      <c r="E684" s="299"/>
      <c r="F684" s="299"/>
      <c r="G684" s="299"/>
      <c r="H684" s="299"/>
      <c r="I684" s="299"/>
    </row>
    <row r="685" spans="1:9" ht="15" customHeight="1">
      <c r="A685" s="299"/>
      <c r="B685" s="299"/>
      <c r="C685" s="299"/>
      <c r="D685" s="299"/>
      <c r="E685" s="299"/>
      <c r="F685" s="299"/>
      <c r="G685" s="299"/>
      <c r="H685" s="299"/>
      <c r="I685" s="299"/>
    </row>
    <row r="686" spans="1:9" ht="15" customHeight="1">
      <c r="A686" s="299"/>
      <c r="B686" s="299"/>
      <c r="C686" s="299"/>
      <c r="D686" s="299"/>
      <c r="E686" s="299"/>
      <c r="F686" s="299"/>
      <c r="G686" s="299"/>
      <c r="H686" s="299"/>
      <c r="I686" s="299"/>
    </row>
    <row r="687" spans="1:9" ht="15" customHeight="1">
      <c r="A687" s="299"/>
      <c r="B687" s="299"/>
      <c r="C687" s="299"/>
      <c r="D687" s="299"/>
      <c r="E687" s="299"/>
      <c r="F687" s="299"/>
      <c r="G687" s="299"/>
      <c r="H687" s="299"/>
      <c r="I687" s="299"/>
    </row>
    <row r="688" spans="1:9" ht="15" customHeight="1">
      <c r="A688" s="299"/>
      <c r="B688" s="299"/>
      <c r="C688" s="299"/>
      <c r="D688" s="299"/>
      <c r="E688" s="299"/>
      <c r="F688" s="299"/>
      <c r="G688" s="299"/>
      <c r="H688" s="299"/>
      <c r="I688" s="299"/>
    </row>
    <row r="689" spans="1:9" ht="15" customHeight="1">
      <c r="A689" s="299"/>
      <c r="B689" s="299"/>
      <c r="C689" s="299"/>
      <c r="D689" s="299"/>
      <c r="E689" s="299"/>
      <c r="F689" s="299"/>
      <c r="G689" s="299"/>
      <c r="H689" s="299"/>
      <c r="I689" s="299"/>
    </row>
    <row r="690" spans="1:9" ht="15" customHeight="1">
      <c r="A690" s="299"/>
      <c r="B690" s="299"/>
      <c r="C690" s="299"/>
      <c r="D690" s="299"/>
      <c r="E690" s="299"/>
      <c r="F690" s="299"/>
      <c r="G690" s="299"/>
      <c r="H690" s="299"/>
      <c r="I690" s="299"/>
    </row>
    <row r="691" spans="1:9" ht="15" customHeight="1">
      <c r="A691" s="299"/>
      <c r="B691" s="299"/>
      <c r="C691" s="299"/>
      <c r="D691" s="299"/>
      <c r="E691" s="299"/>
      <c r="F691" s="299"/>
      <c r="G691" s="299"/>
      <c r="H691" s="299"/>
      <c r="I691" s="299"/>
    </row>
    <row r="692" spans="1:9" ht="15" customHeight="1">
      <c r="A692" s="299"/>
      <c r="B692" s="299"/>
      <c r="C692" s="299"/>
      <c r="D692" s="299"/>
      <c r="E692" s="299"/>
      <c r="F692" s="299"/>
      <c r="G692" s="299"/>
      <c r="H692" s="299"/>
      <c r="I692" s="299"/>
    </row>
    <row r="693" spans="1:9" ht="15" customHeight="1">
      <c r="A693" s="299"/>
      <c r="B693" s="299"/>
      <c r="C693" s="299"/>
      <c r="D693" s="299"/>
      <c r="E693" s="299"/>
      <c r="F693" s="299"/>
      <c r="G693" s="299"/>
      <c r="H693" s="299"/>
      <c r="I693" s="299"/>
    </row>
    <row r="694" spans="1:9" ht="15" customHeight="1">
      <c r="A694" s="299"/>
      <c r="B694" s="299"/>
      <c r="C694" s="299"/>
      <c r="D694" s="299"/>
      <c r="E694" s="299"/>
      <c r="F694" s="299"/>
      <c r="G694" s="299"/>
      <c r="H694" s="299"/>
      <c r="I694" s="299"/>
    </row>
    <row r="695" spans="1:9" ht="15" customHeight="1">
      <c r="A695" s="299"/>
      <c r="B695" s="299"/>
      <c r="C695" s="299"/>
      <c r="D695" s="299"/>
      <c r="E695" s="299"/>
      <c r="F695" s="299"/>
      <c r="G695" s="299"/>
      <c r="H695" s="299"/>
      <c r="I695" s="299"/>
    </row>
    <row r="696" spans="1:9" ht="15" customHeight="1">
      <c r="A696" s="299"/>
      <c r="B696" s="299"/>
      <c r="C696" s="299"/>
      <c r="D696" s="299"/>
      <c r="E696" s="299"/>
      <c r="F696" s="299"/>
      <c r="G696" s="299"/>
      <c r="H696" s="299"/>
      <c r="I696" s="299"/>
    </row>
    <row r="697" spans="1:9" ht="15" customHeight="1">
      <c r="A697" s="299"/>
      <c r="B697" s="299"/>
      <c r="C697" s="299"/>
      <c r="D697" s="299"/>
      <c r="E697" s="299"/>
      <c r="F697" s="299"/>
      <c r="G697" s="299"/>
      <c r="H697" s="299"/>
      <c r="I697" s="299"/>
    </row>
    <row r="698" spans="1:9" ht="15" customHeight="1">
      <c r="A698" s="299"/>
      <c r="B698" s="299"/>
      <c r="C698" s="299"/>
      <c r="D698" s="299"/>
      <c r="E698" s="299"/>
      <c r="F698" s="299"/>
      <c r="G698" s="299"/>
      <c r="H698" s="299"/>
      <c r="I698" s="299"/>
    </row>
    <row r="699" spans="1:9" ht="15" customHeight="1">
      <c r="A699" s="299"/>
      <c r="B699" s="299"/>
      <c r="C699" s="299"/>
      <c r="D699" s="299"/>
      <c r="E699" s="299"/>
      <c r="F699" s="299"/>
      <c r="G699" s="299"/>
      <c r="H699" s="299"/>
      <c r="I699" s="299"/>
    </row>
    <row r="700" spans="1:9" ht="15" customHeight="1">
      <c r="A700" s="299"/>
      <c r="B700" s="299"/>
      <c r="C700" s="299"/>
      <c r="D700" s="299"/>
      <c r="E700" s="299"/>
      <c r="F700" s="299"/>
      <c r="G700" s="299"/>
      <c r="H700" s="299"/>
      <c r="I700" s="299"/>
    </row>
    <row r="701" spans="1:9" ht="15" customHeight="1">
      <c r="A701" s="299"/>
      <c r="B701" s="299"/>
      <c r="C701" s="299"/>
      <c r="D701" s="299"/>
      <c r="E701" s="299"/>
      <c r="F701" s="299"/>
      <c r="G701" s="299"/>
      <c r="H701" s="299"/>
      <c r="I701" s="299"/>
    </row>
    <row r="702" spans="1:9" ht="15" customHeight="1">
      <c r="A702" s="299"/>
      <c r="B702" s="299"/>
      <c r="C702" s="299"/>
      <c r="D702" s="299"/>
      <c r="E702" s="299"/>
      <c r="F702" s="299"/>
      <c r="G702" s="299"/>
      <c r="H702" s="299"/>
      <c r="I702" s="299"/>
    </row>
    <row r="703" spans="1:9" ht="15" customHeight="1">
      <c r="A703" s="299"/>
      <c r="B703" s="299"/>
      <c r="C703" s="299"/>
      <c r="D703" s="299"/>
      <c r="E703" s="299"/>
      <c r="F703" s="299"/>
      <c r="G703" s="299"/>
      <c r="H703" s="299"/>
      <c r="I703" s="299"/>
    </row>
    <row r="704" spans="1:9" ht="15" customHeight="1">
      <c r="A704" s="299"/>
      <c r="B704" s="299"/>
      <c r="C704" s="299"/>
      <c r="D704" s="299"/>
      <c r="E704" s="299"/>
      <c r="F704" s="299"/>
      <c r="G704" s="299"/>
      <c r="H704" s="299"/>
      <c r="I704" s="299"/>
    </row>
    <row r="705" spans="1:9" ht="15" customHeight="1">
      <c r="A705" s="299"/>
      <c r="B705" s="299"/>
      <c r="C705" s="299"/>
      <c r="D705" s="299"/>
      <c r="E705" s="299"/>
      <c r="F705" s="299"/>
      <c r="G705" s="299"/>
      <c r="H705" s="299"/>
      <c r="I705" s="299"/>
    </row>
    <row r="706" spans="1:9" ht="15" customHeight="1">
      <c r="A706" s="299"/>
      <c r="B706" s="299"/>
      <c r="C706" s="299"/>
      <c r="D706" s="299"/>
      <c r="E706" s="299"/>
      <c r="F706" s="299"/>
      <c r="G706" s="299"/>
      <c r="H706" s="299"/>
      <c r="I706" s="299"/>
    </row>
    <row r="707" spans="1:9" ht="15" customHeight="1">
      <c r="A707" s="299"/>
      <c r="B707" s="299"/>
      <c r="C707" s="299"/>
      <c r="D707" s="299"/>
      <c r="E707" s="299"/>
      <c r="F707" s="299"/>
      <c r="G707" s="299"/>
      <c r="H707" s="299"/>
      <c r="I707" s="299"/>
    </row>
    <row r="708" spans="1:9" ht="15" customHeight="1">
      <c r="A708" s="299"/>
      <c r="B708" s="299"/>
      <c r="C708" s="299"/>
      <c r="D708" s="299"/>
      <c r="E708" s="299"/>
      <c r="F708" s="299"/>
      <c r="G708" s="299"/>
      <c r="H708" s="299"/>
      <c r="I708" s="299"/>
    </row>
    <row r="709" spans="1:9" ht="15" customHeight="1">
      <c r="A709" s="299"/>
      <c r="B709" s="299"/>
      <c r="C709" s="299"/>
      <c r="D709" s="299"/>
      <c r="E709" s="299"/>
      <c r="F709" s="299"/>
      <c r="G709" s="299"/>
      <c r="H709" s="299"/>
      <c r="I709" s="299"/>
    </row>
    <row r="710" spans="1:9" ht="15" customHeight="1">
      <c r="A710" s="299"/>
      <c r="B710" s="299"/>
      <c r="C710" s="299"/>
      <c r="D710" s="299"/>
      <c r="E710" s="299"/>
      <c r="F710" s="299"/>
      <c r="G710" s="299"/>
      <c r="H710" s="299"/>
      <c r="I710" s="299"/>
    </row>
    <row r="711" spans="1:9" ht="15" customHeight="1">
      <c r="A711" s="299"/>
      <c r="B711" s="299"/>
      <c r="C711" s="299"/>
      <c r="D711" s="299"/>
      <c r="E711" s="299"/>
      <c r="F711" s="299"/>
      <c r="G711" s="299"/>
      <c r="H711" s="299"/>
      <c r="I711" s="299"/>
    </row>
    <row r="712" spans="1:9" ht="15" customHeight="1">
      <c r="A712" s="299"/>
      <c r="B712" s="299"/>
      <c r="C712" s="299"/>
      <c r="D712" s="299"/>
      <c r="E712" s="299"/>
      <c r="F712" s="299"/>
      <c r="G712" s="299"/>
      <c r="H712" s="299"/>
      <c r="I712" s="299"/>
    </row>
    <row r="713" spans="1:9" ht="15" customHeight="1">
      <c r="A713" s="299"/>
      <c r="B713" s="299"/>
      <c r="C713" s="299"/>
      <c r="D713" s="299"/>
      <c r="E713" s="299"/>
      <c r="F713" s="299"/>
      <c r="G713" s="299"/>
      <c r="H713" s="299"/>
      <c r="I713" s="299"/>
    </row>
    <row r="714" spans="1:9" ht="15" customHeight="1">
      <c r="A714" s="299"/>
      <c r="B714" s="299"/>
      <c r="C714" s="299"/>
      <c r="D714" s="299"/>
      <c r="E714" s="299"/>
      <c r="F714" s="299"/>
      <c r="G714" s="299"/>
      <c r="H714" s="299"/>
      <c r="I714" s="299"/>
    </row>
    <row r="715" spans="1:9" ht="15" customHeight="1">
      <c r="A715" s="299"/>
      <c r="B715" s="299"/>
      <c r="C715" s="299"/>
      <c r="D715" s="299"/>
      <c r="E715" s="299"/>
      <c r="F715" s="299"/>
      <c r="G715" s="299"/>
      <c r="H715" s="299"/>
      <c r="I715" s="299"/>
    </row>
    <row r="716" spans="1:9" ht="15" customHeight="1">
      <c r="A716" s="299"/>
      <c r="B716" s="299"/>
      <c r="C716" s="299"/>
      <c r="D716" s="299"/>
      <c r="E716" s="299"/>
      <c r="F716" s="299"/>
      <c r="G716" s="299"/>
      <c r="H716" s="299"/>
      <c r="I716" s="299"/>
    </row>
    <row r="717" spans="1:9" ht="15" customHeight="1">
      <c r="A717" s="299"/>
      <c r="B717" s="299"/>
      <c r="C717" s="299"/>
      <c r="D717" s="299"/>
      <c r="E717" s="299"/>
      <c r="F717" s="299"/>
      <c r="G717" s="299"/>
      <c r="H717" s="299"/>
      <c r="I717" s="299"/>
    </row>
    <row r="718" spans="1:9" ht="15" customHeight="1">
      <c r="A718" s="299"/>
      <c r="B718" s="299"/>
      <c r="C718" s="299"/>
      <c r="D718" s="299"/>
      <c r="E718" s="299"/>
      <c r="F718" s="299"/>
      <c r="G718" s="299"/>
      <c r="H718" s="299"/>
      <c r="I718" s="299"/>
    </row>
    <row r="719" spans="1:9" ht="15" customHeight="1">
      <c r="A719" s="299"/>
      <c r="B719" s="299"/>
      <c r="C719" s="299"/>
      <c r="D719" s="299"/>
      <c r="E719" s="299"/>
      <c r="F719" s="299"/>
      <c r="G719" s="299"/>
      <c r="H719" s="299"/>
      <c r="I719" s="299"/>
    </row>
    <row r="720" spans="1:9" ht="15" customHeight="1">
      <c r="A720" s="299"/>
      <c r="B720" s="299"/>
      <c r="C720" s="299"/>
      <c r="D720" s="299"/>
      <c r="E720" s="299"/>
      <c r="F720" s="299"/>
      <c r="G720" s="299"/>
      <c r="H720" s="299"/>
      <c r="I720" s="299"/>
    </row>
    <row r="721" spans="1:9" ht="15" customHeight="1">
      <c r="A721" s="299"/>
      <c r="B721" s="299"/>
      <c r="C721" s="299"/>
      <c r="D721" s="299"/>
      <c r="E721" s="299"/>
      <c r="F721" s="299"/>
      <c r="G721" s="299"/>
      <c r="H721" s="299"/>
      <c r="I721" s="299"/>
    </row>
    <row r="722" spans="1:9" ht="15" customHeight="1">
      <c r="A722" s="299"/>
      <c r="B722" s="299"/>
      <c r="C722" s="299"/>
      <c r="D722" s="299"/>
      <c r="E722" s="299"/>
      <c r="F722" s="299"/>
      <c r="G722" s="299"/>
      <c r="H722" s="299"/>
      <c r="I722" s="299"/>
    </row>
    <row r="723" spans="1:9" ht="15" customHeight="1">
      <c r="A723" s="299"/>
      <c r="B723" s="299"/>
      <c r="C723" s="299"/>
      <c r="D723" s="299"/>
      <c r="E723" s="299"/>
      <c r="F723" s="299"/>
      <c r="G723" s="299"/>
      <c r="H723" s="299"/>
      <c r="I723" s="299"/>
    </row>
    <row r="724" spans="1:9" ht="15" customHeight="1">
      <c r="A724" s="299"/>
      <c r="B724" s="299"/>
      <c r="C724" s="299"/>
      <c r="D724" s="299"/>
      <c r="E724" s="299"/>
      <c r="F724" s="299"/>
      <c r="G724" s="299"/>
      <c r="H724" s="299"/>
      <c r="I724" s="299"/>
    </row>
    <row r="725" spans="1:9" ht="15" customHeight="1">
      <c r="A725" s="299"/>
      <c r="B725" s="299"/>
      <c r="C725" s="299"/>
      <c r="D725" s="299"/>
      <c r="E725" s="299"/>
      <c r="F725" s="299"/>
      <c r="G725" s="299"/>
      <c r="H725" s="299"/>
      <c r="I725" s="299"/>
    </row>
    <row r="726" spans="1:9" ht="15" customHeight="1">
      <c r="A726" s="299"/>
      <c r="B726" s="299"/>
      <c r="C726" s="299"/>
      <c r="D726" s="299"/>
      <c r="E726" s="299"/>
      <c r="F726" s="299"/>
      <c r="G726" s="299"/>
      <c r="H726" s="299"/>
      <c r="I726" s="299"/>
    </row>
    <row r="727" spans="1:9" ht="15" customHeight="1">
      <c r="A727" s="299"/>
      <c r="B727" s="299"/>
      <c r="C727" s="299"/>
      <c r="D727" s="299"/>
      <c r="E727" s="299"/>
      <c r="F727" s="299"/>
      <c r="G727" s="299"/>
      <c r="H727" s="299"/>
      <c r="I727" s="299"/>
    </row>
    <row r="728" spans="1:9" ht="15" customHeight="1">
      <c r="A728" s="299"/>
      <c r="B728" s="299"/>
      <c r="C728" s="299"/>
      <c r="D728" s="299"/>
      <c r="E728" s="299"/>
      <c r="F728" s="299"/>
      <c r="G728" s="299"/>
      <c r="H728" s="299"/>
      <c r="I728" s="299"/>
    </row>
    <row r="729" spans="1:9" ht="15" customHeight="1">
      <c r="A729" s="299"/>
      <c r="B729" s="299"/>
      <c r="C729" s="299"/>
      <c r="D729" s="299"/>
      <c r="E729" s="299"/>
      <c r="F729" s="299"/>
      <c r="G729" s="299"/>
      <c r="H729" s="299"/>
      <c r="I729" s="299"/>
    </row>
    <row r="730" spans="1:9" ht="15" customHeight="1">
      <c r="A730" s="299"/>
      <c r="B730" s="299"/>
      <c r="C730" s="299"/>
      <c r="D730" s="299"/>
      <c r="E730" s="299"/>
      <c r="F730" s="299"/>
      <c r="G730" s="299"/>
      <c r="H730" s="299"/>
      <c r="I730" s="299"/>
    </row>
    <row r="731" spans="1:9" ht="15" customHeight="1">
      <c r="A731" s="299"/>
      <c r="B731" s="299"/>
      <c r="C731" s="299"/>
      <c r="D731" s="299"/>
      <c r="E731" s="299"/>
      <c r="F731" s="299"/>
      <c r="G731" s="299"/>
      <c r="H731" s="299"/>
      <c r="I731" s="299"/>
    </row>
    <row r="732" spans="1:9" ht="15" customHeight="1">
      <c r="A732" s="299"/>
      <c r="B732" s="299"/>
      <c r="C732" s="299"/>
      <c r="D732" s="299"/>
      <c r="E732" s="299"/>
      <c r="F732" s="299"/>
      <c r="G732" s="299"/>
      <c r="H732" s="299"/>
      <c r="I732" s="299"/>
    </row>
    <row r="733" spans="1:9" ht="15" customHeight="1">
      <c r="A733" s="299"/>
      <c r="B733" s="299"/>
      <c r="C733" s="299"/>
      <c r="D733" s="299"/>
      <c r="E733" s="299"/>
      <c r="F733" s="299"/>
      <c r="G733" s="299"/>
      <c r="H733" s="299"/>
      <c r="I733" s="299"/>
    </row>
    <row r="734" spans="1:9" ht="15" customHeight="1">
      <c r="A734" s="299"/>
      <c r="B734" s="299"/>
      <c r="C734" s="299"/>
      <c r="D734" s="299"/>
      <c r="E734" s="299"/>
      <c r="F734" s="299"/>
      <c r="G734" s="299"/>
      <c r="H734" s="299"/>
      <c r="I734" s="299"/>
    </row>
    <row r="735" spans="1:9" ht="15" customHeight="1">
      <c r="A735" s="299"/>
      <c r="B735" s="299"/>
      <c r="C735" s="299"/>
      <c r="D735" s="299"/>
      <c r="E735" s="299"/>
      <c r="F735" s="299"/>
      <c r="G735" s="299"/>
      <c r="H735" s="299"/>
      <c r="I735" s="299"/>
    </row>
    <row r="736" spans="1:9" ht="15" customHeight="1">
      <c r="A736" s="299"/>
      <c r="B736" s="299"/>
      <c r="C736" s="299"/>
      <c r="D736" s="299"/>
      <c r="E736" s="299"/>
      <c r="F736" s="299"/>
      <c r="G736" s="299"/>
      <c r="H736" s="299"/>
      <c r="I736" s="299"/>
    </row>
    <row r="737" spans="1:9" ht="15" customHeight="1">
      <c r="A737" s="299"/>
      <c r="B737" s="299"/>
      <c r="C737" s="299"/>
      <c r="D737" s="299"/>
      <c r="E737" s="299"/>
      <c r="F737" s="299"/>
      <c r="G737" s="299"/>
      <c r="H737" s="299"/>
      <c r="I737" s="299"/>
    </row>
    <row r="738" spans="1:9" ht="15" customHeight="1">
      <c r="A738" s="299"/>
      <c r="B738" s="299"/>
      <c r="C738" s="299"/>
      <c r="D738" s="299"/>
      <c r="E738" s="299"/>
      <c r="F738" s="299"/>
      <c r="G738" s="299"/>
      <c r="H738" s="299"/>
      <c r="I738" s="299"/>
    </row>
    <row r="739" spans="1:9" ht="15" customHeight="1">
      <c r="A739" s="299"/>
      <c r="B739" s="299"/>
      <c r="C739" s="299"/>
      <c r="D739" s="299"/>
      <c r="E739" s="299"/>
      <c r="F739" s="299"/>
      <c r="G739" s="299"/>
      <c r="H739" s="299"/>
      <c r="I739" s="299"/>
    </row>
    <row r="740" spans="1:9" ht="15" customHeight="1">
      <c r="A740" s="299"/>
      <c r="B740" s="299"/>
      <c r="C740" s="299"/>
      <c r="D740" s="299"/>
      <c r="E740" s="299"/>
      <c r="F740" s="299"/>
      <c r="G740" s="299"/>
      <c r="H740" s="299"/>
      <c r="I740" s="299"/>
    </row>
    <row r="741" spans="1:9" ht="15" customHeight="1">
      <c r="A741" s="299"/>
      <c r="B741" s="299"/>
      <c r="C741" s="299"/>
      <c r="D741" s="299"/>
      <c r="E741" s="299"/>
      <c r="F741" s="299"/>
      <c r="G741" s="299"/>
      <c r="H741" s="299"/>
      <c r="I741" s="299"/>
    </row>
    <row r="742" spans="1:9" ht="15" customHeight="1">
      <c r="A742" s="299"/>
      <c r="B742" s="299"/>
      <c r="C742" s="299"/>
      <c r="D742" s="299"/>
      <c r="E742" s="299"/>
      <c r="F742" s="299"/>
      <c r="G742" s="299"/>
      <c r="H742" s="299"/>
      <c r="I742" s="299"/>
    </row>
    <row r="743" spans="1:9" ht="15" customHeight="1">
      <c r="A743" s="299"/>
      <c r="B743" s="299"/>
      <c r="C743" s="299"/>
      <c r="D743" s="299"/>
      <c r="E743" s="299"/>
      <c r="F743" s="299"/>
      <c r="G743" s="299"/>
      <c r="H743" s="299"/>
      <c r="I743" s="299"/>
    </row>
    <row r="744" spans="1:9" ht="15" customHeight="1">
      <c r="A744" s="299"/>
      <c r="B744" s="299"/>
      <c r="C744" s="299"/>
      <c r="D744" s="299"/>
      <c r="E744" s="299"/>
      <c r="F744" s="299"/>
      <c r="G744" s="299"/>
      <c r="H744" s="299"/>
      <c r="I744" s="299"/>
    </row>
    <row r="745" spans="1:9" ht="15" customHeight="1">
      <c r="A745" s="299"/>
      <c r="B745" s="299"/>
      <c r="C745" s="299"/>
      <c r="D745" s="299"/>
      <c r="E745" s="299"/>
      <c r="F745" s="299"/>
      <c r="G745" s="299"/>
      <c r="H745" s="299"/>
      <c r="I745" s="299"/>
    </row>
    <row r="746" spans="1:9" ht="15" customHeight="1">
      <c r="A746" s="299"/>
      <c r="B746" s="299"/>
      <c r="C746" s="299"/>
      <c r="D746" s="299"/>
      <c r="E746" s="299"/>
      <c r="F746" s="299"/>
      <c r="G746" s="299"/>
      <c r="H746" s="299"/>
      <c r="I746" s="299"/>
    </row>
    <row r="747" spans="1:9" ht="15" customHeight="1">
      <c r="A747" s="299"/>
      <c r="B747" s="299"/>
      <c r="C747" s="299"/>
      <c r="D747" s="299"/>
      <c r="E747" s="299"/>
      <c r="F747" s="299"/>
      <c r="G747" s="299"/>
      <c r="H747" s="299"/>
      <c r="I747" s="299"/>
    </row>
    <row r="748" spans="1:9" ht="15" customHeight="1">
      <c r="A748" s="299"/>
      <c r="B748" s="299"/>
      <c r="C748" s="299"/>
      <c r="D748" s="299"/>
      <c r="E748" s="299"/>
      <c r="F748" s="299"/>
      <c r="G748" s="299"/>
      <c r="H748" s="299"/>
      <c r="I748" s="299"/>
    </row>
    <row r="749" spans="1:9" ht="15" customHeight="1">
      <c r="A749" s="299"/>
      <c r="B749" s="299"/>
      <c r="C749" s="299"/>
      <c r="D749" s="299"/>
      <c r="E749" s="299"/>
      <c r="F749" s="299"/>
      <c r="G749" s="299"/>
      <c r="H749" s="299"/>
      <c r="I749" s="299"/>
    </row>
    <row r="750" spans="1:9" ht="15" customHeight="1">
      <c r="A750" s="299"/>
      <c r="B750" s="299"/>
      <c r="C750" s="299"/>
      <c r="D750" s="299"/>
      <c r="E750" s="299"/>
      <c r="F750" s="299"/>
      <c r="G750" s="299"/>
      <c r="H750" s="299"/>
      <c r="I750" s="299"/>
    </row>
    <row r="751" spans="1:9" ht="15" customHeight="1">
      <c r="A751" s="299"/>
      <c r="B751" s="299"/>
      <c r="C751" s="299"/>
      <c r="D751" s="299"/>
      <c r="E751" s="299"/>
      <c r="F751" s="299"/>
      <c r="G751" s="299"/>
      <c r="H751" s="299"/>
      <c r="I751" s="299"/>
    </row>
    <row r="752" spans="1:9" ht="15" customHeight="1">
      <c r="A752" s="299"/>
      <c r="B752" s="299"/>
      <c r="C752" s="299"/>
      <c r="D752" s="299"/>
      <c r="E752" s="299"/>
      <c r="F752" s="299"/>
      <c r="G752" s="299"/>
      <c r="H752" s="299"/>
      <c r="I752" s="299"/>
    </row>
    <row r="753" spans="1:9" ht="15" customHeight="1">
      <c r="A753" s="299"/>
      <c r="B753" s="299"/>
      <c r="C753" s="299"/>
      <c r="D753" s="299"/>
      <c r="E753" s="299"/>
      <c r="F753" s="299"/>
      <c r="G753" s="299"/>
      <c r="H753" s="299"/>
      <c r="I753" s="299"/>
    </row>
    <row r="754" spans="1:9" ht="15" customHeight="1">
      <c r="A754" s="299"/>
      <c r="B754" s="299"/>
      <c r="C754" s="299"/>
      <c r="D754" s="299"/>
      <c r="E754" s="299"/>
      <c r="F754" s="299"/>
      <c r="G754" s="299"/>
      <c r="H754" s="299"/>
      <c r="I754" s="299"/>
    </row>
    <row r="755" spans="1:9" ht="15" customHeight="1">
      <c r="A755" s="299"/>
      <c r="B755" s="299"/>
      <c r="C755" s="299"/>
      <c r="D755" s="299"/>
      <c r="E755" s="299"/>
      <c r="F755" s="299"/>
      <c r="G755" s="299"/>
      <c r="H755" s="299"/>
      <c r="I755" s="299"/>
    </row>
    <row r="756" spans="1:9" ht="15" customHeight="1">
      <c r="A756" s="299"/>
      <c r="B756" s="299"/>
      <c r="C756" s="299"/>
      <c r="D756" s="299"/>
      <c r="E756" s="299"/>
      <c r="F756" s="299"/>
      <c r="G756" s="299"/>
      <c r="H756" s="299"/>
      <c r="I756" s="299"/>
    </row>
    <row r="757" spans="1:9" ht="15" customHeight="1">
      <c r="A757" s="299"/>
      <c r="B757" s="299"/>
      <c r="C757" s="299"/>
      <c r="D757" s="299"/>
      <c r="E757" s="299"/>
      <c r="F757" s="299"/>
      <c r="G757" s="299"/>
      <c r="H757" s="299"/>
      <c r="I757" s="299"/>
    </row>
    <row r="758" spans="1:9" ht="15" customHeight="1">
      <c r="A758" s="299"/>
      <c r="B758" s="299"/>
      <c r="C758" s="299"/>
      <c r="D758" s="299"/>
      <c r="E758" s="299"/>
      <c r="F758" s="299"/>
      <c r="G758" s="299"/>
      <c r="H758" s="299"/>
      <c r="I758" s="299"/>
    </row>
    <row r="759" spans="1:9" ht="15" customHeight="1">
      <c r="A759" s="299"/>
      <c r="B759" s="299"/>
      <c r="C759" s="299"/>
      <c r="D759" s="299"/>
      <c r="E759" s="299"/>
      <c r="F759" s="299"/>
      <c r="G759" s="299"/>
      <c r="H759" s="299"/>
      <c r="I759" s="299"/>
    </row>
    <row r="760" spans="1:9" ht="15" customHeight="1">
      <c r="A760" s="299"/>
      <c r="B760" s="299"/>
      <c r="C760" s="299"/>
      <c r="D760" s="299"/>
      <c r="E760" s="299"/>
      <c r="F760" s="299"/>
      <c r="G760" s="299"/>
      <c r="H760" s="299"/>
      <c r="I760" s="299"/>
    </row>
    <row r="761" spans="1:9" ht="15" customHeight="1">
      <c r="A761" s="299"/>
      <c r="B761" s="299"/>
      <c r="C761" s="299"/>
      <c r="D761" s="299"/>
      <c r="E761" s="299"/>
      <c r="F761" s="299"/>
      <c r="G761" s="299"/>
      <c r="H761" s="299"/>
      <c r="I761" s="299"/>
    </row>
    <row r="762" spans="1:9" ht="15" customHeight="1">
      <c r="A762" s="299"/>
      <c r="B762" s="299"/>
      <c r="C762" s="299"/>
      <c r="D762" s="299"/>
      <c r="E762" s="299"/>
      <c r="F762" s="299"/>
      <c r="G762" s="299"/>
      <c r="H762" s="299"/>
      <c r="I762" s="299"/>
    </row>
    <row r="763" spans="1:9" ht="15" customHeight="1">
      <c r="A763" s="299"/>
      <c r="B763" s="299"/>
      <c r="C763" s="299"/>
      <c r="D763" s="299"/>
      <c r="E763" s="299"/>
      <c r="F763" s="299"/>
      <c r="G763" s="299"/>
      <c r="H763" s="299"/>
      <c r="I763" s="299"/>
    </row>
    <row r="764" spans="1:9" ht="15" customHeight="1">
      <c r="A764" s="299"/>
      <c r="B764" s="299"/>
      <c r="C764" s="299"/>
      <c r="D764" s="299"/>
      <c r="E764" s="299"/>
      <c r="F764" s="299"/>
      <c r="G764" s="299"/>
      <c r="H764" s="299"/>
      <c r="I764" s="299"/>
    </row>
    <row r="765" spans="1:9" ht="15" customHeight="1">
      <c r="A765" s="299"/>
      <c r="B765" s="299"/>
      <c r="C765" s="299"/>
      <c r="D765" s="299"/>
      <c r="E765" s="299"/>
      <c r="F765" s="299"/>
      <c r="G765" s="299"/>
      <c r="H765" s="299"/>
      <c r="I765" s="299"/>
    </row>
    <row r="766" spans="1:9" ht="15" customHeight="1">
      <c r="A766" s="299"/>
      <c r="B766" s="299"/>
      <c r="C766" s="299"/>
      <c r="D766" s="299"/>
      <c r="E766" s="299"/>
      <c r="F766" s="299"/>
      <c r="G766" s="299"/>
      <c r="H766" s="299"/>
      <c r="I766" s="299"/>
    </row>
    <row r="767" spans="1:9" ht="15" customHeight="1">
      <c r="A767" s="299"/>
      <c r="B767" s="299"/>
      <c r="C767" s="299"/>
      <c r="D767" s="299"/>
      <c r="E767" s="299"/>
      <c r="F767" s="299"/>
      <c r="G767" s="299"/>
      <c r="H767" s="299"/>
      <c r="I767" s="299"/>
    </row>
    <row r="768" spans="1:9" ht="15" customHeight="1">
      <c r="A768" s="299"/>
      <c r="B768" s="299"/>
      <c r="C768" s="299"/>
      <c r="D768" s="299"/>
      <c r="E768" s="299"/>
      <c r="F768" s="299"/>
      <c r="G768" s="299"/>
      <c r="H768" s="299"/>
      <c r="I768" s="299"/>
    </row>
    <row r="769" spans="1:9" ht="15" customHeight="1">
      <c r="A769" s="299"/>
      <c r="B769" s="299"/>
      <c r="C769" s="299"/>
      <c r="D769" s="299"/>
      <c r="E769" s="299"/>
      <c r="F769" s="299"/>
      <c r="G769" s="299"/>
      <c r="H769" s="299"/>
      <c r="I769" s="299"/>
    </row>
    <row r="770" spans="1:9" ht="15" customHeight="1">
      <c r="A770" s="299"/>
      <c r="B770" s="299"/>
      <c r="C770" s="299"/>
      <c r="D770" s="299"/>
      <c r="E770" s="299"/>
      <c r="F770" s="299"/>
      <c r="G770" s="299"/>
      <c r="H770" s="299"/>
      <c r="I770" s="299"/>
    </row>
    <row r="771" spans="1:9" ht="15" customHeight="1">
      <c r="A771" s="299"/>
      <c r="B771" s="299"/>
      <c r="C771" s="299"/>
      <c r="D771" s="299"/>
      <c r="E771" s="299"/>
      <c r="F771" s="299"/>
      <c r="G771" s="299"/>
      <c r="H771" s="299"/>
      <c r="I771" s="299"/>
    </row>
    <row r="772" spans="1:9" ht="15" customHeight="1">
      <c r="A772" s="299"/>
      <c r="B772" s="299"/>
      <c r="C772" s="299"/>
      <c r="D772" s="299"/>
      <c r="E772" s="299"/>
      <c r="F772" s="299"/>
      <c r="G772" s="299"/>
      <c r="H772" s="299"/>
      <c r="I772" s="299"/>
    </row>
    <row r="773" spans="1:9" ht="15" customHeight="1">
      <c r="A773" s="299"/>
      <c r="B773" s="299"/>
      <c r="C773" s="299"/>
      <c r="D773" s="299"/>
      <c r="E773" s="299"/>
      <c r="F773" s="299"/>
      <c r="G773" s="299"/>
      <c r="H773" s="299"/>
      <c r="I773" s="299"/>
    </row>
    <row r="774" spans="1:9" ht="15" customHeight="1">
      <c r="A774" s="299"/>
      <c r="B774" s="299"/>
      <c r="C774" s="299"/>
      <c r="D774" s="299"/>
      <c r="E774" s="299"/>
      <c r="F774" s="299"/>
      <c r="G774" s="299"/>
      <c r="H774" s="299"/>
      <c r="I774" s="299"/>
    </row>
    <row r="775" spans="1:9" ht="15" customHeight="1">
      <c r="A775" s="299"/>
      <c r="B775" s="299"/>
      <c r="C775" s="299"/>
      <c r="D775" s="299"/>
      <c r="E775" s="299"/>
      <c r="F775" s="299"/>
      <c r="G775" s="299"/>
      <c r="H775" s="299"/>
      <c r="I775" s="299"/>
    </row>
    <row r="776" spans="1:9" ht="15" customHeight="1">
      <c r="A776" s="299"/>
      <c r="B776" s="299"/>
      <c r="C776" s="299"/>
      <c r="D776" s="299"/>
      <c r="E776" s="299"/>
      <c r="F776" s="299"/>
      <c r="G776" s="299"/>
      <c r="H776" s="299"/>
      <c r="I776" s="299"/>
    </row>
    <row r="777" spans="1:9" ht="15" customHeight="1">
      <c r="A777" s="299"/>
      <c r="B777" s="299"/>
      <c r="C777" s="299"/>
      <c r="D777" s="299"/>
      <c r="E777" s="299"/>
      <c r="F777" s="299"/>
      <c r="G777" s="299"/>
      <c r="H777" s="299"/>
      <c r="I777" s="299"/>
    </row>
    <row r="778" spans="1:9" ht="15" customHeight="1">
      <c r="A778" s="299"/>
      <c r="B778" s="299"/>
      <c r="C778" s="299"/>
      <c r="D778" s="299"/>
      <c r="E778" s="299"/>
      <c r="F778" s="299"/>
      <c r="G778" s="299"/>
      <c r="H778" s="299"/>
      <c r="I778" s="299"/>
    </row>
    <row r="779" spans="1:9" ht="15" customHeight="1">
      <c r="A779" s="299"/>
      <c r="B779" s="299"/>
      <c r="C779" s="299"/>
      <c r="D779" s="299"/>
      <c r="E779" s="299"/>
      <c r="F779" s="299"/>
      <c r="G779" s="299"/>
      <c r="H779" s="299"/>
      <c r="I779" s="299"/>
    </row>
    <row r="780" spans="1:9" ht="15" customHeight="1">
      <c r="A780" s="299"/>
      <c r="B780" s="299"/>
      <c r="C780" s="299"/>
      <c r="D780" s="299"/>
      <c r="E780" s="299"/>
      <c r="F780" s="299"/>
      <c r="G780" s="299"/>
      <c r="H780" s="299"/>
      <c r="I780" s="299"/>
    </row>
    <row r="781" spans="1:9" ht="15" customHeight="1">
      <c r="A781" s="299"/>
      <c r="B781" s="299"/>
      <c r="C781" s="299"/>
      <c r="D781" s="299"/>
      <c r="E781" s="299"/>
      <c r="F781" s="299"/>
      <c r="G781" s="299"/>
      <c r="H781" s="299"/>
      <c r="I781" s="299"/>
    </row>
    <row r="782" spans="1:9" ht="15" customHeight="1">
      <c r="A782" s="299"/>
      <c r="B782" s="299"/>
      <c r="C782" s="299"/>
      <c r="D782" s="299"/>
      <c r="E782" s="299"/>
      <c r="F782" s="299"/>
      <c r="G782" s="299"/>
      <c r="H782" s="299"/>
      <c r="I782" s="299"/>
    </row>
    <row r="783" spans="1:9" ht="15" customHeight="1">
      <c r="A783" s="299"/>
      <c r="B783" s="299"/>
      <c r="C783" s="299"/>
      <c r="D783" s="299"/>
      <c r="E783" s="299"/>
      <c r="F783" s="299"/>
      <c r="G783" s="299"/>
      <c r="H783" s="299"/>
      <c r="I783" s="299"/>
    </row>
    <row r="784" spans="1:9" ht="15" customHeight="1">
      <c r="A784" s="299"/>
      <c r="B784" s="299"/>
      <c r="C784" s="299"/>
      <c r="D784" s="299"/>
      <c r="E784" s="299"/>
      <c r="F784" s="299"/>
      <c r="G784" s="299"/>
      <c r="H784" s="299"/>
      <c r="I784" s="299"/>
    </row>
    <row r="785" spans="1:9" ht="15" customHeight="1">
      <c r="A785" s="299"/>
      <c r="B785" s="299"/>
      <c r="C785" s="299"/>
      <c r="D785" s="299"/>
      <c r="E785" s="299"/>
      <c r="F785" s="299"/>
      <c r="G785" s="299"/>
      <c r="H785" s="299"/>
      <c r="I785" s="299"/>
    </row>
    <row r="786" spans="1:9" ht="15" customHeight="1">
      <c r="A786" s="299"/>
      <c r="B786" s="299"/>
      <c r="C786" s="299"/>
      <c r="D786" s="299"/>
      <c r="E786" s="299"/>
      <c r="F786" s="299"/>
      <c r="G786" s="299"/>
      <c r="H786" s="299"/>
      <c r="I786" s="299"/>
    </row>
    <row r="787" spans="1:9" ht="15" customHeight="1">
      <c r="A787" s="299"/>
      <c r="B787" s="299"/>
      <c r="C787" s="299"/>
      <c r="D787" s="299"/>
      <c r="E787" s="299"/>
      <c r="F787" s="299"/>
      <c r="G787" s="299"/>
      <c r="H787" s="299"/>
      <c r="I787" s="299"/>
    </row>
    <row r="788" spans="1:9" ht="15" customHeight="1">
      <c r="A788" s="299"/>
      <c r="B788" s="299"/>
      <c r="C788" s="299"/>
      <c r="D788" s="299"/>
      <c r="E788" s="299"/>
      <c r="F788" s="299"/>
      <c r="G788" s="299"/>
      <c r="H788" s="299"/>
      <c r="I788" s="299"/>
    </row>
    <row r="789" spans="1:9" ht="15" customHeight="1">
      <c r="A789" s="299"/>
      <c r="B789" s="299"/>
      <c r="C789" s="299"/>
      <c r="D789" s="299"/>
      <c r="E789" s="299"/>
      <c r="F789" s="299"/>
      <c r="G789" s="299"/>
      <c r="H789" s="299"/>
      <c r="I789" s="299"/>
    </row>
    <row r="790" spans="1:9" ht="15" customHeight="1">
      <c r="A790" s="299"/>
      <c r="B790" s="299"/>
      <c r="C790" s="299"/>
      <c r="D790" s="299"/>
      <c r="E790" s="299"/>
      <c r="F790" s="299"/>
      <c r="G790" s="299"/>
      <c r="H790" s="299"/>
      <c r="I790" s="299"/>
    </row>
    <row r="791" spans="1:9" ht="15" customHeight="1">
      <c r="A791" s="299"/>
      <c r="B791" s="299"/>
      <c r="C791" s="299"/>
      <c r="D791" s="299"/>
      <c r="E791" s="299"/>
      <c r="F791" s="299"/>
      <c r="G791" s="299"/>
      <c r="H791" s="299"/>
      <c r="I791" s="299"/>
    </row>
    <row r="792" spans="1:9" ht="15" customHeight="1">
      <c r="A792" s="299"/>
      <c r="B792" s="299"/>
      <c r="C792" s="299"/>
      <c r="D792" s="299"/>
      <c r="E792" s="299"/>
      <c r="F792" s="299"/>
      <c r="G792" s="299"/>
      <c r="H792" s="299"/>
      <c r="I792" s="299"/>
    </row>
    <row r="793" spans="1:9" ht="15" customHeight="1">
      <c r="A793" s="299"/>
      <c r="B793" s="299"/>
      <c r="C793" s="299"/>
      <c r="D793" s="299"/>
      <c r="E793" s="299"/>
      <c r="F793" s="299"/>
      <c r="G793" s="299"/>
      <c r="H793" s="299"/>
      <c r="I793" s="299"/>
    </row>
    <row r="794" spans="1:9" ht="15" customHeight="1">
      <c r="A794" s="299"/>
      <c r="B794" s="299"/>
      <c r="C794" s="299"/>
      <c r="D794" s="299"/>
      <c r="E794" s="299"/>
      <c r="F794" s="299"/>
      <c r="G794" s="299"/>
      <c r="H794" s="299"/>
      <c r="I794" s="299"/>
    </row>
    <row r="795" spans="1:9" ht="15" customHeight="1">
      <c r="A795" s="299"/>
      <c r="B795" s="299"/>
      <c r="C795" s="299"/>
      <c r="D795" s="299"/>
      <c r="E795" s="299"/>
      <c r="F795" s="299"/>
      <c r="G795" s="299"/>
      <c r="H795" s="299"/>
      <c r="I795" s="299"/>
    </row>
    <row r="796" spans="1:9" ht="15" customHeight="1">
      <c r="A796" s="299"/>
      <c r="B796" s="299"/>
      <c r="C796" s="299"/>
      <c r="D796" s="299"/>
      <c r="E796" s="299"/>
      <c r="F796" s="299"/>
      <c r="G796" s="299"/>
      <c r="H796" s="299"/>
      <c r="I796" s="299"/>
    </row>
    <row r="797" spans="1:9" ht="15" customHeight="1">
      <c r="A797" s="299"/>
      <c r="B797" s="299"/>
      <c r="C797" s="299"/>
      <c r="D797" s="299"/>
      <c r="E797" s="299"/>
      <c r="F797" s="299"/>
      <c r="G797" s="299"/>
      <c r="H797" s="299"/>
      <c r="I797" s="299"/>
    </row>
    <row r="798" spans="1:9" ht="15" customHeight="1">
      <c r="A798" s="299"/>
      <c r="B798" s="299"/>
      <c r="C798" s="299"/>
      <c r="D798" s="299"/>
      <c r="E798" s="299"/>
      <c r="F798" s="299"/>
      <c r="G798" s="299"/>
      <c r="H798" s="299"/>
      <c r="I798" s="299"/>
    </row>
    <row r="799" spans="1:9" ht="15" customHeight="1">
      <c r="A799" s="299"/>
      <c r="B799" s="299"/>
      <c r="C799" s="299"/>
      <c r="D799" s="299"/>
      <c r="E799" s="299"/>
      <c r="F799" s="299"/>
      <c r="G799" s="299"/>
      <c r="H799" s="299"/>
      <c r="I799" s="299"/>
    </row>
    <row r="800" spans="1:9" ht="15" customHeight="1">
      <c r="A800" s="299"/>
      <c r="B800" s="299"/>
      <c r="C800" s="299"/>
      <c r="D800" s="299"/>
      <c r="E800" s="299"/>
      <c r="F800" s="299"/>
      <c r="G800" s="299"/>
      <c r="H800" s="299"/>
      <c r="I800" s="299"/>
    </row>
    <row r="801" spans="1:9" ht="15" customHeight="1">
      <c r="A801" s="299"/>
      <c r="B801" s="299"/>
      <c r="C801" s="299"/>
      <c r="D801" s="299"/>
      <c r="E801" s="299"/>
      <c r="F801" s="299"/>
      <c r="G801" s="299"/>
      <c r="H801" s="299"/>
      <c r="I801" s="299"/>
    </row>
    <row r="802" spans="1:9" ht="15" customHeight="1">
      <c r="A802" s="299"/>
      <c r="B802" s="299"/>
      <c r="C802" s="299"/>
      <c r="D802" s="299"/>
      <c r="E802" s="299"/>
      <c r="F802" s="299"/>
      <c r="G802" s="299"/>
      <c r="H802" s="299"/>
      <c r="I802" s="299"/>
    </row>
    <row r="803" spans="1:9" ht="15" customHeight="1">
      <c r="A803" s="299"/>
      <c r="B803" s="299"/>
      <c r="C803" s="299"/>
      <c r="D803" s="299"/>
      <c r="E803" s="299"/>
      <c r="F803" s="299"/>
      <c r="G803" s="299"/>
      <c r="H803" s="299"/>
      <c r="I803" s="299"/>
    </row>
    <row r="804" spans="1:9" ht="15" customHeight="1">
      <c r="A804" s="299"/>
      <c r="B804" s="299"/>
      <c r="C804" s="299"/>
      <c r="D804" s="299"/>
      <c r="E804" s="299"/>
      <c r="F804" s="299"/>
      <c r="G804" s="299"/>
      <c r="H804" s="299"/>
      <c r="I804" s="299"/>
    </row>
    <row r="805" spans="1:9" ht="15" customHeight="1">
      <c r="A805" s="299"/>
      <c r="B805" s="299"/>
      <c r="C805" s="299"/>
      <c r="D805" s="299"/>
      <c r="E805" s="299"/>
      <c r="F805" s="299"/>
      <c r="G805" s="299"/>
      <c r="H805" s="299"/>
      <c r="I805" s="299"/>
    </row>
    <row r="806" spans="1:9" ht="15" customHeight="1">
      <c r="A806" s="299"/>
      <c r="B806" s="299"/>
      <c r="C806" s="299"/>
      <c r="D806" s="299"/>
      <c r="E806" s="299"/>
      <c r="F806" s="299"/>
      <c r="G806" s="299"/>
      <c r="H806" s="299"/>
      <c r="I806" s="299"/>
    </row>
    <row r="807" spans="1:9" ht="15" customHeight="1">
      <c r="A807" s="299"/>
      <c r="B807" s="299"/>
      <c r="C807" s="299"/>
      <c r="D807" s="299"/>
      <c r="E807" s="299"/>
      <c r="F807" s="299"/>
      <c r="G807" s="299"/>
      <c r="H807" s="299"/>
      <c r="I807" s="299"/>
    </row>
    <row r="808" spans="1:9" ht="15" customHeight="1">
      <c r="A808" s="299"/>
      <c r="B808" s="299"/>
      <c r="C808" s="299"/>
      <c r="D808" s="299"/>
      <c r="E808" s="299"/>
      <c r="F808" s="299"/>
      <c r="G808" s="299"/>
      <c r="H808" s="299"/>
      <c r="I808" s="299"/>
    </row>
    <row r="809" spans="1:9" ht="15" customHeight="1">
      <c r="A809" s="299"/>
      <c r="B809" s="299"/>
      <c r="C809" s="299"/>
      <c r="D809" s="299"/>
      <c r="E809" s="299"/>
      <c r="F809" s="299"/>
      <c r="G809" s="299"/>
      <c r="H809" s="299"/>
      <c r="I809" s="299"/>
    </row>
    <row r="810" spans="1:9" ht="15" customHeight="1">
      <c r="A810" s="299"/>
      <c r="B810" s="299"/>
      <c r="C810" s="299"/>
      <c r="D810" s="299"/>
      <c r="E810" s="299"/>
      <c r="F810" s="299"/>
      <c r="G810" s="299"/>
      <c r="H810" s="299"/>
      <c r="I810" s="299"/>
    </row>
    <row r="811" spans="1:9" ht="15" customHeight="1">
      <c r="A811" s="299"/>
      <c r="B811" s="299"/>
      <c r="C811" s="299"/>
      <c r="D811" s="299"/>
      <c r="E811" s="299"/>
      <c r="F811" s="299"/>
      <c r="G811" s="299"/>
      <c r="H811" s="299"/>
      <c r="I811" s="299"/>
    </row>
    <row r="812" spans="1:9" ht="15" customHeight="1">
      <c r="A812" s="299"/>
      <c r="B812" s="299"/>
      <c r="C812" s="299"/>
      <c r="D812" s="299"/>
      <c r="E812" s="299"/>
      <c r="F812" s="299"/>
      <c r="G812" s="299"/>
      <c r="H812" s="299"/>
      <c r="I812" s="299"/>
    </row>
    <row r="813" spans="1:9" ht="15" customHeight="1">
      <c r="A813" s="299"/>
      <c r="B813" s="299"/>
      <c r="C813" s="299"/>
      <c r="D813" s="299"/>
      <c r="E813" s="299"/>
      <c r="F813" s="299"/>
      <c r="G813" s="299"/>
      <c r="H813" s="299"/>
      <c r="I813" s="299"/>
    </row>
    <row r="814" spans="1:9" ht="15" customHeight="1">
      <c r="A814" s="299"/>
      <c r="B814" s="299"/>
      <c r="C814" s="299"/>
      <c r="D814" s="299"/>
      <c r="E814" s="299"/>
      <c r="F814" s="299"/>
      <c r="G814" s="299"/>
      <c r="H814" s="299"/>
      <c r="I814" s="299"/>
    </row>
    <row r="815" spans="1:9" ht="15" customHeight="1">
      <c r="A815" s="299"/>
      <c r="B815" s="299"/>
      <c r="C815" s="299"/>
      <c r="D815" s="299"/>
      <c r="E815" s="299"/>
      <c r="F815" s="299"/>
      <c r="G815" s="299"/>
      <c r="H815" s="299"/>
      <c r="I815" s="299"/>
    </row>
    <row r="816" spans="1:9" ht="15" customHeight="1">
      <c r="A816" s="299"/>
      <c r="B816" s="299"/>
      <c r="C816" s="299"/>
      <c r="D816" s="299"/>
      <c r="E816" s="299"/>
      <c r="F816" s="299"/>
      <c r="G816" s="299"/>
      <c r="H816" s="299"/>
      <c r="I816" s="299"/>
    </row>
    <row r="817" spans="1:9" ht="15" customHeight="1">
      <c r="A817" s="299"/>
      <c r="B817" s="299"/>
      <c r="C817" s="299"/>
      <c r="D817" s="299"/>
      <c r="E817" s="299"/>
      <c r="F817" s="299"/>
      <c r="G817" s="299"/>
      <c r="H817" s="299"/>
      <c r="I817" s="299"/>
    </row>
    <row r="818" spans="1:9" ht="15" customHeight="1">
      <c r="A818" s="299"/>
      <c r="B818" s="299"/>
      <c r="C818" s="299"/>
      <c r="D818" s="299"/>
      <c r="E818" s="299"/>
      <c r="F818" s="299"/>
      <c r="G818" s="299"/>
      <c r="H818" s="299"/>
      <c r="I818" s="299"/>
    </row>
    <row r="819" spans="1:9" ht="15" customHeight="1">
      <c r="A819" s="299"/>
      <c r="B819" s="299"/>
      <c r="C819" s="299"/>
      <c r="D819" s="299"/>
      <c r="E819" s="299"/>
      <c r="F819" s="299"/>
      <c r="G819" s="299"/>
      <c r="H819" s="299"/>
      <c r="I819" s="299"/>
    </row>
    <row r="820" spans="1:9" ht="15" customHeight="1">
      <c r="A820" s="299"/>
      <c r="B820" s="299"/>
      <c r="C820" s="299"/>
      <c r="D820" s="299"/>
      <c r="E820" s="299"/>
      <c r="F820" s="299"/>
      <c r="G820" s="299"/>
      <c r="H820" s="299"/>
      <c r="I820" s="299"/>
    </row>
    <row r="821" spans="1:9" ht="15" customHeight="1">
      <c r="A821" s="299"/>
      <c r="B821" s="299"/>
      <c r="C821" s="299"/>
      <c r="D821" s="299"/>
      <c r="E821" s="299"/>
      <c r="F821" s="299"/>
      <c r="G821" s="299"/>
      <c r="H821" s="299"/>
      <c r="I821" s="299"/>
    </row>
    <row r="822" spans="1:9" ht="15" customHeight="1">
      <c r="A822" s="299"/>
      <c r="B822" s="299"/>
      <c r="C822" s="299"/>
      <c r="D822" s="299"/>
      <c r="E822" s="299"/>
      <c r="F822" s="299"/>
      <c r="G822" s="299"/>
      <c r="H822" s="299"/>
      <c r="I822" s="299"/>
    </row>
    <row r="823" spans="1:9" ht="15" customHeight="1">
      <c r="A823" s="299"/>
      <c r="B823" s="299"/>
      <c r="C823" s="299"/>
      <c r="D823" s="299"/>
      <c r="E823" s="299"/>
      <c r="F823" s="299"/>
      <c r="G823" s="299"/>
      <c r="H823" s="299"/>
      <c r="I823" s="299"/>
    </row>
    <row r="824" spans="1:9" ht="15" customHeight="1">
      <c r="A824" s="299"/>
      <c r="B824" s="299"/>
      <c r="C824" s="299"/>
      <c r="D824" s="299"/>
      <c r="E824" s="299"/>
      <c r="F824" s="299"/>
      <c r="G824" s="299"/>
      <c r="H824" s="299"/>
      <c r="I824" s="299"/>
    </row>
    <row r="825" spans="1:9" ht="15" customHeight="1">
      <c r="A825" s="299"/>
      <c r="B825" s="299"/>
      <c r="C825" s="299"/>
      <c r="D825" s="299"/>
      <c r="E825" s="299"/>
      <c r="F825" s="299"/>
      <c r="G825" s="299"/>
      <c r="H825" s="299"/>
      <c r="I825" s="299"/>
    </row>
    <row r="826" spans="1:9" ht="15" customHeight="1">
      <c r="A826" s="299"/>
      <c r="B826" s="299"/>
      <c r="C826" s="299"/>
      <c r="D826" s="299"/>
      <c r="E826" s="299"/>
      <c r="F826" s="299"/>
      <c r="G826" s="299"/>
      <c r="H826" s="299"/>
      <c r="I826" s="299"/>
    </row>
    <row r="827" spans="1:9" ht="15" customHeight="1">
      <c r="A827" s="299"/>
      <c r="B827" s="299"/>
      <c r="C827" s="299"/>
      <c r="D827" s="299"/>
      <c r="E827" s="299"/>
      <c r="F827" s="299"/>
      <c r="G827" s="299"/>
      <c r="H827" s="299"/>
      <c r="I827" s="299"/>
    </row>
    <row r="828" spans="1:9" ht="15" customHeight="1">
      <c r="A828" s="299"/>
      <c r="B828" s="299"/>
      <c r="C828" s="299"/>
      <c r="D828" s="299"/>
      <c r="E828" s="299"/>
      <c r="F828" s="299"/>
      <c r="G828" s="299"/>
      <c r="H828" s="299"/>
      <c r="I828" s="299"/>
    </row>
    <row r="829" spans="1:9" ht="15" customHeight="1">
      <c r="A829" s="299"/>
      <c r="B829" s="299"/>
      <c r="C829" s="299"/>
      <c r="D829" s="299"/>
      <c r="E829" s="299"/>
      <c r="F829" s="299"/>
      <c r="G829" s="299"/>
      <c r="H829" s="299"/>
      <c r="I829" s="299"/>
    </row>
    <row r="830" spans="1:9" ht="15" customHeight="1">
      <c r="A830" s="299"/>
      <c r="B830" s="299"/>
      <c r="C830" s="299"/>
      <c r="D830" s="299"/>
      <c r="E830" s="299"/>
      <c r="F830" s="299"/>
      <c r="G830" s="299"/>
      <c r="H830" s="299"/>
      <c r="I830" s="299"/>
    </row>
    <row r="831" spans="1:9" ht="15" customHeight="1">
      <c r="A831" s="299"/>
      <c r="B831" s="299"/>
      <c r="C831" s="299"/>
      <c r="D831" s="299"/>
      <c r="E831" s="299"/>
      <c r="F831" s="299"/>
      <c r="G831" s="299"/>
      <c r="H831" s="299"/>
      <c r="I831" s="299"/>
    </row>
    <row r="832" spans="1:9" ht="15" customHeight="1">
      <c r="A832" s="299"/>
      <c r="B832" s="299"/>
      <c r="C832" s="299"/>
      <c r="D832" s="299"/>
      <c r="E832" s="299"/>
      <c r="F832" s="299"/>
      <c r="G832" s="299"/>
      <c r="H832" s="299"/>
      <c r="I832" s="299"/>
    </row>
    <row r="833" spans="1:9" ht="15" customHeight="1">
      <c r="A833" s="299"/>
      <c r="B833" s="299"/>
      <c r="C833" s="299"/>
      <c r="D833" s="299"/>
      <c r="E833" s="299"/>
      <c r="F833" s="299"/>
      <c r="G833" s="299"/>
      <c r="H833" s="299"/>
      <c r="I833" s="299"/>
    </row>
    <row r="834" spans="1:9" ht="15" customHeight="1">
      <c r="A834" s="299"/>
      <c r="B834" s="299"/>
      <c r="C834" s="299"/>
      <c r="D834" s="299"/>
      <c r="E834" s="299"/>
      <c r="F834" s="299"/>
      <c r="G834" s="299"/>
      <c r="H834" s="299"/>
      <c r="I834" s="299"/>
    </row>
    <row r="835" spans="1:9" ht="15" customHeight="1">
      <c r="A835" s="299"/>
      <c r="B835" s="299"/>
      <c r="C835" s="299"/>
      <c r="D835" s="299"/>
      <c r="E835" s="299"/>
      <c r="F835" s="299"/>
      <c r="G835" s="299"/>
      <c r="H835" s="299"/>
      <c r="I835" s="299"/>
    </row>
    <row r="836" spans="1:9" ht="15" customHeight="1">
      <c r="A836" s="299"/>
      <c r="B836" s="299"/>
      <c r="C836" s="299"/>
      <c r="D836" s="299"/>
      <c r="E836" s="299"/>
      <c r="F836" s="299"/>
      <c r="G836" s="299"/>
      <c r="H836" s="299"/>
      <c r="I836" s="299"/>
    </row>
    <row r="837" spans="1:9" ht="15" customHeight="1">
      <c r="A837" s="299"/>
      <c r="B837" s="299"/>
      <c r="C837" s="299"/>
      <c r="D837" s="299"/>
      <c r="E837" s="299"/>
      <c r="F837" s="299"/>
      <c r="G837" s="299"/>
      <c r="H837" s="299"/>
      <c r="I837" s="299"/>
    </row>
    <row r="838" spans="1:9" ht="15" customHeight="1">
      <c r="A838" s="299"/>
      <c r="B838" s="299"/>
      <c r="C838" s="299"/>
      <c r="D838" s="299"/>
      <c r="E838" s="299"/>
      <c r="F838" s="299"/>
      <c r="G838" s="299"/>
      <c r="H838" s="299"/>
      <c r="I838" s="299"/>
    </row>
    <row r="839" spans="1:9" ht="15" customHeight="1">
      <c r="A839" s="299"/>
      <c r="B839" s="299"/>
      <c r="C839" s="299"/>
      <c r="D839" s="299"/>
      <c r="E839" s="299"/>
      <c r="F839" s="299"/>
      <c r="G839" s="299"/>
      <c r="H839" s="299"/>
      <c r="I839" s="299"/>
    </row>
    <row r="840" spans="1:9" ht="15" customHeight="1">
      <c r="A840" s="299"/>
      <c r="B840" s="299"/>
      <c r="C840" s="299"/>
      <c r="D840" s="299"/>
      <c r="E840" s="299"/>
      <c r="F840" s="299"/>
      <c r="G840" s="299"/>
      <c r="H840" s="299"/>
      <c r="I840" s="299"/>
    </row>
    <row r="841" spans="1:9" ht="15" customHeight="1">
      <c r="A841" s="299"/>
      <c r="B841" s="299"/>
      <c r="C841" s="299"/>
      <c r="D841" s="299"/>
      <c r="E841" s="299"/>
      <c r="F841" s="299"/>
      <c r="G841" s="299"/>
      <c r="H841" s="299"/>
      <c r="I841" s="299"/>
    </row>
    <row r="842" spans="1:9" ht="15" customHeight="1">
      <c r="A842" s="299"/>
      <c r="B842" s="299"/>
      <c r="C842" s="299"/>
      <c r="D842" s="299"/>
      <c r="E842" s="299"/>
      <c r="F842" s="299"/>
      <c r="G842" s="299"/>
      <c r="H842" s="299"/>
      <c r="I842" s="299"/>
    </row>
    <row r="843" spans="1:9" ht="15" customHeight="1">
      <c r="A843" s="299"/>
      <c r="B843" s="299"/>
      <c r="C843" s="299"/>
      <c r="D843" s="299"/>
      <c r="E843" s="299"/>
      <c r="F843" s="299"/>
      <c r="G843" s="299"/>
      <c r="H843" s="299"/>
      <c r="I843" s="299"/>
    </row>
    <row r="844" spans="1:9" ht="15" customHeight="1">
      <c r="A844" s="299"/>
      <c r="B844" s="299"/>
      <c r="C844" s="299"/>
      <c r="D844" s="299"/>
      <c r="E844" s="299"/>
      <c r="F844" s="299"/>
      <c r="G844" s="299"/>
      <c r="H844" s="299"/>
      <c r="I844" s="299"/>
    </row>
    <row r="845" spans="1:9" ht="15" customHeight="1">
      <c r="A845" s="299"/>
      <c r="B845" s="299"/>
      <c r="C845" s="299"/>
      <c r="D845" s="299"/>
      <c r="E845" s="299"/>
      <c r="F845" s="299"/>
      <c r="G845" s="299"/>
      <c r="H845" s="299"/>
      <c r="I845" s="299"/>
    </row>
    <row r="846" spans="1:9" ht="15" customHeight="1">
      <c r="A846" s="299"/>
      <c r="B846" s="299"/>
      <c r="C846" s="299"/>
      <c r="D846" s="299"/>
      <c r="E846" s="299"/>
      <c r="F846" s="299"/>
      <c r="G846" s="299"/>
      <c r="H846" s="299"/>
      <c r="I846" s="299"/>
    </row>
    <row r="847" spans="1:9" ht="15" customHeight="1">
      <c r="A847" s="299"/>
      <c r="B847" s="299"/>
      <c r="C847" s="299"/>
      <c r="D847" s="299"/>
      <c r="E847" s="299"/>
      <c r="F847" s="299"/>
      <c r="G847" s="299"/>
      <c r="H847" s="299"/>
      <c r="I847" s="299"/>
    </row>
    <row r="848" spans="1:9" ht="15" customHeight="1">
      <c r="A848" s="299"/>
      <c r="B848" s="299"/>
      <c r="C848" s="299"/>
      <c r="D848" s="299"/>
      <c r="E848" s="299"/>
      <c r="F848" s="299"/>
      <c r="G848" s="299"/>
      <c r="H848" s="299"/>
      <c r="I848" s="299"/>
    </row>
    <row r="849" spans="1:9" ht="15" customHeight="1">
      <c r="A849" s="299"/>
      <c r="B849" s="299"/>
      <c r="C849" s="299"/>
      <c r="D849" s="299"/>
      <c r="E849" s="299"/>
      <c r="F849" s="299"/>
      <c r="G849" s="299"/>
      <c r="H849" s="299"/>
      <c r="I849" s="299"/>
    </row>
    <row r="850" spans="1:9" ht="15" customHeight="1">
      <c r="A850" s="299"/>
      <c r="B850" s="299"/>
      <c r="C850" s="299"/>
      <c r="D850" s="299"/>
      <c r="E850" s="299"/>
      <c r="F850" s="299"/>
      <c r="G850" s="299"/>
      <c r="H850" s="299"/>
      <c r="I850" s="299"/>
    </row>
    <row r="851" spans="1:9" ht="15" customHeight="1">
      <c r="A851" s="299"/>
      <c r="B851" s="299"/>
      <c r="C851" s="299"/>
      <c r="D851" s="299"/>
      <c r="E851" s="299"/>
      <c r="F851" s="299"/>
      <c r="G851" s="299"/>
      <c r="H851" s="299"/>
      <c r="I851" s="299"/>
    </row>
    <row r="852" spans="1:9" ht="15" customHeight="1">
      <c r="A852" s="299"/>
      <c r="B852" s="299"/>
      <c r="C852" s="299"/>
      <c r="D852" s="299"/>
      <c r="E852" s="299"/>
      <c r="F852" s="299"/>
      <c r="G852" s="299"/>
      <c r="H852" s="299"/>
      <c r="I852" s="299"/>
    </row>
    <row r="853" spans="1:9" ht="15" customHeight="1">
      <c r="A853" s="299"/>
      <c r="B853" s="299"/>
      <c r="C853" s="299"/>
      <c r="D853" s="299"/>
      <c r="E853" s="299"/>
      <c r="F853" s="299"/>
      <c r="G853" s="299"/>
      <c r="H853" s="299"/>
      <c r="I853" s="299"/>
    </row>
    <row r="854" spans="1:9" ht="15" customHeight="1">
      <c r="A854" s="299"/>
      <c r="B854" s="299"/>
      <c r="C854" s="299"/>
      <c r="D854" s="299"/>
      <c r="E854" s="299"/>
      <c r="F854" s="299"/>
      <c r="G854" s="299"/>
      <c r="H854" s="299"/>
      <c r="I854" s="299"/>
    </row>
    <row r="855" spans="1:9" ht="15" customHeight="1">
      <c r="A855" s="299"/>
      <c r="B855" s="299"/>
      <c r="C855" s="299"/>
      <c r="D855" s="299"/>
      <c r="E855" s="299"/>
      <c r="F855" s="299"/>
      <c r="G855" s="299"/>
      <c r="H855" s="299"/>
      <c r="I855" s="299"/>
    </row>
    <row r="856" spans="1:9" ht="15" customHeight="1">
      <c r="A856" s="299"/>
      <c r="B856" s="299"/>
      <c r="C856" s="299"/>
      <c r="D856" s="299"/>
      <c r="E856" s="299"/>
      <c r="F856" s="299"/>
      <c r="G856" s="299"/>
      <c r="H856" s="299"/>
      <c r="I856" s="299"/>
    </row>
    <row r="857" spans="1:9" ht="15" customHeight="1">
      <c r="A857" s="299"/>
      <c r="B857" s="299"/>
      <c r="C857" s="299"/>
      <c r="D857" s="299"/>
      <c r="E857" s="299"/>
      <c r="F857" s="299"/>
      <c r="G857" s="299"/>
      <c r="H857" s="299"/>
      <c r="I857" s="299"/>
    </row>
    <row r="858" spans="1:9" ht="15" customHeight="1">
      <c r="A858" s="299"/>
      <c r="B858" s="299"/>
      <c r="C858" s="299"/>
      <c r="D858" s="299"/>
      <c r="E858" s="299"/>
      <c r="F858" s="299"/>
      <c r="G858" s="299"/>
      <c r="H858" s="299"/>
      <c r="I858" s="299"/>
    </row>
    <row r="859" spans="1:9" ht="15" customHeight="1">
      <c r="A859" s="299"/>
      <c r="B859" s="299"/>
      <c r="C859" s="299"/>
      <c r="D859" s="299"/>
      <c r="E859" s="299"/>
      <c r="F859" s="299"/>
      <c r="G859" s="299"/>
      <c r="H859" s="299"/>
      <c r="I859" s="299"/>
    </row>
    <row r="860" spans="1:9" ht="15" customHeight="1">
      <c r="A860" s="299"/>
      <c r="B860" s="299"/>
      <c r="C860" s="299"/>
      <c r="D860" s="299"/>
      <c r="E860" s="299"/>
      <c r="F860" s="299"/>
      <c r="G860" s="299"/>
      <c r="H860" s="299"/>
      <c r="I860" s="299"/>
    </row>
    <row r="861" spans="1:9" ht="15" customHeight="1">
      <c r="A861" s="299"/>
      <c r="B861" s="299"/>
      <c r="C861" s="299"/>
      <c r="D861" s="299"/>
      <c r="E861" s="299"/>
      <c r="F861" s="299"/>
      <c r="G861" s="299"/>
      <c r="H861" s="299"/>
      <c r="I861" s="299"/>
    </row>
    <row r="862" spans="1:9" ht="15" customHeight="1">
      <c r="A862" s="299"/>
      <c r="B862" s="299"/>
      <c r="C862" s="299"/>
      <c r="D862" s="299"/>
      <c r="E862" s="299"/>
      <c r="F862" s="299"/>
      <c r="G862" s="299"/>
      <c r="H862" s="299"/>
      <c r="I862" s="299"/>
    </row>
    <row r="863" spans="1:9" ht="15" customHeight="1">
      <c r="A863" s="299"/>
      <c r="B863" s="299"/>
      <c r="C863" s="299"/>
      <c r="D863" s="299"/>
      <c r="E863" s="299"/>
      <c r="F863" s="299"/>
      <c r="G863" s="299"/>
      <c r="H863" s="299"/>
      <c r="I863" s="299"/>
    </row>
    <row r="864" spans="1:9" ht="15" customHeight="1">
      <c r="A864" s="299"/>
      <c r="B864" s="299"/>
      <c r="C864" s="299"/>
      <c r="D864" s="299"/>
      <c r="E864" s="299"/>
      <c r="F864" s="299"/>
      <c r="G864" s="299"/>
      <c r="H864" s="299"/>
      <c r="I864" s="299"/>
    </row>
    <row r="865" spans="1:9" ht="15" customHeight="1">
      <c r="A865" s="299"/>
      <c r="B865" s="299"/>
      <c r="C865" s="299"/>
      <c r="D865" s="299"/>
      <c r="E865" s="299"/>
      <c r="F865" s="299"/>
      <c r="G865" s="299"/>
      <c r="H865" s="299"/>
      <c r="I865" s="299"/>
    </row>
    <row r="866" spans="1:9" ht="15" customHeight="1">
      <c r="A866" s="299"/>
      <c r="B866" s="299"/>
      <c r="C866" s="299"/>
      <c r="D866" s="299"/>
      <c r="E866" s="299"/>
      <c r="F866" s="299"/>
      <c r="G866" s="299"/>
      <c r="H866" s="299"/>
      <c r="I866" s="299"/>
    </row>
    <row r="867" spans="1:9" ht="15" customHeight="1">
      <c r="A867" s="299"/>
      <c r="B867" s="299"/>
      <c r="C867" s="299"/>
      <c r="D867" s="299"/>
      <c r="E867" s="299"/>
      <c r="F867" s="299"/>
      <c r="G867" s="299"/>
      <c r="H867" s="299"/>
      <c r="I867" s="299"/>
    </row>
    <row r="868" spans="1:9" ht="15" customHeight="1">
      <c r="A868" s="299"/>
      <c r="B868" s="299"/>
      <c r="C868" s="299"/>
      <c r="D868" s="299"/>
      <c r="E868" s="299"/>
      <c r="F868" s="299"/>
      <c r="G868" s="299"/>
      <c r="H868" s="299"/>
      <c r="I868" s="299"/>
    </row>
    <row r="869" spans="1:9" ht="15" customHeight="1">
      <c r="A869" s="299"/>
      <c r="B869" s="299"/>
      <c r="C869" s="299"/>
      <c r="D869" s="299"/>
      <c r="E869" s="299"/>
      <c r="F869" s="299"/>
      <c r="G869" s="299"/>
      <c r="H869" s="299"/>
      <c r="I869" s="299"/>
    </row>
    <row r="870" spans="1:9" ht="15" customHeight="1">
      <c r="A870" s="299"/>
      <c r="B870" s="299"/>
      <c r="C870" s="299"/>
      <c r="D870" s="299"/>
      <c r="E870" s="299"/>
      <c r="F870" s="299"/>
      <c r="G870" s="299"/>
      <c r="H870" s="299"/>
      <c r="I870" s="299"/>
    </row>
    <row r="871" spans="1:9" ht="15" customHeight="1">
      <c r="A871" s="299"/>
      <c r="B871" s="299"/>
      <c r="C871" s="299"/>
      <c r="D871" s="299"/>
      <c r="E871" s="299"/>
      <c r="F871" s="299"/>
      <c r="G871" s="299"/>
      <c r="H871" s="299"/>
      <c r="I871" s="299"/>
    </row>
    <row r="872" spans="1:9" ht="15" customHeight="1">
      <c r="A872" s="299"/>
      <c r="B872" s="299"/>
      <c r="C872" s="299"/>
      <c r="D872" s="299"/>
      <c r="E872" s="299"/>
      <c r="F872" s="299"/>
      <c r="G872" s="299"/>
      <c r="H872" s="299"/>
      <c r="I872" s="299"/>
    </row>
    <row r="873" spans="1:9" ht="15" customHeight="1">
      <c r="A873" s="299"/>
      <c r="B873" s="299"/>
      <c r="C873" s="299"/>
      <c r="D873" s="299"/>
      <c r="E873" s="299"/>
      <c r="F873" s="299"/>
      <c r="G873" s="299"/>
      <c r="H873" s="299"/>
      <c r="I873" s="299"/>
    </row>
    <row r="874" spans="1:9" ht="15" customHeight="1">
      <c r="A874" s="299"/>
      <c r="B874" s="299"/>
      <c r="C874" s="299"/>
      <c r="D874" s="299"/>
      <c r="E874" s="299"/>
      <c r="F874" s="299"/>
      <c r="G874" s="299"/>
      <c r="H874" s="299"/>
      <c r="I874" s="299"/>
    </row>
    <row r="875" spans="1:9" ht="15" customHeight="1">
      <c r="A875" s="299"/>
      <c r="B875" s="299"/>
      <c r="C875" s="299"/>
      <c r="D875" s="299"/>
      <c r="E875" s="299"/>
      <c r="F875" s="299"/>
      <c r="G875" s="299"/>
      <c r="H875" s="299"/>
      <c r="I875" s="299"/>
    </row>
    <row r="876" spans="1:9" ht="15" customHeight="1">
      <c r="A876" s="299"/>
      <c r="B876" s="299"/>
      <c r="C876" s="299"/>
      <c r="D876" s="299"/>
      <c r="E876" s="299"/>
      <c r="F876" s="299"/>
      <c r="G876" s="299"/>
      <c r="H876" s="299"/>
      <c r="I876" s="299"/>
    </row>
    <row r="877" spans="1:9" ht="15" customHeight="1">
      <c r="A877" s="299"/>
      <c r="B877" s="299"/>
      <c r="C877" s="299"/>
      <c r="D877" s="299"/>
      <c r="E877" s="299"/>
      <c r="F877" s="299"/>
      <c r="G877" s="299"/>
      <c r="H877" s="299"/>
      <c r="I877" s="299"/>
    </row>
    <row r="878" spans="1:9" ht="15" customHeight="1">
      <c r="A878" s="299"/>
      <c r="B878" s="299"/>
      <c r="C878" s="299"/>
      <c r="D878" s="299"/>
      <c r="E878" s="299"/>
      <c r="F878" s="299"/>
      <c r="G878" s="299"/>
      <c r="H878" s="299"/>
      <c r="I878" s="299"/>
    </row>
    <row r="879" spans="1:9" ht="15" customHeight="1">
      <c r="A879" s="299"/>
      <c r="B879" s="299"/>
      <c r="C879" s="299"/>
      <c r="D879" s="299"/>
      <c r="E879" s="299"/>
      <c r="F879" s="299"/>
      <c r="G879" s="299"/>
      <c r="H879" s="299"/>
      <c r="I879" s="299"/>
    </row>
    <row r="880" spans="1:9" ht="15" customHeight="1">
      <c r="A880" s="299"/>
      <c r="B880" s="299"/>
      <c r="C880" s="299"/>
      <c r="D880" s="299"/>
      <c r="E880" s="299"/>
      <c r="F880" s="299"/>
      <c r="G880" s="299"/>
      <c r="H880" s="299"/>
      <c r="I880" s="299"/>
    </row>
    <row r="881" spans="1:9" ht="15" customHeight="1">
      <c r="A881" s="299"/>
      <c r="B881" s="299"/>
      <c r="C881" s="299"/>
      <c r="D881" s="299"/>
      <c r="E881" s="299"/>
      <c r="F881" s="299"/>
      <c r="G881" s="299"/>
      <c r="H881" s="299"/>
      <c r="I881" s="299"/>
    </row>
    <row r="882" spans="1:9" ht="15" customHeight="1">
      <c r="A882" s="299"/>
      <c r="B882" s="299"/>
      <c r="C882" s="299"/>
      <c r="D882" s="299"/>
      <c r="E882" s="299"/>
      <c r="F882" s="299"/>
      <c r="G882" s="299"/>
      <c r="H882" s="299"/>
      <c r="I882" s="299"/>
    </row>
    <row r="883" spans="1:9" ht="15" customHeight="1">
      <c r="A883" s="299"/>
      <c r="B883" s="299"/>
      <c r="C883" s="299"/>
      <c r="D883" s="299"/>
      <c r="E883" s="299"/>
      <c r="F883" s="299"/>
      <c r="G883" s="299"/>
      <c r="H883" s="299"/>
      <c r="I883" s="299"/>
    </row>
    <row r="884" spans="1:9" ht="15" customHeight="1">
      <c r="A884" s="299"/>
      <c r="B884" s="299"/>
      <c r="C884" s="299"/>
      <c r="D884" s="299"/>
      <c r="E884" s="299"/>
      <c r="F884" s="299"/>
      <c r="G884" s="299"/>
      <c r="H884" s="299"/>
      <c r="I884" s="299"/>
    </row>
    <row r="885" spans="1:9" ht="15" customHeight="1">
      <c r="A885" s="299"/>
      <c r="B885" s="299"/>
      <c r="C885" s="299"/>
      <c r="D885" s="299"/>
      <c r="E885" s="299"/>
      <c r="F885" s="299"/>
      <c r="G885" s="299"/>
      <c r="H885" s="299"/>
      <c r="I885" s="299"/>
    </row>
    <row r="886" spans="1:9" ht="15" customHeight="1">
      <c r="A886" s="299"/>
      <c r="B886" s="299"/>
      <c r="C886" s="299"/>
      <c r="D886" s="299"/>
      <c r="E886" s="299"/>
      <c r="F886" s="299"/>
      <c r="G886" s="299"/>
      <c r="H886" s="299"/>
      <c r="I886" s="299"/>
    </row>
    <row r="887" spans="1:9" ht="15" customHeight="1">
      <c r="A887" s="299"/>
      <c r="B887" s="299"/>
      <c r="C887" s="299"/>
      <c r="D887" s="299"/>
      <c r="E887" s="299"/>
      <c r="F887" s="299"/>
      <c r="G887" s="299"/>
      <c r="H887" s="299"/>
      <c r="I887" s="299"/>
    </row>
    <row r="888" spans="1:9" ht="15" customHeight="1">
      <c r="A888" s="299"/>
      <c r="B888" s="299"/>
      <c r="C888" s="299"/>
      <c r="D888" s="299"/>
      <c r="E888" s="299"/>
      <c r="F888" s="299"/>
      <c r="G888" s="299"/>
      <c r="H888" s="299"/>
      <c r="I888" s="299"/>
    </row>
    <row r="889" spans="1:9" ht="15" customHeight="1">
      <c r="A889" s="299"/>
      <c r="B889" s="299"/>
      <c r="C889" s="299"/>
      <c r="D889" s="299"/>
      <c r="E889" s="299"/>
      <c r="F889" s="299"/>
      <c r="G889" s="299"/>
      <c r="H889" s="299"/>
      <c r="I889" s="299"/>
    </row>
    <row r="890" spans="1:9" ht="15" customHeight="1">
      <c r="A890" s="299"/>
      <c r="B890" s="299"/>
      <c r="C890" s="299"/>
      <c r="D890" s="299"/>
      <c r="E890" s="299"/>
      <c r="F890" s="299"/>
      <c r="G890" s="299"/>
      <c r="H890" s="299"/>
      <c r="I890" s="299"/>
    </row>
    <row r="891" spans="1:9" ht="15" customHeight="1">
      <c r="A891" s="299"/>
      <c r="B891" s="299"/>
      <c r="C891" s="299"/>
      <c r="D891" s="299"/>
      <c r="E891" s="299"/>
      <c r="F891" s="299"/>
      <c r="G891" s="299"/>
      <c r="H891" s="299"/>
      <c r="I891" s="299"/>
    </row>
    <row r="892" spans="1:9" ht="15" customHeight="1">
      <c r="A892" s="299"/>
      <c r="B892" s="299"/>
      <c r="C892" s="299"/>
      <c r="D892" s="299"/>
      <c r="E892" s="299"/>
      <c r="F892" s="299"/>
      <c r="G892" s="299"/>
      <c r="H892" s="299"/>
      <c r="I892" s="299"/>
    </row>
    <row r="893" spans="1:9" ht="15" customHeight="1">
      <c r="A893" s="299"/>
      <c r="B893" s="299"/>
      <c r="C893" s="299"/>
      <c r="D893" s="299"/>
      <c r="E893" s="299"/>
      <c r="F893" s="299"/>
      <c r="G893" s="299"/>
      <c r="H893" s="299"/>
      <c r="I893" s="299"/>
    </row>
    <row r="894" spans="1:9" ht="15" customHeight="1">
      <c r="A894" s="299"/>
      <c r="B894" s="299"/>
      <c r="C894" s="299"/>
      <c r="D894" s="299"/>
      <c r="E894" s="299"/>
      <c r="F894" s="299"/>
      <c r="G894" s="299"/>
      <c r="H894" s="299"/>
      <c r="I894" s="299"/>
    </row>
    <row r="895" spans="1:9" ht="15" customHeight="1">
      <c r="A895" s="299"/>
      <c r="B895" s="299"/>
      <c r="C895" s="299"/>
      <c r="D895" s="299"/>
      <c r="E895" s="299"/>
      <c r="F895" s="299"/>
      <c r="G895" s="299"/>
      <c r="H895" s="299"/>
      <c r="I895" s="299"/>
    </row>
    <row r="896" spans="1:9" ht="15" customHeight="1">
      <c r="A896" s="299"/>
      <c r="B896" s="299"/>
      <c r="C896" s="299"/>
      <c r="D896" s="299"/>
      <c r="E896" s="299"/>
      <c r="F896" s="299"/>
      <c r="G896" s="299"/>
      <c r="H896" s="299"/>
      <c r="I896" s="299"/>
    </row>
    <row r="897" spans="1:9" ht="15" customHeight="1">
      <c r="A897" s="299"/>
      <c r="B897" s="299"/>
      <c r="C897" s="299"/>
      <c r="D897" s="299"/>
      <c r="E897" s="299"/>
      <c r="F897" s="299"/>
      <c r="G897" s="299"/>
      <c r="H897" s="299"/>
      <c r="I897" s="299"/>
    </row>
    <row r="898" spans="1:9" ht="15" customHeight="1">
      <c r="A898" s="299"/>
      <c r="B898" s="299"/>
      <c r="C898" s="299"/>
      <c r="D898" s="299"/>
      <c r="E898" s="299"/>
      <c r="F898" s="299"/>
      <c r="G898" s="299"/>
      <c r="H898" s="299"/>
      <c r="I898" s="299"/>
    </row>
    <row r="899" spans="1:9" ht="15" customHeight="1">
      <c r="A899" s="299"/>
      <c r="B899" s="299"/>
      <c r="C899" s="299"/>
      <c r="D899" s="299"/>
      <c r="E899" s="299"/>
      <c r="F899" s="299"/>
      <c r="G899" s="299"/>
      <c r="H899" s="299"/>
      <c r="I899" s="299"/>
    </row>
    <row r="900" spans="1:9" ht="15" customHeight="1">
      <c r="A900" s="299"/>
      <c r="B900" s="299"/>
      <c r="C900" s="299"/>
      <c r="D900" s="299"/>
      <c r="E900" s="299"/>
      <c r="F900" s="299"/>
      <c r="G900" s="299"/>
      <c r="H900" s="299"/>
      <c r="I900" s="299"/>
    </row>
    <row r="901" spans="1:9" ht="15" customHeight="1">
      <c r="A901" s="299"/>
      <c r="B901" s="299"/>
      <c r="C901" s="299"/>
      <c r="D901" s="299"/>
      <c r="E901" s="299"/>
      <c r="F901" s="299"/>
      <c r="G901" s="299"/>
      <c r="H901" s="299"/>
      <c r="I901" s="299"/>
    </row>
    <row r="902" spans="1:9" ht="15" customHeight="1">
      <c r="A902" s="299"/>
      <c r="B902" s="299"/>
      <c r="C902" s="299"/>
      <c r="D902" s="299"/>
      <c r="E902" s="299"/>
      <c r="F902" s="299"/>
      <c r="G902" s="299"/>
      <c r="H902" s="299"/>
      <c r="I902" s="299"/>
    </row>
    <row r="903" spans="1:9" ht="15" customHeight="1">
      <c r="A903" s="299"/>
      <c r="B903" s="299"/>
      <c r="C903" s="299"/>
      <c r="D903" s="299"/>
      <c r="E903" s="299"/>
      <c r="F903" s="299"/>
      <c r="G903" s="299"/>
      <c r="H903" s="299"/>
      <c r="I903" s="299"/>
    </row>
    <row r="904" spans="1:9" ht="15" customHeight="1">
      <c r="A904" s="299"/>
      <c r="B904" s="299"/>
      <c r="C904" s="299"/>
      <c r="D904" s="299"/>
      <c r="E904" s="299"/>
      <c r="F904" s="299"/>
      <c r="G904" s="299"/>
      <c r="H904" s="299"/>
      <c r="I904" s="299"/>
    </row>
    <row r="905" spans="1:9" ht="15" customHeight="1">
      <c r="A905" s="299"/>
      <c r="B905" s="299"/>
      <c r="C905" s="299"/>
      <c r="D905" s="299"/>
      <c r="E905" s="299"/>
      <c r="F905" s="299"/>
      <c r="G905" s="299"/>
      <c r="H905" s="299"/>
      <c r="I905" s="299"/>
    </row>
    <row r="906" spans="1:9" ht="15" customHeight="1">
      <c r="A906" s="299"/>
      <c r="B906" s="299"/>
      <c r="C906" s="299"/>
      <c r="D906" s="299"/>
      <c r="E906" s="299"/>
      <c r="F906" s="299"/>
      <c r="G906" s="299"/>
      <c r="H906" s="299"/>
      <c r="I906" s="299"/>
    </row>
    <row r="907" spans="1:9" ht="15" customHeight="1">
      <c r="A907" s="299"/>
      <c r="B907" s="299"/>
      <c r="C907" s="299"/>
      <c r="D907" s="299"/>
      <c r="E907" s="299"/>
      <c r="F907" s="299"/>
      <c r="G907" s="299"/>
      <c r="H907" s="299"/>
      <c r="I907" s="299"/>
    </row>
    <row r="908" spans="1:9" ht="15" customHeight="1">
      <c r="A908" s="299"/>
      <c r="B908" s="299"/>
      <c r="C908" s="299"/>
      <c r="D908" s="299"/>
      <c r="E908" s="299"/>
      <c r="F908" s="299"/>
      <c r="G908" s="299"/>
      <c r="H908" s="299"/>
      <c r="I908" s="299"/>
    </row>
    <row r="909" spans="1:9" ht="15" customHeight="1">
      <c r="A909" s="299"/>
      <c r="B909" s="299"/>
      <c r="C909" s="299"/>
      <c r="D909" s="299"/>
      <c r="E909" s="299"/>
      <c r="F909" s="299"/>
      <c r="G909" s="299"/>
      <c r="H909" s="299"/>
      <c r="I909" s="299"/>
    </row>
    <row r="910" spans="1:9" ht="15" customHeight="1">
      <c r="A910" s="299"/>
      <c r="B910" s="299"/>
      <c r="C910" s="299"/>
      <c r="D910" s="299"/>
      <c r="E910" s="299"/>
      <c r="F910" s="299"/>
      <c r="G910" s="299"/>
      <c r="H910" s="299"/>
      <c r="I910" s="299"/>
    </row>
    <row r="911" spans="1:9" ht="15" customHeight="1">
      <c r="A911" s="299"/>
      <c r="B911" s="299"/>
      <c r="C911" s="299"/>
      <c r="D911" s="299"/>
      <c r="E911" s="299"/>
      <c r="F911" s="299"/>
      <c r="G911" s="299"/>
      <c r="H911" s="299"/>
      <c r="I911" s="299"/>
    </row>
    <row r="912" spans="1:9" ht="15" customHeight="1">
      <c r="A912" s="299"/>
      <c r="B912" s="299"/>
      <c r="C912" s="299"/>
      <c r="D912" s="299"/>
      <c r="E912" s="299"/>
      <c r="F912" s="299"/>
      <c r="G912" s="299"/>
      <c r="H912" s="299"/>
      <c r="I912" s="299"/>
    </row>
    <row r="913" spans="1:9" ht="15" customHeight="1">
      <c r="A913" s="299"/>
      <c r="B913" s="299"/>
      <c r="C913" s="299"/>
      <c r="D913" s="299"/>
      <c r="E913" s="299"/>
      <c r="F913" s="299"/>
      <c r="G913" s="299"/>
      <c r="H913" s="299"/>
      <c r="I913" s="299"/>
    </row>
    <row r="914" spans="1:9" ht="15" customHeight="1">
      <c r="A914" s="299"/>
      <c r="B914" s="299"/>
      <c r="C914" s="299"/>
      <c r="D914" s="299"/>
      <c r="E914" s="299"/>
      <c r="F914" s="299"/>
      <c r="G914" s="299"/>
      <c r="H914" s="299"/>
      <c r="I914" s="299"/>
    </row>
    <row r="915" spans="1:9" ht="15" customHeight="1">
      <c r="A915" s="299"/>
      <c r="B915" s="299"/>
      <c r="C915" s="299"/>
      <c r="D915" s="299"/>
      <c r="E915" s="299"/>
      <c r="F915" s="299"/>
      <c r="G915" s="299"/>
      <c r="H915" s="299"/>
      <c r="I915" s="299"/>
    </row>
    <row r="916" spans="1:9" ht="15" customHeight="1">
      <c r="A916" s="299"/>
      <c r="B916" s="299"/>
      <c r="C916" s="299"/>
      <c r="D916" s="299"/>
      <c r="E916" s="299"/>
      <c r="F916" s="299"/>
      <c r="G916" s="299"/>
      <c r="H916" s="299"/>
      <c r="I916" s="299"/>
    </row>
    <row r="917" spans="1:9" ht="15" customHeight="1">
      <c r="A917" s="299"/>
      <c r="B917" s="299"/>
      <c r="C917" s="299"/>
      <c r="D917" s="299"/>
      <c r="E917" s="299"/>
      <c r="F917" s="299"/>
      <c r="G917" s="299"/>
      <c r="H917" s="299"/>
      <c r="I917" s="299"/>
    </row>
    <row r="918" spans="1:9" ht="15" customHeight="1">
      <c r="A918" s="299"/>
      <c r="B918" s="299"/>
      <c r="C918" s="299"/>
      <c r="D918" s="299"/>
      <c r="E918" s="299"/>
      <c r="F918" s="299"/>
      <c r="G918" s="299"/>
      <c r="H918" s="299"/>
      <c r="I918" s="299"/>
    </row>
    <row r="919" spans="1:9" ht="15" customHeight="1">
      <c r="A919" s="299"/>
      <c r="B919" s="299"/>
      <c r="C919" s="299"/>
      <c r="D919" s="299"/>
      <c r="E919" s="299"/>
      <c r="F919" s="299"/>
      <c r="G919" s="299"/>
      <c r="H919" s="299"/>
      <c r="I919" s="299"/>
    </row>
    <row r="920" spans="1:9" ht="15" customHeight="1">
      <c r="A920" s="299"/>
      <c r="B920" s="299"/>
      <c r="C920" s="299"/>
      <c r="D920" s="299"/>
      <c r="E920" s="299"/>
      <c r="F920" s="299"/>
      <c r="G920" s="299"/>
      <c r="H920" s="299"/>
      <c r="I920" s="299"/>
    </row>
    <row r="921" spans="1:9" ht="15" customHeight="1">
      <c r="A921" s="299"/>
      <c r="B921" s="299"/>
      <c r="C921" s="299"/>
      <c r="D921" s="299"/>
      <c r="E921" s="299"/>
      <c r="F921" s="299"/>
      <c r="G921" s="299"/>
      <c r="H921" s="299"/>
      <c r="I921" s="299"/>
    </row>
    <row r="922" spans="1:9" ht="15" customHeight="1">
      <c r="A922" s="299"/>
      <c r="B922" s="299"/>
      <c r="C922" s="299"/>
      <c r="D922" s="299"/>
      <c r="E922" s="299"/>
      <c r="F922" s="299"/>
      <c r="G922" s="299"/>
      <c r="H922" s="299"/>
      <c r="I922" s="299"/>
    </row>
    <row r="923" spans="1:9" ht="15" customHeight="1">
      <c r="A923" s="299"/>
      <c r="B923" s="299"/>
      <c r="C923" s="299"/>
      <c r="D923" s="299"/>
      <c r="E923" s="299"/>
      <c r="F923" s="299"/>
      <c r="G923" s="299"/>
      <c r="H923" s="299"/>
      <c r="I923" s="299"/>
    </row>
    <row r="924" spans="1:9" ht="15" customHeight="1">
      <c r="A924" s="299"/>
      <c r="B924" s="299"/>
      <c r="C924" s="299"/>
      <c r="D924" s="299"/>
      <c r="E924" s="299"/>
      <c r="F924" s="299"/>
      <c r="G924" s="299"/>
      <c r="H924" s="299"/>
      <c r="I924" s="299"/>
    </row>
    <row r="925" spans="1:9" ht="15" customHeight="1">
      <c r="A925" s="299"/>
      <c r="B925" s="299"/>
      <c r="C925" s="299"/>
      <c r="D925" s="299"/>
      <c r="E925" s="299"/>
      <c r="F925" s="299"/>
      <c r="G925" s="299"/>
      <c r="H925" s="299"/>
      <c r="I925" s="299"/>
    </row>
    <row r="926" spans="1:9" ht="15" customHeight="1">
      <c r="A926" s="299"/>
      <c r="B926" s="299"/>
      <c r="C926" s="299"/>
      <c r="D926" s="299"/>
      <c r="E926" s="299"/>
      <c r="F926" s="299"/>
      <c r="G926" s="299"/>
      <c r="H926" s="299"/>
      <c r="I926" s="299"/>
    </row>
    <row r="927" spans="1:9" ht="15" customHeight="1">
      <c r="A927" s="299"/>
      <c r="B927" s="299"/>
      <c r="C927" s="299"/>
      <c r="D927" s="299"/>
      <c r="E927" s="299"/>
      <c r="F927" s="299"/>
      <c r="G927" s="299"/>
      <c r="H927" s="299"/>
      <c r="I927" s="299"/>
    </row>
    <row r="928" spans="1:9" ht="15" customHeight="1">
      <c r="A928" s="299"/>
      <c r="B928" s="299"/>
      <c r="C928" s="299"/>
      <c r="D928" s="299"/>
      <c r="E928" s="299"/>
      <c r="F928" s="299"/>
      <c r="G928" s="299"/>
      <c r="H928" s="299"/>
      <c r="I928" s="299"/>
    </row>
    <row r="929" spans="1:9" ht="15" customHeight="1">
      <c r="A929" s="299"/>
      <c r="B929" s="299"/>
      <c r="C929" s="299"/>
      <c r="D929" s="299"/>
      <c r="E929" s="299"/>
      <c r="F929" s="299"/>
      <c r="G929" s="299"/>
      <c r="H929" s="299"/>
      <c r="I929" s="299"/>
    </row>
    <row r="930" spans="1:9" ht="15" customHeight="1">
      <c r="A930" s="299"/>
      <c r="B930" s="299"/>
      <c r="C930" s="299"/>
      <c r="D930" s="299"/>
      <c r="E930" s="299"/>
      <c r="F930" s="299"/>
      <c r="G930" s="299"/>
      <c r="H930" s="299"/>
      <c r="I930" s="299"/>
    </row>
    <row r="931" spans="1:9" ht="15" customHeight="1">
      <c r="A931" s="299"/>
      <c r="B931" s="299"/>
      <c r="C931" s="299"/>
      <c r="D931" s="299"/>
      <c r="E931" s="299"/>
      <c r="F931" s="299"/>
      <c r="G931" s="299"/>
      <c r="H931" s="299"/>
      <c r="I931" s="299"/>
    </row>
    <row r="932" spans="1:9" ht="15" customHeight="1">
      <c r="A932" s="299"/>
      <c r="B932" s="299"/>
      <c r="C932" s="299"/>
      <c r="D932" s="299"/>
      <c r="E932" s="299"/>
      <c r="F932" s="299"/>
      <c r="G932" s="299"/>
      <c r="H932" s="299"/>
      <c r="I932" s="299"/>
    </row>
    <row r="933" spans="1:9" ht="15" customHeight="1">
      <c r="A933" s="299"/>
      <c r="B933" s="299"/>
      <c r="C933" s="299"/>
      <c r="D933" s="299"/>
      <c r="E933" s="299"/>
      <c r="F933" s="299"/>
      <c r="G933" s="299"/>
      <c r="H933" s="299"/>
      <c r="I933" s="299"/>
    </row>
    <row r="934" spans="1:9" ht="15" customHeight="1">
      <c r="A934" s="299"/>
      <c r="B934" s="299"/>
      <c r="C934" s="299"/>
      <c r="D934" s="299"/>
      <c r="E934" s="299"/>
      <c r="F934" s="299"/>
      <c r="G934" s="299"/>
      <c r="H934" s="299"/>
      <c r="I934" s="299"/>
    </row>
    <row r="935" spans="1:9" ht="15" customHeight="1">
      <c r="A935" s="299"/>
      <c r="B935" s="299"/>
      <c r="C935" s="299"/>
      <c r="D935" s="299"/>
      <c r="E935" s="299"/>
      <c r="F935" s="299"/>
      <c r="G935" s="299"/>
      <c r="H935" s="299"/>
      <c r="I935" s="299"/>
    </row>
    <row r="936" spans="1:9" ht="15" customHeight="1">
      <c r="A936" s="299"/>
      <c r="B936" s="299"/>
      <c r="C936" s="299"/>
      <c r="D936" s="299"/>
      <c r="E936" s="299"/>
      <c r="F936" s="299"/>
      <c r="G936" s="299"/>
      <c r="H936" s="299"/>
      <c r="I936" s="299"/>
    </row>
    <row r="937" spans="1:9" ht="15" customHeight="1">
      <c r="A937" s="299"/>
      <c r="B937" s="299"/>
      <c r="C937" s="299"/>
      <c r="D937" s="299"/>
      <c r="E937" s="299"/>
      <c r="F937" s="299"/>
      <c r="G937" s="299"/>
      <c r="H937" s="299"/>
      <c r="I937" s="299"/>
    </row>
    <row r="938" spans="1:9" ht="15" customHeight="1">
      <c r="A938" s="299"/>
      <c r="B938" s="299"/>
      <c r="C938" s="299"/>
      <c r="D938" s="299"/>
      <c r="E938" s="299"/>
      <c r="F938" s="299"/>
      <c r="G938" s="299"/>
      <c r="H938" s="299"/>
      <c r="I938" s="299"/>
    </row>
    <row r="939" spans="1:9" ht="15" customHeight="1">
      <c r="A939" s="299"/>
      <c r="B939" s="299"/>
      <c r="C939" s="299"/>
      <c r="D939" s="299"/>
      <c r="E939" s="299"/>
      <c r="F939" s="299"/>
      <c r="G939" s="299"/>
      <c r="H939" s="299"/>
      <c r="I939" s="299"/>
    </row>
    <row r="940" spans="1:9" ht="15" customHeight="1">
      <c r="A940" s="299"/>
      <c r="B940" s="299"/>
      <c r="C940" s="299"/>
      <c r="D940" s="299"/>
      <c r="E940" s="299"/>
      <c r="F940" s="299"/>
      <c r="G940" s="299"/>
      <c r="H940" s="299"/>
      <c r="I940" s="299"/>
    </row>
    <row r="941" spans="1:9" ht="15" customHeight="1">
      <c r="A941" s="299"/>
      <c r="B941" s="299"/>
      <c r="C941" s="299"/>
      <c r="D941" s="299"/>
      <c r="E941" s="299"/>
      <c r="F941" s="299"/>
      <c r="G941" s="299"/>
      <c r="H941" s="299"/>
      <c r="I941" s="299"/>
    </row>
    <row r="942" spans="1:9" ht="15" customHeight="1">
      <c r="A942" s="299"/>
      <c r="B942" s="299"/>
      <c r="C942" s="299"/>
      <c r="D942" s="299"/>
      <c r="E942" s="299"/>
      <c r="F942" s="299"/>
      <c r="G942" s="299"/>
      <c r="H942" s="299"/>
      <c r="I942" s="299"/>
    </row>
    <row r="943" spans="1:9" ht="15" customHeight="1">
      <c r="A943" s="299"/>
      <c r="B943" s="299"/>
      <c r="C943" s="299"/>
      <c r="D943" s="299"/>
      <c r="E943" s="299"/>
      <c r="F943" s="299"/>
      <c r="G943" s="299"/>
      <c r="H943" s="299"/>
      <c r="I943" s="299"/>
    </row>
    <row r="944" spans="1:9" ht="15" customHeight="1">
      <c r="A944" s="299"/>
      <c r="B944" s="299"/>
      <c r="C944" s="299"/>
      <c r="D944" s="299"/>
      <c r="E944" s="299"/>
      <c r="F944" s="299"/>
      <c r="G944" s="299"/>
      <c r="H944" s="299"/>
      <c r="I944" s="299"/>
    </row>
    <row r="945" spans="1:9" ht="15" customHeight="1">
      <c r="A945" s="299"/>
      <c r="B945" s="299"/>
      <c r="C945" s="299"/>
      <c r="D945" s="299"/>
      <c r="E945" s="299"/>
      <c r="F945" s="299"/>
      <c r="G945" s="299"/>
      <c r="H945" s="299"/>
      <c r="I945" s="299"/>
    </row>
    <row r="946" spans="1:9" ht="15" customHeight="1">
      <c r="A946" s="299"/>
      <c r="B946" s="299"/>
      <c r="C946" s="299"/>
      <c r="D946" s="299"/>
      <c r="E946" s="299"/>
      <c r="F946" s="299"/>
      <c r="G946" s="299"/>
      <c r="H946" s="299"/>
      <c r="I946" s="299"/>
    </row>
    <row r="947" spans="1:9" ht="15" customHeight="1">
      <c r="A947" s="299"/>
      <c r="B947" s="299"/>
      <c r="C947" s="299"/>
      <c r="D947" s="299"/>
      <c r="E947" s="299"/>
      <c r="F947" s="299"/>
      <c r="G947" s="299"/>
      <c r="H947" s="299"/>
      <c r="I947" s="299"/>
    </row>
    <row r="948" spans="1:9" ht="15" customHeight="1">
      <c r="A948" s="299"/>
      <c r="B948" s="299"/>
      <c r="C948" s="299"/>
      <c r="D948" s="299"/>
      <c r="E948" s="299"/>
      <c r="F948" s="299"/>
      <c r="G948" s="299"/>
      <c r="H948" s="299"/>
      <c r="I948" s="299"/>
    </row>
    <row r="949" spans="1:9" ht="15" customHeight="1">
      <c r="A949" s="299"/>
      <c r="B949" s="299"/>
      <c r="C949" s="299"/>
      <c r="D949" s="299"/>
      <c r="E949" s="299"/>
      <c r="F949" s="299"/>
      <c r="G949" s="299"/>
      <c r="H949" s="299"/>
      <c r="I949" s="299"/>
    </row>
    <row r="950" spans="1:9" ht="15" customHeight="1">
      <c r="A950" s="299"/>
      <c r="B950" s="299"/>
      <c r="C950" s="299"/>
      <c r="D950" s="299"/>
      <c r="E950" s="299"/>
      <c r="F950" s="299"/>
      <c r="G950" s="299"/>
      <c r="H950" s="299"/>
      <c r="I950" s="299"/>
    </row>
    <row r="951" spans="1:9" ht="15" customHeight="1">
      <c r="A951" s="299"/>
      <c r="B951" s="299"/>
      <c r="C951" s="299"/>
      <c r="D951" s="299"/>
      <c r="E951" s="299"/>
      <c r="F951" s="299"/>
      <c r="G951" s="299"/>
      <c r="H951" s="299"/>
      <c r="I951" s="299"/>
    </row>
    <row r="952" spans="1:9" ht="15" customHeight="1">
      <c r="A952" s="299"/>
      <c r="B952" s="299"/>
      <c r="C952" s="299"/>
      <c r="D952" s="299"/>
      <c r="E952" s="299"/>
      <c r="F952" s="299"/>
      <c r="G952" s="299"/>
      <c r="H952" s="299"/>
      <c r="I952" s="299"/>
    </row>
    <row r="953" spans="1:9" ht="15" customHeight="1">
      <c r="A953" s="299"/>
      <c r="B953" s="299"/>
      <c r="C953" s="299"/>
      <c r="D953" s="299"/>
      <c r="E953" s="299"/>
      <c r="F953" s="299"/>
      <c r="G953" s="299"/>
      <c r="H953" s="299"/>
      <c r="I953" s="299"/>
    </row>
    <row r="954" spans="1:9" ht="15" customHeight="1">
      <c r="A954" s="299"/>
      <c r="B954" s="299"/>
      <c r="C954" s="299"/>
      <c r="D954" s="299"/>
      <c r="E954" s="299"/>
      <c r="F954" s="299"/>
      <c r="G954" s="299"/>
      <c r="H954" s="299"/>
      <c r="I954" s="299"/>
    </row>
    <row r="955" spans="1:9" ht="15" customHeight="1">
      <c r="A955" s="299"/>
      <c r="B955" s="299"/>
      <c r="C955" s="299"/>
      <c r="D955" s="299"/>
      <c r="E955" s="299"/>
      <c r="F955" s="299"/>
      <c r="G955" s="299"/>
      <c r="H955" s="299"/>
      <c r="I955" s="299"/>
    </row>
    <row r="956" spans="1:9" ht="15" customHeight="1">
      <c r="A956" s="299"/>
      <c r="B956" s="299"/>
      <c r="C956" s="299"/>
      <c r="D956" s="299"/>
      <c r="E956" s="299"/>
      <c r="F956" s="299"/>
      <c r="G956" s="299"/>
      <c r="H956" s="299"/>
      <c r="I956" s="299"/>
    </row>
    <row r="957" spans="1:9" ht="15" customHeight="1">
      <c r="A957" s="299"/>
      <c r="B957" s="299"/>
      <c r="C957" s="299"/>
      <c r="D957" s="299"/>
      <c r="E957" s="299"/>
      <c r="F957" s="299"/>
      <c r="G957" s="299"/>
      <c r="H957" s="299"/>
      <c r="I957" s="299"/>
    </row>
    <row r="958" spans="1:9" ht="15" customHeight="1">
      <c r="A958" s="299"/>
      <c r="B958" s="299"/>
      <c r="C958" s="299"/>
      <c r="D958" s="299"/>
      <c r="E958" s="299"/>
      <c r="F958" s="299"/>
      <c r="G958" s="299"/>
      <c r="H958" s="299"/>
      <c r="I958" s="299"/>
    </row>
    <row r="959" spans="1:9" ht="15" customHeight="1">
      <c r="A959" s="299"/>
      <c r="B959" s="299"/>
      <c r="C959" s="299"/>
      <c r="D959" s="299"/>
      <c r="E959" s="299"/>
      <c r="F959" s="299"/>
      <c r="G959" s="299"/>
      <c r="H959" s="299"/>
      <c r="I959" s="299"/>
    </row>
    <row r="960" spans="1:9" ht="15" customHeight="1">
      <c r="A960" s="299"/>
      <c r="B960" s="299"/>
      <c r="C960" s="299"/>
      <c r="D960" s="299"/>
      <c r="E960" s="299"/>
      <c r="F960" s="299"/>
      <c r="G960" s="299"/>
      <c r="H960" s="299"/>
      <c r="I960" s="299"/>
    </row>
    <row r="961" spans="1:9" ht="15" customHeight="1">
      <c r="A961" s="299"/>
      <c r="B961" s="299"/>
      <c r="C961" s="299"/>
      <c r="D961" s="299"/>
      <c r="E961" s="299"/>
      <c r="F961" s="299"/>
      <c r="G961" s="299"/>
      <c r="H961" s="299"/>
      <c r="I961" s="299"/>
    </row>
    <row r="962" spans="1:9" ht="15" customHeight="1">
      <c r="A962" s="299"/>
      <c r="B962" s="299"/>
      <c r="C962" s="299"/>
      <c r="D962" s="299"/>
      <c r="E962" s="299"/>
      <c r="F962" s="299"/>
      <c r="G962" s="299"/>
      <c r="H962" s="299"/>
      <c r="I962" s="299"/>
    </row>
    <row r="963" spans="1:9" ht="15" customHeight="1">
      <c r="A963" s="299"/>
      <c r="B963" s="299"/>
      <c r="C963" s="299"/>
      <c r="D963" s="299"/>
      <c r="E963" s="299"/>
      <c r="F963" s="299"/>
      <c r="G963" s="299"/>
      <c r="H963" s="299"/>
      <c r="I963" s="299"/>
    </row>
    <row r="964" spans="1:9" ht="15" customHeight="1">
      <c r="A964" s="299"/>
      <c r="B964" s="299"/>
      <c r="C964" s="299"/>
      <c r="D964" s="299"/>
      <c r="E964" s="299"/>
      <c r="F964" s="299"/>
      <c r="G964" s="299"/>
      <c r="H964" s="299"/>
      <c r="I964" s="299"/>
    </row>
    <row r="965" spans="1:9" ht="15" customHeight="1">
      <c r="A965" s="299"/>
      <c r="B965" s="299"/>
      <c r="C965" s="299"/>
      <c r="D965" s="299"/>
      <c r="E965" s="299"/>
      <c r="F965" s="299"/>
      <c r="G965" s="299"/>
      <c r="H965" s="299"/>
      <c r="I965" s="299"/>
    </row>
    <row r="966" spans="1:9" ht="15" customHeight="1">
      <c r="A966" s="299"/>
      <c r="B966" s="299"/>
      <c r="C966" s="299"/>
      <c r="D966" s="299"/>
      <c r="E966" s="299"/>
      <c r="F966" s="299"/>
      <c r="G966" s="299"/>
      <c r="H966" s="299"/>
      <c r="I966" s="299"/>
    </row>
    <row r="967" spans="1:9" ht="15" customHeight="1">
      <c r="A967" s="299"/>
      <c r="B967" s="299"/>
      <c r="C967" s="299"/>
      <c r="D967" s="299"/>
      <c r="E967" s="299"/>
      <c r="F967" s="299"/>
      <c r="G967" s="299"/>
      <c r="H967" s="299"/>
      <c r="I967" s="299"/>
    </row>
    <row r="968" spans="1:9" ht="15" customHeight="1">
      <c r="A968" s="299"/>
      <c r="B968" s="299"/>
      <c r="C968" s="299"/>
      <c r="D968" s="299"/>
      <c r="E968" s="299"/>
      <c r="F968" s="299"/>
      <c r="G968" s="299"/>
      <c r="H968" s="299"/>
      <c r="I968" s="299"/>
    </row>
    <row r="969" spans="1:9" ht="15" customHeight="1">
      <c r="A969" s="299"/>
      <c r="B969" s="299"/>
      <c r="C969" s="299"/>
      <c r="D969" s="299"/>
      <c r="E969" s="299"/>
      <c r="F969" s="299"/>
      <c r="G969" s="299"/>
      <c r="H969" s="299"/>
      <c r="I969" s="299"/>
    </row>
    <row r="970" spans="1:9" ht="15" customHeight="1">
      <c r="A970" s="299"/>
      <c r="B970" s="299"/>
      <c r="C970" s="299"/>
      <c r="D970" s="299"/>
      <c r="E970" s="299"/>
      <c r="F970" s="299"/>
      <c r="G970" s="299"/>
      <c r="H970" s="299"/>
      <c r="I970" s="299"/>
    </row>
    <row r="971" spans="1:9" ht="15" customHeight="1">
      <c r="A971" s="299"/>
      <c r="B971" s="299"/>
      <c r="C971" s="299"/>
      <c r="D971" s="299"/>
      <c r="E971" s="299"/>
      <c r="F971" s="299"/>
      <c r="G971" s="299"/>
      <c r="H971" s="299"/>
      <c r="I971" s="299"/>
    </row>
    <row r="972" spans="1:9" ht="15" customHeight="1">
      <c r="A972" s="299"/>
      <c r="B972" s="299"/>
      <c r="C972" s="299"/>
      <c r="D972" s="299"/>
      <c r="E972" s="299"/>
      <c r="F972" s="299"/>
      <c r="G972" s="299"/>
      <c r="H972" s="299"/>
      <c r="I972" s="299"/>
    </row>
    <row r="973" spans="1:9" ht="15" customHeight="1">
      <c r="A973" s="299"/>
      <c r="B973" s="299"/>
      <c r="C973" s="299"/>
      <c r="D973" s="299"/>
      <c r="E973" s="299"/>
      <c r="F973" s="299"/>
      <c r="G973" s="299"/>
      <c r="H973" s="299"/>
      <c r="I973" s="299"/>
    </row>
    <row r="974" spans="1:9" ht="15" customHeight="1">
      <c r="A974" s="299"/>
      <c r="B974" s="299"/>
      <c r="C974" s="299"/>
      <c r="D974" s="299"/>
      <c r="E974" s="299"/>
      <c r="F974" s="299"/>
      <c r="G974" s="299"/>
      <c r="H974" s="299"/>
      <c r="I974" s="299"/>
    </row>
    <row r="975" spans="1:9" ht="15" customHeight="1">
      <c r="A975" s="299"/>
      <c r="B975" s="299"/>
      <c r="C975" s="299"/>
      <c r="D975" s="299"/>
      <c r="E975" s="299"/>
      <c r="F975" s="299"/>
      <c r="G975" s="299"/>
      <c r="H975" s="299"/>
      <c r="I975" s="299"/>
    </row>
    <row r="976" spans="1:9" ht="15" customHeight="1">
      <c r="A976" s="299"/>
      <c r="B976" s="299"/>
      <c r="C976" s="299"/>
      <c r="D976" s="299"/>
      <c r="E976" s="299"/>
      <c r="F976" s="299"/>
      <c r="G976" s="299"/>
      <c r="H976" s="299"/>
      <c r="I976" s="299"/>
    </row>
    <row r="977" spans="1:9" ht="15" customHeight="1">
      <c r="A977" s="299"/>
      <c r="B977" s="299"/>
      <c r="C977" s="299"/>
      <c r="D977" s="299"/>
      <c r="E977" s="299"/>
      <c r="F977" s="299"/>
      <c r="G977" s="299"/>
      <c r="H977" s="299"/>
      <c r="I977" s="299"/>
    </row>
    <row r="978" spans="1:9" ht="15" customHeight="1">
      <c r="A978" s="299"/>
      <c r="B978" s="299"/>
      <c r="C978" s="299"/>
      <c r="D978" s="299"/>
      <c r="E978" s="299"/>
      <c r="F978" s="299"/>
      <c r="G978" s="299"/>
      <c r="H978" s="299"/>
      <c r="I978" s="299"/>
    </row>
    <row r="979" spans="1:9" ht="15" customHeight="1">
      <c r="A979" s="299"/>
      <c r="B979" s="299"/>
      <c r="C979" s="299"/>
      <c r="D979" s="299"/>
      <c r="E979" s="299"/>
      <c r="F979" s="299"/>
      <c r="G979" s="299"/>
      <c r="H979" s="299"/>
      <c r="I979" s="299"/>
    </row>
    <row r="980" spans="1:9" ht="15" customHeight="1">
      <c r="A980" s="299"/>
      <c r="B980" s="299"/>
      <c r="C980" s="299"/>
      <c r="D980" s="299"/>
      <c r="E980" s="299"/>
      <c r="F980" s="299"/>
      <c r="G980" s="299"/>
      <c r="H980" s="299"/>
      <c r="I980" s="299"/>
    </row>
    <row r="981" spans="1:9" ht="15" customHeight="1">
      <c r="A981" s="299"/>
      <c r="B981" s="299"/>
      <c r="C981" s="299"/>
      <c r="D981" s="299"/>
      <c r="E981" s="299"/>
      <c r="F981" s="299"/>
      <c r="G981" s="299"/>
      <c r="H981" s="299"/>
      <c r="I981" s="299"/>
    </row>
    <row r="982" spans="1:9" ht="15" customHeight="1">
      <c r="A982" s="299"/>
      <c r="B982" s="299"/>
      <c r="C982" s="299"/>
      <c r="D982" s="299"/>
      <c r="E982" s="299"/>
      <c r="F982" s="299"/>
      <c r="G982" s="299"/>
      <c r="H982" s="299"/>
      <c r="I982" s="299"/>
    </row>
    <row r="983" spans="1:9" ht="15" customHeight="1">
      <c r="A983" s="299"/>
      <c r="B983" s="299"/>
      <c r="C983" s="299"/>
      <c r="D983" s="299"/>
      <c r="E983" s="299"/>
      <c r="F983" s="299"/>
      <c r="G983" s="299"/>
      <c r="H983" s="299"/>
      <c r="I983" s="299"/>
    </row>
    <row r="984" spans="1:9" ht="15" customHeight="1">
      <c r="A984" s="299"/>
      <c r="B984" s="299"/>
      <c r="C984" s="299"/>
      <c r="D984" s="299"/>
      <c r="E984" s="299"/>
      <c r="F984" s="299"/>
      <c r="G984" s="299"/>
      <c r="H984" s="299"/>
      <c r="I984" s="299"/>
    </row>
    <row r="985" spans="1:9" ht="15" customHeight="1">
      <c r="A985" s="299"/>
      <c r="B985" s="299"/>
      <c r="C985" s="299"/>
      <c r="D985" s="299"/>
      <c r="E985" s="299"/>
      <c r="F985" s="299"/>
      <c r="G985" s="299"/>
      <c r="H985" s="299"/>
      <c r="I985" s="299"/>
    </row>
    <row r="986" spans="1:9" ht="15" customHeight="1">
      <c r="A986" s="299"/>
      <c r="B986" s="299"/>
      <c r="C986" s="299"/>
      <c r="D986" s="299"/>
      <c r="E986" s="299"/>
      <c r="F986" s="299"/>
      <c r="G986" s="299"/>
      <c r="H986" s="299"/>
      <c r="I986" s="299"/>
    </row>
    <row r="987" spans="1:9" ht="15" customHeight="1">
      <c r="A987" s="299"/>
      <c r="B987" s="299"/>
      <c r="C987" s="299"/>
      <c r="D987" s="299"/>
      <c r="E987" s="299"/>
      <c r="F987" s="299"/>
      <c r="G987" s="299"/>
      <c r="H987" s="299"/>
      <c r="I987" s="299"/>
    </row>
    <row r="988" spans="1:9" ht="15" customHeight="1">
      <c r="A988" s="299"/>
      <c r="B988" s="299"/>
      <c r="C988" s="299"/>
      <c r="D988" s="299"/>
      <c r="E988" s="299"/>
      <c r="F988" s="299"/>
      <c r="G988" s="299"/>
      <c r="H988" s="299"/>
      <c r="I988" s="299"/>
    </row>
    <row r="989" spans="1:9" ht="15" customHeight="1">
      <c r="A989" s="299"/>
      <c r="B989" s="299"/>
      <c r="C989" s="299"/>
      <c r="D989" s="299"/>
      <c r="E989" s="299"/>
      <c r="F989" s="299"/>
      <c r="G989" s="299"/>
      <c r="H989" s="299"/>
      <c r="I989" s="299"/>
    </row>
    <row r="990" spans="1:9" ht="15" customHeight="1">
      <c r="A990" s="299"/>
      <c r="B990" s="299"/>
      <c r="C990" s="299"/>
      <c r="D990" s="299"/>
      <c r="E990" s="299"/>
      <c r="F990" s="299"/>
      <c r="G990" s="299"/>
      <c r="H990" s="299"/>
      <c r="I990" s="299"/>
    </row>
    <row r="991" spans="1:9" ht="15" customHeight="1">
      <c r="A991" s="299"/>
      <c r="B991" s="299"/>
      <c r="C991" s="299"/>
      <c r="D991" s="299"/>
      <c r="E991" s="299"/>
      <c r="F991" s="299"/>
      <c r="G991" s="299"/>
      <c r="H991" s="299"/>
      <c r="I991" s="299"/>
    </row>
    <row r="992" spans="1:9" ht="15" customHeight="1">
      <c r="A992" s="299"/>
      <c r="B992" s="299"/>
      <c r="C992" s="299"/>
      <c r="D992" s="299"/>
      <c r="E992" s="299"/>
      <c r="F992" s="299"/>
      <c r="G992" s="299"/>
      <c r="H992" s="299"/>
      <c r="I992" s="299"/>
    </row>
    <row r="993" spans="1:9" ht="15" customHeight="1">
      <c r="A993" s="299"/>
      <c r="B993" s="299"/>
      <c r="C993" s="299"/>
      <c r="D993" s="299"/>
      <c r="E993" s="299"/>
      <c r="F993" s="299"/>
      <c r="G993" s="299"/>
      <c r="H993" s="299"/>
      <c r="I993" s="299"/>
    </row>
    <row r="994" spans="1:9" ht="15" customHeight="1">
      <c r="A994" s="299"/>
      <c r="B994" s="299"/>
      <c r="C994" s="299"/>
      <c r="D994" s="299"/>
      <c r="E994" s="299"/>
      <c r="F994" s="299"/>
      <c r="G994" s="299"/>
      <c r="H994" s="299"/>
      <c r="I994" s="299"/>
    </row>
    <row r="995" spans="1:9" ht="15" customHeight="1">
      <c r="A995" s="299"/>
      <c r="B995" s="299"/>
      <c r="C995" s="299"/>
      <c r="D995" s="299"/>
      <c r="E995" s="299"/>
      <c r="F995" s="299"/>
      <c r="G995" s="299"/>
      <c r="H995" s="299"/>
      <c r="I995" s="299"/>
    </row>
    <row r="996" spans="1:9" ht="15" customHeight="1">
      <c r="A996" s="299"/>
      <c r="B996" s="299"/>
      <c r="C996" s="299"/>
      <c r="D996" s="299"/>
      <c r="E996" s="299"/>
      <c r="F996" s="299"/>
      <c r="G996" s="299"/>
      <c r="H996" s="299"/>
      <c r="I996" s="299"/>
    </row>
    <row r="997" spans="1:9" ht="15" customHeight="1">
      <c r="A997" s="299"/>
      <c r="B997" s="299"/>
      <c r="C997" s="299"/>
      <c r="D997" s="299"/>
      <c r="E997" s="299"/>
      <c r="F997" s="299"/>
      <c r="G997" s="299"/>
      <c r="H997" s="299"/>
      <c r="I997" s="299"/>
    </row>
    <row r="998" spans="1:9" ht="15" customHeight="1">
      <c r="A998" s="299"/>
      <c r="B998" s="299"/>
      <c r="C998" s="299"/>
      <c r="D998" s="299"/>
      <c r="E998" s="299"/>
      <c r="F998" s="299"/>
      <c r="G998" s="299"/>
      <c r="H998" s="299"/>
      <c r="I998" s="299"/>
    </row>
    <row r="999" spans="1:9" ht="15" customHeight="1">
      <c r="A999" s="299"/>
      <c r="B999" s="299"/>
      <c r="C999" s="299"/>
      <c r="D999" s="299"/>
      <c r="E999" s="299"/>
      <c r="F999" s="299"/>
      <c r="G999" s="299"/>
      <c r="H999" s="299"/>
      <c r="I999" s="299"/>
    </row>
    <row r="1000" spans="1:9" ht="15" customHeight="1">
      <c r="A1000" s="299"/>
      <c r="B1000" s="299"/>
      <c r="C1000" s="299"/>
      <c r="D1000" s="299"/>
      <c r="E1000" s="299"/>
      <c r="F1000" s="299"/>
      <c r="G1000" s="299"/>
      <c r="H1000" s="299"/>
      <c r="I1000" s="299"/>
    </row>
    <row r="1001" spans="1:9" ht="15" customHeight="1">
      <c r="A1001" s="299"/>
      <c r="B1001" s="299"/>
      <c r="C1001" s="299"/>
      <c r="D1001" s="299"/>
      <c r="E1001" s="299"/>
      <c r="F1001" s="299"/>
      <c r="G1001" s="299"/>
      <c r="H1001" s="299"/>
      <c r="I1001" s="299"/>
    </row>
    <row r="1002" spans="1:9" ht="15" customHeight="1">
      <c r="A1002" s="299"/>
      <c r="B1002" s="299"/>
      <c r="C1002" s="299"/>
      <c r="D1002" s="299"/>
      <c r="E1002" s="299"/>
      <c r="F1002" s="299"/>
      <c r="G1002" s="299"/>
      <c r="H1002" s="299"/>
      <c r="I1002" s="299"/>
    </row>
    <row r="1003" spans="1:9" ht="15" customHeight="1">
      <c r="A1003" s="299"/>
      <c r="B1003" s="299"/>
      <c r="C1003" s="299"/>
      <c r="D1003" s="299"/>
      <c r="E1003" s="299"/>
      <c r="F1003" s="299"/>
      <c r="G1003" s="299"/>
      <c r="H1003" s="299"/>
      <c r="I1003" s="299"/>
    </row>
    <row r="1004" spans="1:9" ht="15" customHeight="1">
      <c r="A1004" s="299"/>
      <c r="B1004" s="299"/>
      <c r="C1004" s="299"/>
      <c r="D1004" s="299"/>
      <c r="E1004" s="299"/>
      <c r="F1004" s="299"/>
      <c r="G1004" s="299"/>
      <c r="H1004" s="299"/>
      <c r="I1004" s="299"/>
    </row>
    <row r="1005" spans="1:9" ht="15" customHeight="1">
      <c r="A1005" s="299"/>
      <c r="B1005" s="299"/>
      <c r="C1005" s="299"/>
      <c r="D1005" s="299"/>
      <c r="E1005" s="299"/>
      <c r="F1005" s="299"/>
      <c r="G1005" s="299"/>
      <c r="H1005" s="299"/>
      <c r="I1005" s="299"/>
    </row>
    <row r="1006" spans="1:9" ht="15" customHeight="1">
      <c r="A1006" s="299"/>
      <c r="B1006" s="299"/>
      <c r="C1006" s="299"/>
      <c r="D1006" s="299"/>
      <c r="E1006" s="299"/>
      <c r="F1006" s="299"/>
      <c r="G1006" s="299"/>
      <c r="H1006" s="299"/>
      <c r="I1006" s="299"/>
    </row>
    <row r="1007" spans="1:9" ht="15" customHeight="1">
      <c r="A1007" s="299"/>
      <c r="B1007" s="299"/>
      <c r="C1007" s="299"/>
      <c r="D1007" s="299"/>
      <c r="E1007" s="299"/>
      <c r="F1007" s="299"/>
      <c r="G1007" s="299"/>
      <c r="H1007" s="299"/>
      <c r="I1007" s="299"/>
    </row>
    <row r="1008" spans="1:9" ht="15" customHeight="1">
      <c r="A1008" s="299"/>
      <c r="B1008" s="299"/>
      <c r="C1008" s="299"/>
      <c r="D1008" s="299"/>
      <c r="E1008" s="299"/>
      <c r="F1008" s="299"/>
      <c r="G1008" s="299"/>
      <c r="H1008" s="299"/>
      <c r="I1008" s="299"/>
    </row>
    <row r="1009" spans="1:9" ht="15" customHeight="1">
      <c r="A1009" s="299"/>
      <c r="B1009" s="299"/>
      <c r="C1009" s="299"/>
      <c r="D1009" s="299"/>
      <c r="E1009" s="299"/>
      <c r="F1009" s="299"/>
      <c r="G1009" s="299"/>
      <c r="H1009" s="299"/>
      <c r="I1009" s="299"/>
    </row>
    <row r="1010" spans="1:9" ht="15" customHeight="1">
      <c r="A1010" s="299"/>
      <c r="B1010" s="299"/>
      <c r="C1010" s="299"/>
      <c r="D1010" s="299"/>
      <c r="E1010" s="299"/>
      <c r="F1010" s="299"/>
      <c r="G1010" s="299"/>
      <c r="H1010" s="299"/>
      <c r="I1010" s="299"/>
    </row>
    <row r="1011" spans="1:9" ht="15" customHeight="1">
      <c r="A1011" s="299"/>
      <c r="B1011" s="299"/>
      <c r="C1011" s="299"/>
      <c r="D1011" s="299"/>
      <c r="E1011" s="299"/>
      <c r="F1011" s="299"/>
      <c r="G1011" s="299"/>
      <c r="H1011" s="299"/>
      <c r="I1011" s="299"/>
    </row>
    <row r="1012" spans="1:9" ht="15" customHeight="1">
      <c r="A1012" s="299"/>
      <c r="B1012" s="299"/>
      <c r="C1012" s="299"/>
      <c r="D1012" s="299"/>
      <c r="E1012" s="299"/>
      <c r="F1012" s="299"/>
      <c r="G1012" s="299"/>
      <c r="H1012" s="299"/>
      <c r="I1012" s="299"/>
    </row>
    <row r="1013" spans="1:9" ht="15" customHeight="1">
      <c r="A1013" s="299"/>
      <c r="B1013" s="299"/>
      <c r="C1013" s="299"/>
      <c r="D1013" s="299"/>
      <c r="E1013" s="299"/>
      <c r="F1013" s="299"/>
      <c r="G1013" s="299"/>
      <c r="H1013" s="299"/>
      <c r="I1013" s="299"/>
    </row>
    <row r="1014" spans="1:9" ht="15" customHeight="1">
      <c r="A1014" s="299"/>
      <c r="B1014" s="299"/>
      <c r="C1014" s="299"/>
      <c r="D1014" s="299"/>
      <c r="E1014" s="299"/>
      <c r="F1014" s="299"/>
      <c r="G1014" s="299"/>
      <c r="H1014" s="299"/>
      <c r="I1014" s="299"/>
    </row>
    <row r="1015" spans="1:9" ht="15" customHeight="1">
      <c r="A1015" s="299"/>
      <c r="B1015" s="299"/>
      <c r="C1015" s="299"/>
      <c r="D1015" s="299"/>
      <c r="E1015" s="299"/>
      <c r="F1015" s="299"/>
      <c r="G1015" s="299"/>
      <c r="H1015" s="299"/>
      <c r="I1015" s="299"/>
    </row>
    <row r="1016" spans="1:9" ht="15" customHeight="1">
      <c r="A1016" s="299"/>
      <c r="B1016" s="299"/>
      <c r="C1016" s="299"/>
      <c r="D1016" s="299"/>
      <c r="E1016" s="299"/>
      <c r="F1016" s="299"/>
      <c r="G1016" s="299"/>
      <c r="H1016" s="299"/>
      <c r="I1016" s="299"/>
    </row>
    <row r="1017" spans="1:9" ht="15" customHeight="1">
      <c r="A1017" s="299"/>
      <c r="B1017" s="299"/>
      <c r="C1017" s="299"/>
      <c r="D1017" s="299"/>
      <c r="E1017" s="299"/>
      <c r="F1017" s="299"/>
      <c r="G1017" s="299"/>
      <c r="H1017" s="299"/>
      <c r="I1017" s="299"/>
    </row>
    <row r="1018" spans="1:9" ht="15" customHeight="1">
      <c r="A1018" s="299"/>
      <c r="B1018" s="299"/>
      <c r="C1018" s="299"/>
      <c r="D1018" s="299"/>
      <c r="E1018" s="299"/>
      <c r="F1018" s="299"/>
      <c r="G1018" s="299"/>
      <c r="H1018" s="299"/>
      <c r="I1018" s="299"/>
    </row>
    <row r="1019" spans="1:9" ht="15" customHeight="1">
      <c r="A1019" s="299"/>
      <c r="B1019" s="299"/>
      <c r="C1019" s="299"/>
      <c r="D1019" s="299"/>
      <c r="E1019" s="299"/>
      <c r="F1019" s="299"/>
      <c r="G1019" s="299"/>
      <c r="H1019" s="299"/>
      <c r="I1019" s="299"/>
    </row>
    <row r="1020" spans="1:9" ht="15" customHeight="1">
      <c r="A1020" s="299"/>
      <c r="B1020" s="299"/>
      <c r="C1020" s="299"/>
      <c r="D1020" s="299"/>
      <c r="E1020" s="299"/>
      <c r="F1020" s="299"/>
      <c r="G1020" s="299"/>
      <c r="H1020" s="299"/>
      <c r="I1020" s="299"/>
    </row>
    <row r="1021" spans="1:9" ht="15" customHeight="1">
      <c r="A1021" s="299"/>
      <c r="B1021" s="299"/>
      <c r="C1021" s="299"/>
      <c r="D1021" s="299"/>
      <c r="E1021" s="299"/>
      <c r="F1021" s="299"/>
      <c r="G1021" s="299"/>
      <c r="H1021" s="299"/>
      <c r="I1021" s="299"/>
    </row>
    <row r="1022" spans="1:9" ht="15" customHeight="1">
      <c r="A1022" s="299"/>
      <c r="B1022" s="299"/>
      <c r="C1022" s="299"/>
      <c r="D1022" s="299"/>
      <c r="E1022" s="299"/>
      <c r="F1022" s="299"/>
      <c r="G1022" s="299"/>
      <c r="H1022" s="299"/>
      <c r="I1022" s="299"/>
    </row>
    <row r="1023" spans="1:9" ht="15" customHeight="1">
      <c r="A1023" s="299"/>
      <c r="B1023" s="299"/>
      <c r="C1023" s="299"/>
      <c r="D1023" s="299"/>
      <c r="E1023" s="299"/>
      <c r="F1023" s="299"/>
      <c r="G1023" s="299"/>
      <c r="H1023" s="299"/>
      <c r="I1023" s="299"/>
    </row>
    <row r="1024" spans="1:9" ht="15" customHeight="1">
      <c r="A1024" s="299"/>
      <c r="B1024" s="299"/>
      <c r="C1024" s="299"/>
      <c r="D1024" s="299"/>
      <c r="E1024" s="299"/>
      <c r="F1024" s="299"/>
      <c r="G1024" s="299"/>
      <c r="H1024" s="299"/>
      <c r="I1024" s="299"/>
    </row>
    <row r="1025" spans="1:9" ht="15" customHeight="1">
      <c r="A1025" s="299"/>
      <c r="B1025" s="299"/>
      <c r="C1025" s="299"/>
      <c r="D1025" s="299"/>
      <c r="E1025" s="299"/>
      <c r="F1025" s="299"/>
      <c r="G1025" s="299"/>
      <c r="H1025" s="299"/>
      <c r="I1025" s="299"/>
    </row>
    <row r="1026" spans="1:9" ht="15" customHeight="1">
      <c r="A1026" s="299"/>
      <c r="B1026" s="299"/>
      <c r="C1026" s="299"/>
      <c r="D1026" s="299"/>
      <c r="E1026" s="299"/>
      <c r="F1026" s="299"/>
      <c r="G1026" s="299"/>
      <c r="H1026" s="299"/>
      <c r="I1026" s="299"/>
    </row>
    <row r="1027" spans="1:9" ht="15" customHeight="1">
      <c r="A1027" s="299"/>
      <c r="B1027" s="299"/>
      <c r="C1027" s="299"/>
      <c r="D1027" s="299"/>
      <c r="E1027" s="299"/>
      <c r="F1027" s="299"/>
      <c r="G1027" s="299"/>
      <c r="H1027" s="299"/>
      <c r="I1027" s="299"/>
    </row>
    <row r="1028" spans="1:9" ht="15" customHeight="1">
      <c r="A1028" s="299"/>
      <c r="B1028" s="299"/>
      <c r="C1028" s="299"/>
      <c r="D1028" s="299"/>
      <c r="E1028" s="299"/>
      <c r="F1028" s="299"/>
      <c r="G1028" s="299"/>
      <c r="H1028" s="299"/>
      <c r="I1028" s="299"/>
    </row>
    <row r="1029" spans="1:9" ht="15" customHeight="1">
      <c r="A1029" s="299"/>
      <c r="B1029" s="299"/>
      <c r="C1029" s="299"/>
      <c r="D1029" s="299"/>
      <c r="E1029" s="299"/>
      <c r="F1029" s="299"/>
      <c r="G1029" s="299"/>
      <c r="H1029" s="299"/>
      <c r="I1029" s="299"/>
    </row>
    <row r="1030" spans="1:9" ht="15" customHeight="1">
      <c r="A1030" s="299"/>
      <c r="B1030" s="299"/>
      <c r="C1030" s="299"/>
      <c r="D1030" s="299"/>
      <c r="E1030" s="299"/>
      <c r="F1030" s="299"/>
      <c r="G1030" s="299"/>
      <c r="H1030" s="299"/>
      <c r="I1030" s="299"/>
    </row>
    <row r="1031" spans="1:9" ht="15" customHeight="1">
      <c r="A1031" s="299"/>
      <c r="B1031" s="299"/>
      <c r="C1031" s="299"/>
      <c r="D1031" s="299"/>
      <c r="E1031" s="299"/>
      <c r="F1031" s="299"/>
      <c r="G1031" s="299"/>
      <c r="H1031" s="299"/>
      <c r="I1031" s="299"/>
    </row>
    <row r="1032" spans="1:9" ht="15" customHeight="1">
      <c r="A1032" s="299"/>
      <c r="B1032" s="299"/>
      <c r="C1032" s="299"/>
      <c r="D1032" s="299"/>
      <c r="E1032" s="299"/>
      <c r="F1032" s="299"/>
      <c r="G1032" s="299"/>
      <c r="H1032" s="299"/>
      <c r="I1032" s="299"/>
    </row>
    <row r="1033" spans="1:9" ht="15" customHeight="1">
      <c r="A1033" s="299"/>
      <c r="B1033" s="299"/>
      <c r="C1033" s="299"/>
      <c r="D1033" s="299"/>
      <c r="E1033" s="299"/>
      <c r="F1033" s="299"/>
      <c r="G1033" s="299"/>
      <c r="H1033" s="299"/>
      <c r="I1033" s="299"/>
    </row>
    <row r="1034" spans="1:9" ht="15" customHeight="1">
      <c r="A1034" s="299"/>
      <c r="B1034" s="299"/>
      <c r="C1034" s="299"/>
      <c r="D1034" s="299"/>
      <c r="E1034" s="299"/>
      <c r="F1034" s="299"/>
      <c r="G1034" s="299"/>
      <c r="H1034" s="299"/>
      <c r="I1034" s="299"/>
    </row>
    <row r="1035" spans="1:9" ht="15" customHeight="1">
      <c r="A1035" s="299"/>
      <c r="B1035" s="299"/>
      <c r="C1035" s="299"/>
      <c r="D1035" s="299"/>
      <c r="E1035" s="299"/>
      <c r="F1035" s="299"/>
      <c r="G1035" s="299"/>
      <c r="H1035" s="299"/>
      <c r="I1035" s="299"/>
    </row>
    <row r="1036" spans="1:9" ht="15" customHeight="1">
      <c r="A1036" s="299"/>
      <c r="B1036" s="299"/>
      <c r="C1036" s="299"/>
      <c r="D1036" s="299"/>
      <c r="E1036" s="299"/>
      <c r="F1036" s="299"/>
      <c r="G1036" s="299"/>
      <c r="H1036" s="299"/>
      <c r="I1036" s="299"/>
    </row>
    <row r="1037" spans="1:9" ht="15" customHeight="1">
      <c r="A1037" s="299"/>
      <c r="B1037" s="299"/>
      <c r="C1037" s="299"/>
      <c r="D1037" s="299"/>
      <c r="E1037" s="299"/>
      <c r="F1037" s="299"/>
      <c r="G1037" s="299"/>
      <c r="H1037" s="299"/>
      <c r="I1037" s="299"/>
    </row>
    <row r="1038" spans="1:9" ht="15" customHeight="1">
      <c r="A1038" s="299"/>
      <c r="B1038" s="299"/>
      <c r="C1038" s="299"/>
      <c r="D1038" s="299"/>
      <c r="E1038" s="299"/>
      <c r="F1038" s="299"/>
      <c r="G1038" s="299"/>
      <c r="H1038" s="299"/>
      <c r="I1038" s="299"/>
    </row>
    <row r="1039" spans="1:9" ht="15" customHeight="1">
      <c r="A1039" s="299"/>
      <c r="B1039" s="299"/>
      <c r="C1039" s="299"/>
      <c r="D1039" s="299"/>
      <c r="E1039" s="299"/>
      <c r="F1039" s="299"/>
      <c r="G1039" s="299"/>
      <c r="H1039" s="299"/>
      <c r="I1039" s="299"/>
    </row>
    <row r="1040" spans="1:9" ht="15" customHeight="1">
      <c r="A1040" s="299"/>
      <c r="B1040" s="299"/>
      <c r="C1040" s="299"/>
      <c r="D1040" s="299"/>
      <c r="E1040" s="299"/>
      <c r="F1040" s="299"/>
      <c r="G1040" s="299"/>
      <c r="H1040" s="299"/>
      <c r="I1040" s="299"/>
    </row>
    <row r="1041" spans="1:9" ht="15" customHeight="1">
      <c r="A1041" s="299"/>
      <c r="B1041" s="299"/>
      <c r="C1041" s="299"/>
      <c r="D1041" s="299"/>
      <c r="E1041" s="299"/>
      <c r="F1041" s="299"/>
      <c r="G1041" s="299"/>
      <c r="H1041" s="299"/>
      <c r="I1041" s="299"/>
    </row>
    <row r="1042" spans="1:9" ht="15" customHeight="1">
      <c r="A1042" s="299"/>
      <c r="B1042" s="299"/>
      <c r="C1042" s="299"/>
      <c r="D1042" s="299"/>
      <c r="E1042" s="299"/>
      <c r="F1042" s="299"/>
      <c r="G1042" s="299"/>
      <c r="H1042" s="299"/>
      <c r="I1042" s="299"/>
    </row>
    <row r="1043" spans="1:9" ht="15" customHeight="1">
      <c r="A1043" s="299"/>
      <c r="B1043" s="299"/>
      <c r="C1043" s="299"/>
      <c r="D1043" s="299"/>
      <c r="E1043" s="299"/>
      <c r="F1043" s="299"/>
      <c r="G1043" s="299"/>
      <c r="H1043" s="299"/>
      <c r="I1043" s="299"/>
    </row>
    <row r="1044" spans="1:9" ht="15" customHeight="1">
      <c r="A1044" s="299"/>
      <c r="B1044" s="299"/>
      <c r="C1044" s="299"/>
      <c r="D1044" s="299"/>
      <c r="E1044" s="299"/>
      <c r="F1044" s="299"/>
      <c r="G1044" s="299"/>
      <c r="H1044" s="299"/>
      <c r="I1044" s="299"/>
    </row>
    <row r="1045" spans="1:9" ht="15" customHeight="1">
      <c r="A1045" s="299"/>
      <c r="B1045" s="299"/>
      <c r="C1045" s="299"/>
      <c r="D1045" s="299"/>
      <c r="E1045" s="299"/>
      <c r="F1045" s="299"/>
      <c r="G1045" s="299"/>
      <c r="H1045" s="299"/>
      <c r="I1045" s="299"/>
    </row>
    <row r="1046" spans="1:9" ht="15" customHeight="1">
      <c r="A1046" s="299"/>
      <c r="B1046" s="299"/>
      <c r="C1046" s="299"/>
      <c r="D1046" s="299"/>
      <c r="E1046" s="299"/>
      <c r="F1046" s="299"/>
      <c r="G1046" s="299"/>
      <c r="H1046" s="299"/>
      <c r="I1046" s="299"/>
    </row>
    <row r="1047" spans="1:9" ht="15" customHeight="1">
      <c r="A1047" s="299"/>
      <c r="B1047" s="299"/>
      <c r="C1047" s="299"/>
      <c r="D1047" s="299"/>
      <c r="E1047" s="299"/>
      <c r="F1047" s="299"/>
      <c r="G1047" s="299"/>
      <c r="H1047" s="299"/>
      <c r="I1047" s="299"/>
    </row>
    <row r="1048" spans="1:9" ht="15" customHeight="1">
      <c r="A1048" s="299"/>
      <c r="B1048" s="299"/>
      <c r="C1048" s="299"/>
      <c r="D1048" s="299"/>
      <c r="E1048" s="299"/>
      <c r="F1048" s="299"/>
      <c r="G1048" s="299"/>
      <c r="H1048" s="299"/>
      <c r="I1048" s="299"/>
    </row>
    <row r="1049" spans="1:9" ht="15" customHeight="1">
      <c r="A1049" s="299"/>
      <c r="B1049" s="299"/>
      <c r="C1049" s="299"/>
      <c r="D1049" s="299"/>
      <c r="E1049" s="299"/>
      <c r="F1049" s="299"/>
      <c r="G1049" s="299"/>
      <c r="H1049" s="299"/>
      <c r="I1049" s="299"/>
    </row>
    <row r="1050" spans="1:9" ht="15" customHeight="1">
      <c r="A1050" s="299"/>
      <c r="B1050" s="299"/>
      <c r="C1050" s="299"/>
      <c r="D1050" s="299"/>
      <c r="E1050" s="299"/>
      <c r="F1050" s="299"/>
      <c r="G1050" s="299"/>
      <c r="H1050" s="299"/>
      <c r="I1050" s="299"/>
    </row>
    <row r="1051" spans="1:9" ht="15" customHeight="1">
      <c r="A1051" s="299"/>
      <c r="B1051" s="299"/>
      <c r="C1051" s="299"/>
      <c r="D1051" s="299"/>
      <c r="E1051" s="299"/>
      <c r="F1051" s="299"/>
      <c r="G1051" s="299"/>
      <c r="H1051" s="299"/>
      <c r="I1051" s="299"/>
    </row>
    <row r="1052" spans="1:9" ht="15" customHeight="1">
      <c r="A1052" s="299"/>
      <c r="B1052" s="299"/>
      <c r="C1052" s="299"/>
      <c r="D1052" s="299"/>
      <c r="E1052" s="299"/>
      <c r="F1052" s="299"/>
      <c r="G1052" s="299"/>
      <c r="H1052" s="299"/>
      <c r="I1052" s="299"/>
    </row>
    <row r="1053" spans="1:9" ht="15" customHeight="1">
      <c r="A1053" s="299"/>
      <c r="B1053" s="299"/>
      <c r="C1053" s="299"/>
      <c r="D1053" s="299"/>
      <c r="E1053" s="299"/>
      <c r="F1053" s="299"/>
      <c r="G1053" s="299"/>
      <c r="H1053" s="299"/>
      <c r="I1053" s="299"/>
    </row>
    <row r="1054" spans="1:9" ht="15" customHeight="1">
      <c r="A1054" s="299"/>
      <c r="B1054" s="299"/>
      <c r="C1054" s="299"/>
      <c r="D1054" s="299"/>
      <c r="E1054" s="299"/>
      <c r="F1054" s="299"/>
      <c r="G1054" s="299"/>
      <c r="H1054" s="299"/>
      <c r="I1054" s="299"/>
    </row>
    <row r="1055" spans="1:9" ht="15" customHeight="1">
      <c r="A1055" s="299"/>
      <c r="B1055" s="299"/>
      <c r="C1055" s="299"/>
      <c r="D1055" s="299"/>
      <c r="E1055" s="299"/>
      <c r="F1055" s="299"/>
      <c r="G1055" s="299"/>
      <c r="H1055" s="299"/>
      <c r="I1055" s="299"/>
    </row>
    <row r="1056" spans="1:9" ht="15" customHeight="1">
      <c r="A1056" s="299"/>
      <c r="B1056" s="299"/>
      <c r="C1056" s="299"/>
      <c r="D1056" s="299"/>
      <c r="E1056" s="299"/>
      <c r="F1056" s="299"/>
      <c r="G1056" s="299"/>
      <c r="H1056" s="299"/>
      <c r="I1056" s="299"/>
    </row>
    <row r="1057" spans="1:9" ht="15" customHeight="1">
      <c r="A1057" s="299"/>
      <c r="B1057" s="299"/>
      <c r="C1057" s="299"/>
      <c r="D1057" s="299"/>
      <c r="E1057" s="299"/>
      <c r="F1057" s="299"/>
      <c r="G1057" s="299"/>
      <c r="H1057" s="299"/>
      <c r="I1057" s="299"/>
    </row>
    <row r="1058" spans="1:9" ht="15" customHeight="1">
      <c r="A1058" s="299"/>
      <c r="B1058" s="299"/>
      <c r="C1058" s="299"/>
      <c r="D1058" s="299"/>
      <c r="E1058" s="299"/>
      <c r="F1058" s="299"/>
      <c r="G1058" s="299"/>
      <c r="H1058" s="299"/>
      <c r="I1058" s="299"/>
    </row>
    <row r="1059" spans="1:9" ht="15" customHeight="1">
      <c r="A1059" s="299"/>
      <c r="B1059" s="299"/>
      <c r="C1059" s="299"/>
      <c r="D1059" s="299"/>
      <c r="E1059" s="299"/>
      <c r="F1059" s="299"/>
      <c r="G1059" s="299"/>
      <c r="H1059" s="299"/>
      <c r="I1059" s="299"/>
    </row>
    <row r="1060" spans="1:9" ht="15" customHeight="1">
      <c r="A1060" s="299"/>
      <c r="B1060" s="299"/>
      <c r="C1060" s="299"/>
      <c r="D1060" s="299"/>
      <c r="E1060" s="299"/>
      <c r="F1060" s="299"/>
      <c r="G1060" s="299"/>
      <c r="H1060" s="299"/>
      <c r="I1060" s="299"/>
    </row>
    <row r="1061" spans="1:9" ht="15" customHeight="1">
      <c r="A1061" s="299"/>
      <c r="B1061" s="299"/>
      <c r="C1061" s="299"/>
      <c r="D1061" s="299"/>
      <c r="E1061" s="299"/>
      <c r="F1061" s="299"/>
      <c r="G1061" s="299"/>
      <c r="H1061" s="299"/>
      <c r="I1061" s="299"/>
    </row>
    <row r="1062" spans="1:9" ht="15" customHeight="1">
      <c r="A1062" s="299"/>
      <c r="B1062" s="299"/>
      <c r="C1062" s="299"/>
      <c r="D1062" s="299"/>
      <c r="E1062" s="299"/>
      <c r="F1062" s="299"/>
      <c r="G1062" s="299"/>
      <c r="H1062" s="299"/>
      <c r="I1062" s="299"/>
    </row>
    <row r="1063" spans="1:9" ht="15" customHeight="1">
      <c r="A1063" s="299"/>
      <c r="B1063" s="299"/>
      <c r="C1063" s="299"/>
      <c r="D1063" s="299"/>
      <c r="E1063" s="299"/>
      <c r="F1063" s="299"/>
      <c r="G1063" s="299"/>
      <c r="H1063" s="299"/>
      <c r="I1063" s="299"/>
    </row>
    <row r="1064" spans="1:9" ht="15" customHeight="1">
      <c r="A1064" s="299"/>
      <c r="B1064" s="299"/>
      <c r="C1064" s="299"/>
      <c r="D1064" s="299"/>
      <c r="E1064" s="299"/>
      <c r="F1064" s="299"/>
      <c r="G1064" s="299"/>
      <c r="H1064" s="299"/>
      <c r="I1064" s="299"/>
    </row>
    <row r="1065" spans="1:9" ht="15" customHeight="1">
      <c r="A1065" s="299"/>
      <c r="B1065" s="299"/>
      <c r="C1065" s="299"/>
      <c r="D1065" s="299"/>
      <c r="E1065" s="299"/>
      <c r="F1065" s="299"/>
      <c r="G1065" s="299"/>
      <c r="H1065" s="299"/>
      <c r="I1065" s="299"/>
    </row>
    <row r="1066" spans="1:9" ht="15" customHeight="1">
      <c r="A1066" s="299"/>
      <c r="B1066" s="299"/>
      <c r="C1066" s="299"/>
      <c r="D1066" s="299"/>
      <c r="E1066" s="299"/>
      <c r="F1066" s="299"/>
      <c r="G1066" s="299"/>
      <c r="H1066" s="299"/>
      <c r="I1066" s="299"/>
    </row>
    <row r="1067" spans="1:9" ht="15" customHeight="1">
      <c r="A1067" s="299"/>
      <c r="B1067" s="299"/>
      <c r="C1067" s="299"/>
      <c r="D1067" s="299"/>
      <c r="E1067" s="299"/>
      <c r="F1067" s="299"/>
      <c r="G1067" s="299"/>
      <c r="H1067" s="299"/>
      <c r="I1067" s="299"/>
    </row>
    <row r="1068" spans="1:9" ht="15" customHeight="1">
      <c r="A1068" s="299"/>
      <c r="B1068" s="299"/>
      <c r="C1068" s="299"/>
      <c r="D1068" s="299"/>
      <c r="E1068" s="299"/>
      <c r="F1068" s="299"/>
      <c r="G1068" s="299"/>
      <c r="H1068" s="299"/>
      <c r="I1068" s="299"/>
    </row>
    <row r="1069" spans="1:9" ht="15" customHeight="1">
      <c r="A1069" s="299"/>
      <c r="B1069" s="299"/>
      <c r="C1069" s="299"/>
      <c r="D1069" s="299"/>
      <c r="E1069" s="299"/>
      <c r="F1069" s="299"/>
      <c r="G1069" s="299"/>
      <c r="H1069" s="299"/>
      <c r="I1069" s="299"/>
    </row>
    <row r="1070" spans="1:9" ht="15" customHeight="1">
      <c r="A1070" s="299"/>
      <c r="B1070" s="299"/>
      <c r="C1070" s="299"/>
      <c r="D1070" s="299"/>
      <c r="E1070" s="299"/>
      <c r="F1070" s="299"/>
      <c r="G1070" s="299"/>
      <c r="H1070" s="299"/>
      <c r="I1070" s="299"/>
    </row>
    <row r="1071" spans="1:9" ht="15" customHeight="1">
      <c r="A1071" s="299"/>
      <c r="B1071" s="299"/>
      <c r="C1071" s="299"/>
      <c r="D1071" s="299"/>
      <c r="E1071" s="299"/>
      <c r="F1071" s="299"/>
      <c r="G1071" s="299"/>
      <c r="H1071" s="299"/>
      <c r="I1071" s="299"/>
    </row>
    <row r="1072" spans="1:9" ht="15" customHeight="1">
      <c r="A1072" s="299"/>
      <c r="B1072" s="299"/>
      <c r="C1072" s="299"/>
      <c r="D1072" s="299"/>
      <c r="E1072" s="299"/>
      <c r="F1072" s="299"/>
      <c r="G1072" s="299"/>
      <c r="H1072" s="299"/>
      <c r="I1072" s="299"/>
    </row>
    <row r="1073" spans="1:9" ht="15" customHeight="1">
      <c r="A1073" s="299"/>
      <c r="B1073" s="299"/>
      <c r="C1073" s="299"/>
      <c r="D1073" s="299"/>
      <c r="E1073" s="299"/>
      <c r="F1073" s="299"/>
      <c r="G1073" s="299"/>
      <c r="H1073" s="299"/>
      <c r="I1073" s="299"/>
    </row>
    <row r="1074" spans="1:9" ht="15" customHeight="1">
      <c r="A1074" s="299"/>
      <c r="B1074" s="299"/>
      <c r="C1074" s="299"/>
      <c r="D1074" s="299"/>
      <c r="E1074" s="299"/>
      <c r="F1074" s="299"/>
      <c r="G1074" s="299"/>
      <c r="H1074" s="299"/>
      <c r="I1074" s="299"/>
    </row>
    <row r="1075" spans="1:9" ht="15" customHeight="1">
      <c r="A1075" s="299"/>
      <c r="B1075" s="299"/>
      <c r="C1075" s="299"/>
      <c r="D1075" s="299"/>
      <c r="E1075" s="299"/>
      <c r="F1075" s="299"/>
      <c r="G1075" s="299"/>
      <c r="H1075" s="299"/>
      <c r="I1075" s="299"/>
    </row>
    <row r="1076" spans="1:9" ht="15" customHeight="1">
      <c r="A1076" s="299"/>
      <c r="B1076" s="299"/>
      <c r="C1076" s="299"/>
      <c r="D1076" s="299"/>
      <c r="E1076" s="299"/>
      <c r="F1076" s="299"/>
      <c r="G1076" s="299"/>
      <c r="H1076" s="299"/>
      <c r="I1076" s="299"/>
    </row>
    <row r="1077" spans="1:9" ht="15" customHeight="1">
      <c r="A1077" s="299"/>
      <c r="B1077" s="299"/>
      <c r="C1077" s="299"/>
      <c r="D1077" s="299"/>
      <c r="E1077" s="299"/>
      <c r="F1077" s="299"/>
      <c r="G1077" s="299"/>
      <c r="H1077" s="299"/>
      <c r="I1077" s="299"/>
    </row>
    <row r="1078" spans="1:9" ht="15" customHeight="1">
      <c r="A1078" s="299"/>
      <c r="B1078" s="299"/>
      <c r="C1078" s="299"/>
      <c r="D1078" s="299"/>
      <c r="E1078" s="299"/>
      <c r="F1078" s="299"/>
      <c r="G1078" s="299"/>
      <c r="H1078" s="299"/>
      <c r="I1078" s="299"/>
    </row>
    <row r="1079" spans="1:9" ht="15" customHeight="1">
      <c r="A1079" s="299"/>
      <c r="B1079" s="299"/>
      <c r="C1079" s="299"/>
      <c r="D1079" s="299"/>
      <c r="E1079" s="299"/>
      <c r="F1079" s="299"/>
      <c r="G1079" s="299"/>
      <c r="H1079" s="299"/>
      <c r="I1079" s="299"/>
    </row>
    <row r="1080" spans="1:9" ht="15" customHeight="1">
      <c r="A1080" s="299"/>
      <c r="B1080" s="299"/>
      <c r="C1080" s="299"/>
      <c r="D1080" s="299"/>
      <c r="E1080" s="299"/>
      <c r="F1080" s="299"/>
      <c r="G1080" s="299"/>
      <c r="H1080" s="299"/>
      <c r="I1080" s="299"/>
    </row>
    <row r="1081" spans="1:9" ht="15" customHeight="1">
      <c r="A1081" s="299"/>
      <c r="B1081" s="299"/>
      <c r="C1081" s="299"/>
      <c r="D1081" s="299"/>
      <c r="E1081" s="299"/>
      <c r="F1081" s="299"/>
      <c r="G1081" s="299"/>
      <c r="H1081" s="299"/>
      <c r="I1081" s="299"/>
    </row>
    <row r="1082" spans="1:9" ht="15" customHeight="1">
      <c r="A1082" s="299"/>
      <c r="B1082" s="299"/>
      <c r="C1082" s="299"/>
      <c r="D1082" s="299"/>
      <c r="E1082" s="299"/>
      <c r="F1082" s="299"/>
      <c r="G1082" s="299"/>
      <c r="H1082" s="299"/>
      <c r="I1082" s="299"/>
    </row>
    <row r="1083" spans="1:9" ht="15" customHeight="1">
      <c r="A1083" s="299"/>
      <c r="B1083" s="299"/>
      <c r="C1083" s="299"/>
      <c r="D1083" s="299"/>
      <c r="E1083" s="299"/>
      <c r="F1083" s="299"/>
      <c r="G1083" s="299"/>
      <c r="H1083" s="299"/>
      <c r="I1083" s="299"/>
    </row>
    <row r="1084" spans="1:9" ht="15" customHeight="1">
      <c r="A1084" s="299"/>
      <c r="B1084" s="299"/>
      <c r="C1084" s="299"/>
      <c r="D1084" s="299"/>
      <c r="E1084" s="299"/>
      <c r="F1084" s="299"/>
      <c r="G1084" s="299"/>
      <c r="H1084" s="299"/>
      <c r="I1084" s="299"/>
    </row>
    <row r="1085" spans="1:9" ht="15" customHeight="1">
      <c r="A1085" s="299"/>
      <c r="B1085" s="299"/>
      <c r="C1085" s="299"/>
      <c r="D1085" s="299"/>
      <c r="E1085" s="299"/>
      <c r="F1085" s="299"/>
      <c r="G1085" s="299"/>
      <c r="H1085" s="299"/>
      <c r="I1085" s="299"/>
    </row>
    <row r="1086" spans="1:9" ht="15" customHeight="1">
      <c r="A1086" s="299"/>
      <c r="B1086" s="299"/>
      <c r="C1086" s="299"/>
      <c r="D1086" s="299"/>
      <c r="E1086" s="299"/>
      <c r="F1086" s="299"/>
      <c r="G1086" s="299"/>
      <c r="H1086" s="299"/>
      <c r="I1086" s="299"/>
    </row>
    <row r="1087" spans="1:9" ht="15" customHeight="1">
      <c r="A1087" s="299"/>
      <c r="B1087" s="299"/>
      <c r="C1087" s="299"/>
      <c r="D1087" s="299"/>
      <c r="E1087" s="299"/>
      <c r="F1087" s="299"/>
      <c r="G1087" s="299"/>
      <c r="H1087" s="299"/>
      <c r="I1087" s="299"/>
    </row>
    <row r="1088" spans="1:9" ht="15" customHeight="1">
      <c r="A1088" s="299"/>
      <c r="B1088" s="299"/>
      <c r="C1088" s="299"/>
      <c r="D1088" s="299"/>
      <c r="E1088" s="299"/>
      <c r="F1088" s="299"/>
      <c r="G1088" s="299"/>
      <c r="H1088" s="299"/>
      <c r="I1088" s="299"/>
    </row>
    <row r="1089" spans="1:9" ht="15" customHeight="1">
      <c r="A1089" s="299"/>
      <c r="B1089" s="299"/>
      <c r="C1089" s="299"/>
      <c r="D1089" s="299"/>
      <c r="E1089" s="299"/>
      <c r="F1089" s="299"/>
      <c r="G1089" s="299"/>
      <c r="H1089" s="299"/>
      <c r="I1089" s="299"/>
    </row>
    <row r="1090" spans="1:9" ht="15" customHeight="1">
      <c r="A1090" s="299"/>
      <c r="B1090" s="299"/>
      <c r="C1090" s="299"/>
      <c r="D1090" s="299"/>
      <c r="E1090" s="299"/>
      <c r="F1090" s="299"/>
      <c r="G1090" s="299"/>
      <c r="H1090" s="299"/>
      <c r="I1090" s="299"/>
    </row>
    <row r="1091" spans="1:9" ht="15" customHeight="1">
      <c r="A1091" s="299"/>
      <c r="B1091" s="299"/>
      <c r="C1091" s="299"/>
      <c r="D1091" s="299"/>
      <c r="E1091" s="299"/>
      <c r="F1091" s="299"/>
      <c r="G1091" s="299"/>
      <c r="H1091" s="299"/>
      <c r="I1091" s="299"/>
    </row>
    <row r="1092" spans="1:9" ht="15" customHeight="1">
      <c r="A1092" s="299"/>
      <c r="B1092" s="299"/>
      <c r="C1092" s="299"/>
      <c r="D1092" s="299"/>
      <c r="E1092" s="299"/>
      <c r="F1092" s="299"/>
      <c r="G1092" s="299"/>
      <c r="H1092" s="299"/>
      <c r="I1092" s="299"/>
    </row>
    <row r="1093" spans="1:9" ht="15" customHeight="1">
      <c r="A1093" s="299"/>
      <c r="B1093" s="299"/>
      <c r="C1093" s="299"/>
      <c r="D1093" s="299"/>
      <c r="E1093" s="299"/>
      <c r="F1093" s="299"/>
      <c r="G1093" s="299"/>
      <c r="H1093" s="299"/>
      <c r="I1093" s="299"/>
    </row>
    <row r="1094" spans="1:9" ht="15" customHeight="1">
      <c r="A1094" s="299"/>
      <c r="B1094" s="299"/>
      <c r="C1094" s="299"/>
      <c r="D1094" s="299"/>
      <c r="E1094" s="299"/>
      <c r="F1094" s="299"/>
      <c r="G1094" s="299"/>
      <c r="H1094" s="299"/>
      <c r="I1094" s="299"/>
    </row>
    <row r="1095" spans="1:9" ht="15" customHeight="1">
      <c r="A1095" s="299"/>
      <c r="B1095" s="299"/>
      <c r="C1095" s="299"/>
      <c r="D1095" s="299"/>
      <c r="E1095" s="299"/>
      <c r="F1095" s="299"/>
      <c r="G1095" s="299"/>
      <c r="H1095" s="299"/>
      <c r="I1095" s="299"/>
    </row>
    <row r="1096" spans="1:9" ht="15" customHeight="1">
      <c r="A1096" s="299"/>
      <c r="B1096" s="299"/>
      <c r="C1096" s="299"/>
      <c r="D1096" s="299"/>
      <c r="E1096" s="299"/>
      <c r="F1096" s="299"/>
      <c r="G1096" s="299"/>
      <c r="H1096" s="299"/>
      <c r="I1096" s="299"/>
    </row>
    <row r="1097" spans="1:9" ht="15" customHeight="1">
      <c r="A1097" s="299"/>
      <c r="B1097" s="299"/>
      <c r="C1097" s="299"/>
      <c r="D1097" s="299"/>
      <c r="E1097" s="299"/>
      <c r="F1097" s="299"/>
      <c r="G1097" s="299"/>
      <c r="H1097" s="299"/>
      <c r="I1097" s="299"/>
    </row>
    <row r="1098" spans="1:9" ht="15" customHeight="1">
      <c r="A1098" s="299"/>
      <c r="B1098" s="299"/>
      <c r="C1098" s="299"/>
      <c r="D1098" s="299"/>
      <c r="E1098" s="299"/>
      <c r="F1098" s="299"/>
      <c r="G1098" s="299"/>
      <c r="H1098" s="299"/>
      <c r="I1098" s="299"/>
    </row>
    <row r="1099" spans="1:9" ht="15" customHeight="1">
      <c r="A1099" s="299"/>
      <c r="B1099" s="299"/>
      <c r="C1099" s="299"/>
      <c r="D1099" s="299"/>
      <c r="E1099" s="299"/>
      <c r="F1099" s="299"/>
      <c r="G1099" s="299"/>
      <c r="H1099" s="299"/>
      <c r="I1099" s="299"/>
    </row>
    <row r="1100" spans="1:9" ht="15" customHeight="1">
      <c r="A1100" s="299"/>
      <c r="B1100" s="299"/>
      <c r="C1100" s="299"/>
      <c r="D1100" s="299"/>
      <c r="E1100" s="299"/>
      <c r="F1100" s="299"/>
      <c r="G1100" s="299"/>
      <c r="H1100" s="299"/>
      <c r="I1100" s="299"/>
    </row>
    <row r="1101" spans="1:9" ht="15" customHeight="1">
      <c r="A1101" s="299"/>
      <c r="B1101" s="299"/>
      <c r="C1101" s="299"/>
      <c r="D1101" s="299"/>
      <c r="E1101" s="299"/>
      <c r="F1101" s="299"/>
      <c r="G1101" s="299"/>
      <c r="H1101" s="299"/>
      <c r="I1101" s="299"/>
    </row>
    <row r="1102" spans="1:9" ht="15" customHeight="1">
      <c r="A1102" s="299"/>
      <c r="B1102" s="299"/>
      <c r="C1102" s="299"/>
      <c r="D1102" s="299"/>
      <c r="E1102" s="299"/>
      <c r="F1102" s="299"/>
      <c r="G1102" s="299"/>
      <c r="H1102" s="299"/>
      <c r="I1102" s="299"/>
    </row>
    <row r="1103" spans="1:9" ht="15" customHeight="1">
      <c r="A1103" s="299"/>
      <c r="B1103" s="299"/>
      <c r="C1103" s="299"/>
      <c r="D1103" s="299"/>
      <c r="E1103" s="299"/>
      <c r="F1103" s="299"/>
      <c r="G1103" s="299"/>
      <c r="H1103" s="299"/>
      <c r="I1103" s="299"/>
    </row>
    <row r="1104" spans="1:9" ht="15" customHeight="1">
      <c r="A1104" s="299"/>
      <c r="B1104" s="299"/>
      <c r="C1104" s="299"/>
      <c r="D1104" s="299"/>
      <c r="E1104" s="299"/>
      <c r="F1104" s="299"/>
      <c r="G1104" s="299"/>
      <c r="H1104" s="299"/>
      <c r="I1104" s="299"/>
    </row>
    <row r="1105" spans="1:9" ht="15" customHeight="1">
      <c r="A1105" s="299"/>
      <c r="B1105" s="299"/>
      <c r="C1105" s="299"/>
      <c r="D1105" s="299"/>
      <c r="E1105" s="299"/>
      <c r="F1105" s="299"/>
      <c r="G1105" s="299"/>
      <c r="H1105" s="299"/>
      <c r="I1105" s="299"/>
    </row>
    <row r="1106" spans="1:9" ht="15" customHeight="1">
      <c r="A1106" s="299"/>
      <c r="B1106" s="299"/>
      <c r="C1106" s="299"/>
      <c r="D1106" s="299"/>
      <c r="E1106" s="299"/>
      <c r="F1106" s="299"/>
      <c r="G1106" s="299"/>
      <c r="H1106" s="299"/>
      <c r="I1106" s="299"/>
    </row>
    <row r="1107" spans="1:9" ht="15" customHeight="1">
      <c r="A1107" s="299"/>
      <c r="B1107" s="299"/>
      <c r="C1107" s="299"/>
      <c r="D1107" s="299"/>
      <c r="E1107" s="299"/>
      <c r="F1107" s="299"/>
      <c r="G1107" s="299"/>
      <c r="H1107" s="299"/>
      <c r="I1107" s="299"/>
    </row>
    <row r="1108" spans="1:9" ht="15" customHeight="1">
      <c r="A1108" s="299"/>
      <c r="B1108" s="299"/>
      <c r="C1108" s="299"/>
      <c r="D1108" s="299"/>
      <c r="E1108" s="299"/>
      <c r="F1108" s="299"/>
      <c r="G1108" s="299"/>
      <c r="H1108" s="299"/>
      <c r="I1108" s="299"/>
    </row>
    <row r="1109" spans="1:9" ht="15" customHeight="1">
      <c r="A1109" s="299"/>
      <c r="B1109" s="299"/>
      <c r="C1109" s="299"/>
      <c r="D1109" s="299"/>
      <c r="E1109" s="299"/>
      <c r="F1109" s="299"/>
      <c r="G1109" s="299"/>
      <c r="H1109" s="299"/>
      <c r="I1109" s="299"/>
    </row>
    <row r="1110" spans="1:9" ht="15" customHeight="1">
      <c r="A1110" s="299"/>
      <c r="B1110" s="299"/>
      <c r="C1110" s="299"/>
      <c r="D1110" s="299"/>
      <c r="E1110" s="299"/>
      <c r="F1110" s="299"/>
      <c r="G1110" s="299"/>
      <c r="H1110" s="299"/>
      <c r="I1110" s="299"/>
    </row>
    <row r="1111" spans="1:9" ht="15" customHeight="1">
      <c r="A1111" s="299"/>
      <c r="B1111" s="299"/>
      <c r="C1111" s="299"/>
      <c r="D1111" s="299"/>
      <c r="E1111" s="299"/>
      <c r="F1111" s="299"/>
      <c r="G1111" s="299"/>
      <c r="H1111" s="299"/>
      <c r="I1111" s="299"/>
    </row>
    <row r="1112" spans="1:9" ht="15" customHeight="1">
      <c r="A1112" s="299"/>
      <c r="B1112" s="299"/>
      <c r="C1112" s="299"/>
      <c r="D1112" s="299"/>
      <c r="E1112" s="299"/>
      <c r="F1112" s="299"/>
      <c r="G1112" s="299"/>
      <c r="H1112" s="299"/>
      <c r="I1112" s="299"/>
    </row>
    <row r="1113" spans="1:9" ht="15" customHeight="1">
      <c r="A1113" s="299"/>
      <c r="B1113" s="299"/>
      <c r="C1113" s="299"/>
      <c r="D1113" s="299"/>
      <c r="E1113" s="299"/>
      <c r="F1113" s="299"/>
      <c r="G1113" s="299"/>
      <c r="H1113" s="299"/>
      <c r="I1113" s="299"/>
    </row>
    <row r="1114" spans="1:9" ht="15" customHeight="1">
      <c r="A1114" s="299"/>
      <c r="B1114" s="299"/>
      <c r="C1114" s="299"/>
      <c r="D1114" s="299"/>
      <c r="E1114" s="299"/>
      <c r="F1114" s="299"/>
      <c r="G1114" s="299"/>
      <c r="H1114" s="299"/>
      <c r="I1114" s="299"/>
    </row>
    <row r="1115" spans="1:9" ht="15" customHeight="1">
      <c r="A1115" s="299"/>
      <c r="B1115" s="299"/>
      <c r="C1115" s="299"/>
      <c r="D1115" s="299"/>
      <c r="E1115" s="299"/>
      <c r="F1115" s="299"/>
      <c r="G1115" s="299"/>
      <c r="H1115" s="299"/>
      <c r="I1115" s="299"/>
    </row>
    <row r="1116" spans="1:9" ht="15" customHeight="1">
      <c r="A1116" s="299"/>
      <c r="B1116" s="299"/>
      <c r="C1116" s="299"/>
      <c r="D1116" s="299"/>
      <c r="E1116" s="299"/>
      <c r="F1116" s="299"/>
      <c r="G1116" s="299"/>
      <c r="H1116" s="299"/>
      <c r="I1116" s="299"/>
    </row>
    <row r="1117" spans="1:9" ht="15" customHeight="1">
      <c r="A1117" s="299"/>
      <c r="B1117" s="299"/>
      <c r="C1117" s="299"/>
      <c r="D1117" s="299"/>
      <c r="E1117" s="299"/>
      <c r="F1117" s="299"/>
      <c r="G1117" s="299"/>
      <c r="H1117" s="299"/>
      <c r="I1117" s="299"/>
    </row>
    <row r="1118" spans="1:9" ht="15" customHeight="1">
      <c r="A1118" s="299"/>
      <c r="B1118" s="299"/>
      <c r="C1118" s="299"/>
      <c r="D1118" s="299"/>
      <c r="E1118" s="299"/>
      <c r="F1118" s="299"/>
      <c r="G1118" s="299"/>
      <c r="H1118" s="299"/>
      <c r="I1118" s="299"/>
    </row>
    <row r="1119" spans="1:9" ht="15" customHeight="1">
      <c r="A1119" s="299"/>
      <c r="B1119" s="299"/>
      <c r="C1119" s="299"/>
      <c r="D1119" s="299"/>
      <c r="E1119" s="299"/>
      <c r="F1119" s="299"/>
      <c r="G1119" s="299"/>
      <c r="H1119" s="299"/>
      <c r="I1119" s="299"/>
    </row>
    <row r="1120" spans="1:9" ht="15" customHeight="1">
      <c r="A1120" s="299"/>
      <c r="B1120" s="299"/>
      <c r="C1120" s="299"/>
      <c r="D1120" s="299"/>
      <c r="E1120" s="299"/>
      <c r="F1120" s="299"/>
      <c r="G1120" s="299"/>
      <c r="H1120" s="299"/>
      <c r="I1120" s="299"/>
    </row>
    <row r="1121" spans="1:9" ht="15" customHeight="1">
      <c r="A1121" s="299"/>
      <c r="B1121" s="299"/>
      <c r="C1121" s="299"/>
      <c r="D1121" s="299"/>
      <c r="E1121" s="299"/>
      <c r="F1121" s="299"/>
      <c r="G1121" s="299"/>
      <c r="H1121" s="299"/>
      <c r="I1121" s="299"/>
    </row>
    <row r="1122" spans="1:9" ht="15" customHeight="1">
      <c r="A1122" s="299"/>
      <c r="B1122" s="299"/>
      <c r="C1122" s="299"/>
      <c r="D1122" s="299"/>
      <c r="E1122" s="299"/>
      <c r="F1122" s="299"/>
      <c r="G1122" s="299"/>
      <c r="H1122" s="299"/>
      <c r="I1122" s="299"/>
    </row>
    <row r="1123" spans="1:9" ht="15" customHeight="1">
      <c r="A1123" s="299"/>
      <c r="B1123" s="299"/>
      <c r="C1123" s="299"/>
      <c r="D1123" s="299"/>
      <c r="E1123" s="299"/>
      <c r="F1123" s="299"/>
      <c r="G1123" s="299"/>
      <c r="H1123" s="299"/>
      <c r="I1123" s="299"/>
    </row>
    <row r="1124" spans="1:9" ht="15" customHeight="1">
      <c r="A1124" s="299"/>
      <c r="B1124" s="299"/>
      <c r="C1124" s="299"/>
      <c r="D1124" s="299"/>
      <c r="E1124" s="299"/>
      <c r="F1124" s="299"/>
      <c r="G1124" s="299"/>
      <c r="H1124" s="299"/>
      <c r="I1124" s="299"/>
    </row>
    <row r="1125" spans="1:9" ht="15" customHeight="1">
      <c r="A1125" s="299"/>
      <c r="B1125" s="299"/>
      <c r="C1125" s="299"/>
      <c r="D1125" s="299"/>
      <c r="E1125" s="299"/>
      <c r="F1125" s="299"/>
      <c r="G1125" s="299"/>
      <c r="H1125" s="299"/>
      <c r="I1125" s="299"/>
    </row>
    <row r="1126" spans="1:9" ht="15" customHeight="1">
      <c r="A1126" s="299"/>
      <c r="B1126" s="299"/>
      <c r="C1126" s="299"/>
      <c r="D1126" s="299"/>
      <c r="E1126" s="299"/>
      <c r="F1126" s="299"/>
      <c r="G1126" s="299"/>
      <c r="H1126" s="299"/>
      <c r="I1126" s="299"/>
    </row>
    <row r="1127" spans="1:9" ht="15" customHeight="1">
      <c r="A1127" s="299"/>
      <c r="B1127" s="299"/>
      <c r="C1127" s="299"/>
      <c r="D1127" s="299"/>
      <c r="E1127" s="299"/>
      <c r="F1127" s="299"/>
      <c r="G1127" s="299"/>
      <c r="H1127" s="299"/>
      <c r="I1127" s="299"/>
    </row>
    <row r="1128" spans="1:9" ht="15" customHeight="1">
      <c r="A1128" s="299"/>
      <c r="B1128" s="299"/>
      <c r="C1128" s="299"/>
      <c r="D1128" s="299"/>
      <c r="E1128" s="299"/>
      <c r="F1128" s="299"/>
      <c r="G1128" s="299"/>
      <c r="H1128" s="299"/>
      <c r="I1128" s="299"/>
    </row>
    <row r="1129" spans="1:9" ht="15" customHeight="1">
      <c r="A1129" s="299"/>
      <c r="B1129" s="299"/>
      <c r="C1129" s="299"/>
      <c r="D1129" s="299"/>
      <c r="E1129" s="299"/>
      <c r="F1129" s="299"/>
      <c r="G1129" s="299"/>
      <c r="H1129" s="299"/>
      <c r="I1129" s="299"/>
    </row>
    <row r="1130" spans="1:9" ht="15" customHeight="1">
      <c r="A1130" s="299"/>
      <c r="B1130" s="299"/>
      <c r="C1130" s="299"/>
      <c r="D1130" s="299"/>
      <c r="E1130" s="299"/>
      <c r="F1130" s="299"/>
      <c r="G1130" s="299"/>
      <c r="H1130" s="299"/>
      <c r="I1130" s="299"/>
    </row>
    <row r="1131" spans="1:9" ht="15" customHeight="1">
      <c r="A1131" s="299"/>
      <c r="B1131" s="299"/>
      <c r="C1131" s="299"/>
      <c r="D1131" s="299"/>
      <c r="E1131" s="299"/>
      <c r="F1131" s="299"/>
      <c r="G1131" s="299"/>
      <c r="H1131" s="299"/>
      <c r="I1131" s="299"/>
    </row>
    <row r="1132" spans="1:9" ht="15" customHeight="1">
      <c r="A1132" s="299"/>
      <c r="B1132" s="299"/>
      <c r="C1132" s="299"/>
      <c r="D1132" s="299"/>
      <c r="E1132" s="299"/>
      <c r="F1132" s="299"/>
      <c r="G1132" s="299"/>
      <c r="H1132" s="299"/>
      <c r="I1132" s="299"/>
    </row>
    <row r="1133" spans="1:9" ht="15" customHeight="1">
      <c r="A1133" s="299"/>
      <c r="B1133" s="299"/>
      <c r="C1133" s="299"/>
      <c r="D1133" s="299"/>
      <c r="E1133" s="299"/>
      <c r="F1133" s="299"/>
      <c r="G1133" s="299"/>
      <c r="H1133" s="299"/>
      <c r="I1133" s="299"/>
    </row>
    <row r="1134" spans="1:9" ht="15" customHeight="1">
      <c r="A1134" s="299"/>
      <c r="B1134" s="299"/>
      <c r="C1134" s="299"/>
      <c r="D1134" s="299"/>
      <c r="E1134" s="299"/>
      <c r="F1134" s="299"/>
      <c r="G1134" s="299"/>
      <c r="H1134" s="299"/>
      <c r="I1134" s="299"/>
    </row>
    <row r="1135" spans="1:9" ht="15" customHeight="1">
      <c r="A1135" s="299"/>
      <c r="B1135" s="299"/>
      <c r="C1135" s="299"/>
      <c r="D1135" s="299"/>
      <c r="E1135" s="299"/>
      <c r="F1135" s="299"/>
      <c r="G1135" s="299"/>
      <c r="H1135" s="299"/>
      <c r="I1135" s="299"/>
    </row>
    <row r="1136" spans="1:9" ht="15" customHeight="1">
      <c r="A1136" s="299"/>
      <c r="B1136" s="299"/>
      <c r="C1136" s="299"/>
      <c r="D1136" s="299"/>
      <c r="E1136" s="299"/>
      <c r="F1136" s="299"/>
      <c r="G1136" s="299"/>
      <c r="H1136" s="299"/>
      <c r="I1136" s="299"/>
    </row>
    <row r="1137" spans="1:9" ht="15" customHeight="1">
      <c r="A1137" s="299"/>
      <c r="B1137" s="299"/>
      <c r="C1137" s="299"/>
      <c r="D1137" s="299"/>
      <c r="E1137" s="299"/>
      <c r="F1137" s="299"/>
      <c r="G1137" s="299"/>
      <c r="H1137" s="299"/>
      <c r="I1137" s="299"/>
    </row>
    <row r="1138" spans="1:9" ht="15" customHeight="1">
      <c r="A1138" s="299"/>
      <c r="B1138" s="299"/>
      <c r="C1138" s="299"/>
      <c r="D1138" s="299"/>
      <c r="E1138" s="299"/>
      <c r="F1138" s="299"/>
      <c r="G1138" s="299"/>
      <c r="H1138" s="299"/>
      <c r="I1138" s="299"/>
    </row>
    <row r="1139" spans="1:9" ht="15" customHeight="1">
      <c r="A1139" s="299"/>
      <c r="B1139" s="299"/>
      <c r="C1139" s="299"/>
      <c r="D1139" s="299"/>
      <c r="E1139" s="299"/>
      <c r="F1139" s="299"/>
      <c r="G1139" s="299"/>
      <c r="H1139" s="299"/>
      <c r="I1139" s="299"/>
    </row>
    <row r="1140" spans="1:9" ht="15" customHeight="1">
      <c r="A1140" s="299"/>
      <c r="B1140" s="299"/>
      <c r="C1140" s="299"/>
      <c r="D1140" s="299"/>
      <c r="E1140" s="299"/>
      <c r="F1140" s="299"/>
      <c r="G1140" s="299"/>
      <c r="H1140" s="299"/>
      <c r="I1140" s="299"/>
    </row>
    <row r="1141" spans="1:9" ht="15" customHeight="1">
      <c r="A1141" s="299"/>
      <c r="B1141" s="299"/>
      <c r="C1141" s="299"/>
      <c r="D1141" s="299"/>
      <c r="E1141" s="299"/>
      <c r="F1141" s="299"/>
      <c r="G1141" s="299"/>
      <c r="H1141" s="299"/>
      <c r="I1141" s="299"/>
    </row>
    <row r="1142" spans="1:9" ht="15" customHeight="1">
      <c r="A1142" s="299"/>
      <c r="B1142" s="299"/>
      <c r="C1142" s="299"/>
      <c r="D1142" s="299"/>
      <c r="E1142" s="299"/>
      <c r="F1142" s="299"/>
      <c r="G1142" s="299"/>
      <c r="H1142" s="299"/>
      <c r="I1142" s="299"/>
    </row>
    <row r="1143" spans="1:9" ht="15" customHeight="1">
      <c r="A1143" s="299"/>
      <c r="B1143" s="299"/>
      <c r="C1143" s="299"/>
      <c r="D1143" s="299"/>
      <c r="E1143" s="299"/>
      <c r="F1143" s="299"/>
      <c r="G1143" s="299"/>
      <c r="H1143" s="299"/>
      <c r="I1143" s="299"/>
    </row>
    <row r="1144" spans="1:9" ht="15" customHeight="1">
      <c r="A1144" s="299"/>
      <c r="B1144" s="299"/>
      <c r="C1144" s="299"/>
      <c r="D1144" s="299"/>
      <c r="E1144" s="299"/>
      <c r="F1144" s="299"/>
      <c r="G1144" s="299"/>
      <c r="H1144" s="299"/>
      <c r="I1144" s="299"/>
    </row>
    <row r="1145" spans="1:9" ht="15" customHeight="1">
      <c r="A1145" s="299"/>
      <c r="B1145" s="299"/>
      <c r="C1145" s="299"/>
      <c r="D1145" s="299"/>
      <c r="E1145" s="299"/>
      <c r="F1145" s="299"/>
      <c r="G1145" s="299"/>
      <c r="H1145" s="299"/>
      <c r="I1145" s="299"/>
    </row>
    <row r="1146" spans="1:9" ht="15" customHeight="1">
      <c r="A1146" s="299"/>
      <c r="B1146" s="299"/>
      <c r="C1146" s="299"/>
      <c r="D1146" s="299"/>
      <c r="E1146" s="299"/>
      <c r="F1146" s="299"/>
      <c r="G1146" s="299"/>
      <c r="H1146" s="299"/>
      <c r="I1146" s="299"/>
    </row>
    <row r="1147" spans="1:9" ht="15" customHeight="1">
      <c r="A1147" s="299"/>
      <c r="B1147" s="299"/>
      <c r="C1147" s="299"/>
      <c r="D1147" s="299"/>
      <c r="E1147" s="299"/>
      <c r="F1147" s="299"/>
      <c r="G1147" s="299"/>
      <c r="H1147" s="299"/>
      <c r="I1147" s="299"/>
    </row>
    <row r="1148" spans="1:9" ht="15" customHeight="1">
      <c r="A1148" s="299"/>
      <c r="B1148" s="299"/>
      <c r="C1148" s="299"/>
      <c r="D1148" s="299"/>
      <c r="E1148" s="299"/>
      <c r="F1148" s="299"/>
      <c r="G1148" s="299"/>
      <c r="H1148" s="299"/>
      <c r="I1148" s="299"/>
    </row>
    <row r="1149" spans="1:9" ht="15" customHeight="1">
      <c r="A1149" s="299"/>
      <c r="B1149" s="299"/>
      <c r="C1149" s="299"/>
      <c r="D1149" s="299"/>
      <c r="E1149" s="299"/>
      <c r="F1149" s="299"/>
      <c r="G1149" s="299"/>
      <c r="H1149" s="299"/>
      <c r="I1149" s="299"/>
    </row>
    <row r="1150" spans="1:9" ht="15" customHeight="1">
      <c r="A1150" s="299"/>
      <c r="B1150" s="299"/>
      <c r="C1150" s="299"/>
      <c r="D1150" s="299"/>
      <c r="E1150" s="299"/>
      <c r="F1150" s="299"/>
      <c r="G1150" s="299"/>
      <c r="H1150" s="299"/>
      <c r="I1150" s="299"/>
    </row>
    <row r="1151" spans="1:9" ht="15" customHeight="1">
      <c r="A1151" s="299"/>
      <c r="B1151" s="299"/>
      <c r="C1151" s="299"/>
      <c r="D1151" s="299"/>
      <c r="E1151" s="299"/>
      <c r="F1151" s="299"/>
      <c r="G1151" s="299"/>
      <c r="H1151" s="299"/>
      <c r="I1151" s="299"/>
    </row>
    <row r="1152" spans="1:9" ht="15" customHeight="1">
      <c r="A1152" s="299"/>
      <c r="B1152" s="299"/>
      <c r="C1152" s="299"/>
      <c r="D1152" s="299"/>
      <c r="E1152" s="299"/>
      <c r="F1152" s="299"/>
      <c r="G1152" s="299"/>
      <c r="H1152" s="299"/>
      <c r="I1152" s="299"/>
    </row>
    <row r="1153" spans="1:9" ht="15" customHeight="1">
      <c r="A1153" s="299"/>
      <c r="B1153" s="299"/>
      <c r="C1153" s="299"/>
      <c r="D1153" s="299"/>
      <c r="E1153" s="299"/>
      <c r="F1153" s="299"/>
      <c r="G1153" s="299"/>
      <c r="H1153" s="299"/>
      <c r="I1153" s="299"/>
    </row>
    <row r="1154" spans="1:9" ht="15" customHeight="1">
      <c r="A1154" s="299"/>
      <c r="B1154" s="299"/>
      <c r="C1154" s="299"/>
      <c r="D1154" s="299"/>
      <c r="E1154" s="299"/>
      <c r="F1154" s="299"/>
      <c r="G1154" s="299"/>
      <c r="H1154" s="299"/>
      <c r="I1154" s="299"/>
    </row>
    <row r="1155" spans="1:9" ht="15" customHeight="1">
      <c r="A1155" s="299"/>
      <c r="B1155" s="299"/>
      <c r="C1155" s="299"/>
      <c r="D1155" s="299"/>
      <c r="E1155" s="299"/>
      <c r="F1155" s="299"/>
      <c r="G1155" s="299"/>
      <c r="H1155" s="299"/>
      <c r="I1155" s="299"/>
    </row>
    <row r="1156" spans="1:9" ht="15" customHeight="1">
      <c r="A1156" s="299"/>
      <c r="B1156" s="299"/>
      <c r="C1156" s="299"/>
      <c r="D1156" s="299"/>
      <c r="E1156" s="299"/>
      <c r="F1156" s="299"/>
      <c r="G1156" s="299"/>
      <c r="H1156" s="299"/>
      <c r="I1156" s="299"/>
    </row>
    <row r="1157" spans="1:9" ht="15" customHeight="1">
      <c r="A1157" s="299"/>
      <c r="B1157" s="299"/>
      <c r="C1157" s="299"/>
      <c r="D1157" s="299"/>
      <c r="E1157" s="299"/>
      <c r="F1157" s="299"/>
      <c r="G1157" s="299"/>
      <c r="H1157" s="299"/>
      <c r="I1157" s="299"/>
    </row>
    <row r="1158" spans="1:9" ht="15" customHeight="1">
      <c r="A1158" s="299"/>
      <c r="B1158" s="299"/>
      <c r="C1158" s="299"/>
      <c r="D1158" s="299"/>
      <c r="E1158" s="299"/>
      <c r="F1158" s="299"/>
      <c r="G1158" s="299"/>
      <c r="H1158" s="299"/>
      <c r="I1158" s="299"/>
    </row>
    <row r="1159" spans="1:9" ht="15" customHeight="1">
      <c r="A1159" s="299"/>
      <c r="B1159" s="299"/>
      <c r="C1159" s="299"/>
      <c r="D1159" s="299"/>
      <c r="E1159" s="299"/>
      <c r="F1159" s="299"/>
      <c r="G1159" s="299"/>
      <c r="H1159" s="299"/>
      <c r="I1159" s="299"/>
    </row>
    <row r="1160" spans="1:9" ht="15" customHeight="1">
      <c r="A1160" s="299"/>
      <c r="B1160" s="299"/>
      <c r="C1160" s="299"/>
      <c r="D1160" s="299"/>
      <c r="E1160" s="299"/>
      <c r="F1160" s="299"/>
      <c r="G1160" s="299"/>
      <c r="H1160" s="299"/>
      <c r="I1160" s="299"/>
    </row>
    <row r="1161" spans="1:9" ht="15" customHeight="1">
      <c r="A1161" s="299"/>
      <c r="B1161" s="299"/>
      <c r="C1161" s="299"/>
      <c r="D1161" s="299"/>
      <c r="E1161" s="299"/>
      <c r="F1161" s="299"/>
      <c r="G1161" s="299"/>
      <c r="H1161" s="299"/>
      <c r="I1161" s="299"/>
    </row>
    <row r="1162" spans="1:9" ht="15" customHeight="1">
      <c r="A1162" s="299"/>
      <c r="B1162" s="299"/>
      <c r="C1162" s="299"/>
      <c r="D1162" s="299"/>
      <c r="E1162" s="299"/>
      <c r="F1162" s="299"/>
      <c r="G1162" s="299"/>
      <c r="H1162" s="299"/>
      <c r="I1162" s="299"/>
    </row>
    <row r="1163" spans="1:9" ht="15" customHeight="1">
      <c r="A1163" s="299"/>
      <c r="B1163" s="299"/>
      <c r="C1163" s="299"/>
      <c r="D1163" s="299"/>
      <c r="E1163" s="299"/>
      <c r="F1163" s="299"/>
      <c r="G1163" s="299"/>
      <c r="H1163" s="299"/>
      <c r="I1163" s="299"/>
    </row>
    <row r="1164" spans="1:9" ht="15" customHeight="1">
      <c r="A1164" s="299"/>
      <c r="B1164" s="299"/>
      <c r="C1164" s="299"/>
      <c r="D1164" s="299"/>
      <c r="E1164" s="299"/>
      <c r="F1164" s="299"/>
      <c r="G1164" s="299"/>
      <c r="H1164" s="299"/>
      <c r="I1164" s="299"/>
    </row>
    <row r="1165" spans="1:9" ht="15" customHeight="1">
      <c r="A1165" s="299"/>
      <c r="B1165" s="299"/>
      <c r="C1165" s="299"/>
      <c r="D1165" s="299"/>
      <c r="E1165" s="299"/>
      <c r="F1165" s="299"/>
      <c r="G1165" s="299"/>
      <c r="H1165" s="299"/>
      <c r="I1165" s="299"/>
    </row>
    <row r="1166" spans="1:9" ht="15" customHeight="1">
      <c r="A1166" s="299"/>
      <c r="B1166" s="299"/>
      <c r="C1166" s="299"/>
      <c r="D1166" s="299"/>
      <c r="E1166" s="299"/>
      <c r="F1166" s="299"/>
      <c r="G1166" s="299"/>
      <c r="H1166" s="299"/>
      <c r="I1166" s="299"/>
    </row>
    <row r="1167" spans="1:9" ht="15" customHeight="1">
      <c r="A1167" s="299"/>
      <c r="B1167" s="299"/>
      <c r="C1167" s="299"/>
      <c r="D1167" s="299"/>
      <c r="E1167" s="299"/>
      <c r="F1167" s="299"/>
      <c r="G1167" s="299"/>
      <c r="H1167" s="299"/>
      <c r="I1167" s="299"/>
    </row>
    <row r="1168" spans="1:9" ht="15" customHeight="1">
      <c r="A1168" s="299"/>
      <c r="B1168" s="299"/>
      <c r="C1168" s="299"/>
      <c r="D1168" s="299"/>
      <c r="E1168" s="299"/>
      <c r="F1168" s="299"/>
      <c r="G1168" s="299"/>
      <c r="H1168" s="299"/>
      <c r="I1168" s="299"/>
    </row>
    <row r="1169" spans="1:9" ht="15" customHeight="1">
      <c r="A1169" s="299"/>
      <c r="B1169" s="299"/>
      <c r="C1169" s="299"/>
      <c r="D1169" s="299"/>
      <c r="E1169" s="299"/>
      <c r="F1169" s="299"/>
      <c r="G1169" s="299"/>
      <c r="H1169" s="299"/>
      <c r="I1169" s="299"/>
    </row>
    <row r="1170" spans="1:9" ht="15" customHeight="1">
      <c r="A1170" s="299"/>
      <c r="B1170" s="299"/>
      <c r="C1170" s="299"/>
      <c r="D1170" s="299"/>
      <c r="E1170" s="299"/>
      <c r="F1170" s="299"/>
      <c r="G1170" s="299"/>
      <c r="H1170" s="299"/>
      <c r="I1170" s="299"/>
    </row>
    <row r="1171" spans="1:9" ht="15" customHeight="1">
      <c r="A1171" s="299"/>
      <c r="B1171" s="299"/>
      <c r="C1171" s="299"/>
      <c r="D1171" s="299"/>
      <c r="E1171" s="299"/>
      <c r="F1171" s="299"/>
      <c r="G1171" s="299"/>
      <c r="H1171" s="299"/>
      <c r="I1171" s="299"/>
    </row>
    <row r="1172" spans="1:9" ht="15" customHeight="1">
      <c r="A1172" s="299"/>
      <c r="B1172" s="299"/>
      <c r="C1172" s="299"/>
      <c r="D1172" s="299"/>
      <c r="E1172" s="299"/>
      <c r="F1172" s="299"/>
      <c r="G1172" s="299"/>
      <c r="H1172" s="299"/>
      <c r="I1172" s="299"/>
    </row>
    <row r="1173" spans="1:9" ht="15" customHeight="1">
      <c r="A1173" s="299"/>
      <c r="B1173" s="299"/>
      <c r="C1173" s="299"/>
      <c r="D1173" s="299"/>
      <c r="E1173" s="299"/>
      <c r="F1173" s="299"/>
      <c r="G1173" s="299"/>
      <c r="H1173" s="299"/>
      <c r="I1173" s="299"/>
    </row>
    <row r="1174" spans="1:9" ht="15" customHeight="1">
      <c r="A1174" s="299"/>
      <c r="B1174" s="299"/>
      <c r="C1174" s="299"/>
      <c r="D1174" s="299"/>
      <c r="E1174" s="299"/>
      <c r="F1174" s="299"/>
      <c r="G1174" s="299"/>
      <c r="H1174" s="299"/>
      <c r="I1174" s="299"/>
    </row>
    <row r="1175" spans="1:9" ht="15" customHeight="1">
      <c r="A1175" s="299"/>
      <c r="B1175" s="299"/>
      <c r="C1175" s="299"/>
      <c r="D1175" s="299"/>
      <c r="E1175" s="299"/>
      <c r="F1175" s="299"/>
      <c r="G1175" s="299"/>
      <c r="H1175" s="299"/>
      <c r="I1175" s="299"/>
    </row>
    <row r="1176" spans="1:9" ht="15" customHeight="1">
      <c r="A1176" s="299"/>
      <c r="B1176" s="299"/>
      <c r="C1176" s="299"/>
      <c r="D1176" s="299"/>
      <c r="E1176" s="299"/>
      <c r="F1176" s="299"/>
      <c r="G1176" s="299"/>
      <c r="H1176" s="299"/>
      <c r="I1176" s="299"/>
    </row>
    <row r="1177" spans="1:9" ht="15" customHeight="1">
      <c r="A1177" s="299"/>
      <c r="B1177" s="299"/>
      <c r="C1177" s="299"/>
      <c r="D1177" s="299"/>
      <c r="E1177" s="299"/>
      <c r="F1177" s="299"/>
      <c r="G1177" s="299"/>
      <c r="H1177" s="299"/>
      <c r="I1177" s="299"/>
    </row>
    <row r="1178" spans="1:9" ht="15" customHeight="1">
      <c r="A1178" s="299"/>
      <c r="B1178" s="299"/>
      <c r="C1178" s="299"/>
      <c r="D1178" s="299"/>
      <c r="E1178" s="299"/>
      <c r="F1178" s="299"/>
      <c r="G1178" s="299"/>
      <c r="H1178" s="299"/>
      <c r="I1178" s="299"/>
    </row>
    <row r="1179" spans="1:9" ht="15" customHeight="1">
      <c r="A1179" s="299"/>
      <c r="B1179" s="299"/>
      <c r="C1179" s="299"/>
      <c r="D1179" s="299"/>
      <c r="E1179" s="299"/>
      <c r="F1179" s="299"/>
      <c r="G1179" s="299"/>
      <c r="H1179" s="299"/>
      <c r="I1179" s="299"/>
    </row>
    <row r="1180" spans="1:9" ht="15" customHeight="1">
      <c r="A1180" s="299"/>
      <c r="B1180" s="299"/>
      <c r="C1180" s="299"/>
      <c r="D1180" s="299"/>
      <c r="E1180" s="299"/>
      <c r="F1180" s="299"/>
      <c r="G1180" s="299"/>
      <c r="H1180" s="299"/>
      <c r="I1180" s="299"/>
    </row>
    <row r="1181" spans="1:9" ht="15" customHeight="1">
      <c r="A1181" s="299"/>
      <c r="B1181" s="299"/>
      <c r="C1181" s="299"/>
      <c r="D1181" s="299"/>
      <c r="E1181" s="299"/>
      <c r="F1181" s="299"/>
      <c r="G1181" s="299"/>
      <c r="H1181" s="299"/>
      <c r="I1181" s="299"/>
    </row>
    <row r="1182" spans="1:9" ht="15" customHeight="1">
      <c r="A1182" s="299"/>
      <c r="B1182" s="299"/>
      <c r="C1182" s="299"/>
      <c r="D1182" s="299"/>
      <c r="E1182" s="299"/>
      <c r="F1182" s="299"/>
      <c r="G1182" s="299"/>
      <c r="H1182" s="299"/>
      <c r="I1182" s="299"/>
    </row>
    <row r="1183" spans="1:9" ht="15" customHeight="1">
      <c r="A1183" s="299"/>
      <c r="B1183" s="299"/>
      <c r="C1183" s="299"/>
      <c r="D1183" s="299"/>
      <c r="E1183" s="299"/>
      <c r="F1183" s="299"/>
      <c r="G1183" s="299"/>
      <c r="H1183" s="299"/>
      <c r="I1183" s="299"/>
    </row>
    <row r="1184" spans="1:9" ht="15" customHeight="1">
      <c r="A1184" s="299"/>
      <c r="B1184" s="299"/>
      <c r="C1184" s="299"/>
      <c r="D1184" s="299"/>
      <c r="E1184" s="299"/>
      <c r="F1184" s="299"/>
      <c r="G1184" s="299"/>
      <c r="H1184" s="299"/>
      <c r="I1184" s="299"/>
    </row>
    <row r="1185" spans="1:9" ht="15" customHeight="1">
      <c r="A1185" s="299"/>
      <c r="B1185" s="299"/>
      <c r="C1185" s="299"/>
      <c r="D1185" s="299"/>
      <c r="E1185" s="299"/>
      <c r="F1185" s="299"/>
      <c r="G1185" s="299"/>
      <c r="H1185" s="299"/>
      <c r="I1185" s="299"/>
    </row>
    <row r="1186" spans="1:9" ht="15" customHeight="1">
      <c r="A1186" s="299"/>
      <c r="B1186" s="299"/>
      <c r="C1186" s="299"/>
      <c r="D1186" s="299"/>
      <c r="E1186" s="299"/>
      <c r="F1186" s="299"/>
      <c r="G1186" s="299"/>
      <c r="H1186" s="299"/>
      <c r="I1186" s="299"/>
    </row>
    <row r="1187" spans="1:9" ht="15" customHeight="1">
      <c r="A1187" s="299"/>
      <c r="B1187" s="299"/>
      <c r="C1187" s="299"/>
      <c r="D1187" s="299"/>
      <c r="E1187" s="299"/>
      <c r="F1187" s="299"/>
      <c r="G1187" s="299"/>
      <c r="H1187" s="299"/>
      <c r="I1187" s="299"/>
    </row>
    <row r="1188" spans="1:9" ht="15" customHeight="1">
      <c r="A1188" s="299"/>
      <c r="B1188" s="299"/>
      <c r="C1188" s="299"/>
      <c r="D1188" s="299"/>
      <c r="E1188" s="299"/>
      <c r="F1188" s="299"/>
      <c r="G1188" s="299"/>
      <c r="H1188" s="299"/>
      <c r="I1188" s="299"/>
    </row>
    <row r="1189" spans="1:9" ht="15" customHeight="1">
      <c r="A1189" s="299"/>
      <c r="B1189" s="299"/>
      <c r="C1189" s="299"/>
      <c r="D1189" s="299"/>
      <c r="E1189" s="299"/>
      <c r="F1189" s="299"/>
      <c r="G1189" s="299"/>
      <c r="H1189" s="299"/>
      <c r="I1189" s="299"/>
    </row>
    <row r="1190" spans="1:9" ht="15" customHeight="1">
      <c r="A1190" s="299"/>
      <c r="B1190" s="299"/>
      <c r="C1190" s="299"/>
      <c r="D1190" s="299"/>
      <c r="E1190" s="299"/>
      <c r="F1190" s="299"/>
      <c r="G1190" s="299"/>
      <c r="H1190" s="299"/>
      <c r="I1190" s="299"/>
    </row>
    <row r="1191" spans="1:9" ht="15" customHeight="1">
      <c r="A1191" s="299"/>
      <c r="B1191" s="299"/>
      <c r="C1191" s="299"/>
      <c r="D1191" s="299"/>
      <c r="E1191" s="299"/>
      <c r="F1191" s="299"/>
      <c r="G1191" s="299"/>
      <c r="H1191" s="299"/>
      <c r="I1191" s="299"/>
    </row>
    <row r="1192" spans="1:9" ht="15" customHeight="1">
      <c r="A1192" s="299"/>
      <c r="B1192" s="299"/>
      <c r="C1192" s="299"/>
      <c r="D1192" s="299"/>
      <c r="E1192" s="299"/>
      <c r="F1192" s="299"/>
      <c r="G1192" s="299"/>
      <c r="H1192" s="299"/>
      <c r="I1192" s="299"/>
    </row>
    <row r="1193" spans="1:9" ht="15" customHeight="1">
      <c r="A1193" s="299"/>
      <c r="B1193" s="299"/>
      <c r="C1193" s="299"/>
      <c r="D1193" s="299"/>
      <c r="E1193" s="299"/>
      <c r="F1193" s="299"/>
      <c r="G1193" s="299"/>
      <c r="H1193" s="299"/>
      <c r="I1193" s="299"/>
    </row>
    <row r="1194" spans="1:9" ht="15" customHeight="1">
      <c r="A1194" s="299"/>
      <c r="B1194" s="299"/>
      <c r="C1194" s="299"/>
      <c r="D1194" s="299"/>
      <c r="E1194" s="299"/>
      <c r="F1194" s="299"/>
      <c r="G1194" s="299"/>
      <c r="H1194" s="299"/>
      <c r="I1194" s="299"/>
    </row>
    <row r="1195" spans="1:9" ht="15" customHeight="1">
      <c r="A1195" s="299"/>
      <c r="B1195" s="299"/>
      <c r="C1195" s="299"/>
      <c r="D1195" s="299"/>
      <c r="E1195" s="299"/>
      <c r="F1195" s="299"/>
      <c r="G1195" s="299"/>
      <c r="H1195" s="299"/>
      <c r="I1195" s="299"/>
    </row>
    <row r="1196" spans="1:9" ht="15" customHeight="1">
      <c r="A1196" s="299"/>
      <c r="B1196" s="299"/>
      <c r="C1196" s="299"/>
      <c r="D1196" s="299"/>
      <c r="E1196" s="299"/>
      <c r="F1196" s="299"/>
      <c r="G1196" s="299"/>
      <c r="H1196" s="299"/>
      <c r="I1196" s="299"/>
    </row>
    <row r="1197" spans="1:9" ht="15" customHeight="1">
      <c r="A1197" s="299"/>
      <c r="B1197" s="299"/>
      <c r="C1197" s="299"/>
      <c r="D1197" s="299"/>
      <c r="E1197" s="299"/>
      <c r="F1197" s="299"/>
      <c r="G1197" s="299"/>
      <c r="H1197" s="299"/>
      <c r="I1197" s="299"/>
    </row>
    <row r="1198" spans="1:9" ht="15" customHeight="1">
      <c r="A1198" s="299"/>
      <c r="B1198" s="299"/>
      <c r="C1198" s="299"/>
      <c r="D1198" s="299"/>
      <c r="E1198" s="299"/>
      <c r="F1198" s="299"/>
      <c r="G1198" s="299"/>
      <c r="H1198" s="299"/>
      <c r="I1198" s="299"/>
    </row>
    <row r="1199" spans="1:9" ht="15" customHeight="1">
      <c r="A1199" s="299"/>
      <c r="B1199" s="299"/>
      <c r="C1199" s="299"/>
      <c r="D1199" s="299"/>
      <c r="E1199" s="299"/>
      <c r="F1199" s="299"/>
      <c r="G1199" s="299"/>
      <c r="H1199" s="299"/>
      <c r="I1199" s="299"/>
    </row>
    <row r="1200" spans="1:9" ht="15" customHeight="1">
      <c r="A1200" s="299"/>
      <c r="B1200" s="299"/>
      <c r="C1200" s="299"/>
      <c r="D1200" s="299"/>
      <c r="E1200" s="299"/>
      <c r="F1200" s="299"/>
      <c r="G1200" s="299"/>
      <c r="H1200" s="299"/>
      <c r="I1200" s="299"/>
    </row>
    <row r="1201" spans="1:9" ht="15" customHeight="1">
      <c r="A1201" s="299"/>
      <c r="B1201" s="299"/>
      <c r="C1201" s="299"/>
      <c r="D1201" s="299"/>
      <c r="E1201" s="299"/>
      <c r="F1201" s="299"/>
      <c r="G1201" s="299"/>
      <c r="H1201" s="299"/>
      <c r="I1201" s="299"/>
    </row>
    <row r="1202" spans="1:9" ht="15" customHeight="1">
      <c r="A1202" s="299"/>
      <c r="B1202" s="299"/>
      <c r="C1202" s="299"/>
      <c r="D1202" s="299"/>
      <c r="E1202" s="299"/>
      <c r="F1202" s="299"/>
      <c r="G1202" s="299"/>
      <c r="H1202" s="299"/>
      <c r="I1202" s="299"/>
    </row>
    <row r="1203" spans="1:9" ht="15" customHeight="1">
      <c r="A1203" s="299"/>
      <c r="B1203" s="299"/>
      <c r="C1203" s="299"/>
      <c r="D1203" s="299"/>
      <c r="E1203" s="299"/>
      <c r="F1203" s="299"/>
      <c r="G1203" s="299"/>
      <c r="H1203" s="299"/>
      <c r="I1203" s="299"/>
    </row>
    <row r="1204" spans="1:9" ht="15" customHeight="1">
      <c r="A1204" s="299"/>
      <c r="B1204" s="299"/>
      <c r="C1204" s="299"/>
      <c r="D1204" s="299"/>
      <c r="E1204" s="299"/>
      <c r="F1204" s="299"/>
      <c r="G1204" s="299"/>
      <c r="H1204" s="299"/>
      <c r="I1204" s="299"/>
    </row>
    <row r="1205" spans="1:9" ht="15" customHeight="1">
      <c r="A1205" s="299"/>
      <c r="B1205" s="299"/>
      <c r="C1205" s="299"/>
      <c r="D1205" s="299"/>
      <c r="E1205" s="299"/>
      <c r="F1205" s="299"/>
      <c r="G1205" s="299"/>
      <c r="H1205" s="299"/>
      <c r="I1205" s="299"/>
    </row>
    <row r="1206" spans="1:9" ht="15" customHeight="1">
      <c r="A1206" s="299"/>
      <c r="B1206" s="299"/>
      <c r="C1206" s="299"/>
      <c r="D1206" s="299"/>
      <c r="E1206" s="299"/>
      <c r="F1206" s="299"/>
      <c r="G1206" s="299"/>
      <c r="H1206" s="299"/>
      <c r="I1206" s="299"/>
    </row>
    <row r="1207" spans="1:9" ht="15" customHeight="1">
      <c r="A1207" s="299"/>
      <c r="B1207" s="299"/>
      <c r="C1207" s="299"/>
      <c r="D1207" s="299"/>
      <c r="E1207" s="299"/>
      <c r="F1207" s="299"/>
      <c r="G1207" s="299"/>
      <c r="H1207" s="299"/>
      <c r="I1207" s="299"/>
    </row>
    <row r="1208" spans="1:9" ht="15" customHeight="1">
      <c r="A1208" s="299"/>
      <c r="B1208" s="299"/>
      <c r="C1208" s="299"/>
      <c r="D1208" s="299"/>
      <c r="E1208" s="299"/>
      <c r="F1208" s="299"/>
      <c r="G1208" s="299"/>
      <c r="H1208" s="299"/>
      <c r="I1208" s="299"/>
    </row>
    <row r="1209" spans="1:9" ht="15" customHeight="1">
      <c r="A1209" s="299"/>
      <c r="B1209" s="299"/>
      <c r="C1209" s="299"/>
      <c r="D1209" s="299"/>
      <c r="E1209" s="299"/>
      <c r="F1209" s="299"/>
      <c r="G1209" s="299"/>
      <c r="H1209" s="299"/>
      <c r="I1209" s="299"/>
    </row>
    <row r="1210" spans="1:9" ht="15" customHeight="1">
      <c r="A1210" s="299"/>
      <c r="B1210" s="299"/>
      <c r="C1210" s="299"/>
      <c r="D1210" s="299"/>
      <c r="E1210" s="299"/>
      <c r="F1210" s="299"/>
      <c r="G1210" s="299"/>
      <c r="H1210" s="299"/>
      <c r="I1210" s="299"/>
    </row>
    <row r="1211" spans="1:9" ht="15" customHeight="1">
      <c r="A1211" s="299"/>
      <c r="B1211" s="299"/>
      <c r="C1211" s="299"/>
      <c r="D1211" s="299"/>
      <c r="E1211" s="299"/>
      <c r="F1211" s="299"/>
      <c r="G1211" s="299"/>
      <c r="H1211" s="299"/>
      <c r="I1211" s="299"/>
    </row>
    <row r="1212" spans="1:9" ht="15" customHeight="1">
      <c r="A1212" s="299"/>
      <c r="B1212" s="299"/>
      <c r="C1212" s="299"/>
      <c r="D1212" s="299"/>
      <c r="E1212" s="299"/>
      <c r="F1212" s="299"/>
      <c r="G1212" s="299"/>
      <c r="H1212" s="299"/>
      <c r="I1212" s="299"/>
    </row>
    <row r="1213" spans="1:9" ht="15" customHeight="1">
      <c r="A1213" s="299"/>
      <c r="B1213" s="299"/>
      <c r="C1213" s="299"/>
      <c r="D1213" s="299"/>
      <c r="E1213" s="299"/>
      <c r="F1213" s="299"/>
      <c r="G1213" s="299"/>
      <c r="H1213" s="299"/>
      <c r="I1213" s="299"/>
    </row>
    <row r="1214" spans="1:9" ht="15" customHeight="1">
      <c r="A1214" s="299"/>
      <c r="B1214" s="299"/>
      <c r="C1214" s="299"/>
      <c r="D1214" s="299"/>
      <c r="E1214" s="299"/>
      <c r="F1214" s="299"/>
      <c r="G1214" s="299"/>
      <c r="H1214" s="299"/>
      <c r="I1214" s="299"/>
    </row>
    <row r="1215" spans="1:9" ht="15" customHeight="1">
      <c r="A1215" s="299"/>
      <c r="B1215" s="299"/>
      <c r="C1215" s="299"/>
      <c r="D1215" s="299"/>
      <c r="E1215" s="299"/>
      <c r="F1215" s="299"/>
      <c r="G1215" s="299"/>
      <c r="H1215" s="299"/>
      <c r="I1215" s="299"/>
    </row>
    <row r="1216" spans="1:9" ht="15" customHeight="1">
      <c r="A1216" s="299"/>
      <c r="B1216" s="299"/>
      <c r="C1216" s="299"/>
      <c r="D1216" s="299"/>
      <c r="E1216" s="299"/>
      <c r="F1216" s="299"/>
      <c r="G1216" s="299"/>
      <c r="H1216" s="299"/>
      <c r="I1216" s="299"/>
    </row>
    <row r="1217" spans="1:9" ht="15" customHeight="1">
      <c r="A1217" s="299"/>
      <c r="B1217" s="299"/>
      <c r="C1217" s="299"/>
      <c r="D1217" s="299"/>
      <c r="E1217" s="299"/>
      <c r="F1217" s="299"/>
      <c r="G1217" s="299"/>
      <c r="H1217" s="299"/>
      <c r="I1217" s="299"/>
    </row>
    <row r="1218" spans="1:9" ht="15" customHeight="1">
      <c r="A1218" s="299"/>
      <c r="B1218" s="299"/>
      <c r="C1218" s="299"/>
      <c r="D1218" s="299"/>
      <c r="E1218" s="299"/>
      <c r="F1218" s="299"/>
      <c r="G1218" s="299"/>
      <c r="H1218" s="299"/>
      <c r="I1218" s="299"/>
    </row>
    <row r="1219" spans="1:9" ht="15" customHeight="1">
      <c r="A1219" s="299"/>
      <c r="B1219" s="299"/>
      <c r="C1219" s="299"/>
      <c r="D1219" s="299"/>
      <c r="E1219" s="299"/>
      <c r="F1219" s="299"/>
      <c r="G1219" s="299"/>
      <c r="H1219" s="299"/>
      <c r="I1219" s="299"/>
    </row>
    <row r="1220" spans="1:9" ht="15" customHeight="1">
      <c r="A1220" s="299"/>
      <c r="B1220" s="299"/>
      <c r="C1220" s="299"/>
      <c r="D1220" s="299"/>
      <c r="E1220" s="299"/>
      <c r="F1220" s="299"/>
      <c r="G1220" s="299"/>
      <c r="H1220" s="299"/>
      <c r="I1220" s="299"/>
    </row>
    <row r="1221" spans="1:9" ht="15" customHeight="1">
      <c r="A1221" s="299"/>
      <c r="B1221" s="299"/>
      <c r="C1221" s="299"/>
      <c r="D1221" s="299"/>
      <c r="E1221" s="299"/>
      <c r="F1221" s="299"/>
      <c r="G1221" s="299"/>
      <c r="H1221" s="299"/>
      <c r="I1221" s="299"/>
    </row>
    <row r="1222" spans="1:9" ht="15" customHeight="1">
      <c r="A1222" s="299"/>
      <c r="B1222" s="299"/>
      <c r="C1222" s="299"/>
      <c r="D1222" s="299"/>
      <c r="E1222" s="299"/>
      <c r="F1222" s="299"/>
      <c r="G1222" s="299"/>
      <c r="H1222" s="299"/>
      <c r="I1222" s="299"/>
    </row>
    <row r="1223" spans="1:9" ht="15" customHeight="1">
      <c r="A1223" s="299"/>
      <c r="B1223" s="299"/>
      <c r="C1223" s="299"/>
      <c r="D1223" s="299"/>
      <c r="E1223" s="299"/>
      <c r="F1223" s="299"/>
      <c r="G1223" s="299"/>
      <c r="H1223" s="299"/>
      <c r="I1223" s="299"/>
    </row>
    <row r="1224" spans="1:9" ht="15" customHeight="1">
      <c r="A1224" s="299"/>
      <c r="B1224" s="299"/>
      <c r="C1224" s="299"/>
      <c r="D1224" s="299"/>
      <c r="E1224" s="299"/>
      <c r="F1224" s="299"/>
      <c r="G1224" s="299"/>
      <c r="H1224" s="299"/>
      <c r="I1224" s="299"/>
    </row>
    <row r="1225" spans="1:9" ht="15" customHeight="1">
      <c r="A1225" s="299"/>
      <c r="B1225" s="299"/>
      <c r="C1225" s="299"/>
      <c r="D1225" s="299"/>
      <c r="E1225" s="299"/>
      <c r="F1225" s="299"/>
      <c r="G1225" s="299"/>
      <c r="H1225" s="299"/>
      <c r="I1225" s="299"/>
    </row>
    <row r="1226" spans="1:9" ht="15" customHeight="1">
      <c r="A1226" s="299"/>
      <c r="B1226" s="299"/>
      <c r="C1226" s="299"/>
      <c r="D1226" s="299"/>
      <c r="E1226" s="299"/>
      <c r="F1226" s="299"/>
      <c r="G1226" s="299"/>
      <c r="H1226" s="299"/>
      <c r="I1226" s="299"/>
    </row>
    <row r="1227" spans="1:9" ht="15" customHeight="1">
      <c r="A1227" s="299"/>
      <c r="B1227" s="299"/>
      <c r="C1227" s="299"/>
      <c r="D1227" s="299"/>
      <c r="E1227" s="299"/>
      <c r="F1227" s="299"/>
      <c r="G1227" s="299"/>
      <c r="H1227" s="299"/>
      <c r="I1227" s="299"/>
    </row>
    <row r="1228" spans="1:9" ht="15" customHeight="1">
      <c r="A1228" s="299"/>
      <c r="B1228" s="299"/>
      <c r="C1228" s="299"/>
      <c r="D1228" s="299"/>
      <c r="E1228" s="299"/>
      <c r="F1228" s="299"/>
      <c r="G1228" s="299"/>
      <c r="H1228" s="299"/>
      <c r="I1228" s="299"/>
    </row>
    <row r="1229" spans="1:9" ht="15" customHeight="1">
      <c r="A1229" s="299"/>
      <c r="B1229" s="299"/>
      <c r="C1229" s="299"/>
      <c r="D1229" s="299"/>
      <c r="E1229" s="299"/>
      <c r="F1229" s="299"/>
      <c r="G1229" s="299"/>
      <c r="H1229" s="299"/>
      <c r="I1229" s="299"/>
    </row>
    <row r="1230" spans="1:9" ht="15" customHeight="1">
      <c r="A1230" s="299"/>
      <c r="B1230" s="299"/>
      <c r="C1230" s="299"/>
      <c r="D1230" s="299"/>
      <c r="E1230" s="299"/>
      <c r="F1230" s="299"/>
      <c r="G1230" s="299"/>
      <c r="H1230" s="299"/>
      <c r="I1230" s="299"/>
    </row>
    <row r="1231" spans="1:9" ht="15" customHeight="1">
      <c r="A1231" s="299"/>
      <c r="B1231" s="299"/>
      <c r="C1231" s="299"/>
      <c r="D1231" s="299"/>
      <c r="E1231" s="299"/>
      <c r="F1231" s="299"/>
      <c r="G1231" s="299"/>
      <c r="H1231" s="299"/>
      <c r="I1231" s="299"/>
    </row>
    <row r="1232" spans="1:9" ht="15" customHeight="1">
      <c r="A1232" s="299"/>
      <c r="B1232" s="299"/>
      <c r="C1232" s="299"/>
      <c r="D1232" s="299"/>
      <c r="E1232" s="299"/>
      <c r="F1232" s="299"/>
      <c r="G1232" s="299"/>
      <c r="H1232" s="299"/>
      <c r="I1232" s="299"/>
    </row>
    <row r="1233" spans="1:9" ht="15" customHeight="1">
      <c r="A1233" s="299"/>
      <c r="B1233" s="299"/>
      <c r="C1233" s="299"/>
      <c r="D1233" s="299"/>
      <c r="E1233" s="299"/>
      <c r="F1233" s="299"/>
      <c r="G1233" s="299"/>
      <c r="H1233" s="299"/>
      <c r="I1233" s="299"/>
    </row>
    <row r="1234" spans="1:9" ht="15" customHeight="1">
      <c r="A1234" s="299"/>
      <c r="B1234" s="299"/>
      <c r="C1234" s="299"/>
      <c r="D1234" s="299"/>
      <c r="E1234" s="299"/>
      <c r="F1234" s="299"/>
      <c r="G1234" s="299"/>
      <c r="H1234" s="299"/>
      <c r="I1234" s="299"/>
    </row>
    <row r="1235" spans="1:9" ht="15" customHeight="1">
      <c r="A1235" s="299"/>
      <c r="B1235" s="299"/>
      <c r="C1235" s="299"/>
      <c r="D1235" s="299"/>
      <c r="E1235" s="299"/>
      <c r="F1235" s="299"/>
      <c r="G1235" s="299"/>
      <c r="H1235" s="299"/>
      <c r="I1235" s="299"/>
    </row>
    <row r="1236" spans="1:9" ht="15" customHeight="1">
      <c r="A1236" s="299"/>
      <c r="B1236" s="299"/>
      <c r="C1236" s="299"/>
      <c r="D1236" s="299"/>
      <c r="E1236" s="299"/>
      <c r="F1236" s="299"/>
      <c r="G1236" s="299"/>
      <c r="H1236" s="299"/>
      <c r="I1236" s="299"/>
    </row>
    <row r="1237" spans="1:9" ht="15" customHeight="1">
      <c r="A1237" s="299"/>
      <c r="B1237" s="299"/>
      <c r="C1237" s="299"/>
      <c r="D1237" s="299"/>
      <c r="E1237" s="299"/>
      <c r="F1237" s="299"/>
      <c r="G1237" s="299"/>
      <c r="H1237" s="299"/>
      <c r="I1237" s="299"/>
    </row>
    <row r="1238" spans="1:9" ht="15" customHeight="1">
      <c r="A1238" s="299"/>
      <c r="B1238" s="299"/>
      <c r="C1238" s="299"/>
      <c r="D1238" s="299"/>
      <c r="E1238" s="299"/>
      <c r="F1238" s="299"/>
      <c r="G1238" s="299"/>
      <c r="H1238" s="299"/>
      <c r="I1238" s="299"/>
    </row>
    <row r="1239" spans="1:9" ht="15" customHeight="1">
      <c r="A1239" s="299"/>
      <c r="B1239" s="299"/>
      <c r="C1239" s="299"/>
      <c r="D1239" s="299"/>
      <c r="E1239" s="299"/>
      <c r="F1239" s="299"/>
      <c r="G1239" s="299"/>
      <c r="H1239" s="299"/>
      <c r="I1239" s="299"/>
    </row>
    <row r="1240" spans="1:9" ht="15" customHeight="1">
      <c r="A1240" s="299"/>
      <c r="B1240" s="299"/>
      <c r="C1240" s="299"/>
      <c r="D1240" s="299"/>
      <c r="E1240" s="299"/>
      <c r="F1240" s="299"/>
      <c r="G1240" s="299"/>
      <c r="H1240" s="299"/>
      <c r="I1240" s="299"/>
    </row>
    <row r="1241" spans="1:9" ht="15" customHeight="1">
      <c r="A1241" s="299"/>
      <c r="B1241" s="299"/>
      <c r="C1241" s="299"/>
      <c r="D1241" s="299"/>
      <c r="E1241" s="299"/>
      <c r="F1241" s="299"/>
      <c r="G1241" s="299"/>
      <c r="H1241" s="299"/>
      <c r="I1241" s="299"/>
    </row>
    <row r="1242" spans="1:9" ht="15" customHeight="1">
      <c r="A1242" s="299"/>
      <c r="B1242" s="299"/>
      <c r="C1242" s="299"/>
      <c r="D1242" s="299"/>
      <c r="E1242" s="299"/>
      <c r="F1242" s="299"/>
      <c r="G1242" s="299"/>
      <c r="H1242" s="299"/>
      <c r="I1242" s="299"/>
    </row>
    <row r="1243" spans="1:9" ht="15" customHeight="1">
      <c r="A1243" s="299"/>
      <c r="B1243" s="299"/>
      <c r="C1243" s="299"/>
      <c r="D1243" s="299"/>
      <c r="E1243" s="299"/>
      <c r="F1243" s="299"/>
      <c r="G1243" s="299"/>
      <c r="H1243" s="299"/>
      <c r="I1243" s="299"/>
    </row>
    <row r="1244" spans="1:9" ht="15" customHeight="1">
      <c r="A1244" s="299"/>
      <c r="B1244" s="299"/>
      <c r="C1244" s="299"/>
      <c r="D1244" s="299"/>
      <c r="E1244" s="299"/>
      <c r="F1244" s="299"/>
      <c r="G1244" s="299"/>
      <c r="H1244" s="299"/>
      <c r="I1244" s="299"/>
    </row>
    <row r="1245" spans="1:9" ht="15" customHeight="1">
      <c r="A1245" s="299"/>
      <c r="B1245" s="299"/>
      <c r="C1245" s="299"/>
      <c r="D1245" s="299"/>
      <c r="E1245" s="299"/>
      <c r="F1245" s="299"/>
      <c r="G1245" s="299"/>
      <c r="H1245" s="299"/>
      <c r="I1245" s="299"/>
    </row>
    <row r="1246" spans="1:9" ht="15" customHeight="1">
      <c r="A1246" s="299"/>
      <c r="B1246" s="299"/>
      <c r="C1246" s="299"/>
      <c r="D1246" s="299"/>
      <c r="E1246" s="299"/>
      <c r="F1246" s="299"/>
      <c r="G1246" s="299"/>
      <c r="H1246" s="299"/>
      <c r="I1246" s="299"/>
    </row>
    <row r="1247" spans="1:9" ht="15" customHeight="1">
      <c r="A1247" s="299"/>
      <c r="B1247" s="299"/>
      <c r="C1247" s="299"/>
      <c r="D1247" s="299"/>
      <c r="E1247" s="299"/>
      <c r="F1247" s="299"/>
      <c r="G1247" s="299"/>
      <c r="H1247" s="299"/>
      <c r="I1247" s="299"/>
    </row>
    <row r="1248" spans="1:9" ht="15" customHeight="1">
      <c r="A1248" s="299"/>
      <c r="B1248" s="299"/>
      <c r="C1248" s="299"/>
      <c r="D1248" s="299"/>
      <c r="E1248" s="299"/>
      <c r="F1248" s="299"/>
      <c r="G1248" s="299"/>
      <c r="H1248" s="299"/>
      <c r="I1248" s="299"/>
    </row>
    <row r="1249" spans="1:9" ht="15" customHeight="1">
      <c r="A1249" s="299"/>
      <c r="B1249" s="299"/>
      <c r="C1249" s="299"/>
      <c r="D1249" s="299"/>
      <c r="E1249" s="299"/>
      <c r="F1249" s="299"/>
      <c r="G1249" s="299"/>
      <c r="H1249" s="299"/>
      <c r="I1249" s="299"/>
    </row>
    <row r="1250" spans="1:9" ht="15" customHeight="1">
      <c r="A1250" s="299"/>
      <c r="B1250" s="299"/>
      <c r="C1250" s="299"/>
      <c r="D1250" s="299"/>
      <c r="E1250" s="299"/>
      <c r="F1250" s="299"/>
      <c r="G1250" s="299"/>
      <c r="H1250" s="299"/>
      <c r="I1250" s="299"/>
    </row>
    <row r="1251" spans="1:9" ht="15" customHeight="1">
      <c r="A1251" s="299"/>
      <c r="B1251" s="299"/>
      <c r="C1251" s="299"/>
      <c r="D1251" s="299"/>
      <c r="E1251" s="299"/>
      <c r="F1251" s="299"/>
      <c r="G1251" s="299"/>
      <c r="H1251" s="299"/>
      <c r="I1251" s="299"/>
    </row>
    <row r="1252" spans="1:9" ht="15" customHeight="1">
      <c r="A1252" s="299"/>
      <c r="B1252" s="299"/>
      <c r="C1252" s="299"/>
      <c r="D1252" s="299"/>
      <c r="E1252" s="299"/>
      <c r="F1252" s="299"/>
      <c r="G1252" s="299"/>
      <c r="H1252" s="299"/>
      <c r="I1252" s="299"/>
    </row>
    <row r="1253" spans="1:9" ht="15" customHeight="1">
      <c r="A1253" s="299"/>
      <c r="B1253" s="299"/>
      <c r="C1253" s="299"/>
      <c r="D1253" s="299"/>
      <c r="E1253" s="299"/>
      <c r="F1253" s="299"/>
      <c r="G1253" s="299"/>
      <c r="H1253" s="299"/>
      <c r="I1253" s="299"/>
    </row>
    <row r="1254" spans="1:9" ht="15" customHeight="1">
      <c r="A1254" s="299"/>
      <c r="B1254" s="299"/>
      <c r="C1254" s="299"/>
      <c r="D1254" s="299"/>
      <c r="E1254" s="299"/>
      <c r="F1254" s="299"/>
      <c r="G1254" s="299"/>
      <c r="H1254" s="299"/>
      <c r="I1254" s="299"/>
    </row>
    <row r="1255" spans="1:9" ht="15" customHeight="1">
      <c r="A1255" s="299"/>
      <c r="B1255" s="299"/>
      <c r="C1255" s="299"/>
      <c r="D1255" s="299"/>
      <c r="E1255" s="299"/>
      <c r="F1255" s="299"/>
      <c r="G1255" s="299"/>
      <c r="H1255" s="299"/>
      <c r="I1255" s="299"/>
    </row>
    <row r="1256" spans="1:9" ht="15" customHeight="1">
      <c r="A1256" s="299"/>
      <c r="B1256" s="299"/>
      <c r="C1256" s="299"/>
      <c r="D1256" s="299"/>
      <c r="E1256" s="299"/>
      <c r="F1256" s="299"/>
      <c r="G1256" s="299"/>
      <c r="H1256" s="299"/>
      <c r="I1256" s="299"/>
    </row>
    <row r="1257" spans="1:9" ht="15" customHeight="1">
      <c r="A1257" s="299"/>
      <c r="B1257" s="299"/>
      <c r="C1257" s="299"/>
      <c r="D1257" s="299"/>
      <c r="E1257" s="299"/>
      <c r="F1257" s="299"/>
      <c r="G1257" s="299"/>
      <c r="H1257" s="299"/>
      <c r="I1257" s="299"/>
    </row>
    <row r="1258" spans="1:9" ht="15" customHeight="1">
      <c r="A1258" s="299"/>
      <c r="B1258" s="299"/>
      <c r="C1258" s="299"/>
      <c r="D1258" s="299"/>
      <c r="E1258" s="299"/>
      <c r="F1258" s="299"/>
      <c r="G1258" s="299"/>
      <c r="H1258" s="299"/>
      <c r="I1258" s="299"/>
    </row>
    <row r="1259" spans="1:9" ht="15" customHeight="1">
      <c r="A1259" s="299"/>
      <c r="B1259" s="299"/>
      <c r="C1259" s="299"/>
      <c r="D1259" s="299"/>
      <c r="E1259" s="299"/>
      <c r="F1259" s="299"/>
      <c r="G1259" s="299"/>
      <c r="H1259" s="299"/>
      <c r="I1259" s="299"/>
    </row>
    <row r="1260" spans="1:9" ht="15" customHeight="1">
      <c r="A1260" s="299"/>
      <c r="B1260" s="299"/>
      <c r="C1260" s="299"/>
      <c r="D1260" s="299"/>
      <c r="E1260" s="299"/>
      <c r="F1260" s="299"/>
      <c r="G1260" s="299"/>
      <c r="H1260" s="299"/>
      <c r="I1260" s="299"/>
    </row>
    <row r="1261" spans="1:9" ht="15" customHeight="1">
      <c r="A1261" s="299"/>
      <c r="B1261" s="299"/>
      <c r="C1261" s="299"/>
      <c r="D1261" s="299"/>
      <c r="E1261" s="299"/>
      <c r="F1261" s="299"/>
      <c r="G1261" s="299"/>
      <c r="H1261" s="299"/>
      <c r="I1261" s="299"/>
    </row>
    <row r="1262" spans="1:9" ht="15" customHeight="1">
      <c r="A1262" s="299"/>
      <c r="B1262" s="299"/>
      <c r="C1262" s="299"/>
      <c r="D1262" s="299"/>
      <c r="E1262" s="299"/>
      <c r="F1262" s="299"/>
      <c r="G1262" s="299"/>
      <c r="H1262" s="299"/>
      <c r="I1262" s="299"/>
    </row>
    <row r="1263" spans="1:9" ht="15" customHeight="1">
      <c r="A1263" s="299"/>
      <c r="B1263" s="299"/>
      <c r="C1263" s="299"/>
      <c r="D1263" s="299"/>
      <c r="E1263" s="299"/>
      <c r="F1263" s="299"/>
      <c r="G1263" s="299"/>
      <c r="H1263" s="299"/>
      <c r="I1263" s="299"/>
    </row>
    <row r="1264" spans="1:9" ht="15" customHeight="1">
      <c r="A1264" s="299"/>
      <c r="B1264" s="299"/>
      <c r="C1264" s="299"/>
      <c r="D1264" s="299"/>
      <c r="E1264" s="299"/>
      <c r="F1264" s="299"/>
      <c r="G1264" s="299"/>
      <c r="H1264" s="299"/>
      <c r="I1264" s="299"/>
    </row>
    <row r="1265" spans="1:9" ht="15" customHeight="1">
      <c r="A1265" s="299"/>
      <c r="B1265" s="299"/>
      <c r="C1265" s="299"/>
      <c r="D1265" s="299"/>
      <c r="E1265" s="299"/>
      <c r="F1265" s="299"/>
      <c r="G1265" s="299"/>
      <c r="H1265" s="299"/>
      <c r="I1265" s="299"/>
    </row>
    <row r="1266" spans="1:9" ht="15" customHeight="1">
      <c r="A1266" s="299"/>
      <c r="B1266" s="299"/>
      <c r="C1266" s="299"/>
      <c r="D1266" s="299"/>
      <c r="E1266" s="299"/>
      <c r="F1266" s="299"/>
      <c r="G1266" s="299"/>
      <c r="H1266" s="299"/>
      <c r="I1266" s="299"/>
    </row>
    <row r="1267" spans="1:9" ht="15" customHeight="1">
      <c r="A1267" s="299"/>
      <c r="B1267" s="299"/>
      <c r="C1267" s="299"/>
      <c r="D1267" s="299"/>
      <c r="E1267" s="299"/>
      <c r="F1267" s="299"/>
      <c r="G1267" s="299"/>
      <c r="H1267" s="299"/>
      <c r="I1267" s="299"/>
    </row>
    <row r="1268" spans="1:9" ht="15" customHeight="1">
      <c r="A1268" s="299"/>
      <c r="B1268" s="299"/>
      <c r="C1268" s="299"/>
      <c r="D1268" s="299"/>
      <c r="E1268" s="299"/>
      <c r="F1268" s="299"/>
      <c r="G1268" s="299"/>
      <c r="H1268" s="299"/>
      <c r="I1268" s="299"/>
    </row>
    <row r="1269" spans="1:9" ht="15" customHeight="1">
      <c r="A1269" s="299"/>
      <c r="B1269" s="299"/>
      <c r="C1269" s="299"/>
      <c r="D1269" s="299"/>
      <c r="E1269" s="299"/>
      <c r="F1269" s="299"/>
      <c r="G1269" s="299"/>
      <c r="H1269" s="299"/>
      <c r="I1269" s="299"/>
    </row>
    <row r="1270" spans="1:9" ht="15" customHeight="1">
      <c r="A1270" s="299"/>
      <c r="B1270" s="299"/>
      <c r="C1270" s="299"/>
      <c r="D1270" s="299"/>
      <c r="E1270" s="299"/>
      <c r="F1270" s="299"/>
      <c r="G1270" s="299"/>
      <c r="H1270" s="299"/>
      <c r="I1270" s="299"/>
    </row>
    <row r="1271" spans="1:9" ht="15" customHeight="1">
      <c r="A1271" s="299"/>
      <c r="B1271" s="299"/>
      <c r="C1271" s="299"/>
      <c r="D1271" s="299"/>
      <c r="E1271" s="299"/>
      <c r="F1271" s="299"/>
      <c r="G1271" s="299"/>
      <c r="H1271" s="299"/>
      <c r="I1271" s="299"/>
    </row>
    <row r="1272" spans="1:9" ht="15" customHeight="1">
      <c r="A1272" s="299"/>
      <c r="B1272" s="299"/>
      <c r="C1272" s="299"/>
      <c r="D1272" s="299"/>
      <c r="E1272" s="299"/>
      <c r="F1272" s="299"/>
      <c r="G1272" s="299"/>
      <c r="H1272" s="299"/>
      <c r="I1272" s="299"/>
    </row>
    <row r="1273" spans="1:9" ht="15" customHeight="1">
      <c r="A1273" s="299"/>
      <c r="B1273" s="299"/>
      <c r="C1273" s="299"/>
      <c r="D1273" s="299"/>
      <c r="E1273" s="299"/>
      <c r="F1273" s="299"/>
      <c r="G1273" s="299"/>
      <c r="H1273" s="299"/>
      <c r="I1273" s="299"/>
    </row>
    <row r="1274" spans="1:9" ht="15" customHeight="1">
      <c r="A1274" s="299"/>
      <c r="B1274" s="299"/>
      <c r="C1274" s="299"/>
      <c r="D1274" s="299"/>
      <c r="E1274" s="299"/>
      <c r="F1274" s="299"/>
      <c r="G1274" s="299"/>
      <c r="H1274" s="299"/>
      <c r="I1274" s="299"/>
    </row>
    <row r="1275" spans="1:9" ht="15" customHeight="1">
      <c r="A1275" s="299"/>
      <c r="B1275" s="299"/>
      <c r="C1275" s="299"/>
      <c r="D1275" s="299"/>
      <c r="E1275" s="299"/>
      <c r="F1275" s="299"/>
      <c r="G1275" s="299"/>
      <c r="H1275" s="299"/>
      <c r="I1275" s="299"/>
    </row>
    <row r="1276" spans="1:9" ht="15" customHeight="1">
      <c r="A1276" s="299"/>
      <c r="B1276" s="299"/>
      <c r="C1276" s="299"/>
      <c r="D1276" s="299"/>
      <c r="E1276" s="299"/>
      <c r="F1276" s="299"/>
      <c r="G1276" s="299"/>
      <c r="H1276" s="299"/>
      <c r="I1276" s="299"/>
    </row>
    <row r="1277" spans="1:9" ht="15" customHeight="1">
      <c r="A1277" s="299"/>
      <c r="B1277" s="299"/>
      <c r="C1277" s="299"/>
      <c r="D1277" s="299"/>
      <c r="E1277" s="299"/>
      <c r="F1277" s="299"/>
      <c r="G1277" s="299"/>
      <c r="H1277" s="299"/>
      <c r="I1277" s="299"/>
    </row>
    <row r="1278" spans="1:9" ht="15" customHeight="1">
      <c r="A1278" s="299"/>
      <c r="B1278" s="299"/>
      <c r="C1278" s="299"/>
      <c r="D1278" s="299"/>
      <c r="E1278" s="299"/>
      <c r="F1278" s="299"/>
      <c r="G1278" s="299"/>
      <c r="H1278" s="299"/>
      <c r="I1278" s="299"/>
    </row>
    <row r="1279" spans="1:9" ht="15" customHeight="1">
      <c r="A1279" s="299"/>
      <c r="B1279" s="299"/>
      <c r="C1279" s="299"/>
      <c r="D1279" s="299"/>
      <c r="E1279" s="299"/>
      <c r="F1279" s="299"/>
      <c r="G1279" s="299"/>
      <c r="H1279" s="299"/>
      <c r="I1279" s="299"/>
    </row>
    <row r="1280" spans="1:9" ht="15" customHeight="1">
      <c r="A1280" s="299"/>
      <c r="B1280" s="299"/>
      <c r="C1280" s="299"/>
      <c r="D1280" s="299"/>
      <c r="E1280" s="299"/>
      <c r="F1280" s="299"/>
      <c r="G1280" s="299"/>
      <c r="H1280" s="299"/>
      <c r="I1280" s="299"/>
    </row>
    <row r="1281" spans="1:9" ht="15" customHeight="1">
      <c r="A1281" s="299"/>
      <c r="B1281" s="299"/>
      <c r="C1281" s="299"/>
      <c r="D1281" s="299"/>
      <c r="E1281" s="299"/>
      <c r="F1281" s="299"/>
      <c r="G1281" s="299"/>
      <c r="H1281" s="299"/>
      <c r="I1281" s="299"/>
    </row>
    <row r="1282" spans="1:9" ht="15" customHeight="1">
      <c r="A1282" s="299"/>
      <c r="B1282" s="299"/>
      <c r="C1282" s="299"/>
      <c r="D1282" s="299"/>
      <c r="E1282" s="299"/>
      <c r="F1282" s="299"/>
      <c r="G1282" s="299"/>
      <c r="H1282" s="299"/>
      <c r="I1282" s="299"/>
    </row>
    <row r="1283" spans="1:9" ht="15" customHeight="1">
      <c r="A1283" s="299"/>
      <c r="B1283" s="299"/>
      <c r="C1283" s="299"/>
      <c r="D1283" s="299"/>
      <c r="E1283" s="299"/>
      <c r="F1283" s="299"/>
      <c r="G1283" s="299"/>
      <c r="H1283" s="299"/>
      <c r="I1283" s="299"/>
    </row>
    <row r="1284" spans="1:9" ht="15" customHeight="1">
      <c r="A1284" s="299"/>
      <c r="B1284" s="299"/>
      <c r="C1284" s="299"/>
      <c r="D1284" s="299"/>
      <c r="E1284" s="299"/>
      <c r="F1284" s="299"/>
      <c r="G1284" s="299"/>
      <c r="H1284" s="299"/>
      <c r="I1284" s="299"/>
    </row>
    <row r="1285" spans="1:9" ht="15" customHeight="1">
      <c r="A1285" s="299"/>
      <c r="B1285" s="299"/>
      <c r="C1285" s="299"/>
      <c r="D1285" s="299"/>
      <c r="E1285" s="299"/>
      <c r="F1285" s="299"/>
      <c r="G1285" s="299"/>
      <c r="H1285" s="299"/>
      <c r="I1285" s="299"/>
    </row>
    <row r="1286" spans="1:9" ht="15" customHeight="1">
      <c r="A1286" s="299"/>
      <c r="B1286" s="299"/>
      <c r="C1286" s="299"/>
      <c r="D1286" s="299"/>
      <c r="E1286" s="299"/>
      <c r="F1286" s="299"/>
      <c r="G1286" s="299"/>
      <c r="H1286" s="299"/>
      <c r="I1286" s="299"/>
    </row>
    <row r="1287" spans="1:9" ht="15" customHeight="1">
      <c r="A1287" s="299"/>
      <c r="B1287" s="299"/>
      <c r="C1287" s="299"/>
      <c r="D1287" s="299"/>
      <c r="E1287" s="299"/>
      <c r="F1287" s="299"/>
      <c r="G1287" s="299"/>
      <c r="H1287" s="299"/>
      <c r="I1287" s="299"/>
    </row>
    <row r="1288" spans="1:9" ht="15" customHeight="1">
      <c r="A1288" s="299"/>
      <c r="B1288" s="299"/>
      <c r="C1288" s="299"/>
      <c r="D1288" s="299"/>
      <c r="E1288" s="299"/>
      <c r="F1288" s="299"/>
      <c r="G1288" s="299"/>
      <c r="H1288" s="299"/>
      <c r="I1288" s="299"/>
    </row>
    <row r="1289" spans="1:9" ht="15" customHeight="1">
      <c r="A1289" s="299"/>
      <c r="B1289" s="299"/>
      <c r="C1289" s="299"/>
      <c r="D1289" s="299"/>
      <c r="E1289" s="299"/>
      <c r="F1289" s="299"/>
      <c r="G1289" s="299"/>
      <c r="H1289" s="299"/>
      <c r="I1289" s="299"/>
    </row>
    <row r="1290" spans="1:9" ht="15" customHeight="1">
      <c r="A1290" s="299"/>
      <c r="B1290" s="299"/>
      <c r="C1290" s="299"/>
      <c r="D1290" s="299"/>
      <c r="E1290" s="299"/>
      <c r="F1290" s="299"/>
      <c r="G1290" s="299"/>
      <c r="H1290" s="299"/>
      <c r="I1290" s="299"/>
    </row>
    <row r="1291" spans="1:9" ht="15" customHeight="1">
      <c r="A1291" s="299"/>
      <c r="B1291" s="299"/>
      <c r="C1291" s="299"/>
      <c r="D1291" s="299"/>
      <c r="E1291" s="299"/>
      <c r="F1291" s="299"/>
      <c r="G1291" s="299"/>
      <c r="H1291" s="299"/>
      <c r="I1291" s="299"/>
    </row>
    <row r="1292" spans="1:9" ht="15" customHeight="1">
      <c r="A1292" s="299"/>
      <c r="B1292" s="299"/>
      <c r="C1292" s="299"/>
      <c r="D1292" s="299"/>
      <c r="E1292" s="299"/>
      <c r="F1292" s="299"/>
      <c r="G1292" s="299"/>
      <c r="H1292" s="299"/>
      <c r="I1292" s="299"/>
    </row>
    <row r="1293" spans="1:9" ht="15" customHeight="1">
      <c r="A1293" s="299"/>
      <c r="B1293" s="299"/>
      <c r="C1293" s="299"/>
      <c r="D1293" s="299"/>
      <c r="E1293" s="299"/>
      <c r="F1293" s="299"/>
      <c r="G1293" s="299"/>
      <c r="H1293" s="299"/>
      <c r="I1293" s="299"/>
    </row>
    <row r="1294" spans="1:9" ht="15" customHeight="1">
      <c r="A1294" s="299"/>
      <c r="B1294" s="299"/>
      <c r="C1294" s="299"/>
      <c r="D1294" s="299"/>
      <c r="E1294" s="299"/>
      <c r="F1294" s="299"/>
      <c r="G1294" s="299"/>
      <c r="H1294" s="299"/>
      <c r="I1294" s="299"/>
    </row>
    <row r="1295" spans="1:9" ht="15" customHeight="1">
      <c r="A1295" s="299"/>
      <c r="B1295" s="299"/>
      <c r="C1295" s="299"/>
      <c r="D1295" s="299"/>
      <c r="E1295" s="299"/>
      <c r="F1295" s="299"/>
      <c r="G1295" s="299"/>
      <c r="H1295" s="299"/>
      <c r="I1295" s="299"/>
    </row>
    <row r="1296" spans="1:9" ht="15" customHeight="1">
      <c r="A1296" s="299"/>
      <c r="B1296" s="299"/>
      <c r="C1296" s="299"/>
      <c r="D1296" s="299"/>
      <c r="E1296" s="299"/>
      <c r="F1296" s="299"/>
      <c r="G1296" s="299"/>
      <c r="H1296" s="299"/>
      <c r="I1296" s="299"/>
    </row>
    <row r="1297" spans="1:9" ht="15" customHeight="1">
      <c r="A1297" s="299"/>
      <c r="B1297" s="299"/>
      <c r="C1297" s="299"/>
      <c r="D1297" s="299"/>
      <c r="E1297" s="299"/>
      <c r="F1297" s="299"/>
      <c r="G1297" s="299"/>
      <c r="H1297" s="299"/>
      <c r="I1297" s="299"/>
    </row>
    <row r="1298" spans="1:9" ht="15" customHeight="1">
      <c r="A1298" s="299"/>
      <c r="B1298" s="299"/>
      <c r="C1298" s="299"/>
      <c r="D1298" s="299"/>
      <c r="E1298" s="299"/>
      <c r="F1298" s="299"/>
      <c r="G1298" s="299"/>
      <c r="H1298" s="299"/>
      <c r="I1298" s="299"/>
    </row>
    <row r="1299" spans="1:9" ht="15" customHeight="1">
      <c r="A1299" s="299"/>
      <c r="B1299" s="299"/>
      <c r="C1299" s="299"/>
      <c r="D1299" s="299"/>
      <c r="E1299" s="299"/>
      <c r="F1299" s="299"/>
      <c r="G1299" s="299"/>
      <c r="H1299" s="299"/>
      <c r="I1299" s="299"/>
    </row>
    <row r="1300" spans="1:9" ht="15" customHeight="1">
      <c r="A1300" s="299"/>
      <c r="B1300" s="299"/>
      <c r="C1300" s="299"/>
      <c r="D1300" s="299"/>
      <c r="E1300" s="299"/>
      <c r="F1300" s="299"/>
      <c r="G1300" s="299"/>
      <c r="H1300" s="299"/>
      <c r="I1300" s="299"/>
    </row>
    <row r="1301" spans="1:9" ht="15" customHeight="1">
      <c r="A1301" s="299"/>
      <c r="B1301" s="299"/>
      <c r="C1301" s="299"/>
      <c r="D1301" s="299"/>
      <c r="E1301" s="299"/>
      <c r="F1301" s="299"/>
      <c r="G1301" s="299"/>
      <c r="H1301" s="299"/>
      <c r="I1301" s="299"/>
    </row>
    <row r="1302" spans="1:9" ht="15" customHeight="1">
      <c r="A1302" s="299"/>
      <c r="B1302" s="299"/>
      <c r="C1302" s="299"/>
      <c r="D1302" s="299"/>
      <c r="E1302" s="299"/>
      <c r="F1302" s="299"/>
      <c r="G1302" s="299"/>
      <c r="H1302" s="299"/>
      <c r="I1302" s="299"/>
    </row>
    <row r="1303" spans="1:9" ht="15" customHeight="1">
      <c r="A1303" s="299"/>
      <c r="B1303" s="299"/>
      <c r="C1303" s="299"/>
      <c r="D1303" s="299"/>
      <c r="E1303" s="299"/>
      <c r="F1303" s="299"/>
      <c r="G1303" s="299"/>
      <c r="H1303" s="299"/>
      <c r="I1303" s="299"/>
    </row>
    <row r="1304" spans="1:9" ht="15" customHeight="1">
      <c r="A1304" s="299"/>
      <c r="B1304" s="299"/>
      <c r="C1304" s="299"/>
      <c r="D1304" s="299"/>
      <c r="E1304" s="299"/>
      <c r="F1304" s="299"/>
      <c r="G1304" s="299"/>
      <c r="H1304" s="299"/>
      <c r="I1304" s="299"/>
    </row>
    <row r="1305" spans="1:9" ht="15" customHeight="1">
      <c r="A1305" s="299"/>
      <c r="B1305" s="299"/>
      <c r="C1305" s="299"/>
      <c r="D1305" s="299"/>
      <c r="E1305" s="299"/>
      <c r="F1305" s="299"/>
      <c r="G1305" s="299"/>
      <c r="H1305" s="299"/>
      <c r="I1305" s="299"/>
    </row>
    <row r="1306" spans="1:9" ht="15" customHeight="1">
      <c r="A1306" s="299"/>
      <c r="B1306" s="299"/>
      <c r="C1306" s="299"/>
      <c r="D1306" s="299"/>
      <c r="E1306" s="299"/>
      <c r="F1306" s="299"/>
      <c r="G1306" s="299"/>
      <c r="H1306" s="299"/>
      <c r="I1306" s="299"/>
    </row>
    <row r="1307" spans="1:9" ht="15" customHeight="1">
      <c r="A1307" s="299"/>
      <c r="B1307" s="299"/>
      <c r="C1307" s="299"/>
      <c r="D1307" s="299"/>
      <c r="E1307" s="299"/>
      <c r="F1307" s="299"/>
      <c r="G1307" s="299"/>
      <c r="H1307" s="299"/>
      <c r="I1307" s="299"/>
    </row>
    <row r="1308" spans="1:9" ht="15" customHeight="1">
      <c r="A1308" s="299"/>
      <c r="B1308" s="299"/>
      <c r="C1308" s="299"/>
      <c r="D1308" s="299"/>
      <c r="E1308" s="299"/>
      <c r="F1308" s="299"/>
      <c r="G1308" s="299"/>
      <c r="H1308" s="299"/>
      <c r="I1308" s="299"/>
    </row>
    <row r="1309" spans="1:9" ht="15" customHeight="1">
      <c r="A1309" s="299"/>
      <c r="B1309" s="299"/>
      <c r="C1309" s="299"/>
      <c r="D1309" s="299"/>
      <c r="E1309" s="299"/>
      <c r="F1309" s="299"/>
      <c r="G1309" s="299"/>
      <c r="H1309" s="299"/>
      <c r="I1309" s="299"/>
    </row>
    <row r="1310" spans="1:9" ht="15" customHeight="1">
      <c r="A1310" s="299"/>
      <c r="B1310" s="299"/>
      <c r="C1310" s="299"/>
      <c r="D1310" s="299"/>
      <c r="E1310" s="299"/>
      <c r="F1310" s="299"/>
      <c r="G1310" s="299"/>
      <c r="H1310" s="299"/>
      <c r="I1310" s="299"/>
    </row>
    <row r="1311" spans="1:9" ht="15" customHeight="1">
      <c r="A1311" s="299"/>
      <c r="B1311" s="299"/>
      <c r="C1311" s="299"/>
      <c r="D1311" s="299"/>
      <c r="E1311" s="299"/>
      <c r="F1311" s="299"/>
      <c r="G1311" s="299"/>
      <c r="H1311" s="299"/>
      <c r="I1311" s="299"/>
    </row>
    <row r="1312" spans="1:9" ht="15" customHeight="1">
      <c r="A1312" s="299"/>
      <c r="B1312" s="299"/>
      <c r="C1312" s="299"/>
      <c r="D1312" s="299"/>
      <c r="E1312" s="299"/>
      <c r="F1312" s="299"/>
      <c r="G1312" s="299"/>
      <c r="H1312" s="299"/>
      <c r="I1312" s="299"/>
    </row>
    <row r="1313" spans="1:9" ht="15" customHeight="1">
      <c r="A1313" s="299"/>
      <c r="B1313" s="299"/>
      <c r="C1313" s="299"/>
      <c r="D1313" s="299"/>
      <c r="E1313" s="299"/>
      <c r="F1313" s="299"/>
      <c r="G1313" s="299"/>
      <c r="H1313" s="299"/>
      <c r="I1313" s="299"/>
    </row>
    <row r="1314" spans="1:9" ht="15" customHeight="1">
      <c r="A1314" s="299"/>
      <c r="B1314" s="299"/>
      <c r="C1314" s="299"/>
      <c r="D1314" s="299"/>
      <c r="E1314" s="299"/>
      <c r="F1314" s="299"/>
      <c r="G1314" s="299"/>
      <c r="H1314" s="299"/>
      <c r="I1314" s="299"/>
    </row>
    <row r="1315" spans="1:9" ht="15" customHeight="1">
      <c r="A1315" s="299"/>
      <c r="B1315" s="299"/>
      <c r="C1315" s="299"/>
      <c r="D1315" s="299"/>
      <c r="E1315" s="299"/>
      <c r="F1315" s="299"/>
      <c r="G1315" s="299"/>
      <c r="H1315" s="299"/>
      <c r="I1315" s="299"/>
    </row>
    <row r="1316" spans="1:9" ht="15" customHeight="1">
      <c r="A1316" s="299"/>
      <c r="B1316" s="299"/>
      <c r="C1316" s="299"/>
      <c r="D1316" s="299"/>
      <c r="E1316" s="299"/>
      <c r="F1316" s="299"/>
      <c r="G1316" s="299"/>
      <c r="H1316" s="299"/>
      <c r="I1316" s="299"/>
    </row>
    <row r="1317" spans="1:9" ht="15" customHeight="1">
      <c r="A1317" s="299"/>
      <c r="B1317" s="299"/>
      <c r="C1317" s="299"/>
      <c r="D1317" s="299"/>
      <c r="E1317" s="299"/>
      <c r="F1317" s="299"/>
      <c r="G1317" s="299"/>
      <c r="H1317" s="299"/>
      <c r="I1317" s="299"/>
    </row>
    <row r="1318" spans="1:9" ht="15" customHeight="1">
      <c r="A1318" s="299"/>
      <c r="B1318" s="299"/>
      <c r="C1318" s="299"/>
      <c r="D1318" s="299"/>
      <c r="E1318" s="299"/>
      <c r="F1318" s="299"/>
      <c r="G1318" s="299"/>
      <c r="H1318" s="299"/>
      <c r="I1318" s="299"/>
    </row>
    <row r="1319" spans="1:9" ht="15" customHeight="1">
      <c r="A1319" s="299"/>
      <c r="B1319" s="299"/>
      <c r="C1319" s="299"/>
      <c r="D1319" s="299"/>
      <c r="E1319" s="299"/>
      <c r="F1319" s="299"/>
      <c r="G1319" s="299"/>
      <c r="H1319" s="299"/>
      <c r="I1319" s="299"/>
    </row>
    <row r="1320" spans="1:9" ht="15" customHeight="1">
      <c r="A1320" s="299"/>
      <c r="B1320" s="299"/>
      <c r="C1320" s="299"/>
      <c r="D1320" s="299"/>
      <c r="E1320" s="299"/>
      <c r="F1320" s="299"/>
      <c r="G1320" s="299"/>
      <c r="H1320" s="299"/>
      <c r="I1320" s="299"/>
    </row>
    <row r="1321" spans="1:9" ht="15" customHeight="1">
      <c r="A1321" s="299"/>
      <c r="B1321" s="299"/>
      <c r="C1321" s="299"/>
      <c r="D1321" s="299"/>
      <c r="E1321" s="299"/>
      <c r="F1321" s="299"/>
      <c r="G1321" s="299"/>
      <c r="H1321" s="299"/>
      <c r="I1321" s="299"/>
    </row>
    <row r="1322" spans="1:9" ht="15" customHeight="1">
      <c r="A1322" s="299"/>
      <c r="B1322" s="299"/>
      <c r="C1322" s="299"/>
      <c r="D1322" s="299"/>
      <c r="E1322" s="299"/>
      <c r="F1322" s="299"/>
      <c r="G1322" s="299"/>
      <c r="H1322" s="299"/>
      <c r="I1322" s="299"/>
    </row>
    <row r="1323" spans="1:9" ht="15" customHeight="1">
      <c r="A1323" s="299"/>
      <c r="B1323" s="299"/>
      <c r="C1323" s="299"/>
      <c r="D1323" s="299"/>
      <c r="E1323" s="299"/>
      <c r="F1323" s="299"/>
      <c r="G1323" s="299"/>
      <c r="H1323" s="299"/>
      <c r="I1323" s="299"/>
    </row>
    <row r="1324" spans="1:9" ht="15" customHeight="1">
      <c r="A1324" s="299"/>
      <c r="B1324" s="299"/>
      <c r="C1324" s="299"/>
      <c r="D1324" s="299"/>
      <c r="E1324" s="299"/>
      <c r="F1324" s="299"/>
      <c r="G1324" s="299"/>
      <c r="H1324" s="299"/>
      <c r="I1324" s="299"/>
    </row>
    <row r="1325" spans="1:9" ht="15" customHeight="1">
      <c r="A1325" s="299"/>
      <c r="B1325" s="299"/>
      <c r="C1325" s="299"/>
      <c r="D1325" s="299"/>
      <c r="E1325" s="299"/>
      <c r="F1325" s="299"/>
      <c r="G1325" s="299"/>
      <c r="H1325" s="299"/>
      <c r="I1325" s="299"/>
    </row>
    <row r="1326" spans="1:9" ht="15" customHeight="1">
      <c r="A1326" s="299"/>
      <c r="B1326" s="299"/>
      <c r="C1326" s="299"/>
      <c r="D1326" s="299"/>
      <c r="E1326" s="299"/>
      <c r="F1326" s="299"/>
      <c r="G1326" s="299"/>
      <c r="H1326" s="299"/>
      <c r="I1326" s="299"/>
    </row>
    <row r="1327" spans="1:9" ht="15" customHeight="1">
      <c r="A1327" s="299"/>
      <c r="B1327" s="299"/>
      <c r="C1327" s="299"/>
      <c r="D1327" s="299"/>
      <c r="E1327" s="299"/>
      <c r="F1327" s="299"/>
      <c r="G1327" s="299"/>
      <c r="H1327" s="299"/>
      <c r="I1327" s="299"/>
    </row>
    <row r="1328" spans="1:9" ht="15" customHeight="1">
      <c r="A1328" s="299"/>
      <c r="B1328" s="299"/>
      <c r="C1328" s="299"/>
      <c r="D1328" s="299"/>
      <c r="E1328" s="299"/>
      <c r="F1328" s="299"/>
      <c r="G1328" s="299"/>
      <c r="H1328" s="299"/>
      <c r="I1328" s="299"/>
    </row>
    <row r="1329" spans="1:9" ht="15" customHeight="1">
      <c r="A1329" s="299"/>
      <c r="B1329" s="299"/>
      <c r="C1329" s="299"/>
      <c r="D1329" s="299"/>
      <c r="E1329" s="299"/>
      <c r="F1329" s="299"/>
      <c r="G1329" s="299"/>
      <c r="H1329" s="299"/>
      <c r="I1329" s="299"/>
    </row>
    <row r="1330" spans="1:9" ht="15" customHeight="1">
      <c r="A1330" s="299"/>
      <c r="B1330" s="299"/>
      <c r="C1330" s="299"/>
      <c r="D1330" s="299"/>
      <c r="E1330" s="299"/>
      <c r="F1330" s="299"/>
      <c r="G1330" s="299"/>
      <c r="H1330" s="299"/>
      <c r="I1330" s="299"/>
    </row>
    <row r="1331" spans="1:9" ht="15" customHeight="1">
      <c r="A1331" s="299"/>
      <c r="B1331" s="299"/>
      <c r="C1331" s="299"/>
      <c r="D1331" s="299"/>
      <c r="E1331" s="299"/>
      <c r="F1331" s="299"/>
      <c r="G1331" s="299"/>
      <c r="H1331" s="299"/>
      <c r="I1331" s="299"/>
    </row>
    <row r="1332" spans="1:9" ht="15" customHeight="1">
      <c r="A1332" s="299"/>
      <c r="B1332" s="299"/>
      <c r="C1332" s="299"/>
      <c r="D1332" s="299"/>
      <c r="E1332" s="299"/>
      <c r="F1332" s="299"/>
      <c r="G1332" s="299"/>
      <c r="H1332" s="299"/>
      <c r="I1332" s="299"/>
    </row>
    <row r="1333" spans="1:9" ht="15" customHeight="1">
      <c r="A1333" s="299"/>
      <c r="B1333" s="299"/>
      <c r="C1333" s="299"/>
      <c r="D1333" s="299"/>
      <c r="E1333" s="299"/>
      <c r="F1333" s="299"/>
      <c r="G1333" s="299"/>
      <c r="H1333" s="299"/>
      <c r="I1333" s="299"/>
    </row>
    <row r="1334" spans="1:9" ht="15" customHeight="1">
      <c r="A1334" s="299"/>
      <c r="B1334" s="299"/>
      <c r="C1334" s="299"/>
      <c r="D1334" s="299"/>
      <c r="E1334" s="299"/>
      <c r="F1334" s="299"/>
      <c r="G1334" s="299"/>
      <c r="H1334" s="299"/>
      <c r="I1334" s="299"/>
    </row>
    <row r="1335" spans="1:9" ht="15" customHeight="1">
      <c r="A1335" s="299"/>
      <c r="B1335" s="299"/>
      <c r="C1335" s="299"/>
      <c r="D1335" s="299"/>
      <c r="E1335" s="299"/>
      <c r="F1335" s="299"/>
      <c r="G1335" s="299"/>
      <c r="H1335" s="299"/>
      <c r="I1335" s="299"/>
    </row>
    <row r="1336" spans="1:9" ht="15" customHeight="1">
      <c r="A1336" s="299"/>
      <c r="B1336" s="299"/>
      <c r="C1336" s="299"/>
      <c r="D1336" s="299"/>
      <c r="E1336" s="299"/>
      <c r="F1336" s="299"/>
      <c r="G1336" s="299"/>
      <c r="H1336" s="299"/>
      <c r="I1336" s="299"/>
    </row>
    <row r="1337" spans="1:9" ht="15" customHeight="1">
      <c r="A1337" s="299"/>
      <c r="B1337" s="299"/>
      <c r="C1337" s="299"/>
      <c r="D1337" s="299"/>
      <c r="E1337" s="299"/>
      <c r="F1337" s="299"/>
      <c r="G1337" s="299"/>
      <c r="H1337" s="299"/>
      <c r="I1337" s="299"/>
    </row>
    <row r="1338" spans="1:9" ht="15" customHeight="1">
      <c r="A1338" s="299"/>
      <c r="B1338" s="299"/>
      <c r="C1338" s="299"/>
      <c r="D1338" s="299"/>
      <c r="E1338" s="299"/>
      <c r="F1338" s="299"/>
      <c r="G1338" s="299"/>
      <c r="H1338" s="299"/>
      <c r="I1338" s="299"/>
    </row>
    <row r="1339" spans="1:9" ht="15" customHeight="1">
      <c r="A1339" s="299"/>
      <c r="B1339" s="299"/>
      <c r="C1339" s="299"/>
      <c r="D1339" s="299"/>
      <c r="E1339" s="299"/>
      <c r="F1339" s="299"/>
      <c r="G1339" s="299"/>
      <c r="H1339" s="299"/>
      <c r="I1339" s="299"/>
    </row>
    <row r="1340" spans="1:9" ht="15" customHeight="1">
      <c r="A1340" s="299"/>
      <c r="B1340" s="299"/>
      <c r="C1340" s="299"/>
      <c r="D1340" s="299"/>
      <c r="E1340" s="299"/>
      <c r="F1340" s="299"/>
      <c r="G1340" s="299"/>
      <c r="H1340" s="299"/>
      <c r="I1340" s="299"/>
    </row>
    <row r="1341" spans="1:9" ht="15" customHeight="1">
      <c r="A1341" s="299"/>
      <c r="B1341" s="299"/>
      <c r="C1341" s="299"/>
      <c r="D1341" s="299"/>
      <c r="E1341" s="299"/>
      <c r="F1341" s="299"/>
      <c r="G1341" s="299"/>
      <c r="H1341" s="299"/>
      <c r="I1341" s="299"/>
    </row>
    <row r="1342" spans="1:9" ht="15" customHeight="1">
      <c r="A1342" s="299"/>
      <c r="B1342" s="299"/>
      <c r="C1342" s="299"/>
      <c r="D1342" s="299"/>
      <c r="E1342" s="299"/>
      <c r="F1342" s="299"/>
      <c r="G1342" s="299"/>
      <c r="H1342" s="299"/>
      <c r="I1342" s="299"/>
    </row>
    <row r="1343" spans="1:9" ht="15" customHeight="1">
      <c r="A1343" s="299"/>
      <c r="B1343" s="299"/>
      <c r="C1343" s="299"/>
      <c r="D1343" s="299"/>
      <c r="E1343" s="299"/>
      <c r="F1343" s="299"/>
      <c r="G1343" s="299"/>
      <c r="H1343" s="299"/>
      <c r="I1343" s="299"/>
    </row>
    <row r="1344" spans="1:9" ht="15" customHeight="1">
      <c r="A1344" s="299"/>
      <c r="B1344" s="299"/>
      <c r="C1344" s="299"/>
      <c r="D1344" s="299"/>
      <c r="E1344" s="299"/>
      <c r="F1344" s="299"/>
      <c r="G1344" s="299"/>
      <c r="H1344" s="299"/>
      <c r="I1344" s="299"/>
    </row>
    <row r="1345" spans="1:9" ht="15" customHeight="1">
      <c r="A1345" s="299"/>
      <c r="B1345" s="299"/>
      <c r="C1345" s="299"/>
      <c r="D1345" s="299"/>
      <c r="E1345" s="299"/>
      <c r="F1345" s="299"/>
      <c r="G1345" s="299"/>
      <c r="H1345" s="299"/>
      <c r="I1345" s="299"/>
    </row>
    <row r="1346" spans="1:9" ht="15" customHeight="1">
      <c r="A1346" s="299"/>
      <c r="B1346" s="299"/>
      <c r="C1346" s="299"/>
      <c r="D1346" s="299"/>
      <c r="E1346" s="299"/>
      <c r="F1346" s="299"/>
      <c r="G1346" s="299"/>
      <c r="H1346" s="299"/>
      <c r="I1346" s="299"/>
    </row>
    <row r="1347" spans="1:9" ht="15" customHeight="1">
      <c r="A1347" s="299"/>
      <c r="B1347" s="299"/>
      <c r="C1347" s="299"/>
      <c r="D1347" s="299"/>
      <c r="E1347" s="299"/>
      <c r="F1347" s="299"/>
      <c r="G1347" s="299"/>
      <c r="H1347" s="299"/>
      <c r="I1347" s="299"/>
    </row>
    <row r="1348" spans="1:9" ht="15" customHeight="1">
      <c r="A1348" s="299"/>
      <c r="B1348" s="299"/>
      <c r="C1348" s="299"/>
      <c r="D1348" s="299"/>
      <c r="E1348" s="299"/>
      <c r="F1348" s="299"/>
      <c r="G1348" s="299"/>
      <c r="H1348" s="299"/>
      <c r="I1348" s="299"/>
    </row>
    <row r="1349" spans="1:9" ht="15" customHeight="1">
      <c r="A1349" s="299"/>
      <c r="B1349" s="299"/>
      <c r="C1349" s="299"/>
      <c r="D1349" s="299"/>
      <c r="E1349" s="299"/>
      <c r="F1349" s="299"/>
      <c r="G1349" s="299"/>
      <c r="H1349" s="299"/>
      <c r="I1349" s="299"/>
    </row>
    <row r="1350" spans="1:9" ht="15" customHeight="1">
      <c r="A1350" s="299"/>
      <c r="B1350" s="299"/>
      <c r="C1350" s="299"/>
      <c r="D1350" s="299"/>
      <c r="E1350" s="299"/>
      <c r="F1350" s="299"/>
      <c r="G1350" s="299"/>
      <c r="H1350" s="299"/>
      <c r="I1350" s="299"/>
    </row>
    <row r="1351" spans="1:9" ht="15" customHeight="1">
      <c r="A1351" s="299"/>
      <c r="B1351" s="299"/>
      <c r="C1351" s="299"/>
      <c r="D1351" s="299"/>
      <c r="E1351" s="299"/>
      <c r="F1351" s="299"/>
      <c r="G1351" s="299"/>
      <c r="H1351" s="299"/>
      <c r="I1351" s="299"/>
    </row>
    <row r="1352" spans="1:9" ht="15" customHeight="1">
      <c r="A1352" s="299"/>
      <c r="B1352" s="299"/>
      <c r="C1352" s="299"/>
      <c r="D1352" s="299"/>
      <c r="E1352" s="299"/>
      <c r="F1352" s="299"/>
      <c r="G1352" s="299"/>
      <c r="H1352" s="299"/>
      <c r="I1352" s="299"/>
    </row>
    <row r="1353" spans="1:9" ht="15" customHeight="1">
      <c r="A1353" s="299"/>
      <c r="B1353" s="299"/>
      <c r="C1353" s="299"/>
      <c r="D1353" s="299"/>
      <c r="E1353" s="299"/>
      <c r="F1353" s="299"/>
      <c r="G1353" s="299"/>
      <c r="H1353" s="299"/>
      <c r="I1353" s="299"/>
    </row>
    <row r="1354" spans="1:9" ht="15" customHeight="1">
      <c r="A1354" s="299"/>
      <c r="B1354" s="299"/>
      <c r="C1354" s="299"/>
      <c r="D1354" s="299"/>
      <c r="E1354" s="299"/>
      <c r="F1354" s="299"/>
      <c r="G1354" s="299"/>
      <c r="H1354" s="299"/>
      <c r="I1354" s="299"/>
    </row>
    <row r="1355" spans="1:9" ht="15" customHeight="1">
      <c r="A1355" s="299"/>
      <c r="B1355" s="299"/>
      <c r="C1355" s="299"/>
      <c r="D1355" s="299"/>
      <c r="E1355" s="299"/>
      <c r="F1355" s="299"/>
      <c r="G1355" s="299"/>
      <c r="H1355" s="299"/>
      <c r="I1355" s="299"/>
    </row>
    <row r="1356" spans="1:9" ht="15" customHeight="1">
      <c r="A1356" s="299"/>
      <c r="B1356" s="299"/>
      <c r="C1356" s="299"/>
      <c r="D1356" s="299"/>
      <c r="E1356" s="299"/>
      <c r="F1356" s="299"/>
      <c r="G1356" s="299"/>
      <c r="H1356" s="299"/>
      <c r="I1356" s="299"/>
    </row>
    <row r="1357" spans="1:9" ht="15" customHeight="1">
      <c r="A1357" s="299"/>
      <c r="B1357" s="299"/>
      <c r="C1357" s="299"/>
      <c r="D1357" s="299"/>
      <c r="E1357" s="299"/>
      <c r="F1357" s="299"/>
      <c r="G1357" s="299"/>
      <c r="H1357" s="299"/>
      <c r="I1357" s="299"/>
    </row>
    <row r="1358" spans="1:9" ht="15" customHeight="1">
      <c r="A1358" s="299"/>
      <c r="B1358" s="299"/>
      <c r="C1358" s="299"/>
      <c r="D1358" s="299"/>
      <c r="E1358" s="299"/>
      <c r="F1358" s="299"/>
      <c r="G1358" s="299"/>
      <c r="H1358" s="299"/>
      <c r="I1358" s="299"/>
    </row>
    <row r="1359" spans="1:9" ht="15" customHeight="1">
      <c r="A1359" s="299"/>
      <c r="B1359" s="299"/>
      <c r="C1359" s="299"/>
      <c r="D1359" s="299"/>
      <c r="E1359" s="299"/>
      <c r="F1359" s="299"/>
      <c r="G1359" s="299"/>
      <c r="H1359" s="299"/>
      <c r="I1359" s="299"/>
    </row>
    <row r="1360" spans="1:9" ht="15" customHeight="1">
      <c r="A1360" s="299"/>
      <c r="B1360" s="299"/>
      <c r="C1360" s="299"/>
      <c r="D1360" s="299"/>
      <c r="E1360" s="299"/>
      <c r="F1360" s="299"/>
      <c r="G1360" s="299"/>
      <c r="H1360" s="299"/>
      <c r="I1360" s="299"/>
    </row>
    <row r="1361" spans="1:9" ht="15" customHeight="1">
      <c r="A1361" s="299"/>
      <c r="B1361" s="299"/>
      <c r="C1361" s="299"/>
      <c r="D1361" s="299"/>
      <c r="E1361" s="299"/>
      <c r="F1361" s="299"/>
      <c r="G1361" s="299"/>
      <c r="H1361" s="299"/>
      <c r="I1361" s="299"/>
    </row>
    <row r="1362" spans="1:9" ht="15" customHeight="1">
      <c r="A1362" s="299"/>
      <c r="B1362" s="299"/>
      <c r="C1362" s="299"/>
      <c r="D1362" s="299"/>
      <c r="E1362" s="299"/>
      <c r="F1362" s="299"/>
      <c r="G1362" s="299"/>
      <c r="H1362" s="299"/>
      <c r="I1362" s="299"/>
    </row>
    <row r="1363" spans="1:9" ht="15" customHeight="1">
      <c r="A1363" s="299"/>
      <c r="B1363" s="299"/>
      <c r="C1363" s="299"/>
      <c r="D1363" s="299"/>
      <c r="E1363" s="299"/>
      <c r="F1363" s="299"/>
      <c r="G1363" s="299"/>
      <c r="H1363" s="299"/>
      <c r="I1363" s="299"/>
    </row>
    <row r="1364" spans="1:9" ht="15" customHeight="1">
      <c r="A1364" s="299"/>
      <c r="B1364" s="299"/>
      <c r="C1364" s="299"/>
      <c r="D1364" s="299"/>
      <c r="E1364" s="299"/>
      <c r="F1364" s="299"/>
      <c r="G1364" s="299"/>
      <c r="H1364" s="299"/>
      <c r="I1364" s="299"/>
    </row>
    <row r="1365" spans="1:9" ht="15" customHeight="1">
      <c r="A1365" s="299"/>
      <c r="B1365" s="299"/>
      <c r="C1365" s="299"/>
      <c r="D1365" s="299"/>
      <c r="E1365" s="299"/>
      <c r="F1365" s="299"/>
      <c r="G1365" s="299"/>
      <c r="H1365" s="299"/>
      <c r="I1365" s="299"/>
    </row>
    <row r="1366" spans="1:9" ht="15" customHeight="1">
      <c r="A1366" s="299"/>
      <c r="B1366" s="299"/>
      <c r="C1366" s="299"/>
      <c r="D1366" s="299"/>
      <c r="E1366" s="299"/>
      <c r="F1366" s="299"/>
      <c r="G1366" s="299"/>
      <c r="H1366" s="299"/>
      <c r="I1366" s="299"/>
    </row>
    <row r="1367" spans="1:9" ht="15" customHeight="1">
      <c r="A1367" s="299"/>
      <c r="B1367" s="299"/>
      <c r="C1367" s="299"/>
      <c r="D1367" s="299"/>
      <c r="E1367" s="299"/>
      <c r="F1367" s="299"/>
      <c r="G1367" s="299"/>
      <c r="H1367" s="299"/>
      <c r="I1367" s="299"/>
    </row>
    <row r="1368" spans="1:9" ht="15" customHeight="1">
      <c r="A1368" s="299"/>
      <c r="B1368" s="299"/>
      <c r="C1368" s="299"/>
      <c r="D1368" s="299"/>
      <c r="E1368" s="299"/>
      <c r="F1368" s="299"/>
      <c r="G1368" s="299"/>
      <c r="H1368" s="299"/>
      <c r="I1368" s="299"/>
    </row>
    <row r="1369" spans="1:9" ht="15" customHeight="1">
      <c r="A1369" s="299"/>
      <c r="B1369" s="299"/>
      <c r="C1369" s="299"/>
      <c r="D1369" s="299"/>
      <c r="E1369" s="299"/>
      <c r="F1369" s="299"/>
      <c r="G1369" s="299"/>
      <c r="H1369" s="299"/>
      <c r="I1369" s="299"/>
    </row>
    <row r="1370" spans="1:9" ht="15" customHeight="1">
      <c r="A1370" s="299"/>
      <c r="B1370" s="299"/>
      <c r="C1370" s="299"/>
      <c r="D1370" s="299"/>
      <c r="E1370" s="299"/>
      <c r="F1370" s="299"/>
      <c r="G1370" s="299"/>
      <c r="H1370" s="299"/>
      <c r="I1370" s="299"/>
    </row>
    <row r="1371" spans="1:9" ht="15" customHeight="1">
      <c r="A1371" s="299"/>
      <c r="B1371" s="299"/>
      <c r="C1371" s="299"/>
      <c r="D1371" s="299"/>
      <c r="E1371" s="299"/>
      <c r="F1371" s="299"/>
      <c r="G1371" s="299"/>
      <c r="H1371" s="299"/>
      <c r="I1371" s="299"/>
    </row>
    <row r="1372" spans="1:9" ht="15" customHeight="1">
      <c r="A1372" s="299"/>
      <c r="B1372" s="299"/>
      <c r="C1372" s="299"/>
      <c r="D1372" s="299"/>
      <c r="E1372" s="299"/>
      <c r="F1372" s="299"/>
      <c r="G1372" s="299"/>
      <c r="H1372" s="299"/>
      <c r="I1372" s="299"/>
    </row>
    <row r="1373" spans="1:9" ht="15" customHeight="1">
      <c r="A1373" s="299"/>
      <c r="B1373" s="299"/>
      <c r="C1373" s="299"/>
      <c r="D1373" s="299"/>
      <c r="E1373" s="299"/>
      <c r="F1373" s="299"/>
      <c r="G1373" s="299"/>
      <c r="H1373" s="299"/>
      <c r="I1373" s="299"/>
    </row>
    <row r="1374" spans="1:9" ht="15" customHeight="1">
      <c r="A1374" s="299"/>
      <c r="B1374" s="299"/>
      <c r="C1374" s="299"/>
      <c r="D1374" s="299"/>
      <c r="E1374" s="299"/>
      <c r="F1374" s="299"/>
      <c r="G1374" s="299"/>
      <c r="H1374" s="299"/>
      <c r="I1374" s="299"/>
    </row>
    <row r="1375" spans="1:9" ht="15" customHeight="1">
      <c r="A1375" s="299"/>
      <c r="B1375" s="299"/>
      <c r="C1375" s="299"/>
      <c r="D1375" s="299"/>
      <c r="E1375" s="299"/>
      <c r="F1375" s="299"/>
      <c r="G1375" s="299"/>
      <c r="H1375" s="299"/>
      <c r="I1375" s="299"/>
    </row>
    <row r="1376" spans="1:9" ht="15" customHeight="1">
      <c r="A1376" s="299"/>
      <c r="B1376" s="299"/>
      <c r="C1376" s="299"/>
      <c r="D1376" s="299"/>
      <c r="E1376" s="299"/>
      <c r="F1376" s="299"/>
      <c r="G1376" s="299"/>
      <c r="H1376" s="299"/>
      <c r="I1376" s="299"/>
    </row>
    <row r="1377" spans="1:9" ht="15" customHeight="1">
      <c r="A1377" s="299"/>
      <c r="B1377" s="299"/>
      <c r="C1377" s="299"/>
      <c r="D1377" s="299"/>
      <c r="E1377" s="299"/>
      <c r="F1377" s="299"/>
      <c r="G1377" s="299"/>
      <c r="H1377" s="299"/>
      <c r="I1377" s="299"/>
    </row>
    <row r="1378" spans="1:9" ht="15" customHeight="1">
      <c r="A1378" s="299"/>
      <c r="B1378" s="299"/>
      <c r="C1378" s="299"/>
      <c r="D1378" s="299"/>
      <c r="E1378" s="299"/>
      <c r="F1378" s="299"/>
      <c r="G1378" s="299"/>
      <c r="H1378" s="299"/>
      <c r="I1378" s="299"/>
    </row>
    <row r="1379" spans="1:9" ht="15" customHeight="1">
      <c r="A1379" s="299"/>
      <c r="B1379" s="299"/>
      <c r="C1379" s="299"/>
      <c r="D1379" s="299"/>
      <c r="E1379" s="299"/>
      <c r="F1379" s="299"/>
      <c r="G1379" s="299"/>
      <c r="H1379" s="299"/>
      <c r="I1379" s="299"/>
    </row>
    <row r="1380" spans="1:9" ht="15" customHeight="1">
      <c r="A1380" s="299"/>
      <c r="B1380" s="299"/>
      <c r="C1380" s="299"/>
      <c r="D1380" s="299"/>
      <c r="E1380" s="299"/>
      <c r="F1380" s="299"/>
      <c r="G1380" s="299"/>
      <c r="H1380" s="299"/>
      <c r="I1380" s="299"/>
    </row>
    <row r="1381" spans="1:9" ht="15" customHeight="1">
      <c r="A1381" s="299"/>
      <c r="B1381" s="299"/>
      <c r="C1381" s="299"/>
      <c r="D1381" s="299"/>
      <c r="E1381" s="299"/>
      <c r="F1381" s="299"/>
      <c r="G1381" s="299"/>
      <c r="H1381" s="299"/>
      <c r="I1381" s="299"/>
    </row>
    <row r="1382" spans="1:9" ht="15" customHeight="1">
      <c r="A1382" s="299"/>
      <c r="B1382" s="299"/>
      <c r="C1382" s="299"/>
      <c r="D1382" s="299"/>
      <c r="E1382" s="299"/>
      <c r="F1382" s="299"/>
      <c r="G1382" s="299"/>
      <c r="H1382" s="299"/>
      <c r="I1382" s="299"/>
    </row>
    <row r="1383" spans="1:9" ht="15" customHeight="1">
      <c r="A1383" s="299"/>
      <c r="B1383" s="299"/>
      <c r="C1383" s="299"/>
      <c r="D1383" s="299"/>
      <c r="E1383" s="299"/>
      <c r="F1383" s="299"/>
      <c r="G1383" s="299"/>
      <c r="H1383" s="299"/>
      <c r="I1383" s="299"/>
    </row>
    <row r="1384" spans="1:9" ht="15" customHeight="1">
      <c r="A1384" s="299"/>
      <c r="B1384" s="299"/>
      <c r="C1384" s="299"/>
      <c r="D1384" s="299"/>
      <c r="E1384" s="299"/>
      <c r="F1384" s="299"/>
      <c r="G1384" s="299"/>
      <c r="H1384" s="299"/>
      <c r="I1384" s="299"/>
    </row>
    <row r="1385" spans="1:9" ht="15" customHeight="1">
      <c r="A1385" s="299"/>
      <c r="B1385" s="299"/>
      <c r="C1385" s="299"/>
      <c r="D1385" s="299"/>
      <c r="E1385" s="299"/>
      <c r="F1385" s="299"/>
      <c r="G1385" s="299"/>
      <c r="H1385" s="299"/>
      <c r="I1385" s="299"/>
    </row>
    <row r="1386" spans="1:9" ht="15" customHeight="1">
      <c r="A1386" s="299"/>
      <c r="B1386" s="299"/>
      <c r="C1386" s="299"/>
      <c r="D1386" s="299"/>
      <c r="E1386" s="299"/>
      <c r="F1386" s="299"/>
      <c r="G1386" s="299"/>
      <c r="H1386" s="299"/>
      <c r="I1386" s="299"/>
    </row>
    <row r="1387" spans="1:9" ht="15" customHeight="1">
      <c r="A1387" s="299"/>
      <c r="B1387" s="299"/>
      <c r="C1387" s="299"/>
      <c r="D1387" s="299"/>
      <c r="E1387" s="299"/>
      <c r="F1387" s="299"/>
      <c r="G1387" s="299"/>
      <c r="H1387" s="299"/>
      <c r="I1387" s="299"/>
    </row>
    <row r="1388" spans="1:9" ht="15" customHeight="1">
      <c r="A1388" s="299"/>
      <c r="B1388" s="299"/>
      <c r="C1388" s="299"/>
      <c r="D1388" s="299"/>
      <c r="E1388" s="299"/>
      <c r="F1388" s="299"/>
      <c r="G1388" s="299"/>
      <c r="H1388" s="299"/>
      <c r="I1388" s="299"/>
    </row>
    <row r="1389" spans="1:9" ht="15" customHeight="1">
      <c r="A1389" s="299"/>
      <c r="B1389" s="299"/>
      <c r="C1389" s="299"/>
      <c r="D1389" s="299"/>
      <c r="E1389" s="299"/>
      <c r="F1389" s="299"/>
      <c r="G1389" s="299"/>
      <c r="H1389" s="299"/>
      <c r="I1389" s="299"/>
    </row>
    <row r="1390" spans="1:9" ht="15" customHeight="1">
      <c r="A1390" s="299"/>
      <c r="B1390" s="299"/>
      <c r="C1390" s="299"/>
      <c r="D1390" s="299"/>
      <c r="E1390" s="299"/>
      <c r="F1390" s="299"/>
      <c r="G1390" s="299"/>
      <c r="H1390" s="299"/>
      <c r="I1390" s="299"/>
    </row>
    <row r="1391" spans="1:9" ht="15" customHeight="1">
      <c r="A1391" s="299"/>
      <c r="B1391" s="299"/>
      <c r="C1391" s="299"/>
      <c r="D1391" s="299"/>
      <c r="E1391" s="299"/>
      <c r="F1391" s="299"/>
      <c r="G1391" s="299"/>
      <c r="H1391" s="299"/>
      <c r="I1391" s="299"/>
    </row>
    <row r="1392" spans="1:9" ht="15" customHeight="1">
      <c r="A1392" s="299"/>
      <c r="B1392" s="299"/>
      <c r="C1392" s="299"/>
      <c r="D1392" s="299"/>
      <c r="E1392" s="299"/>
      <c r="F1392" s="299"/>
      <c r="G1392" s="299"/>
      <c r="H1392" s="299"/>
      <c r="I1392" s="299"/>
    </row>
    <row r="1393" spans="1:9" ht="15" customHeight="1">
      <c r="A1393" s="299"/>
      <c r="B1393" s="299"/>
      <c r="C1393" s="299"/>
      <c r="D1393" s="299"/>
      <c r="E1393" s="299"/>
      <c r="F1393" s="299"/>
      <c r="G1393" s="299"/>
      <c r="H1393" s="299"/>
      <c r="I1393" s="299"/>
    </row>
    <row r="1394" spans="1:9" ht="15" customHeight="1">
      <c r="A1394" s="299"/>
      <c r="B1394" s="299"/>
      <c r="C1394" s="299"/>
      <c r="D1394" s="299"/>
      <c r="E1394" s="299"/>
      <c r="F1394" s="299"/>
      <c r="G1394" s="299"/>
      <c r="H1394" s="299"/>
      <c r="I1394" s="299"/>
    </row>
    <row r="1395" spans="1:9" ht="15" customHeight="1">
      <c r="A1395" s="299"/>
      <c r="B1395" s="299"/>
      <c r="C1395" s="299"/>
      <c r="D1395" s="299"/>
      <c r="E1395" s="299"/>
      <c r="F1395" s="299"/>
      <c r="G1395" s="299"/>
      <c r="H1395" s="299"/>
      <c r="I1395" s="299"/>
    </row>
    <row r="1396" spans="1:9" ht="15" customHeight="1">
      <c r="A1396" s="299"/>
      <c r="B1396" s="299"/>
      <c r="C1396" s="299"/>
      <c r="D1396" s="299"/>
      <c r="E1396" s="299"/>
      <c r="F1396" s="299"/>
      <c r="G1396" s="299"/>
      <c r="H1396" s="299"/>
      <c r="I1396" s="299"/>
    </row>
    <row r="1397" spans="1:9" ht="15" customHeight="1">
      <c r="A1397" s="299"/>
      <c r="B1397" s="299"/>
      <c r="C1397" s="299"/>
      <c r="D1397" s="299"/>
      <c r="E1397" s="299"/>
      <c r="F1397" s="299"/>
      <c r="G1397" s="299"/>
      <c r="H1397" s="299"/>
      <c r="I1397" s="299"/>
    </row>
    <row r="1398" spans="1:9" ht="15" customHeight="1">
      <c r="A1398" s="299"/>
      <c r="B1398" s="299"/>
      <c r="C1398" s="299"/>
      <c r="D1398" s="299"/>
      <c r="E1398" s="299"/>
      <c r="F1398" s="299"/>
      <c r="G1398" s="299"/>
      <c r="H1398" s="299"/>
      <c r="I1398" s="299"/>
    </row>
    <row r="1399" spans="1:9" ht="15" customHeight="1">
      <c r="A1399" s="299"/>
      <c r="B1399" s="299"/>
      <c r="C1399" s="299"/>
      <c r="D1399" s="299"/>
      <c r="E1399" s="299"/>
      <c r="F1399" s="299"/>
      <c r="G1399" s="299"/>
      <c r="H1399" s="299"/>
      <c r="I1399" s="299"/>
    </row>
    <row r="1400" spans="1:9" ht="15" customHeight="1">
      <c r="A1400" s="299"/>
      <c r="B1400" s="299"/>
      <c r="C1400" s="299"/>
      <c r="D1400" s="299"/>
      <c r="E1400" s="299"/>
      <c r="F1400" s="299"/>
      <c r="G1400" s="299"/>
      <c r="H1400" s="299"/>
      <c r="I1400" s="299"/>
    </row>
    <row r="1401" spans="1:9" ht="15" customHeight="1">
      <c r="A1401" s="299"/>
      <c r="B1401" s="299"/>
      <c r="C1401" s="299"/>
      <c r="D1401" s="299"/>
      <c r="E1401" s="299"/>
      <c r="F1401" s="299"/>
      <c r="G1401" s="299"/>
      <c r="H1401" s="299"/>
      <c r="I1401" s="299"/>
    </row>
    <row r="1402" spans="1:9" ht="15" customHeight="1">
      <c r="A1402" s="299"/>
      <c r="B1402" s="299"/>
      <c r="C1402" s="299"/>
      <c r="D1402" s="299"/>
      <c r="E1402" s="299"/>
      <c r="F1402" s="299"/>
      <c r="G1402" s="299"/>
      <c r="H1402" s="299"/>
      <c r="I1402" s="299"/>
    </row>
    <row r="1403" spans="1:9" ht="15" customHeight="1">
      <c r="A1403" s="299"/>
      <c r="B1403" s="299"/>
      <c r="C1403" s="299"/>
      <c r="D1403" s="299"/>
      <c r="E1403" s="299"/>
      <c r="F1403" s="299"/>
      <c r="G1403" s="299"/>
      <c r="H1403" s="299"/>
      <c r="I1403" s="299"/>
    </row>
    <row r="1404" spans="1:9" ht="15" customHeight="1">
      <c r="A1404" s="299"/>
      <c r="B1404" s="299"/>
      <c r="C1404" s="299"/>
      <c r="D1404" s="299"/>
      <c r="E1404" s="299"/>
      <c r="F1404" s="299"/>
      <c r="G1404" s="299"/>
      <c r="H1404" s="299"/>
      <c r="I1404" s="299"/>
    </row>
    <row r="1405" spans="1:9" ht="15" customHeight="1">
      <c r="A1405" s="299"/>
      <c r="B1405" s="299"/>
      <c r="C1405" s="299"/>
      <c r="D1405" s="299"/>
      <c r="E1405" s="299"/>
      <c r="F1405" s="299"/>
      <c r="G1405" s="299"/>
      <c r="H1405" s="299"/>
      <c r="I1405" s="299"/>
    </row>
    <row r="1406" spans="1:9" ht="15" customHeight="1">
      <c r="A1406" s="299"/>
      <c r="B1406" s="299"/>
      <c r="C1406" s="299"/>
      <c r="D1406" s="299"/>
      <c r="E1406" s="299"/>
      <c r="F1406" s="299"/>
      <c r="G1406" s="299"/>
      <c r="H1406" s="299"/>
      <c r="I1406" s="299"/>
    </row>
    <row r="1407" spans="1:9" ht="15" customHeight="1">
      <c r="A1407" s="299"/>
      <c r="B1407" s="299"/>
      <c r="C1407" s="299"/>
      <c r="D1407" s="299"/>
      <c r="E1407" s="299"/>
      <c r="F1407" s="299"/>
      <c r="G1407" s="299"/>
      <c r="H1407" s="299"/>
      <c r="I1407" s="299"/>
    </row>
    <row r="1408" spans="1:9" ht="15" customHeight="1">
      <c r="A1408" s="299"/>
      <c r="B1408" s="299"/>
      <c r="C1408" s="299"/>
      <c r="D1408" s="299"/>
      <c r="E1408" s="299"/>
      <c r="F1408" s="299"/>
      <c r="G1408" s="299"/>
      <c r="H1408" s="299"/>
      <c r="I1408" s="299"/>
    </row>
    <row r="1409" spans="1:9" ht="15" customHeight="1">
      <c r="A1409" s="299"/>
      <c r="B1409" s="299"/>
      <c r="C1409" s="299"/>
      <c r="D1409" s="299"/>
      <c r="E1409" s="299"/>
      <c r="F1409" s="299"/>
      <c r="G1409" s="299"/>
      <c r="H1409" s="299"/>
      <c r="I1409" s="299"/>
    </row>
    <row r="1410" spans="1:9" ht="15" customHeight="1">
      <c r="A1410" s="299"/>
      <c r="B1410" s="299"/>
      <c r="C1410" s="299"/>
      <c r="D1410" s="299"/>
      <c r="E1410" s="299"/>
      <c r="F1410" s="299"/>
      <c r="G1410" s="299"/>
      <c r="H1410" s="299"/>
      <c r="I1410" s="299"/>
    </row>
    <row r="1411" spans="1:9" ht="15" customHeight="1">
      <c r="A1411" s="299"/>
      <c r="B1411" s="299"/>
      <c r="C1411" s="299"/>
      <c r="D1411" s="299"/>
      <c r="E1411" s="299"/>
      <c r="F1411" s="299"/>
      <c r="G1411" s="299"/>
      <c r="H1411" s="299"/>
      <c r="I1411" s="299"/>
    </row>
    <row r="1412" spans="1:9" ht="15" customHeight="1">
      <c r="A1412" s="299"/>
      <c r="B1412" s="299"/>
      <c r="C1412" s="299"/>
      <c r="D1412" s="299"/>
      <c r="E1412" s="299"/>
      <c r="F1412" s="299"/>
      <c r="G1412" s="299"/>
      <c r="H1412" s="299"/>
      <c r="I1412" s="299"/>
    </row>
    <row r="1413" spans="1:9" ht="15" customHeight="1">
      <c r="A1413" s="299"/>
      <c r="B1413" s="299"/>
      <c r="C1413" s="299"/>
      <c r="D1413" s="299"/>
      <c r="E1413" s="299"/>
      <c r="F1413" s="299"/>
      <c r="G1413" s="299"/>
      <c r="H1413" s="299"/>
      <c r="I1413" s="299"/>
    </row>
    <row r="1414" spans="1:9" ht="15" customHeight="1">
      <c r="A1414" s="299"/>
      <c r="B1414" s="299"/>
      <c r="C1414" s="299"/>
      <c r="D1414" s="299"/>
      <c r="E1414" s="299"/>
      <c r="F1414" s="299"/>
      <c r="G1414" s="299"/>
      <c r="H1414" s="299"/>
      <c r="I1414" s="299"/>
    </row>
    <row r="1415" spans="1:9" ht="15" customHeight="1">
      <c r="A1415" s="299"/>
      <c r="B1415" s="299"/>
      <c r="C1415" s="299"/>
      <c r="D1415" s="299"/>
      <c r="E1415" s="299"/>
      <c r="F1415" s="299"/>
      <c r="G1415" s="299"/>
      <c r="H1415" s="299"/>
      <c r="I1415" s="299"/>
    </row>
    <row r="1416" spans="1:9" ht="15" customHeight="1">
      <c r="A1416" s="299"/>
      <c r="B1416" s="299"/>
      <c r="C1416" s="299"/>
      <c r="D1416" s="299"/>
      <c r="E1416" s="299"/>
      <c r="F1416" s="299"/>
      <c r="G1416" s="299"/>
      <c r="H1416" s="299"/>
      <c r="I1416" s="299"/>
    </row>
    <row r="1417" spans="1:9" ht="15" customHeight="1">
      <c r="A1417" s="299"/>
      <c r="B1417" s="299"/>
      <c r="C1417" s="299"/>
      <c r="D1417" s="299"/>
      <c r="E1417" s="299"/>
      <c r="F1417" s="299"/>
      <c r="G1417" s="299"/>
      <c r="H1417" s="299"/>
      <c r="I1417" s="299"/>
    </row>
    <row r="1418" spans="1:9" ht="15" customHeight="1">
      <c r="A1418" s="299"/>
      <c r="B1418" s="299"/>
      <c r="C1418" s="299"/>
      <c r="D1418" s="299"/>
      <c r="E1418" s="299"/>
      <c r="F1418" s="299"/>
      <c r="G1418" s="299"/>
      <c r="H1418" s="299"/>
      <c r="I1418" s="299"/>
    </row>
    <row r="1419" spans="1:9" ht="15" customHeight="1">
      <c r="A1419" s="299"/>
      <c r="B1419" s="299"/>
      <c r="C1419" s="299"/>
      <c r="D1419" s="299"/>
      <c r="E1419" s="299"/>
      <c r="F1419" s="299"/>
      <c r="G1419" s="299"/>
      <c r="H1419" s="299"/>
      <c r="I1419" s="299"/>
    </row>
    <row r="1420" spans="1:9" ht="15" customHeight="1">
      <c r="A1420" s="299"/>
      <c r="B1420" s="299"/>
      <c r="C1420" s="299"/>
      <c r="D1420" s="299"/>
      <c r="E1420" s="299"/>
      <c r="F1420" s="299"/>
      <c r="G1420" s="299"/>
      <c r="H1420" s="299"/>
      <c r="I1420" s="299"/>
    </row>
    <row r="1421" spans="1:9" ht="15" customHeight="1">
      <c r="A1421" s="299"/>
      <c r="B1421" s="299"/>
      <c r="C1421" s="299"/>
      <c r="D1421" s="299"/>
      <c r="E1421" s="299"/>
      <c r="F1421" s="299"/>
      <c r="G1421" s="299"/>
      <c r="H1421" s="299"/>
      <c r="I1421" s="299"/>
    </row>
    <row r="1422" spans="1:9" ht="15" customHeight="1">
      <c r="A1422" s="299"/>
      <c r="B1422" s="299"/>
      <c r="C1422" s="299"/>
      <c r="D1422" s="299"/>
      <c r="E1422" s="299"/>
      <c r="F1422" s="299"/>
      <c r="G1422" s="299"/>
      <c r="H1422" s="299"/>
      <c r="I1422" s="299"/>
    </row>
    <row r="1423" spans="1:9" ht="15" customHeight="1">
      <c r="A1423" s="299"/>
      <c r="B1423" s="299"/>
      <c r="C1423" s="299"/>
      <c r="D1423" s="299"/>
      <c r="E1423" s="299"/>
      <c r="F1423" s="299"/>
      <c r="G1423" s="299"/>
      <c r="H1423" s="299"/>
      <c r="I1423" s="299"/>
    </row>
    <row r="1424" spans="1:9" ht="15" customHeight="1">
      <c r="A1424" s="299"/>
      <c r="B1424" s="299"/>
      <c r="C1424" s="299"/>
      <c r="D1424" s="299"/>
      <c r="E1424" s="299"/>
      <c r="F1424" s="299"/>
      <c r="G1424" s="299"/>
      <c r="H1424" s="299"/>
      <c r="I1424" s="299"/>
    </row>
    <row r="1425" spans="1:9" ht="15" customHeight="1">
      <c r="A1425" s="299"/>
      <c r="B1425" s="299"/>
      <c r="C1425" s="299"/>
      <c r="D1425" s="299"/>
      <c r="E1425" s="299"/>
      <c r="F1425" s="299"/>
      <c r="G1425" s="299"/>
      <c r="H1425" s="299"/>
      <c r="I1425" s="299"/>
    </row>
    <row r="1426" spans="1:9" ht="15" customHeight="1">
      <c r="A1426" s="299"/>
      <c r="B1426" s="299"/>
      <c r="C1426" s="299"/>
      <c r="D1426" s="299"/>
      <c r="E1426" s="299"/>
      <c r="F1426" s="299"/>
      <c r="G1426" s="299"/>
      <c r="H1426" s="299"/>
      <c r="I1426" s="299"/>
    </row>
    <row r="1427" spans="1:9" ht="15" customHeight="1">
      <c r="A1427" s="299"/>
      <c r="B1427" s="299"/>
      <c r="C1427" s="299"/>
      <c r="D1427" s="299"/>
      <c r="E1427" s="299"/>
      <c r="F1427" s="299"/>
      <c r="G1427" s="299"/>
      <c r="H1427" s="299"/>
      <c r="I1427" s="299"/>
    </row>
    <row r="1428" spans="1:9" ht="15" customHeight="1">
      <c r="A1428" s="299"/>
      <c r="B1428" s="299"/>
      <c r="C1428" s="299"/>
      <c r="D1428" s="299"/>
      <c r="E1428" s="299"/>
      <c r="F1428" s="299"/>
      <c r="G1428" s="299"/>
      <c r="H1428" s="299"/>
      <c r="I1428" s="299"/>
    </row>
    <row r="1429" spans="1:9" ht="15" customHeight="1">
      <c r="A1429" s="299"/>
      <c r="B1429" s="299"/>
      <c r="C1429" s="299"/>
      <c r="D1429" s="299"/>
      <c r="E1429" s="299"/>
      <c r="F1429" s="299"/>
      <c r="G1429" s="299"/>
      <c r="H1429" s="299"/>
      <c r="I1429" s="299"/>
    </row>
    <row r="1430" spans="1:9" ht="15" customHeight="1">
      <c r="A1430" s="299"/>
      <c r="B1430" s="299"/>
      <c r="C1430" s="299"/>
      <c r="D1430" s="299"/>
      <c r="E1430" s="299"/>
      <c r="F1430" s="299"/>
      <c r="G1430" s="299"/>
      <c r="H1430" s="299"/>
      <c r="I1430" s="299"/>
    </row>
    <row r="1431" spans="1:9" ht="15" customHeight="1">
      <c r="A1431" s="299"/>
      <c r="B1431" s="299"/>
      <c r="C1431" s="299"/>
      <c r="D1431" s="299"/>
      <c r="E1431" s="299"/>
      <c r="F1431" s="299"/>
      <c r="G1431" s="299"/>
      <c r="H1431" s="299"/>
      <c r="I1431" s="299"/>
    </row>
    <row r="1432" spans="1:9" ht="15" customHeight="1">
      <c r="A1432" s="299"/>
      <c r="B1432" s="299"/>
      <c r="C1432" s="299"/>
      <c r="D1432" s="299"/>
      <c r="E1432" s="299"/>
      <c r="F1432" s="299"/>
      <c r="G1432" s="299"/>
      <c r="H1432" s="299"/>
      <c r="I1432" s="299"/>
    </row>
    <row r="1433" spans="1:9" ht="15" customHeight="1">
      <c r="A1433" s="299"/>
      <c r="B1433" s="299"/>
      <c r="C1433" s="299"/>
      <c r="D1433" s="299"/>
      <c r="E1433" s="299"/>
      <c r="F1433" s="299"/>
      <c r="G1433" s="299"/>
      <c r="H1433" s="299"/>
      <c r="I1433" s="299"/>
    </row>
    <row r="1434" spans="1:9" ht="15" customHeight="1">
      <c r="A1434" s="299"/>
      <c r="B1434" s="299"/>
      <c r="C1434" s="299"/>
      <c r="D1434" s="299"/>
      <c r="E1434" s="299"/>
      <c r="F1434" s="299"/>
      <c r="G1434" s="299"/>
      <c r="H1434" s="299"/>
      <c r="I1434" s="299"/>
    </row>
    <row r="1435" spans="1:9" ht="15" customHeight="1">
      <c r="A1435" s="299"/>
      <c r="B1435" s="299"/>
      <c r="C1435" s="299"/>
      <c r="D1435" s="299"/>
      <c r="E1435" s="299"/>
      <c r="F1435" s="299"/>
      <c r="G1435" s="299"/>
      <c r="H1435" s="299"/>
      <c r="I1435" s="299"/>
    </row>
    <row r="1436" spans="1:9" ht="15" customHeight="1">
      <c r="A1436" s="299"/>
      <c r="B1436" s="299"/>
      <c r="C1436" s="299"/>
      <c r="D1436" s="299"/>
      <c r="E1436" s="299"/>
      <c r="F1436" s="299"/>
      <c r="G1436" s="299"/>
      <c r="H1436" s="299"/>
      <c r="I1436" s="299"/>
    </row>
    <row r="1437" spans="1:9" ht="15" customHeight="1">
      <c r="A1437" s="299"/>
      <c r="B1437" s="299"/>
      <c r="C1437" s="299"/>
      <c r="D1437" s="299"/>
      <c r="E1437" s="299"/>
      <c r="F1437" s="299"/>
      <c r="G1437" s="299"/>
      <c r="H1437" s="299"/>
      <c r="I1437" s="299"/>
    </row>
    <row r="1438" spans="1:9" ht="15" customHeight="1">
      <c r="A1438" s="299"/>
      <c r="B1438" s="299"/>
      <c r="C1438" s="299"/>
      <c r="D1438" s="299"/>
      <c r="E1438" s="299"/>
      <c r="F1438" s="299"/>
      <c r="G1438" s="299"/>
      <c r="H1438" s="299"/>
      <c r="I1438" s="299"/>
    </row>
    <row r="1439" spans="1:9" ht="15" customHeight="1">
      <c r="A1439" s="299"/>
      <c r="B1439" s="299"/>
      <c r="C1439" s="299"/>
      <c r="D1439" s="299"/>
      <c r="E1439" s="299"/>
      <c r="F1439" s="299"/>
      <c r="G1439" s="299"/>
      <c r="H1439" s="299"/>
      <c r="I1439" s="299"/>
    </row>
    <row r="1440" spans="1:9" ht="15" customHeight="1">
      <c r="A1440" s="299"/>
      <c r="B1440" s="299"/>
      <c r="C1440" s="299"/>
      <c r="D1440" s="299"/>
      <c r="E1440" s="299"/>
      <c r="F1440" s="299"/>
      <c r="G1440" s="299"/>
      <c r="H1440" s="299"/>
      <c r="I1440" s="299"/>
    </row>
    <row r="1441" spans="1:9" ht="15" customHeight="1">
      <c r="A1441" s="299"/>
      <c r="B1441" s="299"/>
      <c r="C1441" s="299"/>
      <c r="D1441" s="299"/>
      <c r="E1441" s="299"/>
      <c r="F1441" s="299"/>
      <c r="G1441" s="299"/>
      <c r="H1441" s="299"/>
      <c r="I1441" s="299"/>
    </row>
    <row r="1442" spans="1:9" ht="15" customHeight="1">
      <c r="A1442" s="299"/>
      <c r="B1442" s="299"/>
      <c r="C1442" s="299"/>
      <c r="D1442" s="299"/>
      <c r="E1442" s="299"/>
      <c r="F1442" s="299"/>
      <c r="G1442" s="299"/>
      <c r="H1442" s="299"/>
      <c r="I1442" s="299"/>
    </row>
    <row r="1443" spans="1:9" ht="15" customHeight="1">
      <c r="A1443" s="299"/>
      <c r="B1443" s="299"/>
      <c r="C1443" s="299"/>
      <c r="D1443" s="299"/>
      <c r="E1443" s="299"/>
      <c r="F1443" s="299"/>
      <c r="G1443" s="299"/>
      <c r="H1443" s="299"/>
      <c r="I1443" s="299"/>
    </row>
    <row r="1444" spans="1:9" ht="15" customHeight="1">
      <c r="A1444" s="299"/>
      <c r="B1444" s="299"/>
      <c r="C1444" s="299"/>
      <c r="D1444" s="299"/>
      <c r="E1444" s="299"/>
      <c r="F1444" s="299"/>
      <c r="G1444" s="299"/>
      <c r="H1444" s="299"/>
      <c r="I1444" s="299"/>
    </row>
    <row r="1445" spans="1:9" ht="15" customHeight="1">
      <c r="A1445" s="299"/>
      <c r="B1445" s="299"/>
      <c r="C1445" s="299"/>
      <c r="D1445" s="299"/>
      <c r="E1445" s="299"/>
      <c r="F1445" s="299"/>
      <c r="G1445" s="299"/>
      <c r="H1445" s="299"/>
      <c r="I1445" s="299"/>
    </row>
    <row r="1446" spans="1:9" ht="15" customHeight="1">
      <c r="A1446" s="299"/>
      <c r="B1446" s="299"/>
      <c r="C1446" s="299"/>
      <c r="D1446" s="299"/>
      <c r="E1446" s="299"/>
      <c r="F1446" s="299"/>
      <c r="G1446" s="299"/>
      <c r="H1446" s="299"/>
      <c r="I1446" s="299"/>
    </row>
    <row r="1447" spans="1:9" ht="15" customHeight="1">
      <c r="A1447" s="299"/>
      <c r="B1447" s="299"/>
      <c r="C1447" s="299"/>
      <c r="D1447" s="299"/>
      <c r="E1447" s="299"/>
      <c r="F1447" s="299"/>
      <c r="G1447" s="299"/>
      <c r="H1447" s="299"/>
      <c r="I1447" s="299"/>
    </row>
    <row r="1448" spans="1:9" ht="15" customHeight="1">
      <c r="A1448" s="299"/>
      <c r="B1448" s="299"/>
      <c r="C1448" s="299"/>
      <c r="D1448" s="299"/>
      <c r="E1448" s="299"/>
      <c r="F1448" s="299"/>
      <c r="G1448" s="299"/>
      <c r="H1448" s="299"/>
      <c r="I1448" s="299"/>
    </row>
    <row r="1449" spans="1:9" ht="15" customHeight="1">
      <c r="A1449" s="299"/>
      <c r="B1449" s="299"/>
      <c r="C1449" s="299"/>
      <c r="D1449" s="299"/>
      <c r="E1449" s="299"/>
      <c r="F1449" s="299"/>
      <c r="G1449" s="299"/>
      <c r="H1449" s="299"/>
      <c r="I1449" s="299"/>
    </row>
    <row r="1450" spans="1:9" ht="15" customHeight="1">
      <c r="A1450" s="299"/>
      <c r="B1450" s="299"/>
      <c r="C1450" s="299"/>
      <c r="D1450" s="299"/>
      <c r="E1450" s="299"/>
      <c r="F1450" s="299"/>
      <c r="G1450" s="299"/>
      <c r="H1450" s="299"/>
      <c r="I1450" s="299"/>
    </row>
    <row r="1451" spans="1:9" ht="15" customHeight="1">
      <c r="A1451" s="299"/>
      <c r="B1451" s="299"/>
      <c r="C1451" s="299"/>
      <c r="D1451" s="299"/>
      <c r="E1451" s="299"/>
      <c r="F1451" s="299"/>
      <c r="G1451" s="299"/>
      <c r="H1451" s="299"/>
      <c r="I1451" s="299"/>
    </row>
    <row r="1452" spans="1:9" ht="15" customHeight="1">
      <c r="A1452" s="299"/>
      <c r="B1452" s="299"/>
      <c r="C1452" s="299"/>
      <c r="D1452" s="299"/>
      <c r="E1452" s="299"/>
      <c r="F1452" s="299"/>
      <c r="G1452" s="299"/>
      <c r="H1452" s="299"/>
      <c r="I1452" s="299"/>
    </row>
    <row r="1453" spans="1:9" ht="15" customHeight="1">
      <c r="A1453" s="299"/>
      <c r="B1453" s="299"/>
      <c r="C1453" s="299"/>
      <c r="D1453" s="299"/>
      <c r="E1453" s="299"/>
      <c r="F1453" s="299"/>
      <c r="G1453" s="299"/>
      <c r="H1453" s="299"/>
      <c r="I1453" s="299"/>
    </row>
    <row r="1454" spans="1:9" ht="15" customHeight="1">
      <c r="A1454" s="299"/>
      <c r="B1454" s="299"/>
      <c r="C1454" s="299"/>
      <c r="D1454" s="299"/>
      <c r="E1454" s="299"/>
      <c r="F1454" s="299"/>
      <c r="G1454" s="299"/>
      <c r="H1454" s="299"/>
      <c r="I1454" s="299"/>
    </row>
    <row r="1455" spans="1:9" ht="15" customHeight="1">
      <c r="A1455" s="299"/>
      <c r="B1455" s="299"/>
      <c r="C1455" s="299"/>
      <c r="D1455" s="299"/>
      <c r="E1455" s="299"/>
      <c r="F1455" s="299"/>
      <c r="G1455" s="299"/>
      <c r="H1455" s="299"/>
      <c r="I1455" s="299"/>
    </row>
    <row r="1456" spans="1:9" ht="15" customHeight="1">
      <c r="A1456" s="299"/>
      <c r="B1456" s="299"/>
      <c r="C1456" s="299"/>
      <c r="D1456" s="299"/>
      <c r="E1456" s="299"/>
      <c r="F1456" s="299"/>
      <c r="G1456" s="299"/>
      <c r="H1456" s="299"/>
      <c r="I1456" s="299"/>
    </row>
    <row r="1457" spans="1:9" ht="15" customHeight="1">
      <c r="A1457" s="299"/>
      <c r="B1457" s="299"/>
      <c r="C1457" s="299"/>
      <c r="D1457" s="299"/>
      <c r="E1457" s="299"/>
      <c r="F1457" s="299"/>
      <c r="G1457" s="299"/>
      <c r="H1457" s="299"/>
      <c r="I1457" s="299"/>
    </row>
    <row r="1458" spans="1:9" ht="15" customHeight="1">
      <c r="A1458" s="299"/>
      <c r="B1458" s="299"/>
      <c r="C1458" s="299"/>
      <c r="D1458" s="299"/>
      <c r="E1458" s="299"/>
      <c r="F1458" s="299"/>
      <c r="G1458" s="299"/>
      <c r="H1458" s="299"/>
      <c r="I1458" s="299"/>
    </row>
    <row r="1459" spans="1:9" ht="15" customHeight="1">
      <c r="A1459" s="299"/>
      <c r="B1459" s="299"/>
      <c r="C1459" s="299"/>
      <c r="D1459" s="299"/>
      <c r="E1459" s="299"/>
      <c r="F1459" s="299"/>
      <c r="G1459" s="299"/>
      <c r="H1459" s="299"/>
      <c r="I1459" s="299"/>
    </row>
    <row r="1460" spans="1:9" ht="15" customHeight="1">
      <c r="A1460" s="299"/>
      <c r="B1460" s="299"/>
      <c r="C1460" s="299"/>
      <c r="D1460" s="299"/>
      <c r="E1460" s="299"/>
      <c r="F1460" s="299"/>
      <c r="G1460" s="299"/>
      <c r="H1460" s="299"/>
      <c r="I1460" s="299"/>
    </row>
    <row r="1461" spans="1:9" ht="15" customHeight="1">
      <c r="A1461" s="299"/>
      <c r="B1461" s="299"/>
      <c r="C1461" s="299"/>
      <c r="D1461" s="299"/>
      <c r="E1461" s="299"/>
      <c r="F1461" s="299"/>
      <c r="G1461" s="299"/>
      <c r="H1461" s="299"/>
      <c r="I1461" s="299"/>
    </row>
    <row r="1462" spans="1:9" ht="15" customHeight="1">
      <c r="A1462" s="299"/>
      <c r="B1462" s="299"/>
      <c r="C1462" s="299"/>
      <c r="D1462" s="299"/>
      <c r="E1462" s="299"/>
      <c r="F1462" s="299"/>
      <c r="G1462" s="299"/>
      <c r="H1462" s="299"/>
      <c r="I1462" s="299"/>
    </row>
    <row r="1463" spans="1:9" ht="15" customHeight="1">
      <c r="A1463" s="299"/>
      <c r="B1463" s="299"/>
      <c r="C1463" s="299"/>
      <c r="D1463" s="299"/>
      <c r="E1463" s="299"/>
      <c r="F1463" s="299"/>
      <c r="G1463" s="299"/>
      <c r="H1463" s="299"/>
      <c r="I1463" s="299"/>
    </row>
    <row r="1464" spans="1:9" ht="15" customHeight="1">
      <c r="A1464" s="299"/>
      <c r="B1464" s="299"/>
      <c r="C1464" s="299"/>
      <c r="D1464" s="299"/>
      <c r="E1464" s="299"/>
      <c r="F1464" s="299"/>
      <c r="G1464" s="299"/>
      <c r="H1464" s="299"/>
      <c r="I1464" s="299"/>
    </row>
    <row r="1465" spans="1:9" ht="15" customHeight="1">
      <c r="A1465" s="299"/>
      <c r="B1465" s="299"/>
      <c r="C1465" s="299"/>
      <c r="D1465" s="299"/>
      <c r="E1465" s="299"/>
      <c r="F1465" s="299"/>
      <c r="G1465" s="299"/>
      <c r="H1465" s="299"/>
      <c r="I1465" s="299"/>
    </row>
    <row r="1466" spans="1:9" ht="15" customHeight="1">
      <c r="A1466" s="299"/>
      <c r="B1466" s="299"/>
      <c r="C1466" s="299"/>
      <c r="D1466" s="299"/>
      <c r="E1466" s="299"/>
      <c r="F1466" s="299"/>
      <c r="G1466" s="299"/>
      <c r="H1466" s="299"/>
      <c r="I1466" s="299"/>
    </row>
    <row r="1467" spans="1:9" ht="15" customHeight="1">
      <c r="A1467" s="299"/>
      <c r="B1467" s="299"/>
      <c r="C1467" s="299"/>
      <c r="D1467" s="299"/>
      <c r="E1467" s="299"/>
      <c r="F1467" s="299"/>
      <c r="G1467" s="299"/>
      <c r="H1467" s="299"/>
      <c r="I1467" s="299"/>
    </row>
    <row r="1468" spans="1:9" ht="15" customHeight="1">
      <c r="A1468" s="299"/>
      <c r="B1468" s="299"/>
      <c r="C1468" s="299"/>
      <c r="D1468" s="299"/>
      <c r="E1468" s="299"/>
      <c r="F1468" s="299"/>
      <c r="G1468" s="299"/>
      <c r="H1468" s="299"/>
      <c r="I1468" s="299"/>
    </row>
    <row r="1469" spans="1:9" ht="15" customHeight="1">
      <c r="A1469" s="299"/>
      <c r="B1469" s="299"/>
      <c r="C1469" s="299"/>
      <c r="D1469" s="299"/>
      <c r="E1469" s="299"/>
      <c r="F1469" s="299"/>
      <c r="G1469" s="299"/>
      <c r="H1469" s="299"/>
      <c r="I1469" s="299"/>
    </row>
    <row r="1470" spans="1:9" ht="15" customHeight="1">
      <c r="A1470" s="299"/>
      <c r="B1470" s="299"/>
      <c r="C1470" s="299"/>
      <c r="D1470" s="299"/>
      <c r="E1470" s="299"/>
      <c r="F1470" s="299"/>
      <c r="G1470" s="299"/>
      <c r="H1470" s="299"/>
      <c r="I1470" s="299"/>
    </row>
    <row r="1471" spans="1:9" ht="15" customHeight="1">
      <c r="A1471" s="299"/>
      <c r="B1471" s="299"/>
      <c r="C1471" s="299"/>
      <c r="D1471" s="299"/>
      <c r="E1471" s="299"/>
      <c r="F1471" s="299"/>
      <c r="G1471" s="299"/>
      <c r="H1471" s="299"/>
      <c r="I1471" s="299"/>
    </row>
    <row r="1472" spans="1:9" ht="15" customHeight="1">
      <c r="A1472" s="299"/>
      <c r="B1472" s="299"/>
      <c r="C1472" s="299"/>
      <c r="D1472" s="299"/>
      <c r="E1472" s="299"/>
      <c r="F1472" s="299"/>
      <c r="G1472" s="299"/>
      <c r="H1472" s="299"/>
      <c r="I1472" s="299"/>
    </row>
    <row r="1473" spans="1:9" ht="15" customHeight="1">
      <c r="A1473" s="299"/>
      <c r="B1473" s="299"/>
      <c r="C1473" s="299"/>
      <c r="D1473" s="299"/>
      <c r="E1473" s="299"/>
      <c r="F1473" s="299"/>
      <c r="G1473" s="299"/>
      <c r="H1473" s="299"/>
      <c r="I1473" s="299"/>
    </row>
    <row r="1474" spans="1:9" ht="15" customHeight="1">
      <c r="A1474" s="299"/>
      <c r="B1474" s="299"/>
      <c r="C1474" s="299"/>
      <c r="D1474" s="299"/>
      <c r="E1474" s="299"/>
      <c r="F1474" s="299"/>
      <c r="G1474" s="299"/>
      <c r="H1474" s="299"/>
      <c r="I1474" s="299"/>
    </row>
    <row r="1475" spans="1:9" ht="15" customHeight="1">
      <c r="A1475" s="299"/>
      <c r="B1475" s="299"/>
      <c r="C1475" s="299"/>
      <c r="D1475" s="299"/>
      <c r="E1475" s="299"/>
      <c r="F1475" s="299"/>
      <c r="G1475" s="299"/>
      <c r="H1475" s="299"/>
      <c r="I1475" s="299"/>
    </row>
    <row r="1476" spans="1:9" ht="15" customHeight="1">
      <c r="A1476" s="299"/>
      <c r="B1476" s="299"/>
      <c r="C1476" s="299"/>
      <c r="D1476" s="299"/>
      <c r="E1476" s="299"/>
      <c r="F1476" s="299"/>
      <c r="G1476" s="299"/>
      <c r="H1476" s="299"/>
      <c r="I1476" s="299"/>
    </row>
    <row r="1477" spans="1:9" ht="15" customHeight="1">
      <c r="A1477" s="299"/>
      <c r="B1477" s="299"/>
      <c r="C1477" s="299"/>
      <c r="D1477" s="299"/>
      <c r="E1477" s="299"/>
      <c r="F1477" s="299"/>
      <c r="G1477" s="299"/>
      <c r="H1477" s="299"/>
      <c r="I1477" s="299"/>
    </row>
    <row r="1478" spans="1:9" ht="15" customHeight="1">
      <c r="A1478" s="299"/>
      <c r="B1478" s="299"/>
      <c r="C1478" s="299"/>
      <c r="D1478" s="299"/>
      <c r="E1478" s="299"/>
      <c r="F1478" s="299"/>
      <c r="G1478" s="299"/>
      <c r="H1478" s="299"/>
      <c r="I1478" s="299"/>
    </row>
    <row r="1479" spans="1:9" ht="15" customHeight="1">
      <c r="A1479" s="299"/>
      <c r="B1479" s="299"/>
      <c r="C1479" s="299"/>
      <c r="D1479" s="299"/>
      <c r="E1479" s="299"/>
      <c r="F1479" s="299"/>
      <c r="G1479" s="299"/>
      <c r="H1479" s="299"/>
      <c r="I1479" s="299"/>
    </row>
    <row r="1480" spans="1:9" ht="15" customHeight="1">
      <c r="A1480" s="299"/>
      <c r="B1480" s="299"/>
      <c r="C1480" s="299"/>
      <c r="D1480" s="299"/>
      <c r="E1480" s="299"/>
      <c r="F1480" s="299"/>
      <c r="G1480" s="299"/>
      <c r="H1480" s="299"/>
      <c r="I1480" s="299"/>
    </row>
    <row r="1481" spans="1:9" ht="15" customHeight="1">
      <c r="A1481" s="299"/>
      <c r="B1481" s="299"/>
      <c r="C1481" s="299"/>
      <c r="D1481" s="299"/>
      <c r="E1481" s="299"/>
      <c r="F1481" s="299"/>
      <c r="G1481" s="299"/>
      <c r="H1481" s="299"/>
      <c r="I1481" s="299"/>
    </row>
    <row r="1482" spans="1:9" ht="15" customHeight="1">
      <c r="A1482" s="299"/>
      <c r="B1482" s="299"/>
      <c r="C1482" s="299"/>
      <c r="D1482" s="299"/>
      <c r="E1482" s="299"/>
      <c r="F1482" s="299"/>
      <c r="G1482" s="299"/>
      <c r="H1482" s="299"/>
      <c r="I1482" s="299"/>
    </row>
    <row r="1483" spans="1:9" ht="15" customHeight="1">
      <c r="A1483" s="299"/>
      <c r="B1483" s="299"/>
      <c r="C1483" s="299"/>
      <c r="D1483" s="299"/>
      <c r="E1483" s="299"/>
      <c r="F1483" s="299"/>
      <c r="G1483" s="299"/>
      <c r="H1483" s="299"/>
      <c r="I1483" s="299"/>
    </row>
    <row r="1484" spans="1:9" ht="15" customHeight="1">
      <c r="A1484" s="299"/>
      <c r="B1484" s="299"/>
      <c r="C1484" s="299"/>
      <c r="D1484" s="299"/>
      <c r="E1484" s="299"/>
      <c r="F1484" s="299"/>
      <c r="G1484" s="299"/>
      <c r="H1484" s="299"/>
      <c r="I1484" s="299"/>
    </row>
    <row r="1485" spans="1:9" ht="15" customHeight="1">
      <c r="A1485" s="299"/>
      <c r="B1485" s="299"/>
      <c r="C1485" s="299"/>
      <c r="D1485" s="299"/>
      <c r="E1485" s="299"/>
      <c r="F1485" s="299"/>
      <c r="G1485" s="299"/>
      <c r="H1485" s="299"/>
      <c r="I1485" s="299"/>
    </row>
    <row r="1486" spans="1:9" ht="15" customHeight="1">
      <c r="A1486" s="299"/>
      <c r="B1486" s="299"/>
      <c r="C1486" s="299"/>
      <c r="D1486" s="299"/>
      <c r="E1486" s="299"/>
      <c r="F1486" s="299"/>
      <c r="G1486" s="299"/>
      <c r="H1486" s="299"/>
      <c r="I1486" s="299"/>
    </row>
    <row r="1487" spans="1:9" ht="15" customHeight="1">
      <c r="A1487" s="299"/>
      <c r="B1487" s="299"/>
      <c r="C1487" s="299"/>
      <c r="D1487" s="299"/>
      <c r="E1487" s="299"/>
      <c r="F1487" s="299"/>
      <c r="G1487" s="299"/>
      <c r="H1487" s="299"/>
      <c r="I1487" s="299"/>
    </row>
    <row r="1488" spans="1:9" ht="15" customHeight="1">
      <c r="A1488" s="299"/>
      <c r="B1488" s="299"/>
      <c r="C1488" s="299"/>
      <c r="D1488" s="299"/>
      <c r="E1488" s="299"/>
      <c r="F1488" s="299"/>
      <c r="G1488" s="299"/>
      <c r="H1488" s="299"/>
      <c r="I1488" s="299"/>
    </row>
    <row r="1489" spans="1:9" ht="15" customHeight="1">
      <c r="A1489" s="299"/>
      <c r="B1489" s="299"/>
      <c r="C1489" s="299"/>
      <c r="D1489" s="299"/>
      <c r="E1489" s="299"/>
      <c r="F1489" s="299"/>
      <c r="G1489" s="299"/>
      <c r="H1489" s="299"/>
      <c r="I1489" s="299"/>
    </row>
    <row r="1490" spans="1:9" ht="15" customHeight="1">
      <c r="A1490" s="299"/>
      <c r="B1490" s="299"/>
      <c r="C1490" s="299"/>
      <c r="D1490" s="299"/>
      <c r="E1490" s="299"/>
      <c r="F1490" s="299"/>
      <c r="G1490" s="299"/>
      <c r="H1490" s="299"/>
      <c r="I1490" s="299"/>
    </row>
    <row r="1491" spans="1:9" ht="15" customHeight="1">
      <c r="A1491" s="299"/>
      <c r="B1491" s="299"/>
      <c r="C1491" s="299"/>
      <c r="D1491" s="299"/>
      <c r="E1491" s="299"/>
      <c r="F1491" s="299"/>
      <c r="G1491" s="299"/>
      <c r="H1491" s="299"/>
      <c r="I1491" s="299"/>
    </row>
    <row r="1492" spans="1:9" ht="15" customHeight="1">
      <c r="A1492" s="299"/>
      <c r="B1492" s="299"/>
      <c r="C1492" s="299"/>
      <c r="D1492" s="299"/>
      <c r="E1492" s="299"/>
      <c r="F1492" s="299"/>
      <c r="G1492" s="299"/>
      <c r="H1492" s="299"/>
      <c r="I1492" s="299"/>
    </row>
    <row r="1493" spans="1:9" ht="15" customHeight="1">
      <c r="A1493" s="299"/>
      <c r="B1493" s="299"/>
      <c r="C1493" s="299"/>
      <c r="D1493" s="299"/>
      <c r="E1493" s="299"/>
      <c r="F1493" s="299"/>
      <c r="G1493" s="299"/>
      <c r="H1493" s="299"/>
      <c r="I1493" s="299"/>
    </row>
    <row r="1494" spans="1:9" ht="15" customHeight="1">
      <c r="A1494" s="299"/>
      <c r="B1494" s="299"/>
      <c r="C1494" s="299"/>
      <c r="D1494" s="299"/>
      <c r="E1494" s="299"/>
      <c r="F1494" s="299"/>
      <c r="G1494" s="299"/>
      <c r="H1494" s="299"/>
      <c r="I1494" s="299"/>
    </row>
    <row r="1495" spans="1:9" ht="15" customHeight="1">
      <c r="A1495" s="299"/>
      <c r="B1495" s="299"/>
      <c r="C1495" s="299"/>
      <c r="D1495" s="299"/>
      <c r="E1495" s="299"/>
      <c r="F1495" s="299"/>
      <c r="G1495" s="299"/>
      <c r="H1495" s="299"/>
      <c r="I1495" s="299"/>
    </row>
    <row r="1496" spans="1:9" ht="15" customHeight="1">
      <c r="A1496" s="299"/>
      <c r="B1496" s="299"/>
      <c r="C1496" s="299"/>
      <c r="D1496" s="299"/>
      <c r="E1496" s="299"/>
      <c r="F1496" s="299"/>
      <c r="G1496" s="299"/>
      <c r="H1496" s="299"/>
      <c r="I1496" s="299"/>
    </row>
    <row r="1497" spans="1:9" ht="15" customHeight="1">
      <c r="A1497" s="299"/>
      <c r="B1497" s="299"/>
      <c r="C1497" s="299"/>
      <c r="D1497" s="299"/>
      <c r="E1497" s="299"/>
      <c r="F1497" s="299"/>
      <c r="G1497" s="299"/>
      <c r="H1497" s="299"/>
      <c r="I1497" s="299"/>
    </row>
    <row r="1498" spans="1:9" ht="15" customHeight="1">
      <c r="A1498" s="299"/>
      <c r="B1498" s="299"/>
      <c r="C1498" s="299"/>
      <c r="D1498" s="299"/>
      <c r="E1498" s="299"/>
      <c r="F1498" s="299"/>
      <c r="G1498" s="299"/>
      <c r="H1498" s="299"/>
      <c r="I1498" s="299"/>
    </row>
    <row r="1499" spans="1:9" ht="15" customHeight="1">
      <c r="A1499" s="299"/>
      <c r="B1499" s="299"/>
      <c r="C1499" s="299"/>
      <c r="D1499" s="299"/>
      <c r="E1499" s="299"/>
      <c r="F1499" s="299"/>
      <c r="G1499" s="299"/>
      <c r="H1499" s="299"/>
      <c r="I1499" s="299"/>
    </row>
    <row r="1500" spans="1:9" ht="15" customHeight="1">
      <c r="A1500" s="299"/>
      <c r="B1500" s="299"/>
      <c r="C1500" s="299"/>
      <c r="D1500" s="299"/>
      <c r="E1500" s="299"/>
      <c r="F1500" s="299"/>
      <c r="G1500" s="299"/>
      <c r="H1500" s="299"/>
      <c r="I1500" s="299"/>
    </row>
    <row r="1501" spans="1:9" ht="15" customHeight="1">
      <c r="A1501" s="299"/>
      <c r="B1501" s="299"/>
      <c r="C1501" s="299"/>
      <c r="D1501" s="299"/>
      <c r="E1501" s="299"/>
      <c r="F1501" s="299"/>
      <c r="G1501" s="299"/>
      <c r="H1501" s="299"/>
      <c r="I1501" s="299"/>
    </row>
    <row r="1502" spans="1:9" ht="15" customHeight="1">
      <c r="A1502" s="299"/>
      <c r="B1502" s="299"/>
      <c r="C1502" s="299"/>
      <c r="D1502" s="299"/>
      <c r="E1502" s="299"/>
      <c r="F1502" s="299"/>
      <c r="G1502" s="299"/>
      <c r="H1502" s="299"/>
      <c r="I1502" s="299"/>
    </row>
    <row r="1503" spans="1:9" ht="15" customHeight="1">
      <c r="A1503" s="299"/>
      <c r="B1503" s="299"/>
      <c r="C1503" s="299"/>
      <c r="D1503" s="299"/>
      <c r="E1503" s="299"/>
      <c r="F1503" s="299"/>
      <c r="G1503" s="299"/>
      <c r="H1503" s="299"/>
      <c r="I1503" s="299"/>
    </row>
    <row r="1504" spans="1:9" ht="15" customHeight="1">
      <c r="A1504" s="299"/>
      <c r="B1504" s="299"/>
      <c r="C1504" s="299"/>
      <c r="D1504" s="299"/>
      <c r="E1504" s="299"/>
      <c r="F1504" s="299"/>
      <c r="G1504" s="299"/>
      <c r="H1504" s="299"/>
      <c r="I1504" s="299"/>
    </row>
    <row r="1505" spans="1:9" ht="15" customHeight="1">
      <c r="A1505" s="299"/>
      <c r="B1505" s="299"/>
      <c r="C1505" s="299"/>
      <c r="D1505" s="299"/>
      <c r="E1505" s="299"/>
      <c r="F1505" s="299"/>
      <c r="G1505" s="299"/>
      <c r="H1505" s="299"/>
      <c r="I1505" s="299"/>
    </row>
    <row r="1506" spans="1:9" ht="15" customHeight="1">
      <c r="A1506" s="299"/>
      <c r="B1506" s="299"/>
      <c r="C1506" s="299"/>
      <c r="D1506" s="299"/>
      <c r="E1506" s="299"/>
      <c r="F1506" s="299"/>
      <c r="G1506" s="299"/>
      <c r="H1506" s="299"/>
      <c r="I1506" s="299"/>
    </row>
    <row r="1507" spans="1:9" ht="15" customHeight="1">
      <c r="A1507" s="299"/>
      <c r="B1507" s="299"/>
      <c r="C1507" s="299"/>
      <c r="D1507" s="299"/>
      <c r="E1507" s="299"/>
      <c r="F1507" s="299"/>
      <c r="G1507" s="299"/>
      <c r="H1507" s="299"/>
      <c r="I1507" s="299"/>
    </row>
    <row r="1508" spans="1:9" ht="15" customHeight="1">
      <c r="A1508" s="299"/>
      <c r="B1508" s="299"/>
      <c r="C1508" s="299"/>
      <c r="D1508" s="299"/>
      <c r="E1508" s="299"/>
      <c r="F1508" s="299"/>
      <c r="G1508" s="299"/>
      <c r="H1508" s="299"/>
      <c r="I1508" s="299"/>
    </row>
    <row r="1509" spans="1:9" ht="15" customHeight="1">
      <c r="A1509" s="299"/>
      <c r="B1509" s="299"/>
      <c r="C1509" s="299"/>
      <c r="D1509" s="299"/>
      <c r="E1509" s="299"/>
      <c r="F1509" s="299"/>
      <c r="G1509" s="299"/>
      <c r="H1509" s="299"/>
      <c r="I1509" s="299"/>
    </row>
    <row r="1510" spans="1:9" ht="15" customHeight="1">
      <c r="A1510" s="299"/>
      <c r="B1510" s="299"/>
      <c r="C1510" s="299"/>
      <c r="D1510" s="299"/>
      <c r="E1510" s="299"/>
      <c r="F1510" s="299"/>
      <c r="G1510" s="299"/>
      <c r="H1510" s="299"/>
      <c r="I1510" s="299"/>
    </row>
    <row r="1511" spans="1:9" ht="15" customHeight="1">
      <c r="A1511" s="299"/>
      <c r="B1511" s="299"/>
      <c r="C1511" s="299"/>
      <c r="D1511" s="299"/>
      <c r="E1511" s="299"/>
      <c r="F1511" s="299"/>
      <c r="G1511" s="299"/>
      <c r="H1511" s="299"/>
      <c r="I1511" s="299"/>
    </row>
    <row r="1512" spans="1:9" ht="15" customHeight="1">
      <c r="A1512" s="299"/>
      <c r="B1512" s="299"/>
      <c r="C1512" s="299"/>
      <c r="D1512" s="299"/>
      <c r="E1512" s="299"/>
      <c r="F1512" s="299"/>
      <c r="G1512" s="299"/>
      <c r="H1512" s="299"/>
      <c r="I1512" s="299"/>
    </row>
    <row r="1513" spans="1:9" ht="15" customHeight="1">
      <c r="A1513" s="299"/>
      <c r="B1513" s="299"/>
      <c r="C1513" s="299"/>
      <c r="D1513" s="299"/>
      <c r="E1513" s="299"/>
      <c r="F1513" s="299"/>
      <c r="G1513" s="299"/>
      <c r="H1513" s="299"/>
      <c r="I1513" s="299"/>
    </row>
    <row r="1514" spans="1:9" ht="15" customHeight="1">
      <c r="A1514" s="299"/>
      <c r="B1514" s="299"/>
      <c r="C1514" s="299"/>
      <c r="D1514" s="299"/>
      <c r="E1514" s="299"/>
      <c r="F1514" s="299"/>
      <c r="G1514" s="299"/>
      <c r="H1514" s="299"/>
      <c r="I1514" s="299"/>
    </row>
    <row r="1515" spans="1:9" ht="15" customHeight="1">
      <c r="A1515" s="299"/>
      <c r="B1515" s="299"/>
      <c r="C1515" s="299"/>
      <c r="D1515" s="299"/>
      <c r="E1515" s="299"/>
      <c r="F1515" s="299"/>
      <c r="G1515" s="299"/>
      <c r="H1515" s="299"/>
      <c r="I1515" s="299"/>
    </row>
    <row r="1516" spans="1:9" ht="15" customHeight="1">
      <c r="A1516" s="299"/>
      <c r="B1516" s="299"/>
      <c r="C1516" s="299"/>
      <c r="D1516" s="299"/>
      <c r="E1516" s="299"/>
      <c r="F1516" s="299"/>
      <c r="G1516" s="299"/>
      <c r="H1516" s="299"/>
      <c r="I1516" s="299"/>
    </row>
    <row r="1517" spans="1:9" ht="15" customHeight="1">
      <c r="A1517" s="299"/>
      <c r="B1517" s="299"/>
      <c r="C1517" s="299"/>
      <c r="D1517" s="299"/>
      <c r="E1517" s="299"/>
      <c r="F1517" s="299"/>
      <c r="G1517" s="299"/>
      <c r="H1517" s="299"/>
      <c r="I1517" s="299"/>
    </row>
    <row r="1518" spans="1:9" ht="15" customHeight="1">
      <c r="A1518" s="299"/>
      <c r="B1518" s="299"/>
      <c r="C1518" s="299"/>
      <c r="D1518" s="299"/>
      <c r="E1518" s="299"/>
      <c r="F1518" s="299"/>
      <c r="G1518" s="299"/>
      <c r="H1518" s="299"/>
      <c r="I1518" s="299"/>
    </row>
    <row r="1519" spans="1:9" ht="15" customHeight="1">
      <c r="A1519" s="299"/>
      <c r="B1519" s="299"/>
      <c r="C1519" s="299"/>
      <c r="D1519" s="299"/>
      <c r="E1519" s="299"/>
      <c r="F1519" s="299"/>
      <c r="G1519" s="299"/>
      <c r="H1519" s="299"/>
      <c r="I1519" s="299"/>
    </row>
    <row r="1520" spans="1:9" ht="15" customHeight="1">
      <c r="A1520" s="299"/>
      <c r="B1520" s="299"/>
      <c r="C1520" s="299"/>
      <c r="D1520" s="299"/>
      <c r="E1520" s="299"/>
      <c r="F1520" s="299"/>
      <c r="G1520" s="299"/>
      <c r="H1520" s="299"/>
      <c r="I1520" s="299"/>
    </row>
    <row r="1521" spans="1:9" ht="15" customHeight="1">
      <c r="A1521" s="299"/>
      <c r="B1521" s="299"/>
      <c r="C1521" s="299"/>
      <c r="D1521" s="299"/>
      <c r="E1521" s="299"/>
      <c r="F1521" s="299"/>
      <c r="G1521" s="299"/>
      <c r="H1521" s="299"/>
      <c r="I1521" s="299"/>
    </row>
    <row r="1522" spans="1:9" ht="15" customHeight="1">
      <c r="A1522" s="299"/>
      <c r="B1522" s="299"/>
      <c r="C1522" s="299"/>
      <c r="D1522" s="299"/>
      <c r="E1522" s="299"/>
      <c r="F1522" s="299"/>
      <c r="G1522" s="299"/>
      <c r="H1522" s="299"/>
      <c r="I1522" s="299"/>
    </row>
    <row r="1523" spans="1:9" ht="15" customHeight="1">
      <c r="A1523" s="299"/>
      <c r="B1523" s="299"/>
      <c r="C1523" s="299"/>
      <c r="D1523" s="299"/>
      <c r="E1523" s="299"/>
      <c r="F1523" s="299"/>
      <c r="G1523" s="299"/>
      <c r="H1523" s="299"/>
      <c r="I1523" s="299"/>
    </row>
    <row r="1524" spans="1:9" ht="15" customHeight="1">
      <c r="A1524" s="299"/>
      <c r="B1524" s="299"/>
      <c r="C1524" s="299"/>
      <c r="D1524" s="299"/>
      <c r="E1524" s="299"/>
      <c r="F1524" s="299"/>
      <c r="G1524" s="299"/>
      <c r="H1524" s="299"/>
      <c r="I1524" s="299"/>
    </row>
    <row r="1525" spans="1:9" ht="15" customHeight="1">
      <c r="A1525" s="299"/>
      <c r="B1525" s="299"/>
      <c r="C1525" s="299"/>
      <c r="D1525" s="299"/>
      <c r="E1525" s="299"/>
      <c r="F1525" s="299"/>
      <c r="G1525" s="299"/>
      <c r="H1525" s="299"/>
      <c r="I1525" s="299"/>
    </row>
    <row r="1526" spans="1:9" ht="15" customHeight="1">
      <c r="A1526" s="299"/>
      <c r="B1526" s="299"/>
      <c r="C1526" s="299"/>
      <c r="D1526" s="299"/>
      <c r="E1526" s="299"/>
      <c r="F1526" s="299"/>
      <c r="G1526" s="299"/>
      <c r="H1526" s="299"/>
      <c r="I1526" s="299"/>
    </row>
    <row r="1527" spans="1:9" ht="15" customHeight="1">
      <c r="A1527" s="299"/>
      <c r="B1527" s="299"/>
      <c r="C1527" s="299"/>
      <c r="D1527" s="299"/>
      <c r="E1527" s="299"/>
      <c r="F1527" s="299"/>
      <c r="G1527" s="299"/>
      <c r="H1527" s="299"/>
      <c r="I1527" s="299"/>
    </row>
    <row r="1528" spans="1:9" ht="15" customHeight="1">
      <c r="A1528" s="299"/>
      <c r="B1528" s="299"/>
      <c r="C1528" s="299"/>
      <c r="D1528" s="299"/>
      <c r="E1528" s="299"/>
      <c r="F1528" s="299"/>
      <c r="G1528" s="299"/>
      <c r="H1528" s="299"/>
      <c r="I1528" s="299"/>
    </row>
    <row r="1529" spans="1:9" ht="15" customHeight="1">
      <c r="A1529" s="299"/>
      <c r="B1529" s="299"/>
      <c r="C1529" s="299"/>
      <c r="D1529" s="299"/>
      <c r="E1529" s="299"/>
      <c r="F1529" s="299"/>
      <c r="G1529" s="299"/>
      <c r="H1529" s="299"/>
      <c r="I1529" s="299"/>
    </row>
    <row r="1530" spans="1:9" ht="15" customHeight="1">
      <c r="A1530" s="299"/>
      <c r="B1530" s="299"/>
      <c r="C1530" s="299"/>
      <c r="D1530" s="299"/>
      <c r="E1530" s="299"/>
      <c r="F1530" s="299"/>
      <c r="G1530" s="299"/>
      <c r="H1530" s="299"/>
      <c r="I1530" s="299"/>
    </row>
    <row r="1531" spans="1:9" ht="15" customHeight="1">
      <c r="A1531" s="299"/>
      <c r="B1531" s="299"/>
      <c r="C1531" s="299"/>
      <c r="D1531" s="299"/>
      <c r="E1531" s="299"/>
      <c r="F1531" s="299"/>
      <c r="G1531" s="299"/>
      <c r="H1531" s="299"/>
      <c r="I1531" s="299"/>
    </row>
    <row r="1532" spans="1:9" ht="15" customHeight="1">
      <c r="A1532" s="299"/>
      <c r="B1532" s="299"/>
      <c r="C1532" s="299"/>
      <c r="D1532" s="299"/>
      <c r="E1532" s="299"/>
      <c r="F1532" s="299"/>
      <c r="G1532" s="299"/>
      <c r="H1532" s="299"/>
      <c r="I1532" s="299"/>
    </row>
    <row r="1533" spans="1:9" ht="15" customHeight="1">
      <c r="A1533" s="299"/>
      <c r="B1533" s="299"/>
      <c r="C1533" s="299"/>
      <c r="D1533" s="299"/>
      <c r="E1533" s="299"/>
      <c r="F1533" s="299"/>
      <c r="G1533" s="299"/>
      <c r="H1533" s="299"/>
      <c r="I1533" s="299"/>
    </row>
    <row r="1534" spans="1:9" ht="15" customHeight="1">
      <c r="A1534" s="299"/>
      <c r="B1534" s="299"/>
      <c r="C1534" s="299"/>
      <c r="D1534" s="299"/>
      <c r="E1534" s="299"/>
      <c r="F1534" s="299"/>
      <c r="G1534" s="299"/>
      <c r="H1534" s="299"/>
      <c r="I1534" s="299"/>
    </row>
    <row r="1535" spans="1:9" ht="15" customHeight="1">
      <c r="A1535" s="299"/>
      <c r="B1535" s="299"/>
      <c r="C1535" s="299"/>
      <c r="D1535" s="299"/>
      <c r="E1535" s="299"/>
      <c r="F1535" s="299"/>
      <c r="G1535" s="299"/>
      <c r="H1535" s="299"/>
      <c r="I1535" s="299"/>
    </row>
    <row r="1536" spans="1:9" ht="15" customHeight="1">
      <c r="A1536" s="299"/>
      <c r="B1536" s="299"/>
      <c r="C1536" s="299"/>
      <c r="D1536" s="299"/>
      <c r="E1536" s="299"/>
      <c r="F1536" s="299"/>
      <c r="G1536" s="299"/>
      <c r="H1536" s="299"/>
      <c r="I1536" s="299"/>
    </row>
    <row r="1537" spans="1:9" ht="15" customHeight="1">
      <c r="A1537" s="299"/>
      <c r="B1537" s="299"/>
      <c r="C1537" s="299"/>
      <c r="D1537" s="299"/>
      <c r="E1537" s="299"/>
      <c r="F1537" s="299"/>
      <c r="G1537" s="299"/>
      <c r="H1537" s="299"/>
      <c r="I1537" s="299"/>
    </row>
    <row r="1538" spans="1:9" ht="15" customHeight="1">
      <c r="A1538" s="299"/>
      <c r="B1538" s="299"/>
      <c r="C1538" s="299"/>
      <c r="D1538" s="299"/>
      <c r="E1538" s="299"/>
      <c r="F1538" s="299"/>
      <c r="G1538" s="299"/>
      <c r="H1538" s="299"/>
      <c r="I1538" s="299"/>
    </row>
    <row r="1539" spans="1:9" ht="15" customHeight="1">
      <c r="A1539" s="299"/>
      <c r="B1539" s="299"/>
      <c r="C1539" s="299"/>
      <c r="D1539" s="299"/>
      <c r="E1539" s="299"/>
      <c r="F1539" s="299"/>
      <c r="G1539" s="299"/>
      <c r="H1539" s="299"/>
      <c r="I1539" s="299"/>
    </row>
    <row r="1540" spans="1:9" ht="15" customHeight="1">
      <c r="A1540" s="299"/>
      <c r="B1540" s="299"/>
      <c r="C1540" s="299"/>
      <c r="D1540" s="299"/>
      <c r="E1540" s="299"/>
      <c r="F1540" s="299"/>
      <c r="G1540" s="299"/>
      <c r="H1540" s="299"/>
      <c r="I1540" s="299"/>
    </row>
    <row r="1541" spans="1:9" ht="15" customHeight="1">
      <c r="A1541" s="299"/>
      <c r="B1541" s="299"/>
      <c r="C1541" s="299"/>
      <c r="D1541" s="299"/>
      <c r="E1541" s="299"/>
      <c r="F1541" s="299"/>
      <c r="G1541" s="299"/>
      <c r="H1541" s="299"/>
      <c r="I1541" s="299"/>
    </row>
    <row r="1542" spans="1:9" ht="15" customHeight="1">
      <c r="A1542" s="299"/>
      <c r="B1542" s="299"/>
      <c r="C1542" s="299"/>
      <c r="D1542" s="299"/>
      <c r="E1542" s="299"/>
      <c r="F1542" s="299"/>
      <c r="G1542" s="299"/>
      <c r="H1542" s="299"/>
      <c r="I1542" s="299"/>
    </row>
    <row r="1543" spans="1:9" ht="15" customHeight="1">
      <c r="A1543" s="299"/>
      <c r="B1543" s="299"/>
      <c r="C1543" s="299"/>
      <c r="D1543" s="299"/>
      <c r="E1543" s="299"/>
      <c r="F1543" s="299"/>
      <c r="G1543" s="299"/>
      <c r="H1543" s="299"/>
      <c r="I1543" s="299"/>
    </row>
    <row r="1544" spans="1:9" ht="15" customHeight="1">
      <c r="A1544" s="299"/>
      <c r="B1544" s="299"/>
      <c r="C1544" s="299"/>
      <c r="D1544" s="299"/>
      <c r="E1544" s="299"/>
      <c r="F1544" s="299"/>
      <c r="G1544" s="299"/>
      <c r="H1544" s="299"/>
      <c r="I1544" s="299"/>
    </row>
    <row r="1545" spans="1:9" ht="15" customHeight="1">
      <c r="A1545" s="299"/>
      <c r="B1545" s="299"/>
      <c r="C1545" s="299"/>
      <c r="D1545" s="299"/>
      <c r="E1545" s="299"/>
      <c r="F1545" s="299"/>
      <c r="G1545" s="299"/>
      <c r="H1545" s="299"/>
      <c r="I1545" s="299"/>
    </row>
    <row r="1546" spans="1:9" ht="15" customHeight="1">
      <c r="A1546" s="299"/>
      <c r="B1546" s="299"/>
      <c r="C1546" s="299"/>
      <c r="D1546" s="299"/>
      <c r="E1546" s="299"/>
      <c r="F1546" s="299"/>
      <c r="G1546" s="299"/>
      <c r="H1546" s="299"/>
      <c r="I1546" s="299"/>
    </row>
    <row r="1547" spans="1:9" ht="15" customHeight="1">
      <c r="A1547" s="299"/>
      <c r="B1547" s="299"/>
      <c r="C1547" s="299"/>
      <c r="D1547" s="299"/>
      <c r="E1547" s="299"/>
      <c r="F1547" s="299"/>
      <c r="G1547" s="299"/>
      <c r="H1547" s="299"/>
      <c r="I1547" s="299"/>
    </row>
    <row r="1548" spans="1:9" ht="15" customHeight="1">
      <c r="A1548" s="299"/>
      <c r="B1548" s="299"/>
      <c r="C1548" s="299"/>
      <c r="D1548" s="299"/>
      <c r="E1548" s="299"/>
      <c r="F1548" s="299"/>
      <c r="G1548" s="299"/>
      <c r="H1548" s="299"/>
      <c r="I1548" s="299"/>
    </row>
    <row r="1549" spans="1:9" ht="15" customHeight="1">
      <c r="A1549" s="299"/>
      <c r="B1549" s="299"/>
      <c r="C1549" s="299"/>
      <c r="D1549" s="299"/>
      <c r="E1549" s="299"/>
      <c r="F1549" s="299"/>
      <c r="G1549" s="299"/>
      <c r="H1549" s="299"/>
      <c r="I1549" s="299"/>
    </row>
    <row r="1550" spans="1:9" ht="15" customHeight="1">
      <c r="A1550" s="299"/>
      <c r="B1550" s="299"/>
      <c r="C1550" s="299"/>
      <c r="D1550" s="299"/>
      <c r="E1550" s="299"/>
      <c r="F1550" s="299"/>
      <c r="G1550" s="299"/>
      <c r="H1550" s="299"/>
      <c r="I1550" s="299"/>
    </row>
    <row r="1551" spans="1:9" ht="15" customHeight="1">
      <c r="A1551" s="299"/>
      <c r="B1551" s="299"/>
      <c r="C1551" s="299"/>
      <c r="D1551" s="299"/>
      <c r="E1551" s="299"/>
      <c r="F1551" s="299"/>
      <c r="G1551" s="299"/>
      <c r="H1551" s="299"/>
      <c r="I1551" s="299"/>
    </row>
    <row r="1552" spans="1:9" ht="15" customHeight="1">
      <c r="A1552" s="299"/>
      <c r="B1552" s="299"/>
      <c r="C1552" s="299"/>
      <c r="D1552" s="299"/>
      <c r="E1552" s="299"/>
      <c r="F1552" s="299"/>
      <c r="G1552" s="299"/>
      <c r="H1552" s="299"/>
      <c r="I1552" s="299"/>
    </row>
    <row r="1553" spans="1:9" ht="15" customHeight="1">
      <c r="A1553" s="299"/>
      <c r="B1553" s="299"/>
      <c r="C1553" s="299"/>
      <c r="D1553" s="299"/>
      <c r="E1553" s="299"/>
      <c r="F1553" s="299"/>
      <c r="G1553" s="299"/>
      <c r="H1553" s="299"/>
      <c r="I1553" s="299"/>
    </row>
    <row r="1554" spans="1:9" ht="15" customHeight="1">
      <c r="A1554" s="299"/>
      <c r="B1554" s="299"/>
      <c r="C1554" s="299"/>
      <c r="D1554" s="299"/>
      <c r="E1554" s="299"/>
      <c r="F1554" s="299"/>
      <c r="G1554" s="299"/>
      <c r="H1554" s="299"/>
      <c r="I1554" s="299"/>
    </row>
    <row r="1555" spans="1:9" ht="15" customHeight="1">
      <c r="A1555" s="299"/>
      <c r="B1555" s="299"/>
      <c r="C1555" s="299"/>
      <c r="D1555" s="299"/>
      <c r="E1555" s="299"/>
      <c r="F1555" s="299"/>
      <c r="G1555" s="299"/>
      <c r="H1555" s="299"/>
      <c r="I1555" s="299"/>
    </row>
    <row r="1556" spans="1:9" ht="15" customHeight="1">
      <c r="A1556" s="299"/>
      <c r="B1556" s="299"/>
      <c r="C1556" s="299"/>
      <c r="D1556" s="299"/>
      <c r="E1556" s="299"/>
      <c r="F1556" s="299"/>
      <c r="G1556" s="299"/>
      <c r="H1556" s="299"/>
      <c r="I1556" s="299"/>
    </row>
    <row r="1557" spans="1:9" ht="15" customHeight="1">
      <c r="A1557" s="299"/>
      <c r="B1557" s="299"/>
      <c r="C1557" s="299"/>
      <c r="D1557" s="299"/>
      <c r="E1557" s="299"/>
      <c r="F1557" s="299"/>
      <c r="G1557" s="299"/>
      <c r="H1557" s="299"/>
      <c r="I1557" s="299"/>
    </row>
    <row r="1558" spans="1:9" ht="15" customHeight="1">
      <c r="A1558" s="299"/>
      <c r="B1558" s="299"/>
      <c r="C1558" s="299"/>
      <c r="D1558" s="299"/>
      <c r="E1558" s="299"/>
      <c r="F1558" s="299"/>
      <c r="G1558" s="299"/>
      <c r="H1558" s="299"/>
      <c r="I1558" s="299"/>
    </row>
    <row r="1559" spans="1:9" ht="15" customHeight="1">
      <c r="A1559" s="299"/>
      <c r="B1559" s="299"/>
      <c r="C1559" s="299"/>
      <c r="D1559" s="299"/>
      <c r="E1559" s="299"/>
      <c r="F1559" s="299"/>
      <c r="G1559" s="299"/>
      <c r="H1559" s="299"/>
      <c r="I1559" s="299"/>
    </row>
    <row r="1560" spans="1:9" ht="15" customHeight="1">
      <c r="A1560" s="299"/>
      <c r="B1560" s="299"/>
      <c r="C1560" s="299"/>
      <c r="D1560" s="299"/>
      <c r="E1560" s="299"/>
      <c r="F1560" s="299"/>
      <c r="G1560" s="299"/>
      <c r="H1560" s="299"/>
      <c r="I1560" s="299"/>
    </row>
    <row r="1561" spans="1:9" ht="15" customHeight="1">
      <c r="A1561" s="299"/>
      <c r="B1561" s="299"/>
      <c r="C1561" s="299"/>
      <c r="D1561" s="299"/>
      <c r="E1561" s="299"/>
      <c r="F1561" s="299"/>
      <c r="G1561" s="299"/>
      <c r="H1561" s="299"/>
      <c r="I1561" s="299"/>
    </row>
    <row r="1562" spans="1:9" ht="15" customHeight="1">
      <c r="A1562" s="299"/>
      <c r="B1562" s="299"/>
      <c r="C1562" s="299"/>
      <c r="D1562" s="299"/>
      <c r="E1562" s="299"/>
      <c r="F1562" s="299"/>
      <c r="G1562" s="299"/>
      <c r="H1562" s="299"/>
      <c r="I1562" s="299"/>
    </row>
    <row r="1563" spans="1:9" ht="15" customHeight="1">
      <c r="A1563" s="299"/>
      <c r="B1563" s="299"/>
      <c r="C1563" s="299"/>
      <c r="D1563" s="299"/>
      <c r="E1563" s="299"/>
      <c r="F1563" s="299"/>
      <c r="G1563" s="299"/>
      <c r="H1563" s="299"/>
      <c r="I1563" s="299"/>
    </row>
    <row r="1564" spans="1:9" ht="15" customHeight="1">
      <c r="A1564" s="299"/>
      <c r="B1564" s="299"/>
      <c r="C1564" s="299"/>
      <c r="D1564" s="299"/>
      <c r="E1564" s="299"/>
      <c r="F1564" s="299"/>
      <c r="G1564" s="299"/>
      <c r="H1564" s="299"/>
      <c r="I1564" s="299"/>
    </row>
    <row r="1565" spans="1:9" ht="15" customHeight="1">
      <c r="A1565" s="299"/>
      <c r="B1565" s="299"/>
      <c r="C1565" s="299"/>
      <c r="D1565" s="299"/>
      <c r="E1565" s="299"/>
      <c r="F1565" s="299"/>
      <c r="G1565" s="299"/>
      <c r="H1565" s="299"/>
      <c r="I1565" s="299"/>
    </row>
    <row r="1566" spans="1:9" ht="15" customHeight="1">
      <c r="A1566" s="299"/>
      <c r="B1566" s="299"/>
      <c r="C1566" s="299"/>
      <c r="D1566" s="299"/>
      <c r="E1566" s="299"/>
      <c r="F1566" s="299"/>
      <c r="G1566" s="299"/>
      <c r="H1566" s="299"/>
      <c r="I1566" s="299"/>
    </row>
    <row r="1567" spans="1:9" ht="15" customHeight="1">
      <c r="A1567" s="299"/>
      <c r="B1567" s="299"/>
      <c r="C1567" s="299"/>
      <c r="D1567" s="299"/>
      <c r="E1567" s="299"/>
      <c r="F1567" s="299"/>
      <c r="G1567" s="299"/>
      <c r="H1567" s="299"/>
      <c r="I1567" s="299"/>
    </row>
    <row r="1568" spans="1:9" ht="15" customHeight="1">
      <c r="A1568" s="299"/>
      <c r="B1568" s="299"/>
      <c r="C1568" s="299"/>
      <c r="D1568" s="299"/>
      <c r="E1568" s="299"/>
      <c r="F1568" s="299"/>
      <c r="G1568" s="299"/>
      <c r="H1568" s="299"/>
      <c r="I1568" s="299"/>
    </row>
    <row r="1569" spans="1:9" ht="15" customHeight="1">
      <c r="A1569" s="299"/>
      <c r="B1569" s="299"/>
      <c r="C1569" s="299"/>
      <c r="D1569" s="299"/>
      <c r="E1569" s="299"/>
      <c r="F1569" s="299"/>
      <c r="G1569" s="299"/>
      <c r="H1569" s="299"/>
      <c r="I1569" s="299"/>
    </row>
    <row r="1570" spans="1:9" ht="15" customHeight="1">
      <c r="A1570" s="299"/>
      <c r="B1570" s="299"/>
      <c r="C1570" s="299"/>
      <c r="D1570" s="299"/>
      <c r="E1570" s="299"/>
      <c r="F1570" s="299"/>
      <c r="G1570" s="299"/>
      <c r="H1570" s="299"/>
      <c r="I1570" s="299"/>
    </row>
    <row r="1571" spans="1:9" ht="15" customHeight="1">
      <c r="A1571" s="299"/>
      <c r="B1571" s="299"/>
      <c r="C1571" s="299"/>
      <c r="D1571" s="299"/>
      <c r="E1571" s="299"/>
      <c r="F1571" s="299"/>
      <c r="G1571" s="299"/>
      <c r="H1571" s="299"/>
      <c r="I1571" s="299"/>
    </row>
    <row r="1572" spans="1:9" ht="15" customHeight="1">
      <c r="A1572" s="299"/>
      <c r="B1572" s="299"/>
      <c r="C1572" s="299"/>
      <c r="D1572" s="299"/>
      <c r="E1572" s="299"/>
      <c r="F1572" s="299"/>
      <c r="G1572" s="299"/>
      <c r="H1572" s="299"/>
      <c r="I1572" s="299"/>
    </row>
    <row r="1573" spans="1:9" ht="15" customHeight="1">
      <c r="A1573" s="299"/>
      <c r="B1573" s="299"/>
      <c r="C1573" s="299"/>
      <c r="D1573" s="299"/>
      <c r="E1573" s="299"/>
      <c r="F1573" s="299"/>
      <c r="G1573" s="299"/>
      <c r="H1573" s="299"/>
      <c r="I1573" s="299"/>
    </row>
    <row r="1574" spans="1:9" ht="15" customHeight="1">
      <c r="A1574" s="299"/>
      <c r="B1574" s="299"/>
      <c r="C1574" s="299"/>
      <c r="D1574" s="299"/>
      <c r="E1574" s="299"/>
      <c r="F1574" s="299"/>
      <c r="G1574" s="299"/>
      <c r="H1574" s="299"/>
      <c r="I1574" s="299"/>
    </row>
    <row r="1575" spans="1:9" ht="15" customHeight="1">
      <c r="A1575" s="299"/>
      <c r="B1575" s="299"/>
      <c r="C1575" s="299"/>
      <c r="D1575" s="299"/>
      <c r="E1575" s="299"/>
      <c r="F1575" s="299"/>
      <c r="G1575" s="299"/>
      <c r="H1575" s="299"/>
      <c r="I1575" s="299"/>
    </row>
    <row r="1576" spans="1:9" ht="15" customHeight="1">
      <c r="A1576" s="299"/>
      <c r="B1576" s="299"/>
      <c r="C1576" s="299"/>
      <c r="D1576" s="299"/>
      <c r="E1576" s="299"/>
      <c r="F1576" s="299"/>
      <c r="G1576" s="299"/>
      <c r="H1576" s="299"/>
      <c r="I1576" s="299"/>
    </row>
    <row r="1577" spans="1:9" ht="15" customHeight="1">
      <c r="A1577" s="299"/>
      <c r="B1577" s="299"/>
      <c r="C1577" s="299"/>
      <c r="D1577" s="299"/>
      <c r="E1577" s="299"/>
      <c r="F1577" s="299"/>
      <c r="G1577" s="299"/>
      <c r="H1577" s="299"/>
      <c r="I1577" s="299"/>
    </row>
    <row r="1578" spans="1:9" ht="15" customHeight="1">
      <c r="A1578" s="299"/>
      <c r="B1578" s="299"/>
      <c r="C1578" s="299"/>
      <c r="D1578" s="299"/>
      <c r="E1578" s="299"/>
      <c r="F1578" s="299"/>
      <c r="G1578" s="299"/>
      <c r="H1578" s="299"/>
      <c r="I1578" s="299"/>
    </row>
    <row r="1579" spans="1:9" ht="15" customHeight="1">
      <c r="A1579" s="299"/>
      <c r="B1579" s="299"/>
      <c r="C1579" s="299"/>
      <c r="D1579" s="299"/>
      <c r="E1579" s="299"/>
      <c r="F1579" s="299"/>
      <c r="G1579" s="299"/>
      <c r="H1579" s="299"/>
      <c r="I1579" s="299"/>
    </row>
    <row r="1580" spans="1:9" ht="15" customHeight="1">
      <c r="A1580" s="299"/>
      <c r="B1580" s="299"/>
      <c r="C1580" s="299"/>
      <c r="D1580" s="299"/>
      <c r="E1580" s="299"/>
      <c r="F1580" s="299"/>
      <c r="G1580" s="299"/>
      <c r="H1580" s="299"/>
      <c r="I1580" s="299"/>
    </row>
    <row r="1581" spans="1:9" ht="15" customHeight="1">
      <c r="A1581" s="299"/>
      <c r="B1581" s="299"/>
      <c r="C1581" s="299"/>
      <c r="D1581" s="299"/>
      <c r="E1581" s="299"/>
      <c r="F1581" s="299"/>
      <c r="G1581" s="299"/>
      <c r="H1581" s="299"/>
      <c r="I1581" s="299"/>
    </row>
    <row r="1582" spans="1:9" ht="15" customHeight="1">
      <c r="A1582" s="299"/>
      <c r="B1582" s="299"/>
      <c r="C1582" s="299"/>
      <c r="D1582" s="299"/>
      <c r="E1582" s="299"/>
      <c r="F1582" s="299"/>
      <c r="G1582" s="299"/>
      <c r="H1582" s="299"/>
      <c r="I1582" s="299"/>
    </row>
    <row r="1583" spans="1:9" ht="15" customHeight="1">
      <c r="A1583" s="299"/>
      <c r="B1583" s="299"/>
      <c r="C1583" s="299"/>
      <c r="D1583" s="299"/>
      <c r="E1583" s="299"/>
      <c r="F1583" s="299"/>
      <c r="G1583" s="299"/>
      <c r="H1583" s="299"/>
      <c r="I1583" s="299"/>
    </row>
    <row r="1584" spans="1:9" ht="15" customHeight="1">
      <c r="A1584" s="299"/>
      <c r="B1584" s="299"/>
      <c r="C1584" s="299"/>
      <c r="D1584" s="299"/>
      <c r="E1584" s="299"/>
      <c r="F1584" s="299"/>
      <c r="G1584" s="299"/>
      <c r="H1584" s="299"/>
      <c r="I1584" s="299"/>
    </row>
    <row r="1585" spans="1:9" ht="15" customHeight="1">
      <c r="A1585" s="299"/>
      <c r="B1585" s="299"/>
      <c r="C1585" s="299"/>
      <c r="D1585" s="299"/>
      <c r="E1585" s="299"/>
      <c r="F1585" s="299"/>
      <c r="G1585" s="299"/>
      <c r="H1585" s="299"/>
      <c r="I1585" s="299"/>
    </row>
    <row r="1586" spans="1:9" ht="15" customHeight="1">
      <c r="A1586" s="299"/>
      <c r="B1586" s="299"/>
      <c r="C1586" s="299"/>
      <c r="D1586" s="299"/>
      <c r="E1586" s="299"/>
      <c r="F1586" s="299"/>
      <c r="G1586" s="299"/>
      <c r="H1586" s="299"/>
      <c r="I1586" s="299"/>
    </row>
    <row r="1587" spans="1:9" ht="15" customHeight="1">
      <c r="A1587" s="299"/>
      <c r="B1587" s="299"/>
      <c r="C1587" s="299"/>
      <c r="D1587" s="299"/>
      <c r="E1587" s="299"/>
      <c r="F1587" s="299"/>
      <c r="G1587" s="299"/>
      <c r="H1587" s="299"/>
      <c r="I1587" s="299"/>
    </row>
    <row r="1588" spans="1:9" ht="15" customHeight="1">
      <c r="A1588" s="299"/>
      <c r="B1588" s="299"/>
      <c r="C1588" s="299"/>
      <c r="D1588" s="299"/>
      <c r="E1588" s="299"/>
      <c r="F1588" s="299"/>
      <c r="G1588" s="299"/>
      <c r="H1588" s="299"/>
      <c r="I1588" s="299"/>
    </row>
    <row r="1589" spans="1:9" ht="15" customHeight="1">
      <c r="A1589" s="299"/>
      <c r="B1589" s="299"/>
      <c r="C1589" s="299"/>
      <c r="D1589" s="299"/>
      <c r="E1589" s="299"/>
      <c r="F1589" s="299"/>
      <c r="G1589" s="299"/>
      <c r="H1589" s="299"/>
      <c r="I1589" s="299"/>
    </row>
    <row r="1590" spans="1:9" ht="15" customHeight="1">
      <c r="A1590" s="299"/>
      <c r="B1590" s="299"/>
      <c r="C1590" s="299"/>
      <c r="D1590" s="299"/>
      <c r="E1590" s="299"/>
      <c r="F1590" s="299"/>
      <c r="G1590" s="299"/>
      <c r="H1590" s="299"/>
      <c r="I1590" s="299"/>
    </row>
    <row r="1591" spans="1:9" ht="15" customHeight="1">
      <c r="A1591" s="299"/>
      <c r="B1591" s="299"/>
      <c r="C1591" s="299"/>
      <c r="D1591" s="299"/>
      <c r="E1591" s="299"/>
      <c r="F1591" s="299"/>
      <c r="G1591" s="299"/>
      <c r="H1591" s="299"/>
      <c r="I1591" s="299"/>
    </row>
    <row r="1592" spans="1:9" ht="15" customHeight="1">
      <c r="A1592" s="299"/>
      <c r="B1592" s="299"/>
      <c r="C1592" s="299"/>
      <c r="D1592" s="299"/>
      <c r="E1592" s="299"/>
      <c r="F1592" s="299"/>
      <c r="G1592" s="299"/>
      <c r="H1592" s="299"/>
      <c r="I1592" s="299"/>
    </row>
    <row r="1593" spans="1:9" ht="15" customHeight="1">
      <c r="A1593" s="299"/>
      <c r="B1593" s="299"/>
      <c r="C1593" s="299"/>
      <c r="D1593" s="299"/>
      <c r="E1593" s="299"/>
      <c r="F1593" s="299"/>
      <c r="G1593" s="299"/>
      <c r="H1593" s="299"/>
      <c r="I1593" s="299"/>
    </row>
    <row r="1594" spans="1:9" ht="15" customHeight="1">
      <c r="A1594" s="299"/>
      <c r="B1594" s="299"/>
      <c r="C1594" s="299"/>
      <c r="D1594" s="299"/>
      <c r="E1594" s="299"/>
      <c r="F1594" s="299"/>
      <c r="G1594" s="299"/>
      <c r="H1594" s="299"/>
      <c r="I1594" s="299"/>
    </row>
    <row r="1595" spans="1:9" ht="15" customHeight="1">
      <c r="A1595" s="299"/>
      <c r="B1595" s="299"/>
      <c r="C1595" s="299"/>
      <c r="D1595" s="299"/>
      <c r="E1595" s="299"/>
      <c r="F1595" s="299"/>
      <c r="G1595" s="299"/>
      <c r="H1595" s="299"/>
      <c r="I1595" s="299"/>
    </row>
    <row r="1596" spans="1:9" ht="15" customHeight="1">
      <c r="A1596" s="299"/>
      <c r="B1596" s="299"/>
      <c r="C1596" s="299"/>
      <c r="D1596" s="299"/>
      <c r="E1596" s="299"/>
      <c r="F1596" s="299"/>
      <c r="G1596" s="299"/>
      <c r="H1596" s="299"/>
      <c r="I1596" s="299"/>
    </row>
    <row r="1597" spans="1:9" ht="15" customHeight="1">
      <c r="A1597" s="299"/>
      <c r="B1597" s="299"/>
      <c r="C1597" s="299"/>
      <c r="D1597" s="299"/>
      <c r="E1597" s="299"/>
      <c r="F1597" s="299"/>
      <c r="G1597" s="299"/>
      <c r="H1597" s="299"/>
      <c r="I1597" s="299"/>
    </row>
    <row r="1598" spans="1:9" ht="15" customHeight="1">
      <c r="A1598" s="299"/>
      <c r="B1598" s="299"/>
      <c r="C1598" s="299"/>
      <c r="D1598" s="299"/>
      <c r="E1598" s="299"/>
      <c r="F1598" s="299"/>
      <c r="G1598" s="299"/>
      <c r="H1598" s="299"/>
      <c r="I1598" s="299"/>
    </row>
    <row r="1599" spans="1:9" ht="15" customHeight="1">
      <c r="A1599" s="299"/>
      <c r="B1599" s="299"/>
      <c r="C1599" s="299"/>
      <c r="D1599" s="299"/>
      <c r="E1599" s="299"/>
      <c r="F1599" s="299"/>
      <c r="G1599" s="299"/>
      <c r="H1599" s="299"/>
      <c r="I1599" s="299"/>
    </row>
    <row r="1600" spans="1:9" ht="15" customHeight="1">
      <c r="A1600" s="299"/>
      <c r="B1600" s="299"/>
      <c r="C1600" s="299"/>
      <c r="D1600" s="299"/>
      <c r="E1600" s="299"/>
      <c r="F1600" s="299"/>
      <c r="G1600" s="299"/>
      <c r="H1600" s="299"/>
      <c r="I1600" s="299"/>
    </row>
    <row r="1601" spans="1:9" ht="15" customHeight="1">
      <c r="A1601" s="299"/>
      <c r="B1601" s="299"/>
      <c r="C1601" s="299"/>
      <c r="D1601" s="299"/>
      <c r="E1601" s="299"/>
      <c r="F1601" s="299"/>
      <c r="G1601" s="299"/>
      <c r="H1601" s="299"/>
      <c r="I1601" s="299"/>
    </row>
    <row r="1602" spans="1:9" ht="15" customHeight="1">
      <c r="A1602" s="299"/>
      <c r="B1602" s="299"/>
      <c r="C1602" s="299"/>
      <c r="D1602" s="299"/>
      <c r="E1602" s="299"/>
      <c r="F1602" s="299"/>
      <c r="G1602" s="299"/>
      <c r="H1602" s="299"/>
      <c r="I1602" s="299"/>
    </row>
    <row r="1603" spans="1:9" ht="15" customHeight="1">
      <c r="A1603" s="299"/>
      <c r="B1603" s="299"/>
      <c r="C1603" s="299"/>
      <c r="D1603" s="299"/>
      <c r="E1603" s="299"/>
      <c r="F1603" s="299"/>
      <c r="G1603" s="299"/>
      <c r="H1603" s="299"/>
      <c r="I1603" s="299"/>
    </row>
    <row r="1604" spans="1:9" ht="15" customHeight="1">
      <c r="A1604" s="299"/>
      <c r="B1604" s="299"/>
      <c r="C1604" s="299"/>
      <c r="D1604" s="299"/>
      <c r="E1604" s="299"/>
      <c r="F1604" s="299"/>
      <c r="G1604" s="299"/>
      <c r="H1604" s="299"/>
      <c r="I1604" s="299"/>
    </row>
    <row r="1605" spans="1:9" ht="15" customHeight="1">
      <c r="A1605" s="299"/>
      <c r="B1605" s="299"/>
      <c r="C1605" s="299"/>
      <c r="D1605" s="299"/>
      <c r="E1605" s="299"/>
      <c r="F1605" s="299"/>
      <c r="G1605" s="299"/>
      <c r="H1605" s="299"/>
      <c r="I1605" s="299"/>
    </row>
    <row r="1606" spans="1:9" ht="15" customHeight="1">
      <c r="A1606" s="299"/>
      <c r="B1606" s="299"/>
      <c r="C1606" s="299"/>
      <c r="D1606" s="299"/>
      <c r="E1606" s="299"/>
      <c r="F1606" s="299"/>
      <c r="G1606" s="299"/>
      <c r="H1606" s="299"/>
      <c r="I1606" s="299"/>
    </row>
    <row r="1607" spans="1:9" ht="15" customHeight="1">
      <c r="A1607" s="299"/>
      <c r="B1607" s="299"/>
      <c r="C1607" s="299"/>
      <c r="D1607" s="299"/>
      <c r="E1607" s="299"/>
      <c r="F1607" s="299"/>
      <c r="G1607" s="299"/>
      <c r="H1607" s="299"/>
      <c r="I1607" s="299"/>
    </row>
    <row r="1608" spans="1:9" ht="15" customHeight="1">
      <c r="A1608" s="299"/>
      <c r="B1608" s="299"/>
      <c r="C1608" s="299"/>
      <c r="D1608" s="299"/>
      <c r="E1608" s="299"/>
      <c r="F1608" s="299"/>
      <c r="G1608" s="299"/>
      <c r="H1608" s="299"/>
      <c r="I1608" s="299"/>
    </row>
    <row r="1609" spans="1:9" ht="15" customHeight="1">
      <c r="A1609" s="299"/>
      <c r="B1609" s="299"/>
      <c r="C1609" s="299"/>
      <c r="D1609" s="299"/>
      <c r="E1609" s="299"/>
      <c r="F1609" s="299"/>
      <c r="G1609" s="299"/>
      <c r="H1609" s="299"/>
      <c r="I1609" s="299"/>
    </row>
    <row r="1610" spans="1:9" ht="15" customHeight="1">
      <c r="A1610" s="299"/>
      <c r="B1610" s="299"/>
      <c r="C1610" s="299"/>
      <c r="D1610" s="299"/>
      <c r="E1610" s="299"/>
      <c r="F1610" s="299"/>
      <c r="G1610" s="299"/>
      <c r="H1610" s="299"/>
      <c r="I1610" s="299"/>
    </row>
    <row r="1611" spans="1:9" ht="15" customHeight="1">
      <c r="A1611" s="299"/>
      <c r="B1611" s="299"/>
      <c r="C1611" s="299"/>
      <c r="D1611" s="299"/>
      <c r="E1611" s="299"/>
      <c r="F1611" s="299"/>
      <c r="G1611" s="299"/>
      <c r="H1611" s="299"/>
      <c r="I1611" s="299"/>
    </row>
    <row r="1612" spans="1:9" ht="15" customHeight="1">
      <c r="A1612" s="299"/>
      <c r="B1612" s="299"/>
      <c r="C1612" s="299"/>
      <c r="D1612" s="299"/>
      <c r="E1612" s="299"/>
      <c r="F1612" s="299"/>
      <c r="G1612" s="299"/>
      <c r="H1612" s="299"/>
      <c r="I1612" s="299"/>
    </row>
    <row r="1613" spans="1:9" ht="15" customHeight="1">
      <c r="A1613" s="299"/>
      <c r="B1613" s="299"/>
      <c r="C1613" s="299"/>
      <c r="D1613" s="299"/>
      <c r="E1613" s="299"/>
      <c r="F1613" s="299"/>
      <c r="G1613" s="299"/>
      <c r="H1613" s="299"/>
      <c r="I1613" s="299"/>
    </row>
    <row r="1614" spans="1:9" ht="15" customHeight="1">
      <c r="A1614" s="299"/>
      <c r="B1614" s="299"/>
      <c r="C1614" s="299"/>
      <c r="D1614" s="299"/>
      <c r="E1614" s="299"/>
      <c r="F1614" s="299"/>
      <c r="G1614" s="299"/>
      <c r="H1614" s="299"/>
      <c r="I1614" s="299"/>
    </row>
    <row r="1615" spans="1:9" ht="15" customHeight="1">
      <c r="A1615" s="299"/>
      <c r="B1615" s="299"/>
      <c r="C1615" s="299"/>
      <c r="D1615" s="299"/>
      <c r="E1615" s="299"/>
      <c r="F1615" s="299"/>
      <c r="G1615" s="299"/>
      <c r="H1615" s="299"/>
      <c r="I1615" s="299"/>
    </row>
    <row r="1616" spans="1:9" ht="15" customHeight="1">
      <c r="A1616" s="299"/>
      <c r="B1616" s="299"/>
      <c r="C1616" s="299"/>
      <c r="D1616" s="299"/>
      <c r="E1616" s="299"/>
      <c r="F1616" s="299"/>
      <c r="G1616" s="299"/>
      <c r="H1616" s="299"/>
      <c r="I1616" s="299"/>
    </row>
    <row r="1617" spans="1:9" ht="15" customHeight="1">
      <c r="A1617" s="299"/>
      <c r="B1617" s="299"/>
      <c r="C1617" s="299"/>
      <c r="D1617" s="299"/>
      <c r="E1617" s="299"/>
      <c r="F1617" s="299"/>
      <c r="G1617" s="299"/>
      <c r="H1617" s="299"/>
      <c r="I1617" s="299"/>
    </row>
    <row r="1618" spans="1:9" ht="15" customHeight="1">
      <c r="A1618" s="299"/>
      <c r="B1618" s="299"/>
      <c r="C1618" s="299"/>
      <c r="D1618" s="299"/>
      <c r="E1618" s="299"/>
      <c r="F1618" s="299"/>
      <c r="G1618" s="299"/>
      <c r="H1618" s="299"/>
      <c r="I1618" s="299"/>
    </row>
    <row r="1619" spans="1:9" ht="15" customHeight="1">
      <c r="A1619" s="299"/>
      <c r="B1619" s="299"/>
      <c r="C1619" s="299"/>
      <c r="D1619" s="299"/>
      <c r="E1619" s="299"/>
      <c r="F1619" s="299"/>
      <c r="G1619" s="299"/>
      <c r="H1619" s="299"/>
      <c r="I1619" s="299"/>
    </row>
    <row r="1620" spans="1:9" ht="15" customHeight="1">
      <c r="A1620" s="299"/>
      <c r="B1620" s="299"/>
      <c r="C1620" s="299"/>
      <c r="D1620" s="299"/>
      <c r="E1620" s="299"/>
      <c r="F1620" s="299"/>
      <c r="G1620" s="299"/>
      <c r="H1620" s="299"/>
      <c r="I1620" s="299"/>
    </row>
    <row r="1621" spans="1:9" ht="15" customHeight="1">
      <c r="A1621" s="299"/>
      <c r="B1621" s="299"/>
      <c r="C1621" s="299"/>
      <c r="D1621" s="299"/>
      <c r="E1621" s="299"/>
      <c r="F1621" s="299"/>
      <c r="G1621" s="299"/>
      <c r="H1621" s="299"/>
      <c r="I1621" s="299"/>
    </row>
    <row r="1622" spans="1:9" ht="15" customHeight="1">
      <c r="A1622" s="299"/>
      <c r="B1622" s="299"/>
      <c r="C1622" s="299"/>
      <c r="D1622" s="299"/>
      <c r="E1622" s="299"/>
      <c r="F1622" s="299"/>
      <c r="G1622" s="299"/>
      <c r="H1622" s="299"/>
      <c r="I1622" s="299"/>
    </row>
    <row r="1623" spans="1:9" ht="15" customHeight="1">
      <c r="A1623" s="299"/>
      <c r="B1623" s="299"/>
      <c r="C1623" s="299"/>
      <c r="D1623" s="299"/>
      <c r="E1623" s="299"/>
      <c r="F1623" s="299"/>
      <c r="G1623" s="299"/>
      <c r="H1623" s="299"/>
      <c r="I1623" s="299"/>
    </row>
    <row r="1624" spans="1:9" ht="15" customHeight="1">
      <c r="A1624" s="299"/>
      <c r="B1624" s="299"/>
      <c r="C1624" s="299"/>
      <c r="D1624" s="299"/>
      <c r="E1624" s="299"/>
      <c r="F1624" s="299"/>
      <c r="G1624" s="299"/>
      <c r="H1624" s="299"/>
      <c r="I1624" s="299"/>
    </row>
    <row r="1625" spans="1:9" ht="15" customHeight="1">
      <c r="A1625" s="299"/>
      <c r="B1625" s="299"/>
      <c r="C1625" s="299"/>
      <c r="D1625" s="299"/>
      <c r="E1625" s="299"/>
      <c r="F1625" s="299"/>
      <c r="G1625" s="299"/>
      <c r="H1625" s="299"/>
      <c r="I1625" s="299"/>
    </row>
    <row r="1626" spans="1:9" ht="15" customHeight="1">
      <c r="A1626" s="299"/>
      <c r="B1626" s="299"/>
      <c r="C1626" s="299"/>
      <c r="D1626" s="299"/>
      <c r="E1626" s="299"/>
      <c r="F1626" s="299"/>
      <c r="G1626" s="299"/>
      <c r="H1626" s="299"/>
      <c r="I1626" s="299"/>
    </row>
    <row r="1627" spans="1:9" ht="15" customHeight="1">
      <c r="A1627" s="299"/>
      <c r="B1627" s="299"/>
      <c r="C1627" s="299"/>
      <c r="D1627" s="299"/>
      <c r="E1627" s="299"/>
      <c r="F1627" s="299"/>
      <c r="G1627" s="299"/>
      <c r="H1627" s="299"/>
      <c r="I1627" s="299"/>
    </row>
    <row r="1628" spans="1:9" ht="15" customHeight="1">
      <c r="A1628" s="299"/>
      <c r="B1628" s="299"/>
      <c r="C1628" s="299"/>
      <c r="D1628" s="299"/>
      <c r="E1628" s="299"/>
      <c r="F1628" s="299"/>
      <c r="G1628" s="299"/>
      <c r="H1628" s="299"/>
      <c r="I1628" s="299"/>
    </row>
    <row r="1629" spans="1:9" ht="15" customHeight="1">
      <c r="A1629" s="299"/>
      <c r="B1629" s="299"/>
      <c r="C1629" s="299"/>
      <c r="D1629" s="299"/>
      <c r="E1629" s="299"/>
      <c r="F1629" s="299"/>
      <c r="G1629" s="299"/>
      <c r="H1629" s="299"/>
      <c r="I1629" s="299"/>
    </row>
    <row r="1630" spans="1:9" ht="15" customHeight="1">
      <c r="A1630" s="299"/>
      <c r="B1630" s="299"/>
      <c r="C1630" s="299"/>
      <c r="D1630" s="299"/>
      <c r="E1630" s="299"/>
      <c r="F1630" s="299"/>
      <c r="G1630" s="299"/>
      <c r="H1630" s="299"/>
      <c r="I1630" s="299"/>
    </row>
    <row r="1631" spans="1:9" ht="15" customHeight="1">
      <c r="A1631" s="299"/>
      <c r="B1631" s="299"/>
      <c r="C1631" s="299"/>
      <c r="D1631" s="299"/>
      <c r="E1631" s="299"/>
      <c r="F1631" s="299"/>
      <c r="G1631" s="299"/>
      <c r="H1631" s="299"/>
      <c r="I1631" s="299"/>
    </row>
    <row r="1632" spans="1:9" ht="15" customHeight="1">
      <c r="A1632" s="299"/>
      <c r="B1632" s="299"/>
      <c r="C1632" s="299"/>
      <c r="D1632" s="299"/>
      <c r="E1632" s="299"/>
      <c r="F1632" s="299"/>
      <c r="G1632" s="299"/>
      <c r="H1632" s="299"/>
      <c r="I1632" s="299"/>
    </row>
    <row r="1633" spans="1:9" ht="15" customHeight="1">
      <c r="A1633" s="299"/>
      <c r="B1633" s="299"/>
      <c r="C1633" s="299"/>
      <c r="D1633" s="299"/>
      <c r="E1633" s="299"/>
      <c r="F1633" s="299"/>
      <c r="G1633" s="299"/>
      <c r="H1633" s="299"/>
      <c r="I1633" s="299"/>
    </row>
    <row r="1634" spans="1:9" ht="15" customHeight="1">
      <c r="A1634" s="299"/>
      <c r="B1634" s="299"/>
      <c r="C1634" s="299"/>
      <c r="D1634" s="299"/>
      <c r="E1634" s="299"/>
      <c r="F1634" s="299"/>
      <c r="G1634" s="299"/>
      <c r="H1634" s="299"/>
      <c r="I1634" s="299"/>
    </row>
    <row r="1635" spans="1:9" ht="15" customHeight="1">
      <c r="A1635" s="299"/>
      <c r="B1635" s="299"/>
      <c r="C1635" s="299"/>
      <c r="D1635" s="299"/>
      <c r="E1635" s="299"/>
      <c r="F1635" s="299"/>
      <c r="G1635" s="299"/>
      <c r="H1635" s="299"/>
      <c r="I1635" s="299"/>
    </row>
    <row r="1636" spans="1:9" ht="15" customHeight="1">
      <c r="A1636" s="299"/>
      <c r="B1636" s="299"/>
      <c r="C1636" s="299"/>
      <c r="D1636" s="299"/>
      <c r="E1636" s="299"/>
      <c r="F1636" s="299"/>
      <c r="G1636" s="299"/>
      <c r="H1636" s="299"/>
      <c r="I1636" s="299"/>
    </row>
    <row r="1637" spans="1:9" ht="15" customHeight="1">
      <c r="A1637" s="299"/>
      <c r="B1637" s="299"/>
      <c r="C1637" s="299"/>
      <c r="D1637" s="299"/>
      <c r="E1637" s="299"/>
      <c r="F1637" s="299"/>
      <c r="G1637" s="299"/>
      <c r="H1637" s="299"/>
      <c r="I1637" s="299"/>
    </row>
    <row r="1638" spans="1:9" ht="15" customHeight="1">
      <c r="A1638" s="299"/>
      <c r="B1638" s="299"/>
      <c r="C1638" s="299"/>
      <c r="D1638" s="299"/>
      <c r="E1638" s="299"/>
      <c r="F1638" s="299"/>
      <c r="G1638" s="299"/>
      <c r="H1638" s="299"/>
      <c r="I1638" s="299"/>
    </row>
    <row r="1639" spans="1:9" ht="15" customHeight="1">
      <c r="A1639" s="299"/>
      <c r="B1639" s="299"/>
      <c r="C1639" s="299"/>
      <c r="D1639" s="299"/>
      <c r="E1639" s="299"/>
      <c r="F1639" s="299"/>
      <c r="G1639" s="299"/>
      <c r="H1639" s="299"/>
      <c r="I1639" s="299"/>
    </row>
    <row r="1640" spans="1:9" ht="15" customHeight="1">
      <c r="A1640" s="299"/>
      <c r="B1640" s="299"/>
      <c r="C1640" s="299"/>
      <c r="D1640" s="299"/>
      <c r="E1640" s="299"/>
      <c r="F1640" s="299"/>
      <c r="G1640" s="299"/>
      <c r="H1640" s="299"/>
      <c r="I1640" s="299"/>
    </row>
    <row r="1641" spans="1:9" ht="15" customHeight="1">
      <c r="A1641" s="299"/>
      <c r="B1641" s="299"/>
      <c r="C1641" s="299"/>
      <c r="D1641" s="299"/>
      <c r="E1641" s="299"/>
      <c r="F1641" s="299"/>
      <c r="G1641" s="299"/>
      <c r="H1641" s="299"/>
      <c r="I1641" s="299"/>
    </row>
    <row r="1642" spans="1:9" ht="15" customHeight="1">
      <c r="A1642" s="299"/>
      <c r="B1642" s="299"/>
      <c r="C1642" s="299"/>
      <c r="D1642" s="299"/>
      <c r="E1642" s="299"/>
      <c r="F1642" s="299"/>
      <c r="G1642" s="299"/>
      <c r="H1642" s="299"/>
      <c r="I1642" s="299"/>
    </row>
    <row r="1643" spans="1:9" ht="15" customHeight="1">
      <c r="A1643" s="299"/>
      <c r="B1643" s="299"/>
      <c r="C1643" s="299"/>
      <c r="D1643" s="299"/>
      <c r="E1643" s="299"/>
      <c r="F1643" s="299"/>
      <c r="G1643" s="299"/>
      <c r="H1643" s="299"/>
      <c r="I1643" s="299"/>
    </row>
    <row r="1644" spans="1:9" ht="15" customHeight="1">
      <c r="A1644" s="299"/>
      <c r="B1644" s="299"/>
      <c r="C1644" s="299"/>
      <c r="D1644" s="299"/>
      <c r="E1644" s="299"/>
      <c r="F1644" s="299"/>
      <c r="G1644" s="299"/>
      <c r="H1644" s="299"/>
      <c r="I1644" s="299"/>
    </row>
    <row r="1645" spans="1:9" ht="15" customHeight="1">
      <c r="A1645" s="299"/>
      <c r="B1645" s="299"/>
      <c r="C1645" s="299"/>
      <c r="D1645" s="299"/>
      <c r="E1645" s="299"/>
      <c r="F1645" s="299"/>
      <c r="G1645" s="299"/>
      <c r="H1645" s="299"/>
      <c r="I1645" s="299"/>
    </row>
    <row r="1646" spans="1:9" ht="15" customHeight="1">
      <c r="A1646" s="299"/>
      <c r="B1646" s="299"/>
      <c r="C1646" s="299"/>
      <c r="D1646" s="299"/>
      <c r="E1646" s="299"/>
      <c r="F1646" s="299"/>
      <c r="G1646" s="299"/>
      <c r="H1646" s="299"/>
      <c r="I1646" s="299"/>
    </row>
    <row r="1647" spans="1:9" ht="15" customHeight="1">
      <c r="A1647" s="299"/>
      <c r="B1647" s="299"/>
      <c r="C1647" s="299"/>
      <c r="D1647" s="299"/>
      <c r="E1647" s="299"/>
      <c r="F1647" s="299"/>
      <c r="G1647" s="299"/>
      <c r="H1647" s="299"/>
      <c r="I1647" s="299"/>
    </row>
    <row r="1648" spans="1:9" ht="15" customHeight="1">
      <c r="A1648" s="299"/>
      <c r="B1648" s="299"/>
      <c r="C1648" s="299"/>
      <c r="D1648" s="299"/>
      <c r="E1648" s="299"/>
      <c r="F1648" s="299"/>
      <c r="G1648" s="299"/>
      <c r="H1648" s="299"/>
      <c r="I1648" s="299"/>
    </row>
    <row r="1649" spans="1:9" ht="15" customHeight="1">
      <c r="A1649" s="299"/>
      <c r="B1649" s="299"/>
      <c r="C1649" s="299"/>
      <c r="D1649" s="299"/>
      <c r="E1649" s="299"/>
      <c r="F1649" s="299"/>
      <c r="G1649" s="299"/>
      <c r="H1649" s="299"/>
      <c r="I1649" s="299"/>
    </row>
    <row r="1650" spans="1:9" ht="15" customHeight="1">
      <c r="A1650" s="299"/>
      <c r="B1650" s="299"/>
      <c r="C1650" s="299"/>
      <c r="D1650" s="299"/>
      <c r="E1650" s="299"/>
      <c r="F1650" s="299"/>
      <c r="G1650" s="299"/>
      <c r="H1650" s="299"/>
      <c r="I1650" s="299"/>
    </row>
    <row r="1651" spans="1:9" ht="15" customHeight="1">
      <c r="A1651" s="299"/>
      <c r="B1651" s="299"/>
      <c r="C1651" s="299"/>
      <c r="D1651" s="299"/>
      <c r="E1651" s="299"/>
      <c r="F1651" s="299"/>
      <c r="G1651" s="299"/>
      <c r="H1651" s="299"/>
      <c r="I1651" s="299"/>
    </row>
    <row r="1652" spans="1:9" ht="15" customHeight="1">
      <c r="A1652" s="299"/>
      <c r="B1652" s="299"/>
      <c r="C1652" s="299"/>
      <c r="D1652" s="299"/>
      <c r="E1652" s="299"/>
      <c r="F1652" s="299"/>
      <c r="G1652" s="299"/>
      <c r="H1652" s="299"/>
      <c r="I1652" s="299"/>
    </row>
    <row r="1653" spans="1:9" ht="15" customHeight="1">
      <c r="A1653" s="299"/>
      <c r="B1653" s="299"/>
      <c r="C1653" s="299"/>
      <c r="D1653" s="299"/>
      <c r="E1653" s="299"/>
      <c r="F1653" s="299"/>
      <c r="G1653" s="299"/>
      <c r="H1653" s="299"/>
      <c r="I1653" s="299"/>
    </row>
    <row r="1654" spans="1:9" ht="15" customHeight="1">
      <c r="A1654" s="299"/>
      <c r="B1654" s="299"/>
      <c r="C1654" s="299"/>
      <c r="D1654" s="299"/>
      <c r="E1654" s="299"/>
      <c r="F1654" s="299"/>
      <c r="G1654" s="299"/>
      <c r="H1654" s="299"/>
      <c r="I1654" s="299"/>
    </row>
    <row r="1655" spans="1:9" ht="15" customHeight="1">
      <c r="A1655" s="299"/>
      <c r="B1655" s="299"/>
      <c r="C1655" s="299"/>
      <c r="D1655" s="299"/>
      <c r="E1655" s="299"/>
      <c r="F1655" s="299"/>
      <c r="G1655" s="299"/>
      <c r="H1655" s="299"/>
      <c r="I1655" s="299"/>
    </row>
    <row r="1656" spans="1:9" ht="15" customHeight="1">
      <c r="A1656" s="299"/>
      <c r="B1656" s="299"/>
      <c r="C1656" s="299"/>
      <c r="D1656" s="299"/>
      <c r="E1656" s="299"/>
      <c r="F1656" s="299"/>
      <c r="G1656" s="299"/>
      <c r="H1656" s="299"/>
      <c r="I1656" s="299"/>
    </row>
    <row r="1657" spans="1:9" ht="15" customHeight="1">
      <c r="A1657" s="299"/>
      <c r="B1657" s="299"/>
      <c r="C1657" s="299"/>
      <c r="D1657" s="299"/>
      <c r="E1657" s="299"/>
      <c r="F1657" s="299"/>
      <c r="G1657" s="299"/>
      <c r="H1657" s="299"/>
      <c r="I1657" s="299"/>
    </row>
    <row r="1658" spans="1:9" ht="15" customHeight="1">
      <c r="A1658" s="299"/>
      <c r="B1658" s="299"/>
      <c r="C1658" s="299"/>
      <c r="D1658" s="299"/>
      <c r="E1658" s="299"/>
      <c r="F1658" s="299"/>
      <c r="G1658" s="299"/>
      <c r="H1658" s="299"/>
      <c r="I1658" s="299"/>
    </row>
    <row r="1659" spans="1:9" ht="15" customHeight="1">
      <c r="A1659" s="299"/>
      <c r="B1659" s="299"/>
      <c r="C1659" s="299"/>
      <c r="D1659" s="299"/>
      <c r="E1659" s="299"/>
      <c r="F1659" s="299"/>
      <c r="G1659" s="299"/>
      <c r="H1659" s="299"/>
      <c r="I1659" s="299"/>
    </row>
    <row r="1660" spans="1:9" ht="15" customHeight="1">
      <c r="A1660" s="299"/>
      <c r="B1660" s="299"/>
      <c r="C1660" s="299"/>
      <c r="D1660" s="299"/>
      <c r="E1660" s="299"/>
      <c r="F1660" s="299"/>
      <c r="G1660" s="299"/>
      <c r="H1660" s="299"/>
      <c r="I1660" s="299"/>
    </row>
    <row r="1661" spans="1:9" ht="15" customHeight="1">
      <c r="A1661" s="299"/>
      <c r="B1661" s="299"/>
      <c r="C1661" s="299"/>
      <c r="D1661" s="299"/>
      <c r="E1661" s="299"/>
      <c r="F1661" s="299"/>
      <c r="G1661" s="299"/>
      <c r="H1661" s="299"/>
      <c r="I1661" s="299"/>
    </row>
    <row r="1662" spans="1:9" ht="15" customHeight="1">
      <c r="A1662" s="299"/>
      <c r="B1662" s="299"/>
      <c r="C1662" s="299"/>
      <c r="D1662" s="299"/>
      <c r="E1662" s="299"/>
      <c r="F1662" s="299"/>
      <c r="G1662" s="299"/>
      <c r="H1662" s="299"/>
      <c r="I1662" s="299"/>
    </row>
    <row r="1663" spans="1:9" ht="15" customHeight="1">
      <c r="A1663" s="299"/>
      <c r="B1663" s="299"/>
      <c r="C1663" s="299"/>
      <c r="D1663" s="299"/>
      <c r="E1663" s="299"/>
      <c r="F1663" s="299"/>
      <c r="G1663" s="299"/>
      <c r="H1663" s="299"/>
      <c r="I1663" s="299"/>
    </row>
    <row r="1664" spans="1:9" ht="15" customHeight="1">
      <c r="A1664" s="299"/>
      <c r="B1664" s="299"/>
      <c r="C1664" s="299"/>
      <c r="D1664" s="299"/>
      <c r="E1664" s="299"/>
      <c r="F1664" s="299"/>
      <c r="G1664" s="299"/>
      <c r="H1664" s="299"/>
      <c r="I1664" s="299"/>
    </row>
    <row r="1665" spans="1:9" ht="15" customHeight="1">
      <c r="A1665" s="299"/>
      <c r="B1665" s="299"/>
      <c r="C1665" s="299"/>
      <c r="D1665" s="299"/>
      <c r="E1665" s="299"/>
      <c r="F1665" s="299"/>
      <c r="G1665" s="299"/>
      <c r="H1665" s="299"/>
      <c r="I1665" s="299"/>
    </row>
    <row r="1666" spans="1:9" ht="15" customHeight="1">
      <c r="A1666" s="299"/>
      <c r="B1666" s="299"/>
      <c r="C1666" s="299"/>
      <c r="D1666" s="299"/>
      <c r="E1666" s="299"/>
      <c r="F1666" s="299"/>
      <c r="G1666" s="299"/>
      <c r="H1666" s="299"/>
      <c r="I1666" s="299"/>
    </row>
    <row r="1667" spans="1:9" ht="15" customHeight="1">
      <c r="A1667" s="299"/>
      <c r="B1667" s="299"/>
      <c r="C1667" s="299"/>
      <c r="D1667" s="299"/>
      <c r="E1667" s="299"/>
      <c r="F1667" s="299"/>
      <c r="G1667" s="299"/>
      <c r="H1667" s="299"/>
      <c r="I1667" s="299"/>
    </row>
    <row r="1668" spans="1:9" ht="15" customHeight="1">
      <c r="A1668" s="299"/>
      <c r="B1668" s="299"/>
      <c r="C1668" s="299"/>
      <c r="D1668" s="299"/>
      <c r="E1668" s="299"/>
      <c r="F1668" s="299"/>
      <c r="G1668" s="299"/>
      <c r="H1668" s="299"/>
      <c r="I1668" s="299"/>
    </row>
    <row r="1669" spans="1:9" ht="15" customHeight="1">
      <c r="A1669" s="299"/>
      <c r="B1669" s="299"/>
      <c r="C1669" s="299"/>
      <c r="D1669" s="299"/>
      <c r="E1669" s="299"/>
      <c r="F1669" s="299"/>
      <c r="G1669" s="299"/>
      <c r="H1669" s="299"/>
      <c r="I1669" s="299"/>
    </row>
    <row r="1670" spans="1:9" ht="15" customHeight="1">
      <c r="A1670" s="299"/>
      <c r="B1670" s="299"/>
      <c r="C1670" s="299"/>
      <c r="D1670" s="299"/>
      <c r="E1670" s="299"/>
      <c r="F1670" s="299"/>
      <c r="G1670" s="299"/>
      <c r="H1670" s="299"/>
      <c r="I1670" s="299"/>
    </row>
    <row r="1671" spans="1:9" ht="15" customHeight="1">
      <c r="A1671" s="299"/>
      <c r="B1671" s="299"/>
      <c r="C1671" s="299"/>
      <c r="D1671" s="299"/>
      <c r="E1671" s="299"/>
      <c r="F1671" s="299"/>
      <c r="G1671" s="299"/>
      <c r="H1671" s="299"/>
      <c r="I1671" s="299"/>
    </row>
    <row r="1672" spans="1:9" ht="15" customHeight="1">
      <c r="A1672" s="299"/>
      <c r="B1672" s="299"/>
      <c r="C1672" s="299"/>
      <c r="D1672" s="299"/>
      <c r="E1672" s="299"/>
      <c r="F1672" s="299"/>
      <c r="G1672" s="299"/>
      <c r="H1672" s="299"/>
      <c r="I1672" s="299"/>
    </row>
    <row r="1673" spans="1:9" ht="15" customHeight="1">
      <c r="A1673" s="299"/>
      <c r="B1673" s="299"/>
      <c r="C1673" s="299"/>
      <c r="D1673" s="299"/>
      <c r="E1673" s="299"/>
      <c r="F1673" s="299"/>
      <c r="G1673" s="299"/>
      <c r="H1673" s="299"/>
      <c r="I1673" s="299"/>
    </row>
    <row r="1674" spans="1:9" ht="15" customHeight="1">
      <c r="A1674" s="299"/>
      <c r="B1674" s="299"/>
      <c r="C1674" s="299"/>
      <c r="D1674" s="299"/>
      <c r="E1674" s="299"/>
      <c r="F1674" s="299"/>
      <c r="G1674" s="299"/>
      <c r="H1674" s="299"/>
      <c r="I1674" s="299"/>
    </row>
    <row r="1675" spans="1:9" ht="15" customHeight="1">
      <c r="A1675" s="299"/>
      <c r="B1675" s="299"/>
      <c r="C1675" s="299"/>
      <c r="D1675" s="299"/>
      <c r="E1675" s="299"/>
      <c r="F1675" s="299"/>
      <c r="G1675" s="299"/>
      <c r="H1675" s="299"/>
      <c r="I1675" s="299"/>
    </row>
    <row r="1676" spans="1:9" ht="15" customHeight="1">
      <c r="A1676" s="299"/>
      <c r="B1676" s="299"/>
      <c r="C1676" s="299"/>
      <c r="D1676" s="299"/>
      <c r="E1676" s="299"/>
      <c r="F1676" s="299"/>
      <c r="G1676" s="299"/>
      <c r="H1676" s="299"/>
      <c r="I1676" s="299"/>
    </row>
    <row r="1677" spans="1:9" ht="15" customHeight="1">
      <c r="A1677" s="299"/>
      <c r="B1677" s="299"/>
      <c r="C1677" s="299"/>
      <c r="D1677" s="299"/>
      <c r="E1677" s="299"/>
      <c r="F1677" s="299"/>
      <c r="G1677" s="299"/>
      <c r="H1677" s="299"/>
      <c r="I1677" s="299"/>
    </row>
    <row r="1678" spans="1:9" ht="15" customHeight="1">
      <c r="A1678" s="299"/>
      <c r="B1678" s="299"/>
      <c r="C1678" s="299"/>
      <c r="D1678" s="299"/>
      <c r="E1678" s="299"/>
      <c r="F1678" s="299"/>
      <c r="G1678" s="299"/>
      <c r="H1678" s="299"/>
      <c r="I1678" s="299"/>
    </row>
    <row r="1679" spans="1:9" ht="15" customHeight="1">
      <c r="A1679" s="299"/>
      <c r="B1679" s="299"/>
      <c r="C1679" s="299"/>
      <c r="D1679" s="299"/>
      <c r="E1679" s="299"/>
      <c r="F1679" s="299"/>
      <c r="G1679" s="299"/>
      <c r="H1679" s="299"/>
      <c r="I1679" s="299"/>
    </row>
    <row r="1680" spans="1:9" ht="15" customHeight="1">
      <c r="A1680" s="299"/>
      <c r="B1680" s="299"/>
      <c r="C1680" s="299"/>
      <c r="D1680" s="299"/>
      <c r="E1680" s="299"/>
      <c r="F1680" s="299"/>
      <c r="G1680" s="299"/>
      <c r="H1680" s="299"/>
      <c r="I1680" s="299"/>
    </row>
    <row r="1681" spans="1:9" ht="15" customHeight="1">
      <c r="A1681" s="299"/>
      <c r="B1681" s="299"/>
      <c r="C1681" s="299"/>
      <c r="D1681" s="299"/>
      <c r="E1681" s="299"/>
      <c r="F1681" s="299"/>
      <c r="G1681" s="299"/>
      <c r="H1681" s="299"/>
      <c r="I1681" s="299"/>
    </row>
    <row r="1682" spans="1:9" ht="15" customHeight="1">
      <c r="A1682" s="299"/>
      <c r="B1682" s="299"/>
      <c r="C1682" s="299"/>
      <c r="D1682" s="299"/>
      <c r="E1682" s="299"/>
      <c r="F1682" s="299"/>
      <c r="G1682" s="299"/>
      <c r="H1682" s="299"/>
      <c r="I1682" s="299"/>
    </row>
    <row r="1683" spans="1:9" ht="15" customHeight="1">
      <c r="A1683" s="299"/>
      <c r="B1683" s="299"/>
      <c r="C1683" s="299"/>
      <c r="D1683" s="299"/>
      <c r="E1683" s="299"/>
      <c r="F1683" s="299"/>
      <c r="G1683" s="299"/>
      <c r="H1683" s="299"/>
      <c r="I1683" s="299"/>
    </row>
    <row r="1684" spans="1:9" ht="15" customHeight="1">
      <c r="A1684" s="299"/>
      <c r="B1684" s="299"/>
      <c r="C1684" s="299"/>
      <c r="D1684" s="299"/>
      <c r="E1684" s="299"/>
      <c r="F1684" s="299"/>
      <c r="G1684" s="299"/>
      <c r="H1684" s="299"/>
      <c r="I1684" s="299"/>
    </row>
    <row r="1685" spans="1:9" ht="15" customHeight="1">
      <c r="A1685" s="299"/>
      <c r="B1685" s="299"/>
      <c r="C1685" s="299"/>
      <c r="D1685" s="299"/>
      <c r="E1685" s="299"/>
      <c r="F1685" s="299"/>
      <c r="G1685" s="299"/>
      <c r="H1685" s="299"/>
      <c r="I1685" s="299"/>
    </row>
    <row r="1686" spans="1:9" ht="15" customHeight="1">
      <c r="A1686" s="299"/>
      <c r="B1686" s="299"/>
      <c r="C1686" s="299"/>
      <c r="D1686" s="299"/>
      <c r="E1686" s="299"/>
      <c r="F1686" s="299"/>
      <c r="G1686" s="299"/>
      <c r="H1686" s="299"/>
      <c r="I1686" s="299"/>
    </row>
    <row r="1687" spans="1:9" ht="15" customHeight="1">
      <c r="A1687" s="299"/>
      <c r="B1687" s="299"/>
      <c r="C1687" s="299"/>
      <c r="D1687" s="299"/>
      <c r="E1687" s="299"/>
      <c r="F1687" s="299"/>
      <c r="G1687" s="299"/>
      <c r="H1687" s="299"/>
      <c r="I1687" s="299"/>
    </row>
    <row r="1688" spans="1:9" ht="15" customHeight="1">
      <c r="A1688" s="299"/>
      <c r="B1688" s="299"/>
      <c r="C1688" s="299"/>
      <c r="D1688" s="299"/>
      <c r="E1688" s="299"/>
      <c r="F1688" s="299"/>
      <c r="G1688" s="299"/>
      <c r="H1688" s="299"/>
      <c r="I1688" s="299"/>
    </row>
    <row r="1689" spans="1:9" ht="15" customHeight="1">
      <c r="A1689" s="299"/>
      <c r="B1689" s="299"/>
      <c r="C1689" s="299"/>
      <c r="D1689" s="299"/>
      <c r="E1689" s="299"/>
      <c r="F1689" s="299"/>
      <c r="G1689" s="299"/>
      <c r="H1689" s="299"/>
      <c r="I1689" s="299"/>
    </row>
    <row r="1690" spans="1:9" ht="15" customHeight="1">
      <c r="A1690" s="299"/>
      <c r="B1690" s="299"/>
      <c r="C1690" s="299"/>
      <c r="D1690" s="299"/>
      <c r="E1690" s="299"/>
      <c r="F1690" s="299"/>
      <c r="G1690" s="299"/>
      <c r="H1690" s="299"/>
      <c r="I1690" s="299"/>
    </row>
    <row r="1691" spans="1:9" ht="15" customHeight="1">
      <c r="A1691" s="299"/>
      <c r="B1691" s="299"/>
      <c r="C1691" s="299"/>
      <c r="D1691" s="299"/>
      <c r="E1691" s="299"/>
      <c r="F1691" s="299"/>
      <c r="G1691" s="299"/>
      <c r="H1691" s="299"/>
      <c r="I1691" s="299"/>
    </row>
    <row r="1692" spans="1:9" ht="15" customHeight="1">
      <c r="A1692" s="299"/>
      <c r="B1692" s="299"/>
      <c r="C1692" s="299"/>
      <c r="D1692" s="299"/>
      <c r="E1692" s="299"/>
      <c r="F1692" s="299"/>
      <c r="G1692" s="299"/>
      <c r="H1692" s="299"/>
      <c r="I1692" s="299"/>
    </row>
    <row r="1693" spans="1:9" ht="15" customHeight="1">
      <c r="A1693" s="299"/>
      <c r="B1693" s="299"/>
      <c r="C1693" s="299"/>
      <c r="D1693" s="299"/>
      <c r="E1693" s="299"/>
      <c r="F1693" s="299"/>
      <c r="G1693" s="299"/>
      <c r="H1693" s="299"/>
      <c r="I1693" s="299"/>
    </row>
    <row r="1694" spans="1:9" ht="15" customHeight="1">
      <c r="A1694" s="299"/>
      <c r="B1694" s="299"/>
      <c r="C1694" s="299"/>
      <c r="D1694" s="299"/>
      <c r="E1694" s="299"/>
      <c r="F1694" s="299"/>
      <c r="G1694" s="299"/>
      <c r="H1694" s="299"/>
      <c r="I1694" s="299"/>
    </row>
    <row r="1695" spans="1:9" ht="15" customHeight="1">
      <c r="A1695" s="299"/>
      <c r="B1695" s="299"/>
      <c r="C1695" s="299"/>
      <c r="D1695" s="299"/>
      <c r="E1695" s="299"/>
      <c r="F1695" s="299"/>
      <c r="G1695" s="299"/>
      <c r="H1695" s="299"/>
      <c r="I1695" s="299"/>
    </row>
    <row r="1696" spans="1:9" ht="15" customHeight="1">
      <c r="A1696" s="299"/>
      <c r="B1696" s="299"/>
      <c r="C1696" s="299"/>
      <c r="D1696" s="299"/>
      <c r="E1696" s="299"/>
      <c r="F1696" s="299"/>
      <c r="G1696" s="299"/>
      <c r="H1696" s="299"/>
      <c r="I1696" s="299"/>
    </row>
    <row r="1697" spans="1:9" ht="15" customHeight="1">
      <c r="A1697" s="299"/>
      <c r="B1697" s="299"/>
      <c r="C1697" s="299"/>
      <c r="D1697" s="299"/>
      <c r="E1697" s="299"/>
      <c r="F1697" s="299"/>
      <c r="G1697" s="299"/>
      <c r="H1697" s="299"/>
      <c r="I1697" s="299"/>
    </row>
    <row r="1698" spans="1:9" ht="15" customHeight="1">
      <c r="A1698" s="299"/>
      <c r="B1698" s="299"/>
      <c r="C1698" s="299"/>
      <c r="D1698" s="299"/>
      <c r="E1698" s="299"/>
      <c r="F1698" s="299"/>
      <c r="G1698" s="299"/>
      <c r="H1698" s="299"/>
      <c r="I1698" s="299"/>
    </row>
    <row r="1699" spans="1:9" ht="15" customHeight="1">
      <c r="A1699" s="299"/>
      <c r="B1699" s="299"/>
      <c r="C1699" s="299"/>
      <c r="D1699" s="299"/>
      <c r="E1699" s="299"/>
      <c r="F1699" s="299"/>
      <c r="G1699" s="299"/>
      <c r="H1699" s="299"/>
      <c r="I1699" s="299"/>
    </row>
    <row r="1700" spans="1:9" ht="15" customHeight="1">
      <c r="A1700" s="299"/>
      <c r="B1700" s="299"/>
      <c r="C1700" s="299"/>
      <c r="D1700" s="299"/>
      <c r="E1700" s="299"/>
      <c r="F1700" s="299"/>
      <c r="G1700" s="299"/>
      <c r="H1700" s="299"/>
      <c r="I1700" s="299"/>
    </row>
    <row r="1701" spans="1:9" ht="15" customHeight="1">
      <c r="A1701" s="299"/>
      <c r="B1701" s="299"/>
      <c r="C1701" s="299"/>
      <c r="D1701" s="299"/>
      <c r="E1701" s="299"/>
      <c r="F1701" s="299"/>
      <c r="G1701" s="299"/>
      <c r="H1701" s="299"/>
      <c r="I1701" s="299"/>
    </row>
    <row r="1702" spans="1:9" ht="15" customHeight="1">
      <c r="A1702" s="299"/>
      <c r="B1702" s="299"/>
      <c r="C1702" s="299"/>
      <c r="D1702" s="299"/>
      <c r="E1702" s="299"/>
      <c r="F1702" s="299"/>
      <c r="G1702" s="299"/>
      <c r="H1702" s="299"/>
      <c r="I1702" s="299"/>
    </row>
    <row r="1703" spans="1:9" ht="15" customHeight="1">
      <c r="A1703" s="299"/>
      <c r="B1703" s="299"/>
      <c r="C1703" s="299"/>
      <c r="D1703" s="299"/>
      <c r="E1703" s="299"/>
      <c r="F1703" s="299"/>
      <c r="G1703" s="299"/>
      <c r="H1703" s="299"/>
      <c r="I1703" s="299"/>
    </row>
    <row r="1704" spans="1:9" ht="15" customHeight="1">
      <c r="A1704" s="299"/>
      <c r="B1704" s="299"/>
      <c r="C1704" s="299"/>
      <c r="D1704" s="299"/>
      <c r="E1704" s="299"/>
      <c r="F1704" s="299"/>
      <c r="G1704" s="299"/>
      <c r="H1704" s="299"/>
      <c r="I1704" s="299"/>
    </row>
    <row r="1705" spans="1:9" ht="15" customHeight="1">
      <c r="A1705" s="299"/>
      <c r="B1705" s="299"/>
      <c r="C1705" s="299"/>
      <c r="D1705" s="299"/>
      <c r="E1705" s="299"/>
      <c r="F1705" s="299"/>
      <c r="G1705" s="299"/>
      <c r="H1705" s="299"/>
      <c r="I1705" s="299"/>
    </row>
    <row r="1706" spans="1:9" ht="15" customHeight="1">
      <c r="A1706" s="299"/>
      <c r="B1706" s="299"/>
      <c r="C1706" s="299"/>
      <c r="D1706" s="299"/>
      <c r="E1706" s="299"/>
      <c r="F1706" s="299"/>
      <c r="G1706" s="299"/>
      <c r="H1706" s="299"/>
      <c r="I1706" s="299"/>
    </row>
    <row r="1707" spans="1:9" ht="15" customHeight="1">
      <c r="A1707" s="299"/>
      <c r="B1707" s="299"/>
      <c r="C1707" s="299"/>
      <c r="D1707" s="299"/>
      <c r="E1707" s="299"/>
      <c r="F1707" s="299"/>
      <c r="G1707" s="299"/>
      <c r="H1707" s="299"/>
      <c r="I1707" s="299"/>
    </row>
    <row r="1708" spans="1:9" ht="15" customHeight="1">
      <c r="A1708" s="299"/>
      <c r="B1708" s="299"/>
      <c r="C1708" s="299"/>
      <c r="D1708" s="299"/>
      <c r="E1708" s="299"/>
      <c r="F1708" s="299"/>
      <c r="G1708" s="299"/>
      <c r="H1708" s="299"/>
      <c r="I1708" s="299"/>
    </row>
    <row r="1709" spans="1:9" ht="15" customHeight="1">
      <c r="A1709" s="299"/>
      <c r="B1709" s="299"/>
      <c r="C1709" s="299"/>
      <c r="D1709" s="299"/>
      <c r="E1709" s="299"/>
      <c r="F1709" s="299"/>
      <c r="G1709" s="299"/>
      <c r="H1709" s="299"/>
      <c r="I1709" s="299"/>
    </row>
    <row r="1710" spans="1:9" ht="15" customHeight="1">
      <c r="A1710" s="299"/>
      <c r="B1710" s="299"/>
      <c r="C1710" s="299"/>
      <c r="D1710" s="299"/>
      <c r="E1710" s="299"/>
      <c r="F1710" s="299"/>
      <c r="G1710" s="299"/>
      <c r="H1710" s="299"/>
      <c r="I1710" s="299"/>
    </row>
    <row r="1711" spans="1:9" ht="15" customHeight="1">
      <c r="A1711" s="299"/>
      <c r="B1711" s="299"/>
      <c r="C1711" s="299"/>
      <c r="D1711" s="299"/>
      <c r="E1711" s="299"/>
      <c r="F1711" s="299"/>
      <c r="G1711" s="299"/>
      <c r="H1711" s="299"/>
      <c r="I1711" s="299"/>
    </row>
    <row r="1712" spans="1:9" ht="15" customHeight="1">
      <c r="A1712" s="299"/>
      <c r="B1712" s="299"/>
      <c r="C1712" s="299"/>
      <c r="D1712" s="299"/>
      <c r="E1712" s="299"/>
      <c r="F1712" s="299"/>
      <c r="G1712" s="299"/>
      <c r="H1712" s="299"/>
      <c r="I1712" s="299"/>
    </row>
    <row r="1713" spans="1:9" ht="15" customHeight="1">
      <c r="A1713" s="299"/>
      <c r="B1713" s="299"/>
      <c r="C1713" s="299"/>
      <c r="D1713" s="299"/>
      <c r="E1713" s="299"/>
      <c r="F1713" s="299"/>
      <c r="G1713" s="299"/>
      <c r="H1713" s="299"/>
      <c r="I1713" s="299"/>
    </row>
    <row r="1714" spans="1:9" ht="15" customHeight="1">
      <c r="A1714" s="299"/>
      <c r="B1714" s="299"/>
      <c r="C1714" s="299"/>
      <c r="D1714" s="299"/>
      <c r="E1714" s="299"/>
      <c r="F1714" s="299"/>
      <c r="G1714" s="299"/>
      <c r="H1714" s="299"/>
      <c r="I1714" s="299"/>
    </row>
    <row r="1715" spans="1:9" ht="15" customHeight="1">
      <c r="A1715" s="299"/>
      <c r="B1715" s="299"/>
      <c r="C1715" s="299"/>
      <c r="D1715" s="299"/>
      <c r="E1715" s="299"/>
      <c r="F1715" s="299"/>
      <c r="G1715" s="299"/>
      <c r="H1715" s="299"/>
      <c r="I1715" s="299"/>
    </row>
    <row r="1716" spans="1:9" ht="15" customHeight="1">
      <c r="A1716" s="299"/>
      <c r="B1716" s="299"/>
      <c r="C1716" s="299"/>
      <c r="D1716" s="299"/>
      <c r="E1716" s="299"/>
      <c r="F1716" s="299"/>
      <c r="G1716" s="299"/>
      <c r="H1716" s="299"/>
      <c r="I1716" s="299"/>
    </row>
    <row r="1717" spans="1:9" ht="15" customHeight="1">
      <c r="A1717" s="299"/>
      <c r="B1717" s="299"/>
      <c r="C1717" s="299"/>
      <c r="D1717" s="299"/>
      <c r="E1717" s="299"/>
      <c r="F1717" s="299"/>
      <c r="G1717" s="299"/>
      <c r="H1717" s="299"/>
      <c r="I1717" s="299"/>
    </row>
    <row r="1718" spans="1:9" ht="15" customHeight="1">
      <c r="A1718" s="299"/>
      <c r="B1718" s="299"/>
      <c r="C1718" s="299"/>
      <c r="D1718" s="299"/>
      <c r="E1718" s="299"/>
      <c r="F1718" s="299"/>
      <c r="G1718" s="299"/>
      <c r="H1718" s="299"/>
      <c r="I1718" s="299"/>
    </row>
    <row r="1719" spans="1:9" ht="15" customHeight="1">
      <c r="A1719" s="299"/>
      <c r="B1719" s="299"/>
      <c r="C1719" s="299"/>
      <c r="D1719" s="299"/>
      <c r="E1719" s="299"/>
      <c r="F1719" s="299"/>
      <c r="G1719" s="299"/>
      <c r="H1719" s="299"/>
      <c r="I1719" s="299"/>
    </row>
    <row r="1720" spans="1:9" ht="15" customHeight="1">
      <c r="A1720" s="299"/>
      <c r="B1720" s="299"/>
      <c r="C1720" s="299"/>
      <c r="D1720" s="299"/>
      <c r="E1720" s="299"/>
      <c r="F1720" s="299"/>
      <c r="G1720" s="299"/>
      <c r="H1720" s="299"/>
      <c r="I1720" s="299"/>
    </row>
    <row r="1721" spans="1:9" ht="15" customHeight="1">
      <c r="A1721" s="299"/>
      <c r="B1721" s="299"/>
      <c r="C1721" s="299"/>
      <c r="D1721" s="299"/>
      <c r="E1721" s="299"/>
      <c r="F1721" s="299"/>
      <c r="G1721" s="299"/>
      <c r="H1721" s="299"/>
      <c r="I1721" s="299"/>
    </row>
    <row r="1722" spans="1:9" ht="15" customHeight="1">
      <c r="A1722" s="299"/>
      <c r="B1722" s="299"/>
      <c r="C1722" s="299"/>
      <c r="D1722" s="299"/>
      <c r="E1722" s="299"/>
      <c r="F1722" s="299"/>
      <c r="G1722" s="299"/>
      <c r="H1722" s="299"/>
      <c r="I1722" s="299"/>
    </row>
    <row r="1723" spans="1:9" ht="15" customHeight="1">
      <c r="A1723" s="299"/>
      <c r="B1723" s="299"/>
      <c r="C1723" s="299"/>
      <c r="D1723" s="299"/>
      <c r="E1723" s="299"/>
      <c r="F1723" s="299"/>
      <c r="G1723" s="299"/>
      <c r="H1723" s="299"/>
      <c r="I1723" s="299"/>
    </row>
    <row r="1724" spans="1:9" ht="15" customHeight="1">
      <c r="A1724" s="299"/>
      <c r="B1724" s="299"/>
      <c r="C1724" s="299"/>
      <c r="D1724" s="299"/>
      <c r="E1724" s="299"/>
      <c r="F1724" s="299"/>
      <c r="G1724" s="299"/>
      <c r="H1724" s="299"/>
      <c r="I1724" s="299"/>
    </row>
    <row r="1725" spans="1:9" ht="15" customHeight="1">
      <c r="A1725" s="299"/>
      <c r="B1725" s="299"/>
      <c r="C1725" s="299"/>
      <c r="D1725" s="299"/>
      <c r="E1725" s="299"/>
      <c r="F1725" s="299"/>
      <c r="G1725" s="299"/>
      <c r="H1725" s="299"/>
      <c r="I1725" s="299"/>
    </row>
    <row r="1726" spans="1:9" ht="15" customHeight="1">
      <c r="A1726" s="299"/>
      <c r="B1726" s="299"/>
      <c r="C1726" s="299"/>
      <c r="D1726" s="299"/>
      <c r="E1726" s="299"/>
      <c r="F1726" s="299"/>
      <c r="G1726" s="299"/>
      <c r="H1726" s="299"/>
      <c r="I1726" s="299"/>
    </row>
    <row r="1727" spans="1:9" ht="15" customHeight="1">
      <c r="A1727" s="299"/>
      <c r="B1727" s="299"/>
      <c r="C1727" s="299"/>
      <c r="D1727" s="299"/>
      <c r="E1727" s="299"/>
      <c r="F1727" s="299"/>
      <c r="G1727" s="299"/>
      <c r="H1727" s="299"/>
      <c r="I1727" s="299"/>
    </row>
    <row r="1728" spans="1:9" ht="15" customHeight="1">
      <c r="A1728" s="299"/>
      <c r="B1728" s="299"/>
      <c r="C1728" s="299"/>
      <c r="D1728" s="299"/>
      <c r="E1728" s="299"/>
      <c r="F1728" s="299"/>
      <c r="G1728" s="299"/>
      <c r="H1728" s="299"/>
      <c r="I1728" s="299"/>
    </row>
    <row r="1729" spans="1:9" ht="15" customHeight="1">
      <c r="A1729" s="299"/>
      <c r="B1729" s="299"/>
      <c r="C1729" s="299"/>
      <c r="D1729" s="299"/>
      <c r="E1729" s="299"/>
      <c r="F1729" s="299"/>
      <c r="G1729" s="299"/>
      <c r="H1729" s="299"/>
      <c r="I1729" s="299"/>
    </row>
    <row r="1730" spans="1:9" ht="15" customHeight="1">
      <c r="A1730" s="299"/>
      <c r="B1730" s="299"/>
      <c r="C1730" s="299"/>
      <c r="D1730" s="299"/>
      <c r="E1730" s="299"/>
      <c r="F1730" s="299"/>
      <c r="G1730" s="299"/>
      <c r="H1730" s="299"/>
      <c r="I1730" s="299"/>
    </row>
    <row r="1731" spans="1:9" ht="15" customHeight="1">
      <c r="A1731" s="299"/>
      <c r="B1731" s="299"/>
      <c r="C1731" s="299"/>
      <c r="D1731" s="299"/>
      <c r="E1731" s="299"/>
      <c r="F1731" s="299"/>
      <c r="G1731" s="299"/>
      <c r="H1731" s="299"/>
      <c r="I1731" s="299"/>
    </row>
    <row r="1732" spans="1:9" ht="15" customHeight="1">
      <c r="A1732" s="299"/>
      <c r="B1732" s="299"/>
      <c r="C1732" s="299"/>
      <c r="D1732" s="299"/>
      <c r="E1732" s="299"/>
      <c r="F1732" s="299"/>
      <c r="G1732" s="299"/>
      <c r="H1732" s="299"/>
      <c r="I1732" s="299"/>
    </row>
    <row r="1733" spans="1:9" ht="15" customHeight="1">
      <c r="A1733" s="299"/>
      <c r="B1733" s="299"/>
      <c r="C1733" s="299"/>
      <c r="D1733" s="299"/>
      <c r="E1733" s="299"/>
      <c r="F1733" s="299"/>
      <c r="G1733" s="299"/>
      <c r="H1733" s="299"/>
      <c r="I1733" s="299"/>
    </row>
    <row r="1734" spans="1:9" ht="15" customHeight="1">
      <c r="A1734" s="299"/>
      <c r="B1734" s="299"/>
      <c r="C1734" s="299"/>
      <c r="D1734" s="299"/>
      <c r="E1734" s="299"/>
      <c r="F1734" s="299"/>
      <c r="G1734" s="299"/>
      <c r="H1734" s="299"/>
      <c r="I1734" s="299"/>
    </row>
    <row r="1735" spans="1:9" ht="15" customHeight="1">
      <c r="A1735" s="299"/>
      <c r="B1735" s="299"/>
      <c r="C1735" s="299"/>
      <c r="D1735" s="299"/>
      <c r="E1735" s="299"/>
      <c r="F1735" s="299"/>
      <c r="G1735" s="299"/>
      <c r="H1735" s="299"/>
      <c r="I1735" s="299"/>
    </row>
    <row r="1736" spans="1:9" ht="15" customHeight="1">
      <c r="A1736" s="299"/>
      <c r="B1736" s="299"/>
      <c r="C1736" s="299"/>
      <c r="D1736" s="299"/>
      <c r="E1736" s="299"/>
      <c r="F1736" s="299"/>
      <c r="G1736" s="299"/>
      <c r="H1736" s="299"/>
      <c r="I1736" s="299"/>
    </row>
    <row r="1737" spans="1:9" ht="15" customHeight="1">
      <c r="A1737" s="299"/>
      <c r="B1737" s="299"/>
      <c r="C1737" s="299"/>
      <c r="D1737" s="299"/>
      <c r="E1737" s="299"/>
      <c r="F1737" s="299"/>
      <c r="G1737" s="299"/>
      <c r="H1737" s="299"/>
      <c r="I1737" s="299"/>
    </row>
    <row r="1738" spans="1:9" ht="15" customHeight="1">
      <c r="A1738" s="299"/>
      <c r="B1738" s="299"/>
      <c r="C1738" s="299"/>
      <c r="D1738" s="299"/>
      <c r="E1738" s="299"/>
      <c r="F1738" s="299"/>
      <c r="G1738" s="299"/>
      <c r="H1738" s="299"/>
      <c r="I1738" s="299"/>
    </row>
    <row r="1739" spans="1:9" ht="15" customHeight="1">
      <c r="A1739" s="299"/>
      <c r="B1739" s="299"/>
      <c r="C1739" s="299"/>
      <c r="D1739" s="299"/>
      <c r="E1739" s="299"/>
      <c r="F1739" s="299"/>
      <c r="G1739" s="299"/>
      <c r="H1739" s="299"/>
      <c r="I1739" s="299"/>
    </row>
    <row r="1740" spans="1:9" ht="15" customHeight="1">
      <c r="A1740" s="299"/>
      <c r="B1740" s="299"/>
      <c r="C1740" s="299"/>
      <c r="D1740" s="299"/>
      <c r="E1740" s="299"/>
      <c r="F1740" s="299"/>
      <c r="G1740" s="299"/>
      <c r="H1740" s="299"/>
      <c r="I1740" s="299"/>
    </row>
    <row r="1741" spans="1:9" ht="15" customHeight="1">
      <c r="A1741" s="299"/>
      <c r="B1741" s="299"/>
      <c r="C1741" s="299"/>
      <c r="D1741" s="299"/>
      <c r="E1741" s="299"/>
      <c r="F1741" s="299"/>
      <c r="G1741" s="299"/>
      <c r="H1741" s="299"/>
      <c r="I1741" s="299"/>
    </row>
    <row r="1742" spans="1:9" ht="15" customHeight="1">
      <c r="A1742" s="299"/>
      <c r="B1742" s="299"/>
      <c r="C1742" s="299"/>
      <c r="D1742" s="299"/>
      <c r="E1742" s="299"/>
      <c r="F1742" s="299"/>
      <c r="G1742" s="299"/>
      <c r="H1742" s="299"/>
      <c r="I1742" s="299"/>
    </row>
    <row r="1743" spans="1:9" ht="15" customHeight="1">
      <c r="A1743" s="299"/>
      <c r="B1743" s="299"/>
      <c r="C1743" s="299"/>
      <c r="D1743" s="299"/>
      <c r="E1743" s="299"/>
      <c r="F1743" s="299"/>
      <c r="G1743" s="299"/>
      <c r="H1743" s="299"/>
      <c r="I1743" s="299"/>
    </row>
    <row r="1744" spans="1:9" ht="15" customHeight="1">
      <c r="A1744" s="299"/>
      <c r="B1744" s="299"/>
      <c r="C1744" s="299"/>
      <c r="D1744" s="299"/>
      <c r="E1744" s="299"/>
      <c r="F1744" s="299"/>
      <c r="G1744" s="299"/>
      <c r="H1744" s="299"/>
      <c r="I1744" s="299"/>
    </row>
    <row r="1745" spans="1:9" ht="15" customHeight="1">
      <c r="A1745" s="299"/>
      <c r="B1745" s="299"/>
      <c r="C1745" s="299"/>
      <c r="D1745" s="299"/>
      <c r="E1745" s="299"/>
      <c r="F1745" s="299"/>
      <c r="G1745" s="299"/>
      <c r="H1745" s="299"/>
      <c r="I1745" s="299"/>
    </row>
    <row r="1746" spans="1:9" ht="15" customHeight="1">
      <c r="A1746" s="299"/>
      <c r="B1746" s="299"/>
      <c r="C1746" s="299"/>
      <c r="D1746" s="299"/>
      <c r="E1746" s="299"/>
      <c r="F1746" s="299"/>
      <c r="G1746" s="299"/>
      <c r="H1746" s="299"/>
      <c r="I1746" s="299"/>
    </row>
    <row r="1747" spans="1:9" ht="15" customHeight="1">
      <c r="A1747" s="299"/>
      <c r="B1747" s="299"/>
      <c r="C1747" s="299"/>
      <c r="D1747" s="299"/>
      <c r="E1747" s="299"/>
      <c r="F1747" s="299"/>
      <c r="G1747" s="299"/>
      <c r="H1747" s="299"/>
      <c r="I1747" s="299"/>
    </row>
    <row r="1748" spans="1:9" ht="15" customHeight="1">
      <c r="A1748" s="299"/>
      <c r="B1748" s="299"/>
      <c r="C1748" s="299"/>
      <c r="D1748" s="299"/>
      <c r="E1748" s="299"/>
      <c r="F1748" s="299"/>
      <c r="G1748" s="299"/>
      <c r="H1748" s="299"/>
      <c r="I1748" s="299"/>
    </row>
    <row r="1749" spans="1:9" ht="15" customHeight="1">
      <c r="A1749" s="299"/>
      <c r="B1749" s="299"/>
      <c r="C1749" s="299"/>
      <c r="D1749" s="299"/>
      <c r="E1749" s="299"/>
      <c r="F1749" s="299"/>
      <c r="G1749" s="299"/>
      <c r="H1749" s="299"/>
      <c r="I1749" s="299"/>
    </row>
    <row r="1750" spans="1:9" ht="15" customHeight="1">
      <c r="A1750" s="299"/>
      <c r="B1750" s="299"/>
      <c r="C1750" s="299"/>
      <c r="D1750" s="299"/>
      <c r="E1750" s="299"/>
      <c r="F1750" s="299"/>
      <c r="G1750" s="299"/>
      <c r="H1750" s="299"/>
      <c r="I1750" s="299"/>
    </row>
    <row r="1751" spans="1:9" ht="15" customHeight="1">
      <c r="A1751" s="299"/>
      <c r="B1751" s="299"/>
      <c r="C1751" s="299"/>
      <c r="D1751" s="299"/>
      <c r="E1751" s="299"/>
      <c r="F1751" s="299"/>
      <c r="G1751" s="299"/>
      <c r="H1751" s="299"/>
      <c r="I1751" s="299"/>
    </row>
    <row r="1752" spans="1:9" ht="15" customHeight="1">
      <c r="A1752" s="299"/>
      <c r="B1752" s="299"/>
      <c r="C1752" s="299"/>
      <c r="D1752" s="299"/>
      <c r="E1752" s="299"/>
      <c r="F1752" s="299"/>
      <c r="G1752" s="299"/>
      <c r="H1752" s="299"/>
      <c r="I1752" s="299"/>
    </row>
    <row r="1753" spans="1:9" ht="15" customHeight="1">
      <c r="A1753" s="299"/>
      <c r="B1753" s="299"/>
      <c r="C1753" s="299"/>
      <c r="D1753" s="299"/>
      <c r="E1753" s="299"/>
      <c r="F1753" s="299"/>
      <c r="G1753" s="299"/>
      <c r="H1753" s="299"/>
      <c r="I1753" s="299"/>
    </row>
    <row r="1754" spans="1:9" ht="15" customHeight="1">
      <c r="A1754" s="299"/>
      <c r="B1754" s="299"/>
      <c r="C1754" s="299"/>
      <c r="D1754" s="299"/>
      <c r="E1754" s="299"/>
      <c r="F1754" s="299"/>
      <c r="G1754" s="299"/>
      <c r="H1754" s="299"/>
      <c r="I1754" s="299"/>
    </row>
    <row r="1755" spans="1:9" ht="15" customHeight="1">
      <c r="A1755" s="299"/>
      <c r="B1755" s="299"/>
      <c r="C1755" s="299"/>
      <c r="D1755" s="299"/>
      <c r="E1755" s="299"/>
      <c r="F1755" s="299"/>
      <c r="G1755" s="299"/>
      <c r="H1755" s="299"/>
      <c r="I1755" s="299"/>
    </row>
    <row r="1756" spans="1:9" ht="15" customHeight="1">
      <c r="A1756" s="299"/>
      <c r="B1756" s="299"/>
      <c r="C1756" s="299"/>
      <c r="D1756" s="299"/>
      <c r="E1756" s="299"/>
      <c r="F1756" s="299"/>
      <c r="G1756" s="299"/>
      <c r="H1756" s="299"/>
      <c r="I1756" s="299"/>
    </row>
    <row r="1757" spans="1:9" ht="15" customHeight="1">
      <c r="A1757" s="299"/>
      <c r="B1757" s="299"/>
      <c r="C1757" s="299"/>
      <c r="D1757" s="299"/>
      <c r="E1757" s="299"/>
      <c r="F1757" s="299"/>
      <c r="G1757" s="299"/>
      <c r="H1757" s="299"/>
      <c r="I1757" s="299"/>
    </row>
    <row r="1758" spans="1:9" ht="15" customHeight="1">
      <c r="A1758" s="299"/>
      <c r="B1758" s="299"/>
      <c r="C1758" s="299"/>
      <c r="D1758" s="299"/>
      <c r="E1758" s="299"/>
      <c r="F1758" s="299"/>
      <c r="G1758" s="299"/>
      <c r="H1758" s="299"/>
      <c r="I1758" s="299"/>
    </row>
    <row r="1759" spans="1:9" ht="15" customHeight="1">
      <c r="A1759" s="299"/>
      <c r="B1759" s="299"/>
      <c r="C1759" s="299"/>
      <c r="D1759" s="299"/>
      <c r="E1759" s="299"/>
      <c r="F1759" s="299"/>
      <c r="G1759" s="299"/>
      <c r="H1759" s="299"/>
      <c r="I1759" s="299"/>
    </row>
    <row r="1760" spans="1:9" ht="15" customHeight="1">
      <c r="A1760" s="299"/>
      <c r="B1760" s="299"/>
      <c r="C1760" s="299"/>
      <c r="D1760" s="299"/>
      <c r="E1760" s="299"/>
      <c r="F1760" s="299"/>
      <c r="G1760" s="299"/>
      <c r="H1760" s="299"/>
      <c r="I1760" s="299"/>
    </row>
    <row r="1761" spans="1:9" ht="15" customHeight="1">
      <c r="A1761" s="299"/>
      <c r="B1761" s="299"/>
      <c r="C1761" s="299"/>
      <c r="D1761" s="299"/>
      <c r="E1761" s="299"/>
      <c r="F1761" s="299"/>
      <c r="G1761" s="299"/>
      <c r="H1761" s="299"/>
      <c r="I1761" s="299"/>
    </row>
    <row r="1762" spans="1:9" ht="15" customHeight="1">
      <c r="A1762" s="299"/>
      <c r="B1762" s="299"/>
      <c r="C1762" s="299"/>
      <c r="D1762" s="299"/>
      <c r="E1762" s="299"/>
      <c r="F1762" s="299"/>
      <c r="G1762" s="299"/>
      <c r="H1762" s="299"/>
      <c r="I1762" s="299"/>
    </row>
    <row r="1763" spans="1:9" ht="15" customHeight="1">
      <c r="A1763" s="299"/>
      <c r="B1763" s="299"/>
      <c r="C1763" s="299"/>
      <c r="D1763" s="299"/>
      <c r="E1763" s="299"/>
      <c r="F1763" s="299"/>
      <c r="G1763" s="299"/>
      <c r="H1763" s="299"/>
      <c r="I1763" s="299"/>
    </row>
    <row r="1764" spans="1:9" ht="15" customHeight="1">
      <c r="A1764" s="299"/>
      <c r="B1764" s="299"/>
      <c r="C1764" s="299"/>
      <c r="D1764" s="299"/>
      <c r="E1764" s="299"/>
      <c r="F1764" s="299"/>
      <c r="G1764" s="299"/>
      <c r="H1764" s="299"/>
      <c r="I1764" s="299"/>
    </row>
    <row r="1765" spans="1:9" ht="15" customHeight="1">
      <c r="A1765" s="299"/>
      <c r="B1765" s="299"/>
      <c r="C1765" s="299"/>
      <c r="D1765" s="299"/>
      <c r="E1765" s="299"/>
      <c r="F1765" s="299"/>
      <c r="G1765" s="299"/>
      <c r="H1765" s="299"/>
      <c r="I1765" s="299"/>
    </row>
    <row r="1766" spans="1:9" ht="15" customHeight="1">
      <c r="A1766" s="299"/>
      <c r="B1766" s="299"/>
      <c r="C1766" s="299"/>
      <c r="D1766" s="299"/>
      <c r="E1766" s="299"/>
      <c r="F1766" s="299"/>
      <c r="G1766" s="299"/>
      <c r="H1766" s="299"/>
      <c r="I1766" s="299"/>
    </row>
    <row r="1767" spans="1:9" ht="15" customHeight="1">
      <c r="A1767" s="299"/>
      <c r="B1767" s="299"/>
      <c r="C1767" s="299"/>
      <c r="D1767" s="299"/>
      <c r="E1767" s="299"/>
      <c r="F1767" s="299"/>
      <c r="G1767" s="299"/>
      <c r="H1767" s="299"/>
      <c r="I1767" s="299"/>
    </row>
    <row r="1768" spans="1:9" ht="15" customHeight="1">
      <c r="A1768" s="299"/>
      <c r="B1768" s="299"/>
      <c r="C1768" s="299"/>
      <c r="D1768" s="299"/>
      <c r="E1768" s="299"/>
      <c r="F1768" s="299"/>
      <c r="G1768" s="299"/>
      <c r="H1768" s="299"/>
      <c r="I1768" s="299"/>
    </row>
    <row r="1769" spans="1:9" ht="15" customHeight="1">
      <c r="A1769" s="299"/>
      <c r="B1769" s="299"/>
      <c r="C1769" s="299"/>
      <c r="D1769" s="299"/>
      <c r="E1769" s="299"/>
      <c r="F1769" s="299"/>
      <c r="G1769" s="299"/>
      <c r="H1769" s="299"/>
      <c r="I1769" s="299"/>
    </row>
    <row r="1770" spans="1:9" ht="15" customHeight="1">
      <c r="A1770" s="299"/>
      <c r="B1770" s="299"/>
      <c r="C1770" s="299"/>
      <c r="D1770" s="299"/>
      <c r="E1770" s="299"/>
      <c r="F1770" s="299"/>
      <c r="G1770" s="299"/>
      <c r="H1770" s="299"/>
      <c r="I1770" s="299"/>
    </row>
    <row r="1771" spans="1:9" ht="15" customHeight="1">
      <c r="A1771" s="299"/>
      <c r="B1771" s="299"/>
      <c r="C1771" s="299"/>
      <c r="D1771" s="299"/>
      <c r="E1771" s="299"/>
      <c r="F1771" s="299"/>
      <c r="G1771" s="299"/>
      <c r="H1771" s="299"/>
      <c r="I1771" s="299"/>
    </row>
    <row r="1772" spans="1:9" ht="15" customHeight="1">
      <c r="A1772" s="299"/>
      <c r="B1772" s="299"/>
      <c r="C1772" s="299"/>
      <c r="D1772" s="299"/>
      <c r="E1772" s="299"/>
      <c r="F1772" s="299"/>
      <c r="G1772" s="299"/>
      <c r="H1772" s="299"/>
      <c r="I1772" s="299"/>
    </row>
    <row r="1773" spans="1:9" ht="15" customHeight="1">
      <c r="A1773" s="299"/>
      <c r="B1773" s="299"/>
      <c r="C1773" s="299"/>
      <c r="D1773" s="299"/>
      <c r="E1773" s="299"/>
      <c r="F1773" s="299"/>
      <c r="G1773" s="299"/>
      <c r="H1773" s="299"/>
      <c r="I1773" s="299"/>
    </row>
    <row r="1774" spans="1:9" ht="15" customHeight="1">
      <c r="A1774" s="299"/>
      <c r="B1774" s="299"/>
      <c r="C1774" s="299"/>
      <c r="D1774" s="299"/>
      <c r="E1774" s="299"/>
      <c r="F1774" s="299"/>
      <c r="G1774" s="299"/>
      <c r="H1774" s="299"/>
      <c r="I1774" s="299"/>
    </row>
    <row r="1775" spans="1:9" ht="15" customHeight="1">
      <c r="A1775" s="299"/>
      <c r="B1775" s="299"/>
      <c r="C1775" s="299"/>
      <c r="D1775" s="299"/>
      <c r="E1775" s="299"/>
      <c r="F1775" s="299"/>
      <c r="G1775" s="299"/>
      <c r="H1775" s="299"/>
      <c r="I1775" s="299"/>
    </row>
    <row r="1776" spans="1:9" ht="15" customHeight="1">
      <c r="A1776" s="299"/>
      <c r="B1776" s="299"/>
      <c r="C1776" s="299"/>
      <c r="D1776" s="299"/>
      <c r="E1776" s="299"/>
      <c r="F1776" s="299"/>
      <c r="G1776" s="299"/>
      <c r="H1776" s="299"/>
      <c r="I1776" s="299"/>
    </row>
    <row r="1777" spans="1:9" ht="15" customHeight="1">
      <c r="A1777" s="299"/>
      <c r="B1777" s="299"/>
      <c r="C1777" s="299"/>
      <c r="D1777" s="299"/>
      <c r="E1777" s="299"/>
      <c r="F1777" s="299"/>
      <c r="G1777" s="299"/>
      <c r="H1777" s="299"/>
      <c r="I1777" s="299"/>
    </row>
    <row r="1778" spans="1:9" ht="15" customHeight="1">
      <c r="A1778" s="299"/>
      <c r="B1778" s="299"/>
      <c r="C1778" s="299"/>
      <c r="D1778" s="299"/>
      <c r="E1778" s="299"/>
      <c r="F1778" s="299"/>
      <c r="G1778" s="299"/>
      <c r="H1778" s="299"/>
      <c r="I1778" s="299"/>
    </row>
    <row r="1779" spans="1:9" ht="15" customHeight="1">
      <c r="A1779" s="299"/>
      <c r="B1779" s="299"/>
      <c r="C1779" s="299"/>
      <c r="D1779" s="299"/>
      <c r="E1779" s="299"/>
      <c r="F1779" s="299"/>
      <c r="G1779" s="299"/>
      <c r="H1779" s="299"/>
      <c r="I1779" s="299"/>
    </row>
    <row r="1780" spans="1:9" ht="15" customHeight="1">
      <c r="A1780" s="299"/>
      <c r="B1780" s="299"/>
      <c r="C1780" s="299"/>
      <c r="D1780" s="299"/>
      <c r="E1780" s="299"/>
      <c r="F1780" s="299"/>
      <c r="G1780" s="299"/>
      <c r="H1780" s="299"/>
      <c r="I1780" s="299"/>
    </row>
    <row r="1781" spans="1:9" ht="15" customHeight="1">
      <c r="A1781" s="299"/>
      <c r="B1781" s="299"/>
      <c r="C1781" s="299"/>
      <c r="D1781" s="299"/>
      <c r="E1781" s="299"/>
      <c r="F1781" s="299"/>
      <c r="G1781" s="299"/>
      <c r="H1781" s="299"/>
      <c r="I1781" s="299"/>
    </row>
    <row r="1782" spans="1:9" ht="15" customHeight="1">
      <c r="A1782" s="299"/>
      <c r="B1782" s="299"/>
      <c r="C1782" s="299"/>
      <c r="D1782" s="299"/>
      <c r="E1782" s="299"/>
      <c r="F1782" s="299"/>
      <c r="G1782" s="299"/>
      <c r="H1782" s="299"/>
      <c r="I1782" s="299"/>
    </row>
    <row r="1783" spans="1:9" ht="15" customHeight="1">
      <c r="A1783" s="299"/>
      <c r="B1783" s="299"/>
      <c r="C1783" s="299"/>
      <c r="D1783" s="299"/>
      <c r="E1783" s="299"/>
      <c r="F1783" s="299"/>
      <c r="G1783" s="299"/>
      <c r="H1783" s="299"/>
      <c r="I1783" s="299"/>
    </row>
    <row r="1784" spans="1:9" ht="15" customHeight="1">
      <c r="A1784" s="299"/>
      <c r="B1784" s="299"/>
      <c r="C1784" s="299"/>
      <c r="D1784" s="299"/>
      <c r="E1784" s="299"/>
      <c r="F1784" s="299"/>
      <c r="G1784" s="299"/>
      <c r="H1784" s="299"/>
      <c r="I1784" s="299"/>
    </row>
    <row r="1785" spans="1:9" ht="15" customHeight="1">
      <c r="A1785" s="299"/>
      <c r="B1785" s="299"/>
      <c r="C1785" s="299"/>
      <c r="D1785" s="299"/>
      <c r="E1785" s="299"/>
      <c r="F1785" s="299"/>
      <c r="G1785" s="299"/>
      <c r="H1785" s="299"/>
      <c r="I1785" s="299"/>
    </row>
    <row r="1786" spans="1:9" ht="15" customHeight="1">
      <c r="A1786" s="299"/>
      <c r="B1786" s="299"/>
      <c r="C1786" s="299"/>
      <c r="D1786" s="299"/>
      <c r="E1786" s="299"/>
      <c r="F1786" s="299"/>
      <c r="G1786" s="299"/>
      <c r="H1786" s="299"/>
      <c r="I1786" s="299"/>
    </row>
    <row r="1787" spans="1:9" ht="15" customHeight="1">
      <c r="A1787" s="299"/>
      <c r="B1787" s="299"/>
      <c r="C1787" s="299"/>
      <c r="D1787" s="299"/>
      <c r="E1787" s="299"/>
      <c r="F1787" s="299"/>
      <c r="G1787" s="299"/>
      <c r="H1787" s="299"/>
      <c r="I1787" s="299"/>
    </row>
    <row r="1788" spans="1:9" ht="15" customHeight="1">
      <c r="A1788" s="299"/>
      <c r="B1788" s="299"/>
      <c r="C1788" s="299"/>
      <c r="D1788" s="299"/>
      <c r="E1788" s="299"/>
      <c r="F1788" s="299"/>
      <c r="G1788" s="299"/>
      <c r="H1788" s="299"/>
      <c r="I1788" s="299"/>
    </row>
    <row r="1789" spans="1:9" ht="15" customHeight="1">
      <c r="A1789" s="299"/>
      <c r="B1789" s="299"/>
      <c r="C1789" s="299"/>
      <c r="D1789" s="299"/>
      <c r="E1789" s="299"/>
      <c r="F1789" s="299"/>
      <c r="G1789" s="299"/>
      <c r="H1789" s="299"/>
      <c r="I1789" s="299"/>
    </row>
    <row r="1790" spans="1:9" ht="15" customHeight="1">
      <c r="A1790" s="299"/>
      <c r="B1790" s="299"/>
      <c r="C1790" s="299"/>
      <c r="D1790" s="299"/>
      <c r="E1790" s="299"/>
      <c r="F1790" s="299"/>
      <c r="G1790" s="299"/>
      <c r="H1790" s="299"/>
      <c r="I1790" s="299"/>
    </row>
    <row r="1791" spans="1:9" ht="15" customHeight="1">
      <c r="A1791" s="299"/>
      <c r="B1791" s="299"/>
      <c r="C1791" s="299"/>
      <c r="D1791" s="299"/>
      <c r="E1791" s="299"/>
      <c r="F1791" s="299"/>
      <c r="G1791" s="299"/>
      <c r="H1791" s="299"/>
      <c r="I1791" s="299"/>
    </row>
    <row r="1792" spans="1:9" ht="15" customHeight="1">
      <c r="A1792" s="299"/>
      <c r="B1792" s="299"/>
      <c r="C1792" s="299"/>
      <c r="D1792" s="299"/>
      <c r="E1792" s="299"/>
      <c r="F1792" s="299"/>
      <c r="G1792" s="299"/>
      <c r="H1792" s="299"/>
      <c r="I1792" s="299"/>
    </row>
    <row r="1793" spans="1:9" ht="15" customHeight="1">
      <c r="A1793" s="299"/>
      <c r="B1793" s="299"/>
      <c r="C1793" s="299"/>
      <c r="D1793" s="299"/>
      <c r="E1793" s="299"/>
      <c r="F1793" s="299"/>
      <c r="G1793" s="299"/>
      <c r="H1793" s="299"/>
      <c r="I1793" s="299"/>
    </row>
    <row r="1794" spans="1:9" ht="15" customHeight="1">
      <c r="A1794" s="299"/>
      <c r="B1794" s="299"/>
      <c r="C1794" s="299"/>
      <c r="D1794" s="299"/>
      <c r="E1794" s="299"/>
      <c r="F1794" s="299"/>
      <c r="G1794" s="299"/>
      <c r="H1794" s="299"/>
      <c r="I1794" s="299"/>
    </row>
    <row r="1795" spans="1:9" ht="15" customHeight="1">
      <c r="A1795" s="299"/>
      <c r="B1795" s="299"/>
      <c r="C1795" s="299"/>
      <c r="D1795" s="299"/>
      <c r="E1795" s="299"/>
      <c r="F1795" s="299"/>
      <c r="G1795" s="299"/>
      <c r="H1795" s="299"/>
      <c r="I1795" s="299"/>
    </row>
    <row r="1796" spans="1:9" ht="15" customHeight="1">
      <c r="A1796" s="299"/>
      <c r="B1796" s="299"/>
      <c r="C1796" s="299"/>
      <c r="D1796" s="299"/>
      <c r="E1796" s="299"/>
      <c r="F1796" s="299"/>
      <c r="G1796" s="299"/>
      <c r="H1796" s="299"/>
      <c r="I1796" s="299"/>
    </row>
    <row r="1797" spans="1:9" ht="15" customHeight="1">
      <c r="A1797" s="299"/>
      <c r="B1797" s="299"/>
      <c r="C1797" s="299"/>
      <c r="D1797" s="299"/>
      <c r="E1797" s="299"/>
      <c r="F1797" s="299"/>
      <c r="G1797" s="299"/>
      <c r="H1797" s="299"/>
      <c r="I1797" s="299"/>
    </row>
    <row r="1798" spans="1:9" ht="15" customHeight="1">
      <c r="A1798" s="299"/>
      <c r="B1798" s="299"/>
      <c r="C1798" s="299"/>
      <c r="D1798" s="299"/>
      <c r="E1798" s="299"/>
      <c r="F1798" s="299"/>
      <c r="G1798" s="299"/>
      <c r="H1798" s="299"/>
      <c r="I1798" s="299"/>
    </row>
    <row r="1799" spans="1:9" ht="15" customHeight="1">
      <c r="A1799" s="299"/>
      <c r="B1799" s="299"/>
      <c r="C1799" s="299"/>
      <c r="D1799" s="299"/>
      <c r="E1799" s="299"/>
      <c r="F1799" s="299"/>
      <c r="G1799" s="299"/>
      <c r="H1799" s="299"/>
      <c r="I1799" s="299"/>
    </row>
    <row r="1800" spans="1:9" ht="15" customHeight="1">
      <c r="A1800" s="299"/>
      <c r="B1800" s="299"/>
      <c r="C1800" s="299"/>
      <c r="D1800" s="299"/>
      <c r="E1800" s="299"/>
      <c r="F1800" s="299"/>
      <c r="G1800" s="299"/>
      <c r="H1800" s="299"/>
      <c r="I1800" s="299"/>
    </row>
    <row r="1801" spans="1:9" ht="15" customHeight="1">
      <c r="A1801" s="299"/>
      <c r="B1801" s="299"/>
      <c r="C1801" s="299"/>
      <c r="D1801" s="299"/>
      <c r="E1801" s="299"/>
      <c r="F1801" s="299"/>
      <c r="G1801" s="299"/>
      <c r="H1801" s="299"/>
      <c r="I1801" s="299"/>
    </row>
    <row r="1802" spans="1:9" ht="15" customHeight="1">
      <c r="A1802" s="299"/>
      <c r="B1802" s="299"/>
      <c r="C1802" s="299"/>
      <c r="D1802" s="299"/>
      <c r="E1802" s="299"/>
      <c r="F1802" s="299"/>
      <c r="G1802" s="299"/>
      <c r="H1802" s="299"/>
      <c r="I1802" s="299"/>
    </row>
    <row r="1803" spans="1:9" ht="15" customHeight="1">
      <c r="A1803" s="299"/>
      <c r="B1803" s="299"/>
      <c r="C1803" s="299"/>
      <c r="D1803" s="299"/>
      <c r="E1803" s="299"/>
      <c r="F1803" s="299"/>
      <c r="G1803" s="299"/>
      <c r="H1803" s="299"/>
      <c r="I1803" s="299"/>
    </row>
    <row r="1804" spans="1:9" ht="15" customHeight="1">
      <c r="A1804" s="299"/>
      <c r="B1804" s="299"/>
      <c r="C1804" s="299"/>
      <c r="D1804" s="299"/>
      <c r="E1804" s="299"/>
      <c r="F1804" s="299"/>
      <c r="G1804" s="299"/>
      <c r="H1804" s="299"/>
      <c r="I1804" s="299"/>
    </row>
    <row r="1805" spans="1:9" ht="15" customHeight="1">
      <c r="A1805" s="299"/>
      <c r="B1805" s="299"/>
      <c r="C1805" s="299"/>
      <c r="D1805" s="299"/>
      <c r="E1805" s="299"/>
      <c r="F1805" s="299"/>
      <c r="G1805" s="299"/>
      <c r="H1805" s="299"/>
      <c r="I1805" s="299"/>
    </row>
    <row r="1806" spans="1:9" ht="15" customHeight="1">
      <c r="A1806" s="299"/>
      <c r="B1806" s="299"/>
      <c r="C1806" s="299"/>
      <c r="D1806" s="299"/>
      <c r="E1806" s="299"/>
      <c r="F1806" s="299"/>
      <c r="G1806" s="299"/>
      <c r="H1806" s="299"/>
      <c r="I1806" s="299"/>
    </row>
    <row r="1807" spans="1:9" ht="15" customHeight="1">
      <c r="A1807" s="299"/>
      <c r="B1807" s="299"/>
      <c r="C1807" s="299"/>
      <c r="D1807" s="299"/>
      <c r="E1807" s="299"/>
      <c r="F1807" s="299"/>
      <c r="G1807" s="299"/>
      <c r="H1807" s="299"/>
      <c r="I1807" s="299"/>
    </row>
    <row r="1808" spans="1:9" ht="15" customHeight="1">
      <c r="A1808" s="299"/>
      <c r="B1808" s="299"/>
      <c r="C1808" s="299"/>
      <c r="D1808" s="299"/>
      <c r="E1808" s="299"/>
      <c r="F1808" s="299"/>
      <c r="G1808" s="299"/>
      <c r="H1808" s="299"/>
      <c r="I1808" s="299"/>
    </row>
    <row r="1809" spans="1:9" ht="15" customHeight="1">
      <c r="A1809" s="299"/>
      <c r="B1809" s="299"/>
      <c r="C1809" s="299"/>
      <c r="D1809" s="299"/>
      <c r="E1809" s="299"/>
      <c r="F1809" s="299"/>
      <c r="G1809" s="299"/>
      <c r="H1809" s="299"/>
      <c r="I1809" s="299"/>
    </row>
    <row r="1810" spans="1:9" ht="15" customHeight="1">
      <c r="A1810" s="299"/>
      <c r="B1810" s="299"/>
      <c r="C1810" s="299"/>
      <c r="D1810" s="299"/>
      <c r="E1810" s="299"/>
      <c r="F1810" s="299"/>
      <c r="G1810" s="299"/>
      <c r="H1810" s="299"/>
      <c r="I1810" s="299"/>
    </row>
    <row r="1811" spans="1:9" ht="15" customHeight="1">
      <c r="A1811" s="299"/>
      <c r="B1811" s="299"/>
      <c r="C1811" s="299"/>
      <c r="D1811" s="299"/>
      <c r="E1811" s="299"/>
      <c r="F1811" s="299"/>
      <c r="G1811" s="299"/>
      <c r="H1811" s="299"/>
      <c r="I1811" s="299"/>
    </row>
    <row r="1812" spans="1:9" ht="15" customHeight="1">
      <c r="A1812" s="299"/>
      <c r="B1812" s="299"/>
      <c r="C1812" s="299"/>
      <c r="D1812" s="299"/>
      <c r="E1812" s="299"/>
      <c r="F1812" s="299"/>
      <c r="G1812" s="299"/>
      <c r="H1812" s="299"/>
      <c r="I1812" s="299"/>
    </row>
    <row r="1813" spans="1:9" ht="15" customHeight="1">
      <c r="A1813" s="299"/>
      <c r="B1813" s="299"/>
      <c r="C1813" s="299"/>
      <c r="D1813" s="299"/>
      <c r="E1813" s="299"/>
      <c r="F1813" s="299"/>
      <c r="G1813" s="299"/>
      <c r="H1813" s="299"/>
      <c r="I1813" s="299"/>
    </row>
    <row r="1814" spans="1:9" ht="15" customHeight="1">
      <c r="A1814" s="299"/>
      <c r="B1814" s="299"/>
      <c r="C1814" s="299"/>
      <c r="D1814" s="299"/>
      <c r="E1814" s="299"/>
      <c r="F1814" s="299"/>
      <c r="G1814" s="299"/>
      <c r="H1814" s="299"/>
      <c r="I1814" s="299"/>
    </row>
    <row r="1815" spans="1:9" ht="15" customHeight="1">
      <c r="A1815" s="299"/>
      <c r="B1815" s="299"/>
      <c r="C1815" s="299"/>
      <c r="D1815" s="299"/>
      <c r="E1815" s="299"/>
      <c r="F1815" s="299"/>
      <c r="G1815" s="299"/>
      <c r="H1815" s="299"/>
      <c r="I1815" s="299"/>
    </row>
    <row r="1816" spans="1:9" ht="15" customHeight="1">
      <c r="A1816" s="299"/>
      <c r="B1816" s="299"/>
      <c r="C1816" s="299"/>
      <c r="D1816" s="299"/>
      <c r="E1816" s="299"/>
      <c r="F1816" s="299"/>
      <c r="G1816" s="299"/>
      <c r="H1816" s="299"/>
      <c r="I1816" s="299"/>
    </row>
    <row r="1817" spans="1:9" ht="15" customHeight="1">
      <c r="A1817" s="299"/>
      <c r="B1817" s="299"/>
      <c r="C1817" s="299"/>
      <c r="D1817" s="299"/>
      <c r="E1817" s="299"/>
      <c r="F1817" s="299"/>
      <c r="G1817" s="299"/>
      <c r="H1817" s="299"/>
      <c r="I1817" s="299"/>
    </row>
    <row r="1818" spans="1:9" ht="15" customHeight="1">
      <c r="A1818" s="299"/>
      <c r="B1818" s="299"/>
      <c r="C1818" s="299"/>
      <c r="D1818" s="299"/>
      <c r="E1818" s="299"/>
      <c r="F1818" s="299"/>
      <c r="G1818" s="299"/>
      <c r="H1818" s="299"/>
      <c r="I1818" s="299"/>
    </row>
    <row r="1819" spans="1:9" ht="15" customHeight="1">
      <c r="A1819" s="299"/>
      <c r="B1819" s="299"/>
      <c r="C1819" s="299"/>
      <c r="D1819" s="299"/>
      <c r="E1819" s="299"/>
      <c r="F1819" s="299"/>
      <c r="G1819" s="299"/>
      <c r="H1819" s="299"/>
      <c r="I1819" s="299"/>
    </row>
    <row r="1820" spans="1:9" ht="15" customHeight="1">
      <c r="A1820" s="299"/>
      <c r="B1820" s="299"/>
      <c r="C1820" s="299"/>
      <c r="D1820" s="299"/>
      <c r="E1820" s="299"/>
      <c r="F1820" s="299"/>
      <c r="G1820" s="299"/>
      <c r="H1820" s="299"/>
      <c r="I1820" s="299"/>
    </row>
    <row r="1821" spans="1:9" ht="15" customHeight="1">
      <c r="A1821" s="299"/>
      <c r="B1821" s="299"/>
      <c r="C1821" s="299"/>
      <c r="D1821" s="299"/>
      <c r="E1821" s="299"/>
      <c r="F1821" s="299"/>
      <c r="G1821" s="299"/>
      <c r="H1821" s="299"/>
      <c r="I1821" s="299"/>
    </row>
    <row r="1822" spans="1:9" ht="15" customHeight="1">
      <c r="A1822" s="299"/>
      <c r="B1822" s="299"/>
      <c r="C1822" s="299"/>
      <c r="D1822" s="299"/>
      <c r="E1822" s="299"/>
      <c r="F1822" s="299"/>
      <c r="G1822" s="299"/>
      <c r="H1822" s="299"/>
      <c r="I1822" s="299"/>
    </row>
    <row r="1823" spans="1:9" ht="15" customHeight="1">
      <c r="A1823" s="299"/>
      <c r="B1823" s="299"/>
      <c r="C1823" s="299"/>
      <c r="D1823" s="299"/>
      <c r="E1823" s="299"/>
      <c r="F1823" s="299"/>
      <c r="G1823" s="299"/>
      <c r="H1823" s="299"/>
      <c r="I1823" s="299"/>
    </row>
    <row r="1824" spans="1:9" ht="15" customHeight="1">
      <c r="A1824" s="299"/>
      <c r="B1824" s="299"/>
      <c r="C1824" s="299"/>
      <c r="D1824" s="299"/>
      <c r="E1824" s="299"/>
      <c r="F1824" s="299"/>
      <c r="G1824" s="299"/>
      <c r="H1824" s="299"/>
      <c r="I1824" s="299"/>
    </row>
    <row r="1825" spans="1:9" ht="15" customHeight="1">
      <c r="A1825" s="299"/>
      <c r="B1825" s="299"/>
      <c r="C1825" s="299"/>
      <c r="D1825" s="299"/>
      <c r="E1825" s="299"/>
      <c r="F1825" s="299"/>
      <c r="G1825" s="299"/>
      <c r="H1825" s="299"/>
      <c r="I1825" s="299"/>
    </row>
    <row r="1826" spans="1:9" ht="15" customHeight="1">
      <c r="A1826" s="299"/>
      <c r="B1826" s="299"/>
      <c r="C1826" s="299"/>
      <c r="D1826" s="299"/>
      <c r="E1826" s="299"/>
      <c r="F1826" s="299"/>
      <c r="G1826" s="299"/>
      <c r="H1826" s="299"/>
      <c r="I1826" s="299"/>
    </row>
    <row r="1827" spans="1:9" ht="15" customHeight="1">
      <c r="A1827" s="299"/>
      <c r="B1827" s="299"/>
      <c r="C1827" s="299"/>
      <c r="D1827" s="299"/>
      <c r="E1827" s="299"/>
      <c r="F1827" s="299"/>
      <c r="G1827" s="299"/>
      <c r="H1827" s="299"/>
      <c r="I1827" s="299"/>
    </row>
    <row r="1828" spans="1:9" ht="15" customHeight="1">
      <c r="A1828" s="299"/>
      <c r="B1828" s="299"/>
      <c r="C1828" s="299"/>
      <c r="D1828" s="299"/>
      <c r="E1828" s="299"/>
      <c r="F1828" s="299"/>
      <c r="G1828" s="299"/>
      <c r="H1828" s="299"/>
      <c r="I1828" s="299"/>
    </row>
    <row r="1829" spans="1:9" ht="15" customHeight="1">
      <c r="A1829" s="299"/>
      <c r="B1829" s="299"/>
      <c r="C1829" s="299"/>
      <c r="D1829" s="299"/>
      <c r="E1829" s="299"/>
      <c r="F1829" s="299"/>
      <c r="G1829" s="299"/>
      <c r="H1829" s="299"/>
      <c r="I1829" s="299"/>
    </row>
    <row r="1830" spans="1:9" ht="15" customHeight="1">
      <c r="A1830" s="299"/>
      <c r="B1830" s="299"/>
      <c r="C1830" s="299"/>
      <c r="D1830" s="299"/>
      <c r="E1830" s="299"/>
      <c r="F1830" s="299"/>
      <c r="G1830" s="299"/>
      <c r="H1830" s="299"/>
      <c r="I1830" s="299"/>
    </row>
    <row r="1831" spans="1:9" ht="15" customHeight="1">
      <c r="A1831" s="299"/>
      <c r="B1831" s="299"/>
      <c r="C1831" s="299"/>
      <c r="D1831" s="299"/>
      <c r="E1831" s="299"/>
      <c r="F1831" s="299"/>
      <c r="G1831" s="299"/>
      <c r="H1831" s="299"/>
      <c r="I1831" s="299"/>
    </row>
    <row r="1832" spans="1:9" ht="15" customHeight="1">
      <c r="A1832" s="299"/>
      <c r="B1832" s="299"/>
      <c r="C1832" s="299"/>
      <c r="D1832" s="299"/>
      <c r="E1832" s="299"/>
      <c r="F1832" s="299"/>
      <c r="G1832" s="299"/>
      <c r="H1832" s="299"/>
      <c r="I1832" s="299"/>
    </row>
    <row r="1833" spans="1:9" ht="15" customHeight="1">
      <c r="A1833" s="299"/>
      <c r="B1833" s="299"/>
      <c r="C1833" s="299"/>
      <c r="D1833" s="299"/>
      <c r="E1833" s="299"/>
      <c r="F1833" s="299"/>
      <c r="G1833" s="299"/>
      <c r="H1833" s="299"/>
      <c r="I1833" s="299"/>
    </row>
    <row r="1834" spans="1:9" ht="15" customHeight="1">
      <c r="A1834" s="299"/>
      <c r="B1834" s="299"/>
      <c r="C1834" s="299"/>
      <c r="D1834" s="299"/>
      <c r="E1834" s="299"/>
      <c r="F1834" s="299"/>
      <c r="G1834" s="299"/>
      <c r="H1834" s="299"/>
      <c r="I1834" s="299"/>
    </row>
    <row r="1835" spans="1:9" ht="15" customHeight="1">
      <c r="A1835" s="299"/>
      <c r="B1835" s="299"/>
      <c r="C1835" s="299"/>
      <c r="D1835" s="299"/>
      <c r="E1835" s="299"/>
      <c r="F1835" s="299"/>
      <c r="G1835" s="299"/>
      <c r="H1835" s="299"/>
      <c r="I1835" s="299"/>
    </row>
    <row r="1836" spans="1:9" ht="15" customHeight="1">
      <c r="A1836" s="299"/>
      <c r="B1836" s="299"/>
      <c r="C1836" s="299"/>
      <c r="D1836" s="299"/>
      <c r="E1836" s="299"/>
      <c r="F1836" s="299"/>
      <c r="G1836" s="299"/>
      <c r="H1836" s="299"/>
      <c r="I1836" s="299"/>
    </row>
    <row r="1837" spans="1:9" ht="15" customHeight="1">
      <c r="A1837" s="299"/>
      <c r="B1837" s="299"/>
      <c r="C1837" s="299"/>
      <c r="D1837" s="299"/>
      <c r="E1837" s="299"/>
      <c r="F1837" s="299"/>
      <c r="G1837" s="299"/>
      <c r="H1837" s="299"/>
      <c r="I1837" s="299"/>
    </row>
    <row r="1838" spans="1:9" ht="15" customHeight="1">
      <c r="A1838" s="299"/>
      <c r="B1838" s="299"/>
      <c r="C1838" s="299"/>
      <c r="D1838" s="299"/>
      <c r="E1838" s="299"/>
      <c r="F1838" s="299"/>
      <c r="G1838" s="299"/>
      <c r="H1838" s="299"/>
      <c r="I1838" s="299"/>
    </row>
    <row r="1839" spans="1:9" ht="15" customHeight="1">
      <c r="A1839" s="299"/>
      <c r="B1839" s="299"/>
      <c r="C1839" s="299"/>
      <c r="D1839" s="299"/>
      <c r="E1839" s="299"/>
      <c r="F1839" s="299"/>
      <c r="G1839" s="299"/>
      <c r="H1839" s="299"/>
      <c r="I1839" s="299"/>
    </row>
    <row r="1840" spans="1:9" ht="15" customHeight="1">
      <c r="A1840" s="299"/>
      <c r="B1840" s="299"/>
      <c r="C1840" s="299"/>
      <c r="D1840" s="299"/>
      <c r="E1840" s="299"/>
      <c r="F1840" s="299"/>
      <c r="G1840" s="299"/>
      <c r="H1840" s="299"/>
      <c r="I1840" s="299"/>
    </row>
    <row r="1841" spans="1:9" ht="15" customHeight="1">
      <c r="A1841" s="299"/>
      <c r="B1841" s="299"/>
      <c r="C1841" s="299"/>
      <c r="D1841" s="299"/>
      <c r="E1841" s="299"/>
      <c r="F1841" s="299"/>
      <c r="G1841" s="299"/>
      <c r="H1841" s="299"/>
      <c r="I1841" s="299"/>
    </row>
    <row r="1842" spans="1:9" ht="15" customHeight="1">
      <c r="A1842" s="299"/>
      <c r="B1842" s="299"/>
      <c r="C1842" s="299"/>
      <c r="D1842" s="299"/>
      <c r="E1842" s="299"/>
      <c r="F1842" s="299"/>
      <c r="G1842" s="299"/>
      <c r="H1842" s="299"/>
      <c r="I1842" s="299"/>
    </row>
    <row r="1843" spans="1:9" ht="15" customHeight="1">
      <c r="A1843" s="299"/>
      <c r="B1843" s="299"/>
      <c r="C1843" s="299"/>
      <c r="D1843" s="299"/>
      <c r="E1843" s="299"/>
      <c r="F1843" s="299"/>
      <c r="G1843" s="299"/>
      <c r="H1843" s="299"/>
      <c r="I1843" s="299"/>
    </row>
    <row r="1844" spans="1:9" ht="15" customHeight="1">
      <c r="A1844" s="299"/>
      <c r="B1844" s="299"/>
      <c r="C1844" s="299"/>
      <c r="D1844" s="299"/>
      <c r="E1844" s="299"/>
      <c r="F1844" s="299"/>
      <c r="G1844" s="299"/>
      <c r="H1844" s="299"/>
      <c r="I1844" s="299"/>
    </row>
    <row r="1845" spans="1:9" ht="15" customHeight="1">
      <c r="A1845" s="299"/>
      <c r="B1845" s="299"/>
      <c r="C1845" s="299"/>
      <c r="D1845" s="299"/>
      <c r="E1845" s="299"/>
      <c r="F1845" s="299"/>
      <c r="G1845" s="299"/>
      <c r="H1845" s="299"/>
      <c r="I1845" s="299"/>
    </row>
    <row r="1846" spans="1:9" ht="15" customHeight="1">
      <c r="A1846" s="299"/>
      <c r="B1846" s="299"/>
      <c r="C1846" s="299"/>
      <c r="D1846" s="299"/>
      <c r="E1846" s="299"/>
      <c r="F1846" s="299"/>
      <c r="G1846" s="299"/>
      <c r="H1846" s="299"/>
      <c r="I1846" s="299"/>
    </row>
    <row r="1847" spans="1:9" ht="15" customHeight="1">
      <c r="A1847" s="299"/>
      <c r="B1847" s="299"/>
      <c r="C1847" s="299"/>
      <c r="D1847" s="299"/>
      <c r="E1847" s="299"/>
      <c r="F1847" s="299"/>
      <c r="G1847" s="299"/>
      <c r="H1847" s="299"/>
      <c r="I1847" s="299"/>
    </row>
    <row r="1848" spans="1:9" ht="15" customHeight="1">
      <c r="A1848" s="299"/>
      <c r="B1848" s="299"/>
      <c r="C1848" s="299"/>
      <c r="D1848" s="299"/>
      <c r="E1848" s="299"/>
      <c r="F1848" s="299"/>
      <c r="G1848" s="299"/>
      <c r="H1848" s="299"/>
      <c r="I1848" s="299"/>
    </row>
    <row r="1849" spans="1:9" ht="15" customHeight="1">
      <c r="A1849" s="299"/>
      <c r="B1849" s="299"/>
      <c r="C1849" s="299"/>
      <c r="D1849" s="299"/>
      <c r="E1849" s="299"/>
      <c r="F1849" s="299"/>
      <c r="G1849" s="299"/>
      <c r="H1849" s="299"/>
      <c r="I1849" s="299"/>
    </row>
    <row r="1850" spans="1:9" ht="15" customHeight="1">
      <c r="A1850" s="299"/>
      <c r="B1850" s="299"/>
      <c r="C1850" s="299"/>
      <c r="D1850" s="299"/>
      <c r="E1850" s="299"/>
      <c r="F1850" s="299"/>
      <c r="G1850" s="299"/>
      <c r="H1850" s="299"/>
      <c r="I1850" s="299"/>
    </row>
    <row r="1851" spans="1:9" ht="15" customHeight="1">
      <c r="A1851" s="299"/>
      <c r="B1851" s="299"/>
      <c r="C1851" s="299"/>
      <c r="D1851" s="299"/>
      <c r="E1851" s="299"/>
      <c r="F1851" s="299"/>
      <c r="G1851" s="299"/>
      <c r="H1851" s="299"/>
      <c r="I1851" s="299"/>
    </row>
    <row r="1852" spans="1:9" ht="15" customHeight="1">
      <c r="A1852" s="299"/>
      <c r="B1852" s="299"/>
      <c r="C1852" s="299"/>
      <c r="D1852" s="299"/>
      <c r="E1852" s="299"/>
      <c r="F1852" s="299"/>
      <c r="G1852" s="299"/>
      <c r="H1852" s="299"/>
      <c r="I1852" s="299"/>
    </row>
    <row r="1853" spans="1:9" ht="15" customHeight="1">
      <c r="A1853" s="299"/>
      <c r="B1853" s="299"/>
      <c r="C1853" s="299"/>
      <c r="D1853" s="299"/>
      <c r="E1853" s="299"/>
      <c r="F1853" s="299"/>
      <c r="G1853" s="299"/>
      <c r="H1853" s="299"/>
      <c r="I1853" s="299"/>
    </row>
    <row r="1854" spans="1:9" ht="15" customHeight="1">
      <c r="A1854" s="299"/>
      <c r="B1854" s="299"/>
      <c r="C1854" s="299"/>
      <c r="D1854" s="299"/>
      <c r="E1854" s="299"/>
      <c r="F1854" s="299"/>
      <c r="G1854" s="299"/>
      <c r="H1854" s="299"/>
      <c r="I1854" s="299"/>
    </row>
    <row r="1855" spans="1:9" ht="15" customHeight="1">
      <c r="A1855" s="299"/>
      <c r="B1855" s="299"/>
      <c r="C1855" s="299"/>
      <c r="D1855" s="299"/>
      <c r="E1855" s="299"/>
      <c r="F1855" s="299"/>
      <c r="G1855" s="299"/>
      <c r="H1855" s="299"/>
      <c r="I1855" s="299"/>
    </row>
    <row r="1856" spans="1:9" ht="15" customHeight="1">
      <c r="A1856" s="299"/>
      <c r="B1856" s="299"/>
      <c r="C1856" s="299"/>
      <c r="D1856" s="299"/>
      <c r="E1856" s="299"/>
      <c r="F1856" s="299"/>
      <c r="G1856" s="299"/>
      <c r="H1856" s="299"/>
      <c r="I1856" s="299"/>
    </row>
    <row r="1857" spans="1:9" ht="15" customHeight="1">
      <c r="A1857" s="299"/>
      <c r="B1857" s="299"/>
      <c r="C1857" s="299"/>
      <c r="D1857" s="299"/>
      <c r="E1857" s="299"/>
      <c r="F1857" s="299"/>
      <c r="G1857" s="299"/>
      <c r="H1857" s="299"/>
      <c r="I1857" s="299"/>
    </row>
    <row r="1858" spans="1:9" ht="15" customHeight="1">
      <c r="A1858" s="299"/>
      <c r="B1858" s="299"/>
      <c r="C1858" s="299"/>
      <c r="D1858" s="299"/>
      <c r="E1858" s="299"/>
      <c r="F1858" s="299"/>
      <c r="G1858" s="299"/>
      <c r="H1858" s="299"/>
      <c r="I1858" s="299"/>
    </row>
    <row r="1859" spans="1:9" ht="15" customHeight="1">
      <c r="A1859" s="299"/>
      <c r="B1859" s="299"/>
      <c r="C1859" s="299"/>
      <c r="D1859" s="299"/>
      <c r="E1859" s="299"/>
      <c r="F1859" s="299"/>
      <c r="G1859" s="299"/>
      <c r="H1859" s="299"/>
      <c r="I1859" s="299"/>
    </row>
    <row r="1860" spans="1:9" ht="15" customHeight="1">
      <c r="A1860" s="299"/>
      <c r="B1860" s="299"/>
      <c r="C1860" s="299"/>
      <c r="D1860" s="299"/>
      <c r="E1860" s="299"/>
      <c r="F1860" s="299"/>
      <c r="G1860" s="299"/>
      <c r="H1860" s="299"/>
      <c r="I1860" s="299"/>
    </row>
    <row r="1861" spans="1:9" ht="15" customHeight="1">
      <c r="A1861" s="299"/>
      <c r="B1861" s="299"/>
      <c r="C1861" s="299"/>
      <c r="D1861" s="299"/>
      <c r="E1861" s="299"/>
      <c r="F1861" s="299"/>
      <c r="G1861" s="299"/>
      <c r="H1861" s="299"/>
      <c r="I1861" s="299"/>
    </row>
    <row r="1862" spans="1:9" ht="15" customHeight="1">
      <c r="A1862" s="299"/>
      <c r="B1862" s="299"/>
      <c r="C1862" s="299"/>
      <c r="D1862" s="299"/>
      <c r="E1862" s="299"/>
      <c r="F1862" s="299"/>
      <c r="G1862" s="299"/>
      <c r="H1862" s="299"/>
      <c r="I1862" s="299"/>
    </row>
    <row r="1863" spans="1:9" ht="15" customHeight="1">
      <c r="A1863" s="299"/>
      <c r="B1863" s="299"/>
      <c r="C1863" s="299"/>
      <c r="D1863" s="299"/>
      <c r="E1863" s="299"/>
      <c r="F1863" s="299"/>
      <c r="G1863" s="299"/>
      <c r="H1863" s="299"/>
      <c r="I1863" s="299"/>
    </row>
    <row r="1864" spans="1:9" ht="15" customHeight="1">
      <c r="A1864" s="299"/>
      <c r="B1864" s="299"/>
      <c r="C1864" s="299"/>
      <c r="D1864" s="299"/>
      <c r="E1864" s="299"/>
      <c r="F1864" s="299"/>
      <c r="G1864" s="299"/>
      <c r="H1864" s="299"/>
      <c r="I1864" s="299"/>
    </row>
    <row r="1865" spans="1:9" ht="15" customHeight="1">
      <c r="A1865" s="299"/>
      <c r="B1865" s="299"/>
      <c r="C1865" s="299"/>
      <c r="D1865" s="299"/>
      <c r="E1865" s="299"/>
      <c r="F1865" s="299"/>
      <c r="G1865" s="299"/>
      <c r="H1865" s="299"/>
      <c r="I1865" s="299"/>
    </row>
    <row r="1866" spans="1:9" ht="15" customHeight="1">
      <c r="A1866" s="299"/>
      <c r="B1866" s="299"/>
      <c r="C1866" s="299"/>
      <c r="D1866" s="299"/>
      <c r="E1866" s="299"/>
      <c r="F1866" s="299"/>
      <c r="G1866" s="299"/>
      <c r="H1866" s="299"/>
      <c r="I1866" s="299"/>
    </row>
    <row r="1867" spans="1:9" ht="15" customHeight="1">
      <c r="A1867" s="299"/>
      <c r="B1867" s="299"/>
      <c r="C1867" s="299"/>
      <c r="D1867" s="299"/>
      <c r="E1867" s="299"/>
      <c r="F1867" s="299"/>
      <c r="G1867" s="299"/>
      <c r="H1867" s="299"/>
      <c r="I1867" s="299"/>
    </row>
    <row r="1868" spans="1:9" ht="15" customHeight="1">
      <c r="A1868" s="299"/>
      <c r="B1868" s="299"/>
      <c r="C1868" s="299"/>
      <c r="D1868" s="299"/>
      <c r="E1868" s="299"/>
      <c r="F1868" s="299"/>
      <c r="G1868" s="299"/>
      <c r="H1868" s="299"/>
      <c r="I1868" s="299"/>
    </row>
    <row r="1869" spans="1:9" ht="15" customHeight="1">
      <c r="A1869" s="299"/>
      <c r="B1869" s="299"/>
      <c r="C1869" s="299"/>
      <c r="D1869" s="299"/>
      <c r="E1869" s="299"/>
      <c r="F1869" s="299"/>
      <c r="G1869" s="299"/>
      <c r="H1869" s="299"/>
      <c r="I1869" s="299"/>
    </row>
    <row r="1870" spans="1:9" ht="15" customHeight="1">
      <c r="A1870" s="299"/>
      <c r="B1870" s="299"/>
      <c r="C1870" s="299"/>
      <c r="D1870" s="299"/>
      <c r="E1870" s="299"/>
      <c r="F1870" s="299"/>
      <c r="G1870" s="299"/>
      <c r="H1870" s="299"/>
      <c r="I1870" s="299"/>
    </row>
    <row r="1871" spans="1:9" ht="15" customHeight="1">
      <c r="A1871" s="299"/>
      <c r="B1871" s="299"/>
      <c r="C1871" s="299"/>
      <c r="D1871" s="299"/>
      <c r="E1871" s="299"/>
      <c r="F1871" s="299"/>
      <c r="G1871" s="299"/>
      <c r="H1871" s="299"/>
      <c r="I1871" s="299"/>
    </row>
    <row r="1872" spans="1:9" ht="15" customHeight="1">
      <c r="A1872" s="299"/>
      <c r="B1872" s="299"/>
      <c r="C1872" s="299"/>
      <c r="D1872" s="299"/>
      <c r="E1872" s="299"/>
      <c r="F1872" s="299"/>
      <c r="G1872" s="299"/>
      <c r="H1872" s="299"/>
      <c r="I1872" s="299"/>
    </row>
    <row r="1873" spans="1:9" ht="15" customHeight="1">
      <c r="A1873" s="299"/>
      <c r="B1873" s="299"/>
      <c r="C1873" s="299"/>
      <c r="D1873" s="299"/>
      <c r="E1873" s="299"/>
      <c r="F1873" s="299"/>
      <c r="G1873" s="299"/>
      <c r="H1873" s="299"/>
      <c r="I1873" s="299"/>
    </row>
    <row r="1874" spans="1:9" ht="15" customHeight="1">
      <c r="A1874" s="299"/>
      <c r="B1874" s="299"/>
      <c r="C1874" s="299"/>
      <c r="D1874" s="299"/>
      <c r="E1874" s="299"/>
      <c r="F1874" s="299"/>
      <c r="G1874" s="299"/>
      <c r="H1874" s="299"/>
      <c r="I1874" s="299"/>
    </row>
    <row r="1875" spans="1:9" ht="15" customHeight="1">
      <c r="A1875" s="299"/>
      <c r="B1875" s="299"/>
      <c r="C1875" s="299"/>
      <c r="D1875" s="299"/>
      <c r="E1875" s="299"/>
      <c r="F1875" s="299"/>
      <c r="G1875" s="299"/>
      <c r="H1875" s="299"/>
      <c r="I1875" s="299"/>
    </row>
    <row r="1876" spans="1:9" ht="15" customHeight="1">
      <c r="A1876" s="299"/>
      <c r="B1876" s="299"/>
      <c r="C1876" s="299"/>
      <c r="D1876" s="299"/>
      <c r="E1876" s="299"/>
      <c r="F1876" s="299"/>
      <c r="G1876" s="299"/>
      <c r="H1876" s="299"/>
      <c r="I1876" s="299"/>
    </row>
    <row r="1877" spans="1:9" ht="15" customHeight="1">
      <c r="A1877" s="299"/>
      <c r="B1877" s="299"/>
      <c r="C1877" s="299"/>
      <c r="D1877" s="299"/>
      <c r="E1877" s="299"/>
      <c r="F1877" s="299"/>
      <c r="G1877" s="299"/>
      <c r="H1877" s="299"/>
      <c r="I1877" s="299"/>
    </row>
    <row r="1878" spans="1:9" ht="15" customHeight="1">
      <c r="A1878" s="299"/>
      <c r="B1878" s="299"/>
      <c r="C1878" s="299"/>
      <c r="D1878" s="299"/>
      <c r="E1878" s="299"/>
      <c r="F1878" s="299"/>
      <c r="G1878" s="299"/>
      <c r="H1878" s="299"/>
      <c r="I1878" s="299"/>
    </row>
    <row r="1879" spans="1:9" ht="15" customHeight="1">
      <c r="A1879" s="299"/>
      <c r="B1879" s="299"/>
      <c r="C1879" s="299"/>
      <c r="D1879" s="299"/>
      <c r="E1879" s="299"/>
      <c r="F1879" s="299"/>
      <c r="G1879" s="299"/>
      <c r="H1879" s="299"/>
      <c r="I1879" s="299"/>
    </row>
    <row r="1880" spans="1:9" ht="15" customHeight="1">
      <c r="A1880" s="299"/>
      <c r="B1880" s="299"/>
      <c r="C1880" s="299"/>
      <c r="D1880" s="299"/>
      <c r="E1880" s="299"/>
      <c r="F1880" s="299"/>
      <c r="G1880" s="299"/>
      <c r="H1880" s="299"/>
      <c r="I1880" s="299"/>
    </row>
    <row r="1881" spans="1:9" ht="15" customHeight="1">
      <c r="A1881" s="299"/>
      <c r="B1881" s="299"/>
      <c r="C1881" s="299"/>
      <c r="D1881" s="299"/>
      <c r="E1881" s="299"/>
      <c r="F1881" s="299"/>
      <c r="G1881" s="299"/>
      <c r="H1881" s="299"/>
      <c r="I1881" s="299"/>
    </row>
    <row r="1882" spans="1:9" ht="15" customHeight="1">
      <c r="A1882" s="299"/>
      <c r="B1882" s="299"/>
      <c r="C1882" s="299"/>
      <c r="D1882" s="299"/>
      <c r="E1882" s="299"/>
      <c r="F1882" s="299"/>
      <c r="G1882" s="299"/>
      <c r="H1882" s="299"/>
      <c r="I1882" s="299"/>
    </row>
    <row r="1883" spans="1:9" ht="15" customHeight="1">
      <c r="A1883" s="299"/>
      <c r="B1883" s="299"/>
      <c r="C1883" s="299"/>
      <c r="D1883" s="299"/>
      <c r="E1883" s="299"/>
      <c r="F1883" s="299"/>
      <c r="G1883" s="299"/>
      <c r="H1883" s="299"/>
      <c r="I1883" s="299"/>
    </row>
    <row r="1884" spans="1:9" ht="15" customHeight="1">
      <c r="A1884" s="299"/>
      <c r="B1884" s="299"/>
      <c r="C1884" s="299"/>
      <c r="D1884" s="299"/>
      <c r="E1884" s="299"/>
      <c r="F1884" s="299"/>
      <c r="G1884" s="299"/>
      <c r="H1884" s="299"/>
      <c r="I1884" s="299"/>
    </row>
    <row r="1885" spans="1:9" ht="15" customHeight="1">
      <c r="A1885" s="299"/>
      <c r="B1885" s="299"/>
      <c r="C1885" s="299"/>
      <c r="D1885" s="299"/>
      <c r="E1885" s="299"/>
      <c r="F1885" s="299"/>
      <c r="G1885" s="299"/>
      <c r="H1885" s="299"/>
      <c r="I1885" s="299"/>
    </row>
    <row r="1886" spans="1:9" ht="15" customHeight="1">
      <c r="A1886" s="299"/>
      <c r="B1886" s="299"/>
      <c r="C1886" s="299"/>
      <c r="D1886" s="299"/>
      <c r="E1886" s="299"/>
      <c r="F1886" s="299"/>
      <c r="G1886" s="299"/>
      <c r="H1886" s="299"/>
      <c r="I1886" s="299"/>
    </row>
    <row r="1887" spans="1:9" ht="15" customHeight="1">
      <c r="A1887" s="299"/>
      <c r="B1887" s="299"/>
      <c r="C1887" s="299"/>
      <c r="D1887" s="299"/>
      <c r="E1887" s="299"/>
      <c r="F1887" s="299"/>
      <c r="G1887" s="299"/>
      <c r="H1887" s="299"/>
      <c r="I1887" s="299"/>
    </row>
    <row r="1888" spans="1:9" ht="15" customHeight="1">
      <c r="A1888" s="299"/>
      <c r="B1888" s="299"/>
      <c r="C1888" s="299"/>
      <c r="D1888" s="299"/>
      <c r="E1888" s="299"/>
      <c r="F1888" s="299"/>
      <c r="G1888" s="299"/>
      <c r="H1888" s="299"/>
      <c r="I1888" s="299"/>
    </row>
    <row r="1889" spans="1:9" ht="15" customHeight="1">
      <c r="A1889" s="299"/>
      <c r="B1889" s="299"/>
      <c r="C1889" s="299"/>
      <c r="D1889" s="299"/>
      <c r="E1889" s="299"/>
      <c r="F1889" s="299"/>
      <c r="G1889" s="299"/>
      <c r="H1889" s="299"/>
      <c r="I1889" s="299"/>
    </row>
    <row r="1890" spans="1:9" ht="15" customHeight="1">
      <c r="A1890" s="299"/>
      <c r="B1890" s="299"/>
      <c r="C1890" s="299"/>
      <c r="D1890" s="299"/>
      <c r="E1890" s="299"/>
      <c r="F1890" s="299"/>
      <c r="G1890" s="299"/>
      <c r="H1890" s="299"/>
      <c r="I1890" s="299"/>
    </row>
    <row r="1891" spans="1:9" ht="15" customHeight="1">
      <c r="A1891" s="299"/>
      <c r="B1891" s="299"/>
      <c r="C1891" s="299"/>
      <c r="D1891" s="299"/>
      <c r="E1891" s="299"/>
      <c r="F1891" s="299"/>
      <c r="G1891" s="299"/>
      <c r="H1891" s="299"/>
      <c r="I1891" s="299"/>
    </row>
    <row r="1892" spans="1:9" ht="15" customHeight="1">
      <c r="A1892" s="299"/>
      <c r="B1892" s="299"/>
      <c r="C1892" s="299"/>
      <c r="D1892" s="299"/>
      <c r="E1892" s="299"/>
      <c r="F1892" s="299"/>
      <c r="G1892" s="299"/>
      <c r="H1892" s="299"/>
      <c r="I1892" s="299"/>
    </row>
    <row r="1893" spans="1:9" ht="15" customHeight="1">
      <c r="A1893" s="299"/>
      <c r="B1893" s="299"/>
      <c r="C1893" s="299"/>
      <c r="D1893" s="299"/>
      <c r="E1893" s="299"/>
      <c r="F1893" s="299"/>
      <c r="G1893" s="299"/>
      <c r="H1893" s="299"/>
      <c r="I1893" s="299"/>
    </row>
    <row r="1894" spans="1:9" ht="15" customHeight="1">
      <c r="A1894" s="299"/>
      <c r="B1894" s="299"/>
      <c r="C1894" s="299"/>
      <c r="D1894" s="299"/>
      <c r="E1894" s="299"/>
      <c r="F1894" s="299"/>
      <c r="G1894" s="299"/>
      <c r="H1894" s="299"/>
      <c r="I1894" s="299"/>
    </row>
    <row r="1895" spans="1:9" ht="15" customHeight="1">
      <c r="A1895" s="299"/>
      <c r="B1895" s="299"/>
      <c r="C1895" s="299"/>
      <c r="D1895" s="299"/>
      <c r="E1895" s="299"/>
      <c r="F1895" s="299"/>
      <c r="G1895" s="299"/>
      <c r="H1895" s="299"/>
      <c r="I1895" s="299"/>
    </row>
    <row r="1896" spans="1:9" ht="15" customHeight="1">
      <c r="A1896" s="299"/>
      <c r="B1896" s="299"/>
      <c r="C1896" s="299"/>
      <c r="D1896" s="299"/>
      <c r="E1896" s="299"/>
      <c r="F1896" s="299"/>
      <c r="G1896" s="299"/>
      <c r="H1896" s="299"/>
      <c r="I1896" s="299"/>
    </row>
    <row r="1897" spans="1:9" ht="15" customHeight="1">
      <c r="A1897" s="299"/>
      <c r="B1897" s="299"/>
      <c r="C1897" s="299"/>
      <c r="D1897" s="299"/>
      <c r="E1897" s="299"/>
      <c r="F1897" s="299"/>
      <c r="G1897" s="299"/>
      <c r="H1897" s="299"/>
      <c r="I1897" s="299"/>
    </row>
    <row r="1898" spans="1:9" ht="15" customHeight="1">
      <c r="A1898" s="299"/>
      <c r="B1898" s="299"/>
      <c r="C1898" s="299"/>
      <c r="D1898" s="299"/>
      <c r="E1898" s="299"/>
      <c r="F1898" s="299"/>
      <c r="G1898" s="299"/>
      <c r="H1898" s="299"/>
      <c r="I1898" s="299"/>
    </row>
    <row r="1899" spans="1:9" ht="15" customHeight="1">
      <c r="A1899" s="299"/>
      <c r="B1899" s="299"/>
      <c r="C1899" s="299"/>
      <c r="D1899" s="299"/>
      <c r="E1899" s="299"/>
      <c r="F1899" s="299"/>
      <c r="G1899" s="299"/>
      <c r="H1899" s="299"/>
      <c r="I1899" s="299"/>
    </row>
    <row r="1900" spans="1:9" ht="15" customHeight="1">
      <c r="A1900" s="299"/>
      <c r="B1900" s="299"/>
      <c r="C1900" s="299"/>
      <c r="D1900" s="299"/>
      <c r="E1900" s="299"/>
      <c r="F1900" s="299"/>
      <c r="G1900" s="299"/>
      <c r="H1900" s="299"/>
      <c r="I1900" s="299"/>
    </row>
    <row r="1901" spans="1:9" ht="15" customHeight="1">
      <c r="A1901" s="299"/>
      <c r="B1901" s="299"/>
      <c r="C1901" s="299"/>
      <c r="D1901" s="299"/>
      <c r="E1901" s="299"/>
      <c r="F1901" s="299"/>
      <c r="G1901" s="299"/>
      <c r="H1901" s="299"/>
      <c r="I1901" s="299"/>
    </row>
    <row r="1902" spans="1:9" ht="15" customHeight="1">
      <c r="A1902" s="299"/>
      <c r="B1902" s="299"/>
      <c r="C1902" s="299"/>
      <c r="D1902" s="299"/>
      <c r="E1902" s="299"/>
      <c r="F1902" s="299"/>
      <c r="G1902" s="299"/>
      <c r="H1902" s="299"/>
      <c r="I1902" s="299"/>
    </row>
    <row r="1903" spans="1:9" ht="15" customHeight="1">
      <c r="A1903" s="299"/>
      <c r="B1903" s="299"/>
      <c r="C1903" s="299"/>
      <c r="D1903" s="299"/>
      <c r="E1903" s="299"/>
      <c r="F1903" s="299"/>
      <c r="G1903" s="299"/>
      <c r="H1903" s="299"/>
      <c r="I1903" s="299"/>
    </row>
    <row r="1904" spans="1:9" ht="15" customHeight="1">
      <c r="A1904" s="299"/>
      <c r="B1904" s="299"/>
      <c r="C1904" s="299"/>
      <c r="D1904" s="299"/>
      <c r="E1904" s="299"/>
      <c r="F1904" s="299"/>
      <c r="G1904" s="299"/>
      <c r="H1904" s="299"/>
      <c r="I1904" s="299"/>
    </row>
    <row r="1905" spans="1:9" ht="15" customHeight="1">
      <c r="A1905" s="299"/>
      <c r="B1905" s="299"/>
      <c r="C1905" s="299"/>
      <c r="D1905" s="299"/>
      <c r="E1905" s="299"/>
      <c r="F1905" s="299"/>
      <c r="G1905" s="299"/>
      <c r="H1905" s="299"/>
      <c r="I1905" s="299"/>
    </row>
    <row r="1906" spans="1:9" ht="15" customHeight="1">
      <c r="A1906" s="299"/>
      <c r="B1906" s="299"/>
      <c r="C1906" s="299"/>
      <c r="D1906" s="299"/>
      <c r="E1906" s="299"/>
      <c r="F1906" s="299"/>
      <c r="G1906" s="299"/>
      <c r="H1906" s="299"/>
      <c r="I1906" s="299"/>
    </row>
    <row r="1907" spans="1:9" ht="15" customHeight="1">
      <c r="A1907" s="299"/>
      <c r="B1907" s="299"/>
      <c r="C1907" s="299"/>
      <c r="D1907" s="299"/>
      <c r="E1907" s="299"/>
      <c r="F1907" s="299"/>
      <c r="G1907" s="299"/>
      <c r="H1907" s="299"/>
      <c r="I1907" s="299"/>
    </row>
    <row r="1908" spans="1:9" ht="15" customHeight="1">
      <c r="A1908" s="299"/>
      <c r="B1908" s="299"/>
      <c r="C1908" s="299"/>
      <c r="D1908" s="299"/>
      <c r="E1908" s="299"/>
      <c r="F1908" s="299"/>
      <c r="G1908" s="299"/>
      <c r="H1908" s="299"/>
      <c r="I1908" s="299"/>
    </row>
    <row r="1909" spans="1:9" ht="15" customHeight="1">
      <c r="A1909" s="299"/>
      <c r="B1909" s="299"/>
      <c r="C1909" s="299"/>
      <c r="D1909" s="299"/>
      <c r="E1909" s="299"/>
      <c r="F1909" s="299"/>
      <c r="G1909" s="299"/>
      <c r="H1909" s="299"/>
      <c r="I1909" s="299"/>
    </row>
    <row r="1910" spans="1:9" ht="15" customHeight="1">
      <c r="A1910" s="299"/>
      <c r="B1910" s="299"/>
      <c r="C1910" s="299"/>
      <c r="D1910" s="299"/>
      <c r="E1910" s="299"/>
      <c r="F1910" s="299"/>
      <c r="G1910" s="299"/>
      <c r="H1910" s="299"/>
      <c r="I1910" s="299"/>
    </row>
    <row r="1911" spans="1:9" ht="15" customHeight="1">
      <c r="A1911" s="299"/>
      <c r="B1911" s="299"/>
      <c r="C1911" s="299"/>
      <c r="D1911" s="299"/>
      <c r="E1911" s="299"/>
      <c r="F1911" s="299"/>
      <c r="G1911" s="299"/>
      <c r="H1911" s="299"/>
      <c r="I1911" s="299"/>
    </row>
    <row r="1912" spans="1:9" ht="15" customHeight="1">
      <c r="A1912" s="299"/>
      <c r="B1912" s="299"/>
      <c r="C1912" s="299"/>
      <c r="D1912" s="299"/>
      <c r="E1912" s="299"/>
      <c r="F1912" s="299"/>
      <c r="G1912" s="299"/>
      <c r="H1912" s="299"/>
      <c r="I1912" s="299"/>
    </row>
    <row r="1913" spans="1:9" ht="15" customHeight="1">
      <c r="A1913" s="299"/>
      <c r="B1913" s="299"/>
      <c r="C1913" s="299"/>
      <c r="D1913" s="299"/>
      <c r="E1913" s="299"/>
      <c r="F1913" s="299"/>
      <c r="G1913" s="299"/>
      <c r="H1913" s="299"/>
      <c r="I1913" s="299"/>
    </row>
    <row r="1914" spans="1:9" ht="15" customHeight="1">
      <c r="A1914" s="299"/>
      <c r="B1914" s="299"/>
      <c r="C1914" s="299"/>
      <c r="D1914" s="299"/>
      <c r="E1914" s="299"/>
      <c r="F1914" s="299"/>
      <c r="G1914" s="299"/>
      <c r="H1914" s="299"/>
      <c r="I1914" s="299"/>
    </row>
    <row r="1915" spans="1:9" ht="15" customHeight="1">
      <c r="A1915" s="299"/>
      <c r="B1915" s="299"/>
      <c r="C1915" s="299"/>
      <c r="D1915" s="299"/>
      <c r="E1915" s="299"/>
      <c r="F1915" s="299"/>
      <c r="G1915" s="299"/>
      <c r="H1915" s="299"/>
      <c r="I1915" s="299"/>
    </row>
    <row r="1916" spans="1:9" ht="15" customHeight="1">
      <c r="A1916" s="299"/>
      <c r="B1916" s="299"/>
      <c r="C1916" s="299"/>
      <c r="D1916" s="299"/>
      <c r="E1916" s="299"/>
      <c r="F1916" s="299"/>
      <c r="G1916" s="299"/>
      <c r="H1916" s="299"/>
      <c r="I1916" s="299"/>
    </row>
    <row r="1917" spans="1:9" ht="15" customHeight="1">
      <c r="A1917" s="299"/>
      <c r="B1917" s="299"/>
      <c r="C1917" s="299"/>
      <c r="D1917" s="299"/>
      <c r="E1917" s="299"/>
      <c r="F1917" s="299"/>
      <c r="G1917" s="299"/>
      <c r="H1917" s="299"/>
      <c r="I1917" s="299"/>
    </row>
    <row r="1918" spans="1:9" ht="15" customHeight="1">
      <c r="A1918" s="299"/>
      <c r="B1918" s="299"/>
      <c r="C1918" s="299"/>
      <c r="D1918" s="299"/>
      <c r="E1918" s="299"/>
      <c r="F1918" s="299"/>
      <c r="G1918" s="299"/>
      <c r="H1918" s="299"/>
      <c r="I1918" s="299"/>
    </row>
    <row r="1919" spans="1:9" ht="15" customHeight="1">
      <c r="A1919" s="299"/>
      <c r="B1919" s="299"/>
      <c r="C1919" s="299"/>
      <c r="D1919" s="299"/>
      <c r="E1919" s="299"/>
      <c r="F1919" s="299"/>
      <c r="G1919" s="299"/>
      <c r="H1919" s="299"/>
      <c r="I1919" s="299"/>
    </row>
    <row r="1920" spans="1:9" ht="15" customHeight="1">
      <c r="A1920" s="299"/>
      <c r="B1920" s="299"/>
      <c r="C1920" s="299"/>
      <c r="D1920" s="299"/>
      <c r="E1920" s="299"/>
      <c r="F1920" s="299"/>
      <c r="G1920" s="299"/>
      <c r="H1920" s="299"/>
      <c r="I1920" s="299"/>
    </row>
    <row r="1921" spans="1:9" ht="15" customHeight="1">
      <c r="A1921" s="299"/>
      <c r="B1921" s="299"/>
      <c r="C1921" s="299"/>
      <c r="D1921" s="299"/>
      <c r="E1921" s="299"/>
      <c r="F1921" s="299"/>
      <c r="G1921" s="299"/>
      <c r="H1921" s="299"/>
      <c r="I1921" s="299"/>
    </row>
    <row r="1922" spans="1:9" ht="15" customHeight="1">
      <c r="A1922" s="299"/>
      <c r="B1922" s="299"/>
      <c r="C1922" s="299"/>
      <c r="D1922" s="299"/>
      <c r="E1922" s="299"/>
      <c r="F1922" s="299"/>
      <c r="G1922" s="299"/>
      <c r="H1922" s="299"/>
      <c r="I1922" s="299"/>
    </row>
    <row r="1923" spans="1:9" ht="15" customHeight="1">
      <c r="A1923" s="299"/>
      <c r="B1923" s="299"/>
      <c r="C1923" s="299"/>
      <c r="D1923" s="299"/>
      <c r="E1923" s="299"/>
      <c r="F1923" s="299"/>
      <c r="G1923" s="299"/>
      <c r="H1923" s="299"/>
      <c r="I1923" s="299"/>
    </row>
    <row r="1924" spans="1:9" ht="15" customHeight="1">
      <c r="A1924" s="299"/>
      <c r="B1924" s="299"/>
      <c r="C1924" s="299"/>
      <c r="D1924" s="299"/>
      <c r="E1924" s="299"/>
      <c r="F1924" s="299"/>
      <c r="G1924" s="299"/>
      <c r="H1924" s="299"/>
      <c r="I1924" s="299"/>
    </row>
    <row r="1925" spans="1:9" ht="15" customHeight="1">
      <c r="A1925" s="299"/>
      <c r="B1925" s="299"/>
      <c r="C1925" s="299"/>
      <c r="D1925" s="299"/>
      <c r="E1925" s="299"/>
      <c r="F1925" s="299"/>
      <c r="G1925" s="299"/>
      <c r="H1925" s="299"/>
      <c r="I1925" s="299"/>
    </row>
    <row r="1926" spans="1:9" ht="15" customHeight="1">
      <c r="A1926" s="299"/>
      <c r="B1926" s="299"/>
      <c r="C1926" s="299"/>
      <c r="D1926" s="299"/>
      <c r="E1926" s="299"/>
      <c r="F1926" s="299"/>
      <c r="G1926" s="299"/>
      <c r="H1926" s="299"/>
      <c r="I1926" s="299"/>
    </row>
    <row r="1927" spans="1:9" ht="15" customHeight="1">
      <c r="A1927" s="299"/>
      <c r="B1927" s="299"/>
      <c r="C1927" s="299"/>
      <c r="D1927" s="299"/>
      <c r="E1927" s="299"/>
      <c r="F1927" s="299"/>
      <c r="G1927" s="299"/>
      <c r="H1927" s="299"/>
      <c r="I1927" s="299"/>
    </row>
    <row r="1928" spans="1:9" ht="15" customHeight="1">
      <c r="A1928" s="299"/>
      <c r="B1928" s="299"/>
      <c r="C1928" s="299"/>
      <c r="D1928" s="299"/>
      <c r="E1928" s="299"/>
      <c r="F1928" s="299"/>
      <c r="G1928" s="299"/>
      <c r="H1928" s="299"/>
      <c r="I1928" s="299"/>
    </row>
    <row r="1929" spans="1:9" ht="15" customHeight="1">
      <c r="A1929" s="299"/>
      <c r="B1929" s="299"/>
      <c r="C1929" s="299"/>
      <c r="D1929" s="299"/>
      <c r="E1929" s="299"/>
      <c r="F1929" s="299"/>
      <c r="G1929" s="299"/>
      <c r="H1929" s="299"/>
      <c r="I1929" s="299"/>
    </row>
    <row r="1930" spans="1:9" ht="15" customHeight="1">
      <c r="A1930" s="299"/>
      <c r="B1930" s="299"/>
      <c r="C1930" s="299"/>
      <c r="D1930" s="299"/>
      <c r="E1930" s="299"/>
      <c r="F1930" s="299"/>
      <c r="G1930" s="299"/>
      <c r="H1930" s="299"/>
      <c r="I1930" s="299"/>
    </row>
    <row r="1931" spans="1:9" ht="15" customHeight="1">
      <c r="A1931" s="299"/>
      <c r="B1931" s="299"/>
      <c r="C1931" s="299"/>
      <c r="D1931" s="299"/>
      <c r="E1931" s="299"/>
      <c r="F1931" s="299"/>
      <c r="G1931" s="299"/>
      <c r="H1931" s="299"/>
      <c r="I1931" s="299"/>
    </row>
    <row r="1932" spans="1:9" ht="15" customHeight="1">
      <c r="A1932" s="299"/>
      <c r="B1932" s="299"/>
      <c r="C1932" s="299"/>
      <c r="D1932" s="299"/>
      <c r="E1932" s="299"/>
      <c r="F1932" s="299"/>
      <c r="G1932" s="299"/>
      <c r="H1932" s="299"/>
      <c r="I1932" s="299"/>
    </row>
    <row r="1933" spans="1:9" ht="15" customHeight="1">
      <c r="A1933" s="299"/>
      <c r="B1933" s="299"/>
      <c r="C1933" s="299"/>
      <c r="D1933" s="299"/>
      <c r="E1933" s="299"/>
      <c r="F1933" s="299"/>
      <c r="G1933" s="299"/>
      <c r="H1933" s="299"/>
      <c r="I1933" s="299"/>
    </row>
    <row r="1934" spans="1:9" ht="15" customHeight="1">
      <c r="A1934" s="299"/>
      <c r="B1934" s="299"/>
      <c r="C1934" s="299"/>
      <c r="D1934" s="299"/>
      <c r="E1934" s="299"/>
      <c r="F1934" s="299"/>
      <c r="G1934" s="299"/>
      <c r="H1934" s="299"/>
      <c r="I1934" s="299"/>
    </row>
    <row r="1935" spans="1:9" ht="15" customHeight="1">
      <c r="A1935" s="299"/>
      <c r="B1935" s="299"/>
      <c r="C1935" s="299"/>
      <c r="D1935" s="299"/>
      <c r="E1935" s="299"/>
      <c r="F1935" s="299"/>
      <c r="G1935" s="299"/>
      <c r="H1935" s="299"/>
      <c r="I1935" s="299"/>
    </row>
    <row r="1936" spans="1:9" ht="15" customHeight="1">
      <c r="A1936" s="299"/>
      <c r="B1936" s="299"/>
      <c r="C1936" s="299"/>
      <c r="D1936" s="299"/>
      <c r="E1936" s="299"/>
      <c r="F1936" s="299"/>
      <c r="G1936" s="299"/>
      <c r="H1936" s="299"/>
      <c r="I1936" s="299"/>
    </row>
    <row r="1937" spans="1:9" ht="15" customHeight="1">
      <c r="A1937" s="299"/>
      <c r="B1937" s="299"/>
      <c r="C1937" s="299"/>
      <c r="D1937" s="299"/>
      <c r="E1937" s="299"/>
      <c r="F1937" s="299"/>
      <c r="G1937" s="299"/>
      <c r="H1937" s="299"/>
      <c r="I1937" s="299"/>
    </row>
    <row r="1938" spans="1:9" ht="15" customHeight="1">
      <c r="A1938" s="299"/>
      <c r="B1938" s="299"/>
      <c r="C1938" s="299"/>
      <c r="D1938" s="299"/>
      <c r="E1938" s="299"/>
      <c r="F1938" s="299"/>
      <c r="G1938" s="299"/>
      <c r="H1938" s="299"/>
      <c r="I1938" s="299"/>
    </row>
    <row r="1939" spans="1:9" ht="15" customHeight="1">
      <c r="A1939" s="299"/>
      <c r="B1939" s="299"/>
      <c r="C1939" s="299"/>
      <c r="D1939" s="299"/>
      <c r="E1939" s="299"/>
      <c r="F1939" s="299"/>
      <c r="G1939" s="299"/>
      <c r="H1939" s="299"/>
      <c r="I1939" s="299"/>
    </row>
    <row r="1940" spans="1:9" ht="15" customHeight="1">
      <c r="A1940" s="299"/>
      <c r="B1940" s="299"/>
      <c r="C1940" s="299"/>
      <c r="D1940" s="299"/>
      <c r="E1940" s="299"/>
      <c r="F1940" s="299"/>
      <c r="G1940" s="299"/>
      <c r="H1940" s="299"/>
      <c r="I1940" s="299"/>
    </row>
    <row r="1941" spans="1:9" ht="15" customHeight="1">
      <c r="A1941" s="299"/>
      <c r="B1941" s="299"/>
      <c r="C1941" s="299"/>
      <c r="D1941" s="299"/>
      <c r="E1941" s="299"/>
      <c r="F1941" s="299"/>
      <c r="G1941" s="299"/>
      <c r="H1941" s="299"/>
      <c r="I1941" s="299"/>
    </row>
    <row r="1942" spans="1:9" ht="15" customHeight="1">
      <c r="A1942" s="299"/>
      <c r="B1942" s="299"/>
      <c r="C1942" s="299"/>
      <c r="D1942" s="299"/>
      <c r="E1942" s="299"/>
      <c r="F1942" s="299"/>
      <c r="G1942" s="299"/>
      <c r="H1942" s="299"/>
      <c r="I1942" s="299"/>
    </row>
    <row r="1943" spans="1:9" ht="15" customHeight="1">
      <c r="A1943" s="299"/>
      <c r="B1943" s="299"/>
      <c r="C1943" s="299"/>
      <c r="D1943" s="299"/>
      <c r="E1943" s="299"/>
      <c r="F1943" s="299"/>
      <c r="G1943" s="299"/>
      <c r="H1943" s="299"/>
      <c r="I1943" s="299"/>
    </row>
    <row r="1944" spans="1:9" ht="15" customHeight="1">
      <c r="A1944" s="299"/>
      <c r="B1944" s="299"/>
      <c r="C1944" s="299"/>
      <c r="D1944" s="299"/>
      <c r="E1944" s="299"/>
      <c r="F1944" s="299"/>
      <c r="G1944" s="299"/>
      <c r="H1944" s="299"/>
      <c r="I1944" s="299"/>
    </row>
    <row r="1945" spans="1:9" ht="15" customHeight="1">
      <c r="A1945" s="299"/>
      <c r="B1945" s="299"/>
      <c r="C1945" s="299"/>
      <c r="D1945" s="299"/>
      <c r="E1945" s="299"/>
      <c r="F1945" s="299"/>
      <c r="G1945" s="299"/>
      <c r="H1945" s="299"/>
      <c r="I1945" s="299"/>
    </row>
    <row r="1946" spans="1:9" ht="15" customHeight="1">
      <c r="A1946" s="299"/>
      <c r="B1946" s="299"/>
      <c r="C1946" s="299"/>
      <c r="D1946" s="299"/>
      <c r="E1946" s="299"/>
      <c r="F1946" s="299"/>
      <c r="G1946" s="299"/>
      <c r="H1946" s="299"/>
      <c r="I1946" s="299"/>
    </row>
    <row r="1947" spans="1:9" ht="15" customHeight="1">
      <c r="A1947" s="299"/>
      <c r="B1947" s="299"/>
      <c r="C1947" s="299"/>
      <c r="D1947" s="299"/>
      <c r="E1947" s="299"/>
      <c r="F1947" s="299"/>
      <c r="G1947" s="299"/>
      <c r="H1947" s="299"/>
      <c r="I1947" s="299"/>
    </row>
    <row r="1948" spans="1:9" ht="15" customHeight="1">
      <c r="A1948" s="299"/>
      <c r="B1948" s="299"/>
      <c r="C1948" s="299"/>
      <c r="D1948" s="299"/>
      <c r="E1948" s="299"/>
      <c r="F1948" s="299"/>
      <c r="G1948" s="299"/>
      <c r="H1948" s="299"/>
      <c r="I1948" s="299"/>
    </row>
    <row r="1949" spans="1:9" ht="15" customHeight="1">
      <c r="A1949" s="299"/>
      <c r="B1949" s="299"/>
      <c r="C1949" s="299"/>
      <c r="D1949" s="299"/>
      <c r="E1949" s="299"/>
      <c r="F1949" s="299"/>
      <c r="G1949" s="299"/>
      <c r="H1949" s="299"/>
      <c r="I1949" s="299"/>
    </row>
    <row r="1950" spans="1:9" ht="15" customHeight="1">
      <c r="A1950" s="299"/>
      <c r="B1950" s="299"/>
      <c r="C1950" s="299"/>
      <c r="D1950" s="299"/>
      <c r="E1950" s="299"/>
      <c r="F1950" s="299"/>
      <c r="G1950" s="299"/>
      <c r="H1950" s="299"/>
      <c r="I1950" s="299"/>
    </row>
    <row r="1951" spans="1:9" ht="15" customHeight="1">
      <c r="A1951" s="299"/>
      <c r="B1951" s="299"/>
      <c r="C1951" s="299"/>
      <c r="D1951" s="299"/>
      <c r="E1951" s="299"/>
      <c r="F1951" s="299"/>
      <c r="G1951" s="299"/>
      <c r="H1951" s="299"/>
      <c r="I1951" s="299"/>
    </row>
    <row r="1952" spans="1:9" ht="15" customHeight="1">
      <c r="A1952" s="299"/>
      <c r="B1952" s="299"/>
      <c r="C1952" s="299"/>
      <c r="D1952" s="299"/>
      <c r="E1952" s="299"/>
      <c r="F1952" s="299"/>
      <c r="G1952" s="299"/>
      <c r="H1952" s="299"/>
      <c r="I1952" s="299"/>
    </row>
    <row r="1953" spans="1:9" ht="15" customHeight="1">
      <c r="A1953" s="299"/>
      <c r="B1953" s="299"/>
      <c r="C1953" s="299"/>
      <c r="D1953" s="299"/>
      <c r="E1953" s="299"/>
      <c r="F1953" s="299"/>
      <c r="G1953" s="299"/>
      <c r="H1953" s="299"/>
      <c r="I1953" s="299"/>
    </row>
    <row r="1954" spans="1:9" ht="15" customHeight="1">
      <c r="A1954" s="299"/>
      <c r="B1954" s="299"/>
      <c r="C1954" s="299"/>
      <c r="D1954" s="299"/>
      <c r="E1954" s="299"/>
      <c r="F1954" s="299"/>
      <c r="G1954" s="299"/>
      <c r="H1954" s="299"/>
      <c r="I1954" s="299"/>
    </row>
    <row r="1955" spans="1:9" ht="15" customHeight="1">
      <c r="A1955" s="299"/>
      <c r="B1955" s="299"/>
      <c r="C1955" s="299"/>
      <c r="D1955" s="299"/>
      <c r="E1955" s="299"/>
      <c r="F1955" s="299"/>
      <c r="G1955" s="299"/>
      <c r="H1955" s="299"/>
      <c r="I1955" s="299"/>
    </row>
    <row r="1956" spans="1:9" ht="15" customHeight="1">
      <c r="A1956" s="299"/>
      <c r="B1956" s="299"/>
      <c r="C1956" s="299"/>
      <c r="D1956" s="299"/>
      <c r="E1956" s="299"/>
      <c r="F1956" s="299"/>
      <c r="G1956" s="299"/>
      <c r="H1956" s="299"/>
      <c r="I1956" s="299"/>
    </row>
    <row r="1957" spans="1:9" ht="15" customHeight="1">
      <c r="A1957" s="299"/>
      <c r="B1957" s="299"/>
      <c r="C1957" s="299"/>
      <c r="D1957" s="299"/>
      <c r="E1957" s="299"/>
      <c r="F1957" s="299"/>
      <c r="G1957" s="299"/>
      <c r="H1957" s="299"/>
      <c r="I1957" s="299"/>
    </row>
    <row r="1958" spans="1:9" ht="15" customHeight="1">
      <c r="A1958" s="299"/>
      <c r="B1958" s="299"/>
      <c r="C1958" s="299"/>
      <c r="D1958" s="299"/>
      <c r="E1958" s="299"/>
      <c r="F1958" s="299"/>
      <c r="G1958" s="299"/>
      <c r="H1958" s="299"/>
      <c r="I1958" s="299"/>
    </row>
    <row r="1959" spans="1:9" ht="15" customHeight="1">
      <c r="A1959" s="299"/>
      <c r="B1959" s="299"/>
      <c r="C1959" s="299"/>
      <c r="D1959" s="299"/>
      <c r="E1959" s="299"/>
      <c r="F1959" s="299"/>
      <c r="G1959" s="299"/>
      <c r="H1959" s="299"/>
      <c r="I1959" s="299"/>
    </row>
    <row r="1960" spans="1:9" ht="15" customHeight="1">
      <c r="A1960" s="299"/>
      <c r="B1960" s="299"/>
      <c r="C1960" s="299"/>
      <c r="D1960" s="299"/>
      <c r="E1960" s="299"/>
      <c r="F1960" s="299"/>
      <c r="G1960" s="299"/>
      <c r="H1960" s="299"/>
      <c r="I1960" s="299"/>
    </row>
    <row r="1961" spans="1:9" ht="15" customHeight="1">
      <c r="A1961" s="299"/>
      <c r="B1961" s="299"/>
      <c r="C1961" s="299"/>
      <c r="D1961" s="299"/>
      <c r="E1961" s="299"/>
      <c r="F1961" s="299"/>
      <c r="G1961" s="299"/>
      <c r="H1961" s="299"/>
      <c r="I1961" s="299"/>
    </row>
    <row r="1962" spans="1:9" ht="15" customHeight="1">
      <c r="A1962" s="299"/>
      <c r="B1962" s="299"/>
      <c r="C1962" s="299"/>
      <c r="D1962" s="299"/>
      <c r="E1962" s="299"/>
      <c r="F1962" s="299"/>
      <c r="G1962" s="299"/>
      <c r="H1962" s="299"/>
      <c r="I1962" s="299"/>
    </row>
    <row r="1963" spans="1:9" ht="15" customHeight="1">
      <c r="A1963" s="299"/>
      <c r="B1963" s="299"/>
      <c r="C1963" s="299"/>
      <c r="D1963" s="299"/>
      <c r="E1963" s="299"/>
      <c r="F1963" s="299"/>
      <c r="G1963" s="299"/>
      <c r="H1963" s="299"/>
      <c r="I1963" s="299"/>
    </row>
    <row r="1964" spans="1:9" ht="15" customHeight="1">
      <c r="A1964" s="299"/>
      <c r="B1964" s="299"/>
      <c r="C1964" s="299"/>
      <c r="D1964" s="299"/>
      <c r="E1964" s="299"/>
      <c r="F1964" s="299"/>
      <c r="G1964" s="299"/>
      <c r="H1964" s="299"/>
      <c r="I1964" s="299"/>
    </row>
    <row r="1965" spans="1:9" ht="15" customHeight="1">
      <c r="A1965" s="299"/>
      <c r="B1965" s="299"/>
      <c r="C1965" s="299"/>
      <c r="D1965" s="299"/>
      <c r="E1965" s="299"/>
      <c r="F1965" s="299"/>
      <c r="G1965" s="299"/>
      <c r="H1965" s="299"/>
      <c r="I1965" s="299"/>
    </row>
    <row r="1966" spans="1:9" ht="15" customHeight="1">
      <c r="A1966" s="299"/>
      <c r="B1966" s="299"/>
      <c r="C1966" s="299"/>
      <c r="D1966" s="299"/>
      <c r="E1966" s="299"/>
      <c r="F1966" s="299"/>
      <c r="G1966" s="299"/>
      <c r="H1966" s="299"/>
      <c r="I1966" s="299"/>
    </row>
    <row r="1967" spans="1:9" ht="15" customHeight="1">
      <c r="A1967" s="299"/>
      <c r="B1967" s="299"/>
      <c r="C1967" s="299"/>
      <c r="D1967" s="299"/>
      <c r="E1967" s="299"/>
      <c r="F1967" s="299"/>
      <c r="G1967" s="299"/>
      <c r="H1967" s="299"/>
      <c r="I1967" s="299"/>
    </row>
    <row r="1968" spans="1:9" ht="15" customHeight="1">
      <c r="A1968" s="299"/>
      <c r="B1968" s="299"/>
      <c r="C1968" s="299"/>
      <c r="D1968" s="299"/>
      <c r="E1968" s="299"/>
      <c r="F1968" s="299"/>
      <c r="G1968" s="299"/>
      <c r="H1968" s="299"/>
      <c r="I1968" s="299"/>
    </row>
    <row r="1969" spans="1:9" ht="15" customHeight="1">
      <c r="A1969" s="299"/>
      <c r="B1969" s="299"/>
      <c r="C1969" s="299"/>
      <c r="D1969" s="299"/>
      <c r="E1969" s="299"/>
      <c r="F1969" s="299"/>
      <c r="G1969" s="299"/>
      <c r="H1969" s="299"/>
      <c r="I1969" s="299"/>
    </row>
    <row r="1970" spans="1:9" ht="15" customHeight="1">
      <c r="A1970" s="299"/>
      <c r="B1970" s="299"/>
      <c r="C1970" s="299"/>
      <c r="D1970" s="299"/>
      <c r="E1970" s="299"/>
      <c r="F1970" s="299"/>
      <c r="G1970" s="299"/>
      <c r="H1970" s="299"/>
      <c r="I1970" s="299"/>
    </row>
    <row r="1971" spans="1:9" ht="15" customHeight="1">
      <c r="A1971" s="299"/>
      <c r="B1971" s="299"/>
      <c r="C1971" s="299"/>
      <c r="D1971" s="299"/>
      <c r="E1971" s="299"/>
      <c r="F1971" s="299"/>
      <c r="G1971" s="299"/>
      <c r="H1971" s="299"/>
      <c r="I1971" s="299"/>
    </row>
    <row r="1972" spans="1:9" ht="15" customHeight="1">
      <c r="A1972" s="299"/>
      <c r="B1972" s="299"/>
      <c r="C1972" s="299"/>
      <c r="D1972" s="299"/>
      <c r="E1972" s="299"/>
      <c r="F1972" s="299"/>
      <c r="G1972" s="299"/>
      <c r="H1972" s="299"/>
      <c r="I1972" s="299"/>
    </row>
    <row r="1973" spans="1:9" ht="15" customHeight="1">
      <c r="A1973" s="299"/>
      <c r="B1973" s="299"/>
      <c r="C1973" s="299"/>
      <c r="D1973" s="299"/>
      <c r="E1973" s="299"/>
      <c r="F1973" s="299"/>
      <c r="G1973" s="299"/>
      <c r="H1973" s="299"/>
      <c r="I1973" s="299"/>
    </row>
    <row r="1974" spans="1:9" ht="15" customHeight="1">
      <c r="A1974" s="299"/>
      <c r="B1974" s="299"/>
      <c r="C1974" s="299"/>
      <c r="D1974" s="299"/>
      <c r="E1974" s="299"/>
      <c r="F1974" s="299"/>
      <c r="G1974" s="299"/>
      <c r="H1974" s="299"/>
      <c r="I1974" s="299"/>
    </row>
    <row r="1975" spans="1:9" ht="15" customHeight="1">
      <c r="A1975" s="299"/>
      <c r="B1975" s="299"/>
      <c r="C1975" s="299"/>
      <c r="D1975" s="299"/>
      <c r="E1975" s="299"/>
      <c r="F1975" s="299"/>
      <c r="G1975" s="299"/>
      <c r="H1975" s="299"/>
      <c r="I1975" s="299"/>
    </row>
    <row r="1976" spans="1:9" ht="15" customHeight="1">
      <c r="A1976" s="299"/>
      <c r="B1976" s="299"/>
      <c r="C1976" s="299"/>
      <c r="D1976" s="299"/>
      <c r="E1976" s="299"/>
      <c r="F1976" s="299"/>
      <c r="G1976" s="299"/>
      <c r="H1976" s="299"/>
      <c r="I1976" s="299"/>
    </row>
    <row r="1977" spans="1:9" ht="15" customHeight="1">
      <c r="A1977" s="299"/>
      <c r="B1977" s="299"/>
      <c r="C1977" s="299"/>
      <c r="D1977" s="299"/>
      <c r="E1977" s="299"/>
      <c r="F1977" s="299"/>
      <c r="G1977" s="299"/>
      <c r="H1977" s="299"/>
      <c r="I1977" s="299"/>
    </row>
    <row r="1978" spans="1:9" ht="15" customHeight="1">
      <c r="A1978" s="299"/>
      <c r="B1978" s="299"/>
      <c r="C1978" s="299"/>
      <c r="D1978" s="299"/>
      <c r="E1978" s="299"/>
      <c r="F1978" s="299"/>
      <c r="G1978" s="299"/>
      <c r="H1978" s="299"/>
      <c r="I1978" s="299"/>
    </row>
    <row r="1979" spans="1:9" ht="15" customHeight="1">
      <c r="A1979" s="299"/>
      <c r="B1979" s="299"/>
      <c r="C1979" s="299"/>
      <c r="D1979" s="299"/>
      <c r="E1979" s="299"/>
      <c r="F1979" s="299"/>
      <c r="G1979" s="299"/>
      <c r="H1979" s="299"/>
      <c r="I1979" s="299"/>
    </row>
    <row r="1980" spans="1:9" ht="15" customHeight="1">
      <c r="A1980" s="299"/>
      <c r="B1980" s="299"/>
      <c r="C1980" s="299"/>
      <c r="D1980" s="299"/>
      <c r="E1980" s="299"/>
      <c r="F1980" s="299"/>
      <c r="G1980" s="299"/>
      <c r="H1980" s="299"/>
      <c r="I1980" s="299"/>
    </row>
    <row r="1981" spans="1:9" ht="15" customHeight="1">
      <c r="A1981" s="299"/>
      <c r="B1981" s="299"/>
      <c r="C1981" s="299"/>
      <c r="D1981" s="299"/>
      <c r="E1981" s="299"/>
      <c r="F1981" s="299"/>
      <c r="G1981" s="299"/>
      <c r="H1981" s="299"/>
      <c r="I1981" s="299"/>
    </row>
    <row r="1982" spans="1:9" ht="15" customHeight="1">
      <c r="A1982" s="299"/>
      <c r="B1982" s="299"/>
      <c r="C1982" s="299"/>
      <c r="D1982" s="299"/>
      <c r="E1982" s="299"/>
      <c r="F1982" s="299"/>
      <c r="G1982" s="299"/>
      <c r="H1982" s="299"/>
      <c r="I1982" s="299"/>
    </row>
    <row r="1983" spans="1:9" ht="15" customHeight="1">
      <c r="A1983" s="299"/>
      <c r="B1983" s="299"/>
      <c r="C1983" s="299"/>
      <c r="D1983" s="299"/>
      <c r="E1983" s="299"/>
      <c r="F1983" s="299"/>
      <c r="G1983" s="299"/>
      <c r="H1983" s="299"/>
      <c r="I1983" s="299"/>
    </row>
    <row r="1984" spans="1:9" ht="15" customHeight="1">
      <c r="A1984" s="299"/>
      <c r="B1984" s="299"/>
      <c r="C1984" s="299"/>
      <c r="D1984" s="299"/>
      <c r="E1984" s="299"/>
      <c r="F1984" s="299"/>
      <c r="G1984" s="299"/>
      <c r="H1984" s="299"/>
      <c r="I1984" s="299"/>
    </row>
  </sheetData>
  <mergeCells count="29">
    <mergeCell ref="A6:B6"/>
    <mergeCell ref="D6:E6"/>
    <mergeCell ref="A1:I1"/>
    <mergeCell ref="A2:I2"/>
    <mergeCell ref="D3:E3"/>
    <mergeCell ref="D4:E4"/>
    <mergeCell ref="D5:E5"/>
    <mergeCell ref="A67:I67"/>
    <mergeCell ref="D7:F7"/>
    <mergeCell ref="B32:I32"/>
    <mergeCell ref="A34:I34"/>
    <mergeCell ref="A35:I35"/>
    <mergeCell ref="D36:E36"/>
    <mergeCell ref="D37:E37"/>
    <mergeCell ref="D38:E38"/>
    <mergeCell ref="A39:B39"/>
    <mergeCell ref="D39:E39"/>
    <mergeCell ref="D40:F40"/>
    <mergeCell ref="A66:I66"/>
    <mergeCell ref="B93:I93"/>
    <mergeCell ref="B94:I94"/>
    <mergeCell ref="B95:I95"/>
    <mergeCell ref="B96:I96"/>
    <mergeCell ref="D68:E68"/>
    <mergeCell ref="D69:E69"/>
    <mergeCell ref="D70:E70"/>
    <mergeCell ref="A71:B71"/>
    <mergeCell ref="D71:E71"/>
    <mergeCell ref="D72:F72"/>
  </mergeCells>
  <pageMargins left="0.74803149606299213" right="0.74803149606299213" top="0.98425196850393704" bottom="0.74803149606299213" header="0.62992125984251968" footer="0.31496062992125984"/>
  <pageSetup paperSize="9" firstPageNumber="210" orientation="landscape" useFirstPageNumber="1" copies="3" r:id="rId1"/>
  <headerFooter>
    <oddHeader>&amp;C&amp;"Times New Roman,Regular"&amp;12&amp;P</oddHeader>
  </headerFooter>
  <rowBreaks count="1" manualBreakCount="1">
    <brk id="65"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499984740745262"/>
  </sheetPr>
  <dimension ref="A1:M95"/>
  <sheetViews>
    <sheetView view="pageLayout" topLeftCell="A40" zoomScale="140" zoomScaleNormal="130" zoomScalePageLayoutView="140" workbookViewId="0">
      <selection activeCell="J42" sqref="J42"/>
    </sheetView>
  </sheetViews>
  <sheetFormatPr defaultColWidth="9.140625" defaultRowHeight="12"/>
  <cols>
    <col min="1" max="1" width="9.7109375" style="376" customWidth="1"/>
    <col min="2" max="2" width="14.5703125" style="325" customWidth="1"/>
    <col min="3" max="3" width="2" style="325" customWidth="1"/>
    <col min="4" max="4" width="11.5703125" style="325" customWidth="1"/>
    <col min="5" max="5" width="11.7109375" style="325" customWidth="1"/>
    <col min="6" max="6" width="11.7109375" style="325" bestFit="1" customWidth="1"/>
    <col min="7" max="8" width="11.7109375" style="325" customWidth="1"/>
    <col min="9" max="9" width="12.28515625" style="325" customWidth="1"/>
    <col min="10" max="10" width="17.85546875" style="325" customWidth="1"/>
    <col min="11" max="11" width="1.42578125" style="325" customWidth="1"/>
    <col min="12" max="12" width="9.140625" style="325"/>
    <col min="13" max="13" width="14" style="325" customWidth="1"/>
    <col min="14" max="16384" width="9.140625" style="325"/>
  </cols>
  <sheetData>
    <row r="1" spans="1:12" ht="15" customHeight="1">
      <c r="A1" s="2530" t="s">
        <v>2868</v>
      </c>
      <c r="B1" s="2530"/>
      <c r="C1" s="2530"/>
      <c r="D1" s="2530"/>
      <c r="E1" s="2530"/>
      <c r="F1" s="2530"/>
      <c r="G1" s="2530"/>
      <c r="H1" s="2530"/>
      <c r="I1" s="2530"/>
      <c r="J1" s="2530"/>
      <c r="K1" s="2530"/>
    </row>
    <row r="2" spans="1:12" ht="15" customHeight="1">
      <c r="A2" s="2531" t="s">
        <v>2869</v>
      </c>
      <c r="B2" s="2531"/>
      <c r="C2" s="2531"/>
      <c r="D2" s="2531"/>
      <c r="E2" s="2531"/>
      <c r="F2" s="2531"/>
      <c r="G2" s="2531"/>
      <c r="H2" s="2531"/>
      <c r="I2" s="2531"/>
      <c r="J2" s="2531"/>
      <c r="K2" s="2531"/>
      <c r="L2" s="326"/>
    </row>
    <row r="3" spans="1:12" ht="15" customHeight="1">
      <c r="A3" s="2532" t="s">
        <v>2870</v>
      </c>
      <c r="B3" s="2532"/>
      <c r="C3" s="2532"/>
      <c r="D3" s="2532"/>
      <c r="E3" s="2532"/>
      <c r="F3" s="2532"/>
      <c r="G3" s="2532"/>
      <c r="H3" s="2532"/>
      <c r="I3" s="2532"/>
      <c r="J3" s="2529"/>
      <c r="K3" s="327"/>
    </row>
    <row r="4" spans="1:12" ht="17.25" customHeight="1">
      <c r="A4" s="2338" t="s">
        <v>2871</v>
      </c>
      <c r="B4" s="2338" t="s">
        <v>2872</v>
      </c>
      <c r="C4" s="2525"/>
      <c r="D4" s="2336" t="s">
        <v>2873</v>
      </c>
      <c r="E4" s="2338" t="s">
        <v>2874</v>
      </c>
      <c r="F4" s="2336" t="s">
        <v>2875</v>
      </c>
      <c r="G4" s="328" t="s">
        <v>2876</v>
      </c>
      <c r="H4" s="2338" t="s">
        <v>2779</v>
      </c>
      <c r="I4" s="2338" t="s">
        <v>2877</v>
      </c>
      <c r="J4" s="2338" t="s">
        <v>999</v>
      </c>
      <c r="K4" s="329"/>
    </row>
    <row r="5" spans="1:12" ht="17.25" customHeight="1">
      <c r="A5" s="2339"/>
      <c r="B5" s="2339"/>
      <c r="C5" s="2526"/>
      <c r="D5" s="2337"/>
      <c r="E5" s="2339"/>
      <c r="F5" s="2337"/>
      <c r="H5" s="2339"/>
      <c r="I5" s="2339"/>
      <c r="J5" s="2339"/>
      <c r="K5" s="330"/>
    </row>
    <row r="6" spans="1:12" ht="25.5" customHeight="1">
      <c r="A6" s="2524"/>
      <c r="B6" s="2524"/>
      <c r="C6" s="2527"/>
      <c r="D6" s="2528"/>
      <c r="E6" s="2524"/>
      <c r="F6" s="2528"/>
      <c r="G6" s="331"/>
      <c r="H6" s="2339"/>
      <c r="I6" s="2524"/>
      <c r="J6" s="2524"/>
      <c r="K6" s="332"/>
    </row>
    <row r="7" spans="1:12" ht="13.5" customHeight="1">
      <c r="A7" s="333">
        <v>1</v>
      </c>
      <c r="B7" s="2518" t="s">
        <v>11</v>
      </c>
      <c r="C7" s="2519"/>
      <c r="D7" s="333">
        <v>3</v>
      </c>
      <c r="E7" s="334" t="s">
        <v>13</v>
      </c>
      <c r="F7" s="334" t="s">
        <v>1000</v>
      </c>
      <c r="G7" s="333">
        <v>6</v>
      </c>
      <c r="H7" s="334" t="s">
        <v>2141</v>
      </c>
      <c r="I7" s="334" t="s">
        <v>2142</v>
      </c>
      <c r="J7" s="335">
        <v>9</v>
      </c>
      <c r="K7" s="336"/>
    </row>
    <row r="8" spans="1:12" ht="15" customHeight="1">
      <c r="A8" s="337"/>
      <c r="B8" s="2520" t="s">
        <v>2066</v>
      </c>
      <c r="C8" s="2520"/>
      <c r="D8" s="2520"/>
      <c r="E8" s="2520"/>
      <c r="F8" s="2520"/>
      <c r="G8" s="2520"/>
      <c r="H8" s="2520"/>
      <c r="I8" s="2520"/>
      <c r="J8" s="2520"/>
      <c r="K8" s="2234"/>
    </row>
    <row r="9" spans="1:12" ht="17.25" customHeight="1">
      <c r="A9" s="338" t="s">
        <v>2878</v>
      </c>
      <c r="B9" s="339">
        <v>582250</v>
      </c>
      <c r="C9" s="340"/>
      <c r="D9" s="341">
        <v>40199.300000000003</v>
      </c>
      <c r="E9" s="341">
        <v>213961.5</v>
      </c>
      <c r="F9" s="341">
        <v>117491.44</v>
      </c>
      <c r="G9" s="341">
        <v>695.82</v>
      </c>
      <c r="H9" s="342">
        <v>585.78</v>
      </c>
      <c r="I9" s="341">
        <v>184500.64</v>
      </c>
      <c r="J9" s="339">
        <f t="shared" ref="J9:J20" si="0">SUM(B9:I9)</f>
        <v>1139684.48</v>
      </c>
      <c r="K9" s="343"/>
    </row>
    <row r="10" spans="1:12" ht="17.25" customHeight="1">
      <c r="A10" s="338" t="s">
        <v>2879</v>
      </c>
      <c r="B10" s="339">
        <v>1180000</v>
      </c>
      <c r="C10" s="340"/>
      <c r="D10" s="341">
        <v>53368.54</v>
      </c>
      <c r="E10" s="341">
        <v>213961.5</v>
      </c>
      <c r="F10" s="341">
        <v>124716</v>
      </c>
      <c r="G10" s="341">
        <v>695.85</v>
      </c>
      <c r="H10" s="344"/>
      <c r="I10" s="341">
        <v>155137.68</v>
      </c>
      <c r="J10" s="339">
        <f t="shared" si="0"/>
        <v>1727879.57</v>
      </c>
      <c r="K10" s="343"/>
    </row>
    <row r="11" spans="1:12" ht="17.25" customHeight="1">
      <c r="A11" s="338" t="s">
        <v>2880</v>
      </c>
      <c r="B11" s="339">
        <v>650000</v>
      </c>
      <c r="C11" s="340"/>
      <c r="D11" s="341">
        <v>62399.98</v>
      </c>
      <c r="E11" s="341">
        <v>213961.5</v>
      </c>
      <c r="F11" s="341">
        <v>167973</v>
      </c>
      <c r="G11" s="344"/>
      <c r="H11" s="344"/>
      <c r="I11" s="341">
        <v>113670.88</v>
      </c>
      <c r="J11" s="339">
        <f t="shared" si="0"/>
        <v>1208005.3599999999</v>
      </c>
      <c r="K11" s="343"/>
    </row>
    <row r="12" spans="1:12" ht="17.25" customHeight="1">
      <c r="A12" s="338" t="s">
        <v>2881</v>
      </c>
      <c r="B12" s="339">
        <v>1980100</v>
      </c>
      <c r="C12" s="340"/>
      <c r="D12" s="341">
        <v>56400</v>
      </c>
      <c r="E12" s="341">
        <v>98590.7</v>
      </c>
      <c r="F12" s="341">
        <v>182369</v>
      </c>
      <c r="G12" s="344"/>
      <c r="H12" s="342">
        <v>698.65</v>
      </c>
      <c r="I12" s="341">
        <v>106696.63</v>
      </c>
      <c r="J12" s="339">
        <f t="shared" si="0"/>
        <v>2424854.98</v>
      </c>
      <c r="K12" s="343"/>
    </row>
    <row r="13" spans="1:12" ht="17.25" customHeight="1">
      <c r="A13" s="338" t="s">
        <v>2882</v>
      </c>
      <c r="B13" s="339">
        <v>1265635</v>
      </c>
      <c r="C13" s="340"/>
      <c r="D13" s="341">
        <v>44400</v>
      </c>
      <c r="E13" s="341">
        <v>98590.7</v>
      </c>
      <c r="F13" s="341">
        <v>197994</v>
      </c>
      <c r="G13" s="344"/>
      <c r="H13" s="342">
        <v>698.65</v>
      </c>
      <c r="I13" s="341">
        <v>93560.53</v>
      </c>
      <c r="J13" s="339">
        <f t="shared" si="0"/>
        <v>1700878.88</v>
      </c>
      <c r="K13" s="343"/>
    </row>
    <row r="14" spans="1:12" ht="17.25" customHeight="1">
      <c r="A14" s="338" t="s">
        <v>2883</v>
      </c>
      <c r="B14" s="339">
        <v>1120000</v>
      </c>
      <c r="C14" s="345"/>
      <c r="D14" s="346">
        <v>29000</v>
      </c>
      <c r="E14" s="347">
        <v>98590.7</v>
      </c>
      <c r="F14" s="347">
        <v>214960</v>
      </c>
      <c r="G14" s="348"/>
      <c r="H14" s="349">
        <v>698.65</v>
      </c>
      <c r="I14" s="347">
        <v>76680.479999999996</v>
      </c>
      <c r="J14" s="339">
        <f t="shared" si="0"/>
        <v>1539929.8299999998</v>
      </c>
      <c r="K14" s="343"/>
    </row>
    <row r="15" spans="1:12" ht="17.25" customHeight="1">
      <c r="A15" s="338" t="s">
        <v>2884</v>
      </c>
      <c r="B15" s="350">
        <v>1326932</v>
      </c>
      <c r="C15" s="345"/>
      <c r="D15" s="346">
        <v>13000</v>
      </c>
      <c r="E15" s="347">
        <v>98655.7</v>
      </c>
      <c r="F15" s="347">
        <v>233383</v>
      </c>
      <c r="G15" s="348"/>
      <c r="H15" s="349">
        <v>698.65</v>
      </c>
      <c r="I15" s="347">
        <v>58475.33</v>
      </c>
      <c r="J15" s="339">
        <f t="shared" si="0"/>
        <v>1731144.68</v>
      </c>
      <c r="K15" s="343"/>
    </row>
    <row r="16" spans="1:12" ht="17.25" customHeight="1">
      <c r="A16" s="338" t="s">
        <v>2885</v>
      </c>
      <c r="B16" s="350">
        <v>1840701</v>
      </c>
      <c r="C16" s="345"/>
      <c r="D16" s="348"/>
      <c r="E16" s="351"/>
      <c r="F16" s="347">
        <v>253382</v>
      </c>
      <c r="G16" s="352"/>
      <c r="H16" s="353">
        <v>698.65</v>
      </c>
      <c r="I16" s="341">
        <v>41466.230000000003</v>
      </c>
      <c r="J16" s="339">
        <f t="shared" si="0"/>
        <v>2136247.88</v>
      </c>
      <c r="K16" s="343"/>
      <c r="L16" s="327"/>
    </row>
    <row r="17" spans="1:13" ht="17.25" customHeight="1">
      <c r="A17" s="338" t="s">
        <v>2886</v>
      </c>
      <c r="B17" s="350">
        <v>410000</v>
      </c>
      <c r="C17" s="345"/>
      <c r="D17" s="348"/>
      <c r="E17" s="351"/>
      <c r="F17" s="347">
        <v>275095</v>
      </c>
      <c r="G17" s="352"/>
      <c r="H17" s="352"/>
      <c r="I17" s="341">
        <v>26516.58</v>
      </c>
      <c r="J17" s="339">
        <f t="shared" si="0"/>
        <v>711611.58</v>
      </c>
      <c r="K17" s="343"/>
      <c r="L17" s="327"/>
    </row>
    <row r="18" spans="1:13" ht="17.25" customHeight="1">
      <c r="A18" s="338" t="s">
        <v>2887</v>
      </c>
      <c r="B18" s="350">
        <v>1012941.5</v>
      </c>
      <c r="C18" s="345"/>
      <c r="D18" s="348"/>
      <c r="E18" s="348"/>
      <c r="F18" s="354">
        <v>298668</v>
      </c>
      <c r="G18" s="352"/>
      <c r="H18" s="352"/>
      <c r="I18" s="355">
        <v>22872.78</v>
      </c>
      <c r="J18" s="339">
        <f t="shared" si="0"/>
        <v>1334482.28</v>
      </c>
      <c r="K18" s="343"/>
      <c r="L18" s="327"/>
    </row>
    <row r="19" spans="1:13" ht="17.25" customHeight="1">
      <c r="A19" s="338" t="s">
        <v>2888</v>
      </c>
      <c r="B19" s="350">
        <v>1322350.8999999999</v>
      </c>
      <c r="C19" s="345"/>
      <c r="D19" s="348"/>
      <c r="E19" s="348"/>
      <c r="F19" s="355">
        <v>143253.43</v>
      </c>
      <c r="G19" s="356"/>
      <c r="H19" s="356"/>
      <c r="I19" s="355">
        <v>21923.03</v>
      </c>
      <c r="J19" s="339">
        <f t="shared" si="0"/>
        <v>1487527.3599999999</v>
      </c>
      <c r="K19" s="343"/>
      <c r="L19" s="327"/>
    </row>
    <row r="20" spans="1:13" ht="17.25" customHeight="1">
      <c r="A20" s="338" t="s">
        <v>2889</v>
      </c>
      <c r="B20" s="350">
        <v>817153.2</v>
      </c>
      <c r="C20" s="345"/>
      <c r="D20" s="348"/>
      <c r="E20" s="348"/>
      <c r="F20" s="348"/>
      <c r="G20" s="348"/>
      <c r="H20" s="348"/>
      <c r="I20" s="355">
        <v>14041.83</v>
      </c>
      <c r="J20" s="339">
        <f t="shared" si="0"/>
        <v>831195.02999999991</v>
      </c>
      <c r="K20" s="343"/>
      <c r="L20" s="327"/>
    </row>
    <row r="21" spans="1:13" ht="17.25" customHeight="1">
      <c r="A21" s="357"/>
      <c r="B21" s="2521"/>
      <c r="C21" s="2521"/>
      <c r="D21" s="2521"/>
      <c r="E21" s="2521"/>
      <c r="F21" s="2521"/>
      <c r="G21" s="2521"/>
      <c r="H21" s="2521"/>
      <c r="I21" s="2521"/>
      <c r="J21" s="358"/>
      <c r="K21" s="359"/>
    </row>
    <row r="22" spans="1:13" ht="17.25" customHeight="1">
      <c r="A22" s="360"/>
      <c r="B22" s="358"/>
      <c r="C22" s="358"/>
      <c r="D22" s="358"/>
      <c r="E22" s="358"/>
      <c r="F22" s="358"/>
      <c r="G22" s="358"/>
      <c r="H22" s="358"/>
      <c r="I22" s="358"/>
      <c r="J22" s="358"/>
      <c r="K22" s="359"/>
    </row>
    <row r="23" spans="1:13" ht="15" customHeight="1">
      <c r="A23" s="2530" t="s">
        <v>2868</v>
      </c>
      <c r="B23" s="2530"/>
      <c r="C23" s="2530"/>
      <c r="D23" s="2530"/>
      <c r="E23" s="2530"/>
      <c r="F23" s="2530"/>
      <c r="G23" s="2530"/>
      <c r="H23" s="2530"/>
      <c r="I23" s="2530"/>
      <c r="J23" s="2530"/>
      <c r="K23" s="2530"/>
    </row>
    <row r="24" spans="1:13" ht="15" customHeight="1">
      <c r="A24" s="2529" t="s">
        <v>2890</v>
      </c>
      <c r="B24" s="2529"/>
      <c r="C24" s="2529"/>
      <c r="D24" s="2529"/>
      <c r="E24" s="2529"/>
      <c r="F24" s="2529"/>
      <c r="G24" s="2529"/>
      <c r="H24" s="2529"/>
      <c r="I24" s="2529"/>
      <c r="J24" s="2529"/>
      <c r="K24" s="359"/>
      <c r="L24" s="327"/>
    </row>
    <row r="25" spans="1:13" ht="15" customHeight="1">
      <c r="A25" s="2522" t="s">
        <v>2891</v>
      </c>
      <c r="B25" s="2522"/>
      <c r="C25" s="2522"/>
      <c r="D25" s="2522"/>
      <c r="E25" s="2522"/>
      <c r="F25" s="2522"/>
      <c r="G25" s="2522"/>
      <c r="H25" s="2522"/>
      <c r="I25" s="2522"/>
      <c r="J25" s="2523"/>
      <c r="K25" s="359"/>
      <c r="L25" s="327"/>
    </row>
    <row r="26" spans="1:13" ht="17.25" customHeight="1">
      <c r="A26" s="2338" t="s">
        <v>2871</v>
      </c>
      <c r="B26" s="2338" t="s">
        <v>2872</v>
      </c>
      <c r="C26" s="2525"/>
      <c r="D26" s="2336" t="s">
        <v>2873</v>
      </c>
      <c r="E26" s="2338" t="s">
        <v>2874</v>
      </c>
      <c r="F26" s="2336" t="s">
        <v>2875</v>
      </c>
      <c r="G26" s="328" t="s">
        <v>2876</v>
      </c>
      <c r="H26" s="2338" t="s">
        <v>2779</v>
      </c>
      <c r="I26" s="2338" t="s">
        <v>2877</v>
      </c>
      <c r="J26" s="2338" t="s">
        <v>999</v>
      </c>
      <c r="K26" s="329"/>
    </row>
    <row r="27" spans="1:13" ht="17.25" customHeight="1">
      <c r="A27" s="2339"/>
      <c r="B27" s="2339"/>
      <c r="C27" s="2526"/>
      <c r="D27" s="2337"/>
      <c r="E27" s="2339"/>
      <c r="F27" s="2337"/>
      <c r="H27" s="2339"/>
      <c r="I27" s="2339"/>
      <c r="J27" s="2339"/>
      <c r="K27" s="330"/>
      <c r="M27" s="327"/>
    </row>
    <row r="28" spans="1:13" ht="19.5" customHeight="1">
      <c r="A28" s="2524"/>
      <c r="B28" s="2524"/>
      <c r="C28" s="2527"/>
      <c r="D28" s="2528"/>
      <c r="E28" s="2524"/>
      <c r="F28" s="2528"/>
      <c r="G28" s="331"/>
      <c r="H28" s="2339"/>
      <c r="I28" s="2524"/>
      <c r="J28" s="2524"/>
      <c r="K28" s="332"/>
      <c r="L28" s="327"/>
      <c r="M28" s="327"/>
    </row>
    <row r="29" spans="1:13" ht="13.5" customHeight="1">
      <c r="A29" s="333">
        <v>1</v>
      </c>
      <c r="B29" s="2518" t="s">
        <v>11</v>
      </c>
      <c r="C29" s="2519"/>
      <c r="D29" s="333">
        <v>3</v>
      </c>
      <c r="E29" s="334" t="s">
        <v>13</v>
      </c>
      <c r="F29" s="334" t="s">
        <v>1000</v>
      </c>
      <c r="G29" s="333">
        <v>6</v>
      </c>
      <c r="H29" s="334" t="s">
        <v>2141</v>
      </c>
      <c r="I29" s="334" t="s">
        <v>2142</v>
      </c>
      <c r="J29" s="335">
        <v>9</v>
      </c>
      <c r="K29" s="336"/>
      <c r="L29" s="327"/>
    </row>
    <row r="30" spans="1:13" ht="15" customHeight="1">
      <c r="A30" s="337"/>
      <c r="B30" s="2520" t="s">
        <v>2066</v>
      </c>
      <c r="C30" s="2520"/>
      <c r="D30" s="2520"/>
      <c r="E30" s="2520"/>
      <c r="F30" s="2520"/>
      <c r="G30" s="2520"/>
      <c r="H30" s="2520"/>
      <c r="I30" s="2520"/>
      <c r="J30" s="2520"/>
      <c r="K30" s="2234"/>
      <c r="L30" s="327"/>
    </row>
    <row r="31" spans="1:13" ht="17.25" customHeight="1">
      <c r="A31" s="338" t="s">
        <v>2892</v>
      </c>
      <c r="B31" s="350">
        <v>1207494.7999999998</v>
      </c>
      <c r="C31" s="345"/>
      <c r="D31" s="348"/>
      <c r="E31" s="348"/>
      <c r="F31" s="348"/>
      <c r="G31" s="348"/>
      <c r="H31" s="348"/>
      <c r="I31" s="355">
        <v>6805.78</v>
      </c>
      <c r="J31" s="361">
        <f t="shared" ref="J31:J41" si="1">SUM(B31:I31)</f>
        <v>1214300.5799999998</v>
      </c>
      <c r="K31" s="343"/>
      <c r="L31" s="327"/>
    </row>
    <row r="32" spans="1:13" ht="17.25" customHeight="1">
      <c r="A32" s="338" t="s">
        <v>2893</v>
      </c>
      <c r="B32" s="362">
        <v>781300</v>
      </c>
      <c r="C32" s="345"/>
      <c r="D32" s="363"/>
      <c r="E32" s="363"/>
      <c r="F32" s="363"/>
      <c r="G32" s="363"/>
      <c r="H32" s="363"/>
      <c r="I32" s="364">
        <v>6805.78</v>
      </c>
      <c r="J32" s="361">
        <f t="shared" si="1"/>
        <v>788105.78</v>
      </c>
      <c r="K32" s="343"/>
      <c r="L32" s="327"/>
    </row>
    <row r="33" spans="1:12" ht="17.25" customHeight="1">
      <c r="A33" s="338" t="s">
        <v>2894</v>
      </c>
      <c r="B33" s="362">
        <v>1558694.8</v>
      </c>
      <c r="C33" s="345"/>
      <c r="D33" s="363"/>
      <c r="E33" s="363"/>
      <c r="F33" s="363"/>
      <c r="G33" s="363"/>
      <c r="H33" s="363"/>
      <c r="I33" s="364">
        <v>3999.99</v>
      </c>
      <c r="J33" s="361">
        <f t="shared" si="1"/>
        <v>1562694.79</v>
      </c>
      <c r="K33" s="343"/>
      <c r="L33" s="327"/>
    </row>
    <row r="34" spans="1:12" ht="17.25" customHeight="1">
      <c r="A34" s="338" t="s">
        <v>2895</v>
      </c>
      <c r="B34" s="350">
        <v>846456.9</v>
      </c>
      <c r="C34" s="345"/>
      <c r="D34" s="363"/>
      <c r="E34" s="363"/>
      <c r="F34" s="363"/>
      <c r="G34" s="363"/>
      <c r="H34" s="363"/>
      <c r="I34" s="364"/>
      <c r="J34" s="361">
        <f t="shared" si="1"/>
        <v>846456.9</v>
      </c>
      <c r="K34" s="343"/>
      <c r="L34" s="327"/>
    </row>
    <row r="35" spans="1:12" ht="17.25" customHeight="1">
      <c r="A35" s="338" t="s">
        <v>2896</v>
      </c>
      <c r="B35" s="350">
        <v>850246.8</v>
      </c>
      <c r="C35" s="345"/>
      <c r="D35" s="363"/>
      <c r="E35" s="363"/>
      <c r="F35" s="363"/>
      <c r="G35" s="363"/>
      <c r="H35" s="363"/>
      <c r="I35" s="365"/>
      <c r="J35" s="361">
        <f t="shared" si="1"/>
        <v>850246.8</v>
      </c>
      <c r="K35" s="343"/>
      <c r="L35" s="327"/>
    </row>
    <row r="36" spans="1:12" ht="17.25" customHeight="1">
      <c r="A36" s="338" t="s">
        <v>2897</v>
      </c>
      <c r="B36" s="350">
        <v>500000</v>
      </c>
      <c r="C36" s="345"/>
      <c r="D36" s="363"/>
      <c r="E36" s="363"/>
      <c r="F36" s="363"/>
      <c r="G36" s="363"/>
      <c r="H36" s="363"/>
      <c r="I36" s="365"/>
      <c r="J36" s="361">
        <f t="shared" si="1"/>
        <v>500000</v>
      </c>
      <c r="K36" s="343"/>
      <c r="L36" s="327"/>
    </row>
    <row r="37" spans="1:12" ht="17.25" customHeight="1">
      <c r="A37" s="338" t="s">
        <v>2898</v>
      </c>
      <c r="B37" s="350">
        <v>2735501.5</v>
      </c>
      <c r="C37" s="345"/>
      <c r="D37" s="363"/>
      <c r="E37" s="363"/>
      <c r="F37" s="363"/>
      <c r="G37" s="363"/>
      <c r="H37" s="363"/>
      <c r="I37" s="365"/>
      <c r="J37" s="361">
        <f t="shared" si="1"/>
        <v>2735501.5</v>
      </c>
      <c r="K37" s="343"/>
      <c r="L37" s="327"/>
    </row>
    <row r="38" spans="1:12" ht="17.25" customHeight="1">
      <c r="A38" s="338" t="s">
        <v>2899</v>
      </c>
      <c r="B38" s="350">
        <v>312800</v>
      </c>
      <c r="C38" s="345"/>
      <c r="D38" s="363"/>
      <c r="E38" s="363"/>
      <c r="F38" s="363"/>
      <c r="G38" s="363"/>
      <c r="H38" s="363"/>
      <c r="I38" s="365"/>
      <c r="J38" s="361">
        <f t="shared" si="1"/>
        <v>312800</v>
      </c>
      <c r="K38" s="343"/>
      <c r="L38" s="327"/>
    </row>
    <row r="39" spans="1:12" ht="17.25" customHeight="1">
      <c r="A39" s="338" t="s">
        <v>2900</v>
      </c>
      <c r="B39" s="350">
        <v>325000</v>
      </c>
      <c r="C39" s="345"/>
      <c r="D39" s="363"/>
      <c r="E39" s="363"/>
      <c r="F39" s="363"/>
      <c r="G39" s="363"/>
      <c r="H39" s="363"/>
      <c r="I39" s="365"/>
      <c r="J39" s="361">
        <f t="shared" si="1"/>
        <v>325000</v>
      </c>
      <c r="K39" s="343"/>
      <c r="L39" s="327"/>
    </row>
    <row r="40" spans="1:12" ht="17.25" customHeight="1">
      <c r="A40" s="338" t="s">
        <v>2901</v>
      </c>
      <c r="B40" s="350">
        <v>220000</v>
      </c>
      <c r="C40" s="345"/>
      <c r="D40" s="363"/>
      <c r="E40" s="363"/>
      <c r="F40" s="363"/>
      <c r="G40" s="363"/>
      <c r="H40" s="363"/>
      <c r="I40" s="365"/>
      <c r="J40" s="361">
        <f t="shared" si="1"/>
        <v>220000</v>
      </c>
      <c r="K40" s="343"/>
      <c r="L40" s="327"/>
    </row>
    <row r="41" spans="1:12" ht="17.25" customHeight="1">
      <c r="A41" s="338" t="s">
        <v>2902</v>
      </c>
      <c r="B41" s="350">
        <v>410000</v>
      </c>
      <c r="C41" s="345"/>
      <c r="D41" s="363"/>
      <c r="E41" s="363"/>
      <c r="F41" s="363"/>
      <c r="G41" s="363"/>
      <c r="H41" s="363"/>
      <c r="I41" s="365"/>
      <c r="J41" s="361">
        <f t="shared" si="1"/>
        <v>410000</v>
      </c>
      <c r="K41" s="343"/>
      <c r="L41" s="327"/>
    </row>
    <row r="42" spans="1:12" ht="15.75" customHeight="1">
      <c r="A42" s="366" t="s">
        <v>2746</v>
      </c>
      <c r="B42" s="367">
        <v>23255560.649999999</v>
      </c>
      <c r="C42" s="368" t="s">
        <v>858</v>
      </c>
      <c r="D42" s="367">
        <v>298767.82</v>
      </c>
      <c r="E42" s="367">
        <v>1036312.3</v>
      </c>
      <c r="F42" s="367">
        <v>2209284.87</v>
      </c>
      <c r="G42" s="367">
        <v>1391.67</v>
      </c>
      <c r="H42" s="369" t="s">
        <v>2903</v>
      </c>
      <c r="I42" s="367">
        <v>933154.17</v>
      </c>
      <c r="J42" s="367">
        <v>27738550.510000002</v>
      </c>
      <c r="K42" s="370" t="s">
        <v>858</v>
      </c>
      <c r="L42" s="327"/>
    </row>
    <row r="43" spans="1:12">
      <c r="A43" s="371" t="s">
        <v>2904</v>
      </c>
      <c r="B43" s="372" t="s">
        <v>2905</v>
      </c>
      <c r="C43" s="373"/>
      <c r="D43" s="373"/>
      <c r="E43" s="374"/>
      <c r="F43" s="374"/>
      <c r="G43" s="374"/>
      <c r="H43" s="375"/>
      <c r="I43" s="375"/>
      <c r="J43" s="327"/>
      <c r="K43" s="327"/>
    </row>
    <row r="44" spans="1:12" ht="12.75" customHeight="1">
      <c r="A44" s="357"/>
      <c r="B44" s="2521"/>
      <c r="C44" s="2521"/>
      <c r="D44" s="2521"/>
      <c r="E44" s="2521"/>
      <c r="F44" s="2521"/>
      <c r="G44" s="2521"/>
      <c r="H44" s="2521"/>
      <c r="I44" s="2521"/>
      <c r="J44" s="358"/>
      <c r="K44" s="327"/>
    </row>
    <row r="95" spans="9:9">
      <c r="I95" s="98"/>
    </row>
  </sheetData>
  <mergeCells count="28">
    <mergeCell ref="A24:J24"/>
    <mergeCell ref="A1:K1"/>
    <mergeCell ref="A2:K2"/>
    <mergeCell ref="A3:J3"/>
    <mergeCell ref="A4:A6"/>
    <mergeCell ref="B4:C6"/>
    <mergeCell ref="D4:D6"/>
    <mergeCell ref="E4:E6"/>
    <mergeCell ref="F4:F6"/>
    <mergeCell ref="H4:H6"/>
    <mergeCell ref="I4:I6"/>
    <mergeCell ref="J4:J6"/>
    <mergeCell ref="B7:C7"/>
    <mergeCell ref="B8:K8"/>
    <mergeCell ref="B21:I21"/>
    <mergeCell ref="A23:K23"/>
    <mergeCell ref="B29:C29"/>
    <mergeCell ref="B30:K30"/>
    <mergeCell ref="B44:I44"/>
    <mergeCell ref="A25:J25"/>
    <mergeCell ref="A26:A28"/>
    <mergeCell ref="B26:C28"/>
    <mergeCell ref="D26:D28"/>
    <mergeCell ref="E26:E28"/>
    <mergeCell ref="F26:F28"/>
    <mergeCell ref="H26:H28"/>
    <mergeCell ref="I26:I28"/>
    <mergeCell ref="J26:J28"/>
  </mergeCells>
  <pageMargins left="0.78740157480314965" right="0.39370078740157483" top="0.98425196850393704" bottom="0.78740157480314965" header="0.55118110236220474" footer="0"/>
  <pageSetup paperSize="9" firstPageNumber="213" orientation="landscape" useFirstPageNumber="1" r:id="rId1"/>
  <headerFooter alignWithMargins="0">
    <oddHeader>&amp;C&amp;"Times New Roman,Regular"&amp;12&amp;P</oddHeader>
  </headerFooter>
  <rowBreaks count="1" manualBreakCount="1">
    <brk id="22"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499984740745262"/>
  </sheetPr>
  <dimension ref="A1:K79"/>
  <sheetViews>
    <sheetView view="pageLayout" topLeftCell="A31" zoomScale="115" zoomScaleNormal="130" zoomScalePageLayoutView="115" workbookViewId="0">
      <selection activeCell="D10" sqref="D10"/>
    </sheetView>
  </sheetViews>
  <sheetFormatPr defaultColWidth="9.140625" defaultRowHeight="12"/>
  <cols>
    <col min="1" max="1" width="8.42578125" style="376" customWidth="1"/>
    <col min="2" max="2" width="20.7109375" style="325" customWidth="1"/>
    <col min="3" max="3" width="2.140625" style="406" customWidth="1"/>
    <col min="4" max="4" width="21.28515625" style="325" customWidth="1"/>
    <col min="5" max="5" width="2.28515625" style="325" customWidth="1"/>
    <col min="6" max="6" width="14.5703125" style="325" customWidth="1"/>
    <col min="7" max="7" width="2" style="325" customWidth="1"/>
    <col min="8" max="8" width="13.42578125" style="325" customWidth="1"/>
    <col min="9" max="9" width="1.85546875" style="325" customWidth="1"/>
    <col min="10" max="10" width="1.42578125" style="325" customWidth="1"/>
    <col min="11" max="16384" width="9.140625" style="325"/>
  </cols>
  <sheetData>
    <row r="1" spans="1:11" ht="15" customHeight="1">
      <c r="A1" s="2530" t="s">
        <v>2906</v>
      </c>
      <c r="B1" s="2530"/>
      <c r="C1" s="2530"/>
      <c r="D1" s="2530"/>
      <c r="E1" s="2530"/>
      <c r="F1" s="2530"/>
      <c r="G1" s="2530"/>
      <c r="H1" s="2530"/>
      <c r="I1" s="2530"/>
      <c r="J1" s="327"/>
      <c r="K1" s="327"/>
    </row>
    <row r="2" spans="1:11" ht="14.25" customHeight="1">
      <c r="A2" s="2531" t="s">
        <v>2907</v>
      </c>
      <c r="B2" s="2531"/>
      <c r="C2" s="2531"/>
      <c r="D2" s="2531"/>
      <c r="E2" s="2531"/>
      <c r="F2" s="2531"/>
      <c r="G2" s="2531"/>
      <c r="H2" s="2531"/>
      <c r="I2" s="2531"/>
      <c r="J2" s="326"/>
      <c r="K2" s="326"/>
    </row>
    <row r="3" spans="1:11" ht="12.75" customHeight="1">
      <c r="A3" s="2532" t="s">
        <v>2908</v>
      </c>
      <c r="B3" s="2532"/>
      <c r="C3" s="2532"/>
      <c r="D3" s="2532"/>
      <c r="E3" s="2532"/>
      <c r="F3" s="2532"/>
      <c r="G3" s="2532"/>
      <c r="H3" s="2532"/>
    </row>
    <row r="4" spans="1:11" ht="25.7" customHeight="1">
      <c r="A4" s="338" t="s">
        <v>2871</v>
      </c>
      <c r="B4" s="377" t="s">
        <v>2909</v>
      </c>
      <c r="C4" s="378"/>
      <c r="D4" s="377" t="s">
        <v>2910</v>
      </c>
      <c r="E4" s="379"/>
      <c r="F4" s="2272" t="s">
        <v>2911</v>
      </c>
      <c r="G4" s="2273"/>
      <c r="H4" s="377" t="s">
        <v>999</v>
      </c>
      <c r="I4" s="343"/>
    </row>
    <row r="5" spans="1:11">
      <c r="A5" s="380">
        <v>1</v>
      </c>
      <c r="B5" s="381" t="s">
        <v>11</v>
      </c>
      <c r="C5" s="382"/>
      <c r="D5" s="381" t="s">
        <v>12</v>
      </c>
      <c r="E5" s="336"/>
      <c r="F5" s="2518" t="s">
        <v>13</v>
      </c>
      <c r="G5" s="2519"/>
      <c r="H5" s="381" t="s">
        <v>1000</v>
      </c>
      <c r="I5" s="343"/>
    </row>
    <row r="6" spans="1:11">
      <c r="A6" s="383"/>
      <c r="B6" s="2520" t="s">
        <v>2912</v>
      </c>
      <c r="C6" s="2520"/>
      <c r="D6" s="2520"/>
      <c r="E6" s="2520"/>
      <c r="F6" s="2520"/>
      <c r="G6" s="2520"/>
      <c r="H6" s="2520"/>
      <c r="I6" s="384"/>
    </row>
    <row r="7" spans="1:11" ht="19.7" customHeight="1">
      <c r="A7" s="338" t="s">
        <v>2878</v>
      </c>
      <c r="B7" s="385">
        <v>249.6</v>
      </c>
      <c r="C7" s="386"/>
      <c r="D7" s="387">
        <v>11903.83</v>
      </c>
      <c r="E7" s="388"/>
      <c r="F7" s="385">
        <v>0.2</v>
      </c>
      <c r="G7" s="388"/>
      <c r="H7" s="387">
        <v>12153.63</v>
      </c>
      <c r="I7" s="389"/>
      <c r="J7" s="390"/>
    </row>
    <row r="8" spans="1:11" ht="19.7" customHeight="1">
      <c r="A8" s="338" t="s">
        <v>2879</v>
      </c>
      <c r="B8" s="391">
        <v>228.75</v>
      </c>
      <c r="C8" s="386"/>
      <c r="D8" s="392">
        <v>436.28</v>
      </c>
      <c r="E8" s="388"/>
      <c r="F8" s="385">
        <v>0.2</v>
      </c>
      <c r="G8" s="388"/>
      <c r="H8" s="385">
        <v>665.23</v>
      </c>
      <c r="I8" s="389"/>
      <c r="J8" s="390"/>
    </row>
    <row r="9" spans="1:11" ht="19.7" customHeight="1">
      <c r="A9" s="338" t="s">
        <v>2880</v>
      </c>
      <c r="B9" s="391">
        <v>144.44</v>
      </c>
      <c r="C9" s="386"/>
      <c r="D9" s="391">
        <v>306.83</v>
      </c>
      <c r="E9" s="388"/>
      <c r="F9" s="385">
        <v>0.2</v>
      </c>
      <c r="G9" s="388"/>
      <c r="H9" s="385">
        <v>451.47</v>
      </c>
      <c r="I9" s="389"/>
      <c r="J9" s="390"/>
    </row>
    <row r="10" spans="1:11" ht="19.7" customHeight="1">
      <c r="A10" s="338" t="s">
        <v>2881</v>
      </c>
      <c r="B10" s="391">
        <v>80.239999999999995</v>
      </c>
      <c r="C10" s="386"/>
      <c r="D10" s="391">
        <v>221.22</v>
      </c>
      <c r="E10" s="388"/>
      <c r="F10" s="385">
        <v>0.2</v>
      </c>
      <c r="G10" s="388"/>
      <c r="H10" s="385">
        <v>301.66000000000003</v>
      </c>
      <c r="I10" s="389"/>
      <c r="J10" s="390"/>
    </row>
    <row r="11" spans="1:11" ht="19.7" customHeight="1">
      <c r="A11" s="338" t="s">
        <v>2882</v>
      </c>
      <c r="B11" s="363"/>
      <c r="C11" s="386"/>
      <c r="D11" s="385">
        <v>140.35</v>
      </c>
      <c r="E11" s="388"/>
      <c r="F11" s="385">
        <v>0.2</v>
      </c>
      <c r="G11" s="388"/>
      <c r="H11" s="385">
        <v>140.55000000000001</v>
      </c>
      <c r="I11" s="389"/>
      <c r="J11" s="390"/>
    </row>
    <row r="12" spans="1:11" ht="19.7" customHeight="1">
      <c r="A12" s="338" t="s">
        <v>2883</v>
      </c>
      <c r="B12" s="363"/>
      <c r="C12" s="386"/>
      <c r="D12" s="385">
        <v>67.94</v>
      </c>
      <c r="E12" s="388"/>
      <c r="F12" s="385">
        <v>0.2</v>
      </c>
      <c r="G12" s="388"/>
      <c r="H12" s="385">
        <v>68.14</v>
      </c>
      <c r="I12" s="389"/>
      <c r="J12" s="390"/>
    </row>
    <row r="13" spans="1:11" ht="19.7" customHeight="1">
      <c r="A13" s="338" t="s">
        <v>2884</v>
      </c>
      <c r="B13" s="363"/>
      <c r="C13" s="386"/>
      <c r="D13" s="385"/>
      <c r="E13" s="388"/>
      <c r="F13" s="385">
        <v>0.2</v>
      </c>
      <c r="G13" s="388"/>
      <c r="H13" s="385">
        <v>0.2</v>
      </c>
      <c r="I13" s="389"/>
      <c r="J13" s="390"/>
    </row>
    <row r="14" spans="1:11" ht="19.5" customHeight="1">
      <c r="A14" s="338" t="s">
        <v>2885</v>
      </c>
      <c r="B14" s="385"/>
      <c r="C14" s="393"/>
      <c r="D14" s="385"/>
      <c r="E14" s="388"/>
      <c r="F14" s="385">
        <v>0.2</v>
      </c>
      <c r="G14" s="388"/>
      <c r="H14" s="385">
        <v>0.2</v>
      </c>
      <c r="I14" s="343"/>
    </row>
    <row r="15" spans="1:11" ht="19.5" customHeight="1">
      <c r="A15" s="338" t="s">
        <v>2886</v>
      </c>
      <c r="B15" s="385"/>
      <c r="C15" s="393"/>
      <c r="D15" s="385"/>
      <c r="E15" s="388"/>
      <c r="F15" s="385">
        <v>0.2</v>
      </c>
      <c r="G15" s="388"/>
      <c r="H15" s="385">
        <v>0.2</v>
      </c>
      <c r="I15" s="343"/>
    </row>
    <row r="16" spans="1:11" ht="19.5" customHeight="1">
      <c r="A16" s="394" t="s">
        <v>2746</v>
      </c>
      <c r="B16" s="395">
        <v>707.38</v>
      </c>
      <c r="C16" s="396" t="s">
        <v>858</v>
      </c>
      <c r="D16" s="397">
        <v>2506797.13</v>
      </c>
      <c r="E16" s="396" t="s">
        <v>1152</v>
      </c>
      <c r="F16" s="395">
        <v>29.37</v>
      </c>
      <c r="G16" s="396" t="s">
        <v>2071</v>
      </c>
      <c r="H16" s="397">
        <v>2507533.88</v>
      </c>
      <c r="I16" s="398" t="s">
        <v>2073</v>
      </c>
    </row>
    <row r="17" spans="1:10" ht="14.25" customHeight="1">
      <c r="A17" s="399" t="s">
        <v>2913</v>
      </c>
      <c r="B17" s="400" t="s">
        <v>2914</v>
      </c>
      <c r="C17" s="400"/>
      <c r="D17" s="400"/>
      <c r="E17" s="400"/>
      <c r="F17" s="400"/>
      <c r="G17" s="400"/>
      <c r="H17" s="400"/>
      <c r="I17" s="400"/>
      <c r="J17" s="400"/>
    </row>
    <row r="18" spans="1:10" ht="14.25" customHeight="1">
      <c r="A18" s="401" t="s">
        <v>2915</v>
      </c>
      <c r="B18" s="400" t="s">
        <v>2916</v>
      </c>
      <c r="C18" s="402"/>
      <c r="D18" s="98"/>
      <c r="E18" s="98"/>
    </row>
    <row r="19" spans="1:10" ht="24" customHeight="1">
      <c r="A19" s="401" t="s">
        <v>2917</v>
      </c>
      <c r="B19" s="2533" t="s">
        <v>2918</v>
      </c>
      <c r="C19" s="2533"/>
      <c r="D19" s="2533"/>
      <c r="E19" s="2533"/>
      <c r="F19" s="2533"/>
      <c r="G19" s="2533"/>
      <c r="H19" s="2533"/>
      <c r="I19" s="2533"/>
      <c r="J19" s="2533"/>
    </row>
    <row r="20" spans="1:10" ht="14.25" customHeight="1">
      <c r="A20" s="401" t="s">
        <v>2919</v>
      </c>
      <c r="B20" s="400" t="s">
        <v>2920</v>
      </c>
      <c r="C20" s="402"/>
      <c r="D20" s="98"/>
      <c r="E20" s="98"/>
      <c r="H20" s="390"/>
    </row>
    <row r="21" spans="1:10" ht="14.25" customHeight="1">
      <c r="A21" s="401" t="s">
        <v>2921</v>
      </c>
      <c r="B21" s="400" t="s">
        <v>2922</v>
      </c>
      <c r="C21" s="403"/>
      <c r="D21" s="404"/>
      <c r="E21" s="404"/>
      <c r="F21" s="405"/>
      <c r="G21" s="405"/>
      <c r="H21" s="405"/>
      <c r="I21" s="405"/>
      <c r="J21" s="405"/>
    </row>
    <row r="79" spans="9:9">
      <c r="I79" s="98"/>
    </row>
  </sheetData>
  <mergeCells count="7">
    <mergeCell ref="B19:J19"/>
    <mergeCell ref="A1:I1"/>
    <mergeCell ref="A2:I2"/>
    <mergeCell ref="A3:H3"/>
    <mergeCell ref="F4:G4"/>
    <mergeCell ref="F5:G5"/>
    <mergeCell ref="B6:H6"/>
  </mergeCells>
  <pageMargins left="2.3622047244094491" right="2.1653543307086616" top="0.98425196850393704" bottom="0.59055118110236227" header="0.55118110236220474" footer="0"/>
  <pageSetup paperSize="9" firstPageNumber="215" orientation="landscape" useFirstPageNumber="1" r:id="rId1"/>
  <headerFooter>
    <oddHeader>&amp;C&amp;"Times New Roman,Regular"&amp;12&amp;P</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O40"/>
  <sheetViews>
    <sheetView view="pageLayout" topLeftCell="A28" zoomScale="130" zoomScaleNormal="130" zoomScalePageLayoutView="130" workbookViewId="0">
      <selection activeCell="E39" sqref="E39"/>
    </sheetView>
  </sheetViews>
  <sheetFormatPr defaultColWidth="9.140625" defaultRowHeight="12"/>
  <cols>
    <col min="1" max="2" width="12.42578125" style="98" customWidth="1"/>
    <col min="3" max="3" width="2" style="98" customWidth="1"/>
    <col min="4" max="4" width="12.140625" style="98" customWidth="1"/>
    <col min="5" max="5" width="13.140625" style="98" customWidth="1"/>
    <col min="6" max="6" width="13.140625" style="458" customWidth="1"/>
    <col min="7" max="7" width="10.5703125" style="98" customWidth="1"/>
    <col min="8" max="8" width="10.28515625" style="98" customWidth="1"/>
    <col min="9" max="9" width="16" style="98" customWidth="1"/>
    <col min="10" max="10" width="14.42578125" style="98" customWidth="1"/>
    <col min="11" max="11" width="2" style="98" customWidth="1"/>
    <col min="12" max="12" width="10" style="98" customWidth="1"/>
    <col min="13" max="16384" width="9.140625" style="98"/>
  </cols>
  <sheetData>
    <row r="1" spans="1:15" ht="15" customHeight="1">
      <c r="A1" s="2530" t="s">
        <v>2923</v>
      </c>
      <c r="B1" s="2530"/>
      <c r="C1" s="2530"/>
      <c r="D1" s="2530"/>
      <c r="E1" s="2530"/>
      <c r="F1" s="2530"/>
      <c r="G1" s="2530"/>
      <c r="H1" s="2530"/>
      <c r="I1" s="2530"/>
      <c r="J1" s="2530"/>
      <c r="K1" s="2530"/>
      <c r="L1" s="2530"/>
    </row>
    <row r="2" spans="1:15" ht="14.25" customHeight="1">
      <c r="A2" s="2531"/>
      <c r="B2" s="2531"/>
      <c r="C2" s="2531"/>
      <c r="D2" s="2531"/>
      <c r="E2" s="2531"/>
      <c r="F2" s="2531"/>
      <c r="G2" s="2531"/>
      <c r="H2" s="2531"/>
      <c r="I2" s="2531"/>
      <c r="J2" s="2531"/>
      <c r="K2" s="2531"/>
      <c r="L2" s="407"/>
    </row>
    <row r="3" spans="1:15">
      <c r="A3" s="2529" t="s">
        <v>2924</v>
      </c>
      <c r="B3" s="2529"/>
      <c r="C3" s="2529"/>
      <c r="D3" s="2529"/>
      <c r="E3" s="2529"/>
      <c r="F3" s="2529"/>
      <c r="G3" s="2529"/>
      <c r="H3" s="2529"/>
      <c r="I3" s="2529"/>
      <c r="J3" s="2529"/>
      <c r="K3" s="2529"/>
      <c r="L3" s="2529"/>
    </row>
    <row r="4" spans="1:15">
      <c r="A4" s="2529" t="s">
        <v>2925</v>
      </c>
      <c r="B4" s="2529"/>
      <c r="C4" s="2529"/>
      <c r="D4" s="2529"/>
      <c r="E4" s="2529"/>
      <c r="F4" s="2529"/>
      <c r="G4" s="2529"/>
      <c r="H4" s="2529"/>
      <c r="I4" s="2529"/>
      <c r="J4" s="2529"/>
      <c r="K4" s="2529"/>
      <c r="L4" s="2529"/>
    </row>
    <row r="5" spans="1:15">
      <c r="A5" s="408"/>
      <c r="B5" s="408"/>
      <c r="C5" s="408"/>
      <c r="D5" s="408"/>
      <c r="E5" s="408"/>
      <c r="F5" s="99"/>
      <c r="G5" s="408"/>
      <c r="H5" s="408"/>
      <c r="I5" s="408"/>
      <c r="J5" s="408"/>
    </row>
    <row r="6" spans="1:15" ht="16.7" customHeight="1">
      <c r="A6" s="2336" t="s">
        <v>2926</v>
      </c>
      <c r="B6" s="2272" t="s">
        <v>2927</v>
      </c>
      <c r="C6" s="2537"/>
      <c r="D6" s="2537"/>
      <c r="E6" s="2537"/>
      <c r="F6" s="2537"/>
      <c r="G6" s="2537"/>
      <c r="H6" s="2537"/>
      <c r="I6" s="2537"/>
      <c r="J6" s="2537"/>
      <c r="K6" s="370"/>
      <c r="L6" s="2542" t="s">
        <v>2928</v>
      </c>
    </row>
    <row r="7" spans="1:15" ht="48.75" customHeight="1">
      <c r="A7" s="2528"/>
      <c r="B7" s="331" t="s">
        <v>2929</v>
      </c>
      <c r="C7" s="409"/>
      <c r="D7" s="410" t="s">
        <v>2873</v>
      </c>
      <c r="E7" s="338" t="s">
        <v>2930</v>
      </c>
      <c r="F7" s="411" t="s">
        <v>2931</v>
      </c>
      <c r="G7" s="410" t="s">
        <v>2932</v>
      </c>
      <c r="H7" s="410" t="s">
        <v>2933</v>
      </c>
      <c r="I7" s="410" t="s">
        <v>2934</v>
      </c>
      <c r="J7" s="377" t="s">
        <v>2746</v>
      </c>
      <c r="K7" s="412"/>
      <c r="L7" s="2543"/>
    </row>
    <row r="8" spans="1:15">
      <c r="A8" s="380">
        <v>1</v>
      </c>
      <c r="B8" s="381" t="s">
        <v>11</v>
      </c>
      <c r="C8" s="336"/>
      <c r="D8" s="336" t="s">
        <v>12</v>
      </c>
      <c r="E8" s="334" t="s">
        <v>13</v>
      </c>
      <c r="F8" s="413" t="s">
        <v>1000</v>
      </c>
      <c r="G8" s="334" t="s">
        <v>1001</v>
      </c>
      <c r="H8" s="334" t="s">
        <v>2141</v>
      </c>
      <c r="I8" s="334" t="s">
        <v>2142</v>
      </c>
      <c r="J8" s="381" t="s">
        <v>2935</v>
      </c>
      <c r="K8" s="370"/>
      <c r="L8" s="414">
        <v>10</v>
      </c>
    </row>
    <row r="9" spans="1:15" ht="12.75" customHeight="1">
      <c r="A9" s="2544" t="s">
        <v>2912</v>
      </c>
      <c r="B9" s="2545"/>
      <c r="C9" s="2545"/>
      <c r="D9" s="2545"/>
      <c r="E9" s="2545"/>
      <c r="F9" s="2545"/>
      <c r="G9" s="2545"/>
      <c r="H9" s="2545"/>
      <c r="I9" s="2545"/>
      <c r="J9" s="2545"/>
      <c r="K9" s="412"/>
      <c r="L9" s="415"/>
    </row>
    <row r="10" spans="1:15" ht="12.75" customHeight="1">
      <c r="A10" s="414" t="s">
        <v>2936</v>
      </c>
      <c r="B10" s="2546"/>
      <c r="C10" s="2547"/>
      <c r="D10" s="416">
        <v>125000</v>
      </c>
      <c r="E10" s="417"/>
      <c r="F10" s="417"/>
      <c r="G10" s="418"/>
      <c r="H10" s="417"/>
      <c r="I10" s="417"/>
      <c r="J10" s="419">
        <f>D10</f>
        <v>125000</v>
      </c>
      <c r="K10" s="420"/>
      <c r="L10" s="421">
        <f>J10/J21*100</f>
        <v>0.45063638042274906</v>
      </c>
    </row>
    <row r="11" spans="1:15" ht="12.75" customHeight="1">
      <c r="A11" s="422" t="s">
        <v>2937</v>
      </c>
      <c r="B11" s="2546"/>
      <c r="C11" s="2547"/>
      <c r="D11" s="416">
        <v>24722.523999999998</v>
      </c>
      <c r="E11" s="417"/>
      <c r="F11" s="417"/>
      <c r="G11" s="418"/>
      <c r="H11" s="417"/>
      <c r="I11" s="417"/>
      <c r="J11" s="419">
        <f>D11</f>
        <v>24722.523999999998</v>
      </c>
      <c r="K11" s="420"/>
      <c r="L11" s="421">
        <f>J11/J21*100</f>
        <v>8.9126949842196337E-2</v>
      </c>
    </row>
    <row r="12" spans="1:15" ht="15" customHeight="1">
      <c r="A12" s="422" t="s">
        <v>2938</v>
      </c>
      <c r="B12" s="423"/>
      <c r="C12" s="424"/>
      <c r="D12" s="425">
        <v>4395.8379999999997</v>
      </c>
      <c r="E12" s="426"/>
      <c r="F12" s="426"/>
      <c r="G12" s="426"/>
      <c r="H12" s="426"/>
      <c r="I12" s="417"/>
      <c r="J12" s="419">
        <f>D12</f>
        <v>4395.8379999999997</v>
      </c>
      <c r="K12" s="420"/>
      <c r="L12" s="421">
        <f>J12/J21*100</f>
        <v>1.584739620195821E-2</v>
      </c>
    </row>
    <row r="13" spans="1:15" ht="15" customHeight="1">
      <c r="A13" s="422" t="s">
        <v>2939</v>
      </c>
      <c r="B13" s="427"/>
      <c r="C13" s="428"/>
      <c r="D13" s="416">
        <v>144649.462</v>
      </c>
      <c r="E13" s="417"/>
      <c r="F13" s="417"/>
      <c r="G13" s="418"/>
      <c r="H13" s="417">
        <v>3493.25</v>
      </c>
      <c r="I13" s="417"/>
      <c r="J13" s="419">
        <v>148142.71</v>
      </c>
      <c r="K13" s="420"/>
      <c r="L13" s="421">
        <f>J13/J21*100</f>
        <v>0.53406795696333587</v>
      </c>
    </row>
    <row r="14" spans="1:15" ht="15" customHeight="1">
      <c r="A14" s="422" t="s">
        <v>2940</v>
      </c>
      <c r="B14" s="429">
        <v>4597590.2</v>
      </c>
      <c r="C14" s="388"/>
      <c r="D14" s="430"/>
      <c r="E14" s="431"/>
      <c r="F14" s="351"/>
      <c r="G14" s="432"/>
      <c r="H14" s="351"/>
      <c r="I14" s="417"/>
      <c r="J14" s="419">
        <f>B14</f>
        <v>4597590.2</v>
      </c>
      <c r="K14" s="420"/>
      <c r="L14" s="421">
        <f>J14/J21*100</f>
        <v>16.574731251160824</v>
      </c>
    </row>
    <row r="15" spans="1:15" ht="15" customHeight="1">
      <c r="A15" s="422" t="s">
        <v>2941</v>
      </c>
      <c r="B15" s="429">
        <v>14322401.200000001</v>
      </c>
      <c r="C15" s="388"/>
      <c r="D15" s="430"/>
      <c r="E15" s="433">
        <v>33547.199999999997</v>
      </c>
      <c r="F15" s="351"/>
      <c r="G15" s="432"/>
      <c r="H15" s="351"/>
      <c r="I15" s="417"/>
      <c r="J15" s="419">
        <f>B15+E15</f>
        <v>14355948.4</v>
      </c>
      <c r="K15" s="420"/>
      <c r="L15" s="421">
        <f>J15/J21*100</f>
        <v>51.754500996094045</v>
      </c>
      <c r="O15" s="434"/>
    </row>
    <row r="16" spans="1:15" ht="15" customHeight="1">
      <c r="A16" s="422" t="s">
        <v>2942</v>
      </c>
      <c r="B16" s="429">
        <v>4135567</v>
      </c>
      <c r="C16" s="388"/>
      <c r="D16" s="430"/>
      <c r="E16" s="433">
        <v>1002765.1</v>
      </c>
      <c r="F16" s="347">
        <v>2209284.87</v>
      </c>
      <c r="G16" s="432"/>
      <c r="H16" s="435"/>
      <c r="I16" s="417"/>
      <c r="J16" s="419">
        <f>B16+E16+F16</f>
        <v>7347616.9699999997</v>
      </c>
      <c r="K16" s="420"/>
      <c r="L16" s="421">
        <f>J16/J21*100</f>
        <v>26.48882812874853</v>
      </c>
    </row>
    <row r="17" spans="1:14" ht="15" customHeight="1">
      <c r="A17" s="422" t="s">
        <v>2943</v>
      </c>
      <c r="B17" s="429">
        <v>200000</v>
      </c>
      <c r="C17" s="388"/>
      <c r="D17" s="432"/>
      <c r="E17" s="351"/>
      <c r="F17" s="351"/>
      <c r="G17" s="351"/>
      <c r="H17" s="351"/>
      <c r="I17" s="347">
        <v>551281.37000000011</v>
      </c>
      <c r="J17" s="419">
        <f>B17+I17</f>
        <v>751281.37000000011</v>
      </c>
      <c r="K17" s="420"/>
      <c r="L17" s="421">
        <f>J17/J21*100</f>
        <v>2.708437738046753</v>
      </c>
    </row>
    <row r="18" spans="1:14" ht="15" customHeight="1">
      <c r="A18" s="436" t="s">
        <v>2944</v>
      </c>
      <c r="B18" s="385"/>
      <c r="C18" s="388"/>
      <c r="D18" s="432"/>
      <c r="E18" s="351"/>
      <c r="F18" s="437"/>
      <c r="G18" s="351">
        <v>695.82999999999993</v>
      </c>
      <c r="H18" s="351"/>
      <c r="I18" s="347">
        <v>381872.8</v>
      </c>
      <c r="J18" s="419">
        <f>G18+I18</f>
        <v>382568.63</v>
      </c>
      <c r="K18" s="420"/>
      <c r="L18" s="421">
        <f>J18/J21*100</f>
        <v>1.3791947414919192</v>
      </c>
    </row>
    <row r="19" spans="1:14" ht="15" customHeight="1">
      <c r="A19" s="436" t="s">
        <v>2945</v>
      </c>
      <c r="B19" s="385"/>
      <c r="C19" s="388"/>
      <c r="D19" s="432"/>
      <c r="E19" s="351"/>
      <c r="F19" s="435"/>
      <c r="G19" s="351">
        <v>695.83999999999992</v>
      </c>
      <c r="H19" s="351"/>
      <c r="I19" s="351"/>
      <c r="J19" s="419">
        <f>G19</f>
        <v>695.83999999999992</v>
      </c>
      <c r="K19" s="420"/>
      <c r="L19" s="421" t="s">
        <v>68</v>
      </c>
    </row>
    <row r="20" spans="1:14" ht="48.75" customHeight="1">
      <c r="A20" s="366" t="s">
        <v>2946</v>
      </c>
      <c r="B20" s="385"/>
      <c r="C20" s="388"/>
      <c r="D20" s="432"/>
      <c r="E20" s="351"/>
      <c r="F20" s="351"/>
      <c r="G20" s="351"/>
      <c r="H20" s="433">
        <v>585.78</v>
      </c>
      <c r="I20" s="435"/>
      <c r="J20" s="438">
        <v>585.78</v>
      </c>
      <c r="K20" s="439"/>
      <c r="L20" s="421" t="s">
        <v>68</v>
      </c>
    </row>
    <row r="21" spans="1:14" ht="13.7" customHeight="1">
      <c r="A21" s="394" t="s">
        <v>999</v>
      </c>
      <c r="B21" s="440">
        <v>23255560.649999999</v>
      </c>
      <c r="C21" s="441" t="s">
        <v>858</v>
      </c>
      <c r="D21" s="442">
        <v>298767.82</v>
      </c>
      <c r="E21" s="443">
        <v>1036312.2999999999</v>
      </c>
      <c r="F21" s="444">
        <v>2209284.87</v>
      </c>
      <c r="G21" s="445">
        <v>1391.67</v>
      </c>
      <c r="H21" s="445">
        <v>4079.03</v>
      </c>
      <c r="I21" s="440">
        <v>933154.17</v>
      </c>
      <c r="J21" s="445">
        <v>27738550.510000002</v>
      </c>
      <c r="K21" s="441" t="s">
        <v>858</v>
      </c>
      <c r="L21" s="446">
        <v>99.999987050331228</v>
      </c>
    </row>
    <row r="22" spans="1:14" ht="18" customHeight="1">
      <c r="A22" s="1700" t="s">
        <v>2947</v>
      </c>
      <c r="B22" s="2548" t="s">
        <v>2948</v>
      </c>
      <c r="C22" s="2548"/>
      <c r="D22" s="2548"/>
      <c r="E22" s="2548"/>
      <c r="F22" s="2548"/>
      <c r="G22" s="2548"/>
      <c r="H22" s="2548"/>
      <c r="I22" s="2548"/>
      <c r="J22" s="2548"/>
      <c r="N22" s="434"/>
    </row>
    <row r="23" spans="1:14" ht="15" customHeight="1">
      <c r="A23" s="2530" t="s">
        <v>2923</v>
      </c>
      <c r="B23" s="2530"/>
      <c r="C23" s="2530"/>
      <c r="D23" s="2530"/>
      <c r="E23" s="2530"/>
      <c r="F23" s="2530"/>
      <c r="G23" s="2530"/>
      <c r="H23" s="2530"/>
      <c r="I23" s="2530"/>
      <c r="J23" s="2530"/>
      <c r="K23" s="2530"/>
      <c r="L23" s="2530"/>
    </row>
    <row r="24" spans="1:14" ht="14.25" customHeight="1">
      <c r="A24" s="2531"/>
      <c r="B24" s="2531"/>
      <c r="C24" s="2531"/>
      <c r="D24" s="2531"/>
      <c r="E24" s="2531"/>
      <c r="F24" s="2531"/>
      <c r="G24" s="2531"/>
      <c r="H24" s="2531"/>
      <c r="I24" s="2531"/>
      <c r="J24" s="2531"/>
      <c r="K24" s="2531"/>
      <c r="L24" s="407"/>
    </row>
    <row r="25" spans="1:14">
      <c r="A25" s="2529" t="s">
        <v>2949</v>
      </c>
      <c r="B25" s="2529"/>
      <c r="C25" s="2529"/>
      <c r="D25" s="2529"/>
      <c r="E25" s="2529"/>
      <c r="F25" s="2529"/>
      <c r="G25" s="2529"/>
      <c r="H25" s="2529"/>
      <c r="I25" s="2529"/>
      <c r="J25" s="2529"/>
      <c r="K25" s="2529"/>
      <c r="L25" s="2529"/>
    </row>
    <row r="26" spans="1:14">
      <c r="A26" s="2529" t="s">
        <v>2950</v>
      </c>
      <c r="B26" s="2529"/>
      <c r="C26" s="2529"/>
      <c r="D26" s="2529"/>
      <c r="E26" s="2529"/>
      <c r="F26" s="2529"/>
      <c r="G26" s="2529"/>
      <c r="H26" s="2529"/>
      <c r="I26" s="2529"/>
      <c r="J26" s="2529"/>
      <c r="K26" s="2529"/>
      <c r="L26" s="2529"/>
    </row>
    <row r="27" spans="1:14">
      <c r="A27" s="408"/>
      <c r="B27" s="408"/>
      <c r="C27" s="408"/>
      <c r="D27" s="408"/>
      <c r="E27" s="408"/>
      <c r="F27" s="99"/>
      <c r="G27" s="408"/>
      <c r="H27" s="408"/>
      <c r="I27" s="408"/>
      <c r="J27" s="408"/>
    </row>
    <row r="28" spans="1:14" ht="14.25" customHeight="1">
      <c r="A28" s="2338" t="s">
        <v>2951</v>
      </c>
      <c r="B28" s="2525"/>
      <c r="C28" s="2272" t="s">
        <v>2952</v>
      </c>
      <c r="D28" s="2537"/>
      <c r="E28" s="2537"/>
      <c r="F28" s="2537"/>
      <c r="G28" s="2537"/>
      <c r="H28" s="2273"/>
      <c r="I28" s="448" t="s">
        <v>2928</v>
      </c>
      <c r="J28" s="449"/>
    </row>
    <row r="29" spans="1:14" ht="14.25" customHeight="1">
      <c r="A29" s="2524"/>
      <c r="B29" s="2527"/>
      <c r="C29" s="2272" t="s">
        <v>2953</v>
      </c>
      <c r="D29" s="2537"/>
      <c r="E29" s="2537"/>
      <c r="F29" s="2537"/>
      <c r="G29" s="2537"/>
      <c r="H29" s="2273"/>
      <c r="I29" s="410"/>
      <c r="J29" s="449"/>
    </row>
    <row r="30" spans="1:14" ht="12" customHeight="1">
      <c r="A30" s="2549" t="s">
        <v>10</v>
      </c>
      <c r="B30" s="2273"/>
      <c r="C30" s="450"/>
      <c r="D30" s="2537">
        <v>2</v>
      </c>
      <c r="E30" s="2537"/>
      <c r="F30" s="2537"/>
      <c r="G30" s="2537"/>
      <c r="H30" s="2273"/>
      <c r="I30" s="338">
        <v>3</v>
      </c>
      <c r="J30" s="451"/>
    </row>
    <row r="31" spans="1:14" ht="12" customHeight="1">
      <c r="A31" s="452"/>
      <c r="B31" s="450"/>
      <c r="C31" s="2213" t="s">
        <v>2912</v>
      </c>
      <c r="D31" s="2520"/>
      <c r="E31" s="2520"/>
      <c r="F31" s="2520"/>
      <c r="G31" s="2520"/>
      <c r="H31" s="2234"/>
      <c r="I31" s="414"/>
      <c r="J31" s="451"/>
    </row>
    <row r="32" spans="1:14" ht="15" customHeight="1">
      <c r="A32" s="2237" t="s">
        <v>5231</v>
      </c>
      <c r="B32" s="2538"/>
      <c r="C32" s="453">
        <v>191831.83</v>
      </c>
      <c r="D32" s="454"/>
      <c r="E32" s="454"/>
      <c r="F32" s="1701">
        <v>312757.68</v>
      </c>
      <c r="G32" s="454"/>
      <c r="H32" s="455"/>
      <c r="I32" s="1702">
        <v>12.47</v>
      </c>
      <c r="J32" s="451"/>
    </row>
    <row r="33" spans="1:10" ht="15" customHeight="1">
      <c r="A33" s="2539" t="s">
        <v>2954</v>
      </c>
      <c r="B33" s="2540"/>
      <c r="C33" s="1703"/>
      <c r="D33" s="1704"/>
      <c r="E33" s="1704"/>
      <c r="F33" s="1701">
        <v>131855.73000000001</v>
      </c>
      <c r="G33" s="1704"/>
      <c r="H33" s="1705"/>
      <c r="I33" s="1706">
        <v>5.26</v>
      </c>
      <c r="J33" s="456"/>
    </row>
    <row r="34" spans="1:10" ht="15" customHeight="1">
      <c r="A34" s="2541" t="s">
        <v>2938</v>
      </c>
      <c r="B34" s="2541"/>
      <c r="C34" s="1703"/>
      <c r="D34" s="1704"/>
      <c r="E34" s="1704"/>
      <c r="F34" s="1701">
        <v>593448</v>
      </c>
      <c r="G34" s="1704"/>
      <c r="H34" s="1705"/>
      <c r="I34" s="1706">
        <v>23.67</v>
      </c>
      <c r="J34" s="456"/>
    </row>
    <row r="35" spans="1:10" ht="15" customHeight="1">
      <c r="A35" s="2541" t="s">
        <v>2939</v>
      </c>
      <c r="B35" s="2541"/>
      <c r="C35" s="1703"/>
      <c r="D35" s="1704"/>
      <c r="E35" s="1704"/>
      <c r="F35" s="1701">
        <v>1455693</v>
      </c>
      <c r="G35" s="1704"/>
      <c r="H35" s="1705"/>
      <c r="I35" s="1706">
        <v>58.05</v>
      </c>
      <c r="J35" s="456"/>
    </row>
    <row r="36" spans="1:10" ht="15" customHeight="1">
      <c r="A36" s="2534" t="s">
        <v>2941</v>
      </c>
      <c r="B36" s="2534"/>
      <c r="C36" s="1703"/>
      <c r="D36" s="1704"/>
      <c r="E36" s="1704"/>
      <c r="F36" s="1701">
        <v>9469.9500000000007</v>
      </c>
      <c r="G36" s="1704"/>
      <c r="H36" s="1705"/>
      <c r="I36" s="1706">
        <v>0.38</v>
      </c>
      <c r="J36" s="457"/>
    </row>
    <row r="37" spans="1:10" ht="15" customHeight="1">
      <c r="A37" s="2534" t="s">
        <v>2943</v>
      </c>
      <c r="B37" s="2534"/>
      <c r="C37" s="1703"/>
      <c r="D37" s="1704"/>
      <c r="E37" s="1704"/>
      <c r="F37" s="1701">
        <v>3606.49</v>
      </c>
      <c r="G37" s="1704"/>
      <c r="H37" s="1705"/>
      <c r="I37" s="1706">
        <v>0.14000000000000001</v>
      </c>
      <c r="J37" s="457"/>
    </row>
    <row r="38" spans="1:10" ht="15" customHeight="1">
      <c r="A38" s="2534" t="s">
        <v>2945</v>
      </c>
      <c r="B38" s="2534"/>
      <c r="C38" s="1703"/>
      <c r="D38" s="1704"/>
      <c r="E38" s="1704"/>
      <c r="F38" s="1701">
        <v>254.47</v>
      </c>
      <c r="G38" s="1704"/>
      <c r="H38" s="1705"/>
      <c r="I38" s="1706">
        <v>0.01</v>
      </c>
      <c r="J38" s="457"/>
    </row>
    <row r="39" spans="1:10" ht="15" customHeight="1">
      <c r="A39" s="2534" t="s">
        <v>2955</v>
      </c>
      <c r="B39" s="2534"/>
      <c r="C39" s="1703"/>
      <c r="D39" s="1704"/>
      <c r="E39" s="1704"/>
      <c r="F39" s="1701">
        <v>448.56</v>
      </c>
      <c r="G39" s="1704"/>
      <c r="H39" s="1705"/>
      <c r="I39" s="1706">
        <v>0.02</v>
      </c>
      <c r="J39" s="457"/>
    </row>
    <row r="40" spans="1:10" ht="14.25" customHeight="1">
      <c r="A40" s="2535" t="s">
        <v>999</v>
      </c>
      <c r="B40" s="2536"/>
      <c r="C40" s="1707"/>
      <c r="D40" s="1708"/>
      <c r="E40" s="1708"/>
      <c r="F40" s="1709">
        <f>SUM(F32:F39)</f>
        <v>2507533.8800000008</v>
      </c>
      <c r="G40" s="1708"/>
      <c r="H40" s="1710"/>
      <c r="I40" s="1711">
        <f>SUM(I32:I39)</f>
        <v>100</v>
      </c>
      <c r="J40" s="449"/>
    </row>
  </sheetData>
  <mergeCells count="30">
    <mergeCell ref="A34:B34"/>
    <mergeCell ref="A35:B35"/>
    <mergeCell ref="A24:K24"/>
    <mergeCell ref="A1:L1"/>
    <mergeCell ref="A2:K2"/>
    <mergeCell ref="A3:L3"/>
    <mergeCell ref="A4:L4"/>
    <mergeCell ref="A6:A7"/>
    <mergeCell ref="B6:J6"/>
    <mergeCell ref="L6:L7"/>
    <mergeCell ref="A9:J9"/>
    <mergeCell ref="B10:C10"/>
    <mergeCell ref="B11:C11"/>
    <mergeCell ref="B22:J22"/>
    <mergeCell ref="A23:L23"/>
    <mergeCell ref="A30:B30"/>
    <mergeCell ref="D30:H30"/>
    <mergeCell ref="C31:H31"/>
    <mergeCell ref="A32:B32"/>
    <mergeCell ref="A33:B33"/>
    <mergeCell ref="A25:L25"/>
    <mergeCell ref="A26:L26"/>
    <mergeCell ref="A28:B29"/>
    <mergeCell ref="C28:H28"/>
    <mergeCell ref="C29:H29"/>
    <mergeCell ref="A37:B37"/>
    <mergeCell ref="A38:B38"/>
    <mergeCell ref="A39:B39"/>
    <mergeCell ref="A40:B40"/>
    <mergeCell ref="A36:B36"/>
  </mergeCells>
  <printOptions horizontalCentered="1"/>
  <pageMargins left="0.74803149606299213" right="0.74803149606299213" top="0.98425196850393704" bottom="0.74803149606299213" header="0.55118110236220474" footer="0.31496062992125984"/>
  <pageSetup paperSize="9" firstPageNumber="216" orientation="landscape" useFirstPageNumber="1" r:id="rId1"/>
  <headerFooter alignWithMargins="0">
    <oddHeader>&amp;C&amp;"Times New Roman,Regular"&amp;12&amp;P</oddHeader>
  </headerFooter>
  <rowBreaks count="1" manualBreakCount="1">
    <brk id="22"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H258"/>
  <sheetViews>
    <sheetView view="pageLayout" topLeftCell="A128" zoomScale="140" zoomScaleNormal="130" zoomScaleSheetLayoutView="145" zoomScalePageLayoutView="140" workbookViewId="0">
      <selection activeCell="A238" sqref="A238:XFD238"/>
    </sheetView>
  </sheetViews>
  <sheetFormatPr defaultColWidth="9.140625" defaultRowHeight="12"/>
  <cols>
    <col min="1" max="1" width="6.28515625" style="464" customWidth="1"/>
    <col min="2" max="2" width="43.5703125" style="458" customWidth="1"/>
    <col min="3" max="3" width="18.7109375" style="458" customWidth="1"/>
    <col min="4" max="4" width="19.42578125" style="458" customWidth="1"/>
    <col min="5" max="5" width="18.5703125" style="458" customWidth="1"/>
    <col min="6" max="6" width="18.7109375" style="458" customWidth="1"/>
    <col min="7" max="7" width="1.28515625" style="458" customWidth="1"/>
    <col min="8" max="16384" width="9.140625" style="458"/>
  </cols>
  <sheetData>
    <row r="1" spans="1:8" s="460" customFormat="1" ht="15" customHeight="1">
      <c r="A1" s="2550" t="s">
        <v>2802</v>
      </c>
      <c r="B1" s="2550"/>
      <c r="C1" s="2550"/>
      <c r="D1" s="2550"/>
      <c r="E1" s="2550"/>
      <c r="F1" s="2550"/>
      <c r="G1" s="459"/>
      <c r="H1" s="459"/>
    </row>
    <row r="2" spans="1:8">
      <c r="A2" s="2532" t="s">
        <v>2956</v>
      </c>
      <c r="B2" s="2532"/>
      <c r="C2" s="2532"/>
      <c r="D2" s="2532"/>
      <c r="E2" s="2532"/>
      <c r="F2" s="2532"/>
    </row>
    <row r="3" spans="1:8" ht="25.5">
      <c r="A3" s="2520" t="s">
        <v>2754</v>
      </c>
      <c r="B3" s="2234"/>
      <c r="C3" s="334" t="s">
        <v>2957</v>
      </c>
      <c r="D3" s="461" t="s">
        <v>2958</v>
      </c>
      <c r="E3" s="334" t="s">
        <v>2959</v>
      </c>
      <c r="F3" s="461" t="s">
        <v>2960</v>
      </c>
    </row>
    <row r="4" spans="1:8" ht="12.75" customHeight="1">
      <c r="A4" s="2520">
        <v>1</v>
      </c>
      <c r="B4" s="2234"/>
      <c r="C4" s="462" t="s">
        <v>11</v>
      </c>
      <c r="D4" s="463" t="s">
        <v>12</v>
      </c>
      <c r="E4" s="462" t="s">
        <v>13</v>
      </c>
      <c r="F4" s="463" t="s">
        <v>1000</v>
      </c>
    </row>
    <row r="5" spans="1:8">
      <c r="C5" s="2552" t="s">
        <v>2912</v>
      </c>
      <c r="D5" s="2552"/>
      <c r="E5" s="2552"/>
      <c r="F5" s="2552"/>
    </row>
    <row r="6" spans="1:8">
      <c r="A6" s="465" t="s">
        <v>2765</v>
      </c>
      <c r="B6" s="466" t="s">
        <v>2961</v>
      </c>
    </row>
    <row r="7" spans="1:8">
      <c r="A7" s="465">
        <v>6003</v>
      </c>
      <c r="B7" s="466" t="s">
        <v>2962</v>
      </c>
    </row>
    <row r="8" spans="1:8">
      <c r="A8" s="464">
        <v>101</v>
      </c>
      <c r="B8" s="467" t="s">
        <v>2963</v>
      </c>
    </row>
    <row r="9" spans="1:8">
      <c r="A9" s="464" t="s">
        <v>18</v>
      </c>
      <c r="B9" s="467" t="s">
        <v>2964</v>
      </c>
      <c r="C9" s="468"/>
      <c r="D9" s="468"/>
      <c r="E9" s="468"/>
      <c r="F9" s="468"/>
    </row>
    <row r="10" spans="1:8">
      <c r="B10" s="469" t="s">
        <v>2965</v>
      </c>
      <c r="C10" s="470">
        <v>50000</v>
      </c>
      <c r="D10" s="471" t="s">
        <v>68</v>
      </c>
      <c r="E10" s="471">
        <v>50000</v>
      </c>
      <c r="F10" s="471" t="s">
        <v>68</v>
      </c>
    </row>
    <row r="11" spans="1:8">
      <c r="B11" s="469" t="s">
        <v>2966</v>
      </c>
      <c r="C11" s="470">
        <v>20000</v>
      </c>
      <c r="D11" s="471" t="s">
        <v>68</v>
      </c>
      <c r="E11" s="471">
        <v>20000</v>
      </c>
      <c r="F11" s="471" t="s">
        <v>68</v>
      </c>
    </row>
    <row r="12" spans="1:8">
      <c r="B12" s="469" t="s">
        <v>2967</v>
      </c>
      <c r="C12" s="470">
        <v>70000</v>
      </c>
      <c r="D12" s="471" t="s">
        <v>68</v>
      </c>
      <c r="E12" s="471">
        <v>70000</v>
      </c>
      <c r="F12" s="471" t="s">
        <v>68</v>
      </c>
    </row>
    <row r="13" spans="1:8">
      <c r="B13" s="469" t="s">
        <v>2968</v>
      </c>
      <c r="C13" s="470">
        <v>70000</v>
      </c>
      <c r="D13" s="471" t="s">
        <v>68</v>
      </c>
      <c r="E13" s="471">
        <v>70000</v>
      </c>
      <c r="F13" s="471" t="s">
        <v>68</v>
      </c>
    </row>
    <row r="14" spans="1:8">
      <c r="B14" s="469" t="s">
        <v>2969</v>
      </c>
      <c r="C14" s="470">
        <v>50000</v>
      </c>
      <c r="D14" s="471" t="s">
        <v>68</v>
      </c>
      <c r="E14" s="471">
        <v>50000</v>
      </c>
      <c r="F14" s="471" t="s">
        <v>68</v>
      </c>
    </row>
    <row r="15" spans="1:8">
      <c r="B15" s="469" t="s">
        <v>2970</v>
      </c>
      <c r="C15" s="470">
        <v>70000</v>
      </c>
      <c r="D15" s="471" t="s">
        <v>68</v>
      </c>
      <c r="E15" s="471">
        <v>70000</v>
      </c>
      <c r="F15" s="471" t="s">
        <v>68</v>
      </c>
    </row>
    <row r="16" spans="1:8">
      <c r="B16" s="469" t="s">
        <v>2971</v>
      </c>
      <c r="C16" s="470">
        <v>150000</v>
      </c>
      <c r="D16" s="471" t="s">
        <v>68</v>
      </c>
      <c r="E16" s="471">
        <v>150000</v>
      </c>
      <c r="F16" s="471" t="s">
        <v>68</v>
      </c>
    </row>
    <row r="17" spans="1:6">
      <c r="A17" s="464" t="s">
        <v>2972</v>
      </c>
      <c r="B17" s="469" t="s">
        <v>2973</v>
      </c>
      <c r="C17" s="470">
        <v>32900</v>
      </c>
      <c r="D17" s="471" t="s">
        <v>68</v>
      </c>
      <c r="E17" s="471">
        <v>32900</v>
      </c>
      <c r="F17" s="471" t="s">
        <v>68</v>
      </c>
    </row>
    <row r="18" spans="1:6">
      <c r="B18" s="469" t="s">
        <v>2974</v>
      </c>
      <c r="C18" s="470">
        <v>50000</v>
      </c>
      <c r="D18" s="471" t="s">
        <v>68</v>
      </c>
      <c r="E18" s="471">
        <v>50000</v>
      </c>
      <c r="F18" s="471" t="s">
        <v>68</v>
      </c>
    </row>
    <row r="19" spans="1:6">
      <c r="B19" s="469" t="s">
        <v>2975</v>
      </c>
      <c r="C19" s="470">
        <v>60000</v>
      </c>
      <c r="D19" s="471" t="s">
        <v>68</v>
      </c>
      <c r="E19" s="471">
        <v>60000</v>
      </c>
      <c r="F19" s="471" t="s">
        <v>68</v>
      </c>
    </row>
    <row r="20" spans="1:6">
      <c r="B20" s="469" t="s">
        <v>2976</v>
      </c>
      <c r="C20" s="470">
        <v>60000</v>
      </c>
      <c r="D20" s="471" t="s">
        <v>68</v>
      </c>
      <c r="E20" s="471">
        <v>60000</v>
      </c>
      <c r="F20" s="471" t="s">
        <v>68</v>
      </c>
    </row>
    <row r="21" spans="1:6">
      <c r="B21" s="469" t="s">
        <v>2977</v>
      </c>
      <c r="C21" s="470">
        <v>25000</v>
      </c>
      <c r="D21" s="471" t="s">
        <v>68</v>
      </c>
      <c r="E21" s="471">
        <v>25000</v>
      </c>
      <c r="F21" s="471" t="s">
        <v>68</v>
      </c>
    </row>
    <row r="22" spans="1:6">
      <c r="A22" s="458"/>
      <c r="B22" s="469" t="s">
        <v>2978</v>
      </c>
      <c r="C22" s="470">
        <v>25000</v>
      </c>
      <c r="D22" s="471" t="s">
        <v>68</v>
      </c>
      <c r="E22" s="471">
        <v>25000</v>
      </c>
      <c r="F22" s="471" t="s">
        <v>68</v>
      </c>
    </row>
    <row r="23" spans="1:6">
      <c r="A23" s="458"/>
      <c r="B23" s="469" t="s">
        <v>2979</v>
      </c>
      <c r="C23" s="470">
        <v>50000</v>
      </c>
      <c r="D23" s="471" t="s">
        <v>68</v>
      </c>
      <c r="E23" s="471">
        <v>50000</v>
      </c>
      <c r="F23" s="471" t="s">
        <v>68</v>
      </c>
    </row>
    <row r="24" spans="1:6">
      <c r="A24" s="458"/>
      <c r="B24" s="469" t="s">
        <v>2980</v>
      </c>
      <c r="C24" s="470">
        <v>50000</v>
      </c>
      <c r="D24" s="471" t="s">
        <v>68</v>
      </c>
      <c r="E24" s="471">
        <v>50000</v>
      </c>
      <c r="F24" s="471" t="s">
        <v>68</v>
      </c>
    </row>
    <row r="25" spans="1:6">
      <c r="B25" s="469" t="s">
        <v>2981</v>
      </c>
      <c r="C25" s="470">
        <v>50000</v>
      </c>
      <c r="D25" s="471" t="s">
        <v>68</v>
      </c>
      <c r="E25" s="471">
        <v>50000</v>
      </c>
      <c r="F25" s="471" t="s">
        <v>68</v>
      </c>
    </row>
    <row r="26" spans="1:6">
      <c r="B26" s="469" t="s">
        <v>2982</v>
      </c>
      <c r="C26" s="470">
        <v>20000</v>
      </c>
      <c r="D26" s="471" t="s">
        <v>68</v>
      </c>
      <c r="E26" s="471">
        <v>20000</v>
      </c>
      <c r="F26" s="471" t="s">
        <v>68</v>
      </c>
    </row>
    <row r="27" spans="1:6">
      <c r="B27" s="469" t="s">
        <v>2983</v>
      </c>
      <c r="C27" s="470">
        <v>60000</v>
      </c>
      <c r="D27" s="471" t="s">
        <v>68</v>
      </c>
      <c r="E27" s="471">
        <v>60000</v>
      </c>
      <c r="F27" s="471" t="s">
        <v>68</v>
      </c>
    </row>
    <row r="28" spans="1:6">
      <c r="B28" s="469" t="s">
        <v>2984</v>
      </c>
      <c r="C28" s="470">
        <v>50000</v>
      </c>
      <c r="D28" s="471" t="s">
        <v>68</v>
      </c>
      <c r="E28" s="471">
        <v>50000</v>
      </c>
      <c r="F28" s="471" t="s">
        <v>68</v>
      </c>
    </row>
    <row r="29" spans="1:6">
      <c r="B29" s="469" t="s">
        <v>2985</v>
      </c>
      <c r="C29" s="470">
        <v>60000</v>
      </c>
      <c r="D29" s="471" t="s">
        <v>68</v>
      </c>
      <c r="E29" s="471">
        <v>60000</v>
      </c>
      <c r="F29" s="471" t="s">
        <v>68</v>
      </c>
    </row>
    <row r="30" spans="1:6">
      <c r="B30" s="469" t="s">
        <v>2986</v>
      </c>
      <c r="C30" s="470">
        <v>50000</v>
      </c>
      <c r="D30" s="471" t="s">
        <v>68</v>
      </c>
      <c r="E30" s="435" t="s">
        <v>68</v>
      </c>
      <c r="F30" s="470">
        <v>50000</v>
      </c>
    </row>
    <row r="31" spans="1:6">
      <c r="A31" s="458"/>
      <c r="B31" s="469" t="s">
        <v>2987</v>
      </c>
      <c r="C31" s="470">
        <v>30000</v>
      </c>
      <c r="D31" s="471" t="s">
        <v>68</v>
      </c>
      <c r="E31" s="435" t="s">
        <v>68</v>
      </c>
      <c r="F31" s="470">
        <v>30000</v>
      </c>
    </row>
    <row r="32" spans="1:6">
      <c r="B32" s="469" t="s">
        <v>2988</v>
      </c>
      <c r="C32" s="470">
        <v>80000</v>
      </c>
      <c r="D32" s="471" t="s">
        <v>68</v>
      </c>
      <c r="E32" s="435" t="s">
        <v>68</v>
      </c>
      <c r="F32" s="470">
        <v>80000</v>
      </c>
    </row>
    <row r="33" spans="1:6">
      <c r="B33" s="469" t="s">
        <v>2989</v>
      </c>
      <c r="C33" s="470">
        <v>80000</v>
      </c>
      <c r="D33" s="471" t="s">
        <v>68</v>
      </c>
      <c r="E33" s="435" t="s">
        <v>68</v>
      </c>
      <c r="F33" s="470">
        <v>80000</v>
      </c>
    </row>
    <row r="34" spans="1:6">
      <c r="B34" s="469" t="s">
        <v>2990</v>
      </c>
      <c r="C34" s="470">
        <v>120000</v>
      </c>
      <c r="D34" s="471" t="s">
        <v>68</v>
      </c>
      <c r="E34" s="435" t="s">
        <v>68</v>
      </c>
      <c r="F34" s="470">
        <v>120000</v>
      </c>
    </row>
    <row r="35" spans="1:6">
      <c r="B35" s="469" t="s">
        <v>2991</v>
      </c>
      <c r="C35" s="470">
        <v>27250</v>
      </c>
      <c r="D35" s="471" t="s">
        <v>68</v>
      </c>
      <c r="E35" s="435" t="s">
        <v>68</v>
      </c>
      <c r="F35" s="470">
        <v>27250</v>
      </c>
    </row>
    <row r="36" spans="1:6">
      <c r="B36" s="469" t="s">
        <v>2992</v>
      </c>
      <c r="C36" s="470">
        <v>60000</v>
      </c>
      <c r="D36" s="471" t="s">
        <v>68</v>
      </c>
      <c r="E36" s="435" t="s">
        <v>68</v>
      </c>
      <c r="F36" s="470">
        <v>60000</v>
      </c>
    </row>
    <row r="37" spans="1:6">
      <c r="B37" s="469" t="s">
        <v>2993</v>
      </c>
      <c r="C37" s="470">
        <v>150000</v>
      </c>
      <c r="D37" s="471" t="s">
        <v>68</v>
      </c>
      <c r="E37" s="435" t="s">
        <v>68</v>
      </c>
      <c r="F37" s="470">
        <v>150000</v>
      </c>
    </row>
    <row r="38" spans="1:6" ht="15" customHeight="1">
      <c r="A38" s="2550" t="s">
        <v>2802</v>
      </c>
      <c r="B38" s="2550"/>
      <c r="C38" s="2550"/>
      <c r="D38" s="2550"/>
      <c r="E38" s="2550"/>
      <c r="F38" s="2550"/>
    </row>
    <row r="39" spans="1:6">
      <c r="A39" s="2551" t="s">
        <v>2994</v>
      </c>
      <c r="B39" s="2551"/>
      <c r="C39" s="2551"/>
      <c r="D39" s="2551"/>
      <c r="E39" s="2551"/>
      <c r="F39" s="2551"/>
    </row>
    <row r="40" spans="1:6" ht="25.5">
      <c r="A40" s="2520" t="s">
        <v>2754</v>
      </c>
      <c r="B40" s="2234"/>
      <c r="C40" s="334" t="s">
        <v>2957</v>
      </c>
      <c r="D40" s="461" t="s">
        <v>2958</v>
      </c>
      <c r="E40" s="334" t="s">
        <v>2959</v>
      </c>
      <c r="F40" s="461" t="s">
        <v>2960</v>
      </c>
    </row>
    <row r="41" spans="1:6" ht="12.75" customHeight="1">
      <c r="A41" s="2520">
        <v>1</v>
      </c>
      <c r="B41" s="2234"/>
      <c r="C41" s="462" t="s">
        <v>11</v>
      </c>
      <c r="D41" s="463" t="s">
        <v>12</v>
      </c>
      <c r="E41" s="462" t="s">
        <v>13</v>
      </c>
      <c r="F41" s="463" t="s">
        <v>1000</v>
      </c>
    </row>
    <row r="42" spans="1:6">
      <c r="C42" s="2552" t="s">
        <v>2912</v>
      </c>
      <c r="D42" s="2552"/>
      <c r="E42" s="2552"/>
      <c r="F42" s="2552"/>
    </row>
    <row r="43" spans="1:6">
      <c r="A43" s="465" t="s">
        <v>2765</v>
      </c>
      <c r="B43" s="466" t="s">
        <v>2995</v>
      </c>
    </row>
    <row r="44" spans="1:6">
      <c r="A44" s="465">
        <v>6003</v>
      </c>
      <c r="B44" s="466" t="s">
        <v>2996</v>
      </c>
    </row>
    <row r="45" spans="1:6">
      <c r="A45" s="464">
        <v>101</v>
      </c>
      <c r="B45" s="467" t="s">
        <v>2997</v>
      </c>
    </row>
    <row r="46" spans="1:6">
      <c r="A46" s="464" t="s">
        <v>18</v>
      </c>
      <c r="B46" s="467" t="s">
        <v>2998</v>
      </c>
    </row>
    <row r="47" spans="1:6">
      <c r="B47" s="469" t="s">
        <v>2999</v>
      </c>
      <c r="C47" s="470">
        <v>180000</v>
      </c>
      <c r="D47" s="471" t="s">
        <v>68</v>
      </c>
      <c r="E47" s="435" t="s">
        <v>68</v>
      </c>
      <c r="F47" s="470">
        <v>180000</v>
      </c>
    </row>
    <row r="48" spans="1:6">
      <c r="B48" s="469" t="s">
        <v>3000</v>
      </c>
      <c r="C48" s="470">
        <v>20000</v>
      </c>
      <c r="D48" s="471" t="s">
        <v>68</v>
      </c>
      <c r="E48" s="435" t="s">
        <v>68</v>
      </c>
      <c r="F48" s="470">
        <v>20000</v>
      </c>
    </row>
    <row r="49" spans="2:6">
      <c r="B49" s="469" t="s">
        <v>3001</v>
      </c>
      <c r="C49" s="470">
        <v>75000</v>
      </c>
      <c r="D49" s="471" t="s">
        <v>68</v>
      </c>
      <c r="E49" s="435" t="s">
        <v>68</v>
      </c>
      <c r="F49" s="470">
        <v>75000</v>
      </c>
    </row>
    <row r="50" spans="2:6">
      <c r="B50" s="469" t="s">
        <v>3002</v>
      </c>
      <c r="C50" s="470">
        <v>60000</v>
      </c>
      <c r="D50" s="471" t="s">
        <v>68</v>
      </c>
      <c r="E50" s="435" t="s">
        <v>68</v>
      </c>
      <c r="F50" s="470">
        <v>60000</v>
      </c>
    </row>
    <row r="51" spans="2:6">
      <c r="B51" s="469" t="s">
        <v>3003</v>
      </c>
      <c r="C51" s="470">
        <v>50000</v>
      </c>
      <c r="D51" s="471" t="s">
        <v>68</v>
      </c>
      <c r="E51" s="435" t="s">
        <v>68</v>
      </c>
      <c r="F51" s="470">
        <v>50000</v>
      </c>
    </row>
    <row r="52" spans="2:6">
      <c r="B52" s="469" t="s">
        <v>3004</v>
      </c>
      <c r="C52" s="470">
        <v>40000</v>
      </c>
      <c r="D52" s="471" t="s">
        <v>68</v>
      </c>
      <c r="E52" s="435" t="s">
        <v>68</v>
      </c>
      <c r="F52" s="470">
        <v>40000</v>
      </c>
    </row>
    <row r="53" spans="2:6">
      <c r="B53" s="469" t="s">
        <v>3010</v>
      </c>
      <c r="C53" s="470">
        <v>60000</v>
      </c>
      <c r="D53" s="471" t="s">
        <v>68</v>
      </c>
      <c r="E53" s="435" t="s">
        <v>68</v>
      </c>
      <c r="F53" s="470">
        <v>60000</v>
      </c>
    </row>
    <row r="54" spans="2:6">
      <c r="B54" s="469" t="s">
        <v>3006</v>
      </c>
      <c r="C54" s="470">
        <v>180000</v>
      </c>
      <c r="D54" s="471" t="s">
        <v>68</v>
      </c>
      <c r="E54" s="435" t="s">
        <v>68</v>
      </c>
      <c r="F54" s="470">
        <v>180000</v>
      </c>
    </row>
    <row r="55" spans="2:6">
      <c r="B55" s="469" t="s">
        <v>3007</v>
      </c>
      <c r="C55" s="470">
        <v>60000</v>
      </c>
      <c r="D55" s="471" t="s">
        <v>68</v>
      </c>
      <c r="E55" s="435" t="s">
        <v>68</v>
      </c>
      <c r="F55" s="470">
        <v>60000</v>
      </c>
    </row>
    <row r="56" spans="2:6">
      <c r="B56" s="469" t="s">
        <v>3008</v>
      </c>
      <c r="C56" s="470">
        <v>60000</v>
      </c>
      <c r="D56" s="471" t="s">
        <v>68</v>
      </c>
      <c r="E56" s="435" t="s">
        <v>68</v>
      </c>
      <c r="F56" s="470">
        <v>60000</v>
      </c>
    </row>
    <row r="57" spans="2:6">
      <c r="B57" s="469" t="s">
        <v>3009</v>
      </c>
      <c r="C57" s="470">
        <v>90000</v>
      </c>
      <c r="D57" s="471" t="s">
        <v>68</v>
      </c>
      <c r="E57" s="435" t="s">
        <v>68</v>
      </c>
      <c r="F57" s="470">
        <v>90000</v>
      </c>
    </row>
    <row r="58" spans="2:6">
      <c r="B58" s="469" t="s">
        <v>3005</v>
      </c>
      <c r="C58" s="470">
        <v>60000</v>
      </c>
      <c r="D58" s="471" t="s">
        <v>68</v>
      </c>
      <c r="E58" s="435" t="s">
        <v>68</v>
      </c>
      <c r="F58" s="470">
        <v>60000</v>
      </c>
    </row>
    <row r="59" spans="2:6">
      <c r="B59" s="469" t="s">
        <v>3011</v>
      </c>
      <c r="C59" s="470">
        <v>50000</v>
      </c>
      <c r="D59" s="471" t="s">
        <v>68</v>
      </c>
      <c r="E59" s="435" t="s">
        <v>68</v>
      </c>
      <c r="F59" s="470">
        <v>50000</v>
      </c>
    </row>
    <row r="60" spans="2:6">
      <c r="B60" s="469" t="s">
        <v>3012</v>
      </c>
      <c r="C60" s="470">
        <v>110000</v>
      </c>
      <c r="D60" s="471" t="s">
        <v>68</v>
      </c>
      <c r="E60" s="435" t="s">
        <v>68</v>
      </c>
      <c r="F60" s="470">
        <v>110000</v>
      </c>
    </row>
    <row r="61" spans="2:6">
      <c r="B61" s="469" t="s">
        <v>3013</v>
      </c>
      <c r="C61" s="470">
        <v>130000</v>
      </c>
      <c r="D61" s="471" t="s">
        <v>68</v>
      </c>
      <c r="E61" s="435" t="s">
        <v>68</v>
      </c>
      <c r="F61" s="470">
        <v>130000</v>
      </c>
    </row>
    <row r="62" spans="2:6">
      <c r="B62" s="469" t="s">
        <v>3014</v>
      </c>
      <c r="C62" s="470">
        <v>80000</v>
      </c>
      <c r="D62" s="471" t="s">
        <v>68</v>
      </c>
      <c r="E62" s="435" t="s">
        <v>68</v>
      </c>
      <c r="F62" s="470">
        <v>80000</v>
      </c>
    </row>
    <row r="63" spans="2:6">
      <c r="B63" s="469" t="s">
        <v>3019</v>
      </c>
      <c r="C63" s="470">
        <v>80000</v>
      </c>
      <c r="D63" s="471"/>
      <c r="E63" s="435"/>
      <c r="F63" s="470">
        <v>80000</v>
      </c>
    </row>
    <row r="64" spans="2:6">
      <c r="B64" s="469" t="s">
        <v>3015</v>
      </c>
      <c r="C64" s="470">
        <v>30000</v>
      </c>
      <c r="D64" s="471" t="s">
        <v>68</v>
      </c>
      <c r="E64" s="435" t="s">
        <v>68</v>
      </c>
      <c r="F64" s="470">
        <v>30000</v>
      </c>
    </row>
    <row r="65" spans="1:6">
      <c r="B65" s="469" t="s">
        <v>3016</v>
      </c>
      <c r="C65" s="470">
        <v>40000</v>
      </c>
      <c r="D65" s="471" t="s">
        <v>68</v>
      </c>
      <c r="E65" s="435" t="s">
        <v>68</v>
      </c>
      <c r="F65" s="470">
        <v>40000</v>
      </c>
    </row>
    <row r="66" spans="1:6">
      <c r="B66" s="469" t="s">
        <v>3017</v>
      </c>
      <c r="C66" s="470">
        <v>20000</v>
      </c>
      <c r="D66" s="471" t="s">
        <v>68</v>
      </c>
      <c r="E66" s="435" t="s">
        <v>68</v>
      </c>
      <c r="F66" s="470">
        <v>20000</v>
      </c>
    </row>
    <row r="67" spans="1:6">
      <c r="A67" s="472"/>
      <c r="B67" s="469" t="s">
        <v>3018</v>
      </c>
      <c r="C67" s="470">
        <v>60000</v>
      </c>
      <c r="D67" s="471" t="s">
        <v>68</v>
      </c>
      <c r="E67" s="435" t="s">
        <v>68</v>
      </c>
      <c r="F67" s="470">
        <v>60000</v>
      </c>
    </row>
    <row r="68" spans="1:6">
      <c r="B68" s="469" t="s">
        <v>3020</v>
      </c>
      <c r="C68" s="470">
        <v>80000</v>
      </c>
      <c r="D68" s="471" t="s">
        <v>68</v>
      </c>
      <c r="E68" s="435" t="s">
        <v>68</v>
      </c>
      <c r="F68" s="470">
        <v>80000</v>
      </c>
    </row>
    <row r="69" spans="1:6">
      <c r="B69" s="469" t="s">
        <v>3021</v>
      </c>
      <c r="C69" s="470">
        <v>20000</v>
      </c>
      <c r="D69" s="471" t="s">
        <v>68</v>
      </c>
      <c r="E69" s="435" t="s">
        <v>68</v>
      </c>
      <c r="F69" s="470">
        <v>20000</v>
      </c>
    </row>
    <row r="70" spans="1:6">
      <c r="B70" s="469" t="s">
        <v>3022</v>
      </c>
      <c r="C70" s="470">
        <v>20000</v>
      </c>
      <c r="D70" s="471" t="s">
        <v>68</v>
      </c>
      <c r="E70" s="435" t="s">
        <v>68</v>
      </c>
      <c r="F70" s="470">
        <v>20000</v>
      </c>
    </row>
    <row r="71" spans="1:6">
      <c r="B71" s="469" t="s">
        <v>3023</v>
      </c>
      <c r="C71" s="470">
        <v>100000</v>
      </c>
      <c r="D71" s="471" t="s">
        <v>68</v>
      </c>
      <c r="E71" s="435" t="s">
        <v>68</v>
      </c>
      <c r="F71" s="470">
        <v>100000</v>
      </c>
    </row>
    <row r="72" spans="1:6">
      <c r="B72" s="469" t="s">
        <v>3024</v>
      </c>
      <c r="C72" s="470">
        <v>120000</v>
      </c>
      <c r="D72" s="471" t="s">
        <v>68</v>
      </c>
      <c r="E72" s="435" t="s">
        <v>68</v>
      </c>
      <c r="F72" s="470">
        <v>120000</v>
      </c>
    </row>
    <row r="73" spans="1:6">
      <c r="B73" s="469" t="s">
        <v>3025</v>
      </c>
      <c r="C73" s="470">
        <v>70000</v>
      </c>
      <c r="D73" s="471" t="s">
        <v>68</v>
      </c>
      <c r="E73" s="435" t="s">
        <v>68</v>
      </c>
      <c r="F73" s="470">
        <v>70000</v>
      </c>
    </row>
    <row r="74" spans="1:6">
      <c r="B74" s="469" t="s">
        <v>3026</v>
      </c>
      <c r="C74" s="470">
        <v>60000</v>
      </c>
      <c r="D74" s="471" t="s">
        <v>68</v>
      </c>
      <c r="E74" s="435" t="s">
        <v>68</v>
      </c>
      <c r="F74" s="470">
        <v>60000</v>
      </c>
    </row>
    <row r="75" spans="1:6" ht="15" customHeight="1">
      <c r="A75" s="2550" t="s">
        <v>2802</v>
      </c>
      <c r="B75" s="2550"/>
      <c r="C75" s="2550"/>
      <c r="D75" s="2550"/>
      <c r="E75" s="2550"/>
      <c r="F75" s="2550"/>
    </row>
    <row r="76" spans="1:6">
      <c r="A76" s="2551" t="s">
        <v>2994</v>
      </c>
      <c r="B76" s="2551"/>
      <c r="C76" s="2551"/>
      <c r="D76" s="2551"/>
      <c r="E76" s="2551"/>
      <c r="F76" s="2551"/>
    </row>
    <row r="77" spans="1:6" ht="25.5">
      <c r="A77" s="2520" t="s">
        <v>2754</v>
      </c>
      <c r="B77" s="2234"/>
      <c r="C77" s="334" t="s">
        <v>2957</v>
      </c>
      <c r="D77" s="461" t="s">
        <v>2958</v>
      </c>
      <c r="E77" s="334" t="s">
        <v>2959</v>
      </c>
      <c r="F77" s="461" t="s">
        <v>2960</v>
      </c>
    </row>
    <row r="78" spans="1:6" ht="12.75" customHeight="1">
      <c r="A78" s="2520">
        <v>1</v>
      </c>
      <c r="B78" s="2234"/>
      <c r="C78" s="462" t="s">
        <v>11</v>
      </c>
      <c r="D78" s="463" t="s">
        <v>12</v>
      </c>
      <c r="E78" s="462" t="s">
        <v>13</v>
      </c>
      <c r="F78" s="463" t="s">
        <v>1000</v>
      </c>
    </row>
    <row r="79" spans="1:6">
      <c r="C79" s="2552" t="s">
        <v>2912</v>
      </c>
      <c r="D79" s="2552"/>
      <c r="E79" s="2552"/>
      <c r="F79" s="2552"/>
    </row>
    <row r="80" spans="1:6">
      <c r="A80" s="465" t="s">
        <v>2765</v>
      </c>
      <c r="B80" s="466" t="s">
        <v>2995</v>
      </c>
    </row>
    <row r="81" spans="1:6">
      <c r="A81" s="465">
        <v>6003</v>
      </c>
      <c r="B81" s="466" t="s">
        <v>2996</v>
      </c>
    </row>
    <row r="82" spans="1:6">
      <c r="A82" s="464">
        <v>101</v>
      </c>
      <c r="B82" s="467" t="s">
        <v>2997</v>
      </c>
    </row>
    <row r="83" spans="1:6">
      <c r="A83" s="464" t="s">
        <v>18</v>
      </c>
      <c r="B83" s="467" t="s">
        <v>2964</v>
      </c>
    </row>
    <row r="84" spans="1:6">
      <c r="A84" s="472"/>
      <c r="B84" s="469" t="s">
        <v>3027</v>
      </c>
      <c r="C84" s="470">
        <v>190000</v>
      </c>
      <c r="D84" s="471" t="s">
        <v>68</v>
      </c>
      <c r="E84" s="435" t="s">
        <v>68</v>
      </c>
      <c r="F84" s="470">
        <v>190000</v>
      </c>
    </row>
    <row r="85" spans="1:6">
      <c r="B85" s="469" t="s">
        <v>3028</v>
      </c>
      <c r="C85" s="470">
        <v>100000</v>
      </c>
      <c r="D85" s="471" t="s">
        <v>68</v>
      </c>
      <c r="E85" s="435" t="s">
        <v>68</v>
      </c>
      <c r="F85" s="470">
        <v>100000</v>
      </c>
    </row>
    <row r="86" spans="1:6">
      <c r="B86" s="469" t="s">
        <v>3029</v>
      </c>
      <c r="C86" s="470">
        <v>20000</v>
      </c>
      <c r="D86" s="471" t="s">
        <v>68</v>
      </c>
      <c r="E86" s="435" t="s">
        <v>68</v>
      </c>
      <c r="F86" s="470">
        <v>20000</v>
      </c>
    </row>
    <row r="87" spans="1:6">
      <c r="B87" s="469" t="s">
        <v>3030</v>
      </c>
      <c r="C87" s="470">
        <v>60000</v>
      </c>
      <c r="D87" s="471" t="s">
        <v>68</v>
      </c>
      <c r="E87" s="435" t="s">
        <v>68</v>
      </c>
      <c r="F87" s="470">
        <v>60000</v>
      </c>
    </row>
    <row r="88" spans="1:6">
      <c r="B88" s="469" t="s">
        <v>3031</v>
      </c>
      <c r="C88" s="470">
        <v>90000</v>
      </c>
      <c r="D88" s="471" t="s">
        <v>68</v>
      </c>
      <c r="E88" s="435" t="s">
        <v>68</v>
      </c>
      <c r="F88" s="470">
        <v>90000</v>
      </c>
    </row>
    <row r="89" spans="1:6">
      <c r="B89" s="469" t="s">
        <v>3032</v>
      </c>
      <c r="C89" s="470">
        <v>14500</v>
      </c>
      <c r="D89" s="471" t="s">
        <v>68</v>
      </c>
      <c r="E89" s="435" t="s">
        <v>68</v>
      </c>
      <c r="F89" s="470">
        <v>14500</v>
      </c>
    </row>
    <row r="90" spans="1:6">
      <c r="B90" s="469" t="s">
        <v>3033</v>
      </c>
      <c r="C90" s="470">
        <v>60000</v>
      </c>
      <c r="D90" s="471" t="s">
        <v>68</v>
      </c>
      <c r="E90" s="435" t="s">
        <v>68</v>
      </c>
      <c r="F90" s="470">
        <v>60000</v>
      </c>
    </row>
    <row r="91" spans="1:6">
      <c r="B91" s="469" t="s">
        <v>3034</v>
      </c>
      <c r="C91" s="470">
        <v>20000</v>
      </c>
      <c r="D91" s="471" t="s">
        <v>68</v>
      </c>
      <c r="E91" s="435" t="s">
        <v>68</v>
      </c>
      <c r="F91" s="470">
        <v>20000</v>
      </c>
    </row>
    <row r="92" spans="1:6">
      <c r="B92" s="469" t="s">
        <v>3035</v>
      </c>
      <c r="C92" s="470">
        <v>80000</v>
      </c>
      <c r="D92" s="471" t="s">
        <v>68</v>
      </c>
      <c r="E92" s="435" t="s">
        <v>68</v>
      </c>
      <c r="F92" s="470">
        <v>80000</v>
      </c>
    </row>
    <row r="93" spans="1:6">
      <c r="B93" s="469" t="s">
        <v>3036</v>
      </c>
      <c r="C93" s="470">
        <v>50000</v>
      </c>
      <c r="D93" s="471" t="s">
        <v>68</v>
      </c>
      <c r="E93" s="435" t="s">
        <v>68</v>
      </c>
      <c r="F93" s="470">
        <v>50000</v>
      </c>
    </row>
    <row r="94" spans="1:6">
      <c r="B94" s="469" t="s">
        <v>3037</v>
      </c>
      <c r="C94" s="470">
        <v>80000</v>
      </c>
      <c r="D94" s="471" t="s">
        <v>68</v>
      </c>
      <c r="E94" s="435" t="s">
        <v>68</v>
      </c>
      <c r="F94" s="470">
        <v>80000</v>
      </c>
    </row>
    <row r="95" spans="1:6">
      <c r="B95" s="469" t="s">
        <v>3038</v>
      </c>
      <c r="C95" s="470">
        <v>30000</v>
      </c>
      <c r="D95" s="471" t="s">
        <v>68</v>
      </c>
      <c r="E95" s="435" t="s">
        <v>68</v>
      </c>
      <c r="F95" s="470">
        <v>30000</v>
      </c>
    </row>
    <row r="96" spans="1:6">
      <c r="B96" s="469" t="s">
        <v>3039</v>
      </c>
      <c r="C96" s="470">
        <v>50000</v>
      </c>
      <c r="D96" s="471" t="s">
        <v>68</v>
      </c>
      <c r="E96" s="435" t="s">
        <v>68</v>
      </c>
      <c r="F96" s="470">
        <v>50000</v>
      </c>
    </row>
    <row r="97" spans="1:6">
      <c r="B97" s="469" t="s">
        <v>3040</v>
      </c>
      <c r="C97" s="470">
        <v>40000</v>
      </c>
      <c r="D97" s="471" t="s">
        <v>68</v>
      </c>
      <c r="E97" s="435" t="s">
        <v>68</v>
      </c>
      <c r="F97" s="470">
        <v>40000</v>
      </c>
    </row>
    <row r="98" spans="1:6">
      <c r="B98" s="469" t="s">
        <v>3041</v>
      </c>
      <c r="C98" s="470">
        <v>60000</v>
      </c>
      <c r="D98" s="471" t="s">
        <v>68</v>
      </c>
      <c r="E98" s="435" t="s">
        <v>68</v>
      </c>
      <c r="F98" s="470">
        <v>60000</v>
      </c>
    </row>
    <row r="99" spans="1:6">
      <c r="B99" s="469" t="s">
        <v>3042</v>
      </c>
      <c r="C99" s="470">
        <v>185500</v>
      </c>
      <c r="D99" s="471" t="s">
        <v>68</v>
      </c>
      <c r="E99" s="435" t="s">
        <v>68</v>
      </c>
      <c r="F99" s="470">
        <v>185500</v>
      </c>
    </row>
    <row r="100" spans="1:6">
      <c r="B100" s="469" t="s">
        <v>3043</v>
      </c>
      <c r="C100" s="470">
        <v>155600</v>
      </c>
      <c r="D100" s="471" t="s">
        <v>68</v>
      </c>
      <c r="E100" s="435" t="s">
        <v>68</v>
      </c>
      <c r="F100" s="470">
        <v>155600</v>
      </c>
    </row>
    <row r="101" spans="1:6">
      <c r="B101" s="469" t="s">
        <v>3044</v>
      </c>
      <c r="C101" s="470">
        <v>50000</v>
      </c>
      <c r="D101" s="471" t="s">
        <v>68</v>
      </c>
      <c r="E101" s="435" t="s">
        <v>68</v>
      </c>
      <c r="F101" s="470">
        <v>50000</v>
      </c>
    </row>
    <row r="102" spans="1:6">
      <c r="B102" s="469" t="s">
        <v>3045</v>
      </c>
      <c r="C102" s="470">
        <v>30000</v>
      </c>
      <c r="D102" s="471" t="s">
        <v>68</v>
      </c>
      <c r="E102" s="435" t="s">
        <v>68</v>
      </c>
      <c r="F102" s="470">
        <v>30000</v>
      </c>
    </row>
    <row r="103" spans="1:6">
      <c r="B103" s="469" t="s">
        <v>3046</v>
      </c>
      <c r="C103" s="470">
        <v>245000</v>
      </c>
      <c r="D103" s="471" t="s">
        <v>68</v>
      </c>
      <c r="E103" s="435" t="s">
        <v>68</v>
      </c>
      <c r="F103" s="470">
        <v>245000</v>
      </c>
    </row>
    <row r="104" spans="1:6">
      <c r="B104" s="469" t="s">
        <v>3047</v>
      </c>
      <c r="C104" s="470">
        <v>127000</v>
      </c>
      <c r="D104" s="471" t="s">
        <v>68</v>
      </c>
      <c r="E104" s="435" t="s">
        <v>68</v>
      </c>
      <c r="F104" s="470">
        <v>127000</v>
      </c>
    </row>
    <row r="105" spans="1:6">
      <c r="B105" s="469" t="s">
        <v>3048</v>
      </c>
      <c r="C105" s="470">
        <v>87500</v>
      </c>
      <c r="D105" s="471" t="s">
        <v>68</v>
      </c>
      <c r="E105" s="435" t="s">
        <v>68</v>
      </c>
      <c r="F105" s="470">
        <v>87500</v>
      </c>
    </row>
    <row r="106" spans="1:6">
      <c r="B106" s="469" t="s">
        <v>3049</v>
      </c>
      <c r="C106" s="470">
        <v>30000</v>
      </c>
      <c r="D106" s="471" t="s">
        <v>68</v>
      </c>
      <c r="E106" s="435" t="s">
        <v>68</v>
      </c>
      <c r="F106" s="470">
        <v>30000</v>
      </c>
    </row>
    <row r="107" spans="1:6">
      <c r="B107" s="469" t="s">
        <v>3050</v>
      </c>
      <c r="C107" s="470">
        <v>147500</v>
      </c>
      <c r="D107" s="471" t="s">
        <v>68</v>
      </c>
      <c r="E107" s="435" t="s">
        <v>68</v>
      </c>
      <c r="F107" s="470">
        <v>147500</v>
      </c>
    </row>
    <row r="108" spans="1:6">
      <c r="B108" s="469" t="s">
        <v>3051</v>
      </c>
      <c r="C108" s="470">
        <v>50000</v>
      </c>
      <c r="D108" s="471" t="s">
        <v>68</v>
      </c>
      <c r="E108" s="435" t="s">
        <v>68</v>
      </c>
      <c r="F108" s="470">
        <v>50000</v>
      </c>
    </row>
    <row r="109" spans="1:6">
      <c r="B109" s="469" t="s">
        <v>3052</v>
      </c>
      <c r="C109" s="470">
        <v>232600</v>
      </c>
      <c r="D109" s="471" t="s">
        <v>68</v>
      </c>
      <c r="E109" s="435" t="s">
        <v>68</v>
      </c>
      <c r="F109" s="470">
        <v>232600</v>
      </c>
    </row>
    <row r="110" spans="1:6">
      <c r="B110" s="469" t="s">
        <v>3053</v>
      </c>
      <c r="C110" s="470">
        <v>130000</v>
      </c>
      <c r="D110" s="471" t="s">
        <v>68</v>
      </c>
      <c r="E110" s="435" t="s">
        <v>68</v>
      </c>
      <c r="F110" s="470">
        <v>130000</v>
      </c>
    </row>
    <row r="111" spans="1:6">
      <c r="B111" s="469" t="s">
        <v>3054</v>
      </c>
      <c r="C111" s="470">
        <v>40000</v>
      </c>
      <c r="D111" s="471" t="s">
        <v>68</v>
      </c>
      <c r="E111" s="435" t="s">
        <v>68</v>
      </c>
      <c r="F111" s="470">
        <v>40000</v>
      </c>
    </row>
    <row r="112" spans="1:6" ht="15" customHeight="1">
      <c r="A112" s="2550" t="s">
        <v>2802</v>
      </c>
      <c r="B112" s="2550"/>
      <c r="C112" s="2550"/>
      <c r="D112" s="2550"/>
      <c r="E112" s="2550"/>
      <c r="F112" s="2550"/>
    </row>
    <row r="113" spans="1:6">
      <c r="A113" s="2551" t="s">
        <v>3055</v>
      </c>
      <c r="B113" s="2551"/>
      <c r="C113" s="2551"/>
      <c r="D113" s="2551"/>
      <c r="E113" s="2551"/>
      <c r="F113" s="2551"/>
    </row>
    <row r="114" spans="1:6" ht="25.5">
      <c r="A114" s="2520" t="s">
        <v>2754</v>
      </c>
      <c r="B114" s="2234"/>
      <c r="C114" s="334" t="s">
        <v>2957</v>
      </c>
      <c r="D114" s="461" t="s">
        <v>2958</v>
      </c>
      <c r="E114" s="334" t="s">
        <v>2959</v>
      </c>
      <c r="F114" s="461" t="s">
        <v>2960</v>
      </c>
    </row>
    <row r="115" spans="1:6" ht="12.75" customHeight="1">
      <c r="A115" s="2520">
        <v>1</v>
      </c>
      <c r="B115" s="2234"/>
      <c r="C115" s="462" t="s">
        <v>11</v>
      </c>
      <c r="D115" s="463" t="s">
        <v>12</v>
      </c>
      <c r="E115" s="462" t="s">
        <v>13</v>
      </c>
      <c r="F115" s="463" t="s">
        <v>1000</v>
      </c>
    </row>
    <row r="116" spans="1:6">
      <c r="C116" s="2552" t="s">
        <v>2912</v>
      </c>
      <c r="D116" s="2552"/>
      <c r="E116" s="2552"/>
      <c r="F116" s="2552"/>
    </row>
    <row r="117" spans="1:6">
      <c r="A117" s="465" t="s">
        <v>2765</v>
      </c>
      <c r="B117" s="466" t="s">
        <v>2995</v>
      </c>
      <c r="C117" s="473"/>
      <c r="D117" s="473"/>
      <c r="E117" s="473"/>
      <c r="F117" s="473"/>
    </row>
    <row r="118" spans="1:6">
      <c r="A118" s="465">
        <v>6003</v>
      </c>
      <c r="B118" s="466" t="s">
        <v>2996</v>
      </c>
      <c r="C118" s="473"/>
      <c r="D118" s="473"/>
      <c r="E118" s="473"/>
      <c r="F118" s="473"/>
    </row>
    <row r="119" spans="1:6">
      <c r="A119" s="464">
        <v>101</v>
      </c>
      <c r="B119" s="467" t="s">
        <v>2997</v>
      </c>
      <c r="C119" s="473"/>
      <c r="D119" s="473"/>
      <c r="E119" s="473"/>
      <c r="F119" s="473"/>
    </row>
    <row r="120" spans="1:6">
      <c r="A120" s="464" t="s">
        <v>18</v>
      </c>
      <c r="B120" s="467" t="s">
        <v>3056</v>
      </c>
    </row>
    <row r="121" spans="1:6">
      <c r="B121" s="469" t="s">
        <v>3057</v>
      </c>
      <c r="C121" s="470">
        <v>140000</v>
      </c>
      <c r="D121" s="471" t="s">
        <v>68</v>
      </c>
      <c r="E121" s="435" t="s">
        <v>68</v>
      </c>
      <c r="F121" s="470">
        <v>140000</v>
      </c>
    </row>
    <row r="122" spans="1:6">
      <c r="B122" s="469" t="s">
        <v>3058</v>
      </c>
      <c r="C122" s="470">
        <v>210000</v>
      </c>
      <c r="D122" s="471" t="s">
        <v>68</v>
      </c>
      <c r="E122" s="435" t="s">
        <v>68</v>
      </c>
      <c r="F122" s="470">
        <v>210000</v>
      </c>
    </row>
    <row r="123" spans="1:6">
      <c r="B123" s="469" t="s">
        <v>3059</v>
      </c>
      <c r="C123" s="470">
        <v>230000</v>
      </c>
      <c r="D123" s="471" t="s">
        <v>68</v>
      </c>
      <c r="E123" s="435" t="s">
        <v>68</v>
      </c>
      <c r="F123" s="470">
        <v>230000</v>
      </c>
    </row>
    <row r="124" spans="1:6">
      <c r="B124" s="469" t="s">
        <v>3060</v>
      </c>
      <c r="C124" s="470">
        <v>390000</v>
      </c>
      <c r="D124" s="471" t="s">
        <v>68</v>
      </c>
      <c r="E124" s="435" t="s">
        <v>68</v>
      </c>
      <c r="F124" s="470">
        <v>390000</v>
      </c>
    </row>
    <row r="125" spans="1:6">
      <c r="B125" s="469" t="s">
        <v>3061</v>
      </c>
      <c r="C125" s="470">
        <v>190000</v>
      </c>
      <c r="D125" s="471" t="s">
        <v>68</v>
      </c>
      <c r="E125" s="435" t="s">
        <v>68</v>
      </c>
      <c r="F125" s="470">
        <v>190000</v>
      </c>
    </row>
    <row r="126" spans="1:6">
      <c r="B126" s="469" t="s">
        <v>3062</v>
      </c>
      <c r="C126" s="470">
        <v>197200</v>
      </c>
      <c r="D126" s="471" t="s">
        <v>68</v>
      </c>
      <c r="E126" s="435" t="s">
        <v>68</v>
      </c>
      <c r="F126" s="470">
        <v>197200</v>
      </c>
    </row>
    <row r="127" spans="1:6">
      <c r="B127" s="469" t="s">
        <v>3063</v>
      </c>
      <c r="C127" s="470">
        <v>213335</v>
      </c>
      <c r="D127" s="471" t="s">
        <v>68</v>
      </c>
      <c r="E127" s="435" t="s">
        <v>68</v>
      </c>
      <c r="F127" s="470">
        <v>213335</v>
      </c>
    </row>
    <row r="128" spans="1:6">
      <c r="B128" s="469" t="s">
        <v>3064</v>
      </c>
      <c r="C128" s="470">
        <v>150000</v>
      </c>
      <c r="D128" s="471" t="s">
        <v>68</v>
      </c>
      <c r="E128" s="435" t="s">
        <v>68</v>
      </c>
      <c r="F128" s="470">
        <v>150000</v>
      </c>
    </row>
    <row r="129" spans="2:6">
      <c r="B129" s="469" t="s">
        <v>3065</v>
      </c>
      <c r="C129" s="470">
        <v>100000</v>
      </c>
      <c r="D129" s="471" t="s">
        <v>68</v>
      </c>
      <c r="E129" s="435" t="s">
        <v>68</v>
      </c>
      <c r="F129" s="470">
        <v>100000</v>
      </c>
    </row>
    <row r="130" spans="2:6">
      <c r="B130" s="469" t="s">
        <v>3066</v>
      </c>
      <c r="C130" s="470">
        <v>75000</v>
      </c>
      <c r="D130" s="471" t="s">
        <v>68</v>
      </c>
      <c r="E130" s="435" t="s">
        <v>68</v>
      </c>
      <c r="F130" s="470">
        <v>75000</v>
      </c>
    </row>
    <row r="131" spans="2:6">
      <c r="B131" s="469" t="s">
        <v>3067</v>
      </c>
      <c r="C131" s="470">
        <v>50000</v>
      </c>
      <c r="D131" s="471" t="s">
        <v>68</v>
      </c>
      <c r="E131" s="435" t="s">
        <v>68</v>
      </c>
      <c r="F131" s="470">
        <v>50000</v>
      </c>
    </row>
    <row r="132" spans="2:6">
      <c r="B132" s="469" t="s">
        <v>3068</v>
      </c>
      <c r="C132" s="470">
        <v>160000</v>
      </c>
      <c r="D132" s="471" t="s">
        <v>68</v>
      </c>
      <c r="E132" s="435" t="s">
        <v>68</v>
      </c>
      <c r="F132" s="470">
        <v>160000</v>
      </c>
    </row>
    <row r="133" spans="2:6">
      <c r="B133" s="469" t="s">
        <v>3069</v>
      </c>
      <c r="C133" s="470">
        <v>50000</v>
      </c>
      <c r="D133" s="471" t="s">
        <v>68</v>
      </c>
      <c r="E133" s="435" t="s">
        <v>68</v>
      </c>
      <c r="F133" s="470">
        <v>50000</v>
      </c>
    </row>
    <row r="134" spans="2:6">
      <c r="B134" s="469" t="s">
        <v>3070</v>
      </c>
      <c r="C134" s="470">
        <v>290000</v>
      </c>
      <c r="D134" s="471" t="s">
        <v>68</v>
      </c>
      <c r="E134" s="435" t="s">
        <v>68</v>
      </c>
      <c r="F134" s="470">
        <v>290000</v>
      </c>
    </row>
    <row r="135" spans="2:6">
      <c r="B135" s="469" t="s">
        <v>3071</v>
      </c>
      <c r="C135" s="470">
        <v>200000</v>
      </c>
      <c r="D135" s="471" t="s">
        <v>68</v>
      </c>
      <c r="E135" s="435" t="s">
        <v>68</v>
      </c>
      <c r="F135" s="470">
        <v>200000</v>
      </c>
    </row>
    <row r="136" spans="2:6">
      <c r="B136" s="469" t="s">
        <v>3072</v>
      </c>
      <c r="C136" s="470">
        <v>190000</v>
      </c>
      <c r="D136" s="471" t="s">
        <v>68</v>
      </c>
      <c r="E136" s="435" t="s">
        <v>68</v>
      </c>
      <c r="F136" s="470">
        <v>190000</v>
      </c>
    </row>
    <row r="137" spans="2:6">
      <c r="B137" s="469" t="s">
        <v>3073</v>
      </c>
      <c r="C137" s="470">
        <v>136500</v>
      </c>
      <c r="D137" s="471" t="s">
        <v>68</v>
      </c>
      <c r="E137" s="435" t="s">
        <v>68</v>
      </c>
      <c r="F137" s="470">
        <v>136500</v>
      </c>
    </row>
    <row r="138" spans="2:6">
      <c r="B138" s="469" t="s">
        <v>3074</v>
      </c>
      <c r="C138" s="470">
        <v>230000</v>
      </c>
      <c r="D138" s="471" t="s">
        <v>68</v>
      </c>
      <c r="E138" s="435" t="s">
        <v>68</v>
      </c>
      <c r="F138" s="470">
        <v>230000</v>
      </c>
    </row>
    <row r="139" spans="2:6">
      <c r="B139" s="469" t="s">
        <v>3075</v>
      </c>
      <c r="C139" s="470">
        <v>205432</v>
      </c>
      <c r="D139" s="471" t="s">
        <v>68</v>
      </c>
      <c r="E139" s="435" t="s">
        <v>68</v>
      </c>
      <c r="F139" s="470">
        <v>205432</v>
      </c>
    </row>
    <row r="140" spans="2:6">
      <c r="B140" s="469" t="s">
        <v>3076</v>
      </c>
      <c r="C140" s="470">
        <v>250000</v>
      </c>
      <c r="D140" s="471" t="s">
        <v>68</v>
      </c>
      <c r="E140" s="435" t="s">
        <v>68</v>
      </c>
      <c r="F140" s="470">
        <v>250000</v>
      </c>
    </row>
    <row r="141" spans="2:6">
      <c r="B141" s="469" t="s">
        <v>3077</v>
      </c>
      <c r="C141" s="470">
        <v>220000</v>
      </c>
      <c r="D141" s="471" t="s">
        <v>68</v>
      </c>
      <c r="E141" s="435" t="s">
        <v>68</v>
      </c>
      <c r="F141" s="470">
        <v>220000</v>
      </c>
    </row>
    <row r="142" spans="2:6">
      <c r="B142" s="469" t="s">
        <v>3078</v>
      </c>
      <c r="C142" s="470">
        <v>125000</v>
      </c>
      <c r="D142" s="471" t="s">
        <v>68</v>
      </c>
      <c r="E142" s="435" t="s">
        <v>68</v>
      </c>
      <c r="F142" s="470">
        <v>125000</v>
      </c>
    </row>
    <row r="143" spans="2:6">
      <c r="B143" s="469" t="s">
        <v>3079</v>
      </c>
      <c r="C143" s="470">
        <v>200000</v>
      </c>
      <c r="D143" s="471" t="s">
        <v>68</v>
      </c>
      <c r="E143" s="435" t="s">
        <v>68</v>
      </c>
      <c r="F143" s="470">
        <v>200000</v>
      </c>
    </row>
    <row r="144" spans="2:6">
      <c r="B144" s="469" t="s">
        <v>3080</v>
      </c>
      <c r="C144" s="470">
        <v>210701</v>
      </c>
      <c r="D144" s="471" t="s">
        <v>68</v>
      </c>
      <c r="E144" s="435" t="s">
        <v>68</v>
      </c>
      <c r="F144" s="470">
        <v>210701</v>
      </c>
    </row>
    <row r="145" spans="1:6">
      <c r="B145" s="469" t="s">
        <v>3078</v>
      </c>
      <c r="C145" s="470">
        <v>125000</v>
      </c>
      <c r="D145" s="471" t="s">
        <v>68</v>
      </c>
      <c r="E145" s="435" t="s">
        <v>68</v>
      </c>
      <c r="F145" s="470">
        <v>125000</v>
      </c>
    </row>
    <row r="146" spans="1:6">
      <c r="B146" s="469" t="s">
        <v>3081</v>
      </c>
      <c r="C146" s="470">
        <v>60000</v>
      </c>
      <c r="D146" s="471" t="s">
        <v>68</v>
      </c>
      <c r="E146" s="435" t="s">
        <v>68</v>
      </c>
      <c r="F146" s="470">
        <v>60000</v>
      </c>
    </row>
    <row r="147" spans="1:6">
      <c r="B147" s="469" t="s">
        <v>3082</v>
      </c>
      <c r="C147" s="470">
        <v>250000</v>
      </c>
      <c r="D147" s="471" t="s">
        <v>68</v>
      </c>
      <c r="E147" s="435" t="s">
        <v>68</v>
      </c>
      <c r="F147" s="470">
        <v>250000</v>
      </c>
    </row>
    <row r="148" spans="1:6">
      <c r="B148" s="469" t="s">
        <v>3083</v>
      </c>
      <c r="C148" s="470">
        <v>50000</v>
      </c>
      <c r="D148" s="471" t="s">
        <v>68</v>
      </c>
      <c r="E148" s="435" t="s">
        <v>68</v>
      </c>
      <c r="F148" s="470">
        <v>50000</v>
      </c>
    </row>
    <row r="149" spans="1:6" ht="15" customHeight="1">
      <c r="A149" s="2550" t="s">
        <v>2802</v>
      </c>
      <c r="B149" s="2550"/>
      <c r="C149" s="2550"/>
      <c r="D149" s="2550"/>
      <c r="E149" s="2550"/>
      <c r="F149" s="2550"/>
    </row>
    <row r="150" spans="1:6">
      <c r="A150" s="2551" t="s">
        <v>3055</v>
      </c>
      <c r="B150" s="2551"/>
      <c r="C150" s="2551"/>
      <c r="D150" s="2551"/>
      <c r="E150" s="2551"/>
      <c r="F150" s="2551"/>
    </row>
    <row r="151" spans="1:6" ht="25.5">
      <c r="A151" s="2520" t="s">
        <v>2754</v>
      </c>
      <c r="B151" s="2234"/>
      <c r="C151" s="334" t="s">
        <v>2957</v>
      </c>
      <c r="D151" s="461" t="s">
        <v>2958</v>
      </c>
      <c r="E151" s="334" t="s">
        <v>2959</v>
      </c>
      <c r="F151" s="461" t="s">
        <v>2960</v>
      </c>
    </row>
    <row r="152" spans="1:6" ht="12.75" customHeight="1">
      <c r="A152" s="2520">
        <v>1</v>
      </c>
      <c r="B152" s="2234"/>
      <c r="C152" s="462" t="s">
        <v>11</v>
      </c>
      <c r="D152" s="463" t="s">
        <v>12</v>
      </c>
      <c r="E152" s="462" t="s">
        <v>13</v>
      </c>
      <c r="F152" s="463" t="s">
        <v>1000</v>
      </c>
    </row>
    <row r="153" spans="1:6">
      <c r="C153" s="2552" t="s">
        <v>2912</v>
      </c>
      <c r="D153" s="2552"/>
      <c r="E153" s="2552"/>
      <c r="F153" s="2552"/>
    </row>
    <row r="154" spans="1:6">
      <c r="A154" s="465" t="s">
        <v>2765</v>
      </c>
      <c r="B154" s="466" t="s">
        <v>2995</v>
      </c>
      <c r="C154" s="473"/>
      <c r="D154" s="473"/>
      <c r="E154" s="473"/>
      <c r="F154" s="473"/>
    </row>
    <row r="155" spans="1:6">
      <c r="A155" s="465">
        <v>6003</v>
      </c>
      <c r="B155" s="466" t="s">
        <v>2996</v>
      </c>
      <c r="C155" s="473"/>
      <c r="D155" s="473"/>
      <c r="E155" s="473"/>
      <c r="F155" s="473"/>
    </row>
    <row r="156" spans="1:6">
      <c r="A156" s="464">
        <v>101</v>
      </c>
      <c r="B156" s="467" t="s">
        <v>2997</v>
      </c>
      <c r="C156" s="473"/>
      <c r="D156" s="473"/>
      <c r="E156" s="473"/>
      <c r="F156" s="473"/>
    </row>
    <row r="157" spans="1:6">
      <c r="A157" s="464" t="s">
        <v>18</v>
      </c>
      <c r="B157" s="467" t="s">
        <v>3056</v>
      </c>
    </row>
    <row r="158" spans="1:6">
      <c r="B158" s="469" t="s">
        <v>3084</v>
      </c>
      <c r="C158" s="470">
        <v>100000</v>
      </c>
      <c r="D158" s="471" t="s">
        <v>68</v>
      </c>
      <c r="E158" s="435" t="s">
        <v>68</v>
      </c>
      <c r="F158" s="470">
        <v>100000</v>
      </c>
    </row>
    <row r="159" spans="1:6">
      <c r="B159" s="469" t="s">
        <v>3081</v>
      </c>
      <c r="C159" s="470">
        <v>100000</v>
      </c>
      <c r="D159" s="471" t="s">
        <v>68</v>
      </c>
      <c r="E159" s="435" t="s">
        <v>68</v>
      </c>
      <c r="F159" s="470">
        <v>100000</v>
      </c>
    </row>
    <row r="160" spans="1:6">
      <c r="B160" s="469" t="s">
        <v>3086</v>
      </c>
      <c r="C160" s="470">
        <v>200000</v>
      </c>
      <c r="D160" s="471" t="s">
        <v>68</v>
      </c>
      <c r="E160" s="435" t="s">
        <v>68</v>
      </c>
      <c r="F160" s="470">
        <v>200000</v>
      </c>
    </row>
    <row r="161" spans="2:6">
      <c r="B161" s="469" t="s">
        <v>3085</v>
      </c>
      <c r="C161" s="470">
        <v>97489.2</v>
      </c>
      <c r="D161" s="471" t="s">
        <v>68</v>
      </c>
      <c r="E161" s="435" t="s">
        <v>68</v>
      </c>
      <c r="F161" s="470">
        <v>97489.2</v>
      </c>
    </row>
    <row r="162" spans="2:6">
      <c r="B162" s="469" t="s">
        <v>3087</v>
      </c>
      <c r="C162" s="470">
        <v>180000</v>
      </c>
      <c r="D162" s="471" t="s">
        <v>68</v>
      </c>
      <c r="E162" s="435" t="s">
        <v>68</v>
      </c>
      <c r="F162" s="470">
        <v>180000</v>
      </c>
    </row>
    <row r="163" spans="2:6">
      <c r="B163" s="469" t="s">
        <v>3088</v>
      </c>
      <c r="C163" s="470">
        <v>250000</v>
      </c>
      <c r="D163" s="471" t="s">
        <v>68</v>
      </c>
      <c r="E163" s="435" t="s">
        <v>68</v>
      </c>
      <c r="F163" s="470">
        <v>250000</v>
      </c>
    </row>
    <row r="164" spans="2:6">
      <c r="B164" s="469" t="s">
        <v>3089</v>
      </c>
      <c r="C164" s="470">
        <v>40000</v>
      </c>
      <c r="D164" s="471" t="s">
        <v>68</v>
      </c>
      <c r="E164" s="435" t="s">
        <v>68</v>
      </c>
      <c r="F164" s="470">
        <v>40000</v>
      </c>
    </row>
    <row r="165" spans="2:6">
      <c r="B165" s="469" t="s">
        <v>3090</v>
      </c>
      <c r="C165" s="470">
        <v>103500</v>
      </c>
      <c r="D165" s="471" t="s">
        <v>68</v>
      </c>
      <c r="E165" s="435" t="s">
        <v>68</v>
      </c>
      <c r="F165" s="470">
        <v>103500</v>
      </c>
    </row>
    <row r="166" spans="2:6">
      <c r="B166" s="469" t="s">
        <v>3091</v>
      </c>
      <c r="C166" s="470">
        <v>157053.20000000001</v>
      </c>
      <c r="D166" s="471" t="s">
        <v>68</v>
      </c>
      <c r="E166" s="435" t="s">
        <v>68</v>
      </c>
      <c r="F166" s="470">
        <v>157053.20000000001</v>
      </c>
    </row>
    <row r="167" spans="2:6">
      <c r="B167" s="469" t="s">
        <v>3092</v>
      </c>
      <c r="C167" s="470">
        <v>185100</v>
      </c>
      <c r="D167" s="471" t="s">
        <v>68</v>
      </c>
      <c r="E167" s="435" t="s">
        <v>68</v>
      </c>
      <c r="F167" s="470">
        <v>185100</v>
      </c>
    </row>
    <row r="168" spans="2:6">
      <c r="B168" s="469" t="s">
        <v>3093</v>
      </c>
      <c r="C168" s="470">
        <v>249950</v>
      </c>
      <c r="D168" s="471" t="s">
        <v>68</v>
      </c>
      <c r="E168" s="435" t="s">
        <v>68</v>
      </c>
      <c r="F168" s="470">
        <v>249950</v>
      </c>
    </row>
    <row r="169" spans="2:6">
      <c r="B169" s="469" t="s">
        <v>3094</v>
      </c>
      <c r="C169" s="470">
        <v>150000</v>
      </c>
      <c r="D169" s="471" t="s">
        <v>68</v>
      </c>
      <c r="E169" s="435" t="s">
        <v>68</v>
      </c>
      <c r="F169" s="470">
        <v>150000</v>
      </c>
    </row>
    <row r="170" spans="2:6">
      <c r="B170" s="469" t="s">
        <v>3096</v>
      </c>
      <c r="C170" s="470">
        <v>250000</v>
      </c>
      <c r="D170" s="471" t="s">
        <v>68</v>
      </c>
      <c r="E170" s="435" t="s">
        <v>68</v>
      </c>
      <c r="F170" s="470">
        <v>250000</v>
      </c>
    </row>
    <row r="171" spans="2:6">
      <c r="B171" s="469" t="s">
        <v>3095</v>
      </c>
      <c r="C171" s="470">
        <v>103242.6</v>
      </c>
      <c r="D171" s="471" t="s">
        <v>68</v>
      </c>
      <c r="E171" s="435" t="s">
        <v>68</v>
      </c>
      <c r="F171" s="470">
        <v>103242.6</v>
      </c>
    </row>
    <row r="172" spans="2:6">
      <c r="B172" s="469" t="s">
        <v>3097</v>
      </c>
      <c r="C172" s="470">
        <v>50000</v>
      </c>
      <c r="D172" s="471" t="s">
        <v>68</v>
      </c>
      <c r="E172" s="435" t="s">
        <v>68</v>
      </c>
      <c r="F172" s="470">
        <v>50000</v>
      </c>
    </row>
    <row r="173" spans="2:6">
      <c r="B173" s="469" t="s">
        <v>3098</v>
      </c>
      <c r="C173" s="470">
        <v>256300</v>
      </c>
      <c r="D173" s="471" t="s">
        <v>68</v>
      </c>
      <c r="E173" s="435" t="s">
        <v>68</v>
      </c>
      <c r="F173" s="470">
        <v>256300</v>
      </c>
    </row>
    <row r="174" spans="2:6">
      <c r="B174" s="469" t="s">
        <v>3099</v>
      </c>
      <c r="C174" s="470">
        <v>262000</v>
      </c>
      <c r="D174" s="471" t="s">
        <v>68</v>
      </c>
      <c r="E174" s="435" t="s">
        <v>68</v>
      </c>
      <c r="F174" s="470">
        <v>262000</v>
      </c>
    </row>
    <row r="175" spans="2:6">
      <c r="B175" s="469" t="s">
        <v>3100</v>
      </c>
      <c r="C175" s="470">
        <v>60256.9</v>
      </c>
      <c r="D175" s="471" t="s">
        <v>68</v>
      </c>
      <c r="E175" s="435" t="s">
        <v>68</v>
      </c>
      <c r="F175" s="470">
        <v>60256.9</v>
      </c>
    </row>
    <row r="176" spans="2:6">
      <c r="B176" s="469" t="s">
        <v>3101</v>
      </c>
      <c r="C176" s="470">
        <v>244200</v>
      </c>
      <c r="D176" s="471" t="s">
        <v>68</v>
      </c>
      <c r="E176" s="435" t="s">
        <v>68</v>
      </c>
      <c r="F176" s="470">
        <v>244200</v>
      </c>
    </row>
    <row r="177" spans="1:6">
      <c r="B177" s="469" t="s">
        <v>3102</v>
      </c>
      <c r="C177" s="470">
        <v>120000</v>
      </c>
      <c r="D177" s="471" t="s">
        <v>68</v>
      </c>
      <c r="E177" s="435" t="s">
        <v>68</v>
      </c>
      <c r="F177" s="470">
        <v>120000</v>
      </c>
    </row>
    <row r="178" spans="1:6">
      <c r="B178" s="469" t="s">
        <v>3103</v>
      </c>
      <c r="C178" s="470">
        <v>200000</v>
      </c>
      <c r="D178" s="471" t="s">
        <v>68</v>
      </c>
      <c r="E178" s="435" t="s">
        <v>68</v>
      </c>
      <c r="F178" s="470">
        <v>200000</v>
      </c>
    </row>
    <row r="179" spans="1:6">
      <c r="B179" s="469" t="s">
        <v>3104</v>
      </c>
      <c r="C179" s="470">
        <v>250000</v>
      </c>
      <c r="D179" s="471" t="s">
        <v>68</v>
      </c>
      <c r="E179" s="435" t="s">
        <v>68</v>
      </c>
      <c r="F179" s="470">
        <v>250000</v>
      </c>
    </row>
    <row r="180" spans="1:6">
      <c r="B180" s="469" t="s">
        <v>3105</v>
      </c>
      <c r="C180" s="470">
        <v>233694.8</v>
      </c>
      <c r="D180" s="471" t="s">
        <v>68</v>
      </c>
      <c r="E180" s="435" t="s">
        <v>68</v>
      </c>
      <c r="F180" s="470">
        <v>233694.8</v>
      </c>
    </row>
    <row r="181" spans="1:6">
      <c r="B181" s="469" t="s">
        <v>3106</v>
      </c>
      <c r="C181" s="470">
        <v>250000</v>
      </c>
      <c r="D181" s="471" t="s">
        <v>68</v>
      </c>
      <c r="E181" s="435" t="s">
        <v>68</v>
      </c>
      <c r="F181" s="470">
        <v>250000</v>
      </c>
    </row>
    <row r="182" spans="1:6">
      <c r="B182" s="469" t="s">
        <v>3107</v>
      </c>
      <c r="C182" s="470">
        <v>231000</v>
      </c>
      <c r="D182" s="471" t="s">
        <v>68</v>
      </c>
      <c r="E182" s="435" t="s">
        <v>68</v>
      </c>
      <c r="F182" s="470">
        <v>231000</v>
      </c>
    </row>
    <row r="183" spans="1:6">
      <c r="B183" s="469" t="s">
        <v>3108</v>
      </c>
      <c r="C183" s="470">
        <v>80746.5</v>
      </c>
      <c r="D183" s="471" t="s">
        <v>68</v>
      </c>
      <c r="E183" s="435" t="s">
        <v>68</v>
      </c>
      <c r="F183" s="470">
        <v>80746.5</v>
      </c>
    </row>
    <row r="184" spans="1:6">
      <c r="B184" s="469" t="s">
        <v>3109</v>
      </c>
      <c r="C184" s="470">
        <v>300000</v>
      </c>
      <c r="D184" s="471" t="s">
        <v>68</v>
      </c>
      <c r="E184" s="435" t="s">
        <v>68</v>
      </c>
      <c r="F184" s="470">
        <v>300000</v>
      </c>
    </row>
    <row r="185" spans="1:6" ht="12" customHeight="1">
      <c r="B185" s="469" t="s">
        <v>3110</v>
      </c>
      <c r="C185" s="470">
        <v>238500.3</v>
      </c>
      <c r="D185" s="471" t="s">
        <v>68</v>
      </c>
      <c r="E185" s="435" t="s">
        <v>68</v>
      </c>
      <c r="F185" s="470">
        <v>238500.3</v>
      </c>
    </row>
    <row r="186" spans="1:6" ht="15" customHeight="1">
      <c r="A186" s="2550" t="s">
        <v>2802</v>
      </c>
      <c r="B186" s="2550"/>
      <c r="C186" s="2550"/>
      <c r="D186" s="2550"/>
      <c r="E186" s="2550"/>
      <c r="F186" s="2550"/>
    </row>
    <row r="187" spans="1:6">
      <c r="A187" s="2551" t="s">
        <v>2994</v>
      </c>
      <c r="B187" s="2551"/>
      <c r="C187" s="2551"/>
      <c r="D187" s="2551"/>
      <c r="E187" s="2551"/>
      <c r="F187" s="2551"/>
    </row>
    <row r="188" spans="1:6" ht="25.5">
      <c r="A188" s="2520" t="s">
        <v>2754</v>
      </c>
      <c r="B188" s="2234"/>
      <c r="C188" s="334" t="s">
        <v>2957</v>
      </c>
      <c r="D188" s="461" t="s">
        <v>2958</v>
      </c>
      <c r="E188" s="334" t="s">
        <v>2959</v>
      </c>
      <c r="F188" s="461" t="s">
        <v>2960</v>
      </c>
    </row>
    <row r="189" spans="1:6" ht="12.75" customHeight="1">
      <c r="A189" s="2520">
        <v>1</v>
      </c>
      <c r="B189" s="2234"/>
      <c r="C189" s="462" t="s">
        <v>11</v>
      </c>
      <c r="D189" s="463" t="s">
        <v>12</v>
      </c>
      <c r="E189" s="462" t="s">
        <v>13</v>
      </c>
      <c r="F189" s="463" t="s">
        <v>1000</v>
      </c>
    </row>
    <row r="190" spans="1:6">
      <c r="C190" s="2552" t="s">
        <v>2912</v>
      </c>
      <c r="D190" s="2552"/>
      <c r="E190" s="2552"/>
      <c r="F190" s="2552"/>
    </row>
    <row r="191" spans="1:6">
      <c r="A191" s="465" t="s">
        <v>2765</v>
      </c>
      <c r="B191" s="466" t="s">
        <v>2804</v>
      </c>
      <c r="C191" s="473"/>
      <c r="D191" s="473"/>
      <c r="E191" s="473"/>
      <c r="F191" s="473"/>
    </row>
    <row r="192" spans="1:6">
      <c r="A192" s="465">
        <v>6003</v>
      </c>
      <c r="B192" s="466" t="s">
        <v>2996</v>
      </c>
      <c r="C192" s="473"/>
      <c r="D192" s="473"/>
      <c r="E192" s="473"/>
      <c r="F192" s="473"/>
    </row>
    <row r="193" spans="1:6">
      <c r="A193" s="464">
        <v>101</v>
      </c>
      <c r="B193" s="467" t="s">
        <v>2997</v>
      </c>
      <c r="C193" s="473"/>
      <c r="D193" s="473"/>
      <c r="E193" s="473"/>
      <c r="F193" s="473"/>
    </row>
    <row r="194" spans="1:6">
      <c r="A194" s="464" t="s">
        <v>18</v>
      </c>
      <c r="B194" s="467" t="s">
        <v>3056</v>
      </c>
    </row>
    <row r="195" spans="1:6">
      <c r="B195" s="469" t="s">
        <v>3111</v>
      </c>
      <c r="C195" s="470">
        <v>252800</v>
      </c>
      <c r="D195" s="471" t="s">
        <v>68</v>
      </c>
      <c r="E195" s="435" t="s">
        <v>68</v>
      </c>
      <c r="F195" s="470">
        <v>252800</v>
      </c>
    </row>
    <row r="196" spans="1:6">
      <c r="B196" s="469" t="s">
        <v>3113</v>
      </c>
      <c r="C196" s="470">
        <v>250000</v>
      </c>
      <c r="D196" s="471" t="s">
        <v>68</v>
      </c>
      <c r="E196" s="435" t="s">
        <v>68</v>
      </c>
      <c r="F196" s="470">
        <v>250000</v>
      </c>
    </row>
    <row r="197" spans="1:6">
      <c r="B197" s="469" t="s">
        <v>3112</v>
      </c>
      <c r="C197" s="470">
        <v>350000</v>
      </c>
      <c r="D197" s="471" t="s">
        <v>68</v>
      </c>
      <c r="E197" s="435" t="s">
        <v>68</v>
      </c>
      <c r="F197" s="470">
        <v>350000</v>
      </c>
    </row>
    <row r="198" spans="1:6">
      <c r="B198" s="469" t="s">
        <v>3114</v>
      </c>
      <c r="C198" s="470">
        <v>250000</v>
      </c>
      <c r="D198" s="471" t="s">
        <v>68</v>
      </c>
      <c r="E198" s="435" t="s">
        <v>68</v>
      </c>
      <c r="F198" s="470">
        <v>250000</v>
      </c>
    </row>
    <row r="199" spans="1:6">
      <c r="B199" s="469" t="s">
        <v>3119</v>
      </c>
      <c r="C199" s="470">
        <v>250000</v>
      </c>
      <c r="D199" s="471" t="s">
        <v>68</v>
      </c>
      <c r="E199" s="435" t="s">
        <v>68</v>
      </c>
      <c r="F199" s="470">
        <v>250000</v>
      </c>
    </row>
    <row r="200" spans="1:6">
      <c r="B200" s="469" t="s">
        <v>3124</v>
      </c>
      <c r="C200" s="470">
        <v>200000</v>
      </c>
      <c r="D200" s="471" t="s">
        <v>68</v>
      </c>
      <c r="E200" s="435" t="s">
        <v>68</v>
      </c>
      <c r="F200" s="470">
        <v>200000</v>
      </c>
    </row>
    <row r="201" spans="1:6">
      <c r="B201" s="469" t="s">
        <v>3120</v>
      </c>
      <c r="C201" s="470">
        <v>250501.5</v>
      </c>
      <c r="D201" s="471" t="s">
        <v>68</v>
      </c>
      <c r="E201" s="435" t="s">
        <v>68</v>
      </c>
      <c r="F201" s="470">
        <v>250501.5</v>
      </c>
    </row>
    <row r="202" spans="1:6">
      <c r="B202" s="469" t="s">
        <v>3121</v>
      </c>
      <c r="C202" s="470">
        <v>200000</v>
      </c>
      <c r="D202" s="471" t="s">
        <v>68</v>
      </c>
      <c r="E202" s="435" t="s">
        <v>68</v>
      </c>
      <c r="F202" s="470">
        <v>200000</v>
      </c>
    </row>
    <row r="203" spans="1:6">
      <c r="B203" s="469" t="s">
        <v>3117</v>
      </c>
      <c r="C203" s="470">
        <v>250000</v>
      </c>
      <c r="D203" s="471" t="s">
        <v>68</v>
      </c>
      <c r="E203" s="435" t="s">
        <v>68</v>
      </c>
      <c r="F203" s="470">
        <v>250000</v>
      </c>
    </row>
    <row r="204" spans="1:6">
      <c r="B204" s="469" t="s">
        <v>3118</v>
      </c>
      <c r="C204" s="470">
        <v>250000</v>
      </c>
      <c r="D204" s="471" t="s">
        <v>68</v>
      </c>
      <c r="E204" s="435" t="s">
        <v>68</v>
      </c>
      <c r="F204" s="470">
        <v>250000</v>
      </c>
    </row>
    <row r="205" spans="1:6">
      <c r="B205" s="469" t="s">
        <v>3123</v>
      </c>
      <c r="C205" s="470">
        <v>250000</v>
      </c>
      <c r="D205" s="471" t="s">
        <v>68</v>
      </c>
      <c r="E205" s="435" t="s">
        <v>68</v>
      </c>
      <c r="F205" s="470">
        <v>250000</v>
      </c>
    </row>
    <row r="206" spans="1:6">
      <c r="B206" s="469" t="s">
        <v>3122</v>
      </c>
      <c r="C206" s="470">
        <v>225000</v>
      </c>
      <c r="D206" s="471" t="s">
        <v>68</v>
      </c>
      <c r="E206" s="435" t="s">
        <v>68</v>
      </c>
      <c r="F206" s="470">
        <v>225000</v>
      </c>
    </row>
    <row r="207" spans="1:6">
      <c r="B207" s="469" t="s">
        <v>3116</v>
      </c>
      <c r="C207" s="470">
        <v>260000</v>
      </c>
      <c r="D207" s="471" t="s">
        <v>68</v>
      </c>
      <c r="E207" s="435" t="s">
        <v>68</v>
      </c>
      <c r="F207" s="470">
        <v>260000</v>
      </c>
    </row>
    <row r="208" spans="1:6">
      <c r="B208" s="469" t="s">
        <v>3115</v>
      </c>
      <c r="C208" s="470">
        <v>250000</v>
      </c>
      <c r="D208" s="471" t="s">
        <v>68</v>
      </c>
      <c r="E208" s="435" t="s">
        <v>68</v>
      </c>
      <c r="F208" s="470">
        <v>250000</v>
      </c>
    </row>
    <row r="209" spans="1:6">
      <c r="B209" s="474" t="s">
        <v>3125</v>
      </c>
      <c r="C209" s="235">
        <v>520000</v>
      </c>
      <c r="D209" s="475" t="s">
        <v>68</v>
      </c>
      <c r="E209" s="476" t="s">
        <v>68</v>
      </c>
      <c r="F209" s="235">
        <v>520000</v>
      </c>
    </row>
    <row r="210" spans="1:6">
      <c r="B210" s="469" t="s">
        <v>3126</v>
      </c>
      <c r="C210" s="470">
        <v>110000</v>
      </c>
      <c r="D210" s="471" t="s">
        <v>68</v>
      </c>
      <c r="E210" s="435" t="s">
        <v>68</v>
      </c>
      <c r="F210" s="235">
        <v>110000</v>
      </c>
    </row>
    <row r="211" spans="1:6">
      <c r="B211" s="469" t="s">
        <v>3127</v>
      </c>
      <c r="C211" s="470" t="s">
        <v>68</v>
      </c>
      <c r="D211" s="471">
        <v>139900</v>
      </c>
      <c r="E211" s="435" t="s">
        <v>68</v>
      </c>
      <c r="F211" s="235">
        <v>139900</v>
      </c>
    </row>
    <row r="212" spans="1:6">
      <c r="B212" s="469" t="s">
        <v>3129</v>
      </c>
      <c r="C212" s="470" t="s">
        <v>68</v>
      </c>
      <c r="D212" s="471">
        <v>150000</v>
      </c>
      <c r="E212" s="435" t="s">
        <v>68</v>
      </c>
      <c r="F212" s="235">
        <v>150000</v>
      </c>
    </row>
    <row r="213" spans="1:6">
      <c r="B213" s="469" t="s">
        <v>3128</v>
      </c>
      <c r="C213" s="470" t="s">
        <v>68</v>
      </c>
      <c r="D213" s="471">
        <v>145551.29999999999</v>
      </c>
      <c r="E213" s="435" t="s">
        <v>68</v>
      </c>
      <c r="F213" s="235">
        <v>145551.29999999999</v>
      </c>
    </row>
    <row r="214" spans="1:6" ht="12.75" customHeight="1">
      <c r="B214" s="469" t="s">
        <v>3132</v>
      </c>
      <c r="C214" s="470" t="s">
        <v>68</v>
      </c>
      <c r="D214" s="471">
        <v>50000</v>
      </c>
      <c r="E214" s="435" t="s">
        <v>68</v>
      </c>
      <c r="F214" s="235">
        <v>50000</v>
      </c>
    </row>
    <row r="215" spans="1:6">
      <c r="B215" s="469" t="s">
        <v>3130</v>
      </c>
      <c r="C215" s="470" t="s">
        <v>68</v>
      </c>
      <c r="D215" s="471">
        <v>398900.9</v>
      </c>
      <c r="E215" s="435" t="s">
        <v>68</v>
      </c>
      <c r="F215" s="235">
        <v>398900.9</v>
      </c>
    </row>
    <row r="216" spans="1:6">
      <c r="B216" s="469" t="s">
        <v>3131</v>
      </c>
      <c r="C216" s="470" t="s">
        <v>68</v>
      </c>
      <c r="D216" s="471">
        <v>250000</v>
      </c>
      <c r="E216" s="435" t="s">
        <v>68</v>
      </c>
      <c r="F216" s="235">
        <v>250000</v>
      </c>
    </row>
    <row r="217" spans="1:6">
      <c r="B217" s="469" t="s">
        <v>3133</v>
      </c>
      <c r="C217" s="470" t="s">
        <v>68</v>
      </c>
      <c r="D217" s="471">
        <v>150000</v>
      </c>
      <c r="E217" s="435" t="s">
        <v>68</v>
      </c>
      <c r="F217" s="235">
        <v>150000</v>
      </c>
    </row>
    <row r="218" spans="1:6">
      <c r="B218" s="469" t="s">
        <v>3135</v>
      </c>
      <c r="C218" s="470" t="s">
        <v>68</v>
      </c>
      <c r="D218" s="471">
        <v>175000</v>
      </c>
      <c r="E218" s="435" t="s">
        <v>68</v>
      </c>
      <c r="F218" s="470">
        <v>175000</v>
      </c>
    </row>
    <row r="219" spans="1:6">
      <c r="B219" s="469" t="s">
        <v>3134</v>
      </c>
      <c r="C219" s="470" t="s">
        <v>68</v>
      </c>
      <c r="D219" s="471">
        <v>150000</v>
      </c>
      <c r="E219" s="435" t="s">
        <v>68</v>
      </c>
      <c r="F219" s="235">
        <v>150000</v>
      </c>
    </row>
    <row r="220" spans="1:6">
      <c r="B220" s="469" t="s">
        <v>3138</v>
      </c>
      <c r="C220" s="470" t="s">
        <v>68</v>
      </c>
      <c r="D220" s="471">
        <v>150000</v>
      </c>
      <c r="E220" s="435" t="s">
        <v>68</v>
      </c>
      <c r="F220" s="470">
        <v>150000</v>
      </c>
    </row>
    <row r="221" spans="1:6">
      <c r="B221" s="469" t="s">
        <v>3139</v>
      </c>
      <c r="C221" s="470" t="s">
        <v>68</v>
      </c>
      <c r="D221" s="471">
        <v>150000</v>
      </c>
      <c r="E221" s="435" t="s">
        <v>68</v>
      </c>
      <c r="F221" s="470">
        <v>150000</v>
      </c>
    </row>
    <row r="222" spans="1:6">
      <c r="B222" s="469" t="s">
        <v>3143</v>
      </c>
      <c r="C222" s="470" t="s">
        <v>68</v>
      </c>
      <c r="D222" s="471">
        <v>200000</v>
      </c>
      <c r="E222" s="435" t="s">
        <v>68</v>
      </c>
      <c r="F222" s="470">
        <v>200000</v>
      </c>
    </row>
    <row r="223" spans="1:6" ht="15" customHeight="1">
      <c r="A223" s="2550" t="s">
        <v>3136</v>
      </c>
      <c r="B223" s="2550"/>
      <c r="C223" s="2550"/>
      <c r="D223" s="2550"/>
      <c r="E223" s="2550"/>
      <c r="F223" s="2550"/>
    </row>
    <row r="224" spans="1:6">
      <c r="A224" s="2551" t="s">
        <v>3137</v>
      </c>
      <c r="B224" s="2551"/>
      <c r="C224" s="2551"/>
      <c r="D224" s="2551"/>
      <c r="E224" s="2551"/>
      <c r="F224" s="2551"/>
    </row>
    <row r="225" spans="1:6" ht="25.5">
      <c r="A225" s="2520" t="s">
        <v>2754</v>
      </c>
      <c r="B225" s="2234"/>
      <c r="C225" s="334" t="s">
        <v>2957</v>
      </c>
      <c r="D225" s="461" t="s">
        <v>2958</v>
      </c>
      <c r="E225" s="334" t="s">
        <v>2959</v>
      </c>
      <c r="F225" s="461" t="s">
        <v>2960</v>
      </c>
    </row>
    <row r="226" spans="1:6" ht="12.75" customHeight="1">
      <c r="A226" s="2520">
        <v>1</v>
      </c>
      <c r="B226" s="2234"/>
      <c r="C226" s="462" t="s">
        <v>11</v>
      </c>
      <c r="D226" s="463" t="s">
        <v>12</v>
      </c>
      <c r="E226" s="462" t="s">
        <v>13</v>
      </c>
      <c r="F226" s="463" t="s">
        <v>1000</v>
      </c>
    </row>
    <row r="227" spans="1:6">
      <c r="C227" s="2552" t="s">
        <v>2912</v>
      </c>
      <c r="D227" s="2552"/>
      <c r="E227" s="2552"/>
      <c r="F227" s="2552"/>
    </row>
    <row r="228" spans="1:6">
      <c r="A228" s="465" t="s">
        <v>2765</v>
      </c>
      <c r="B228" s="466" t="s">
        <v>2804</v>
      </c>
      <c r="C228" s="473"/>
      <c r="D228" s="473"/>
      <c r="E228" s="473"/>
      <c r="F228" s="473"/>
    </row>
    <row r="229" spans="1:6">
      <c r="A229" s="465">
        <v>6003</v>
      </c>
      <c r="B229" s="466" t="s">
        <v>2996</v>
      </c>
      <c r="C229" s="473"/>
      <c r="D229" s="473"/>
      <c r="E229" s="473"/>
      <c r="F229" s="473"/>
    </row>
    <row r="230" spans="1:6">
      <c r="A230" s="464">
        <v>101</v>
      </c>
      <c r="B230" s="467" t="s">
        <v>2997</v>
      </c>
      <c r="C230" s="473"/>
      <c r="D230" s="473"/>
      <c r="E230" s="473"/>
      <c r="F230" s="473"/>
    </row>
    <row r="231" spans="1:6">
      <c r="A231" s="464" t="s">
        <v>18</v>
      </c>
      <c r="B231" s="467" t="s">
        <v>3056</v>
      </c>
    </row>
    <row r="232" spans="1:6">
      <c r="B232" s="469" t="s">
        <v>3140</v>
      </c>
      <c r="C232" s="470" t="s">
        <v>68</v>
      </c>
      <c r="D232" s="471">
        <v>160152.20000000001</v>
      </c>
      <c r="E232" s="435" t="s">
        <v>68</v>
      </c>
      <c r="F232" s="470">
        <v>160152.20000000001</v>
      </c>
    </row>
    <row r="233" spans="1:6">
      <c r="B233" s="469" t="s">
        <v>3142</v>
      </c>
      <c r="C233" s="470" t="s">
        <v>68</v>
      </c>
      <c r="D233" s="471">
        <v>94100</v>
      </c>
      <c r="E233" s="435" t="s">
        <v>68</v>
      </c>
      <c r="F233" s="470">
        <v>94100</v>
      </c>
    </row>
    <row r="234" spans="1:6">
      <c r="B234" s="469" t="s">
        <v>3141</v>
      </c>
      <c r="C234" s="470" t="s">
        <v>68</v>
      </c>
      <c r="D234" s="471">
        <v>100000</v>
      </c>
      <c r="E234" s="435" t="s">
        <v>68</v>
      </c>
      <c r="F234" s="470">
        <v>100000</v>
      </c>
    </row>
    <row r="235" spans="1:6">
      <c r="B235" s="469" t="s">
        <v>3146</v>
      </c>
      <c r="C235" s="470" t="s">
        <v>68</v>
      </c>
      <c r="D235" s="471">
        <v>100000</v>
      </c>
      <c r="E235" s="435" t="s">
        <v>68</v>
      </c>
      <c r="F235" s="470">
        <v>100000</v>
      </c>
    </row>
    <row r="236" spans="1:6">
      <c r="B236" s="469" t="s">
        <v>3145</v>
      </c>
      <c r="C236" s="470" t="s">
        <v>68</v>
      </c>
      <c r="D236" s="471">
        <v>150000</v>
      </c>
      <c r="E236" s="435" t="s">
        <v>68</v>
      </c>
      <c r="F236" s="470">
        <v>150000</v>
      </c>
    </row>
    <row r="237" spans="1:6">
      <c r="B237" s="469" t="s">
        <v>3144</v>
      </c>
      <c r="C237" s="470" t="s">
        <v>68</v>
      </c>
      <c r="D237" s="471">
        <v>100000</v>
      </c>
      <c r="E237" s="435" t="s">
        <v>68</v>
      </c>
      <c r="F237" s="470">
        <v>100000</v>
      </c>
    </row>
    <row r="238" spans="1:6">
      <c r="B238" s="469" t="s">
        <v>3150</v>
      </c>
      <c r="C238" s="470" t="s">
        <v>68</v>
      </c>
      <c r="D238" s="471">
        <v>250000</v>
      </c>
      <c r="E238" s="435" t="s">
        <v>68</v>
      </c>
      <c r="F238" s="470">
        <v>250000</v>
      </c>
    </row>
    <row r="239" spans="1:6">
      <c r="B239" s="469" t="s">
        <v>3147</v>
      </c>
      <c r="C239" s="470" t="s">
        <v>68</v>
      </c>
      <c r="D239" s="471">
        <v>80000</v>
      </c>
      <c r="E239" s="435" t="s">
        <v>68</v>
      </c>
      <c r="F239" s="470">
        <v>80000</v>
      </c>
    </row>
    <row r="240" spans="1:6">
      <c r="B240" s="469" t="s">
        <v>3149</v>
      </c>
      <c r="C240" s="470" t="s">
        <v>68</v>
      </c>
      <c r="D240" s="471">
        <v>100000</v>
      </c>
      <c r="E240" s="435" t="s">
        <v>68</v>
      </c>
      <c r="F240" s="470">
        <v>100000</v>
      </c>
    </row>
    <row r="241" spans="1:6">
      <c r="B241" s="469" t="s">
        <v>3148</v>
      </c>
      <c r="C241" s="470" t="s">
        <v>68</v>
      </c>
      <c r="D241" s="471">
        <v>250001</v>
      </c>
      <c r="E241" s="435" t="s">
        <v>68</v>
      </c>
      <c r="F241" s="470">
        <v>250001</v>
      </c>
    </row>
    <row r="242" spans="1:6">
      <c r="B242" s="469" t="s">
        <v>3151</v>
      </c>
      <c r="C242" s="470" t="s">
        <v>68</v>
      </c>
      <c r="D242" s="471">
        <v>150000</v>
      </c>
      <c r="E242" s="435" t="s">
        <v>68</v>
      </c>
      <c r="F242" s="470">
        <v>150000</v>
      </c>
    </row>
    <row r="243" spans="1:6">
      <c r="B243" s="469" t="s">
        <v>3152</v>
      </c>
      <c r="C243" s="470" t="s">
        <v>68</v>
      </c>
      <c r="D243" s="471">
        <v>270000</v>
      </c>
      <c r="E243" s="435" t="s">
        <v>68</v>
      </c>
      <c r="F243" s="470">
        <v>270000</v>
      </c>
    </row>
    <row r="244" spans="1:6">
      <c r="B244" s="469" t="s">
        <v>3153</v>
      </c>
      <c r="C244" s="470" t="s">
        <v>68</v>
      </c>
      <c r="D244" s="471">
        <v>325000</v>
      </c>
      <c r="E244" s="435" t="s">
        <v>68</v>
      </c>
      <c r="F244" s="470">
        <v>325000</v>
      </c>
    </row>
    <row r="245" spans="1:6">
      <c r="B245" s="466" t="s">
        <v>3154</v>
      </c>
      <c r="C245" s="477">
        <v>20089853</v>
      </c>
      <c r="D245" s="477">
        <v>4238605.4000000004</v>
      </c>
      <c r="E245" s="478">
        <v>1072900</v>
      </c>
      <c r="F245" s="479">
        <v>23255558.399999999</v>
      </c>
    </row>
    <row r="246" spans="1:6">
      <c r="A246" s="465">
        <v>6003</v>
      </c>
      <c r="B246" s="466" t="s">
        <v>2996</v>
      </c>
      <c r="C246" s="473"/>
      <c r="D246" s="473"/>
      <c r="E246" s="473"/>
      <c r="F246" s="473"/>
    </row>
    <row r="247" spans="1:6">
      <c r="A247" s="464">
        <v>101</v>
      </c>
      <c r="B247" s="467" t="s">
        <v>2997</v>
      </c>
      <c r="C247" s="473"/>
      <c r="D247" s="473"/>
      <c r="E247" s="473"/>
      <c r="F247" s="473"/>
    </row>
    <row r="248" spans="1:6">
      <c r="A248" s="464" t="s">
        <v>51</v>
      </c>
      <c r="B248" s="480" t="s">
        <v>3155</v>
      </c>
      <c r="C248" s="470"/>
      <c r="D248" s="471"/>
      <c r="E248" s="464"/>
      <c r="F248" s="470"/>
    </row>
    <row r="249" spans="1:6">
      <c r="B249" s="469" t="s">
        <v>3156</v>
      </c>
      <c r="C249" s="470">
        <v>1</v>
      </c>
      <c r="D249" s="471" t="s">
        <v>68</v>
      </c>
      <c r="E249" s="471">
        <v>1</v>
      </c>
      <c r="F249" s="470" t="s">
        <v>68</v>
      </c>
    </row>
    <row r="250" spans="1:6">
      <c r="B250" s="469" t="s">
        <v>3157</v>
      </c>
      <c r="C250" s="470">
        <v>0.25</v>
      </c>
      <c r="D250" s="471" t="s">
        <v>68</v>
      </c>
      <c r="E250" s="464" t="s">
        <v>68</v>
      </c>
      <c r="F250" s="470">
        <v>0.25</v>
      </c>
    </row>
    <row r="251" spans="1:6">
      <c r="B251" s="469" t="s">
        <v>3158</v>
      </c>
      <c r="C251" s="470">
        <v>2</v>
      </c>
      <c r="D251" s="471" t="s">
        <v>68</v>
      </c>
      <c r="E251" s="464" t="s">
        <v>68</v>
      </c>
      <c r="F251" s="470">
        <v>2</v>
      </c>
    </row>
    <row r="252" spans="1:6">
      <c r="B252" s="481" t="s">
        <v>3159</v>
      </c>
      <c r="C252" s="477">
        <v>3.25</v>
      </c>
      <c r="D252" s="482" t="s">
        <v>68</v>
      </c>
      <c r="E252" s="483" t="s">
        <v>68</v>
      </c>
      <c r="F252" s="477">
        <v>2.25</v>
      </c>
    </row>
    <row r="253" spans="1:6">
      <c r="B253" s="481" t="s">
        <v>3160</v>
      </c>
      <c r="C253" s="477">
        <v>20089856.25</v>
      </c>
      <c r="D253" s="478">
        <v>4238605.4000000004</v>
      </c>
      <c r="E253" s="478">
        <v>1072901</v>
      </c>
      <c r="F253" s="477">
        <v>23255560.649999999</v>
      </c>
    </row>
    <row r="254" spans="1:6">
      <c r="B254" s="469"/>
      <c r="C254" s="470"/>
      <c r="D254" s="471"/>
      <c r="E254" s="435"/>
      <c r="F254" s="470"/>
    </row>
    <row r="258" ht="14.25" customHeight="1"/>
  </sheetData>
  <mergeCells count="35">
    <mergeCell ref="A38:F38"/>
    <mergeCell ref="A1:F1"/>
    <mergeCell ref="A2:F2"/>
    <mergeCell ref="A3:B3"/>
    <mergeCell ref="A4:B4"/>
    <mergeCell ref="C5:F5"/>
    <mergeCell ref="A114:B114"/>
    <mergeCell ref="A39:F39"/>
    <mergeCell ref="A40:B40"/>
    <mergeCell ref="A41:B41"/>
    <mergeCell ref="C42:F42"/>
    <mergeCell ref="A75:F75"/>
    <mergeCell ref="A76:F76"/>
    <mergeCell ref="A77:B77"/>
    <mergeCell ref="A78:B78"/>
    <mergeCell ref="C79:F79"/>
    <mergeCell ref="A112:F112"/>
    <mergeCell ref="A113:F113"/>
    <mergeCell ref="C190:F190"/>
    <mergeCell ref="A115:B115"/>
    <mergeCell ref="C116:F116"/>
    <mergeCell ref="A149:F149"/>
    <mergeCell ref="A150:F150"/>
    <mergeCell ref="A151:B151"/>
    <mergeCell ref="A152:B152"/>
    <mergeCell ref="C153:F153"/>
    <mergeCell ref="A186:F186"/>
    <mergeCell ref="A187:F187"/>
    <mergeCell ref="A188:B188"/>
    <mergeCell ref="A189:B189"/>
    <mergeCell ref="A223:F223"/>
    <mergeCell ref="A224:F224"/>
    <mergeCell ref="A225:B225"/>
    <mergeCell ref="A226:B226"/>
    <mergeCell ref="C227:F227"/>
  </mergeCells>
  <pageMargins left="0.98425196850393704" right="0.78740157480314965" top="0.98425196850393704" bottom="0.98425196850393704" header="0.62992125984251968" footer="0"/>
  <pageSetup paperSize="9" firstPageNumber="218" pageOrder="overThenDown" orientation="landscape" useFirstPageNumber="1" r:id="rId1"/>
  <headerFooter>
    <oddHeader>&amp;C&amp;"Times New Roman,Regular"&amp;12&amp;P</oddHeader>
    <firstHeader>&amp;C&amp;P</first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N4749"/>
  <sheetViews>
    <sheetView view="pageLayout" topLeftCell="A160" zoomScale="145" zoomScaleSheetLayoutView="100" zoomScalePageLayoutView="145" workbookViewId="0">
      <selection activeCell="B348" sqref="B348"/>
    </sheetView>
  </sheetViews>
  <sheetFormatPr defaultColWidth="9.140625" defaultRowHeight="12"/>
  <cols>
    <col min="1" max="1" width="5" style="376" customWidth="1"/>
    <col min="2" max="2" width="37.7109375" style="325" customWidth="1"/>
    <col min="3" max="3" width="12.85546875" style="528" customWidth="1"/>
    <col min="4" max="4" width="12.5703125" style="530" customWidth="1"/>
    <col min="5" max="5" width="11.85546875" style="528" customWidth="1"/>
    <col min="6" max="6" width="1.42578125" style="528" customWidth="1"/>
    <col min="7" max="7" width="9.7109375" style="528" customWidth="1"/>
    <col min="8" max="8" width="12.85546875" style="528" customWidth="1"/>
    <col min="9" max="9" width="1.7109375" style="529" customWidth="1"/>
    <col min="10" max="10" width="12.85546875" style="528" customWidth="1"/>
    <col min="11" max="11" width="10.28515625" style="390" customWidth="1"/>
    <col min="12" max="12" width="0.7109375" style="325" customWidth="1"/>
    <col min="13" max="16384" width="9.140625" style="325"/>
  </cols>
  <sheetData>
    <row r="1" spans="1:12" ht="15" customHeight="1">
      <c r="A1" s="2530" t="s">
        <v>3161</v>
      </c>
      <c r="B1" s="2530"/>
      <c r="C1" s="2530"/>
      <c r="D1" s="2530"/>
      <c r="E1" s="2530"/>
      <c r="F1" s="2530"/>
      <c r="G1" s="2530"/>
      <c r="H1" s="2530"/>
      <c r="I1" s="2530"/>
      <c r="J1" s="2530"/>
      <c r="K1" s="2530"/>
    </row>
    <row r="2" spans="1:12">
      <c r="A2" s="2560" t="s">
        <v>3162</v>
      </c>
      <c r="B2" s="2560"/>
      <c r="C2" s="2560"/>
      <c r="D2" s="2560"/>
      <c r="E2" s="2560"/>
      <c r="F2" s="2560"/>
      <c r="G2" s="2560"/>
      <c r="H2" s="2560"/>
      <c r="I2" s="2560"/>
      <c r="J2" s="2560"/>
      <c r="K2" s="2560"/>
    </row>
    <row r="3" spans="1:12" ht="50.25" customHeight="1">
      <c r="A3" s="2520" t="s">
        <v>3</v>
      </c>
      <c r="B3" s="2234"/>
      <c r="C3" s="484" t="s">
        <v>3163</v>
      </c>
      <c r="D3" s="1606" t="s">
        <v>3164</v>
      </c>
      <c r="E3" s="484" t="s">
        <v>3165</v>
      </c>
      <c r="F3" s="484"/>
      <c r="G3" s="1606" t="s">
        <v>3166</v>
      </c>
      <c r="H3" s="2561" t="s">
        <v>3167</v>
      </c>
      <c r="I3" s="2562"/>
      <c r="J3" s="1606" t="s">
        <v>3168</v>
      </c>
      <c r="K3" s="1598" t="s">
        <v>3169</v>
      </c>
    </row>
    <row r="4" spans="1:12" ht="12.75" customHeight="1">
      <c r="A4" s="2553" t="s">
        <v>10</v>
      </c>
      <c r="B4" s="2554"/>
      <c r="C4" s="486">
        <v>2</v>
      </c>
      <c r="D4" s="487" t="s">
        <v>12</v>
      </c>
      <c r="E4" s="1597">
        <v>4</v>
      </c>
      <c r="F4" s="487"/>
      <c r="G4" s="486">
        <v>5</v>
      </c>
      <c r="H4" s="2555">
        <v>6</v>
      </c>
      <c r="I4" s="2556"/>
      <c r="J4" s="488">
        <v>7</v>
      </c>
      <c r="K4" s="489">
        <v>8</v>
      </c>
    </row>
    <row r="5" spans="1:12">
      <c r="A5" s="464"/>
      <c r="B5" s="98"/>
      <c r="C5" s="2557" t="s">
        <v>2912</v>
      </c>
      <c r="D5" s="2557"/>
      <c r="E5" s="2557"/>
      <c r="F5" s="2557"/>
      <c r="G5" s="2557"/>
      <c r="H5" s="2557"/>
      <c r="I5" s="2557"/>
      <c r="J5" s="2557"/>
      <c r="K5" s="2557"/>
    </row>
    <row r="6" spans="1:12">
      <c r="A6" s="465" t="s">
        <v>3170</v>
      </c>
      <c r="B6" s="490" t="s">
        <v>3171</v>
      </c>
      <c r="C6" s="435"/>
      <c r="D6" s="491"/>
      <c r="E6" s="435"/>
      <c r="F6" s="435"/>
      <c r="G6" s="435"/>
      <c r="H6" s="435"/>
      <c r="I6" s="492"/>
      <c r="J6" s="435"/>
      <c r="K6" s="435"/>
    </row>
    <row r="7" spans="1:12" ht="12" customHeight="1">
      <c r="A7" s="465" t="s">
        <v>18</v>
      </c>
      <c r="B7" s="481" t="s">
        <v>3172</v>
      </c>
      <c r="C7" s="435"/>
      <c r="D7" s="491"/>
      <c r="E7" s="435"/>
      <c r="F7" s="435"/>
      <c r="G7" s="435"/>
      <c r="H7" s="435"/>
      <c r="I7" s="492"/>
      <c r="J7" s="435"/>
      <c r="K7" s="493"/>
    </row>
    <row r="8" spans="1:12" ht="12" customHeight="1">
      <c r="A8" s="465" t="s">
        <v>214</v>
      </c>
      <c r="B8" s="490" t="s">
        <v>3173</v>
      </c>
      <c r="C8" s="435"/>
      <c r="D8" s="491"/>
      <c r="E8" s="435"/>
      <c r="F8" s="435"/>
      <c r="G8" s="435"/>
      <c r="H8" s="435"/>
      <c r="I8" s="492"/>
      <c r="J8" s="435"/>
      <c r="K8" s="493"/>
    </row>
    <row r="9" spans="1:12" ht="13.7" customHeight="1">
      <c r="A9" s="494">
        <v>6202</v>
      </c>
      <c r="B9" s="481" t="s">
        <v>3174</v>
      </c>
      <c r="C9" s="435"/>
      <c r="D9" s="491"/>
      <c r="E9" s="435"/>
      <c r="F9" s="435"/>
      <c r="G9" s="435"/>
      <c r="H9" s="435"/>
      <c r="I9" s="492"/>
      <c r="J9" s="435"/>
      <c r="K9" s="493"/>
    </row>
    <row r="10" spans="1:12">
      <c r="A10" s="495">
        <v>1</v>
      </c>
      <c r="B10" s="496" t="s">
        <v>342</v>
      </c>
      <c r="C10" s="435"/>
      <c r="D10" s="491"/>
      <c r="E10" s="435"/>
      <c r="F10" s="435"/>
      <c r="G10" s="435"/>
      <c r="H10" s="435"/>
      <c r="I10" s="492"/>
      <c r="J10" s="435"/>
      <c r="K10" s="493"/>
    </row>
    <row r="11" spans="1:12">
      <c r="A11" s="464">
        <v>203</v>
      </c>
      <c r="B11" s="480" t="s">
        <v>1365</v>
      </c>
      <c r="C11" s="435"/>
      <c r="D11" s="491"/>
      <c r="E11" s="435"/>
      <c r="F11" s="435"/>
      <c r="G11" s="435"/>
      <c r="H11" s="435"/>
      <c r="I11" s="492"/>
      <c r="J11" s="435"/>
      <c r="K11" s="493"/>
    </row>
    <row r="12" spans="1:12" ht="24">
      <c r="A12" s="464"/>
      <c r="B12" s="1604" t="s">
        <v>3175</v>
      </c>
      <c r="C12" s="497">
        <v>32.049999999999997</v>
      </c>
      <c r="D12" s="497" t="s">
        <v>68</v>
      </c>
      <c r="E12" s="497" t="s">
        <v>68</v>
      </c>
      <c r="F12" s="498"/>
      <c r="G12" s="497" t="s">
        <v>68</v>
      </c>
      <c r="H12" s="497">
        <v>32.049999999999997</v>
      </c>
      <c r="I12" s="498"/>
      <c r="J12" s="497" t="s">
        <v>68</v>
      </c>
      <c r="K12" s="497" t="s">
        <v>68</v>
      </c>
      <c r="L12" s="499"/>
    </row>
    <row r="13" spans="1:12">
      <c r="A13" s="464">
        <v>205</v>
      </c>
      <c r="B13" s="1604" t="s">
        <v>3176</v>
      </c>
      <c r="C13" s="500"/>
      <c r="D13" s="500"/>
      <c r="E13" s="500"/>
      <c r="F13" s="500"/>
      <c r="G13" s="500"/>
      <c r="H13" s="500"/>
      <c r="I13" s="500"/>
      <c r="J13" s="501"/>
      <c r="K13" s="500"/>
    </row>
    <row r="14" spans="1:12" ht="12.75">
      <c r="A14" s="464"/>
      <c r="B14" s="1604" t="s">
        <v>3177</v>
      </c>
      <c r="C14" s="497">
        <v>0.14000000000000001</v>
      </c>
      <c r="D14" s="497" t="s">
        <v>68</v>
      </c>
      <c r="E14" s="497" t="s">
        <v>68</v>
      </c>
      <c r="F14" s="498"/>
      <c r="G14" s="497" t="s">
        <v>68</v>
      </c>
      <c r="H14" s="497">
        <v>0.14000000000000001</v>
      </c>
      <c r="I14" s="498"/>
      <c r="J14" s="497" t="s">
        <v>68</v>
      </c>
      <c r="K14" s="497" t="s">
        <v>68</v>
      </c>
    </row>
    <row r="15" spans="1:12" ht="12.75">
      <c r="A15" s="464">
        <v>600</v>
      </c>
      <c r="B15" s="1604" t="s">
        <v>355</v>
      </c>
      <c r="C15" s="497">
        <v>9.7899999999999991</v>
      </c>
      <c r="D15" s="497" t="s">
        <v>68</v>
      </c>
      <c r="E15" s="497" t="s">
        <v>68</v>
      </c>
      <c r="F15" s="498"/>
      <c r="G15" s="497" t="s">
        <v>68</v>
      </c>
      <c r="H15" s="497">
        <v>9.7899999999999991</v>
      </c>
      <c r="I15" s="498"/>
      <c r="J15" s="497" t="s">
        <v>68</v>
      </c>
      <c r="K15" s="497" t="s">
        <v>68</v>
      </c>
    </row>
    <row r="16" spans="1:12" ht="12.75">
      <c r="A16" s="464"/>
      <c r="B16" s="490" t="s">
        <v>86</v>
      </c>
      <c r="C16" s="502">
        <v>41.98</v>
      </c>
      <c r="D16" s="502" t="s">
        <v>68</v>
      </c>
      <c r="E16" s="502" t="s">
        <v>68</v>
      </c>
      <c r="F16" s="503"/>
      <c r="G16" s="502" t="s">
        <v>68</v>
      </c>
      <c r="H16" s="502">
        <v>41.98</v>
      </c>
      <c r="I16" s="503"/>
      <c r="J16" s="502" t="s">
        <v>68</v>
      </c>
      <c r="K16" s="502" t="s">
        <v>68</v>
      </c>
    </row>
    <row r="17" spans="1:12">
      <c r="A17" s="495">
        <v>2</v>
      </c>
      <c r="B17" s="496" t="s">
        <v>358</v>
      </c>
      <c r="C17" s="497"/>
      <c r="D17" s="497"/>
      <c r="E17" s="497"/>
      <c r="F17" s="497"/>
      <c r="G17" s="497"/>
      <c r="H17" s="497"/>
      <c r="I17" s="497"/>
      <c r="J17" s="497"/>
      <c r="K17" s="497"/>
    </row>
    <row r="18" spans="1:12" ht="12.75" customHeight="1">
      <c r="A18" s="464">
        <v>105</v>
      </c>
      <c r="B18" s="480" t="s">
        <v>3178</v>
      </c>
      <c r="C18" s="497"/>
      <c r="D18" s="497"/>
      <c r="E18" s="497"/>
      <c r="F18" s="497"/>
      <c r="G18" s="497"/>
      <c r="H18" s="497"/>
      <c r="I18" s="497"/>
      <c r="J18" s="497"/>
      <c r="K18" s="497"/>
    </row>
    <row r="19" spans="1:12" ht="13.5" customHeight="1">
      <c r="A19" s="464"/>
      <c r="B19" s="1604" t="s">
        <v>3179</v>
      </c>
      <c r="C19" s="500">
        <v>57.93</v>
      </c>
      <c r="D19" s="500" t="s">
        <v>68</v>
      </c>
      <c r="E19" s="500" t="s">
        <v>68</v>
      </c>
      <c r="F19" s="504"/>
      <c r="G19" s="500" t="s">
        <v>68</v>
      </c>
      <c r="H19" s="500">
        <v>57.93</v>
      </c>
      <c r="I19" s="504"/>
      <c r="J19" s="500" t="s">
        <v>68</v>
      </c>
      <c r="K19" s="500" t="s">
        <v>68</v>
      </c>
    </row>
    <row r="20" spans="1:12" ht="12.75">
      <c r="A20" s="464"/>
      <c r="B20" s="490" t="s">
        <v>94</v>
      </c>
      <c r="C20" s="502">
        <v>57.93</v>
      </c>
      <c r="D20" s="502" t="s">
        <v>68</v>
      </c>
      <c r="E20" s="502" t="s">
        <v>68</v>
      </c>
      <c r="F20" s="503"/>
      <c r="G20" s="502" t="s">
        <v>68</v>
      </c>
      <c r="H20" s="502">
        <v>57.93</v>
      </c>
      <c r="I20" s="503"/>
      <c r="J20" s="502" t="s">
        <v>68</v>
      </c>
      <c r="K20" s="502" t="s">
        <v>68</v>
      </c>
    </row>
    <row r="21" spans="1:12" ht="12.75">
      <c r="A21" s="464"/>
      <c r="B21" s="490" t="s">
        <v>3180</v>
      </c>
      <c r="C21" s="502">
        <v>99.91</v>
      </c>
      <c r="D21" s="502" t="s">
        <v>68</v>
      </c>
      <c r="E21" s="502" t="s">
        <v>68</v>
      </c>
      <c r="F21" s="503"/>
      <c r="G21" s="502" t="s">
        <v>68</v>
      </c>
      <c r="H21" s="502">
        <v>99.91</v>
      </c>
      <c r="I21" s="503"/>
      <c r="J21" s="502" t="s">
        <v>68</v>
      </c>
      <c r="K21" s="502" t="s">
        <v>68</v>
      </c>
    </row>
    <row r="22" spans="1:12" ht="12.75" customHeight="1">
      <c r="A22" s="464"/>
      <c r="B22" s="490" t="s">
        <v>3181</v>
      </c>
      <c r="C22" s="502">
        <v>99.91</v>
      </c>
      <c r="D22" s="502" t="s">
        <v>68</v>
      </c>
      <c r="E22" s="502" t="s">
        <v>68</v>
      </c>
      <c r="F22" s="503"/>
      <c r="G22" s="502" t="s">
        <v>68</v>
      </c>
      <c r="H22" s="502">
        <v>99.91</v>
      </c>
      <c r="I22" s="503"/>
      <c r="J22" s="502" t="s">
        <v>68</v>
      </c>
      <c r="K22" s="502" t="s">
        <v>68</v>
      </c>
    </row>
    <row r="23" spans="1:12">
      <c r="A23" s="465" t="s">
        <v>339</v>
      </c>
      <c r="B23" s="490" t="s">
        <v>1423</v>
      </c>
      <c r="C23" s="497"/>
      <c r="D23" s="497"/>
      <c r="E23" s="497"/>
      <c r="F23" s="497"/>
      <c r="G23" s="497"/>
      <c r="H23" s="497"/>
      <c r="I23" s="497"/>
      <c r="J23" s="497"/>
      <c r="K23" s="497"/>
    </row>
    <row r="24" spans="1:12" ht="12.75" customHeight="1">
      <c r="A24" s="494">
        <v>6210</v>
      </c>
      <c r="B24" s="481" t="s">
        <v>3182</v>
      </c>
      <c r="C24" s="497"/>
      <c r="D24" s="497"/>
      <c r="E24" s="497"/>
      <c r="F24" s="497"/>
      <c r="G24" s="497"/>
      <c r="H24" s="497"/>
      <c r="I24" s="497"/>
      <c r="J24" s="497"/>
      <c r="K24" s="497"/>
    </row>
    <row r="25" spans="1:12" ht="13.7" customHeight="1">
      <c r="A25" s="495">
        <v>3</v>
      </c>
      <c r="B25" s="496" t="s">
        <v>396</v>
      </c>
      <c r="C25" s="497"/>
      <c r="D25" s="497"/>
      <c r="E25" s="497"/>
      <c r="F25" s="497"/>
      <c r="G25" s="497"/>
      <c r="H25" s="497"/>
      <c r="I25" s="497"/>
      <c r="J25" s="497"/>
      <c r="K25" s="497"/>
    </row>
    <row r="26" spans="1:12">
      <c r="A26" s="464">
        <v>105</v>
      </c>
      <c r="B26" s="480" t="s">
        <v>3183</v>
      </c>
      <c r="C26" s="497"/>
      <c r="D26" s="497"/>
      <c r="E26" s="497"/>
      <c r="F26" s="497"/>
      <c r="G26" s="497"/>
      <c r="H26" s="497"/>
      <c r="I26" s="497"/>
      <c r="J26" s="497"/>
      <c r="K26" s="497"/>
    </row>
    <row r="27" spans="1:12" ht="24">
      <c r="A27" s="464"/>
      <c r="B27" s="1604" t="s">
        <v>3184</v>
      </c>
      <c r="C27" s="497">
        <v>0.82</v>
      </c>
      <c r="D27" s="497" t="s">
        <v>68</v>
      </c>
      <c r="E27" s="497" t="s">
        <v>68</v>
      </c>
      <c r="F27" s="498"/>
      <c r="G27" s="497" t="s">
        <v>68</v>
      </c>
      <c r="H27" s="497">
        <v>0.82</v>
      </c>
      <c r="I27" s="498"/>
      <c r="J27" s="497" t="s">
        <v>68</v>
      </c>
      <c r="K27" s="497" t="s">
        <v>68</v>
      </c>
    </row>
    <row r="28" spans="1:12" ht="12.75">
      <c r="A28" s="464"/>
      <c r="B28" s="490" t="s">
        <v>100</v>
      </c>
      <c r="C28" s="502">
        <v>0.82</v>
      </c>
      <c r="D28" s="502" t="s">
        <v>68</v>
      </c>
      <c r="E28" s="502" t="s">
        <v>68</v>
      </c>
      <c r="F28" s="503"/>
      <c r="G28" s="502" t="s">
        <v>68</v>
      </c>
      <c r="H28" s="502">
        <v>0.82</v>
      </c>
      <c r="I28" s="503"/>
      <c r="J28" s="502" t="s">
        <v>68</v>
      </c>
      <c r="K28" s="502" t="s">
        <v>68</v>
      </c>
    </row>
    <row r="29" spans="1:12" ht="12.75">
      <c r="A29" s="464"/>
      <c r="B29" s="490" t="s">
        <v>3185</v>
      </c>
      <c r="C29" s="502">
        <v>0.82</v>
      </c>
      <c r="D29" s="502" t="s">
        <v>68</v>
      </c>
      <c r="E29" s="502" t="s">
        <v>68</v>
      </c>
      <c r="F29" s="503"/>
      <c r="G29" s="502" t="s">
        <v>68</v>
      </c>
      <c r="H29" s="502">
        <v>0.82</v>
      </c>
      <c r="I29" s="503"/>
      <c r="J29" s="502" t="s">
        <v>68</v>
      </c>
      <c r="K29" s="502" t="s">
        <v>68</v>
      </c>
    </row>
    <row r="30" spans="1:12" ht="12.75">
      <c r="A30" s="464"/>
      <c r="B30" s="490" t="s">
        <v>3186</v>
      </c>
      <c r="C30" s="502">
        <v>0.82</v>
      </c>
      <c r="D30" s="502" t="s">
        <v>68</v>
      </c>
      <c r="E30" s="502" t="s">
        <v>68</v>
      </c>
      <c r="F30" s="503"/>
      <c r="G30" s="502" t="s">
        <v>68</v>
      </c>
      <c r="H30" s="502">
        <v>0.82</v>
      </c>
      <c r="I30" s="503"/>
      <c r="J30" s="502" t="s">
        <v>68</v>
      </c>
      <c r="K30" s="502" t="s">
        <v>68</v>
      </c>
    </row>
    <row r="31" spans="1:12">
      <c r="A31" s="464"/>
      <c r="B31" s="490"/>
      <c r="C31" s="505"/>
      <c r="D31" s="505"/>
      <c r="E31" s="505"/>
      <c r="F31" s="505"/>
      <c r="G31" s="505"/>
      <c r="H31" s="505"/>
      <c r="I31" s="505"/>
      <c r="J31" s="506"/>
      <c r="K31" s="505"/>
    </row>
    <row r="32" spans="1:12" ht="15" customHeight="1">
      <c r="A32" s="2530" t="s">
        <v>3187</v>
      </c>
      <c r="B32" s="2530"/>
      <c r="C32" s="2530"/>
      <c r="D32" s="2530"/>
      <c r="E32" s="2530"/>
      <c r="F32" s="2530"/>
      <c r="G32" s="2530"/>
      <c r="H32" s="2530"/>
      <c r="I32" s="2530"/>
      <c r="J32" s="2530"/>
      <c r="K32" s="2530"/>
      <c r="L32" s="327"/>
    </row>
    <row r="33" spans="1:11">
      <c r="A33" s="2560" t="s">
        <v>3188</v>
      </c>
      <c r="B33" s="2560"/>
      <c r="C33" s="2560"/>
      <c r="D33" s="2560"/>
      <c r="E33" s="2560"/>
      <c r="F33" s="2560"/>
      <c r="G33" s="2560"/>
      <c r="H33" s="2560"/>
      <c r="I33" s="2560"/>
      <c r="J33" s="2560"/>
      <c r="K33" s="2560"/>
    </row>
    <row r="34" spans="1:11" ht="50.25" customHeight="1">
      <c r="A34" s="2520" t="s">
        <v>3</v>
      </c>
      <c r="B34" s="2234"/>
      <c r="C34" s="484" t="s">
        <v>3163</v>
      </c>
      <c r="D34" s="1606" t="s">
        <v>3164</v>
      </c>
      <c r="E34" s="484" t="s">
        <v>3165</v>
      </c>
      <c r="F34" s="484"/>
      <c r="G34" s="1606" t="s">
        <v>3166</v>
      </c>
      <c r="H34" s="2561" t="s">
        <v>3167</v>
      </c>
      <c r="I34" s="2562"/>
      <c r="J34" s="1606" t="s">
        <v>3168</v>
      </c>
      <c r="K34" s="1598" t="s">
        <v>3169</v>
      </c>
    </row>
    <row r="35" spans="1:11" ht="12.75" customHeight="1">
      <c r="A35" s="2553" t="s">
        <v>10</v>
      </c>
      <c r="B35" s="2554"/>
      <c r="C35" s="486">
        <v>2</v>
      </c>
      <c r="D35" s="487" t="s">
        <v>12</v>
      </c>
      <c r="E35" s="1597">
        <v>4</v>
      </c>
      <c r="F35" s="487"/>
      <c r="G35" s="486">
        <v>5</v>
      </c>
      <c r="H35" s="2555">
        <v>6</v>
      </c>
      <c r="I35" s="2556"/>
      <c r="J35" s="488">
        <v>7</v>
      </c>
      <c r="K35" s="489">
        <v>8</v>
      </c>
    </row>
    <row r="36" spans="1:11" ht="10.7" customHeight="1">
      <c r="A36" s="464"/>
      <c r="B36" s="98"/>
      <c r="C36" s="2557" t="s">
        <v>2912</v>
      </c>
      <c r="D36" s="2557"/>
      <c r="E36" s="2557"/>
      <c r="F36" s="2557"/>
      <c r="G36" s="2557"/>
      <c r="H36" s="2557"/>
      <c r="I36" s="2557"/>
      <c r="J36" s="2557"/>
      <c r="K36" s="2557"/>
    </row>
    <row r="37" spans="1:11" ht="10.7" customHeight="1">
      <c r="A37" s="465" t="s">
        <v>3170</v>
      </c>
      <c r="B37" s="481" t="s">
        <v>3189</v>
      </c>
      <c r="C37" s="435"/>
      <c r="D37" s="491"/>
      <c r="E37" s="435"/>
      <c r="F37" s="435"/>
      <c r="G37" s="435"/>
      <c r="H37" s="435"/>
      <c r="I37" s="492"/>
      <c r="J37" s="435"/>
      <c r="K37" s="493"/>
    </row>
    <row r="38" spans="1:11">
      <c r="A38" s="465" t="s">
        <v>18</v>
      </c>
      <c r="B38" s="490" t="s">
        <v>3190</v>
      </c>
      <c r="C38" s="435"/>
      <c r="D38" s="491"/>
      <c r="E38" s="435"/>
      <c r="F38" s="435"/>
      <c r="G38" s="435"/>
      <c r="H38" s="435"/>
      <c r="I38" s="492"/>
      <c r="J38" s="435"/>
      <c r="K38" s="493"/>
    </row>
    <row r="39" spans="1:11" ht="24" customHeight="1">
      <c r="A39" s="465" t="s">
        <v>504</v>
      </c>
      <c r="B39" s="490" t="s">
        <v>1489</v>
      </c>
      <c r="C39" s="435"/>
      <c r="D39" s="491"/>
      <c r="E39" s="435"/>
      <c r="F39" s="435"/>
      <c r="G39" s="435"/>
      <c r="H39" s="435"/>
      <c r="I39" s="492"/>
      <c r="J39" s="435"/>
      <c r="K39" s="493"/>
    </row>
    <row r="40" spans="1:11" ht="13.5" customHeight="1">
      <c r="A40" s="494">
        <v>6215</v>
      </c>
      <c r="B40" s="481" t="s">
        <v>3191</v>
      </c>
      <c r="C40" s="435"/>
      <c r="D40" s="491"/>
      <c r="E40" s="435"/>
      <c r="F40" s="435"/>
      <c r="G40" s="435"/>
      <c r="H40" s="435"/>
      <c r="I40" s="492"/>
      <c r="J40" s="435"/>
      <c r="K40" s="493"/>
    </row>
    <row r="41" spans="1:11">
      <c r="A41" s="495">
        <v>1</v>
      </c>
      <c r="B41" s="496" t="s">
        <v>428</v>
      </c>
      <c r="C41" s="435"/>
      <c r="D41" s="491"/>
      <c r="E41" s="435"/>
      <c r="F41" s="435"/>
      <c r="G41" s="435"/>
      <c r="H41" s="435"/>
      <c r="I41" s="492"/>
      <c r="J41" s="435"/>
      <c r="K41" s="493"/>
    </row>
    <row r="42" spans="1:11" ht="13.5" customHeight="1">
      <c r="A42" s="464">
        <v>190</v>
      </c>
      <c r="B42" s="480" t="s">
        <v>3192</v>
      </c>
      <c r="C42" s="435"/>
      <c r="D42" s="491"/>
      <c r="E42" s="435"/>
      <c r="F42" s="435"/>
      <c r="G42" s="435"/>
      <c r="H42" s="435"/>
      <c r="I42" s="492"/>
      <c r="J42" s="435"/>
      <c r="K42" s="493"/>
    </row>
    <row r="43" spans="1:11" ht="12" customHeight="1">
      <c r="A43" s="464"/>
      <c r="B43" s="1604" t="s">
        <v>3193</v>
      </c>
      <c r="C43" s="497">
        <v>55.73</v>
      </c>
      <c r="D43" s="497" t="s">
        <v>68</v>
      </c>
      <c r="E43" s="497" t="s">
        <v>68</v>
      </c>
      <c r="F43" s="498"/>
      <c r="G43" s="497" t="s">
        <v>68</v>
      </c>
      <c r="H43" s="497">
        <v>55.73</v>
      </c>
      <c r="I43" s="498"/>
      <c r="J43" s="497" t="s">
        <v>68</v>
      </c>
      <c r="K43" s="497" t="s">
        <v>68</v>
      </c>
    </row>
    <row r="44" spans="1:11" ht="12.75" customHeight="1">
      <c r="A44" s="464"/>
      <c r="B44" s="490" t="s">
        <v>3194</v>
      </c>
      <c r="C44" s="502">
        <v>55.73</v>
      </c>
      <c r="D44" s="502" t="s">
        <v>68</v>
      </c>
      <c r="E44" s="502" t="s">
        <v>68</v>
      </c>
      <c r="F44" s="503"/>
      <c r="G44" s="502" t="s">
        <v>68</v>
      </c>
      <c r="H44" s="502">
        <v>55.73</v>
      </c>
      <c r="I44" s="503"/>
      <c r="J44" s="507" t="s">
        <v>68</v>
      </c>
      <c r="K44" s="502" t="s">
        <v>68</v>
      </c>
    </row>
    <row r="45" spans="1:11" ht="11.25" customHeight="1">
      <c r="A45" s="494">
        <v>6216</v>
      </c>
      <c r="B45" s="481" t="s">
        <v>3195</v>
      </c>
      <c r="C45" s="497"/>
      <c r="D45" s="497"/>
      <c r="E45" s="497"/>
      <c r="F45" s="497"/>
      <c r="G45" s="497"/>
      <c r="H45" s="497"/>
      <c r="I45" s="497"/>
      <c r="J45" s="497"/>
      <c r="K45" s="497"/>
    </row>
    <row r="46" spans="1:11" ht="10.7" customHeight="1">
      <c r="A46" s="495">
        <v>2</v>
      </c>
      <c r="B46" s="496" t="s">
        <v>1497</v>
      </c>
      <c r="C46" s="497"/>
      <c r="D46" s="497"/>
      <c r="E46" s="497"/>
      <c r="F46" s="497"/>
      <c r="G46" s="497"/>
      <c r="H46" s="497"/>
      <c r="I46" s="497"/>
      <c r="J46" s="497"/>
      <c r="K46" s="497"/>
    </row>
    <row r="47" spans="1:11" ht="10.7" customHeight="1">
      <c r="A47" s="464">
        <v>201</v>
      </c>
      <c r="B47" s="480" t="s">
        <v>3196</v>
      </c>
      <c r="C47" s="497"/>
      <c r="D47" s="497"/>
      <c r="E47" s="497"/>
      <c r="F47" s="497"/>
      <c r="G47" s="497"/>
      <c r="H47" s="497"/>
      <c r="I47" s="497"/>
      <c r="J47" s="497"/>
      <c r="K47" s="497"/>
    </row>
    <row r="48" spans="1:11" ht="12.75" customHeight="1">
      <c r="A48" s="464" t="s">
        <v>214</v>
      </c>
      <c r="B48" s="1604" t="s">
        <v>3197</v>
      </c>
      <c r="C48" s="497">
        <v>2100.31</v>
      </c>
      <c r="D48" s="497" t="s">
        <v>68</v>
      </c>
      <c r="E48" s="497" t="s">
        <v>68</v>
      </c>
      <c r="F48" s="498"/>
      <c r="G48" s="497" t="s">
        <v>68</v>
      </c>
      <c r="H48" s="497">
        <v>2100.31</v>
      </c>
      <c r="I48" s="498"/>
      <c r="J48" s="497" t="s">
        <v>68</v>
      </c>
      <c r="K48" s="497" t="s">
        <v>68</v>
      </c>
    </row>
    <row r="49" spans="1:12" ht="12.75">
      <c r="A49" s="464" t="s">
        <v>339</v>
      </c>
      <c r="B49" s="1604" t="s">
        <v>3198</v>
      </c>
      <c r="C49" s="497">
        <v>3154.3</v>
      </c>
      <c r="D49" s="497" t="s">
        <v>68</v>
      </c>
      <c r="E49" s="497" t="s">
        <v>68</v>
      </c>
      <c r="F49" s="498"/>
      <c r="G49" s="497" t="s">
        <v>68</v>
      </c>
      <c r="H49" s="497">
        <v>3154.3</v>
      </c>
      <c r="I49" s="498"/>
      <c r="J49" s="497" t="s">
        <v>68</v>
      </c>
      <c r="K49" s="497" t="s">
        <v>68</v>
      </c>
    </row>
    <row r="50" spans="1:12" ht="12.75" customHeight="1">
      <c r="A50" s="464"/>
      <c r="B50" s="1604" t="s">
        <v>3199</v>
      </c>
      <c r="C50" s="508">
        <v>5254.61</v>
      </c>
      <c r="D50" s="508" t="s">
        <v>68</v>
      </c>
      <c r="E50" s="508" t="s">
        <v>68</v>
      </c>
      <c r="F50" s="503"/>
      <c r="G50" s="508" t="s">
        <v>68</v>
      </c>
      <c r="H50" s="508">
        <v>5254.61</v>
      </c>
      <c r="I50" s="503"/>
      <c r="J50" s="508" t="s">
        <v>68</v>
      </c>
      <c r="K50" s="508" t="s">
        <v>68</v>
      </c>
    </row>
    <row r="51" spans="1:12" ht="12.75" customHeight="1">
      <c r="A51" s="464">
        <v>800</v>
      </c>
      <c r="B51" s="480" t="s">
        <v>3200</v>
      </c>
      <c r="C51" s="500"/>
      <c r="D51" s="500"/>
      <c r="E51" s="500"/>
      <c r="F51" s="500"/>
      <c r="G51" s="500"/>
      <c r="H51" s="500"/>
      <c r="I51" s="500"/>
      <c r="J51" s="500"/>
      <c r="K51" s="500"/>
    </row>
    <row r="52" spans="1:12" ht="25.5" customHeight="1">
      <c r="A52" s="464" t="s">
        <v>214</v>
      </c>
      <c r="B52" s="1604" t="s">
        <v>3201</v>
      </c>
      <c r="C52" s="497">
        <v>136.94999999999999</v>
      </c>
      <c r="D52" s="497" t="s">
        <v>68</v>
      </c>
      <c r="E52" s="497" t="s">
        <v>68</v>
      </c>
      <c r="F52" s="498"/>
      <c r="G52" s="497" t="s">
        <v>68</v>
      </c>
      <c r="H52" s="497">
        <v>136.94999999999999</v>
      </c>
      <c r="I52" s="498"/>
      <c r="J52" s="497" t="s">
        <v>68</v>
      </c>
      <c r="K52" s="497" t="s">
        <v>68</v>
      </c>
    </row>
    <row r="53" spans="1:12" ht="13.7" customHeight="1">
      <c r="A53" s="464" t="s">
        <v>339</v>
      </c>
      <c r="B53" s="1604" t="s">
        <v>3202</v>
      </c>
      <c r="C53" s="497">
        <v>10.220000000000001</v>
      </c>
      <c r="D53" s="497" t="s">
        <v>68</v>
      </c>
      <c r="E53" s="497" t="s">
        <v>68</v>
      </c>
      <c r="F53" s="498"/>
      <c r="G53" s="497" t="s">
        <v>68</v>
      </c>
      <c r="H53" s="497">
        <v>10.220000000000001</v>
      </c>
      <c r="I53" s="498"/>
      <c r="J53" s="497" t="s">
        <v>68</v>
      </c>
      <c r="K53" s="497" t="s">
        <v>68</v>
      </c>
    </row>
    <row r="54" spans="1:12" ht="14.25" customHeight="1">
      <c r="A54" s="464"/>
      <c r="B54" s="1604" t="s">
        <v>2381</v>
      </c>
      <c r="C54" s="508">
        <v>147.16999999999999</v>
      </c>
      <c r="D54" s="508" t="s">
        <v>68</v>
      </c>
      <c r="E54" s="508" t="s">
        <v>68</v>
      </c>
      <c r="F54" s="503"/>
      <c r="G54" s="508" t="s">
        <v>68</v>
      </c>
      <c r="H54" s="508">
        <v>147.16999999999999</v>
      </c>
      <c r="I54" s="503"/>
      <c r="J54" s="508" t="s">
        <v>68</v>
      </c>
      <c r="K54" s="508" t="s">
        <v>68</v>
      </c>
    </row>
    <row r="55" spans="1:12" ht="13.5" customHeight="1">
      <c r="A55" s="464"/>
      <c r="B55" s="509" t="s">
        <v>94</v>
      </c>
      <c r="C55" s="502">
        <v>5401.78</v>
      </c>
      <c r="D55" s="502" t="s">
        <v>68</v>
      </c>
      <c r="E55" s="502" t="s">
        <v>68</v>
      </c>
      <c r="F55" s="503"/>
      <c r="G55" s="502" t="s">
        <v>68</v>
      </c>
      <c r="H55" s="502">
        <v>5401.78</v>
      </c>
      <c r="I55" s="503"/>
      <c r="J55" s="502" t="s">
        <v>68</v>
      </c>
      <c r="K55" s="502" t="s">
        <v>68</v>
      </c>
    </row>
    <row r="56" spans="1:12">
      <c r="A56" s="495">
        <v>3</v>
      </c>
      <c r="B56" s="496" t="s">
        <v>450</v>
      </c>
      <c r="C56" s="497"/>
      <c r="D56" s="497"/>
      <c r="E56" s="497"/>
      <c r="F56" s="497"/>
      <c r="G56" s="497"/>
      <c r="H56" s="497"/>
      <c r="I56" s="497"/>
      <c r="J56" s="497"/>
      <c r="K56" s="497"/>
    </row>
    <row r="57" spans="1:12">
      <c r="A57" s="464">
        <v>195</v>
      </c>
      <c r="B57" s="480" t="s">
        <v>3203</v>
      </c>
      <c r="C57" s="497"/>
      <c r="D57" s="497"/>
      <c r="E57" s="497"/>
      <c r="F57" s="497"/>
      <c r="G57" s="497"/>
      <c r="H57" s="497"/>
      <c r="I57" s="497"/>
      <c r="J57" s="497"/>
      <c r="K57" s="497"/>
    </row>
    <row r="58" spans="1:12" ht="26.25" customHeight="1">
      <c r="A58" s="464"/>
      <c r="B58" s="1604" t="s">
        <v>3204</v>
      </c>
      <c r="C58" s="497">
        <v>167.95</v>
      </c>
      <c r="D58" s="497" t="s">
        <v>68</v>
      </c>
      <c r="E58" s="497" t="s">
        <v>68</v>
      </c>
      <c r="F58" s="498"/>
      <c r="G58" s="497" t="s">
        <v>68</v>
      </c>
      <c r="H58" s="497">
        <v>167.95</v>
      </c>
      <c r="I58" s="498"/>
      <c r="J58" s="497" t="s">
        <v>68</v>
      </c>
      <c r="K58" s="497" t="s">
        <v>68</v>
      </c>
    </row>
    <row r="59" spans="1:12">
      <c r="A59" s="464">
        <v>800</v>
      </c>
      <c r="B59" s="480" t="s">
        <v>3200</v>
      </c>
      <c r="C59" s="500"/>
      <c r="D59" s="497"/>
      <c r="E59" s="497"/>
      <c r="F59" s="497"/>
      <c r="G59" s="497"/>
      <c r="H59" s="500"/>
      <c r="I59" s="500"/>
      <c r="J59" s="501"/>
      <c r="K59" s="501"/>
    </row>
    <row r="60" spans="1:12" ht="24" customHeight="1">
      <c r="A60" s="464" t="s">
        <v>214</v>
      </c>
      <c r="B60" s="1604" t="s">
        <v>3205</v>
      </c>
      <c r="C60" s="497">
        <v>443.77</v>
      </c>
      <c r="D60" s="497" t="s">
        <v>68</v>
      </c>
      <c r="E60" s="497" t="s">
        <v>68</v>
      </c>
      <c r="F60" s="498"/>
      <c r="G60" s="497" t="s">
        <v>68</v>
      </c>
      <c r="H60" s="497">
        <v>443.77</v>
      </c>
      <c r="I60" s="498"/>
      <c r="J60" s="497" t="s">
        <v>68</v>
      </c>
      <c r="K60" s="497" t="s">
        <v>68</v>
      </c>
    </row>
    <row r="61" spans="1:12" ht="13.7" customHeight="1">
      <c r="A61" s="2530" t="s">
        <v>3187</v>
      </c>
      <c r="B61" s="2530"/>
      <c r="C61" s="2530"/>
      <c r="D61" s="2530"/>
      <c r="E61" s="2530"/>
      <c r="F61" s="2530"/>
      <c r="G61" s="2530"/>
      <c r="H61" s="2530"/>
      <c r="I61" s="2530"/>
      <c r="J61" s="2530"/>
      <c r="K61" s="2530"/>
      <c r="L61" s="327"/>
    </row>
    <row r="62" spans="1:12" ht="10.7" customHeight="1">
      <c r="A62" s="2560" t="s">
        <v>3188</v>
      </c>
      <c r="B62" s="2560"/>
      <c r="C62" s="2560"/>
      <c r="D62" s="2560"/>
      <c r="E62" s="2560"/>
      <c r="F62" s="2560"/>
      <c r="G62" s="2560"/>
      <c r="H62" s="2560"/>
      <c r="I62" s="2560"/>
      <c r="J62" s="2560"/>
      <c r="K62" s="2560"/>
    </row>
    <row r="63" spans="1:12" ht="50.25" customHeight="1">
      <c r="A63" s="2520" t="s">
        <v>3</v>
      </c>
      <c r="B63" s="2234"/>
      <c r="C63" s="484" t="s">
        <v>3163</v>
      </c>
      <c r="D63" s="1606" t="s">
        <v>3164</v>
      </c>
      <c r="E63" s="484" t="s">
        <v>3165</v>
      </c>
      <c r="F63" s="484"/>
      <c r="G63" s="1606" t="s">
        <v>3166</v>
      </c>
      <c r="H63" s="2561" t="s">
        <v>3167</v>
      </c>
      <c r="I63" s="2562"/>
      <c r="J63" s="1606" t="s">
        <v>3168</v>
      </c>
      <c r="K63" s="1598" t="s">
        <v>3169</v>
      </c>
    </row>
    <row r="64" spans="1:12" ht="12.75" customHeight="1">
      <c r="A64" s="2553" t="s">
        <v>10</v>
      </c>
      <c r="B64" s="2554"/>
      <c r="C64" s="486">
        <v>2</v>
      </c>
      <c r="D64" s="487" t="s">
        <v>12</v>
      </c>
      <c r="E64" s="1597">
        <v>4</v>
      </c>
      <c r="F64" s="487"/>
      <c r="G64" s="486">
        <v>5</v>
      </c>
      <c r="H64" s="2555">
        <v>6</v>
      </c>
      <c r="I64" s="2556"/>
      <c r="J64" s="488">
        <v>7</v>
      </c>
      <c r="K64" s="489">
        <v>8</v>
      </c>
    </row>
    <row r="65" spans="1:11" ht="11.25" customHeight="1">
      <c r="A65" s="464"/>
      <c r="B65" s="98"/>
      <c r="C65" s="2557" t="s">
        <v>2912</v>
      </c>
      <c r="D65" s="2557"/>
      <c r="E65" s="2557"/>
      <c r="F65" s="2557"/>
      <c r="G65" s="2557"/>
      <c r="H65" s="2557"/>
      <c r="I65" s="2557"/>
      <c r="J65" s="2557"/>
      <c r="K65" s="2557"/>
    </row>
    <row r="66" spans="1:11">
      <c r="A66" s="465" t="s">
        <v>3170</v>
      </c>
      <c r="B66" s="481" t="s">
        <v>3189</v>
      </c>
      <c r="C66" s="435"/>
      <c r="D66" s="491"/>
      <c r="E66" s="435"/>
      <c r="F66" s="435"/>
      <c r="G66" s="435"/>
      <c r="H66" s="435"/>
      <c r="I66" s="492"/>
      <c r="J66" s="435"/>
      <c r="K66" s="493"/>
    </row>
    <row r="67" spans="1:11">
      <c r="A67" s="465" t="s">
        <v>18</v>
      </c>
      <c r="B67" s="481" t="s">
        <v>3190</v>
      </c>
      <c r="C67" s="435"/>
      <c r="D67" s="491"/>
      <c r="E67" s="435"/>
      <c r="F67" s="435"/>
      <c r="G67" s="435"/>
      <c r="H67" s="435"/>
      <c r="I67" s="492"/>
      <c r="J67" s="435"/>
      <c r="K67" s="493"/>
    </row>
    <row r="68" spans="1:11" ht="23.1" customHeight="1">
      <c r="A68" s="465" t="s">
        <v>504</v>
      </c>
      <c r="B68" s="481" t="s">
        <v>3206</v>
      </c>
      <c r="C68" s="435"/>
      <c r="D68" s="491"/>
      <c r="E68" s="435"/>
      <c r="F68" s="435"/>
      <c r="G68" s="435"/>
      <c r="H68" s="435"/>
      <c r="I68" s="492"/>
      <c r="J68" s="435"/>
      <c r="K68" s="493"/>
    </row>
    <row r="69" spans="1:11" ht="12" customHeight="1">
      <c r="A69" s="465">
        <v>6216</v>
      </c>
      <c r="B69" s="481" t="s">
        <v>3207</v>
      </c>
      <c r="C69" s="435"/>
      <c r="D69" s="491"/>
      <c r="E69" s="435" t="s">
        <v>3208</v>
      </c>
      <c r="F69" s="435"/>
      <c r="G69" s="435"/>
      <c r="H69" s="435"/>
      <c r="I69" s="492"/>
      <c r="J69" s="435"/>
      <c r="K69" s="493"/>
    </row>
    <row r="70" spans="1:11">
      <c r="A70" s="495">
        <v>3</v>
      </c>
      <c r="B70" s="496" t="s">
        <v>450</v>
      </c>
      <c r="C70" s="497"/>
      <c r="D70" s="497"/>
      <c r="E70" s="497"/>
      <c r="F70" s="497"/>
      <c r="G70" s="497"/>
      <c r="H70" s="497"/>
      <c r="I70" s="497"/>
      <c r="J70" s="497"/>
      <c r="K70" s="497"/>
    </row>
    <row r="71" spans="1:11">
      <c r="A71" s="464">
        <v>800</v>
      </c>
      <c r="B71" s="480" t="s">
        <v>3200</v>
      </c>
      <c r="C71" s="500"/>
      <c r="D71" s="497"/>
      <c r="E71" s="497"/>
      <c r="F71" s="497"/>
      <c r="G71" s="497"/>
      <c r="H71" s="500"/>
      <c r="I71" s="500"/>
      <c r="J71" s="501"/>
      <c r="K71" s="501"/>
    </row>
    <row r="72" spans="1:11" ht="13.5" customHeight="1">
      <c r="A72" s="464" t="s">
        <v>339</v>
      </c>
      <c r="B72" s="1604" t="s">
        <v>3209</v>
      </c>
      <c r="C72" s="497">
        <v>62.35</v>
      </c>
      <c r="D72" s="497" t="s">
        <v>68</v>
      </c>
      <c r="E72" s="497" t="s">
        <v>68</v>
      </c>
      <c r="F72" s="498"/>
      <c r="G72" s="497" t="s">
        <v>68</v>
      </c>
      <c r="H72" s="497">
        <v>62.35</v>
      </c>
      <c r="I72" s="498"/>
      <c r="J72" s="497" t="s">
        <v>68</v>
      </c>
      <c r="K72" s="497" t="s">
        <v>68</v>
      </c>
    </row>
    <row r="73" spans="1:11" ht="11.25" customHeight="1">
      <c r="A73" s="464" t="s">
        <v>504</v>
      </c>
      <c r="B73" s="1604" t="s">
        <v>3210</v>
      </c>
      <c r="C73" s="497">
        <v>13.07</v>
      </c>
      <c r="D73" s="497" t="s">
        <v>68</v>
      </c>
      <c r="E73" s="497" t="s">
        <v>68</v>
      </c>
      <c r="F73" s="498"/>
      <c r="G73" s="497" t="s">
        <v>68</v>
      </c>
      <c r="H73" s="497">
        <v>13.07</v>
      </c>
      <c r="I73" s="498"/>
      <c r="J73" s="497" t="s">
        <v>68</v>
      </c>
      <c r="K73" s="497" t="s">
        <v>68</v>
      </c>
    </row>
    <row r="74" spans="1:11" ht="12.75">
      <c r="A74" s="464"/>
      <c r="B74" s="1604" t="s">
        <v>2381</v>
      </c>
      <c r="C74" s="508">
        <v>519.19000000000005</v>
      </c>
      <c r="D74" s="508" t="s">
        <v>68</v>
      </c>
      <c r="E74" s="508" t="s">
        <v>68</v>
      </c>
      <c r="F74" s="503"/>
      <c r="G74" s="508" t="s">
        <v>68</v>
      </c>
      <c r="H74" s="508">
        <v>519.19000000000005</v>
      </c>
      <c r="I74" s="503"/>
      <c r="J74" s="508" t="s">
        <v>68</v>
      </c>
      <c r="K74" s="508" t="s">
        <v>68</v>
      </c>
    </row>
    <row r="75" spans="1:11" ht="12.75">
      <c r="A75" s="510"/>
      <c r="B75" s="509" t="s">
        <v>100</v>
      </c>
      <c r="C75" s="502">
        <v>687.14</v>
      </c>
      <c r="D75" s="502" t="s">
        <v>68</v>
      </c>
      <c r="E75" s="502" t="s">
        <v>68</v>
      </c>
      <c r="F75" s="503"/>
      <c r="G75" s="502" t="s">
        <v>68</v>
      </c>
      <c r="H75" s="502">
        <v>687.14</v>
      </c>
      <c r="I75" s="503"/>
      <c r="J75" s="502" t="s">
        <v>68</v>
      </c>
      <c r="K75" s="502" t="s">
        <v>68</v>
      </c>
    </row>
    <row r="76" spans="1:11">
      <c r="A76" s="495">
        <v>80</v>
      </c>
      <c r="B76" s="496" t="s">
        <v>267</v>
      </c>
      <c r="C76" s="497"/>
      <c r="D76" s="497"/>
      <c r="E76" s="497"/>
      <c r="F76" s="497"/>
      <c r="G76" s="497"/>
      <c r="H76" s="497"/>
      <c r="I76" s="497"/>
      <c r="J76" s="497"/>
      <c r="K76" s="497"/>
    </row>
    <row r="77" spans="1:11">
      <c r="A77" s="464">
        <v>800</v>
      </c>
      <c r="B77" s="1604" t="s">
        <v>3200</v>
      </c>
      <c r="C77" s="500"/>
      <c r="D77" s="500"/>
      <c r="E77" s="500"/>
      <c r="F77" s="500"/>
      <c r="G77" s="500"/>
      <c r="H77" s="500"/>
      <c r="I77" s="500"/>
      <c r="J77" s="511"/>
      <c r="K77" s="511"/>
    </row>
    <row r="78" spans="1:11" ht="12.75" customHeight="1">
      <c r="A78" s="464"/>
      <c r="B78" s="1604" t="s">
        <v>3210</v>
      </c>
      <c r="C78" s="497">
        <v>7.0000000000000007E-2</v>
      </c>
      <c r="D78" s="497" t="s">
        <v>68</v>
      </c>
      <c r="E78" s="497" t="s">
        <v>68</v>
      </c>
      <c r="F78" s="498"/>
      <c r="G78" s="497" t="s">
        <v>68</v>
      </c>
      <c r="H78" s="497">
        <v>7.0000000000000007E-2</v>
      </c>
      <c r="I78" s="498"/>
      <c r="J78" s="497" t="s">
        <v>68</v>
      </c>
      <c r="K78" s="497" t="s">
        <v>68</v>
      </c>
    </row>
    <row r="79" spans="1:11">
      <c r="A79" s="464"/>
      <c r="B79" s="490" t="s">
        <v>270</v>
      </c>
      <c r="C79" s="502">
        <v>7.0000000000000007E-2</v>
      </c>
      <c r="D79" s="502" t="s">
        <v>68</v>
      </c>
      <c r="E79" s="502" t="s">
        <v>68</v>
      </c>
      <c r="F79" s="502"/>
      <c r="G79" s="502" t="s">
        <v>68</v>
      </c>
      <c r="H79" s="502">
        <v>7.0000000000000007E-2</v>
      </c>
      <c r="I79" s="502"/>
      <c r="J79" s="512" t="s">
        <v>68</v>
      </c>
      <c r="K79" s="502" t="s">
        <v>68</v>
      </c>
    </row>
    <row r="80" spans="1:11">
      <c r="A80" s="510"/>
      <c r="B80" s="509" t="s">
        <v>3211</v>
      </c>
      <c r="C80" s="502">
        <v>6088.99</v>
      </c>
      <c r="D80" s="502" t="s">
        <v>68</v>
      </c>
      <c r="E80" s="502" t="s">
        <v>68</v>
      </c>
      <c r="F80" s="502"/>
      <c r="G80" s="502" t="s">
        <v>68</v>
      </c>
      <c r="H80" s="502">
        <v>6088.99</v>
      </c>
      <c r="I80" s="502"/>
      <c r="J80" s="512" t="s">
        <v>68</v>
      </c>
      <c r="K80" s="502" t="s">
        <v>68</v>
      </c>
    </row>
    <row r="81" spans="1:12" hidden="1">
      <c r="A81" s="513"/>
      <c r="B81" s="514"/>
      <c r="C81" s="515"/>
      <c r="D81" s="516"/>
      <c r="E81" s="502"/>
      <c r="F81" s="515"/>
      <c r="G81" s="515"/>
      <c r="H81" s="515"/>
      <c r="I81" s="515"/>
      <c r="J81" s="512">
        <v>-138.26</v>
      </c>
      <c r="K81" s="515"/>
    </row>
    <row r="82" spans="1:12">
      <c r="A82" s="494">
        <v>6217</v>
      </c>
      <c r="B82" s="481" t="s">
        <v>3212</v>
      </c>
      <c r="C82" s="435"/>
      <c r="D82" s="491"/>
      <c r="E82" s="435"/>
      <c r="F82" s="435"/>
      <c r="G82" s="435"/>
      <c r="H82" s="435"/>
      <c r="I82" s="492"/>
      <c r="J82" s="435"/>
      <c r="K82" s="493"/>
    </row>
    <row r="83" spans="1:12" ht="12" customHeight="1">
      <c r="A83" s="495">
        <v>3</v>
      </c>
      <c r="B83" s="496" t="s">
        <v>2264</v>
      </c>
      <c r="C83" s="435"/>
      <c r="D83" s="491"/>
      <c r="E83" s="435"/>
      <c r="F83" s="435"/>
      <c r="G83" s="435"/>
      <c r="H83" s="435"/>
      <c r="I83" s="492"/>
      <c r="J83" s="435"/>
      <c r="K83" s="493"/>
    </row>
    <row r="84" spans="1:12">
      <c r="A84" s="464">
        <v>800</v>
      </c>
      <c r="B84" s="480" t="s">
        <v>3200</v>
      </c>
      <c r="C84" s="435"/>
      <c r="D84" s="491"/>
      <c r="E84" s="435"/>
      <c r="F84" s="435"/>
      <c r="G84" s="435"/>
      <c r="H84" s="435"/>
      <c r="I84" s="492"/>
      <c r="J84" s="435"/>
      <c r="K84" s="493"/>
    </row>
    <row r="85" spans="1:12" ht="12" customHeight="1">
      <c r="A85" s="464"/>
      <c r="B85" s="1604" t="s">
        <v>3213</v>
      </c>
      <c r="C85" s="497">
        <v>202.89</v>
      </c>
      <c r="D85" s="497" t="s">
        <v>68</v>
      </c>
      <c r="E85" s="497" t="s">
        <v>68</v>
      </c>
      <c r="F85" s="498"/>
      <c r="G85" s="497" t="s">
        <v>68</v>
      </c>
      <c r="H85" s="497">
        <v>202.89</v>
      </c>
      <c r="I85" s="498"/>
      <c r="J85" s="497" t="s">
        <v>68</v>
      </c>
      <c r="K85" s="497" t="s">
        <v>68</v>
      </c>
    </row>
    <row r="86" spans="1:12" ht="11.25" customHeight="1">
      <c r="A86" s="464"/>
      <c r="B86" s="490" t="s">
        <v>100</v>
      </c>
      <c r="C86" s="502">
        <v>202.89</v>
      </c>
      <c r="D86" s="502" t="s">
        <v>68</v>
      </c>
      <c r="E86" s="502" t="s">
        <v>68</v>
      </c>
      <c r="F86" s="502"/>
      <c r="G86" s="502" t="s">
        <v>68</v>
      </c>
      <c r="H86" s="502">
        <v>202.89</v>
      </c>
      <c r="I86" s="517"/>
      <c r="J86" s="502" t="s">
        <v>68</v>
      </c>
      <c r="K86" s="502" t="s">
        <v>68</v>
      </c>
    </row>
    <row r="87" spans="1:12" ht="11.25" customHeight="1">
      <c r="A87" s="495">
        <v>60</v>
      </c>
      <c r="B87" s="496" t="s">
        <v>455</v>
      </c>
      <c r="C87" s="497"/>
      <c r="D87" s="497"/>
      <c r="E87" s="497"/>
      <c r="F87" s="497"/>
      <c r="G87" s="497"/>
      <c r="H87" s="497"/>
      <c r="I87" s="497"/>
      <c r="J87" s="497"/>
      <c r="K87" s="497"/>
    </row>
    <row r="88" spans="1:12">
      <c r="A88" s="464">
        <v>800</v>
      </c>
      <c r="B88" s="480" t="s">
        <v>3200</v>
      </c>
      <c r="C88" s="497"/>
      <c r="D88" s="497"/>
      <c r="E88" s="497"/>
      <c r="F88" s="497"/>
      <c r="G88" s="497"/>
      <c r="H88" s="497"/>
      <c r="I88" s="497"/>
      <c r="J88" s="497"/>
      <c r="K88" s="497"/>
    </row>
    <row r="89" spans="1:12" ht="24" customHeight="1">
      <c r="A89" s="464" t="s">
        <v>214</v>
      </c>
      <c r="B89" s="1604" t="s">
        <v>3214</v>
      </c>
      <c r="C89" s="497">
        <v>29.43</v>
      </c>
      <c r="D89" s="497" t="s">
        <v>68</v>
      </c>
      <c r="E89" s="497" t="s">
        <v>68</v>
      </c>
      <c r="F89" s="498"/>
      <c r="G89" s="497" t="s">
        <v>68</v>
      </c>
      <c r="H89" s="497">
        <v>29.43</v>
      </c>
      <c r="I89" s="498"/>
      <c r="J89" s="497" t="s">
        <v>68</v>
      </c>
      <c r="K89" s="497" t="s">
        <v>68</v>
      </c>
    </row>
    <row r="90" spans="1:12" ht="12.75">
      <c r="A90" s="464"/>
      <c r="B90" s="1604" t="s">
        <v>2381</v>
      </c>
      <c r="C90" s="508">
        <v>29.43</v>
      </c>
      <c r="D90" s="508" t="s">
        <v>68</v>
      </c>
      <c r="E90" s="508" t="s">
        <v>68</v>
      </c>
      <c r="F90" s="503"/>
      <c r="G90" s="508" t="s">
        <v>68</v>
      </c>
      <c r="H90" s="508">
        <v>29.43</v>
      </c>
      <c r="I90" s="503"/>
      <c r="J90" s="508" t="s">
        <v>68</v>
      </c>
      <c r="K90" s="508" t="s">
        <v>68</v>
      </c>
    </row>
    <row r="91" spans="1:12" ht="11.25" customHeight="1">
      <c r="A91" s="464"/>
      <c r="B91" s="490" t="s">
        <v>266</v>
      </c>
      <c r="C91" s="502">
        <v>29.43</v>
      </c>
      <c r="D91" s="502" t="s">
        <v>68</v>
      </c>
      <c r="E91" s="502" t="s">
        <v>68</v>
      </c>
      <c r="F91" s="517"/>
      <c r="G91" s="502" t="s">
        <v>68</v>
      </c>
      <c r="H91" s="502">
        <v>29.43</v>
      </c>
      <c r="I91" s="517"/>
      <c r="J91" s="502" t="s">
        <v>68</v>
      </c>
      <c r="K91" s="502" t="s">
        <v>68</v>
      </c>
    </row>
    <row r="92" spans="1:12" ht="12.75">
      <c r="A92" s="464"/>
      <c r="B92" s="490" t="s">
        <v>3215</v>
      </c>
      <c r="C92" s="518">
        <v>232.32</v>
      </c>
      <c r="D92" s="518" t="s">
        <v>68</v>
      </c>
      <c r="E92" s="518" t="s">
        <v>68</v>
      </c>
      <c r="F92" s="519"/>
      <c r="G92" s="518" t="s">
        <v>68</v>
      </c>
      <c r="H92" s="518">
        <v>232.32</v>
      </c>
      <c r="I92" s="519"/>
      <c r="J92" s="502" t="s">
        <v>68</v>
      </c>
      <c r="K92" s="502" t="s">
        <v>68</v>
      </c>
    </row>
    <row r="93" spans="1:12" ht="24" customHeight="1">
      <c r="A93" s="510"/>
      <c r="B93" s="509" t="s">
        <v>3216</v>
      </c>
      <c r="C93" s="502">
        <v>6377.04</v>
      </c>
      <c r="D93" s="502" t="s">
        <v>68</v>
      </c>
      <c r="E93" s="502" t="s">
        <v>68</v>
      </c>
      <c r="F93" s="503"/>
      <c r="G93" s="502" t="s">
        <v>68</v>
      </c>
      <c r="H93" s="502">
        <v>6377.04</v>
      </c>
      <c r="I93" s="503"/>
      <c r="J93" s="502" t="s">
        <v>68</v>
      </c>
      <c r="K93" s="502" t="s">
        <v>68</v>
      </c>
    </row>
    <row r="94" spans="1:12" ht="15" customHeight="1">
      <c r="A94" s="2530" t="s">
        <v>3187</v>
      </c>
      <c r="B94" s="2530"/>
      <c r="C94" s="2530"/>
      <c r="D94" s="2530"/>
      <c r="E94" s="2530"/>
      <c r="F94" s="2530"/>
      <c r="G94" s="2530"/>
      <c r="H94" s="2530"/>
      <c r="I94" s="2530"/>
      <c r="J94" s="2530"/>
      <c r="K94" s="2530"/>
      <c r="L94" s="327"/>
    </row>
    <row r="95" spans="1:12">
      <c r="A95" s="2560" t="s">
        <v>3188</v>
      </c>
      <c r="B95" s="2560"/>
      <c r="C95" s="2560"/>
      <c r="D95" s="2560"/>
      <c r="E95" s="2560"/>
      <c r="F95" s="2560"/>
      <c r="G95" s="2560"/>
      <c r="H95" s="2560"/>
      <c r="I95" s="2560"/>
      <c r="J95" s="2560"/>
      <c r="K95" s="2560"/>
    </row>
    <row r="96" spans="1:12" ht="50.25" customHeight="1">
      <c r="A96" s="2520" t="s">
        <v>3</v>
      </c>
      <c r="B96" s="2234"/>
      <c r="C96" s="484" t="s">
        <v>3163</v>
      </c>
      <c r="D96" s="1606" t="s">
        <v>3164</v>
      </c>
      <c r="E96" s="484" t="s">
        <v>3165</v>
      </c>
      <c r="F96" s="484"/>
      <c r="G96" s="1606" t="s">
        <v>3166</v>
      </c>
      <c r="H96" s="2561" t="s">
        <v>3167</v>
      </c>
      <c r="I96" s="2562"/>
      <c r="J96" s="1606" t="s">
        <v>3168</v>
      </c>
      <c r="K96" s="1598" t="s">
        <v>3169</v>
      </c>
    </row>
    <row r="97" spans="1:11">
      <c r="A97" s="2553" t="s">
        <v>10</v>
      </c>
      <c r="B97" s="2554"/>
      <c r="C97" s="486">
        <v>2</v>
      </c>
      <c r="D97" s="487" t="s">
        <v>12</v>
      </c>
      <c r="E97" s="1597">
        <v>4</v>
      </c>
      <c r="F97" s="487"/>
      <c r="G97" s="486">
        <v>5</v>
      </c>
      <c r="H97" s="2555">
        <v>6</v>
      </c>
      <c r="I97" s="2556"/>
      <c r="J97" s="488">
        <v>7</v>
      </c>
      <c r="K97" s="489">
        <v>8</v>
      </c>
    </row>
    <row r="98" spans="1:11">
      <c r="A98" s="464"/>
      <c r="B98" s="98"/>
      <c r="C98" s="2557" t="s">
        <v>2912</v>
      </c>
      <c r="D98" s="2557"/>
      <c r="E98" s="2557"/>
      <c r="F98" s="2557"/>
      <c r="G98" s="2557"/>
      <c r="H98" s="2557"/>
      <c r="I98" s="2557"/>
      <c r="J98" s="2557"/>
      <c r="K98" s="2557"/>
    </row>
    <row r="99" spans="1:11" ht="11.25" customHeight="1">
      <c r="A99" s="465" t="s">
        <v>3170</v>
      </c>
      <c r="B99" s="481" t="s">
        <v>3189</v>
      </c>
      <c r="C99" s="435"/>
      <c r="D99" s="491"/>
      <c r="E99" s="435"/>
      <c r="F99" s="435"/>
      <c r="G99" s="435"/>
      <c r="H99" s="435"/>
      <c r="I99" s="492"/>
      <c r="J99" s="435"/>
      <c r="K99" s="493"/>
    </row>
    <row r="100" spans="1:11">
      <c r="A100" s="465" t="s">
        <v>18</v>
      </c>
      <c r="B100" s="481" t="s">
        <v>3217</v>
      </c>
      <c r="C100" s="435"/>
      <c r="D100" s="491"/>
      <c r="E100" s="435"/>
      <c r="F100" s="435"/>
      <c r="G100" s="435"/>
      <c r="H100" s="435"/>
      <c r="I100" s="492"/>
      <c r="J100" s="435"/>
      <c r="K100" s="493"/>
    </row>
    <row r="101" spans="1:11" ht="27.75" customHeight="1">
      <c r="A101" s="465" t="s">
        <v>1120</v>
      </c>
      <c r="B101" s="481" t="s">
        <v>5232</v>
      </c>
      <c r="C101" s="435"/>
      <c r="D101" s="491"/>
      <c r="E101" s="435"/>
      <c r="F101" s="435"/>
      <c r="G101" s="435"/>
      <c r="H101" s="435"/>
      <c r="I101" s="492"/>
      <c r="J101" s="435"/>
      <c r="K101" s="435"/>
    </row>
    <row r="102" spans="1:11" ht="26.25" customHeight="1">
      <c r="A102" s="494">
        <v>6225</v>
      </c>
      <c r="B102" s="520" t="s">
        <v>3218</v>
      </c>
      <c r="C102" s="435"/>
      <c r="D102" s="491"/>
      <c r="E102" s="435"/>
      <c r="F102" s="435"/>
      <c r="G102" s="435"/>
      <c r="H102" s="435"/>
      <c r="I102" s="492"/>
      <c r="J102" s="435"/>
      <c r="K102" s="435"/>
    </row>
    <row r="103" spans="1:11" ht="14.25" customHeight="1">
      <c r="A103" s="495">
        <v>1</v>
      </c>
      <c r="B103" s="496" t="s">
        <v>1533</v>
      </c>
      <c r="C103" s="435"/>
      <c r="D103" s="491"/>
      <c r="E103" s="435"/>
      <c r="F103" s="435"/>
      <c r="G103" s="435"/>
      <c r="H103" s="435"/>
      <c r="I103" s="492"/>
      <c r="J103" s="435"/>
      <c r="K103" s="435"/>
    </row>
    <row r="104" spans="1:11">
      <c r="A104" s="464">
        <v>800</v>
      </c>
      <c r="B104" s="480" t="s">
        <v>3200</v>
      </c>
      <c r="C104" s="435"/>
      <c r="D104" s="491"/>
      <c r="E104" s="435"/>
      <c r="F104" s="435"/>
      <c r="G104" s="435"/>
      <c r="H104" s="435"/>
      <c r="I104" s="492"/>
      <c r="J104" s="435"/>
      <c r="K104" s="435"/>
    </row>
    <row r="105" spans="1:11" ht="14.25" customHeight="1">
      <c r="A105" s="464"/>
      <c r="B105" s="1604" t="s">
        <v>3210</v>
      </c>
      <c r="C105" s="497">
        <v>2.15</v>
      </c>
      <c r="D105" s="497" t="s">
        <v>68</v>
      </c>
      <c r="E105" s="497" t="s">
        <v>68</v>
      </c>
      <c r="F105" s="498"/>
      <c r="G105" s="497" t="s">
        <v>68</v>
      </c>
      <c r="H105" s="497">
        <v>2.15</v>
      </c>
      <c r="I105" s="521"/>
      <c r="J105" s="497" t="s">
        <v>68</v>
      </c>
      <c r="K105" s="497" t="s">
        <v>68</v>
      </c>
    </row>
    <row r="106" spans="1:11" ht="12.75">
      <c r="A106" s="464"/>
      <c r="B106" s="490" t="s">
        <v>86</v>
      </c>
      <c r="C106" s="502">
        <v>2.15</v>
      </c>
      <c r="D106" s="502" t="s">
        <v>68</v>
      </c>
      <c r="E106" s="502" t="s">
        <v>68</v>
      </c>
      <c r="F106" s="503"/>
      <c r="G106" s="502" t="s">
        <v>68</v>
      </c>
      <c r="H106" s="502">
        <v>2.15</v>
      </c>
      <c r="I106" s="517"/>
      <c r="J106" s="502" t="s">
        <v>68</v>
      </c>
      <c r="K106" s="502" t="s">
        <v>68</v>
      </c>
    </row>
    <row r="107" spans="1:11" ht="12.75" customHeight="1">
      <c r="A107" s="464"/>
      <c r="B107" s="490" t="s">
        <v>3219</v>
      </c>
      <c r="C107" s="502">
        <v>2.15</v>
      </c>
      <c r="D107" s="502" t="s">
        <v>68</v>
      </c>
      <c r="E107" s="502" t="s">
        <v>68</v>
      </c>
      <c r="F107" s="503"/>
      <c r="G107" s="502" t="s">
        <v>68</v>
      </c>
      <c r="H107" s="502">
        <v>2.15</v>
      </c>
      <c r="I107" s="517"/>
      <c r="J107" s="502" t="s">
        <v>68</v>
      </c>
      <c r="K107" s="502" t="s">
        <v>68</v>
      </c>
    </row>
    <row r="108" spans="1:11" ht="36" customHeight="1">
      <c r="A108" s="464"/>
      <c r="B108" s="481" t="s">
        <v>5233</v>
      </c>
      <c r="C108" s="502">
        <v>2.15</v>
      </c>
      <c r="D108" s="502" t="s">
        <v>68</v>
      </c>
      <c r="E108" s="502" t="s">
        <v>68</v>
      </c>
      <c r="F108" s="503"/>
      <c r="G108" s="502" t="s">
        <v>68</v>
      </c>
      <c r="H108" s="502">
        <v>2.15</v>
      </c>
      <c r="I108" s="517"/>
      <c r="J108" s="502" t="s">
        <v>68</v>
      </c>
      <c r="K108" s="502" t="s">
        <v>68</v>
      </c>
    </row>
    <row r="109" spans="1:11" ht="11.25" customHeight="1">
      <c r="A109" s="465" t="s">
        <v>2165</v>
      </c>
      <c r="B109" s="490" t="s">
        <v>1577</v>
      </c>
      <c r="C109" s="500"/>
      <c r="D109" s="500"/>
      <c r="E109" s="500"/>
      <c r="F109" s="500"/>
      <c r="G109" s="500"/>
      <c r="H109" s="500"/>
      <c r="I109" s="500"/>
      <c r="J109" s="500"/>
      <c r="K109" s="500"/>
    </row>
    <row r="110" spans="1:11">
      <c r="A110" s="494">
        <v>6235</v>
      </c>
      <c r="B110" s="481" t="s">
        <v>3220</v>
      </c>
      <c r="C110" s="497"/>
      <c r="D110" s="497"/>
      <c r="E110" s="497"/>
      <c r="F110" s="497"/>
      <c r="G110" s="497"/>
      <c r="H110" s="497"/>
      <c r="I110" s="497"/>
      <c r="J110" s="497"/>
      <c r="K110" s="497"/>
    </row>
    <row r="111" spans="1:11" ht="10.7" customHeight="1">
      <c r="A111" s="495">
        <v>1</v>
      </c>
      <c r="B111" s="496" t="s">
        <v>483</v>
      </c>
      <c r="C111" s="497"/>
      <c r="D111" s="497"/>
      <c r="E111" s="497"/>
      <c r="F111" s="497"/>
      <c r="G111" s="497"/>
      <c r="H111" s="497"/>
      <c r="I111" s="497"/>
      <c r="J111" s="497"/>
      <c r="K111" s="497"/>
    </row>
    <row r="112" spans="1:11" ht="12.75" customHeight="1">
      <c r="A112" s="522">
        <v>140</v>
      </c>
      <c r="B112" s="480" t="s">
        <v>3221</v>
      </c>
      <c r="C112" s="497">
        <v>0.2</v>
      </c>
      <c r="D112" s="497" t="s">
        <v>68</v>
      </c>
      <c r="E112" s="497" t="s">
        <v>68</v>
      </c>
      <c r="F112" s="498"/>
      <c r="G112" s="497" t="s">
        <v>68</v>
      </c>
      <c r="H112" s="497">
        <v>0.2</v>
      </c>
      <c r="I112" s="498"/>
      <c r="J112" s="497" t="s">
        <v>68</v>
      </c>
      <c r="K112" s="497" t="s">
        <v>68</v>
      </c>
    </row>
    <row r="113" spans="1:12" ht="12" customHeight="1">
      <c r="A113" s="522">
        <v>202</v>
      </c>
      <c r="B113" s="480" t="s">
        <v>3222</v>
      </c>
      <c r="C113" s="497">
        <v>15.04</v>
      </c>
      <c r="D113" s="497" t="s">
        <v>68</v>
      </c>
      <c r="E113" s="497" t="s">
        <v>68</v>
      </c>
      <c r="F113" s="498"/>
      <c r="G113" s="497" t="s">
        <v>68</v>
      </c>
      <c r="H113" s="497">
        <v>15.04</v>
      </c>
      <c r="I113" s="498"/>
      <c r="J113" s="497" t="s">
        <v>68</v>
      </c>
      <c r="K113" s="497" t="s">
        <v>68</v>
      </c>
    </row>
    <row r="114" spans="1:12" ht="10.7" customHeight="1">
      <c r="A114" s="464">
        <v>800</v>
      </c>
      <c r="B114" s="480" t="s">
        <v>3200</v>
      </c>
      <c r="C114" s="500"/>
      <c r="D114" s="497"/>
      <c r="E114" s="497"/>
      <c r="F114" s="497"/>
      <c r="G114" s="497"/>
      <c r="H114" s="500"/>
      <c r="I114" s="500"/>
      <c r="J114" s="497"/>
      <c r="K114" s="497"/>
    </row>
    <row r="115" spans="1:12" ht="36.75" customHeight="1">
      <c r="A115" s="464"/>
      <c r="B115" s="1604" t="s">
        <v>3223</v>
      </c>
      <c r="C115" s="500">
        <v>1</v>
      </c>
      <c r="D115" s="497" t="s">
        <v>68</v>
      </c>
      <c r="E115" s="497" t="s">
        <v>68</v>
      </c>
      <c r="F115" s="497"/>
      <c r="G115" s="497" t="s">
        <v>68</v>
      </c>
      <c r="H115" s="500">
        <v>1</v>
      </c>
      <c r="I115" s="500"/>
      <c r="J115" s="497" t="s">
        <v>68</v>
      </c>
      <c r="K115" s="497" t="s">
        <v>68</v>
      </c>
    </row>
    <row r="116" spans="1:12">
      <c r="A116" s="510"/>
      <c r="B116" s="509" t="s">
        <v>86</v>
      </c>
      <c r="C116" s="502">
        <v>16.239999999999998</v>
      </c>
      <c r="D116" s="502" t="s">
        <v>68</v>
      </c>
      <c r="E116" s="502" t="s">
        <v>68</v>
      </c>
      <c r="F116" s="502"/>
      <c r="G116" s="502" t="s">
        <v>68</v>
      </c>
      <c r="H116" s="502">
        <v>16.239999999999998</v>
      </c>
      <c r="I116" s="502"/>
      <c r="J116" s="502" t="s">
        <v>68</v>
      </c>
      <c r="K116" s="502" t="s">
        <v>68</v>
      </c>
    </row>
    <row r="117" spans="1:12" ht="13.7" customHeight="1">
      <c r="A117" s="495">
        <v>2</v>
      </c>
      <c r="B117" s="496" t="s">
        <v>1581</v>
      </c>
      <c r="C117" s="497"/>
      <c r="D117" s="497"/>
      <c r="E117" s="497"/>
      <c r="F117" s="497"/>
      <c r="G117" s="497"/>
      <c r="H117" s="497"/>
      <c r="I117" s="497"/>
      <c r="J117" s="497"/>
      <c r="K117" s="497"/>
    </row>
    <row r="118" spans="1:12" ht="13.5" customHeight="1">
      <c r="A118" s="464">
        <v>800</v>
      </c>
      <c r="B118" s="480" t="s">
        <v>3200</v>
      </c>
      <c r="C118" s="497"/>
      <c r="D118" s="497"/>
      <c r="E118" s="497"/>
      <c r="F118" s="497"/>
      <c r="G118" s="497"/>
      <c r="H118" s="497"/>
      <c r="I118" s="497"/>
      <c r="J118" s="497"/>
      <c r="K118" s="497"/>
    </row>
    <row r="119" spans="1:12" ht="15" customHeight="1">
      <c r="A119" s="510" t="s">
        <v>214</v>
      </c>
      <c r="B119" s="1602" t="s">
        <v>3224</v>
      </c>
      <c r="C119" s="500">
        <v>0.52</v>
      </c>
      <c r="D119" s="500" t="s">
        <v>68</v>
      </c>
      <c r="E119" s="500" t="s">
        <v>68</v>
      </c>
      <c r="F119" s="500"/>
      <c r="G119" s="500" t="s">
        <v>68</v>
      </c>
      <c r="H119" s="500">
        <v>0.52</v>
      </c>
      <c r="I119" s="500"/>
      <c r="J119" s="500" t="s">
        <v>68</v>
      </c>
      <c r="K119" s="500" t="s">
        <v>68</v>
      </c>
    </row>
    <row r="120" spans="1:12" ht="15" customHeight="1">
      <c r="A120" s="2530" t="s">
        <v>3187</v>
      </c>
      <c r="B120" s="2530"/>
      <c r="C120" s="2530"/>
      <c r="D120" s="2530"/>
      <c r="E120" s="2530"/>
      <c r="F120" s="2530"/>
      <c r="G120" s="2530"/>
      <c r="H120" s="2530"/>
      <c r="I120" s="2530"/>
      <c r="J120" s="2530"/>
      <c r="K120" s="2530"/>
      <c r="L120" s="327"/>
    </row>
    <row r="121" spans="1:12">
      <c r="A121" s="2560" t="s">
        <v>3188</v>
      </c>
      <c r="B121" s="2560"/>
      <c r="C121" s="2560"/>
      <c r="D121" s="2560"/>
      <c r="E121" s="2560"/>
      <c r="F121" s="2560"/>
      <c r="G121" s="2560"/>
      <c r="H121" s="2560"/>
      <c r="I121" s="2560"/>
      <c r="J121" s="2560"/>
      <c r="K121" s="2560"/>
    </row>
    <row r="122" spans="1:12" ht="50.25" customHeight="1">
      <c r="A122" s="2520" t="s">
        <v>3</v>
      </c>
      <c r="B122" s="2234"/>
      <c r="C122" s="484" t="s">
        <v>3163</v>
      </c>
      <c r="D122" s="1606" t="s">
        <v>3164</v>
      </c>
      <c r="E122" s="484" t="s">
        <v>3165</v>
      </c>
      <c r="F122" s="484"/>
      <c r="G122" s="1606" t="s">
        <v>3166</v>
      </c>
      <c r="H122" s="2561" t="s">
        <v>3167</v>
      </c>
      <c r="I122" s="2562"/>
      <c r="J122" s="1606" t="s">
        <v>3168</v>
      </c>
      <c r="K122" s="1598" t="s">
        <v>3169</v>
      </c>
    </row>
    <row r="123" spans="1:12">
      <c r="A123" s="2553" t="s">
        <v>10</v>
      </c>
      <c r="B123" s="2554"/>
      <c r="C123" s="486">
        <v>2</v>
      </c>
      <c r="D123" s="487" t="s">
        <v>12</v>
      </c>
      <c r="E123" s="1597">
        <v>4</v>
      </c>
      <c r="F123" s="487"/>
      <c r="G123" s="486">
        <v>5</v>
      </c>
      <c r="H123" s="2555">
        <v>6</v>
      </c>
      <c r="I123" s="2556"/>
      <c r="J123" s="488">
        <v>7</v>
      </c>
      <c r="K123" s="489">
        <v>8</v>
      </c>
    </row>
    <row r="124" spans="1:12" ht="11.25" customHeight="1">
      <c r="A124" s="464"/>
      <c r="B124" s="98"/>
      <c r="C124" s="2557" t="s">
        <v>2912</v>
      </c>
      <c r="D124" s="2557"/>
      <c r="E124" s="2557"/>
      <c r="F124" s="2557"/>
      <c r="G124" s="2557"/>
      <c r="H124" s="2557"/>
      <c r="I124" s="2557"/>
      <c r="J124" s="2557"/>
      <c r="K124" s="2557"/>
    </row>
    <row r="125" spans="1:12" ht="11.25" customHeight="1">
      <c r="A125" s="465" t="s">
        <v>3170</v>
      </c>
      <c r="B125" s="481" t="s">
        <v>3189</v>
      </c>
      <c r="C125" s="435"/>
      <c r="D125" s="491"/>
      <c r="E125" s="435"/>
      <c r="F125" s="435"/>
      <c r="G125" s="435"/>
      <c r="H125" s="435"/>
      <c r="I125" s="492"/>
      <c r="J125" s="435"/>
      <c r="K125" s="493"/>
    </row>
    <row r="126" spans="1:12">
      <c r="A126" s="465" t="s">
        <v>18</v>
      </c>
      <c r="B126" s="481" t="s">
        <v>3225</v>
      </c>
      <c r="C126" s="435"/>
      <c r="D126" s="491"/>
      <c r="E126" s="435"/>
      <c r="F126" s="435"/>
      <c r="G126" s="435"/>
      <c r="H126" s="435"/>
      <c r="I126" s="492"/>
      <c r="J126" s="435"/>
      <c r="K126" s="493"/>
    </row>
    <row r="127" spans="1:12">
      <c r="A127" s="465" t="s">
        <v>2165</v>
      </c>
      <c r="B127" s="490" t="s">
        <v>3226</v>
      </c>
      <c r="C127" s="523"/>
      <c r="D127" s="524"/>
      <c r="E127" s="523"/>
      <c r="F127" s="523"/>
      <c r="G127" s="523"/>
      <c r="H127" s="523"/>
      <c r="I127" s="525"/>
      <c r="J127" s="523"/>
      <c r="K127" s="523"/>
    </row>
    <row r="128" spans="1:12" ht="11.25" customHeight="1">
      <c r="A128" s="494">
        <v>6235</v>
      </c>
      <c r="B128" s="481" t="s">
        <v>3220</v>
      </c>
      <c r="C128" s="435"/>
      <c r="D128" s="491"/>
      <c r="E128" s="435"/>
      <c r="F128" s="435"/>
      <c r="G128" s="435"/>
      <c r="H128" s="435"/>
      <c r="I128" s="492"/>
      <c r="J128" s="435"/>
      <c r="K128" s="493"/>
    </row>
    <row r="129" spans="1:11" ht="11.25" customHeight="1">
      <c r="A129" s="495">
        <v>2</v>
      </c>
      <c r="B129" s="496" t="s">
        <v>1581</v>
      </c>
      <c r="C129" s="435"/>
      <c r="D129" s="491"/>
      <c r="E129" s="435"/>
      <c r="F129" s="435"/>
      <c r="G129" s="435"/>
      <c r="H129" s="435"/>
      <c r="I129" s="492"/>
      <c r="J129" s="435"/>
      <c r="K129" s="493"/>
    </row>
    <row r="130" spans="1:11" ht="12.75" customHeight="1">
      <c r="A130" s="464">
        <v>800</v>
      </c>
      <c r="B130" s="480" t="s">
        <v>3200</v>
      </c>
      <c r="C130" s="435"/>
      <c r="D130" s="491"/>
      <c r="E130" s="435"/>
      <c r="F130" s="435"/>
      <c r="G130" s="435"/>
      <c r="H130" s="435"/>
      <c r="I130" s="492"/>
      <c r="J130" s="435"/>
      <c r="K130" s="493"/>
    </row>
    <row r="131" spans="1:11" ht="13.5" customHeight="1">
      <c r="A131" s="464" t="s">
        <v>339</v>
      </c>
      <c r="B131" s="1604" t="s">
        <v>3210</v>
      </c>
      <c r="C131" s="500">
        <v>0.06</v>
      </c>
      <c r="D131" s="497" t="s">
        <v>68</v>
      </c>
      <c r="E131" s="497" t="s">
        <v>68</v>
      </c>
      <c r="F131" s="497"/>
      <c r="G131" s="497" t="s">
        <v>68</v>
      </c>
      <c r="H131" s="500">
        <v>0.06</v>
      </c>
      <c r="I131" s="500"/>
      <c r="J131" s="497" t="s">
        <v>68</v>
      </c>
      <c r="K131" s="497" t="s">
        <v>68</v>
      </c>
    </row>
    <row r="132" spans="1:11" ht="12.75">
      <c r="A132" s="464"/>
      <c r="B132" s="1604" t="s">
        <v>2381</v>
      </c>
      <c r="C132" s="508">
        <v>0.57999999999999996</v>
      </c>
      <c r="D132" s="508" t="s">
        <v>68</v>
      </c>
      <c r="E132" s="508" t="s">
        <v>68</v>
      </c>
      <c r="F132" s="503"/>
      <c r="G132" s="508" t="s">
        <v>68</v>
      </c>
      <c r="H132" s="508">
        <v>0.57999999999999996</v>
      </c>
      <c r="I132" s="503"/>
      <c r="J132" s="508" t="s">
        <v>68</v>
      </c>
      <c r="K132" s="508" t="s">
        <v>68</v>
      </c>
    </row>
    <row r="133" spans="1:11" ht="12" customHeight="1">
      <c r="A133" s="464"/>
      <c r="B133" s="490" t="s">
        <v>94</v>
      </c>
      <c r="C133" s="502">
        <v>0.57999999999999996</v>
      </c>
      <c r="D133" s="502" t="s">
        <v>68</v>
      </c>
      <c r="E133" s="502" t="s">
        <v>68</v>
      </c>
      <c r="F133" s="503"/>
      <c r="G133" s="502" t="s">
        <v>68</v>
      </c>
      <c r="H133" s="502">
        <v>0.57999999999999996</v>
      </c>
      <c r="I133" s="503"/>
      <c r="J133" s="502" t="s">
        <v>68</v>
      </c>
      <c r="K133" s="502" t="s">
        <v>68</v>
      </c>
    </row>
    <row r="134" spans="1:11" ht="11.25" customHeight="1">
      <c r="A134" s="495">
        <v>60</v>
      </c>
      <c r="B134" s="496" t="s">
        <v>489</v>
      </c>
      <c r="C134" s="497"/>
      <c r="D134" s="497"/>
      <c r="E134" s="497"/>
      <c r="F134" s="497"/>
      <c r="G134" s="497"/>
      <c r="H134" s="497"/>
      <c r="I134" s="497"/>
      <c r="J134" s="497"/>
      <c r="K134" s="497"/>
    </row>
    <row r="135" spans="1:11" ht="12.75" customHeight="1">
      <c r="A135" s="464">
        <v>800</v>
      </c>
      <c r="B135" s="480" t="s">
        <v>3200</v>
      </c>
      <c r="C135" s="500"/>
      <c r="D135" s="497"/>
      <c r="E135" s="497"/>
      <c r="F135" s="497"/>
      <c r="G135" s="497"/>
      <c r="H135" s="500"/>
      <c r="I135" s="500"/>
      <c r="J135" s="497"/>
      <c r="K135" s="497"/>
    </row>
    <row r="136" spans="1:11" ht="13.5" customHeight="1">
      <c r="A136" s="464"/>
      <c r="B136" s="1604" t="s">
        <v>3210</v>
      </c>
      <c r="C136" s="497">
        <v>1.61</v>
      </c>
      <c r="D136" s="497" t="s">
        <v>68</v>
      </c>
      <c r="E136" s="497" t="s">
        <v>68</v>
      </c>
      <c r="F136" s="498"/>
      <c r="G136" s="497" t="s">
        <v>68</v>
      </c>
      <c r="H136" s="497">
        <v>1.61</v>
      </c>
      <c r="I136" s="498"/>
      <c r="J136" s="497" t="s">
        <v>68</v>
      </c>
      <c r="K136" s="497" t="s">
        <v>68</v>
      </c>
    </row>
    <row r="137" spans="1:11" ht="12" customHeight="1">
      <c r="A137" s="464"/>
      <c r="B137" s="490" t="s">
        <v>266</v>
      </c>
      <c r="C137" s="502">
        <v>1.61</v>
      </c>
      <c r="D137" s="502" t="s">
        <v>68</v>
      </c>
      <c r="E137" s="502" t="s">
        <v>68</v>
      </c>
      <c r="F137" s="503"/>
      <c r="G137" s="502" t="s">
        <v>68</v>
      </c>
      <c r="H137" s="502">
        <v>1.61</v>
      </c>
      <c r="I137" s="503"/>
      <c r="J137" s="502" t="s">
        <v>68</v>
      </c>
      <c r="K137" s="502" t="s">
        <v>68</v>
      </c>
    </row>
    <row r="138" spans="1:11" ht="12" customHeight="1">
      <c r="A138" s="464"/>
      <c r="B138" s="490" t="s">
        <v>3227</v>
      </c>
      <c r="C138" s="502">
        <v>18.43</v>
      </c>
      <c r="D138" s="502" t="s">
        <v>68</v>
      </c>
      <c r="E138" s="502" t="s">
        <v>68</v>
      </c>
      <c r="F138" s="503"/>
      <c r="G138" s="502" t="s">
        <v>68</v>
      </c>
      <c r="H138" s="502">
        <v>18.43</v>
      </c>
      <c r="I138" s="503"/>
      <c r="J138" s="502" t="s">
        <v>68</v>
      </c>
      <c r="K138" s="502" t="s">
        <v>68</v>
      </c>
    </row>
    <row r="139" spans="1:11" ht="11.25" customHeight="1">
      <c r="A139" s="510"/>
      <c r="B139" s="509" t="s">
        <v>3228</v>
      </c>
      <c r="C139" s="502">
        <v>18.43</v>
      </c>
      <c r="D139" s="502" t="s">
        <v>68</v>
      </c>
      <c r="E139" s="502" t="s">
        <v>68</v>
      </c>
      <c r="F139" s="503"/>
      <c r="G139" s="502" t="s">
        <v>68</v>
      </c>
      <c r="H139" s="502">
        <v>18.43</v>
      </c>
      <c r="I139" s="503"/>
      <c r="J139" s="502" t="s">
        <v>68</v>
      </c>
      <c r="K139" s="502" t="s">
        <v>68</v>
      </c>
    </row>
    <row r="140" spans="1:11" ht="11.25" customHeight="1">
      <c r="A140" s="465" t="s">
        <v>2167</v>
      </c>
      <c r="B140" s="481" t="s">
        <v>466</v>
      </c>
      <c r="C140" s="497"/>
      <c r="D140" s="497"/>
      <c r="E140" s="497"/>
      <c r="F140" s="497"/>
      <c r="G140" s="497"/>
      <c r="H140" s="497"/>
      <c r="I140" s="497"/>
      <c r="J140" s="497"/>
      <c r="K140" s="497"/>
    </row>
    <row r="141" spans="1:11">
      <c r="A141" s="494">
        <v>6250</v>
      </c>
      <c r="B141" s="481" t="s">
        <v>3229</v>
      </c>
      <c r="C141" s="497"/>
      <c r="D141" s="497"/>
      <c r="E141" s="497"/>
      <c r="F141" s="497"/>
      <c r="G141" s="497"/>
      <c r="H141" s="497"/>
      <c r="I141" s="497"/>
      <c r="J141" s="497"/>
      <c r="K141" s="497"/>
    </row>
    <row r="142" spans="1:11">
      <c r="A142" s="495">
        <v>60</v>
      </c>
      <c r="B142" s="496" t="s">
        <v>466</v>
      </c>
      <c r="C142" s="497"/>
      <c r="D142" s="497"/>
      <c r="E142" s="497"/>
      <c r="F142" s="497"/>
      <c r="G142" s="497"/>
      <c r="H142" s="497"/>
      <c r="I142" s="497"/>
      <c r="J142" s="497"/>
      <c r="K142" s="497"/>
    </row>
    <row r="143" spans="1:11" ht="11.25" customHeight="1">
      <c r="A143" s="464">
        <v>195</v>
      </c>
      <c r="B143" s="480" t="s">
        <v>3230</v>
      </c>
      <c r="C143" s="497">
        <v>2.0699999999999998</v>
      </c>
      <c r="D143" s="497" t="s">
        <v>68</v>
      </c>
      <c r="E143" s="497" t="s">
        <v>68</v>
      </c>
      <c r="F143" s="498"/>
      <c r="G143" s="497" t="s">
        <v>68</v>
      </c>
      <c r="H143" s="497">
        <v>2.0699999999999998</v>
      </c>
      <c r="I143" s="498"/>
      <c r="J143" s="497" t="s">
        <v>68</v>
      </c>
      <c r="K143" s="497" t="s">
        <v>68</v>
      </c>
    </row>
    <row r="144" spans="1:11">
      <c r="A144" s="464">
        <v>201</v>
      </c>
      <c r="B144" s="480" t="s">
        <v>3231</v>
      </c>
      <c r="C144" s="500"/>
      <c r="D144" s="497"/>
      <c r="E144" s="497"/>
      <c r="F144" s="497"/>
      <c r="G144" s="497"/>
      <c r="H144" s="500"/>
      <c r="I144" s="500"/>
      <c r="J144" s="497"/>
      <c r="K144" s="497"/>
    </row>
    <row r="145" spans="1:12" ht="13.5" customHeight="1">
      <c r="A145" s="464"/>
      <c r="B145" s="1604" t="s">
        <v>3210</v>
      </c>
      <c r="C145" s="497">
        <v>0.09</v>
      </c>
      <c r="D145" s="497" t="s">
        <v>68</v>
      </c>
      <c r="E145" s="497" t="s">
        <v>68</v>
      </c>
      <c r="F145" s="498"/>
      <c r="G145" s="497" t="s">
        <v>68</v>
      </c>
      <c r="H145" s="497">
        <v>0.09</v>
      </c>
      <c r="I145" s="498"/>
      <c r="J145" s="497" t="s">
        <v>68</v>
      </c>
      <c r="K145" s="497" t="s">
        <v>68</v>
      </c>
    </row>
    <row r="146" spans="1:12" ht="12" customHeight="1">
      <c r="A146" s="464"/>
      <c r="B146" s="490" t="s">
        <v>266</v>
      </c>
      <c r="C146" s="502">
        <v>2.16</v>
      </c>
      <c r="D146" s="502" t="s">
        <v>68</v>
      </c>
      <c r="E146" s="502" t="s">
        <v>68</v>
      </c>
      <c r="F146" s="503"/>
      <c r="G146" s="502" t="s">
        <v>68</v>
      </c>
      <c r="H146" s="502">
        <v>2.16</v>
      </c>
      <c r="I146" s="503"/>
      <c r="J146" s="502" t="s">
        <v>68</v>
      </c>
      <c r="K146" s="502" t="s">
        <v>68</v>
      </c>
    </row>
    <row r="147" spans="1:12" ht="12" customHeight="1">
      <c r="A147" s="464"/>
      <c r="B147" s="490" t="s">
        <v>3232</v>
      </c>
      <c r="C147" s="502">
        <v>2.16</v>
      </c>
      <c r="D147" s="502" t="s">
        <v>68</v>
      </c>
      <c r="E147" s="502" t="s">
        <v>68</v>
      </c>
      <c r="F147" s="503"/>
      <c r="G147" s="502" t="s">
        <v>68</v>
      </c>
      <c r="H147" s="502">
        <v>2.16</v>
      </c>
      <c r="I147" s="503"/>
      <c r="J147" s="502" t="s">
        <v>68</v>
      </c>
      <c r="K147" s="502" t="s">
        <v>68</v>
      </c>
    </row>
    <row r="148" spans="1:12" ht="12" customHeight="1">
      <c r="A148" s="464"/>
      <c r="B148" s="490" t="s">
        <v>3233</v>
      </c>
      <c r="C148" s="502">
        <v>2.16</v>
      </c>
      <c r="D148" s="502" t="s">
        <v>68</v>
      </c>
      <c r="E148" s="502" t="s">
        <v>68</v>
      </c>
      <c r="F148" s="503"/>
      <c r="G148" s="502" t="s">
        <v>68</v>
      </c>
      <c r="H148" s="502">
        <v>2.16</v>
      </c>
      <c r="I148" s="503"/>
      <c r="J148" s="502" t="s">
        <v>68</v>
      </c>
      <c r="K148" s="502" t="s">
        <v>68</v>
      </c>
    </row>
    <row r="149" spans="1:12" ht="12" customHeight="1">
      <c r="A149" s="464"/>
      <c r="B149" s="490" t="s">
        <v>3234</v>
      </c>
      <c r="C149" s="502">
        <v>6500.51</v>
      </c>
      <c r="D149" s="502" t="s">
        <v>68</v>
      </c>
      <c r="E149" s="502" t="s">
        <v>68</v>
      </c>
      <c r="F149" s="503"/>
      <c r="G149" s="502" t="s">
        <v>68</v>
      </c>
      <c r="H149" s="502">
        <v>6500.51</v>
      </c>
      <c r="I149" s="503"/>
      <c r="J149" s="526" t="s">
        <v>68</v>
      </c>
      <c r="K149" s="502" t="s">
        <v>68</v>
      </c>
    </row>
    <row r="150" spans="1:12" ht="15" customHeight="1">
      <c r="A150" s="2530" t="s">
        <v>3187</v>
      </c>
      <c r="B150" s="2530"/>
      <c r="C150" s="2530"/>
      <c r="D150" s="2530"/>
      <c r="E150" s="2530"/>
      <c r="F150" s="2530"/>
      <c r="G150" s="2530"/>
      <c r="H150" s="2530"/>
      <c r="I150" s="2530"/>
      <c r="J150" s="2530"/>
      <c r="K150" s="2530"/>
      <c r="L150" s="327"/>
    </row>
    <row r="151" spans="1:12">
      <c r="A151" s="2560" t="s">
        <v>3188</v>
      </c>
      <c r="B151" s="2560"/>
      <c r="C151" s="2560"/>
      <c r="D151" s="2560"/>
      <c r="E151" s="2560"/>
      <c r="F151" s="2560"/>
      <c r="G151" s="2560"/>
      <c r="H151" s="2560"/>
      <c r="I151" s="2560"/>
      <c r="J151" s="2560"/>
      <c r="K151" s="2560"/>
    </row>
    <row r="152" spans="1:12" ht="50.25" customHeight="1">
      <c r="A152" s="2520" t="s">
        <v>3</v>
      </c>
      <c r="B152" s="2234"/>
      <c r="C152" s="484" t="s">
        <v>3163</v>
      </c>
      <c r="D152" s="1606" t="s">
        <v>3164</v>
      </c>
      <c r="E152" s="484" t="s">
        <v>3165</v>
      </c>
      <c r="F152" s="484"/>
      <c r="G152" s="1606" t="s">
        <v>3166</v>
      </c>
      <c r="H152" s="2561" t="s">
        <v>3167</v>
      </c>
      <c r="I152" s="2562"/>
      <c r="J152" s="1606" t="s">
        <v>3168</v>
      </c>
      <c r="K152" s="1598" t="s">
        <v>3169</v>
      </c>
    </row>
    <row r="153" spans="1:12">
      <c r="A153" s="2553" t="s">
        <v>10</v>
      </c>
      <c r="B153" s="2554"/>
      <c r="C153" s="486">
        <v>2</v>
      </c>
      <c r="D153" s="487" t="s">
        <v>12</v>
      </c>
      <c r="E153" s="1597">
        <v>4</v>
      </c>
      <c r="F153" s="487"/>
      <c r="G153" s="486">
        <v>5</v>
      </c>
      <c r="H153" s="2555">
        <v>6</v>
      </c>
      <c r="I153" s="2556"/>
      <c r="J153" s="488">
        <v>7</v>
      </c>
      <c r="K153" s="489">
        <v>8</v>
      </c>
    </row>
    <row r="154" spans="1:12">
      <c r="A154" s="464"/>
      <c r="B154" s="98"/>
      <c r="C154" s="2557" t="s">
        <v>2912</v>
      </c>
      <c r="D154" s="2557"/>
      <c r="E154" s="2557"/>
      <c r="F154" s="2557"/>
      <c r="G154" s="2557"/>
      <c r="H154" s="2557"/>
      <c r="I154" s="2557"/>
      <c r="J154" s="2557"/>
      <c r="K154" s="2557"/>
    </row>
    <row r="155" spans="1:12">
      <c r="A155" s="465" t="s">
        <v>3170</v>
      </c>
      <c r="B155" s="481" t="s">
        <v>3189</v>
      </c>
      <c r="C155" s="435"/>
      <c r="D155" s="491"/>
      <c r="E155" s="435"/>
      <c r="F155" s="435"/>
      <c r="G155" s="435"/>
      <c r="H155" s="435"/>
      <c r="I155" s="492"/>
      <c r="J155" s="435"/>
      <c r="K155" s="493"/>
    </row>
    <row r="156" spans="1:12">
      <c r="A156" s="465" t="s">
        <v>51</v>
      </c>
      <c r="B156" s="481" t="s">
        <v>3235</v>
      </c>
      <c r="C156" s="435"/>
      <c r="D156" s="491"/>
      <c r="E156" s="435"/>
      <c r="F156" s="435"/>
      <c r="G156" s="435"/>
      <c r="H156" s="435"/>
      <c r="I156" s="492"/>
      <c r="J156" s="435"/>
      <c r="K156" s="435"/>
    </row>
    <row r="157" spans="1:12">
      <c r="A157" s="465" t="s">
        <v>214</v>
      </c>
      <c r="B157" s="490" t="s">
        <v>1677</v>
      </c>
      <c r="C157" s="435"/>
      <c r="D157" s="491"/>
      <c r="E157" s="435"/>
      <c r="F157" s="435"/>
      <c r="G157" s="435"/>
      <c r="H157" s="435"/>
      <c r="I157" s="492"/>
      <c r="J157" s="435"/>
      <c r="K157" s="435"/>
    </row>
    <row r="158" spans="1:12">
      <c r="A158" s="494">
        <v>6401</v>
      </c>
      <c r="B158" s="481" t="s">
        <v>3236</v>
      </c>
      <c r="C158" s="435"/>
      <c r="D158" s="491"/>
      <c r="E158" s="435"/>
      <c r="F158" s="435"/>
      <c r="G158" s="435"/>
      <c r="H158" s="435"/>
      <c r="I158" s="492"/>
      <c r="J158" s="435"/>
      <c r="K158" s="435"/>
    </row>
    <row r="159" spans="1:12">
      <c r="A159" s="464">
        <v>103</v>
      </c>
      <c r="B159" s="480" t="s">
        <v>3237</v>
      </c>
      <c r="C159" s="435"/>
      <c r="D159" s="491"/>
      <c r="E159" s="435"/>
      <c r="F159" s="435"/>
      <c r="G159" s="435"/>
      <c r="H159" s="435"/>
      <c r="I159" s="492"/>
      <c r="J159" s="435"/>
      <c r="K159" s="435"/>
    </row>
    <row r="160" spans="1:12" ht="13.5" customHeight="1">
      <c r="A160" s="464"/>
      <c r="B160" s="1604" t="s">
        <v>3238</v>
      </c>
      <c r="C160" s="500">
        <v>8.5399999999999991</v>
      </c>
      <c r="D160" s="497" t="s">
        <v>68</v>
      </c>
      <c r="E160" s="497" t="s">
        <v>68</v>
      </c>
      <c r="F160" s="497"/>
      <c r="G160" s="497" t="s">
        <v>68</v>
      </c>
      <c r="H160" s="500">
        <v>8.5399999999999991</v>
      </c>
      <c r="I160" s="500"/>
      <c r="J160" s="500" t="s">
        <v>68</v>
      </c>
      <c r="K160" s="497" t="s">
        <v>68</v>
      </c>
    </row>
    <row r="161" spans="1:12" ht="11.25" customHeight="1">
      <c r="A161" s="464">
        <v>107</v>
      </c>
      <c r="B161" s="480" t="s">
        <v>3239</v>
      </c>
      <c r="C161" s="497"/>
      <c r="D161" s="497"/>
      <c r="E161" s="497"/>
      <c r="F161" s="497"/>
      <c r="G161" s="497"/>
      <c r="H161" s="497"/>
      <c r="I161" s="497"/>
      <c r="J161" s="497"/>
      <c r="K161" s="497"/>
    </row>
    <row r="162" spans="1:12">
      <c r="A162" s="464" t="s">
        <v>214</v>
      </c>
      <c r="B162" s="1604" t="s">
        <v>3240</v>
      </c>
      <c r="C162" s="500">
        <v>32.29</v>
      </c>
      <c r="D162" s="497" t="s">
        <v>68</v>
      </c>
      <c r="E162" s="497" t="s">
        <v>68</v>
      </c>
      <c r="F162" s="497"/>
      <c r="G162" s="497" t="s">
        <v>68</v>
      </c>
      <c r="H162" s="500">
        <v>32.29</v>
      </c>
      <c r="I162" s="500"/>
      <c r="J162" s="497" t="s">
        <v>68</v>
      </c>
      <c r="K162" s="497" t="s">
        <v>68</v>
      </c>
    </row>
    <row r="163" spans="1:12">
      <c r="A163" s="464" t="s">
        <v>339</v>
      </c>
      <c r="B163" s="1604" t="s">
        <v>3241</v>
      </c>
      <c r="C163" s="500">
        <v>97.56</v>
      </c>
      <c r="D163" s="497" t="s">
        <v>68</v>
      </c>
      <c r="E163" s="497" t="s">
        <v>68</v>
      </c>
      <c r="F163" s="497"/>
      <c r="G163" s="497" t="s">
        <v>68</v>
      </c>
      <c r="H163" s="500">
        <v>97.56</v>
      </c>
      <c r="I163" s="500"/>
      <c r="J163" s="497" t="s">
        <v>68</v>
      </c>
      <c r="K163" s="497" t="s">
        <v>68</v>
      </c>
    </row>
    <row r="164" spans="1:12">
      <c r="A164" s="510"/>
      <c r="B164" s="1602" t="s">
        <v>3242</v>
      </c>
      <c r="C164" s="508">
        <v>129.85</v>
      </c>
      <c r="D164" s="508" t="s">
        <v>68</v>
      </c>
      <c r="E164" s="508" t="s">
        <v>68</v>
      </c>
      <c r="F164" s="508"/>
      <c r="G164" s="508" t="s">
        <v>68</v>
      </c>
      <c r="H164" s="508">
        <v>129.85</v>
      </c>
      <c r="I164" s="508"/>
      <c r="J164" s="508" t="s">
        <v>68</v>
      </c>
      <c r="K164" s="508" t="s">
        <v>68</v>
      </c>
    </row>
    <row r="165" spans="1:12">
      <c r="A165" s="464">
        <v>190</v>
      </c>
      <c r="B165" s="480" t="s">
        <v>3243</v>
      </c>
      <c r="C165" s="500"/>
      <c r="D165" s="497"/>
      <c r="E165" s="497"/>
      <c r="F165" s="497"/>
      <c r="G165" s="497"/>
      <c r="H165" s="500"/>
      <c r="I165" s="497"/>
      <c r="J165" s="497"/>
      <c r="K165" s="497"/>
    </row>
    <row r="166" spans="1:12" ht="25.7" customHeight="1">
      <c r="A166" s="464"/>
      <c r="B166" s="527" t="s">
        <v>3244</v>
      </c>
      <c r="C166" s="500">
        <v>41.61</v>
      </c>
      <c r="D166" s="497" t="s">
        <v>68</v>
      </c>
      <c r="E166" s="497" t="s">
        <v>68</v>
      </c>
      <c r="F166" s="497"/>
      <c r="G166" s="497" t="s">
        <v>68</v>
      </c>
      <c r="H166" s="500">
        <v>41.61</v>
      </c>
      <c r="I166" s="500"/>
      <c r="J166" s="497" t="s">
        <v>68</v>
      </c>
      <c r="K166" s="497" t="s">
        <v>68</v>
      </c>
    </row>
    <row r="167" spans="1:12" ht="11.25" customHeight="1">
      <c r="A167" s="464">
        <v>800</v>
      </c>
      <c r="B167" s="480" t="s">
        <v>3200</v>
      </c>
      <c r="C167" s="500"/>
      <c r="D167" s="497"/>
      <c r="E167" s="497"/>
      <c r="F167" s="497"/>
      <c r="G167" s="497"/>
      <c r="H167" s="500"/>
      <c r="I167" s="497"/>
      <c r="J167" s="497"/>
      <c r="K167" s="497"/>
    </row>
    <row r="168" spans="1:12" ht="24.75" customHeight="1">
      <c r="A168" s="464" t="s">
        <v>214</v>
      </c>
      <c r="B168" s="527" t="s">
        <v>3245</v>
      </c>
      <c r="C168" s="497">
        <v>357.29</v>
      </c>
      <c r="D168" s="497" t="s">
        <v>3246</v>
      </c>
      <c r="E168" s="497" t="s">
        <v>68</v>
      </c>
      <c r="F168" s="498"/>
      <c r="G168" s="497" t="s">
        <v>68</v>
      </c>
      <c r="H168" s="497">
        <v>357.29</v>
      </c>
      <c r="I168" s="498"/>
      <c r="J168" s="497" t="s">
        <v>68</v>
      </c>
      <c r="K168" s="497">
        <v>0.14000000000000001</v>
      </c>
    </row>
    <row r="169" spans="1:12" ht="39.75" customHeight="1">
      <c r="A169" s="464" t="s">
        <v>339</v>
      </c>
      <c r="B169" s="527" t="s">
        <v>3247</v>
      </c>
      <c r="C169" s="497">
        <v>336.33</v>
      </c>
      <c r="D169" s="497" t="s">
        <v>3246</v>
      </c>
      <c r="E169" s="497" t="s">
        <v>68</v>
      </c>
      <c r="F169" s="498"/>
      <c r="G169" s="497" t="s">
        <v>68</v>
      </c>
      <c r="H169" s="497">
        <v>336.33</v>
      </c>
      <c r="I169" s="498"/>
      <c r="J169" s="497" t="s">
        <v>68</v>
      </c>
      <c r="K169" s="497" t="s">
        <v>68</v>
      </c>
    </row>
    <row r="170" spans="1:12" ht="24">
      <c r="A170" s="464" t="s">
        <v>504</v>
      </c>
      <c r="B170" s="527" t="s">
        <v>3248</v>
      </c>
      <c r="C170" s="497">
        <v>79.040000000000006</v>
      </c>
      <c r="D170" s="497" t="s">
        <v>3246</v>
      </c>
      <c r="E170" s="497" t="s">
        <v>3246</v>
      </c>
      <c r="F170" s="498"/>
      <c r="G170" s="497" t="s">
        <v>68</v>
      </c>
      <c r="H170" s="497">
        <v>79.040000000000006</v>
      </c>
      <c r="I170" s="498"/>
      <c r="J170" s="497" t="s">
        <v>68</v>
      </c>
      <c r="K170" s="497" t="s">
        <v>68</v>
      </c>
    </row>
    <row r="171" spans="1:12" ht="23.25" customHeight="1">
      <c r="A171" s="464" t="s">
        <v>1120</v>
      </c>
      <c r="B171" s="527" t="s">
        <v>3249</v>
      </c>
      <c r="C171" s="497">
        <v>127.5</v>
      </c>
      <c r="D171" s="497" t="s">
        <v>3246</v>
      </c>
      <c r="E171" s="497" t="s">
        <v>68</v>
      </c>
      <c r="F171" s="498"/>
      <c r="G171" s="497" t="s">
        <v>68</v>
      </c>
      <c r="H171" s="497">
        <v>127.5</v>
      </c>
      <c r="I171" s="498"/>
      <c r="J171" s="497" t="s">
        <v>68</v>
      </c>
      <c r="K171" s="497" t="s">
        <v>68</v>
      </c>
    </row>
    <row r="172" spans="1:12">
      <c r="D172" s="208"/>
    </row>
    <row r="173" spans="1:12">
      <c r="D173" s="208"/>
    </row>
    <row r="174" spans="1:12">
      <c r="D174" s="208"/>
    </row>
    <row r="175" spans="1:12" ht="15" customHeight="1">
      <c r="A175" s="2530" t="s">
        <v>3187</v>
      </c>
      <c r="B175" s="2530"/>
      <c r="C175" s="2530"/>
      <c r="D175" s="2530"/>
      <c r="E175" s="2530"/>
      <c r="F175" s="2530"/>
      <c r="G175" s="2530"/>
      <c r="H175" s="2530"/>
      <c r="I175" s="2530"/>
      <c r="J175" s="2530"/>
      <c r="K175" s="2530"/>
      <c r="L175" s="327"/>
    </row>
    <row r="176" spans="1:12">
      <c r="A176" s="2560" t="s">
        <v>3188</v>
      </c>
      <c r="B176" s="2560"/>
      <c r="C176" s="2560"/>
      <c r="D176" s="2560"/>
      <c r="E176" s="2560"/>
      <c r="F176" s="2560"/>
      <c r="G176" s="2560"/>
      <c r="H176" s="2560"/>
      <c r="I176" s="2560"/>
      <c r="J176" s="2560"/>
      <c r="K176" s="2560"/>
    </row>
    <row r="177" spans="1:11" ht="50.25" customHeight="1">
      <c r="A177" s="2520" t="s">
        <v>3</v>
      </c>
      <c r="B177" s="2234"/>
      <c r="C177" s="484" t="s">
        <v>3163</v>
      </c>
      <c r="D177" s="1606" t="s">
        <v>3164</v>
      </c>
      <c r="E177" s="484" t="s">
        <v>3165</v>
      </c>
      <c r="F177" s="484"/>
      <c r="G177" s="1606" t="s">
        <v>3166</v>
      </c>
      <c r="H177" s="2561" t="s">
        <v>3167</v>
      </c>
      <c r="I177" s="2562"/>
      <c r="J177" s="1606" t="s">
        <v>3168</v>
      </c>
      <c r="K177" s="1598" t="s">
        <v>3169</v>
      </c>
    </row>
    <row r="178" spans="1:11">
      <c r="A178" s="2553" t="s">
        <v>10</v>
      </c>
      <c r="B178" s="2554"/>
      <c r="C178" s="486">
        <v>2</v>
      </c>
      <c r="D178" s="487" t="s">
        <v>12</v>
      </c>
      <c r="E178" s="1597">
        <v>4</v>
      </c>
      <c r="F178" s="487"/>
      <c r="G178" s="486">
        <v>5</v>
      </c>
      <c r="H178" s="2555">
        <v>6</v>
      </c>
      <c r="I178" s="2556"/>
      <c r="J178" s="488">
        <v>7</v>
      </c>
      <c r="K178" s="489">
        <v>8</v>
      </c>
    </row>
    <row r="179" spans="1:11">
      <c r="A179" s="464"/>
      <c r="B179" s="98"/>
      <c r="C179" s="2557" t="s">
        <v>2912</v>
      </c>
      <c r="D179" s="2557"/>
      <c r="E179" s="2557"/>
      <c r="F179" s="2557"/>
      <c r="G179" s="2557"/>
      <c r="H179" s="2557"/>
      <c r="I179" s="2557"/>
      <c r="J179" s="2557"/>
      <c r="K179" s="2557"/>
    </row>
    <row r="180" spans="1:11">
      <c r="A180" s="465" t="s">
        <v>3170</v>
      </c>
      <c r="B180" s="481" t="s">
        <v>3189</v>
      </c>
      <c r="C180" s="435"/>
      <c r="D180" s="491"/>
      <c r="E180" s="435"/>
      <c r="F180" s="435"/>
      <c r="G180" s="435"/>
      <c r="H180" s="435"/>
      <c r="I180" s="492"/>
      <c r="J180" s="435"/>
      <c r="K180" s="493"/>
    </row>
    <row r="181" spans="1:11">
      <c r="A181" s="465" t="s">
        <v>51</v>
      </c>
      <c r="B181" s="481" t="s">
        <v>3250</v>
      </c>
      <c r="C181" s="390"/>
      <c r="E181" s="390"/>
      <c r="F181" s="390"/>
      <c r="G181" s="390"/>
      <c r="H181" s="390"/>
      <c r="J181" s="390"/>
    </row>
    <row r="182" spans="1:11">
      <c r="A182" s="465" t="s">
        <v>214</v>
      </c>
      <c r="B182" s="490" t="s">
        <v>1696</v>
      </c>
      <c r="C182" s="390"/>
      <c r="E182" s="390"/>
      <c r="F182" s="390"/>
      <c r="G182" s="390"/>
      <c r="H182" s="390"/>
      <c r="J182" s="390"/>
    </row>
    <row r="183" spans="1:11">
      <c r="A183" s="494">
        <v>6401</v>
      </c>
      <c r="B183" s="481" t="s">
        <v>3236</v>
      </c>
      <c r="C183" s="390"/>
      <c r="E183" s="390"/>
      <c r="F183" s="390"/>
      <c r="G183" s="390"/>
      <c r="H183" s="390"/>
      <c r="J183" s="390"/>
    </row>
    <row r="184" spans="1:11">
      <c r="A184" s="464">
        <v>800</v>
      </c>
      <c r="B184" s="480" t="s">
        <v>3200</v>
      </c>
      <c r="C184" s="390"/>
      <c r="E184" s="390"/>
      <c r="F184" s="390"/>
      <c r="G184" s="390"/>
      <c r="H184" s="390"/>
      <c r="J184" s="390"/>
    </row>
    <row r="185" spans="1:11" ht="22.7" customHeight="1">
      <c r="A185" s="464" t="s">
        <v>2165</v>
      </c>
      <c r="B185" s="527" t="s">
        <v>3251</v>
      </c>
      <c r="C185" s="500">
        <v>25</v>
      </c>
      <c r="D185" s="497" t="s">
        <v>68</v>
      </c>
      <c r="E185" s="497" t="s">
        <v>68</v>
      </c>
      <c r="F185" s="497"/>
      <c r="G185" s="497" t="s">
        <v>68</v>
      </c>
      <c r="H185" s="500">
        <v>25</v>
      </c>
      <c r="I185" s="500"/>
      <c r="J185" s="500" t="s">
        <v>68</v>
      </c>
      <c r="K185" s="497" t="s">
        <v>68</v>
      </c>
    </row>
    <row r="186" spans="1:11" ht="25.7" customHeight="1">
      <c r="A186" s="464" t="s">
        <v>2167</v>
      </c>
      <c r="B186" s="1604" t="s">
        <v>3252</v>
      </c>
      <c r="C186" s="497">
        <v>1199.9000000000001</v>
      </c>
      <c r="D186" s="497" t="s">
        <v>68</v>
      </c>
      <c r="E186" s="497" t="s">
        <v>68</v>
      </c>
      <c r="F186" s="498"/>
      <c r="G186" s="497" t="s">
        <v>68</v>
      </c>
      <c r="H186" s="497">
        <v>1199.9000000000001</v>
      </c>
      <c r="I186" s="498"/>
      <c r="J186" s="497" t="s">
        <v>68</v>
      </c>
      <c r="K186" s="497" t="s">
        <v>68</v>
      </c>
    </row>
    <row r="187" spans="1:11" ht="50.25" customHeight="1">
      <c r="A187" s="464" t="s">
        <v>2169</v>
      </c>
      <c r="B187" s="527" t="s">
        <v>3253</v>
      </c>
      <c r="C187" s="497">
        <v>199.73</v>
      </c>
      <c r="D187" s="497" t="s">
        <v>68</v>
      </c>
      <c r="E187" s="497" t="s">
        <v>68</v>
      </c>
      <c r="F187" s="498"/>
      <c r="G187" s="497" t="s">
        <v>68</v>
      </c>
      <c r="H187" s="497">
        <v>199.73</v>
      </c>
      <c r="I187" s="498"/>
      <c r="J187" s="497" t="s">
        <v>68</v>
      </c>
      <c r="K187" s="497" t="s">
        <v>68</v>
      </c>
    </row>
    <row r="188" spans="1:11" ht="25.7" customHeight="1">
      <c r="A188" s="464" t="s">
        <v>2171</v>
      </c>
      <c r="B188" s="1604" t="s">
        <v>3254</v>
      </c>
      <c r="C188" s="497">
        <v>2000</v>
      </c>
      <c r="D188" s="497" t="s">
        <v>68</v>
      </c>
      <c r="E188" s="497" t="s">
        <v>68</v>
      </c>
      <c r="F188" s="498"/>
      <c r="G188" s="497" t="s">
        <v>68</v>
      </c>
      <c r="H188" s="497">
        <v>2000</v>
      </c>
      <c r="I188" s="498"/>
      <c r="J188" s="497" t="s">
        <v>68</v>
      </c>
      <c r="K188" s="497" t="s">
        <v>68</v>
      </c>
    </row>
    <row r="189" spans="1:11" ht="17.25" customHeight="1">
      <c r="A189" s="464" t="s">
        <v>2173</v>
      </c>
      <c r="B189" s="1604" t="s">
        <v>3255</v>
      </c>
      <c r="C189" s="497">
        <v>200</v>
      </c>
      <c r="D189" s="497" t="s">
        <v>68</v>
      </c>
      <c r="E189" s="497" t="s">
        <v>68</v>
      </c>
      <c r="F189" s="498"/>
      <c r="G189" s="497" t="s">
        <v>68</v>
      </c>
      <c r="H189" s="497">
        <v>200</v>
      </c>
      <c r="I189" s="498"/>
      <c r="J189" s="497" t="s">
        <v>68</v>
      </c>
      <c r="K189" s="497" t="s">
        <v>68</v>
      </c>
    </row>
    <row r="190" spans="1:11" ht="37.5" customHeight="1">
      <c r="A190" s="464" t="s">
        <v>2175</v>
      </c>
      <c r="B190" s="527" t="s">
        <v>3256</v>
      </c>
      <c r="C190" s="497">
        <v>86.93</v>
      </c>
      <c r="D190" s="497" t="s">
        <v>68</v>
      </c>
      <c r="E190" s="497" t="s">
        <v>68</v>
      </c>
      <c r="F190" s="498"/>
      <c r="G190" s="497" t="s">
        <v>68</v>
      </c>
      <c r="H190" s="497">
        <v>86.93</v>
      </c>
      <c r="I190" s="498"/>
      <c r="J190" s="497" t="s">
        <v>68</v>
      </c>
      <c r="K190" s="497" t="s">
        <v>68</v>
      </c>
    </row>
    <row r="191" spans="1:11" ht="24" customHeight="1">
      <c r="A191" s="464" t="s">
        <v>2223</v>
      </c>
      <c r="B191" s="1604" t="s">
        <v>3257</v>
      </c>
      <c r="C191" s="497">
        <v>3000</v>
      </c>
      <c r="D191" s="497" t="s">
        <v>68</v>
      </c>
      <c r="E191" s="497" t="s">
        <v>68</v>
      </c>
      <c r="F191" s="498"/>
      <c r="G191" s="497" t="s">
        <v>68</v>
      </c>
      <c r="H191" s="497">
        <v>3000</v>
      </c>
      <c r="I191" s="498"/>
      <c r="J191" s="497" t="s">
        <v>68</v>
      </c>
      <c r="K191" s="497" t="s">
        <v>68</v>
      </c>
    </row>
    <row r="192" spans="1:11" ht="15" customHeight="1">
      <c r="A192" s="464" t="s">
        <v>2692</v>
      </c>
      <c r="B192" s="1604" t="s">
        <v>3210</v>
      </c>
      <c r="C192" s="497">
        <v>6.69</v>
      </c>
      <c r="D192" s="497" t="s">
        <v>68</v>
      </c>
      <c r="E192" s="497" t="s">
        <v>68</v>
      </c>
      <c r="F192" s="498"/>
      <c r="G192" s="497" t="s">
        <v>68</v>
      </c>
      <c r="H192" s="497">
        <v>6.69</v>
      </c>
      <c r="I192" s="498"/>
      <c r="J192" s="497" t="s">
        <v>68</v>
      </c>
      <c r="K192" s="497" t="s">
        <v>68</v>
      </c>
    </row>
    <row r="193" spans="1:12" ht="14.25" customHeight="1">
      <c r="A193" s="464"/>
      <c r="B193" s="1604" t="s">
        <v>2381</v>
      </c>
      <c r="C193" s="508">
        <v>7618.41</v>
      </c>
      <c r="D193" s="508" t="s">
        <v>68</v>
      </c>
      <c r="E193" s="508" t="s">
        <v>68</v>
      </c>
      <c r="F193" s="503"/>
      <c r="G193" s="508" t="s">
        <v>68</v>
      </c>
      <c r="H193" s="508">
        <v>7618.41</v>
      </c>
      <c r="I193" s="503"/>
      <c r="J193" s="531" t="s">
        <v>68</v>
      </c>
      <c r="K193" s="508">
        <v>0.14000000000000001</v>
      </c>
    </row>
    <row r="194" spans="1:12" ht="14.25" customHeight="1">
      <c r="A194" s="510"/>
      <c r="B194" s="509" t="s">
        <v>3258</v>
      </c>
      <c r="C194" s="502">
        <v>7798.41</v>
      </c>
      <c r="D194" s="502" t="s">
        <v>68</v>
      </c>
      <c r="E194" s="502" t="s">
        <v>68</v>
      </c>
      <c r="F194" s="503"/>
      <c r="G194" s="502" t="s">
        <v>68</v>
      </c>
      <c r="H194" s="502">
        <v>7798.41</v>
      </c>
      <c r="I194" s="503"/>
      <c r="J194" s="512" t="s">
        <v>68</v>
      </c>
      <c r="K194" s="502">
        <v>0.14000000000000001</v>
      </c>
    </row>
    <row r="195" spans="1:12">
      <c r="A195" s="1603"/>
      <c r="B195" s="2340"/>
      <c r="C195" s="2566"/>
      <c r="D195" s="2566"/>
      <c r="E195" s="2566"/>
      <c r="F195" s="2566"/>
      <c r="G195" s="2566"/>
      <c r="H195" s="2566"/>
      <c r="I195" s="2566"/>
      <c r="J195" s="2566"/>
      <c r="K195" s="2566"/>
    </row>
    <row r="196" spans="1:12">
      <c r="A196" s="1603"/>
      <c r="B196" s="2340"/>
      <c r="C196" s="2340"/>
      <c r="D196" s="2340"/>
      <c r="E196" s="2340"/>
      <c r="F196" s="2340"/>
      <c r="G196" s="2340"/>
      <c r="H196" s="2340"/>
      <c r="I196" s="2340"/>
      <c r="J196" s="2340"/>
      <c r="K196" s="2340"/>
    </row>
    <row r="197" spans="1:12">
      <c r="A197" s="1603"/>
      <c r="B197" s="2340"/>
      <c r="C197" s="2340"/>
      <c r="D197" s="2340"/>
      <c r="E197" s="2340"/>
      <c r="F197" s="2340"/>
      <c r="G197" s="2340"/>
      <c r="H197" s="2340"/>
      <c r="I197" s="2340"/>
      <c r="J197" s="2340"/>
      <c r="K197" s="2340"/>
    </row>
    <row r="198" spans="1:12" ht="15" customHeight="1">
      <c r="A198" s="2530" t="s">
        <v>3187</v>
      </c>
      <c r="B198" s="2530"/>
      <c r="C198" s="2530"/>
      <c r="D198" s="2530"/>
      <c r="E198" s="2530"/>
      <c r="F198" s="2530"/>
      <c r="G198" s="2530"/>
      <c r="H198" s="2530"/>
      <c r="I198" s="2530"/>
      <c r="J198" s="2530"/>
      <c r="K198" s="2530"/>
      <c r="L198" s="327"/>
    </row>
    <row r="199" spans="1:12">
      <c r="A199" s="2560" t="s">
        <v>3188</v>
      </c>
      <c r="B199" s="2560"/>
      <c r="C199" s="2560"/>
      <c r="D199" s="2560"/>
      <c r="E199" s="2560"/>
      <c r="F199" s="2560"/>
      <c r="G199" s="2560"/>
      <c r="H199" s="2560"/>
      <c r="I199" s="2560"/>
      <c r="J199" s="2560"/>
      <c r="K199" s="2560"/>
    </row>
    <row r="200" spans="1:12" ht="50.25" customHeight="1">
      <c r="A200" s="2520" t="s">
        <v>3</v>
      </c>
      <c r="B200" s="2234"/>
      <c r="C200" s="484" t="s">
        <v>3163</v>
      </c>
      <c r="D200" s="1606" t="s">
        <v>3164</v>
      </c>
      <c r="E200" s="484" t="s">
        <v>3165</v>
      </c>
      <c r="F200" s="484"/>
      <c r="G200" s="1606" t="s">
        <v>3166</v>
      </c>
      <c r="H200" s="2561" t="s">
        <v>3167</v>
      </c>
      <c r="I200" s="2562"/>
      <c r="J200" s="1606" t="s">
        <v>3168</v>
      </c>
      <c r="K200" s="1598" t="s">
        <v>3169</v>
      </c>
    </row>
    <row r="201" spans="1:12">
      <c r="A201" s="2553" t="s">
        <v>10</v>
      </c>
      <c r="B201" s="2554"/>
      <c r="C201" s="486">
        <v>2</v>
      </c>
      <c r="D201" s="487" t="s">
        <v>12</v>
      </c>
      <c r="E201" s="1597">
        <v>4</v>
      </c>
      <c r="F201" s="487"/>
      <c r="G201" s="486">
        <v>5</v>
      </c>
      <c r="H201" s="2555">
        <v>6</v>
      </c>
      <c r="I201" s="2556"/>
      <c r="J201" s="488">
        <v>7</v>
      </c>
      <c r="K201" s="489">
        <v>8</v>
      </c>
    </row>
    <row r="202" spans="1:12">
      <c r="A202" s="464"/>
      <c r="B202" s="98"/>
      <c r="C202" s="2557" t="s">
        <v>2912</v>
      </c>
      <c r="D202" s="2557"/>
      <c r="E202" s="2557"/>
      <c r="F202" s="2557"/>
      <c r="G202" s="2557"/>
      <c r="H202" s="2557"/>
      <c r="I202" s="2557"/>
      <c r="J202" s="2557"/>
      <c r="K202" s="2557"/>
    </row>
    <row r="203" spans="1:12">
      <c r="A203" s="465" t="s">
        <v>3170</v>
      </c>
      <c r="B203" s="481" t="s">
        <v>3189</v>
      </c>
      <c r="C203" s="435"/>
      <c r="D203" s="491"/>
      <c r="E203" s="435"/>
      <c r="F203" s="435"/>
      <c r="G203" s="435"/>
      <c r="H203" s="435"/>
      <c r="I203" s="492"/>
      <c r="J203" s="435"/>
      <c r="K203" s="493"/>
    </row>
    <row r="204" spans="1:12" ht="12.75" customHeight="1">
      <c r="A204" s="465" t="s">
        <v>51</v>
      </c>
      <c r="B204" s="481" t="s">
        <v>3250</v>
      </c>
      <c r="C204" s="435"/>
      <c r="D204" s="491"/>
      <c r="E204" s="435"/>
      <c r="F204" s="435"/>
      <c r="G204" s="435"/>
      <c r="H204" s="435"/>
      <c r="I204" s="492"/>
      <c r="J204" s="435"/>
      <c r="K204" s="493"/>
    </row>
    <row r="205" spans="1:12" ht="12.75" customHeight="1">
      <c r="A205" s="465" t="s">
        <v>214</v>
      </c>
      <c r="B205" s="481" t="s">
        <v>1696</v>
      </c>
      <c r="C205" s="435"/>
      <c r="D205" s="491"/>
      <c r="E205" s="435"/>
      <c r="F205" s="435"/>
      <c r="G205" s="435"/>
      <c r="H205" s="435"/>
      <c r="I205" s="492"/>
      <c r="J205" s="435"/>
      <c r="K205" s="493"/>
    </row>
    <row r="206" spans="1:12" ht="12.75" customHeight="1">
      <c r="A206" s="494">
        <v>6402</v>
      </c>
      <c r="B206" s="481" t="s">
        <v>3259</v>
      </c>
      <c r="C206" s="435"/>
      <c r="D206" s="491"/>
      <c r="E206" s="435"/>
      <c r="F206" s="435"/>
      <c r="G206" s="435"/>
      <c r="H206" s="435"/>
      <c r="I206" s="492"/>
      <c r="J206" s="435"/>
      <c r="K206" s="435"/>
    </row>
    <row r="207" spans="1:12">
      <c r="A207" s="464">
        <v>102</v>
      </c>
      <c r="B207" s="480" t="s">
        <v>3260</v>
      </c>
      <c r="C207" s="435"/>
      <c r="D207" s="491"/>
      <c r="E207" s="435"/>
      <c r="F207" s="435"/>
      <c r="G207" s="435"/>
      <c r="H207" s="435"/>
      <c r="I207" s="492"/>
      <c r="J207" s="435"/>
      <c r="K207" s="435"/>
    </row>
    <row r="208" spans="1:12" ht="25.7" customHeight="1">
      <c r="A208" s="464" t="s">
        <v>214</v>
      </c>
      <c r="B208" s="527" t="s">
        <v>3261</v>
      </c>
      <c r="C208" s="497">
        <v>250.48</v>
      </c>
      <c r="D208" s="497" t="s">
        <v>68</v>
      </c>
      <c r="E208" s="497">
        <v>0.09</v>
      </c>
      <c r="F208" s="498"/>
      <c r="G208" s="497" t="s">
        <v>68</v>
      </c>
      <c r="H208" s="497">
        <v>250.39</v>
      </c>
      <c r="I208" s="498"/>
      <c r="J208" s="533">
        <v>-0.09</v>
      </c>
      <c r="K208" s="497" t="s">
        <v>68</v>
      </c>
    </row>
    <row r="209" spans="1:14" ht="26.25" customHeight="1">
      <c r="A209" s="464" t="s">
        <v>339</v>
      </c>
      <c r="B209" s="527" t="s">
        <v>3262</v>
      </c>
      <c r="C209" s="497">
        <v>57.32</v>
      </c>
      <c r="D209" s="497" t="s">
        <v>68</v>
      </c>
      <c r="E209" s="497" t="s">
        <v>68</v>
      </c>
      <c r="F209" s="498"/>
      <c r="G209" s="497" t="s">
        <v>68</v>
      </c>
      <c r="H209" s="497">
        <v>57.32</v>
      </c>
      <c r="I209" s="498"/>
      <c r="J209" s="497" t="s">
        <v>68</v>
      </c>
      <c r="K209" s="497">
        <v>12.46</v>
      </c>
    </row>
    <row r="210" spans="1:14" ht="24.75" customHeight="1">
      <c r="A210" s="464" t="s">
        <v>504</v>
      </c>
      <c r="B210" s="527" t="s">
        <v>3263</v>
      </c>
      <c r="C210" s="497">
        <v>39.25</v>
      </c>
      <c r="D210" s="497" t="s">
        <v>68</v>
      </c>
      <c r="E210" s="497" t="s">
        <v>68</v>
      </c>
      <c r="F210" s="498"/>
      <c r="G210" s="497" t="s">
        <v>68</v>
      </c>
      <c r="H210" s="497">
        <v>39.25</v>
      </c>
      <c r="I210" s="498"/>
      <c r="J210" s="497" t="s">
        <v>68</v>
      </c>
      <c r="K210" s="497" t="s">
        <v>68</v>
      </c>
    </row>
    <row r="211" spans="1:14" ht="12.75" customHeight="1">
      <c r="A211" s="464"/>
      <c r="B211" s="1604" t="s">
        <v>825</v>
      </c>
      <c r="C211" s="508">
        <v>347.05</v>
      </c>
      <c r="D211" s="508" t="s">
        <v>68</v>
      </c>
      <c r="E211" s="508">
        <v>0.09</v>
      </c>
      <c r="F211" s="503"/>
      <c r="G211" s="508"/>
      <c r="H211" s="508">
        <v>346.96</v>
      </c>
      <c r="I211" s="503"/>
      <c r="J211" s="531">
        <v>-0.09</v>
      </c>
      <c r="K211" s="508">
        <v>12.46</v>
      </c>
    </row>
    <row r="212" spans="1:14">
      <c r="A212" s="464">
        <v>800</v>
      </c>
      <c r="B212" s="480" t="s">
        <v>3200</v>
      </c>
      <c r="C212" s="500"/>
      <c r="D212" s="497"/>
      <c r="E212" s="497"/>
      <c r="F212" s="497"/>
      <c r="G212" s="497"/>
      <c r="H212" s="500"/>
      <c r="I212" s="497"/>
      <c r="J212" s="497"/>
      <c r="K212" s="497"/>
    </row>
    <row r="213" spans="1:14" ht="24.75" customHeight="1">
      <c r="A213" s="464" t="s">
        <v>214</v>
      </c>
      <c r="B213" s="1604" t="s">
        <v>3264</v>
      </c>
      <c r="C213" s="497">
        <v>26465.53</v>
      </c>
      <c r="D213" s="497" t="s">
        <v>68</v>
      </c>
      <c r="E213" s="497" t="s">
        <v>68</v>
      </c>
      <c r="F213" s="498"/>
      <c r="G213" s="497" t="s">
        <v>68</v>
      </c>
      <c r="H213" s="497">
        <v>26465.53</v>
      </c>
      <c r="I213" s="498"/>
      <c r="J213" s="497" t="s">
        <v>68</v>
      </c>
      <c r="K213" s="497" t="s">
        <v>68</v>
      </c>
    </row>
    <row r="214" spans="1:14" ht="13.7" customHeight="1">
      <c r="A214" s="464" t="s">
        <v>339</v>
      </c>
      <c r="B214" s="1604" t="s">
        <v>3265</v>
      </c>
      <c r="C214" s="497">
        <v>262.19</v>
      </c>
      <c r="D214" s="497" t="s">
        <v>68</v>
      </c>
      <c r="E214" s="497" t="s">
        <v>68</v>
      </c>
      <c r="F214" s="498"/>
      <c r="G214" s="497" t="s">
        <v>68</v>
      </c>
      <c r="H214" s="497">
        <v>262.19</v>
      </c>
      <c r="I214" s="498"/>
      <c r="J214" s="497" t="s">
        <v>68</v>
      </c>
      <c r="K214" s="497" t="s">
        <v>68</v>
      </c>
      <c r="N214" s="327"/>
    </row>
    <row r="215" spans="1:14" ht="15.75" customHeight="1">
      <c r="A215" s="464" t="s">
        <v>504</v>
      </c>
      <c r="B215" s="1604" t="s">
        <v>3210</v>
      </c>
      <c r="C215" s="497">
        <v>13.6</v>
      </c>
      <c r="D215" s="497" t="s">
        <v>68</v>
      </c>
      <c r="E215" s="497" t="s">
        <v>68</v>
      </c>
      <c r="F215" s="498"/>
      <c r="G215" s="497" t="s">
        <v>68</v>
      </c>
      <c r="H215" s="497">
        <v>13.6</v>
      </c>
      <c r="I215" s="498"/>
      <c r="J215" s="497" t="s">
        <v>68</v>
      </c>
      <c r="K215" s="497" t="s">
        <v>68</v>
      </c>
      <c r="N215" s="523"/>
    </row>
    <row r="216" spans="1:14" ht="12.75">
      <c r="A216" s="464"/>
      <c r="B216" s="1604" t="s">
        <v>2381</v>
      </c>
      <c r="C216" s="508">
        <v>26741.32</v>
      </c>
      <c r="D216" s="508" t="s">
        <v>68</v>
      </c>
      <c r="E216" s="508" t="s">
        <v>68</v>
      </c>
      <c r="F216" s="503"/>
      <c r="G216" s="508" t="s">
        <v>68</v>
      </c>
      <c r="H216" s="508">
        <v>26741.32</v>
      </c>
      <c r="I216" s="503"/>
      <c r="J216" s="508" t="s">
        <v>68</v>
      </c>
      <c r="K216" s="508" t="s">
        <v>68</v>
      </c>
      <c r="N216" s="327"/>
    </row>
    <row r="217" spans="1:14" ht="12.75">
      <c r="A217" s="510"/>
      <c r="B217" s="509" t="s">
        <v>3266</v>
      </c>
      <c r="C217" s="502">
        <v>27088.37</v>
      </c>
      <c r="D217" s="502" t="s">
        <v>68</v>
      </c>
      <c r="E217" s="502">
        <v>0.09</v>
      </c>
      <c r="F217" s="503"/>
      <c r="G217" s="502" t="s">
        <v>68</v>
      </c>
      <c r="H217" s="502">
        <v>27088.28</v>
      </c>
      <c r="I217" s="503"/>
      <c r="J217" s="512">
        <v>-0.09</v>
      </c>
      <c r="K217" s="502">
        <v>12.46</v>
      </c>
      <c r="N217" s="327"/>
    </row>
    <row r="218" spans="1:14">
      <c r="A218" s="494">
        <v>6403</v>
      </c>
      <c r="B218" s="481" t="s">
        <v>3267</v>
      </c>
      <c r="C218" s="500"/>
      <c r="D218" s="497"/>
      <c r="E218" s="497"/>
      <c r="F218" s="497"/>
      <c r="G218" s="497"/>
      <c r="H218" s="500"/>
      <c r="I218" s="497"/>
      <c r="J218" s="497"/>
      <c r="K218" s="497"/>
    </row>
    <row r="219" spans="1:14" ht="13.5" customHeight="1">
      <c r="A219" s="464">
        <v>190</v>
      </c>
      <c r="B219" s="480" t="s">
        <v>3192</v>
      </c>
      <c r="C219" s="500"/>
      <c r="D219" s="497"/>
      <c r="E219" s="497"/>
      <c r="F219" s="497"/>
      <c r="G219" s="497"/>
      <c r="H219" s="500"/>
      <c r="I219" s="497"/>
      <c r="J219" s="497"/>
      <c r="K219" s="497"/>
    </row>
    <row r="220" spans="1:14" ht="14.25" customHeight="1">
      <c r="A220" s="464"/>
      <c r="B220" s="1604" t="s">
        <v>3268</v>
      </c>
      <c r="C220" s="497">
        <v>24.86</v>
      </c>
      <c r="D220" s="497" t="s">
        <v>68</v>
      </c>
      <c r="E220" s="497" t="s">
        <v>68</v>
      </c>
      <c r="F220" s="498"/>
      <c r="G220" s="497" t="s">
        <v>68</v>
      </c>
      <c r="H220" s="497">
        <v>24.86</v>
      </c>
      <c r="I220" s="498"/>
      <c r="J220" s="497" t="s">
        <v>68</v>
      </c>
      <c r="K220" s="497" t="s">
        <v>68</v>
      </c>
    </row>
    <row r="221" spans="1:14" ht="11.25" customHeight="1">
      <c r="A221" s="464"/>
      <c r="B221" s="490" t="s">
        <v>3269</v>
      </c>
      <c r="C221" s="502">
        <v>24.86</v>
      </c>
      <c r="D221" s="502" t="s">
        <v>68</v>
      </c>
      <c r="E221" s="502" t="s">
        <v>68</v>
      </c>
      <c r="F221" s="503"/>
      <c r="G221" s="502" t="s">
        <v>68</v>
      </c>
      <c r="H221" s="502">
        <v>24.86</v>
      </c>
      <c r="I221" s="503"/>
      <c r="J221" s="502" t="s">
        <v>68</v>
      </c>
      <c r="K221" s="502" t="s">
        <v>68</v>
      </c>
    </row>
    <row r="222" spans="1:14">
      <c r="A222" s="494">
        <v>6404</v>
      </c>
      <c r="B222" s="481" t="s">
        <v>3270</v>
      </c>
      <c r="C222" s="500"/>
      <c r="D222" s="497"/>
      <c r="E222" s="497"/>
      <c r="F222" s="497"/>
      <c r="G222" s="497"/>
      <c r="H222" s="500"/>
      <c r="I222" s="497"/>
      <c r="J222" s="497"/>
      <c r="K222" s="497"/>
    </row>
    <row r="223" spans="1:14">
      <c r="A223" s="464">
        <v>195</v>
      </c>
      <c r="B223" s="480" t="s">
        <v>3203</v>
      </c>
      <c r="C223" s="500"/>
      <c r="D223" s="497"/>
      <c r="E223" s="497"/>
      <c r="F223" s="497"/>
      <c r="G223" s="497"/>
      <c r="H223" s="500"/>
      <c r="I223" s="500"/>
      <c r="J223" s="500"/>
      <c r="K223" s="497"/>
    </row>
    <row r="224" spans="1:14" ht="12.75">
      <c r="A224" s="464" t="s">
        <v>214</v>
      </c>
      <c r="B224" s="1604" t="s">
        <v>3271</v>
      </c>
      <c r="C224" s="497">
        <v>10.87</v>
      </c>
      <c r="D224" s="497" t="s">
        <v>68</v>
      </c>
      <c r="E224" s="497" t="s">
        <v>68</v>
      </c>
      <c r="F224" s="498"/>
      <c r="G224" s="497" t="s">
        <v>68</v>
      </c>
      <c r="H224" s="497">
        <v>10.87</v>
      </c>
      <c r="I224" s="498"/>
      <c r="J224" s="497" t="s">
        <v>68</v>
      </c>
      <c r="K224" s="497" t="s">
        <v>68</v>
      </c>
    </row>
    <row r="225" spans="1:11" ht="24">
      <c r="A225" s="464" t="s">
        <v>339</v>
      </c>
      <c r="B225" s="1604" t="s">
        <v>3272</v>
      </c>
      <c r="C225" s="497">
        <v>12582.95</v>
      </c>
      <c r="D225" s="497">
        <v>2120.86</v>
      </c>
      <c r="E225" s="497" t="s">
        <v>68</v>
      </c>
      <c r="F225" s="498"/>
      <c r="G225" s="497" t="s">
        <v>68</v>
      </c>
      <c r="H225" s="497">
        <v>14703.81</v>
      </c>
      <c r="I225" s="498"/>
      <c r="J225" s="534">
        <v>2120.86</v>
      </c>
      <c r="K225" s="497" t="s">
        <v>68</v>
      </c>
    </row>
    <row r="226" spans="1:11" ht="12.75" customHeight="1">
      <c r="A226" s="464"/>
      <c r="B226" s="1604" t="s">
        <v>3273</v>
      </c>
      <c r="C226" s="508">
        <v>12593.82</v>
      </c>
      <c r="D226" s="508">
        <v>2120.86</v>
      </c>
      <c r="E226" s="508" t="s">
        <v>68</v>
      </c>
      <c r="F226" s="503"/>
      <c r="G226" s="508" t="s">
        <v>68</v>
      </c>
      <c r="H226" s="508">
        <v>14714.68</v>
      </c>
      <c r="I226" s="503"/>
      <c r="J226" s="535">
        <v>2120.86</v>
      </c>
      <c r="K226" s="508" t="s">
        <v>68</v>
      </c>
    </row>
    <row r="227" spans="1:11" ht="12.75" customHeight="1" thickBot="1">
      <c r="A227" s="464"/>
      <c r="B227" s="490" t="s">
        <v>3274</v>
      </c>
      <c r="C227" s="502">
        <v>12593.82</v>
      </c>
      <c r="D227" s="502">
        <v>2120.86</v>
      </c>
      <c r="E227" s="502" t="s">
        <v>68</v>
      </c>
      <c r="F227" s="503"/>
      <c r="G227" s="502" t="s">
        <v>68</v>
      </c>
      <c r="H227" s="502">
        <v>14714.68</v>
      </c>
      <c r="I227" s="503"/>
      <c r="J227" s="526">
        <v>2120.86</v>
      </c>
      <c r="K227" s="536" t="s">
        <v>68</v>
      </c>
    </row>
    <row r="228" spans="1:11" s="537" customFormat="1" ht="15" customHeight="1" thickTop="1">
      <c r="A228" s="2530" t="s">
        <v>3187</v>
      </c>
      <c r="B228" s="2530"/>
      <c r="C228" s="2530"/>
      <c r="D228" s="2530"/>
      <c r="E228" s="2530"/>
      <c r="F228" s="2530"/>
      <c r="G228" s="2530"/>
      <c r="H228" s="2530"/>
      <c r="I228" s="2530"/>
      <c r="J228" s="2530"/>
      <c r="K228" s="2530"/>
    </row>
    <row r="229" spans="1:11">
      <c r="A229" s="2560" t="s">
        <v>3188</v>
      </c>
      <c r="B229" s="2560"/>
      <c r="C229" s="2560"/>
      <c r="D229" s="2560"/>
      <c r="E229" s="2560"/>
      <c r="F229" s="2560"/>
      <c r="G229" s="2560"/>
      <c r="H229" s="2560"/>
      <c r="I229" s="2560"/>
      <c r="J229" s="2560"/>
      <c r="K229" s="2560"/>
    </row>
    <row r="230" spans="1:11" ht="50.25" customHeight="1">
      <c r="A230" s="2520" t="s">
        <v>3</v>
      </c>
      <c r="B230" s="2234"/>
      <c r="C230" s="484" t="s">
        <v>3163</v>
      </c>
      <c r="D230" s="1606" t="s">
        <v>3164</v>
      </c>
      <c r="E230" s="484" t="s">
        <v>3165</v>
      </c>
      <c r="F230" s="484"/>
      <c r="G230" s="1606" t="s">
        <v>3166</v>
      </c>
      <c r="H230" s="2561" t="s">
        <v>3167</v>
      </c>
      <c r="I230" s="2562"/>
      <c r="J230" s="1606" t="s">
        <v>3168</v>
      </c>
      <c r="K230" s="1598" t="s">
        <v>3169</v>
      </c>
    </row>
    <row r="231" spans="1:11">
      <c r="A231" s="2553" t="s">
        <v>10</v>
      </c>
      <c r="B231" s="2554"/>
      <c r="C231" s="486">
        <v>2</v>
      </c>
      <c r="D231" s="487" t="s">
        <v>12</v>
      </c>
      <c r="E231" s="1597">
        <v>4</v>
      </c>
      <c r="F231" s="487"/>
      <c r="G231" s="486">
        <v>5</v>
      </c>
      <c r="H231" s="2555">
        <v>6</v>
      </c>
      <c r="I231" s="2556"/>
      <c r="J231" s="488">
        <v>7</v>
      </c>
      <c r="K231" s="489">
        <v>8</v>
      </c>
    </row>
    <row r="232" spans="1:11" ht="11.25" customHeight="1">
      <c r="A232" s="464"/>
      <c r="B232" s="98"/>
      <c r="C232" s="2557" t="s">
        <v>2912</v>
      </c>
      <c r="D232" s="2557"/>
      <c r="E232" s="2557"/>
      <c r="F232" s="2557"/>
      <c r="G232" s="2557"/>
      <c r="H232" s="2557"/>
      <c r="I232" s="2557"/>
      <c r="J232" s="2557"/>
      <c r="K232" s="2557"/>
    </row>
    <row r="233" spans="1:11">
      <c r="A233" s="465" t="s">
        <v>3170</v>
      </c>
      <c r="B233" s="481" t="s">
        <v>3189</v>
      </c>
      <c r="C233" s="435"/>
      <c r="D233" s="491"/>
      <c r="E233" s="435"/>
      <c r="F233" s="435"/>
      <c r="G233" s="435"/>
      <c r="H233" s="435"/>
      <c r="I233" s="492"/>
      <c r="J233" s="435"/>
      <c r="K233" s="493"/>
    </row>
    <row r="234" spans="1:11" ht="12.75" customHeight="1">
      <c r="A234" s="465" t="s">
        <v>51</v>
      </c>
      <c r="B234" s="481" t="s">
        <v>3250</v>
      </c>
      <c r="C234" s="435"/>
      <c r="D234" s="491"/>
      <c r="E234" s="435"/>
      <c r="F234" s="435"/>
      <c r="G234" s="435"/>
      <c r="H234" s="435"/>
      <c r="I234" s="492"/>
      <c r="J234" s="435"/>
      <c r="K234" s="493"/>
    </row>
    <row r="235" spans="1:11" ht="12.75" customHeight="1">
      <c r="A235" s="465" t="s">
        <v>214</v>
      </c>
      <c r="B235" s="481" t="s">
        <v>1696</v>
      </c>
      <c r="C235" s="435"/>
      <c r="D235" s="491"/>
      <c r="E235" s="435"/>
      <c r="F235" s="435"/>
      <c r="G235" s="435"/>
      <c r="H235" s="435"/>
      <c r="I235" s="492"/>
      <c r="J235" s="435"/>
      <c r="K235" s="493"/>
    </row>
    <row r="236" spans="1:11">
      <c r="A236" s="494">
        <v>6406</v>
      </c>
      <c r="B236" s="481" t="s">
        <v>3275</v>
      </c>
      <c r="C236" s="435"/>
      <c r="D236" s="491"/>
      <c r="E236" s="435"/>
      <c r="F236" s="435"/>
      <c r="G236" s="435"/>
      <c r="H236" s="435"/>
      <c r="I236" s="492"/>
      <c r="J236" s="435"/>
      <c r="K236" s="493"/>
    </row>
    <row r="237" spans="1:11">
      <c r="A237" s="464">
        <v>104</v>
      </c>
      <c r="B237" s="480" t="s">
        <v>544</v>
      </c>
      <c r="C237" s="435"/>
      <c r="D237" s="491"/>
      <c r="E237" s="435"/>
      <c r="F237" s="435"/>
      <c r="G237" s="435"/>
      <c r="H237" s="435"/>
      <c r="I237" s="492"/>
      <c r="J237" s="435"/>
      <c r="K237" s="493"/>
    </row>
    <row r="238" spans="1:11" ht="13.5" customHeight="1">
      <c r="A238" s="464"/>
      <c r="B238" s="1604" t="s">
        <v>3210</v>
      </c>
      <c r="C238" s="497">
        <v>3.8</v>
      </c>
      <c r="D238" s="497" t="s">
        <v>68</v>
      </c>
      <c r="E238" s="497" t="s">
        <v>68</v>
      </c>
      <c r="F238" s="498"/>
      <c r="G238" s="497" t="s">
        <v>68</v>
      </c>
      <c r="H238" s="497">
        <v>3.8</v>
      </c>
      <c r="I238" s="498"/>
      <c r="J238" s="497" t="s">
        <v>68</v>
      </c>
      <c r="K238" s="208" t="s">
        <v>68</v>
      </c>
    </row>
    <row r="239" spans="1:11" ht="12" customHeight="1">
      <c r="A239" s="464">
        <v>800</v>
      </c>
      <c r="B239" s="480" t="s">
        <v>3200</v>
      </c>
      <c r="C239" s="498"/>
      <c r="D239" s="498"/>
      <c r="E239" s="498"/>
      <c r="F239" s="498"/>
      <c r="G239" s="498"/>
      <c r="H239" s="498"/>
      <c r="I239" s="498"/>
      <c r="J239" s="498"/>
      <c r="K239" s="538"/>
    </row>
    <row r="240" spans="1:11" ht="35.25" customHeight="1">
      <c r="A240" s="464"/>
      <c r="B240" s="527" t="s">
        <v>3276</v>
      </c>
      <c r="C240" s="497">
        <v>18.68</v>
      </c>
      <c r="D240" s="497" t="s">
        <v>68</v>
      </c>
      <c r="E240" s="497" t="s">
        <v>68</v>
      </c>
      <c r="F240" s="498"/>
      <c r="G240" s="497" t="s">
        <v>68</v>
      </c>
      <c r="H240" s="497">
        <v>18.68</v>
      </c>
      <c r="I240" s="498"/>
      <c r="J240" s="497" t="s">
        <v>68</v>
      </c>
      <c r="K240" s="208" t="s">
        <v>68</v>
      </c>
    </row>
    <row r="241" spans="1:11" ht="12.75">
      <c r="A241" s="464"/>
      <c r="B241" s="490" t="s">
        <v>3277</v>
      </c>
      <c r="C241" s="502">
        <v>22.48</v>
      </c>
      <c r="D241" s="502" t="s">
        <v>68</v>
      </c>
      <c r="E241" s="502" t="s">
        <v>68</v>
      </c>
      <c r="F241" s="503"/>
      <c r="G241" s="502" t="s">
        <v>68</v>
      </c>
      <c r="H241" s="502">
        <v>22.48</v>
      </c>
      <c r="I241" s="503"/>
      <c r="J241" s="502" t="s">
        <v>68</v>
      </c>
      <c r="K241" s="536" t="s">
        <v>68</v>
      </c>
    </row>
    <row r="242" spans="1:11" ht="12" customHeight="1">
      <c r="A242" s="494">
        <v>6408</v>
      </c>
      <c r="B242" s="481" t="s">
        <v>3278</v>
      </c>
      <c r="C242" s="497"/>
      <c r="D242" s="497"/>
      <c r="E242" s="497"/>
      <c r="F242" s="497"/>
      <c r="G242" s="497"/>
      <c r="H242" s="497"/>
      <c r="I242" s="497"/>
      <c r="J242" s="497"/>
      <c r="K242" s="539"/>
    </row>
    <row r="243" spans="1:11">
      <c r="A243" s="495">
        <v>1</v>
      </c>
      <c r="B243" s="496" t="s">
        <v>1749</v>
      </c>
      <c r="C243" s="497"/>
      <c r="D243" s="497"/>
      <c r="E243" s="497"/>
      <c r="F243" s="497"/>
      <c r="G243" s="497"/>
      <c r="H243" s="497"/>
      <c r="I243" s="497"/>
      <c r="J243" s="497"/>
      <c r="K243" s="539"/>
    </row>
    <row r="244" spans="1:11" ht="12.75" customHeight="1">
      <c r="A244" s="464">
        <v>190</v>
      </c>
      <c r="B244" s="480" t="s">
        <v>3192</v>
      </c>
      <c r="C244" s="497"/>
      <c r="D244" s="497"/>
      <c r="E244" s="497"/>
      <c r="F244" s="497"/>
      <c r="G244" s="497"/>
      <c r="H244" s="497"/>
      <c r="I244" s="497"/>
      <c r="J244" s="497"/>
      <c r="K244" s="539"/>
    </row>
    <row r="245" spans="1:11" ht="26.25" customHeight="1">
      <c r="A245" s="464" t="s">
        <v>214</v>
      </c>
      <c r="B245" s="527" t="s">
        <v>3279</v>
      </c>
      <c r="C245" s="497">
        <v>384755.95</v>
      </c>
      <c r="D245" s="497" t="s">
        <v>68</v>
      </c>
      <c r="E245" s="533" t="s">
        <v>68</v>
      </c>
      <c r="F245" s="498"/>
      <c r="G245" s="497" t="s">
        <v>68</v>
      </c>
      <c r="H245" s="497">
        <v>384755.95</v>
      </c>
      <c r="I245" s="498"/>
      <c r="J245" s="534" t="s">
        <v>68</v>
      </c>
      <c r="K245" s="208" t="s">
        <v>68</v>
      </c>
    </row>
    <row r="246" spans="1:11" ht="24">
      <c r="A246" s="464" t="s">
        <v>339</v>
      </c>
      <c r="B246" s="527" t="s">
        <v>3280</v>
      </c>
      <c r="C246" s="497">
        <v>2923262.02</v>
      </c>
      <c r="D246" s="534" t="s">
        <v>5270</v>
      </c>
      <c r="E246" s="497">
        <v>342.52</v>
      </c>
      <c r="F246" s="540"/>
      <c r="G246" s="497" t="s">
        <v>68</v>
      </c>
      <c r="H246" s="497">
        <v>2920676.5</v>
      </c>
      <c r="I246" s="498"/>
      <c r="J246" s="534">
        <v>-2585.52</v>
      </c>
      <c r="K246" s="208" t="s">
        <v>68</v>
      </c>
    </row>
    <row r="247" spans="1:11" ht="24">
      <c r="A247" s="464" t="s">
        <v>504</v>
      </c>
      <c r="B247" s="527" t="s">
        <v>3281</v>
      </c>
      <c r="C247" s="497">
        <v>147735</v>
      </c>
      <c r="D247" s="497">
        <v>7243</v>
      </c>
      <c r="E247" s="497" t="s">
        <v>68</v>
      </c>
      <c r="F247" s="498"/>
      <c r="G247" s="497" t="s">
        <v>68</v>
      </c>
      <c r="H247" s="497">
        <v>154978</v>
      </c>
      <c r="I247" s="498"/>
      <c r="J247" s="534">
        <v>7243</v>
      </c>
      <c r="K247" s="208" t="s">
        <v>68</v>
      </c>
    </row>
    <row r="248" spans="1:11" ht="12.75">
      <c r="A248" s="464"/>
      <c r="B248" s="1604" t="s">
        <v>2285</v>
      </c>
      <c r="C248" s="508">
        <v>3455752.97</v>
      </c>
      <c r="D248" s="508">
        <v>5000</v>
      </c>
      <c r="E248" s="508">
        <v>342.52</v>
      </c>
      <c r="F248" s="503"/>
      <c r="G248" s="508" t="s">
        <v>68</v>
      </c>
      <c r="H248" s="508">
        <v>3460410.45</v>
      </c>
      <c r="I248" s="503"/>
      <c r="J248" s="535">
        <v>4657.4799999999996</v>
      </c>
      <c r="K248" s="272" t="s">
        <v>68</v>
      </c>
    </row>
    <row r="249" spans="1:11" ht="12.75">
      <c r="A249" s="464"/>
      <c r="B249" s="490" t="s">
        <v>86</v>
      </c>
      <c r="C249" s="502">
        <v>3455752.97</v>
      </c>
      <c r="D249" s="502">
        <v>5000</v>
      </c>
      <c r="E249" s="502">
        <v>342.52</v>
      </c>
      <c r="F249" s="517"/>
      <c r="G249" s="502" t="s">
        <v>68</v>
      </c>
      <c r="H249" s="502">
        <v>3460410.45</v>
      </c>
      <c r="I249" s="517"/>
      <c r="J249" s="526">
        <v>4657.4799999999996</v>
      </c>
      <c r="K249" s="536" t="s">
        <v>68</v>
      </c>
    </row>
    <row r="250" spans="1:11" ht="12.75">
      <c r="A250" s="464"/>
      <c r="B250" s="490" t="s">
        <v>3282</v>
      </c>
      <c r="C250" s="502">
        <v>3455752.97</v>
      </c>
      <c r="D250" s="502">
        <v>5000</v>
      </c>
      <c r="E250" s="502">
        <v>342.52</v>
      </c>
      <c r="F250" s="517"/>
      <c r="G250" s="502" t="s">
        <v>68</v>
      </c>
      <c r="H250" s="502">
        <v>3460410.45</v>
      </c>
      <c r="I250" s="517"/>
      <c r="J250" s="526">
        <v>4657.4799999999996</v>
      </c>
      <c r="K250" s="536" t="s">
        <v>68</v>
      </c>
    </row>
    <row r="251" spans="1:11" ht="13.7" customHeight="1">
      <c r="A251" s="494">
        <v>6416</v>
      </c>
      <c r="B251" s="481" t="s">
        <v>3283</v>
      </c>
      <c r="C251" s="497"/>
      <c r="D251" s="497"/>
      <c r="E251" s="497"/>
      <c r="F251" s="497"/>
      <c r="G251" s="497"/>
      <c r="H251" s="497"/>
      <c r="I251" s="497"/>
      <c r="J251" s="497"/>
      <c r="K251" s="539"/>
    </row>
    <row r="252" spans="1:11" ht="13.7" customHeight="1">
      <c r="A252" s="464">
        <v>190</v>
      </c>
      <c r="B252" s="480" t="s">
        <v>3192</v>
      </c>
      <c r="C252" s="497"/>
      <c r="D252" s="497"/>
      <c r="E252" s="497"/>
      <c r="F252" s="497"/>
      <c r="G252" s="497"/>
      <c r="H252" s="497"/>
      <c r="I252" s="497"/>
      <c r="J252" s="497"/>
      <c r="K252" s="539"/>
    </row>
    <row r="253" spans="1:11" ht="12" customHeight="1">
      <c r="A253" s="464" t="s">
        <v>214</v>
      </c>
      <c r="B253" s="1604" t="s">
        <v>3284</v>
      </c>
      <c r="C253" s="500">
        <v>2.33</v>
      </c>
      <c r="D253" s="497" t="s">
        <v>68</v>
      </c>
      <c r="E253" s="497" t="s">
        <v>68</v>
      </c>
      <c r="F253" s="497"/>
      <c r="G253" s="497" t="s">
        <v>68</v>
      </c>
      <c r="H253" s="500">
        <v>2.33</v>
      </c>
      <c r="I253" s="500"/>
      <c r="J253" s="497" t="s">
        <v>68</v>
      </c>
      <c r="K253" s="208" t="s">
        <v>68</v>
      </c>
    </row>
    <row r="254" spans="1:11" ht="24">
      <c r="A254" s="464" t="s">
        <v>339</v>
      </c>
      <c r="B254" s="527" t="s">
        <v>3285</v>
      </c>
      <c r="C254" s="500">
        <v>12.96</v>
      </c>
      <c r="D254" s="497" t="s">
        <v>68</v>
      </c>
      <c r="E254" s="497" t="s">
        <v>68</v>
      </c>
      <c r="F254" s="497"/>
      <c r="G254" s="497" t="s">
        <v>68</v>
      </c>
      <c r="H254" s="500">
        <v>12.96</v>
      </c>
      <c r="I254" s="500"/>
      <c r="J254" s="497" t="s">
        <v>68</v>
      </c>
      <c r="K254" s="208" t="s">
        <v>68</v>
      </c>
    </row>
    <row r="255" spans="1:11">
      <c r="A255" s="464"/>
      <c r="B255" s="1604" t="s">
        <v>2285</v>
      </c>
      <c r="C255" s="508">
        <v>15.29</v>
      </c>
      <c r="D255" s="508" t="s">
        <v>68</v>
      </c>
      <c r="E255" s="508" t="s">
        <v>68</v>
      </c>
      <c r="F255" s="508"/>
      <c r="G255" s="508" t="s">
        <v>68</v>
      </c>
      <c r="H255" s="508">
        <v>15.29</v>
      </c>
      <c r="I255" s="508"/>
      <c r="J255" s="508" t="s">
        <v>68</v>
      </c>
      <c r="K255" s="272" t="s">
        <v>68</v>
      </c>
    </row>
    <row r="256" spans="1:11">
      <c r="A256" s="464"/>
      <c r="B256" s="490" t="s">
        <v>3286</v>
      </c>
      <c r="C256" s="518">
        <v>15.29</v>
      </c>
      <c r="D256" s="518" t="s">
        <v>68</v>
      </c>
      <c r="E256" s="518" t="s">
        <v>68</v>
      </c>
      <c r="F256" s="518"/>
      <c r="G256" s="518" t="s">
        <v>68</v>
      </c>
      <c r="H256" s="518">
        <v>15.29</v>
      </c>
      <c r="I256" s="518"/>
      <c r="J256" s="518" t="s">
        <v>68</v>
      </c>
      <c r="K256" s="199" t="s">
        <v>68</v>
      </c>
    </row>
    <row r="257" spans="1:12">
      <c r="A257" s="1666" t="s">
        <v>860</v>
      </c>
      <c r="B257" s="2558" t="s">
        <v>5269</v>
      </c>
      <c r="C257" s="2558"/>
      <c r="D257" s="2558"/>
      <c r="E257" s="2558"/>
      <c r="F257" s="2558"/>
      <c r="G257" s="2558"/>
      <c r="H257" s="2558"/>
      <c r="I257" s="2558"/>
      <c r="J257" s="2558"/>
      <c r="K257" s="2558"/>
    </row>
    <row r="258" spans="1:12" ht="15" customHeight="1">
      <c r="A258" s="2530" t="s">
        <v>3187</v>
      </c>
      <c r="B258" s="2530"/>
      <c r="C258" s="2530"/>
      <c r="D258" s="2530"/>
      <c r="E258" s="2530"/>
      <c r="F258" s="2530"/>
      <c r="G258" s="2530"/>
      <c r="H258" s="2530"/>
      <c r="I258" s="2530"/>
      <c r="J258" s="2530"/>
      <c r="K258" s="2530"/>
      <c r="L258" s="327"/>
    </row>
    <row r="259" spans="1:12">
      <c r="A259" s="2560" t="s">
        <v>3188</v>
      </c>
      <c r="B259" s="2560"/>
      <c r="C259" s="2560"/>
      <c r="D259" s="2560"/>
      <c r="E259" s="2560"/>
      <c r="F259" s="2560"/>
      <c r="G259" s="2560"/>
      <c r="H259" s="2560"/>
      <c r="I259" s="2560"/>
      <c r="J259" s="2560"/>
      <c r="K259" s="2560"/>
    </row>
    <row r="260" spans="1:12" ht="50.25" customHeight="1">
      <c r="A260" s="2520" t="s">
        <v>3</v>
      </c>
      <c r="B260" s="2234"/>
      <c r="C260" s="484" t="s">
        <v>3163</v>
      </c>
      <c r="D260" s="1606" t="s">
        <v>3164</v>
      </c>
      <c r="E260" s="484" t="s">
        <v>3165</v>
      </c>
      <c r="F260" s="484"/>
      <c r="G260" s="1606" t="s">
        <v>3166</v>
      </c>
      <c r="H260" s="2561" t="s">
        <v>3167</v>
      </c>
      <c r="I260" s="2562"/>
      <c r="J260" s="1606" t="s">
        <v>3168</v>
      </c>
      <c r="K260" s="1598" t="s">
        <v>3169</v>
      </c>
    </row>
    <row r="261" spans="1:12">
      <c r="A261" s="2553" t="s">
        <v>10</v>
      </c>
      <c r="B261" s="2554"/>
      <c r="C261" s="486">
        <v>2</v>
      </c>
      <c r="D261" s="487" t="s">
        <v>12</v>
      </c>
      <c r="E261" s="1597">
        <v>4</v>
      </c>
      <c r="F261" s="487"/>
      <c r="G261" s="486">
        <v>5</v>
      </c>
      <c r="H261" s="2555">
        <v>6</v>
      </c>
      <c r="I261" s="2556"/>
      <c r="J261" s="488">
        <v>7</v>
      </c>
      <c r="K261" s="489">
        <v>8</v>
      </c>
    </row>
    <row r="262" spans="1:12">
      <c r="A262" s="464"/>
      <c r="B262" s="98"/>
      <c r="C262" s="2557" t="s">
        <v>2912</v>
      </c>
      <c r="D262" s="2557"/>
      <c r="E262" s="2557"/>
      <c r="F262" s="2557"/>
      <c r="G262" s="2557"/>
      <c r="H262" s="2557"/>
      <c r="I262" s="2557"/>
      <c r="J262" s="2557"/>
      <c r="K262" s="2557"/>
    </row>
    <row r="263" spans="1:12">
      <c r="A263" s="465" t="s">
        <v>3170</v>
      </c>
      <c r="B263" s="481" t="s">
        <v>3189</v>
      </c>
      <c r="C263" s="435"/>
      <c r="D263" s="491"/>
      <c r="E263" s="435"/>
      <c r="F263" s="435"/>
      <c r="G263" s="435"/>
      <c r="H263" s="435"/>
      <c r="I263" s="492"/>
      <c r="J263" s="435"/>
      <c r="K263" s="493"/>
    </row>
    <row r="264" spans="1:12" ht="12" customHeight="1">
      <c r="A264" s="465" t="s">
        <v>51</v>
      </c>
      <c r="B264" s="481" t="s">
        <v>3250</v>
      </c>
      <c r="C264" s="435"/>
      <c r="D264" s="491"/>
      <c r="E264" s="435"/>
      <c r="F264" s="435"/>
      <c r="G264" s="435"/>
      <c r="H264" s="435"/>
      <c r="I264" s="492"/>
      <c r="J264" s="435"/>
      <c r="K264" s="493"/>
    </row>
    <row r="265" spans="1:12" ht="12" customHeight="1">
      <c r="A265" s="465" t="s">
        <v>214</v>
      </c>
      <c r="B265" s="481" t="s">
        <v>1696</v>
      </c>
      <c r="C265" s="435"/>
      <c r="D265" s="491"/>
      <c r="E265" s="435"/>
      <c r="F265" s="435"/>
      <c r="G265" s="435"/>
      <c r="H265" s="435"/>
      <c r="I265" s="492"/>
      <c r="J265" s="435"/>
      <c r="K265" s="493"/>
    </row>
    <row r="266" spans="1:12">
      <c r="A266" s="494">
        <v>6425</v>
      </c>
      <c r="B266" s="481" t="s">
        <v>3287</v>
      </c>
      <c r="C266" s="435"/>
      <c r="D266" s="491"/>
      <c r="E266" s="435"/>
      <c r="F266" s="435"/>
      <c r="G266" s="435"/>
      <c r="H266" s="435"/>
      <c r="I266" s="492"/>
      <c r="J266" s="435"/>
      <c r="K266" s="493"/>
    </row>
    <row r="267" spans="1:12" ht="12.75" customHeight="1">
      <c r="A267" s="464">
        <v>107</v>
      </c>
      <c r="B267" s="480" t="s">
        <v>3288</v>
      </c>
      <c r="C267" s="435"/>
      <c r="D267" s="491"/>
      <c r="E267" s="435"/>
      <c r="F267" s="435"/>
      <c r="G267" s="435"/>
      <c r="H267" s="435"/>
      <c r="I267" s="492"/>
      <c r="J267" s="435"/>
      <c r="K267" s="493"/>
    </row>
    <row r="268" spans="1:12" ht="14.25" customHeight="1">
      <c r="A268" s="464" t="s">
        <v>214</v>
      </c>
      <c r="B268" s="527" t="s">
        <v>3289</v>
      </c>
      <c r="C268" s="497">
        <v>12.59</v>
      </c>
      <c r="D268" s="497" t="s">
        <v>68</v>
      </c>
      <c r="E268" s="497" t="s">
        <v>68</v>
      </c>
      <c r="F268" s="497"/>
      <c r="G268" s="497" t="s">
        <v>68</v>
      </c>
      <c r="H268" s="497">
        <v>12.59</v>
      </c>
      <c r="I268" s="498"/>
      <c r="J268" s="497" t="s">
        <v>68</v>
      </c>
      <c r="K268" s="497">
        <v>2.5</v>
      </c>
    </row>
    <row r="269" spans="1:12" ht="36.75" customHeight="1">
      <c r="A269" s="464" t="s">
        <v>339</v>
      </c>
      <c r="B269" s="527" t="s">
        <v>3290</v>
      </c>
      <c r="C269" s="497">
        <v>227.31</v>
      </c>
      <c r="D269" s="497" t="s">
        <v>68</v>
      </c>
      <c r="E269" s="497" t="s">
        <v>68</v>
      </c>
      <c r="F269" s="497"/>
      <c r="G269" s="497" t="s">
        <v>68</v>
      </c>
      <c r="H269" s="497">
        <v>227.31</v>
      </c>
      <c r="I269" s="498"/>
      <c r="J269" s="497" t="s">
        <v>68</v>
      </c>
      <c r="K269" s="497" t="s">
        <v>68</v>
      </c>
    </row>
    <row r="270" spans="1:12" ht="36" customHeight="1">
      <c r="A270" s="464" t="s">
        <v>504</v>
      </c>
      <c r="B270" s="527" t="s">
        <v>3291</v>
      </c>
      <c r="C270" s="497">
        <v>29.44</v>
      </c>
      <c r="D270" s="497" t="s">
        <v>68</v>
      </c>
      <c r="E270" s="497" t="s">
        <v>68</v>
      </c>
      <c r="F270" s="497"/>
      <c r="G270" s="497" t="s">
        <v>68</v>
      </c>
      <c r="H270" s="497">
        <v>29.44</v>
      </c>
      <c r="I270" s="498"/>
      <c r="J270" s="497" t="s">
        <v>68</v>
      </c>
      <c r="K270" s="497" t="s">
        <v>68</v>
      </c>
    </row>
    <row r="271" spans="1:12" ht="12.75" customHeight="1">
      <c r="A271" s="464" t="s">
        <v>1120</v>
      </c>
      <c r="B271" s="1604" t="s">
        <v>3210</v>
      </c>
      <c r="C271" s="497">
        <v>23.35</v>
      </c>
      <c r="D271" s="497" t="s">
        <v>68</v>
      </c>
      <c r="E271" s="497">
        <v>9.5299999999999994</v>
      </c>
      <c r="F271" s="497"/>
      <c r="G271" s="497" t="s">
        <v>68</v>
      </c>
      <c r="H271" s="497">
        <v>13.82</v>
      </c>
      <c r="I271" s="498"/>
      <c r="J271" s="497" t="s">
        <v>68</v>
      </c>
      <c r="K271" s="497" t="s">
        <v>68</v>
      </c>
    </row>
    <row r="272" spans="1:12" ht="11.25" customHeight="1">
      <c r="A272" s="464"/>
      <c r="B272" s="1604" t="s">
        <v>3242</v>
      </c>
      <c r="C272" s="508">
        <v>292.69</v>
      </c>
      <c r="D272" s="508" t="s">
        <v>68</v>
      </c>
      <c r="E272" s="508">
        <v>9.5299999999999994</v>
      </c>
      <c r="F272" s="503"/>
      <c r="G272" s="508" t="s">
        <v>68</v>
      </c>
      <c r="H272" s="508">
        <v>283.16000000000003</v>
      </c>
      <c r="I272" s="503"/>
      <c r="J272" s="508" t="s">
        <v>68</v>
      </c>
      <c r="K272" s="508">
        <v>2.5</v>
      </c>
    </row>
    <row r="273" spans="1:12">
      <c r="A273" s="464">
        <v>108</v>
      </c>
      <c r="B273" s="480" t="s">
        <v>3292</v>
      </c>
      <c r="C273" s="500"/>
      <c r="D273" s="497"/>
      <c r="E273" s="497"/>
      <c r="F273" s="497"/>
      <c r="G273" s="497"/>
      <c r="H273" s="500"/>
      <c r="I273" s="497"/>
      <c r="J273" s="497"/>
      <c r="K273" s="497"/>
    </row>
    <row r="274" spans="1:12" ht="12.75" customHeight="1">
      <c r="A274" s="464" t="s">
        <v>214</v>
      </c>
      <c r="B274" s="1604" t="s">
        <v>3293</v>
      </c>
      <c r="C274" s="497">
        <v>58433.25</v>
      </c>
      <c r="D274" s="497" t="s">
        <v>68</v>
      </c>
      <c r="E274" s="497" t="s">
        <v>68</v>
      </c>
      <c r="F274" s="497"/>
      <c r="G274" s="497" t="s">
        <v>68</v>
      </c>
      <c r="H274" s="497">
        <v>58433.25</v>
      </c>
      <c r="I274" s="498"/>
      <c r="J274" s="497" t="s">
        <v>68</v>
      </c>
      <c r="K274" s="497" t="s">
        <v>68</v>
      </c>
    </row>
    <row r="275" spans="1:12" s="16" customFormat="1" ht="24" customHeight="1">
      <c r="A275" s="164" t="s">
        <v>339</v>
      </c>
      <c r="B275" s="1590" t="s">
        <v>3294</v>
      </c>
      <c r="C275" s="497">
        <v>179834.29</v>
      </c>
      <c r="D275" s="497" t="s">
        <v>68</v>
      </c>
      <c r="E275" s="497">
        <v>695.83</v>
      </c>
      <c r="F275" s="498"/>
      <c r="G275" s="497" t="s">
        <v>68</v>
      </c>
      <c r="H275" s="497">
        <v>179138.46</v>
      </c>
      <c r="I275" s="498"/>
      <c r="J275" s="533">
        <v>-695.83</v>
      </c>
      <c r="K275" s="497" t="s">
        <v>68</v>
      </c>
      <c r="L275" s="1591"/>
    </row>
    <row r="276" spans="1:12" s="16" customFormat="1" ht="24">
      <c r="A276" s="164" t="s">
        <v>504</v>
      </c>
      <c r="B276" s="1590" t="s">
        <v>3295</v>
      </c>
      <c r="C276" s="497">
        <v>5014.43</v>
      </c>
      <c r="D276" s="497" t="s">
        <v>68</v>
      </c>
      <c r="E276" s="497" t="s">
        <v>68</v>
      </c>
      <c r="F276" s="498"/>
      <c r="G276" s="497" t="s">
        <v>68</v>
      </c>
      <c r="H276" s="497">
        <v>5014.43</v>
      </c>
      <c r="I276" s="498"/>
      <c r="J276" s="534" t="s">
        <v>68</v>
      </c>
      <c r="K276" s="497" t="s">
        <v>68</v>
      </c>
      <c r="L276" s="1591"/>
    </row>
    <row r="277" spans="1:12" ht="13.5" customHeight="1">
      <c r="A277" s="464" t="s">
        <v>1120</v>
      </c>
      <c r="B277" s="1604" t="s">
        <v>3210</v>
      </c>
      <c r="C277" s="497">
        <v>14.06</v>
      </c>
      <c r="D277" s="497" t="s">
        <v>68</v>
      </c>
      <c r="E277" s="497" t="s">
        <v>68</v>
      </c>
      <c r="F277" s="498"/>
      <c r="G277" s="497" t="s">
        <v>68</v>
      </c>
      <c r="H277" s="497">
        <v>14.06</v>
      </c>
      <c r="I277" s="498"/>
      <c r="J277" s="497" t="s">
        <v>68</v>
      </c>
      <c r="K277" s="497" t="s">
        <v>68</v>
      </c>
    </row>
    <row r="278" spans="1:12" ht="12.75">
      <c r="A278" s="510"/>
      <c r="B278" s="1602" t="s">
        <v>3296</v>
      </c>
      <c r="C278" s="508">
        <v>243296.03</v>
      </c>
      <c r="D278" s="508" t="s">
        <v>68</v>
      </c>
      <c r="E278" s="508">
        <v>695.83</v>
      </c>
      <c r="F278" s="508"/>
      <c r="G278" s="508" t="s">
        <v>68</v>
      </c>
      <c r="H278" s="508">
        <v>242600.2</v>
      </c>
      <c r="I278" s="503"/>
      <c r="J278" s="531">
        <v>-695.83</v>
      </c>
      <c r="K278" s="508" t="s">
        <v>68</v>
      </c>
    </row>
    <row r="279" spans="1:12" ht="12.75" customHeight="1">
      <c r="A279" s="464">
        <v>190</v>
      </c>
      <c r="B279" s="480" t="s">
        <v>3192</v>
      </c>
      <c r="C279" s="497"/>
      <c r="D279" s="497"/>
      <c r="E279" s="497"/>
      <c r="F279" s="497"/>
      <c r="G279" s="497"/>
      <c r="H279" s="497"/>
      <c r="I279" s="497"/>
      <c r="J279" s="497"/>
      <c r="K279" s="497"/>
    </row>
    <row r="280" spans="1:12" ht="24.75" customHeight="1">
      <c r="A280" s="464" t="s">
        <v>214</v>
      </c>
      <c r="B280" s="527" t="s">
        <v>3297</v>
      </c>
      <c r="C280" s="497">
        <v>223.14</v>
      </c>
      <c r="D280" s="497" t="s">
        <v>68</v>
      </c>
      <c r="E280" s="497" t="s">
        <v>68</v>
      </c>
      <c r="F280" s="498"/>
      <c r="G280" s="497" t="s">
        <v>68</v>
      </c>
      <c r="H280" s="497">
        <v>223.14</v>
      </c>
      <c r="I280" s="498"/>
      <c r="J280" s="497" t="s">
        <v>68</v>
      </c>
      <c r="K280" s="497" t="s">
        <v>68</v>
      </c>
    </row>
    <row r="281" spans="1:12" ht="24.75" customHeight="1">
      <c r="A281" s="464" t="s">
        <v>339</v>
      </c>
      <c r="B281" s="527" t="s">
        <v>3298</v>
      </c>
      <c r="C281" s="497">
        <v>186.27</v>
      </c>
      <c r="D281" s="497" t="s">
        <v>68</v>
      </c>
      <c r="E281" s="497" t="s">
        <v>68</v>
      </c>
      <c r="F281" s="498"/>
      <c r="G281" s="497" t="s">
        <v>68</v>
      </c>
      <c r="H281" s="497">
        <v>186.27</v>
      </c>
      <c r="I281" s="498"/>
      <c r="J281" s="497" t="s">
        <v>68</v>
      </c>
      <c r="K281" s="497" t="s">
        <v>68</v>
      </c>
    </row>
    <row r="282" spans="1:12" ht="24.75" customHeight="1">
      <c r="A282" s="464" t="s">
        <v>504</v>
      </c>
      <c r="B282" s="1604" t="s">
        <v>3299</v>
      </c>
      <c r="C282" s="497">
        <v>4215.25</v>
      </c>
      <c r="D282" s="497" t="s">
        <v>68</v>
      </c>
      <c r="E282" s="497" t="s">
        <v>68</v>
      </c>
      <c r="F282" s="498"/>
      <c r="G282" s="497" t="s">
        <v>68</v>
      </c>
      <c r="H282" s="497">
        <v>4215.25</v>
      </c>
      <c r="I282" s="498"/>
      <c r="J282" s="497" t="s">
        <v>68</v>
      </c>
      <c r="K282" s="497" t="s">
        <v>68</v>
      </c>
    </row>
    <row r="283" spans="1:12" ht="15" customHeight="1">
      <c r="A283" s="2530" t="s">
        <v>3187</v>
      </c>
      <c r="B283" s="2530"/>
      <c r="C283" s="2530"/>
      <c r="D283" s="2530"/>
      <c r="E283" s="2530"/>
      <c r="F283" s="2530"/>
      <c r="G283" s="2530"/>
      <c r="H283" s="2530"/>
      <c r="I283" s="2530"/>
      <c r="J283" s="2530"/>
      <c r="K283" s="2530"/>
      <c r="L283" s="327"/>
    </row>
    <row r="284" spans="1:12">
      <c r="A284" s="2560" t="s">
        <v>3188</v>
      </c>
      <c r="B284" s="2560"/>
      <c r="C284" s="2560"/>
      <c r="D284" s="2560"/>
      <c r="E284" s="2560"/>
      <c r="F284" s="2560"/>
      <c r="G284" s="2560"/>
      <c r="H284" s="2560"/>
      <c r="I284" s="2560"/>
      <c r="J284" s="2560"/>
      <c r="K284" s="2560"/>
    </row>
    <row r="285" spans="1:12" ht="50.25" customHeight="1">
      <c r="A285" s="2520" t="s">
        <v>3</v>
      </c>
      <c r="B285" s="2234"/>
      <c r="C285" s="484" t="s">
        <v>3163</v>
      </c>
      <c r="D285" s="1606" t="s">
        <v>3164</v>
      </c>
      <c r="E285" s="484" t="s">
        <v>3165</v>
      </c>
      <c r="F285" s="484"/>
      <c r="G285" s="1606" t="s">
        <v>3166</v>
      </c>
      <c r="H285" s="2561" t="s">
        <v>3167</v>
      </c>
      <c r="I285" s="2562"/>
      <c r="J285" s="1606" t="s">
        <v>3168</v>
      </c>
      <c r="K285" s="1598" t="s">
        <v>3169</v>
      </c>
    </row>
    <row r="286" spans="1:12">
      <c r="A286" s="2553" t="s">
        <v>10</v>
      </c>
      <c r="B286" s="2554"/>
      <c r="C286" s="486">
        <v>2</v>
      </c>
      <c r="D286" s="487" t="s">
        <v>12</v>
      </c>
      <c r="E286" s="1597">
        <v>4</v>
      </c>
      <c r="F286" s="487"/>
      <c r="G286" s="486">
        <v>5</v>
      </c>
      <c r="H286" s="2555">
        <v>6</v>
      </c>
      <c r="I286" s="2556"/>
      <c r="J286" s="488">
        <v>7</v>
      </c>
      <c r="K286" s="489">
        <v>8</v>
      </c>
    </row>
    <row r="287" spans="1:12">
      <c r="A287" s="464"/>
      <c r="B287" s="98"/>
      <c r="C287" s="2557" t="s">
        <v>2912</v>
      </c>
      <c r="D287" s="2557"/>
      <c r="E287" s="2557"/>
      <c r="F287" s="2557"/>
      <c r="G287" s="2557"/>
      <c r="H287" s="2557"/>
      <c r="I287" s="2557"/>
      <c r="J287" s="2557"/>
      <c r="K287" s="2557"/>
    </row>
    <row r="288" spans="1:12">
      <c r="A288" s="465" t="s">
        <v>3170</v>
      </c>
      <c r="B288" s="481" t="s">
        <v>3189</v>
      </c>
      <c r="C288" s="435"/>
      <c r="D288" s="491"/>
      <c r="E288" s="435"/>
      <c r="F288" s="435"/>
      <c r="G288" s="435"/>
      <c r="H288" s="435"/>
      <c r="I288" s="492"/>
      <c r="J288" s="435"/>
      <c r="K288" s="493"/>
    </row>
    <row r="289" spans="1:11" ht="12" customHeight="1">
      <c r="A289" s="465" t="s">
        <v>51</v>
      </c>
      <c r="B289" s="481" t="s">
        <v>3250</v>
      </c>
      <c r="C289" s="435"/>
      <c r="D289" s="491"/>
      <c r="E289" s="435"/>
      <c r="F289" s="435"/>
      <c r="G289" s="435"/>
      <c r="H289" s="435"/>
      <c r="I289" s="492"/>
      <c r="J289" s="435"/>
      <c r="K289" s="493"/>
    </row>
    <row r="290" spans="1:11" ht="12" customHeight="1">
      <c r="A290" s="465" t="s">
        <v>214</v>
      </c>
      <c r="B290" s="481" t="s">
        <v>3300</v>
      </c>
      <c r="C290" s="435"/>
      <c r="D290" s="491"/>
      <c r="E290" s="435"/>
      <c r="F290" s="435"/>
      <c r="G290" s="435"/>
      <c r="H290" s="435"/>
      <c r="I290" s="492"/>
      <c r="J290" s="435"/>
      <c r="K290" s="493"/>
    </row>
    <row r="291" spans="1:11">
      <c r="A291" s="494">
        <v>6425</v>
      </c>
      <c r="B291" s="481" t="s">
        <v>3301</v>
      </c>
      <c r="C291" s="435"/>
      <c r="D291" s="491"/>
      <c r="E291" s="435"/>
      <c r="F291" s="435"/>
      <c r="G291" s="435"/>
      <c r="H291" s="435"/>
      <c r="I291" s="492"/>
      <c r="J291" s="435"/>
      <c r="K291" s="493"/>
    </row>
    <row r="292" spans="1:11" ht="12.75" customHeight="1">
      <c r="A292" s="464">
        <v>190</v>
      </c>
      <c r="B292" s="480" t="s">
        <v>3192</v>
      </c>
      <c r="C292" s="435"/>
      <c r="D292" s="491"/>
      <c r="E292" s="435"/>
      <c r="F292" s="435"/>
      <c r="G292" s="435"/>
      <c r="H292" s="435"/>
      <c r="I292" s="492"/>
      <c r="J292" s="435"/>
      <c r="K292" s="493"/>
    </row>
    <row r="293" spans="1:11" ht="36">
      <c r="A293" s="464" t="s">
        <v>1120</v>
      </c>
      <c r="B293" s="541" t="s">
        <v>3302</v>
      </c>
      <c r="C293" s="497">
        <v>629.04</v>
      </c>
      <c r="D293" s="497" t="s">
        <v>68</v>
      </c>
      <c r="E293" s="497" t="s">
        <v>68</v>
      </c>
      <c r="F293" s="498"/>
      <c r="G293" s="497" t="s">
        <v>68</v>
      </c>
      <c r="H293" s="497">
        <v>629.04</v>
      </c>
      <c r="I293" s="498"/>
      <c r="J293" s="497" t="s">
        <v>68</v>
      </c>
      <c r="K293" s="497" t="s">
        <v>68</v>
      </c>
    </row>
    <row r="294" spans="1:11" ht="24">
      <c r="A294" s="464" t="s">
        <v>2165</v>
      </c>
      <c r="B294" s="527" t="s">
        <v>3303</v>
      </c>
      <c r="C294" s="497">
        <v>27500</v>
      </c>
      <c r="D294" s="497">
        <v>10000</v>
      </c>
      <c r="E294" s="497" t="s">
        <v>68</v>
      </c>
      <c r="F294" s="498"/>
      <c r="G294" s="497" t="s">
        <v>68</v>
      </c>
      <c r="H294" s="497">
        <v>37500</v>
      </c>
      <c r="I294" s="498"/>
      <c r="J294" s="534">
        <v>10000</v>
      </c>
      <c r="K294" s="497" t="s">
        <v>68</v>
      </c>
    </row>
    <row r="295" spans="1:11" ht="12" customHeight="1">
      <c r="A295" s="464" t="s">
        <v>2167</v>
      </c>
      <c r="B295" s="1604" t="s">
        <v>3210</v>
      </c>
      <c r="C295" s="497">
        <v>11.24</v>
      </c>
      <c r="D295" s="497" t="s">
        <v>68</v>
      </c>
      <c r="E295" s="497" t="s">
        <v>68</v>
      </c>
      <c r="F295" s="498"/>
      <c r="G295" s="497" t="s">
        <v>68</v>
      </c>
      <c r="H295" s="497">
        <v>11.24</v>
      </c>
      <c r="I295" s="498"/>
      <c r="J295" s="497" t="s">
        <v>68</v>
      </c>
      <c r="K295" s="497" t="s">
        <v>68</v>
      </c>
    </row>
    <row r="296" spans="1:11" ht="12" customHeight="1">
      <c r="A296" s="464"/>
      <c r="B296" s="1604" t="s">
        <v>2285</v>
      </c>
      <c r="C296" s="508">
        <v>32764.94</v>
      </c>
      <c r="D296" s="508">
        <v>10000</v>
      </c>
      <c r="E296" s="508" t="s">
        <v>68</v>
      </c>
      <c r="F296" s="503"/>
      <c r="G296" s="508" t="s">
        <v>68</v>
      </c>
      <c r="H296" s="508">
        <v>42764.94</v>
      </c>
      <c r="I296" s="503"/>
      <c r="J296" s="535">
        <v>10000</v>
      </c>
      <c r="K296" s="508" t="s">
        <v>68</v>
      </c>
    </row>
    <row r="297" spans="1:11" ht="12" customHeight="1">
      <c r="A297" s="464"/>
      <c r="B297" s="490" t="s">
        <v>3304</v>
      </c>
      <c r="C297" s="502">
        <v>276353.65999999997</v>
      </c>
      <c r="D297" s="502">
        <v>10000</v>
      </c>
      <c r="E297" s="502">
        <v>705.36</v>
      </c>
      <c r="F297" s="503"/>
      <c r="G297" s="502" t="s">
        <v>68</v>
      </c>
      <c r="H297" s="502">
        <v>285648.3</v>
      </c>
      <c r="I297" s="503"/>
      <c r="J297" s="526">
        <v>9294.64</v>
      </c>
      <c r="K297" s="502">
        <v>2.5</v>
      </c>
    </row>
    <row r="298" spans="1:11" ht="12" customHeight="1">
      <c r="A298" s="464"/>
      <c r="B298" s="490" t="s">
        <v>3305</v>
      </c>
      <c r="C298" s="502">
        <v>3779649.86</v>
      </c>
      <c r="D298" s="502">
        <v>17120.86</v>
      </c>
      <c r="E298" s="502">
        <v>1047.97</v>
      </c>
      <c r="F298" s="503"/>
      <c r="G298" s="502" t="s">
        <v>68</v>
      </c>
      <c r="H298" s="502">
        <v>3795722.75</v>
      </c>
      <c r="I298" s="503"/>
      <c r="J298" s="526">
        <v>16072.89</v>
      </c>
      <c r="K298" s="502">
        <f>K297+K217+K194</f>
        <v>15.100000000000001</v>
      </c>
    </row>
    <row r="299" spans="1:11">
      <c r="A299" s="465" t="s">
        <v>339</v>
      </c>
      <c r="B299" s="490" t="s">
        <v>1778</v>
      </c>
      <c r="C299" s="497"/>
      <c r="D299" s="497"/>
      <c r="E299" s="497"/>
      <c r="F299" s="497"/>
      <c r="G299" s="497"/>
      <c r="H299" s="497"/>
      <c r="I299" s="497"/>
      <c r="J299" s="497"/>
      <c r="K299" s="497"/>
    </row>
    <row r="300" spans="1:11" ht="23.25" customHeight="1">
      <c r="A300" s="494">
        <v>6515</v>
      </c>
      <c r="B300" s="481" t="s">
        <v>3306</v>
      </c>
      <c r="C300" s="497"/>
      <c r="D300" s="497"/>
      <c r="E300" s="497"/>
      <c r="F300" s="497"/>
      <c r="G300" s="497"/>
      <c r="H300" s="497"/>
      <c r="I300" s="497"/>
      <c r="J300" s="497"/>
      <c r="K300" s="497"/>
    </row>
    <row r="301" spans="1:11">
      <c r="A301" s="464">
        <v>101</v>
      </c>
      <c r="B301" s="480" t="s">
        <v>3307</v>
      </c>
      <c r="C301" s="497"/>
      <c r="D301" s="497"/>
      <c r="E301" s="497"/>
      <c r="F301" s="497"/>
      <c r="G301" s="497"/>
      <c r="H301" s="497"/>
      <c r="I301" s="497"/>
      <c r="J301" s="497"/>
      <c r="K301" s="497"/>
    </row>
    <row r="302" spans="1:11" ht="24">
      <c r="A302" s="464"/>
      <c r="B302" s="1604" t="s">
        <v>3308</v>
      </c>
      <c r="C302" s="497">
        <v>48.01</v>
      </c>
      <c r="D302" s="497" t="s">
        <v>68</v>
      </c>
      <c r="E302" s="497" t="s">
        <v>68</v>
      </c>
      <c r="F302" s="498"/>
      <c r="G302" s="497" t="s">
        <v>68</v>
      </c>
      <c r="H302" s="497">
        <v>48.01</v>
      </c>
      <c r="I302" s="498"/>
      <c r="J302" s="497" t="s">
        <v>68</v>
      </c>
      <c r="K302" s="497" t="s">
        <v>68</v>
      </c>
    </row>
    <row r="303" spans="1:11" ht="13.7" customHeight="1">
      <c r="A303" s="464">
        <v>102</v>
      </c>
      <c r="B303" s="480" t="s">
        <v>3309</v>
      </c>
      <c r="C303" s="497"/>
      <c r="D303" s="497"/>
      <c r="E303" s="497"/>
      <c r="F303" s="497"/>
      <c r="G303" s="497"/>
      <c r="H303" s="497"/>
      <c r="I303" s="497"/>
      <c r="J303" s="497"/>
      <c r="K303" s="497"/>
    </row>
    <row r="304" spans="1:11" ht="12" customHeight="1">
      <c r="A304" s="464" t="s">
        <v>214</v>
      </c>
      <c r="B304" s="1604" t="s">
        <v>3310</v>
      </c>
      <c r="C304" s="497">
        <v>104.34</v>
      </c>
      <c r="D304" s="497" t="s">
        <v>68</v>
      </c>
      <c r="E304" s="497" t="s">
        <v>68</v>
      </c>
      <c r="F304" s="498"/>
      <c r="G304" s="497" t="s">
        <v>68</v>
      </c>
      <c r="H304" s="497">
        <v>104.34</v>
      </c>
      <c r="I304" s="498"/>
      <c r="J304" s="497" t="s">
        <v>68</v>
      </c>
      <c r="K304" s="497">
        <v>2.77</v>
      </c>
    </row>
    <row r="305" spans="1:12" ht="12" customHeight="1">
      <c r="A305" s="464" t="s">
        <v>339</v>
      </c>
      <c r="B305" s="1604" t="s">
        <v>3311</v>
      </c>
      <c r="C305" s="497">
        <v>90.52</v>
      </c>
      <c r="D305" s="497" t="s">
        <v>68</v>
      </c>
      <c r="E305" s="497" t="s">
        <v>68</v>
      </c>
      <c r="F305" s="498"/>
      <c r="G305" s="497" t="s">
        <v>68</v>
      </c>
      <c r="H305" s="497">
        <v>90.52</v>
      </c>
      <c r="I305" s="498"/>
      <c r="J305" s="497" t="s">
        <v>68</v>
      </c>
      <c r="K305" s="497" t="s">
        <v>68</v>
      </c>
    </row>
    <row r="306" spans="1:12" ht="12.75">
      <c r="A306" s="510"/>
      <c r="B306" s="1602" t="s">
        <v>825</v>
      </c>
      <c r="C306" s="508">
        <v>194.86</v>
      </c>
      <c r="D306" s="508" t="s">
        <v>68</v>
      </c>
      <c r="E306" s="508" t="s">
        <v>68</v>
      </c>
      <c r="F306" s="503"/>
      <c r="G306" s="508" t="s">
        <v>68</v>
      </c>
      <c r="H306" s="508">
        <v>194.86</v>
      </c>
      <c r="I306" s="503"/>
      <c r="J306" s="508" t="s">
        <v>68</v>
      </c>
      <c r="K306" s="508">
        <v>2.77</v>
      </c>
    </row>
    <row r="307" spans="1:12" ht="11.25" customHeight="1">
      <c r="A307" s="464"/>
      <c r="B307" s="490" t="s">
        <v>3312</v>
      </c>
      <c r="C307" s="502">
        <v>242.87</v>
      </c>
      <c r="D307" s="502" t="s">
        <v>68</v>
      </c>
      <c r="E307" s="502" t="s">
        <v>68</v>
      </c>
      <c r="F307" s="503"/>
      <c r="G307" s="502" t="s">
        <v>68</v>
      </c>
      <c r="H307" s="502">
        <v>242.87</v>
      </c>
      <c r="I307" s="503"/>
      <c r="J307" s="502" t="s">
        <v>68</v>
      </c>
      <c r="K307" s="502">
        <v>2.77</v>
      </c>
    </row>
    <row r="308" spans="1:12" ht="11.25" customHeight="1">
      <c r="A308" s="464"/>
      <c r="B308" s="490" t="s">
        <v>3313</v>
      </c>
      <c r="C308" s="502">
        <v>242.87</v>
      </c>
      <c r="D308" s="502" t="s">
        <v>68</v>
      </c>
      <c r="E308" s="502" t="s">
        <v>68</v>
      </c>
      <c r="F308" s="503"/>
      <c r="G308" s="502" t="s">
        <v>68</v>
      </c>
      <c r="H308" s="502">
        <v>242.87</v>
      </c>
      <c r="I308" s="503"/>
      <c r="J308" s="502" t="s">
        <v>68</v>
      </c>
      <c r="K308" s="502">
        <v>2.77</v>
      </c>
    </row>
    <row r="309" spans="1:12" s="543" customFormat="1" ht="15.75">
      <c r="A309" s="2530" t="s">
        <v>3187</v>
      </c>
      <c r="B309" s="2530"/>
      <c r="C309" s="2530"/>
      <c r="D309" s="2530"/>
      <c r="E309" s="2530"/>
      <c r="F309" s="2530"/>
      <c r="G309" s="2530"/>
      <c r="H309" s="2530"/>
      <c r="I309" s="2530"/>
      <c r="J309" s="2530"/>
      <c r="K309" s="2530"/>
      <c r="L309" s="542"/>
    </row>
    <row r="310" spans="1:12">
      <c r="A310" s="2560" t="s">
        <v>3188</v>
      </c>
      <c r="B310" s="2560"/>
      <c r="C310" s="2560"/>
      <c r="D310" s="2560"/>
      <c r="E310" s="2560"/>
      <c r="F310" s="2560"/>
      <c r="G310" s="2560"/>
      <c r="H310" s="2560"/>
      <c r="I310" s="2560"/>
      <c r="J310" s="2560"/>
      <c r="K310" s="2560"/>
    </row>
    <row r="311" spans="1:12" ht="50.25" customHeight="1">
      <c r="A311" s="2520" t="s">
        <v>3</v>
      </c>
      <c r="B311" s="2234"/>
      <c r="C311" s="484" t="s">
        <v>3163</v>
      </c>
      <c r="D311" s="1606" t="s">
        <v>3164</v>
      </c>
      <c r="E311" s="484" t="s">
        <v>3165</v>
      </c>
      <c r="F311" s="484"/>
      <c r="G311" s="1606" t="s">
        <v>3166</v>
      </c>
      <c r="H311" s="2561" t="s">
        <v>3167</v>
      </c>
      <c r="I311" s="2562"/>
      <c r="J311" s="1606" t="s">
        <v>3168</v>
      </c>
      <c r="K311" s="1598" t="s">
        <v>3169</v>
      </c>
    </row>
    <row r="312" spans="1:12">
      <c r="A312" s="2553" t="s">
        <v>10</v>
      </c>
      <c r="B312" s="2554"/>
      <c r="C312" s="486">
        <v>2</v>
      </c>
      <c r="D312" s="487" t="s">
        <v>12</v>
      </c>
      <c r="E312" s="1597">
        <v>4</v>
      </c>
      <c r="F312" s="487"/>
      <c r="G312" s="486">
        <v>5</v>
      </c>
      <c r="H312" s="2555">
        <v>6</v>
      </c>
      <c r="I312" s="2556"/>
      <c r="J312" s="488">
        <v>7</v>
      </c>
      <c r="K312" s="489">
        <v>8</v>
      </c>
    </row>
    <row r="313" spans="1:12">
      <c r="A313" s="464"/>
      <c r="B313" s="98"/>
      <c r="C313" s="2557" t="s">
        <v>2912</v>
      </c>
      <c r="D313" s="2557"/>
      <c r="E313" s="2557"/>
      <c r="F313" s="2557"/>
      <c r="G313" s="2557"/>
      <c r="H313" s="2557"/>
      <c r="I313" s="2557"/>
      <c r="J313" s="2557"/>
      <c r="K313" s="2557"/>
    </row>
    <row r="314" spans="1:12">
      <c r="A314" s="465" t="s">
        <v>3170</v>
      </c>
      <c r="B314" s="481" t="s">
        <v>3189</v>
      </c>
      <c r="C314" s="435"/>
      <c r="D314" s="491"/>
      <c r="E314" s="435"/>
      <c r="F314" s="435"/>
      <c r="G314" s="435"/>
      <c r="H314" s="435"/>
      <c r="I314" s="492"/>
      <c r="J314" s="435"/>
      <c r="K314" s="493"/>
    </row>
    <row r="315" spans="1:12">
      <c r="A315" s="465" t="s">
        <v>51</v>
      </c>
      <c r="B315" s="481" t="s">
        <v>3250</v>
      </c>
      <c r="C315" s="435"/>
      <c r="D315" s="491"/>
      <c r="E315" s="435"/>
      <c r="F315" s="435"/>
      <c r="G315" s="435"/>
      <c r="H315" s="435"/>
      <c r="I315" s="492"/>
      <c r="J315" s="435"/>
      <c r="K315" s="493"/>
    </row>
    <row r="316" spans="1:12" ht="11.25" customHeight="1">
      <c r="A316" s="465" t="s">
        <v>504</v>
      </c>
      <c r="B316" s="490" t="s">
        <v>3314</v>
      </c>
      <c r="C316" s="544"/>
      <c r="D316" s="544"/>
      <c r="E316" s="544"/>
      <c r="F316" s="504"/>
      <c r="G316" s="544"/>
      <c r="H316" s="544"/>
      <c r="I316" s="504"/>
      <c r="J316" s="544"/>
      <c r="K316" s="544"/>
    </row>
    <row r="317" spans="1:12" ht="12" customHeight="1">
      <c r="A317" s="494">
        <v>6575</v>
      </c>
      <c r="B317" s="481" t="s">
        <v>3315</v>
      </c>
      <c r="C317" s="497"/>
      <c r="D317" s="497"/>
      <c r="E317" s="497"/>
      <c r="F317" s="497"/>
      <c r="G317" s="497"/>
      <c r="H317" s="497"/>
      <c r="I317" s="497"/>
      <c r="J317" s="497"/>
      <c r="K317" s="497"/>
    </row>
    <row r="318" spans="1:12">
      <c r="A318" s="495">
        <v>60</v>
      </c>
      <c r="B318" s="496" t="s">
        <v>466</v>
      </c>
      <c r="C318" s="497"/>
      <c r="D318" s="497"/>
      <c r="E318" s="497"/>
      <c r="F318" s="497"/>
      <c r="G318" s="497"/>
      <c r="H318" s="497"/>
      <c r="I318" s="497"/>
      <c r="J318" s="497"/>
      <c r="K318" s="497"/>
    </row>
    <row r="319" spans="1:12">
      <c r="A319" s="464">
        <v>102</v>
      </c>
      <c r="B319" s="480" t="s">
        <v>1702</v>
      </c>
      <c r="C319" s="497"/>
      <c r="D319" s="497"/>
      <c r="E319" s="497"/>
      <c r="F319" s="497"/>
      <c r="G319" s="497"/>
      <c r="H319" s="497"/>
      <c r="I319" s="497"/>
      <c r="J319" s="497"/>
      <c r="K319" s="497"/>
    </row>
    <row r="320" spans="1:12">
      <c r="A320" s="464"/>
      <c r="B320" s="1604" t="s">
        <v>1704</v>
      </c>
      <c r="C320" s="545">
        <v>44.3</v>
      </c>
      <c r="D320" s="497" t="s">
        <v>68</v>
      </c>
      <c r="E320" s="497" t="s">
        <v>68</v>
      </c>
      <c r="F320" s="497"/>
      <c r="G320" s="497" t="s">
        <v>68</v>
      </c>
      <c r="H320" s="545">
        <v>44.3</v>
      </c>
      <c r="I320" s="500"/>
      <c r="J320" s="497" t="s">
        <v>68</v>
      </c>
      <c r="K320" s="497" t="s">
        <v>68</v>
      </c>
    </row>
    <row r="321" spans="1:11">
      <c r="A321" s="464"/>
      <c r="B321" s="490" t="s">
        <v>266</v>
      </c>
      <c r="C321" s="502">
        <v>44.3</v>
      </c>
      <c r="D321" s="502" t="s">
        <v>68</v>
      </c>
      <c r="E321" s="502" t="s">
        <v>68</v>
      </c>
      <c r="F321" s="502"/>
      <c r="G321" s="502" t="s">
        <v>68</v>
      </c>
      <c r="H321" s="502">
        <v>44.3</v>
      </c>
      <c r="I321" s="502"/>
      <c r="J321" s="502" t="s">
        <v>68</v>
      </c>
      <c r="K321" s="502" t="s">
        <v>68</v>
      </c>
    </row>
    <row r="322" spans="1:11">
      <c r="A322" s="464"/>
      <c r="B322" s="490" t="s">
        <v>3316</v>
      </c>
      <c r="C322" s="502">
        <v>44.3</v>
      </c>
      <c r="D322" s="502" t="s">
        <v>68</v>
      </c>
      <c r="E322" s="502" t="s">
        <v>68</v>
      </c>
      <c r="F322" s="502"/>
      <c r="G322" s="502" t="s">
        <v>68</v>
      </c>
      <c r="H322" s="502">
        <v>44.3</v>
      </c>
      <c r="I322" s="502"/>
      <c r="J322" s="502" t="s">
        <v>68</v>
      </c>
      <c r="K322" s="502" t="s">
        <v>68</v>
      </c>
    </row>
    <row r="323" spans="1:11">
      <c r="A323" s="464"/>
      <c r="B323" s="490" t="s">
        <v>3317</v>
      </c>
      <c r="C323" s="502">
        <v>44.3</v>
      </c>
      <c r="D323" s="502" t="s">
        <v>68</v>
      </c>
      <c r="E323" s="502" t="s">
        <v>68</v>
      </c>
      <c r="F323" s="502"/>
      <c r="G323" s="502" t="s">
        <v>68</v>
      </c>
      <c r="H323" s="502">
        <v>44.3</v>
      </c>
      <c r="I323" s="502"/>
      <c r="J323" s="502" t="s">
        <v>68</v>
      </c>
      <c r="K323" s="502" t="s">
        <v>68</v>
      </c>
    </row>
    <row r="324" spans="1:11">
      <c r="A324" s="465" t="s">
        <v>1120</v>
      </c>
      <c r="B324" s="490" t="s">
        <v>1809</v>
      </c>
      <c r="C324" s="523"/>
      <c r="D324" s="524"/>
      <c r="E324" s="523"/>
      <c r="F324" s="523"/>
      <c r="G324" s="523"/>
      <c r="H324" s="523"/>
      <c r="I324" s="525"/>
      <c r="J324" s="523"/>
      <c r="K324" s="523"/>
    </row>
    <row r="325" spans="1:11">
      <c r="A325" s="494">
        <v>6705</v>
      </c>
      <c r="B325" s="481" t="s">
        <v>3318</v>
      </c>
      <c r="C325" s="435"/>
      <c r="D325" s="491"/>
      <c r="E325" s="435"/>
      <c r="F325" s="435"/>
      <c r="G325" s="435"/>
      <c r="H325" s="435"/>
      <c r="I325" s="492"/>
      <c r="J325" s="435"/>
      <c r="K325" s="435"/>
    </row>
    <row r="326" spans="1:11" ht="13.7" customHeight="1">
      <c r="A326" s="464">
        <v>190</v>
      </c>
      <c r="B326" s="480" t="s">
        <v>3192</v>
      </c>
      <c r="C326" s="435"/>
      <c r="D326" s="491"/>
      <c r="E326" s="435"/>
      <c r="F326" s="435"/>
      <c r="G326" s="435"/>
      <c r="H326" s="435"/>
      <c r="I326" s="492"/>
      <c r="J326" s="435"/>
      <c r="K326" s="435"/>
    </row>
    <row r="327" spans="1:11" ht="24">
      <c r="A327" s="464"/>
      <c r="B327" s="1604" t="s">
        <v>3319</v>
      </c>
      <c r="C327" s="545">
        <v>25057.52</v>
      </c>
      <c r="D327" s="497" t="s">
        <v>68</v>
      </c>
      <c r="E327" s="497" t="s">
        <v>68</v>
      </c>
      <c r="F327" s="497"/>
      <c r="G327" s="497" t="s">
        <v>68</v>
      </c>
      <c r="H327" s="545">
        <v>25057.52</v>
      </c>
      <c r="I327" s="500"/>
      <c r="J327" s="497" t="s">
        <v>68</v>
      </c>
      <c r="K327" s="497" t="s">
        <v>68</v>
      </c>
    </row>
    <row r="328" spans="1:11">
      <c r="A328" s="464"/>
      <c r="B328" s="490" t="s">
        <v>3320</v>
      </c>
      <c r="C328" s="502">
        <v>25057.52</v>
      </c>
      <c r="D328" s="502" t="s">
        <v>68</v>
      </c>
      <c r="E328" s="502" t="s">
        <v>68</v>
      </c>
      <c r="F328" s="502"/>
      <c r="G328" s="502" t="s">
        <v>68</v>
      </c>
      <c r="H328" s="502">
        <v>25057.52</v>
      </c>
      <c r="I328" s="502"/>
      <c r="J328" s="502" t="s">
        <v>68</v>
      </c>
      <c r="K328" s="502" t="s">
        <v>68</v>
      </c>
    </row>
    <row r="329" spans="1:11">
      <c r="A329" s="510"/>
      <c r="B329" s="509" t="s">
        <v>3321</v>
      </c>
      <c r="C329" s="502">
        <v>25057.52</v>
      </c>
      <c r="D329" s="502" t="s">
        <v>68</v>
      </c>
      <c r="E329" s="502" t="s">
        <v>68</v>
      </c>
      <c r="F329" s="502"/>
      <c r="G329" s="502" t="s">
        <v>68</v>
      </c>
      <c r="H329" s="502">
        <v>25057.52</v>
      </c>
      <c r="I329" s="502"/>
      <c r="J329" s="502" t="s">
        <v>68</v>
      </c>
      <c r="K329" s="502" t="s">
        <v>68</v>
      </c>
    </row>
    <row r="330" spans="1:11">
      <c r="A330" s="465" t="s">
        <v>2165</v>
      </c>
      <c r="B330" s="481" t="s">
        <v>1845</v>
      </c>
      <c r="C330" s="497"/>
      <c r="D330" s="497"/>
      <c r="E330" s="497"/>
      <c r="F330" s="497"/>
      <c r="G330" s="497"/>
      <c r="H330" s="497"/>
      <c r="I330" s="497"/>
      <c r="J330" s="497"/>
      <c r="K330" s="497"/>
    </row>
    <row r="331" spans="1:11">
      <c r="A331" s="494">
        <v>6801</v>
      </c>
      <c r="B331" s="481" t="s">
        <v>3322</v>
      </c>
      <c r="C331" s="497"/>
      <c r="D331" s="497"/>
      <c r="E331" s="497"/>
      <c r="F331" s="497"/>
      <c r="G331" s="497"/>
      <c r="H331" s="497"/>
      <c r="I331" s="497"/>
      <c r="J331" s="497"/>
      <c r="K331" s="497"/>
    </row>
    <row r="332" spans="1:11">
      <c r="A332" s="464">
        <v>201</v>
      </c>
      <c r="B332" s="480" t="s">
        <v>2596</v>
      </c>
      <c r="C332" s="497"/>
      <c r="D332" s="497"/>
      <c r="E332" s="497"/>
      <c r="F332" s="497"/>
      <c r="G332" s="497"/>
      <c r="H332" s="497"/>
      <c r="I332" s="497"/>
      <c r="J332" s="497"/>
      <c r="K332" s="497"/>
    </row>
    <row r="333" spans="1:11" ht="24">
      <c r="A333" s="464"/>
      <c r="B333" s="1604" t="s">
        <v>3323</v>
      </c>
      <c r="C333" s="497">
        <v>1124.0999999999999</v>
      </c>
      <c r="D333" s="497" t="s">
        <v>68</v>
      </c>
      <c r="E333" s="497" t="s">
        <v>68</v>
      </c>
      <c r="F333" s="498"/>
      <c r="G333" s="497" t="s">
        <v>68</v>
      </c>
      <c r="H333" s="497">
        <v>1124.0999999999999</v>
      </c>
      <c r="I333" s="498"/>
      <c r="J333" s="497" t="s">
        <v>68</v>
      </c>
      <c r="K333" s="497" t="s">
        <v>68</v>
      </c>
    </row>
    <row r="334" spans="1:11">
      <c r="A334" s="464">
        <v>202</v>
      </c>
      <c r="B334" s="480" t="s">
        <v>3324</v>
      </c>
      <c r="C334" s="497"/>
      <c r="D334" s="497"/>
      <c r="E334" s="497"/>
      <c r="F334" s="497"/>
      <c r="G334" s="497"/>
      <c r="H334" s="497"/>
      <c r="I334" s="497"/>
      <c r="J334" s="500"/>
      <c r="K334" s="500"/>
    </row>
    <row r="335" spans="1:11" ht="27" customHeight="1">
      <c r="A335" s="464" t="s">
        <v>214</v>
      </c>
      <c r="B335" s="1604" t="s">
        <v>3325</v>
      </c>
      <c r="C335" s="497">
        <v>1736.97</v>
      </c>
      <c r="D335" s="497" t="s">
        <v>68</v>
      </c>
      <c r="E335" s="497" t="s">
        <v>68</v>
      </c>
      <c r="F335" s="498"/>
      <c r="G335" s="497" t="s">
        <v>68</v>
      </c>
      <c r="H335" s="497">
        <v>1736.97</v>
      </c>
      <c r="I335" s="498"/>
      <c r="J335" s="533" t="s">
        <v>68</v>
      </c>
      <c r="K335" s="497" t="s">
        <v>68</v>
      </c>
    </row>
    <row r="336" spans="1:11" ht="26.25" customHeight="1">
      <c r="A336" s="464" t="s">
        <v>339</v>
      </c>
      <c r="B336" s="1604" t="s">
        <v>3326</v>
      </c>
      <c r="C336" s="497">
        <v>18911.900000000001</v>
      </c>
      <c r="D336" s="497" t="s">
        <v>68</v>
      </c>
      <c r="E336" s="497" t="s">
        <v>68</v>
      </c>
      <c r="F336" s="498"/>
      <c r="G336" s="497" t="s">
        <v>68</v>
      </c>
      <c r="H336" s="497">
        <v>18911.900000000001</v>
      </c>
      <c r="I336" s="498"/>
      <c r="J336" s="497" t="s">
        <v>68</v>
      </c>
      <c r="K336" s="497" t="s">
        <v>68</v>
      </c>
    </row>
    <row r="337" spans="1:12" ht="24">
      <c r="A337" s="464" t="s">
        <v>504</v>
      </c>
      <c r="B337" s="527" t="s">
        <v>3327</v>
      </c>
      <c r="C337" s="497">
        <v>2912</v>
      </c>
      <c r="D337" s="497" t="s">
        <v>68</v>
      </c>
      <c r="E337" s="497" t="s">
        <v>68</v>
      </c>
      <c r="F337" s="498"/>
      <c r="G337" s="497" t="s">
        <v>68</v>
      </c>
      <c r="H337" s="497">
        <v>2912</v>
      </c>
      <c r="I337" s="498"/>
      <c r="J337" s="497" t="s">
        <v>68</v>
      </c>
      <c r="K337" s="497" t="s">
        <v>68</v>
      </c>
    </row>
    <row r="338" spans="1:12" ht="24">
      <c r="A338" s="464" t="s">
        <v>1120</v>
      </c>
      <c r="B338" s="1604" t="s">
        <v>3328</v>
      </c>
      <c r="C338" s="497">
        <v>1837.83</v>
      </c>
      <c r="D338" s="497" t="s">
        <v>68</v>
      </c>
      <c r="E338" s="497" t="s">
        <v>68</v>
      </c>
      <c r="F338" s="498"/>
      <c r="G338" s="497" t="s">
        <v>68</v>
      </c>
      <c r="H338" s="497">
        <v>1837.83</v>
      </c>
      <c r="I338" s="498"/>
      <c r="J338" s="497" t="s">
        <v>68</v>
      </c>
      <c r="K338" s="497" t="s">
        <v>68</v>
      </c>
    </row>
    <row r="339" spans="1:12" ht="15" customHeight="1">
      <c r="A339" s="2530" t="s">
        <v>3187</v>
      </c>
      <c r="B339" s="2530"/>
      <c r="C339" s="2530"/>
      <c r="D339" s="2530"/>
      <c r="E339" s="2530"/>
      <c r="F339" s="2530"/>
      <c r="G339" s="2530"/>
      <c r="H339" s="2530"/>
      <c r="I339" s="2530"/>
      <c r="J339" s="2530"/>
      <c r="K339" s="2530"/>
      <c r="L339" s="327"/>
    </row>
    <row r="340" spans="1:12">
      <c r="A340" s="2560" t="s">
        <v>3188</v>
      </c>
      <c r="B340" s="2560"/>
      <c r="C340" s="2560"/>
      <c r="D340" s="2560"/>
      <c r="E340" s="2560"/>
      <c r="F340" s="2560"/>
      <c r="G340" s="2560"/>
      <c r="H340" s="2560"/>
      <c r="I340" s="2560"/>
      <c r="J340" s="2560"/>
      <c r="K340" s="2560"/>
    </row>
    <row r="341" spans="1:12" ht="50.25" customHeight="1">
      <c r="A341" s="2520" t="s">
        <v>3</v>
      </c>
      <c r="B341" s="2234"/>
      <c r="C341" s="484" t="s">
        <v>3163</v>
      </c>
      <c r="D341" s="1606" t="s">
        <v>3164</v>
      </c>
      <c r="E341" s="484" t="s">
        <v>3165</v>
      </c>
      <c r="F341" s="484"/>
      <c r="G341" s="1606" t="s">
        <v>3166</v>
      </c>
      <c r="H341" s="2561" t="s">
        <v>3167</v>
      </c>
      <c r="I341" s="2562"/>
      <c r="J341" s="1606" t="s">
        <v>3168</v>
      </c>
      <c r="K341" s="1598" t="s">
        <v>3169</v>
      </c>
    </row>
    <row r="342" spans="1:12">
      <c r="A342" s="2553" t="s">
        <v>10</v>
      </c>
      <c r="B342" s="2554"/>
      <c r="C342" s="486">
        <v>2</v>
      </c>
      <c r="D342" s="487" t="s">
        <v>12</v>
      </c>
      <c r="E342" s="1597">
        <v>4</v>
      </c>
      <c r="F342" s="487"/>
      <c r="G342" s="486">
        <v>5</v>
      </c>
      <c r="H342" s="2555">
        <v>6</v>
      </c>
      <c r="I342" s="2556"/>
      <c r="J342" s="488">
        <v>7</v>
      </c>
      <c r="K342" s="489">
        <v>8</v>
      </c>
    </row>
    <row r="343" spans="1:12">
      <c r="A343" s="464"/>
      <c r="B343" s="98"/>
      <c r="C343" s="2557" t="s">
        <v>2912</v>
      </c>
      <c r="D343" s="2557"/>
      <c r="E343" s="2557"/>
      <c r="F343" s="2557"/>
      <c r="G343" s="2557"/>
      <c r="H343" s="2557"/>
      <c r="I343" s="2557"/>
      <c r="J343" s="2557"/>
      <c r="K343" s="2557"/>
    </row>
    <row r="344" spans="1:12">
      <c r="A344" s="465" t="s">
        <v>3170</v>
      </c>
      <c r="B344" s="481" t="s">
        <v>3189</v>
      </c>
      <c r="C344" s="435"/>
      <c r="D344" s="491"/>
      <c r="E344" s="435"/>
      <c r="F344" s="435"/>
      <c r="G344" s="435"/>
      <c r="H344" s="435"/>
      <c r="I344" s="492"/>
      <c r="J344" s="435"/>
      <c r="K344" s="493"/>
    </row>
    <row r="345" spans="1:12">
      <c r="A345" s="465" t="s">
        <v>51</v>
      </c>
      <c r="B345" s="481" t="s">
        <v>3250</v>
      </c>
      <c r="C345" s="435"/>
      <c r="D345" s="491"/>
      <c r="E345" s="435"/>
      <c r="F345" s="435"/>
      <c r="G345" s="435"/>
      <c r="H345" s="435"/>
      <c r="I345" s="492"/>
      <c r="J345" s="435"/>
      <c r="K345" s="493"/>
    </row>
    <row r="346" spans="1:12">
      <c r="A346" s="465" t="s">
        <v>2165</v>
      </c>
      <c r="B346" s="481" t="s">
        <v>3329</v>
      </c>
      <c r="C346" s="435"/>
      <c r="D346" s="491"/>
      <c r="E346" s="435"/>
      <c r="F346" s="435"/>
      <c r="G346" s="435"/>
      <c r="H346" s="435"/>
      <c r="I346" s="492"/>
      <c r="J346" s="435"/>
      <c r="K346" s="493"/>
    </row>
    <row r="347" spans="1:12">
      <c r="A347" s="494">
        <v>6801</v>
      </c>
      <c r="B347" s="481" t="s">
        <v>3322</v>
      </c>
      <c r="C347" s="435"/>
      <c r="D347" s="491"/>
      <c r="E347" s="435"/>
      <c r="F347" s="435"/>
      <c r="G347" s="435"/>
      <c r="H347" s="435"/>
      <c r="I347" s="492"/>
      <c r="J347" s="435"/>
      <c r="K347" s="493"/>
    </row>
    <row r="348" spans="1:12">
      <c r="A348" s="464">
        <v>202</v>
      </c>
      <c r="B348" s="480" t="s">
        <v>3324</v>
      </c>
      <c r="C348" s="497"/>
      <c r="D348" s="497"/>
      <c r="E348" s="497"/>
      <c r="F348" s="497"/>
      <c r="G348" s="497"/>
      <c r="H348" s="497"/>
      <c r="I348" s="497"/>
      <c r="J348" s="500"/>
      <c r="K348" s="500"/>
    </row>
    <row r="349" spans="1:12" ht="24">
      <c r="A349" s="464" t="s">
        <v>2165</v>
      </c>
      <c r="B349" s="1604" t="s">
        <v>3330</v>
      </c>
      <c r="C349" s="497">
        <v>1585</v>
      </c>
      <c r="D349" s="497" t="s">
        <v>68</v>
      </c>
      <c r="E349" s="497" t="s">
        <v>68</v>
      </c>
      <c r="F349" s="498"/>
      <c r="G349" s="497" t="s">
        <v>68</v>
      </c>
      <c r="H349" s="497">
        <v>1585</v>
      </c>
      <c r="I349" s="498"/>
      <c r="J349" s="497" t="s">
        <v>68</v>
      </c>
      <c r="K349" s="497" t="s">
        <v>68</v>
      </c>
    </row>
    <row r="350" spans="1:12" ht="24">
      <c r="A350" s="510" t="s">
        <v>2167</v>
      </c>
      <c r="B350" s="1602" t="s">
        <v>3331</v>
      </c>
      <c r="C350" s="500">
        <v>32500</v>
      </c>
      <c r="D350" s="497" t="s">
        <v>68</v>
      </c>
      <c r="E350" s="497" t="s">
        <v>68</v>
      </c>
      <c r="F350" s="498"/>
      <c r="G350" s="497" t="s">
        <v>68</v>
      </c>
      <c r="H350" s="500">
        <v>32500</v>
      </c>
      <c r="I350" s="498"/>
      <c r="J350" s="497" t="s">
        <v>68</v>
      </c>
      <c r="K350" s="497" t="s">
        <v>68</v>
      </c>
    </row>
    <row r="351" spans="1:12" ht="24">
      <c r="A351" s="464" t="s">
        <v>2169</v>
      </c>
      <c r="B351" s="1604" t="s">
        <v>3332</v>
      </c>
      <c r="C351" s="497">
        <v>12840.9</v>
      </c>
      <c r="D351" s="497" t="s">
        <v>68</v>
      </c>
      <c r="E351" s="497" t="s">
        <v>68</v>
      </c>
      <c r="F351" s="498"/>
      <c r="G351" s="497" t="s">
        <v>68</v>
      </c>
      <c r="H351" s="497">
        <v>12840.9</v>
      </c>
      <c r="I351" s="498"/>
      <c r="J351" s="533" t="s">
        <v>68</v>
      </c>
      <c r="K351" s="497" t="s">
        <v>68</v>
      </c>
    </row>
    <row r="352" spans="1:12">
      <c r="A352" s="464"/>
      <c r="B352" s="1604" t="s">
        <v>3333</v>
      </c>
      <c r="C352" s="508">
        <v>72324.600000000006</v>
      </c>
      <c r="D352" s="508" t="s">
        <v>68</v>
      </c>
      <c r="E352" s="508" t="s">
        <v>68</v>
      </c>
      <c r="F352" s="508"/>
      <c r="G352" s="508" t="s">
        <v>68</v>
      </c>
      <c r="H352" s="508">
        <v>72324.600000000006</v>
      </c>
      <c r="I352" s="508"/>
      <c r="J352" s="531" t="s">
        <v>68</v>
      </c>
      <c r="K352" s="508" t="s">
        <v>68</v>
      </c>
    </row>
    <row r="353" spans="1:12" ht="14.25" customHeight="1">
      <c r="A353" s="464">
        <v>205</v>
      </c>
      <c r="B353" s="1604" t="s">
        <v>3334</v>
      </c>
      <c r="C353" s="508" t="s">
        <v>68</v>
      </c>
      <c r="D353" s="508" t="s">
        <v>68</v>
      </c>
      <c r="E353" s="508">
        <v>363.88</v>
      </c>
      <c r="F353" s="508"/>
      <c r="G353" s="508" t="s">
        <v>68</v>
      </c>
      <c r="H353" s="531">
        <v>-363.88</v>
      </c>
      <c r="I353" s="1667" t="s">
        <v>858</v>
      </c>
      <c r="J353" s="531">
        <v>-363.88</v>
      </c>
      <c r="K353" s="508" t="s">
        <v>68</v>
      </c>
    </row>
    <row r="354" spans="1:12" ht="12.75" customHeight="1">
      <c r="A354" s="464"/>
      <c r="B354" s="490" t="s">
        <v>3335</v>
      </c>
      <c r="C354" s="248">
        <v>73448.7</v>
      </c>
      <c r="D354" s="248" t="s">
        <v>68</v>
      </c>
      <c r="E354" s="248">
        <v>363.88</v>
      </c>
      <c r="F354" s="546"/>
      <c r="G354" s="248" t="s">
        <v>68</v>
      </c>
      <c r="H354" s="248">
        <v>73084.820000000007</v>
      </c>
      <c r="I354" s="546"/>
      <c r="J354" s="512">
        <v>-363.88</v>
      </c>
      <c r="K354" s="502" t="s">
        <v>3336</v>
      </c>
    </row>
    <row r="355" spans="1:12" ht="12" customHeight="1">
      <c r="A355" s="464"/>
      <c r="B355" s="490" t="s">
        <v>3337</v>
      </c>
      <c r="C355" s="248">
        <v>73448.7</v>
      </c>
      <c r="D355" s="248" t="s">
        <v>68</v>
      </c>
      <c r="E355" s="248">
        <v>363.88</v>
      </c>
      <c r="F355" s="546"/>
      <c r="G355" s="248" t="s">
        <v>68</v>
      </c>
      <c r="H355" s="248">
        <v>73084.820000000007</v>
      </c>
      <c r="I355" s="546"/>
      <c r="J355" s="512">
        <v>-363.88</v>
      </c>
      <c r="K355" s="502">
        <v>38.21</v>
      </c>
    </row>
    <row r="356" spans="1:12">
      <c r="A356" s="465" t="s">
        <v>2167</v>
      </c>
      <c r="B356" s="490" t="s">
        <v>1853</v>
      </c>
      <c r="C356" s="500"/>
      <c r="D356" s="500"/>
      <c r="E356" s="500"/>
      <c r="F356" s="500"/>
      <c r="G356" s="500"/>
      <c r="H356" s="500"/>
      <c r="I356" s="500"/>
      <c r="J356" s="500"/>
      <c r="K356" s="500"/>
    </row>
    <row r="357" spans="1:12" ht="11.25" customHeight="1">
      <c r="A357" s="494">
        <v>6851</v>
      </c>
      <c r="B357" s="481" t="s">
        <v>3338</v>
      </c>
      <c r="C357" s="497"/>
      <c r="D357" s="497"/>
      <c r="E357" s="497"/>
      <c r="F357" s="497"/>
      <c r="G357" s="497"/>
      <c r="H357" s="497"/>
      <c r="I357" s="497"/>
      <c r="J357" s="497"/>
      <c r="K357" s="497"/>
    </row>
    <row r="358" spans="1:12" s="16" customFormat="1" ht="11.25" customHeight="1">
      <c r="A358" s="46">
        <v>101</v>
      </c>
      <c r="B358" s="1590" t="s">
        <v>3339</v>
      </c>
      <c r="C358" s="498"/>
      <c r="D358" s="498"/>
      <c r="E358" s="498"/>
      <c r="F358" s="498"/>
      <c r="G358" s="498"/>
      <c r="H358" s="498"/>
      <c r="I358" s="498"/>
      <c r="J358" s="498"/>
      <c r="K358" s="498"/>
      <c r="L358" s="1591"/>
    </row>
    <row r="359" spans="1:12" s="16" customFormat="1" ht="11.25" customHeight="1">
      <c r="A359" s="1591"/>
      <c r="B359" s="1590" t="s">
        <v>3340</v>
      </c>
      <c r="C359" s="497" t="s">
        <v>3341</v>
      </c>
      <c r="D359" s="497" t="s">
        <v>68</v>
      </c>
      <c r="E359" s="497" t="s">
        <v>68</v>
      </c>
      <c r="F359" s="547"/>
      <c r="G359" s="497" t="s">
        <v>68</v>
      </c>
      <c r="H359" s="497" t="s">
        <v>3341</v>
      </c>
      <c r="I359" s="547" t="s">
        <v>858</v>
      </c>
      <c r="J359" s="497" t="s">
        <v>68</v>
      </c>
      <c r="K359" s="497" t="s">
        <v>68</v>
      </c>
      <c r="L359" s="1591"/>
    </row>
    <row r="360" spans="1:12" ht="11.25" customHeight="1">
      <c r="A360" s="464">
        <v>102</v>
      </c>
      <c r="B360" s="480" t="s">
        <v>3342</v>
      </c>
      <c r="C360" s="497"/>
      <c r="D360" s="497"/>
      <c r="E360" s="497"/>
      <c r="F360" s="497"/>
      <c r="G360" s="497"/>
      <c r="H360" s="497"/>
      <c r="I360" s="497"/>
      <c r="J360" s="497"/>
      <c r="K360" s="497"/>
    </row>
    <row r="361" spans="1:12" ht="24">
      <c r="A361" s="464"/>
      <c r="B361" s="1604" t="s">
        <v>3343</v>
      </c>
      <c r="C361" s="534">
        <v>-1000.6</v>
      </c>
      <c r="D361" s="497" t="s">
        <v>68</v>
      </c>
      <c r="E361" s="497">
        <v>53.2</v>
      </c>
      <c r="F361" s="547"/>
      <c r="G361" s="497" t="s">
        <v>68</v>
      </c>
      <c r="H361" s="534">
        <v>-1053.8</v>
      </c>
      <c r="I361" s="547" t="s">
        <v>858</v>
      </c>
      <c r="J361" s="533">
        <v>-53.2</v>
      </c>
      <c r="K361" s="497" t="s">
        <v>68</v>
      </c>
    </row>
    <row r="362" spans="1:12" s="16" customFormat="1" ht="11.25" customHeight="1">
      <c r="A362" s="46">
        <v>107</v>
      </c>
      <c r="B362" s="1590" t="s">
        <v>615</v>
      </c>
      <c r="C362" s="497" t="s">
        <v>612</v>
      </c>
      <c r="D362" s="497" t="s">
        <v>68</v>
      </c>
      <c r="E362" s="497" t="s">
        <v>68</v>
      </c>
      <c r="F362" s="547"/>
      <c r="G362" s="497" t="s">
        <v>68</v>
      </c>
      <c r="H362" s="497" t="s">
        <v>612</v>
      </c>
      <c r="I362" s="547" t="s">
        <v>858</v>
      </c>
      <c r="J362" s="497" t="s">
        <v>68</v>
      </c>
      <c r="K362" s="497" t="s">
        <v>68</v>
      </c>
      <c r="L362" s="1591"/>
    </row>
    <row r="363" spans="1:12" ht="12.75">
      <c r="A363" s="464"/>
      <c r="B363" s="490" t="s">
        <v>3344</v>
      </c>
      <c r="C363" s="526">
        <v>-1010.52</v>
      </c>
      <c r="D363" s="502" t="s">
        <v>68</v>
      </c>
      <c r="E363" s="502">
        <v>53.2</v>
      </c>
      <c r="F363" s="503"/>
      <c r="G363" s="502" t="s">
        <v>68</v>
      </c>
      <c r="H363" s="526">
        <v>-1063.72</v>
      </c>
      <c r="I363" s="503"/>
      <c r="J363" s="512">
        <v>-53.2</v>
      </c>
      <c r="K363" s="502" t="s">
        <v>68</v>
      </c>
    </row>
    <row r="364" spans="1:12">
      <c r="A364" s="494">
        <v>6855</v>
      </c>
      <c r="B364" s="481" t="s">
        <v>3345</v>
      </c>
      <c r="C364" s="497"/>
      <c r="D364" s="497"/>
      <c r="E364" s="497"/>
      <c r="F364" s="497"/>
      <c r="G364" s="497"/>
      <c r="H364" s="497"/>
      <c r="I364" s="497"/>
      <c r="J364" s="497"/>
      <c r="K364" s="497"/>
    </row>
    <row r="365" spans="1:12" ht="12" customHeight="1">
      <c r="A365" s="464">
        <v>190</v>
      </c>
      <c r="B365" s="480" t="s">
        <v>3346</v>
      </c>
      <c r="C365" s="497">
        <v>2.34</v>
      </c>
      <c r="D365" s="497" t="s">
        <v>68</v>
      </c>
      <c r="E365" s="497" t="s">
        <v>68</v>
      </c>
      <c r="F365" s="498"/>
      <c r="G365" s="497" t="s">
        <v>68</v>
      </c>
      <c r="H365" s="497">
        <v>2.34</v>
      </c>
      <c r="I365" s="498"/>
      <c r="J365" s="497" t="s">
        <v>68</v>
      </c>
      <c r="K365" s="497" t="s">
        <v>68</v>
      </c>
    </row>
    <row r="366" spans="1:12" ht="12.75">
      <c r="A366" s="510"/>
      <c r="B366" s="509" t="s">
        <v>3347</v>
      </c>
      <c r="C366" s="502">
        <v>2.34</v>
      </c>
      <c r="D366" s="502" t="s">
        <v>68</v>
      </c>
      <c r="E366" s="502" t="s">
        <v>68</v>
      </c>
      <c r="F366" s="503"/>
      <c r="G366" s="502" t="s">
        <v>68</v>
      </c>
      <c r="H366" s="502">
        <v>2.34</v>
      </c>
      <c r="I366" s="503"/>
      <c r="J366" s="502" t="s">
        <v>68</v>
      </c>
      <c r="K366" s="502" t="s">
        <v>68</v>
      </c>
    </row>
    <row r="367" spans="1:12">
      <c r="A367" s="1596" t="s">
        <v>3348</v>
      </c>
      <c r="B367" s="2563" t="s">
        <v>3349</v>
      </c>
      <c r="C367" s="2563"/>
      <c r="D367" s="2563"/>
      <c r="E367" s="2563"/>
      <c r="F367" s="2563"/>
      <c r="G367" s="2563"/>
      <c r="H367" s="2563"/>
      <c r="I367" s="2563"/>
      <c r="J367" s="2563"/>
      <c r="K367" s="2563"/>
    </row>
    <row r="368" spans="1:12">
      <c r="A368" s="1603" t="s">
        <v>858</v>
      </c>
      <c r="B368" s="2564" t="s">
        <v>3350</v>
      </c>
      <c r="C368" s="2564"/>
      <c r="D368" s="2564"/>
      <c r="E368" s="2564"/>
      <c r="F368" s="2564"/>
      <c r="G368" s="2564"/>
      <c r="H368" s="2564"/>
      <c r="I368" s="2564"/>
      <c r="J368" s="2564"/>
      <c r="K368" s="2564"/>
    </row>
    <row r="369" spans="1:12" ht="15" customHeight="1">
      <c r="A369" s="2530" t="s">
        <v>3187</v>
      </c>
      <c r="B369" s="2530"/>
      <c r="C369" s="2530"/>
      <c r="D369" s="2530"/>
      <c r="E369" s="2530"/>
      <c r="F369" s="2530"/>
      <c r="G369" s="2530"/>
      <c r="H369" s="2530"/>
      <c r="I369" s="2530"/>
      <c r="J369" s="2530"/>
      <c r="K369" s="2530"/>
      <c r="L369" s="327"/>
    </row>
    <row r="370" spans="1:12">
      <c r="A370" s="2565" t="s">
        <v>3188</v>
      </c>
      <c r="B370" s="2565"/>
      <c r="C370" s="2565"/>
      <c r="D370" s="2565"/>
      <c r="E370" s="2565"/>
      <c r="F370" s="2565"/>
      <c r="G370" s="2565"/>
      <c r="H370" s="2565"/>
      <c r="I370" s="2565"/>
      <c r="J370" s="2565"/>
      <c r="K370" s="2565"/>
    </row>
    <row r="371" spans="1:12" ht="50.25" customHeight="1">
      <c r="A371" s="2520" t="s">
        <v>3</v>
      </c>
      <c r="B371" s="2234"/>
      <c r="C371" s="484" t="s">
        <v>3163</v>
      </c>
      <c r="D371" s="1606" t="s">
        <v>3164</v>
      </c>
      <c r="E371" s="484" t="s">
        <v>3165</v>
      </c>
      <c r="F371" s="484"/>
      <c r="G371" s="1606" t="s">
        <v>3166</v>
      </c>
      <c r="H371" s="2561" t="s">
        <v>3167</v>
      </c>
      <c r="I371" s="2562"/>
      <c r="J371" s="1606" t="s">
        <v>3168</v>
      </c>
      <c r="K371" s="1598" t="s">
        <v>3169</v>
      </c>
    </row>
    <row r="372" spans="1:12">
      <c r="A372" s="2553" t="s">
        <v>10</v>
      </c>
      <c r="B372" s="2554"/>
      <c r="C372" s="486">
        <v>2</v>
      </c>
      <c r="D372" s="487" t="s">
        <v>12</v>
      </c>
      <c r="E372" s="1597">
        <v>4</v>
      </c>
      <c r="F372" s="487"/>
      <c r="G372" s="486">
        <v>5</v>
      </c>
      <c r="H372" s="2555">
        <v>6</v>
      </c>
      <c r="I372" s="2556"/>
      <c r="J372" s="488">
        <v>7</v>
      </c>
      <c r="K372" s="489">
        <v>8</v>
      </c>
    </row>
    <row r="373" spans="1:12">
      <c r="A373" s="464"/>
      <c r="B373" s="98"/>
      <c r="C373" s="2557" t="s">
        <v>2912</v>
      </c>
      <c r="D373" s="2557"/>
      <c r="E373" s="2557"/>
      <c r="F373" s="2557"/>
      <c r="G373" s="2557"/>
      <c r="H373" s="2557"/>
      <c r="I373" s="2557"/>
      <c r="J373" s="2557"/>
      <c r="K373" s="2557"/>
    </row>
    <row r="374" spans="1:12">
      <c r="A374" s="465" t="s">
        <v>3170</v>
      </c>
      <c r="B374" s="481" t="s">
        <v>3189</v>
      </c>
      <c r="C374" s="435"/>
      <c r="D374" s="491"/>
      <c r="E374" s="435"/>
      <c r="F374" s="435"/>
      <c r="G374" s="435"/>
      <c r="H374" s="435"/>
      <c r="I374" s="492"/>
      <c r="J374" s="435"/>
      <c r="K374" s="493"/>
    </row>
    <row r="375" spans="1:12">
      <c r="A375" s="465" t="s">
        <v>51</v>
      </c>
      <c r="B375" s="481" t="s">
        <v>3250</v>
      </c>
      <c r="C375" s="435"/>
      <c r="D375" s="491"/>
      <c r="E375" s="435"/>
      <c r="F375" s="435"/>
      <c r="G375" s="435"/>
      <c r="H375" s="435"/>
      <c r="I375" s="492"/>
      <c r="J375" s="435"/>
      <c r="K375" s="493"/>
    </row>
    <row r="376" spans="1:12">
      <c r="A376" s="465" t="s">
        <v>2167</v>
      </c>
      <c r="B376" s="481" t="s">
        <v>3351</v>
      </c>
      <c r="C376" s="435"/>
      <c r="D376" s="491"/>
      <c r="E376" s="435"/>
      <c r="F376" s="435"/>
      <c r="G376" s="435"/>
      <c r="H376" s="435"/>
      <c r="I376" s="492"/>
      <c r="J376" s="435"/>
      <c r="K376" s="493"/>
    </row>
    <row r="377" spans="1:12">
      <c r="A377" s="494">
        <v>6858</v>
      </c>
      <c r="B377" s="481" t="s">
        <v>3352</v>
      </c>
      <c r="C377" s="497"/>
      <c r="D377" s="497"/>
      <c r="E377" s="497"/>
      <c r="F377" s="497"/>
      <c r="G377" s="497"/>
      <c r="H377" s="497"/>
      <c r="I377" s="497"/>
      <c r="J377" s="497"/>
      <c r="K377" s="497"/>
    </row>
    <row r="378" spans="1:12">
      <c r="A378" s="495">
        <v>3</v>
      </c>
      <c r="B378" s="496" t="s">
        <v>3353</v>
      </c>
      <c r="C378" s="497"/>
      <c r="D378" s="497"/>
      <c r="E378" s="497"/>
      <c r="F378" s="497"/>
      <c r="G378" s="497"/>
      <c r="H378" s="497"/>
      <c r="I378" s="497"/>
      <c r="J378" s="497"/>
      <c r="K378" s="497"/>
    </row>
    <row r="379" spans="1:12" ht="12.75" customHeight="1">
      <c r="A379" s="464">
        <v>190</v>
      </c>
      <c r="B379" s="480" t="s">
        <v>3192</v>
      </c>
      <c r="C379" s="500">
        <v>3.18</v>
      </c>
      <c r="D379" s="497" t="s">
        <v>68</v>
      </c>
      <c r="E379" s="497" t="s">
        <v>68</v>
      </c>
      <c r="F379" s="497"/>
      <c r="G379" s="497" t="s">
        <v>68</v>
      </c>
      <c r="H379" s="500">
        <v>3.18</v>
      </c>
      <c r="I379" s="500"/>
      <c r="J379" s="497" t="s">
        <v>68</v>
      </c>
      <c r="K379" s="497" t="s">
        <v>68</v>
      </c>
    </row>
    <row r="380" spans="1:12">
      <c r="A380" s="510"/>
      <c r="B380" s="509" t="s">
        <v>100</v>
      </c>
      <c r="C380" s="502">
        <v>3.18</v>
      </c>
      <c r="D380" s="502" t="s">
        <v>68</v>
      </c>
      <c r="E380" s="502" t="s">
        <v>68</v>
      </c>
      <c r="F380" s="502"/>
      <c r="G380" s="502" t="s">
        <v>68</v>
      </c>
      <c r="H380" s="502">
        <v>3.18</v>
      </c>
      <c r="I380" s="502"/>
      <c r="J380" s="502" t="s">
        <v>68</v>
      </c>
      <c r="K380" s="502" t="s">
        <v>68</v>
      </c>
    </row>
    <row r="381" spans="1:12">
      <c r="A381" s="464"/>
      <c r="B381" s="490" t="s">
        <v>3354</v>
      </c>
      <c r="C381" s="502">
        <v>3.18</v>
      </c>
      <c r="D381" s="502" t="s">
        <v>68</v>
      </c>
      <c r="E381" s="502" t="s">
        <v>68</v>
      </c>
      <c r="F381" s="502"/>
      <c r="G381" s="502" t="s">
        <v>68</v>
      </c>
      <c r="H381" s="502">
        <v>3.18</v>
      </c>
      <c r="I381" s="502"/>
      <c r="J381" s="502" t="s">
        <v>68</v>
      </c>
      <c r="K381" s="502" t="s">
        <v>68</v>
      </c>
    </row>
    <row r="382" spans="1:12" ht="24" customHeight="1">
      <c r="A382" s="494">
        <v>6859</v>
      </c>
      <c r="B382" s="481" t="s">
        <v>3355</v>
      </c>
      <c r="C382" s="497"/>
      <c r="D382" s="497"/>
      <c r="E382" s="497"/>
      <c r="F382" s="497"/>
      <c r="G382" s="497"/>
      <c r="H382" s="497"/>
      <c r="I382" s="497"/>
      <c r="J382" s="497"/>
      <c r="K382" s="497"/>
    </row>
    <row r="383" spans="1:12">
      <c r="A383" s="495">
        <v>1</v>
      </c>
      <c r="B383" s="496" t="s">
        <v>3356</v>
      </c>
      <c r="C383" s="497"/>
      <c r="D383" s="497"/>
      <c r="E383" s="497"/>
      <c r="F383" s="497"/>
      <c r="G383" s="497"/>
      <c r="H383" s="497"/>
      <c r="I383" s="497"/>
      <c r="J383" s="497"/>
      <c r="K383" s="497"/>
    </row>
    <row r="384" spans="1:12" ht="10.5" customHeight="1">
      <c r="A384" s="464">
        <v>190</v>
      </c>
      <c r="B384" s="480" t="s">
        <v>3192</v>
      </c>
      <c r="C384" s="497"/>
      <c r="D384" s="497"/>
      <c r="E384" s="497"/>
      <c r="F384" s="497"/>
      <c r="G384" s="497"/>
      <c r="H384" s="497"/>
      <c r="I384" s="497"/>
      <c r="J384" s="497"/>
      <c r="K384" s="497"/>
    </row>
    <row r="385" spans="1:11" ht="24.75" customHeight="1">
      <c r="A385" s="464"/>
      <c r="B385" s="548" t="s">
        <v>3357</v>
      </c>
      <c r="C385" s="497">
        <v>80.73</v>
      </c>
      <c r="D385" s="497" t="s">
        <v>68</v>
      </c>
      <c r="E385" s="497" t="s">
        <v>68</v>
      </c>
      <c r="F385" s="498"/>
      <c r="G385" s="497" t="s">
        <v>68</v>
      </c>
      <c r="H385" s="497">
        <v>80.73</v>
      </c>
      <c r="I385" s="498"/>
      <c r="J385" s="497" t="s">
        <v>68</v>
      </c>
      <c r="K385" s="497" t="s">
        <v>68</v>
      </c>
    </row>
    <row r="386" spans="1:11" ht="12" customHeight="1">
      <c r="A386" s="464"/>
      <c r="B386" s="490" t="s">
        <v>86</v>
      </c>
      <c r="C386" s="502">
        <v>80.73</v>
      </c>
      <c r="D386" s="502" t="s">
        <v>68</v>
      </c>
      <c r="E386" s="502" t="s">
        <v>68</v>
      </c>
      <c r="F386" s="503"/>
      <c r="G386" s="502" t="s">
        <v>68</v>
      </c>
      <c r="H386" s="502">
        <v>80.73</v>
      </c>
      <c r="I386" s="503"/>
      <c r="J386" s="502" t="s">
        <v>68</v>
      </c>
      <c r="K386" s="502" t="s">
        <v>68</v>
      </c>
    </row>
    <row r="387" spans="1:11" ht="12.75">
      <c r="A387" s="464"/>
      <c r="B387" s="490" t="s">
        <v>3358</v>
      </c>
      <c r="C387" s="502">
        <v>80.73</v>
      </c>
      <c r="D387" s="502" t="s">
        <v>68</v>
      </c>
      <c r="E387" s="502" t="s">
        <v>68</v>
      </c>
      <c r="F387" s="503"/>
      <c r="G387" s="502" t="s">
        <v>68</v>
      </c>
      <c r="H387" s="502">
        <v>80.73</v>
      </c>
      <c r="I387" s="503"/>
      <c r="J387" s="502" t="s">
        <v>68</v>
      </c>
      <c r="K387" s="502" t="s">
        <v>68</v>
      </c>
    </row>
    <row r="388" spans="1:11">
      <c r="A388" s="494">
        <v>6860</v>
      </c>
      <c r="B388" s="481" t="s">
        <v>3359</v>
      </c>
      <c r="C388" s="435"/>
      <c r="D388" s="491"/>
      <c r="E388" s="435"/>
      <c r="F388" s="435"/>
      <c r="G388" s="435"/>
      <c r="H388" s="435"/>
      <c r="I388" s="492"/>
      <c r="J388" s="435"/>
      <c r="K388" s="435"/>
    </row>
    <row r="389" spans="1:11">
      <c r="A389" s="495">
        <v>1</v>
      </c>
      <c r="B389" s="496" t="s">
        <v>2632</v>
      </c>
      <c r="C389" s="435"/>
      <c r="D389" s="491"/>
      <c r="E389" s="435"/>
      <c r="F389" s="435"/>
      <c r="G389" s="435"/>
      <c r="H389" s="435"/>
      <c r="I389" s="492"/>
      <c r="J389" s="435"/>
      <c r="K389" s="435"/>
    </row>
    <row r="390" spans="1:11" ht="13.7" customHeight="1">
      <c r="A390" s="464">
        <v>190</v>
      </c>
      <c r="B390" s="480" t="s">
        <v>3346</v>
      </c>
      <c r="C390" s="500">
        <v>40.6</v>
      </c>
      <c r="D390" s="497" t="s">
        <v>68</v>
      </c>
      <c r="E390" s="497" t="s">
        <v>68</v>
      </c>
      <c r="F390" s="497"/>
      <c r="G390" s="497" t="s">
        <v>68</v>
      </c>
      <c r="H390" s="500">
        <v>40.6</v>
      </c>
      <c r="I390" s="500"/>
      <c r="J390" s="497" t="s">
        <v>68</v>
      </c>
      <c r="K390" s="497" t="s">
        <v>68</v>
      </c>
    </row>
    <row r="391" spans="1:11">
      <c r="A391" s="464"/>
      <c r="B391" s="490" t="s">
        <v>86</v>
      </c>
      <c r="C391" s="502">
        <v>40.6</v>
      </c>
      <c r="D391" s="502" t="s">
        <v>68</v>
      </c>
      <c r="E391" s="502" t="s">
        <v>68</v>
      </c>
      <c r="F391" s="502"/>
      <c r="G391" s="502" t="s">
        <v>68</v>
      </c>
      <c r="H391" s="502">
        <v>40.6</v>
      </c>
      <c r="I391" s="502"/>
      <c r="J391" s="502" t="s">
        <v>68</v>
      </c>
      <c r="K391" s="502" t="s">
        <v>68</v>
      </c>
    </row>
    <row r="392" spans="1:11">
      <c r="A392" s="495">
        <v>4</v>
      </c>
      <c r="B392" s="496" t="s">
        <v>2634</v>
      </c>
      <c r="C392" s="497"/>
      <c r="D392" s="497"/>
      <c r="E392" s="497"/>
      <c r="F392" s="497"/>
      <c r="G392" s="497"/>
      <c r="H392" s="497"/>
      <c r="I392" s="497"/>
      <c r="J392" s="497"/>
      <c r="K392" s="497"/>
    </row>
    <row r="393" spans="1:11">
      <c r="A393" s="464">
        <v>101</v>
      </c>
      <c r="B393" s="480" t="s">
        <v>3293</v>
      </c>
      <c r="C393" s="500">
        <v>27.04</v>
      </c>
      <c r="D393" s="497" t="s">
        <v>68</v>
      </c>
      <c r="E393" s="497" t="s">
        <v>68</v>
      </c>
      <c r="F393" s="497"/>
      <c r="G393" s="497" t="s">
        <v>68</v>
      </c>
      <c r="H393" s="500">
        <v>27.04</v>
      </c>
      <c r="I393" s="500"/>
      <c r="J393" s="497" t="s">
        <v>68</v>
      </c>
      <c r="K393" s="497" t="s">
        <v>68</v>
      </c>
    </row>
    <row r="394" spans="1:11">
      <c r="A394" s="464"/>
      <c r="B394" s="490" t="s">
        <v>202</v>
      </c>
      <c r="C394" s="502">
        <v>27.04</v>
      </c>
      <c r="D394" s="502" t="s">
        <v>68</v>
      </c>
      <c r="E394" s="502" t="s">
        <v>68</v>
      </c>
      <c r="F394" s="502"/>
      <c r="G394" s="502" t="s">
        <v>68</v>
      </c>
      <c r="H394" s="502">
        <v>27.04</v>
      </c>
      <c r="I394" s="502"/>
      <c r="J394" s="502" t="s">
        <v>68</v>
      </c>
      <c r="K394" s="502" t="s">
        <v>68</v>
      </c>
    </row>
    <row r="395" spans="1:11">
      <c r="A395" s="464"/>
      <c r="B395" s="490" t="s">
        <v>3360</v>
      </c>
      <c r="C395" s="502">
        <v>67.64</v>
      </c>
      <c r="D395" s="502" t="s">
        <v>68</v>
      </c>
      <c r="E395" s="502" t="s">
        <v>68</v>
      </c>
      <c r="F395" s="502"/>
      <c r="G395" s="502" t="s">
        <v>68</v>
      </c>
      <c r="H395" s="502">
        <v>67.64</v>
      </c>
      <c r="I395" s="502"/>
      <c r="J395" s="502" t="s">
        <v>68</v>
      </c>
      <c r="K395" s="502" t="s">
        <v>68</v>
      </c>
    </row>
    <row r="396" spans="1:11" ht="13.7" customHeight="1">
      <c r="A396" s="494">
        <v>6885</v>
      </c>
      <c r="B396" s="481" t="s">
        <v>3361</v>
      </c>
      <c r="C396" s="497"/>
      <c r="D396" s="497"/>
      <c r="E396" s="497"/>
      <c r="F396" s="497"/>
      <c r="G396" s="497"/>
      <c r="H396" s="497"/>
      <c r="I396" s="497"/>
      <c r="J396" s="497"/>
      <c r="K396" s="497"/>
    </row>
    <row r="397" spans="1:11">
      <c r="A397" s="495">
        <v>1</v>
      </c>
      <c r="B397" s="496" t="s">
        <v>3362</v>
      </c>
      <c r="C397" s="497"/>
      <c r="D397" s="497"/>
      <c r="E397" s="497"/>
      <c r="F397" s="497"/>
      <c r="G397" s="497"/>
      <c r="H397" s="497"/>
      <c r="I397" s="497"/>
      <c r="J397" s="497"/>
      <c r="K397" s="497"/>
    </row>
    <row r="398" spans="1:11" ht="12.75" customHeight="1">
      <c r="A398" s="464">
        <v>190</v>
      </c>
      <c r="B398" s="480" t="s">
        <v>3192</v>
      </c>
      <c r="C398" s="497"/>
      <c r="D398" s="497"/>
      <c r="E398" s="497"/>
      <c r="F398" s="497"/>
      <c r="G398" s="497"/>
      <c r="H398" s="497"/>
      <c r="I398" s="497"/>
      <c r="J398" s="497"/>
      <c r="K398" s="497"/>
    </row>
    <row r="399" spans="1:11" ht="24">
      <c r="A399" s="464" t="s">
        <v>214</v>
      </c>
      <c r="B399" s="480" t="s">
        <v>3363</v>
      </c>
      <c r="C399" s="497">
        <v>250</v>
      </c>
      <c r="D399" s="497" t="s">
        <v>68</v>
      </c>
      <c r="E399" s="497" t="s">
        <v>68</v>
      </c>
      <c r="F399" s="498"/>
      <c r="G399" s="497" t="s">
        <v>68</v>
      </c>
      <c r="H399" s="497">
        <v>250</v>
      </c>
      <c r="I399" s="498"/>
      <c r="J399" s="497" t="s">
        <v>68</v>
      </c>
      <c r="K399" s="497" t="s">
        <v>68</v>
      </c>
    </row>
    <row r="400" spans="1:11" ht="12.75">
      <c r="A400" s="464" t="s">
        <v>339</v>
      </c>
      <c r="B400" s="1604" t="s">
        <v>3364</v>
      </c>
      <c r="C400" s="497">
        <v>1239.3399999999999</v>
      </c>
      <c r="D400" s="497" t="s">
        <v>68</v>
      </c>
      <c r="E400" s="497" t="s">
        <v>68</v>
      </c>
      <c r="F400" s="498"/>
      <c r="G400" s="497" t="s">
        <v>68</v>
      </c>
      <c r="H400" s="497">
        <v>1239.3399999999999</v>
      </c>
      <c r="I400" s="498"/>
      <c r="J400" s="497" t="s">
        <v>68</v>
      </c>
      <c r="K400" s="497" t="s">
        <v>68</v>
      </c>
    </row>
    <row r="401" spans="1:12" ht="12.75">
      <c r="A401" s="464"/>
      <c r="B401" s="1604" t="s">
        <v>2285</v>
      </c>
      <c r="C401" s="508">
        <v>1489.34</v>
      </c>
      <c r="D401" s="508" t="s">
        <v>68</v>
      </c>
      <c r="E401" s="508" t="s">
        <v>68</v>
      </c>
      <c r="F401" s="503"/>
      <c r="G401" s="508" t="s">
        <v>68</v>
      </c>
      <c r="H401" s="508">
        <v>1489.34</v>
      </c>
      <c r="I401" s="503"/>
      <c r="J401" s="508" t="s">
        <v>68</v>
      </c>
      <c r="K401" s="508" t="s">
        <v>68</v>
      </c>
    </row>
    <row r="402" spans="1:12" ht="15" customHeight="1">
      <c r="A402" s="2530" t="s">
        <v>3187</v>
      </c>
      <c r="B402" s="2530"/>
      <c r="C402" s="2530"/>
      <c r="D402" s="2530"/>
      <c r="E402" s="2530"/>
      <c r="F402" s="2530"/>
      <c r="G402" s="2530"/>
      <c r="H402" s="2530"/>
      <c r="I402" s="2530"/>
      <c r="J402" s="2530"/>
      <c r="K402" s="2530"/>
      <c r="L402" s="327"/>
    </row>
    <row r="403" spans="1:12">
      <c r="A403" s="2560" t="s">
        <v>3188</v>
      </c>
      <c r="B403" s="2560"/>
      <c r="C403" s="2560"/>
      <c r="D403" s="2560"/>
      <c r="E403" s="2560"/>
      <c r="F403" s="2560"/>
      <c r="G403" s="2560"/>
      <c r="H403" s="2560"/>
      <c r="I403" s="2560"/>
      <c r="J403" s="2560"/>
      <c r="K403" s="2560"/>
    </row>
    <row r="404" spans="1:12" ht="50.25" customHeight="1">
      <c r="A404" s="2520" t="s">
        <v>3</v>
      </c>
      <c r="B404" s="2234"/>
      <c r="C404" s="484" t="s">
        <v>3163</v>
      </c>
      <c r="D404" s="1606" t="s">
        <v>3164</v>
      </c>
      <c r="E404" s="484" t="s">
        <v>3165</v>
      </c>
      <c r="F404" s="484"/>
      <c r="G404" s="1606" t="s">
        <v>3166</v>
      </c>
      <c r="H404" s="2561" t="s">
        <v>3167</v>
      </c>
      <c r="I404" s="2562"/>
      <c r="J404" s="1606" t="s">
        <v>3168</v>
      </c>
      <c r="K404" s="1598" t="s">
        <v>3169</v>
      </c>
    </row>
    <row r="405" spans="1:12">
      <c r="A405" s="2553" t="s">
        <v>10</v>
      </c>
      <c r="B405" s="2554"/>
      <c r="C405" s="486">
        <v>2</v>
      </c>
      <c r="D405" s="487" t="s">
        <v>12</v>
      </c>
      <c r="E405" s="1597">
        <v>4</v>
      </c>
      <c r="F405" s="487"/>
      <c r="G405" s="486">
        <v>5</v>
      </c>
      <c r="H405" s="2555">
        <v>6</v>
      </c>
      <c r="I405" s="2556"/>
      <c r="J405" s="488">
        <v>7</v>
      </c>
      <c r="K405" s="489">
        <v>8</v>
      </c>
    </row>
    <row r="406" spans="1:12">
      <c r="A406" s="464"/>
      <c r="B406" s="98"/>
      <c r="C406" s="2557" t="s">
        <v>2912</v>
      </c>
      <c r="D406" s="2557"/>
      <c r="E406" s="2557"/>
      <c r="F406" s="2557"/>
      <c r="G406" s="2557"/>
      <c r="H406" s="2557"/>
      <c r="I406" s="2557"/>
      <c r="J406" s="2557"/>
      <c r="K406" s="2557"/>
    </row>
    <row r="407" spans="1:12">
      <c r="A407" s="465" t="s">
        <v>3170</v>
      </c>
      <c r="B407" s="490" t="s">
        <v>3189</v>
      </c>
      <c r="C407" s="435"/>
      <c r="D407" s="491"/>
      <c r="E407" s="549"/>
      <c r="F407" s="435"/>
      <c r="G407" s="435"/>
      <c r="H407" s="435"/>
      <c r="I407" s="492"/>
      <c r="J407" s="435"/>
      <c r="K407" s="493"/>
    </row>
    <row r="408" spans="1:12">
      <c r="A408" s="465" t="s">
        <v>51</v>
      </c>
      <c r="B408" s="481" t="s">
        <v>3365</v>
      </c>
      <c r="C408" s="435"/>
      <c r="D408" s="491"/>
      <c r="E408" s="435"/>
      <c r="F408" s="435"/>
      <c r="G408" s="435"/>
      <c r="H408" s="435"/>
      <c r="I408" s="492"/>
      <c r="J408" s="435"/>
      <c r="K408" s="493"/>
    </row>
    <row r="409" spans="1:12">
      <c r="A409" s="465" t="s">
        <v>2167</v>
      </c>
      <c r="B409" s="481" t="s">
        <v>3366</v>
      </c>
      <c r="C409" s="435"/>
      <c r="D409" s="491"/>
      <c r="E409" s="435"/>
      <c r="F409" s="435"/>
      <c r="G409" s="435"/>
      <c r="H409" s="435"/>
      <c r="I409" s="492"/>
      <c r="J409" s="435"/>
      <c r="K409" s="493"/>
    </row>
    <row r="410" spans="1:12" ht="13.7" customHeight="1">
      <c r="A410" s="494">
        <v>6885</v>
      </c>
      <c r="B410" s="481" t="s">
        <v>3361</v>
      </c>
      <c r="C410" s="497"/>
      <c r="D410" s="497"/>
      <c r="E410" s="497"/>
      <c r="F410" s="497"/>
      <c r="G410" s="497"/>
      <c r="H410" s="497"/>
      <c r="I410" s="497"/>
      <c r="J410" s="497"/>
      <c r="K410" s="497"/>
    </row>
    <row r="411" spans="1:12">
      <c r="A411" s="495">
        <v>1</v>
      </c>
      <c r="B411" s="496" t="s">
        <v>3362</v>
      </c>
      <c r="C411" s="497"/>
      <c r="D411" s="497"/>
      <c r="E411" s="497"/>
      <c r="F411" s="497"/>
      <c r="G411" s="497"/>
      <c r="H411" s="497"/>
      <c r="I411" s="497"/>
      <c r="J411" s="497"/>
      <c r="K411" s="497"/>
    </row>
    <row r="412" spans="1:12" ht="12.75">
      <c r="A412" s="464"/>
      <c r="B412" s="490" t="s">
        <v>86</v>
      </c>
      <c r="C412" s="502">
        <v>1489.34</v>
      </c>
      <c r="D412" s="502" t="s">
        <v>68</v>
      </c>
      <c r="E412" s="502" t="s">
        <v>68</v>
      </c>
      <c r="F412" s="503"/>
      <c r="G412" s="502" t="s">
        <v>68</v>
      </c>
      <c r="H412" s="502">
        <v>1489.34</v>
      </c>
      <c r="I412" s="503"/>
      <c r="J412" s="502" t="s">
        <v>68</v>
      </c>
      <c r="K412" s="502" t="s">
        <v>68</v>
      </c>
    </row>
    <row r="413" spans="1:12" ht="12.75">
      <c r="A413" s="464"/>
      <c r="B413" s="490" t="s">
        <v>3367</v>
      </c>
      <c r="C413" s="502">
        <v>1489.34</v>
      </c>
      <c r="D413" s="502" t="s">
        <v>68</v>
      </c>
      <c r="E413" s="502" t="s">
        <v>68</v>
      </c>
      <c r="F413" s="503"/>
      <c r="G413" s="502" t="s">
        <v>68</v>
      </c>
      <c r="H413" s="502">
        <v>1489.34</v>
      </c>
      <c r="I413" s="503"/>
      <c r="J413" s="502" t="s">
        <v>68</v>
      </c>
      <c r="K413" s="502" t="s">
        <v>68</v>
      </c>
    </row>
    <row r="414" spans="1:12" ht="12.75">
      <c r="A414" s="464"/>
      <c r="B414" s="490" t="s">
        <v>3368</v>
      </c>
      <c r="C414" s="502">
        <v>632.71</v>
      </c>
      <c r="D414" s="502" t="s">
        <v>68</v>
      </c>
      <c r="E414" s="502">
        <v>53.2</v>
      </c>
      <c r="F414" s="503"/>
      <c r="G414" s="502" t="s">
        <v>68</v>
      </c>
      <c r="H414" s="502">
        <v>579.51</v>
      </c>
      <c r="I414" s="503"/>
      <c r="J414" s="512">
        <v>-53.2</v>
      </c>
      <c r="K414" s="502" t="s">
        <v>68</v>
      </c>
    </row>
    <row r="415" spans="1:12">
      <c r="A415" s="465" t="s">
        <v>2169</v>
      </c>
      <c r="B415" s="490" t="s">
        <v>1876</v>
      </c>
      <c r="C415" s="497"/>
      <c r="D415" s="497"/>
      <c r="E415" s="497"/>
      <c r="F415" s="497"/>
      <c r="G415" s="497"/>
      <c r="H415" s="497"/>
      <c r="I415" s="497"/>
      <c r="J415" s="497"/>
      <c r="K415" s="497"/>
    </row>
    <row r="416" spans="1:12">
      <c r="A416" s="494">
        <v>7055</v>
      </c>
      <c r="B416" s="481" t="s">
        <v>3369</v>
      </c>
      <c r="C416" s="497"/>
      <c r="D416" s="497"/>
      <c r="E416" s="497"/>
      <c r="F416" s="497"/>
      <c r="G416" s="497"/>
      <c r="H416" s="497"/>
      <c r="I416" s="497"/>
      <c r="J416" s="497"/>
      <c r="K416" s="497"/>
    </row>
    <row r="417" spans="1:12" ht="12.75" customHeight="1">
      <c r="A417" s="464">
        <v>190</v>
      </c>
      <c r="B417" s="480" t="s">
        <v>3192</v>
      </c>
      <c r="C417" s="497"/>
      <c r="D417" s="497"/>
      <c r="E417" s="497"/>
      <c r="F417" s="497"/>
      <c r="G417" s="497"/>
      <c r="H417" s="497"/>
      <c r="I417" s="497"/>
      <c r="J417" s="497"/>
      <c r="K417" s="497"/>
    </row>
    <row r="418" spans="1:12" ht="12.75" customHeight="1">
      <c r="A418" s="464"/>
      <c r="B418" s="1604" t="s">
        <v>3370</v>
      </c>
      <c r="C418" s="500">
        <v>2375</v>
      </c>
      <c r="D418" s="497" t="s">
        <v>68</v>
      </c>
      <c r="E418" s="497" t="s">
        <v>68</v>
      </c>
      <c r="F418" s="497"/>
      <c r="G418" s="497" t="s">
        <v>68</v>
      </c>
      <c r="H418" s="500">
        <v>2375</v>
      </c>
      <c r="I418" s="500"/>
      <c r="J418" s="497" t="s">
        <v>68</v>
      </c>
      <c r="K418" s="497">
        <v>263.57</v>
      </c>
    </row>
    <row r="419" spans="1:12">
      <c r="A419" s="464"/>
      <c r="B419" s="490" t="s">
        <v>3371</v>
      </c>
      <c r="C419" s="502">
        <v>2375</v>
      </c>
      <c r="D419" s="502" t="s">
        <v>68</v>
      </c>
      <c r="E419" s="502" t="s">
        <v>68</v>
      </c>
      <c r="F419" s="502"/>
      <c r="G419" s="502" t="s">
        <v>68</v>
      </c>
      <c r="H419" s="502">
        <v>2375</v>
      </c>
      <c r="I419" s="502"/>
      <c r="J419" s="502" t="s">
        <v>68</v>
      </c>
      <c r="K419" s="502">
        <v>263.57</v>
      </c>
    </row>
    <row r="420" spans="1:12">
      <c r="A420" s="464"/>
      <c r="B420" s="490" t="s">
        <v>3372</v>
      </c>
      <c r="C420" s="502">
        <v>2375</v>
      </c>
      <c r="D420" s="502" t="s">
        <v>68</v>
      </c>
      <c r="E420" s="502" t="s">
        <v>68</v>
      </c>
      <c r="F420" s="502"/>
      <c r="G420" s="502" t="s">
        <v>68</v>
      </c>
      <c r="H420" s="502">
        <v>2375</v>
      </c>
      <c r="I420" s="502"/>
      <c r="J420" s="502" t="s">
        <v>68</v>
      </c>
      <c r="K420" s="502">
        <v>263.57</v>
      </c>
    </row>
    <row r="421" spans="1:12">
      <c r="A421" s="465" t="s">
        <v>2171</v>
      </c>
      <c r="B421" s="481" t="s">
        <v>1932</v>
      </c>
      <c r="C421" s="435"/>
      <c r="D421" s="491"/>
      <c r="E421" s="435"/>
      <c r="F421" s="435"/>
      <c r="G421" s="435"/>
      <c r="H421" s="435"/>
      <c r="I421" s="492"/>
      <c r="J421" s="435"/>
      <c r="K421" s="435"/>
    </row>
    <row r="422" spans="1:12" ht="12.75" customHeight="1">
      <c r="A422" s="494">
        <v>7465</v>
      </c>
      <c r="B422" s="481" t="s">
        <v>3373</v>
      </c>
      <c r="C422" s="435"/>
      <c r="D422" s="491"/>
      <c r="E422" s="435"/>
      <c r="F422" s="435"/>
      <c r="G422" s="435"/>
      <c r="H422" s="435"/>
      <c r="I422" s="492"/>
      <c r="J422" s="435"/>
      <c r="K422" s="435"/>
    </row>
    <row r="423" spans="1:12" ht="13.5" customHeight="1">
      <c r="A423" s="464">
        <v>101</v>
      </c>
      <c r="B423" s="480" t="s">
        <v>3374</v>
      </c>
      <c r="C423" s="435"/>
      <c r="D423" s="491"/>
      <c r="E423" s="435"/>
      <c r="F423" s="435"/>
      <c r="G423" s="435"/>
      <c r="H423" s="435"/>
      <c r="I423" s="492"/>
      <c r="J423" s="435"/>
      <c r="K423" s="435"/>
    </row>
    <row r="424" spans="1:12" ht="13.5" customHeight="1">
      <c r="A424" s="464"/>
      <c r="B424" s="1604" t="s">
        <v>3375</v>
      </c>
      <c r="C424" s="500">
        <v>6</v>
      </c>
      <c r="D424" s="497" t="s">
        <v>68</v>
      </c>
      <c r="E424" s="497" t="s">
        <v>68</v>
      </c>
      <c r="F424" s="497"/>
      <c r="G424" s="497" t="s">
        <v>68</v>
      </c>
      <c r="H424" s="500">
        <v>6</v>
      </c>
      <c r="I424" s="500"/>
      <c r="J424" s="497" t="s">
        <v>68</v>
      </c>
      <c r="K424" s="497" t="s">
        <v>68</v>
      </c>
    </row>
    <row r="425" spans="1:12" ht="13.5" customHeight="1">
      <c r="A425" s="464"/>
      <c r="B425" s="490" t="s">
        <v>3376</v>
      </c>
      <c r="C425" s="502">
        <v>6</v>
      </c>
      <c r="D425" s="502" t="s">
        <v>68</v>
      </c>
      <c r="E425" s="502" t="s">
        <v>68</v>
      </c>
      <c r="F425" s="502"/>
      <c r="G425" s="502" t="s">
        <v>68</v>
      </c>
      <c r="H425" s="502">
        <v>6</v>
      </c>
      <c r="I425" s="502"/>
      <c r="J425" s="502" t="s">
        <v>68</v>
      </c>
      <c r="K425" s="502" t="s">
        <v>68</v>
      </c>
    </row>
    <row r="426" spans="1:12" ht="13.5" customHeight="1">
      <c r="A426" s="494">
        <v>7475</v>
      </c>
      <c r="B426" s="481" t="s">
        <v>3377</v>
      </c>
      <c r="C426" s="497"/>
      <c r="D426" s="497"/>
      <c r="E426" s="497"/>
      <c r="F426" s="497"/>
      <c r="G426" s="497"/>
      <c r="H426" s="497"/>
      <c r="I426" s="497"/>
      <c r="J426" s="497"/>
      <c r="K426" s="497"/>
    </row>
    <row r="427" spans="1:12" ht="13.5" customHeight="1">
      <c r="A427" s="464">
        <v>800</v>
      </c>
      <c r="B427" s="480" t="s">
        <v>3200</v>
      </c>
      <c r="C427" s="497"/>
      <c r="D427" s="497"/>
      <c r="E427" s="497"/>
      <c r="F427" s="497"/>
      <c r="G427" s="497"/>
      <c r="H427" s="497"/>
      <c r="I427" s="497"/>
      <c r="J427" s="497"/>
      <c r="K427" s="497"/>
    </row>
    <row r="428" spans="1:12" ht="13.5" customHeight="1">
      <c r="A428" s="464"/>
      <c r="B428" s="1604" t="s">
        <v>3378</v>
      </c>
      <c r="C428" s="497">
        <v>0.05</v>
      </c>
      <c r="D428" s="497" t="s">
        <v>68</v>
      </c>
      <c r="E428" s="497" t="s">
        <v>68</v>
      </c>
      <c r="F428" s="498"/>
      <c r="G428" s="497" t="s">
        <v>68</v>
      </c>
      <c r="H428" s="497">
        <v>0.05</v>
      </c>
      <c r="I428" s="498"/>
      <c r="J428" s="497" t="s">
        <v>68</v>
      </c>
      <c r="K428" s="497" t="s">
        <v>68</v>
      </c>
    </row>
    <row r="429" spans="1:12" ht="13.5" customHeight="1">
      <c r="A429" s="464"/>
      <c r="B429" s="490" t="s">
        <v>3379</v>
      </c>
      <c r="C429" s="502">
        <v>0.05</v>
      </c>
      <c r="D429" s="502" t="s">
        <v>68</v>
      </c>
      <c r="E429" s="502" t="s">
        <v>68</v>
      </c>
      <c r="F429" s="503"/>
      <c r="G429" s="502" t="s">
        <v>68</v>
      </c>
      <c r="H429" s="502">
        <v>0.05</v>
      </c>
      <c r="I429" s="503"/>
      <c r="J429" s="502" t="s">
        <v>68</v>
      </c>
      <c r="K429" s="502" t="s">
        <v>68</v>
      </c>
    </row>
    <row r="430" spans="1:12" ht="13.5" customHeight="1">
      <c r="A430" s="464"/>
      <c r="B430" s="490" t="s">
        <v>3380</v>
      </c>
      <c r="C430" s="502">
        <v>6.05</v>
      </c>
      <c r="D430" s="502" t="s">
        <v>68</v>
      </c>
      <c r="E430" s="502" t="s">
        <v>68</v>
      </c>
      <c r="F430" s="503"/>
      <c r="G430" s="502" t="s">
        <v>68</v>
      </c>
      <c r="H430" s="502">
        <v>6.05</v>
      </c>
      <c r="I430" s="503"/>
      <c r="J430" s="502" t="s">
        <v>68</v>
      </c>
      <c r="K430" s="502" t="s">
        <v>68</v>
      </c>
    </row>
    <row r="431" spans="1:12" ht="13.5" customHeight="1">
      <c r="A431" s="510"/>
      <c r="B431" s="509" t="s">
        <v>3381</v>
      </c>
      <c r="C431" s="502">
        <v>3881457.01</v>
      </c>
      <c r="D431" s="502">
        <v>17120.86</v>
      </c>
      <c r="E431" s="502">
        <v>1465.05</v>
      </c>
      <c r="F431" s="503"/>
      <c r="G431" s="502" t="s">
        <v>68</v>
      </c>
      <c r="H431" s="502">
        <v>3897112.82</v>
      </c>
      <c r="I431" s="503"/>
      <c r="J431" s="526">
        <v>15655.81</v>
      </c>
      <c r="K431" s="502">
        <v>319.64999999999998</v>
      </c>
    </row>
    <row r="432" spans="1:12" ht="15" customHeight="1">
      <c r="A432" s="2530" t="s">
        <v>3187</v>
      </c>
      <c r="B432" s="2530"/>
      <c r="C432" s="2530"/>
      <c r="D432" s="2530"/>
      <c r="E432" s="2530"/>
      <c r="F432" s="2530"/>
      <c r="G432" s="2530"/>
      <c r="H432" s="2530"/>
      <c r="I432" s="2530"/>
      <c r="J432" s="2530"/>
      <c r="K432" s="2530"/>
      <c r="L432" s="327"/>
    </row>
    <row r="433" spans="1:11">
      <c r="A433" s="2560" t="s">
        <v>5140</v>
      </c>
      <c r="B433" s="2560"/>
      <c r="C433" s="2560"/>
      <c r="D433" s="2560"/>
      <c r="E433" s="2560"/>
      <c r="F433" s="2560"/>
      <c r="G433" s="2560"/>
      <c r="H433" s="2560"/>
      <c r="I433" s="2560"/>
      <c r="J433" s="2560"/>
      <c r="K433" s="2560"/>
    </row>
    <row r="434" spans="1:11" ht="50.25" customHeight="1">
      <c r="A434" s="2520" t="s">
        <v>3</v>
      </c>
      <c r="B434" s="2234"/>
      <c r="C434" s="484" t="s">
        <v>3163</v>
      </c>
      <c r="D434" s="1606" t="s">
        <v>3164</v>
      </c>
      <c r="E434" s="484" t="s">
        <v>3165</v>
      </c>
      <c r="F434" s="484"/>
      <c r="G434" s="1606" t="s">
        <v>3166</v>
      </c>
      <c r="H434" s="2561" t="s">
        <v>3167</v>
      </c>
      <c r="I434" s="2562"/>
      <c r="J434" s="1606" t="s">
        <v>3168</v>
      </c>
      <c r="K434" s="1598" t="s">
        <v>3169</v>
      </c>
    </row>
    <row r="435" spans="1:11">
      <c r="A435" s="2553" t="s">
        <v>10</v>
      </c>
      <c r="B435" s="2554"/>
      <c r="C435" s="486">
        <v>2</v>
      </c>
      <c r="D435" s="487" t="s">
        <v>12</v>
      </c>
      <c r="E435" s="1597">
        <v>4</v>
      </c>
      <c r="F435" s="487"/>
      <c r="G435" s="486">
        <v>5</v>
      </c>
      <c r="H435" s="2555">
        <v>6</v>
      </c>
      <c r="I435" s="2556"/>
      <c r="J435" s="488">
        <v>7</v>
      </c>
      <c r="K435" s="489">
        <v>8</v>
      </c>
    </row>
    <row r="436" spans="1:11">
      <c r="A436" s="464"/>
      <c r="B436" s="98"/>
      <c r="C436" s="2557" t="s">
        <v>2912</v>
      </c>
      <c r="D436" s="2557"/>
      <c r="E436" s="2557"/>
      <c r="F436" s="2557"/>
      <c r="G436" s="2557"/>
      <c r="H436" s="2557"/>
      <c r="I436" s="2557"/>
      <c r="J436" s="2557"/>
      <c r="K436" s="2557"/>
    </row>
    <row r="437" spans="1:11">
      <c r="A437" s="465" t="s">
        <v>3170</v>
      </c>
      <c r="B437" s="490" t="s">
        <v>3382</v>
      </c>
      <c r="C437" s="435"/>
      <c r="D437" s="491"/>
      <c r="E437" s="549"/>
      <c r="F437" s="435"/>
      <c r="G437" s="435"/>
      <c r="H437" s="435"/>
      <c r="I437" s="492"/>
      <c r="J437" s="523"/>
      <c r="K437" s="493"/>
    </row>
    <row r="438" spans="1:11">
      <c r="A438" s="465" t="s">
        <v>63</v>
      </c>
      <c r="B438" s="481" t="s">
        <v>3383</v>
      </c>
      <c r="C438" s="497"/>
      <c r="D438" s="497"/>
      <c r="E438" s="497"/>
      <c r="F438" s="497"/>
      <c r="G438" s="497"/>
      <c r="H438" s="497"/>
      <c r="I438" s="497"/>
      <c r="J438" s="550"/>
      <c r="K438" s="497"/>
    </row>
    <row r="439" spans="1:11">
      <c r="A439" s="494">
        <v>7610</v>
      </c>
      <c r="B439" s="481" t="s">
        <v>3384</v>
      </c>
      <c r="C439" s="497"/>
      <c r="D439" s="497"/>
      <c r="E439" s="497"/>
      <c r="F439" s="497"/>
      <c r="G439" s="497"/>
      <c r="H439" s="497"/>
      <c r="I439" s="497"/>
      <c r="J439" s="497"/>
      <c r="K439" s="497"/>
    </row>
    <row r="440" spans="1:11" ht="13.7" customHeight="1">
      <c r="A440" s="464">
        <v>201</v>
      </c>
      <c r="B440" s="1604" t="s">
        <v>3385</v>
      </c>
      <c r="C440" s="497">
        <v>559.85</v>
      </c>
      <c r="D440" s="497" t="s">
        <v>68</v>
      </c>
      <c r="E440" s="497">
        <v>6.99</v>
      </c>
      <c r="F440" s="498"/>
      <c r="G440" s="497" t="s">
        <v>68</v>
      </c>
      <c r="H440" s="497">
        <v>552.86</v>
      </c>
      <c r="I440" s="498"/>
      <c r="J440" s="533">
        <v>-6.99</v>
      </c>
      <c r="K440" s="176">
        <v>2435.41</v>
      </c>
    </row>
    <row r="441" spans="1:11" ht="13.7" customHeight="1">
      <c r="A441" s="464">
        <v>202</v>
      </c>
      <c r="B441" s="480" t="s">
        <v>3386</v>
      </c>
      <c r="C441" s="497">
        <v>6.82</v>
      </c>
      <c r="D441" s="497" t="s">
        <v>68</v>
      </c>
      <c r="E441" s="497" t="s">
        <v>68</v>
      </c>
      <c r="F441" s="498"/>
      <c r="G441" s="497" t="s">
        <v>68</v>
      </c>
      <c r="H441" s="497">
        <v>6.82</v>
      </c>
      <c r="I441" s="498"/>
      <c r="J441" s="533" t="s">
        <v>68</v>
      </c>
      <c r="K441" s="176" t="s">
        <v>68</v>
      </c>
    </row>
    <row r="442" spans="1:11" ht="12.75">
      <c r="A442" s="464">
        <v>800</v>
      </c>
      <c r="B442" s="480" t="s">
        <v>3387</v>
      </c>
      <c r="C442" s="497">
        <v>243.15</v>
      </c>
      <c r="D442" s="497">
        <v>2460.56</v>
      </c>
      <c r="E442" s="497">
        <v>2405.5</v>
      </c>
      <c r="F442" s="498"/>
      <c r="G442" s="497" t="s">
        <v>68</v>
      </c>
      <c r="H442" s="497">
        <v>298.20999999999998</v>
      </c>
      <c r="I442" s="498"/>
      <c r="J442" s="551">
        <v>55.06</v>
      </c>
      <c r="K442" s="176">
        <v>1.41</v>
      </c>
    </row>
    <row r="443" spans="1:11" ht="12.75">
      <c r="A443" s="464"/>
      <c r="B443" s="490" t="s">
        <v>3388</v>
      </c>
      <c r="C443" s="502">
        <v>809.82</v>
      </c>
      <c r="D443" s="502">
        <v>2460.56</v>
      </c>
      <c r="E443" s="502">
        <v>2412.4899999999998</v>
      </c>
      <c r="F443" s="503"/>
      <c r="G443" s="502" t="s">
        <v>68</v>
      </c>
      <c r="H443" s="502">
        <v>857.89</v>
      </c>
      <c r="I443" s="503"/>
      <c r="J443" s="512">
        <v>48.07</v>
      </c>
      <c r="K443" s="248">
        <v>2436.8200000000002</v>
      </c>
    </row>
    <row r="444" spans="1:11" ht="12.75">
      <c r="A444" s="464"/>
      <c r="B444" s="490" t="s">
        <v>3389</v>
      </c>
      <c r="C444" s="502">
        <v>809.82</v>
      </c>
      <c r="D444" s="502">
        <v>2460.56</v>
      </c>
      <c r="E444" s="502">
        <v>2412.4899999999998</v>
      </c>
      <c r="F444" s="503"/>
      <c r="G444" s="502" t="s">
        <v>68</v>
      </c>
      <c r="H444" s="502">
        <v>857.89</v>
      </c>
      <c r="I444" s="503"/>
      <c r="J444" s="512">
        <v>48.07</v>
      </c>
      <c r="K444" s="248">
        <v>2436.8200000000002</v>
      </c>
    </row>
    <row r="445" spans="1:11" ht="13.5" customHeight="1">
      <c r="A445" s="552"/>
      <c r="B445" s="509" t="s">
        <v>3390</v>
      </c>
      <c r="C445" s="502">
        <v>3888767.34</v>
      </c>
      <c r="D445" s="502">
        <v>19581.419999999998</v>
      </c>
      <c r="E445" s="502">
        <v>3877.54</v>
      </c>
      <c r="F445" s="503"/>
      <c r="G445" s="502" t="s">
        <v>68</v>
      </c>
      <c r="H445" s="502">
        <v>3904471.22</v>
      </c>
      <c r="I445" s="553"/>
      <c r="J445" s="526">
        <v>15703.88</v>
      </c>
      <c r="K445" s="248">
        <v>2756.47</v>
      </c>
    </row>
    <row r="446" spans="1:11" ht="3.75" hidden="1" customHeight="1">
      <c r="A446" s="552"/>
      <c r="B446" s="509"/>
      <c r="C446" s="523"/>
      <c r="D446" s="524"/>
      <c r="E446" s="523"/>
      <c r="F446" s="523"/>
      <c r="G446" s="523"/>
      <c r="H446" s="523"/>
      <c r="I446" s="525"/>
      <c r="J446" s="523"/>
      <c r="K446" s="523"/>
    </row>
    <row r="447" spans="1:11" ht="12" customHeight="1">
      <c r="A447" s="554" t="s">
        <v>860</v>
      </c>
      <c r="B447" s="2558" t="s">
        <v>3391</v>
      </c>
      <c r="C447" s="2558"/>
      <c r="D447" s="2558"/>
      <c r="E447" s="2558"/>
      <c r="F447" s="2558"/>
      <c r="G447" s="2558"/>
      <c r="H447" s="2558"/>
      <c r="I447" s="2558"/>
      <c r="J447" s="2558"/>
      <c r="K447" s="2558"/>
    </row>
    <row r="448" spans="1:11" ht="13.5" customHeight="1">
      <c r="A448" s="555" t="s">
        <v>3392</v>
      </c>
      <c r="B448" s="2559" t="s">
        <v>3393</v>
      </c>
      <c r="C448" s="2559"/>
      <c r="D448" s="2559"/>
      <c r="E448" s="2559"/>
      <c r="F448" s="2559"/>
      <c r="G448" s="2559"/>
      <c r="H448" s="2559"/>
      <c r="I448" s="2559"/>
      <c r="J448" s="2559"/>
      <c r="K448" s="2559"/>
    </row>
    <row r="449" spans="1:11">
      <c r="A449" s="464"/>
      <c r="C449" s="435"/>
      <c r="D449" s="491"/>
      <c r="E449" s="435"/>
      <c r="F449" s="435"/>
      <c r="G449" s="435"/>
      <c r="H449" s="435"/>
      <c r="I449" s="492"/>
      <c r="J449" s="435"/>
      <c r="K449" s="493"/>
    </row>
    <row r="450" spans="1:11">
      <c r="A450" s="464"/>
      <c r="B450" s="1604"/>
      <c r="C450" s="435"/>
      <c r="D450" s="491"/>
      <c r="E450" s="435"/>
      <c r="F450" s="435"/>
      <c r="G450" s="435"/>
      <c r="H450" s="435"/>
      <c r="I450" s="492"/>
      <c r="J450" s="435"/>
      <c r="K450" s="493"/>
    </row>
    <row r="451" spans="1:11">
      <c r="A451" s="464"/>
      <c r="B451" s="1604"/>
      <c r="C451" s="435"/>
      <c r="D451" s="491"/>
      <c r="E451" s="435"/>
      <c r="F451" s="435"/>
      <c r="G451" s="435"/>
      <c r="H451" s="435"/>
      <c r="I451" s="492"/>
      <c r="J451" s="435"/>
      <c r="K451" s="493"/>
    </row>
    <row r="452" spans="1:11">
      <c r="A452" s="464"/>
      <c r="B452" s="1604"/>
      <c r="C452" s="435"/>
      <c r="D452" s="491"/>
      <c r="E452" s="435"/>
      <c r="F452" s="435"/>
      <c r="G452" s="435"/>
      <c r="H452" s="435"/>
      <c r="I452" s="492"/>
      <c r="J452" s="435"/>
      <c r="K452" s="493"/>
    </row>
    <row r="453" spans="1:11">
      <c r="A453" s="464"/>
      <c r="B453" s="1604"/>
      <c r="C453" s="435"/>
      <c r="D453" s="491"/>
      <c r="E453" s="435"/>
      <c r="F453" s="435"/>
      <c r="G453" s="435"/>
      <c r="H453" s="435"/>
      <c r="I453" s="492"/>
      <c r="J453" s="435"/>
      <c r="K453" s="493"/>
    </row>
    <row r="454" spans="1:11">
      <c r="A454" s="464"/>
      <c r="B454" s="1604"/>
      <c r="C454" s="435"/>
      <c r="D454" s="491"/>
      <c r="E454" s="435"/>
      <c r="F454" s="435"/>
      <c r="G454" s="435"/>
      <c r="H454" s="435"/>
      <c r="I454" s="492"/>
      <c r="J454" s="435"/>
      <c r="K454" s="493"/>
    </row>
    <row r="455" spans="1:11">
      <c r="A455" s="464"/>
      <c r="B455" s="1604"/>
      <c r="C455" s="435"/>
      <c r="D455" s="491"/>
      <c r="E455" s="435"/>
      <c r="F455" s="435"/>
      <c r="G455" s="435"/>
      <c r="H455" s="435"/>
      <c r="I455" s="492"/>
      <c r="J455" s="435"/>
      <c r="K455" s="493"/>
    </row>
    <row r="456" spans="1:11">
      <c r="A456" s="464"/>
      <c r="B456" s="1604"/>
      <c r="C456" s="435"/>
      <c r="D456" s="491"/>
      <c r="E456" s="435"/>
      <c r="F456" s="435"/>
      <c r="G456" s="435"/>
      <c r="H456" s="435"/>
      <c r="I456" s="492"/>
      <c r="J456" s="435"/>
      <c r="K456" s="493"/>
    </row>
    <row r="457" spans="1:11">
      <c r="A457" s="464"/>
      <c r="B457" s="1604"/>
      <c r="C457" s="435"/>
      <c r="D457" s="491"/>
      <c r="E457" s="435"/>
      <c r="F457" s="435"/>
      <c r="G457" s="435"/>
      <c r="H457" s="435"/>
      <c r="I457" s="492"/>
      <c r="J457" s="435"/>
      <c r="K457" s="493"/>
    </row>
    <row r="458" spans="1:11">
      <c r="A458" s="464"/>
      <c r="B458" s="1604"/>
      <c r="C458" s="435"/>
      <c r="D458" s="491"/>
      <c r="E458" s="435"/>
      <c r="F458" s="435"/>
      <c r="G458" s="435"/>
      <c r="H458" s="435"/>
      <c r="I458" s="492"/>
      <c r="J458" s="435"/>
      <c r="K458" s="493"/>
    </row>
    <row r="459" spans="1:11">
      <c r="A459" s="464"/>
      <c r="B459" s="1604"/>
      <c r="C459" s="435"/>
      <c r="D459" s="491"/>
      <c r="E459" s="435"/>
      <c r="F459" s="435"/>
      <c r="G459" s="435"/>
      <c r="H459" s="435"/>
      <c r="I459" s="492"/>
      <c r="J459" s="435"/>
      <c r="K459" s="493"/>
    </row>
    <row r="460" spans="1:11">
      <c r="A460" s="464"/>
      <c r="B460" s="1604"/>
      <c r="C460" s="435"/>
      <c r="D460" s="491"/>
      <c r="E460" s="435"/>
      <c r="F460" s="435"/>
      <c r="G460" s="435"/>
      <c r="H460" s="435"/>
      <c r="I460" s="492"/>
      <c r="J460" s="435"/>
      <c r="K460" s="493"/>
    </row>
    <row r="461" spans="1:11">
      <c r="A461" s="464"/>
      <c r="B461" s="1604"/>
      <c r="C461" s="435"/>
      <c r="D461" s="491"/>
      <c r="E461" s="435"/>
      <c r="F461" s="435"/>
      <c r="G461" s="435"/>
      <c r="H461" s="435"/>
      <c r="I461" s="492"/>
      <c r="J461" s="435"/>
      <c r="K461" s="493"/>
    </row>
    <row r="462" spans="1:11">
      <c r="A462" s="464"/>
      <c r="B462" s="1604"/>
      <c r="C462" s="435"/>
      <c r="D462" s="491"/>
      <c r="E462" s="435"/>
      <c r="F462" s="435"/>
      <c r="G462" s="435"/>
      <c r="H462" s="435"/>
      <c r="I462" s="492"/>
      <c r="J462" s="435"/>
      <c r="K462" s="493"/>
    </row>
    <row r="463" spans="1:11">
      <c r="A463" s="464"/>
      <c r="B463" s="1604"/>
      <c r="C463" s="435"/>
      <c r="D463" s="491"/>
      <c r="E463" s="435"/>
      <c r="F463" s="435"/>
      <c r="G463" s="435"/>
      <c r="H463" s="435"/>
      <c r="I463" s="492"/>
      <c r="J463" s="435"/>
      <c r="K463" s="493"/>
    </row>
    <row r="464" spans="1:11">
      <c r="A464" s="464"/>
      <c r="B464" s="1604"/>
      <c r="C464" s="435"/>
      <c r="D464" s="491"/>
      <c r="E464" s="435"/>
      <c r="F464" s="435"/>
      <c r="G464" s="435"/>
      <c r="H464" s="435"/>
      <c r="I464" s="492"/>
      <c r="J464" s="435"/>
      <c r="K464" s="493"/>
    </row>
    <row r="465" spans="1:11">
      <c r="A465" s="464"/>
      <c r="B465" s="1604"/>
      <c r="C465" s="435"/>
      <c r="D465" s="491"/>
      <c r="E465" s="435"/>
      <c r="F465" s="435"/>
      <c r="G465" s="435"/>
      <c r="H465" s="435"/>
      <c r="I465" s="492"/>
      <c r="J465" s="435"/>
      <c r="K465" s="493"/>
    </row>
    <row r="466" spans="1:11">
      <c r="A466" s="464"/>
      <c r="B466" s="1604"/>
      <c r="C466" s="435"/>
      <c r="D466" s="491"/>
      <c r="E466" s="435"/>
      <c r="F466" s="435"/>
      <c r="G466" s="435"/>
      <c r="H466" s="435"/>
      <c r="I466" s="492"/>
      <c r="J466" s="435"/>
      <c r="K466" s="493"/>
    </row>
    <row r="467" spans="1:11">
      <c r="A467" s="464"/>
      <c r="B467" s="1604"/>
      <c r="C467" s="435"/>
      <c r="D467" s="491"/>
      <c r="E467" s="435"/>
      <c r="F467" s="435"/>
      <c r="G467" s="435"/>
      <c r="H467" s="435"/>
      <c r="I467" s="492"/>
      <c r="J467" s="435"/>
      <c r="K467" s="493"/>
    </row>
    <row r="468" spans="1:11">
      <c r="A468" s="464"/>
      <c r="B468" s="1604"/>
      <c r="C468" s="435"/>
      <c r="D468" s="491"/>
      <c r="E468" s="435"/>
      <c r="F468" s="435"/>
      <c r="G468" s="435"/>
      <c r="H468" s="435"/>
      <c r="I468" s="492"/>
      <c r="J468" s="435"/>
      <c r="K468" s="493"/>
    </row>
    <row r="469" spans="1:11">
      <c r="A469" s="464"/>
      <c r="B469" s="1604"/>
      <c r="C469" s="435"/>
      <c r="D469" s="491"/>
      <c r="E469" s="435"/>
      <c r="F469" s="435"/>
      <c r="G469" s="435"/>
      <c r="H469" s="435"/>
      <c r="I469" s="492"/>
      <c r="J469" s="435"/>
      <c r="K469" s="493"/>
    </row>
    <row r="470" spans="1:11">
      <c r="A470" s="464"/>
      <c r="B470" s="1604"/>
      <c r="C470" s="435"/>
      <c r="D470" s="491"/>
      <c r="E470" s="435"/>
      <c r="F470" s="435"/>
      <c r="G470" s="435"/>
      <c r="H470" s="435"/>
      <c r="I470" s="492"/>
      <c r="J470" s="435"/>
      <c r="K470" s="493"/>
    </row>
    <row r="471" spans="1:11">
      <c r="A471" s="464"/>
      <c r="B471" s="1604"/>
      <c r="C471" s="435"/>
      <c r="D471" s="491"/>
      <c r="E471" s="435"/>
      <c r="F471" s="435"/>
      <c r="G471" s="435"/>
      <c r="H471" s="435"/>
      <c r="I471" s="492"/>
      <c r="J471" s="435"/>
      <c r="K471" s="493"/>
    </row>
    <row r="472" spans="1:11">
      <c r="A472" s="464"/>
      <c r="B472" s="1604"/>
      <c r="C472" s="435"/>
      <c r="D472" s="491"/>
      <c r="E472" s="435"/>
      <c r="F472" s="435"/>
      <c r="G472" s="435"/>
      <c r="H472" s="435"/>
      <c r="I472" s="492"/>
      <c r="J472" s="435"/>
      <c r="K472" s="493"/>
    </row>
    <row r="473" spans="1:11">
      <c r="A473" s="464"/>
      <c r="B473" s="1604"/>
      <c r="C473" s="435"/>
      <c r="D473" s="491"/>
      <c r="E473" s="435"/>
      <c r="F473" s="435"/>
      <c r="G473" s="435"/>
      <c r="H473" s="435"/>
      <c r="I473" s="492"/>
      <c r="J473" s="435"/>
      <c r="K473" s="493"/>
    </row>
    <row r="474" spans="1:11">
      <c r="A474" s="464"/>
      <c r="B474" s="1604"/>
      <c r="C474" s="435"/>
      <c r="D474" s="491"/>
      <c r="E474" s="435"/>
      <c r="F474" s="435"/>
      <c r="G474" s="435"/>
      <c r="H474" s="435"/>
      <c r="I474" s="492"/>
      <c r="J474" s="435"/>
      <c r="K474" s="493"/>
    </row>
    <row r="475" spans="1:11">
      <c r="A475" s="464"/>
      <c r="B475" s="1604"/>
      <c r="C475" s="435"/>
      <c r="D475" s="491"/>
      <c r="E475" s="435"/>
      <c r="F475" s="435"/>
      <c r="G475" s="435"/>
      <c r="H475" s="435"/>
      <c r="I475" s="492"/>
      <c r="J475" s="435"/>
      <c r="K475" s="493"/>
    </row>
    <row r="476" spans="1:11">
      <c r="A476" s="464"/>
      <c r="B476" s="1604"/>
      <c r="C476" s="435"/>
      <c r="D476" s="491"/>
      <c r="E476" s="435"/>
      <c r="F476" s="435"/>
      <c r="G476" s="435"/>
      <c r="H476" s="435"/>
      <c r="I476" s="492"/>
      <c r="J476" s="435"/>
      <c r="K476" s="493"/>
    </row>
    <row r="477" spans="1:11">
      <c r="A477" s="464"/>
      <c r="B477" s="1604"/>
      <c r="C477" s="435"/>
      <c r="D477" s="491"/>
      <c r="E477" s="435"/>
      <c r="F477" s="435"/>
      <c r="G477" s="435"/>
      <c r="H477" s="435"/>
      <c r="I477" s="492"/>
      <c r="J477" s="435"/>
      <c r="K477" s="493"/>
    </row>
    <row r="478" spans="1:11">
      <c r="A478" s="464"/>
      <c r="B478" s="1604"/>
      <c r="C478" s="435"/>
      <c r="D478" s="491"/>
      <c r="E478" s="435"/>
      <c r="F478" s="435"/>
      <c r="G478" s="435"/>
      <c r="H478" s="435"/>
      <c r="I478" s="492"/>
      <c r="J478" s="435"/>
      <c r="K478" s="493"/>
    </row>
    <row r="479" spans="1:11">
      <c r="A479" s="464"/>
      <c r="B479" s="1604"/>
      <c r="C479" s="435"/>
      <c r="D479" s="491"/>
      <c r="E479" s="435"/>
      <c r="F479" s="435"/>
      <c r="G479" s="435"/>
      <c r="H479" s="435"/>
      <c r="I479" s="492"/>
      <c r="J479" s="435"/>
      <c r="K479" s="493"/>
    </row>
    <row r="480" spans="1:11">
      <c r="A480" s="464"/>
      <c r="B480" s="1604"/>
      <c r="C480" s="435"/>
      <c r="D480" s="491"/>
      <c r="E480" s="435"/>
      <c r="F480" s="435"/>
      <c r="G480" s="435"/>
      <c r="H480" s="435"/>
      <c r="I480" s="492"/>
      <c r="J480" s="435"/>
      <c r="K480" s="493"/>
    </row>
    <row r="481" spans="1:11">
      <c r="A481" s="464"/>
      <c r="B481" s="1604"/>
      <c r="C481" s="435"/>
      <c r="D481" s="491"/>
      <c r="E481" s="435"/>
      <c r="F481" s="435"/>
      <c r="G481" s="435"/>
      <c r="H481" s="435"/>
      <c r="I481" s="492"/>
      <c r="J481" s="435"/>
      <c r="K481" s="493"/>
    </row>
    <row r="482" spans="1:11">
      <c r="A482" s="464"/>
      <c r="B482" s="1604"/>
      <c r="C482" s="435"/>
      <c r="D482" s="491"/>
      <c r="E482" s="435"/>
      <c r="F482" s="435"/>
      <c r="G482" s="435"/>
      <c r="H482" s="435"/>
      <c r="I482" s="492"/>
      <c r="J482" s="435"/>
      <c r="K482" s="493"/>
    </row>
    <row r="483" spans="1:11">
      <c r="A483" s="464"/>
      <c r="B483" s="1604"/>
      <c r="C483" s="435"/>
      <c r="D483" s="491"/>
      <c r="E483" s="435"/>
      <c r="F483" s="435"/>
      <c r="G483" s="435"/>
      <c r="H483" s="435"/>
      <c r="I483" s="492"/>
      <c r="J483" s="435"/>
      <c r="K483" s="493"/>
    </row>
    <row r="484" spans="1:11">
      <c r="A484" s="464"/>
      <c r="B484" s="1604"/>
      <c r="C484" s="435"/>
      <c r="D484" s="491"/>
      <c r="E484" s="435"/>
      <c r="F484" s="435"/>
      <c r="G484" s="435"/>
      <c r="H484" s="435"/>
      <c r="I484" s="492"/>
      <c r="J484" s="435"/>
      <c r="K484" s="493"/>
    </row>
    <row r="485" spans="1:11">
      <c r="A485" s="464"/>
      <c r="B485" s="1604"/>
      <c r="C485" s="435"/>
      <c r="D485" s="491"/>
      <c r="E485" s="435"/>
      <c r="F485" s="435"/>
      <c r="G485" s="435"/>
      <c r="H485" s="435"/>
      <c r="I485" s="492"/>
      <c r="J485" s="435"/>
      <c r="K485" s="493"/>
    </row>
    <row r="486" spans="1:11">
      <c r="A486" s="464"/>
      <c r="B486" s="1604"/>
      <c r="C486" s="435"/>
      <c r="D486" s="491"/>
      <c r="E486" s="435"/>
      <c r="F486" s="435"/>
      <c r="G486" s="435"/>
      <c r="H486" s="435"/>
      <c r="I486" s="492"/>
      <c r="J486" s="435"/>
      <c r="K486" s="493"/>
    </row>
    <row r="487" spans="1:11">
      <c r="A487" s="464"/>
      <c r="B487" s="1604"/>
      <c r="C487" s="435"/>
      <c r="D487" s="491"/>
      <c r="E487" s="435"/>
      <c r="F487" s="435"/>
      <c r="G487" s="435"/>
      <c r="H487" s="435"/>
      <c r="I487" s="492"/>
      <c r="J487" s="435"/>
      <c r="K487" s="493"/>
    </row>
    <row r="488" spans="1:11">
      <c r="A488" s="464"/>
      <c r="B488" s="1604"/>
      <c r="C488" s="435"/>
      <c r="D488" s="491"/>
      <c r="E488" s="435"/>
      <c r="F488" s="435"/>
      <c r="G488" s="435"/>
      <c r="H488" s="435"/>
      <c r="I488" s="492"/>
      <c r="J488" s="435"/>
      <c r="K488" s="493"/>
    </row>
    <row r="489" spans="1:11">
      <c r="A489" s="464"/>
      <c r="B489" s="1604"/>
      <c r="C489" s="435"/>
      <c r="D489" s="491"/>
      <c r="E489" s="435"/>
      <c r="F489" s="435"/>
      <c r="G489" s="435"/>
      <c r="H489" s="435"/>
      <c r="I489" s="492"/>
      <c r="J489" s="435"/>
      <c r="K489" s="493"/>
    </row>
    <row r="490" spans="1:11">
      <c r="A490" s="464"/>
      <c r="B490" s="1604"/>
      <c r="C490" s="435"/>
      <c r="D490" s="491"/>
      <c r="E490" s="435"/>
      <c r="F490" s="435"/>
      <c r="G490" s="435"/>
      <c r="H490" s="435"/>
      <c r="I490" s="492"/>
      <c r="J490" s="435"/>
      <c r="K490" s="493"/>
    </row>
    <row r="491" spans="1:11">
      <c r="A491" s="464"/>
      <c r="B491" s="1604"/>
      <c r="C491" s="435"/>
      <c r="D491" s="491"/>
      <c r="E491" s="435"/>
      <c r="F491" s="435"/>
      <c r="G491" s="435"/>
      <c r="H491" s="435"/>
      <c r="I491" s="492"/>
      <c r="J491" s="435"/>
      <c r="K491" s="493"/>
    </row>
    <row r="492" spans="1:11">
      <c r="A492" s="464"/>
      <c r="B492" s="1604"/>
      <c r="C492" s="435"/>
      <c r="D492" s="491"/>
      <c r="E492" s="435"/>
      <c r="F492" s="435"/>
      <c r="G492" s="435"/>
      <c r="H492" s="435"/>
      <c r="I492" s="492"/>
      <c r="J492" s="435"/>
      <c r="K492" s="493"/>
    </row>
    <row r="493" spans="1:11">
      <c r="A493" s="464"/>
      <c r="B493" s="1604"/>
      <c r="C493" s="435"/>
      <c r="D493" s="491"/>
      <c r="E493" s="435"/>
      <c r="F493" s="435"/>
      <c r="G493" s="435"/>
      <c r="H493" s="435"/>
      <c r="I493" s="492"/>
      <c r="J493" s="435"/>
      <c r="K493" s="493"/>
    </row>
    <row r="494" spans="1:11">
      <c r="A494" s="464"/>
      <c r="B494" s="1604"/>
      <c r="C494" s="435"/>
      <c r="D494" s="491"/>
      <c r="E494" s="435"/>
      <c r="F494" s="435"/>
      <c r="G494" s="435"/>
      <c r="H494" s="435"/>
      <c r="I494" s="492"/>
      <c r="J494" s="435"/>
      <c r="K494" s="493"/>
    </row>
    <row r="495" spans="1:11">
      <c r="A495" s="464"/>
      <c r="B495" s="1604"/>
      <c r="C495" s="435"/>
      <c r="D495" s="491"/>
      <c r="E495" s="435"/>
      <c r="F495" s="435"/>
      <c r="G495" s="435"/>
      <c r="H495" s="435"/>
      <c r="I495" s="492"/>
      <c r="J495" s="435"/>
      <c r="K495" s="493"/>
    </row>
    <row r="496" spans="1:11">
      <c r="A496" s="464"/>
      <c r="B496" s="1604"/>
      <c r="C496" s="435"/>
      <c r="D496" s="491"/>
      <c r="E496" s="435"/>
      <c r="F496" s="435"/>
      <c r="G496" s="435"/>
      <c r="H496" s="435"/>
      <c r="I496" s="492"/>
      <c r="J496" s="435"/>
      <c r="K496" s="493"/>
    </row>
    <row r="497" spans="1:11">
      <c r="A497" s="464"/>
      <c r="B497" s="1604"/>
      <c r="C497" s="435"/>
      <c r="D497" s="491"/>
      <c r="E497" s="435"/>
      <c r="F497" s="435"/>
      <c r="G497" s="435"/>
      <c r="H497" s="435"/>
      <c r="I497" s="492"/>
      <c r="J497" s="435"/>
      <c r="K497" s="493"/>
    </row>
    <row r="498" spans="1:11">
      <c r="A498" s="464"/>
      <c r="B498" s="1604"/>
      <c r="C498" s="435"/>
      <c r="D498" s="491"/>
      <c r="E498" s="435"/>
      <c r="F498" s="435"/>
      <c r="G498" s="435"/>
      <c r="H498" s="435"/>
      <c r="I498" s="492"/>
      <c r="J498" s="435"/>
      <c r="K498" s="493"/>
    </row>
    <row r="499" spans="1:11">
      <c r="A499" s="464"/>
      <c r="B499" s="1604"/>
      <c r="C499" s="435"/>
      <c r="D499" s="491"/>
      <c r="E499" s="435"/>
      <c r="F499" s="435"/>
      <c r="G499" s="435"/>
      <c r="H499" s="435"/>
      <c r="I499" s="492"/>
      <c r="J499" s="435"/>
      <c r="K499" s="493"/>
    </row>
    <row r="500" spans="1:11">
      <c r="A500" s="464"/>
      <c r="B500" s="1604"/>
      <c r="C500" s="435"/>
      <c r="D500" s="491"/>
      <c r="E500" s="435"/>
      <c r="F500" s="435"/>
      <c r="G500" s="435"/>
      <c r="H500" s="435"/>
      <c r="I500" s="492"/>
      <c r="J500" s="435"/>
      <c r="K500" s="493"/>
    </row>
    <row r="501" spans="1:11">
      <c r="A501" s="464"/>
      <c r="B501" s="1604"/>
      <c r="C501" s="435"/>
      <c r="D501" s="491"/>
      <c r="E501" s="435"/>
      <c r="F501" s="435"/>
      <c r="G501" s="435"/>
      <c r="H501" s="435"/>
      <c r="I501" s="492"/>
      <c r="J501" s="435"/>
      <c r="K501" s="493"/>
    </row>
    <row r="502" spans="1:11">
      <c r="A502" s="464"/>
      <c r="B502" s="1604"/>
      <c r="C502" s="435"/>
      <c r="D502" s="491"/>
      <c r="E502" s="435"/>
      <c r="F502" s="435"/>
      <c r="G502" s="435"/>
      <c r="H502" s="435"/>
      <c r="I502" s="492"/>
      <c r="J502" s="435"/>
      <c r="K502" s="493"/>
    </row>
    <row r="503" spans="1:11">
      <c r="A503" s="464"/>
      <c r="B503" s="1604"/>
      <c r="C503" s="435"/>
      <c r="D503" s="491"/>
      <c r="E503" s="435"/>
      <c r="F503" s="435"/>
      <c r="G503" s="435"/>
      <c r="H503" s="435"/>
      <c r="I503" s="492"/>
      <c r="J503" s="435"/>
      <c r="K503" s="493"/>
    </row>
    <row r="504" spans="1:11">
      <c r="A504" s="464"/>
      <c r="B504" s="1604"/>
      <c r="C504" s="435"/>
      <c r="D504" s="491"/>
      <c r="E504" s="435"/>
      <c r="F504" s="435"/>
      <c r="G504" s="435"/>
      <c r="H504" s="435"/>
      <c r="I504" s="492"/>
      <c r="J504" s="435"/>
      <c r="K504" s="493"/>
    </row>
    <row r="505" spans="1:11">
      <c r="A505" s="464"/>
      <c r="B505" s="1604"/>
      <c r="C505" s="435"/>
      <c r="D505" s="491"/>
      <c r="E505" s="435"/>
      <c r="F505" s="435"/>
      <c r="G505" s="435"/>
      <c r="H505" s="435"/>
      <c r="I505" s="492"/>
      <c r="J505" s="435"/>
      <c r="K505" s="493"/>
    </row>
    <row r="506" spans="1:11">
      <c r="A506" s="464"/>
      <c r="B506" s="1604"/>
      <c r="C506" s="435"/>
      <c r="D506" s="491"/>
      <c r="E506" s="435"/>
      <c r="F506" s="435"/>
      <c r="G506" s="435"/>
      <c r="H506" s="435"/>
      <c r="I506" s="492"/>
      <c r="J506" s="435"/>
      <c r="K506" s="493"/>
    </row>
    <row r="507" spans="1:11">
      <c r="A507" s="464"/>
      <c r="B507" s="1604"/>
      <c r="C507" s="435"/>
      <c r="D507" s="491"/>
      <c r="E507" s="435"/>
      <c r="F507" s="435"/>
      <c r="G507" s="435"/>
      <c r="H507" s="435"/>
      <c r="I507" s="492"/>
      <c r="J507" s="435"/>
      <c r="K507" s="493"/>
    </row>
    <row r="508" spans="1:11">
      <c r="A508" s="464"/>
      <c r="B508" s="1604"/>
      <c r="C508" s="435"/>
      <c r="D508" s="491"/>
      <c r="E508" s="435"/>
      <c r="F508" s="435"/>
      <c r="G508" s="435"/>
      <c r="H508" s="435"/>
      <c r="I508" s="492"/>
      <c r="J508" s="435"/>
      <c r="K508" s="493"/>
    </row>
    <row r="509" spans="1:11">
      <c r="A509" s="464"/>
      <c r="B509" s="1604"/>
      <c r="C509" s="435"/>
      <c r="D509" s="491"/>
      <c r="E509" s="435"/>
      <c r="F509" s="435"/>
      <c r="G509" s="435"/>
      <c r="H509" s="435"/>
      <c r="I509" s="492"/>
      <c r="J509" s="435"/>
      <c r="K509" s="493"/>
    </row>
    <row r="510" spans="1:11">
      <c r="A510" s="464"/>
      <c r="B510" s="1604"/>
      <c r="C510" s="435"/>
      <c r="D510" s="491"/>
      <c r="E510" s="435"/>
      <c r="F510" s="435"/>
      <c r="G510" s="435"/>
      <c r="H510" s="435"/>
      <c r="I510" s="492"/>
      <c r="J510" s="435"/>
      <c r="K510" s="493"/>
    </row>
    <row r="511" spans="1:11">
      <c r="A511" s="464"/>
      <c r="B511" s="1604"/>
      <c r="C511" s="435"/>
      <c r="D511" s="491"/>
      <c r="E511" s="435"/>
      <c r="F511" s="435"/>
      <c r="G511" s="435"/>
      <c r="H511" s="435"/>
      <c r="I511" s="492"/>
      <c r="J511" s="435"/>
      <c r="K511" s="493"/>
    </row>
    <row r="512" spans="1:11">
      <c r="A512" s="464"/>
      <c r="B512" s="1604"/>
      <c r="C512" s="435"/>
      <c r="D512" s="491"/>
      <c r="E512" s="435"/>
      <c r="F512" s="435"/>
      <c r="G512" s="435"/>
      <c r="H512" s="435"/>
      <c r="I512" s="492"/>
      <c r="J512" s="435"/>
      <c r="K512" s="493"/>
    </row>
    <row r="513" spans="1:11">
      <c r="A513" s="464"/>
      <c r="B513" s="1604"/>
      <c r="C513" s="435"/>
      <c r="D513" s="491"/>
      <c r="E513" s="435"/>
      <c r="F513" s="435"/>
      <c r="G513" s="435"/>
      <c r="H513" s="435"/>
      <c r="I513" s="492"/>
      <c r="J513" s="435"/>
      <c r="K513" s="493"/>
    </row>
    <row r="514" spans="1:11">
      <c r="A514" s="464"/>
      <c r="B514" s="1604"/>
      <c r="C514" s="435"/>
      <c r="D514" s="491"/>
      <c r="E514" s="435"/>
      <c r="F514" s="435"/>
      <c r="G514" s="435"/>
      <c r="H514" s="435"/>
      <c r="I514" s="492"/>
      <c r="J514" s="435"/>
      <c r="K514" s="493"/>
    </row>
    <row r="515" spans="1:11">
      <c r="A515" s="464"/>
      <c r="B515" s="1604"/>
      <c r="C515" s="435"/>
      <c r="D515" s="491"/>
      <c r="E515" s="435"/>
      <c r="F515" s="435"/>
      <c r="G515" s="435"/>
      <c r="H515" s="435"/>
      <c r="I515" s="492"/>
      <c r="J515" s="435"/>
      <c r="K515" s="493"/>
    </row>
    <row r="516" spans="1:11">
      <c r="A516" s="464"/>
      <c r="B516" s="1604"/>
      <c r="C516" s="435"/>
      <c r="D516" s="491"/>
      <c r="E516" s="435"/>
      <c r="F516" s="435"/>
      <c r="G516" s="435"/>
      <c r="H516" s="435"/>
      <c r="I516" s="492"/>
      <c r="J516" s="435"/>
      <c r="K516" s="493"/>
    </row>
    <row r="517" spans="1:11">
      <c r="A517" s="464"/>
      <c r="B517" s="1604"/>
      <c r="C517" s="435"/>
      <c r="D517" s="491"/>
      <c r="E517" s="435"/>
      <c r="F517" s="435"/>
      <c r="G517" s="435"/>
      <c r="H517" s="435"/>
      <c r="I517" s="492"/>
      <c r="J517" s="435"/>
      <c r="K517" s="493"/>
    </row>
    <row r="518" spans="1:11">
      <c r="A518" s="464"/>
      <c r="B518" s="1604"/>
      <c r="C518" s="435"/>
      <c r="D518" s="491"/>
      <c r="E518" s="435"/>
      <c r="F518" s="435"/>
      <c r="G518" s="435"/>
      <c r="H518" s="435"/>
      <c r="I518" s="492"/>
      <c r="J518" s="435"/>
      <c r="K518" s="493"/>
    </row>
    <row r="519" spans="1:11">
      <c r="A519" s="464"/>
      <c r="B519" s="1604"/>
      <c r="C519" s="435"/>
      <c r="D519" s="491"/>
      <c r="E519" s="435"/>
      <c r="F519" s="435"/>
      <c r="G519" s="435"/>
      <c r="H519" s="435"/>
      <c r="I519" s="492"/>
      <c r="J519" s="435"/>
      <c r="K519" s="493"/>
    </row>
    <row r="520" spans="1:11">
      <c r="A520" s="464"/>
      <c r="B520" s="1604"/>
      <c r="C520" s="435"/>
      <c r="D520" s="491"/>
      <c r="E520" s="435"/>
      <c r="F520" s="435"/>
      <c r="G520" s="435"/>
      <c r="H520" s="435"/>
      <c r="I520" s="492"/>
      <c r="J520" s="435"/>
      <c r="K520" s="493"/>
    </row>
    <row r="521" spans="1:11">
      <c r="A521" s="464"/>
      <c r="B521" s="1604"/>
      <c r="C521" s="435"/>
      <c r="D521" s="491"/>
      <c r="E521" s="435"/>
      <c r="F521" s="435"/>
      <c r="G521" s="435"/>
      <c r="H521" s="435"/>
      <c r="I521" s="492"/>
      <c r="J521" s="435"/>
      <c r="K521" s="493"/>
    </row>
    <row r="522" spans="1:11">
      <c r="A522" s="464"/>
      <c r="B522" s="1604"/>
      <c r="C522" s="435"/>
      <c r="D522" s="491"/>
      <c r="E522" s="435"/>
      <c r="F522" s="435"/>
      <c r="G522" s="435"/>
      <c r="H522" s="435"/>
      <c r="I522" s="492"/>
      <c r="J522" s="435"/>
      <c r="K522" s="493"/>
    </row>
    <row r="523" spans="1:11">
      <c r="A523" s="464"/>
      <c r="B523" s="1604"/>
      <c r="C523" s="435"/>
      <c r="D523" s="491"/>
      <c r="E523" s="435"/>
      <c r="F523" s="435"/>
      <c r="G523" s="435"/>
      <c r="H523" s="435"/>
      <c r="I523" s="492"/>
      <c r="J523" s="435"/>
      <c r="K523" s="493"/>
    </row>
    <row r="524" spans="1:11">
      <c r="A524" s="464"/>
      <c r="B524" s="1604"/>
      <c r="C524" s="435"/>
      <c r="D524" s="491"/>
      <c r="E524" s="435"/>
      <c r="F524" s="435"/>
      <c r="G524" s="435"/>
      <c r="H524" s="435"/>
      <c r="I524" s="492"/>
      <c r="J524" s="435"/>
      <c r="K524" s="493"/>
    </row>
    <row r="525" spans="1:11">
      <c r="A525" s="464"/>
      <c r="B525" s="1604"/>
      <c r="C525" s="435"/>
      <c r="D525" s="491"/>
      <c r="E525" s="435"/>
      <c r="F525" s="435"/>
      <c r="G525" s="435"/>
      <c r="H525" s="435"/>
      <c r="I525" s="492"/>
      <c r="J525" s="435"/>
      <c r="K525" s="493"/>
    </row>
    <row r="526" spans="1:11">
      <c r="A526" s="464"/>
      <c r="B526" s="1604"/>
      <c r="C526" s="435"/>
      <c r="D526" s="491"/>
      <c r="E526" s="435"/>
      <c r="F526" s="435"/>
      <c r="G526" s="435"/>
      <c r="H526" s="435"/>
      <c r="I526" s="492"/>
      <c r="J526" s="435"/>
      <c r="K526" s="493"/>
    </row>
    <row r="527" spans="1:11">
      <c r="A527" s="464"/>
      <c r="B527" s="1604"/>
      <c r="C527" s="435"/>
      <c r="D527" s="491"/>
      <c r="E527" s="435"/>
      <c r="F527" s="435"/>
      <c r="G527" s="435"/>
      <c r="H527" s="435"/>
      <c r="I527" s="492"/>
      <c r="J527" s="435"/>
      <c r="K527" s="493"/>
    </row>
    <row r="528" spans="1:11">
      <c r="A528" s="464"/>
      <c r="B528" s="1604"/>
      <c r="C528" s="435"/>
      <c r="D528" s="491"/>
      <c r="E528" s="435"/>
      <c r="F528" s="435"/>
      <c r="G528" s="435"/>
      <c r="H528" s="435"/>
      <c r="I528" s="492"/>
      <c r="J528" s="435"/>
      <c r="K528" s="493"/>
    </row>
    <row r="529" spans="1:11">
      <c r="A529" s="464"/>
      <c r="B529" s="1604"/>
      <c r="C529" s="435"/>
      <c r="D529" s="491"/>
      <c r="E529" s="435"/>
      <c r="F529" s="435"/>
      <c r="G529" s="435"/>
      <c r="H529" s="435"/>
      <c r="I529" s="492"/>
      <c r="J529" s="435"/>
      <c r="K529" s="493"/>
    </row>
    <row r="530" spans="1:11">
      <c r="A530" s="464"/>
      <c r="B530" s="1604"/>
      <c r="C530" s="435"/>
      <c r="D530" s="491"/>
      <c r="E530" s="435"/>
      <c r="F530" s="435"/>
      <c r="G530" s="435"/>
      <c r="H530" s="435"/>
      <c r="I530" s="492"/>
      <c r="J530" s="435"/>
      <c r="K530" s="493"/>
    </row>
    <row r="531" spans="1:11">
      <c r="A531" s="464"/>
      <c r="B531" s="1604"/>
      <c r="C531" s="435"/>
      <c r="D531" s="491"/>
      <c r="E531" s="435"/>
      <c r="F531" s="435"/>
      <c r="G531" s="435"/>
      <c r="H531" s="435"/>
      <c r="I531" s="492"/>
      <c r="J531" s="435"/>
      <c r="K531" s="493"/>
    </row>
    <row r="532" spans="1:11">
      <c r="A532" s="464"/>
      <c r="B532" s="1604"/>
      <c r="C532" s="435"/>
      <c r="D532" s="491"/>
      <c r="E532" s="435"/>
      <c r="F532" s="435"/>
      <c r="G532" s="435"/>
      <c r="H532" s="435"/>
      <c r="I532" s="492"/>
      <c r="J532" s="435"/>
      <c r="K532" s="493"/>
    </row>
    <row r="533" spans="1:11">
      <c r="A533" s="464"/>
      <c r="B533" s="1604"/>
      <c r="C533" s="435"/>
      <c r="D533" s="491"/>
      <c r="E533" s="435"/>
      <c r="F533" s="435"/>
      <c r="G533" s="435"/>
      <c r="H533" s="435"/>
      <c r="I533" s="492"/>
      <c r="J533" s="435"/>
      <c r="K533" s="493"/>
    </row>
    <row r="534" spans="1:11">
      <c r="A534" s="464"/>
      <c r="B534" s="1604"/>
      <c r="C534" s="435"/>
      <c r="D534" s="491"/>
      <c r="E534" s="435"/>
      <c r="F534" s="435"/>
      <c r="G534" s="435"/>
      <c r="H534" s="435"/>
      <c r="I534" s="492"/>
      <c r="J534" s="435"/>
      <c r="K534" s="493"/>
    </row>
    <row r="535" spans="1:11">
      <c r="A535" s="464"/>
      <c r="B535" s="1604"/>
      <c r="C535" s="435"/>
      <c r="D535" s="491"/>
      <c r="E535" s="435"/>
      <c r="F535" s="435"/>
      <c r="G535" s="435"/>
      <c r="H535" s="435"/>
      <c r="I535" s="492"/>
      <c r="J535" s="435"/>
      <c r="K535" s="493"/>
    </row>
    <row r="536" spans="1:11">
      <c r="A536" s="464"/>
      <c r="B536" s="1604"/>
      <c r="C536" s="435"/>
      <c r="D536" s="491"/>
      <c r="E536" s="435"/>
      <c r="F536" s="435"/>
      <c r="G536" s="435"/>
      <c r="H536" s="435"/>
      <c r="I536" s="492"/>
      <c r="J536" s="435"/>
      <c r="K536" s="493"/>
    </row>
    <row r="537" spans="1:11">
      <c r="A537" s="464"/>
      <c r="B537" s="1604"/>
      <c r="C537" s="435"/>
      <c r="D537" s="491"/>
      <c r="E537" s="435"/>
      <c r="F537" s="435"/>
      <c r="G537" s="435"/>
      <c r="H537" s="435"/>
      <c r="I537" s="492"/>
      <c r="J537" s="435"/>
      <c r="K537" s="493"/>
    </row>
    <row r="538" spans="1:11">
      <c r="A538" s="464"/>
      <c r="B538" s="1604"/>
      <c r="C538" s="435"/>
      <c r="D538" s="491"/>
      <c r="E538" s="435"/>
      <c r="F538" s="435"/>
      <c r="G538" s="435"/>
      <c r="H538" s="435"/>
      <c r="I538" s="492"/>
      <c r="J538" s="435"/>
      <c r="K538" s="493"/>
    </row>
    <row r="539" spans="1:11">
      <c r="A539" s="464"/>
      <c r="B539" s="1604"/>
      <c r="C539" s="435"/>
      <c r="D539" s="491"/>
      <c r="E539" s="435"/>
      <c r="F539" s="435"/>
      <c r="G539" s="435"/>
      <c r="H539" s="435"/>
      <c r="I539" s="492"/>
      <c r="J539" s="435"/>
      <c r="K539" s="493"/>
    </row>
    <row r="540" spans="1:11">
      <c r="A540" s="464"/>
      <c r="B540" s="1604"/>
      <c r="C540" s="435"/>
      <c r="D540" s="491"/>
      <c r="E540" s="435"/>
      <c r="F540" s="435"/>
      <c r="G540" s="435"/>
      <c r="H540" s="435"/>
      <c r="I540" s="492"/>
      <c r="J540" s="435"/>
      <c r="K540" s="493"/>
    </row>
    <row r="541" spans="1:11">
      <c r="A541" s="464"/>
      <c r="B541" s="1604"/>
      <c r="C541" s="435"/>
      <c r="D541" s="491"/>
      <c r="E541" s="435"/>
      <c r="F541" s="435"/>
      <c r="G541" s="435"/>
      <c r="H541" s="435"/>
      <c r="I541" s="492"/>
      <c r="J541" s="435"/>
      <c r="K541" s="493"/>
    </row>
    <row r="542" spans="1:11">
      <c r="A542" s="464"/>
      <c r="B542" s="1604"/>
      <c r="C542" s="435"/>
      <c r="D542" s="491"/>
      <c r="E542" s="435"/>
      <c r="F542" s="435"/>
      <c r="G542" s="435"/>
      <c r="H542" s="435"/>
      <c r="I542" s="492"/>
      <c r="J542" s="435"/>
      <c r="K542" s="493"/>
    </row>
    <row r="543" spans="1:11">
      <c r="A543" s="464"/>
      <c r="B543" s="1604"/>
      <c r="C543" s="435"/>
      <c r="D543" s="491"/>
      <c r="E543" s="435"/>
      <c r="F543" s="435"/>
      <c r="G543" s="435"/>
      <c r="H543" s="435"/>
      <c r="I543" s="492"/>
      <c r="J543" s="435"/>
      <c r="K543" s="493"/>
    </row>
    <row r="544" spans="1:11">
      <c r="A544" s="464"/>
      <c r="B544" s="1604"/>
      <c r="C544" s="435"/>
      <c r="D544" s="491"/>
      <c r="E544" s="435"/>
      <c r="F544" s="435"/>
      <c r="G544" s="435"/>
      <c r="H544" s="435"/>
      <c r="I544" s="492"/>
      <c r="J544" s="435"/>
      <c r="K544" s="493"/>
    </row>
    <row r="545" spans="1:11">
      <c r="A545" s="464"/>
      <c r="B545" s="1604"/>
      <c r="C545" s="435"/>
      <c r="D545" s="491"/>
      <c r="E545" s="435"/>
      <c r="F545" s="435"/>
      <c r="G545" s="435"/>
      <c r="H545" s="435"/>
      <c r="I545" s="492"/>
      <c r="J545" s="435"/>
      <c r="K545" s="493"/>
    </row>
    <row r="546" spans="1:11">
      <c r="A546" s="464"/>
      <c r="B546" s="1604"/>
      <c r="C546" s="435"/>
      <c r="D546" s="491"/>
      <c r="E546" s="435"/>
      <c r="F546" s="435"/>
      <c r="G546" s="435"/>
      <c r="H546" s="435"/>
      <c r="I546" s="492"/>
      <c r="J546" s="435"/>
      <c r="K546" s="493"/>
    </row>
    <row r="547" spans="1:11">
      <c r="A547" s="464"/>
      <c r="B547" s="1604"/>
      <c r="C547" s="435"/>
      <c r="D547" s="491"/>
      <c r="E547" s="435"/>
      <c r="F547" s="435"/>
      <c r="G547" s="435"/>
      <c r="H547" s="435"/>
      <c r="I547" s="492"/>
      <c r="J547" s="435"/>
      <c r="K547" s="493"/>
    </row>
    <row r="548" spans="1:11">
      <c r="A548" s="464"/>
      <c r="B548" s="1604"/>
      <c r="C548" s="435"/>
      <c r="D548" s="491"/>
      <c r="E548" s="435"/>
      <c r="F548" s="435"/>
      <c r="G548" s="435"/>
      <c r="H548" s="435"/>
      <c r="I548" s="492"/>
      <c r="J548" s="435"/>
      <c r="K548" s="493"/>
    </row>
    <row r="549" spans="1:11">
      <c r="A549" s="464"/>
      <c r="B549" s="1604"/>
      <c r="C549" s="435"/>
      <c r="D549" s="491"/>
      <c r="E549" s="435"/>
      <c r="F549" s="435"/>
      <c r="G549" s="435"/>
      <c r="H549" s="435"/>
      <c r="I549" s="492"/>
      <c r="J549" s="435"/>
      <c r="K549" s="493"/>
    </row>
    <row r="550" spans="1:11">
      <c r="A550" s="464"/>
      <c r="B550" s="1604"/>
      <c r="C550" s="435"/>
      <c r="D550" s="491"/>
      <c r="E550" s="435"/>
      <c r="F550" s="435"/>
      <c r="G550" s="435"/>
      <c r="H550" s="435"/>
      <c r="I550" s="492"/>
      <c r="J550" s="435"/>
      <c r="K550" s="493"/>
    </row>
    <row r="551" spans="1:11">
      <c r="A551" s="464"/>
      <c r="B551" s="1604"/>
      <c r="C551" s="435"/>
      <c r="D551" s="491"/>
      <c r="E551" s="435"/>
      <c r="F551" s="435"/>
      <c r="G551" s="435"/>
      <c r="H551" s="435"/>
      <c r="I551" s="492"/>
      <c r="J551" s="435"/>
      <c r="K551" s="493"/>
    </row>
    <row r="552" spans="1:11">
      <c r="A552" s="464"/>
      <c r="B552" s="1604"/>
      <c r="C552" s="435"/>
      <c r="D552" s="491"/>
      <c r="E552" s="435"/>
      <c r="F552" s="435"/>
      <c r="G552" s="435"/>
      <c r="H552" s="435"/>
      <c r="I552" s="492"/>
      <c r="J552" s="435"/>
      <c r="K552" s="493"/>
    </row>
    <row r="553" spans="1:11">
      <c r="A553" s="464"/>
      <c r="B553" s="1604"/>
      <c r="C553" s="435"/>
      <c r="D553" s="491"/>
      <c r="E553" s="435"/>
      <c r="F553" s="435"/>
      <c r="G553" s="435"/>
      <c r="H553" s="435"/>
      <c r="I553" s="492"/>
      <c r="J553" s="435"/>
      <c r="K553" s="493"/>
    </row>
    <row r="554" spans="1:11">
      <c r="A554" s="464"/>
      <c r="B554" s="1604"/>
      <c r="C554" s="435"/>
      <c r="D554" s="491"/>
      <c r="E554" s="435"/>
      <c r="F554" s="435"/>
      <c r="G554" s="435"/>
      <c r="H554" s="435"/>
      <c r="I554" s="492"/>
      <c r="J554" s="435"/>
      <c r="K554" s="493"/>
    </row>
    <row r="555" spans="1:11">
      <c r="A555" s="464"/>
      <c r="B555" s="1604"/>
      <c r="C555" s="435"/>
      <c r="D555" s="491"/>
      <c r="E555" s="435"/>
      <c r="F555" s="435"/>
      <c r="G555" s="435"/>
      <c r="H555" s="435"/>
      <c r="I555" s="492"/>
      <c r="J555" s="435"/>
      <c r="K555" s="493"/>
    </row>
    <row r="556" spans="1:11">
      <c r="A556" s="464"/>
      <c r="B556" s="1604"/>
      <c r="C556" s="435"/>
      <c r="D556" s="491"/>
      <c r="E556" s="435"/>
      <c r="F556" s="435"/>
      <c r="G556" s="435"/>
      <c r="H556" s="435"/>
      <c r="I556" s="492"/>
      <c r="J556" s="435"/>
      <c r="K556" s="493"/>
    </row>
    <row r="557" spans="1:11">
      <c r="A557" s="464"/>
      <c r="B557" s="1604"/>
      <c r="C557" s="435"/>
      <c r="D557" s="491"/>
      <c r="E557" s="435"/>
      <c r="F557" s="435"/>
      <c r="G557" s="435"/>
      <c r="H557" s="435"/>
      <c r="I557" s="492"/>
      <c r="J557" s="435"/>
      <c r="K557" s="493"/>
    </row>
    <row r="558" spans="1:11">
      <c r="A558" s="464"/>
      <c r="B558" s="1604"/>
      <c r="C558" s="435"/>
      <c r="D558" s="491"/>
      <c r="E558" s="435"/>
      <c r="F558" s="435"/>
      <c r="G558" s="435"/>
      <c r="H558" s="435"/>
      <c r="I558" s="492"/>
      <c r="J558" s="435"/>
      <c r="K558" s="493"/>
    </row>
    <row r="559" spans="1:11">
      <c r="A559" s="464"/>
      <c r="B559" s="1604"/>
      <c r="C559" s="435"/>
      <c r="D559" s="491"/>
      <c r="E559" s="435"/>
      <c r="F559" s="435"/>
      <c r="G559" s="435"/>
      <c r="H559" s="435"/>
      <c r="I559" s="492"/>
      <c r="J559" s="435"/>
      <c r="K559" s="493"/>
    </row>
    <row r="560" spans="1:11">
      <c r="A560" s="464"/>
      <c r="B560" s="1604"/>
      <c r="C560" s="435"/>
      <c r="D560" s="491"/>
      <c r="E560" s="435"/>
      <c r="F560" s="435"/>
      <c r="G560" s="435"/>
      <c r="H560" s="435"/>
      <c r="I560" s="492"/>
      <c r="J560" s="435"/>
      <c r="K560" s="493"/>
    </row>
    <row r="561" spans="1:11">
      <c r="A561" s="464"/>
      <c r="B561" s="1604"/>
      <c r="C561" s="435"/>
      <c r="D561" s="491"/>
      <c r="E561" s="435"/>
      <c r="F561" s="435"/>
      <c r="G561" s="435"/>
      <c r="H561" s="435"/>
      <c r="I561" s="492"/>
      <c r="J561" s="435"/>
      <c r="K561" s="493"/>
    </row>
    <row r="562" spans="1:11">
      <c r="A562" s="464"/>
      <c r="B562" s="1604"/>
      <c r="C562" s="435"/>
      <c r="D562" s="491"/>
      <c r="E562" s="435"/>
      <c r="F562" s="435"/>
      <c r="G562" s="435"/>
      <c r="H562" s="435"/>
      <c r="I562" s="492"/>
      <c r="J562" s="435"/>
      <c r="K562" s="493"/>
    </row>
    <row r="563" spans="1:11">
      <c r="A563" s="464"/>
      <c r="B563" s="1604"/>
      <c r="C563" s="435"/>
      <c r="D563" s="491"/>
      <c r="E563" s="435"/>
      <c r="F563" s="435"/>
      <c r="G563" s="435"/>
      <c r="H563" s="435"/>
      <c r="I563" s="492"/>
      <c r="J563" s="435"/>
      <c r="K563" s="493"/>
    </row>
    <row r="564" spans="1:11">
      <c r="A564" s="464"/>
      <c r="B564" s="1604"/>
      <c r="C564" s="435"/>
      <c r="D564" s="491"/>
      <c r="E564" s="435"/>
      <c r="F564" s="435"/>
      <c r="G564" s="435"/>
      <c r="H564" s="435"/>
      <c r="I564" s="492"/>
      <c r="J564" s="435"/>
      <c r="K564" s="493"/>
    </row>
    <row r="565" spans="1:11">
      <c r="A565" s="464"/>
      <c r="B565" s="1604"/>
      <c r="C565" s="435"/>
      <c r="D565" s="491"/>
      <c r="E565" s="435"/>
      <c r="F565" s="435"/>
      <c r="G565" s="435"/>
      <c r="H565" s="435"/>
      <c r="I565" s="492"/>
      <c r="J565" s="435"/>
      <c r="K565" s="493"/>
    </row>
    <row r="566" spans="1:11">
      <c r="A566" s="464"/>
      <c r="B566" s="1604"/>
      <c r="C566" s="435"/>
      <c r="D566" s="491"/>
      <c r="E566" s="435"/>
      <c r="F566" s="435"/>
      <c r="G566" s="435"/>
      <c r="H566" s="435"/>
      <c r="I566" s="492"/>
      <c r="J566" s="435"/>
      <c r="K566" s="493"/>
    </row>
    <row r="567" spans="1:11">
      <c r="A567" s="464"/>
      <c r="B567" s="1604"/>
      <c r="C567" s="435"/>
      <c r="D567" s="491"/>
      <c r="E567" s="435"/>
      <c r="F567" s="435"/>
      <c r="G567" s="435"/>
      <c r="H567" s="435"/>
      <c r="I567" s="492"/>
      <c r="J567" s="435"/>
      <c r="K567" s="493"/>
    </row>
    <row r="568" spans="1:11">
      <c r="A568" s="464"/>
      <c r="B568" s="1604"/>
      <c r="C568" s="435"/>
      <c r="D568" s="491"/>
      <c r="E568" s="435"/>
      <c r="F568" s="435"/>
      <c r="G568" s="435"/>
      <c r="H568" s="435"/>
      <c r="I568" s="492"/>
      <c r="J568" s="435"/>
      <c r="K568" s="493"/>
    </row>
    <row r="569" spans="1:11">
      <c r="A569" s="464"/>
      <c r="B569" s="1604"/>
      <c r="C569" s="435"/>
      <c r="D569" s="491"/>
      <c r="E569" s="435"/>
      <c r="F569" s="435"/>
      <c r="G569" s="435"/>
      <c r="H569" s="435"/>
      <c r="I569" s="492"/>
      <c r="J569" s="435"/>
      <c r="K569" s="493"/>
    </row>
    <row r="570" spans="1:11">
      <c r="A570" s="464"/>
      <c r="B570" s="1604"/>
      <c r="C570" s="435"/>
      <c r="D570" s="491"/>
      <c r="E570" s="435"/>
      <c r="F570" s="435"/>
      <c r="G570" s="435"/>
      <c r="H570" s="435"/>
      <c r="I570" s="492"/>
      <c r="J570" s="435"/>
      <c r="K570" s="493"/>
    </row>
    <row r="571" spans="1:11">
      <c r="A571" s="464"/>
      <c r="B571" s="1604"/>
      <c r="C571" s="435"/>
      <c r="D571" s="491"/>
      <c r="E571" s="435"/>
      <c r="F571" s="435"/>
      <c r="G571" s="435"/>
      <c r="H571" s="435"/>
      <c r="I571" s="492"/>
      <c r="J571" s="435"/>
      <c r="K571" s="493"/>
    </row>
    <row r="572" spans="1:11">
      <c r="A572" s="464"/>
      <c r="B572" s="1604"/>
      <c r="C572" s="435"/>
      <c r="D572" s="491"/>
      <c r="E572" s="435"/>
      <c r="F572" s="435"/>
      <c r="G572" s="435"/>
      <c r="H572" s="435"/>
      <c r="I572" s="492"/>
      <c r="J572" s="435"/>
      <c r="K572" s="493"/>
    </row>
    <row r="573" spans="1:11">
      <c r="A573" s="464"/>
      <c r="B573" s="1604"/>
      <c r="C573" s="435"/>
      <c r="D573" s="491"/>
      <c r="E573" s="435"/>
      <c r="F573" s="435"/>
      <c r="G573" s="435"/>
      <c r="H573" s="435"/>
      <c r="I573" s="492"/>
      <c r="J573" s="435"/>
      <c r="K573" s="493"/>
    </row>
    <row r="574" spans="1:11">
      <c r="A574" s="464"/>
      <c r="B574" s="1604"/>
      <c r="C574" s="435"/>
      <c r="D574" s="491"/>
      <c r="E574" s="435"/>
      <c r="F574" s="435"/>
      <c r="G574" s="435"/>
      <c r="H574" s="435"/>
      <c r="I574" s="492"/>
      <c r="J574" s="435"/>
      <c r="K574" s="493"/>
    </row>
    <row r="575" spans="1:11">
      <c r="A575" s="464"/>
      <c r="B575" s="1604"/>
      <c r="C575" s="435"/>
      <c r="D575" s="491"/>
      <c r="E575" s="435"/>
      <c r="F575" s="435"/>
      <c r="G575" s="435"/>
      <c r="H575" s="435"/>
      <c r="I575" s="492"/>
      <c r="J575" s="435"/>
      <c r="K575" s="493"/>
    </row>
    <row r="576" spans="1:11">
      <c r="A576" s="464"/>
      <c r="B576" s="1604"/>
      <c r="C576" s="435"/>
      <c r="D576" s="491"/>
      <c r="E576" s="435"/>
      <c r="F576" s="435"/>
      <c r="G576" s="435"/>
      <c r="H576" s="435"/>
      <c r="I576" s="492"/>
      <c r="J576" s="435"/>
      <c r="K576" s="493"/>
    </row>
    <row r="577" spans="1:11">
      <c r="A577" s="464"/>
      <c r="B577" s="1604"/>
      <c r="C577" s="435"/>
      <c r="D577" s="491"/>
      <c r="E577" s="435"/>
      <c r="F577" s="435"/>
      <c r="G577" s="435"/>
      <c r="H577" s="435"/>
      <c r="I577" s="492"/>
      <c r="J577" s="435"/>
      <c r="K577" s="493"/>
    </row>
    <row r="578" spans="1:11">
      <c r="A578" s="464"/>
      <c r="B578" s="1604"/>
      <c r="C578" s="435"/>
      <c r="D578" s="491"/>
      <c r="E578" s="435"/>
      <c r="F578" s="435"/>
      <c r="G578" s="435"/>
      <c r="H578" s="435"/>
      <c r="I578" s="492"/>
      <c r="J578" s="435"/>
      <c r="K578" s="493"/>
    </row>
    <row r="579" spans="1:11">
      <c r="A579" s="464"/>
      <c r="B579" s="1604"/>
      <c r="C579" s="435"/>
      <c r="D579" s="491"/>
      <c r="E579" s="435"/>
      <c r="F579" s="435"/>
      <c r="G579" s="435"/>
      <c r="H579" s="435"/>
      <c r="I579" s="492"/>
      <c r="J579" s="435"/>
      <c r="K579" s="493"/>
    </row>
    <row r="580" spans="1:11">
      <c r="A580" s="464"/>
      <c r="B580" s="1604"/>
      <c r="C580" s="435"/>
      <c r="D580" s="491"/>
      <c r="E580" s="435"/>
      <c r="F580" s="435"/>
      <c r="G580" s="435"/>
      <c r="H580" s="435"/>
      <c r="I580" s="492"/>
      <c r="J580" s="435"/>
      <c r="K580" s="493"/>
    </row>
    <row r="581" spans="1:11">
      <c r="A581" s="464"/>
      <c r="B581" s="1604"/>
      <c r="C581" s="435"/>
      <c r="D581" s="491"/>
      <c r="E581" s="435"/>
      <c r="F581" s="435"/>
      <c r="G581" s="435"/>
      <c r="H581" s="435"/>
      <c r="I581" s="492"/>
      <c r="J581" s="435"/>
      <c r="K581" s="493"/>
    </row>
    <row r="582" spans="1:11">
      <c r="A582" s="464"/>
      <c r="B582" s="1604"/>
      <c r="C582" s="435"/>
      <c r="D582" s="491"/>
      <c r="E582" s="435"/>
      <c r="F582" s="435"/>
      <c r="G582" s="435"/>
      <c r="H582" s="435"/>
      <c r="I582" s="492"/>
      <c r="J582" s="435"/>
      <c r="K582" s="493"/>
    </row>
    <row r="583" spans="1:11">
      <c r="A583" s="464"/>
      <c r="B583" s="1604"/>
      <c r="C583" s="435"/>
      <c r="D583" s="491"/>
      <c r="E583" s="435"/>
      <c r="F583" s="435"/>
      <c r="G583" s="435"/>
      <c r="H583" s="435"/>
      <c r="I583" s="492"/>
      <c r="J583" s="435"/>
      <c r="K583" s="493"/>
    </row>
    <row r="584" spans="1:11">
      <c r="A584" s="464"/>
      <c r="B584" s="1604"/>
      <c r="C584" s="435"/>
      <c r="D584" s="491"/>
      <c r="E584" s="435"/>
      <c r="F584" s="435"/>
      <c r="G584" s="435"/>
      <c r="H584" s="435"/>
      <c r="I584" s="492"/>
      <c r="J584" s="435"/>
      <c r="K584" s="493"/>
    </row>
    <row r="585" spans="1:11">
      <c r="A585" s="464"/>
      <c r="B585" s="1604"/>
      <c r="C585" s="435"/>
      <c r="D585" s="491"/>
      <c r="E585" s="435"/>
      <c r="F585" s="435"/>
      <c r="G585" s="435"/>
      <c r="H585" s="435"/>
      <c r="I585" s="492"/>
      <c r="J585" s="435"/>
      <c r="K585" s="493"/>
    </row>
    <row r="586" spans="1:11">
      <c r="A586" s="464"/>
      <c r="B586" s="1604"/>
      <c r="C586" s="435"/>
      <c r="D586" s="491"/>
      <c r="E586" s="435"/>
      <c r="F586" s="435"/>
      <c r="G586" s="435"/>
      <c r="H586" s="435"/>
      <c r="I586" s="492"/>
      <c r="J586" s="435"/>
      <c r="K586" s="493"/>
    </row>
    <row r="587" spans="1:11">
      <c r="A587" s="464"/>
      <c r="B587" s="1604"/>
      <c r="C587" s="435"/>
      <c r="D587" s="491"/>
      <c r="E587" s="435"/>
      <c r="F587" s="435"/>
      <c r="G587" s="435"/>
      <c r="H587" s="435"/>
      <c r="I587" s="492"/>
      <c r="J587" s="435"/>
      <c r="K587" s="493"/>
    </row>
    <row r="588" spans="1:11">
      <c r="A588" s="464"/>
      <c r="B588" s="1604"/>
      <c r="C588" s="435"/>
      <c r="D588" s="491"/>
      <c r="E588" s="435"/>
      <c r="F588" s="435"/>
      <c r="G588" s="435"/>
      <c r="H588" s="435"/>
      <c r="I588" s="492"/>
      <c r="J588" s="435"/>
      <c r="K588" s="493"/>
    </row>
    <row r="589" spans="1:11">
      <c r="A589" s="464"/>
      <c r="B589" s="1604"/>
      <c r="C589" s="435"/>
      <c r="D589" s="491"/>
      <c r="E589" s="435"/>
      <c r="F589" s="435"/>
      <c r="G589" s="435"/>
      <c r="H589" s="435"/>
      <c r="I589" s="492"/>
      <c r="J589" s="435"/>
      <c r="K589" s="493"/>
    </row>
    <row r="590" spans="1:11">
      <c r="A590" s="464"/>
      <c r="B590" s="1604"/>
      <c r="C590" s="435"/>
      <c r="D590" s="491"/>
      <c r="E590" s="435"/>
      <c r="F590" s="435"/>
      <c r="G590" s="435"/>
      <c r="H590" s="435"/>
      <c r="I590" s="492"/>
      <c r="J590" s="435"/>
      <c r="K590" s="493"/>
    </row>
    <row r="591" spans="1:11">
      <c r="A591" s="464"/>
      <c r="B591" s="1604"/>
      <c r="C591" s="435"/>
      <c r="D591" s="491"/>
      <c r="E591" s="435"/>
      <c r="F591" s="435"/>
      <c r="G591" s="435"/>
      <c r="H591" s="435"/>
      <c r="I591" s="492"/>
      <c r="J591" s="435"/>
      <c r="K591" s="493"/>
    </row>
    <row r="592" spans="1:11">
      <c r="A592" s="464"/>
      <c r="B592" s="1604"/>
      <c r="C592" s="435"/>
      <c r="D592" s="491"/>
      <c r="E592" s="435"/>
      <c r="F592" s="435"/>
      <c r="G592" s="435"/>
      <c r="H592" s="435"/>
      <c r="I592" s="492"/>
      <c r="J592" s="435"/>
      <c r="K592" s="493"/>
    </row>
    <row r="593" spans="1:11">
      <c r="A593" s="464"/>
      <c r="B593" s="1604"/>
      <c r="C593" s="435"/>
      <c r="D593" s="491"/>
      <c r="E593" s="435"/>
      <c r="F593" s="435"/>
      <c r="G593" s="435"/>
      <c r="H593" s="435"/>
      <c r="I593" s="492"/>
      <c r="J593" s="435"/>
      <c r="K593" s="493"/>
    </row>
    <row r="594" spans="1:11">
      <c r="A594" s="464"/>
      <c r="B594" s="1604"/>
      <c r="C594" s="435"/>
      <c r="D594" s="491"/>
      <c r="E594" s="435"/>
      <c r="F594" s="435"/>
      <c r="G594" s="435"/>
      <c r="H594" s="435"/>
      <c r="I594" s="492"/>
      <c r="J594" s="435"/>
      <c r="K594" s="493"/>
    </row>
    <row r="595" spans="1:11">
      <c r="A595" s="464"/>
      <c r="B595" s="1604"/>
      <c r="C595" s="435"/>
      <c r="D595" s="491"/>
      <c r="E595" s="435"/>
      <c r="F595" s="435"/>
      <c r="G595" s="435"/>
      <c r="H595" s="435"/>
      <c r="I595" s="492"/>
      <c r="J595" s="435"/>
      <c r="K595" s="493"/>
    </row>
    <row r="596" spans="1:11">
      <c r="A596" s="464"/>
      <c r="B596" s="1604"/>
      <c r="C596" s="435"/>
      <c r="D596" s="491"/>
      <c r="E596" s="435"/>
      <c r="F596" s="435"/>
      <c r="G596" s="435"/>
      <c r="H596" s="435"/>
      <c r="I596" s="492"/>
      <c r="J596" s="435"/>
      <c r="K596" s="493"/>
    </row>
    <row r="597" spans="1:11">
      <c r="A597" s="464"/>
      <c r="B597" s="1604"/>
      <c r="C597" s="435"/>
      <c r="D597" s="491"/>
      <c r="E597" s="435"/>
      <c r="F597" s="435"/>
      <c r="G597" s="435"/>
      <c r="H597" s="435"/>
      <c r="I597" s="492"/>
      <c r="J597" s="435"/>
      <c r="K597" s="493"/>
    </row>
    <row r="598" spans="1:11">
      <c r="A598" s="464"/>
      <c r="B598" s="1604"/>
      <c r="C598" s="435"/>
      <c r="D598" s="491"/>
      <c r="E598" s="435"/>
      <c r="F598" s="435"/>
      <c r="G598" s="435"/>
      <c r="H598" s="435"/>
      <c r="I598" s="492"/>
      <c r="J598" s="435"/>
      <c r="K598" s="493"/>
    </row>
    <row r="599" spans="1:11">
      <c r="A599" s="464"/>
      <c r="B599" s="1604"/>
      <c r="C599" s="435"/>
      <c r="D599" s="491"/>
      <c r="E599" s="435"/>
      <c r="F599" s="435"/>
      <c r="G599" s="435"/>
      <c r="H599" s="435"/>
      <c r="I599" s="492"/>
      <c r="J599" s="435"/>
      <c r="K599" s="493"/>
    </row>
    <row r="600" spans="1:11">
      <c r="A600" s="464"/>
      <c r="B600" s="1604"/>
      <c r="C600" s="435"/>
      <c r="D600" s="491"/>
      <c r="E600" s="435"/>
      <c r="F600" s="435"/>
      <c r="G600" s="435"/>
      <c r="H600" s="435"/>
      <c r="I600" s="492"/>
      <c r="J600" s="435"/>
      <c r="K600" s="493"/>
    </row>
    <row r="601" spans="1:11">
      <c r="A601" s="464"/>
      <c r="B601" s="1604"/>
      <c r="C601" s="435"/>
      <c r="D601" s="491"/>
      <c r="E601" s="435"/>
      <c r="F601" s="435"/>
      <c r="G601" s="435"/>
      <c r="H601" s="435"/>
      <c r="I601" s="492"/>
      <c r="J601" s="435"/>
      <c r="K601" s="493"/>
    </row>
    <row r="602" spans="1:11">
      <c r="A602" s="464"/>
      <c r="B602" s="1604"/>
      <c r="C602" s="435"/>
      <c r="D602" s="491"/>
      <c r="E602" s="435"/>
      <c r="F602" s="435"/>
      <c r="G602" s="435"/>
      <c r="H602" s="435"/>
      <c r="I602" s="492"/>
      <c r="J602" s="435"/>
      <c r="K602" s="493"/>
    </row>
    <row r="603" spans="1:11">
      <c r="A603" s="464"/>
      <c r="B603" s="1604"/>
      <c r="C603" s="435"/>
      <c r="D603" s="491"/>
      <c r="E603" s="435"/>
      <c r="F603" s="435"/>
      <c r="G603" s="435"/>
      <c r="H603" s="435"/>
      <c r="I603" s="492"/>
      <c r="J603" s="435"/>
      <c r="K603" s="493"/>
    </row>
    <row r="604" spans="1:11">
      <c r="A604" s="464"/>
      <c r="B604" s="1604"/>
      <c r="C604" s="435"/>
      <c r="D604" s="491"/>
      <c r="E604" s="435"/>
      <c r="F604" s="435"/>
      <c r="G604" s="435"/>
      <c r="H604" s="435"/>
      <c r="I604" s="492"/>
      <c r="J604" s="435"/>
      <c r="K604" s="493"/>
    </row>
    <row r="605" spans="1:11">
      <c r="A605" s="464"/>
      <c r="B605" s="1604"/>
      <c r="C605" s="435"/>
      <c r="D605" s="491"/>
      <c r="E605" s="435"/>
      <c r="F605" s="435"/>
      <c r="G605" s="435"/>
      <c r="H605" s="435"/>
      <c r="I605" s="492"/>
      <c r="J605" s="435"/>
      <c r="K605" s="493"/>
    </row>
    <row r="606" spans="1:11">
      <c r="A606" s="464"/>
      <c r="B606" s="1604"/>
      <c r="C606" s="435"/>
      <c r="D606" s="491"/>
      <c r="E606" s="435"/>
      <c r="F606" s="435"/>
      <c r="G606" s="435"/>
      <c r="H606" s="435"/>
      <c r="I606" s="492"/>
      <c r="J606" s="435"/>
      <c r="K606" s="493"/>
    </row>
    <row r="607" spans="1:11">
      <c r="A607" s="464"/>
      <c r="B607" s="1604"/>
      <c r="C607" s="435"/>
      <c r="D607" s="491"/>
      <c r="E607" s="435"/>
      <c r="F607" s="435"/>
      <c r="G607" s="435"/>
      <c r="H607" s="435"/>
      <c r="I607" s="492"/>
      <c r="J607" s="435"/>
      <c r="K607" s="493"/>
    </row>
    <row r="608" spans="1:11">
      <c r="A608" s="464"/>
      <c r="B608" s="1604"/>
      <c r="C608" s="435"/>
      <c r="D608" s="491"/>
      <c r="E608" s="435"/>
      <c r="F608" s="435"/>
      <c r="G608" s="435"/>
      <c r="H608" s="435"/>
      <c r="I608" s="492"/>
      <c r="J608" s="435"/>
      <c r="K608" s="493"/>
    </row>
    <row r="609" spans="1:11">
      <c r="A609" s="464"/>
      <c r="B609" s="1604"/>
      <c r="C609" s="435"/>
      <c r="D609" s="491"/>
      <c r="E609" s="435"/>
      <c r="F609" s="435"/>
      <c r="G609" s="435"/>
      <c r="H609" s="435"/>
      <c r="I609" s="492"/>
      <c r="J609" s="435"/>
      <c r="K609" s="493"/>
    </row>
    <row r="610" spans="1:11">
      <c r="A610" s="464"/>
      <c r="B610" s="1604"/>
      <c r="C610" s="435"/>
      <c r="D610" s="491"/>
      <c r="E610" s="435"/>
      <c r="F610" s="435"/>
      <c r="G610" s="435"/>
      <c r="H610" s="435"/>
      <c r="I610" s="492"/>
      <c r="J610" s="435"/>
      <c r="K610" s="493"/>
    </row>
    <row r="611" spans="1:11">
      <c r="A611" s="464"/>
      <c r="B611" s="1604"/>
      <c r="C611" s="435"/>
      <c r="D611" s="491"/>
      <c r="E611" s="435"/>
      <c r="F611" s="435"/>
      <c r="G611" s="435"/>
      <c r="H611" s="435"/>
      <c r="I611" s="492"/>
      <c r="J611" s="435"/>
      <c r="K611" s="493"/>
    </row>
    <row r="612" spans="1:11">
      <c r="A612" s="464"/>
      <c r="B612" s="1604"/>
      <c r="C612" s="435"/>
      <c r="D612" s="491"/>
      <c r="E612" s="435"/>
      <c r="F612" s="435"/>
      <c r="G612" s="435"/>
      <c r="H612" s="435"/>
      <c r="I612" s="492"/>
      <c r="J612" s="435"/>
      <c r="K612" s="493"/>
    </row>
    <row r="613" spans="1:11">
      <c r="A613" s="464"/>
      <c r="B613" s="1604"/>
      <c r="C613" s="435"/>
      <c r="D613" s="491"/>
      <c r="E613" s="435"/>
      <c r="F613" s="435"/>
      <c r="G613" s="435"/>
      <c r="H613" s="435"/>
      <c r="I613" s="492"/>
      <c r="J613" s="435"/>
      <c r="K613" s="493"/>
    </row>
    <row r="614" spans="1:11">
      <c r="A614" s="464"/>
      <c r="B614" s="1604"/>
      <c r="C614" s="435"/>
      <c r="D614" s="491"/>
      <c r="E614" s="435"/>
      <c r="F614" s="435"/>
      <c r="G614" s="435"/>
      <c r="H614" s="435"/>
      <c r="I614" s="492"/>
      <c r="J614" s="435"/>
      <c r="K614" s="493"/>
    </row>
    <row r="615" spans="1:11">
      <c r="A615" s="464"/>
      <c r="B615" s="1604"/>
      <c r="C615" s="435"/>
      <c r="D615" s="491"/>
      <c r="E615" s="435"/>
      <c r="F615" s="435"/>
      <c r="G615" s="435"/>
      <c r="H615" s="435"/>
      <c r="I615" s="492"/>
      <c r="J615" s="435"/>
      <c r="K615" s="493"/>
    </row>
    <row r="616" spans="1:11">
      <c r="A616" s="464"/>
      <c r="B616" s="1604"/>
      <c r="C616" s="435"/>
      <c r="D616" s="491"/>
      <c r="E616" s="435"/>
      <c r="F616" s="435"/>
      <c r="G616" s="435"/>
      <c r="H616" s="435"/>
      <c r="I616" s="492"/>
      <c r="J616" s="435"/>
      <c r="K616" s="493"/>
    </row>
    <row r="617" spans="1:11">
      <c r="A617" s="464"/>
      <c r="B617" s="1604"/>
      <c r="C617" s="435"/>
      <c r="D617" s="491"/>
      <c r="E617" s="435"/>
      <c r="F617" s="435"/>
      <c r="G617" s="435"/>
      <c r="H617" s="435"/>
      <c r="I617" s="492"/>
      <c r="J617" s="435"/>
      <c r="K617" s="493"/>
    </row>
    <row r="618" spans="1:11">
      <c r="A618" s="464"/>
      <c r="B618" s="1604"/>
      <c r="C618" s="435"/>
      <c r="D618" s="491"/>
      <c r="E618" s="435"/>
      <c r="F618" s="435"/>
      <c r="G618" s="435"/>
      <c r="H618" s="435"/>
      <c r="I618" s="492"/>
      <c r="J618" s="435"/>
      <c r="K618" s="493"/>
    </row>
    <row r="619" spans="1:11">
      <c r="A619" s="464"/>
      <c r="B619" s="1604"/>
      <c r="C619" s="435"/>
      <c r="D619" s="491"/>
      <c r="E619" s="435"/>
      <c r="F619" s="435"/>
      <c r="G619" s="435"/>
      <c r="H619" s="435"/>
      <c r="I619" s="492"/>
      <c r="J619" s="435"/>
      <c r="K619" s="493"/>
    </row>
    <row r="620" spans="1:11">
      <c r="A620" s="464"/>
      <c r="B620" s="1604"/>
      <c r="C620" s="435"/>
      <c r="D620" s="491"/>
      <c r="E620" s="435"/>
      <c r="F620" s="435"/>
      <c r="G620" s="435"/>
      <c r="H620" s="435"/>
      <c r="I620" s="492"/>
      <c r="J620" s="435"/>
      <c r="K620" s="493"/>
    </row>
    <row r="621" spans="1:11">
      <c r="A621" s="464"/>
      <c r="B621" s="1604"/>
      <c r="C621" s="435"/>
      <c r="D621" s="491"/>
      <c r="E621" s="435"/>
      <c r="F621" s="435"/>
      <c r="G621" s="435"/>
      <c r="H621" s="435"/>
      <c r="I621" s="492"/>
      <c r="J621" s="435"/>
      <c r="K621" s="493"/>
    </row>
    <row r="622" spans="1:11">
      <c r="A622" s="464"/>
      <c r="B622" s="1604"/>
      <c r="C622" s="435"/>
      <c r="D622" s="491"/>
      <c r="E622" s="435"/>
      <c r="F622" s="435"/>
      <c r="G622" s="435"/>
      <c r="H622" s="435"/>
      <c r="I622" s="492"/>
      <c r="J622" s="435"/>
      <c r="K622" s="493"/>
    </row>
    <row r="623" spans="1:11">
      <c r="A623" s="464"/>
      <c r="B623" s="1604"/>
      <c r="C623" s="435"/>
      <c r="D623" s="491"/>
      <c r="E623" s="435"/>
      <c r="F623" s="435"/>
      <c r="G623" s="435"/>
      <c r="H623" s="435"/>
      <c r="I623" s="492"/>
      <c r="J623" s="435"/>
      <c r="K623" s="493"/>
    </row>
    <row r="624" spans="1:11">
      <c r="A624" s="464"/>
      <c r="B624" s="1604"/>
      <c r="C624" s="435"/>
      <c r="D624" s="491"/>
      <c r="E624" s="435"/>
      <c r="F624" s="435"/>
      <c r="G624" s="435"/>
      <c r="H624" s="435"/>
      <c r="I624" s="492"/>
      <c r="J624" s="435"/>
      <c r="K624" s="493"/>
    </row>
    <row r="625" spans="1:11">
      <c r="A625" s="464"/>
      <c r="B625" s="1604"/>
      <c r="C625" s="435"/>
      <c r="D625" s="491"/>
      <c r="E625" s="435"/>
      <c r="F625" s="435"/>
      <c r="G625" s="435"/>
      <c r="H625" s="435"/>
      <c r="I625" s="492"/>
      <c r="J625" s="435"/>
      <c r="K625" s="493"/>
    </row>
    <row r="626" spans="1:11">
      <c r="A626" s="464"/>
      <c r="B626" s="1604"/>
      <c r="C626" s="435"/>
      <c r="D626" s="491"/>
      <c r="E626" s="435"/>
      <c r="F626" s="435"/>
      <c r="G626" s="435"/>
      <c r="H626" s="435"/>
      <c r="I626" s="492"/>
      <c r="J626" s="435"/>
      <c r="K626" s="493"/>
    </row>
    <row r="627" spans="1:11">
      <c r="A627" s="464"/>
      <c r="B627" s="1604"/>
      <c r="C627" s="435"/>
      <c r="D627" s="491"/>
      <c r="E627" s="435"/>
      <c r="F627" s="435"/>
      <c r="G627" s="435"/>
      <c r="H627" s="435"/>
      <c r="I627" s="492"/>
      <c r="J627" s="435"/>
      <c r="K627" s="493"/>
    </row>
    <row r="628" spans="1:11">
      <c r="A628" s="464"/>
      <c r="B628" s="1604"/>
      <c r="C628" s="435"/>
      <c r="D628" s="491"/>
      <c r="E628" s="435"/>
      <c r="F628" s="435"/>
      <c r="G628" s="435"/>
      <c r="H628" s="435"/>
      <c r="I628" s="492"/>
      <c r="J628" s="435"/>
      <c r="K628" s="493"/>
    </row>
    <row r="629" spans="1:11">
      <c r="A629" s="464"/>
      <c r="B629" s="1604"/>
      <c r="C629" s="435"/>
      <c r="D629" s="491"/>
      <c r="E629" s="435"/>
      <c r="F629" s="435"/>
      <c r="G629" s="435"/>
      <c r="H629" s="435"/>
      <c r="I629" s="492"/>
      <c r="J629" s="435"/>
      <c r="K629" s="493"/>
    </row>
    <row r="630" spans="1:11">
      <c r="A630" s="464"/>
      <c r="B630" s="1604"/>
      <c r="C630" s="435"/>
      <c r="D630" s="491"/>
      <c r="E630" s="435"/>
      <c r="F630" s="435"/>
      <c r="G630" s="435"/>
      <c r="H630" s="435"/>
      <c r="I630" s="492"/>
      <c r="J630" s="435"/>
      <c r="K630" s="493"/>
    </row>
    <row r="631" spans="1:11">
      <c r="A631" s="464"/>
      <c r="B631" s="1604"/>
      <c r="C631" s="435"/>
      <c r="D631" s="491"/>
      <c r="E631" s="435"/>
      <c r="F631" s="435"/>
      <c r="G631" s="435"/>
      <c r="H631" s="435"/>
      <c r="I631" s="492"/>
      <c r="J631" s="435"/>
      <c r="K631" s="493"/>
    </row>
    <row r="632" spans="1:11">
      <c r="A632" s="464"/>
      <c r="B632" s="1604"/>
      <c r="C632" s="435"/>
      <c r="D632" s="491"/>
      <c r="E632" s="435"/>
      <c r="F632" s="435"/>
      <c r="G632" s="435"/>
      <c r="H632" s="435"/>
      <c r="I632" s="492"/>
      <c r="J632" s="435"/>
      <c r="K632" s="493"/>
    </row>
    <row r="633" spans="1:11">
      <c r="A633" s="464"/>
      <c r="B633" s="1604"/>
      <c r="C633" s="435"/>
      <c r="D633" s="491"/>
      <c r="E633" s="435"/>
      <c r="F633" s="435"/>
      <c r="G633" s="435"/>
      <c r="H633" s="435"/>
      <c r="I633" s="492"/>
      <c r="J633" s="435"/>
      <c r="K633" s="493"/>
    </row>
    <row r="634" spans="1:11">
      <c r="A634" s="464"/>
      <c r="B634" s="1604"/>
      <c r="C634" s="435"/>
      <c r="D634" s="491"/>
      <c r="E634" s="435"/>
      <c r="F634" s="435"/>
      <c r="G634" s="435"/>
      <c r="H634" s="435"/>
      <c r="I634" s="492"/>
      <c r="J634" s="435"/>
      <c r="K634" s="493"/>
    </row>
    <row r="635" spans="1:11">
      <c r="A635" s="464"/>
      <c r="B635" s="1604"/>
      <c r="C635" s="435"/>
      <c r="D635" s="491"/>
      <c r="E635" s="435"/>
      <c r="F635" s="435"/>
      <c r="G635" s="435"/>
      <c r="H635" s="435"/>
      <c r="I635" s="492"/>
      <c r="J635" s="435"/>
      <c r="K635" s="493"/>
    </row>
    <row r="636" spans="1:11">
      <c r="A636" s="464"/>
      <c r="B636" s="1604"/>
      <c r="C636" s="435"/>
      <c r="D636" s="491"/>
      <c r="E636" s="435"/>
      <c r="F636" s="435"/>
      <c r="G636" s="435"/>
      <c r="H636" s="435"/>
      <c r="I636" s="492"/>
      <c r="J636" s="435"/>
      <c r="K636" s="493"/>
    </row>
    <row r="637" spans="1:11">
      <c r="A637" s="464"/>
      <c r="B637" s="1604"/>
      <c r="C637" s="435"/>
      <c r="D637" s="491"/>
      <c r="E637" s="435"/>
      <c r="F637" s="435"/>
      <c r="G637" s="435"/>
      <c r="H637" s="435"/>
      <c r="I637" s="492"/>
      <c r="J637" s="435"/>
      <c r="K637" s="493"/>
    </row>
    <row r="638" spans="1:11">
      <c r="A638" s="464"/>
      <c r="B638" s="1604"/>
      <c r="C638" s="435"/>
      <c r="D638" s="491"/>
      <c r="E638" s="435"/>
      <c r="F638" s="435"/>
      <c r="G638" s="435"/>
      <c r="H638" s="435"/>
      <c r="I638" s="492"/>
      <c r="J638" s="435"/>
      <c r="K638" s="493"/>
    </row>
    <row r="639" spans="1:11">
      <c r="A639" s="464"/>
      <c r="B639" s="1604"/>
      <c r="C639" s="435"/>
      <c r="D639" s="491"/>
      <c r="E639" s="435"/>
      <c r="F639" s="435"/>
      <c r="G639" s="435"/>
      <c r="H639" s="435"/>
      <c r="I639" s="492"/>
      <c r="J639" s="435"/>
      <c r="K639" s="493"/>
    </row>
    <row r="640" spans="1:11">
      <c r="A640" s="464"/>
      <c r="B640" s="1604"/>
      <c r="C640" s="435"/>
      <c r="D640" s="491"/>
      <c r="E640" s="435"/>
      <c r="F640" s="435"/>
      <c r="G640" s="435"/>
      <c r="H640" s="435"/>
      <c r="I640" s="492"/>
      <c r="J640" s="435"/>
      <c r="K640" s="493"/>
    </row>
    <row r="641" spans="1:11">
      <c r="A641" s="464"/>
      <c r="B641" s="1604"/>
      <c r="C641" s="435"/>
      <c r="D641" s="491"/>
      <c r="E641" s="435"/>
      <c r="F641" s="435"/>
      <c r="G641" s="435"/>
      <c r="H641" s="435"/>
      <c r="I641" s="492"/>
      <c r="J641" s="435"/>
      <c r="K641" s="493"/>
    </row>
    <row r="642" spans="1:11">
      <c r="A642" s="464"/>
      <c r="B642" s="1604"/>
      <c r="C642" s="435"/>
      <c r="D642" s="491"/>
      <c r="E642" s="435"/>
      <c r="F642" s="435"/>
      <c r="G642" s="435"/>
      <c r="H642" s="435"/>
      <c r="I642" s="492"/>
      <c r="J642" s="435"/>
      <c r="K642" s="493"/>
    </row>
    <row r="643" spans="1:11">
      <c r="A643" s="464"/>
      <c r="B643" s="1604"/>
      <c r="C643" s="435"/>
      <c r="D643" s="491"/>
      <c r="E643" s="435"/>
      <c r="F643" s="435"/>
      <c r="G643" s="435"/>
      <c r="H643" s="435"/>
      <c r="I643" s="492"/>
      <c r="J643" s="435"/>
      <c r="K643" s="493"/>
    </row>
    <row r="644" spans="1:11">
      <c r="A644" s="464"/>
      <c r="B644" s="1604"/>
      <c r="C644" s="435"/>
      <c r="D644" s="491"/>
      <c r="E644" s="435"/>
      <c r="F644" s="435"/>
      <c r="G644" s="435"/>
      <c r="H644" s="435"/>
      <c r="I644" s="492"/>
      <c r="J644" s="435"/>
      <c r="K644" s="493"/>
    </row>
    <row r="645" spans="1:11">
      <c r="A645" s="464"/>
      <c r="B645" s="1604"/>
      <c r="C645" s="435"/>
      <c r="D645" s="491"/>
      <c r="E645" s="435"/>
      <c r="F645" s="435"/>
      <c r="G645" s="435"/>
      <c r="H645" s="435"/>
      <c r="I645" s="492"/>
      <c r="J645" s="435"/>
      <c r="K645" s="493"/>
    </row>
    <row r="646" spans="1:11">
      <c r="A646" s="464"/>
      <c r="B646" s="1604"/>
      <c r="C646" s="435"/>
      <c r="D646" s="491"/>
      <c r="E646" s="435"/>
      <c r="F646" s="435"/>
      <c r="G646" s="435"/>
      <c r="H646" s="435"/>
      <c r="I646" s="492"/>
      <c r="J646" s="435"/>
      <c r="K646" s="493"/>
    </row>
    <row r="647" spans="1:11">
      <c r="A647" s="464"/>
      <c r="B647" s="1604"/>
      <c r="C647" s="435"/>
      <c r="D647" s="491"/>
      <c r="E647" s="435"/>
      <c r="F647" s="435"/>
      <c r="G647" s="435"/>
      <c r="H647" s="435"/>
      <c r="I647" s="492"/>
      <c r="J647" s="435"/>
      <c r="K647" s="493"/>
    </row>
    <row r="648" spans="1:11">
      <c r="A648" s="464"/>
      <c r="B648" s="1604"/>
      <c r="C648" s="435"/>
      <c r="D648" s="491"/>
      <c r="E648" s="435"/>
      <c r="F648" s="435"/>
      <c r="G648" s="435"/>
      <c r="H648" s="435"/>
      <c r="I648" s="492"/>
      <c r="J648" s="435"/>
      <c r="K648" s="493"/>
    </row>
    <row r="649" spans="1:11">
      <c r="A649" s="464"/>
      <c r="B649" s="1604"/>
      <c r="C649" s="435"/>
      <c r="D649" s="491"/>
      <c r="E649" s="435"/>
      <c r="F649" s="435"/>
      <c r="G649" s="435"/>
      <c r="H649" s="435"/>
      <c r="I649" s="492"/>
      <c r="J649" s="435"/>
      <c r="K649" s="493"/>
    </row>
    <row r="650" spans="1:11">
      <c r="A650" s="464"/>
      <c r="B650" s="1604"/>
      <c r="C650" s="435"/>
      <c r="D650" s="491"/>
      <c r="E650" s="435"/>
      <c r="F650" s="435"/>
      <c r="G650" s="435"/>
      <c r="H650" s="435"/>
      <c r="I650" s="492"/>
      <c r="J650" s="435"/>
      <c r="K650" s="493"/>
    </row>
    <row r="651" spans="1:11">
      <c r="A651" s="464"/>
      <c r="B651" s="1604"/>
      <c r="C651" s="435"/>
      <c r="D651" s="491"/>
      <c r="E651" s="435"/>
      <c r="F651" s="435"/>
      <c r="G651" s="435"/>
      <c r="H651" s="435"/>
      <c r="I651" s="492"/>
      <c r="J651" s="435"/>
      <c r="K651" s="493"/>
    </row>
    <row r="652" spans="1:11">
      <c r="A652" s="464"/>
      <c r="B652" s="1604"/>
      <c r="C652" s="435"/>
      <c r="D652" s="491"/>
      <c r="E652" s="435"/>
      <c r="F652" s="435"/>
      <c r="G652" s="435"/>
      <c r="H652" s="435"/>
      <c r="I652" s="492"/>
      <c r="J652" s="435"/>
      <c r="K652" s="493"/>
    </row>
    <row r="653" spans="1:11">
      <c r="A653" s="464"/>
      <c r="B653" s="1604"/>
      <c r="C653" s="435"/>
      <c r="D653" s="491"/>
      <c r="E653" s="435"/>
      <c r="F653" s="435"/>
      <c r="G653" s="435"/>
      <c r="H653" s="435"/>
      <c r="I653" s="492"/>
      <c r="J653" s="435"/>
      <c r="K653" s="493"/>
    </row>
    <row r="654" spans="1:11">
      <c r="A654" s="464"/>
      <c r="B654" s="1604"/>
      <c r="C654" s="435"/>
      <c r="D654" s="491"/>
      <c r="E654" s="435"/>
      <c r="F654" s="435"/>
      <c r="G654" s="435"/>
      <c r="H654" s="435"/>
      <c r="I654" s="492"/>
      <c r="J654" s="435"/>
      <c r="K654" s="493"/>
    </row>
    <row r="655" spans="1:11">
      <c r="A655" s="464"/>
      <c r="B655" s="1604"/>
      <c r="C655" s="435"/>
      <c r="D655" s="491"/>
      <c r="E655" s="435"/>
      <c r="F655" s="435"/>
      <c r="G655" s="435"/>
      <c r="H655" s="435"/>
      <c r="I655" s="492"/>
      <c r="J655" s="435"/>
      <c r="K655" s="493"/>
    </row>
    <row r="656" spans="1:11">
      <c r="A656" s="464"/>
      <c r="B656" s="1604"/>
      <c r="C656" s="435"/>
      <c r="D656" s="491"/>
      <c r="E656" s="435"/>
      <c r="F656" s="435"/>
      <c r="G656" s="435"/>
      <c r="H656" s="435"/>
      <c r="I656" s="492"/>
      <c r="J656" s="435"/>
      <c r="K656" s="493"/>
    </row>
    <row r="657" spans="1:11">
      <c r="A657" s="464"/>
      <c r="B657" s="1604"/>
      <c r="C657" s="435"/>
      <c r="D657" s="491"/>
      <c r="E657" s="435"/>
      <c r="F657" s="435"/>
      <c r="G657" s="435"/>
      <c r="H657" s="435"/>
      <c r="I657" s="492"/>
      <c r="J657" s="435"/>
      <c r="K657" s="493"/>
    </row>
    <row r="658" spans="1:11">
      <c r="A658" s="464"/>
      <c r="B658" s="1604"/>
      <c r="C658" s="435"/>
      <c r="D658" s="491"/>
      <c r="E658" s="435"/>
      <c r="F658" s="435"/>
      <c r="G658" s="435"/>
      <c r="H658" s="435"/>
      <c r="I658" s="492"/>
      <c r="J658" s="435"/>
      <c r="K658" s="493"/>
    </row>
    <row r="659" spans="1:11">
      <c r="A659" s="464"/>
      <c r="B659" s="1604"/>
      <c r="C659" s="435"/>
      <c r="D659" s="491"/>
      <c r="E659" s="435"/>
      <c r="F659" s="435"/>
      <c r="G659" s="435"/>
      <c r="H659" s="435"/>
      <c r="I659" s="492"/>
      <c r="J659" s="435"/>
      <c r="K659" s="493"/>
    </row>
    <row r="660" spans="1:11">
      <c r="A660" s="464"/>
      <c r="B660" s="1604"/>
      <c r="C660" s="435"/>
      <c r="D660" s="491"/>
      <c r="E660" s="435"/>
      <c r="F660" s="435"/>
      <c r="G660" s="435"/>
      <c r="H660" s="435"/>
      <c r="I660" s="492"/>
      <c r="J660" s="435"/>
      <c r="K660" s="493"/>
    </row>
    <row r="661" spans="1:11">
      <c r="A661" s="464"/>
      <c r="B661" s="1604"/>
      <c r="C661" s="435"/>
      <c r="D661" s="491"/>
      <c r="E661" s="435"/>
      <c r="F661" s="435"/>
      <c r="G661" s="435"/>
      <c r="H661" s="435"/>
      <c r="I661" s="492"/>
      <c r="J661" s="435"/>
      <c r="K661" s="493"/>
    </row>
    <row r="662" spans="1:11">
      <c r="A662" s="464"/>
      <c r="B662" s="1604"/>
      <c r="C662" s="435"/>
      <c r="D662" s="491"/>
      <c r="E662" s="435"/>
      <c r="F662" s="435"/>
      <c r="G662" s="435"/>
      <c r="H662" s="435"/>
      <c r="I662" s="492"/>
      <c r="J662" s="435"/>
      <c r="K662" s="493"/>
    </row>
    <row r="663" spans="1:11">
      <c r="A663" s="464"/>
      <c r="B663" s="1604"/>
      <c r="C663" s="435"/>
      <c r="D663" s="491"/>
      <c r="E663" s="435"/>
      <c r="F663" s="435"/>
      <c r="G663" s="435"/>
      <c r="H663" s="435"/>
      <c r="I663" s="492"/>
      <c r="J663" s="435"/>
      <c r="K663" s="493"/>
    </row>
    <row r="664" spans="1:11">
      <c r="A664" s="464"/>
      <c r="B664" s="1604"/>
      <c r="C664" s="435"/>
      <c r="D664" s="491"/>
      <c r="E664" s="435"/>
      <c r="F664" s="435"/>
      <c r="G664" s="435"/>
      <c r="H664" s="435"/>
      <c r="I664" s="492"/>
      <c r="J664" s="435"/>
      <c r="K664" s="493"/>
    </row>
    <row r="665" spans="1:11">
      <c r="A665" s="464"/>
      <c r="B665" s="1604"/>
      <c r="C665" s="435"/>
      <c r="D665" s="491"/>
      <c r="E665" s="435"/>
      <c r="F665" s="435"/>
      <c r="G665" s="435"/>
      <c r="H665" s="435"/>
      <c r="I665" s="492"/>
      <c r="J665" s="435"/>
      <c r="K665" s="493"/>
    </row>
    <row r="666" spans="1:11">
      <c r="A666" s="464"/>
      <c r="B666" s="1604"/>
      <c r="C666" s="435"/>
      <c r="D666" s="491"/>
      <c r="E666" s="435"/>
      <c r="F666" s="435"/>
      <c r="G666" s="435"/>
      <c r="H666" s="435"/>
      <c r="I666" s="492"/>
      <c r="J666" s="435"/>
      <c r="K666" s="493"/>
    </row>
    <row r="667" spans="1:11">
      <c r="A667" s="464"/>
      <c r="B667" s="1604"/>
      <c r="C667" s="435"/>
      <c r="D667" s="491"/>
      <c r="E667" s="435"/>
      <c r="F667" s="435"/>
      <c r="G667" s="435"/>
      <c r="H667" s="435"/>
      <c r="I667" s="492"/>
      <c r="J667" s="435"/>
      <c r="K667" s="493"/>
    </row>
    <row r="668" spans="1:11">
      <c r="A668" s="464"/>
      <c r="B668" s="1604"/>
      <c r="C668" s="435"/>
      <c r="D668" s="491"/>
      <c r="E668" s="435"/>
      <c r="F668" s="435"/>
      <c r="G668" s="435"/>
      <c r="H668" s="435"/>
      <c r="I668" s="492"/>
      <c r="J668" s="435"/>
      <c r="K668" s="493"/>
    </row>
    <row r="669" spans="1:11">
      <c r="A669" s="464"/>
      <c r="B669" s="1604"/>
      <c r="C669" s="435"/>
      <c r="D669" s="491"/>
      <c r="E669" s="435"/>
      <c r="F669" s="435"/>
      <c r="G669" s="435"/>
      <c r="H669" s="435"/>
      <c r="I669" s="492"/>
      <c r="J669" s="435"/>
      <c r="K669" s="493"/>
    </row>
    <row r="670" spans="1:11">
      <c r="A670" s="464"/>
      <c r="B670" s="1604"/>
      <c r="C670" s="435"/>
      <c r="D670" s="491"/>
      <c r="E670" s="435"/>
      <c r="F670" s="435"/>
      <c r="G670" s="435"/>
      <c r="H670" s="435"/>
      <c r="I670" s="492"/>
      <c r="J670" s="435"/>
      <c r="K670" s="493"/>
    </row>
    <row r="671" spans="1:11">
      <c r="A671" s="464"/>
      <c r="B671" s="1604"/>
      <c r="C671" s="435"/>
      <c r="D671" s="491"/>
      <c r="E671" s="435"/>
      <c r="F671" s="435"/>
      <c r="G671" s="435"/>
      <c r="H671" s="435"/>
      <c r="I671" s="492"/>
      <c r="J671" s="435"/>
      <c r="K671" s="493"/>
    </row>
    <row r="672" spans="1:11">
      <c r="A672" s="464"/>
      <c r="B672" s="1604"/>
      <c r="C672" s="435"/>
      <c r="D672" s="491"/>
      <c r="E672" s="435"/>
      <c r="F672" s="435"/>
      <c r="G672" s="435"/>
      <c r="H672" s="435"/>
      <c r="I672" s="492"/>
      <c r="J672" s="435"/>
      <c r="K672" s="493"/>
    </row>
    <row r="673" spans="1:11">
      <c r="A673" s="464"/>
      <c r="B673" s="1604"/>
      <c r="C673" s="435"/>
      <c r="D673" s="491"/>
      <c r="E673" s="435"/>
      <c r="F673" s="435"/>
      <c r="G673" s="435"/>
      <c r="H673" s="435"/>
      <c r="I673" s="492"/>
      <c r="J673" s="435"/>
      <c r="K673" s="493"/>
    </row>
    <row r="674" spans="1:11">
      <c r="A674" s="464"/>
      <c r="B674" s="1604"/>
      <c r="C674" s="435"/>
      <c r="D674" s="491"/>
      <c r="E674" s="435"/>
      <c r="F674" s="435"/>
      <c r="G674" s="435"/>
      <c r="H674" s="435"/>
      <c r="I674" s="492"/>
      <c r="J674" s="435"/>
      <c r="K674" s="493"/>
    </row>
    <row r="675" spans="1:11">
      <c r="A675" s="464"/>
      <c r="B675" s="1604"/>
      <c r="C675" s="435"/>
      <c r="D675" s="491"/>
      <c r="E675" s="435"/>
      <c r="F675" s="435"/>
      <c r="G675" s="435"/>
      <c r="H675" s="435"/>
      <c r="I675" s="492"/>
      <c r="J675" s="435"/>
      <c r="K675" s="493"/>
    </row>
    <row r="676" spans="1:11">
      <c r="A676" s="464"/>
      <c r="B676" s="1604"/>
      <c r="C676" s="435"/>
      <c r="D676" s="491"/>
      <c r="E676" s="435"/>
      <c r="F676" s="435"/>
      <c r="G676" s="435"/>
      <c r="H676" s="435"/>
      <c r="I676" s="492"/>
      <c r="J676" s="435"/>
      <c r="K676" s="493"/>
    </row>
    <row r="677" spans="1:11">
      <c r="A677" s="464"/>
      <c r="B677" s="1604"/>
      <c r="C677" s="435"/>
      <c r="D677" s="491"/>
      <c r="E677" s="435"/>
      <c r="F677" s="435"/>
      <c r="G677" s="435"/>
      <c r="H677" s="435"/>
      <c r="I677" s="492"/>
      <c r="J677" s="435"/>
      <c r="K677" s="493"/>
    </row>
    <row r="678" spans="1:11">
      <c r="A678" s="464"/>
      <c r="B678" s="1604"/>
      <c r="C678" s="435"/>
      <c r="D678" s="491"/>
      <c r="E678" s="435"/>
      <c r="F678" s="435"/>
      <c r="G678" s="435"/>
      <c r="H678" s="435"/>
      <c r="I678" s="492"/>
      <c r="J678" s="435"/>
      <c r="K678" s="493"/>
    </row>
    <row r="679" spans="1:11">
      <c r="A679" s="464"/>
      <c r="B679" s="1604"/>
      <c r="C679" s="435"/>
      <c r="D679" s="491"/>
      <c r="E679" s="435"/>
      <c r="F679" s="435"/>
      <c r="G679" s="435"/>
      <c r="H679" s="435"/>
      <c r="I679" s="492"/>
      <c r="J679" s="435"/>
      <c r="K679" s="493"/>
    </row>
    <row r="680" spans="1:11">
      <c r="A680" s="464"/>
      <c r="B680" s="1604"/>
      <c r="C680" s="435"/>
      <c r="D680" s="491"/>
      <c r="E680" s="435"/>
      <c r="F680" s="435"/>
      <c r="G680" s="435"/>
      <c r="H680" s="435"/>
      <c r="I680" s="492"/>
      <c r="J680" s="435"/>
      <c r="K680" s="493"/>
    </row>
    <row r="681" spans="1:11">
      <c r="A681" s="464"/>
      <c r="B681" s="1604"/>
      <c r="C681" s="435"/>
      <c r="D681" s="491"/>
      <c r="E681" s="435"/>
      <c r="F681" s="435"/>
      <c r="G681" s="435"/>
      <c r="H681" s="435"/>
      <c r="I681" s="492"/>
      <c r="J681" s="435"/>
      <c r="K681" s="493"/>
    </row>
    <row r="682" spans="1:11">
      <c r="A682" s="464"/>
      <c r="B682" s="1604"/>
      <c r="C682" s="435"/>
      <c r="D682" s="491"/>
      <c r="E682" s="435"/>
      <c r="F682" s="435"/>
      <c r="G682" s="435"/>
      <c r="H682" s="435"/>
      <c r="I682" s="492"/>
      <c r="J682" s="435"/>
      <c r="K682" s="493"/>
    </row>
    <row r="683" spans="1:11">
      <c r="A683" s="464"/>
      <c r="B683" s="1604"/>
      <c r="C683" s="435"/>
      <c r="D683" s="491"/>
      <c r="E683" s="435"/>
      <c r="F683" s="435"/>
      <c r="G683" s="435"/>
      <c r="H683" s="435"/>
      <c r="I683" s="492"/>
      <c r="J683" s="435"/>
      <c r="K683" s="493"/>
    </row>
    <row r="684" spans="1:11">
      <c r="A684" s="464"/>
      <c r="B684" s="1604"/>
      <c r="C684" s="435"/>
      <c r="D684" s="491"/>
      <c r="E684" s="435"/>
      <c r="F684" s="435"/>
      <c r="G684" s="435"/>
      <c r="H684" s="435"/>
      <c r="I684" s="492"/>
      <c r="J684" s="435"/>
      <c r="K684" s="493"/>
    </row>
    <row r="685" spans="1:11">
      <c r="A685" s="464"/>
      <c r="B685" s="1604"/>
      <c r="C685" s="435"/>
      <c r="D685" s="491"/>
      <c r="E685" s="435"/>
      <c r="F685" s="435"/>
      <c r="G685" s="435"/>
      <c r="H685" s="435"/>
      <c r="I685" s="492"/>
      <c r="J685" s="435"/>
      <c r="K685" s="493"/>
    </row>
    <row r="686" spans="1:11">
      <c r="A686" s="464"/>
      <c r="B686" s="1604"/>
      <c r="C686" s="435"/>
      <c r="D686" s="491"/>
      <c r="E686" s="435"/>
      <c r="F686" s="435"/>
      <c r="G686" s="435"/>
      <c r="H686" s="435"/>
      <c r="I686" s="492"/>
      <c r="J686" s="435"/>
      <c r="K686" s="493"/>
    </row>
    <row r="687" spans="1:11">
      <c r="A687" s="464"/>
      <c r="B687" s="1604"/>
      <c r="C687" s="435"/>
      <c r="D687" s="491"/>
      <c r="E687" s="435"/>
      <c r="F687" s="435"/>
      <c r="G687" s="435"/>
      <c r="H687" s="435"/>
      <c r="I687" s="492"/>
      <c r="J687" s="435"/>
      <c r="K687" s="493"/>
    </row>
    <row r="688" spans="1:11">
      <c r="A688" s="464"/>
      <c r="B688" s="1604"/>
      <c r="C688" s="435"/>
      <c r="D688" s="491"/>
      <c r="E688" s="435"/>
      <c r="F688" s="435"/>
      <c r="G688" s="435"/>
      <c r="H688" s="435"/>
      <c r="I688" s="492"/>
      <c r="J688" s="435"/>
      <c r="K688" s="493"/>
    </row>
    <row r="689" spans="1:11">
      <c r="A689" s="464"/>
      <c r="B689" s="1604"/>
      <c r="C689" s="435"/>
      <c r="D689" s="491"/>
      <c r="E689" s="435"/>
      <c r="F689" s="435"/>
      <c r="G689" s="435"/>
      <c r="H689" s="435"/>
      <c r="I689" s="492"/>
      <c r="J689" s="435"/>
      <c r="K689" s="493"/>
    </row>
    <row r="690" spans="1:11">
      <c r="A690" s="464"/>
      <c r="B690" s="1604"/>
      <c r="C690" s="435"/>
      <c r="D690" s="491"/>
      <c r="E690" s="435"/>
      <c r="F690" s="435"/>
      <c r="G690" s="435"/>
      <c r="H690" s="435"/>
      <c r="I690" s="492"/>
      <c r="J690" s="435"/>
      <c r="K690" s="493"/>
    </row>
    <row r="691" spans="1:11">
      <c r="A691" s="464"/>
      <c r="B691" s="1604"/>
      <c r="C691" s="435"/>
      <c r="D691" s="491"/>
      <c r="E691" s="435"/>
      <c r="F691" s="435"/>
      <c r="G691" s="435"/>
      <c r="H691" s="435"/>
      <c r="I691" s="492"/>
      <c r="J691" s="435"/>
      <c r="K691" s="493"/>
    </row>
    <row r="692" spans="1:11">
      <c r="A692" s="464"/>
      <c r="B692" s="1604"/>
      <c r="C692" s="435"/>
      <c r="D692" s="491"/>
      <c r="E692" s="435"/>
      <c r="F692" s="435"/>
      <c r="G692" s="435"/>
      <c r="H692" s="435"/>
      <c r="I692" s="492"/>
      <c r="J692" s="435"/>
      <c r="K692" s="493"/>
    </row>
    <row r="693" spans="1:11">
      <c r="A693" s="464"/>
      <c r="B693" s="1604"/>
      <c r="C693" s="435"/>
      <c r="D693" s="491"/>
      <c r="E693" s="435"/>
      <c r="F693" s="435"/>
      <c r="G693" s="435"/>
      <c r="H693" s="435"/>
      <c r="I693" s="492"/>
      <c r="J693" s="435"/>
      <c r="K693" s="493"/>
    </row>
    <row r="694" spans="1:11">
      <c r="A694" s="464"/>
      <c r="B694" s="1604"/>
      <c r="C694" s="435"/>
      <c r="D694" s="491"/>
      <c r="E694" s="435"/>
      <c r="F694" s="435"/>
      <c r="G694" s="435"/>
      <c r="H694" s="435"/>
      <c r="I694" s="492"/>
      <c r="J694" s="435"/>
      <c r="K694" s="493"/>
    </row>
    <row r="695" spans="1:11">
      <c r="A695" s="464"/>
      <c r="B695" s="1604"/>
      <c r="C695" s="435"/>
      <c r="D695" s="491"/>
      <c r="E695" s="435"/>
      <c r="F695" s="435"/>
      <c r="G695" s="435"/>
      <c r="H695" s="435"/>
      <c r="I695" s="492"/>
      <c r="J695" s="435"/>
      <c r="K695" s="493"/>
    </row>
    <row r="696" spans="1:11">
      <c r="A696" s="464"/>
      <c r="B696" s="1604"/>
      <c r="C696" s="435"/>
      <c r="D696" s="491"/>
      <c r="E696" s="435"/>
      <c r="F696" s="435"/>
      <c r="G696" s="435"/>
      <c r="H696" s="435"/>
      <c r="I696" s="492"/>
      <c r="J696" s="435"/>
      <c r="K696" s="493"/>
    </row>
    <row r="697" spans="1:11">
      <c r="A697" s="464"/>
      <c r="B697" s="1604"/>
      <c r="C697" s="435"/>
      <c r="D697" s="491"/>
      <c r="E697" s="435"/>
      <c r="F697" s="435"/>
      <c r="G697" s="435"/>
      <c r="H697" s="435"/>
      <c r="I697" s="492"/>
      <c r="J697" s="435"/>
      <c r="K697" s="493"/>
    </row>
    <row r="698" spans="1:11">
      <c r="A698" s="464"/>
      <c r="B698" s="1604"/>
      <c r="C698" s="435"/>
      <c r="D698" s="491"/>
      <c r="E698" s="435"/>
      <c r="F698" s="435"/>
      <c r="G698" s="435"/>
      <c r="H698" s="435"/>
      <c r="I698" s="492"/>
      <c r="J698" s="435"/>
      <c r="K698" s="493"/>
    </row>
    <row r="699" spans="1:11">
      <c r="A699" s="464"/>
      <c r="B699" s="1604"/>
      <c r="C699" s="435"/>
      <c r="D699" s="491"/>
      <c r="E699" s="435"/>
      <c r="F699" s="435"/>
      <c r="G699" s="435"/>
      <c r="H699" s="435"/>
      <c r="I699" s="492"/>
      <c r="J699" s="435"/>
      <c r="K699" s="493"/>
    </row>
    <row r="700" spans="1:11">
      <c r="A700" s="464"/>
      <c r="B700" s="1604"/>
      <c r="C700" s="435"/>
      <c r="D700" s="491"/>
      <c r="E700" s="435"/>
      <c r="F700" s="435"/>
      <c r="G700" s="435"/>
      <c r="H700" s="435"/>
      <c r="I700" s="492"/>
      <c r="J700" s="435"/>
      <c r="K700" s="493"/>
    </row>
    <row r="701" spans="1:11">
      <c r="A701" s="464"/>
      <c r="B701" s="1604"/>
      <c r="C701" s="435"/>
      <c r="D701" s="491"/>
      <c r="E701" s="435"/>
      <c r="F701" s="435"/>
      <c r="G701" s="435"/>
      <c r="H701" s="435"/>
      <c r="I701" s="492"/>
      <c r="J701" s="435"/>
      <c r="K701" s="493"/>
    </row>
    <row r="702" spans="1:11">
      <c r="A702" s="464"/>
      <c r="B702" s="1604"/>
      <c r="C702" s="435"/>
      <c r="D702" s="491"/>
      <c r="E702" s="435"/>
      <c r="F702" s="435"/>
      <c r="G702" s="435"/>
      <c r="H702" s="435"/>
      <c r="I702" s="492"/>
      <c r="J702" s="435"/>
      <c r="K702" s="493"/>
    </row>
    <row r="703" spans="1:11">
      <c r="A703" s="464"/>
      <c r="B703" s="1604"/>
      <c r="C703" s="435"/>
      <c r="D703" s="491"/>
      <c r="E703" s="435"/>
      <c r="F703" s="435"/>
      <c r="G703" s="435"/>
      <c r="H703" s="435"/>
      <c r="I703" s="492"/>
      <c r="J703" s="435"/>
      <c r="K703" s="493"/>
    </row>
    <row r="704" spans="1:11">
      <c r="A704" s="464"/>
      <c r="B704" s="1604"/>
      <c r="C704" s="435"/>
      <c r="D704" s="491"/>
      <c r="E704" s="435"/>
      <c r="F704" s="435"/>
      <c r="G704" s="435"/>
      <c r="H704" s="435"/>
      <c r="I704" s="492"/>
      <c r="J704" s="435"/>
      <c r="K704" s="493"/>
    </row>
    <row r="705" spans="1:11">
      <c r="A705" s="464"/>
      <c r="B705" s="1604"/>
      <c r="C705" s="435"/>
      <c r="D705" s="491"/>
      <c r="E705" s="435"/>
      <c r="F705" s="435"/>
      <c r="G705" s="435"/>
      <c r="H705" s="435"/>
      <c r="I705" s="492"/>
      <c r="J705" s="435"/>
      <c r="K705" s="493"/>
    </row>
    <row r="706" spans="1:11">
      <c r="A706" s="464"/>
      <c r="B706" s="1604"/>
      <c r="C706" s="435"/>
      <c r="D706" s="491"/>
      <c r="E706" s="435"/>
      <c r="F706" s="435"/>
      <c r="G706" s="435"/>
      <c r="H706" s="435"/>
      <c r="I706" s="492"/>
      <c r="J706" s="435"/>
      <c r="K706" s="493"/>
    </row>
    <row r="707" spans="1:11">
      <c r="A707" s="464"/>
      <c r="B707" s="1604"/>
      <c r="C707" s="435"/>
      <c r="D707" s="491"/>
      <c r="E707" s="435"/>
      <c r="F707" s="435"/>
      <c r="G707" s="435"/>
      <c r="H707" s="435"/>
      <c r="I707" s="492"/>
      <c r="J707" s="435"/>
      <c r="K707" s="493"/>
    </row>
    <row r="708" spans="1:11">
      <c r="A708" s="464"/>
      <c r="B708" s="1604"/>
      <c r="C708" s="435"/>
      <c r="D708" s="491"/>
      <c r="E708" s="435"/>
      <c r="F708" s="435"/>
      <c r="G708" s="435"/>
      <c r="H708" s="435"/>
      <c r="I708" s="492"/>
      <c r="J708" s="435"/>
      <c r="K708" s="493"/>
    </row>
    <row r="709" spans="1:11">
      <c r="A709" s="464"/>
      <c r="B709" s="1604"/>
      <c r="C709" s="435"/>
      <c r="D709" s="491"/>
      <c r="E709" s="435"/>
      <c r="F709" s="435"/>
      <c r="G709" s="435"/>
      <c r="H709" s="435"/>
      <c r="I709" s="492"/>
      <c r="J709" s="435"/>
      <c r="K709" s="493"/>
    </row>
    <row r="710" spans="1:11">
      <c r="A710" s="464"/>
      <c r="B710" s="1604"/>
      <c r="C710" s="435"/>
      <c r="D710" s="491"/>
      <c r="E710" s="435"/>
      <c r="F710" s="435"/>
      <c r="G710" s="435"/>
      <c r="H710" s="435"/>
      <c r="I710" s="492"/>
      <c r="J710" s="435"/>
      <c r="K710" s="493"/>
    </row>
    <row r="711" spans="1:11">
      <c r="A711" s="464"/>
      <c r="B711" s="1604"/>
      <c r="C711" s="435"/>
      <c r="D711" s="491"/>
      <c r="E711" s="435"/>
      <c r="F711" s="435"/>
      <c r="G711" s="435"/>
      <c r="H711" s="435"/>
      <c r="I711" s="492"/>
      <c r="J711" s="435"/>
      <c r="K711" s="493"/>
    </row>
    <row r="712" spans="1:11">
      <c r="A712" s="464"/>
      <c r="B712" s="1604"/>
      <c r="C712" s="435"/>
      <c r="D712" s="491"/>
      <c r="E712" s="435"/>
      <c r="F712" s="435"/>
      <c r="G712" s="435"/>
      <c r="H712" s="435"/>
      <c r="I712" s="492"/>
      <c r="J712" s="435"/>
      <c r="K712" s="493"/>
    </row>
    <row r="713" spans="1:11">
      <c r="A713" s="464"/>
      <c r="B713" s="1604"/>
      <c r="C713" s="435"/>
      <c r="D713" s="491"/>
      <c r="E713" s="435"/>
      <c r="F713" s="435"/>
      <c r="G713" s="435"/>
      <c r="H713" s="435"/>
      <c r="I713" s="492"/>
      <c r="J713" s="435"/>
      <c r="K713" s="493"/>
    </row>
    <row r="714" spans="1:11">
      <c r="A714" s="464"/>
      <c r="B714" s="1604"/>
      <c r="C714" s="435"/>
      <c r="D714" s="491"/>
      <c r="E714" s="435"/>
      <c r="F714" s="435"/>
      <c r="G714" s="435"/>
      <c r="H714" s="435"/>
      <c r="I714" s="492"/>
      <c r="J714" s="435"/>
      <c r="K714" s="493"/>
    </row>
    <row r="715" spans="1:11">
      <c r="A715" s="464"/>
      <c r="B715" s="1604"/>
      <c r="C715" s="435"/>
      <c r="D715" s="491"/>
      <c r="E715" s="435"/>
      <c r="F715" s="435"/>
      <c r="G715" s="435"/>
      <c r="H715" s="435"/>
      <c r="I715" s="492"/>
      <c r="J715" s="435"/>
      <c r="K715" s="493"/>
    </row>
    <row r="716" spans="1:11">
      <c r="A716" s="464"/>
      <c r="B716" s="1604"/>
      <c r="C716" s="435"/>
      <c r="D716" s="491"/>
      <c r="E716" s="435"/>
      <c r="F716" s="435"/>
      <c r="G716" s="435"/>
      <c r="H716" s="435"/>
      <c r="I716" s="492"/>
      <c r="J716" s="435"/>
      <c r="K716" s="493"/>
    </row>
    <row r="717" spans="1:11">
      <c r="A717" s="464"/>
      <c r="B717" s="1604"/>
      <c r="C717" s="435"/>
      <c r="D717" s="491"/>
      <c r="E717" s="435"/>
      <c r="F717" s="435"/>
      <c r="G717" s="435"/>
      <c r="H717" s="435"/>
      <c r="I717" s="492"/>
      <c r="J717" s="435"/>
      <c r="K717" s="493"/>
    </row>
    <row r="718" spans="1:11">
      <c r="A718" s="464"/>
      <c r="B718" s="1604"/>
      <c r="C718" s="435"/>
      <c r="D718" s="491"/>
      <c r="E718" s="435"/>
      <c r="F718" s="435"/>
      <c r="G718" s="435"/>
      <c r="H718" s="435"/>
      <c r="I718" s="492"/>
      <c r="J718" s="435"/>
      <c r="K718" s="493"/>
    </row>
    <row r="719" spans="1:11">
      <c r="A719" s="464"/>
      <c r="B719" s="1604"/>
      <c r="C719" s="435"/>
      <c r="D719" s="491"/>
      <c r="E719" s="435"/>
      <c r="F719" s="435"/>
      <c r="G719" s="435"/>
      <c r="H719" s="435"/>
      <c r="I719" s="492"/>
      <c r="J719" s="435"/>
      <c r="K719" s="493"/>
    </row>
    <row r="720" spans="1:11">
      <c r="A720" s="464"/>
      <c r="B720" s="1604"/>
      <c r="C720" s="435"/>
      <c r="D720" s="491"/>
      <c r="E720" s="435"/>
      <c r="F720" s="435"/>
      <c r="G720" s="435"/>
      <c r="H720" s="435"/>
      <c r="I720" s="492"/>
      <c r="J720" s="435"/>
      <c r="K720" s="493"/>
    </row>
    <row r="721" spans="1:11">
      <c r="A721" s="464"/>
      <c r="B721" s="1604"/>
      <c r="C721" s="435"/>
      <c r="D721" s="491"/>
      <c r="E721" s="435"/>
      <c r="F721" s="435"/>
      <c r="G721" s="435"/>
      <c r="H721" s="435"/>
      <c r="I721" s="492"/>
      <c r="J721" s="435"/>
      <c r="K721" s="493"/>
    </row>
    <row r="722" spans="1:11">
      <c r="A722" s="464"/>
      <c r="B722" s="1604"/>
      <c r="C722" s="435"/>
      <c r="D722" s="491"/>
      <c r="E722" s="435"/>
      <c r="F722" s="435"/>
      <c r="G722" s="435"/>
      <c r="H722" s="435"/>
      <c r="I722" s="492"/>
      <c r="J722" s="435"/>
      <c r="K722" s="493"/>
    </row>
    <row r="723" spans="1:11">
      <c r="A723" s="464"/>
      <c r="B723" s="1604"/>
      <c r="C723" s="435"/>
      <c r="D723" s="491"/>
      <c r="E723" s="435"/>
      <c r="F723" s="435"/>
      <c r="G723" s="435"/>
      <c r="H723" s="435"/>
      <c r="I723" s="492"/>
      <c r="J723" s="435"/>
      <c r="K723" s="493"/>
    </row>
    <row r="724" spans="1:11">
      <c r="A724" s="464"/>
      <c r="B724" s="1604"/>
      <c r="C724" s="435"/>
      <c r="D724" s="491"/>
      <c r="E724" s="435"/>
      <c r="F724" s="435"/>
      <c r="G724" s="435"/>
      <c r="H724" s="435"/>
      <c r="I724" s="492"/>
      <c r="J724" s="435"/>
      <c r="K724" s="493"/>
    </row>
    <row r="725" spans="1:11">
      <c r="A725" s="464"/>
      <c r="B725" s="1604"/>
      <c r="C725" s="435"/>
      <c r="D725" s="491"/>
      <c r="E725" s="435"/>
      <c r="F725" s="435"/>
      <c r="G725" s="435"/>
      <c r="H725" s="435"/>
      <c r="I725" s="492"/>
      <c r="J725" s="435"/>
      <c r="K725" s="493"/>
    </row>
    <row r="726" spans="1:11">
      <c r="A726" s="464"/>
      <c r="B726" s="1604"/>
      <c r="C726" s="435"/>
      <c r="D726" s="491"/>
      <c r="E726" s="435"/>
      <c r="F726" s="435"/>
      <c r="G726" s="435"/>
      <c r="H726" s="435"/>
      <c r="I726" s="492"/>
      <c r="J726" s="435"/>
      <c r="K726" s="493"/>
    </row>
    <row r="727" spans="1:11">
      <c r="A727" s="464"/>
      <c r="B727" s="1604"/>
      <c r="C727" s="435"/>
      <c r="D727" s="491"/>
      <c r="E727" s="435"/>
      <c r="F727" s="435"/>
      <c r="G727" s="435"/>
      <c r="H727" s="435"/>
      <c r="I727" s="492"/>
      <c r="J727" s="435"/>
      <c r="K727" s="493"/>
    </row>
    <row r="728" spans="1:11">
      <c r="A728" s="464"/>
      <c r="B728" s="1604"/>
      <c r="C728" s="435"/>
      <c r="D728" s="491"/>
      <c r="E728" s="435"/>
      <c r="F728" s="435"/>
      <c r="G728" s="435"/>
      <c r="H728" s="435"/>
      <c r="I728" s="492"/>
      <c r="J728" s="435"/>
      <c r="K728" s="493"/>
    </row>
    <row r="729" spans="1:11">
      <c r="A729" s="464"/>
      <c r="B729" s="1604"/>
      <c r="C729" s="435"/>
      <c r="D729" s="491"/>
      <c r="E729" s="435"/>
      <c r="F729" s="435"/>
      <c r="G729" s="435"/>
      <c r="H729" s="435"/>
      <c r="I729" s="492"/>
      <c r="J729" s="435"/>
      <c r="K729" s="493"/>
    </row>
    <row r="730" spans="1:11">
      <c r="A730" s="464"/>
      <c r="B730" s="1604"/>
      <c r="C730" s="435"/>
      <c r="D730" s="491"/>
      <c r="E730" s="435"/>
      <c r="F730" s="435"/>
      <c r="G730" s="435"/>
      <c r="H730" s="435"/>
      <c r="I730" s="492"/>
      <c r="J730" s="435"/>
      <c r="K730" s="493"/>
    </row>
    <row r="731" spans="1:11">
      <c r="A731" s="464"/>
      <c r="B731" s="1604"/>
      <c r="C731" s="435"/>
      <c r="D731" s="491"/>
      <c r="E731" s="435"/>
      <c r="F731" s="435"/>
      <c r="G731" s="435"/>
      <c r="H731" s="435"/>
      <c r="I731" s="492"/>
      <c r="J731" s="435"/>
      <c r="K731" s="493"/>
    </row>
    <row r="732" spans="1:11">
      <c r="A732" s="464"/>
      <c r="B732" s="1604"/>
      <c r="C732" s="435"/>
      <c r="D732" s="491"/>
      <c r="E732" s="435"/>
      <c r="F732" s="435"/>
      <c r="G732" s="435"/>
      <c r="H732" s="435"/>
      <c r="I732" s="492"/>
      <c r="J732" s="435"/>
      <c r="K732" s="493"/>
    </row>
    <row r="733" spans="1:11">
      <c r="A733" s="464"/>
      <c r="B733" s="1604"/>
      <c r="C733" s="435"/>
      <c r="D733" s="491"/>
      <c r="E733" s="435"/>
      <c r="F733" s="435"/>
      <c r="G733" s="435"/>
      <c r="H733" s="435"/>
      <c r="I733" s="492"/>
      <c r="J733" s="435"/>
      <c r="K733" s="493"/>
    </row>
    <row r="734" spans="1:11">
      <c r="A734" s="464"/>
      <c r="B734" s="1604"/>
      <c r="C734" s="435"/>
      <c r="D734" s="491"/>
      <c r="E734" s="435"/>
      <c r="F734" s="435"/>
      <c r="G734" s="435"/>
      <c r="H734" s="435"/>
      <c r="I734" s="492"/>
      <c r="J734" s="435"/>
      <c r="K734" s="493"/>
    </row>
    <row r="735" spans="1:11">
      <c r="A735" s="464"/>
      <c r="B735" s="1604"/>
      <c r="C735" s="435"/>
      <c r="D735" s="491"/>
      <c r="E735" s="435"/>
      <c r="F735" s="435"/>
      <c r="G735" s="435"/>
      <c r="H735" s="435"/>
      <c r="I735" s="492"/>
      <c r="J735" s="435"/>
      <c r="K735" s="493"/>
    </row>
    <row r="736" spans="1:11">
      <c r="A736" s="464"/>
      <c r="B736" s="1604"/>
      <c r="C736" s="435"/>
      <c r="D736" s="491"/>
      <c r="E736" s="435"/>
      <c r="F736" s="435"/>
      <c r="G736" s="435"/>
      <c r="H736" s="435"/>
      <c r="I736" s="492"/>
      <c r="J736" s="435"/>
      <c r="K736" s="493"/>
    </row>
    <row r="737" spans="1:11">
      <c r="A737" s="464"/>
      <c r="B737" s="1604"/>
      <c r="C737" s="435"/>
      <c r="D737" s="491"/>
      <c r="E737" s="435"/>
      <c r="F737" s="435"/>
      <c r="G737" s="435"/>
      <c r="H737" s="435"/>
      <c r="I737" s="492"/>
      <c r="J737" s="435"/>
      <c r="K737" s="493"/>
    </row>
    <row r="738" spans="1:11">
      <c r="A738" s="464"/>
      <c r="B738" s="1604"/>
      <c r="C738" s="435"/>
      <c r="D738" s="491"/>
      <c r="E738" s="435"/>
      <c r="F738" s="435"/>
      <c r="G738" s="435"/>
      <c r="H738" s="435"/>
      <c r="I738" s="492"/>
      <c r="J738" s="435"/>
      <c r="K738" s="493"/>
    </row>
    <row r="739" spans="1:11">
      <c r="A739" s="464"/>
      <c r="B739" s="1604"/>
      <c r="C739" s="435"/>
      <c r="D739" s="491"/>
      <c r="E739" s="435"/>
      <c r="F739" s="435"/>
      <c r="G739" s="435"/>
      <c r="H739" s="435"/>
      <c r="I739" s="492"/>
      <c r="J739" s="435"/>
      <c r="K739" s="493"/>
    </row>
    <row r="740" spans="1:11">
      <c r="A740" s="464"/>
      <c r="B740" s="1604"/>
      <c r="C740" s="435"/>
      <c r="D740" s="491"/>
      <c r="E740" s="435"/>
      <c r="F740" s="435"/>
      <c r="G740" s="435"/>
      <c r="H740" s="435"/>
      <c r="I740" s="492"/>
      <c r="J740" s="435"/>
      <c r="K740" s="493"/>
    </row>
    <row r="741" spans="1:11">
      <c r="A741" s="464"/>
      <c r="B741" s="1604"/>
      <c r="C741" s="435"/>
      <c r="D741" s="491"/>
      <c r="E741" s="435"/>
      <c r="F741" s="435"/>
      <c r="G741" s="435"/>
      <c r="H741" s="435"/>
      <c r="I741" s="492"/>
      <c r="J741" s="435"/>
      <c r="K741" s="493"/>
    </row>
    <row r="742" spans="1:11">
      <c r="A742" s="464"/>
      <c r="B742" s="1604"/>
      <c r="C742" s="435"/>
      <c r="D742" s="491"/>
      <c r="E742" s="435"/>
      <c r="F742" s="435"/>
      <c r="G742" s="435"/>
      <c r="H742" s="435"/>
      <c r="I742" s="492"/>
      <c r="J742" s="435"/>
      <c r="K742" s="493"/>
    </row>
    <row r="743" spans="1:11">
      <c r="A743" s="464"/>
      <c r="B743" s="1604"/>
      <c r="C743" s="435"/>
      <c r="D743" s="491"/>
      <c r="E743" s="435"/>
      <c r="F743" s="435"/>
      <c r="G743" s="435"/>
      <c r="H743" s="435"/>
      <c r="I743" s="492"/>
      <c r="J743" s="435"/>
      <c r="K743" s="493"/>
    </row>
    <row r="744" spans="1:11">
      <c r="A744" s="464"/>
      <c r="B744" s="1604"/>
      <c r="C744" s="435"/>
      <c r="D744" s="491"/>
      <c r="E744" s="435"/>
      <c r="F744" s="435"/>
      <c r="G744" s="435"/>
      <c r="H744" s="435"/>
      <c r="I744" s="492"/>
      <c r="J744" s="435"/>
      <c r="K744" s="493"/>
    </row>
    <row r="745" spans="1:11">
      <c r="A745" s="464"/>
      <c r="B745" s="1604"/>
      <c r="C745" s="435"/>
      <c r="D745" s="491"/>
      <c r="E745" s="435"/>
      <c r="F745" s="435"/>
      <c r="G745" s="435"/>
      <c r="H745" s="435"/>
      <c r="I745" s="492"/>
      <c r="J745" s="435"/>
      <c r="K745" s="493"/>
    </row>
    <row r="746" spans="1:11">
      <c r="A746" s="464"/>
      <c r="B746" s="1604"/>
      <c r="C746" s="435"/>
      <c r="D746" s="491"/>
      <c r="E746" s="435"/>
      <c r="F746" s="435"/>
      <c r="G746" s="435"/>
      <c r="H746" s="435"/>
      <c r="I746" s="492"/>
      <c r="J746" s="435"/>
      <c r="K746" s="493"/>
    </row>
    <row r="747" spans="1:11">
      <c r="A747" s="464"/>
      <c r="B747" s="1604"/>
      <c r="C747" s="435"/>
      <c r="D747" s="491"/>
      <c r="E747" s="435"/>
      <c r="F747" s="435"/>
      <c r="G747" s="435"/>
      <c r="H747" s="435"/>
      <c r="I747" s="492"/>
      <c r="J747" s="435"/>
      <c r="K747" s="493"/>
    </row>
    <row r="748" spans="1:11">
      <c r="A748" s="464"/>
      <c r="B748" s="1604"/>
      <c r="C748" s="435"/>
      <c r="D748" s="491"/>
      <c r="E748" s="435"/>
      <c r="F748" s="435"/>
      <c r="G748" s="435"/>
      <c r="H748" s="435"/>
      <c r="I748" s="492"/>
      <c r="J748" s="435"/>
      <c r="K748" s="493"/>
    </row>
    <row r="749" spans="1:11">
      <c r="A749" s="464"/>
      <c r="B749" s="1604"/>
      <c r="C749" s="435"/>
      <c r="D749" s="491"/>
      <c r="E749" s="435"/>
      <c r="F749" s="435"/>
      <c r="G749" s="435"/>
      <c r="H749" s="435"/>
      <c r="I749" s="492"/>
      <c r="J749" s="435"/>
      <c r="K749" s="493"/>
    </row>
    <row r="750" spans="1:11">
      <c r="B750" s="556"/>
      <c r="K750" s="557"/>
    </row>
    <row r="751" spans="1:11">
      <c r="B751" s="556"/>
      <c r="K751" s="557"/>
    </row>
    <row r="752" spans="1:11">
      <c r="B752" s="556"/>
      <c r="K752" s="557"/>
    </row>
    <row r="753" spans="2:11">
      <c r="B753" s="556"/>
      <c r="K753" s="557"/>
    </row>
    <row r="754" spans="2:11">
      <c r="B754" s="556"/>
      <c r="K754" s="557"/>
    </row>
    <row r="755" spans="2:11">
      <c r="B755" s="556"/>
      <c r="K755" s="557"/>
    </row>
    <row r="756" spans="2:11">
      <c r="B756" s="556"/>
      <c r="K756" s="557"/>
    </row>
    <row r="757" spans="2:11">
      <c r="B757" s="556"/>
      <c r="K757" s="557"/>
    </row>
    <row r="758" spans="2:11">
      <c r="B758" s="556"/>
      <c r="K758" s="557"/>
    </row>
    <row r="759" spans="2:11">
      <c r="B759" s="556"/>
      <c r="K759" s="557"/>
    </row>
    <row r="760" spans="2:11">
      <c r="B760" s="556"/>
      <c r="K760" s="557"/>
    </row>
    <row r="761" spans="2:11">
      <c r="B761" s="556"/>
      <c r="K761" s="557"/>
    </row>
    <row r="762" spans="2:11">
      <c r="B762" s="556"/>
      <c r="K762" s="557"/>
    </row>
    <row r="763" spans="2:11">
      <c r="B763" s="556"/>
      <c r="K763" s="557"/>
    </row>
    <row r="764" spans="2:11">
      <c r="B764" s="556"/>
      <c r="K764" s="557"/>
    </row>
    <row r="765" spans="2:11">
      <c r="B765" s="556"/>
      <c r="K765" s="557"/>
    </row>
    <row r="766" spans="2:11">
      <c r="B766" s="556"/>
      <c r="K766" s="557"/>
    </row>
    <row r="767" spans="2:11">
      <c r="B767" s="556"/>
      <c r="K767" s="557"/>
    </row>
    <row r="768" spans="2:11">
      <c r="B768" s="556"/>
      <c r="K768" s="557"/>
    </row>
    <row r="769" spans="2:11">
      <c r="B769" s="556"/>
      <c r="K769" s="557"/>
    </row>
    <row r="770" spans="2:11">
      <c r="B770" s="556"/>
      <c r="K770" s="557"/>
    </row>
    <row r="771" spans="2:11">
      <c r="B771" s="556"/>
      <c r="K771" s="557"/>
    </row>
    <row r="772" spans="2:11">
      <c r="B772" s="556"/>
      <c r="K772" s="557"/>
    </row>
    <row r="773" spans="2:11">
      <c r="B773" s="556"/>
      <c r="K773" s="557"/>
    </row>
    <row r="774" spans="2:11">
      <c r="B774" s="556"/>
      <c r="K774" s="557"/>
    </row>
    <row r="775" spans="2:11">
      <c r="B775" s="556"/>
      <c r="K775" s="557"/>
    </row>
    <row r="776" spans="2:11">
      <c r="B776" s="556"/>
      <c r="K776" s="557"/>
    </row>
    <row r="777" spans="2:11">
      <c r="B777" s="556"/>
      <c r="K777" s="557"/>
    </row>
    <row r="778" spans="2:11">
      <c r="B778" s="556"/>
      <c r="K778" s="557"/>
    </row>
    <row r="779" spans="2:11">
      <c r="B779" s="556"/>
      <c r="K779" s="557"/>
    </row>
    <row r="780" spans="2:11">
      <c r="B780" s="556"/>
      <c r="K780" s="557"/>
    </row>
    <row r="781" spans="2:11">
      <c r="B781" s="556"/>
      <c r="K781" s="557"/>
    </row>
    <row r="782" spans="2:11">
      <c r="B782" s="556"/>
      <c r="K782" s="557"/>
    </row>
    <row r="783" spans="2:11">
      <c r="B783" s="556"/>
      <c r="K783" s="557"/>
    </row>
    <row r="784" spans="2:11">
      <c r="B784" s="556"/>
      <c r="K784" s="557"/>
    </row>
    <row r="785" spans="2:11">
      <c r="B785" s="556"/>
      <c r="K785" s="557"/>
    </row>
    <row r="786" spans="2:11">
      <c r="B786" s="556"/>
      <c r="K786" s="557"/>
    </row>
    <row r="787" spans="2:11">
      <c r="B787" s="556"/>
      <c r="K787" s="557"/>
    </row>
    <row r="788" spans="2:11">
      <c r="B788" s="556"/>
      <c r="K788" s="557"/>
    </row>
    <row r="789" spans="2:11">
      <c r="B789" s="556"/>
      <c r="K789" s="557"/>
    </row>
    <row r="790" spans="2:11">
      <c r="B790" s="556"/>
      <c r="K790" s="557"/>
    </row>
    <row r="791" spans="2:11">
      <c r="B791" s="556"/>
      <c r="K791" s="557"/>
    </row>
    <row r="792" spans="2:11">
      <c r="B792" s="556"/>
      <c r="K792" s="557"/>
    </row>
    <row r="793" spans="2:11">
      <c r="B793" s="556"/>
      <c r="K793" s="557"/>
    </row>
    <row r="794" spans="2:11">
      <c r="B794" s="556"/>
      <c r="K794" s="557"/>
    </row>
    <row r="795" spans="2:11">
      <c r="B795" s="556"/>
      <c r="K795" s="557"/>
    </row>
    <row r="796" spans="2:11">
      <c r="B796" s="556"/>
      <c r="K796" s="557"/>
    </row>
    <row r="797" spans="2:11">
      <c r="B797" s="556"/>
      <c r="K797" s="557"/>
    </row>
    <row r="798" spans="2:11">
      <c r="B798" s="556"/>
      <c r="K798" s="557"/>
    </row>
    <row r="799" spans="2:11">
      <c r="B799" s="556"/>
      <c r="K799" s="557"/>
    </row>
    <row r="800" spans="2:11">
      <c r="B800" s="556"/>
      <c r="K800" s="557"/>
    </row>
    <row r="801" spans="2:11">
      <c r="B801" s="556"/>
      <c r="K801" s="557"/>
    </row>
    <row r="802" spans="2:11">
      <c r="B802" s="556"/>
      <c r="K802" s="557"/>
    </row>
    <row r="803" spans="2:11">
      <c r="B803" s="556"/>
      <c r="K803" s="557"/>
    </row>
    <row r="804" spans="2:11">
      <c r="B804" s="556"/>
      <c r="K804" s="557"/>
    </row>
    <row r="805" spans="2:11">
      <c r="B805" s="556"/>
      <c r="K805" s="557"/>
    </row>
    <row r="806" spans="2:11">
      <c r="B806" s="556"/>
      <c r="K806" s="557"/>
    </row>
    <row r="807" spans="2:11">
      <c r="B807" s="556"/>
      <c r="K807" s="557"/>
    </row>
    <row r="808" spans="2:11">
      <c r="B808" s="556"/>
      <c r="K808" s="557"/>
    </row>
    <row r="809" spans="2:11">
      <c r="B809" s="556"/>
      <c r="K809" s="557"/>
    </row>
    <row r="810" spans="2:11">
      <c r="B810" s="556"/>
      <c r="K810" s="557"/>
    </row>
    <row r="811" spans="2:11">
      <c r="B811" s="556"/>
      <c r="K811" s="557"/>
    </row>
    <row r="812" spans="2:11">
      <c r="B812" s="556"/>
      <c r="K812" s="557"/>
    </row>
    <row r="813" spans="2:11">
      <c r="B813" s="556"/>
      <c r="K813" s="557"/>
    </row>
    <row r="814" spans="2:11">
      <c r="B814" s="556"/>
      <c r="K814" s="557"/>
    </row>
    <row r="815" spans="2:11">
      <c r="B815" s="556"/>
      <c r="K815" s="557"/>
    </row>
    <row r="816" spans="2:11">
      <c r="B816" s="556"/>
      <c r="K816" s="557"/>
    </row>
    <row r="817" spans="2:11">
      <c r="B817" s="556"/>
      <c r="K817" s="557"/>
    </row>
    <row r="818" spans="2:11">
      <c r="B818" s="556"/>
      <c r="K818" s="557"/>
    </row>
    <row r="819" spans="2:11">
      <c r="B819" s="556"/>
      <c r="K819" s="557"/>
    </row>
    <row r="820" spans="2:11">
      <c r="B820" s="556"/>
      <c r="K820" s="557"/>
    </row>
    <row r="821" spans="2:11">
      <c r="B821" s="556"/>
      <c r="K821" s="557"/>
    </row>
    <row r="822" spans="2:11">
      <c r="B822" s="556"/>
      <c r="K822" s="557"/>
    </row>
    <row r="823" spans="2:11">
      <c r="B823" s="556"/>
      <c r="K823" s="557"/>
    </row>
    <row r="824" spans="2:11">
      <c r="B824" s="556"/>
      <c r="K824" s="557"/>
    </row>
    <row r="825" spans="2:11">
      <c r="B825" s="556"/>
      <c r="K825" s="557"/>
    </row>
    <row r="826" spans="2:11">
      <c r="B826" s="556"/>
      <c r="K826" s="557"/>
    </row>
    <row r="827" spans="2:11">
      <c r="B827" s="556"/>
      <c r="K827" s="557"/>
    </row>
    <row r="828" spans="2:11">
      <c r="B828" s="556"/>
      <c r="K828" s="557"/>
    </row>
    <row r="829" spans="2:11">
      <c r="B829" s="556"/>
      <c r="K829" s="557"/>
    </row>
    <row r="830" spans="2:11">
      <c r="B830" s="556"/>
      <c r="K830" s="557"/>
    </row>
    <row r="831" spans="2:11">
      <c r="B831" s="556"/>
      <c r="K831" s="557"/>
    </row>
    <row r="832" spans="2:11">
      <c r="B832" s="556"/>
      <c r="K832" s="557"/>
    </row>
    <row r="833" spans="2:11">
      <c r="B833" s="556"/>
      <c r="K833" s="557"/>
    </row>
    <row r="834" spans="2:11">
      <c r="B834" s="556"/>
      <c r="K834" s="557"/>
    </row>
    <row r="835" spans="2:11">
      <c r="B835" s="556"/>
      <c r="K835" s="557"/>
    </row>
    <row r="836" spans="2:11">
      <c r="B836" s="556"/>
      <c r="K836" s="557"/>
    </row>
    <row r="837" spans="2:11">
      <c r="B837" s="556"/>
      <c r="K837" s="557"/>
    </row>
    <row r="838" spans="2:11">
      <c r="B838" s="556"/>
      <c r="K838" s="557"/>
    </row>
    <row r="839" spans="2:11">
      <c r="B839" s="556"/>
      <c r="K839" s="557"/>
    </row>
    <row r="840" spans="2:11">
      <c r="B840" s="556"/>
      <c r="K840" s="557"/>
    </row>
    <row r="841" spans="2:11">
      <c r="B841" s="556"/>
      <c r="K841" s="557"/>
    </row>
    <row r="842" spans="2:11">
      <c r="B842" s="556"/>
      <c r="K842" s="557"/>
    </row>
    <row r="843" spans="2:11">
      <c r="B843" s="556"/>
      <c r="K843" s="557"/>
    </row>
    <row r="844" spans="2:11">
      <c r="B844" s="556"/>
      <c r="K844" s="557"/>
    </row>
    <row r="845" spans="2:11">
      <c r="B845" s="556"/>
      <c r="K845" s="557"/>
    </row>
    <row r="846" spans="2:11">
      <c r="B846" s="556"/>
      <c r="K846" s="557"/>
    </row>
    <row r="847" spans="2:11">
      <c r="B847" s="556"/>
      <c r="K847" s="557"/>
    </row>
    <row r="848" spans="2:11">
      <c r="B848" s="556"/>
      <c r="K848" s="557"/>
    </row>
    <row r="849" spans="2:11">
      <c r="B849" s="556"/>
      <c r="K849" s="557"/>
    </row>
    <row r="850" spans="2:11">
      <c r="B850" s="556"/>
      <c r="K850" s="557"/>
    </row>
    <row r="851" spans="2:11">
      <c r="B851" s="556"/>
      <c r="K851" s="557"/>
    </row>
    <row r="852" spans="2:11">
      <c r="B852" s="556"/>
      <c r="K852" s="557"/>
    </row>
    <row r="853" spans="2:11">
      <c r="B853" s="556"/>
      <c r="K853" s="557"/>
    </row>
    <row r="854" spans="2:11">
      <c r="B854" s="556"/>
      <c r="K854" s="557"/>
    </row>
    <row r="855" spans="2:11">
      <c r="B855" s="556"/>
      <c r="K855" s="557"/>
    </row>
    <row r="856" spans="2:11">
      <c r="B856" s="556"/>
      <c r="K856" s="557"/>
    </row>
    <row r="857" spans="2:11">
      <c r="B857" s="556"/>
      <c r="K857" s="557"/>
    </row>
    <row r="858" spans="2:11">
      <c r="B858" s="556"/>
      <c r="K858" s="557"/>
    </row>
    <row r="859" spans="2:11">
      <c r="B859" s="556"/>
      <c r="K859" s="557"/>
    </row>
    <row r="860" spans="2:11">
      <c r="B860" s="556"/>
      <c r="K860" s="557"/>
    </row>
    <row r="861" spans="2:11">
      <c r="B861" s="556"/>
      <c r="K861" s="557"/>
    </row>
    <row r="862" spans="2:11">
      <c r="B862" s="556"/>
      <c r="K862" s="557"/>
    </row>
    <row r="863" spans="2:11">
      <c r="B863" s="556"/>
      <c r="K863" s="557"/>
    </row>
    <row r="864" spans="2:11">
      <c r="B864" s="556"/>
      <c r="K864" s="557"/>
    </row>
    <row r="865" spans="2:11">
      <c r="B865" s="556"/>
      <c r="K865" s="557"/>
    </row>
    <row r="866" spans="2:11">
      <c r="B866" s="556"/>
      <c r="K866" s="557"/>
    </row>
    <row r="867" spans="2:11">
      <c r="B867" s="556"/>
      <c r="K867" s="557"/>
    </row>
    <row r="868" spans="2:11">
      <c r="B868" s="556"/>
      <c r="K868" s="557"/>
    </row>
    <row r="869" spans="2:11">
      <c r="B869" s="556"/>
      <c r="K869" s="557"/>
    </row>
    <row r="870" spans="2:11">
      <c r="B870" s="556"/>
      <c r="K870" s="557"/>
    </row>
    <row r="871" spans="2:11">
      <c r="B871" s="556"/>
      <c r="K871" s="557"/>
    </row>
    <row r="872" spans="2:11">
      <c r="B872" s="556"/>
      <c r="K872" s="557"/>
    </row>
    <row r="873" spans="2:11">
      <c r="B873" s="556"/>
      <c r="K873" s="557"/>
    </row>
    <row r="874" spans="2:11">
      <c r="B874" s="556"/>
      <c r="K874" s="557"/>
    </row>
    <row r="875" spans="2:11">
      <c r="B875" s="556"/>
      <c r="K875" s="557"/>
    </row>
    <row r="876" spans="2:11">
      <c r="B876" s="556"/>
      <c r="K876" s="557"/>
    </row>
    <row r="877" spans="2:11">
      <c r="B877" s="556"/>
      <c r="K877" s="557"/>
    </row>
    <row r="878" spans="2:11">
      <c r="B878" s="556"/>
      <c r="K878" s="557"/>
    </row>
    <row r="879" spans="2:11">
      <c r="B879" s="556"/>
      <c r="K879" s="557"/>
    </row>
    <row r="880" spans="2:11">
      <c r="B880" s="556"/>
      <c r="K880" s="557"/>
    </row>
    <row r="881" spans="2:11">
      <c r="B881" s="556"/>
      <c r="K881" s="557"/>
    </row>
    <row r="882" spans="2:11">
      <c r="B882" s="556"/>
      <c r="K882" s="557"/>
    </row>
    <row r="883" spans="2:11">
      <c r="B883" s="556"/>
      <c r="K883" s="557"/>
    </row>
    <row r="884" spans="2:11">
      <c r="B884" s="556"/>
      <c r="K884" s="557"/>
    </row>
    <row r="885" spans="2:11">
      <c r="B885" s="556"/>
      <c r="K885" s="557"/>
    </row>
    <row r="886" spans="2:11">
      <c r="B886" s="556"/>
      <c r="K886" s="557"/>
    </row>
    <row r="887" spans="2:11">
      <c r="B887" s="556"/>
      <c r="K887" s="557"/>
    </row>
    <row r="888" spans="2:11">
      <c r="B888" s="556"/>
      <c r="K888" s="557"/>
    </row>
    <row r="889" spans="2:11">
      <c r="B889" s="556"/>
      <c r="K889" s="557"/>
    </row>
    <row r="890" spans="2:11">
      <c r="B890" s="556"/>
      <c r="K890" s="557"/>
    </row>
    <row r="891" spans="2:11">
      <c r="B891" s="556"/>
      <c r="K891" s="557"/>
    </row>
    <row r="892" spans="2:11">
      <c r="B892" s="556"/>
      <c r="K892" s="557"/>
    </row>
    <row r="893" spans="2:11">
      <c r="B893" s="556"/>
      <c r="K893" s="557"/>
    </row>
    <row r="894" spans="2:11">
      <c r="B894" s="556"/>
      <c r="K894" s="557"/>
    </row>
    <row r="895" spans="2:11">
      <c r="B895" s="556"/>
      <c r="K895" s="557"/>
    </row>
    <row r="896" spans="2:11">
      <c r="B896" s="556"/>
      <c r="K896" s="557"/>
    </row>
    <row r="897" spans="2:11">
      <c r="B897" s="556"/>
      <c r="K897" s="557"/>
    </row>
    <row r="898" spans="2:11">
      <c r="B898" s="556"/>
      <c r="K898" s="557"/>
    </row>
    <row r="899" spans="2:11">
      <c r="B899" s="556"/>
      <c r="K899" s="557"/>
    </row>
    <row r="900" spans="2:11">
      <c r="B900" s="556"/>
      <c r="K900" s="557"/>
    </row>
    <row r="901" spans="2:11">
      <c r="B901" s="556"/>
      <c r="K901" s="557"/>
    </row>
    <row r="902" spans="2:11">
      <c r="B902" s="556"/>
      <c r="K902" s="557"/>
    </row>
    <row r="903" spans="2:11">
      <c r="B903" s="556"/>
      <c r="K903" s="557"/>
    </row>
    <row r="904" spans="2:11">
      <c r="B904" s="556"/>
      <c r="K904" s="557"/>
    </row>
    <row r="905" spans="2:11">
      <c r="B905" s="556"/>
      <c r="K905" s="557"/>
    </row>
    <row r="906" spans="2:11">
      <c r="B906" s="556"/>
      <c r="K906" s="557"/>
    </row>
    <row r="907" spans="2:11">
      <c r="B907" s="556"/>
      <c r="K907" s="557"/>
    </row>
    <row r="908" spans="2:11">
      <c r="B908" s="556"/>
      <c r="K908" s="557"/>
    </row>
    <row r="909" spans="2:11">
      <c r="B909" s="556"/>
      <c r="K909" s="557"/>
    </row>
    <row r="910" spans="2:11">
      <c r="B910" s="556"/>
      <c r="K910" s="557"/>
    </row>
    <row r="911" spans="2:11">
      <c r="B911" s="556"/>
      <c r="K911" s="557"/>
    </row>
    <row r="912" spans="2:11">
      <c r="B912" s="556"/>
      <c r="K912" s="557"/>
    </row>
    <row r="913" spans="2:11">
      <c r="B913" s="556"/>
      <c r="K913" s="557"/>
    </row>
    <row r="914" spans="2:11">
      <c r="B914" s="556"/>
      <c r="K914" s="557"/>
    </row>
    <row r="915" spans="2:11">
      <c r="B915" s="556"/>
      <c r="K915" s="557"/>
    </row>
    <row r="916" spans="2:11">
      <c r="B916" s="556"/>
      <c r="K916" s="557"/>
    </row>
    <row r="917" spans="2:11">
      <c r="B917" s="556"/>
      <c r="K917" s="557"/>
    </row>
    <row r="918" spans="2:11">
      <c r="B918" s="556"/>
      <c r="K918" s="557"/>
    </row>
    <row r="919" spans="2:11">
      <c r="B919" s="556"/>
      <c r="K919" s="557"/>
    </row>
    <row r="920" spans="2:11">
      <c r="B920" s="556"/>
      <c r="K920" s="557"/>
    </row>
    <row r="921" spans="2:11">
      <c r="B921" s="556"/>
      <c r="K921" s="557"/>
    </row>
    <row r="922" spans="2:11">
      <c r="B922" s="556"/>
      <c r="K922" s="557"/>
    </row>
    <row r="923" spans="2:11">
      <c r="B923" s="556"/>
      <c r="K923" s="557"/>
    </row>
    <row r="924" spans="2:11">
      <c r="B924" s="556"/>
      <c r="K924" s="557"/>
    </row>
    <row r="925" spans="2:11">
      <c r="B925" s="556"/>
      <c r="K925" s="557"/>
    </row>
    <row r="926" spans="2:11">
      <c r="B926" s="556"/>
      <c r="K926" s="557"/>
    </row>
    <row r="927" spans="2:11">
      <c r="B927" s="556"/>
      <c r="K927" s="557"/>
    </row>
    <row r="928" spans="2:11">
      <c r="B928" s="556"/>
      <c r="K928" s="557"/>
    </row>
    <row r="929" spans="2:11">
      <c r="B929" s="556"/>
      <c r="K929" s="557"/>
    </row>
    <row r="930" spans="2:11">
      <c r="B930" s="556"/>
      <c r="K930" s="557"/>
    </row>
    <row r="931" spans="2:11">
      <c r="B931" s="556"/>
      <c r="K931" s="557"/>
    </row>
    <row r="932" spans="2:11">
      <c r="B932" s="556"/>
      <c r="K932" s="557"/>
    </row>
    <row r="933" spans="2:11">
      <c r="B933" s="556"/>
      <c r="K933" s="557"/>
    </row>
    <row r="934" spans="2:11">
      <c r="B934" s="556"/>
      <c r="K934" s="557"/>
    </row>
    <row r="935" spans="2:11">
      <c r="B935" s="556"/>
      <c r="K935" s="557"/>
    </row>
    <row r="936" spans="2:11">
      <c r="B936" s="556"/>
      <c r="K936" s="557"/>
    </row>
    <row r="937" spans="2:11">
      <c r="B937" s="556"/>
      <c r="K937" s="557"/>
    </row>
    <row r="938" spans="2:11">
      <c r="B938" s="556"/>
      <c r="K938" s="557"/>
    </row>
    <row r="939" spans="2:11">
      <c r="B939" s="556"/>
      <c r="K939" s="557"/>
    </row>
    <row r="940" spans="2:11">
      <c r="B940" s="556"/>
      <c r="K940" s="557"/>
    </row>
    <row r="941" spans="2:11">
      <c r="B941" s="556"/>
      <c r="K941" s="557"/>
    </row>
    <row r="942" spans="2:11">
      <c r="B942" s="556"/>
      <c r="K942" s="557"/>
    </row>
    <row r="943" spans="2:11">
      <c r="B943" s="556"/>
      <c r="K943" s="557"/>
    </row>
    <row r="944" spans="2:11">
      <c r="B944" s="556"/>
      <c r="K944" s="557"/>
    </row>
    <row r="945" spans="2:11">
      <c r="B945" s="556"/>
      <c r="K945" s="557"/>
    </row>
    <row r="946" spans="2:11">
      <c r="B946" s="556"/>
      <c r="K946" s="557"/>
    </row>
    <row r="947" spans="2:11">
      <c r="B947" s="556"/>
      <c r="K947" s="557"/>
    </row>
    <row r="948" spans="2:11">
      <c r="B948" s="556"/>
      <c r="K948" s="557"/>
    </row>
    <row r="949" spans="2:11">
      <c r="B949" s="556"/>
      <c r="K949" s="557"/>
    </row>
    <row r="950" spans="2:11">
      <c r="B950" s="556"/>
      <c r="K950" s="557"/>
    </row>
    <row r="951" spans="2:11">
      <c r="B951" s="556"/>
      <c r="K951" s="557"/>
    </row>
    <row r="952" spans="2:11">
      <c r="B952" s="556"/>
      <c r="K952" s="557"/>
    </row>
    <row r="953" spans="2:11">
      <c r="B953" s="556"/>
      <c r="K953" s="557"/>
    </row>
    <row r="954" spans="2:11">
      <c r="B954" s="556"/>
      <c r="K954" s="557"/>
    </row>
    <row r="955" spans="2:11">
      <c r="B955" s="556"/>
      <c r="K955" s="557"/>
    </row>
    <row r="956" spans="2:11">
      <c r="B956" s="556"/>
      <c r="K956" s="557"/>
    </row>
    <row r="957" spans="2:11">
      <c r="B957" s="556"/>
      <c r="K957" s="557"/>
    </row>
    <row r="958" spans="2:11">
      <c r="B958" s="556"/>
      <c r="K958" s="557"/>
    </row>
    <row r="959" spans="2:11">
      <c r="B959" s="556"/>
      <c r="K959" s="557"/>
    </row>
    <row r="960" spans="2:11">
      <c r="B960" s="556"/>
      <c r="K960" s="557"/>
    </row>
    <row r="961" spans="2:11">
      <c r="B961" s="556"/>
      <c r="K961" s="557"/>
    </row>
    <row r="962" spans="2:11">
      <c r="B962" s="556"/>
      <c r="K962" s="557"/>
    </row>
    <row r="963" spans="2:11">
      <c r="B963" s="556"/>
      <c r="K963" s="557"/>
    </row>
    <row r="964" spans="2:11">
      <c r="B964" s="556"/>
      <c r="K964" s="557"/>
    </row>
    <row r="965" spans="2:11">
      <c r="B965" s="556"/>
      <c r="K965" s="557"/>
    </row>
    <row r="966" spans="2:11">
      <c r="B966" s="556"/>
      <c r="K966" s="557"/>
    </row>
    <row r="967" spans="2:11">
      <c r="B967" s="556"/>
      <c r="K967" s="557"/>
    </row>
    <row r="968" spans="2:11">
      <c r="B968" s="556"/>
      <c r="K968" s="557"/>
    </row>
    <row r="969" spans="2:11">
      <c r="B969" s="556"/>
      <c r="K969" s="557"/>
    </row>
    <row r="970" spans="2:11">
      <c r="B970" s="556"/>
      <c r="K970" s="557"/>
    </row>
    <row r="971" spans="2:11">
      <c r="B971" s="556"/>
      <c r="K971" s="557"/>
    </row>
    <row r="972" spans="2:11">
      <c r="B972" s="556"/>
      <c r="K972" s="557"/>
    </row>
    <row r="973" spans="2:11">
      <c r="B973" s="556"/>
      <c r="K973" s="557"/>
    </row>
    <row r="974" spans="2:11">
      <c r="B974" s="556"/>
      <c r="K974" s="557"/>
    </row>
    <row r="975" spans="2:11">
      <c r="B975" s="556"/>
      <c r="K975" s="557"/>
    </row>
    <row r="976" spans="2:11">
      <c r="B976" s="556"/>
      <c r="K976" s="557"/>
    </row>
    <row r="977" spans="2:11">
      <c r="B977" s="556"/>
      <c r="K977" s="557"/>
    </row>
    <row r="978" spans="2:11">
      <c r="B978" s="556"/>
      <c r="K978" s="557"/>
    </row>
    <row r="979" spans="2:11">
      <c r="B979" s="556"/>
      <c r="K979" s="557"/>
    </row>
    <row r="980" spans="2:11">
      <c r="B980" s="556"/>
      <c r="K980" s="557"/>
    </row>
    <row r="981" spans="2:11">
      <c r="B981" s="556"/>
      <c r="K981" s="557"/>
    </row>
    <row r="982" spans="2:11">
      <c r="B982" s="556"/>
      <c r="K982" s="557"/>
    </row>
    <row r="983" spans="2:11">
      <c r="B983" s="556"/>
      <c r="K983" s="557"/>
    </row>
    <row r="984" spans="2:11">
      <c r="B984" s="556"/>
      <c r="K984" s="557"/>
    </row>
    <row r="985" spans="2:11">
      <c r="B985" s="556"/>
      <c r="K985" s="557"/>
    </row>
    <row r="986" spans="2:11">
      <c r="B986" s="556"/>
      <c r="K986" s="557"/>
    </row>
    <row r="987" spans="2:11">
      <c r="B987" s="556"/>
      <c r="K987" s="557"/>
    </row>
    <row r="988" spans="2:11">
      <c r="B988" s="556"/>
      <c r="K988" s="557"/>
    </row>
    <row r="989" spans="2:11">
      <c r="B989" s="556"/>
      <c r="K989" s="557"/>
    </row>
    <row r="990" spans="2:11">
      <c r="B990" s="556"/>
      <c r="K990" s="557"/>
    </row>
    <row r="991" spans="2:11">
      <c r="B991" s="556"/>
      <c r="K991" s="557"/>
    </row>
    <row r="992" spans="2:11">
      <c r="B992" s="556"/>
      <c r="K992" s="557"/>
    </row>
    <row r="993" spans="2:11">
      <c r="B993" s="556"/>
      <c r="K993" s="557"/>
    </row>
    <row r="994" spans="2:11">
      <c r="B994" s="556"/>
      <c r="K994" s="557"/>
    </row>
    <row r="995" spans="2:11">
      <c r="B995" s="556"/>
      <c r="K995" s="557"/>
    </row>
    <row r="996" spans="2:11">
      <c r="B996" s="556"/>
      <c r="K996" s="557"/>
    </row>
    <row r="997" spans="2:11">
      <c r="B997" s="556"/>
      <c r="K997" s="557"/>
    </row>
    <row r="998" spans="2:11">
      <c r="B998" s="556"/>
      <c r="K998" s="557"/>
    </row>
    <row r="999" spans="2:11">
      <c r="B999" s="556"/>
      <c r="K999" s="557"/>
    </row>
    <row r="1000" spans="2:11">
      <c r="B1000" s="556"/>
      <c r="K1000" s="557"/>
    </row>
    <row r="1001" spans="2:11">
      <c r="B1001" s="556"/>
      <c r="K1001" s="557"/>
    </row>
    <row r="1002" spans="2:11">
      <c r="B1002" s="556"/>
      <c r="K1002" s="557"/>
    </row>
    <row r="1003" spans="2:11">
      <c r="B1003" s="556"/>
      <c r="K1003" s="557"/>
    </row>
    <row r="1004" spans="2:11">
      <c r="B1004" s="556"/>
      <c r="K1004" s="557"/>
    </row>
    <row r="1005" spans="2:11">
      <c r="B1005" s="556"/>
      <c r="K1005" s="557"/>
    </row>
    <row r="1006" spans="2:11">
      <c r="B1006" s="556"/>
      <c r="K1006" s="557"/>
    </row>
    <row r="1007" spans="2:11">
      <c r="B1007" s="556"/>
      <c r="K1007" s="557"/>
    </row>
    <row r="1008" spans="2:11">
      <c r="B1008" s="556"/>
      <c r="K1008" s="557"/>
    </row>
    <row r="1009" spans="2:11">
      <c r="B1009" s="556"/>
      <c r="K1009" s="557"/>
    </row>
    <row r="1010" spans="2:11">
      <c r="B1010" s="556"/>
      <c r="K1010" s="557"/>
    </row>
    <row r="1011" spans="2:11">
      <c r="B1011" s="556"/>
      <c r="K1011" s="557"/>
    </row>
    <row r="1012" spans="2:11">
      <c r="B1012" s="556"/>
      <c r="K1012" s="557"/>
    </row>
    <row r="1013" spans="2:11">
      <c r="B1013" s="556"/>
      <c r="K1013" s="557"/>
    </row>
    <row r="1014" spans="2:11">
      <c r="B1014" s="556"/>
      <c r="K1014" s="557"/>
    </row>
    <row r="1015" spans="2:11">
      <c r="B1015" s="556"/>
      <c r="K1015" s="557"/>
    </row>
    <row r="1016" spans="2:11">
      <c r="B1016" s="556"/>
      <c r="K1016" s="557"/>
    </row>
    <row r="1017" spans="2:11">
      <c r="B1017" s="556"/>
      <c r="K1017" s="557"/>
    </row>
    <row r="1018" spans="2:11">
      <c r="B1018" s="556"/>
      <c r="K1018" s="557"/>
    </row>
    <row r="1019" spans="2:11">
      <c r="B1019" s="556"/>
      <c r="K1019" s="557"/>
    </row>
    <row r="1020" spans="2:11">
      <c r="B1020" s="556"/>
      <c r="K1020" s="557"/>
    </row>
    <row r="1021" spans="2:11">
      <c r="B1021" s="556"/>
      <c r="K1021" s="557"/>
    </row>
    <row r="1022" spans="2:11">
      <c r="B1022" s="556"/>
      <c r="K1022" s="557"/>
    </row>
    <row r="1023" spans="2:11">
      <c r="B1023" s="556"/>
      <c r="K1023" s="557"/>
    </row>
    <row r="1024" spans="2:11">
      <c r="B1024" s="556"/>
      <c r="K1024" s="557"/>
    </row>
    <row r="1025" spans="2:11">
      <c r="B1025" s="556"/>
      <c r="K1025" s="557"/>
    </row>
    <row r="1026" spans="2:11">
      <c r="B1026" s="556"/>
      <c r="K1026" s="557"/>
    </row>
    <row r="1027" spans="2:11">
      <c r="B1027" s="556"/>
      <c r="K1027" s="557"/>
    </row>
    <row r="1028" spans="2:11">
      <c r="B1028" s="556"/>
      <c r="K1028" s="557"/>
    </row>
    <row r="1029" spans="2:11">
      <c r="B1029" s="556"/>
      <c r="K1029" s="557"/>
    </row>
    <row r="1030" spans="2:11">
      <c r="B1030" s="556"/>
      <c r="K1030" s="557"/>
    </row>
    <row r="1031" spans="2:11">
      <c r="B1031" s="556"/>
      <c r="K1031" s="557"/>
    </row>
    <row r="1032" spans="2:11">
      <c r="B1032" s="556"/>
      <c r="K1032" s="557"/>
    </row>
    <row r="1033" spans="2:11">
      <c r="B1033" s="556"/>
      <c r="K1033" s="557"/>
    </row>
    <row r="1034" spans="2:11">
      <c r="B1034" s="556"/>
      <c r="K1034" s="557"/>
    </row>
    <row r="1035" spans="2:11">
      <c r="B1035" s="556"/>
      <c r="K1035" s="557"/>
    </row>
    <row r="1036" spans="2:11">
      <c r="B1036" s="556"/>
      <c r="K1036" s="557"/>
    </row>
    <row r="1037" spans="2:11">
      <c r="B1037" s="556"/>
      <c r="K1037" s="557"/>
    </row>
    <row r="1038" spans="2:11">
      <c r="B1038" s="556"/>
      <c r="K1038" s="557"/>
    </row>
    <row r="1039" spans="2:11">
      <c r="B1039" s="556"/>
      <c r="K1039" s="557"/>
    </row>
    <row r="1040" spans="2:11">
      <c r="B1040" s="556"/>
      <c r="K1040" s="557"/>
    </row>
    <row r="1041" spans="2:11">
      <c r="B1041" s="556"/>
      <c r="K1041" s="557"/>
    </row>
    <row r="1042" spans="2:11">
      <c r="B1042" s="556"/>
      <c r="K1042" s="557"/>
    </row>
    <row r="1043" spans="2:11">
      <c r="B1043" s="556"/>
      <c r="K1043" s="557"/>
    </row>
    <row r="1044" spans="2:11">
      <c r="B1044" s="556"/>
      <c r="K1044" s="557"/>
    </row>
    <row r="1045" spans="2:11">
      <c r="B1045" s="556"/>
      <c r="K1045" s="557"/>
    </row>
    <row r="1046" spans="2:11">
      <c r="B1046" s="556"/>
      <c r="K1046" s="557"/>
    </row>
    <row r="1047" spans="2:11">
      <c r="B1047" s="556"/>
      <c r="K1047" s="557"/>
    </row>
    <row r="1048" spans="2:11">
      <c r="B1048" s="556"/>
      <c r="K1048" s="557"/>
    </row>
    <row r="1049" spans="2:11">
      <c r="B1049" s="556"/>
      <c r="K1049" s="557"/>
    </row>
    <row r="1050" spans="2:11">
      <c r="B1050" s="556"/>
      <c r="K1050" s="557"/>
    </row>
    <row r="1051" spans="2:11">
      <c r="B1051" s="556"/>
      <c r="K1051" s="557"/>
    </row>
    <row r="1052" spans="2:11">
      <c r="B1052" s="556"/>
      <c r="K1052" s="557"/>
    </row>
    <row r="1053" spans="2:11">
      <c r="B1053" s="556"/>
      <c r="K1053" s="557"/>
    </row>
    <row r="1054" spans="2:11">
      <c r="B1054" s="556"/>
      <c r="K1054" s="557"/>
    </row>
    <row r="1055" spans="2:11">
      <c r="B1055" s="556"/>
      <c r="K1055" s="557"/>
    </row>
    <row r="1056" spans="2:11">
      <c r="B1056" s="556"/>
      <c r="K1056" s="557"/>
    </row>
    <row r="1057" spans="2:11">
      <c r="B1057" s="556"/>
      <c r="K1057" s="557"/>
    </row>
    <row r="1058" spans="2:11">
      <c r="B1058" s="556"/>
      <c r="K1058" s="557"/>
    </row>
    <row r="1059" spans="2:11">
      <c r="B1059" s="556"/>
      <c r="K1059" s="557"/>
    </row>
    <row r="1060" spans="2:11">
      <c r="B1060" s="556"/>
      <c r="K1060" s="557"/>
    </row>
    <row r="1061" spans="2:11">
      <c r="B1061" s="556"/>
      <c r="K1061" s="557"/>
    </row>
    <row r="1062" spans="2:11">
      <c r="B1062" s="556"/>
      <c r="K1062" s="557"/>
    </row>
    <row r="1063" spans="2:11">
      <c r="B1063" s="556"/>
      <c r="K1063" s="557"/>
    </row>
    <row r="1064" spans="2:11">
      <c r="B1064" s="556"/>
      <c r="K1064" s="557"/>
    </row>
    <row r="1065" spans="2:11">
      <c r="B1065" s="556"/>
      <c r="K1065" s="557"/>
    </row>
    <row r="1066" spans="2:11">
      <c r="B1066" s="556"/>
      <c r="K1066" s="557"/>
    </row>
    <row r="1067" spans="2:11">
      <c r="B1067" s="556"/>
      <c r="K1067" s="557"/>
    </row>
    <row r="1068" spans="2:11">
      <c r="B1068" s="556"/>
      <c r="K1068" s="557"/>
    </row>
    <row r="1069" spans="2:11">
      <c r="B1069" s="556"/>
      <c r="K1069" s="557"/>
    </row>
    <row r="1070" spans="2:11">
      <c r="B1070" s="556"/>
      <c r="K1070" s="557"/>
    </row>
    <row r="1071" spans="2:11">
      <c r="B1071" s="556"/>
      <c r="K1071" s="557"/>
    </row>
    <row r="1072" spans="2:11">
      <c r="B1072" s="556"/>
      <c r="K1072" s="557"/>
    </row>
    <row r="1073" spans="2:11">
      <c r="B1073" s="556"/>
      <c r="K1073" s="557"/>
    </row>
    <row r="1074" spans="2:11">
      <c r="B1074" s="556"/>
      <c r="K1074" s="557"/>
    </row>
    <row r="1075" spans="2:11">
      <c r="B1075" s="556"/>
      <c r="K1075" s="557"/>
    </row>
    <row r="1076" spans="2:11">
      <c r="B1076" s="556"/>
      <c r="K1076" s="557"/>
    </row>
    <row r="1077" spans="2:11">
      <c r="B1077" s="556"/>
      <c r="K1077" s="557"/>
    </row>
    <row r="1078" spans="2:11">
      <c r="B1078" s="556"/>
      <c r="K1078" s="557"/>
    </row>
    <row r="1079" spans="2:11">
      <c r="B1079" s="556"/>
      <c r="K1079" s="557"/>
    </row>
    <row r="1080" spans="2:11">
      <c r="B1080" s="556"/>
      <c r="K1080" s="557"/>
    </row>
    <row r="1081" spans="2:11">
      <c r="B1081" s="556"/>
      <c r="K1081" s="557"/>
    </row>
    <row r="1082" spans="2:11">
      <c r="B1082" s="556"/>
      <c r="K1082" s="557"/>
    </row>
    <row r="1083" spans="2:11">
      <c r="B1083" s="556"/>
      <c r="K1083" s="557"/>
    </row>
    <row r="1084" spans="2:11">
      <c r="B1084" s="556"/>
      <c r="K1084" s="557"/>
    </row>
    <row r="1085" spans="2:11">
      <c r="B1085" s="556"/>
      <c r="K1085" s="557"/>
    </row>
    <row r="1086" spans="2:11">
      <c r="B1086" s="556"/>
      <c r="K1086" s="557"/>
    </row>
    <row r="1087" spans="2:11">
      <c r="B1087" s="556"/>
      <c r="K1087" s="557"/>
    </row>
    <row r="1088" spans="2:11">
      <c r="B1088" s="556"/>
      <c r="K1088" s="557"/>
    </row>
    <row r="1089" spans="2:11">
      <c r="B1089" s="556"/>
      <c r="K1089" s="557"/>
    </row>
    <row r="1090" spans="2:11">
      <c r="B1090" s="556"/>
      <c r="K1090" s="557"/>
    </row>
    <row r="1091" spans="2:11">
      <c r="B1091" s="556"/>
      <c r="K1091" s="557"/>
    </row>
    <row r="1092" spans="2:11">
      <c r="B1092" s="556"/>
      <c r="K1092" s="557"/>
    </row>
    <row r="1093" spans="2:11">
      <c r="B1093" s="556"/>
      <c r="K1093" s="557"/>
    </row>
    <row r="1094" spans="2:11">
      <c r="B1094" s="556"/>
      <c r="K1094" s="557"/>
    </row>
    <row r="1095" spans="2:11">
      <c r="B1095" s="556"/>
      <c r="K1095" s="557"/>
    </row>
    <row r="1096" spans="2:11">
      <c r="B1096" s="556"/>
      <c r="K1096" s="557"/>
    </row>
    <row r="1097" spans="2:11">
      <c r="B1097" s="556"/>
      <c r="K1097" s="557"/>
    </row>
    <row r="1098" spans="2:11">
      <c r="B1098" s="556"/>
      <c r="K1098" s="557"/>
    </row>
    <row r="1099" spans="2:11">
      <c r="B1099" s="556"/>
      <c r="K1099" s="557"/>
    </row>
    <row r="1100" spans="2:11">
      <c r="B1100" s="556"/>
      <c r="K1100" s="557"/>
    </row>
    <row r="1101" spans="2:11">
      <c r="B1101" s="556"/>
      <c r="K1101" s="557"/>
    </row>
    <row r="1102" spans="2:11">
      <c r="B1102" s="556"/>
      <c r="K1102" s="557"/>
    </row>
    <row r="1103" spans="2:11">
      <c r="B1103" s="556"/>
      <c r="K1103" s="557"/>
    </row>
    <row r="1104" spans="2:11">
      <c r="B1104" s="556"/>
      <c r="K1104" s="557"/>
    </row>
    <row r="1105" spans="2:11">
      <c r="B1105" s="556"/>
      <c r="K1105" s="557"/>
    </row>
    <row r="1106" spans="2:11">
      <c r="B1106" s="556"/>
      <c r="K1106" s="557"/>
    </row>
    <row r="1107" spans="2:11">
      <c r="B1107" s="556"/>
      <c r="K1107" s="557"/>
    </row>
    <row r="1108" spans="2:11">
      <c r="B1108" s="556"/>
      <c r="K1108" s="557"/>
    </row>
    <row r="1109" spans="2:11">
      <c r="B1109" s="556"/>
      <c r="K1109" s="557"/>
    </row>
    <row r="1110" spans="2:11">
      <c r="B1110" s="556"/>
      <c r="K1110" s="557"/>
    </row>
    <row r="1111" spans="2:11">
      <c r="B1111" s="556"/>
      <c r="K1111" s="557"/>
    </row>
    <row r="1112" spans="2:11">
      <c r="B1112" s="556"/>
      <c r="K1112" s="557"/>
    </row>
    <row r="1113" spans="2:11">
      <c r="B1113" s="556"/>
      <c r="K1113" s="557"/>
    </row>
    <row r="1114" spans="2:11">
      <c r="B1114" s="556"/>
      <c r="K1114" s="557"/>
    </row>
    <row r="1115" spans="2:11">
      <c r="B1115" s="556"/>
      <c r="K1115" s="557"/>
    </row>
    <row r="1116" spans="2:11">
      <c r="B1116" s="556"/>
      <c r="K1116" s="557"/>
    </row>
    <row r="1117" spans="2:11">
      <c r="B1117" s="556"/>
      <c r="K1117" s="557"/>
    </row>
    <row r="1118" spans="2:11">
      <c r="B1118" s="556"/>
      <c r="K1118" s="557"/>
    </row>
    <row r="1119" spans="2:11">
      <c r="B1119" s="556"/>
      <c r="K1119" s="557"/>
    </row>
    <row r="1120" spans="2:11">
      <c r="B1120" s="556"/>
      <c r="K1120" s="557"/>
    </row>
    <row r="1121" spans="2:11">
      <c r="B1121" s="556"/>
      <c r="K1121" s="557"/>
    </row>
    <row r="1122" spans="2:11">
      <c r="B1122" s="556"/>
      <c r="K1122" s="557"/>
    </row>
    <row r="1123" spans="2:11">
      <c r="B1123" s="556"/>
      <c r="K1123" s="557"/>
    </row>
    <row r="1124" spans="2:11">
      <c r="B1124" s="556"/>
      <c r="K1124" s="557"/>
    </row>
    <row r="1125" spans="2:11">
      <c r="B1125" s="556"/>
      <c r="K1125" s="557"/>
    </row>
    <row r="1126" spans="2:11">
      <c r="B1126" s="556"/>
      <c r="K1126" s="557"/>
    </row>
    <row r="1127" spans="2:11">
      <c r="B1127" s="556"/>
      <c r="K1127" s="557"/>
    </row>
    <row r="1128" spans="2:11">
      <c r="B1128" s="556"/>
      <c r="K1128" s="557"/>
    </row>
    <row r="1129" spans="2:11">
      <c r="B1129" s="556"/>
      <c r="K1129" s="557"/>
    </row>
    <row r="1130" spans="2:11">
      <c r="B1130" s="556"/>
      <c r="K1130" s="557"/>
    </row>
    <row r="1131" spans="2:11">
      <c r="B1131" s="556"/>
      <c r="K1131" s="557"/>
    </row>
    <row r="1132" spans="2:11">
      <c r="B1132" s="556"/>
      <c r="K1132" s="557"/>
    </row>
    <row r="1133" spans="2:11">
      <c r="B1133" s="556"/>
      <c r="K1133" s="557"/>
    </row>
    <row r="1134" spans="2:11">
      <c r="B1134" s="556"/>
      <c r="K1134" s="557"/>
    </row>
    <row r="1135" spans="2:11">
      <c r="B1135" s="556"/>
      <c r="K1135" s="557"/>
    </row>
    <row r="1136" spans="2:11">
      <c r="B1136" s="556"/>
      <c r="K1136" s="557"/>
    </row>
    <row r="1137" spans="2:11">
      <c r="B1137" s="556"/>
      <c r="K1137" s="557"/>
    </row>
    <row r="1138" spans="2:11">
      <c r="B1138" s="556"/>
      <c r="K1138" s="557"/>
    </row>
    <row r="1139" spans="2:11">
      <c r="B1139" s="556"/>
      <c r="K1139" s="557"/>
    </row>
    <row r="1140" spans="2:11">
      <c r="B1140" s="556"/>
      <c r="K1140" s="557"/>
    </row>
    <row r="1141" spans="2:11">
      <c r="B1141" s="556"/>
      <c r="K1141" s="557"/>
    </row>
    <row r="1142" spans="2:11">
      <c r="B1142" s="556"/>
      <c r="K1142" s="557"/>
    </row>
    <row r="1143" spans="2:11">
      <c r="B1143" s="556"/>
      <c r="K1143" s="557"/>
    </row>
    <row r="1144" spans="2:11">
      <c r="B1144" s="556"/>
      <c r="K1144" s="557"/>
    </row>
    <row r="1145" spans="2:11">
      <c r="B1145" s="556"/>
      <c r="K1145" s="557"/>
    </row>
    <row r="1146" spans="2:11">
      <c r="B1146" s="556"/>
      <c r="K1146" s="557"/>
    </row>
    <row r="1147" spans="2:11">
      <c r="B1147" s="556"/>
      <c r="K1147" s="557"/>
    </row>
    <row r="1148" spans="2:11">
      <c r="B1148" s="556"/>
      <c r="K1148" s="557"/>
    </row>
    <row r="1149" spans="2:11">
      <c r="B1149" s="556"/>
      <c r="K1149" s="557"/>
    </row>
    <row r="1150" spans="2:11">
      <c r="B1150" s="556"/>
      <c r="K1150" s="557"/>
    </row>
    <row r="1151" spans="2:11">
      <c r="B1151" s="556"/>
      <c r="K1151" s="557"/>
    </row>
    <row r="1152" spans="2:11">
      <c r="B1152" s="556"/>
      <c r="K1152" s="557"/>
    </row>
    <row r="1153" spans="2:11">
      <c r="B1153" s="556"/>
      <c r="K1153" s="557"/>
    </row>
    <row r="1154" spans="2:11">
      <c r="B1154" s="556"/>
      <c r="K1154" s="557"/>
    </row>
    <row r="1155" spans="2:11">
      <c r="B1155" s="556"/>
      <c r="K1155" s="557"/>
    </row>
    <row r="1156" spans="2:11">
      <c r="B1156" s="556"/>
      <c r="K1156" s="557"/>
    </row>
    <row r="1157" spans="2:11">
      <c r="B1157" s="556"/>
      <c r="K1157" s="557"/>
    </row>
    <row r="1158" spans="2:11">
      <c r="B1158" s="556"/>
      <c r="K1158" s="557"/>
    </row>
    <row r="1159" spans="2:11">
      <c r="B1159" s="556"/>
      <c r="K1159" s="557"/>
    </row>
    <row r="1160" spans="2:11">
      <c r="B1160" s="556"/>
      <c r="K1160" s="557"/>
    </row>
    <row r="1161" spans="2:11">
      <c r="B1161" s="556"/>
      <c r="K1161" s="557"/>
    </row>
    <row r="1162" spans="2:11">
      <c r="B1162" s="556"/>
      <c r="K1162" s="557"/>
    </row>
    <row r="1163" spans="2:11">
      <c r="B1163" s="556"/>
      <c r="K1163" s="557"/>
    </row>
    <row r="1164" spans="2:11">
      <c r="B1164" s="556"/>
      <c r="K1164" s="557"/>
    </row>
    <row r="1165" spans="2:11">
      <c r="B1165" s="556"/>
      <c r="K1165" s="557"/>
    </row>
    <row r="1166" spans="2:11">
      <c r="B1166" s="556"/>
      <c r="K1166" s="557"/>
    </row>
    <row r="1167" spans="2:11">
      <c r="B1167" s="556"/>
      <c r="K1167" s="557"/>
    </row>
    <row r="1168" spans="2:11">
      <c r="B1168" s="556"/>
      <c r="K1168" s="557"/>
    </row>
    <row r="1169" spans="2:11">
      <c r="B1169" s="556"/>
      <c r="K1169" s="557"/>
    </row>
    <row r="1170" spans="2:11">
      <c r="B1170" s="556"/>
      <c r="K1170" s="557"/>
    </row>
    <row r="1171" spans="2:11">
      <c r="B1171" s="556"/>
      <c r="K1171" s="557"/>
    </row>
    <row r="1172" spans="2:11">
      <c r="B1172" s="556"/>
      <c r="K1172" s="557"/>
    </row>
    <row r="1173" spans="2:11">
      <c r="B1173" s="556"/>
      <c r="K1173" s="557"/>
    </row>
    <row r="1174" spans="2:11">
      <c r="B1174" s="556"/>
      <c r="K1174" s="557"/>
    </row>
    <row r="1175" spans="2:11">
      <c r="B1175" s="556"/>
      <c r="K1175" s="557"/>
    </row>
    <row r="1176" spans="2:11">
      <c r="B1176" s="556"/>
      <c r="K1176" s="557"/>
    </row>
    <row r="1177" spans="2:11">
      <c r="B1177" s="556"/>
      <c r="K1177" s="557"/>
    </row>
    <row r="1178" spans="2:11">
      <c r="B1178" s="556"/>
      <c r="K1178" s="557"/>
    </row>
    <row r="1179" spans="2:11">
      <c r="B1179" s="556"/>
      <c r="K1179" s="557"/>
    </row>
    <row r="1180" spans="2:11">
      <c r="B1180" s="556"/>
      <c r="K1180" s="557"/>
    </row>
    <row r="1181" spans="2:11">
      <c r="B1181" s="556"/>
      <c r="K1181" s="557"/>
    </row>
    <row r="1182" spans="2:11">
      <c r="B1182" s="556"/>
      <c r="K1182" s="557"/>
    </row>
    <row r="1183" spans="2:11">
      <c r="B1183" s="556"/>
      <c r="K1183" s="557"/>
    </row>
    <row r="1184" spans="2:11">
      <c r="B1184" s="556"/>
      <c r="K1184" s="557"/>
    </row>
    <row r="1185" spans="2:11">
      <c r="B1185" s="556"/>
      <c r="K1185" s="557"/>
    </row>
    <row r="1186" spans="2:11">
      <c r="B1186" s="556"/>
      <c r="K1186" s="557"/>
    </row>
    <row r="1187" spans="2:11">
      <c r="B1187" s="556"/>
      <c r="K1187" s="557"/>
    </row>
    <row r="1188" spans="2:11">
      <c r="B1188" s="556"/>
      <c r="K1188" s="557"/>
    </row>
    <row r="1189" spans="2:11">
      <c r="B1189" s="556"/>
      <c r="K1189" s="557"/>
    </row>
    <row r="1190" spans="2:11">
      <c r="B1190" s="556"/>
      <c r="K1190" s="557"/>
    </row>
    <row r="1191" spans="2:11">
      <c r="B1191" s="556"/>
      <c r="K1191" s="557"/>
    </row>
    <row r="1192" spans="2:11">
      <c r="B1192" s="556"/>
      <c r="K1192" s="557"/>
    </row>
    <row r="1193" spans="2:11">
      <c r="B1193" s="556"/>
      <c r="K1193" s="557"/>
    </row>
    <row r="1194" spans="2:11">
      <c r="B1194" s="556"/>
      <c r="K1194" s="557"/>
    </row>
    <row r="1195" spans="2:11">
      <c r="B1195" s="556"/>
      <c r="K1195" s="557"/>
    </row>
    <row r="1196" spans="2:11">
      <c r="B1196" s="556"/>
      <c r="K1196" s="557"/>
    </row>
    <row r="1197" spans="2:11">
      <c r="B1197" s="556"/>
      <c r="K1197" s="557"/>
    </row>
    <row r="1198" spans="2:11">
      <c r="B1198" s="556"/>
      <c r="K1198" s="557"/>
    </row>
    <row r="1199" spans="2:11">
      <c r="B1199" s="556"/>
      <c r="K1199" s="557"/>
    </row>
    <row r="1200" spans="2:11">
      <c r="B1200" s="556"/>
      <c r="K1200" s="557"/>
    </row>
    <row r="1201" spans="2:11">
      <c r="B1201" s="556"/>
      <c r="K1201" s="557"/>
    </row>
    <row r="1202" spans="2:11">
      <c r="B1202" s="556"/>
      <c r="K1202" s="557"/>
    </row>
    <row r="1203" spans="2:11">
      <c r="B1203" s="556"/>
      <c r="K1203" s="557"/>
    </row>
    <row r="1204" spans="2:11">
      <c r="B1204" s="556"/>
      <c r="K1204" s="557"/>
    </row>
    <row r="1205" spans="2:11">
      <c r="B1205" s="556"/>
      <c r="K1205" s="557"/>
    </row>
    <row r="1206" spans="2:11">
      <c r="B1206" s="556"/>
      <c r="K1206" s="557"/>
    </row>
    <row r="1207" spans="2:11">
      <c r="B1207" s="556"/>
      <c r="K1207" s="557"/>
    </row>
    <row r="1208" spans="2:11">
      <c r="B1208" s="556"/>
      <c r="K1208" s="557"/>
    </row>
    <row r="1209" spans="2:11">
      <c r="B1209" s="556"/>
      <c r="K1209" s="557"/>
    </row>
    <row r="1210" spans="2:11">
      <c r="B1210" s="556"/>
      <c r="K1210" s="557"/>
    </row>
    <row r="1211" spans="2:11">
      <c r="B1211" s="556"/>
      <c r="K1211" s="557"/>
    </row>
    <row r="1212" spans="2:11">
      <c r="B1212" s="556"/>
      <c r="K1212" s="557"/>
    </row>
    <row r="1213" spans="2:11">
      <c r="B1213" s="556"/>
      <c r="K1213" s="557"/>
    </row>
    <row r="1214" spans="2:11">
      <c r="B1214" s="556"/>
      <c r="K1214" s="557"/>
    </row>
    <row r="1215" spans="2:11">
      <c r="B1215" s="556"/>
      <c r="K1215" s="557"/>
    </row>
    <row r="1216" spans="2:11">
      <c r="B1216" s="556"/>
      <c r="K1216" s="557"/>
    </row>
    <row r="1217" spans="2:11">
      <c r="B1217" s="556"/>
      <c r="K1217" s="557"/>
    </row>
    <row r="1218" spans="2:11">
      <c r="B1218" s="556"/>
      <c r="K1218" s="557"/>
    </row>
    <row r="1219" spans="2:11">
      <c r="B1219" s="556"/>
      <c r="K1219" s="557"/>
    </row>
    <row r="1220" spans="2:11">
      <c r="B1220" s="556"/>
      <c r="K1220" s="557"/>
    </row>
    <row r="1221" spans="2:11">
      <c r="B1221" s="556"/>
      <c r="K1221" s="557"/>
    </row>
    <row r="1222" spans="2:11">
      <c r="B1222" s="556"/>
      <c r="K1222" s="557"/>
    </row>
    <row r="1223" spans="2:11">
      <c r="B1223" s="556"/>
      <c r="K1223" s="557"/>
    </row>
    <row r="1224" spans="2:11">
      <c r="B1224" s="556"/>
      <c r="K1224" s="557"/>
    </row>
    <row r="1225" spans="2:11">
      <c r="B1225" s="556"/>
      <c r="K1225" s="557"/>
    </row>
    <row r="1226" spans="2:11">
      <c r="B1226" s="556"/>
      <c r="K1226" s="557"/>
    </row>
    <row r="1227" spans="2:11">
      <c r="B1227" s="556"/>
      <c r="K1227" s="557"/>
    </row>
    <row r="1228" spans="2:11">
      <c r="B1228" s="556"/>
      <c r="K1228" s="557"/>
    </row>
    <row r="1229" spans="2:11">
      <c r="B1229" s="556"/>
      <c r="K1229" s="557"/>
    </row>
    <row r="1230" spans="2:11">
      <c r="B1230" s="556"/>
      <c r="K1230" s="557"/>
    </row>
    <row r="1231" spans="2:11">
      <c r="B1231" s="556"/>
      <c r="K1231" s="557"/>
    </row>
    <row r="1232" spans="2:11">
      <c r="B1232" s="556"/>
      <c r="K1232" s="557"/>
    </row>
    <row r="1233" spans="2:11">
      <c r="B1233" s="556"/>
      <c r="K1233" s="557"/>
    </row>
    <row r="1234" spans="2:11">
      <c r="B1234" s="556"/>
      <c r="K1234" s="557"/>
    </row>
    <row r="1235" spans="2:11">
      <c r="B1235" s="556"/>
      <c r="K1235" s="557"/>
    </row>
    <row r="1236" spans="2:11">
      <c r="B1236" s="556"/>
      <c r="K1236" s="557"/>
    </row>
    <row r="1237" spans="2:11">
      <c r="B1237" s="556"/>
      <c r="K1237" s="557"/>
    </row>
    <row r="1238" spans="2:11">
      <c r="B1238" s="556"/>
      <c r="K1238" s="557"/>
    </row>
    <row r="1239" spans="2:11">
      <c r="B1239" s="556"/>
      <c r="K1239" s="557"/>
    </row>
    <row r="1240" spans="2:11">
      <c r="B1240" s="556"/>
      <c r="K1240" s="557"/>
    </row>
    <row r="1241" spans="2:11">
      <c r="B1241" s="556"/>
      <c r="K1241" s="557"/>
    </row>
    <row r="1242" spans="2:11">
      <c r="B1242" s="556"/>
      <c r="K1242" s="557"/>
    </row>
    <row r="1243" spans="2:11">
      <c r="B1243" s="556"/>
      <c r="K1243" s="557"/>
    </row>
    <row r="1244" spans="2:11">
      <c r="B1244" s="556"/>
      <c r="K1244" s="557"/>
    </row>
    <row r="1245" spans="2:11">
      <c r="B1245" s="556"/>
      <c r="K1245" s="557"/>
    </row>
    <row r="1246" spans="2:11">
      <c r="B1246" s="556"/>
      <c r="K1246" s="557"/>
    </row>
    <row r="1247" spans="2:11">
      <c r="B1247" s="556"/>
      <c r="K1247" s="557"/>
    </row>
    <row r="1248" spans="2:11">
      <c r="B1248" s="556"/>
      <c r="K1248" s="557"/>
    </row>
    <row r="1249" spans="2:11">
      <c r="B1249" s="556"/>
      <c r="K1249" s="557"/>
    </row>
    <row r="1250" spans="2:11">
      <c r="B1250" s="556"/>
      <c r="K1250" s="557"/>
    </row>
    <row r="1251" spans="2:11">
      <c r="B1251" s="556"/>
      <c r="K1251" s="557"/>
    </row>
    <row r="1252" spans="2:11">
      <c r="B1252" s="556"/>
      <c r="K1252" s="557"/>
    </row>
    <row r="1253" spans="2:11">
      <c r="B1253" s="556"/>
      <c r="K1253" s="557"/>
    </row>
    <row r="1254" spans="2:11">
      <c r="B1254" s="556"/>
      <c r="K1254" s="557"/>
    </row>
    <row r="1255" spans="2:11">
      <c r="B1255" s="556"/>
      <c r="K1255" s="557"/>
    </row>
    <row r="1256" spans="2:11">
      <c r="B1256" s="556"/>
      <c r="K1256" s="557"/>
    </row>
    <row r="1257" spans="2:11">
      <c r="B1257" s="556"/>
      <c r="K1257" s="557"/>
    </row>
    <row r="1258" spans="2:11">
      <c r="B1258" s="556"/>
      <c r="K1258" s="557"/>
    </row>
    <row r="1259" spans="2:11">
      <c r="B1259" s="556"/>
      <c r="K1259" s="557"/>
    </row>
    <row r="1260" spans="2:11">
      <c r="B1260" s="556"/>
      <c r="K1260" s="557"/>
    </row>
    <row r="1261" spans="2:11">
      <c r="B1261" s="556"/>
      <c r="K1261" s="557"/>
    </row>
    <row r="1262" spans="2:11">
      <c r="B1262" s="556"/>
      <c r="K1262" s="557"/>
    </row>
    <row r="1263" spans="2:11">
      <c r="B1263" s="556"/>
      <c r="K1263" s="557"/>
    </row>
    <row r="1264" spans="2:11">
      <c r="B1264" s="556"/>
      <c r="K1264" s="557"/>
    </row>
    <row r="1265" spans="2:11">
      <c r="B1265" s="556"/>
      <c r="K1265" s="557"/>
    </row>
    <row r="1266" spans="2:11">
      <c r="B1266" s="556"/>
      <c r="K1266" s="557"/>
    </row>
    <row r="1267" spans="2:11">
      <c r="B1267" s="556"/>
      <c r="K1267" s="557"/>
    </row>
    <row r="1268" spans="2:11">
      <c r="B1268" s="556"/>
      <c r="K1268" s="557"/>
    </row>
    <row r="1269" spans="2:11">
      <c r="B1269" s="556"/>
      <c r="K1269" s="557"/>
    </row>
    <row r="1270" spans="2:11">
      <c r="B1270" s="556"/>
      <c r="K1270" s="557"/>
    </row>
    <row r="1271" spans="2:11">
      <c r="B1271" s="556"/>
      <c r="K1271" s="557"/>
    </row>
    <row r="1272" spans="2:11">
      <c r="B1272" s="556"/>
      <c r="K1272" s="557"/>
    </row>
    <row r="1273" spans="2:11">
      <c r="B1273" s="556"/>
      <c r="K1273" s="557"/>
    </row>
    <row r="1274" spans="2:11">
      <c r="B1274" s="556"/>
      <c r="K1274" s="557"/>
    </row>
    <row r="1275" spans="2:11">
      <c r="B1275" s="556"/>
      <c r="K1275" s="557"/>
    </row>
    <row r="1276" spans="2:11">
      <c r="B1276" s="556"/>
      <c r="K1276" s="557"/>
    </row>
    <row r="1277" spans="2:11">
      <c r="B1277" s="556"/>
      <c r="K1277" s="557"/>
    </row>
    <row r="1278" spans="2:11">
      <c r="B1278" s="556"/>
      <c r="K1278" s="557"/>
    </row>
    <row r="1279" spans="2:11">
      <c r="B1279" s="556"/>
      <c r="K1279" s="557"/>
    </row>
    <row r="1280" spans="2:11">
      <c r="B1280" s="556"/>
      <c r="K1280" s="557"/>
    </row>
    <row r="1281" spans="2:11">
      <c r="B1281" s="556"/>
      <c r="K1281" s="557"/>
    </row>
    <row r="1282" spans="2:11">
      <c r="B1282" s="556"/>
      <c r="K1282" s="557"/>
    </row>
    <row r="1283" spans="2:11">
      <c r="B1283" s="556"/>
      <c r="K1283" s="557"/>
    </row>
    <row r="1284" spans="2:11">
      <c r="B1284" s="556"/>
      <c r="K1284" s="557"/>
    </row>
    <row r="1285" spans="2:11">
      <c r="B1285" s="556"/>
      <c r="K1285" s="557"/>
    </row>
    <row r="1286" spans="2:11">
      <c r="B1286" s="556"/>
      <c r="K1286" s="557"/>
    </row>
    <row r="1287" spans="2:11">
      <c r="B1287" s="556"/>
      <c r="K1287" s="557"/>
    </row>
    <row r="1288" spans="2:11">
      <c r="B1288" s="556"/>
      <c r="K1288" s="557"/>
    </row>
    <row r="1289" spans="2:11">
      <c r="B1289" s="556"/>
      <c r="K1289" s="557"/>
    </row>
    <row r="1290" spans="2:11">
      <c r="B1290" s="556"/>
      <c r="K1290" s="557"/>
    </row>
    <row r="1291" spans="2:11">
      <c r="B1291" s="556"/>
      <c r="K1291" s="557"/>
    </row>
    <row r="1292" spans="2:11">
      <c r="B1292" s="556"/>
      <c r="K1292" s="557"/>
    </row>
    <row r="1293" spans="2:11">
      <c r="B1293" s="556"/>
      <c r="K1293" s="557"/>
    </row>
    <row r="1294" spans="2:11">
      <c r="B1294" s="556"/>
      <c r="K1294" s="557"/>
    </row>
    <row r="1295" spans="2:11">
      <c r="B1295" s="556"/>
      <c r="K1295" s="557"/>
    </row>
    <row r="1296" spans="2:11">
      <c r="B1296" s="556"/>
      <c r="K1296" s="557"/>
    </row>
    <row r="1297" spans="2:11">
      <c r="B1297" s="556"/>
      <c r="K1297" s="557"/>
    </row>
    <row r="1298" spans="2:11">
      <c r="B1298" s="556"/>
      <c r="K1298" s="557"/>
    </row>
    <row r="1299" spans="2:11">
      <c r="B1299" s="556"/>
      <c r="K1299" s="557"/>
    </row>
    <row r="1300" spans="2:11">
      <c r="B1300" s="556"/>
      <c r="K1300" s="557"/>
    </row>
    <row r="1301" spans="2:11">
      <c r="B1301" s="556"/>
      <c r="K1301" s="557"/>
    </row>
    <row r="1302" spans="2:11">
      <c r="B1302" s="556"/>
      <c r="K1302" s="557"/>
    </row>
    <row r="1303" spans="2:11">
      <c r="B1303" s="556"/>
      <c r="K1303" s="557"/>
    </row>
    <row r="1304" spans="2:11">
      <c r="B1304" s="556"/>
      <c r="K1304" s="557"/>
    </row>
    <row r="1305" spans="2:11">
      <c r="B1305" s="556"/>
      <c r="K1305" s="557"/>
    </row>
    <row r="1306" spans="2:11">
      <c r="B1306" s="556"/>
      <c r="K1306" s="557"/>
    </row>
    <row r="1307" spans="2:11">
      <c r="B1307" s="556"/>
      <c r="K1307" s="557"/>
    </row>
    <row r="1308" spans="2:11">
      <c r="B1308" s="556"/>
      <c r="K1308" s="557"/>
    </row>
    <row r="1309" spans="2:11">
      <c r="B1309" s="556"/>
      <c r="K1309" s="557"/>
    </row>
    <row r="1310" spans="2:11">
      <c r="B1310" s="556"/>
      <c r="K1310" s="557"/>
    </row>
    <row r="1311" spans="2:11">
      <c r="B1311" s="556"/>
      <c r="K1311" s="557"/>
    </row>
    <row r="1312" spans="2:11">
      <c r="B1312" s="556"/>
      <c r="K1312" s="557"/>
    </row>
    <row r="1313" spans="2:11">
      <c r="B1313" s="556"/>
      <c r="K1313" s="557"/>
    </row>
    <row r="1314" spans="2:11">
      <c r="B1314" s="556"/>
      <c r="K1314" s="557"/>
    </row>
    <row r="1315" spans="2:11">
      <c r="B1315" s="556"/>
      <c r="K1315" s="557"/>
    </row>
    <row r="1316" spans="2:11">
      <c r="B1316" s="556"/>
      <c r="K1316" s="557"/>
    </row>
    <row r="1317" spans="2:11">
      <c r="B1317" s="556"/>
      <c r="K1317" s="557"/>
    </row>
    <row r="1318" spans="2:11">
      <c r="B1318" s="556"/>
      <c r="K1318" s="557"/>
    </row>
    <row r="1319" spans="2:11">
      <c r="B1319" s="556"/>
      <c r="K1319" s="557"/>
    </row>
    <row r="1320" spans="2:11">
      <c r="B1320" s="556"/>
      <c r="K1320" s="557"/>
    </row>
    <row r="1321" spans="2:11">
      <c r="B1321" s="556"/>
      <c r="K1321" s="557"/>
    </row>
    <row r="1322" spans="2:11">
      <c r="B1322" s="556"/>
      <c r="K1322" s="557"/>
    </row>
    <row r="1323" spans="2:11">
      <c r="B1323" s="556"/>
      <c r="K1323" s="557"/>
    </row>
    <row r="1324" spans="2:11">
      <c r="B1324" s="556"/>
      <c r="K1324" s="557"/>
    </row>
    <row r="1325" spans="2:11">
      <c r="B1325" s="556"/>
      <c r="K1325" s="557"/>
    </row>
    <row r="1326" spans="2:11">
      <c r="B1326" s="556"/>
      <c r="K1326" s="557"/>
    </row>
    <row r="1327" spans="2:11">
      <c r="B1327" s="556"/>
      <c r="K1327" s="557"/>
    </row>
    <row r="1328" spans="2:11">
      <c r="B1328" s="556"/>
      <c r="K1328" s="557"/>
    </row>
    <row r="1329" spans="2:11">
      <c r="B1329" s="556"/>
      <c r="K1329" s="557"/>
    </row>
    <row r="1330" spans="2:11">
      <c r="B1330" s="556"/>
      <c r="K1330" s="557"/>
    </row>
    <row r="1331" spans="2:11">
      <c r="B1331" s="556"/>
      <c r="K1331" s="557"/>
    </row>
    <row r="1332" spans="2:11">
      <c r="B1332" s="556"/>
      <c r="K1332" s="557"/>
    </row>
    <row r="1333" spans="2:11">
      <c r="B1333" s="556"/>
      <c r="K1333" s="557"/>
    </row>
    <row r="1334" spans="2:11">
      <c r="B1334" s="556"/>
      <c r="K1334" s="557"/>
    </row>
    <row r="1335" spans="2:11">
      <c r="B1335" s="556"/>
      <c r="K1335" s="557"/>
    </row>
    <row r="1336" spans="2:11">
      <c r="B1336" s="556"/>
      <c r="K1336" s="557"/>
    </row>
    <row r="1337" spans="2:11">
      <c r="B1337" s="556"/>
      <c r="K1337" s="557"/>
    </row>
    <row r="1338" spans="2:11">
      <c r="B1338" s="556"/>
      <c r="K1338" s="557"/>
    </row>
    <row r="1339" spans="2:11">
      <c r="B1339" s="556"/>
      <c r="K1339" s="557"/>
    </row>
    <row r="1340" spans="2:11">
      <c r="B1340" s="556"/>
      <c r="K1340" s="557"/>
    </row>
    <row r="1341" spans="2:11">
      <c r="B1341" s="556"/>
      <c r="K1341" s="557"/>
    </row>
    <row r="1342" spans="2:11">
      <c r="B1342" s="556"/>
      <c r="K1342" s="557"/>
    </row>
    <row r="1343" spans="2:11">
      <c r="B1343" s="556"/>
      <c r="K1343" s="557"/>
    </row>
    <row r="1344" spans="2:11">
      <c r="B1344" s="556"/>
      <c r="K1344" s="557"/>
    </row>
    <row r="1345" spans="2:11">
      <c r="B1345" s="556"/>
      <c r="K1345" s="557"/>
    </row>
    <row r="1346" spans="2:11">
      <c r="B1346" s="556"/>
      <c r="K1346" s="557"/>
    </row>
    <row r="1347" spans="2:11">
      <c r="B1347" s="556"/>
      <c r="K1347" s="557"/>
    </row>
    <row r="1348" spans="2:11">
      <c r="B1348" s="556"/>
      <c r="K1348" s="557"/>
    </row>
    <row r="1349" spans="2:11">
      <c r="B1349" s="556"/>
      <c r="K1349" s="557"/>
    </row>
    <row r="1350" spans="2:11">
      <c r="B1350" s="556"/>
      <c r="K1350" s="557"/>
    </row>
    <row r="1351" spans="2:11">
      <c r="B1351" s="556"/>
      <c r="K1351" s="557"/>
    </row>
    <row r="1352" spans="2:11">
      <c r="B1352" s="556"/>
      <c r="K1352" s="557"/>
    </row>
    <row r="1353" spans="2:11">
      <c r="B1353" s="556"/>
      <c r="K1353" s="557"/>
    </row>
    <row r="1354" spans="2:11">
      <c r="B1354" s="556"/>
      <c r="K1354" s="557"/>
    </row>
    <row r="1355" spans="2:11">
      <c r="B1355" s="556"/>
      <c r="K1355" s="557"/>
    </row>
    <row r="1356" spans="2:11">
      <c r="B1356" s="556"/>
      <c r="K1356" s="557"/>
    </row>
    <row r="1357" spans="2:11">
      <c r="B1357" s="556"/>
      <c r="K1357" s="557"/>
    </row>
    <row r="1358" spans="2:11">
      <c r="B1358" s="556"/>
      <c r="K1358" s="557"/>
    </row>
    <row r="1359" spans="2:11">
      <c r="B1359" s="556"/>
      <c r="K1359" s="557"/>
    </row>
    <row r="1360" spans="2:11">
      <c r="B1360" s="556"/>
      <c r="K1360" s="557"/>
    </row>
    <row r="1361" spans="2:11">
      <c r="B1361" s="556"/>
      <c r="K1361" s="557"/>
    </row>
    <row r="1362" spans="2:11">
      <c r="B1362" s="556"/>
      <c r="K1362" s="557"/>
    </row>
    <row r="1363" spans="2:11">
      <c r="B1363" s="556"/>
      <c r="K1363" s="557"/>
    </row>
    <row r="1364" spans="2:11">
      <c r="B1364" s="556"/>
      <c r="K1364" s="557"/>
    </row>
    <row r="1365" spans="2:11">
      <c r="B1365" s="556"/>
      <c r="K1365" s="557"/>
    </row>
    <row r="1366" spans="2:11">
      <c r="B1366" s="556"/>
      <c r="K1366" s="557"/>
    </row>
    <row r="1367" spans="2:11">
      <c r="B1367" s="556"/>
      <c r="K1367" s="557"/>
    </row>
    <row r="1368" spans="2:11">
      <c r="B1368" s="556"/>
      <c r="K1368" s="557"/>
    </row>
    <row r="1369" spans="2:11">
      <c r="B1369" s="556"/>
      <c r="K1369" s="557"/>
    </row>
    <row r="1370" spans="2:11">
      <c r="B1370" s="556"/>
      <c r="K1370" s="557"/>
    </row>
    <row r="1371" spans="2:11">
      <c r="B1371" s="556"/>
      <c r="K1371" s="557"/>
    </row>
    <row r="1372" spans="2:11">
      <c r="B1372" s="556"/>
      <c r="K1372" s="557"/>
    </row>
    <row r="1373" spans="2:11">
      <c r="B1373" s="556"/>
      <c r="K1373" s="557"/>
    </row>
    <row r="1374" spans="2:11">
      <c r="B1374" s="556"/>
      <c r="K1374" s="557"/>
    </row>
    <row r="1375" spans="2:11">
      <c r="B1375" s="556"/>
      <c r="K1375" s="557"/>
    </row>
    <row r="1376" spans="2:11">
      <c r="B1376" s="556"/>
      <c r="K1376" s="557"/>
    </row>
    <row r="1377" spans="2:11">
      <c r="B1377" s="556"/>
      <c r="K1377" s="557"/>
    </row>
    <row r="1378" spans="2:11">
      <c r="B1378" s="556"/>
      <c r="K1378" s="557"/>
    </row>
    <row r="1379" spans="2:11">
      <c r="B1379" s="556"/>
      <c r="K1379" s="557"/>
    </row>
    <row r="1380" spans="2:11">
      <c r="B1380" s="556"/>
      <c r="K1380" s="557"/>
    </row>
    <row r="1381" spans="2:11">
      <c r="B1381" s="556"/>
      <c r="K1381" s="557"/>
    </row>
    <row r="1382" spans="2:11">
      <c r="B1382" s="556"/>
      <c r="K1382" s="557"/>
    </row>
    <row r="1383" spans="2:11">
      <c r="B1383" s="556"/>
      <c r="K1383" s="557"/>
    </row>
    <row r="1384" spans="2:11">
      <c r="B1384" s="556"/>
      <c r="K1384" s="557"/>
    </row>
    <row r="1385" spans="2:11">
      <c r="B1385" s="556"/>
      <c r="K1385" s="557"/>
    </row>
    <row r="1386" spans="2:11">
      <c r="B1386" s="556"/>
      <c r="K1386" s="557"/>
    </row>
    <row r="1387" spans="2:11">
      <c r="B1387" s="556"/>
      <c r="K1387" s="557"/>
    </row>
    <row r="1388" spans="2:11">
      <c r="B1388" s="556"/>
      <c r="K1388" s="557"/>
    </row>
    <row r="1389" spans="2:11">
      <c r="B1389" s="556"/>
      <c r="K1389" s="557"/>
    </row>
    <row r="1390" spans="2:11">
      <c r="B1390" s="556"/>
      <c r="K1390" s="557"/>
    </row>
    <row r="1391" spans="2:11">
      <c r="B1391" s="556"/>
      <c r="K1391" s="557"/>
    </row>
    <row r="1392" spans="2:11">
      <c r="B1392" s="556"/>
      <c r="K1392" s="557"/>
    </row>
    <row r="1393" spans="2:11">
      <c r="B1393" s="556"/>
      <c r="K1393" s="557"/>
    </row>
    <row r="1394" spans="2:11">
      <c r="B1394" s="556"/>
      <c r="K1394" s="557"/>
    </row>
    <row r="1395" spans="2:11">
      <c r="B1395" s="556"/>
      <c r="K1395" s="557"/>
    </row>
    <row r="1396" spans="2:11">
      <c r="B1396" s="556"/>
      <c r="K1396" s="557"/>
    </row>
    <row r="1397" spans="2:11">
      <c r="B1397" s="556"/>
      <c r="K1397" s="557"/>
    </row>
    <row r="1398" spans="2:11">
      <c r="B1398" s="556"/>
      <c r="K1398" s="557"/>
    </row>
    <row r="1399" spans="2:11">
      <c r="B1399" s="556"/>
      <c r="K1399" s="557"/>
    </row>
    <row r="1400" spans="2:11">
      <c r="B1400" s="556"/>
      <c r="K1400" s="557"/>
    </row>
    <row r="1401" spans="2:11">
      <c r="B1401" s="556"/>
      <c r="K1401" s="557"/>
    </row>
    <row r="1402" spans="2:11">
      <c r="B1402" s="556"/>
      <c r="K1402" s="557"/>
    </row>
    <row r="1403" spans="2:11">
      <c r="B1403" s="556"/>
      <c r="K1403" s="557"/>
    </row>
    <row r="1404" spans="2:11">
      <c r="B1404" s="556"/>
      <c r="K1404" s="557"/>
    </row>
    <row r="1405" spans="2:11">
      <c r="B1405" s="556"/>
      <c r="K1405" s="557"/>
    </row>
    <row r="1406" spans="2:11">
      <c r="B1406" s="556"/>
      <c r="K1406" s="557"/>
    </row>
    <row r="1407" spans="2:11">
      <c r="B1407" s="556"/>
      <c r="K1407" s="557"/>
    </row>
    <row r="1408" spans="2:11">
      <c r="B1408" s="556"/>
      <c r="K1408" s="557"/>
    </row>
    <row r="1409" spans="2:11">
      <c r="B1409" s="556"/>
      <c r="K1409" s="557"/>
    </row>
    <row r="1410" spans="2:11">
      <c r="B1410" s="556"/>
      <c r="K1410" s="557"/>
    </row>
    <row r="1411" spans="2:11">
      <c r="B1411" s="556"/>
      <c r="K1411" s="557"/>
    </row>
    <row r="1412" spans="2:11">
      <c r="B1412" s="556"/>
      <c r="K1412" s="557"/>
    </row>
    <row r="1413" spans="2:11">
      <c r="B1413" s="556"/>
      <c r="K1413" s="557"/>
    </row>
    <row r="1414" spans="2:11">
      <c r="B1414" s="556"/>
      <c r="K1414" s="557"/>
    </row>
    <row r="1415" spans="2:11">
      <c r="B1415" s="556"/>
      <c r="K1415" s="557"/>
    </row>
    <row r="1416" spans="2:11">
      <c r="B1416" s="556"/>
      <c r="K1416" s="557"/>
    </row>
    <row r="1417" spans="2:11">
      <c r="B1417" s="556"/>
      <c r="K1417" s="557"/>
    </row>
    <row r="1418" spans="2:11">
      <c r="B1418" s="556"/>
      <c r="K1418" s="557"/>
    </row>
    <row r="1419" spans="2:11">
      <c r="B1419" s="556"/>
      <c r="K1419" s="557"/>
    </row>
    <row r="1420" spans="2:11">
      <c r="B1420" s="556"/>
      <c r="K1420" s="557"/>
    </row>
    <row r="1421" spans="2:11">
      <c r="B1421" s="556"/>
      <c r="K1421" s="557"/>
    </row>
    <row r="1422" spans="2:11">
      <c r="B1422" s="556"/>
      <c r="K1422" s="557"/>
    </row>
    <row r="1423" spans="2:11">
      <c r="B1423" s="556"/>
      <c r="K1423" s="557"/>
    </row>
    <row r="1424" spans="2:11">
      <c r="B1424" s="556"/>
      <c r="K1424" s="557"/>
    </row>
    <row r="1425" spans="2:11">
      <c r="B1425" s="556"/>
      <c r="K1425" s="557"/>
    </row>
    <row r="1426" spans="2:11">
      <c r="B1426" s="556"/>
      <c r="K1426" s="557"/>
    </row>
    <row r="1427" spans="2:11">
      <c r="B1427" s="556"/>
      <c r="K1427" s="557"/>
    </row>
    <row r="1428" spans="2:11">
      <c r="B1428" s="556"/>
      <c r="K1428" s="557"/>
    </row>
    <row r="1429" spans="2:11">
      <c r="B1429" s="556"/>
      <c r="K1429" s="557"/>
    </row>
    <row r="1430" spans="2:11">
      <c r="B1430" s="556"/>
      <c r="K1430" s="557"/>
    </row>
    <row r="1431" spans="2:11">
      <c r="B1431" s="556"/>
      <c r="K1431" s="557"/>
    </row>
    <row r="1432" spans="2:11">
      <c r="B1432" s="556"/>
      <c r="K1432" s="557"/>
    </row>
    <row r="1433" spans="2:11">
      <c r="B1433" s="556"/>
      <c r="K1433" s="557"/>
    </row>
    <row r="1434" spans="2:11">
      <c r="B1434" s="556"/>
      <c r="K1434" s="557"/>
    </row>
    <row r="1435" spans="2:11">
      <c r="B1435" s="556"/>
      <c r="K1435" s="557"/>
    </row>
    <row r="1436" spans="2:11">
      <c r="B1436" s="556"/>
      <c r="K1436" s="557"/>
    </row>
    <row r="1437" spans="2:11">
      <c r="B1437" s="556"/>
      <c r="K1437" s="557"/>
    </row>
    <row r="1438" spans="2:11">
      <c r="B1438" s="556"/>
      <c r="K1438" s="557"/>
    </row>
    <row r="1439" spans="2:11">
      <c r="B1439" s="556"/>
      <c r="K1439" s="557"/>
    </row>
    <row r="1440" spans="2:11">
      <c r="B1440" s="556"/>
      <c r="K1440" s="557"/>
    </row>
    <row r="1441" spans="2:11">
      <c r="B1441" s="556"/>
      <c r="K1441" s="557"/>
    </row>
    <row r="1442" spans="2:11">
      <c r="B1442" s="556"/>
      <c r="K1442" s="557"/>
    </row>
    <row r="1443" spans="2:11">
      <c r="B1443" s="556"/>
      <c r="K1443" s="557"/>
    </row>
    <row r="1444" spans="2:11">
      <c r="B1444" s="556"/>
      <c r="K1444" s="557"/>
    </row>
    <row r="1445" spans="2:11">
      <c r="B1445" s="556"/>
      <c r="K1445" s="557"/>
    </row>
    <row r="1446" spans="2:11">
      <c r="B1446" s="556"/>
      <c r="K1446" s="557"/>
    </row>
    <row r="1447" spans="2:11">
      <c r="B1447" s="556"/>
      <c r="K1447" s="557"/>
    </row>
    <row r="1448" spans="2:11">
      <c r="B1448" s="556"/>
      <c r="K1448" s="557"/>
    </row>
    <row r="1449" spans="2:11">
      <c r="B1449" s="556"/>
      <c r="K1449" s="557"/>
    </row>
    <row r="1450" spans="2:11">
      <c r="B1450" s="556"/>
      <c r="K1450" s="557"/>
    </row>
    <row r="1451" spans="2:11">
      <c r="B1451" s="556"/>
      <c r="K1451" s="557"/>
    </row>
    <row r="1452" spans="2:11">
      <c r="B1452" s="556"/>
      <c r="K1452" s="557"/>
    </row>
    <row r="1453" spans="2:11">
      <c r="B1453" s="556"/>
      <c r="K1453" s="557"/>
    </row>
    <row r="1454" spans="2:11">
      <c r="B1454" s="556"/>
      <c r="K1454" s="557"/>
    </row>
    <row r="1455" spans="2:11">
      <c r="B1455" s="556"/>
      <c r="K1455" s="557"/>
    </row>
    <row r="1456" spans="2:11">
      <c r="B1456" s="556"/>
      <c r="K1456" s="557"/>
    </row>
    <row r="1457" spans="2:11">
      <c r="B1457" s="556"/>
      <c r="K1457" s="557"/>
    </row>
    <row r="1458" spans="2:11">
      <c r="B1458" s="556"/>
      <c r="K1458" s="557"/>
    </row>
    <row r="1459" spans="2:11">
      <c r="B1459" s="556"/>
      <c r="K1459" s="557"/>
    </row>
    <row r="1460" spans="2:11">
      <c r="B1460" s="556"/>
      <c r="K1460" s="557"/>
    </row>
    <row r="1461" spans="2:11">
      <c r="B1461" s="556"/>
      <c r="K1461" s="557"/>
    </row>
    <row r="1462" spans="2:11">
      <c r="B1462" s="556"/>
      <c r="K1462" s="557"/>
    </row>
    <row r="1463" spans="2:11">
      <c r="B1463" s="556"/>
      <c r="K1463" s="557"/>
    </row>
    <row r="1464" spans="2:11">
      <c r="B1464" s="556"/>
      <c r="K1464" s="557"/>
    </row>
    <row r="1465" spans="2:11">
      <c r="B1465" s="556"/>
      <c r="K1465" s="557"/>
    </row>
    <row r="1466" spans="2:11">
      <c r="B1466" s="556"/>
      <c r="K1466" s="557"/>
    </row>
    <row r="1467" spans="2:11">
      <c r="B1467" s="556"/>
      <c r="K1467" s="557"/>
    </row>
    <row r="1468" spans="2:11">
      <c r="B1468" s="556"/>
      <c r="K1468" s="557"/>
    </row>
    <row r="1469" spans="2:11">
      <c r="B1469" s="556"/>
      <c r="K1469" s="557"/>
    </row>
    <row r="1470" spans="2:11">
      <c r="B1470" s="556"/>
      <c r="K1470" s="557"/>
    </row>
    <row r="1471" spans="2:11">
      <c r="B1471" s="556"/>
      <c r="K1471" s="557"/>
    </row>
    <row r="1472" spans="2:11">
      <c r="B1472" s="556"/>
      <c r="K1472" s="557"/>
    </row>
    <row r="1473" spans="2:11">
      <c r="B1473" s="556"/>
      <c r="K1473" s="557"/>
    </row>
    <row r="1474" spans="2:11">
      <c r="B1474" s="556"/>
      <c r="K1474" s="557"/>
    </row>
    <row r="1475" spans="2:11">
      <c r="B1475" s="556"/>
      <c r="K1475" s="557"/>
    </row>
    <row r="1476" spans="2:11">
      <c r="B1476" s="556"/>
      <c r="K1476" s="557"/>
    </row>
    <row r="1477" spans="2:11">
      <c r="B1477" s="556"/>
      <c r="K1477" s="557"/>
    </row>
    <row r="1478" spans="2:11">
      <c r="B1478" s="556"/>
      <c r="K1478" s="557"/>
    </row>
    <row r="1479" spans="2:11">
      <c r="B1479" s="556"/>
      <c r="K1479" s="557"/>
    </row>
    <row r="1480" spans="2:11">
      <c r="B1480" s="556"/>
      <c r="K1480" s="557"/>
    </row>
    <row r="1481" spans="2:11">
      <c r="B1481" s="556"/>
      <c r="K1481" s="557"/>
    </row>
    <row r="1482" spans="2:11">
      <c r="B1482" s="556"/>
      <c r="K1482" s="557"/>
    </row>
    <row r="1483" spans="2:11">
      <c r="B1483" s="556"/>
      <c r="K1483" s="557"/>
    </row>
    <row r="1484" spans="2:11">
      <c r="B1484" s="556"/>
      <c r="K1484" s="557"/>
    </row>
    <row r="1485" spans="2:11">
      <c r="B1485" s="556"/>
      <c r="K1485" s="557"/>
    </row>
    <row r="1486" spans="2:11">
      <c r="B1486" s="556"/>
      <c r="K1486" s="557"/>
    </row>
    <row r="1487" spans="2:11">
      <c r="B1487" s="556"/>
      <c r="K1487" s="557"/>
    </row>
    <row r="1488" spans="2:11">
      <c r="B1488" s="556"/>
      <c r="K1488" s="557"/>
    </row>
    <row r="1489" spans="2:11">
      <c r="B1489" s="556"/>
      <c r="K1489" s="557"/>
    </row>
    <row r="1490" spans="2:11">
      <c r="B1490" s="556"/>
      <c r="K1490" s="557"/>
    </row>
    <row r="1491" spans="2:11">
      <c r="B1491" s="556"/>
      <c r="K1491" s="557"/>
    </row>
    <row r="1492" spans="2:11">
      <c r="B1492" s="556"/>
      <c r="K1492" s="557"/>
    </row>
    <row r="1493" spans="2:11">
      <c r="B1493" s="556"/>
      <c r="K1493" s="557"/>
    </row>
    <row r="1494" spans="2:11">
      <c r="B1494" s="556"/>
      <c r="K1494" s="557"/>
    </row>
    <row r="1495" spans="2:11">
      <c r="B1495" s="556"/>
      <c r="K1495" s="557"/>
    </row>
    <row r="1496" spans="2:11">
      <c r="B1496" s="556"/>
      <c r="K1496" s="557"/>
    </row>
    <row r="1497" spans="2:11">
      <c r="B1497" s="556"/>
      <c r="K1497" s="557"/>
    </row>
    <row r="1498" spans="2:11">
      <c r="B1498" s="556"/>
      <c r="K1498" s="557"/>
    </row>
    <row r="1499" spans="2:11">
      <c r="B1499" s="556"/>
      <c r="K1499" s="557"/>
    </row>
    <row r="1500" spans="2:11">
      <c r="B1500" s="556"/>
      <c r="K1500" s="557"/>
    </row>
    <row r="1501" spans="2:11">
      <c r="B1501" s="556"/>
      <c r="K1501" s="557"/>
    </row>
    <row r="1502" spans="2:11">
      <c r="B1502" s="556"/>
      <c r="K1502" s="557"/>
    </row>
    <row r="1503" spans="2:11">
      <c r="B1503" s="556"/>
      <c r="K1503" s="557"/>
    </row>
    <row r="1504" spans="2:11">
      <c r="B1504" s="556"/>
      <c r="K1504" s="557"/>
    </row>
    <row r="1505" spans="2:11">
      <c r="B1505" s="556"/>
      <c r="K1505" s="557"/>
    </row>
    <row r="1506" spans="2:11">
      <c r="B1506" s="556"/>
      <c r="K1506" s="557"/>
    </row>
    <row r="1507" spans="2:11">
      <c r="B1507" s="556"/>
      <c r="K1507" s="557"/>
    </row>
    <row r="1508" spans="2:11">
      <c r="B1508" s="556"/>
      <c r="K1508" s="557"/>
    </row>
    <row r="1509" spans="2:11">
      <c r="B1509" s="556"/>
      <c r="K1509" s="557"/>
    </row>
    <row r="1510" spans="2:11">
      <c r="B1510" s="556"/>
      <c r="K1510" s="557"/>
    </row>
    <row r="1511" spans="2:11">
      <c r="B1511" s="556"/>
      <c r="K1511" s="557"/>
    </row>
    <row r="1512" spans="2:11">
      <c r="B1512" s="556"/>
      <c r="K1512" s="557"/>
    </row>
    <row r="1513" spans="2:11">
      <c r="B1513" s="556"/>
      <c r="K1513" s="557"/>
    </row>
    <row r="1514" spans="2:11">
      <c r="B1514" s="556"/>
      <c r="K1514" s="557"/>
    </row>
    <row r="1515" spans="2:11">
      <c r="B1515" s="556"/>
      <c r="K1515" s="557"/>
    </row>
    <row r="1516" spans="2:11">
      <c r="B1516" s="556"/>
      <c r="K1516" s="557"/>
    </row>
    <row r="1517" spans="2:11">
      <c r="B1517" s="556"/>
      <c r="K1517" s="557"/>
    </row>
    <row r="1518" spans="2:11">
      <c r="B1518" s="556"/>
      <c r="K1518" s="557"/>
    </row>
    <row r="1519" spans="2:11">
      <c r="B1519" s="556"/>
      <c r="K1519" s="557"/>
    </row>
    <row r="1520" spans="2:11">
      <c r="B1520" s="556"/>
      <c r="K1520" s="557"/>
    </row>
    <row r="1521" spans="2:11">
      <c r="B1521" s="556"/>
      <c r="K1521" s="557"/>
    </row>
    <row r="1522" spans="2:11">
      <c r="B1522" s="556"/>
      <c r="K1522" s="557"/>
    </row>
    <row r="1523" spans="2:11">
      <c r="B1523" s="556"/>
      <c r="K1523" s="557"/>
    </row>
    <row r="1524" spans="2:11">
      <c r="B1524" s="556"/>
      <c r="K1524" s="557"/>
    </row>
    <row r="1525" spans="2:11">
      <c r="B1525" s="556"/>
      <c r="K1525" s="557"/>
    </row>
    <row r="1526" spans="2:11">
      <c r="B1526" s="556"/>
      <c r="K1526" s="557"/>
    </row>
    <row r="1527" spans="2:11">
      <c r="B1527" s="556"/>
      <c r="K1527" s="557"/>
    </row>
    <row r="1528" spans="2:11">
      <c r="B1528" s="556"/>
      <c r="K1528" s="557"/>
    </row>
    <row r="1529" spans="2:11">
      <c r="B1529" s="556"/>
      <c r="K1529" s="557"/>
    </row>
    <row r="1530" spans="2:11">
      <c r="B1530" s="556"/>
      <c r="K1530" s="557"/>
    </row>
    <row r="1531" spans="2:11">
      <c r="B1531" s="556"/>
      <c r="K1531" s="557"/>
    </row>
    <row r="1532" spans="2:11">
      <c r="B1532" s="556"/>
      <c r="K1532" s="557"/>
    </row>
    <row r="1533" spans="2:11">
      <c r="B1533" s="556"/>
      <c r="K1533" s="557"/>
    </row>
    <row r="1534" spans="2:11">
      <c r="B1534" s="556"/>
      <c r="K1534" s="557"/>
    </row>
    <row r="1535" spans="2:11">
      <c r="B1535" s="556"/>
      <c r="K1535" s="557"/>
    </row>
    <row r="1536" spans="2:11">
      <c r="B1536" s="556"/>
      <c r="K1536" s="557"/>
    </row>
    <row r="1537" spans="2:11">
      <c r="B1537" s="556"/>
      <c r="K1537" s="557"/>
    </row>
    <row r="1538" spans="2:11">
      <c r="B1538" s="556"/>
      <c r="K1538" s="557"/>
    </row>
    <row r="1539" spans="2:11">
      <c r="B1539" s="556"/>
      <c r="K1539" s="557"/>
    </row>
    <row r="1540" spans="2:11">
      <c r="B1540" s="556"/>
      <c r="K1540" s="557"/>
    </row>
    <row r="1541" spans="2:11">
      <c r="B1541" s="556"/>
      <c r="K1541" s="557"/>
    </row>
    <row r="1542" spans="2:11">
      <c r="B1542" s="556"/>
      <c r="K1542" s="557"/>
    </row>
    <row r="1543" spans="2:11">
      <c r="B1543" s="556"/>
      <c r="K1543" s="557"/>
    </row>
    <row r="1544" spans="2:11">
      <c r="B1544" s="556"/>
      <c r="K1544" s="557"/>
    </row>
    <row r="1545" spans="2:11">
      <c r="B1545" s="556"/>
      <c r="K1545" s="557"/>
    </row>
    <row r="1546" spans="2:11">
      <c r="B1546" s="556"/>
      <c r="K1546" s="557"/>
    </row>
    <row r="1547" spans="2:11">
      <c r="B1547" s="556"/>
      <c r="K1547" s="557"/>
    </row>
    <row r="1548" spans="2:11">
      <c r="B1548" s="556"/>
      <c r="K1548" s="557"/>
    </row>
    <row r="1549" spans="2:11">
      <c r="B1549" s="556"/>
      <c r="K1549" s="557"/>
    </row>
    <row r="1550" spans="2:11">
      <c r="B1550" s="556"/>
      <c r="K1550" s="557"/>
    </row>
    <row r="1551" spans="2:11">
      <c r="B1551" s="556"/>
      <c r="K1551" s="557"/>
    </row>
    <row r="1552" spans="2:11">
      <c r="B1552" s="556"/>
      <c r="K1552" s="557"/>
    </row>
    <row r="1553" spans="2:11">
      <c r="B1553" s="556"/>
      <c r="K1553" s="557"/>
    </row>
    <row r="1554" spans="2:11">
      <c r="B1554" s="556"/>
      <c r="K1554" s="557"/>
    </row>
    <row r="1555" spans="2:11">
      <c r="B1555" s="556"/>
      <c r="K1555" s="557"/>
    </row>
    <row r="1556" spans="2:11">
      <c r="B1556" s="556"/>
      <c r="K1556" s="557"/>
    </row>
    <row r="1557" spans="2:11">
      <c r="B1557" s="556"/>
      <c r="K1557" s="557"/>
    </row>
    <row r="1558" spans="2:11">
      <c r="B1558" s="556"/>
      <c r="K1558" s="557"/>
    </row>
    <row r="1559" spans="2:11">
      <c r="B1559" s="556"/>
      <c r="K1559" s="557"/>
    </row>
    <row r="1560" spans="2:11">
      <c r="B1560" s="556"/>
      <c r="K1560" s="557"/>
    </row>
    <row r="1561" spans="2:11">
      <c r="B1561" s="556"/>
      <c r="K1561" s="557"/>
    </row>
    <row r="1562" spans="2:11">
      <c r="B1562" s="556"/>
      <c r="K1562" s="557"/>
    </row>
    <row r="1563" spans="2:11">
      <c r="B1563" s="556"/>
      <c r="K1563" s="557"/>
    </row>
    <row r="1564" spans="2:11">
      <c r="B1564" s="556"/>
      <c r="K1564" s="557"/>
    </row>
    <row r="1565" spans="2:11">
      <c r="B1565" s="556"/>
      <c r="K1565" s="557"/>
    </row>
    <row r="1566" spans="2:11">
      <c r="B1566" s="556"/>
      <c r="K1566" s="557"/>
    </row>
    <row r="1567" spans="2:11">
      <c r="B1567" s="556"/>
      <c r="K1567" s="557"/>
    </row>
    <row r="1568" spans="2:11">
      <c r="B1568" s="556"/>
      <c r="K1568" s="557"/>
    </row>
    <row r="1569" spans="2:11">
      <c r="B1569" s="556"/>
      <c r="K1569" s="557"/>
    </row>
    <row r="1570" spans="2:11">
      <c r="B1570" s="556"/>
      <c r="K1570" s="557"/>
    </row>
    <row r="1571" spans="2:11">
      <c r="B1571" s="556"/>
      <c r="K1571" s="557"/>
    </row>
    <row r="1572" spans="2:11">
      <c r="B1572" s="556"/>
      <c r="K1572" s="557"/>
    </row>
    <row r="1573" spans="2:11">
      <c r="B1573" s="556"/>
      <c r="K1573" s="557"/>
    </row>
    <row r="1574" spans="2:11">
      <c r="B1574" s="556"/>
      <c r="K1574" s="557"/>
    </row>
    <row r="1575" spans="2:11">
      <c r="B1575" s="556"/>
      <c r="K1575" s="557"/>
    </row>
    <row r="1576" spans="2:11">
      <c r="B1576" s="556"/>
      <c r="K1576" s="557"/>
    </row>
    <row r="1577" spans="2:11">
      <c r="B1577" s="556"/>
      <c r="K1577" s="557"/>
    </row>
    <row r="1578" spans="2:11">
      <c r="B1578" s="556"/>
      <c r="K1578" s="557"/>
    </row>
    <row r="1579" spans="2:11">
      <c r="B1579" s="556"/>
      <c r="K1579" s="557"/>
    </row>
    <row r="1580" spans="2:11">
      <c r="B1580" s="556"/>
      <c r="K1580" s="557"/>
    </row>
    <row r="1581" spans="2:11">
      <c r="B1581" s="556"/>
      <c r="K1581" s="557"/>
    </row>
    <row r="1582" spans="2:11">
      <c r="B1582" s="556"/>
      <c r="K1582" s="557"/>
    </row>
    <row r="1583" spans="2:11">
      <c r="B1583" s="556"/>
      <c r="K1583" s="557"/>
    </row>
    <row r="1584" spans="2:11">
      <c r="B1584" s="556"/>
      <c r="K1584" s="557"/>
    </row>
    <row r="1585" spans="2:11">
      <c r="B1585" s="556"/>
      <c r="K1585" s="557"/>
    </row>
    <row r="1586" spans="2:11">
      <c r="B1586" s="556"/>
      <c r="K1586" s="557"/>
    </row>
    <row r="1587" spans="2:11">
      <c r="B1587" s="556"/>
      <c r="K1587" s="557"/>
    </row>
    <row r="1588" spans="2:11">
      <c r="B1588" s="556"/>
      <c r="K1588" s="557"/>
    </row>
    <row r="1589" spans="2:11">
      <c r="B1589" s="556"/>
      <c r="K1589" s="557"/>
    </row>
    <row r="1590" spans="2:11">
      <c r="B1590" s="556"/>
      <c r="K1590" s="557"/>
    </row>
    <row r="1591" spans="2:11">
      <c r="B1591" s="556"/>
      <c r="K1591" s="557"/>
    </row>
    <row r="1592" spans="2:11">
      <c r="B1592" s="556"/>
      <c r="K1592" s="557"/>
    </row>
    <row r="1593" spans="2:11">
      <c r="B1593" s="556"/>
      <c r="K1593" s="557"/>
    </row>
    <row r="1594" spans="2:11">
      <c r="B1594" s="556"/>
      <c r="K1594" s="557"/>
    </row>
    <row r="1595" spans="2:11">
      <c r="B1595" s="556"/>
      <c r="K1595" s="557"/>
    </row>
    <row r="1596" spans="2:11">
      <c r="B1596" s="556"/>
      <c r="K1596" s="557"/>
    </row>
    <row r="1597" spans="2:11">
      <c r="B1597" s="556"/>
      <c r="K1597" s="557"/>
    </row>
    <row r="1598" spans="2:11">
      <c r="B1598" s="556"/>
      <c r="K1598" s="557"/>
    </row>
    <row r="1599" spans="2:11">
      <c r="B1599" s="556"/>
      <c r="K1599" s="557"/>
    </row>
    <row r="1600" spans="2:11">
      <c r="B1600" s="556"/>
      <c r="K1600" s="557"/>
    </row>
    <row r="1601" spans="2:11">
      <c r="B1601" s="556"/>
      <c r="K1601" s="557"/>
    </row>
    <row r="1602" spans="2:11">
      <c r="B1602" s="556"/>
      <c r="K1602" s="557"/>
    </row>
    <row r="1603" spans="2:11">
      <c r="B1603" s="556"/>
      <c r="K1603" s="557"/>
    </row>
    <row r="1604" spans="2:11">
      <c r="B1604" s="556"/>
      <c r="K1604" s="557"/>
    </row>
    <row r="1605" spans="2:11">
      <c r="B1605" s="556"/>
      <c r="K1605" s="557"/>
    </row>
    <row r="1606" spans="2:11">
      <c r="B1606" s="556"/>
      <c r="K1606" s="557"/>
    </row>
    <row r="1607" spans="2:11">
      <c r="B1607" s="556"/>
      <c r="K1607" s="557"/>
    </row>
    <row r="1608" spans="2:11">
      <c r="B1608" s="556"/>
      <c r="K1608" s="557"/>
    </row>
    <row r="1609" spans="2:11">
      <c r="B1609" s="556"/>
      <c r="K1609" s="557"/>
    </row>
    <row r="1610" spans="2:11">
      <c r="B1610" s="556"/>
      <c r="K1610" s="557"/>
    </row>
    <row r="1611" spans="2:11">
      <c r="B1611" s="556"/>
      <c r="K1611" s="557"/>
    </row>
    <row r="1612" spans="2:11">
      <c r="B1612" s="556"/>
      <c r="K1612" s="557"/>
    </row>
    <row r="1613" spans="2:11">
      <c r="B1613" s="556"/>
      <c r="K1613" s="557"/>
    </row>
    <row r="1614" spans="2:11">
      <c r="B1614" s="556"/>
      <c r="K1614" s="557"/>
    </row>
    <row r="1615" spans="2:11">
      <c r="B1615" s="556"/>
      <c r="K1615" s="557"/>
    </row>
    <row r="1616" spans="2:11">
      <c r="B1616" s="556"/>
      <c r="K1616" s="557"/>
    </row>
    <row r="1617" spans="2:11">
      <c r="B1617" s="556"/>
      <c r="K1617" s="557"/>
    </row>
    <row r="1618" spans="2:11">
      <c r="B1618" s="556"/>
      <c r="K1618" s="557"/>
    </row>
    <row r="1619" spans="2:11">
      <c r="B1619" s="556"/>
      <c r="K1619" s="557"/>
    </row>
    <row r="1620" spans="2:11">
      <c r="B1620" s="556"/>
      <c r="K1620" s="557"/>
    </row>
    <row r="1621" spans="2:11">
      <c r="B1621" s="556"/>
      <c r="K1621" s="557"/>
    </row>
    <row r="1622" spans="2:11">
      <c r="B1622" s="556"/>
      <c r="K1622" s="557"/>
    </row>
    <row r="1623" spans="2:11">
      <c r="B1623" s="556"/>
      <c r="K1623" s="557"/>
    </row>
    <row r="1624" spans="2:11">
      <c r="B1624" s="556"/>
      <c r="K1624" s="557"/>
    </row>
    <row r="1625" spans="2:11">
      <c r="B1625" s="556"/>
      <c r="K1625" s="557"/>
    </row>
    <row r="1626" spans="2:11">
      <c r="B1626" s="556"/>
      <c r="K1626" s="557"/>
    </row>
    <row r="1627" spans="2:11">
      <c r="B1627" s="556"/>
      <c r="K1627" s="557"/>
    </row>
    <row r="1628" spans="2:11">
      <c r="B1628" s="556"/>
      <c r="K1628" s="557"/>
    </row>
    <row r="1629" spans="2:11">
      <c r="B1629" s="556"/>
      <c r="K1629" s="557"/>
    </row>
    <row r="1630" spans="2:11">
      <c r="B1630" s="556"/>
      <c r="K1630" s="557"/>
    </row>
    <row r="1631" spans="2:11">
      <c r="B1631" s="556"/>
      <c r="K1631" s="557"/>
    </row>
    <row r="1632" spans="2:11">
      <c r="B1632" s="556"/>
      <c r="K1632" s="557"/>
    </row>
    <row r="1633" spans="2:11">
      <c r="B1633" s="556"/>
      <c r="K1633" s="557"/>
    </row>
    <row r="1634" spans="2:11">
      <c r="B1634" s="556"/>
      <c r="K1634" s="557"/>
    </row>
    <row r="1635" spans="2:11">
      <c r="B1635" s="556"/>
      <c r="K1635" s="557"/>
    </row>
    <row r="1636" spans="2:11">
      <c r="B1636" s="556"/>
      <c r="K1636" s="557"/>
    </row>
    <row r="1637" spans="2:11">
      <c r="B1637" s="556"/>
      <c r="K1637" s="557"/>
    </row>
    <row r="1638" spans="2:11">
      <c r="B1638" s="556"/>
      <c r="K1638" s="557"/>
    </row>
    <row r="1639" spans="2:11">
      <c r="B1639" s="556"/>
      <c r="K1639" s="557"/>
    </row>
    <row r="1640" spans="2:11">
      <c r="B1640" s="556"/>
      <c r="K1640" s="557"/>
    </row>
    <row r="1641" spans="2:11">
      <c r="B1641" s="556"/>
      <c r="K1641" s="557"/>
    </row>
    <row r="1642" spans="2:11">
      <c r="B1642" s="556"/>
      <c r="K1642" s="557"/>
    </row>
    <row r="1643" spans="2:11">
      <c r="B1643" s="556"/>
      <c r="K1643" s="557"/>
    </row>
    <row r="1644" spans="2:11">
      <c r="B1644" s="556"/>
      <c r="K1644" s="557"/>
    </row>
    <row r="1645" spans="2:11">
      <c r="B1645" s="556"/>
      <c r="K1645" s="557"/>
    </row>
    <row r="1646" spans="2:11">
      <c r="B1646" s="556"/>
      <c r="K1646" s="557"/>
    </row>
    <row r="1647" spans="2:11">
      <c r="B1647" s="556"/>
      <c r="K1647" s="557"/>
    </row>
    <row r="1648" spans="2:11">
      <c r="B1648" s="556"/>
      <c r="K1648" s="557"/>
    </row>
    <row r="1649" spans="2:11">
      <c r="B1649" s="556"/>
      <c r="K1649" s="557"/>
    </row>
    <row r="1650" spans="2:11">
      <c r="B1650" s="556"/>
      <c r="K1650" s="557"/>
    </row>
    <row r="1651" spans="2:11">
      <c r="B1651" s="556"/>
      <c r="K1651" s="557"/>
    </row>
    <row r="1652" spans="2:11">
      <c r="B1652" s="556"/>
      <c r="K1652" s="557"/>
    </row>
    <row r="1653" spans="2:11">
      <c r="B1653" s="556"/>
      <c r="K1653" s="557"/>
    </row>
    <row r="1654" spans="2:11">
      <c r="B1654" s="556"/>
      <c r="K1654" s="557"/>
    </row>
    <row r="1655" spans="2:11">
      <c r="B1655" s="556"/>
      <c r="K1655" s="557"/>
    </row>
    <row r="1656" spans="2:11">
      <c r="B1656" s="556"/>
      <c r="K1656" s="557"/>
    </row>
    <row r="1657" spans="2:11">
      <c r="B1657" s="556"/>
      <c r="K1657" s="557"/>
    </row>
    <row r="1658" spans="2:11">
      <c r="B1658" s="556"/>
      <c r="K1658" s="557"/>
    </row>
    <row r="1659" spans="2:11">
      <c r="B1659" s="556"/>
      <c r="K1659" s="557"/>
    </row>
    <row r="1660" spans="2:11">
      <c r="B1660" s="556"/>
      <c r="K1660" s="557"/>
    </row>
    <row r="1661" spans="2:11">
      <c r="B1661" s="556"/>
      <c r="K1661" s="557"/>
    </row>
    <row r="1662" spans="2:11">
      <c r="B1662" s="556"/>
      <c r="K1662" s="557"/>
    </row>
    <row r="1663" spans="2:11">
      <c r="B1663" s="556"/>
      <c r="K1663" s="557"/>
    </row>
    <row r="1664" spans="2:11">
      <c r="B1664" s="556"/>
      <c r="K1664" s="557"/>
    </row>
    <row r="1665" spans="2:11">
      <c r="B1665" s="556"/>
      <c r="K1665" s="557"/>
    </row>
    <row r="1666" spans="2:11">
      <c r="B1666" s="556"/>
      <c r="K1666" s="557"/>
    </row>
    <row r="1667" spans="2:11">
      <c r="B1667" s="556"/>
      <c r="K1667" s="557"/>
    </row>
    <row r="1668" spans="2:11">
      <c r="B1668" s="556"/>
      <c r="K1668" s="557"/>
    </row>
    <row r="1669" spans="2:11">
      <c r="B1669" s="556"/>
      <c r="K1669" s="557"/>
    </row>
    <row r="1670" spans="2:11">
      <c r="B1670" s="556"/>
      <c r="K1670" s="557"/>
    </row>
    <row r="1671" spans="2:11">
      <c r="B1671" s="556"/>
      <c r="K1671" s="557"/>
    </row>
    <row r="1672" spans="2:11">
      <c r="B1672" s="556"/>
      <c r="K1672" s="557"/>
    </row>
    <row r="1673" spans="2:11">
      <c r="B1673" s="556"/>
      <c r="K1673" s="557"/>
    </row>
    <row r="1674" spans="2:11">
      <c r="B1674" s="556"/>
      <c r="K1674" s="557"/>
    </row>
    <row r="1675" spans="2:11">
      <c r="B1675" s="556"/>
      <c r="K1675" s="557"/>
    </row>
    <row r="1676" spans="2:11">
      <c r="B1676" s="556"/>
      <c r="K1676" s="557"/>
    </row>
    <row r="1677" spans="2:11">
      <c r="B1677" s="556"/>
      <c r="K1677" s="557"/>
    </row>
    <row r="1678" spans="2:11">
      <c r="B1678" s="556"/>
      <c r="K1678" s="557"/>
    </row>
    <row r="1679" spans="2:11">
      <c r="B1679" s="556"/>
      <c r="K1679" s="557"/>
    </row>
    <row r="1680" spans="2:11">
      <c r="B1680" s="556"/>
      <c r="K1680" s="557"/>
    </row>
    <row r="1681" spans="2:11">
      <c r="B1681" s="556"/>
      <c r="K1681" s="557"/>
    </row>
    <row r="1682" spans="2:11">
      <c r="B1682" s="556"/>
      <c r="K1682" s="557"/>
    </row>
    <row r="1683" spans="2:11">
      <c r="B1683" s="556"/>
      <c r="K1683" s="557"/>
    </row>
    <row r="1684" spans="2:11">
      <c r="B1684" s="556"/>
      <c r="K1684" s="557"/>
    </row>
    <row r="1685" spans="2:11">
      <c r="B1685" s="556"/>
      <c r="K1685" s="557"/>
    </row>
    <row r="1686" spans="2:11">
      <c r="B1686" s="556"/>
      <c r="K1686" s="557"/>
    </row>
    <row r="1687" spans="2:11">
      <c r="B1687" s="556"/>
      <c r="K1687" s="557"/>
    </row>
    <row r="1688" spans="2:11">
      <c r="B1688" s="556"/>
      <c r="K1688" s="557"/>
    </row>
    <row r="1689" spans="2:11">
      <c r="B1689" s="556"/>
      <c r="K1689" s="557"/>
    </row>
    <row r="1690" spans="2:11">
      <c r="B1690" s="556"/>
      <c r="K1690" s="557"/>
    </row>
    <row r="1691" spans="2:11">
      <c r="B1691" s="556"/>
      <c r="K1691" s="557"/>
    </row>
    <row r="1692" spans="2:11">
      <c r="B1692" s="556"/>
      <c r="K1692" s="557"/>
    </row>
    <row r="1693" spans="2:11">
      <c r="B1693" s="556"/>
      <c r="K1693" s="557"/>
    </row>
    <row r="1694" spans="2:11">
      <c r="B1694" s="556"/>
      <c r="K1694" s="557"/>
    </row>
    <row r="1695" spans="2:11">
      <c r="B1695" s="556"/>
      <c r="K1695" s="557"/>
    </row>
    <row r="1696" spans="2:11">
      <c r="B1696" s="556"/>
      <c r="K1696" s="557"/>
    </row>
    <row r="1697" spans="2:11">
      <c r="B1697" s="556"/>
      <c r="K1697" s="557"/>
    </row>
    <row r="1698" spans="2:11">
      <c r="B1698" s="556"/>
      <c r="K1698" s="557"/>
    </row>
    <row r="1699" spans="2:11">
      <c r="B1699" s="556"/>
      <c r="K1699" s="557"/>
    </row>
    <row r="1700" spans="2:11">
      <c r="B1700" s="556"/>
      <c r="K1700" s="557"/>
    </row>
    <row r="1701" spans="2:11">
      <c r="B1701" s="556"/>
      <c r="K1701" s="557"/>
    </row>
    <row r="1702" spans="2:11">
      <c r="B1702" s="556"/>
      <c r="K1702" s="557"/>
    </row>
    <row r="1703" spans="2:11">
      <c r="B1703" s="556"/>
      <c r="K1703" s="557"/>
    </row>
    <row r="1704" spans="2:11">
      <c r="B1704" s="556"/>
      <c r="K1704" s="557"/>
    </row>
    <row r="1705" spans="2:11">
      <c r="B1705" s="556"/>
      <c r="K1705" s="557"/>
    </row>
    <row r="1706" spans="2:11">
      <c r="B1706" s="556"/>
      <c r="K1706" s="557"/>
    </row>
    <row r="1707" spans="2:11">
      <c r="B1707" s="556"/>
      <c r="K1707" s="557"/>
    </row>
    <row r="1708" spans="2:11">
      <c r="B1708" s="556"/>
      <c r="K1708" s="557"/>
    </row>
    <row r="1709" spans="2:11">
      <c r="B1709" s="556"/>
      <c r="K1709" s="557"/>
    </row>
    <row r="1710" spans="2:11">
      <c r="B1710" s="556"/>
      <c r="K1710" s="557"/>
    </row>
    <row r="1711" spans="2:11">
      <c r="B1711" s="556"/>
      <c r="K1711" s="557"/>
    </row>
    <row r="1712" spans="2:11">
      <c r="B1712" s="556"/>
      <c r="K1712" s="557"/>
    </row>
    <row r="1713" spans="2:11">
      <c r="B1713" s="556"/>
      <c r="K1713" s="557"/>
    </row>
    <row r="1714" spans="2:11">
      <c r="B1714" s="556"/>
      <c r="K1714" s="557"/>
    </row>
    <row r="1715" spans="2:11">
      <c r="B1715" s="556"/>
      <c r="K1715" s="557"/>
    </row>
    <row r="1716" spans="2:11">
      <c r="B1716" s="556"/>
      <c r="K1716" s="557"/>
    </row>
    <row r="1717" spans="2:11">
      <c r="B1717" s="556"/>
      <c r="K1717" s="557"/>
    </row>
    <row r="1718" spans="2:11">
      <c r="B1718" s="556"/>
      <c r="K1718" s="557"/>
    </row>
    <row r="1719" spans="2:11">
      <c r="B1719" s="556"/>
      <c r="K1719" s="557"/>
    </row>
    <row r="1720" spans="2:11">
      <c r="B1720" s="556"/>
      <c r="K1720" s="557"/>
    </row>
    <row r="1721" spans="2:11">
      <c r="B1721" s="556"/>
      <c r="K1721" s="557"/>
    </row>
    <row r="1722" spans="2:11">
      <c r="B1722" s="556"/>
      <c r="K1722" s="557"/>
    </row>
    <row r="1723" spans="2:11">
      <c r="B1723" s="556"/>
      <c r="K1723" s="557"/>
    </row>
    <row r="1724" spans="2:11">
      <c r="B1724" s="556"/>
      <c r="K1724" s="557"/>
    </row>
    <row r="1725" spans="2:11">
      <c r="B1725" s="556"/>
      <c r="K1725" s="557"/>
    </row>
    <row r="1726" spans="2:11">
      <c r="B1726" s="556"/>
      <c r="K1726" s="557"/>
    </row>
    <row r="1727" spans="2:11">
      <c r="B1727" s="556"/>
      <c r="K1727" s="557"/>
    </row>
    <row r="1728" spans="2:11">
      <c r="B1728" s="556"/>
      <c r="K1728" s="557"/>
    </row>
    <row r="1729" spans="2:11">
      <c r="B1729" s="556"/>
      <c r="K1729" s="557"/>
    </row>
    <row r="1730" spans="2:11">
      <c r="B1730" s="556"/>
      <c r="K1730" s="557"/>
    </row>
    <row r="1731" spans="2:11">
      <c r="B1731" s="556"/>
      <c r="K1731" s="557"/>
    </row>
    <row r="1732" spans="2:11">
      <c r="B1732" s="556"/>
      <c r="K1732" s="557"/>
    </row>
    <row r="1733" spans="2:11">
      <c r="B1733" s="556"/>
      <c r="K1733" s="557"/>
    </row>
    <row r="1734" spans="2:11">
      <c r="B1734" s="556"/>
      <c r="K1734" s="557"/>
    </row>
    <row r="1735" spans="2:11">
      <c r="B1735" s="556"/>
      <c r="K1735" s="557"/>
    </row>
    <row r="1736" spans="2:11">
      <c r="B1736" s="556"/>
      <c r="K1736" s="557"/>
    </row>
    <row r="1737" spans="2:11">
      <c r="B1737" s="556"/>
      <c r="K1737" s="557"/>
    </row>
    <row r="1738" spans="2:11">
      <c r="B1738" s="556"/>
      <c r="K1738" s="557"/>
    </row>
    <row r="1739" spans="2:11">
      <c r="B1739" s="556"/>
      <c r="K1739" s="557"/>
    </row>
    <row r="1740" spans="2:11">
      <c r="B1740" s="556"/>
      <c r="K1740" s="557"/>
    </row>
    <row r="1741" spans="2:11">
      <c r="B1741" s="556"/>
      <c r="K1741" s="557"/>
    </row>
    <row r="1742" spans="2:11">
      <c r="B1742" s="556"/>
      <c r="K1742" s="557"/>
    </row>
    <row r="1743" spans="2:11">
      <c r="B1743" s="556"/>
      <c r="K1743" s="557"/>
    </row>
    <row r="1744" spans="2:11">
      <c r="B1744" s="556"/>
      <c r="K1744" s="557"/>
    </row>
    <row r="1745" spans="2:11">
      <c r="B1745" s="556"/>
      <c r="K1745" s="557"/>
    </row>
    <row r="1746" spans="2:11">
      <c r="B1746" s="556"/>
      <c r="K1746" s="557"/>
    </row>
    <row r="1747" spans="2:11">
      <c r="B1747" s="556"/>
      <c r="K1747" s="557"/>
    </row>
    <row r="1748" spans="2:11">
      <c r="B1748" s="556"/>
      <c r="K1748" s="557"/>
    </row>
    <row r="1749" spans="2:11">
      <c r="B1749" s="556"/>
      <c r="K1749" s="557"/>
    </row>
    <row r="1750" spans="2:11">
      <c r="B1750" s="556"/>
      <c r="K1750" s="557"/>
    </row>
    <row r="1751" spans="2:11">
      <c r="B1751" s="556"/>
      <c r="K1751" s="557"/>
    </row>
    <row r="1752" spans="2:11">
      <c r="B1752" s="556"/>
      <c r="K1752" s="557"/>
    </row>
    <row r="1753" spans="2:11">
      <c r="B1753" s="556"/>
      <c r="K1753" s="557"/>
    </row>
    <row r="1754" spans="2:11">
      <c r="B1754" s="556"/>
      <c r="K1754" s="557"/>
    </row>
    <row r="1755" spans="2:11">
      <c r="B1755" s="556"/>
      <c r="K1755" s="557"/>
    </row>
    <row r="1756" spans="2:11">
      <c r="B1756" s="556"/>
      <c r="K1756" s="557"/>
    </row>
    <row r="1757" spans="2:11">
      <c r="B1757" s="556"/>
      <c r="K1757" s="557"/>
    </row>
    <row r="1758" spans="2:11">
      <c r="B1758" s="556"/>
      <c r="K1758" s="557"/>
    </row>
    <row r="1759" spans="2:11">
      <c r="B1759" s="556"/>
      <c r="K1759" s="557"/>
    </row>
    <row r="1760" spans="2:11">
      <c r="B1760" s="556"/>
      <c r="K1760" s="557"/>
    </row>
    <row r="1761" spans="2:11">
      <c r="B1761" s="556"/>
      <c r="K1761" s="557"/>
    </row>
    <row r="1762" spans="2:11">
      <c r="B1762" s="556"/>
      <c r="K1762" s="557"/>
    </row>
    <row r="1763" spans="2:11">
      <c r="B1763" s="556"/>
      <c r="K1763" s="557"/>
    </row>
    <row r="1764" spans="2:11">
      <c r="B1764" s="556"/>
      <c r="K1764" s="557"/>
    </row>
    <row r="1765" spans="2:11">
      <c r="B1765" s="556"/>
      <c r="K1765" s="557"/>
    </row>
    <row r="1766" spans="2:11">
      <c r="B1766" s="556"/>
      <c r="K1766" s="557"/>
    </row>
    <row r="1767" spans="2:11">
      <c r="B1767" s="556"/>
      <c r="K1767" s="557"/>
    </row>
    <row r="1768" spans="2:11">
      <c r="B1768" s="556"/>
      <c r="K1768" s="557"/>
    </row>
    <row r="1769" spans="2:11">
      <c r="B1769" s="556"/>
      <c r="K1769" s="557"/>
    </row>
    <row r="1770" spans="2:11">
      <c r="B1770" s="556"/>
      <c r="K1770" s="557"/>
    </row>
    <row r="1771" spans="2:11">
      <c r="B1771" s="556"/>
      <c r="K1771" s="557"/>
    </row>
    <row r="1772" spans="2:11">
      <c r="B1772" s="556"/>
      <c r="K1772" s="557"/>
    </row>
    <row r="1773" spans="2:11">
      <c r="B1773" s="556"/>
      <c r="K1773" s="557"/>
    </row>
    <row r="1774" spans="2:11">
      <c r="B1774" s="556"/>
      <c r="K1774" s="557"/>
    </row>
    <row r="1775" spans="2:11">
      <c r="B1775" s="556"/>
      <c r="K1775" s="557"/>
    </row>
    <row r="1776" spans="2:11">
      <c r="B1776" s="556"/>
      <c r="K1776" s="557"/>
    </row>
    <row r="1777" spans="2:11">
      <c r="B1777" s="556"/>
      <c r="K1777" s="557"/>
    </row>
    <row r="1778" spans="2:11">
      <c r="B1778" s="556"/>
      <c r="K1778" s="557"/>
    </row>
    <row r="1779" spans="2:11">
      <c r="B1779" s="556"/>
      <c r="K1779" s="557"/>
    </row>
    <row r="1780" spans="2:11">
      <c r="B1780" s="556"/>
      <c r="K1780" s="557"/>
    </row>
    <row r="1781" spans="2:11">
      <c r="B1781" s="556"/>
      <c r="K1781" s="557"/>
    </row>
    <row r="1782" spans="2:11">
      <c r="B1782" s="556"/>
      <c r="K1782" s="557"/>
    </row>
    <row r="1783" spans="2:11">
      <c r="B1783" s="556"/>
      <c r="K1783" s="557"/>
    </row>
    <row r="1784" spans="2:11">
      <c r="B1784" s="556"/>
      <c r="K1784" s="557"/>
    </row>
    <row r="1785" spans="2:11">
      <c r="B1785" s="556"/>
      <c r="K1785" s="557"/>
    </row>
    <row r="1786" spans="2:11">
      <c r="B1786" s="556"/>
      <c r="K1786" s="557"/>
    </row>
    <row r="1787" spans="2:11">
      <c r="B1787" s="556"/>
      <c r="K1787" s="557"/>
    </row>
    <row r="1788" spans="2:11">
      <c r="B1788" s="556"/>
      <c r="K1788" s="557"/>
    </row>
    <row r="1789" spans="2:11">
      <c r="B1789" s="556"/>
      <c r="K1789" s="557"/>
    </row>
    <row r="1790" spans="2:11">
      <c r="B1790" s="556"/>
      <c r="K1790" s="557"/>
    </row>
    <row r="1791" spans="2:11">
      <c r="B1791" s="556"/>
      <c r="K1791" s="557"/>
    </row>
    <row r="1792" spans="2:11">
      <c r="B1792" s="556"/>
      <c r="K1792" s="557"/>
    </row>
    <row r="1793" spans="2:11">
      <c r="B1793" s="556"/>
      <c r="K1793" s="557"/>
    </row>
    <row r="1794" spans="2:11">
      <c r="B1794" s="556"/>
      <c r="K1794" s="557"/>
    </row>
    <row r="1795" spans="2:11">
      <c r="B1795" s="556"/>
      <c r="K1795" s="557"/>
    </row>
    <row r="1796" spans="2:11">
      <c r="B1796" s="556"/>
      <c r="K1796" s="557"/>
    </row>
    <row r="1797" spans="2:11">
      <c r="B1797" s="556"/>
      <c r="K1797" s="557"/>
    </row>
    <row r="1798" spans="2:11">
      <c r="B1798" s="556"/>
      <c r="K1798" s="557"/>
    </row>
    <row r="1799" spans="2:11">
      <c r="B1799" s="556"/>
      <c r="K1799" s="557"/>
    </row>
    <row r="1800" spans="2:11">
      <c r="B1800" s="556"/>
      <c r="K1800" s="557"/>
    </row>
    <row r="1801" spans="2:11">
      <c r="B1801" s="556"/>
      <c r="K1801" s="557"/>
    </row>
    <row r="1802" spans="2:11">
      <c r="B1802" s="556"/>
      <c r="K1802" s="557"/>
    </row>
    <row r="1803" spans="2:11">
      <c r="B1803" s="556"/>
      <c r="K1803" s="557"/>
    </row>
    <row r="1804" spans="2:11">
      <c r="B1804" s="556"/>
      <c r="K1804" s="557"/>
    </row>
    <row r="1805" spans="2:11">
      <c r="B1805" s="556"/>
      <c r="K1805" s="557"/>
    </row>
    <row r="1806" spans="2:11">
      <c r="B1806" s="556"/>
      <c r="K1806" s="557"/>
    </row>
    <row r="1807" spans="2:11">
      <c r="B1807" s="556"/>
      <c r="K1807" s="557"/>
    </row>
    <row r="1808" spans="2:11">
      <c r="B1808" s="556"/>
      <c r="K1808" s="557"/>
    </row>
    <row r="1809" spans="2:11">
      <c r="B1809" s="556"/>
      <c r="K1809" s="557"/>
    </row>
    <row r="1810" spans="2:11">
      <c r="B1810" s="556"/>
      <c r="K1810" s="557"/>
    </row>
    <row r="1811" spans="2:11">
      <c r="B1811" s="556"/>
      <c r="K1811" s="557"/>
    </row>
    <row r="1812" spans="2:11">
      <c r="B1812" s="556"/>
      <c r="K1812" s="557"/>
    </row>
    <row r="1813" spans="2:11">
      <c r="B1813" s="556"/>
      <c r="K1813" s="557"/>
    </row>
    <row r="1814" spans="2:11">
      <c r="B1814" s="556"/>
      <c r="K1814" s="557"/>
    </row>
    <row r="1815" spans="2:11">
      <c r="B1815" s="556"/>
      <c r="K1815" s="557"/>
    </row>
    <row r="1816" spans="2:11">
      <c r="B1816" s="556"/>
      <c r="K1816" s="557"/>
    </row>
    <row r="1817" spans="2:11">
      <c r="B1817" s="556"/>
      <c r="K1817" s="557"/>
    </row>
    <row r="1818" spans="2:11">
      <c r="B1818" s="556"/>
      <c r="K1818" s="557"/>
    </row>
    <row r="1819" spans="2:11">
      <c r="B1819" s="556"/>
      <c r="K1819" s="557"/>
    </row>
    <row r="1820" spans="2:11">
      <c r="B1820" s="556"/>
      <c r="K1820" s="557"/>
    </row>
    <row r="1821" spans="2:11">
      <c r="B1821" s="556"/>
      <c r="K1821" s="557"/>
    </row>
    <row r="1822" spans="2:11">
      <c r="B1822" s="556"/>
      <c r="K1822" s="557"/>
    </row>
    <row r="1823" spans="2:11">
      <c r="B1823" s="556"/>
      <c r="K1823" s="557"/>
    </row>
    <row r="1824" spans="2:11">
      <c r="B1824" s="556"/>
      <c r="K1824" s="557"/>
    </row>
    <row r="1825" spans="2:11">
      <c r="B1825" s="556"/>
      <c r="K1825" s="557"/>
    </row>
    <row r="1826" spans="2:11">
      <c r="B1826" s="556"/>
      <c r="K1826" s="557"/>
    </row>
    <row r="1827" spans="2:11">
      <c r="B1827" s="556"/>
      <c r="K1827" s="557"/>
    </row>
    <row r="1828" spans="2:11">
      <c r="B1828" s="556"/>
      <c r="K1828" s="557"/>
    </row>
    <row r="1829" spans="2:11">
      <c r="B1829" s="556"/>
      <c r="K1829" s="557"/>
    </row>
    <row r="1830" spans="2:11">
      <c r="B1830" s="556"/>
      <c r="K1830" s="557"/>
    </row>
    <row r="1831" spans="2:11">
      <c r="B1831" s="556"/>
      <c r="K1831" s="557"/>
    </row>
    <row r="1832" spans="2:11">
      <c r="B1832" s="556"/>
      <c r="K1832" s="557"/>
    </row>
    <row r="1833" spans="2:11">
      <c r="B1833" s="556"/>
      <c r="K1833" s="557"/>
    </row>
    <row r="1834" spans="2:11">
      <c r="B1834" s="556"/>
      <c r="K1834" s="557"/>
    </row>
    <row r="1835" spans="2:11">
      <c r="B1835" s="556"/>
      <c r="K1835" s="557"/>
    </row>
    <row r="1836" spans="2:11">
      <c r="B1836" s="556"/>
      <c r="K1836" s="557"/>
    </row>
    <row r="1837" spans="2:11">
      <c r="B1837" s="556"/>
      <c r="K1837" s="557"/>
    </row>
    <row r="1838" spans="2:11">
      <c r="B1838" s="556"/>
      <c r="K1838" s="557"/>
    </row>
    <row r="1839" spans="2:11">
      <c r="B1839" s="556"/>
      <c r="K1839" s="557"/>
    </row>
    <row r="1840" spans="2:11">
      <c r="B1840" s="556"/>
      <c r="K1840" s="557"/>
    </row>
    <row r="1841" spans="2:11">
      <c r="B1841" s="556"/>
      <c r="K1841" s="557"/>
    </row>
    <row r="1842" spans="2:11">
      <c r="B1842" s="556"/>
      <c r="K1842" s="557"/>
    </row>
    <row r="1843" spans="2:11">
      <c r="B1843" s="556"/>
      <c r="K1843" s="557"/>
    </row>
    <row r="1844" spans="2:11">
      <c r="B1844" s="556"/>
      <c r="K1844" s="557"/>
    </row>
    <row r="1845" spans="2:11">
      <c r="B1845" s="556"/>
      <c r="K1845" s="557"/>
    </row>
    <row r="1846" spans="2:11">
      <c r="B1846" s="556"/>
      <c r="K1846" s="557"/>
    </row>
    <row r="1847" spans="2:11">
      <c r="B1847" s="556"/>
      <c r="K1847" s="557"/>
    </row>
    <row r="1848" spans="2:11">
      <c r="B1848" s="556"/>
      <c r="K1848" s="557"/>
    </row>
    <row r="1849" spans="2:11">
      <c r="B1849" s="556"/>
      <c r="K1849" s="557"/>
    </row>
    <row r="1850" spans="2:11">
      <c r="B1850" s="556"/>
      <c r="K1850" s="557"/>
    </row>
    <row r="1851" spans="2:11">
      <c r="B1851" s="556"/>
      <c r="K1851" s="557"/>
    </row>
    <row r="1852" spans="2:11">
      <c r="B1852" s="556"/>
      <c r="K1852" s="557"/>
    </row>
    <row r="1853" spans="2:11">
      <c r="B1853" s="556"/>
      <c r="K1853" s="557"/>
    </row>
    <row r="1854" spans="2:11">
      <c r="B1854" s="556"/>
      <c r="K1854" s="557"/>
    </row>
    <row r="1855" spans="2:11">
      <c r="B1855" s="556"/>
      <c r="K1855" s="557"/>
    </row>
    <row r="1856" spans="2:11">
      <c r="B1856" s="556"/>
      <c r="K1856" s="557"/>
    </row>
    <row r="1857" spans="2:11">
      <c r="B1857" s="556"/>
      <c r="K1857" s="557"/>
    </row>
    <row r="1858" spans="2:11">
      <c r="B1858" s="556"/>
      <c r="K1858" s="557"/>
    </row>
    <row r="1859" spans="2:11">
      <c r="B1859" s="556"/>
      <c r="K1859" s="557"/>
    </row>
    <row r="1860" spans="2:11">
      <c r="B1860" s="556"/>
      <c r="K1860" s="557"/>
    </row>
    <row r="1861" spans="2:11">
      <c r="B1861" s="556"/>
      <c r="K1861" s="557"/>
    </row>
    <row r="1862" spans="2:11">
      <c r="B1862" s="556"/>
      <c r="K1862" s="557"/>
    </row>
    <row r="1863" spans="2:11">
      <c r="B1863" s="556"/>
      <c r="K1863" s="557"/>
    </row>
    <row r="1864" spans="2:11">
      <c r="B1864" s="556"/>
      <c r="K1864" s="557"/>
    </row>
    <row r="1865" spans="2:11">
      <c r="B1865" s="556"/>
      <c r="K1865" s="557"/>
    </row>
    <row r="1866" spans="2:11">
      <c r="B1866" s="556"/>
      <c r="K1866" s="557"/>
    </row>
    <row r="1867" spans="2:11">
      <c r="B1867" s="556"/>
      <c r="K1867" s="557"/>
    </row>
    <row r="1868" spans="2:11">
      <c r="B1868" s="556"/>
      <c r="K1868" s="557"/>
    </row>
    <row r="1869" spans="2:11">
      <c r="B1869" s="556"/>
      <c r="K1869" s="557"/>
    </row>
    <row r="1870" spans="2:11">
      <c r="B1870" s="556"/>
      <c r="K1870" s="557"/>
    </row>
    <row r="1871" spans="2:11">
      <c r="B1871" s="556"/>
      <c r="K1871" s="557"/>
    </row>
    <row r="1872" spans="2:11">
      <c r="B1872" s="556"/>
      <c r="K1872" s="557"/>
    </row>
    <row r="1873" spans="2:11">
      <c r="B1873" s="556"/>
      <c r="K1873" s="557"/>
    </row>
    <row r="1874" spans="2:11">
      <c r="B1874" s="556"/>
      <c r="K1874" s="557"/>
    </row>
    <row r="1875" spans="2:11">
      <c r="B1875" s="556"/>
      <c r="K1875" s="557"/>
    </row>
    <row r="1876" spans="2:11">
      <c r="B1876" s="556"/>
      <c r="K1876" s="557"/>
    </row>
    <row r="1877" spans="2:11">
      <c r="B1877" s="556"/>
      <c r="K1877" s="557"/>
    </row>
    <row r="1878" spans="2:11">
      <c r="B1878" s="556"/>
      <c r="K1878" s="557"/>
    </row>
    <row r="1879" spans="2:11">
      <c r="B1879" s="556"/>
      <c r="K1879" s="557"/>
    </row>
    <row r="1880" spans="2:11">
      <c r="B1880" s="556"/>
      <c r="K1880" s="557"/>
    </row>
    <row r="1881" spans="2:11">
      <c r="B1881" s="556"/>
      <c r="K1881" s="557"/>
    </row>
    <row r="1882" spans="2:11">
      <c r="B1882" s="556"/>
      <c r="K1882" s="557"/>
    </row>
    <row r="1883" spans="2:11">
      <c r="B1883" s="556"/>
      <c r="K1883" s="557"/>
    </row>
    <row r="1884" spans="2:11">
      <c r="B1884" s="556"/>
      <c r="K1884" s="557"/>
    </row>
    <row r="1885" spans="2:11">
      <c r="B1885" s="556"/>
      <c r="K1885" s="557"/>
    </row>
    <row r="1886" spans="2:11">
      <c r="B1886" s="556"/>
      <c r="K1886" s="557"/>
    </row>
    <row r="1887" spans="2:11">
      <c r="B1887" s="556"/>
      <c r="K1887" s="557"/>
    </row>
    <row r="1888" spans="2:11">
      <c r="B1888" s="556"/>
      <c r="K1888" s="557"/>
    </row>
    <row r="1889" spans="2:11">
      <c r="B1889" s="556"/>
      <c r="K1889" s="557"/>
    </row>
    <row r="1890" spans="2:11">
      <c r="B1890" s="556"/>
      <c r="K1890" s="557"/>
    </row>
    <row r="1891" spans="2:11">
      <c r="B1891" s="556"/>
      <c r="K1891" s="557"/>
    </row>
    <row r="1892" spans="2:11">
      <c r="B1892" s="556"/>
      <c r="K1892" s="557"/>
    </row>
    <row r="1893" spans="2:11">
      <c r="B1893" s="556"/>
      <c r="K1893" s="557"/>
    </row>
    <row r="1894" spans="2:11">
      <c r="B1894" s="556"/>
      <c r="K1894" s="557"/>
    </row>
    <row r="1895" spans="2:11">
      <c r="B1895" s="556"/>
      <c r="K1895" s="557"/>
    </row>
    <row r="1896" spans="2:11">
      <c r="B1896" s="556"/>
      <c r="K1896" s="557"/>
    </row>
    <row r="1897" spans="2:11">
      <c r="B1897" s="556"/>
      <c r="K1897" s="557"/>
    </row>
    <row r="1898" spans="2:11">
      <c r="B1898" s="556"/>
      <c r="K1898" s="557"/>
    </row>
    <row r="1899" spans="2:11">
      <c r="B1899" s="556"/>
      <c r="K1899" s="557"/>
    </row>
    <row r="1900" spans="2:11">
      <c r="B1900" s="556"/>
      <c r="K1900" s="557"/>
    </row>
    <row r="1901" spans="2:11">
      <c r="B1901" s="556"/>
      <c r="K1901" s="557"/>
    </row>
    <row r="1902" spans="2:11">
      <c r="B1902" s="556"/>
      <c r="K1902" s="557"/>
    </row>
    <row r="1903" spans="2:11">
      <c r="B1903" s="556"/>
      <c r="K1903" s="557"/>
    </row>
    <row r="1904" spans="2:11">
      <c r="B1904" s="556"/>
      <c r="K1904" s="557"/>
    </row>
    <row r="1905" spans="2:11">
      <c r="B1905" s="556"/>
      <c r="K1905" s="557"/>
    </row>
    <row r="1906" spans="2:11">
      <c r="B1906" s="556"/>
      <c r="K1906" s="557"/>
    </row>
    <row r="1907" spans="2:11">
      <c r="B1907" s="556"/>
      <c r="K1907" s="557"/>
    </row>
    <row r="1908" spans="2:11">
      <c r="B1908" s="556"/>
      <c r="K1908" s="557"/>
    </row>
    <row r="1909" spans="2:11">
      <c r="B1909" s="556"/>
      <c r="K1909" s="557"/>
    </row>
    <row r="1910" spans="2:11">
      <c r="B1910" s="556"/>
      <c r="K1910" s="557"/>
    </row>
    <row r="1911" spans="2:11">
      <c r="B1911" s="556"/>
      <c r="K1911" s="557"/>
    </row>
    <row r="1912" spans="2:11">
      <c r="B1912" s="556"/>
      <c r="K1912" s="557"/>
    </row>
    <row r="1913" spans="2:11">
      <c r="B1913" s="556"/>
      <c r="K1913" s="557"/>
    </row>
    <row r="1914" spans="2:11">
      <c r="B1914" s="556"/>
      <c r="K1914" s="557"/>
    </row>
    <row r="1915" spans="2:11">
      <c r="B1915" s="556"/>
      <c r="K1915" s="557"/>
    </row>
    <row r="1916" spans="2:11">
      <c r="B1916" s="556"/>
      <c r="K1916" s="557"/>
    </row>
    <row r="1917" spans="2:11">
      <c r="B1917" s="556"/>
      <c r="K1917" s="557"/>
    </row>
    <row r="1918" spans="2:11">
      <c r="B1918" s="556"/>
      <c r="K1918" s="557"/>
    </row>
    <row r="1919" spans="2:11">
      <c r="B1919" s="556"/>
      <c r="K1919" s="557"/>
    </row>
    <row r="1920" spans="2:11">
      <c r="B1920" s="556"/>
      <c r="K1920" s="557"/>
    </row>
    <row r="1921" spans="2:11">
      <c r="B1921" s="556"/>
      <c r="K1921" s="557"/>
    </row>
    <row r="1922" spans="2:11">
      <c r="B1922" s="556"/>
      <c r="K1922" s="557"/>
    </row>
    <row r="1923" spans="2:11">
      <c r="B1923" s="556"/>
      <c r="K1923" s="557"/>
    </row>
    <row r="1924" spans="2:11">
      <c r="B1924" s="556"/>
      <c r="K1924" s="557"/>
    </row>
    <row r="1925" spans="2:11">
      <c r="B1925" s="556"/>
      <c r="K1925" s="557"/>
    </row>
    <row r="1926" spans="2:11">
      <c r="B1926" s="556"/>
      <c r="K1926" s="557"/>
    </row>
    <row r="1927" spans="2:11">
      <c r="B1927" s="556"/>
      <c r="K1927" s="557"/>
    </row>
    <row r="1928" spans="2:11">
      <c r="B1928" s="556"/>
      <c r="K1928" s="557"/>
    </row>
    <row r="1929" spans="2:11">
      <c r="B1929" s="556"/>
      <c r="K1929" s="557"/>
    </row>
    <row r="1930" spans="2:11">
      <c r="B1930" s="556"/>
      <c r="K1930" s="557"/>
    </row>
    <row r="1931" spans="2:11">
      <c r="B1931" s="556"/>
      <c r="K1931" s="557"/>
    </row>
    <row r="1932" spans="2:11">
      <c r="B1932" s="556"/>
      <c r="K1932" s="557"/>
    </row>
    <row r="1933" spans="2:11">
      <c r="B1933" s="556"/>
      <c r="K1933" s="557"/>
    </row>
    <row r="1934" spans="2:11">
      <c r="B1934" s="556"/>
      <c r="K1934" s="557"/>
    </row>
    <row r="1935" spans="2:11">
      <c r="B1935" s="556"/>
      <c r="K1935" s="557"/>
    </row>
    <row r="1936" spans="2:11">
      <c r="B1936" s="556"/>
      <c r="K1936" s="557"/>
    </row>
    <row r="1937" spans="2:11">
      <c r="B1937" s="556"/>
      <c r="K1937" s="557"/>
    </row>
    <row r="1938" spans="2:11">
      <c r="B1938" s="556"/>
      <c r="K1938" s="557"/>
    </row>
    <row r="1939" spans="2:11">
      <c r="B1939" s="556"/>
      <c r="K1939" s="557"/>
    </row>
    <row r="1940" spans="2:11">
      <c r="B1940" s="556"/>
      <c r="K1940" s="557"/>
    </row>
    <row r="1941" spans="2:11">
      <c r="B1941" s="556"/>
      <c r="K1941" s="557"/>
    </row>
    <row r="1942" spans="2:11">
      <c r="B1942" s="556"/>
      <c r="K1942" s="557"/>
    </row>
    <row r="1943" spans="2:11">
      <c r="B1943" s="556"/>
      <c r="K1943" s="557"/>
    </row>
    <row r="1944" spans="2:11">
      <c r="B1944" s="556"/>
      <c r="K1944" s="557"/>
    </row>
    <row r="1945" spans="2:11">
      <c r="B1945" s="556"/>
      <c r="K1945" s="557"/>
    </row>
    <row r="1946" spans="2:11">
      <c r="B1946" s="556"/>
      <c r="K1946" s="557"/>
    </row>
    <row r="1947" spans="2:11">
      <c r="B1947" s="556"/>
      <c r="K1947" s="557"/>
    </row>
    <row r="1948" spans="2:11">
      <c r="B1948" s="556"/>
      <c r="K1948" s="557"/>
    </row>
    <row r="1949" spans="2:11">
      <c r="B1949" s="556"/>
      <c r="K1949" s="557"/>
    </row>
    <row r="1950" spans="2:11">
      <c r="B1950" s="556"/>
      <c r="K1950" s="557"/>
    </row>
    <row r="1951" spans="2:11">
      <c r="B1951" s="556"/>
      <c r="K1951" s="557"/>
    </row>
    <row r="1952" spans="2:11">
      <c r="B1952" s="556"/>
      <c r="K1952" s="557"/>
    </row>
    <row r="1953" spans="2:11">
      <c r="B1953" s="556"/>
      <c r="K1953" s="557"/>
    </row>
    <row r="1954" spans="2:11">
      <c r="B1954" s="556"/>
      <c r="K1954" s="557"/>
    </row>
    <row r="1955" spans="2:11">
      <c r="B1955" s="556"/>
      <c r="K1955" s="557"/>
    </row>
    <row r="1956" spans="2:11">
      <c r="B1956" s="556"/>
      <c r="K1956" s="557"/>
    </row>
    <row r="1957" spans="2:11">
      <c r="B1957" s="556"/>
      <c r="K1957" s="557"/>
    </row>
    <row r="1958" spans="2:11">
      <c r="B1958" s="556"/>
      <c r="K1958" s="557"/>
    </row>
    <row r="1959" spans="2:11">
      <c r="B1959" s="556"/>
      <c r="K1959" s="557"/>
    </row>
    <row r="1960" spans="2:11">
      <c r="B1960" s="556"/>
      <c r="K1960" s="557"/>
    </row>
    <row r="1961" spans="2:11">
      <c r="B1961" s="556"/>
      <c r="K1961" s="557"/>
    </row>
    <row r="1962" spans="2:11">
      <c r="B1962" s="556"/>
      <c r="K1962" s="557"/>
    </row>
    <row r="1963" spans="2:11">
      <c r="B1963" s="556"/>
      <c r="K1963" s="557"/>
    </row>
    <row r="1964" spans="2:11">
      <c r="B1964" s="556"/>
      <c r="K1964" s="557"/>
    </row>
    <row r="1965" spans="2:11">
      <c r="B1965" s="556"/>
      <c r="K1965" s="557"/>
    </row>
    <row r="1966" spans="2:11">
      <c r="B1966" s="556"/>
      <c r="K1966" s="557"/>
    </row>
    <row r="1967" spans="2:11">
      <c r="B1967" s="556"/>
      <c r="K1967" s="557"/>
    </row>
    <row r="1968" spans="2:11">
      <c r="B1968" s="556"/>
      <c r="K1968" s="557"/>
    </row>
    <row r="1969" spans="2:11">
      <c r="B1969" s="556"/>
      <c r="K1969" s="557"/>
    </row>
    <row r="1970" spans="2:11">
      <c r="B1970" s="556"/>
      <c r="K1970" s="557"/>
    </row>
    <row r="1971" spans="2:11">
      <c r="B1971" s="556"/>
      <c r="K1971" s="557"/>
    </row>
    <row r="1972" spans="2:11">
      <c r="B1972" s="556"/>
      <c r="K1972" s="557"/>
    </row>
    <row r="1973" spans="2:11">
      <c r="B1973" s="556"/>
      <c r="K1973" s="557"/>
    </row>
    <row r="1974" spans="2:11">
      <c r="B1974" s="556"/>
      <c r="K1974" s="557"/>
    </row>
    <row r="1975" spans="2:11">
      <c r="B1975" s="556"/>
      <c r="K1975" s="557"/>
    </row>
    <row r="1976" spans="2:11">
      <c r="B1976" s="556"/>
      <c r="K1976" s="557"/>
    </row>
    <row r="1977" spans="2:11">
      <c r="B1977" s="556"/>
      <c r="K1977" s="557"/>
    </row>
    <row r="1978" spans="2:11">
      <c r="B1978" s="556"/>
      <c r="K1978" s="557"/>
    </row>
    <row r="1979" spans="2:11">
      <c r="B1979" s="556"/>
      <c r="K1979" s="557"/>
    </row>
    <row r="1980" spans="2:11">
      <c r="B1980" s="556"/>
      <c r="K1980" s="557"/>
    </row>
    <row r="1981" spans="2:11">
      <c r="B1981" s="556"/>
      <c r="K1981" s="557"/>
    </row>
    <row r="1982" spans="2:11">
      <c r="B1982" s="556"/>
      <c r="K1982" s="557"/>
    </row>
    <row r="1983" spans="2:11">
      <c r="B1983" s="556"/>
      <c r="K1983" s="557"/>
    </row>
    <row r="1984" spans="2:11">
      <c r="B1984" s="556"/>
      <c r="K1984" s="557"/>
    </row>
    <row r="1985" spans="2:11">
      <c r="B1985" s="556"/>
      <c r="K1985" s="557"/>
    </row>
    <row r="1986" spans="2:11">
      <c r="B1986" s="556"/>
      <c r="K1986" s="557"/>
    </row>
    <row r="1987" spans="2:11">
      <c r="B1987" s="556"/>
      <c r="K1987" s="557"/>
    </row>
    <row r="1988" spans="2:11">
      <c r="B1988" s="556"/>
      <c r="K1988" s="557"/>
    </row>
    <row r="1989" spans="2:11">
      <c r="B1989" s="556"/>
      <c r="K1989" s="557"/>
    </row>
    <row r="1990" spans="2:11">
      <c r="B1990" s="556"/>
      <c r="K1990" s="557"/>
    </row>
    <row r="1991" spans="2:11">
      <c r="B1991" s="556"/>
      <c r="K1991" s="557"/>
    </row>
    <row r="1992" spans="2:11">
      <c r="B1992" s="556"/>
      <c r="K1992" s="557"/>
    </row>
    <row r="1993" spans="2:11">
      <c r="B1993" s="556"/>
      <c r="K1993" s="557"/>
    </row>
    <row r="1994" spans="2:11">
      <c r="B1994" s="556"/>
      <c r="K1994" s="557"/>
    </row>
    <row r="1995" spans="2:11">
      <c r="B1995" s="556"/>
      <c r="K1995" s="557"/>
    </row>
    <row r="1996" spans="2:11">
      <c r="B1996" s="556"/>
      <c r="K1996" s="557"/>
    </row>
    <row r="1997" spans="2:11">
      <c r="B1997" s="556"/>
      <c r="K1997" s="557"/>
    </row>
    <row r="1998" spans="2:11">
      <c r="B1998" s="556"/>
      <c r="K1998" s="557"/>
    </row>
    <row r="1999" spans="2:11">
      <c r="B1999" s="556"/>
      <c r="K1999" s="557"/>
    </row>
    <row r="2000" spans="2:11">
      <c r="B2000" s="556"/>
      <c r="K2000" s="557"/>
    </row>
    <row r="2001" spans="2:11">
      <c r="B2001" s="556"/>
      <c r="K2001" s="557"/>
    </row>
    <row r="2002" spans="2:11">
      <c r="B2002" s="556"/>
      <c r="K2002" s="557"/>
    </row>
    <row r="2003" spans="2:11">
      <c r="B2003" s="556"/>
      <c r="K2003" s="557"/>
    </row>
    <row r="2004" spans="2:11">
      <c r="B2004" s="556"/>
      <c r="K2004" s="557"/>
    </row>
    <row r="2005" spans="2:11">
      <c r="B2005" s="556"/>
      <c r="K2005" s="557"/>
    </row>
    <row r="2006" spans="2:11">
      <c r="B2006" s="556"/>
      <c r="K2006" s="557"/>
    </row>
    <row r="2007" spans="2:11">
      <c r="B2007" s="556"/>
      <c r="K2007" s="557"/>
    </row>
    <row r="2008" spans="2:11">
      <c r="B2008" s="556"/>
      <c r="K2008" s="557"/>
    </row>
    <row r="2009" spans="2:11">
      <c r="B2009" s="556"/>
      <c r="K2009" s="557"/>
    </row>
    <row r="2010" spans="2:11">
      <c r="B2010" s="556"/>
      <c r="K2010" s="557"/>
    </row>
    <row r="2011" spans="2:11">
      <c r="B2011" s="556"/>
      <c r="K2011" s="557"/>
    </row>
    <row r="2012" spans="2:11">
      <c r="B2012" s="556"/>
      <c r="K2012" s="557"/>
    </row>
    <row r="2013" spans="2:11">
      <c r="B2013" s="556"/>
      <c r="K2013" s="557"/>
    </row>
    <row r="2014" spans="2:11">
      <c r="B2014" s="556"/>
      <c r="K2014" s="557"/>
    </row>
    <row r="2015" spans="2:11">
      <c r="B2015" s="556"/>
      <c r="K2015" s="557"/>
    </row>
    <row r="2016" spans="2:11">
      <c r="B2016" s="556"/>
      <c r="K2016" s="557"/>
    </row>
    <row r="2017" spans="2:11">
      <c r="B2017" s="556"/>
      <c r="K2017" s="557"/>
    </row>
    <row r="2018" spans="2:11">
      <c r="B2018" s="556"/>
      <c r="K2018" s="557"/>
    </row>
    <row r="2019" spans="2:11">
      <c r="B2019" s="556"/>
      <c r="K2019" s="557"/>
    </row>
    <row r="2020" spans="2:11">
      <c r="B2020" s="556"/>
      <c r="K2020" s="557"/>
    </row>
    <row r="2021" spans="2:11">
      <c r="B2021" s="556"/>
      <c r="K2021" s="557"/>
    </row>
    <row r="2022" spans="2:11">
      <c r="B2022" s="556"/>
      <c r="K2022" s="557"/>
    </row>
    <row r="2023" spans="2:11">
      <c r="B2023" s="556"/>
      <c r="K2023" s="557"/>
    </row>
    <row r="2024" spans="2:11">
      <c r="B2024" s="556"/>
      <c r="K2024" s="557"/>
    </row>
    <row r="2025" spans="2:11">
      <c r="B2025" s="556"/>
      <c r="K2025" s="557"/>
    </row>
    <row r="2026" spans="2:11">
      <c r="B2026" s="556"/>
      <c r="K2026" s="557"/>
    </row>
    <row r="2027" spans="2:11">
      <c r="B2027" s="556"/>
      <c r="K2027" s="557"/>
    </row>
    <row r="2028" spans="2:11">
      <c r="B2028" s="556"/>
      <c r="K2028" s="557"/>
    </row>
    <row r="2029" spans="2:11">
      <c r="B2029" s="556"/>
      <c r="K2029" s="557"/>
    </row>
    <row r="2030" spans="2:11">
      <c r="B2030" s="556"/>
      <c r="K2030" s="557"/>
    </row>
    <row r="2031" spans="2:11">
      <c r="B2031" s="556"/>
      <c r="K2031" s="557"/>
    </row>
    <row r="2032" spans="2:11">
      <c r="B2032" s="556"/>
      <c r="K2032" s="557"/>
    </row>
    <row r="2033" spans="2:11">
      <c r="B2033" s="556"/>
      <c r="K2033" s="557"/>
    </row>
    <row r="2034" spans="2:11">
      <c r="B2034" s="556"/>
      <c r="K2034" s="557"/>
    </row>
    <row r="2035" spans="2:11">
      <c r="B2035" s="556"/>
      <c r="K2035" s="557"/>
    </row>
    <row r="2036" spans="2:11">
      <c r="B2036" s="556"/>
      <c r="K2036" s="557"/>
    </row>
    <row r="2037" spans="2:11">
      <c r="B2037" s="556"/>
      <c r="K2037" s="557"/>
    </row>
    <row r="2038" spans="2:11">
      <c r="B2038" s="556"/>
      <c r="K2038" s="557"/>
    </row>
    <row r="2039" spans="2:11">
      <c r="B2039" s="556"/>
      <c r="K2039" s="557"/>
    </row>
    <row r="2040" spans="2:11">
      <c r="B2040" s="556"/>
      <c r="K2040" s="557"/>
    </row>
    <row r="2041" spans="2:11">
      <c r="B2041" s="556"/>
      <c r="K2041" s="557"/>
    </row>
    <row r="2042" spans="2:11">
      <c r="B2042" s="556"/>
      <c r="K2042" s="557"/>
    </row>
    <row r="2043" spans="2:11">
      <c r="B2043" s="556"/>
      <c r="K2043" s="557"/>
    </row>
    <row r="2044" spans="2:11">
      <c r="B2044" s="556"/>
      <c r="K2044" s="557"/>
    </row>
    <row r="2045" spans="2:11">
      <c r="B2045" s="556"/>
      <c r="K2045" s="557"/>
    </row>
    <row r="2046" spans="2:11">
      <c r="B2046" s="556"/>
      <c r="K2046" s="557"/>
    </row>
    <row r="2047" spans="2:11">
      <c r="B2047" s="556"/>
      <c r="K2047" s="557"/>
    </row>
    <row r="2048" spans="2:11">
      <c r="B2048" s="556"/>
      <c r="K2048" s="557"/>
    </row>
    <row r="2049" spans="2:11">
      <c r="B2049" s="556"/>
      <c r="K2049" s="557"/>
    </row>
    <row r="2050" spans="2:11">
      <c r="B2050" s="556"/>
      <c r="K2050" s="557"/>
    </row>
    <row r="2051" spans="2:11">
      <c r="B2051" s="556"/>
      <c r="K2051" s="557"/>
    </row>
    <row r="2052" spans="2:11">
      <c r="B2052" s="556"/>
      <c r="K2052" s="557"/>
    </row>
    <row r="2053" spans="2:11">
      <c r="B2053" s="556"/>
      <c r="K2053" s="557"/>
    </row>
    <row r="2054" spans="2:11">
      <c r="B2054" s="556"/>
      <c r="K2054" s="557"/>
    </row>
    <row r="2055" spans="2:11">
      <c r="B2055" s="556"/>
      <c r="K2055" s="557"/>
    </row>
    <row r="2056" spans="2:11">
      <c r="B2056" s="556"/>
      <c r="K2056" s="557"/>
    </row>
    <row r="2057" spans="2:11">
      <c r="B2057" s="556"/>
      <c r="K2057" s="557"/>
    </row>
    <row r="2058" spans="2:11">
      <c r="B2058" s="556"/>
      <c r="K2058" s="557"/>
    </row>
    <row r="2059" spans="2:11">
      <c r="B2059" s="556"/>
      <c r="K2059" s="557"/>
    </row>
    <row r="2060" spans="2:11">
      <c r="B2060" s="556"/>
      <c r="K2060" s="557"/>
    </row>
    <row r="2061" spans="2:11">
      <c r="B2061" s="556"/>
      <c r="K2061" s="557"/>
    </row>
    <row r="2062" spans="2:11">
      <c r="B2062" s="556"/>
      <c r="K2062" s="557"/>
    </row>
    <row r="2063" spans="2:11">
      <c r="B2063" s="556"/>
      <c r="K2063" s="557"/>
    </row>
    <row r="2064" spans="2:11">
      <c r="B2064" s="556"/>
      <c r="K2064" s="557"/>
    </row>
    <row r="2065" spans="2:11">
      <c r="B2065" s="556"/>
      <c r="K2065" s="557"/>
    </row>
    <row r="2066" spans="2:11">
      <c r="B2066" s="556"/>
      <c r="K2066" s="557"/>
    </row>
    <row r="2067" spans="2:11">
      <c r="B2067" s="556"/>
      <c r="K2067" s="557"/>
    </row>
    <row r="2068" spans="2:11">
      <c r="B2068" s="556"/>
      <c r="K2068" s="557"/>
    </row>
    <row r="2069" spans="2:11">
      <c r="B2069" s="556"/>
      <c r="K2069" s="557"/>
    </row>
    <row r="2070" spans="2:11">
      <c r="B2070" s="556"/>
      <c r="K2070" s="557"/>
    </row>
    <row r="2071" spans="2:11">
      <c r="B2071" s="556"/>
      <c r="K2071" s="557"/>
    </row>
    <row r="2072" spans="2:11">
      <c r="B2072" s="556"/>
      <c r="K2072" s="557"/>
    </row>
    <row r="2073" spans="2:11">
      <c r="B2073" s="556"/>
      <c r="K2073" s="557"/>
    </row>
    <row r="2074" spans="2:11">
      <c r="B2074" s="556"/>
      <c r="K2074" s="557"/>
    </row>
    <row r="2075" spans="2:11">
      <c r="B2075" s="556"/>
      <c r="K2075" s="557"/>
    </row>
    <row r="2076" spans="2:11">
      <c r="B2076" s="556"/>
      <c r="K2076" s="557"/>
    </row>
    <row r="2077" spans="2:11">
      <c r="B2077" s="556"/>
      <c r="K2077" s="557"/>
    </row>
    <row r="2078" spans="2:11">
      <c r="B2078" s="556"/>
      <c r="K2078" s="557"/>
    </row>
    <row r="2079" spans="2:11">
      <c r="B2079" s="556"/>
      <c r="K2079" s="557"/>
    </row>
    <row r="2080" spans="2:11">
      <c r="B2080" s="556"/>
      <c r="K2080" s="557"/>
    </row>
    <row r="2081" spans="2:11">
      <c r="B2081" s="556"/>
      <c r="K2081" s="557"/>
    </row>
    <row r="2082" spans="2:11">
      <c r="B2082" s="556"/>
      <c r="K2082" s="557"/>
    </row>
    <row r="2083" spans="2:11">
      <c r="B2083" s="556"/>
      <c r="K2083" s="557"/>
    </row>
    <row r="2084" spans="2:11">
      <c r="B2084" s="556"/>
      <c r="K2084" s="557"/>
    </row>
    <row r="2085" spans="2:11">
      <c r="B2085" s="556"/>
      <c r="K2085" s="557"/>
    </row>
    <row r="2086" spans="2:11">
      <c r="B2086" s="556"/>
      <c r="K2086" s="557"/>
    </row>
    <row r="2087" spans="2:11">
      <c r="B2087" s="556"/>
      <c r="K2087" s="557"/>
    </row>
    <row r="2088" spans="2:11">
      <c r="B2088" s="556"/>
      <c r="K2088" s="557"/>
    </row>
    <row r="2089" spans="2:11">
      <c r="B2089" s="556"/>
      <c r="K2089" s="557"/>
    </row>
    <row r="2090" spans="2:11">
      <c r="B2090" s="556"/>
      <c r="K2090" s="557"/>
    </row>
    <row r="2091" spans="2:11">
      <c r="B2091" s="556"/>
      <c r="K2091" s="557"/>
    </row>
    <row r="2092" spans="2:11">
      <c r="B2092" s="556"/>
      <c r="K2092" s="557"/>
    </row>
    <row r="2093" spans="2:11">
      <c r="B2093" s="556"/>
      <c r="K2093" s="557"/>
    </row>
    <row r="2094" spans="2:11">
      <c r="B2094" s="556"/>
      <c r="K2094" s="557"/>
    </row>
    <row r="2095" spans="2:11">
      <c r="B2095" s="556"/>
      <c r="K2095" s="557"/>
    </row>
    <row r="2096" spans="2:11">
      <c r="B2096" s="556"/>
      <c r="K2096" s="557"/>
    </row>
    <row r="2097" spans="2:11">
      <c r="B2097" s="556"/>
      <c r="K2097" s="557"/>
    </row>
    <row r="2098" spans="2:11">
      <c r="B2098" s="556"/>
      <c r="K2098" s="557"/>
    </row>
    <row r="2099" spans="2:11">
      <c r="B2099" s="556"/>
      <c r="K2099" s="557"/>
    </row>
    <row r="2100" spans="2:11">
      <c r="B2100" s="556"/>
      <c r="K2100" s="557"/>
    </row>
    <row r="2101" spans="2:11">
      <c r="B2101" s="556"/>
      <c r="K2101" s="557"/>
    </row>
    <row r="2102" spans="2:11">
      <c r="B2102" s="556"/>
      <c r="K2102" s="557"/>
    </row>
    <row r="2103" spans="2:11">
      <c r="B2103" s="556"/>
      <c r="K2103" s="557"/>
    </row>
    <row r="2104" spans="2:11">
      <c r="B2104" s="556"/>
      <c r="K2104" s="557"/>
    </row>
    <row r="2105" spans="2:11">
      <c r="B2105" s="556"/>
      <c r="K2105" s="557"/>
    </row>
    <row r="2106" spans="2:11">
      <c r="B2106" s="556"/>
      <c r="K2106" s="557"/>
    </row>
    <row r="2107" spans="2:11">
      <c r="B2107" s="556"/>
      <c r="K2107" s="557"/>
    </row>
    <row r="2108" spans="2:11">
      <c r="B2108" s="556"/>
      <c r="K2108" s="557"/>
    </row>
    <row r="2109" spans="2:11">
      <c r="B2109" s="556"/>
      <c r="K2109" s="557"/>
    </row>
    <row r="2110" spans="2:11">
      <c r="B2110" s="556"/>
      <c r="K2110" s="557"/>
    </row>
    <row r="2111" spans="2:11">
      <c r="B2111" s="556"/>
      <c r="K2111" s="557"/>
    </row>
    <row r="2112" spans="2:11">
      <c r="B2112" s="556"/>
      <c r="K2112" s="557"/>
    </row>
    <row r="2113" spans="2:11">
      <c r="B2113" s="556"/>
      <c r="K2113" s="557"/>
    </row>
    <row r="2114" spans="2:11">
      <c r="B2114" s="556"/>
      <c r="K2114" s="557"/>
    </row>
    <row r="2115" spans="2:11">
      <c r="B2115" s="556"/>
      <c r="K2115" s="557"/>
    </row>
    <row r="2116" spans="2:11">
      <c r="B2116" s="556"/>
      <c r="K2116" s="557"/>
    </row>
    <row r="2117" spans="2:11">
      <c r="B2117" s="556"/>
      <c r="K2117" s="557"/>
    </row>
    <row r="2118" spans="2:11">
      <c r="B2118" s="556"/>
      <c r="K2118" s="557"/>
    </row>
    <row r="2119" spans="2:11">
      <c r="B2119" s="556"/>
      <c r="K2119" s="557"/>
    </row>
    <row r="2120" spans="2:11">
      <c r="B2120" s="556"/>
      <c r="K2120" s="557"/>
    </row>
    <row r="2121" spans="2:11">
      <c r="B2121" s="556"/>
      <c r="K2121" s="557"/>
    </row>
    <row r="2122" spans="2:11">
      <c r="B2122" s="556"/>
      <c r="K2122" s="557"/>
    </row>
    <row r="2123" spans="2:11">
      <c r="B2123" s="556"/>
      <c r="K2123" s="557"/>
    </row>
    <row r="2124" spans="2:11">
      <c r="B2124" s="556"/>
      <c r="K2124" s="557"/>
    </row>
    <row r="2125" spans="2:11">
      <c r="B2125" s="556"/>
      <c r="K2125" s="557"/>
    </row>
    <row r="2126" spans="2:11">
      <c r="B2126" s="556"/>
      <c r="K2126" s="557"/>
    </row>
    <row r="2127" spans="2:11">
      <c r="B2127" s="556"/>
      <c r="K2127" s="557"/>
    </row>
    <row r="2128" spans="2:11">
      <c r="B2128" s="556"/>
      <c r="K2128" s="557"/>
    </row>
    <row r="2129" spans="2:11">
      <c r="B2129" s="556"/>
      <c r="K2129" s="557"/>
    </row>
    <row r="2130" spans="2:11">
      <c r="B2130" s="556"/>
      <c r="K2130" s="557"/>
    </row>
    <row r="2131" spans="2:11">
      <c r="B2131" s="556"/>
      <c r="K2131" s="557"/>
    </row>
    <row r="2132" spans="2:11">
      <c r="B2132" s="556"/>
      <c r="K2132" s="557"/>
    </row>
    <row r="2133" spans="2:11">
      <c r="B2133" s="556"/>
      <c r="K2133" s="557"/>
    </row>
    <row r="2134" spans="2:11">
      <c r="B2134" s="556"/>
      <c r="K2134" s="557"/>
    </row>
    <row r="2135" spans="2:11">
      <c r="B2135" s="556"/>
      <c r="K2135" s="557"/>
    </row>
    <row r="2136" spans="2:11">
      <c r="B2136" s="556"/>
      <c r="K2136" s="557"/>
    </row>
    <row r="2137" spans="2:11">
      <c r="B2137" s="556"/>
      <c r="K2137" s="557"/>
    </row>
    <row r="2138" spans="2:11">
      <c r="B2138" s="556"/>
      <c r="K2138" s="557"/>
    </row>
    <row r="2139" spans="2:11">
      <c r="B2139" s="556"/>
      <c r="K2139" s="557"/>
    </row>
    <row r="2140" spans="2:11">
      <c r="B2140" s="556"/>
      <c r="K2140" s="557"/>
    </row>
    <row r="2141" spans="2:11">
      <c r="B2141" s="556"/>
      <c r="K2141" s="557"/>
    </row>
    <row r="2142" spans="2:11">
      <c r="B2142" s="556"/>
      <c r="K2142" s="557"/>
    </row>
    <row r="2143" spans="2:11">
      <c r="B2143" s="556"/>
      <c r="K2143" s="557"/>
    </row>
    <row r="2144" spans="2:11">
      <c r="B2144" s="556"/>
      <c r="K2144" s="557"/>
    </row>
    <row r="2145" spans="2:11">
      <c r="B2145" s="556"/>
      <c r="K2145" s="557"/>
    </row>
    <row r="2146" spans="2:11">
      <c r="B2146" s="556"/>
      <c r="K2146" s="557"/>
    </row>
    <row r="2147" spans="2:11">
      <c r="B2147" s="556"/>
      <c r="K2147" s="557"/>
    </row>
    <row r="2148" spans="2:11">
      <c r="B2148" s="556"/>
      <c r="K2148" s="557"/>
    </row>
    <row r="2149" spans="2:11">
      <c r="B2149" s="556"/>
      <c r="K2149" s="557"/>
    </row>
    <row r="2150" spans="2:11">
      <c r="B2150" s="556"/>
      <c r="K2150" s="557"/>
    </row>
    <row r="2151" spans="2:11">
      <c r="B2151" s="556"/>
      <c r="K2151" s="557"/>
    </row>
    <row r="2152" spans="2:11">
      <c r="B2152" s="556"/>
      <c r="K2152" s="557"/>
    </row>
    <row r="2153" spans="2:11">
      <c r="B2153" s="556"/>
      <c r="K2153" s="557"/>
    </row>
    <row r="2154" spans="2:11">
      <c r="B2154" s="556"/>
      <c r="K2154" s="557"/>
    </row>
    <row r="2155" spans="2:11">
      <c r="B2155" s="556"/>
      <c r="K2155" s="557"/>
    </row>
    <row r="2156" spans="2:11">
      <c r="B2156" s="556"/>
      <c r="K2156" s="557"/>
    </row>
    <row r="2157" spans="2:11">
      <c r="B2157" s="556"/>
      <c r="K2157" s="557"/>
    </row>
    <row r="2158" spans="2:11">
      <c r="B2158" s="556"/>
      <c r="K2158" s="557"/>
    </row>
    <row r="2159" spans="2:11">
      <c r="B2159" s="556"/>
      <c r="K2159" s="557"/>
    </row>
    <row r="2160" spans="2:11">
      <c r="B2160" s="556"/>
      <c r="K2160" s="557"/>
    </row>
    <row r="2161" spans="2:11">
      <c r="B2161" s="556"/>
      <c r="K2161" s="557"/>
    </row>
    <row r="2162" spans="2:11">
      <c r="B2162" s="556"/>
      <c r="K2162" s="557"/>
    </row>
    <row r="2163" spans="2:11">
      <c r="B2163" s="556"/>
      <c r="K2163" s="557"/>
    </row>
    <row r="2164" spans="2:11">
      <c r="B2164" s="556"/>
      <c r="K2164" s="557"/>
    </row>
    <row r="2165" spans="2:11">
      <c r="B2165" s="556"/>
      <c r="K2165" s="557"/>
    </row>
    <row r="2166" spans="2:11">
      <c r="B2166" s="556"/>
      <c r="K2166" s="557"/>
    </row>
    <row r="2167" spans="2:11">
      <c r="B2167" s="556"/>
      <c r="K2167" s="557"/>
    </row>
    <row r="2168" spans="2:11">
      <c r="B2168" s="556"/>
      <c r="K2168" s="557"/>
    </row>
    <row r="2169" spans="2:11">
      <c r="B2169" s="556"/>
      <c r="K2169" s="557"/>
    </row>
    <row r="2170" spans="2:11">
      <c r="B2170" s="556"/>
      <c r="K2170" s="557"/>
    </row>
    <row r="2171" spans="2:11">
      <c r="B2171" s="556"/>
      <c r="K2171" s="557"/>
    </row>
    <row r="2172" spans="2:11">
      <c r="B2172" s="556"/>
      <c r="K2172" s="557"/>
    </row>
    <row r="2173" spans="2:11">
      <c r="B2173" s="556"/>
      <c r="K2173" s="557"/>
    </row>
    <row r="2174" spans="2:11">
      <c r="B2174" s="556"/>
      <c r="K2174" s="557"/>
    </row>
    <row r="2175" spans="2:11">
      <c r="B2175" s="556"/>
      <c r="K2175" s="557"/>
    </row>
    <row r="2176" spans="2:11">
      <c r="B2176" s="556"/>
      <c r="K2176" s="557"/>
    </row>
    <row r="2177" spans="2:11">
      <c r="B2177" s="556"/>
      <c r="K2177" s="557"/>
    </row>
    <row r="2178" spans="2:11">
      <c r="B2178" s="556"/>
      <c r="K2178" s="557"/>
    </row>
    <row r="2179" spans="2:11">
      <c r="B2179" s="556"/>
      <c r="K2179" s="557"/>
    </row>
    <row r="2180" spans="2:11">
      <c r="B2180" s="556"/>
      <c r="K2180" s="557"/>
    </row>
    <row r="2181" spans="2:11">
      <c r="B2181" s="556"/>
      <c r="K2181" s="557"/>
    </row>
    <row r="2182" spans="2:11">
      <c r="B2182" s="556"/>
      <c r="K2182" s="557"/>
    </row>
    <row r="2183" spans="2:11">
      <c r="B2183" s="556"/>
      <c r="K2183" s="557"/>
    </row>
    <row r="2184" spans="2:11">
      <c r="B2184" s="556"/>
      <c r="K2184" s="557"/>
    </row>
    <row r="2185" spans="2:11">
      <c r="B2185" s="556"/>
      <c r="K2185" s="557"/>
    </row>
    <row r="2186" spans="2:11">
      <c r="B2186" s="556"/>
      <c r="K2186" s="557"/>
    </row>
    <row r="2187" spans="2:11">
      <c r="B2187" s="556"/>
      <c r="K2187" s="557"/>
    </row>
    <row r="2188" spans="2:11">
      <c r="B2188" s="556"/>
      <c r="K2188" s="557"/>
    </row>
    <row r="2189" spans="2:11">
      <c r="B2189" s="556"/>
      <c r="K2189" s="557"/>
    </row>
    <row r="2190" spans="2:11">
      <c r="B2190" s="556"/>
      <c r="K2190" s="557"/>
    </row>
    <row r="2191" spans="2:11">
      <c r="B2191" s="556"/>
      <c r="K2191" s="557"/>
    </row>
    <row r="2192" spans="2:11">
      <c r="B2192" s="556"/>
      <c r="K2192" s="557"/>
    </row>
    <row r="2193" spans="2:11">
      <c r="B2193" s="556"/>
      <c r="K2193" s="557"/>
    </row>
    <row r="2194" spans="2:11">
      <c r="B2194" s="556"/>
      <c r="K2194" s="557"/>
    </row>
    <row r="2195" spans="2:11">
      <c r="B2195" s="556"/>
      <c r="K2195" s="557"/>
    </row>
    <row r="2196" spans="2:11">
      <c r="B2196" s="556"/>
      <c r="K2196" s="557"/>
    </row>
    <row r="2197" spans="2:11">
      <c r="B2197" s="556"/>
      <c r="K2197" s="557"/>
    </row>
    <row r="2198" spans="2:11">
      <c r="B2198" s="556"/>
      <c r="K2198" s="557"/>
    </row>
    <row r="2199" spans="2:11">
      <c r="B2199" s="556"/>
      <c r="K2199" s="557"/>
    </row>
    <row r="2200" spans="2:11">
      <c r="B2200" s="556"/>
      <c r="K2200" s="557"/>
    </row>
    <row r="2201" spans="2:11">
      <c r="B2201" s="556"/>
      <c r="K2201" s="557"/>
    </row>
    <row r="2202" spans="2:11">
      <c r="B2202" s="556"/>
      <c r="K2202" s="557"/>
    </row>
    <row r="2203" spans="2:11">
      <c r="B2203" s="556"/>
      <c r="K2203" s="557"/>
    </row>
    <row r="2204" spans="2:11">
      <c r="B2204" s="556"/>
      <c r="K2204" s="557"/>
    </row>
    <row r="2205" spans="2:11">
      <c r="B2205" s="556"/>
      <c r="K2205" s="557"/>
    </row>
    <row r="2206" spans="2:11">
      <c r="B2206" s="556"/>
      <c r="K2206" s="557"/>
    </row>
    <row r="2207" spans="2:11">
      <c r="B2207" s="556"/>
      <c r="K2207" s="557"/>
    </row>
    <row r="2208" spans="2:11">
      <c r="B2208" s="556"/>
      <c r="K2208" s="557"/>
    </row>
    <row r="2209" spans="2:11">
      <c r="B2209" s="556"/>
      <c r="K2209" s="557"/>
    </row>
    <row r="2210" spans="2:11">
      <c r="B2210" s="556"/>
      <c r="K2210" s="557"/>
    </row>
    <row r="2211" spans="2:11">
      <c r="B2211" s="556"/>
      <c r="K2211" s="557"/>
    </row>
    <row r="2212" spans="2:11">
      <c r="B2212" s="556"/>
      <c r="K2212" s="557"/>
    </row>
    <row r="2213" spans="2:11">
      <c r="B2213" s="556"/>
      <c r="K2213" s="557"/>
    </row>
    <row r="2214" spans="2:11">
      <c r="B2214" s="556"/>
      <c r="K2214" s="557"/>
    </row>
    <row r="2215" spans="2:11">
      <c r="B2215" s="556"/>
      <c r="K2215" s="557"/>
    </row>
    <row r="2216" spans="2:11">
      <c r="B2216" s="556"/>
      <c r="K2216" s="557"/>
    </row>
    <row r="2217" spans="2:11">
      <c r="B2217" s="556"/>
      <c r="K2217" s="557"/>
    </row>
    <row r="2218" spans="2:11">
      <c r="B2218" s="556"/>
      <c r="K2218" s="557"/>
    </row>
    <row r="2219" spans="2:11">
      <c r="B2219" s="556"/>
      <c r="K2219" s="557"/>
    </row>
    <row r="2220" spans="2:11">
      <c r="B2220" s="556"/>
      <c r="K2220" s="557"/>
    </row>
    <row r="2221" spans="2:11">
      <c r="B2221" s="556"/>
      <c r="K2221" s="557"/>
    </row>
    <row r="2222" spans="2:11">
      <c r="B2222" s="556"/>
      <c r="K2222" s="557"/>
    </row>
    <row r="2223" spans="2:11">
      <c r="B2223" s="556"/>
      <c r="K2223" s="557"/>
    </row>
    <row r="2224" spans="2:11">
      <c r="B2224" s="556"/>
      <c r="K2224" s="557"/>
    </row>
    <row r="2225" spans="2:11">
      <c r="B2225" s="556"/>
      <c r="K2225" s="557"/>
    </row>
    <row r="2226" spans="2:11">
      <c r="B2226" s="556"/>
      <c r="K2226" s="557"/>
    </row>
    <row r="2227" spans="2:11">
      <c r="B2227" s="556"/>
      <c r="K2227" s="557"/>
    </row>
    <row r="2228" spans="2:11">
      <c r="B2228" s="556"/>
      <c r="K2228" s="557"/>
    </row>
    <row r="2229" spans="2:11">
      <c r="B2229" s="556"/>
      <c r="K2229" s="557"/>
    </row>
    <row r="2230" spans="2:11">
      <c r="B2230" s="556"/>
      <c r="K2230" s="557"/>
    </row>
    <row r="2231" spans="2:11">
      <c r="B2231" s="556"/>
      <c r="K2231" s="557"/>
    </row>
    <row r="2232" spans="2:11">
      <c r="B2232" s="556"/>
      <c r="K2232" s="557"/>
    </row>
    <row r="2233" spans="2:11">
      <c r="B2233" s="556"/>
      <c r="K2233" s="557"/>
    </row>
    <row r="2234" spans="2:11">
      <c r="B2234" s="556"/>
      <c r="K2234" s="557"/>
    </row>
    <row r="2235" spans="2:11">
      <c r="B2235" s="556"/>
      <c r="K2235" s="557"/>
    </row>
    <row r="2236" spans="2:11">
      <c r="B2236" s="556"/>
      <c r="K2236" s="557"/>
    </row>
    <row r="2237" spans="2:11">
      <c r="B2237" s="556"/>
      <c r="K2237" s="557"/>
    </row>
    <row r="2238" spans="2:11">
      <c r="B2238" s="556"/>
      <c r="K2238" s="557"/>
    </row>
    <row r="2239" spans="2:11">
      <c r="B2239" s="556"/>
      <c r="K2239" s="557"/>
    </row>
    <row r="2240" spans="2:11">
      <c r="B2240" s="556"/>
      <c r="K2240" s="557"/>
    </row>
    <row r="2241" spans="2:11">
      <c r="B2241" s="556"/>
      <c r="K2241" s="557"/>
    </row>
    <row r="2242" spans="2:11">
      <c r="B2242" s="556"/>
      <c r="K2242" s="557"/>
    </row>
    <row r="2243" spans="2:11">
      <c r="B2243" s="556"/>
      <c r="K2243" s="557"/>
    </row>
    <row r="2244" spans="2:11">
      <c r="B2244" s="556"/>
      <c r="K2244" s="557"/>
    </row>
    <row r="2245" spans="2:11">
      <c r="B2245" s="556"/>
      <c r="K2245" s="557"/>
    </row>
    <row r="2246" spans="2:11">
      <c r="B2246" s="556"/>
      <c r="K2246" s="557"/>
    </row>
    <row r="2247" spans="2:11">
      <c r="B2247" s="556"/>
      <c r="K2247" s="557"/>
    </row>
    <row r="2248" spans="2:11">
      <c r="B2248" s="556"/>
      <c r="K2248" s="557"/>
    </row>
    <row r="2249" spans="2:11">
      <c r="B2249" s="556"/>
      <c r="K2249" s="557"/>
    </row>
    <row r="2250" spans="2:11">
      <c r="B2250" s="556"/>
      <c r="K2250" s="557"/>
    </row>
    <row r="2251" spans="2:11">
      <c r="B2251" s="556"/>
      <c r="K2251" s="557"/>
    </row>
    <row r="2252" spans="2:11">
      <c r="B2252" s="556"/>
      <c r="K2252" s="557"/>
    </row>
    <row r="2253" spans="2:11">
      <c r="B2253" s="556"/>
      <c r="K2253" s="557"/>
    </row>
    <row r="2254" spans="2:11">
      <c r="B2254" s="556"/>
      <c r="K2254" s="557"/>
    </row>
    <row r="2255" spans="2:11">
      <c r="B2255" s="556"/>
      <c r="K2255" s="557"/>
    </row>
    <row r="2256" spans="2:11">
      <c r="B2256" s="556"/>
      <c r="K2256" s="557"/>
    </row>
    <row r="2257" spans="2:11">
      <c r="B2257" s="556"/>
      <c r="K2257" s="557"/>
    </row>
    <row r="2258" spans="2:11">
      <c r="B2258" s="556"/>
      <c r="K2258" s="557"/>
    </row>
    <row r="2259" spans="2:11">
      <c r="B2259" s="556"/>
      <c r="K2259" s="557"/>
    </row>
    <row r="2260" spans="2:11">
      <c r="B2260" s="556"/>
      <c r="K2260" s="557"/>
    </row>
    <row r="2261" spans="2:11">
      <c r="B2261" s="556"/>
      <c r="K2261" s="557"/>
    </row>
    <row r="2262" spans="2:11">
      <c r="B2262" s="556"/>
      <c r="K2262" s="557"/>
    </row>
    <row r="2263" spans="2:11">
      <c r="B2263" s="556"/>
      <c r="K2263" s="557"/>
    </row>
    <row r="2264" spans="2:11">
      <c r="B2264" s="556"/>
      <c r="K2264" s="557"/>
    </row>
    <row r="2265" spans="2:11">
      <c r="B2265" s="556"/>
      <c r="K2265" s="557"/>
    </row>
    <row r="2266" spans="2:11">
      <c r="B2266" s="556"/>
      <c r="K2266" s="557"/>
    </row>
    <row r="2267" spans="2:11">
      <c r="B2267" s="556"/>
      <c r="K2267" s="557"/>
    </row>
    <row r="2268" spans="2:11">
      <c r="B2268" s="556"/>
      <c r="K2268" s="557"/>
    </row>
    <row r="2269" spans="2:11">
      <c r="B2269" s="556"/>
      <c r="K2269" s="557"/>
    </row>
    <row r="2270" spans="2:11">
      <c r="B2270" s="556"/>
      <c r="K2270" s="557"/>
    </row>
    <row r="2271" spans="2:11">
      <c r="B2271" s="556"/>
      <c r="K2271" s="557"/>
    </row>
    <row r="2272" spans="2:11">
      <c r="B2272" s="556"/>
      <c r="K2272" s="557"/>
    </row>
    <row r="2273" spans="2:11">
      <c r="B2273" s="556"/>
      <c r="K2273" s="557"/>
    </row>
    <row r="2274" spans="2:11">
      <c r="B2274" s="556"/>
      <c r="K2274" s="557"/>
    </row>
    <row r="2275" spans="2:11">
      <c r="B2275" s="556"/>
      <c r="K2275" s="557"/>
    </row>
    <row r="2276" spans="2:11">
      <c r="B2276" s="556"/>
      <c r="K2276" s="557"/>
    </row>
    <row r="2277" spans="2:11">
      <c r="B2277" s="556"/>
      <c r="K2277" s="557"/>
    </row>
    <row r="2278" spans="2:11">
      <c r="B2278" s="556"/>
      <c r="K2278" s="557"/>
    </row>
    <row r="2279" spans="2:11">
      <c r="B2279" s="556"/>
      <c r="K2279" s="557"/>
    </row>
    <row r="2280" spans="2:11">
      <c r="B2280" s="556"/>
      <c r="K2280" s="557"/>
    </row>
    <row r="2281" spans="2:11">
      <c r="B2281" s="556"/>
      <c r="K2281" s="557"/>
    </row>
    <row r="2282" spans="2:11">
      <c r="B2282" s="556"/>
      <c r="K2282" s="557"/>
    </row>
    <row r="2283" spans="2:11">
      <c r="B2283" s="556"/>
      <c r="K2283" s="557"/>
    </row>
    <row r="2284" spans="2:11">
      <c r="B2284" s="556"/>
      <c r="K2284" s="557"/>
    </row>
    <row r="2285" spans="2:11">
      <c r="B2285" s="556"/>
      <c r="K2285" s="557"/>
    </row>
    <row r="2286" spans="2:11">
      <c r="B2286" s="556"/>
      <c r="K2286" s="557"/>
    </row>
    <row r="2287" spans="2:11">
      <c r="B2287" s="556"/>
      <c r="K2287" s="557"/>
    </row>
    <row r="2288" spans="2:11">
      <c r="B2288" s="556"/>
      <c r="K2288" s="557"/>
    </row>
    <row r="2289" spans="2:11">
      <c r="B2289" s="556"/>
      <c r="K2289" s="557"/>
    </row>
    <row r="2290" spans="2:11">
      <c r="B2290" s="556"/>
      <c r="K2290" s="557"/>
    </row>
    <row r="2291" spans="2:11">
      <c r="B2291" s="556"/>
      <c r="K2291" s="557"/>
    </row>
    <row r="2292" spans="2:11">
      <c r="B2292" s="556"/>
      <c r="K2292" s="557"/>
    </row>
    <row r="2293" spans="2:11">
      <c r="B2293" s="556"/>
      <c r="K2293" s="557"/>
    </row>
    <row r="2294" spans="2:11">
      <c r="B2294" s="556"/>
      <c r="K2294" s="557"/>
    </row>
    <row r="2295" spans="2:11">
      <c r="B2295" s="556"/>
      <c r="K2295" s="557"/>
    </row>
    <row r="2296" spans="2:11">
      <c r="B2296" s="556"/>
      <c r="K2296" s="557"/>
    </row>
    <row r="2297" spans="2:11">
      <c r="B2297" s="556"/>
      <c r="K2297" s="557"/>
    </row>
    <row r="2298" spans="2:11">
      <c r="B2298" s="556"/>
      <c r="K2298" s="557"/>
    </row>
    <row r="2299" spans="2:11">
      <c r="B2299" s="556"/>
      <c r="K2299" s="557"/>
    </row>
    <row r="2300" spans="2:11">
      <c r="B2300" s="556"/>
      <c r="K2300" s="557"/>
    </row>
    <row r="2301" spans="2:11">
      <c r="B2301" s="556"/>
      <c r="K2301" s="557"/>
    </row>
    <row r="2302" spans="2:11">
      <c r="B2302" s="556"/>
      <c r="K2302" s="557"/>
    </row>
    <row r="2303" spans="2:11">
      <c r="B2303" s="556"/>
      <c r="K2303" s="557"/>
    </row>
    <row r="2304" spans="2:11">
      <c r="B2304" s="556"/>
      <c r="K2304" s="557"/>
    </row>
    <row r="2305" spans="2:11">
      <c r="B2305" s="556"/>
      <c r="K2305" s="557"/>
    </row>
    <row r="2306" spans="2:11">
      <c r="B2306" s="556"/>
      <c r="K2306" s="557"/>
    </row>
    <row r="2307" spans="2:11">
      <c r="B2307" s="556"/>
      <c r="K2307" s="557"/>
    </row>
    <row r="2308" spans="2:11">
      <c r="B2308" s="556"/>
      <c r="K2308" s="557"/>
    </row>
    <row r="2309" spans="2:11">
      <c r="B2309" s="556"/>
      <c r="K2309" s="557"/>
    </row>
    <row r="2310" spans="2:11">
      <c r="B2310" s="556"/>
      <c r="K2310" s="557"/>
    </row>
    <row r="2311" spans="2:11">
      <c r="B2311" s="556"/>
      <c r="K2311" s="557"/>
    </row>
    <row r="2312" spans="2:11">
      <c r="B2312" s="556"/>
      <c r="K2312" s="557"/>
    </row>
    <row r="2313" spans="2:11">
      <c r="B2313" s="556"/>
      <c r="K2313" s="557"/>
    </row>
    <row r="2314" spans="2:11">
      <c r="B2314" s="556"/>
      <c r="K2314" s="557"/>
    </row>
    <row r="2315" spans="2:11">
      <c r="B2315" s="556"/>
      <c r="K2315" s="557"/>
    </row>
    <row r="2316" spans="2:11">
      <c r="B2316" s="556"/>
      <c r="K2316" s="557"/>
    </row>
    <row r="2317" spans="2:11">
      <c r="B2317" s="556"/>
      <c r="K2317" s="557"/>
    </row>
    <row r="2318" spans="2:11">
      <c r="B2318" s="556"/>
      <c r="K2318" s="557"/>
    </row>
    <row r="2319" spans="2:11">
      <c r="B2319" s="556"/>
      <c r="K2319" s="557"/>
    </row>
    <row r="2320" spans="2:11">
      <c r="B2320" s="556"/>
      <c r="K2320" s="557"/>
    </row>
    <row r="2321" spans="2:11">
      <c r="B2321" s="556"/>
      <c r="K2321" s="557"/>
    </row>
    <row r="2322" spans="2:11">
      <c r="B2322" s="556"/>
      <c r="K2322" s="557"/>
    </row>
    <row r="2323" spans="2:11">
      <c r="B2323" s="556"/>
      <c r="K2323" s="557"/>
    </row>
    <row r="2324" spans="2:11">
      <c r="B2324" s="556"/>
      <c r="K2324" s="557"/>
    </row>
    <row r="2325" spans="2:11">
      <c r="B2325" s="556"/>
      <c r="K2325" s="557"/>
    </row>
    <row r="2326" spans="2:11">
      <c r="B2326" s="556"/>
      <c r="K2326" s="557"/>
    </row>
    <row r="2327" spans="2:11">
      <c r="B2327" s="556"/>
      <c r="K2327" s="557"/>
    </row>
    <row r="2328" spans="2:11">
      <c r="B2328" s="556"/>
      <c r="K2328" s="557"/>
    </row>
    <row r="2329" spans="2:11">
      <c r="B2329" s="556"/>
      <c r="K2329" s="557"/>
    </row>
    <row r="2330" spans="2:11">
      <c r="B2330" s="556"/>
      <c r="K2330" s="557"/>
    </row>
    <row r="2331" spans="2:11">
      <c r="B2331" s="556"/>
      <c r="K2331" s="557"/>
    </row>
    <row r="2332" spans="2:11">
      <c r="B2332" s="556"/>
      <c r="K2332" s="557"/>
    </row>
    <row r="2333" spans="2:11">
      <c r="B2333" s="556"/>
      <c r="K2333" s="557"/>
    </row>
    <row r="2334" spans="2:11">
      <c r="B2334" s="556"/>
      <c r="K2334" s="557"/>
    </row>
    <row r="2335" spans="2:11">
      <c r="B2335" s="556"/>
      <c r="K2335" s="557"/>
    </row>
    <row r="2336" spans="2:11">
      <c r="B2336" s="556"/>
      <c r="K2336" s="557"/>
    </row>
    <row r="2337" spans="2:11">
      <c r="B2337" s="556"/>
      <c r="K2337" s="557"/>
    </row>
    <row r="2338" spans="2:11">
      <c r="B2338" s="556"/>
      <c r="K2338" s="557"/>
    </row>
    <row r="2339" spans="2:11">
      <c r="B2339" s="556"/>
      <c r="K2339" s="557"/>
    </row>
    <row r="2340" spans="2:11">
      <c r="B2340" s="556"/>
      <c r="K2340" s="557"/>
    </row>
    <row r="2341" spans="2:11">
      <c r="B2341" s="556"/>
      <c r="K2341" s="557"/>
    </row>
    <row r="2342" spans="2:11">
      <c r="B2342" s="556"/>
      <c r="K2342" s="557"/>
    </row>
    <row r="2343" spans="2:11">
      <c r="B2343" s="556"/>
      <c r="K2343" s="557"/>
    </row>
    <row r="2344" spans="2:11">
      <c r="B2344" s="556"/>
      <c r="K2344" s="557"/>
    </row>
    <row r="2345" spans="2:11">
      <c r="B2345" s="556"/>
      <c r="K2345" s="557"/>
    </row>
    <row r="2346" spans="2:11">
      <c r="B2346" s="556"/>
      <c r="K2346" s="557"/>
    </row>
    <row r="2347" spans="2:11">
      <c r="B2347" s="556"/>
      <c r="K2347" s="557"/>
    </row>
    <row r="2348" spans="2:11">
      <c r="B2348" s="556"/>
      <c r="K2348" s="557"/>
    </row>
    <row r="2349" spans="2:11">
      <c r="B2349" s="556"/>
      <c r="K2349" s="557"/>
    </row>
    <row r="2350" spans="2:11">
      <c r="B2350" s="556"/>
      <c r="K2350" s="557"/>
    </row>
    <row r="2351" spans="2:11">
      <c r="B2351" s="556"/>
      <c r="K2351" s="557"/>
    </row>
    <row r="2352" spans="2:11">
      <c r="B2352" s="556"/>
      <c r="K2352" s="557"/>
    </row>
    <row r="2353" spans="2:11">
      <c r="B2353" s="556"/>
      <c r="K2353" s="557"/>
    </row>
    <row r="2354" spans="2:11">
      <c r="B2354" s="556"/>
      <c r="K2354" s="557"/>
    </row>
    <row r="2355" spans="2:11">
      <c r="B2355" s="556"/>
      <c r="K2355" s="557"/>
    </row>
    <row r="2356" spans="2:11">
      <c r="B2356" s="556"/>
      <c r="K2356" s="557"/>
    </row>
    <row r="2357" spans="2:11">
      <c r="B2357" s="556"/>
      <c r="K2357" s="557"/>
    </row>
    <row r="2358" spans="2:11">
      <c r="B2358" s="556"/>
      <c r="K2358" s="557"/>
    </row>
    <row r="2359" spans="2:11">
      <c r="B2359" s="556"/>
      <c r="K2359" s="557"/>
    </row>
    <row r="2360" spans="2:11">
      <c r="B2360" s="556"/>
      <c r="K2360" s="557"/>
    </row>
    <row r="2361" spans="2:11">
      <c r="B2361" s="556"/>
      <c r="K2361" s="557"/>
    </row>
    <row r="2362" spans="2:11">
      <c r="B2362" s="556"/>
      <c r="K2362" s="557"/>
    </row>
    <row r="2363" spans="2:11">
      <c r="B2363" s="556"/>
      <c r="K2363" s="557"/>
    </row>
    <row r="2364" spans="2:11">
      <c r="B2364" s="556"/>
      <c r="K2364" s="557"/>
    </row>
    <row r="2365" spans="2:11">
      <c r="B2365" s="556"/>
      <c r="K2365" s="557"/>
    </row>
    <row r="2366" spans="2:11">
      <c r="B2366" s="556"/>
      <c r="K2366" s="557"/>
    </row>
    <row r="2367" spans="2:11">
      <c r="B2367" s="556"/>
      <c r="K2367" s="557"/>
    </row>
    <row r="2368" spans="2:11">
      <c r="B2368" s="556"/>
      <c r="K2368" s="557"/>
    </row>
    <row r="2369" spans="2:11">
      <c r="B2369" s="556"/>
      <c r="K2369" s="557"/>
    </row>
    <row r="2370" spans="2:11">
      <c r="B2370" s="556"/>
      <c r="K2370" s="557"/>
    </row>
    <row r="2371" spans="2:11">
      <c r="B2371" s="556"/>
      <c r="K2371" s="557"/>
    </row>
    <row r="2372" spans="2:11">
      <c r="B2372" s="556"/>
      <c r="K2372" s="557"/>
    </row>
    <row r="2373" spans="2:11">
      <c r="B2373" s="556"/>
      <c r="K2373" s="557"/>
    </row>
    <row r="2374" spans="2:11">
      <c r="B2374" s="556"/>
      <c r="K2374" s="557"/>
    </row>
    <row r="2375" spans="2:11">
      <c r="B2375" s="556"/>
      <c r="K2375" s="557"/>
    </row>
    <row r="2376" spans="2:11">
      <c r="B2376" s="556"/>
      <c r="K2376" s="557"/>
    </row>
    <row r="2377" spans="2:11">
      <c r="B2377" s="556"/>
      <c r="K2377" s="557"/>
    </row>
    <row r="2378" spans="2:11">
      <c r="B2378" s="556"/>
      <c r="K2378" s="557"/>
    </row>
    <row r="2379" spans="2:11">
      <c r="B2379" s="556"/>
      <c r="K2379" s="557"/>
    </row>
    <row r="2380" spans="2:11">
      <c r="B2380" s="556"/>
      <c r="K2380" s="557"/>
    </row>
    <row r="2381" spans="2:11">
      <c r="B2381" s="556"/>
      <c r="K2381" s="557"/>
    </row>
    <row r="2382" spans="2:11">
      <c r="B2382" s="556"/>
      <c r="K2382" s="557"/>
    </row>
    <row r="2383" spans="2:11">
      <c r="B2383" s="556"/>
      <c r="K2383" s="557"/>
    </row>
    <row r="2384" spans="2:11">
      <c r="B2384" s="556"/>
      <c r="K2384" s="557"/>
    </row>
    <row r="2385" spans="2:11">
      <c r="B2385" s="556"/>
      <c r="K2385" s="557"/>
    </row>
    <row r="2386" spans="2:11">
      <c r="B2386" s="556"/>
      <c r="K2386" s="557"/>
    </row>
    <row r="2387" spans="2:11">
      <c r="B2387" s="556"/>
      <c r="K2387" s="557"/>
    </row>
    <row r="2388" spans="2:11">
      <c r="B2388" s="556"/>
      <c r="K2388" s="557"/>
    </row>
    <row r="2389" spans="2:11">
      <c r="B2389" s="556"/>
      <c r="K2389" s="557"/>
    </row>
    <row r="2390" spans="2:11">
      <c r="B2390" s="556"/>
      <c r="K2390" s="557"/>
    </row>
    <row r="2391" spans="2:11">
      <c r="B2391" s="556"/>
      <c r="K2391" s="557"/>
    </row>
    <row r="2392" spans="2:11">
      <c r="B2392" s="556"/>
      <c r="K2392" s="557"/>
    </row>
    <row r="2393" spans="2:11">
      <c r="B2393" s="556"/>
      <c r="K2393" s="557"/>
    </row>
    <row r="2394" spans="2:11">
      <c r="B2394" s="556"/>
      <c r="K2394" s="557"/>
    </row>
    <row r="2395" spans="2:11">
      <c r="B2395" s="556"/>
      <c r="K2395" s="557"/>
    </row>
    <row r="2396" spans="2:11">
      <c r="B2396" s="556"/>
      <c r="K2396" s="557"/>
    </row>
    <row r="2397" spans="2:11">
      <c r="B2397" s="556"/>
      <c r="K2397" s="557"/>
    </row>
    <row r="2398" spans="2:11">
      <c r="B2398" s="556"/>
      <c r="K2398" s="557"/>
    </row>
    <row r="2399" spans="2:11">
      <c r="B2399" s="556"/>
      <c r="K2399" s="557"/>
    </row>
    <row r="2400" spans="2:11">
      <c r="B2400" s="556"/>
      <c r="K2400" s="557"/>
    </row>
    <row r="2401" spans="2:11">
      <c r="B2401" s="556"/>
      <c r="K2401" s="557"/>
    </row>
    <row r="2402" spans="2:11">
      <c r="B2402" s="556"/>
      <c r="K2402" s="557"/>
    </row>
    <row r="2403" spans="2:11">
      <c r="B2403" s="556"/>
      <c r="K2403" s="557"/>
    </row>
    <row r="2404" spans="2:11">
      <c r="B2404" s="556"/>
      <c r="K2404" s="557"/>
    </row>
    <row r="2405" spans="2:11">
      <c r="B2405" s="556"/>
      <c r="K2405" s="557"/>
    </row>
    <row r="2406" spans="2:11">
      <c r="B2406" s="556"/>
      <c r="K2406" s="557"/>
    </row>
    <row r="2407" spans="2:11">
      <c r="B2407" s="556"/>
      <c r="K2407" s="557"/>
    </row>
    <row r="2408" spans="2:11">
      <c r="B2408" s="556"/>
      <c r="K2408" s="557"/>
    </row>
    <row r="2409" spans="2:11">
      <c r="B2409" s="556"/>
      <c r="K2409" s="557"/>
    </row>
    <row r="2410" spans="2:11">
      <c r="B2410" s="556"/>
      <c r="K2410" s="557"/>
    </row>
    <row r="2411" spans="2:11">
      <c r="B2411" s="556"/>
      <c r="K2411" s="557"/>
    </row>
    <row r="2412" spans="2:11">
      <c r="B2412" s="556"/>
      <c r="K2412" s="557"/>
    </row>
    <row r="2413" spans="2:11">
      <c r="B2413" s="556"/>
      <c r="K2413" s="557"/>
    </row>
    <row r="2414" spans="2:11">
      <c r="B2414" s="556"/>
      <c r="K2414" s="557"/>
    </row>
    <row r="2415" spans="2:11">
      <c r="B2415" s="556"/>
      <c r="K2415" s="557"/>
    </row>
    <row r="2416" spans="2:11">
      <c r="B2416" s="556"/>
      <c r="K2416" s="557"/>
    </row>
    <row r="2417" spans="2:11">
      <c r="B2417" s="556"/>
      <c r="K2417" s="557"/>
    </row>
    <row r="2418" spans="2:11">
      <c r="B2418" s="556"/>
      <c r="K2418" s="557"/>
    </row>
    <row r="2419" spans="2:11">
      <c r="B2419" s="556"/>
      <c r="K2419" s="557"/>
    </row>
    <row r="2420" spans="2:11">
      <c r="B2420" s="556"/>
      <c r="K2420" s="557"/>
    </row>
    <row r="2421" spans="2:11">
      <c r="B2421" s="556"/>
      <c r="K2421" s="557"/>
    </row>
    <row r="2422" spans="2:11">
      <c r="B2422" s="556"/>
      <c r="K2422" s="557"/>
    </row>
    <row r="2423" spans="2:11">
      <c r="B2423" s="556"/>
      <c r="K2423" s="557"/>
    </row>
    <row r="2424" spans="2:11">
      <c r="B2424" s="556"/>
      <c r="K2424" s="557"/>
    </row>
    <row r="2425" spans="2:11">
      <c r="B2425" s="556"/>
      <c r="K2425" s="557"/>
    </row>
    <row r="2426" spans="2:11">
      <c r="B2426" s="556"/>
      <c r="K2426" s="557"/>
    </row>
    <row r="2427" spans="2:11">
      <c r="B2427" s="556"/>
      <c r="K2427" s="557"/>
    </row>
    <row r="2428" spans="2:11">
      <c r="B2428" s="556"/>
      <c r="K2428" s="557"/>
    </row>
    <row r="2429" spans="2:11">
      <c r="B2429" s="556"/>
      <c r="K2429" s="557"/>
    </row>
    <row r="2430" spans="2:11">
      <c r="B2430" s="556"/>
      <c r="K2430" s="557"/>
    </row>
    <row r="2431" spans="2:11">
      <c r="B2431" s="556"/>
      <c r="K2431" s="557"/>
    </row>
    <row r="2432" spans="2:11">
      <c r="B2432" s="556"/>
      <c r="K2432" s="557"/>
    </row>
    <row r="2433" spans="2:11">
      <c r="B2433" s="556"/>
      <c r="K2433" s="557"/>
    </row>
    <row r="2434" spans="2:11">
      <c r="B2434" s="556"/>
      <c r="K2434" s="557"/>
    </row>
    <row r="2435" spans="2:11">
      <c r="B2435" s="556"/>
      <c r="K2435" s="557"/>
    </row>
    <row r="2436" spans="2:11">
      <c r="B2436" s="556"/>
      <c r="K2436" s="557"/>
    </row>
    <row r="2437" spans="2:11">
      <c r="B2437" s="556"/>
      <c r="K2437" s="557"/>
    </row>
    <row r="2438" spans="2:11">
      <c r="B2438" s="556"/>
      <c r="K2438" s="557"/>
    </row>
    <row r="2439" spans="2:11">
      <c r="B2439" s="556"/>
      <c r="K2439" s="557"/>
    </row>
    <row r="2440" spans="2:11">
      <c r="B2440" s="556"/>
      <c r="K2440" s="557"/>
    </row>
    <row r="2441" spans="2:11">
      <c r="B2441" s="556"/>
      <c r="K2441" s="557"/>
    </row>
    <row r="2442" spans="2:11">
      <c r="B2442" s="556"/>
      <c r="K2442" s="557"/>
    </row>
    <row r="2443" spans="2:11">
      <c r="B2443" s="556"/>
      <c r="K2443" s="557"/>
    </row>
    <row r="2444" spans="2:11">
      <c r="B2444" s="556"/>
      <c r="K2444" s="557"/>
    </row>
    <row r="2445" spans="2:11">
      <c r="B2445" s="556"/>
      <c r="K2445" s="557"/>
    </row>
    <row r="2446" spans="2:11">
      <c r="B2446" s="556"/>
      <c r="K2446" s="557"/>
    </row>
    <row r="2447" spans="2:11">
      <c r="B2447" s="556"/>
      <c r="K2447" s="557"/>
    </row>
    <row r="2448" spans="2:11">
      <c r="B2448" s="556"/>
      <c r="K2448" s="557"/>
    </row>
    <row r="2449" spans="2:11">
      <c r="B2449" s="556"/>
      <c r="K2449" s="557"/>
    </row>
    <row r="2450" spans="2:11">
      <c r="B2450" s="556"/>
      <c r="K2450" s="557"/>
    </row>
    <row r="2451" spans="2:11">
      <c r="B2451" s="556"/>
      <c r="K2451" s="557"/>
    </row>
    <row r="2452" spans="2:11">
      <c r="B2452" s="556"/>
      <c r="K2452" s="557"/>
    </row>
    <row r="2453" spans="2:11">
      <c r="B2453" s="556"/>
      <c r="K2453" s="557"/>
    </row>
    <row r="2454" spans="2:11">
      <c r="B2454" s="556"/>
      <c r="K2454" s="557"/>
    </row>
    <row r="2455" spans="2:11">
      <c r="B2455" s="556"/>
      <c r="K2455" s="557"/>
    </row>
    <row r="2456" spans="2:11">
      <c r="B2456" s="556"/>
      <c r="K2456" s="557"/>
    </row>
    <row r="2457" spans="2:11">
      <c r="B2457" s="556"/>
      <c r="K2457" s="557"/>
    </row>
    <row r="2458" spans="2:11">
      <c r="B2458" s="556"/>
      <c r="K2458" s="557"/>
    </row>
    <row r="2459" spans="2:11">
      <c r="B2459" s="556"/>
      <c r="K2459" s="557"/>
    </row>
    <row r="2460" spans="2:11">
      <c r="B2460" s="556"/>
      <c r="K2460" s="557"/>
    </row>
    <row r="2461" spans="2:11">
      <c r="B2461" s="556"/>
      <c r="K2461" s="557"/>
    </row>
    <row r="2462" spans="2:11">
      <c r="B2462" s="556"/>
      <c r="K2462" s="557"/>
    </row>
    <row r="2463" spans="2:11">
      <c r="B2463" s="556"/>
      <c r="K2463" s="557"/>
    </row>
    <row r="2464" spans="2:11">
      <c r="B2464" s="556"/>
      <c r="K2464" s="557"/>
    </row>
    <row r="2465" spans="2:11">
      <c r="B2465" s="556"/>
      <c r="K2465" s="557"/>
    </row>
    <row r="2466" spans="2:11">
      <c r="B2466" s="556"/>
      <c r="K2466" s="557"/>
    </row>
    <row r="2467" spans="2:11">
      <c r="B2467" s="556"/>
      <c r="K2467" s="557"/>
    </row>
    <row r="2468" spans="2:11">
      <c r="B2468" s="556"/>
      <c r="K2468" s="557"/>
    </row>
    <row r="2469" spans="2:11">
      <c r="B2469" s="556"/>
      <c r="K2469" s="557"/>
    </row>
    <row r="2470" spans="2:11">
      <c r="B2470" s="556"/>
      <c r="K2470" s="557"/>
    </row>
    <row r="2471" spans="2:11">
      <c r="B2471" s="556"/>
      <c r="K2471" s="557"/>
    </row>
    <row r="2472" spans="2:11">
      <c r="B2472" s="556"/>
      <c r="K2472" s="557"/>
    </row>
    <row r="2473" spans="2:11">
      <c r="B2473" s="556"/>
      <c r="K2473" s="557"/>
    </row>
    <row r="2474" spans="2:11">
      <c r="B2474" s="556"/>
      <c r="K2474" s="557"/>
    </row>
    <row r="2475" spans="2:11">
      <c r="B2475" s="556"/>
      <c r="K2475" s="557"/>
    </row>
    <row r="2476" spans="2:11">
      <c r="B2476" s="556"/>
      <c r="K2476" s="557"/>
    </row>
    <row r="2477" spans="2:11">
      <c r="B2477" s="556"/>
      <c r="K2477" s="557"/>
    </row>
    <row r="2478" spans="2:11">
      <c r="B2478" s="556"/>
      <c r="K2478" s="557"/>
    </row>
    <row r="2479" spans="2:11">
      <c r="B2479" s="556"/>
      <c r="K2479" s="557"/>
    </row>
    <row r="2480" spans="2:11">
      <c r="B2480" s="556"/>
      <c r="K2480" s="557"/>
    </row>
    <row r="2481" spans="2:11">
      <c r="B2481" s="556"/>
      <c r="K2481" s="557"/>
    </row>
    <row r="2482" spans="2:11">
      <c r="B2482" s="556"/>
      <c r="K2482" s="557"/>
    </row>
    <row r="2483" spans="2:11">
      <c r="B2483" s="556"/>
      <c r="K2483" s="557"/>
    </row>
    <row r="2484" spans="2:11">
      <c r="B2484" s="556"/>
      <c r="K2484" s="557"/>
    </row>
    <row r="2485" spans="2:11">
      <c r="B2485" s="556"/>
      <c r="K2485" s="557"/>
    </row>
    <row r="2486" spans="2:11">
      <c r="B2486" s="556"/>
      <c r="K2486" s="557"/>
    </row>
    <row r="2487" spans="2:11">
      <c r="B2487" s="556"/>
      <c r="K2487" s="557"/>
    </row>
    <row r="2488" spans="2:11">
      <c r="B2488" s="556"/>
      <c r="K2488" s="557"/>
    </row>
    <row r="2489" spans="2:11">
      <c r="B2489" s="556"/>
      <c r="K2489" s="557"/>
    </row>
    <row r="2490" spans="2:11">
      <c r="B2490" s="556"/>
      <c r="K2490" s="557"/>
    </row>
    <row r="2491" spans="2:11">
      <c r="B2491" s="556"/>
      <c r="K2491" s="557"/>
    </row>
    <row r="2492" spans="2:11">
      <c r="B2492" s="556"/>
      <c r="K2492" s="557"/>
    </row>
    <row r="2493" spans="2:11">
      <c r="B2493" s="556"/>
      <c r="K2493" s="557"/>
    </row>
    <row r="2494" spans="2:11">
      <c r="B2494" s="556"/>
      <c r="K2494" s="557"/>
    </row>
    <row r="2495" spans="2:11">
      <c r="B2495" s="556"/>
      <c r="K2495" s="557"/>
    </row>
    <row r="2496" spans="2:11">
      <c r="B2496" s="556"/>
      <c r="K2496" s="557"/>
    </row>
    <row r="2497" spans="2:11">
      <c r="B2497" s="556"/>
      <c r="K2497" s="557"/>
    </row>
    <row r="2498" spans="2:11">
      <c r="B2498" s="556"/>
      <c r="K2498" s="557"/>
    </row>
    <row r="2499" spans="2:11">
      <c r="B2499" s="556"/>
      <c r="K2499" s="557"/>
    </row>
    <row r="2500" spans="2:11">
      <c r="B2500" s="556"/>
      <c r="K2500" s="557"/>
    </row>
    <row r="2501" spans="2:11">
      <c r="B2501" s="556"/>
      <c r="K2501" s="557"/>
    </row>
    <row r="2502" spans="2:11">
      <c r="B2502" s="556"/>
      <c r="K2502" s="557"/>
    </row>
    <row r="2503" spans="2:11">
      <c r="B2503" s="556"/>
      <c r="K2503" s="557"/>
    </row>
    <row r="2504" spans="2:11">
      <c r="B2504" s="556"/>
      <c r="K2504" s="557"/>
    </row>
    <row r="2505" spans="2:11">
      <c r="B2505" s="556"/>
      <c r="K2505" s="557"/>
    </row>
    <row r="2506" spans="2:11">
      <c r="B2506" s="556"/>
      <c r="K2506" s="557"/>
    </row>
    <row r="2507" spans="2:11">
      <c r="B2507" s="556"/>
      <c r="K2507" s="557"/>
    </row>
    <row r="2508" spans="2:11">
      <c r="B2508" s="556"/>
      <c r="K2508" s="557"/>
    </row>
    <row r="2509" spans="2:11">
      <c r="B2509" s="556"/>
      <c r="K2509" s="557"/>
    </row>
    <row r="2510" spans="2:11">
      <c r="B2510" s="556"/>
      <c r="K2510" s="557"/>
    </row>
    <row r="2511" spans="2:11">
      <c r="B2511" s="556"/>
      <c r="K2511" s="557"/>
    </row>
    <row r="2512" spans="2:11">
      <c r="B2512" s="556"/>
      <c r="K2512" s="557"/>
    </row>
    <row r="2513" spans="2:11">
      <c r="B2513" s="556"/>
      <c r="K2513" s="557"/>
    </row>
    <row r="2514" spans="2:11">
      <c r="B2514" s="556"/>
      <c r="K2514" s="557"/>
    </row>
    <row r="2515" spans="2:11">
      <c r="B2515" s="556"/>
      <c r="K2515" s="557"/>
    </row>
    <row r="2516" spans="2:11">
      <c r="B2516" s="556"/>
      <c r="K2516" s="557"/>
    </row>
    <row r="2517" spans="2:11">
      <c r="B2517" s="556"/>
      <c r="K2517" s="557"/>
    </row>
    <row r="2518" spans="2:11">
      <c r="B2518" s="556"/>
      <c r="K2518" s="557"/>
    </row>
    <row r="2519" spans="2:11">
      <c r="B2519" s="556"/>
      <c r="K2519" s="557"/>
    </row>
    <row r="2520" spans="2:11">
      <c r="B2520" s="556"/>
      <c r="K2520" s="557"/>
    </row>
    <row r="2521" spans="2:11">
      <c r="B2521" s="556"/>
      <c r="K2521" s="557"/>
    </row>
    <row r="2522" spans="2:11">
      <c r="B2522" s="556"/>
      <c r="K2522" s="557"/>
    </row>
    <row r="2523" spans="2:11">
      <c r="B2523" s="556"/>
      <c r="K2523" s="557"/>
    </row>
    <row r="2524" spans="2:11">
      <c r="B2524" s="556"/>
      <c r="K2524" s="557"/>
    </row>
    <row r="2525" spans="2:11">
      <c r="B2525" s="556"/>
      <c r="K2525" s="557"/>
    </row>
    <row r="2526" spans="2:11">
      <c r="B2526" s="556"/>
      <c r="K2526" s="557"/>
    </row>
    <row r="2527" spans="2:11">
      <c r="B2527" s="556"/>
      <c r="K2527" s="557"/>
    </row>
    <row r="2528" spans="2:11">
      <c r="B2528" s="556"/>
      <c r="K2528" s="557"/>
    </row>
    <row r="2529" spans="2:11">
      <c r="B2529" s="556"/>
      <c r="K2529" s="557"/>
    </row>
    <row r="2530" spans="2:11">
      <c r="B2530" s="556"/>
      <c r="K2530" s="557"/>
    </row>
    <row r="2531" spans="2:11">
      <c r="B2531" s="556"/>
      <c r="K2531" s="557"/>
    </row>
    <row r="2532" spans="2:11">
      <c r="B2532" s="556"/>
      <c r="K2532" s="557"/>
    </row>
    <row r="2533" spans="2:11">
      <c r="B2533" s="556"/>
      <c r="K2533" s="557"/>
    </row>
    <row r="2534" spans="2:11">
      <c r="B2534" s="556"/>
      <c r="K2534" s="557"/>
    </row>
    <row r="2535" spans="2:11">
      <c r="B2535" s="556"/>
      <c r="K2535" s="557"/>
    </row>
    <row r="2536" spans="2:11">
      <c r="B2536" s="556"/>
      <c r="K2536" s="557"/>
    </row>
    <row r="2537" spans="2:11">
      <c r="B2537" s="556"/>
      <c r="K2537" s="557"/>
    </row>
    <row r="2538" spans="2:11">
      <c r="B2538" s="556"/>
      <c r="K2538" s="557"/>
    </row>
    <row r="2539" spans="2:11">
      <c r="B2539" s="556"/>
      <c r="K2539" s="557"/>
    </row>
    <row r="2540" spans="2:11">
      <c r="B2540" s="556"/>
      <c r="K2540" s="557"/>
    </row>
    <row r="2541" spans="2:11">
      <c r="B2541" s="556"/>
      <c r="K2541" s="557"/>
    </row>
    <row r="2542" spans="2:11">
      <c r="B2542" s="556"/>
      <c r="K2542" s="557"/>
    </row>
    <row r="2543" spans="2:11">
      <c r="B2543" s="556"/>
      <c r="K2543" s="557"/>
    </row>
    <row r="2544" spans="2:11">
      <c r="B2544" s="556"/>
      <c r="K2544" s="557"/>
    </row>
    <row r="2545" spans="2:11">
      <c r="B2545" s="556"/>
      <c r="K2545" s="557"/>
    </row>
    <row r="2546" spans="2:11">
      <c r="B2546" s="556"/>
      <c r="K2546" s="557"/>
    </row>
    <row r="2547" spans="2:11">
      <c r="B2547" s="556"/>
      <c r="K2547" s="557"/>
    </row>
    <row r="2548" spans="2:11">
      <c r="B2548" s="556"/>
      <c r="K2548" s="557"/>
    </row>
    <row r="2549" spans="2:11">
      <c r="B2549" s="556"/>
      <c r="K2549" s="557"/>
    </row>
    <row r="2550" spans="2:11">
      <c r="B2550" s="556"/>
      <c r="K2550" s="557"/>
    </row>
    <row r="2551" spans="2:11">
      <c r="B2551" s="556"/>
      <c r="K2551" s="557"/>
    </row>
    <row r="2552" spans="2:11">
      <c r="B2552" s="556"/>
      <c r="K2552" s="557"/>
    </row>
    <row r="2553" spans="2:11">
      <c r="B2553" s="556"/>
      <c r="K2553" s="557"/>
    </row>
    <row r="2554" spans="2:11">
      <c r="B2554" s="556"/>
      <c r="K2554" s="557"/>
    </row>
    <row r="2555" spans="2:11">
      <c r="B2555" s="556"/>
      <c r="K2555" s="557"/>
    </row>
    <row r="2556" spans="2:11">
      <c r="B2556" s="556"/>
      <c r="K2556" s="557"/>
    </row>
    <row r="2557" spans="2:11">
      <c r="B2557" s="556"/>
      <c r="K2557" s="557"/>
    </row>
    <row r="2558" spans="2:11">
      <c r="B2558" s="556"/>
      <c r="K2558" s="557"/>
    </row>
    <row r="2559" spans="2:11">
      <c r="B2559" s="556"/>
      <c r="K2559" s="557"/>
    </row>
    <row r="2560" spans="2:11">
      <c r="B2560" s="556"/>
      <c r="K2560" s="557"/>
    </row>
    <row r="2561" spans="2:11">
      <c r="B2561" s="556"/>
      <c r="K2561" s="557"/>
    </row>
    <row r="2562" spans="2:11">
      <c r="B2562" s="556"/>
      <c r="K2562" s="557"/>
    </row>
    <row r="2563" spans="2:11">
      <c r="B2563" s="556"/>
      <c r="K2563" s="557"/>
    </row>
    <row r="2564" spans="2:11">
      <c r="B2564" s="556"/>
      <c r="K2564" s="557"/>
    </row>
    <row r="2565" spans="2:11">
      <c r="B2565" s="556"/>
      <c r="K2565" s="557"/>
    </row>
    <row r="2566" spans="2:11">
      <c r="B2566" s="556"/>
      <c r="K2566" s="557"/>
    </row>
    <row r="2567" spans="2:11">
      <c r="B2567" s="556"/>
      <c r="K2567" s="557"/>
    </row>
    <row r="2568" spans="2:11">
      <c r="B2568" s="556"/>
      <c r="K2568" s="557"/>
    </row>
    <row r="2569" spans="2:11">
      <c r="B2569" s="556"/>
      <c r="K2569" s="557"/>
    </row>
    <row r="2570" spans="2:11">
      <c r="B2570" s="556"/>
      <c r="K2570" s="557"/>
    </row>
    <row r="2571" spans="2:11">
      <c r="B2571" s="556"/>
      <c r="K2571" s="557"/>
    </row>
    <row r="2572" spans="2:11">
      <c r="B2572" s="556"/>
      <c r="K2572" s="557"/>
    </row>
    <row r="2573" spans="2:11">
      <c r="B2573" s="556"/>
      <c r="K2573" s="557"/>
    </row>
    <row r="2574" spans="2:11">
      <c r="B2574" s="556"/>
      <c r="K2574" s="557"/>
    </row>
    <row r="2575" spans="2:11">
      <c r="B2575" s="556"/>
      <c r="K2575" s="557"/>
    </row>
    <row r="2576" spans="2:11">
      <c r="B2576" s="556"/>
      <c r="K2576" s="557"/>
    </row>
    <row r="2577" spans="2:11">
      <c r="B2577" s="556"/>
      <c r="K2577" s="557"/>
    </row>
    <row r="2578" spans="2:11">
      <c r="B2578" s="556"/>
      <c r="K2578" s="557"/>
    </row>
    <row r="2579" spans="2:11">
      <c r="B2579" s="556"/>
      <c r="K2579" s="557"/>
    </row>
    <row r="2580" spans="2:11">
      <c r="B2580" s="556"/>
      <c r="K2580" s="557"/>
    </row>
    <row r="2581" spans="2:11">
      <c r="B2581" s="556"/>
      <c r="K2581" s="557"/>
    </row>
    <row r="2582" spans="2:11">
      <c r="B2582" s="556"/>
      <c r="K2582" s="557"/>
    </row>
    <row r="2583" spans="2:11">
      <c r="B2583" s="556"/>
      <c r="K2583" s="557"/>
    </row>
    <row r="2584" spans="2:11">
      <c r="B2584" s="556"/>
      <c r="K2584" s="557"/>
    </row>
    <row r="2585" spans="2:11">
      <c r="B2585" s="556"/>
      <c r="K2585" s="557"/>
    </row>
    <row r="2586" spans="2:11">
      <c r="B2586" s="556"/>
      <c r="K2586" s="557"/>
    </row>
    <row r="2587" spans="2:11">
      <c r="B2587" s="556"/>
      <c r="K2587" s="557"/>
    </row>
    <row r="2588" spans="2:11">
      <c r="B2588" s="556"/>
      <c r="K2588" s="557"/>
    </row>
    <row r="2589" spans="2:11">
      <c r="B2589" s="556"/>
      <c r="K2589" s="557"/>
    </row>
    <row r="2590" spans="2:11">
      <c r="B2590" s="556"/>
      <c r="K2590" s="557"/>
    </row>
    <row r="2591" spans="2:11">
      <c r="B2591" s="556"/>
      <c r="K2591" s="557"/>
    </row>
    <row r="2592" spans="2:11">
      <c r="B2592" s="556"/>
      <c r="K2592" s="557"/>
    </row>
    <row r="2593" spans="2:11">
      <c r="B2593" s="556"/>
      <c r="K2593" s="557"/>
    </row>
    <row r="2594" spans="2:11">
      <c r="B2594" s="556"/>
      <c r="K2594" s="557"/>
    </row>
    <row r="2595" spans="2:11">
      <c r="B2595" s="556"/>
      <c r="K2595" s="557"/>
    </row>
    <row r="2596" spans="2:11">
      <c r="B2596" s="556"/>
      <c r="K2596" s="557"/>
    </row>
    <row r="2597" spans="2:11">
      <c r="B2597" s="556"/>
      <c r="K2597" s="557"/>
    </row>
    <row r="2598" spans="2:11">
      <c r="B2598" s="556"/>
      <c r="K2598" s="557"/>
    </row>
    <row r="2599" spans="2:11">
      <c r="B2599" s="556"/>
      <c r="K2599" s="557"/>
    </row>
    <row r="2600" spans="2:11">
      <c r="B2600" s="556"/>
      <c r="K2600" s="557"/>
    </row>
    <row r="2601" spans="2:11">
      <c r="B2601" s="556"/>
      <c r="K2601" s="557"/>
    </row>
    <row r="2602" spans="2:11">
      <c r="B2602" s="556"/>
      <c r="K2602" s="557"/>
    </row>
    <row r="2603" spans="2:11">
      <c r="B2603" s="556"/>
      <c r="K2603" s="557"/>
    </row>
    <row r="2604" spans="2:11">
      <c r="B2604" s="556"/>
      <c r="K2604" s="557"/>
    </row>
    <row r="2605" spans="2:11">
      <c r="B2605" s="556"/>
      <c r="K2605" s="557"/>
    </row>
    <row r="2606" spans="2:11">
      <c r="B2606" s="556"/>
      <c r="K2606" s="557"/>
    </row>
    <row r="2607" spans="2:11">
      <c r="B2607" s="556"/>
      <c r="K2607" s="557"/>
    </row>
    <row r="2608" spans="2:11">
      <c r="B2608" s="556"/>
      <c r="K2608" s="557"/>
    </row>
    <row r="2609" spans="2:11">
      <c r="B2609" s="556"/>
      <c r="K2609" s="557"/>
    </row>
    <row r="2610" spans="2:11">
      <c r="B2610" s="556"/>
      <c r="K2610" s="557"/>
    </row>
    <row r="2611" spans="2:11">
      <c r="B2611" s="556"/>
      <c r="K2611" s="557"/>
    </row>
    <row r="2612" spans="2:11">
      <c r="B2612" s="556"/>
      <c r="K2612" s="557"/>
    </row>
    <row r="2613" spans="2:11">
      <c r="B2613" s="556"/>
      <c r="K2613" s="557"/>
    </row>
    <row r="2614" spans="2:11">
      <c r="B2614" s="556"/>
      <c r="K2614" s="557"/>
    </row>
    <row r="2615" spans="2:11">
      <c r="B2615" s="556"/>
      <c r="K2615" s="557"/>
    </row>
    <row r="2616" spans="2:11">
      <c r="B2616" s="556"/>
      <c r="K2616" s="557"/>
    </row>
    <row r="2617" spans="2:11">
      <c r="B2617" s="556"/>
      <c r="K2617" s="557"/>
    </row>
    <row r="2618" spans="2:11">
      <c r="B2618" s="556"/>
      <c r="K2618" s="557"/>
    </row>
    <row r="2619" spans="2:11">
      <c r="B2619" s="556"/>
      <c r="K2619" s="557"/>
    </row>
    <row r="2620" spans="2:11">
      <c r="B2620" s="556"/>
      <c r="K2620" s="557"/>
    </row>
    <row r="2621" spans="2:11">
      <c r="B2621" s="556"/>
      <c r="K2621" s="557"/>
    </row>
    <row r="2622" spans="2:11">
      <c r="B2622" s="556"/>
      <c r="K2622" s="557"/>
    </row>
    <row r="2623" spans="2:11">
      <c r="B2623" s="556"/>
      <c r="K2623" s="557"/>
    </row>
    <row r="2624" spans="2:11">
      <c r="B2624" s="556"/>
      <c r="K2624" s="557"/>
    </row>
    <row r="2625" spans="2:11">
      <c r="B2625" s="556"/>
      <c r="K2625" s="557"/>
    </row>
    <row r="2626" spans="2:11">
      <c r="B2626" s="556"/>
      <c r="K2626" s="557"/>
    </row>
    <row r="2627" spans="2:11">
      <c r="B2627" s="556"/>
      <c r="K2627" s="557"/>
    </row>
    <row r="2628" spans="2:11">
      <c r="B2628" s="556"/>
      <c r="K2628" s="557"/>
    </row>
    <row r="2629" spans="2:11">
      <c r="B2629" s="556"/>
      <c r="K2629" s="557"/>
    </row>
    <row r="2630" spans="2:11">
      <c r="B2630" s="556"/>
      <c r="K2630" s="557"/>
    </row>
    <row r="2631" spans="2:11">
      <c r="B2631" s="556"/>
      <c r="K2631" s="557"/>
    </row>
    <row r="2632" spans="2:11">
      <c r="B2632" s="556"/>
      <c r="K2632" s="557"/>
    </row>
    <row r="2633" spans="2:11">
      <c r="B2633" s="556"/>
      <c r="K2633" s="557"/>
    </row>
    <row r="2634" spans="2:11">
      <c r="B2634" s="556"/>
      <c r="K2634" s="557"/>
    </row>
    <row r="2635" spans="2:11">
      <c r="B2635" s="556"/>
      <c r="K2635" s="557"/>
    </row>
    <row r="2636" spans="2:11">
      <c r="B2636" s="556"/>
      <c r="K2636" s="557"/>
    </row>
    <row r="2637" spans="2:11">
      <c r="B2637" s="556"/>
      <c r="K2637" s="557"/>
    </row>
    <row r="2638" spans="2:11">
      <c r="B2638" s="556"/>
      <c r="K2638" s="557"/>
    </row>
    <row r="2639" spans="2:11">
      <c r="B2639" s="556"/>
      <c r="K2639" s="557"/>
    </row>
    <row r="2640" spans="2:11">
      <c r="B2640" s="556"/>
      <c r="K2640" s="557"/>
    </row>
    <row r="2641" spans="2:11">
      <c r="B2641" s="556"/>
      <c r="K2641" s="557"/>
    </row>
    <row r="2642" spans="2:11">
      <c r="B2642" s="556"/>
      <c r="K2642" s="557"/>
    </row>
    <row r="2643" spans="2:11">
      <c r="B2643" s="556"/>
      <c r="K2643" s="557"/>
    </row>
    <row r="2644" spans="2:11">
      <c r="B2644" s="556"/>
      <c r="K2644" s="557"/>
    </row>
    <row r="2645" spans="2:11">
      <c r="B2645" s="556"/>
      <c r="K2645" s="557"/>
    </row>
    <row r="2646" spans="2:11">
      <c r="B2646" s="556"/>
      <c r="K2646" s="557"/>
    </row>
    <row r="2647" spans="2:11">
      <c r="B2647" s="556"/>
      <c r="K2647" s="557"/>
    </row>
    <row r="2648" spans="2:11">
      <c r="B2648" s="556"/>
      <c r="K2648" s="557"/>
    </row>
    <row r="2649" spans="2:11">
      <c r="B2649" s="556"/>
      <c r="K2649" s="557"/>
    </row>
    <row r="2650" spans="2:11">
      <c r="B2650" s="556"/>
      <c r="K2650" s="557"/>
    </row>
    <row r="2651" spans="2:11">
      <c r="B2651" s="556"/>
      <c r="K2651" s="557"/>
    </row>
    <row r="2652" spans="2:11">
      <c r="B2652" s="556"/>
      <c r="K2652" s="557"/>
    </row>
    <row r="2653" spans="2:11">
      <c r="B2653" s="556"/>
      <c r="K2653" s="557"/>
    </row>
    <row r="2654" spans="2:11">
      <c r="B2654" s="556"/>
      <c r="K2654" s="557"/>
    </row>
    <row r="2655" spans="2:11">
      <c r="B2655" s="556"/>
      <c r="K2655" s="557"/>
    </row>
    <row r="2656" spans="2:11">
      <c r="B2656" s="556"/>
      <c r="K2656" s="557"/>
    </row>
    <row r="2657" spans="2:11">
      <c r="B2657" s="556"/>
      <c r="K2657" s="557"/>
    </row>
    <row r="2658" spans="2:11">
      <c r="B2658" s="556"/>
      <c r="K2658" s="557"/>
    </row>
    <row r="2659" spans="2:11">
      <c r="B2659" s="556"/>
      <c r="K2659" s="557"/>
    </row>
    <row r="2660" spans="2:11">
      <c r="B2660" s="556"/>
      <c r="K2660" s="557"/>
    </row>
    <row r="2661" spans="2:11">
      <c r="B2661" s="556"/>
      <c r="K2661" s="557"/>
    </row>
    <row r="2662" spans="2:11">
      <c r="B2662" s="556"/>
      <c r="K2662" s="557"/>
    </row>
    <row r="2663" spans="2:11">
      <c r="B2663" s="556"/>
      <c r="K2663" s="557"/>
    </row>
    <row r="2664" spans="2:11">
      <c r="B2664" s="556"/>
      <c r="K2664" s="557"/>
    </row>
    <row r="2665" spans="2:11">
      <c r="B2665" s="556"/>
      <c r="K2665" s="557"/>
    </row>
    <row r="2666" spans="2:11">
      <c r="B2666" s="556"/>
      <c r="K2666" s="557"/>
    </row>
    <row r="2667" spans="2:11">
      <c r="B2667" s="556"/>
      <c r="K2667" s="557"/>
    </row>
    <row r="2668" spans="2:11">
      <c r="B2668" s="556"/>
      <c r="K2668" s="557"/>
    </row>
    <row r="2669" spans="2:11">
      <c r="B2669" s="556"/>
      <c r="K2669" s="557"/>
    </row>
    <row r="2670" spans="2:11">
      <c r="B2670" s="556"/>
      <c r="K2670" s="557"/>
    </row>
    <row r="2671" spans="2:11">
      <c r="B2671" s="556"/>
      <c r="K2671" s="557"/>
    </row>
    <row r="2672" spans="2:11">
      <c r="B2672" s="556"/>
      <c r="K2672" s="557"/>
    </row>
    <row r="2673" spans="2:11">
      <c r="B2673" s="556"/>
      <c r="K2673" s="557"/>
    </row>
    <row r="2674" spans="2:11">
      <c r="B2674" s="556"/>
      <c r="K2674" s="557"/>
    </row>
    <row r="2675" spans="2:11">
      <c r="B2675" s="556"/>
      <c r="K2675" s="557"/>
    </row>
    <row r="2676" spans="2:11">
      <c r="B2676" s="556"/>
      <c r="K2676" s="557"/>
    </row>
    <row r="2677" spans="2:11">
      <c r="B2677" s="556"/>
      <c r="K2677" s="557"/>
    </row>
    <row r="2678" spans="2:11">
      <c r="B2678" s="556"/>
      <c r="K2678" s="557"/>
    </row>
    <row r="2679" spans="2:11">
      <c r="B2679" s="556"/>
      <c r="K2679" s="557"/>
    </row>
    <row r="2680" spans="2:11">
      <c r="B2680" s="556"/>
      <c r="K2680" s="557"/>
    </row>
    <row r="2681" spans="2:11">
      <c r="B2681" s="556"/>
      <c r="K2681" s="557"/>
    </row>
    <row r="2682" spans="2:11">
      <c r="B2682" s="556"/>
      <c r="K2682" s="557"/>
    </row>
    <row r="2683" spans="2:11">
      <c r="B2683" s="556"/>
      <c r="K2683" s="557"/>
    </row>
    <row r="2684" spans="2:11">
      <c r="B2684" s="556"/>
      <c r="K2684" s="557"/>
    </row>
    <row r="2685" spans="2:11">
      <c r="B2685" s="556"/>
      <c r="K2685" s="557"/>
    </row>
    <row r="2686" spans="2:11">
      <c r="B2686" s="556"/>
      <c r="K2686" s="557"/>
    </row>
    <row r="2687" spans="2:11">
      <c r="B2687" s="556"/>
      <c r="K2687" s="557"/>
    </row>
    <row r="2688" spans="2:11">
      <c r="B2688" s="556"/>
      <c r="K2688" s="557"/>
    </row>
    <row r="2689" spans="2:11">
      <c r="B2689" s="556"/>
      <c r="K2689" s="557"/>
    </row>
    <row r="2690" spans="2:11">
      <c r="B2690" s="556"/>
      <c r="K2690" s="557"/>
    </row>
    <row r="2691" spans="2:11">
      <c r="B2691" s="556"/>
      <c r="K2691" s="557"/>
    </row>
    <row r="2692" spans="2:11">
      <c r="B2692" s="556"/>
      <c r="K2692" s="557"/>
    </row>
    <row r="2693" spans="2:11">
      <c r="B2693" s="556"/>
      <c r="K2693" s="557"/>
    </row>
    <row r="2694" spans="2:11">
      <c r="B2694" s="556"/>
      <c r="K2694" s="557"/>
    </row>
    <row r="2695" spans="2:11">
      <c r="B2695" s="556"/>
      <c r="K2695" s="557"/>
    </row>
    <row r="2696" spans="2:11">
      <c r="B2696" s="556"/>
      <c r="K2696" s="557"/>
    </row>
    <row r="2697" spans="2:11">
      <c r="B2697" s="556"/>
      <c r="K2697" s="557"/>
    </row>
    <row r="2698" spans="2:11">
      <c r="B2698" s="556"/>
      <c r="K2698" s="557"/>
    </row>
    <row r="2699" spans="2:11">
      <c r="B2699" s="556"/>
      <c r="K2699" s="557"/>
    </row>
    <row r="2700" spans="2:11">
      <c r="B2700" s="556"/>
      <c r="K2700" s="557"/>
    </row>
    <row r="2701" spans="2:11">
      <c r="B2701" s="556"/>
      <c r="K2701" s="557"/>
    </row>
    <row r="2702" spans="2:11">
      <c r="B2702" s="556"/>
      <c r="K2702" s="557"/>
    </row>
    <row r="2703" spans="2:11">
      <c r="B2703" s="556"/>
      <c r="K2703" s="557"/>
    </row>
    <row r="2704" spans="2:11">
      <c r="B2704" s="556"/>
      <c r="K2704" s="557"/>
    </row>
    <row r="2705" spans="2:11">
      <c r="B2705" s="556"/>
      <c r="K2705" s="557"/>
    </row>
    <row r="2706" spans="2:11">
      <c r="B2706" s="556"/>
      <c r="K2706" s="557"/>
    </row>
    <row r="2707" spans="2:11">
      <c r="B2707" s="556"/>
      <c r="K2707" s="557"/>
    </row>
    <row r="2708" spans="2:11">
      <c r="B2708" s="556"/>
      <c r="K2708" s="557"/>
    </row>
    <row r="2709" spans="2:11">
      <c r="B2709" s="556"/>
      <c r="K2709" s="557"/>
    </row>
    <row r="2710" spans="2:11">
      <c r="B2710" s="556"/>
      <c r="K2710" s="557"/>
    </row>
    <row r="2711" spans="2:11">
      <c r="B2711" s="556"/>
      <c r="K2711" s="557"/>
    </row>
    <row r="2712" spans="2:11">
      <c r="B2712" s="556"/>
      <c r="K2712" s="557"/>
    </row>
    <row r="2713" spans="2:11">
      <c r="B2713" s="556"/>
      <c r="K2713" s="557"/>
    </row>
    <row r="2714" spans="2:11">
      <c r="B2714" s="556"/>
      <c r="K2714" s="557"/>
    </row>
    <row r="2715" spans="2:11">
      <c r="B2715" s="556"/>
      <c r="K2715" s="557"/>
    </row>
    <row r="2716" spans="2:11">
      <c r="B2716" s="556"/>
      <c r="K2716" s="557"/>
    </row>
    <row r="2717" spans="2:11">
      <c r="B2717" s="556"/>
      <c r="K2717" s="557"/>
    </row>
    <row r="2718" spans="2:11">
      <c r="B2718" s="556"/>
      <c r="K2718" s="557"/>
    </row>
    <row r="2719" spans="2:11">
      <c r="B2719" s="556"/>
      <c r="K2719" s="557"/>
    </row>
    <row r="2720" spans="2:11">
      <c r="B2720" s="556"/>
      <c r="K2720" s="557"/>
    </row>
    <row r="2721" spans="2:11">
      <c r="B2721" s="556"/>
      <c r="K2721" s="557"/>
    </row>
    <row r="2722" spans="2:11">
      <c r="B2722" s="556"/>
      <c r="K2722" s="557"/>
    </row>
    <row r="2723" spans="2:11">
      <c r="B2723" s="556"/>
      <c r="K2723" s="557"/>
    </row>
    <row r="2724" spans="2:11">
      <c r="B2724" s="556"/>
      <c r="K2724" s="557"/>
    </row>
    <row r="2725" spans="2:11">
      <c r="B2725" s="556"/>
      <c r="K2725" s="557"/>
    </row>
    <row r="2726" spans="2:11">
      <c r="B2726" s="556"/>
      <c r="K2726" s="557"/>
    </row>
    <row r="2727" spans="2:11">
      <c r="B2727" s="556"/>
      <c r="K2727" s="557"/>
    </row>
    <row r="2728" spans="2:11">
      <c r="B2728" s="556"/>
      <c r="K2728" s="557"/>
    </row>
    <row r="2729" spans="2:11">
      <c r="B2729" s="556"/>
      <c r="K2729" s="557"/>
    </row>
    <row r="2730" spans="2:11">
      <c r="B2730" s="556"/>
      <c r="K2730" s="557"/>
    </row>
    <row r="2731" spans="2:11">
      <c r="B2731" s="556"/>
      <c r="K2731" s="557"/>
    </row>
    <row r="2732" spans="2:11">
      <c r="B2732" s="556"/>
      <c r="K2732" s="557"/>
    </row>
    <row r="2733" spans="2:11">
      <c r="B2733" s="556"/>
      <c r="K2733" s="557"/>
    </row>
    <row r="2734" spans="2:11">
      <c r="B2734" s="556"/>
      <c r="K2734" s="557"/>
    </row>
    <row r="2735" spans="2:11">
      <c r="B2735" s="556"/>
      <c r="K2735" s="557"/>
    </row>
    <row r="2736" spans="2:11">
      <c r="B2736" s="556"/>
      <c r="K2736" s="557"/>
    </row>
    <row r="2737" spans="2:11">
      <c r="B2737" s="556"/>
      <c r="K2737" s="557"/>
    </row>
    <row r="2738" spans="2:11">
      <c r="B2738" s="556"/>
      <c r="K2738" s="557"/>
    </row>
    <row r="2739" spans="2:11">
      <c r="B2739" s="556"/>
      <c r="K2739" s="557"/>
    </row>
    <row r="2740" spans="2:11">
      <c r="B2740" s="556"/>
      <c r="K2740" s="557"/>
    </row>
    <row r="2741" spans="2:11">
      <c r="B2741" s="556"/>
      <c r="K2741" s="557"/>
    </row>
    <row r="2742" spans="2:11">
      <c r="B2742" s="556"/>
      <c r="K2742" s="557"/>
    </row>
    <row r="2743" spans="2:11">
      <c r="B2743" s="556"/>
      <c r="K2743" s="557"/>
    </row>
    <row r="2744" spans="2:11">
      <c r="B2744" s="556"/>
      <c r="K2744" s="557"/>
    </row>
    <row r="2745" spans="2:11">
      <c r="B2745" s="556"/>
      <c r="K2745" s="557"/>
    </row>
    <row r="2746" spans="2:11">
      <c r="B2746" s="556"/>
      <c r="K2746" s="557"/>
    </row>
    <row r="2747" spans="2:11">
      <c r="B2747" s="556"/>
      <c r="K2747" s="557"/>
    </row>
    <row r="2748" spans="2:11">
      <c r="B2748" s="556"/>
      <c r="K2748" s="557"/>
    </row>
    <row r="2749" spans="2:11">
      <c r="B2749" s="556"/>
      <c r="K2749" s="557"/>
    </row>
    <row r="2750" spans="2:11">
      <c r="B2750" s="556"/>
      <c r="K2750" s="557"/>
    </row>
    <row r="2751" spans="2:11">
      <c r="B2751" s="556"/>
      <c r="K2751" s="557"/>
    </row>
    <row r="2752" spans="2:11">
      <c r="B2752" s="556"/>
      <c r="K2752" s="557"/>
    </row>
    <row r="2753" spans="2:11">
      <c r="B2753" s="556"/>
      <c r="K2753" s="557"/>
    </row>
    <row r="2754" spans="2:11">
      <c r="B2754" s="556"/>
      <c r="K2754" s="557"/>
    </row>
    <row r="2755" spans="2:11">
      <c r="B2755" s="556"/>
      <c r="K2755" s="557"/>
    </row>
    <row r="2756" spans="2:11">
      <c r="B2756" s="556"/>
      <c r="K2756" s="557"/>
    </row>
    <row r="2757" spans="2:11">
      <c r="B2757" s="556"/>
      <c r="K2757" s="557"/>
    </row>
    <row r="2758" spans="2:11">
      <c r="B2758" s="556"/>
      <c r="K2758" s="557"/>
    </row>
    <row r="2759" spans="2:11">
      <c r="B2759" s="556"/>
      <c r="K2759" s="557"/>
    </row>
    <row r="2760" spans="2:11">
      <c r="B2760" s="556"/>
      <c r="K2760" s="557"/>
    </row>
    <row r="2761" spans="2:11">
      <c r="B2761" s="556"/>
      <c r="K2761" s="557"/>
    </row>
    <row r="2762" spans="2:11">
      <c r="B2762" s="556"/>
      <c r="K2762" s="557"/>
    </row>
    <row r="2763" spans="2:11">
      <c r="B2763" s="556"/>
      <c r="K2763" s="557"/>
    </row>
    <row r="2764" spans="2:11">
      <c r="B2764" s="556"/>
      <c r="K2764" s="557"/>
    </row>
    <row r="2765" spans="2:11">
      <c r="B2765" s="556"/>
      <c r="K2765" s="557"/>
    </row>
    <row r="2766" spans="2:11">
      <c r="B2766" s="556"/>
      <c r="K2766" s="557"/>
    </row>
    <row r="2767" spans="2:11">
      <c r="B2767" s="556"/>
      <c r="K2767" s="557"/>
    </row>
    <row r="2768" spans="2:11">
      <c r="B2768" s="556"/>
      <c r="K2768" s="557"/>
    </row>
    <row r="2769" spans="2:11">
      <c r="B2769" s="556"/>
      <c r="K2769" s="557"/>
    </row>
    <row r="2770" spans="2:11">
      <c r="B2770" s="556"/>
      <c r="K2770" s="557"/>
    </row>
    <row r="2771" spans="2:11">
      <c r="B2771" s="556"/>
      <c r="K2771" s="557"/>
    </row>
    <row r="2772" spans="2:11">
      <c r="B2772" s="556"/>
      <c r="K2772" s="557"/>
    </row>
    <row r="2773" spans="2:11">
      <c r="B2773" s="556"/>
      <c r="K2773" s="557"/>
    </row>
    <row r="2774" spans="2:11">
      <c r="B2774" s="556"/>
      <c r="K2774" s="557"/>
    </row>
    <row r="2775" spans="2:11">
      <c r="B2775" s="556"/>
      <c r="K2775" s="557"/>
    </row>
    <row r="2776" spans="2:11">
      <c r="B2776" s="556"/>
      <c r="K2776" s="557"/>
    </row>
    <row r="2777" spans="2:11">
      <c r="B2777" s="556"/>
      <c r="K2777" s="557"/>
    </row>
    <row r="2778" spans="2:11">
      <c r="B2778" s="556"/>
      <c r="K2778" s="557"/>
    </row>
    <row r="2779" spans="2:11">
      <c r="B2779" s="556"/>
      <c r="K2779" s="557"/>
    </row>
    <row r="2780" spans="2:11">
      <c r="B2780" s="556"/>
      <c r="K2780" s="557"/>
    </row>
    <row r="2781" spans="2:11">
      <c r="B2781" s="556"/>
      <c r="K2781" s="557"/>
    </row>
    <row r="2782" spans="2:11">
      <c r="B2782" s="556"/>
      <c r="K2782" s="557"/>
    </row>
    <row r="2783" spans="2:11">
      <c r="B2783" s="556"/>
      <c r="K2783" s="557"/>
    </row>
    <row r="2784" spans="2:11">
      <c r="B2784" s="556"/>
      <c r="K2784" s="557"/>
    </row>
    <row r="2785" spans="2:11">
      <c r="B2785" s="556"/>
      <c r="K2785" s="557"/>
    </row>
    <row r="2786" spans="2:11">
      <c r="B2786" s="556"/>
      <c r="K2786" s="557"/>
    </row>
    <row r="2787" spans="2:11">
      <c r="B2787" s="556"/>
      <c r="K2787" s="557"/>
    </row>
    <row r="2788" spans="2:11">
      <c r="B2788" s="556"/>
      <c r="K2788" s="557"/>
    </row>
    <row r="2789" spans="2:11">
      <c r="B2789" s="556"/>
      <c r="K2789" s="557"/>
    </row>
    <row r="2790" spans="2:11">
      <c r="B2790" s="556"/>
      <c r="K2790" s="557"/>
    </row>
    <row r="2791" spans="2:11">
      <c r="B2791" s="556"/>
      <c r="K2791" s="557"/>
    </row>
    <row r="2792" spans="2:11">
      <c r="B2792" s="556"/>
      <c r="K2792" s="557"/>
    </row>
    <row r="2793" spans="2:11">
      <c r="B2793" s="556"/>
      <c r="K2793" s="557"/>
    </row>
    <row r="2794" spans="2:11">
      <c r="B2794" s="556"/>
      <c r="K2794" s="557"/>
    </row>
    <row r="2795" spans="2:11">
      <c r="B2795" s="556"/>
      <c r="K2795" s="557"/>
    </row>
    <row r="2796" spans="2:11">
      <c r="B2796" s="556"/>
      <c r="K2796" s="557"/>
    </row>
    <row r="2797" spans="2:11">
      <c r="B2797" s="556"/>
      <c r="K2797" s="557"/>
    </row>
    <row r="2798" spans="2:11">
      <c r="B2798" s="556"/>
      <c r="K2798" s="557"/>
    </row>
    <row r="2799" spans="2:11">
      <c r="B2799" s="556"/>
      <c r="K2799" s="557"/>
    </row>
    <row r="2800" spans="2:11">
      <c r="B2800" s="556"/>
      <c r="K2800" s="557"/>
    </row>
    <row r="2801" spans="2:11">
      <c r="B2801" s="556"/>
      <c r="K2801" s="557"/>
    </row>
    <row r="2802" spans="2:11">
      <c r="B2802" s="556"/>
      <c r="K2802" s="557"/>
    </row>
    <row r="2803" spans="2:11">
      <c r="B2803" s="556"/>
      <c r="K2803" s="557"/>
    </row>
    <row r="2804" spans="2:11">
      <c r="B2804" s="556"/>
      <c r="K2804" s="557"/>
    </row>
    <row r="2805" spans="2:11">
      <c r="B2805" s="556"/>
      <c r="K2805" s="557"/>
    </row>
    <row r="2806" spans="2:11">
      <c r="B2806" s="556"/>
      <c r="K2806" s="557"/>
    </row>
    <row r="2807" spans="2:11">
      <c r="B2807" s="556"/>
      <c r="K2807" s="557"/>
    </row>
    <row r="2808" spans="2:11">
      <c r="B2808" s="556"/>
      <c r="K2808" s="557"/>
    </row>
    <row r="2809" spans="2:11">
      <c r="B2809" s="556"/>
      <c r="K2809" s="557"/>
    </row>
    <row r="2810" spans="2:11">
      <c r="B2810" s="556"/>
      <c r="K2810" s="557"/>
    </row>
    <row r="2811" spans="2:11">
      <c r="B2811" s="556"/>
      <c r="K2811" s="557"/>
    </row>
    <row r="2812" spans="2:11">
      <c r="B2812" s="556"/>
      <c r="K2812" s="557"/>
    </row>
    <row r="2813" spans="2:11">
      <c r="B2813" s="556"/>
      <c r="K2813" s="557"/>
    </row>
    <row r="2814" spans="2:11">
      <c r="B2814" s="556"/>
      <c r="K2814" s="557"/>
    </row>
    <row r="2815" spans="2:11">
      <c r="B2815" s="556"/>
      <c r="K2815" s="557"/>
    </row>
    <row r="2816" spans="2:11">
      <c r="B2816" s="556"/>
      <c r="K2816" s="557"/>
    </row>
    <row r="2817" spans="2:11">
      <c r="B2817" s="556"/>
      <c r="K2817" s="557"/>
    </row>
    <row r="2818" spans="2:11">
      <c r="B2818" s="556"/>
      <c r="K2818" s="557"/>
    </row>
    <row r="2819" spans="2:11">
      <c r="B2819" s="556"/>
      <c r="K2819" s="557"/>
    </row>
    <row r="2820" spans="2:11">
      <c r="B2820" s="556"/>
      <c r="K2820" s="557"/>
    </row>
    <row r="2821" spans="2:11">
      <c r="B2821" s="556"/>
      <c r="K2821" s="557"/>
    </row>
    <row r="2822" spans="2:11">
      <c r="B2822" s="556"/>
      <c r="K2822" s="557"/>
    </row>
    <row r="2823" spans="2:11">
      <c r="B2823" s="556"/>
      <c r="K2823" s="557"/>
    </row>
    <row r="2824" spans="2:11">
      <c r="B2824" s="556"/>
      <c r="K2824" s="557"/>
    </row>
    <row r="2825" spans="2:11">
      <c r="B2825" s="556"/>
      <c r="K2825" s="557"/>
    </row>
    <row r="2826" spans="2:11">
      <c r="B2826" s="556"/>
      <c r="K2826" s="557"/>
    </row>
    <row r="2827" spans="2:11">
      <c r="B2827" s="556"/>
      <c r="K2827" s="557"/>
    </row>
    <row r="2828" spans="2:11">
      <c r="B2828" s="556"/>
      <c r="K2828" s="557"/>
    </row>
    <row r="2829" spans="2:11">
      <c r="B2829" s="556"/>
      <c r="K2829" s="557"/>
    </row>
    <row r="2830" spans="2:11">
      <c r="B2830" s="556"/>
      <c r="K2830" s="557"/>
    </row>
    <row r="2831" spans="2:11">
      <c r="B2831" s="556"/>
      <c r="K2831" s="557"/>
    </row>
    <row r="2832" spans="2:11">
      <c r="B2832" s="556"/>
      <c r="K2832" s="557"/>
    </row>
    <row r="2833" spans="2:11">
      <c r="B2833" s="556"/>
      <c r="K2833" s="557"/>
    </row>
    <row r="2834" spans="2:11">
      <c r="B2834" s="556"/>
      <c r="K2834" s="557"/>
    </row>
    <row r="2835" spans="2:11">
      <c r="B2835" s="556"/>
      <c r="K2835" s="557"/>
    </row>
    <row r="2836" spans="2:11">
      <c r="B2836" s="556"/>
      <c r="K2836" s="557"/>
    </row>
    <row r="2837" spans="2:11">
      <c r="B2837" s="556"/>
      <c r="K2837" s="557"/>
    </row>
    <row r="2838" spans="2:11">
      <c r="B2838" s="556"/>
      <c r="K2838" s="557"/>
    </row>
    <row r="2839" spans="2:11">
      <c r="B2839" s="556"/>
      <c r="K2839" s="557"/>
    </row>
    <row r="2840" spans="2:11">
      <c r="B2840" s="556"/>
      <c r="K2840" s="557"/>
    </row>
    <row r="2841" spans="2:11">
      <c r="B2841" s="556"/>
      <c r="K2841" s="557"/>
    </row>
    <row r="2842" spans="2:11">
      <c r="B2842" s="556"/>
      <c r="K2842" s="557"/>
    </row>
    <row r="2843" spans="2:11">
      <c r="B2843" s="556"/>
      <c r="K2843" s="557"/>
    </row>
    <row r="2844" spans="2:11">
      <c r="B2844" s="556"/>
      <c r="K2844" s="557"/>
    </row>
    <row r="2845" spans="2:11">
      <c r="B2845" s="556"/>
      <c r="K2845" s="557"/>
    </row>
    <row r="2846" spans="2:11">
      <c r="B2846" s="556"/>
      <c r="K2846" s="557"/>
    </row>
    <row r="2847" spans="2:11">
      <c r="B2847" s="556"/>
      <c r="K2847" s="557"/>
    </row>
    <row r="2848" spans="2:11">
      <c r="B2848" s="556"/>
      <c r="K2848" s="557"/>
    </row>
    <row r="2849" spans="2:11">
      <c r="B2849" s="556"/>
      <c r="K2849" s="557"/>
    </row>
    <row r="2850" spans="2:11">
      <c r="B2850" s="556"/>
      <c r="K2850" s="557"/>
    </row>
    <row r="2851" spans="2:11">
      <c r="B2851" s="556"/>
      <c r="K2851" s="557"/>
    </row>
    <row r="2852" spans="2:11">
      <c r="B2852" s="556"/>
      <c r="K2852" s="557"/>
    </row>
    <row r="2853" spans="2:11">
      <c r="B2853" s="556"/>
      <c r="K2853" s="557"/>
    </row>
    <row r="2854" spans="2:11">
      <c r="B2854" s="556"/>
      <c r="K2854" s="557"/>
    </row>
    <row r="2855" spans="2:11">
      <c r="B2855" s="556"/>
      <c r="K2855" s="557"/>
    </row>
    <row r="2856" spans="2:11">
      <c r="B2856" s="556"/>
      <c r="K2856" s="557"/>
    </row>
    <row r="2857" spans="2:11">
      <c r="B2857" s="556"/>
      <c r="K2857" s="557"/>
    </row>
    <row r="2858" spans="2:11">
      <c r="B2858" s="556"/>
      <c r="K2858" s="557"/>
    </row>
    <row r="2859" spans="2:11">
      <c r="B2859" s="556"/>
      <c r="K2859" s="557"/>
    </row>
    <row r="2860" spans="2:11">
      <c r="B2860" s="556"/>
      <c r="K2860" s="557"/>
    </row>
    <row r="2861" spans="2:11">
      <c r="B2861" s="556"/>
      <c r="K2861" s="557"/>
    </row>
    <row r="2862" spans="2:11">
      <c r="B2862" s="556"/>
      <c r="K2862" s="557"/>
    </row>
    <row r="2863" spans="2:11">
      <c r="B2863" s="556"/>
      <c r="K2863" s="557"/>
    </row>
    <row r="2864" spans="2:11">
      <c r="B2864" s="556"/>
      <c r="K2864" s="557"/>
    </row>
    <row r="2865" spans="2:11">
      <c r="B2865" s="556"/>
      <c r="K2865" s="557"/>
    </row>
    <row r="2866" spans="2:11">
      <c r="B2866" s="556"/>
      <c r="K2866" s="557"/>
    </row>
    <row r="2867" spans="2:11">
      <c r="B2867" s="556"/>
      <c r="K2867" s="557"/>
    </row>
    <row r="2868" spans="2:11">
      <c r="B2868" s="556"/>
      <c r="K2868" s="557"/>
    </row>
    <row r="2869" spans="2:11">
      <c r="B2869" s="556"/>
      <c r="K2869" s="557"/>
    </row>
    <row r="2870" spans="2:11">
      <c r="B2870" s="556"/>
      <c r="K2870" s="557"/>
    </row>
    <row r="2871" spans="2:11">
      <c r="B2871" s="556"/>
      <c r="K2871" s="557"/>
    </row>
    <row r="2872" spans="2:11">
      <c r="B2872" s="556"/>
      <c r="K2872" s="557"/>
    </row>
    <row r="2873" spans="2:11">
      <c r="B2873" s="556"/>
      <c r="K2873" s="557"/>
    </row>
    <row r="2874" spans="2:11">
      <c r="B2874" s="556"/>
      <c r="K2874" s="557"/>
    </row>
    <row r="2875" spans="2:11">
      <c r="B2875" s="556"/>
      <c r="K2875" s="557"/>
    </row>
    <row r="2876" spans="2:11">
      <c r="B2876" s="556"/>
      <c r="K2876" s="557"/>
    </row>
    <row r="2877" spans="2:11">
      <c r="B2877" s="556"/>
      <c r="K2877" s="557"/>
    </row>
    <row r="2878" spans="2:11">
      <c r="B2878" s="556"/>
      <c r="K2878" s="557"/>
    </row>
    <row r="2879" spans="2:11">
      <c r="B2879" s="556"/>
      <c r="K2879" s="557"/>
    </row>
    <row r="2880" spans="2:11">
      <c r="B2880" s="556"/>
      <c r="K2880" s="557"/>
    </row>
    <row r="2881" spans="2:11">
      <c r="B2881" s="556"/>
      <c r="K2881" s="557"/>
    </row>
    <row r="2882" spans="2:11">
      <c r="B2882" s="556"/>
      <c r="K2882" s="557"/>
    </row>
    <row r="2883" spans="2:11">
      <c r="B2883" s="556"/>
      <c r="K2883" s="557"/>
    </row>
    <row r="2884" spans="2:11">
      <c r="B2884" s="556"/>
      <c r="K2884" s="557"/>
    </row>
    <row r="2885" spans="2:11">
      <c r="B2885" s="556"/>
      <c r="K2885" s="557"/>
    </row>
    <row r="2886" spans="2:11">
      <c r="B2886" s="556"/>
      <c r="K2886" s="557"/>
    </row>
    <row r="2887" spans="2:11">
      <c r="B2887" s="556"/>
      <c r="K2887" s="557"/>
    </row>
    <row r="2888" spans="2:11">
      <c r="B2888" s="556"/>
      <c r="K2888" s="557"/>
    </row>
    <row r="2889" spans="2:11">
      <c r="B2889" s="556"/>
      <c r="K2889" s="557"/>
    </row>
    <row r="2890" spans="2:11">
      <c r="B2890" s="556"/>
      <c r="K2890" s="557"/>
    </row>
    <row r="2891" spans="2:11">
      <c r="B2891" s="556"/>
      <c r="K2891" s="557"/>
    </row>
    <row r="2892" spans="2:11">
      <c r="B2892" s="556"/>
      <c r="K2892" s="557"/>
    </row>
    <row r="2893" spans="2:11">
      <c r="B2893" s="556"/>
      <c r="K2893" s="557"/>
    </row>
    <row r="2894" spans="2:11">
      <c r="B2894" s="556"/>
      <c r="K2894" s="557"/>
    </row>
    <row r="2895" spans="2:11">
      <c r="B2895" s="556"/>
      <c r="K2895" s="557"/>
    </row>
    <row r="2896" spans="2:11">
      <c r="B2896" s="556"/>
      <c r="K2896" s="557"/>
    </row>
    <row r="2897" spans="2:11">
      <c r="B2897" s="556"/>
      <c r="K2897" s="557"/>
    </row>
    <row r="2898" spans="2:11">
      <c r="B2898" s="556"/>
      <c r="K2898" s="557"/>
    </row>
    <row r="2899" spans="2:11">
      <c r="B2899" s="556"/>
      <c r="K2899" s="557"/>
    </row>
    <row r="2900" spans="2:11">
      <c r="B2900" s="556"/>
      <c r="K2900" s="557"/>
    </row>
    <row r="2901" spans="2:11">
      <c r="B2901" s="556"/>
      <c r="K2901" s="557"/>
    </row>
    <row r="2902" spans="2:11">
      <c r="B2902" s="556"/>
      <c r="K2902" s="557"/>
    </row>
    <row r="2903" spans="2:11">
      <c r="B2903" s="556"/>
      <c r="K2903" s="557"/>
    </row>
    <row r="2904" spans="2:11">
      <c r="B2904" s="556"/>
      <c r="K2904" s="557"/>
    </row>
    <row r="2905" spans="2:11">
      <c r="B2905" s="556"/>
      <c r="K2905" s="557"/>
    </row>
    <row r="2906" spans="2:11">
      <c r="B2906" s="556"/>
      <c r="K2906" s="557"/>
    </row>
    <row r="2907" spans="2:11">
      <c r="B2907" s="556"/>
      <c r="K2907" s="557"/>
    </row>
    <row r="2908" spans="2:11">
      <c r="B2908" s="556"/>
      <c r="K2908" s="557"/>
    </row>
    <row r="2909" spans="2:11">
      <c r="B2909" s="556"/>
      <c r="K2909" s="557"/>
    </row>
    <row r="2910" spans="2:11">
      <c r="B2910" s="556"/>
      <c r="K2910" s="557"/>
    </row>
    <row r="2911" spans="2:11">
      <c r="B2911" s="556"/>
      <c r="K2911" s="557"/>
    </row>
    <row r="2912" spans="2:11">
      <c r="B2912" s="556"/>
      <c r="K2912" s="557"/>
    </row>
    <row r="2913" spans="2:11">
      <c r="B2913" s="556"/>
      <c r="K2913" s="557"/>
    </row>
    <row r="2914" spans="2:11">
      <c r="B2914" s="556"/>
      <c r="K2914" s="557"/>
    </row>
    <row r="2915" spans="2:11">
      <c r="B2915" s="556"/>
      <c r="K2915" s="557"/>
    </row>
    <row r="2916" spans="2:11">
      <c r="B2916" s="556"/>
      <c r="K2916" s="557"/>
    </row>
    <row r="2917" spans="2:11">
      <c r="B2917" s="556"/>
      <c r="K2917" s="557"/>
    </row>
    <row r="2918" spans="2:11">
      <c r="B2918" s="556"/>
      <c r="K2918" s="557"/>
    </row>
    <row r="2919" spans="2:11">
      <c r="B2919" s="556"/>
      <c r="K2919" s="557"/>
    </row>
    <row r="2920" spans="2:11">
      <c r="B2920" s="556"/>
      <c r="K2920" s="557"/>
    </row>
    <row r="2921" spans="2:11">
      <c r="B2921" s="556"/>
      <c r="K2921" s="557"/>
    </row>
    <row r="2922" spans="2:11">
      <c r="B2922" s="556"/>
      <c r="K2922" s="557"/>
    </row>
    <row r="2923" spans="2:11">
      <c r="B2923" s="556"/>
      <c r="K2923" s="557"/>
    </row>
    <row r="2924" spans="2:11">
      <c r="B2924" s="556"/>
      <c r="K2924" s="557"/>
    </row>
    <row r="2925" spans="2:11">
      <c r="B2925" s="556"/>
      <c r="K2925" s="557"/>
    </row>
    <row r="2926" spans="2:11">
      <c r="B2926" s="556"/>
      <c r="K2926" s="557"/>
    </row>
    <row r="2927" spans="2:11">
      <c r="B2927" s="556"/>
      <c r="K2927" s="557"/>
    </row>
    <row r="2928" spans="2:11">
      <c r="B2928" s="556"/>
      <c r="K2928" s="557"/>
    </row>
    <row r="2929" spans="2:11">
      <c r="B2929" s="556"/>
      <c r="K2929" s="557"/>
    </row>
    <row r="2930" spans="2:11">
      <c r="B2930" s="556"/>
      <c r="K2930" s="557"/>
    </row>
    <row r="2931" spans="2:11">
      <c r="B2931" s="556"/>
      <c r="K2931" s="557"/>
    </row>
    <row r="2932" spans="2:11">
      <c r="B2932" s="556"/>
      <c r="K2932" s="557"/>
    </row>
    <row r="2933" spans="2:11">
      <c r="B2933" s="556"/>
      <c r="K2933" s="557"/>
    </row>
    <row r="2934" spans="2:11">
      <c r="B2934" s="556"/>
      <c r="K2934" s="557"/>
    </row>
    <row r="2935" spans="2:11">
      <c r="B2935" s="556"/>
      <c r="K2935" s="557"/>
    </row>
    <row r="2936" spans="2:11">
      <c r="B2936" s="556"/>
      <c r="K2936" s="557"/>
    </row>
    <row r="2937" spans="2:11">
      <c r="B2937" s="556"/>
      <c r="K2937" s="557"/>
    </row>
    <row r="2938" spans="2:11">
      <c r="B2938" s="556"/>
      <c r="K2938" s="557"/>
    </row>
    <row r="2939" spans="2:11">
      <c r="B2939" s="556"/>
      <c r="K2939" s="557"/>
    </row>
    <row r="2940" spans="2:11">
      <c r="B2940" s="556"/>
      <c r="K2940" s="557"/>
    </row>
    <row r="2941" spans="2:11">
      <c r="B2941" s="556"/>
      <c r="K2941" s="557"/>
    </row>
    <row r="2942" spans="2:11">
      <c r="B2942" s="556"/>
      <c r="K2942" s="557"/>
    </row>
    <row r="2943" spans="2:11">
      <c r="B2943" s="556"/>
      <c r="K2943" s="557"/>
    </row>
    <row r="2944" spans="2:11">
      <c r="B2944" s="556"/>
      <c r="K2944" s="557"/>
    </row>
    <row r="2945" spans="2:11">
      <c r="B2945" s="556"/>
      <c r="K2945" s="557"/>
    </row>
    <row r="2946" spans="2:11">
      <c r="B2946" s="556"/>
      <c r="K2946" s="557"/>
    </row>
    <row r="2947" spans="2:11">
      <c r="B2947" s="556"/>
      <c r="K2947" s="557"/>
    </row>
    <row r="2948" spans="2:11">
      <c r="B2948" s="556"/>
      <c r="K2948" s="557"/>
    </row>
    <row r="2949" spans="2:11">
      <c r="B2949" s="556"/>
      <c r="K2949" s="557"/>
    </row>
    <row r="2950" spans="2:11">
      <c r="B2950" s="556"/>
      <c r="K2950" s="557"/>
    </row>
    <row r="2951" spans="2:11">
      <c r="B2951" s="556"/>
      <c r="K2951" s="557"/>
    </row>
    <row r="2952" spans="2:11">
      <c r="B2952" s="556"/>
      <c r="K2952" s="557"/>
    </row>
    <row r="2953" spans="2:11">
      <c r="B2953" s="556"/>
      <c r="K2953" s="557"/>
    </row>
    <row r="2954" spans="2:11">
      <c r="B2954" s="556"/>
      <c r="K2954" s="557"/>
    </row>
    <row r="2955" spans="2:11">
      <c r="B2955" s="556"/>
      <c r="K2955" s="557"/>
    </row>
    <row r="2956" spans="2:11">
      <c r="B2956" s="556"/>
      <c r="K2956" s="557"/>
    </row>
    <row r="2957" spans="2:11">
      <c r="B2957" s="556"/>
      <c r="K2957" s="557"/>
    </row>
    <row r="2958" spans="2:11">
      <c r="B2958" s="556"/>
      <c r="K2958" s="557"/>
    </row>
    <row r="2959" spans="2:11">
      <c r="B2959" s="556"/>
      <c r="K2959" s="557"/>
    </row>
    <row r="2960" spans="2:11">
      <c r="B2960" s="556"/>
      <c r="K2960" s="557"/>
    </row>
    <row r="2961" spans="2:11">
      <c r="B2961" s="556"/>
      <c r="K2961" s="557"/>
    </row>
    <row r="2962" spans="2:11">
      <c r="B2962" s="556"/>
      <c r="K2962" s="557"/>
    </row>
    <row r="2963" spans="2:11">
      <c r="B2963" s="556"/>
      <c r="K2963" s="557"/>
    </row>
    <row r="2964" spans="2:11">
      <c r="B2964" s="556"/>
      <c r="K2964" s="557"/>
    </row>
    <row r="2965" spans="2:11">
      <c r="B2965" s="556"/>
      <c r="K2965" s="557"/>
    </row>
    <row r="2966" spans="2:11">
      <c r="B2966" s="556"/>
      <c r="K2966" s="557"/>
    </row>
    <row r="2967" spans="2:11">
      <c r="B2967" s="556"/>
      <c r="K2967" s="557"/>
    </row>
    <row r="2968" spans="2:11">
      <c r="B2968" s="556"/>
      <c r="K2968" s="557"/>
    </row>
    <row r="2969" spans="2:11">
      <c r="B2969" s="556"/>
      <c r="K2969" s="557"/>
    </row>
    <row r="2970" spans="2:11">
      <c r="B2970" s="556"/>
      <c r="K2970" s="557"/>
    </row>
    <row r="2971" spans="2:11">
      <c r="B2971" s="556"/>
      <c r="K2971" s="557"/>
    </row>
    <row r="2972" spans="2:11">
      <c r="B2972" s="556"/>
      <c r="K2972" s="557"/>
    </row>
    <row r="2973" spans="2:11">
      <c r="B2973" s="556"/>
      <c r="K2973" s="557"/>
    </row>
    <row r="2974" spans="2:11">
      <c r="B2974" s="556"/>
      <c r="K2974" s="557"/>
    </row>
    <row r="2975" spans="2:11">
      <c r="B2975" s="556"/>
      <c r="K2975" s="557"/>
    </row>
    <row r="2976" spans="2:11">
      <c r="B2976" s="556"/>
      <c r="K2976" s="557"/>
    </row>
    <row r="2977" spans="2:11">
      <c r="B2977" s="556"/>
      <c r="K2977" s="557"/>
    </row>
    <row r="2978" spans="2:11">
      <c r="B2978" s="556"/>
      <c r="K2978" s="557"/>
    </row>
    <row r="2979" spans="2:11">
      <c r="B2979" s="556"/>
      <c r="K2979" s="557"/>
    </row>
    <row r="2980" spans="2:11">
      <c r="B2980" s="556"/>
      <c r="K2980" s="557"/>
    </row>
    <row r="2981" spans="2:11">
      <c r="B2981" s="556"/>
      <c r="K2981" s="557"/>
    </row>
    <row r="2982" spans="2:11">
      <c r="B2982" s="556"/>
      <c r="K2982" s="557"/>
    </row>
    <row r="2983" spans="2:11">
      <c r="B2983" s="556"/>
      <c r="K2983" s="557"/>
    </row>
    <row r="2984" spans="2:11">
      <c r="B2984" s="556"/>
      <c r="K2984" s="557"/>
    </row>
    <row r="2985" spans="2:11">
      <c r="B2985" s="556"/>
      <c r="K2985" s="557"/>
    </row>
    <row r="2986" spans="2:11">
      <c r="B2986" s="556"/>
      <c r="K2986" s="557"/>
    </row>
    <row r="2987" spans="2:11">
      <c r="B2987" s="556"/>
      <c r="K2987" s="557"/>
    </row>
    <row r="2988" spans="2:11">
      <c r="B2988" s="556"/>
      <c r="K2988" s="557"/>
    </row>
    <row r="2989" spans="2:11">
      <c r="B2989" s="556"/>
      <c r="K2989" s="557"/>
    </row>
    <row r="2990" spans="2:11">
      <c r="B2990" s="556"/>
      <c r="K2990" s="557"/>
    </row>
    <row r="2991" spans="2:11">
      <c r="B2991" s="556"/>
      <c r="K2991" s="557"/>
    </row>
    <row r="2992" spans="2:11">
      <c r="B2992" s="556"/>
      <c r="K2992" s="557"/>
    </row>
    <row r="2993" spans="2:11">
      <c r="B2993" s="556"/>
      <c r="K2993" s="557"/>
    </row>
    <row r="2994" spans="2:11">
      <c r="B2994" s="556"/>
      <c r="K2994" s="557"/>
    </row>
    <row r="2995" spans="2:11">
      <c r="B2995" s="556"/>
      <c r="K2995" s="557"/>
    </row>
    <row r="2996" spans="2:11">
      <c r="B2996" s="556"/>
      <c r="K2996" s="557"/>
    </row>
    <row r="2997" spans="2:11">
      <c r="B2997" s="556"/>
      <c r="K2997" s="557"/>
    </row>
    <row r="2998" spans="2:11">
      <c r="B2998" s="556"/>
      <c r="K2998" s="557"/>
    </row>
    <row r="2999" spans="2:11">
      <c r="B2999" s="556"/>
      <c r="K2999" s="557"/>
    </row>
    <row r="3000" spans="2:11">
      <c r="B3000" s="556"/>
      <c r="K3000" s="557"/>
    </row>
    <row r="3001" spans="2:11">
      <c r="B3001" s="556"/>
      <c r="K3001" s="557"/>
    </row>
    <row r="3002" spans="2:11">
      <c r="B3002" s="556"/>
      <c r="K3002" s="557"/>
    </row>
    <row r="3003" spans="2:11">
      <c r="B3003" s="556"/>
      <c r="K3003" s="557"/>
    </row>
    <row r="3004" spans="2:11">
      <c r="B3004" s="556"/>
      <c r="K3004" s="557"/>
    </row>
    <row r="3005" spans="2:11">
      <c r="B3005" s="556"/>
      <c r="K3005" s="557"/>
    </row>
    <row r="3006" spans="2:11">
      <c r="B3006" s="556"/>
      <c r="K3006" s="557"/>
    </row>
    <row r="3007" spans="2:11">
      <c r="B3007" s="556"/>
      <c r="K3007" s="557"/>
    </row>
    <row r="3008" spans="2:11">
      <c r="B3008" s="556"/>
      <c r="K3008" s="557"/>
    </row>
    <row r="3009" spans="2:11">
      <c r="B3009" s="556"/>
      <c r="K3009" s="557"/>
    </row>
    <row r="3010" spans="2:11">
      <c r="B3010" s="556"/>
      <c r="K3010" s="557"/>
    </row>
    <row r="3011" spans="2:11">
      <c r="B3011" s="556"/>
      <c r="K3011" s="557"/>
    </row>
    <row r="3012" spans="2:11">
      <c r="B3012" s="556"/>
      <c r="K3012" s="557"/>
    </row>
    <row r="3013" spans="2:11">
      <c r="B3013" s="556"/>
      <c r="K3013" s="557"/>
    </row>
    <row r="3014" spans="2:11">
      <c r="B3014" s="556"/>
      <c r="K3014" s="557"/>
    </row>
    <row r="3015" spans="2:11">
      <c r="B3015" s="556"/>
      <c r="K3015" s="557"/>
    </row>
    <row r="3016" spans="2:11">
      <c r="B3016" s="556"/>
      <c r="K3016" s="557"/>
    </row>
    <row r="3017" spans="2:11">
      <c r="B3017" s="556"/>
      <c r="K3017" s="557"/>
    </row>
    <row r="3018" spans="2:11">
      <c r="B3018" s="556"/>
      <c r="K3018" s="557"/>
    </row>
    <row r="3019" spans="2:11">
      <c r="B3019" s="556"/>
      <c r="K3019" s="557"/>
    </row>
    <row r="3020" spans="2:11">
      <c r="B3020" s="556"/>
      <c r="K3020" s="557"/>
    </row>
    <row r="3021" spans="2:11">
      <c r="B3021" s="556"/>
      <c r="K3021" s="557"/>
    </row>
    <row r="3022" spans="2:11">
      <c r="B3022" s="556"/>
      <c r="K3022" s="557"/>
    </row>
    <row r="3023" spans="2:11">
      <c r="B3023" s="556"/>
      <c r="K3023" s="557"/>
    </row>
    <row r="3024" spans="2:11">
      <c r="B3024" s="556"/>
      <c r="K3024" s="557"/>
    </row>
    <row r="3025" spans="2:11">
      <c r="B3025" s="556"/>
      <c r="K3025" s="557"/>
    </row>
    <row r="3026" spans="2:11">
      <c r="B3026" s="556"/>
      <c r="K3026" s="557"/>
    </row>
    <row r="3027" spans="2:11">
      <c r="B3027" s="556"/>
      <c r="K3027" s="557"/>
    </row>
    <row r="3028" spans="2:11">
      <c r="B3028" s="556"/>
      <c r="K3028" s="557"/>
    </row>
    <row r="3029" spans="2:11">
      <c r="B3029" s="556"/>
      <c r="K3029" s="557"/>
    </row>
    <row r="3030" spans="2:11">
      <c r="B3030" s="556"/>
      <c r="K3030" s="557"/>
    </row>
    <row r="3031" spans="2:11">
      <c r="B3031" s="556"/>
      <c r="K3031" s="557"/>
    </row>
    <row r="3032" spans="2:11">
      <c r="B3032" s="556"/>
      <c r="K3032" s="557"/>
    </row>
    <row r="3033" spans="2:11">
      <c r="B3033" s="556"/>
      <c r="K3033" s="557"/>
    </row>
    <row r="3034" spans="2:11">
      <c r="B3034" s="556"/>
      <c r="K3034" s="557"/>
    </row>
    <row r="3035" spans="2:11">
      <c r="B3035" s="556"/>
      <c r="K3035" s="557"/>
    </row>
    <row r="3036" spans="2:11">
      <c r="B3036" s="556"/>
      <c r="K3036" s="557"/>
    </row>
    <row r="3037" spans="2:11">
      <c r="B3037" s="556"/>
      <c r="K3037" s="557"/>
    </row>
    <row r="3038" spans="2:11">
      <c r="B3038" s="556"/>
      <c r="K3038" s="557"/>
    </row>
    <row r="3039" spans="2:11">
      <c r="B3039" s="556"/>
      <c r="K3039" s="557"/>
    </row>
    <row r="3040" spans="2:11">
      <c r="B3040" s="556"/>
      <c r="K3040" s="557"/>
    </row>
    <row r="3041" spans="2:11">
      <c r="B3041" s="556"/>
      <c r="K3041" s="557"/>
    </row>
    <row r="3042" spans="2:11">
      <c r="B3042" s="556"/>
      <c r="K3042" s="557"/>
    </row>
    <row r="3043" spans="2:11">
      <c r="B3043" s="556"/>
      <c r="K3043" s="557"/>
    </row>
    <row r="3044" spans="2:11">
      <c r="B3044" s="556"/>
      <c r="K3044" s="557"/>
    </row>
    <row r="3045" spans="2:11">
      <c r="B3045" s="556"/>
      <c r="K3045" s="557"/>
    </row>
    <row r="3046" spans="2:11">
      <c r="B3046" s="556"/>
      <c r="K3046" s="557"/>
    </row>
    <row r="3047" spans="2:11">
      <c r="B3047" s="556"/>
      <c r="K3047" s="557"/>
    </row>
    <row r="3048" spans="2:11">
      <c r="B3048" s="556"/>
      <c r="K3048" s="557"/>
    </row>
    <row r="3049" spans="2:11">
      <c r="B3049" s="556"/>
      <c r="K3049" s="557"/>
    </row>
    <row r="3050" spans="2:11">
      <c r="B3050" s="556"/>
      <c r="K3050" s="557"/>
    </row>
    <row r="3051" spans="2:11">
      <c r="B3051" s="556"/>
      <c r="K3051" s="557"/>
    </row>
    <row r="3052" spans="2:11">
      <c r="B3052" s="556"/>
      <c r="K3052" s="557"/>
    </row>
    <row r="3053" spans="2:11">
      <c r="B3053" s="556"/>
      <c r="K3053" s="557"/>
    </row>
    <row r="3054" spans="2:11">
      <c r="B3054" s="556"/>
      <c r="K3054" s="557"/>
    </row>
    <row r="3055" spans="2:11">
      <c r="B3055" s="556"/>
      <c r="K3055" s="557"/>
    </row>
    <row r="3056" spans="2:11">
      <c r="B3056" s="556"/>
      <c r="K3056" s="557"/>
    </row>
    <row r="3057" spans="2:11">
      <c r="B3057" s="556"/>
      <c r="K3057" s="557"/>
    </row>
    <row r="3058" spans="2:11">
      <c r="B3058" s="556"/>
      <c r="K3058" s="557"/>
    </row>
    <row r="3059" spans="2:11">
      <c r="B3059" s="556"/>
      <c r="K3059" s="557"/>
    </row>
    <row r="3060" spans="2:11">
      <c r="B3060" s="556"/>
      <c r="K3060" s="557"/>
    </row>
    <row r="3061" spans="2:11">
      <c r="B3061" s="556"/>
      <c r="K3061" s="557"/>
    </row>
    <row r="3062" spans="2:11">
      <c r="B3062" s="556"/>
      <c r="K3062" s="557"/>
    </row>
    <row r="3063" spans="2:11">
      <c r="B3063" s="556"/>
      <c r="K3063" s="557"/>
    </row>
    <row r="3064" spans="2:11">
      <c r="B3064" s="556"/>
      <c r="K3064" s="557"/>
    </row>
    <row r="3065" spans="2:11">
      <c r="B3065" s="556"/>
      <c r="K3065" s="557"/>
    </row>
    <row r="3066" spans="2:11">
      <c r="B3066" s="556"/>
      <c r="K3066" s="557"/>
    </row>
    <row r="3067" spans="2:11">
      <c r="B3067" s="556"/>
      <c r="K3067" s="557"/>
    </row>
    <row r="3068" spans="2:11">
      <c r="B3068" s="556"/>
      <c r="K3068" s="557"/>
    </row>
    <row r="3069" spans="2:11">
      <c r="B3069" s="556"/>
      <c r="K3069" s="557"/>
    </row>
    <row r="3070" spans="2:11">
      <c r="B3070" s="556"/>
      <c r="K3070" s="557"/>
    </row>
    <row r="3071" spans="2:11">
      <c r="B3071" s="556"/>
      <c r="K3071" s="557"/>
    </row>
    <row r="3072" spans="2:11">
      <c r="B3072" s="556"/>
      <c r="K3072" s="557"/>
    </row>
    <row r="3073" spans="2:11">
      <c r="B3073" s="556"/>
      <c r="K3073" s="557"/>
    </row>
    <row r="3074" spans="2:11">
      <c r="B3074" s="556"/>
      <c r="K3074" s="557"/>
    </row>
    <row r="3075" spans="2:11">
      <c r="B3075" s="556"/>
      <c r="K3075" s="557"/>
    </row>
    <row r="3076" spans="2:11">
      <c r="B3076" s="556"/>
      <c r="K3076" s="557"/>
    </row>
    <row r="3077" spans="2:11">
      <c r="B3077" s="556"/>
      <c r="K3077" s="557"/>
    </row>
    <row r="3078" spans="2:11">
      <c r="B3078" s="556"/>
      <c r="K3078" s="557"/>
    </row>
    <row r="3079" spans="2:11">
      <c r="B3079" s="556"/>
      <c r="K3079" s="557"/>
    </row>
    <row r="3080" spans="2:11">
      <c r="B3080" s="556"/>
      <c r="K3080" s="557"/>
    </row>
    <row r="3081" spans="2:11">
      <c r="B3081" s="556"/>
      <c r="K3081" s="557"/>
    </row>
    <row r="3082" spans="2:11">
      <c r="B3082" s="556"/>
      <c r="K3082" s="557"/>
    </row>
    <row r="3083" spans="2:11">
      <c r="B3083" s="556"/>
      <c r="K3083" s="557"/>
    </row>
    <row r="3084" spans="2:11">
      <c r="B3084" s="556"/>
      <c r="K3084" s="557"/>
    </row>
    <row r="3085" spans="2:11">
      <c r="B3085" s="556"/>
      <c r="K3085" s="557"/>
    </row>
    <row r="3086" spans="2:11">
      <c r="B3086" s="556"/>
      <c r="K3086" s="557"/>
    </row>
    <row r="3087" spans="2:11">
      <c r="B3087" s="556"/>
      <c r="K3087" s="557"/>
    </row>
    <row r="3088" spans="2:11">
      <c r="B3088" s="556"/>
      <c r="K3088" s="557"/>
    </row>
    <row r="3089" spans="2:11">
      <c r="B3089" s="556"/>
      <c r="K3089" s="557"/>
    </row>
    <row r="3090" spans="2:11">
      <c r="B3090" s="556"/>
      <c r="K3090" s="557"/>
    </row>
    <row r="3091" spans="2:11">
      <c r="B3091" s="556"/>
      <c r="K3091" s="557"/>
    </row>
    <row r="3092" spans="2:11">
      <c r="B3092" s="556"/>
      <c r="K3092" s="557"/>
    </row>
    <row r="3093" spans="2:11">
      <c r="B3093" s="556"/>
      <c r="K3093" s="557"/>
    </row>
    <row r="3094" spans="2:11">
      <c r="B3094" s="556"/>
      <c r="K3094" s="557"/>
    </row>
    <row r="3095" spans="2:11">
      <c r="B3095" s="556"/>
      <c r="K3095" s="557"/>
    </row>
    <row r="3096" spans="2:11">
      <c r="B3096" s="556"/>
      <c r="K3096" s="557"/>
    </row>
    <row r="3097" spans="2:11">
      <c r="B3097" s="556"/>
      <c r="K3097" s="557"/>
    </row>
    <row r="3098" spans="2:11">
      <c r="B3098" s="556"/>
      <c r="K3098" s="557"/>
    </row>
    <row r="3099" spans="2:11">
      <c r="B3099" s="556"/>
      <c r="K3099" s="557"/>
    </row>
    <row r="3100" spans="2:11">
      <c r="B3100" s="556"/>
      <c r="K3100" s="557"/>
    </row>
    <row r="3101" spans="2:11">
      <c r="B3101" s="556"/>
      <c r="K3101" s="557"/>
    </row>
    <row r="3102" spans="2:11">
      <c r="B3102" s="556"/>
      <c r="K3102" s="557"/>
    </row>
    <row r="3103" spans="2:11">
      <c r="B3103" s="556"/>
      <c r="K3103" s="557"/>
    </row>
    <row r="3104" spans="2:11">
      <c r="B3104" s="556"/>
      <c r="K3104" s="557"/>
    </row>
    <row r="3105" spans="2:11">
      <c r="B3105" s="556"/>
      <c r="K3105" s="557"/>
    </row>
    <row r="3106" spans="2:11">
      <c r="B3106" s="556"/>
      <c r="K3106" s="557"/>
    </row>
    <row r="3107" spans="2:11">
      <c r="B3107" s="556"/>
      <c r="K3107" s="557"/>
    </row>
    <row r="3108" spans="2:11">
      <c r="B3108" s="556"/>
      <c r="K3108" s="557"/>
    </row>
    <row r="3109" spans="2:11">
      <c r="B3109" s="556"/>
      <c r="K3109" s="557"/>
    </row>
    <row r="3110" spans="2:11">
      <c r="B3110" s="556"/>
      <c r="K3110" s="557"/>
    </row>
    <row r="3111" spans="2:11">
      <c r="B3111" s="556"/>
      <c r="K3111" s="557"/>
    </row>
    <row r="3112" spans="2:11">
      <c r="B3112" s="556"/>
      <c r="K3112" s="557"/>
    </row>
    <row r="3113" spans="2:11">
      <c r="B3113" s="556"/>
      <c r="K3113" s="557"/>
    </row>
    <row r="3114" spans="2:11">
      <c r="B3114" s="556"/>
      <c r="K3114" s="557"/>
    </row>
    <row r="3115" spans="2:11">
      <c r="B3115" s="556"/>
      <c r="K3115" s="557"/>
    </row>
    <row r="3116" spans="2:11">
      <c r="B3116" s="556"/>
      <c r="K3116" s="557"/>
    </row>
    <row r="3117" spans="2:11">
      <c r="B3117" s="556"/>
      <c r="K3117" s="557"/>
    </row>
    <row r="3118" spans="2:11">
      <c r="B3118" s="556"/>
      <c r="K3118" s="557"/>
    </row>
    <row r="3119" spans="2:11">
      <c r="B3119" s="556"/>
      <c r="K3119" s="557"/>
    </row>
    <row r="3120" spans="2:11">
      <c r="B3120" s="556"/>
      <c r="K3120" s="557"/>
    </row>
    <row r="3121" spans="2:11">
      <c r="B3121" s="556"/>
      <c r="K3121" s="557"/>
    </row>
    <row r="3122" spans="2:11">
      <c r="B3122" s="556"/>
      <c r="K3122" s="557"/>
    </row>
    <row r="3123" spans="2:11">
      <c r="B3123" s="556"/>
      <c r="K3123" s="557"/>
    </row>
    <row r="3124" spans="2:11">
      <c r="B3124" s="556"/>
      <c r="K3124" s="557"/>
    </row>
    <row r="3125" spans="2:11">
      <c r="B3125" s="556"/>
      <c r="K3125" s="557"/>
    </row>
    <row r="3126" spans="2:11">
      <c r="B3126" s="556"/>
      <c r="K3126" s="557"/>
    </row>
    <row r="3127" spans="2:11">
      <c r="B3127" s="556"/>
      <c r="K3127" s="557"/>
    </row>
    <row r="3128" spans="2:11">
      <c r="B3128" s="556"/>
      <c r="K3128" s="557"/>
    </row>
    <row r="3129" spans="2:11">
      <c r="B3129" s="556"/>
      <c r="K3129" s="557"/>
    </row>
    <row r="3130" spans="2:11">
      <c r="B3130" s="556"/>
      <c r="K3130" s="557"/>
    </row>
    <row r="3131" spans="2:11">
      <c r="B3131" s="556"/>
      <c r="K3131" s="557"/>
    </row>
    <row r="3132" spans="2:11">
      <c r="B3132" s="556"/>
      <c r="K3132" s="557"/>
    </row>
    <row r="3133" spans="2:11">
      <c r="B3133" s="556"/>
      <c r="K3133" s="557"/>
    </row>
    <row r="3134" spans="2:11">
      <c r="B3134" s="556"/>
      <c r="K3134" s="557"/>
    </row>
    <row r="3135" spans="2:11">
      <c r="B3135" s="556"/>
      <c r="K3135" s="557"/>
    </row>
    <row r="3136" spans="2:11">
      <c r="B3136" s="556"/>
      <c r="K3136" s="557"/>
    </row>
    <row r="3137" spans="2:11">
      <c r="B3137" s="556"/>
      <c r="K3137" s="557"/>
    </row>
    <row r="3138" spans="2:11">
      <c r="B3138" s="556"/>
      <c r="K3138" s="557"/>
    </row>
    <row r="3139" spans="2:11">
      <c r="B3139" s="556"/>
      <c r="K3139" s="557"/>
    </row>
    <row r="3140" spans="2:11">
      <c r="B3140" s="556"/>
      <c r="K3140" s="557"/>
    </row>
    <row r="3141" spans="2:11">
      <c r="B3141" s="556"/>
      <c r="K3141" s="557"/>
    </row>
    <row r="3142" spans="2:11">
      <c r="B3142" s="556"/>
      <c r="K3142" s="557"/>
    </row>
    <row r="3143" spans="2:11">
      <c r="B3143" s="556"/>
      <c r="K3143" s="557"/>
    </row>
    <row r="3144" spans="2:11">
      <c r="B3144" s="556"/>
      <c r="K3144" s="557"/>
    </row>
    <row r="3145" spans="2:11">
      <c r="B3145" s="556"/>
      <c r="K3145" s="557"/>
    </row>
    <row r="3146" spans="2:11">
      <c r="B3146" s="556"/>
      <c r="K3146" s="557"/>
    </row>
    <row r="3147" spans="2:11">
      <c r="B3147" s="556"/>
      <c r="K3147" s="557"/>
    </row>
    <row r="3148" spans="2:11">
      <c r="B3148" s="556"/>
      <c r="K3148" s="557"/>
    </row>
    <row r="3149" spans="2:11">
      <c r="B3149" s="556"/>
      <c r="K3149" s="557"/>
    </row>
    <row r="3150" spans="2:11">
      <c r="B3150" s="556"/>
      <c r="K3150" s="557"/>
    </row>
    <row r="3151" spans="2:11">
      <c r="B3151" s="556"/>
      <c r="K3151" s="557"/>
    </row>
    <row r="3152" spans="2:11">
      <c r="B3152" s="556"/>
      <c r="K3152" s="557"/>
    </row>
    <row r="3153" spans="2:11">
      <c r="B3153" s="556"/>
      <c r="K3153" s="557"/>
    </row>
    <row r="3154" spans="2:11">
      <c r="B3154" s="556"/>
      <c r="K3154" s="557"/>
    </row>
    <row r="3155" spans="2:11">
      <c r="B3155" s="556"/>
      <c r="K3155" s="557"/>
    </row>
    <row r="3156" spans="2:11">
      <c r="B3156" s="556"/>
      <c r="K3156" s="557"/>
    </row>
    <row r="3157" spans="2:11">
      <c r="B3157" s="556"/>
      <c r="K3157" s="557"/>
    </row>
    <row r="3158" spans="2:11">
      <c r="B3158" s="556"/>
      <c r="K3158" s="557"/>
    </row>
    <row r="3159" spans="2:11">
      <c r="B3159" s="556"/>
      <c r="K3159" s="557"/>
    </row>
    <row r="3160" spans="2:11">
      <c r="B3160" s="556"/>
      <c r="K3160" s="557"/>
    </row>
    <row r="3161" spans="2:11">
      <c r="B3161" s="556"/>
      <c r="K3161" s="557"/>
    </row>
    <row r="3162" spans="2:11">
      <c r="B3162" s="556"/>
      <c r="K3162" s="557"/>
    </row>
    <row r="3163" spans="2:11">
      <c r="B3163" s="556"/>
      <c r="K3163" s="557"/>
    </row>
    <row r="3164" spans="2:11">
      <c r="B3164" s="556"/>
      <c r="K3164" s="557"/>
    </row>
    <row r="3165" spans="2:11">
      <c r="B3165" s="556"/>
      <c r="K3165" s="557"/>
    </row>
    <row r="3166" spans="2:11">
      <c r="B3166" s="556"/>
      <c r="K3166" s="557"/>
    </row>
    <row r="3167" spans="2:11">
      <c r="B3167" s="556"/>
      <c r="K3167" s="557"/>
    </row>
    <row r="3168" spans="2:11">
      <c r="B3168" s="556"/>
      <c r="K3168" s="557"/>
    </row>
    <row r="3169" spans="2:11">
      <c r="B3169" s="556"/>
      <c r="K3169" s="557"/>
    </row>
    <row r="3170" spans="2:11">
      <c r="B3170" s="556"/>
      <c r="K3170" s="557"/>
    </row>
    <row r="3171" spans="2:11">
      <c r="B3171" s="556"/>
      <c r="K3171" s="557"/>
    </row>
    <row r="3172" spans="2:11">
      <c r="B3172" s="556"/>
      <c r="K3172" s="557"/>
    </row>
    <row r="3173" spans="2:11">
      <c r="B3173" s="556"/>
      <c r="K3173" s="557"/>
    </row>
    <row r="3174" spans="2:11">
      <c r="B3174" s="556"/>
      <c r="K3174" s="557"/>
    </row>
    <row r="3175" spans="2:11">
      <c r="B3175" s="556"/>
      <c r="K3175" s="557"/>
    </row>
    <row r="3176" spans="2:11">
      <c r="B3176" s="556"/>
      <c r="K3176" s="557"/>
    </row>
    <row r="3177" spans="2:11">
      <c r="B3177" s="556"/>
      <c r="K3177" s="557"/>
    </row>
    <row r="3178" spans="2:11">
      <c r="B3178" s="556"/>
      <c r="K3178" s="557"/>
    </row>
    <row r="3179" spans="2:11">
      <c r="B3179" s="556"/>
      <c r="K3179" s="557"/>
    </row>
    <row r="3180" spans="2:11">
      <c r="B3180" s="556"/>
      <c r="K3180" s="557"/>
    </row>
    <row r="3181" spans="2:11">
      <c r="B3181" s="556"/>
      <c r="K3181" s="557"/>
    </row>
    <row r="3182" spans="2:11">
      <c r="B3182" s="556"/>
      <c r="K3182" s="557"/>
    </row>
    <row r="3183" spans="2:11">
      <c r="B3183" s="556"/>
      <c r="K3183" s="557"/>
    </row>
    <row r="3184" spans="2:11">
      <c r="B3184" s="556"/>
      <c r="K3184" s="557"/>
    </row>
    <row r="3185" spans="2:11">
      <c r="B3185" s="556"/>
      <c r="K3185" s="557"/>
    </row>
    <row r="3186" spans="2:11">
      <c r="B3186" s="556"/>
      <c r="K3186" s="557"/>
    </row>
    <row r="3187" spans="2:11">
      <c r="B3187" s="556"/>
      <c r="K3187" s="557"/>
    </row>
    <row r="3188" spans="2:11">
      <c r="B3188" s="556"/>
      <c r="K3188" s="557"/>
    </row>
    <row r="3189" spans="2:11">
      <c r="B3189" s="556"/>
      <c r="K3189" s="557"/>
    </row>
    <row r="3190" spans="2:11">
      <c r="B3190" s="556"/>
      <c r="K3190" s="557"/>
    </row>
    <row r="3191" spans="2:11">
      <c r="B3191" s="556"/>
      <c r="K3191" s="557"/>
    </row>
    <row r="3192" spans="2:11">
      <c r="B3192" s="556"/>
      <c r="K3192" s="557"/>
    </row>
    <row r="3193" spans="2:11">
      <c r="B3193" s="556"/>
      <c r="K3193" s="557"/>
    </row>
    <row r="3194" spans="2:11">
      <c r="B3194" s="556"/>
      <c r="K3194" s="557"/>
    </row>
    <row r="3195" spans="2:11">
      <c r="B3195" s="556"/>
      <c r="K3195" s="557"/>
    </row>
    <row r="3196" spans="2:11">
      <c r="B3196" s="556"/>
      <c r="K3196" s="557"/>
    </row>
    <row r="3197" spans="2:11">
      <c r="B3197" s="556"/>
      <c r="K3197" s="557"/>
    </row>
    <row r="3198" spans="2:11">
      <c r="B3198" s="556"/>
      <c r="K3198" s="557"/>
    </row>
    <row r="3199" spans="2:11">
      <c r="B3199" s="556"/>
      <c r="K3199" s="557"/>
    </row>
    <row r="3200" spans="2:11">
      <c r="B3200" s="556"/>
      <c r="K3200" s="557"/>
    </row>
    <row r="3201" spans="2:11">
      <c r="B3201" s="556"/>
      <c r="K3201" s="557"/>
    </row>
    <row r="3202" spans="2:11">
      <c r="B3202" s="556"/>
      <c r="K3202" s="557"/>
    </row>
    <row r="3203" spans="2:11">
      <c r="B3203" s="556"/>
      <c r="K3203" s="557"/>
    </row>
    <row r="3204" spans="2:11">
      <c r="B3204" s="556"/>
      <c r="K3204" s="557"/>
    </row>
    <row r="3205" spans="2:11">
      <c r="B3205" s="556"/>
      <c r="K3205" s="557"/>
    </row>
    <row r="3206" spans="2:11">
      <c r="B3206" s="556"/>
      <c r="K3206" s="557"/>
    </row>
    <row r="3207" spans="2:11">
      <c r="B3207" s="556"/>
      <c r="K3207" s="557"/>
    </row>
    <row r="3208" spans="2:11">
      <c r="B3208" s="556"/>
      <c r="K3208" s="557"/>
    </row>
    <row r="3209" spans="2:11">
      <c r="B3209" s="556"/>
      <c r="K3209" s="557"/>
    </row>
    <row r="3210" spans="2:11">
      <c r="B3210" s="556"/>
      <c r="K3210" s="557"/>
    </row>
    <row r="3211" spans="2:11">
      <c r="B3211" s="556"/>
      <c r="K3211" s="557"/>
    </row>
    <row r="3212" spans="2:11">
      <c r="B3212" s="556"/>
      <c r="K3212" s="557"/>
    </row>
    <row r="3213" spans="2:11">
      <c r="B3213" s="556"/>
      <c r="K3213" s="557"/>
    </row>
    <row r="3214" spans="2:11">
      <c r="B3214" s="556"/>
      <c r="K3214" s="557"/>
    </row>
    <row r="3215" spans="2:11">
      <c r="B3215" s="556"/>
      <c r="K3215" s="557"/>
    </row>
    <row r="3216" spans="2:11">
      <c r="B3216" s="556"/>
      <c r="K3216" s="557"/>
    </row>
    <row r="3217" spans="2:11">
      <c r="B3217" s="556"/>
      <c r="K3217" s="557"/>
    </row>
    <row r="3218" spans="2:11">
      <c r="B3218" s="556"/>
      <c r="K3218" s="557"/>
    </row>
    <row r="3219" spans="2:11">
      <c r="B3219" s="556"/>
      <c r="K3219" s="557"/>
    </row>
    <row r="3220" spans="2:11">
      <c r="B3220" s="556"/>
      <c r="K3220" s="557"/>
    </row>
    <row r="3221" spans="2:11">
      <c r="B3221" s="556"/>
      <c r="K3221" s="557"/>
    </row>
    <row r="3222" spans="2:11">
      <c r="B3222" s="556"/>
      <c r="K3222" s="557"/>
    </row>
    <row r="3223" spans="2:11">
      <c r="B3223" s="556"/>
      <c r="K3223" s="557"/>
    </row>
    <row r="3224" spans="2:11">
      <c r="B3224" s="556"/>
      <c r="K3224" s="557"/>
    </row>
    <row r="3225" spans="2:11">
      <c r="B3225" s="556"/>
      <c r="K3225" s="557"/>
    </row>
    <row r="3226" spans="2:11">
      <c r="B3226" s="556"/>
      <c r="K3226" s="557"/>
    </row>
    <row r="3227" spans="2:11">
      <c r="B3227" s="556"/>
      <c r="K3227" s="557"/>
    </row>
    <row r="3228" spans="2:11">
      <c r="B3228" s="556"/>
      <c r="K3228" s="557"/>
    </row>
    <row r="3229" spans="2:11">
      <c r="B3229" s="556"/>
      <c r="K3229" s="557"/>
    </row>
    <row r="3230" spans="2:11">
      <c r="B3230" s="556"/>
      <c r="K3230" s="557"/>
    </row>
    <row r="3231" spans="2:11">
      <c r="B3231" s="556"/>
      <c r="K3231" s="557"/>
    </row>
    <row r="3232" spans="2:11">
      <c r="B3232" s="556"/>
      <c r="K3232" s="557"/>
    </row>
    <row r="3233" spans="2:11">
      <c r="B3233" s="556"/>
      <c r="K3233" s="557"/>
    </row>
    <row r="3234" spans="2:11">
      <c r="B3234" s="556"/>
      <c r="K3234" s="557"/>
    </row>
    <row r="3235" spans="2:11">
      <c r="B3235" s="556"/>
      <c r="K3235" s="557"/>
    </row>
    <row r="3236" spans="2:11">
      <c r="B3236" s="556"/>
      <c r="K3236" s="557"/>
    </row>
    <row r="3237" spans="2:11">
      <c r="B3237" s="556"/>
      <c r="K3237" s="557"/>
    </row>
    <row r="3238" spans="2:11">
      <c r="B3238" s="556"/>
      <c r="K3238" s="557"/>
    </row>
    <row r="3239" spans="2:11">
      <c r="B3239" s="556"/>
      <c r="K3239" s="557"/>
    </row>
    <row r="3240" spans="2:11">
      <c r="B3240" s="556"/>
      <c r="K3240" s="557"/>
    </row>
    <row r="3241" spans="2:11">
      <c r="B3241" s="556"/>
      <c r="K3241" s="557"/>
    </row>
    <row r="3242" spans="2:11">
      <c r="B3242" s="556"/>
      <c r="K3242" s="557"/>
    </row>
    <row r="3243" spans="2:11">
      <c r="B3243" s="556"/>
      <c r="K3243" s="557"/>
    </row>
    <row r="3244" spans="2:11">
      <c r="B3244" s="556"/>
      <c r="K3244" s="557"/>
    </row>
    <row r="3245" spans="2:11">
      <c r="B3245" s="556"/>
      <c r="K3245" s="557"/>
    </row>
    <row r="3246" spans="2:11">
      <c r="B3246" s="556"/>
      <c r="K3246" s="557"/>
    </row>
    <row r="3247" spans="2:11">
      <c r="B3247" s="556"/>
      <c r="K3247" s="557"/>
    </row>
    <row r="3248" spans="2:11">
      <c r="B3248" s="556"/>
      <c r="K3248" s="557"/>
    </row>
    <row r="3249" spans="2:11">
      <c r="B3249" s="556"/>
      <c r="K3249" s="557"/>
    </row>
    <row r="3250" spans="2:11">
      <c r="B3250" s="556"/>
      <c r="K3250" s="557"/>
    </row>
    <row r="3251" spans="2:11">
      <c r="B3251" s="556"/>
      <c r="K3251" s="557"/>
    </row>
    <row r="3252" spans="2:11">
      <c r="B3252" s="556"/>
      <c r="K3252" s="557"/>
    </row>
    <row r="3253" spans="2:11">
      <c r="B3253" s="556"/>
      <c r="K3253" s="557"/>
    </row>
    <row r="3254" spans="2:11">
      <c r="B3254" s="556"/>
      <c r="K3254" s="557"/>
    </row>
    <row r="3255" spans="2:11">
      <c r="B3255" s="556"/>
      <c r="K3255" s="557"/>
    </row>
    <row r="3256" spans="2:11">
      <c r="B3256" s="556"/>
      <c r="K3256" s="557"/>
    </row>
    <row r="3257" spans="2:11">
      <c r="B3257" s="556"/>
      <c r="K3257" s="557"/>
    </row>
    <row r="3258" spans="2:11">
      <c r="B3258" s="556"/>
      <c r="K3258" s="557"/>
    </row>
    <row r="3259" spans="2:11">
      <c r="B3259" s="556"/>
      <c r="K3259" s="557"/>
    </row>
    <row r="3260" spans="2:11">
      <c r="B3260" s="556"/>
      <c r="K3260" s="557"/>
    </row>
    <row r="3261" spans="2:11">
      <c r="B3261" s="556"/>
      <c r="K3261" s="557"/>
    </row>
    <row r="3262" spans="2:11">
      <c r="B3262" s="556"/>
      <c r="K3262" s="557"/>
    </row>
    <row r="3263" spans="2:11">
      <c r="B3263" s="556"/>
      <c r="K3263" s="557"/>
    </row>
    <row r="3264" spans="2:11">
      <c r="B3264" s="556"/>
      <c r="K3264" s="557"/>
    </row>
    <row r="3265" spans="2:11">
      <c r="B3265" s="556"/>
      <c r="K3265" s="557"/>
    </row>
    <row r="3266" spans="2:11">
      <c r="B3266" s="556"/>
      <c r="K3266" s="557"/>
    </row>
    <row r="3267" spans="2:11">
      <c r="B3267" s="556"/>
      <c r="K3267" s="557"/>
    </row>
    <row r="3268" spans="2:11">
      <c r="B3268" s="556"/>
      <c r="K3268" s="557"/>
    </row>
    <row r="3269" spans="2:11">
      <c r="B3269" s="556"/>
      <c r="K3269" s="557"/>
    </row>
    <row r="3270" spans="2:11">
      <c r="B3270" s="556"/>
      <c r="K3270" s="557"/>
    </row>
    <row r="3271" spans="2:11">
      <c r="B3271" s="556"/>
      <c r="K3271" s="557"/>
    </row>
    <row r="3272" spans="2:11">
      <c r="B3272" s="556"/>
      <c r="K3272" s="557"/>
    </row>
    <row r="3273" spans="2:11">
      <c r="B3273" s="556"/>
      <c r="K3273" s="557"/>
    </row>
    <row r="3274" spans="2:11">
      <c r="B3274" s="556"/>
      <c r="K3274" s="557"/>
    </row>
    <row r="3275" spans="2:11">
      <c r="B3275" s="556"/>
      <c r="K3275" s="557"/>
    </row>
    <row r="3276" spans="2:11">
      <c r="B3276" s="556"/>
      <c r="K3276" s="557"/>
    </row>
    <row r="3277" spans="2:11">
      <c r="B3277" s="556"/>
      <c r="K3277" s="557"/>
    </row>
    <row r="3278" spans="2:11">
      <c r="B3278" s="556"/>
      <c r="K3278" s="557"/>
    </row>
    <row r="3279" spans="2:11">
      <c r="B3279" s="556"/>
      <c r="K3279" s="557"/>
    </row>
    <row r="3280" spans="2:11">
      <c r="B3280" s="556"/>
      <c r="K3280" s="557"/>
    </row>
    <row r="3281" spans="2:11">
      <c r="B3281" s="556"/>
      <c r="K3281" s="557"/>
    </row>
    <row r="3282" spans="2:11">
      <c r="B3282" s="556"/>
      <c r="K3282" s="557"/>
    </row>
    <row r="3283" spans="2:11">
      <c r="B3283" s="556"/>
      <c r="K3283" s="557"/>
    </row>
    <row r="3284" spans="2:11">
      <c r="B3284" s="556"/>
      <c r="K3284" s="557"/>
    </row>
    <row r="3285" spans="2:11">
      <c r="B3285" s="556"/>
      <c r="K3285" s="557"/>
    </row>
    <row r="3286" spans="2:11">
      <c r="B3286" s="556"/>
      <c r="K3286" s="557"/>
    </row>
    <row r="3287" spans="2:11">
      <c r="B3287" s="556"/>
      <c r="K3287" s="557"/>
    </row>
    <row r="3288" spans="2:11">
      <c r="B3288" s="556"/>
      <c r="K3288" s="557"/>
    </row>
    <row r="3289" spans="2:11">
      <c r="B3289" s="556"/>
      <c r="K3289" s="557"/>
    </row>
    <row r="3290" spans="2:11">
      <c r="B3290" s="556"/>
      <c r="K3290" s="557"/>
    </row>
    <row r="3291" spans="2:11">
      <c r="B3291" s="556"/>
      <c r="K3291" s="557"/>
    </row>
    <row r="3292" spans="2:11">
      <c r="B3292" s="556"/>
      <c r="K3292" s="557"/>
    </row>
    <row r="3293" spans="2:11">
      <c r="B3293" s="556"/>
      <c r="K3293" s="557"/>
    </row>
    <row r="3294" spans="2:11">
      <c r="B3294" s="556"/>
      <c r="K3294" s="557"/>
    </row>
    <row r="3295" spans="2:11">
      <c r="B3295" s="556"/>
      <c r="K3295" s="557"/>
    </row>
    <row r="3296" spans="2:11">
      <c r="B3296" s="556"/>
      <c r="K3296" s="557"/>
    </row>
    <row r="3297" spans="2:11">
      <c r="B3297" s="556"/>
      <c r="K3297" s="557"/>
    </row>
    <row r="3298" spans="2:11">
      <c r="B3298" s="556"/>
      <c r="K3298" s="557"/>
    </row>
    <row r="3299" spans="2:11">
      <c r="B3299" s="556"/>
      <c r="K3299" s="557"/>
    </row>
    <row r="3300" spans="2:11">
      <c r="B3300" s="556"/>
      <c r="K3300" s="557"/>
    </row>
    <row r="3301" spans="2:11">
      <c r="B3301" s="556"/>
      <c r="K3301" s="557"/>
    </row>
    <row r="3302" spans="2:11">
      <c r="B3302" s="556"/>
      <c r="K3302" s="557"/>
    </row>
    <row r="3303" spans="2:11">
      <c r="B3303" s="556"/>
      <c r="K3303" s="557"/>
    </row>
    <row r="3304" spans="2:11">
      <c r="B3304" s="556"/>
      <c r="K3304" s="557"/>
    </row>
    <row r="3305" spans="2:11">
      <c r="B3305" s="556"/>
      <c r="K3305" s="557"/>
    </row>
    <row r="3306" spans="2:11">
      <c r="B3306" s="556"/>
      <c r="K3306" s="557"/>
    </row>
    <row r="3307" spans="2:11">
      <c r="B3307" s="556"/>
      <c r="K3307" s="557"/>
    </row>
    <row r="3308" spans="2:11">
      <c r="B3308" s="556"/>
      <c r="K3308" s="557"/>
    </row>
    <row r="3309" spans="2:11">
      <c r="B3309" s="556"/>
      <c r="K3309" s="557"/>
    </row>
    <row r="3310" spans="2:11">
      <c r="B3310" s="556"/>
      <c r="K3310" s="557"/>
    </row>
    <row r="3311" spans="2:11">
      <c r="B3311" s="556"/>
      <c r="K3311" s="557"/>
    </row>
    <row r="3312" spans="2:11">
      <c r="B3312" s="556"/>
      <c r="K3312" s="557"/>
    </row>
    <row r="3313" spans="2:11">
      <c r="B3313" s="556"/>
      <c r="K3313" s="557"/>
    </row>
    <row r="3314" spans="2:11">
      <c r="B3314" s="556"/>
      <c r="K3314" s="557"/>
    </row>
    <row r="3315" spans="2:11">
      <c r="B3315" s="556"/>
      <c r="K3315" s="557"/>
    </row>
    <row r="3316" spans="2:11">
      <c r="B3316" s="556"/>
      <c r="K3316" s="557"/>
    </row>
    <row r="3317" spans="2:11">
      <c r="B3317" s="556"/>
      <c r="K3317" s="557"/>
    </row>
    <row r="3318" spans="2:11">
      <c r="B3318" s="556"/>
      <c r="K3318" s="557"/>
    </row>
    <row r="3319" spans="2:11">
      <c r="B3319" s="556"/>
      <c r="K3319" s="557"/>
    </row>
    <row r="3320" spans="2:11">
      <c r="B3320" s="556"/>
      <c r="K3320" s="557"/>
    </row>
    <row r="3321" spans="2:11">
      <c r="B3321" s="556"/>
      <c r="K3321" s="557"/>
    </row>
    <row r="3322" spans="2:11">
      <c r="B3322" s="556"/>
      <c r="K3322" s="557"/>
    </row>
    <row r="3323" spans="2:11">
      <c r="B3323" s="556"/>
      <c r="K3323" s="557"/>
    </row>
    <row r="3324" spans="2:11">
      <c r="B3324" s="556"/>
      <c r="K3324" s="557"/>
    </row>
    <row r="3325" spans="2:11">
      <c r="B3325" s="556"/>
      <c r="K3325" s="557"/>
    </row>
    <row r="3326" spans="2:11">
      <c r="B3326" s="556"/>
      <c r="K3326" s="557"/>
    </row>
    <row r="3327" spans="2:11">
      <c r="B3327" s="556"/>
      <c r="K3327" s="557"/>
    </row>
    <row r="3328" spans="2:11">
      <c r="B3328" s="556"/>
      <c r="K3328" s="557"/>
    </row>
    <row r="3329" spans="2:11">
      <c r="B3329" s="556"/>
      <c r="K3329" s="557"/>
    </row>
    <row r="3330" spans="2:11">
      <c r="B3330" s="556"/>
      <c r="K3330" s="557"/>
    </row>
    <row r="3331" spans="2:11">
      <c r="B3331" s="556"/>
      <c r="K3331" s="557"/>
    </row>
    <row r="3332" spans="2:11">
      <c r="B3332" s="556"/>
      <c r="K3332" s="557"/>
    </row>
    <row r="3333" spans="2:11">
      <c r="B3333" s="556"/>
      <c r="K3333" s="557"/>
    </row>
    <row r="3334" spans="2:11">
      <c r="B3334" s="556"/>
      <c r="K3334" s="557"/>
    </row>
    <row r="3335" spans="2:11">
      <c r="B3335" s="556"/>
      <c r="K3335" s="557"/>
    </row>
    <row r="3336" spans="2:11">
      <c r="B3336" s="556"/>
      <c r="K3336" s="557"/>
    </row>
    <row r="3337" spans="2:11">
      <c r="B3337" s="556"/>
      <c r="K3337" s="557"/>
    </row>
    <row r="3338" spans="2:11">
      <c r="B3338" s="556"/>
      <c r="K3338" s="557"/>
    </row>
    <row r="3339" spans="2:11">
      <c r="B3339" s="556"/>
      <c r="K3339" s="557"/>
    </row>
    <row r="3340" spans="2:11">
      <c r="B3340" s="556"/>
      <c r="K3340" s="557"/>
    </row>
    <row r="3341" spans="2:11">
      <c r="B3341" s="556"/>
      <c r="K3341" s="557"/>
    </row>
    <row r="3342" spans="2:11">
      <c r="B3342" s="556"/>
      <c r="K3342" s="557"/>
    </row>
    <row r="3343" spans="2:11">
      <c r="B3343" s="556"/>
      <c r="K3343" s="557"/>
    </row>
    <row r="3344" spans="2:11">
      <c r="B3344" s="556"/>
      <c r="K3344" s="557"/>
    </row>
    <row r="3345" spans="2:11">
      <c r="B3345" s="556"/>
      <c r="K3345" s="557"/>
    </row>
    <row r="3346" spans="2:11">
      <c r="B3346" s="556"/>
      <c r="K3346" s="557"/>
    </row>
    <row r="3347" spans="2:11">
      <c r="B3347" s="556"/>
      <c r="K3347" s="557"/>
    </row>
    <row r="3348" spans="2:11">
      <c r="B3348" s="556"/>
      <c r="K3348" s="557"/>
    </row>
    <row r="3349" spans="2:11">
      <c r="B3349" s="556"/>
      <c r="K3349" s="557"/>
    </row>
    <row r="3350" spans="2:11">
      <c r="B3350" s="556"/>
      <c r="K3350" s="557"/>
    </row>
    <row r="3351" spans="2:11">
      <c r="B3351" s="556"/>
      <c r="K3351" s="557"/>
    </row>
    <row r="3352" spans="2:11">
      <c r="B3352" s="556"/>
      <c r="K3352" s="557"/>
    </row>
    <row r="3353" spans="2:11">
      <c r="B3353" s="556"/>
      <c r="K3353" s="557"/>
    </row>
    <row r="3354" spans="2:11">
      <c r="B3354" s="556"/>
      <c r="K3354" s="557"/>
    </row>
    <row r="3355" spans="2:11">
      <c r="B3355" s="556"/>
      <c r="K3355" s="557"/>
    </row>
    <row r="3356" spans="2:11">
      <c r="B3356" s="556"/>
      <c r="K3356" s="557"/>
    </row>
    <row r="3357" spans="2:11">
      <c r="B3357" s="556"/>
      <c r="K3357" s="557"/>
    </row>
    <row r="3358" spans="2:11">
      <c r="B3358" s="556"/>
      <c r="K3358" s="557"/>
    </row>
    <row r="3359" spans="2:11">
      <c r="B3359" s="556"/>
      <c r="K3359" s="557"/>
    </row>
    <row r="3360" spans="2:11">
      <c r="B3360" s="556"/>
      <c r="K3360" s="557"/>
    </row>
    <row r="3361" spans="2:11">
      <c r="B3361" s="556"/>
      <c r="K3361" s="557"/>
    </row>
    <row r="3362" spans="2:11">
      <c r="B3362" s="556"/>
      <c r="K3362" s="557"/>
    </row>
    <row r="3363" spans="2:11">
      <c r="B3363" s="556"/>
      <c r="K3363" s="557"/>
    </row>
    <row r="3364" spans="2:11">
      <c r="B3364" s="556"/>
      <c r="K3364" s="557"/>
    </row>
    <row r="3365" spans="2:11">
      <c r="B3365" s="556"/>
      <c r="K3365" s="557"/>
    </row>
    <row r="3366" spans="2:11">
      <c r="B3366" s="556"/>
      <c r="K3366" s="557"/>
    </row>
    <row r="3367" spans="2:11">
      <c r="B3367" s="556"/>
      <c r="K3367" s="557"/>
    </row>
    <row r="3368" spans="2:11">
      <c r="B3368" s="556"/>
      <c r="K3368" s="557"/>
    </row>
    <row r="3369" spans="2:11">
      <c r="B3369" s="556"/>
      <c r="K3369" s="557"/>
    </row>
    <row r="3370" spans="2:11">
      <c r="B3370" s="556"/>
      <c r="K3370" s="557"/>
    </row>
    <row r="3371" spans="2:11">
      <c r="B3371" s="556"/>
      <c r="K3371" s="557"/>
    </row>
    <row r="3372" spans="2:11">
      <c r="B3372" s="556"/>
      <c r="K3372" s="557"/>
    </row>
    <row r="3373" spans="2:11">
      <c r="B3373" s="556"/>
      <c r="K3373" s="557"/>
    </row>
    <row r="3374" spans="2:11">
      <c r="B3374" s="556"/>
      <c r="K3374" s="557"/>
    </row>
    <row r="3375" spans="2:11">
      <c r="B3375" s="556"/>
      <c r="K3375" s="557"/>
    </row>
    <row r="3376" spans="2:11">
      <c r="B3376" s="556"/>
      <c r="K3376" s="557"/>
    </row>
    <row r="3377" spans="2:11">
      <c r="B3377" s="556"/>
      <c r="K3377" s="557"/>
    </row>
    <row r="3378" spans="2:11">
      <c r="B3378" s="556"/>
      <c r="K3378" s="557"/>
    </row>
    <row r="3379" spans="2:11">
      <c r="B3379" s="556"/>
      <c r="K3379" s="557"/>
    </row>
    <row r="3380" spans="2:11">
      <c r="B3380" s="556"/>
      <c r="K3380" s="557"/>
    </row>
    <row r="3381" spans="2:11">
      <c r="B3381" s="556"/>
      <c r="K3381" s="557"/>
    </row>
    <row r="3382" spans="2:11">
      <c r="B3382" s="556"/>
      <c r="K3382" s="557"/>
    </row>
    <row r="3383" spans="2:11">
      <c r="B3383" s="556"/>
      <c r="K3383" s="557"/>
    </row>
    <row r="3384" spans="2:11">
      <c r="B3384" s="556"/>
      <c r="K3384" s="557"/>
    </row>
    <row r="3385" spans="2:11">
      <c r="B3385" s="556"/>
      <c r="K3385" s="557"/>
    </row>
    <row r="3386" spans="2:11">
      <c r="B3386" s="556"/>
      <c r="K3386" s="557"/>
    </row>
    <row r="3387" spans="2:11">
      <c r="B3387" s="556"/>
      <c r="K3387" s="557"/>
    </row>
    <row r="3388" spans="2:11">
      <c r="B3388" s="556"/>
      <c r="K3388" s="557"/>
    </row>
    <row r="3389" spans="2:11">
      <c r="B3389" s="556"/>
      <c r="K3389" s="557"/>
    </row>
    <row r="3390" spans="2:11">
      <c r="B3390" s="556"/>
      <c r="K3390" s="557"/>
    </row>
    <row r="3391" spans="2:11">
      <c r="B3391" s="556"/>
      <c r="K3391" s="557"/>
    </row>
    <row r="3392" spans="2:11">
      <c r="B3392" s="556"/>
      <c r="K3392" s="557"/>
    </row>
    <row r="3393" spans="2:11">
      <c r="B3393" s="556"/>
      <c r="K3393" s="557"/>
    </row>
    <row r="3394" spans="2:11">
      <c r="B3394" s="556"/>
      <c r="K3394" s="557"/>
    </row>
    <row r="3395" spans="2:11">
      <c r="B3395" s="556"/>
      <c r="K3395" s="557"/>
    </row>
    <row r="3396" spans="2:11">
      <c r="B3396" s="556"/>
      <c r="K3396" s="557"/>
    </row>
    <row r="3397" spans="2:11">
      <c r="B3397" s="556"/>
      <c r="K3397" s="557"/>
    </row>
    <row r="3398" spans="2:11">
      <c r="B3398" s="556"/>
      <c r="K3398" s="557"/>
    </row>
    <row r="3399" spans="2:11">
      <c r="B3399" s="556"/>
      <c r="K3399" s="557"/>
    </row>
    <row r="3400" spans="2:11">
      <c r="B3400" s="556"/>
      <c r="K3400" s="557"/>
    </row>
    <row r="3401" spans="2:11">
      <c r="B3401" s="556"/>
      <c r="K3401" s="557"/>
    </row>
    <row r="3402" spans="2:11">
      <c r="B3402" s="556"/>
      <c r="K3402" s="557"/>
    </row>
    <row r="3403" spans="2:11">
      <c r="B3403" s="556"/>
      <c r="K3403" s="557"/>
    </row>
    <row r="3404" spans="2:11">
      <c r="B3404" s="556"/>
      <c r="K3404" s="557"/>
    </row>
    <row r="3405" spans="2:11">
      <c r="B3405" s="556"/>
      <c r="K3405" s="557"/>
    </row>
    <row r="3406" spans="2:11">
      <c r="B3406" s="556"/>
      <c r="K3406" s="557"/>
    </row>
    <row r="3407" spans="2:11">
      <c r="B3407" s="556"/>
      <c r="K3407" s="557"/>
    </row>
    <row r="3408" spans="2:11">
      <c r="B3408" s="556"/>
      <c r="K3408" s="557"/>
    </row>
    <row r="3409" spans="2:11">
      <c r="B3409" s="556"/>
      <c r="K3409" s="557"/>
    </row>
    <row r="3410" spans="2:11">
      <c r="B3410" s="556"/>
      <c r="K3410" s="557"/>
    </row>
    <row r="3411" spans="2:11">
      <c r="B3411" s="556"/>
      <c r="K3411" s="557"/>
    </row>
    <row r="3412" spans="2:11">
      <c r="B3412" s="556"/>
      <c r="K3412" s="557"/>
    </row>
    <row r="3413" spans="2:11">
      <c r="B3413" s="556"/>
      <c r="K3413" s="557"/>
    </row>
    <row r="3414" spans="2:11">
      <c r="B3414" s="556"/>
      <c r="K3414" s="557"/>
    </row>
    <row r="3415" spans="2:11">
      <c r="B3415" s="556"/>
      <c r="K3415" s="557"/>
    </row>
    <row r="3416" spans="2:11">
      <c r="B3416" s="556"/>
      <c r="K3416" s="557"/>
    </row>
    <row r="3417" spans="2:11">
      <c r="B3417" s="556"/>
      <c r="K3417" s="557"/>
    </row>
    <row r="3418" spans="2:11">
      <c r="B3418" s="556"/>
      <c r="K3418" s="557"/>
    </row>
    <row r="3419" spans="2:11">
      <c r="B3419" s="556"/>
      <c r="K3419" s="557"/>
    </row>
    <row r="3420" spans="2:11">
      <c r="B3420" s="556"/>
      <c r="K3420" s="557"/>
    </row>
    <row r="3421" spans="2:11">
      <c r="B3421" s="556"/>
      <c r="K3421" s="557"/>
    </row>
    <row r="3422" spans="2:11">
      <c r="B3422" s="556"/>
      <c r="K3422" s="557"/>
    </row>
    <row r="3423" spans="2:11">
      <c r="B3423" s="556"/>
      <c r="K3423" s="557"/>
    </row>
    <row r="3424" spans="2:11">
      <c r="B3424" s="556"/>
      <c r="K3424" s="557"/>
    </row>
    <row r="3425" spans="2:11">
      <c r="B3425" s="556"/>
      <c r="K3425" s="557"/>
    </row>
    <row r="3426" spans="2:11">
      <c r="B3426" s="556"/>
      <c r="K3426" s="557"/>
    </row>
    <row r="3427" spans="2:11">
      <c r="B3427" s="556"/>
      <c r="K3427" s="557"/>
    </row>
    <row r="3428" spans="2:11">
      <c r="B3428" s="556"/>
      <c r="K3428" s="557"/>
    </row>
    <row r="3429" spans="2:11">
      <c r="B3429" s="556"/>
      <c r="K3429" s="557"/>
    </row>
    <row r="3430" spans="2:11">
      <c r="B3430" s="556"/>
      <c r="K3430" s="557"/>
    </row>
    <row r="3431" spans="2:11">
      <c r="B3431" s="556"/>
      <c r="K3431" s="557"/>
    </row>
    <row r="3432" spans="2:11">
      <c r="B3432" s="556"/>
      <c r="K3432" s="557"/>
    </row>
    <row r="3433" spans="2:11">
      <c r="B3433" s="556"/>
      <c r="K3433" s="557"/>
    </row>
    <row r="3434" spans="2:11">
      <c r="B3434" s="556"/>
      <c r="K3434" s="557"/>
    </row>
    <row r="3435" spans="2:11">
      <c r="B3435" s="556"/>
      <c r="K3435" s="557"/>
    </row>
    <row r="3436" spans="2:11">
      <c r="B3436" s="556"/>
      <c r="K3436" s="557"/>
    </row>
    <row r="3437" spans="2:11">
      <c r="B3437" s="556"/>
      <c r="K3437" s="557"/>
    </row>
    <row r="3438" spans="2:11">
      <c r="B3438" s="556"/>
      <c r="K3438" s="557"/>
    </row>
    <row r="3439" spans="2:11">
      <c r="B3439" s="556"/>
      <c r="K3439" s="557"/>
    </row>
    <row r="3440" spans="2:11">
      <c r="B3440" s="556"/>
      <c r="K3440" s="557"/>
    </row>
    <row r="3441" spans="2:11">
      <c r="B3441" s="556"/>
      <c r="K3441" s="557"/>
    </row>
    <row r="3442" spans="2:11">
      <c r="B3442" s="556"/>
      <c r="K3442" s="557"/>
    </row>
    <row r="3443" spans="2:11">
      <c r="B3443" s="556"/>
      <c r="K3443" s="557"/>
    </row>
    <row r="3444" spans="2:11">
      <c r="B3444" s="556"/>
      <c r="K3444" s="557"/>
    </row>
    <row r="3445" spans="2:11">
      <c r="B3445" s="556"/>
      <c r="K3445" s="557"/>
    </row>
    <row r="3446" spans="2:11">
      <c r="B3446" s="556"/>
      <c r="K3446" s="557"/>
    </row>
    <row r="3447" spans="2:11">
      <c r="B3447" s="556"/>
      <c r="K3447" s="557"/>
    </row>
    <row r="3448" spans="2:11">
      <c r="B3448" s="556"/>
      <c r="K3448" s="557"/>
    </row>
    <row r="3449" spans="2:11">
      <c r="B3449" s="556"/>
      <c r="K3449" s="557"/>
    </row>
    <row r="3450" spans="2:11">
      <c r="B3450" s="556"/>
      <c r="K3450" s="557"/>
    </row>
    <row r="3451" spans="2:11">
      <c r="B3451" s="556"/>
      <c r="K3451" s="557"/>
    </row>
    <row r="3452" spans="2:11">
      <c r="B3452" s="556"/>
      <c r="K3452" s="557"/>
    </row>
    <row r="3453" spans="2:11">
      <c r="B3453" s="556"/>
      <c r="K3453" s="557"/>
    </row>
    <row r="3454" spans="2:11">
      <c r="B3454" s="556"/>
      <c r="K3454" s="557"/>
    </row>
    <row r="3455" spans="2:11">
      <c r="B3455" s="556"/>
      <c r="K3455" s="557"/>
    </row>
    <row r="3456" spans="2:11">
      <c r="B3456" s="556"/>
      <c r="K3456" s="557"/>
    </row>
    <row r="3457" spans="2:11">
      <c r="B3457" s="556"/>
      <c r="K3457" s="557"/>
    </row>
    <row r="3458" spans="2:11">
      <c r="B3458" s="556"/>
      <c r="K3458" s="557"/>
    </row>
    <row r="3459" spans="2:11">
      <c r="B3459" s="556"/>
      <c r="K3459" s="557"/>
    </row>
    <row r="3460" spans="2:11">
      <c r="B3460" s="556"/>
      <c r="K3460" s="557"/>
    </row>
    <row r="3461" spans="2:11">
      <c r="B3461" s="556"/>
      <c r="K3461" s="557"/>
    </row>
    <row r="3462" spans="2:11">
      <c r="B3462" s="556"/>
      <c r="K3462" s="557"/>
    </row>
    <row r="3463" spans="2:11">
      <c r="B3463" s="556"/>
      <c r="K3463" s="557"/>
    </row>
    <row r="3464" spans="2:11">
      <c r="B3464" s="556"/>
      <c r="K3464" s="557"/>
    </row>
    <row r="3465" spans="2:11">
      <c r="B3465" s="556"/>
      <c r="K3465" s="557"/>
    </row>
    <row r="3466" spans="2:11">
      <c r="B3466" s="556"/>
      <c r="K3466" s="557"/>
    </row>
    <row r="3467" spans="2:11">
      <c r="B3467" s="556"/>
      <c r="K3467" s="557"/>
    </row>
    <row r="3468" spans="2:11">
      <c r="B3468" s="556"/>
      <c r="K3468" s="557"/>
    </row>
    <row r="3469" spans="2:11">
      <c r="B3469" s="556"/>
      <c r="K3469" s="557"/>
    </row>
    <row r="3470" spans="2:11">
      <c r="B3470" s="556"/>
      <c r="K3470" s="557"/>
    </row>
    <row r="3471" spans="2:11">
      <c r="B3471" s="556"/>
      <c r="K3471" s="557"/>
    </row>
    <row r="3472" spans="2:11">
      <c r="B3472" s="556"/>
      <c r="K3472" s="557"/>
    </row>
    <row r="3473" spans="2:11">
      <c r="B3473" s="556"/>
      <c r="K3473" s="557"/>
    </row>
    <row r="3474" spans="2:11">
      <c r="B3474" s="556"/>
      <c r="K3474" s="557"/>
    </row>
    <row r="3475" spans="2:11">
      <c r="B3475" s="556"/>
      <c r="K3475" s="557"/>
    </row>
    <row r="3476" spans="2:11">
      <c r="B3476" s="556"/>
      <c r="K3476" s="557"/>
    </row>
    <row r="3477" spans="2:11">
      <c r="B3477" s="556"/>
      <c r="K3477" s="557"/>
    </row>
    <row r="3478" spans="2:11">
      <c r="B3478" s="556"/>
      <c r="K3478" s="557"/>
    </row>
    <row r="3479" spans="2:11">
      <c r="B3479" s="556"/>
      <c r="K3479" s="557"/>
    </row>
    <row r="3480" spans="2:11">
      <c r="B3480" s="556"/>
      <c r="K3480" s="557"/>
    </row>
    <row r="3481" spans="2:11">
      <c r="B3481" s="556"/>
      <c r="K3481" s="557"/>
    </row>
    <row r="3482" spans="2:11">
      <c r="B3482" s="556"/>
      <c r="K3482" s="557"/>
    </row>
    <row r="3483" spans="2:11">
      <c r="B3483" s="556"/>
      <c r="K3483" s="557"/>
    </row>
    <row r="3484" spans="2:11">
      <c r="B3484" s="556"/>
      <c r="K3484" s="557"/>
    </row>
    <row r="3485" spans="2:11">
      <c r="B3485" s="556"/>
      <c r="K3485" s="557"/>
    </row>
    <row r="3486" spans="2:11">
      <c r="B3486" s="556"/>
      <c r="K3486" s="557"/>
    </row>
    <row r="3487" spans="2:11">
      <c r="B3487" s="556"/>
      <c r="K3487" s="557"/>
    </row>
    <row r="3488" spans="2:11">
      <c r="B3488" s="556"/>
      <c r="K3488" s="557"/>
    </row>
    <row r="3489" spans="2:11">
      <c r="B3489" s="556"/>
      <c r="K3489" s="557"/>
    </row>
    <row r="3490" spans="2:11">
      <c r="B3490" s="556"/>
      <c r="K3490" s="557"/>
    </row>
    <row r="3491" spans="2:11">
      <c r="B3491" s="556"/>
      <c r="K3491" s="557"/>
    </row>
    <row r="3492" spans="2:11">
      <c r="B3492" s="556"/>
      <c r="K3492" s="557"/>
    </row>
    <row r="3493" spans="2:11">
      <c r="B3493" s="556"/>
      <c r="K3493" s="557"/>
    </row>
    <row r="3494" spans="2:11">
      <c r="B3494" s="556"/>
      <c r="K3494" s="557"/>
    </row>
    <row r="3495" spans="2:11">
      <c r="B3495" s="556"/>
      <c r="K3495" s="557"/>
    </row>
    <row r="3496" spans="2:11">
      <c r="B3496" s="556"/>
      <c r="K3496" s="557"/>
    </row>
    <row r="3497" spans="2:11">
      <c r="B3497" s="556"/>
      <c r="K3497" s="557"/>
    </row>
    <row r="3498" spans="2:11">
      <c r="B3498" s="556"/>
      <c r="K3498" s="557"/>
    </row>
    <row r="3499" spans="2:11">
      <c r="B3499" s="556"/>
      <c r="K3499" s="557"/>
    </row>
    <row r="3500" spans="2:11">
      <c r="B3500" s="556"/>
      <c r="K3500" s="557"/>
    </row>
    <row r="3501" spans="2:11">
      <c r="B3501" s="556"/>
      <c r="K3501" s="557"/>
    </row>
    <row r="3502" spans="2:11">
      <c r="B3502" s="556"/>
      <c r="K3502" s="557"/>
    </row>
    <row r="3503" spans="2:11">
      <c r="B3503" s="556"/>
      <c r="K3503" s="557"/>
    </row>
    <row r="3504" spans="2:11">
      <c r="B3504" s="556"/>
      <c r="K3504" s="557"/>
    </row>
    <row r="3505" spans="2:11">
      <c r="B3505" s="556"/>
      <c r="K3505" s="557"/>
    </row>
    <row r="3506" spans="2:11">
      <c r="B3506" s="556"/>
      <c r="K3506" s="557"/>
    </row>
    <row r="3507" spans="2:11">
      <c r="B3507" s="556"/>
      <c r="K3507" s="557"/>
    </row>
    <row r="3508" spans="2:11">
      <c r="B3508" s="556"/>
      <c r="K3508" s="557"/>
    </row>
    <row r="3509" spans="2:11">
      <c r="B3509" s="556"/>
      <c r="K3509" s="557"/>
    </row>
    <row r="3510" spans="2:11">
      <c r="B3510" s="556"/>
      <c r="K3510" s="557"/>
    </row>
    <row r="3511" spans="2:11">
      <c r="B3511" s="556"/>
      <c r="K3511" s="557"/>
    </row>
    <row r="3512" spans="2:11">
      <c r="B3512" s="556"/>
      <c r="K3512" s="557"/>
    </row>
    <row r="3513" spans="2:11">
      <c r="B3513" s="556"/>
      <c r="K3513" s="557"/>
    </row>
    <row r="3514" spans="2:11">
      <c r="B3514" s="556"/>
      <c r="K3514" s="557"/>
    </row>
    <row r="3515" spans="2:11">
      <c r="B3515" s="556"/>
      <c r="K3515" s="557"/>
    </row>
    <row r="3516" spans="2:11">
      <c r="B3516" s="556"/>
      <c r="K3516" s="557"/>
    </row>
    <row r="3517" spans="2:11">
      <c r="B3517" s="556"/>
      <c r="K3517" s="557"/>
    </row>
    <row r="3518" spans="2:11">
      <c r="B3518" s="556"/>
      <c r="K3518" s="557"/>
    </row>
    <row r="3519" spans="2:11">
      <c r="B3519" s="556"/>
      <c r="K3519" s="557"/>
    </row>
    <row r="3520" spans="2:11">
      <c r="B3520" s="556"/>
      <c r="K3520" s="557"/>
    </row>
    <row r="3521" spans="2:11">
      <c r="B3521" s="556"/>
      <c r="K3521" s="557"/>
    </row>
    <row r="3522" spans="2:11">
      <c r="B3522" s="556"/>
      <c r="K3522" s="557"/>
    </row>
    <row r="3523" spans="2:11">
      <c r="B3523" s="556"/>
      <c r="K3523" s="557"/>
    </row>
    <row r="3524" spans="2:11">
      <c r="B3524" s="556"/>
      <c r="K3524" s="557"/>
    </row>
    <row r="3525" spans="2:11">
      <c r="B3525" s="556"/>
      <c r="K3525" s="557"/>
    </row>
    <row r="3526" spans="2:11">
      <c r="B3526" s="556"/>
      <c r="K3526" s="557"/>
    </row>
    <row r="3527" spans="2:11">
      <c r="B3527" s="556"/>
      <c r="K3527" s="557"/>
    </row>
    <row r="3528" spans="2:11">
      <c r="B3528" s="556"/>
      <c r="K3528" s="557"/>
    </row>
    <row r="3529" spans="2:11">
      <c r="B3529" s="556"/>
      <c r="K3529" s="557"/>
    </row>
    <row r="3530" spans="2:11">
      <c r="B3530" s="556"/>
      <c r="K3530" s="557"/>
    </row>
    <row r="3531" spans="2:11">
      <c r="B3531" s="556"/>
      <c r="K3531" s="557"/>
    </row>
    <row r="3532" spans="2:11">
      <c r="B3532" s="556"/>
      <c r="K3532" s="557"/>
    </row>
    <row r="3533" spans="2:11">
      <c r="B3533" s="556"/>
      <c r="K3533" s="557"/>
    </row>
    <row r="3534" spans="2:11">
      <c r="B3534" s="556"/>
      <c r="K3534" s="557"/>
    </row>
    <row r="3535" spans="2:11">
      <c r="B3535" s="556"/>
      <c r="K3535" s="557"/>
    </row>
    <row r="3536" spans="2:11">
      <c r="B3536" s="556"/>
      <c r="K3536" s="557"/>
    </row>
    <row r="3537" spans="2:11">
      <c r="B3537" s="556"/>
      <c r="K3537" s="557"/>
    </row>
    <row r="3538" spans="2:11">
      <c r="B3538" s="556"/>
      <c r="K3538" s="557"/>
    </row>
    <row r="3539" spans="2:11">
      <c r="B3539" s="556"/>
      <c r="K3539" s="557"/>
    </row>
    <row r="3540" spans="2:11">
      <c r="B3540" s="556"/>
      <c r="K3540" s="557"/>
    </row>
    <row r="3541" spans="2:11">
      <c r="B3541" s="556"/>
      <c r="K3541" s="557"/>
    </row>
    <row r="3542" spans="2:11">
      <c r="B3542" s="556"/>
      <c r="K3542" s="557"/>
    </row>
    <row r="3543" spans="2:11">
      <c r="B3543" s="556"/>
      <c r="K3543" s="557"/>
    </row>
    <row r="3544" spans="2:11">
      <c r="B3544" s="556"/>
      <c r="K3544" s="557"/>
    </row>
    <row r="3545" spans="2:11">
      <c r="B3545" s="556"/>
      <c r="K3545" s="557"/>
    </row>
    <row r="3546" spans="2:11">
      <c r="B3546" s="556"/>
      <c r="K3546" s="557"/>
    </row>
    <row r="3547" spans="2:11">
      <c r="B3547" s="556"/>
      <c r="K3547" s="557"/>
    </row>
    <row r="3548" spans="2:11">
      <c r="B3548" s="556"/>
      <c r="K3548" s="557"/>
    </row>
    <row r="3549" spans="2:11">
      <c r="B3549" s="556"/>
      <c r="K3549" s="557"/>
    </row>
    <row r="3550" spans="2:11">
      <c r="B3550" s="556"/>
      <c r="K3550" s="557"/>
    </row>
    <row r="3551" spans="2:11">
      <c r="B3551" s="556"/>
      <c r="K3551" s="557"/>
    </row>
    <row r="3552" spans="2:11">
      <c r="B3552" s="556"/>
      <c r="K3552" s="557"/>
    </row>
    <row r="3553" spans="2:11">
      <c r="B3553" s="556"/>
      <c r="K3553" s="557"/>
    </row>
    <row r="3554" spans="2:11">
      <c r="B3554" s="556"/>
      <c r="K3554" s="557"/>
    </row>
    <row r="3555" spans="2:11">
      <c r="B3555" s="556"/>
      <c r="K3555" s="557"/>
    </row>
    <row r="3556" spans="2:11">
      <c r="B3556" s="556"/>
      <c r="K3556" s="557"/>
    </row>
    <row r="3557" spans="2:11">
      <c r="B3557" s="556"/>
      <c r="K3557" s="557"/>
    </row>
    <row r="3558" spans="2:11">
      <c r="B3558" s="556"/>
      <c r="K3558" s="557"/>
    </row>
    <row r="3559" spans="2:11">
      <c r="B3559" s="556"/>
      <c r="K3559" s="557"/>
    </row>
    <row r="3560" spans="2:11">
      <c r="B3560" s="556"/>
      <c r="K3560" s="557"/>
    </row>
    <row r="3561" spans="2:11">
      <c r="B3561" s="556"/>
      <c r="K3561" s="557"/>
    </row>
    <row r="3562" spans="2:11">
      <c r="B3562" s="556"/>
      <c r="K3562" s="557"/>
    </row>
    <row r="3563" spans="2:11">
      <c r="B3563" s="556"/>
      <c r="K3563" s="557"/>
    </row>
    <row r="3564" spans="2:11">
      <c r="B3564" s="556"/>
      <c r="K3564" s="557"/>
    </row>
    <row r="3565" spans="2:11">
      <c r="B3565" s="556"/>
      <c r="K3565" s="557"/>
    </row>
    <row r="3566" spans="2:11">
      <c r="B3566" s="556"/>
      <c r="K3566" s="557"/>
    </row>
    <row r="3567" spans="2:11">
      <c r="B3567" s="556"/>
      <c r="K3567" s="557"/>
    </row>
    <row r="3568" spans="2:11">
      <c r="B3568" s="556"/>
      <c r="K3568" s="557"/>
    </row>
    <row r="3569" spans="2:11">
      <c r="B3569" s="556"/>
      <c r="K3569" s="557"/>
    </row>
    <row r="3570" spans="2:11">
      <c r="B3570" s="556"/>
      <c r="K3570" s="557"/>
    </row>
    <row r="3571" spans="2:11">
      <c r="B3571" s="556"/>
      <c r="K3571" s="557"/>
    </row>
    <row r="3572" spans="2:11">
      <c r="B3572" s="556"/>
      <c r="K3572" s="557"/>
    </row>
    <row r="3573" spans="2:11">
      <c r="B3573" s="556"/>
      <c r="K3573" s="557"/>
    </row>
    <row r="3574" spans="2:11">
      <c r="B3574" s="556"/>
      <c r="K3574" s="557"/>
    </row>
    <row r="3575" spans="2:11">
      <c r="B3575" s="556"/>
      <c r="K3575" s="557"/>
    </row>
    <row r="3576" spans="2:11">
      <c r="B3576" s="556"/>
      <c r="K3576" s="557"/>
    </row>
    <row r="3577" spans="2:11">
      <c r="B3577" s="556"/>
      <c r="K3577" s="557"/>
    </row>
    <row r="3578" spans="2:11">
      <c r="B3578" s="556"/>
      <c r="K3578" s="557"/>
    </row>
    <row r="3579" spans="2:11">
      <c r="B3579" s="556"/>
      <c r="K3579" s="557"/>
    </row>
    <row r="3580" spans="2:11">
      <c r="B3580" s="556"/>
      <c r="K3580" s="557"/>
    </row>
    <row r="3581" spans="2:11">
      <c r="B3581" s="556"/>
      <c r="K3581" s="557"/>
    </row>
    <row r="3582" spans="2:11">
      <c r="B3582" s="556"/>
      <c r="K3582" s="557"/>
    </row>
    <row r="3583" spans="2:11">
      <c r="B3583" s="556"/>
      <c r="K3583" s="557"/>
    </row>
    <row r="3584" spans="2:11">
      <c r="B3584" s="556"/>
      <c r="K3584" s="557"/>
    </row>
    <row r="3585" spans="2:11">
      <c r="B3585" s="556"/>
      <c r="K3585" s="557"/>
    </row>
    <row r="3586" spans="2:11">
      <c r="B3586" s="556"/>
      <c r="K3586" s="557"/>
    </row>
    <row r="3587" spans="2:11">
      <c r="B3587" s="556"/>
      <c r="K3587" s="557"/>
    </row>
    <row r="3588" spans="2:11">
      <c r="B3588" s="556"/>
      <c r="K3588" s="557"/>
    </row>
    <row r="3589" spans="2:11">
      <c r="B3589" s="556"/>
      <c r="K3589" s="557"/>
    </row>
    <row r="3590" spans="2:11">
      <c r="B3590" s="556"/>
      <c r="K3590" s="557"/>
    </row>
    <row r="3591" spans="2:11">
      <c r="B3591" s="556"/>
      <c r="K3591" s="557"/>
    </row>
    <row r="3592" spans="2:11">
      <c r="B3592" s="556"/>
      <c r="K3592" s="557"/>
    </row>
    <row r="3593" spans="2:11">
      <c r="B3593" s="556"/>
      <c r="K3593" s="557"/>
    </row>
    <row r="3594" spans="2:11">
      <c r="B3594" s="556"/>
      <c r="K3594" s="557"/>
    </row>
    <row r="3595" spans="2:11">
      <c r="B3595" s="556"/>
      <c r="K3595" s="557"/>
    </row>
    <row r="3596" spans="2:11">
      <c r="B3596" s="556"/>
      <c r="K3596" s="557"/>
    </row>
    <row r="3597" spans="2:11">
      <c r="B3597" s="556"/>
      <c r="K3597" s="557"/>
    </row>
    <row r="3598" spans="2:11">
      <c r="B3598" s="556"/>
      <c r="K3598" s="557"/>
    </row>
    <row r="3599" spans="2:11">
      <c r="B3599" s="556"/>
      <c r="K3599" s="557"/>
    </row>
    <row r="3600" spans="2:11">
      <c r="B3600" s="556"/>
      <c r="K3600" s="557"/>
    </row>
    <row r="3601" spans="2:11">
      <c r="B3601" s="556"/>
      <c r="K3601" s="557"/>
    </row>
    <row r="3602" spans="2:11">
      <c r="B3602" s="556"/>
      <c r="K3602" s="557"/>
    </row>
    <row r="3603" spans="2:11">
      <c r="B3603" s="556"/>
      <c r="K3603" s="557"/>
    </row>
    <row r="3604" spans="2:11">
      <c r="B3604" s="556"/>
      <c r="K3604" s="557"/>
    </row>
    <row r="3605" spans="2:11">
      <c r="B3605" s="556"/>
      <c r="K3605" s="557"/>
    </row>
    <row r="3606" spans="2:11">
      <c r="B3606" s="556"/>
      <c r="K3606" s="557"/>
    </row>
    <row r="3607" spans="2:11">
      <c r="B3607" s="556"/>
      <c r="K3607" s="557"/>
    </row>
    <row r="3608" spans="2:11">
      <c r="B3608" s="556"/>
      <c r="K3608" s="557"/>
    </row>
    <row r="3609" spans="2:11">
      <c r="B3609" s="556"/>
      <c r="K3609" s="557"/>
    </row>
    <row r="3610" spans="2:11">
      <c r="B3610" s="556"/>
      <c r="K3610" s="557"/>
    </row>
    <row r="3611" spans="2:11">
      <c r="B3611" s="556"/>
      <c r="K3611" s="557"/>
    </row>
    <row r="3612" spans="2:11">
      <c r="B3612" s="556"/>
      <c r="K3612" s="557"/>
    </row>
    <row r="3613" spans="2:11">
      <c r="B3613" s="556"/>
      <c r="K3613" s="557"/>
    </row>
    <row r="3614" spans="2:11">
      <c r="B3614" s="556"/>
      <c r="K3614" s="557"/>
    </row>
    <row r="3615" spans="2:11">
      <c r="B3615" s="556"/>
      <c r="K3615" s="557"/>
    </row>
    <row r="3616" spans="2:11">
      <c r="B3616" s="556"/>
      <c r="K3616" s="557"/>
    </row>
    <row r="3617" spans="2:11">
      <c r="B3617" s="556"/>
      <c r="K3617" s="557"/>
    </row>
    <row r="3618" spans="2:11">
      <c r="B3618" s="556"/>
      <c r="K3618" s="557"/>
    </row>
    <row r="3619" spans="2:11">
      <c r="B3619" s="556"/>
      <c r="K3619" s="557"/>
    </row>
    <row r="3620" spans="2:11">
      <c r="B3620" s="556"/>
      <c r="K3620" s="557"/>
    </row>
    <row r="3621" spans="2:11">
      <c r="B3621" s="556"/>
      <c r="K3621" s="557"/>
    </row>
    <row r="3622" spans="2:11">
      <c r="B3622" s="556"/>
      <c r="K3622" s="557"/>
    </row>
    <row r="3623" spans="2:11">
      <c r="B3623" s="556"/>
      <c r="K3623" s="557"/>
    </row>
    <row r="3624" spans="2:11">
      <c r="B3624" s="556"/>
      <c r="K3624" s="557"/>
    </row>
    <row r="3625" spans="2:11">
      <c r="B3625" s="556"/>
      <c r="K3625" s="557"/>
    </row>
    <row r="3626" spans="2:11">
      <c r="B3626" s="556"/>
      <c r="K3626" s="557"/>
    </row>
    <row r="3627" spans="2:11">
      <c r="B3627" s="556"/>
      <c r="K3627" s="557"/>
    </row>
    <row r="3628" spans="2:11">
      <c r="B3628" s="556"/>
      <c r="K3628" s="557"/>
    </row>
    <row r="3629" spans="2:11">
      <c r="B3629" s="556"/>
      <c r="K3629" s="557"/>
    </row>
    <row r="3630" spans="2:11">
      <c r="B3630" s="556"/>
      <c r="K3630" s="557"/>
    </row>
    <row r="3631" spans="2:11">
      <c r="B3631" s="556"/>
      <c r="K3631" s="557"/>
    </row>
    <row r="3632" spans="2:11">
      <c r="B3632" s="556"/>
      <c r="K3632" s="557"/>
    </row>
    <row r="3633" spans="2:11">
      <c r="B3633" s="556"/>
      <c r="K3633" s="557"/>
    </row>
    <row r="3634" spans="2:11">
      <c r="B3634" s="556"/>
      <c r="K3634" s="557"/>
    </row>
    <row r="3635" spans="2:11">
      <c r="B3635" s="556"/>
      <c r="K3635" s="557"/>
    </row>
    <row r="3636" spans="2:11">
      <c r="B3636" s="556"/>
      <c r="K3636" s="557"/>
    </row>
    <row r="3637" spans="2:11">
      <c r="B3637" s="556"/>
      <c r="K3637" s="557"/>
    </row>
    <row r="3638" spans="2:11">
      <c r="B3638" s="556"/>
      <c r="K3638" s="557"/>
    </row>
    <row r="3639" spans="2:11">
      <c r="B3639" s="556"/>
      <c r="K3639" s="557"/>
    </row>
    <row r="3640" spans="2:11">
      <c r="B3640" s="556"/>
      <c r="K3640" s="557"/>
    </row>
    <row r="3641" spans="2:11">
      <c r="B3641" s="556"/>
      <c r="K3641" s="557"/>
    </row>
    <row r="3642" spans="2:11">
      <c r="B3642" s="556"/>
      <c r="K3642" s="557"/>
    </row>
    <row r="3643" spans="2:11">
      <c r="B3643" s="556"/>
      <c r="K3643" s="557"/>
    </row>
    <row r="3644" spans="2:11">
      <c r="B3644" s="556"/>
      <c r="K3644" s="557"/>
    </row>
    <row r="3645" spans="2:11">
      <c r="B3645" s="556"/>
      <c r="K3645" s="557"/>
    </row>
    <row r="3646" spans="2:11">
      <c r="B3646" s="556"/>
      <c r="K3646" s="557"/>
    </row>
    <row r="3647" spans="2:11">
      <c r="B3647" s="556"/>
      <c r="K3647" s="557"/>
    </row>
    <row r="3648" spans="2:11">
      <c r="B3648" s="556"/>
      <c r="K3648" s="557"/>
    </row>
    <row r="3649" spans="2:11">
      <c r="B3649" s="556"/>
      <c r="K3649" s="557"/>
    </row>
    <row r="3650" spans="2:11">
      <c r="B3650" s="556"/>
      <c r="K3650" s="557"/>
    </row>
    <row r="3651" spans="2:11">
      <c r="B3651" s="556"/>
      <c r="K3651" s="557"/>
    </row>
    <row r="3652" spans="2:11">
      <c r="B3652" s="556"/>
      <c r="K3652" s="557"/>
    </row>
    <row r="3653" spans="2:11">
      <c r="B3653" s="556"/>
      <c r="K3653" s="557"/>
    </row>
    <row r="3654" spans="2:11">
      <c r="B3654" s="556"/>
      <c r="K3654" s="557"/>
    </row>
    <row r="3655" spans="2:11">
      <c r="B3655" s="556"/>
      <c r="K3655" s="557"/>
    </row>
    <row r="3656" spans="2:11">
      <c r="B3656" s="556"/>
      <c r="K3656" s="557"/>
    </row>
    <row r="3657" spans="2:11">
      <c r="B3657" s="556"/>
      <c r="K3657" s="557"/>
    </row>
    <row r="3658" spans="2:11">
      <c r="B3658" s="556"/>
      <c r="K3658" s="557"/>
    </row>
    <row r="3659" spans="2:11">
      <c r="B3659" s="556"/>
      <c r="K3659" s="557"/>
    </row>
    <row r="3660" spans="2:11">
      <c r="B3660" s="556"/>
      <c r="K3660" s="557"/>
    </row>
    <row r="3661" spans="2:11">
      <c r="B3661" s="556"/>
      <c r="K3661" s="557"/>
    </row>
    <row r="3662" spans="2:11">
      <c r="B3662" s="556"/>
      <c r="K3662" s="557"/>
    </row>
    <row r="3663" spans="2:11">
      <c r="B3663" s="556"/>
      <c r="K3663" s="557"/>
    </row>
    <row r="3664" spans="2:11">
      <c r="B3664" s="556"/>
      <c r="K3664" s="557"/>
    </row>
    <row r="3665" spans="2:11">
      <c r="B3665" s="556"/>
      <c r="K3665" s="557"/>
    </row>
    <row r="3666" spans="2:11">
      <c r="B3666" s="556"/>
      <c r="K3666" s="557"/>
    </row>
    <row r="3667" spans="2:11">
      <c r="B3667" s="556"/>
      <c r="K3667" s="557"/>
    </row>
    <row r="3668" spans="2:11">
      <c r="B3668" s="556"/>
      <c r="K3668" s="557"/>
    </row>
    <row r="3669" spans="2:11">
      <c r="B3669" s="556"/>
      <c r="K3669" s="557"/>
    </row>
    <row r="3670" spans="2:11">
      <c r="B3670" s="556"/>
      <c r="K3670" s="557"/>
    </row>
    <row r="3671" spans="2:11">
      <c r="B3671" s="556"/>
      <c r="K3671" s="557"/>
    </row>
    <row r="3672" spans="2:11">
      <c r="B3672" s="556"/>
      <c r="K3672" s="557"/>
    </row>
    <row r="3673" spans="2:11">
      <c r="B3673" s="556"/>
      <c r="K3673" s="557"/>
    </row>
    <row r="3674" spans="2:11">
      <c r="B3674" s="556"/>
      <c r="K3674" s="557"/>
    </row>
    <row r="3675" spans="2:11">
      <c r="B3675" s="556"/>
      <c r="K3675" s="557"/>
    </row>
    <row r="3676" spans="2:11">
      <c r="B3676" s="556"/>
      <c r="K3676" s="557"/>
    </row>
    <row r="3677" spans="2:11">
      <c r="B3677" s="556"/>
      <c r="K3677" s="557"/>
    </row>
    <row r="3678" spans="2:11">
      <c r="B3678" s="556"/>
      <c r="K3678" s="557"/>
    </row>
    <row r="3679" spans="2:11">
      <c r="B3679" s="556"/>
      <c r="K3679" s="557"/>
    </row>
    <row r="3680" spans="2:11">
      <c r="B3680" s="556"/>
      <c r="K3680" s="557"/>
    </row>
    <row r="3681" spans="2:11">
      <c r="B3681" s="556"/>
      <c r="K3681" s="557"/>
    </row>
    <row r="3682" spans="2:11">
      <c r="B3682" s="556"/>
      <c r="K3682" s="557"/>
    </row>
    <row r="3683" spans="2:11">
      <c r="B3683" s="556"/>
      <c r="K3683" s="557"/>
    </row>
    <row r="3684" spans="2:11">
      <c r="B3684" s="556"/>
      <c r="K3684" s="557"/>
    </row>
    <row r="3685" spans="2:11">
      <c r="B3685" s="556"/>
      <c r="K3685" s="557"/>
    </row>
    <row r="3686" spans="2:11">
      <c r="B3686" s="556"/>
      <c r="K3686" s="557"/>
    </row>
    <row r="3687" spans="2:11">
      <c r="B3687" s="556"/>
      <c r="K3687" s="557"/>
    </row>
    <row r="3688" spans="2:11">
      <c r="B3688" s="556"/>
      <c r="K3688" s="557"/>
    </row>
    <row r="3689" spans="2:11">
      <c r="B3689" s="556"/>
      <c r="K3689" s="557"/>
    </row>
    <row r="3690" spans="2:11">
      <c r="B3690" s="556"/>
      <c r="K3690" s="557"/>
    </row>
    <row r="3691" spans="2:11">
      <c r="B3691" s="556"/>
      <c r="K3691" s="557"/>
    </row>
    <row r="3692" spans="2:11">
      <c r="B3692" s="556"/>
      <c r="K3692" s="557"/>
    </row>
    <row r="3693" spans="2:11">
      <c r="B3693" s="556"/>
      <c r="K3693" s="557"/>
    </row>
    <row r="3694" spans="2:11">
      <c r="B3694" s="556"/>
      <c r="K3694" s="557"/>
    </row>
    <row r="3695" spans="2:11">
      <c r="B3695" s="556"/>
      <c r="K3695" s="557"/>
    </row>
    <row r="3696" spans="2:11">
      <c r="B3696" s="556"/>
      <c r="K3696" s="557"/>
    </row>
    <row r="3697" spans="2:11">
      <c r="B3697" s="556"/>
      <c r="K3697" s="557"/>
    </row>
    <row r="3698" spans="2:11">
      <c r="B3698" s="556"/>
      <c r="K3698" s="557"/>
    </row>
    <row r="3699" spans="2:11">
      <c r="B3699" s="556"/>
      <c r="K3699" s="557"/>
    </row>
    <row r="3700" spans="2:11">
      <c r="B3700" s="556"/>
      <c r="K3700" s="557"/>
    </row>
    <row r="3701" spans="2:11">
      <c r="B3701" s="556"/>
      <c r="K3701" s="557"/>
    </row>
    <row r="3702" spans="2:11">
      <c r="B3702" s="556"/>
      <c r="K3702" s="557"/>
    </row>
    <row r="3703" spans="2:11">
      <c r="B3703" s="556"/>
      <c r="K3703" s="557"/>
    </row>
    <row r="3704" spans="2:11">
      <c r="B3704" s="556"/>
      <c r="K3704" s="557"/>
    </row>
    <row r="3705" spans="2:11">
      <c r="B3705" s="556"/>
      <c r="K3705" s="557"/>
    </row>
    <row r="3706" spans="2:11">
      <c r="B3706" s="556"/>
      <c r="K3706" s="557"/>
    </row>
    <row r="3707" spans="2:11">
      <c r="B3707" s="556"/>
      <c r="K3707" s="557"/>
    </row>
    <row r="3708" spans="2:11">
      <c r="B3708" s="556"/>
      <c r="K3708" s="557"/>
    </row>
    <row r="3709" spans="2:11">
      <c r="B3709" s="556"/>
      <c r="K3709" s="557"/>
    </row>
    <row r="3710" spans="2:11">
      <c r="B3710" s="556"/>
      <c r="K3710" s="557"/>
    </row>
    <row r="3711" spans="2:11">
      <c r="B3711" s="556"/>
      <c r="K3711" s="557"/>
    </row>
    <row r="3712" spans="2:11">
      <c r="B3712" s="556"/>
      <c r="K3712" s="557"/>
    </row>
    <row r="3713" spans="2:11">
      <c r="B3713" s="556"/>
      <c r="K3713" s="557"/>
    </row>
    <row r="3714" spans="2:11">
      <c r="B3714" s="556"/>
      <c r="K3714" s="557"/>
    </row>
    <row r="3715" spans="2:11">
      <c r="B3715" s="556"/>
      <c r="K3715" s="557"/>
    </row>
    <row r="3716" spans="2:11">
      <c r="B3716" s="556"/>
      <c r="K3716" s="557"/>
    </row>
    <row r="3717" spans="2:11">
      <c r="B3717" s="556"/>
      <c r="K3717" s="557"/>
    </row>
    <row r="3718" spans="2:11">
      <c r="B3718" s="556"/>
      <c r="K3718" s="557"/>
    </row>
    <row r="3719" spans="2:11">
      <c r="B3719" s="556"/>
      <c r="K3719" s="557"/>
    </row>
    <row r="3720" spans="2:11">
      <c r="B3720" s="556"/>
      <c r="K3720" s="557"/>
    </row>
    <row r="3721" spans="2:11">
      <c r="B3721" s="556"/>
      <c r="K3721" s="557"/>
    </row>
    <row r="3722" spans="2:11">
      <c r="B3722" s="556"/>
      <c r="K3722" s="557"/>
    </row>
    <row r="3723" spans="2:11">
      <c r="B3723" s="556"/>
      <c r="K3723" s="557"/>
    </row>
    <row r="3724" spans="2:11">
      <c r="B3724" s="556"/>
      <c r="K3724" s="557"/>
    </row>
    <row r="3725" spans="2:11">
      <c r="B3725" s="556"/>
      <c r="K3725" s="557"/>
    </row>
    <row r="3726" spans="2:11">
      <c r="B3726" s="556"/>
      <c r="K3726" s="557"/>
    </row>
    <row r="3727" spans="2:11">
      <c r="B3727" s="556"/>
      <c r="K3727" s="557"/>
    </row>
    <row r="3728" spans="2:11">
      <c r="B3728" s="556"/>
      <c r="K3728" s="557"/>
    </row>
    <row r="3729" spans="2:11">
      <c r="B3729" s="556"/>
      <c r="K3729" s="557"/>
    </row>
    <row r="3730" spans="2:11">
      <c r="B3730" s="556"/>
      <c r="K3730" s="557"/>
    </row>
    <row r="3731" spans="2:11">
      <c r="B3731" s="556"/>
      <c r="K3731" s="557"/>
    </row>
    <row r="3732" spans="2:11">
      <c r="B3732" s="556"/>
      <c r="K3732" s="557"/>
    </row>
    <row r="3733" spans="2:11">
      <c r="B3733" s="556"/>
      <c r="K3733" s="557"/>
    </row>
    <row r="3734" spans="2:11">
      <c r="B3734" s="556"/>
      <c r="K3734" s="557"/>
    </row>
    <row r="3735" spans="2:11">
      <c r="B3735" s="556"/>
      <c r="K3735" s="557"/>
    </row>
    <row r="3736" spans="2:11">
      <c r="B3736" s="556"/>
      <c r="K3736" s="557"/>
    </row>
    <row r="3737" spans="2:11">
      <c r="B3737" s="556"/>
      <c r="K3737" s="557"/>
    </row>
    <row r="3738" spans="2:11">
      <c r="B3738" s="556"/>
      <c r="K3738" s="557"/>
    </row>
    <row r="3739" spans="2:11">
      <c r="B3739" s="556"/>
      <c r="K3739" s="557"/>
    </row>
    <row r="3740" spans="2:11">
      <c r="B3740" s="556"/>
      <c r="K3740" s="557"/>
    </row>
    <row r="3741" spans="2:11">
      <c r="B3741" s="556"/>
      <c r="K3741" s="557"/>
    </row>
    <row r="3742" spans="2:11">
      <c r="B3742" s="556"/>
      <c r="K3742" s="557"/>
    </row>
    <row r="3743" spans="2:11">
      <c r="B3743" s="556"/>
      <c r="K3743" s="557"/>
    </row>
    <row r="3744" spans="2:11">
      <c r="B3744" s="556"/>
      <c r="K3744" s="557"/>
    </row>
    <row r="3745" spans="2:11">
      <c r="B3745" s="556"/>
      <c r="K3745" s="557"/>
    </row>
    <row r="3746" spans="2:11">
      <c r="B3746" s="556"/>
      <c r="K3746" s="557"/>
    </row>
    <row r="3747" spans="2:11">
      <c r="B3747" s="556"/>
      <c r="K3747" s="557"/>
    </row>
    <row r="3748" spans="2:11">
      <c r="B3748" s="556"/>
      <c r="K3748" s="557"/>
    </row>
    <row r="3749" spans="2:11">
      <c r="B3749" s="556"/>
      <c r="K3749" s="557"/>
    </row>
    <row r="3750" spans="2:11">
      <c r="B3750" s="556"/>
      <c r="K3750" s="557"/>
    </row>
    <row r="3751" spans="2:11">
      <c r="B3751" s="556"/>
      <c r="K3751" s="557"/>
    </row>
    <row r="3752" spans="2:11">
      <c r="B3752" s="556"/>
      <c r="K3752" s="557"/>
    </row>
    <row r="3753" spans="2:11">
      <c r="B3753" s="556"/>
      <c r="K3753" s="557"/>
    </row>
    <row r="3754" spans="2:11">
      <c r="B3754" s="556"/>
      <c r="K3754" s="557"/>
    </row>
    <row r="3755" spans="2:11">
      <c r="B3755" s="556"/>
      <c r="K3755" s="557"/>
    </row>
    <row r="3756" spans="2:11">
      <c r="B3756" s="556"/>
      <c r="K3756" s="557"/>
    </row>
    <row r="3757" spans="2:11">
      <c r="B3757" s="556"/>
      <c r="K3757" s="557"/>
    </row>
    <row r="3758" spans="2:11">
      <c r="B3758" s="556"/>
      <c r="K3758" s="557"/>
    </row>
    <row r="3759" spans="2:11">
      <c r="B3759" s="556"/>
      <c r="K3759" s="557"/>
    </row>
    <row r="3760" spans="2:11">
      <c r="B3760" s="556"/>
      <c r="K3760" s="557"/>
    </row>
    <row r="3761" spans="2:11">
      <c r="B3761" s="556"/>
      <c r="K3761" s="557"/>
    </row>
    <row r="3762" spans="2:11">
      <c r="B3762" s="556"/>
      <c r="K3762" s="557"/>
    </row>
    <row r="3763" spans="2:11">
      <c r="B3763" s="556"/>
      <c r="K3763" s="557"/>
    </row>
    <row r="3764" spans="2:11">
      <c r="B3764" s="556"/>
      <c r="K3764" s="557"/>
    </row>
    <row r="3765" spans="2:11">
      <c r="B3765" s="556"/>
      <c r="K3765" s="557"/>
    </row>
    <row r="3766" spans="2:11">
      <c r="B3766" s="556"/>
      <c r="K3766" s="557"/>
    </row>
    <row r="3767" spans="2:11">
      <c r="B3767" s="556"/>
      <c r="K3767" s="557"/>
    </row>
    <row r="3768" spans="2:11">
      <c r="B3768" s="556"/>
      <c r="K3768" s="557"/>
    </row>
    <row r="3769" spans="2:11">
      <c r="B3769" s="556"/>
      <c r="K3769" s="557"/>
    </row>
    <row r="3770" spans="2:11">
      <c r="B3770" s="556"/>
      <c r="K3770" s="557"/>
    </row>
    <row r="3771" spans="2:11">
      <c r="B3771" s="556"/>
      <c r="K3771" s="557"/>
    </row>
    <row r="3772" spans="2:11">
      <c r="B3772" s="556"/>
      <c r="K3772" s="557"/>
    </row>
    <row r="3773" spans="2:11">
      <c r="B3773" s="556"/>
      <c r="K3773" s="557"/>
    </row>
    <row r="3774" spans="2:11">
      <c r="B3774" s="556"/>
      <c r="K3774" s="557"/>
    </row>
    <row r="3775" spans="2:11">
      <c r="B3775" s="556"/>
      <c r="K3775" s="557"/>
    </row>
    <row r="3776" spans="2:11">
      <c r="B3776" s="556"/>
      <c r="K3776" s="557"/>
    </row>
    <row r="3777" spans="2:11">
      <c r="B3777" s="556"/>
      <c r="K3777" s="557"/>
    </row>
    <row r="3778" spans="2:11">
      <c r="B3778" s="556"/>
      <c r="K3778" s="557"/>
    </row>
    <row r="3779" spans="2:11">
      <c r="B3779" s="556"/>
      <c r="K3779" s="557"/>
    </row>
    <row r="3780" spans="2:11">
      <c r="B3780" s="556"/>
      <c r="K3780" s="557"/>
    </row>
    <row r="3781" spans="2:11">
      <c r="B3781" s="556"/>
      <c r="K3781" s="557"/>
    </row>
    <row r="3782" spans="2:11">
      <c r="B3782" s="556"/>
      <c r="K3782" s="557"/>
    </row>
    <row r="3783" spans="2:11">
      <c r="B3783" s="556"/>
      <c r="K3783" s="557"/>
    </row>
    <row r="3784" spans="2:11">
      <c r="B3784" s="556"/>
      <c r="K3784" s="557"/>
    </row>
    <row r="3785" spans="2:11">
      <c r="B3785" s="556"/>
      <c r="K3785" s="557"/>
    </row>
    <row r="3786" spans="2:11">
      <c r="B3786" s="556"/>
      <c r="K3786" s="557"/>
    </row>
    <row r="3787" spans="2:11">
      <c r="B3787" s="556"/>
      <c r="K3787" s="557"/>
    </row>
    <row r="3788" spans="2:11">
      <c r="B3788" s="556"/>
      <c r="K3788" s="557"/>
    </row>
    <row r="3789" spans="2:11">
      <c r="B3789" s="556"/>
      <c r="K3789" s="557"/>
    </row>
    <row r="3790" spans="2:11">
      <c r="B3790" s="556"/>
      <c r="K3790" s="557"/>
    </row>
    <row r="3791" spans="2:11">
      <c r="B3791" s="556"/>
      <c r="K3791" s="557"/>
    </row>
    <row r="3792" spans="2:11">
      <c r="B3792" s="556"/>
      <c r="K3792" s="557"/>
    </row>
    <row r="3793" spans="2:11">
      <c r="B3793" s="556"/>
      <c r="K3793" s="557"/>
    </row>
    <row r="3794" spans="2:11">
      <c r="B3794" s="556"/>
      <c r="K3794" s="557"/>
    </row>
    <row r="3795" spans="2:11">
      <c r="B3795" s="556"/>
      <c r="K3795" s="557"/>
    </row>
    <row r="3796" spans="2:11">
      <c r="B3796" s="556"/>
      <c r="K3796" s="557"/>
    </row>
    <row r="3797" spans="2:11">
      <c r="B3797" s="556"/>
      <c r="K3797" s="557"/>
    </row>
    <row r="3798" spans="2:11">
      <c r="B3798" s="556"/>
      <c r="K3798" s="557"/>
    </row>
    <row r="3799" spans="2:11">
      <c r="B3799" s="556"/>
      <c r="K3799" s="557"/>
    </row>
    <row r="3800" spans="2:11">
      <c r="B3800" s="556"/>
      <c r="K3800" s="557"/>
    </row>
    <row r="3801" spans="2:11">
      <c r="B3801" s="556"/>
      <c r="K3801" s="557"/>
    </row>
    <row r="3802" spans="2:11">
      <c r="B3802" s="556"/>
      <c r="K3802" s="557"/>
    </row>
    <row r="3803" spans="2:11">
      <c r="B3803" s="556"/>
      <c r="K3803" s="557"/>
    </row>
    <row r="3804" spans="2:11">
      <c r="B3804" s="556"/>
      <c r="K3804" s="557"/>
    </row>
    <row r="3805" spans="2:11">
      <c r="B3805" s="556"/>
      <c r="K3805" s="557"/>
    </row>
    <row r="3806" spans="2:11">
      <c r="B3806" s="556"/>
      <c r="K3806" s="557"/>
    </row>
    <row r="3807" spans="2:11">
      <c r="B3807" s="556"/>
      <c r="K3807" s="557"/>
    </row>
    <row r="3808" spans="2:11">
      <c r="B3808" s="556"/>
      <c r="K3808" s="557"/>
    </row>
    <row r="3809" spans="2:11">
      <c r="B3809" s="556"/>
      <c r="K3809" s="557"/>
    </row>
    <row r="3810" spans="2:11">
      <c r="B3810" s="556"/>
      <c r="K3810" s="557"/>
    </row>
    <row r="3811" spans="2:11">
      <c r="B3811" s="556"/>
      <c r="K3811" s="557"/>
    </row>
    <row r="3812" spans="2:11">
      <c r="B3812" s="556"/>
      <c r="K3812" s="557"/>
    </row>
    <row r="3813" spans="2:11">
      <c r="B3813" s="556"/>
      <c r="K3813" s="557"/>
    </row>
    <row r="3814" spans="2:11">
      <c r="B3814" s="556"/>
      <c r="K3814" s="557"/>
    </row>
    <row r="3815" spans="2:11">
      <c r="B3815" s="556"/>
      <c r="K3815" s="557"/>
    </row>
    <row r="3816" spans="2:11">
      <c r="B3816" s="556"/>
      <c r="K3816" s="557"/>
    </row>
    <row r="3817" spans="2:11">
      <c r="B3817" s="556"/>
      <c r="K3817" s="557"/>
    </row>
    <row r="3818" spans="2:11">
      <c r="B3818" s="556"/>
      <c r="K3818" s="557"/>
    </row>
    <row r="3819" spans="2:11">
      <c r="B3819" s="556"/>
      <c r="K3819" s="557"/>
    </row>
    <row r="3820" spans="2:11">
      <c r="B3820" s="556"/>
      <c r="K3820" s="557"/>
    </row>
    <row r="3821" spans="2:11">
      <c r="B3821" s="556"/>
      <c r="K3821" s="557"/>
    </row>
    <row r="3822" spans="2:11">
      <c r="B3822" s="556"/>
      <c r="K3822" s="557"/>
    </row>
    <row r="3823" spans="2:11">
      <c r="B3823" s="556"/>
      <c r="K3823" s="557"/>
    </row>
    <row r="3824" spans="2:11">
      <c r="B3824" s="556"/>
      <c r="K3824" s="557"/>
    </row>
    <row r="3825" spans="2:11">
      <c r="B3825" s="556"/>
      <c r="K3825" s="557"/>
    </row>
    <row r="3826" spans="2:11">
      <c r="B3826" s="556"/>
      <c r="K3826" s="557"/>
    </row>
    <row r="3827" spans="2:11">
      <c r="B3827" s="556"/>
      <c r="K3827" s="557"/>
    </row>
    <row r="3828" spans="2:11">
      <c r="B3828" s="556"/>
      <c r="K3828" s="557"/>
    </row>
    <row r="3829" spans="2:11">
      <c r="B3829" s="556"/>
      <c r="K3829" s="557"/>
    </row>
    <row r="3830" spans="2:11">
      <c r="B3830" s="556"/>
      <c r="K3830" s="557"/>
    </row>
    <row r="3831" spans="2:11">
      <c r="B3831" s="556"/>
      <c r="K3831" s="557"/>
    </row>
    <row r="3832" spans="2:11">
      <c r="B3832" s="556"/>
      <c r="K3832" s="557"/>
    </row>
    <row r="3833" spans="2:11">
      <c r="B3833" s="556"/>
      <c r="K3833" s="557"/>
    </row>
    <row r="3834" spans="2:11">
      <c r="B3834" s="556"/>
      <c r="K3834" s="557"/>
    </row>
    <row r="3835" spans="2:11">
      <c r="B3835" s="556"/>
      <c r="K3835" s="557"/>
    </row>
    <row r="3836" spans="2:11">
      <c r="B3836" s="556"/>
      <c r="K3836" s="557"/>
    </row>
    <row r="3837" spans="2:11">
      <c r="B3837" s="556"/>
      <c r="K3837" s="557"/>
    </row>
    <row r="3838" spans="2:11">
      <c r="B3838" s="556"/>
      <c r="K3838" s="557"/>
    </row>
    <row r="3839" spans="2:11">
      <c r="B3839" s="556"/>
      <c r="K3839" s="557"/>
    </row>
    <row r="3840" spans="2:11">
      <c r="B3840" s="556"/>
      <c r="K3840" s="557"/>
    </row>
    <row r="3841" spans="2:11">
      <c r="B3841" s="556"/>
      <c r="K3841" s="557"/>
    </row>
    <row r="3842" spans="2:11">
      <c r="B3842" s="556"/>
      <c r="K3842" s="557"/>
    </row>
    <row r="3843" spans="2:11">
      <c r="B3843" s="556"/>
      <c r="K3843" s="557"/>
    </row>
    <row r="3844" spans="2:11">
      <c r="B3844" s="556"/>
      <c r="K3844" s="557"/>
    </row>
    <row r="3845" spans="2:11">
      <c r="B3845" s="556"/>
      <c r="K3845" s="557"/>
    </row>
    <row r="3846" spans="2:11">
      <c r="B3846" s="556"/>
      <c r="K3846" s="557"/>
    </row>
    <row r="3847" spans="2:11">
      <c r="B3847" s="556"/>
      <c r="K3847" s="557"/>
    </row>
    <row r="3848" spans="2:11">
      <c r="B3848" s="556"/>
      <c r="K3848" s="557"/>
    </row>
    <row r="3849" spans="2:11">
      <c r="B3849" s="556"/>
      <c r="K3849" s="557"/>
    </row>
    <row r="3850" spans="2:11">
      <c r="B3850" s="556"/>
      <c r="K3850" s="557"/>
    </row>
    <row r="3851" spans="2:11">
      <c r="B3851" s="556"/>
      <c r="K3851" s="557"/>
    </row>
    <row r="3852" spans="2:11">
      <c r="B3852" s="556"/>
      <c r="K3852" s="557"/>
    </row>
    <row r="3853" spans="2:11">
      <c r="B3853" s="556"/>
      <c r="K3853" s="557"/>
    </row>
    <row r="3854" spans="2:11">
      <c r="B3854" s="556"/>
      <c r="K3854" s="557"/>
    </row>
    <row r="3855" spans="2:11">
      <c r="B3855" s="556"/>
      <c r="K3855" s="557"/>
    </row>
    <row r="3856" spans="2:11">
      <c r="B3856" s="556"/>
      <c r="K3856" s="557"/>
    </row>
    <row r="3857" spans="2:11">
      <c r="B3857" s="556"/>
      <c r="K3857" s="557"/>
    </row>
    <row r="3858" spans="2:11">
      <c r="B3858" s="556"/>
      <c r="K3858" s="557"/>
    </row>
    <row r="3859" spans="2:11">
      <c r="B3859" s="556"/>
      <c r="K3859" s="557"/>
    </row>
    <row r="3860" spans="2:11">
      <c r="B3860" s="556"/>
      <c r="K3860" s="557"/>
    </row>
    <row r="3861" spans="2:11">
      <c r="B3861" s="556"/>
      <c r="K3861" s="557"/>
    </row>
    <row r="3862" spans="2:11">
      <c r="B3862" s="556"/>
      <c r="K3862" s="557"/>
    </row>
    <row r="3863" spans="2:11">
      <c r="B3863" s="556"/>
      <c r="K3863" s="557"/>
    </row>
    <row r="3864" spans="2:11">
      <c r="B3864" s="556"/>
      <c r="K3864" s="557"/>
    </row>
    <row r="3865" spans="2:11">
      <c r="B3865" s="556"/>
      <c r="K3865" s="557"/>
    </row>
    <row r="3866" spans="2:11">
      <c r="B3866" s="556"/>
      <c r="K3866" s="557"/>
    </row>
    <row r="3867" spans="2:11">
      <c r="B3867" s="556"/>
      <c r="K3867" s="557"/>
    </row>
    <row r="3868" spans="2:11">
      <c r="B3868" s="556"/>
      <c r="K3868" s="557"/>
    </row>
    <row r="3869" spans="2:11">
      <c r="B3869" s="556"/>
      <c r="K3869" s="557"/>
    </row>
    <row r="3870" spans="2:11">
      <c r="B3870" s="556"/>
      <c r="K3870" s="557"/>
    </row>
    <row r="3871" spans="2:11">
      <c r="B3871" s="556"/>
      <c r="K3871" s="557"/>
    </row>
    <row r="3872" spans="2:11">
      <c r="B3872" s="556"/>
      <c r="K3872" s="557"/>
    </row>
    <row r="3873" spans="2:11">
      <c r="B3873" s="556"/>
      <c r="K3873" s="557"/>
    </row>
    <row r="3874" spans="2:11">
      <c r="B3874" s="556"/>
      <c r="K3874" s="557"/>
    </row>
    <row r="3875" spans="2:11">
      <c r="B3875" s="556"/>
      <c r="K3875" s="557"/>
    </row>
    <row r="3876" spans="2:11">
      <c r="B3876" s="556"/>
      <c r="K3876" s="557"/>
    </row>
    <row r="3877" spans="2:11">
      <c r="B3877" s="556"/>
      <c r="K3877" s="557"/>
    </row>
    <row r="3878" spans="2:11">
      <c r="B3878" s="556"/>
      <c r="K3878" s="557"/>
    </row>
    <row r="3879" spans="2:11">
      <c r="B3879" s="556"/>
      <c r="K3879" s="557"/>
    </row>
    <row r="3880" spans="2:11">
      <c r="B3880" s="556"/>
      <c r="K3880" s="557"/>
    </row>
    <row r="3881" spans="2:11">
      <c r="B3881" s="556"/>
      <c r="K3881" s="557"/>
    </row>
    <row r="3882" spans="2:11">
      <c r="B3882" s="556"/>
      <c r="K3882" s="557"/>
    </row>
    <row r="3883" spans="2:11">
      <c r="B3883" s="556"/>
      <c r="K3883" s="557"/>
    </row>
    <row r="3884" spans="2:11">
      <c r="B3884" s="556"/>
      <c r="K3884" s="557"/>
    </row>
    <row r="3885" spans="2:11">
      <c r="B3885" s="556"/>
      <c r="K3885" s="557"/>
    </row>
    <row r="3886" spans="2:11">
      <c r="B3886" s="556"/>
      <c r="K3886" s="557"/>
    </row>
    <row r="3887" spans="2:11">
      <c r="B3887" s="556"/>
      <c r="K3887" s="557"/>
    </row>
    <row r="3888" spans="2:11">
      <c r="B3888" s="556"/>
      <c r="K3888" s="557"/>
    </row>
    <row r="3889" spans="2:11">
      <c r="B3889" s="556"/>
      <c r="K3889" s="557"/>
    </row>
    <row r="3890" spans="2:11">
      <c r="B3890" s="556"/>
      <c r="K3890" s="557"/>
    </row>
    <row r="3891" spans="2:11">
      <c r="B3891" s="556"/>
      <c r="K3891" s="557"/>
    </row>
    <row r="3892" spans="2:11">
      <c r="B3892" s="556"/>
      <c r="K3892" s="557"/>
    </row>
    <row r="3893" spans="2:11">
      <c r="B3893" s="556"/>
      <c r="K3893" s="557"/>
    </row>
    <row r="3894" spans="2:11">
      <c r="B3894" s="556"/>
      <c r="K3894" s="557"/>
    </row>
    <row r="3895" spans="2:11">
      <c r="B3895" s="556"/>
      <c r="K3895" s="557"/>
    </row>
    <row r="3896" spans="2:11">
      <c r="B3896" s="556"/>
      <c r="K3896" s="557"/>
    </row>
    <row r="3897" spans="2:11">
      <c r="B3897" s="556"/>
      <c r="K3897" s="557"/>
    </row>
    <row r="3898" spans="2:11">
      <c r="B3898" s="556"/>
      <c r="K3898" s="557"/>
    </row>
    <row r="3899" spans="2:11">
      <c r="B3899" s="556"/>
      <c r="K3899" s="557"/>
    </row>
    <row r="3900" spans="2:11">
      <c r="B3900" s="556"/>
      <c r="K3900" s="557"/>
    </row>
    <row r="3901" spans="2:11">
      <c r="B3901" s="556"/>
      <c r="K3901" s="557"/>
    </row>
    <row r="3902" spans="2:11">
      <c r="B3902" s="556"/>
      <c r="K3902" s="557"/>
    </row>
    <row r="3903" spans="2:11">
      <c r="B3903" s="556"/>
      <c r="K3903" s="557"/>
    </row>
    <row r="3904" spans="2:11">
      <c r="B3904" s="556"/>
      <c r="K3904" s="557"/>
    </row>
    <row r="3905" spans="2:11">
      <c r="B3905" s="556"/>
      <c r="K3905" s="557"/>
    </row>
    <row r="3906" spans="2:11">
      <c r="B3906" s="556"/>
      <c r="K3906" s="557"/>
    </row>
    <row r="3907" spans="2:11">
      <c r="B3907" s="556"/>
      <c r="K3907" s="557"/>
    </row>
    <row r="3908" spans="2:11">
      <c r="B3908" s="556"/>
      <c r="K3908" s="557"/>
    </row>
    <row r="3909" spans="2:11">
      <c r="B3909" s="556"/>
      <c r="K3909" s="557"/>
    </row>
    <row r="3910" spans="2:11">
      <c r="B3910" s="556"/>
      <c r="K3910" s="557"/>
    </row>
    <row r="3911" spans="2:11">
      <c r="B3911" s="556"/>
      <c r="K3911" s="557"/>
    </row>
    <row r="3912" spans="2:11">
      <c r="B3912" s="556"/>
      <c r="K3912" s="557"/>
    </row>
    <row r="3913" spans="2:11">
      <c r="B3913" s="556"/>
      <c r="K3913" s="557"/>
    </row>
    <row r="3914" spans="2:11">
      <c r="B3914" s="556"/>
      <c r="K3914" s="557"/>
    </row>
    <row r="3915" spans="2:11">
      <c r="B3915" s="556"/>
      <c r="K3915" s="557"/>
    </row>
    <row r="3916" spans="2:11">
      <c r="B3916" s="556"/>
      <c r="K3916" s="557"/>
    </row>
    <row r="3917" spans="2:11">
      <c r="B3917" s="556"/>
      <c r="K3917" s="557"/>
    </row>
    <row r="3918" spans="2:11">
      <c r="B3918" s="556"/>
      <c r="K3918" s="557"/>
    </row>
    <row r="3919" spans="2:11">
      <c r="B3919" s="556"/>
      <c r="K3919" s="557"/>
    </row>
    <row r="3920" spans="2:11">
      <c r="B3920" s="556"/>
      <c r="K3920" s="557"/>
    </row>
    <row r="3921" spans="2:11">
      <c r="B3921" s="556"/>
      <c r="K3921" s="557"/>
    </row>
    <row r="3922" spans="2:11">
      <c r="B3922" s="556"/>
      <c r="K3922" s="557"/>
    </row>
    <row r="3923" spans="2:11">
      <c r="B3923" s="556"/>
      <c r="K3923" s="557"/>
    </row>
    <row r="3924" spans="2:11">
      <c r="B3924" s="556"/>
      <c r="K3924" s="557"/>
    </row>
    <row r="3925" spans="2:11">
      <c r="B3925" s="556"/>
      <c r="K3925" s="557"/>
    </row>
    <row r="3926" spans="2:11">
      <c r="B3926" s="556"/>
      <c r="K3926" s="557"/>
    </row>
    <row r="3927" spans="2:11">
      <c r="B3927" s="556"/>
      <c r="K3927" s="557"/>
    </row>
    <row r="3928" spans="2:11">
      <c r="B3928" s="556"/>
      <c r="K3928" s="557"/>
    </row>
    <row r="3929" spans="2:11">
      <c r="B3929" s="556"/>
      <c r="K3929" s="557"/>
    </row>
    <row r="3930" spans="2:11">
      <c r="B3930" s="556"/>
      <c r="K3930" s="557"/>
    </row>
    <row r="3931" spans="2:11">
      <c r="B3931" s="556"/>
      <c r="K3931" s="557"/>
    </row>
    <row r="3932" spans="2:11">
      <c r="B3932" s="556"/>
      <c r="K3932" s="557"/>
    </row>
    <row r="3933" spans="2:11">
      <c r="B3933" s="556"/>
      <c r="K3933" s="557"/>
    </row>
    <row r="3934" spans="2:11">
      <c r="B3934" s="556"/>
      <c r="K3934" s="557"/>
    </row>
    <row r="3935" spans="2:11">
      <c r="B3935" s="556"/>
      <c r="K3935" s="557"/>
    </row>
    <row r="3936" spans="2:11">
      <c r="B3936" s="556"/>
      <c r="K3936" s="557"/>
    </row>
    <row r="3937" spans="2:11">
      <c r="B3937" s="556"/>
      <c r="K3937" s="557"/>
    </row>
    <row r="3938" spans="2:11">
      <c r="B3938" s="556"/>
      <c r="K3938" s="557"/>
    </row>
    <row r="3939" spans="2:11">
      <c r="B3939" s="556"/>
      <c r="K3939" s="557"/>
    </row>
    <row r="3940" spans="2:11">
      <c r="B3940" s="556"/>
      <c r="K3940" s="557"/>
    </row>
    <row r="3941" spans="2:11">
      <c r="B3941" s="556"/>
      <c r="K3941" s="557"/>
    </row>
    <row r="3942" spans="2:11">
      <c r="B3942" s="556"/>
      <c r="K3942" s="557"/>
    </row>
    <row r="3943" spans="2:11">
      <c r="B3943" s="556"/>
      <c r="K3943" s="557"/>
    </row>
    <row r="3944" spans="2:11">
      <c r="B3944" s="556"/>
      <c r="K3944" s="557"/>
    </row>
    <row r="3945" spans="2:11">
      <c r="B3945" s="556"/>
      <c r="K3945" s="557"/>
    </row>
    <row r="3946" spans="2:11">
      <c r="B3946" s="556"/>
      <c r="K3946" s="557"/>
    </row>
    <row r="3947" spans="2:11">
      <c r="B3947" s="556"/>
      <c r="K3947" s="557"/>
    </row>
    <row r="3948" spans="2:11">
      <c r="B3948" s="556"/>
      <c r="K3948" s="557"/>
    </row>
    <row r="3949" spans="2:11">
      <c r="B3949" s="556"/>
      <c r="K3949" s="557"/>
    </row>
    <row r="3950" spans="2:11">
      <c r="B3950" s="556"/>
      <c r="K3950" s="557"/>
    </row>
    <row r="3951" spans="2:11">
      <c r="B3951" s="556"/>
      <c r="K3951" s="557"/>
    </row>
    <row r="3952" spans="2:11">
      <c r="B3952" s="556"/>
      <c r="K3952" s="557"/>
    </row>
    <row r="3953" spans="2:11">
      <c r="B3953" s="556"/>
      <c r="K3953" s="557"/>
    </row>
    <row r="3954" spans="2:11">
      <c r="B3954" s="556"/>
      <c r="K3954" s="557"/>
    </row>
    <row r="3955" spans="2:11">
      <c r="B3955" s="556"/>
      <c r="K3955" s="557"/>
    </row>
    <row r="3956" spans="2:11">
      <c r="B3956" s="556"/>
      <c r="K3956" s="557"/>
    </row>
    <row r="3957" spans="2:11">
      <c r="B3957" s="556"/>
      <c r="K3957" s="557"/>
    </row>
    <row r="3958" spans="2:11">
      <c r="B3958" s="556"/>
      <c r="K3958" s="557"/>
    </row>
    <row r="3959" spans="2:11">
      <c r="B3959" s="556"/>
      <c r="K3959" s="557"/>
    </row>
    <row r="3960" spans="2:11">
      <c r="B3960" s="556"/>
      <c r="K3960" s="557"/>
    </row>
    <row r="3961" spans="2:11">
      <c r="B3961" s="556"/>
      <c r="K3961" s="557"/>
    </row>
    <row r="3962" spans="2:11">
      <c r="B3962" s="556"/>
      <c r="K3962" s="557"/>
    </row>
    <row r="3963" spans="2:11">
      <c r="B3963" s="556"/>
      <c r="K3963" s="557"/>
    </row>
    <row r="3964" spans="2:11">
      <c r="B3964" s="556"/>
      <c r="K3964" s="557"/>
    </row>
    <row r="3965" spans="2:11">
      <c r="B3965" s="556"/>
      <c r="K3965" s="557"/>
    </row>
    <row r="3966" spans="2:11">
      <c r="B3966" s="556"/>
      <c r="K3966" s="557"/>
    </row>
    <row r="3967" spans="2:11">
      <c r="B3967" s="556"/>
      <c r="K3967" s="557"/>
    </row>
    <row r="3968" spans="2:11">
      <c r="B3968" s="556"/>
      <c r="K3968" s="557"/>
    </row>
    <row r="3969" spans="2:11">
      <c r="B3969" s="556"/>
      <c r="K3969" s="557"/>
    </row>
    <row r="3970" spans="2:11">
      <c r="B3970" s="556"/>
      <c r="K3970" s="557"/>
    </row>
    <row r="3971" spans="2:11">
      <c r="B3971" s="556"/>
      <c r="K3971" s="557"/>
    </row>
    <row r="3972" spans="2:11">
      <c r="B3972" s="556"/>
      <c r="K3972" s="557"/>
    </row>
    <row r="3973" spans="2:11">
      <c r="B3973" s="556"/>
      <c r="K3973" s="557"/>
    </row>
    <row r="3974" spans="2:11">
      <c r="B3974" s="556"/>
      <c r="K3974" s="557"/>
    </row>
    <row r="3975" spans="2:11">
      <c r="B3975" s="556"/>
      <c r="K3975" s="557"/>
    </row>
    <row r="3976" spans="2:11">
      <c r="B3976" s="556"/>
      <c r="K3976" s="557"/>
    </row>
    <row r="3977" spans="2:11">
      <c r="B3977" s="556"/>
      <c r="K3977" s="557"/>
    </row>
    <row r="3978" spans="2:11">
      <c r="B3978" s="556"/>
      <c r="K3978" s="557"/>
    </row>
    <row r="3979" spans="2:11">
      <c r="B3979" s="556"/>
      <c r="K3979" s="557"/>
    </row>
    <row r="3980" spans="2:11">
      <c r="B3980" s="556"/>
      <c r="K3980" s="557"/>
    </row>
    <row r="3981" spans="2:11">
      <c r="B3981" s="556"/>
      <c r="K3981" s="557"/>
    </row>
    <row r="3982" spans="2:11">
      <c r="B3982" s="556"/>
      <c r="K3982" s="557"/>
    </row>
    <row r="3983" spans="2:11">
      <c r="B3983" s="556"/>
      <c r="K3983" s="557"/>
    </row>
    <row r="3984" spans="2:11">
      <c r="B3984" s="556"/>
      <c r="K3984" s="557"/>
    </row>
    <row r="3985" spans="2:11">
      <c r="B3985" s="556"/>
      <c r="K3985" s="557"/>
    </row>
    <row r="3986" spans="2:11">
      <c r="B3986" s="556"/>
      <c r="K3986" s="557"/>
    </row>
    <row r="3987" spans="2:11">
      <c r="B3987" s="556"/>
      <c r="K3987" s="557"/>
    </row>
    <row r="3988" spans="2:11">
      <c r="B3988" s="556"/>
      <c r="K3988" s="557"/>
    </row>
    <row r="3989" spans="2:11">
      <c r="B3989" s="556"/>
      <c r="K3989" s="557"/>
    </row>
    <row r="3990" spans="2:11">
      <c r="B3990" s="556"/>
      <c r="K3990" s="557"/>
    </row>
    <row r="3991" spans="2:11">
      <c r="B3991" s="556"/>
      <c r="K3991" s="557"/>
    </row>
    <row r="3992" spans="2:11">
      <c r="B3992" s="556"/>
      <c r="K3992" s="557"/>
    </row>
    <row r="3993" spans="2:11">
      <c r="B3993" s="556"/>
      <c r="K3993" s="557"/>
    </row>
    <row r="3994" spans="2:11">
      <c r="B3994" s="556"/>
      <c r="K3994" s="557"/>
    </row>
    <row r="3995" spans="2:11">
      <c r="B3995" s="556"/>
      <c r="K3995" s="557"/>
    </row>
    <row r="3996" spans="2:11">
      <c r="B3996" s="556"/>
      <c r="K3996" s="557"/>
    </row>
    <row r="3997" spans="2:11">
      <c r="B3997" s="556"/>
      <c r="K3997" s="557"/>
    </row>
    <row r="3998" spans="2:11">
      <c r="B3998" s="556"/>
      <c r="K3998" s="557"/>
    </row>
    <row r="3999" spans="2:11">
      <c r="B3999" s="556"/>
      <c r="K3999" s="557"/>
    </row>
    <row r="4000" spans="2:11">
      <c r="B4000" s="556"/>
      <c r="K4000" s="557"/>
    </row>
    <row r="4001" spans="2:11">
      <c r="B4001" s="556"/>
      <c r="K4001" s="557"/>
    </row>
    <row r="4002" spans="2:11">
      <c r="B4002" s="556"/>
      <c r="K4002" s="557"/>
    </row>
    <row r="4003" spans="2:11">
      <c r="B4003" s="556"/>
      <c r="K4003" s="557"/>
    </row>
    <row r="4004" spans="2:11">
      <c r="B4004" s="556"/>
      <c r="K4004" s="557"/>
    </row>
    <row r="4005" spans="2:11">
      <c r="B4005" s="556"/>
      <c r="K4005" s="557"/>
    </row>
    <row r="4006" spans="2:11">
      <c r="B4006" s="556"/>
      <c r="K4006" s="557"/>
    </row>
    <row r="4007" spans="2:11">
      <c r="B4007" s="556"/>
      <c r="K4007" s="557"/>
    </row>
    <row r="4008" spans="2:11">
      <c r="B4008" s="556"/>
      <c r="K4008" s="557"/>
    </row>
    <row r="4009" spans="2:11">
      <c r="B4009" s="556"/>
      <c r="K4009" s="557"/>
    </row>
    <row r="4010" spans="2:11">
      <c r="B4010" s="556"/>
      <c r="K4010" s="557"/>
    </row>
    <row r="4011" spans="2:11">
      <c r="B4011" s="556"/>
      <c r="K4011" s="557"/>
    </row>
    <row r="4012" spans="2:11">
      <c r="B4012" s="556"/>
      <c r="K4012" s="557"/>
    </row>
    <row r="4013" spans="2:11">
      <c r="B4013" s="556"/>
      <c r="K4013" s="557"/>
    </row>
    <row r="4014" spans="2:11">
      <c r="B4014" s="556"/>
      <c r="K4014" s="557"/>
    </row>
    <row r="4015" spans="2:11">
      <c r="B4015" s="556"/>
      <c r="K4015" s="557"/>
    </row>
    <row r="4016" spans="2:11">
      <c r="B4016" s="556"/>
      <c r="K4016" s="557"/>
    </row>
    <row r="4017" spans="2:11">
      <c r="B4017" s="556"/>
      <c r="K4017" s="557"/>
    </row>
    <row r="4018" spans="2:11">
      <c r="B4018" s="556"/>
      <c r="K4018" s="557"/>
    </row>
    <row r="4019" spans="2:11">
      <c r="B4019" s="556"/>
      <c r="K4019" s="557"/>
    </row>
    <row r="4020" spans="2:11">
      <c r="B4020" s="556"/>
      <c r="K4020" s="557"/>
    </row>
    <row r="4021" spans="2:11">
      <c r="B4021" s="556"/>
      <c r="K4021" s="557"/>
    </row>
    <row r="4022" spans="2:11">
      <c r="B4022" s="556"/>
      <c r="K4022" s="557"/>
    </row>
    <row r="4023" spans="2:11">
      <c r="B4023" s="556"/>
      <c r="K4023" s="557"/>
    </row>
    <row r="4024" spans="2:11">
      <c r="B4024" s="556"/>
      <c r="K4024" s="557"/>
    </row>
    <row r="4025" spans="2:11">
      <c r="B4025" s="556"/>
      <c r="K4025" s="557"/>
    </row>
    <row r="4026" spans="2:11">
      <c r="B4026" s="556"/>
      <c r="K4026" s="557"/>
    </row>
    <row r="4027" spans="2:11">
      <c r="B4027" s="556"/>
      <c r="K4027" s="557"/>
    </row>
    <row r="4028" spans="2:11">
      <c r="B4028" s="556"/>
      <c r="K4028" s="557"/>
    </row>
    <row r="4029" spans="2:11">
      <c r="B4029" s="556"/>
      <c r="K4029" s="557"/>
    </row>
    <row r="4030" spans="2:11">
      <c r="B4030" s="556"/>
      <c r="K4030" s="557"/>
    </row>
    <row r="4031" spans="2:11">
      <c r="B4031" s="556"/>
      <c r="K4031" s="557"/>
    </row>
    <row r="4032" spans="2:11">
      <c r="B4032" s="556"/>
      <c r="K4032" s="557"/>
    </row>
    <row r="4033" spans="2:11">
      <c r="B4033" s="556"/>
      <c r="K4033" s="557"/>
    </row>
    <row r="4034" spans="2:11">
      <c r="B4034" s="556"/>
      <c r="K4034" s="557"/>
    </row>
    <row r="4035" spans="2:11">
      <c r="B4035" s="556"/>
      <c r="K4035" s="557"/>
    </row>
    <row r="4036" spans="2:11">
      <c r="B4036" s="556"/>
      <c r="K4036" s="557"/>
    </row>
    <row r="4037" spans="2:11">
      <c r="B4037" s="556"/>
      <c r="K4037" s="557"/>
    </row>
    <row r="4038" spans="2:11">
      <c r="B4038" s="556"/>
      <c r="K4038" s="557"/>
    </row>
    <row r="4039" spans="2:11">
      <c r="B4039" s="556"/>
      <c r="K4039" s="557"/>
    </row>
    <row r="4040" spans="2:11">
      <c r="B4040" s="556"/>
      <c r="K4040" s="557"/>
    </row>
    <row r="4041" spans="2:11">
      <c r="B4041" s="556"/>
      <c r="K4041" s="557"/>
    </row>
    <row r="4042" spans="2:11">
      <c r="B4042" s="556"/>
      <c r="K4042" s="557"/>
    </row>
    <row r="4043" spans="2:11">
      <c r="B4043" s="556"/>
      <c r="K4043" s="557"/>
    </row>
    <row r="4044" spans="2:11">
      <c r="B4044" s="556"/>
      <c r="K4044" s="557"/>
    </row>
    <row r="4045" spans="2:11">
      <c r="B4045" s="556"/>
      <c r="K4045" s="557"/>
    </row>
    <row r="4046" spans="2:11">
      <c r="B4046" s="556"/>
      <c r="K4046" s="557"/>
    </row>
    <row r="4047" spans="2:11">
      <c r="B4047" s="556"/>
      <c r="K4047" s="557"/>
    </row>
    <row r="4048" spans="2:11">
      <c r="B4048" s="556"/>
      <c r="K4048" s="557"/>
    </row>
    <row r="4049" spans="2:11">
      <c r="B4049" s="556"/>
      <c r="K4049" s="557"/>
    </row>
    <row r="4050" spans="2:11">
      <c r="B4050" s="556"/>
      <c r="K4050" s="557"/>
    </row>
    <row r="4051" spans="2:11">
      <c r="B4051" s="556"/>
      <c r="K4051" s="557"/>
    </row>
    <row r="4052" spans="2:11">
      <c r="B4052" s="556"/>
      <c r="K4052" s="557"/>
    </row>
    <row r="4053" spans="2:11">
      <c r="B4053" s="556"/>
      <c r="K4053" s="557"/>
    </row>
    <row r="4054" spans="2:11">
      <c r="B4054" s="556"/>
      <c r="K4054" s="557"/>
    </row>
    <row r="4055" spans="2:11">
      <c r="B4055" s="556"/>
      <c r="K4055" s="557"/>
    </row>
    <row r="4056" spans="2:11">
      <c r="B4056" s="556"/>
      <c r="K4056" s="557"/>
    </row>
    <row r="4057" spans="2:11">
      <c r="B4057" s="556"/>
      <c r="K4057" s="557"/>
    </row>
    <row r="4058" spans="2:11">
      <c r="B4058" s="556"/>
      <c r="K4058" s="557"/>
    </row>
    <row r="4059" spans="2:11">
      <c r="B4059" s="556"/>
      <c r="K4059" s="557"/>
    </row>
    <row r="4060" spans="2:11">
      <c r="B4060" s="556"/>
      <c r="K4060" s="557"/>
    </row>
    <row r="4061" spans="2:11">
      <c r="B4061" s="556"/>
      <c r="K4061" s="557"/>
    </row>
    <row r="4062" spans="2:11">
      <c r="B4062" s="556"/>
      <c r="K4062" s="557"/>
    </row>
    <row r="4063" spans="2:11">
      <c r="B4063" s="556"/>
      <c r="K4063" s="557"/>
    </row>
    <row r="4064" spans="2:11">
      <c r="B4064" s="556"/>
      <c r="K4064" s="557"/>
    </row>
    <row r="4065" spans="2:11">
      <c r="B4065" s="556"/>
      <c r="K4065" s="557"/>
    </row>
    <row r="4066" spans="2:11">
      <c r="B4066" s="556"/>
      <c r="K4066" s="557"/>
    </row>
    <row r="4067" spans="2:11">
      <c r="B4067" s="556"/>
      <c r="K4067" s="557"/>
    </row>
    <row r="4068" spans="2:11">
      <c r="B4068" s="556"/>
      <c r="K4068" s="557"/>
    </row>
    <row r="4069" spans="2:11">
      <c r="B4069" s="556"/>
      <c r="K4069" s="557"/>
    </row>
    <row r="4070" spans="2:11">
      <c r="B4070" s="556"/>
      <c r="K4070" s="557"/>
    </row>
    <row r="4071" spans="2:11">
      <c r="B4071" s="556"/>
      <c r="K4071" s="557"/>
    </row>
    <row r="4072" spans="2:11">
      <c r="B4072" s="556"/>
      <c r="K4072" s="557"/>
    </row>
    <row r="4073" spans="2:11">
      <c r="B4073" s="556"/>
      <c r="K4073" s="557"/>
    </row>
    <row r="4074" spans="2:11">
      <c r="B4074" s="556"/>
      <c r="K4074" s="557"/>
    </row>
    <row r="4075" spans="2:11">
      <c r="B4075" s="556"/>
      <c r="K4075" s="557"/>
    </row>
    <row r="4076" spans="2:11">
      <c r="B4076" s="556"/>
      <c r="K4076" s="557"/>
    </row>
    <row r="4077" spans="2:11">
      <c r="B4077" s="556"/>
      <c r="K4077" s="557"/>
    </row>
    <row r="4078" spans="2:11">
      <c r="B4078" s="556"/>
      <c r="K4078" s="557"/>
    </row>
    <row r="4079" spans="2:11">
      <c r="B4079" s="556"/>
      <c r="K4079" s="557"/>
    </row>
    <row r="4080" spans="2:11">
      <c r="B4080" s="556"/>
      <c r="K4080" s="557"/>
    </row>
    <row r="4081" spans="2:11">
      <c r="B4081" s="556"/>
      <c r="K4081" s="557"/>
    </row>
    <row r="4082" spans="2:11">
      <c r="B4082" s="556"/>
      <c r="K4082" s="557"/>
    </row>
    <row r="4083" spans="2:11">
      <c r="B4083" s="556"/>
      <c r="K4083" s="557"/>
    </row>
    <row r="4084" spans="2:11">
      <c r="B4084" s="556"/>
      <c r="K4084" s="557"/>
    </row>
    <row r="4085" spans="2:11">
      <c r="B4085" s="556"/>
      <c r="K4085" s="557"/>
    </row>
    <row r="4086" spans="2:11">
      <c r="B4086" s="556"/>
      <c r="K4086" s="557"/>
    </row>
    <row r="4087" spans="2:11">
      <c r="B4087" s="556"/>
      <c r="K4087" s="557"/>
    </row>
    <row r="4088" spans="2:11">
      <c r="B4088" s="556"/>
      <c r="K4088" s="557"/>
    </row>
    <row r="4089" spans="2:11">
      <c r="B4089" s="556"/>
      <c r="K4089" s="557"/>
    </row>
    <row r="4090" spans="2:11">
      <c r="B4090" s="556"/>
      <c r="K4090" s="557"/>
    </row>
    <row r="4091" spans="2:11">
      <c r="B4091" s="556"/>
      <c r="K4091" s="557"/>
    </row>
    <row r="4092" spans="2:11">
      <c r="B4092" s="556"/>
      <c r="K4092" s="557"/>
    </row>
    <row r="4093" spans="2:11">
      <c r="B4093" s="556"/>
      <c r="K4093" s="557"/>
    </row>
    <row r="4094" spans="2:11">
      <c r="B4094" s="556"/>
      <c r="K4094" s="557"/>
    </row>
    <row r="4095" spans="2:11">
      <c r="B4095" s="556"/>
      <c r="K4095" s="557"/>
    </row>
    <row r="4096" spans="2:11">
      <c r="B4096" s="556"/>
      <c r="K4096" s="557"/>
    </row>
    <row r="4097" spans="2:11">
      <c r="B4097" s="556"/>
      <c r="K4097" s="557"/>
    </row>
    <row r="4098" spans="2:11">
      <c r="B4098" s="556"/>
      <c r="K4098" s="557"/>
    </row>
    <row r="4099" spans="2:11">
      <c r="B4099" s="556"/>
      <c r="K4099" s="557"/>
    </row>
    <row r="4100" spans="2:11">
      <c r="B4100" s="556"/>
      <c r="K4100" s="557"/>
    </row>
    <row r="4101" spans="2:11">
      <c r="B4101" s="556"/>
      <c r="K4101" s="557"/>
    </row>
    <row r="4102" spans="2:11">
      <c r="B4102" s="556"/>
      <c r="K4102" s="557"/>
    </row>
    <row r="4103" spans="2:11">
      <c r="B4103" s="556"/>
      <c r="K4103" s="557"/>
    </row>
    <row r="4104" spans="2:11">
      <c r="B4104" s="556"/>
      <c r="K4104" s="557"/>
    </row>
    <row r="4105" spans="2:11">
      <c r="B4105" s="556"/>
      <c r="K4105" s="557"/>
    </row>
    <row r="4106" spans="2:11">
      <c r="B4106" s="556"/>
      <c r="K4106" s="557"/>
    </row>
    <row r="4107" spans="2:11">
      <c r="B4107" s="556"/>
      <c r="K4107" s="557"/>
    </row>
    <row r="4108" spans="2:11">
      <c r="B4108" s="556"/>
      <c r="K4108" s="557"/>
    </row>
    <row r="4109" spans="2:11">
      <c r="B4109" s="556"/>
      <c r="K4109" s="557"/>
    </row>
    <row r="4110" spans="2:11">
      <c r="B4110" s="556"/>
      <c r="K4110" s="557"/>
    </row>
    <row r="4111" spans="2:11">
      <c r="B4111" s="556"/>
      <c r="K4111" s="557"/>
    </row>
    <row r="4112" spans="2:11">
      <c r="B4112" s="556"/>
      <c r="K4112" s="557"/>
    </row>
    <row r="4113" spans="2:11">
      <c r="B4113" s="556"/>
      <c r="K4113" s="557"/>
    </row>
    <row r="4114" spans="2:11">
      <c r="B4114" s="556"/>
      <c r="K4114" s="557"/>
    </row>
    <row r="4115" spans="2:11">
      <c r="B4115" s="556"/>
      <c r="K4115" s="557"/>
    </row>
    <row r="4116" spans="2:11">
      <c r="B4116" s="556"/>
      <c r="K4116" s="557"/>
    </row>
    <row r="4117" spans="2:11">
      <c r="B4117" s="556"/>
      <c r="K4117" s="557"/>
    </row>
    <row r="4118" spans="2:11">
      <c r="B4118" s="556"/>
      <c r="K4118" s="557"/>
    </row>
    <row r="4119" spans="2:11">
      <c r="B4119" s="556"/>
      <c r="K4119" s="557"/>
    </row>
    <row r="4120" spans="2:11">
      <c r="B4120" s="556"/>
      <c r="K4120" s="557"/>
    </row>
    <row r="4121" spans="2:11">
      <c r="B4121" s="556"/>
      <c r="K4121" s="557"/>
    </row>
    <row r="4122" spans="2:11">
      <c r="B4122" s="556"/>
      <c r="K4122" s="557"/>
    </row>
    <row r="4123" spans="2:11">
      <c r="B4123" s="556"/>
      <c r="K4123" s="557"/>
    </row>
    <row r="4124" spans="2:11">
      <c r="B4124" s="556"/>
      <c r="K4124" s="557"/>
    </row>
    <row r="4125" spans="2:11">
      <c r="B4125" s="556"/>
      <c r="K4125" s="557"/>
    </row>
    <row r="4126" spans="2:11">
      <c r="B4126" s="556"/>
      <c r="K4126" s="557"/>
    </row>
    <row r="4127" spans="2:11">
      <c r="B4127" s="556"/>
      <c r="K4127" s="557"/>
    </row>
    <row r="4128" spans="2:11">
      <c r="B4128" s="556"/>
      <c r="K4128" s="557"/>
    </row>
    <row r="4129" spans="2:11">
      <c r="B4129" s="556"/>
      <c r="K4129" s="557"/>
    </row>
    <row r="4130" spans="2:11">
      <c r="B4130" s="556"/>
      <c r="K4130" s="557"/>
    </row>
    <row r="4131" spans="2:11">
      <c r="B4131" s="556"/>
      <c r="K4131" s="557"/>
    </row>
    <row r="4132" spans="2:11">
      <c r="B4132" s="556"/>
      <c r="K4132" s="557"/>
    </row>
    <row r="4133" spans="2:11">
      <c r="B4133" s="556"/>
      <c r="K4133" s="557"/>
    </row>
    <row r="4134" spans="2:11">
      <c r="B4134" s="556"/>
      <c r="K4134" s="557"/>
    </row>
    <row r="4135" spans="2:11">
      <c r="B4135" s="556"/>
      <c r="K4135" s="557"/>
    </row>
    <row r="4136" spans="2:11">
      <c r="B4136" s="556"/>
      <c r="K4136" s="557"/>
    </row>
    <row r="4137" spans="2:11">
      <c r="B4137" s="556"/>
      <c r="K4137" s="557"/>
    </row>
    <row r="4138" spans="2:11">
      <c r="B4138" s="556"/>
      <c r="K4138" s="557"/>
    </row>
    <row r="4139" spans="2:11">
      <c r="B4139" s="556"/>
      <c r="K4139" s="557"/>
    </row>
    <row r="4140" spans="2:11">
      <c r="B4140" s="556"/>
      <c r="K4140" s="557"/>
    </row>
    <row r="4141" spans="2:11">
      <c r="B4141" s="556"/>
      <c r="K4141" s="557"/>
    </row>
    <row r="4142" spans="2:11">
      <c r="B4142" s="556"/>
      <c r="K4142" s="557"/>
    </row>
    <row r="4143" spans="2:11">
      <c r="B4143" s="556"/>
      <c r="K4143" s="557"/>
    </row>
    <row r="4144" spans="2:11">
      <c r="B4144" s="556"/>
      <c r="K4144" s="557"/>
    </row>
    <row r="4145" spans="2:11">
      <c r="B4145" s="556"/>
      <c r="K4145" s="557"/>
    </row>
    <row r="4146" spans="2:11">
      <c r="B4146" s="556"/>
      <c r="K4146" s="557"/>
    </row>
    <row r="4147" spans="2:11">
      <c r="B4147" s="556"/>
      <c r="K4147" s="557"/>
    </row>
    <row r="4148" spans="2:11">
      <c r="B4148" s="556"/>
      <c r="K4148" s="557"/>
    </row>
    <row r="4149" spans="2:11">
      <c r="B4149" s="556"/>
      <c r="K4149" s="557"/>
    </row>
    <row r="4150" spans="2:11">
      <c r="B4150" s="556"/>
      <c r="K4150" s="557"/>
    </row>
    <row r="4151" spans="2:11">
      <c r="B4151" s="556"/>
      <c r="K4151" s="557"/>
    </row>
    <row r="4152" spans="2:11">
      <c r="B4152" s="556"/>
      <c r="K4152" s="557"/>
    </row>
    <row r="4153" spans="2:11">
      <c r="B4153" s="556"/>
      <c r="K4153" s="557"/>
    </row>
    <row r="4154" spans="2:11">
      <c r="B4154" s="556"/>
      <c r="K4154" s="557"/>
    </row>
    <row r="4155" spans="2:11">
      <c r="B4155" s="556"/>
      <c r="K4155" s="557"/>
    </row>
    <row r="4156" spans="2:11">
      <c r="B4156" s="556"/>
      <c r="K4156" s="557"/>
    </row>
    <row r="4157" spans="2:11">
      <c r="B4157" s="556"/>
      <c r="K4157" s="557"/>
    </row>
    <row r="4158" spans="2:11">
      <c r="B4158" s="556"/>
      <c r="K4158" s="557"/>
    </row>
    <row r="4159" spans="2:11">
      <c r="B4159" s="556"/>
      <c r="K4159" s="557"/>
    </row>
    <row r="4160" spans="2:11">
      <c r="B4160" s="556"/>
      <c r="K4160" s="557"/>
    </row>
    <row r="4161" spans="2:11">
      <c r="B4161" s="556"/>
      <c r="K4161" s="557"/>
    </row>
    <row r="4162" spans="2:11">
      <c r="B4162" s="556"/>
      <c r="K4162" s="557"/>
    </row>
    <row r="4163" spans="2:11">
      <c r="B4163" s="556"/>
      <c r="K4163" s="557"/>
    </row>
    <row r="4164" spans="2:11">
      <c r="B4164" s="556"/>
      <c r="K4164" s="557"/>
    </row>
    <row r="4165" spans="2:11">
      <c r="B4165" s="556"/>
      <c r="K4165" s="557"/>
    </row>
    <row r="4166" spans="2:11">
      <c r="B4166" s="556"/>
      <c r="K4166" s="557"/>
    </row>
    <row r="4167" spans="2:11">
      <c r="B4167" s="556"/>
      <c r="K4167" s="557"/>
    </row>
    <row r="4168" spans="2:11">
      <c r="B4168" s="556"/>
      <c r="K4168" s="557"/>
    </row>
    <row r="4169" spans="2:11">
      <c r="B4169" s="556"/>
      <c r="K4169" s="557"/>
    </row>
    <row r="4170" spans="2:11">
      <c r="B4170" s="556"/>
      <c r="K4170" s="557"/>
    </row>
    <row r="4171" spans="2:11">
      <c r="B4171" s="556"/>
      <c r="K4171" s="557"/>
    </row>
    <row r="4172" spans="2:11">
      <c r="B4172" s="556"/>
      <c r="K4172" s="557"/>
    </row>
    <row r="4173" spans="2:11">
      <c r="B4173" s="556"/>
      <c r="K4173" s="557"/>
    </row>
    <row r="4174" spans="2:11">
      <c r="B4174" s="556"/>
      <c r="K4174" s="557"/>
    </row>
    <row r="4175" spans="2:11">
      <c r="B4175" s="556"/>
      <c r="K4175" s="557"/>
    </row>
    <row r="4176" spans="2:11">
      <c r="B4176" s="556"/>
      <c r="K4176" s="557"/>
    </row>
    <row r="4177" spans="2:11">
      <c r="B4177" s="556"/>
      <c r="K4177" s="557"/>
    </row>
    <row r="4178" spans="2:11">
      <c r="B4178" s="556"/>
      <c r="K4178" s="557"/>
    </row>
    <row r="4179" spans="2:11">
      <c r="B4179" s="556"/>
      <c r="K4179" s="557"/>
    </row>
    <row r="4180" spans="2:11">
      <c r="B4180" s="556"/>
      <c r="K4180" s="557"/>
    </row>
    <row r="4181" spans="2:11">
      <c r="B4181" s="556"/>
      <c r="K4181" s="557"/>
    </row>
    <row r="4182" spans="2:11">
      <c r="B4182" s="556"/>
      <c r="K4182" s="557"/>
    </row>
    <row r="4183" spans="2:11">
      <c r="B4183" s="556"/>
      <c r="K4183" s="557"/>
    </row>
    <row r="4184" spans="2:11">
      <c r="B4184" s="556"/>
      <c r="K4184" s="557"/>
    </row>
    <row r="4185" spans="2:11">
      <c r="B4185" s="556"/>
      <c r="K4185" s="557"/>
    </row>
    <row r="4186" spans="2:11">
      <c r="B4186" s="556"/>
      <c r="K4186" s="557"/>
    </row>
    <row r="4187" spans="2:11">
      <c r="B4187" s="556"/>
      <c r="K4187" s="557"/>
    </row>
    <row r="4188" spans="2:11">
      <c r="B4188" s="556"/>
      <c r="K4188" s="557"/>
    </row>
    <row r="4189" spans="2:11">
      <c r="B4189" s="556"/>
      <c r="K4189" s="557"/>
    </row>
    <row r="4190" spans="2:11">
      <c r="B4190" s="556"/>
      <c r="K4190" s="557"/>
    </row>
    <row r="4191" spans="2:11">
      <c r="B4191" s="556"/>
      <c r="K4191" s="557"/>
    </row>
    <row r="4192" spans="2:11">
      <c r="B4192" s="556"/>
      <c r="K4192" s="557"/>
    </row>
    <row r="4193" spans="2:11">
      <c r="B4193" s="556"/>
      <c r="K4193" s="557"/>
    </row>
    <row r="4194" spans="2:11">
      <c r="B4194" s="556"/>
      <c r="K4194" s="557"/>
    </row>
    <row r="4195" spans="2:11">
      <c r="B4195" s="556"/>
      <c r="K4195" s="557"/>
    </row>
    <row r="4196" spans="2:11">
      <c r="B4196" s="556"/>
      <c r="K4196" s="557"/>
    </row>
    <row r="4197" spans="2:11">
      <c r="B4197" s="556"/>
      <c r="K4197" s="557"/>
    </row>
    <row r="4198" spans="2:11">
      <c r="B4198" s="556"/>
      <c r="K4198" s="557"/>
    </row>
    <row r="4199" spans="2:11">
      <c r="B4199" s="556"/>
      <c r="K4199" s="557"/>
    </row>
    <row r="4200" spans="2:11">
      <c r="B4200" s="556"/>
      <c r="K4200" s="557"/>
    </row>
    <row r="4201" spans="2:11">
      <c r="B4201" s="556"/>
      <c r="K4201" s="557"/>
    </row>
    <row r="4202" spans="2:11">
      <c r="B4202" s="556"/>
      <c r="K4202" s="557"/>
    </row>
    <row r="4203" spans="2:11">
      <c r="B4203" s="556"/>
      <c r="K4203" s="557"/>
    </row>
    <row r="4204" spans="2:11">
      <c r="B4204" s="556"/>
      <c r="K4204" s="557"/>
    </row>
    <row r="4205" spans="2:11">
      <c r="B4205" s="556"/>
      <c r="K4205" s="557"/>
    </row>
    <row r="4206" spans="2:11">
      <c r="B4206" s="556"/>
      <c r="K4206" s="557"/>
    </row>
    <row r="4207" spans="2:11">
      <c r="B4207" s="556"/>
      <c r="K4207" s="557"/>
    </row>
    <row r="4208" spans="2:11">
      <c r="B4208" s="556"/>
      <c r="K4208" s="557"/>
    </row>
    <row r="4209" spans="2:11">
      <c r="B4209" s="556"/>
      <c r="K4209" s="557"/>
    </row>
    <row r="4210" spans="2:11">
      <c r="B4210" s="556"/>
      <c r="K4210" s="557"/>
    </row>
    <row r="4211" spans="2:11">
      <c r="B4211" s="556"/>
      <c r="K4211" s="557"/>
    </row>
    <row r="4212" spans="2:11">
      <c r="B4212" s="556"/>
      <c r="K4212" s="557"/>
    </row>
    <row r="4213" spans="2:11">
      <c r="B4213" s="556"/>
      <c r="K4213" s="557"/>
    </row>
    <row r="4214" spans="2:11">
      <c r="B4214" s="556"/>
      <c r="K4214" s="557"/>
    </row>
    <row r="4215" spans="2:11">
      <c r="B4215" s="556"/>
      <c r="K4215" s="557"/>
    </row>
    <row r="4216" spans="2:11">
      <c r="B4216" s="556"/>
      <c r="K4216" s="557"/>
    </row>
    <row r="4217" spans="2:11">
      <c r="B4217" s="556"/>
      <c r="K4217" s="557"/>
    </row>
    <row r="4218" spans="2:11">
      <c r="B4218" s="556"/>
      <c r="K4218" s="557"/>
    </row>
    <row r="4219" spans="2:11">
      <c r="B4219" s="556"/>
      <c r="K4219" s="557"/>
    </row>
    <row r="4220" spans="2:11">
      <c r="B4220" s="556"/>
      <c r="K4220" s="557"/>
    </row>
    <row r="4221" spans="2:11">
      <c r="B4221" s="556"/>
      <c r="K4221" s="557"/>
    </row>
    <row r="4222" spans="2:11">
      <c r="B4222" s="556"/>
      <c r="K4222" s="557"/>
    </row>
    <row r="4223" spans="2:11">
      <c r="B4223" s="556"/>
      <c r="K4223" s="557"/>
    </row>
    <row r="4224" spans="2:11">
      <c r="B4224" s="556"/>
      <c r="K4224" s="557"/>
    </row>
    <row r="4225" spans="2:11">
      <c r="B4225" s="556"/>
      <c r="K4225" s="557"/>
    </row>
    <row r="4226" spans="2:11">
      <c r="B4226" s="556"/>
      <c r="K4226" s="557"/>
    </row>
    <row r="4227" spans="2:11">
      <c r="B4227" s="556"/>
      <c r="K4227" s="557"/>
    </row>
    <row r="4228" spans="2:11">
      <c r="B4228" s="556"/>
      <c r="K4228" s="557"/>
    </row>
    <row r="4229" spans="2:11">
      <c r="B4229" s="556"/>
      <c r="K4229" s="557"/>
    </row>
    <row r="4230" spans="2:11">
      <c r="B4230" s="556"/>
      <c r="K4230" s="557"/>
    </row>
    <row r="4231" spans="2:11">
      <c r="B4231" s="556"/>
      <c r="K4231" s="557"/>
    </row>
    <row r="4232" spans="2:11">
      <c r="B4232" s="556"/>
      <c r="K4232" s="557"/>
    </row>
    <row r="4233" spans="2:11">
      <c r="B4233" s="556"/>
      <c r="K4233" s="557"/>
    </row>
    <row r="4234" spans="2:11">
      <c r="B4234" s="556"/>
      <c r="K4234" s="557"/>
    </row>
    <row r="4235" spans="2:11">
      <c r="B4235" s="556"/>
      <c r="K4235" s="557"/>
    </row>
    <row r="4236" spans="2:11">
      <c r="B4236" s="556"/>
      <c r="K4236" s="557"/>
    </row>
    <row r="4237" spans="2:11">
      <c r="B4237" s="556"/>
      <c r="K4237" s="557"/>
    </row>
    <row r="4238" spans="2:11">
      <c r="B4238" s="556"/>
      <c r="K4238" s="557"/>
    </row>
    <row r="4239" spans="2:11">
      <c r="B4239" s="556"/>
      <c r="K4239" s="557"/>
    </row>
    <row r="4240" spans="2:11">
      <c r="B4240" s="556"/>
      <c r="K4240" s="557"/>
    </row>
    <row r="4241" spans="2:11">
      <c r="B4241" s="556"/>
      <c r="K4241" s="557"/>
    </row>
    <row r="4242" spans="2:11">
      <c r="B4242" s="556"/>
      <c r="K4242" s="557"/>
    </row>
    <row r="4243" spans="2:11">
      <c r="B4243" s="556"/>
      <c r="K4243" s="557"/>
    </row>
    <row r="4244" spans="2:11">
      <c r="B4244" s="556"/>
      <c r="K4244" s="557"/>
    </row>
    <row r="4245" spans="2:11">
      <c r="B4245" s="556"/>
      <c r="K4245" s="557"/>
    </row>
    <row r="4246" spans="2:11">
      <c r="B4246" s="556"/>
      <c r="K4246" s="557"/>
    </row>
    <row r="4247" spans="2:11">
      <c r="B4247" s="556"/>
      <c r="K4247" s="557"/>
    </row>
    <row r="4248" spans="2:11">
      <c r="B4248" s="556"/>
      <c r="K4248" s="557"/>
    </row>
    <row r="4249" spans="2:11">
      <c r="B4249" s="556"/>
      <c r="K4249" s="557"/>
    </row>
    <row r="4250" spans="2:11">
      <c r="B4250" s="556"/>
      <c r="K4250" s="557"/>
    </row>
    <row r="4251" spans="2:11">
      <c r="B4251" s="556"/>
      <c r="K4251" s="557"/>
    </row>
    <row r="4252" spans="2:11">
      <c r="B4252" s="556"/>
      <c r="K4252" s="557"/>
    </row>
    <row r="4253" spans="2:11">
      <c r="B4253" s="556"/>
      <c r="K4253" s="557"/>
    </row>
    <row r="4254" spans="2:11">
      <c r="B4254" s="556"/>
      <c r="K4254" s="557"/>
    </row>
    <row r="4255" spans="2:11">
      <c r="B4255" s="556"/>
      <c r="K4255" s="557"/>
    </row>
    <row r="4256" spans="2:11">
      <c r="B4256" s="556"/>
      <c r="K4256" s="557"/>
    </row>
    <row r="4257" spans="2:11">
      <c r="B4257" s="556"/>
      <c r="K4257" s="557"/>
    </row>
    <row r="4258" spans="2:11">
      <c r="B4258" s="556"/>
      <c r="K4258" s="557"/>
    </row>
    <row r="4259" spans="2:11">
      <c r="B4259" s="556"/>
      <c r="K4259" s="557"/>
    </row>
    <row r="4260" spans="2:11">
      <c r="B4260" s="556"/>
      <c r="K4260" s="557"/>
    </row>
    <row r="4261" spans="2:11">
      <c r="B4261" s="556"/>
      <c r="K4261" s="557"/>
    </row>
    <row r="4262" spans="2:11">
      <c r="B4262" s="556"/>
      <c r="K4262" s="557"/>
    </row>
    <row r="4263" spans="2:11">
      <c r="B4263" s="556"/>
      <c r="K4263" s="557"/>
    </row>
    <row r="4264" spans="2:11">
      <c r="B4264" s="556"/>
      <c r="K4264" s="557"/>
    </row>
    <row r="4265" spans="2:11">
      <c r="B4265" s="556"/>
      <c r="K4265" s="557"/>
    </row>
    <row r="4266" spans="2:11">
      <c r="B4266" s="556"/>
      <c r="K4266" s="557"/>
    </row>
    <row r="4267" spans="2:11">
      <c r="B4267" s="556"/>
      <c r="K4267" s="557"/>
    </row>
    <row r="4268" spans="2:11">
      <c r="B4268" s="556"/>
      <c r="K4268" s="557"/>
    </row>
    <row r="4269" spans="2:11">
      <c r="B4269" s="556"/>
      <c r="K4269" s="557"/>
    </row>
    <row r="4270" spans="2:11">
      <c r="B4270" s="556"/>
      <c r="K4270" s="557"/>
    </row>
    <row r="4271" spans="2:11">
      <c r="B4271" s="556"/>
      <c r="K4271" s="557"/>
    </row>
    <row r="4272" spans="2:11">
      <c r="B4272" s="556"/>
      <c r="K4272" s="557"/>
    </row>
    <row r="4273" spans="2:11">
      <c r="B4273" s="556"/>
      <c r="K4273" s="557"/>
    </row>
    <row r="4274" spans="2:11">
      <c r="B4274" s="556"/>
      <c r="K4274" s="557"/>
    </row>
    <row r="4275" spans="2:11">
      <c r="B4275" s="556"/>
      <c r="K4275" s="557"/>
    </row>
    <row r="4276" spans="2:11">
      <c r="B4276" s="556"/>
      <c r="K4276" s="557"/>
    </row>
    <row r="4277" spans="2:11">
      <c r="B4277" s="556"/>
      <c r="K4277" s="557"/>
    </row>
    <row r="4278" spans="2:11">
      <c r="B4278" s="556"/>
      <c r="K4278" s="557"/>
    </row>
    <row r="4279" spans="2:11">
      <c r="B4279" s="556"/>
      <c r="K4279" s="557"/>
    </row>
    <row r="4280" spans="2:11">
      <c r="B4280" s="556"/>
      <c r="K4280" s="557"/>
    </row>
    <row r="4281" spans="2:11">
      <c r="B4281" s="556"/>
      <c r="K4281" s="557"/>
    </row>
    <row r="4282" spans="2:11">
      <c r="B4282" s="556"/>
      <c r="K4282" s="557"/>
    </row>
    <row r="4283" spans="2:11">
      <c r="B4283" s="556"/>
      <c r="K4283" s="557"/>
    </row>
    <row r="4284" spans="2:11">
      <c r="B4284" s="556"/>
      <c r="K4284" s="557"/>
    </row>
    <row r="4285" spans="2:11">
      <c r="B4285" s="556"/>
      <c r="K4285" s="557"/>
    </row>
    <row r="4286" spans="2:11">
      <c r="B4286" s="556"/>
      <c r="K4286" s="557"/>
    </row>
    <row r="4287" spans="2:11">
      <c r="B4287" s="556"/>
      <c r="K4287" s="557"/>
    </row>
    <row r="4288" spans="2:11">
      <c r="B4288" s="556"/>
      <c r="K4288" s="557"/>
    </row>
    <row r="4289" spans="2:11">
      <c r="B4289" s="556"/>
      <c r="K4289" s="557"/>
    </row>
    <row r="4290" spans="2:11">
      <c r="B4290" s="556"/>
      <c r="K4290" s="557"/>
    </row>
    <row r="4291" spans="2:11">
      <c r="B4291" s="556"/>
      <c r="K4291" s="557"/>
    </row>
    <row r="4292" spans="2:11">
      <c r="B4292" s="556"/>
      <c r="K4292" s="557"/>
    </row>
    <row r="4293" spans="2:11">
      <c r="B4293" s="556"/>
      <c r="K4293" s="557"/>
    </row>
    <row r="4294" spans="2:11">
      <c r="B4294" s="556"/>
      <c r="K4294" s="557"/>
    </row>
    <row r="4295" spans="2:11">
      <c r="B4295" s="556"/>
      <c r="K4295" s="557"/>
    </row>
    <row r="4296" spans="2:11">
      <c r="B4296" s="556"/>
      <c r="K4296" s="557"/>
    </row>
    <row r="4297" spans="2:11">
      <c r="B4297" s="556"/>
      <c r="K4297" s="557"/>
    </row>
    <row r="4298" spans="2:11">
      <c r="B4298" s="556"/>
      <c r="K4298" s="557"/>
    </row>
    <row r="4299" spans="2:11">
      <c r="B4299" s="556"/>
      <c r="K4299" s="557"/>
    </row>
    <row r="4300" spans="2:11">
      <c r="B4300" s="556"/>
      <c r="K4300" s="557"/>
    </row>
    <row r="4301" spans="2:11">
      <c r="B4301" s="556"/>
      <c r="K4301" s="557"/>
    </row>
    <row r="4302" spans="2:11">
      <c r="B4302" s="556"/>
      <c r="K4302" s="557"/>
    </row>
    <row r="4303" spans="2:11">
      <c r="B4303" s="556"/>
      <c r="K4303" s="557"/>
    </row>
    <row r="4304" spans="2:11">
      <c r="B4304" s="556"/>
      <c r="K4304" s="557"/>
    </row>
    <row r="4305" spans="2:11">
      <c r="B4305" s="556"/>
      <c r="K4305" s="557"/>
    </row>
    <row r="4306" spans="2:11">
      <c r="B4306" s="556"/>
      <c r="K4306" s="557"/>
    </row>
    <row r="4307" spans="2:11">
      <c r="B4307" s="556"/>
      <c r="K4307" s="557"/>
    </row>
    <row r="4308" spans="2:11">
      <c r="B4308" s="556"/>
      <c r="K4308" s="557"/>
    </row>
    <row r="4309" spans="2:11">
      <c r="B4309" s="556"/>
      <c r="K4309" s="557"/>
    </row>
    <row r="4310" spans="2:11">
      <c r="B4310" s="556"/>
      <c r="K4310" s="557"/>
    </row>
    <row r="4311" spans="2:11">
      <c r="B4311" s="556"/>
      <c r="K4311" s="557"/>
    </row>
    <row r="4312" spans="2:11">
      <c r="B4312" s="556"/>
      <c r="K4312" s="557"/>
    </row>
    <row r="4313" spans="2:11">
      <c r="B4313" s="556"/>
      <c r="K4313" s="557"/>
    </row>
    <row r="4314" spans="2:11">
      <c r="B4314" s="556"/>
      <c r="K4314" s="557"/>
    </row>
    <row r="4315" spans="2:11">
      <c r="B4315" s="556"/>
      <c r="K4315" s="557"/>
    </row>
    <row r="4316" spans="2:11">
      <c r="B4316" s="556"/>
      <c r="K4316" s="557"/>
    </row>
    <row r="4317" spans="2:11">
      <c r="B4317" s="556"/>
      <c r="K4317" s="557"/>
    </row>
    <row r="4318" spans="2:11">
      <c r="B4318" s="556"/>
      <c r="K4318" s="557"/>
    </row>
    <row r="4319" spans="2:11">
      <c r="B4319" s="556"/>
      <c r="K4319" s="557"/>
    </row>
    <row r="4320" spans="2:11">
      <c r="B4320" s="556"/>
      <c r="K4320" s="557"/>
    </row>
    <row r="4321" spans="2:11">
      <c r="B4321" s="556"/>
      <c r="K4321" s="557"/>
    </row>
    <row r="4322" spans="2:11">
      <c r="B4322" s="556"/>
      <c r="K4322" s="557"/>
    </row>
    <row r="4323" spans="2:11">
      <c r="B4323" s="556"/>
      <c r="K4323" s="557"/>
    </row>
    <row r="4324" spans="2:11">
      <c r="B4324" s="556"/>
      <c r="K4324" s="557"/>
    </row>
    <row r="4325" spans="2:11">
      <c r="B4325" s="556"/>
      <c r="K4325" s="557"/>
    </row>
    <row r="4326" spans="2:11">
      <c r="B4326" s="556"/>
      <c r="K4326" s="557"/>
    </row>
    <row r="4327" spans="2:11">
      <c r="B4327" s="556"/>
      <c r="K4327" s="557"/>
    </row>
    <row r="4328" spans="2:11">
      <c r="B4328" s="556"/>
      <c r="K4328" s="557"/>
    </row>
    <row r="4329" spans="2:11">
      <c r="B4329" s="556"/>
      <c r="K4329" s="557"/>
    </row>
    <row r="4330" spans="2:11">
      <c r="B4330" s="556"/>
      <c r="K4330" s="557"/>
    </row>
    <row r="4331" spans="2:11">
      <c r="B4331" s="556"/>
      <c r="K4331" s="557"/>
    </row>
    <row r="4332" spans="2:11">
      <c r="B4332" s="556"/>
      <c r="K4332" s="557"/>
    </row>
    <row r="4333" spans="2:11">
      <c r="B4333" s="556"/>
      <c r="K4333" s="557"/>
    </row>
    <row r="4334" spans="2:11">
      <c r="B4334" s="556"/>
      <c r="K4334" s="557"/>
    </row>
    <row r="4335" spans="2:11">
      <c r="B4335" s="556"/>
      <c r="K4335" s="557"/>
    </row>
    <row r="4336" spans="2:11">
      <c r="B4336" s="556"/>
      <c r="K4336" s="557"/>
    </row>
    <row r="4337" spans="2:11">
      <c r="B4337" s="556"/>
      <c r="K4337" s="557"/>
    </row>
    <row r="4338" spans="2:11">
      <c r="B4338" s="556"/>
      <c r="K4338" s="557"/>
    </row>
    <row r="4339" spans="2:11">
      <c r="B4339" s="556"/>
      <c r="K4339" s="557"/>
    </row>
    <row r="4340" spans="2:11">
      <c r="B4340" s="556"/>
      <c r="K4340" s="557"/>
    </row>
    <row r="4341" spans="2:11">
      <c r="B4341" s="556"/>
      <c r="K4341" s="557"/>
    </row>
    <row r="4342" spans="2:11">
      <c r="B4342" s="556"/>
      <c r="K4342" s="557"/>
    </row>
    <row r="4343" spans="2:11">
      <c r="B4343" s="556"/>
      <c r="K4343" s="557"/>
    </row>
    <row r="4344" spans="2:11">
      <c r="B4344" s="556"/>
      <c r="K4344" s="557"/>
    </row>
    <row r="4345" spans="2:11">
      <c r="B4345" s="556"/>
      <c r="K4345" s="557"/>
    </row>
    <row r="4346" spans="2:11">
      <c r="B4346" s="556"/>
      <c r="K4346" s="557"/>
    </row>
    <row r="4347" spans="2:11">
      <c r="B4347" s="556"/>
      <c r="K4347" s="557"/>
    </row>
    <row r="4348" spans="2:11">
      <c r="B4348" s="556"/>
      <c r="K4348" s="557"/>
    </row>
    <row r="4349" spans="2:11">
      <c r="B4349" s="556"/>
      <c r="K4349" s="557"/>
    </row>
    <row r="4350" spans="2:11">
      <c r="B4350" s="556"/>
      <c r="K4350" s="557"/>
    </row>
    <row r="4351" spans="2:11">
      <c r="B4351" s="556"/>
      <c r="K4351" s="557"/>
    </row>
    <row r="4352" spans="2:11">
      <c r="B4352" s="556"/>
      <c r="K4352" s="557"/>
    </row>
    <row r="4353" spans="2:11">
      <c r="B4353" s="556"/>
      <c r="K4353" s="557"/>
    </row>
    <row r="4354" spans="2:11">
      <c r="B4354" s="556"/>
      <c r="K4354" s="557"/>
    </row>
    <row r="4355" spans="2:11">
      <c r="B4355" s="556"/>
      <c r="K4355" s="557"/>
    </row>
    <row r="4356" spans="2:11">
      <c r="B4356" s="556"/>
      <c r="K4356" s="557"/>
    </row>
    <row r="4357" spans="2:11">
      <c r="B4357" s="556"/>
      <c r="K4357" s="557"/>
    </row>
    <row r="4358" spans="2:11">
      <c r="B4358" s="556"/>
      <c r="K4358" s="557"/>
    </row>
    <row r="4359" spans="2:11">
      <c r="B4359" s="556"/>
      <c r="K4359" s="557"/>
    </row>
    <row r="4360" spans="2:11">
      <c r="B4360" s="556"/>
      <c r="K4360" s="557"/>
    </row>
    <row r="4361" spans="2:11">
      <c r="B4361" s="556"/>
      <c r="K4361" s="557"/>
    </row>
    <row r="4362" spans="2:11">
      <c r="B4362" s="556"/>
      <c r="K4362" s="557"/>
    </row>
    <row r="4363" spans="2:11">
      <c r="B4363" s="556"/>
      <c r="K4363" s="557"/>
    </row>
    <row r="4364" spans="2:11">
      <c r="B4364" s="556"/>
      <c r="K4364" s="557"/>
    </row>
    <row r="4365" spans="2:11">
      <c r="B4365" s="556"/>
      <c r="K4365" s="557"/>
    </row>
    <row r="4366" spans="2:11">
      <c r="B4366" s="556"/>
      <c r="K4366" s="557"/>
    </row>
    <row r="4367" spans="2:11">
      <c r="B4367" s="556"/>
      <c r="K4367" s="557"/>
    </row>
    <row r="4368" spans="2:11">
      <c r="B4368" s="556"/>
      <c r="K4368" s="557"/>
    </row>
    <row r="4369" spans="2:11">
      <c r="B4369" s="556"/>
      <c r="K4369" s="557"/>
    </row>
    <row r="4370" spans="2:11">
      <c r="B4370" s="556"/>
      <c r="K4370" s="557"/>
    </row>
    <row r="4371" spans="2:11">
      <c r="B4371" s="556"/>
      <c r="K4371" s="557"/>
    </row>
    <row r="4372" spans="2:11">
      <c r="B4372" s="556"/>
      <c r="K4372" s="557"/>
    </row>
    <row r="4373" spans="2:11">
      <c r="B4373" s="556"/>
      <c r="K4373" s="557"/>
    </row>
    <row r="4374" spans="2:11">
      <c r="B4374" s="556"/>
      <c r="K4374" s="557"/>
    </row>
    <row r="4375" spans="2:11">
      <c r="B4375" s="556"/>
      <c r="K4375" s="557"/>
    </row>
    <row r="4376" spans="2:11">
      <c r="B4376" s="556"/>
      <c r="K4376" s="557"/>
    </row>
    <row r="4377" spans="2:11">
      <c r="B4377" s="556"/>
      <c r="K4377" s="557"/>
    </row>
    <row r="4378" spans="2:11">
      <c r="B4378" s="556"/>
      <c r="K4378" s="557"/>
    </row>
    <row r="4379" spans="2:11">
      <c r="B4379" s="556"/>
      <c r="K4379" s="557"/>
    </row>
    <row r="4380" spans="2:11">
      <c r="B4380" s="556"/>
      <c r="K4380" s="557"/>
    </row>
    <row r="4381" spans="2:11">
      <c r="B4381" s="556"/>
      <c r="K4381" s="557"/>
    </row>
    <row r="4382" spans="2:11">
      <c r="B4382" s="556"/>
      <c r="K4382" s="557"/>
    </row>
    <row r="4383" spans="2:11">
      <c r="B4383" s="556"/>
      <c r="K4383" s="557"/>
    </row>
    <row r="4384" spans="2:11">
      <c r="B4384" s="556"/>
      <c r="K4384" s="557"/>
    </row>
    <row r="4385" spans="2:11">
      <c r="B4385" s="556"/>
      <c r="K4385" s="557"/>
    </row>
    <row r="4386" spans="2:11">
      <c r="B4386" s="556"/>
      <c r="K4386" s="557"/>
    </row>
    <row r="4387" spans="2:11">
      <c r="B4387" s="556"/>
      <c r="K4387" s="557"/>
    </row>
    <row r="4388" spans="2:11">
      <c r="B4388" s="556"/>
      <c r="K4388" s="557"/>
    </row>
    <row r="4389" spans="2:11">
      <c r="B4389" s="556"/>
      <c r="K4389" s="557"/>
    </row>
    <row r="4390" spans="2:11">
      <c r="B4390" s="556"/>
      <c r="K4390" s="557"/>
    </row>
    <row r="4391" spans="2:11">
      <c r="B4391" s="556"/>
      <c r="K4391" s="557"/>
    </row>
    <row r="4392" spans="2:11">
      <c r="B4392" s="556"/>
      <c r="K4392" s="557"/>
    </row>
    <row r="4393" spans="2:11">
      <c r="B4393" s="556"/>
      <c r="K4393" s="557"/>
    </row>
    <row r="4394" spans="2:11">
      <c r="B4394" s="556"/>
      <c r="K4394" s="557"/>
    </row>
    <row r="4395" spans="2:11">
      <c r="B4395" s="556"/>
      <c r="K4395" s="557"/>
    </row>
    <row r="4396" spans="2:11">
      <c r="B4396" s="556"/>
      <c r="K4396" s="557"/>
    </row>
    <row r="4397" spans="2:11">
      <c r="B4397" s="556"/>
      <c r="K4397" s="557"/>
    </row>
    <row r="4398" spans="2:11">
      <c r="B4398" s="556"/>
      <c r="K4398" s="557"/>
    </row>
    <row r="4399" spans="2:11">
      <c r="B4399" s="556"/>
      <c r="K4399" s="557"/>
    </row>
    <row r="4400" spans="2:11">
      <c r="B4400" s="556"/>
      <c r="K4400" s="557"/>
    </row>
    <row r="4401" spans="2:11">
      <c r="B4401" s="556"/>
      <c r="K4401" s="557"/>
    </row>
    <row r="4402" spans="2:11">
      <c r="B4402" s="556"/>
      <c r="K4402" s="557"/>
    </row>
    <row r="4403" spans="2:11">
      <c r="B4403" s="556"/>
      <c r="K4403" s="557"/>
    </row>
    <row r="4404" spans="2:11">
      <c r="B4404" s="556"/>
      <c r="K4404" s="557"/>
    </row>
    <row r="4405" spans="2:11">
      <c r="B4405" s="556"/>
      <c r="K4405" s="557"/>
    </row>
    <row r="4406" spans="2:11">
      <c r="B4406" s="556"/>
      <c r="K4406" s="557"/>
    </row>
    <row r="4407" spans="2:11">
      <c r="B4407" s="556"/>
      <c r="K4407" s="557"/>
    </row>
    <row r="4408" spans="2:11">
      <c r="B4408" s="556"/>
      <c r="K4408" s="557"/>
    </row>
    <row r="4409" spans="2:11">
      <c r="B4409" s="556"/>
      <c r="K4409" s="557"/>
    </row>
    <row r="4410" spans="2:11">
      <c r="B4410" s="556"/>
      <c r="K4410" s="557"/>
    </row>
    <row r="4411" spans="2:11">
      <c r="B4411" s="556"/>
      <c r="K4411" s="557"/>
    </row>
    <row r="4412" spans="2:11">
      <c r="B4412" s="556"/>
      <c r="K4412" s="557"/>
    </row>
    <row r="4413" spans="2:11">
      <c r="B4413" s="556"/>
      <c r="K4413" s="557"/>
    </row>
    <row r="4414" spans="2:11">
      <c r="B4414" s="556"/>
      <c r="K4414" s="557"/>
    </row>
    <row r="4415" spans="2:11">
      <c r="B4415" s="556"/>
      <c r="K4415" s="557"/>
    </row>
    <row r="4416" spans="2:11">
      <c r="B4416" s="556"/>
      <c r="K4416" s="557"/>
    </row>
    <row r="4417" spans="2:11">
      <c r="B4417" s="556"/>
      <c r="K4417" s="557"/>
    </row>
    <row r="4418" spans="2:11">
      <c r="B4418" s="556"/>
      <c r="K4418" s="557"/>
    </row>
    <row r="4419" spans="2:11">
      <c r="B4419" s="556"/>
      <c r="K4419" s="557"/>
    </row>
    <row r="4420" spans="2:11">
      <c r="B4420" s="556"/>
      <c r="K4420" s="557"/>
    </row>
    <row r="4421" spans="2:11">
      <c r="B4421" s="556"/>
      <c r="K4421" s="557"/>
    </row>
    <row r="4422" spans="2:11">
      <c r="B4422" s="556"/>
      <c r="K4422" s="557"/>
    </row>
    <row r="4423" spans="2:11">
      <c r="B4423" s="556"/>
      <c r="K4423" s="557"/>
    </row>
    <row r="4424" spans="2:11">
      <c r="B4424" s="556"/>
      <c r="K4424" s="557"/>
    </row>
    <row r="4425" spans="2:11">
      <c r="B4425" s="556"/>
      <c r="K4425" s="557"/>
    </row>
    <row r="4426" spans="2:11">
      <c r="B4426" s="556"/>
      <c r="K4426" s="557"/>
    </row>
    <row r="4427" spans="2:11">
      <c r="B4427" s="556"/>
      <c r="K4427" s="557"/>
    </row>
    <row r="4428" spans="2:11">
      <c r="B4428" s="556"/>
      <c r="K4428" s="557"/>
    </row>
    <row r="4429" spans="2:11">
      <c r="B4429" s="556"/>
      <c r="K4429" s="557"/>
    </row>
    <row r="4430" spans="2:11">
      <c r="B4430" s="556"/>
      <c r="K4430" s="557"/>
    </row>
    <row r="4431" spans="2:11">
      <c r="B4431" s="556"/>
      <c r="K4431" s="557"/>
    </row>
    <row r="4432" spans="2:11">
      <c r="B4432" s="556"/>
      <c r="K4432" s="557"/>
    </row>
    <row r="4433" spans="2:11">
      <c r="B4433" s="556"/>
      <c r="K4433" s="557"/>
    </row>
    <row r="4434" spans="2:11">
      <c r="B4434" s="556"/>
      <c r="K4434" s="557"/>
    </row>
    <row r="4435" spans="2:11">
      <c r="B4435" s="556"/>
      <c r="K4435" s="557"/>
    </row>
    <row r="4436" spans="2:11">
      <c r="B4436" s="556"/>
      <c r="K4436" s="557"/>
    </row>
    <row r="4437" spans="2:11">
      <c r="B4437" s="556"/>
      <c r="K4437" s="557"/>
    </row>
    <row r="4438" spans="2:11">
      <c r="B4438" s="556"/>
      <c r="K4438" s="557"/>
    </row>
    <row r="4439" spans="2:11">
      <c r="B4439" s="556"/>
      <c r="K4439" s="557"/>
    </row>
    <row r="4440" spans="2:11">
      <c r="B4440" s="556"/>
      <c r="K4440" s="557"/>
    </row>
    <row r="4441" spans="2:11">
      <c r="B4441" s="556"/>
      <c r="K4441" s="557"/>
    </row>
    <row r="4442" spans="2:11">
      <c r="B4442" s="556"/>
      <c r="K4442" s="557"/>
    </row>
    <row r="4443" spans="2:11">
      <c r="B4443" s="556"/>
      <c r="K4443" s="557"/>
    </row>
    <row r="4444" spans="2:11">
      <c r="B4444" s="556"/>
      <c r="K4444" s="557"/>
    </row>
    <row r="4445" spans="2:11">
      <c r="B4445" s="556"/>
      <c r="K4445" s="557"/>
    </row>
    <row r="4446" spans="2:11">
      <c r="B4446" s="556"/>
      <c r="K4446" s="557"/>
    </row>
    <row r="4447" spans="2:11">
      <c r="B4447" s="556"/>
      <c r="K4447" s="557"/>
    </row>
    <row r="4448" spans="2:11">
      <c r="B4448" s="556"/>
      <c r="K4448" s="557"/>
    </row>
    <row r="4449" spans="2:11">
      <c r="B4449" s="556"/>
      <c r="K4449" s="557"/>
    </row>
    <row r="4450" spans="2:11">
      <c r="B4450" s="556"/>
      <c r="K4450" s="557"/>
    </row>
    <row r="4451" spans="2:11">
      <c r="B4451" s="556"/>
      <c r="K4451" s="557"/>
    </row>
    <row r="4452" spans="2:11">
      <c r="B4452" s="556"/>
      <c r="K4452" s="557"/>
    </row>
    <row r="4453" spans="2:11">
      <c r="B4453" s="556"/>
      <c r="K4453" s="557"/>
    </row>
    <row r="4454" spans="2:11">
      <c r="B4454" s="556"/>
      <c r="K4454" s="557"/>
    </row>
    <row r="4455" spans="2:11">
      <c r="B4455" s="556"/>
      <c r="K4455" s="557"/>
    </row>
    <row r="4456" spans="2:11">
      <c r="B4456" s="556"/>
      <c r="K4456" s="557"/>
    </row>
    <row r="4457" spans="2:11">
      <c r="B4457" s="556"/>
      <c r="K4457" s="557"/>
    </row>
    <row r="4458" spans="2:11">
      <c r="B4458" s="556"/>
      <c r="K4458" s="557"/>
    </row>
    <row r="4459" spans="2:11">
      <c r="B4459" s="556"/>
      <c r="K4459" s="557"/>
    </row>
    <row r="4460" spans="2:11">
      <c r="B4460" s="556"/>
      <c r="K4460" s="557"/>
    </row>
    <row r="4461" spans="2:11">
      <c r="B4461" s="556"/>
      <c r="K4461" s="557"/>
    </row>
    <row r="4462" spans="2:11">
      <c r="B4462" s="556"/>
      <c r="K4462" s="557"/>
    </row>
    <row r="4463" spans="2:11">
      <c r="B4463" s="556"/>
      <c r="K4463" s="557"/>
    </row>
    <row r="4464" spans="2:11">
      <c r="B4464" s="556"/>
      <c r="K4464" s="557"/>
    </row>
    <row r="4465" spans="2:11">
      <c r="B4465" s="556"/>
      <c r="K4465" s="557"/>
    </row>
    <row r="4466" spans="2:11">
      <c r="B4466" s="556"/>
      <c r="K4466" s="557"/>
    </row>
    <row r="4467" spans="2:11">
      <c r="B4467" s="556"/>
      <c r="K4467" s="557"/>
    </row>
    <row r="4468" spans="2:11">
      <c r="B4468" s="556"/>
      <c r="K4468" s="557"/>
    </row>
    <row r="4469" spans="2:11">
      <c r="B4469" s="556"/>
      <c r="K4469" s="557"/>
    </row>
    <row r="4470" spans="2:11">
      <c r="B4470" s="556"/>
      <c r="K4470" s="557"/>
    </row>
    <row r="4471" spans="2:11">
      <c r="B4471" s="556"/>
      <c r="K4471" s="557"/>
    </row>
    <row r="4472" spans="2:11">
      <c r="B4472" s="556"/>
      <c r="K4472" s="557"/>
    </row>
    <row r="4473" spans="2:11">
      <c r="B4473" s="556"/>
      <c r="K4473" s="557"/>
    </row>
    <row r="4474" spans="2:11">
      <c r="B4474" s="556"/>
      <c r="K4474" s="557"/>
    </row>
    <row r="4475" spans="2:11">
      <c r="B4475" s="556"/>
      <c r="K4475" s="557"/>
    </row>
    <row r="4476" spans="2:11">
      <c r="B4476" s="556"/>
      <c r="K4476" s="557"/>
    </row>
    <row r="4477" spans="2:11">
      <c r="B4477" s="556"/>
      <c r="K4477" s="557"/>
    </row>
    <row r="4478" spans="2:11">
      <c r="B4478" s="556"/>
      <c r="K4478" s="557"/>
    </row>
    <row r="4479" spans="2:11">
      <c r="B4479" s="556"/>
      <c r="K4479" s="557"/>
    </row>
    <row r="4480" spans="2:11">
      <c r="B4480" s="556"/>
      <c r="K4480" s="557"/>
    </row>
    <row r="4481" spans="2:11">
      <c r="B4481" s="556"/>
      <c r="K4481" s="557"/>
    </row>
    <row r="4482" spans="2:11">
      <c r="B4482" s="556"/>
      <c r="K4482" s="557"/>
    </row>
    <row r="4483" spans="2:11">
      <c r="B4483" s="556"/>
      <c r="K4483" s="557"/>
    </row>
    <row r="4484" spans="2:11">
      <c r="B4484" s="556"/>
      <c r="K4484" s="557"/>
    </row>
    <row r="4485" spans="2:11">
      <c r="B4485" s="556"/>
      <c r="K4485" s="557"/>
    </row>
    <row r="4486" spans="2:11">
      <c r="B4486" s="556"/>
      <c r="K4486" s="557"/>
    </row>
    <row r="4487" spans="2:11">
      <c r="B4487" s="556"/>
      <c r="K4487" s="557"/>
    </row>
    <row r="4488" spans="2:11">
      <c r="B4488" s="556"/>
      <c r="K4488" s="557"/>
    </row>
    <row r="4489" spans="2:11">
      <c r="B4489" s="556"/>
      <c r="K4489" s="557"/>
    </row>
    <row r="4490" spans="2:11">
      <c r="B4490" s="556"/>
      <c r="K4490" s="557"/>
    </row>
    <row r="4491" spans="2:11">
      <c r="B4491" s="556"/>
      <c r="K4491" s="557"/>
    </row>
    <row r="4492" spans="2:11">
      <c r="B4492" s="556"/>
      <c r="K4492" s="557"/>
    </row>
    <row r="4493" spans="2:11">
      <c r="B4493" s="556"/>
      <c r="K4493" s="557"/>
    </row>
    <row r="4494" spans="2:11">
      <c r="B4494" s="556"/>
      <c r="K4494" s="557"/>
    </row>
    <row r="4495" spans="2:11">
      <c r="B4495" s="556"/>
      <c r="K4495" s="557"/>
    </row>
    <row r="4496" spans="2:11">
      <c r="B4496" s="556"/>
      <c r="K4496" s="557"/>
    </row>
    <row r="4497" spans="2:11">
      <c r="B4497" s="556"/>
      <c r="K4497" s="557"/>
    </row>
    <row r="4498" spans="2:11">
      <c r="B4498" s="556"/>
      <c r="K4498" s="557"/>
    </row>
    <row r="4499" spans="2:11">
      <c r="B4499" s="556"/>
      <c r="K4499" s="557"/>
    </row>
    <row r="4500" spans="2:11">
      <c r="B4500" s="556"/>
      <c r="K4500" s="557"/>
    </row>
    <row r="4501" spans="2:11">
      <c r="B4501" s="556"/>
      <c r="K4501" s="557"/>
    </row>
    <row r="4502" spans="2:11">
      <c r="B4502" s="556"/>
      <c r="K4502" s="557"/>
    </row>
    <row r="4503" spans="2:11">
      <c r="B4503" s="556"/>
      <c r="K4503" s="557"/>
    </row>
    <row r="4504" spans="2:11">
      <c r="B4504" s="556"/>
      <c r="K4504" s="557"/>
    </row>
    <row r="4505" spans="2:11">
      <c r="B4505" s="556"/>
      <c r="K4505" s="557"/>
    </row>
    <row r="4506" spans="2:11">
      <c r="B4506" s="556"/>
      <c r="K4506" s="557"/>
    </row>
    <row r="4507" spans="2:11">
      <c r="B4507" s="556"/>
      <c r="K4507" s="557"/>
    </row>
    <row r="4508" spans="2:11">
      <c r="B4508" s="556"/>
      <c r="K4508" s="557"/>
    </row>
    <row r="4509" spans="2:11">
      <c r="B4509" s="556"/>
      <c r="K4509" s="557"/>
    </row>
    <row r="4510" spans="2:11">
      <c r="B4510" s="556"/>
      <c r="K4510" s="557"/>
    </row>
    <row r="4511" spans="2:11">
      <c r="B4511" s="556"/>
      <c r="K4511" s="557"/>
    </row>
    <row r="4512" spans="2:11">
      <c r="B4512" s="556"/>
      <c r="K4512" s="557"/>
    </row>
    <row r="4513" spans="2:11">
      <c r="B4513" s="556"/>
      <c r="K4513" s="557"/>
    </row>
    <row r="4514" spans="2:11">
      <c r="B4514" s="556"/>
      <c r="K4514" s="557"/>
    </row>
    <row r="4515" spans="2:11">
      <c r="B4515" s="556"/>
      <c r="K4515" s="557"/>
    </row>
    <row r="4516" spans="2:11">
      <c r="B4516" s="556"/>
      <c r="K4516" s="557"/>
    </row>
    <row r="4517" spans="2:11">
      <c r="B4517" s="556"/>
      <c r="K4517" s="557"/>
    </row>
    <row r="4518" spans="2:11">
      <c r="B4518" s="556"/>
      <c r="K4518" s="557"/>
    </row>
    <row r="4519" spans="2:11">
      <c r="B4519" s="556"/>
      <c r="K4519" s="557"/>
    </row>
    <row r="4520" spans="2:11">
      <c r="B4520" s="556"/>
      <c r="K4520" s="557"/>
    </row>
    <row r="4521" spans="2:11">
      <c r="B4521" s="556"/>
      <c r="K4521" s="557"/>
    </row>
    <row r="4522" spans="2:11">
      <c r="B4522" s="556"/>
      <c r="K4522" s="557"/>
    </row>
    <row r="4523" spans="2:11">
      <c r="B4523" s="556"/>
      <c r="K4523" s="557"/>
    </row>
    <row r="4524" spans="2:11">
      <c r="B4524" s="556"/>
      <c r="K4524" s="557"/>
    </row>
    <row r="4525" spans="2:11">
      <c r="B4525" s="556"/>
      <c r="K4525" s="557"/>
    </row>
    <row r="4526" spans="2:11">
      <c r="B4526" s="556"/>
      <c r="K4526" s="557"/>
    </row>
    <row r="4527" spans="2:11">
      <c r="B4527" s="556"/>
      <c r="K4527" s="557"/>
    </row>
    <row r="4528" spans="2:11">
      <c r="B4528" s="556"/>
      <c r="K4528" s="557"/>
    </row>
    <row r="4529" spans="2:11">
      <c r="B4529" s="556"/>
      <c r="K4529" s="557"/>
    </row>
    <row r="4530" spans="2:11">
      <c r="B4530" s="556"/>
      <c r="K4530" s="557"/>
    </row>
    <row r="4531" spans="2:11">
      <c r="B4531" s="556"/>
      <c r="K4531" s="557"/>
    </row>
    <row r="4532" spans="2:11">
      <c r="B4532" s="556"/>
      <c r="K4532" s="557"/>
    </row>
    <row r="4533" spans="2:11">
      <c r="B4533" s="556"/>
      <c r="K4533" s="557"/>
    </row>
    <row r="4534" spans="2:11">
      <c r="B4534" s="556"/>
      <c r="K4534" s="557"/>
    </row>
    <row r="4535" spans="2:11">
      <c r="B4535" s="556"/>
      <c r="K4535" s="557"/>
    </row>
    <row r="4536" spans="2:11">
      <c r="B4536" s="556"/>
      <c r="K4536" s="557"/>
    </row>
    <row r="4537" spans="2:11">
      <c r="B4537" s="556"/>
      <c r="K4537" s="557"/>
    </row>
    <row r="4538" spans="2:11">
      <c r="B4538" s="556"/>
      <c r="K4538" s="557"/>
    </row>
    <row r="4539" spans="2:11">
      <c r="B4539" s="556"/>
      <c r="K4539" s="557"/>
    </row>
    <row r="4540" spans="2:11">
      <c r="B4540" s="556"/>
      <c r="K4540" s="557"/>
    </row>
    <row r="4541" spans="2:11">
      <c r="B4541" s="556"/>
      <c r="K4541" s="557"/>
    </row>
    <row r="4542" spans="2:11">
      <c r="B4542" s="556"/>
      <c r="K4542" s="557"/>
    </row>
    <row r="4543" spans="2:11">
      <c r="B4543" s="556"/>
      <c r="K4543" s="557"/>
    </row>
    <row r="4544" spans="2:11">
      <c r="B4544" s="556"/>
      <c r="K4544" s="557"/>
    </row>
    <row r="4545" spans="2:11">
      <c r="B4545" s="556"/>
      <c r="K4545" s="557"/>
    </row>
    <row r="4546" spans="2:11">
      <c r="B4546" s="556"/>
      <c r="K4546" s="557"/>
    </row>
    <row r="4547" spans="2:11">
      <c r="B4547" s="556"/>
      <c r="K4547" s="557"/>
    </row>
    <row r="4548" spans="2:11">
      <c r="B4548" s="556"/>
      <c r="K4548" s="557"/>
    </row>
    <row r="4549" spans="2:11">
      <c r="B4549" s="556"/>
      <c r="K4549" s="557"/>
    </row>
    <row r="4550" spans="2:11">
      <c r="B4550" s="556"/>
      <c r="K4550" s="557"/>
    </row>
    <row r="4551" spans="2:11">
      <c r="B4551" s="556"/>
      <c r="K4551" s="557"/>
    </row>
    <row r="4552" spans="2:11">
      <c r="B4552" s="556"/>
      <c r="K4552" s="557"/>
    </row>
    <row r="4553" spans="2:11">
      <c r="B4553" s="556"/>
      <c r="K4553" s="557"/>
    </row>
    <row r="4554" spans="2:11">
      <c r="B4554" s="556"/>
      <c r="K4554" s="557"/>
    </row>
    <row r="4555" spans="2:11">
      <c r="B4555" s="556"/>
      <c r="K4555" s="557"/>
    </row>
    <row r="4556" spans="2:11">
      <c r="B4556" s="556"/>
      <c r="K4556" s="557"/>
    </row>
    <row r="4557" spans="2:11">
      <c r="B4557" s="556"/>
      <c r="K4557" s="557"/>
    </row>
    <row r="4558" spans="2:11">
      <c r="B4558" s="556"/>
      <c r="K4558" s="557"/>
    </row>
    <row r="4559" spans="2:11">
      <c r="B4559" s="556"/>
      <c r="K4559" s="557"/>
    </row>
    <row r="4560" spans="2:11">
      <c r="B4560" s="556"/>
      <c r="K4560" s="557"/>
    </row>
    <row r="4561" spans="2:11">
      <c r="B4561" s="556"/>
      <c r="K4561" s="557"/>
    </row>
    <row r="4562" spans="2:11">
      <c r="B4562" s="556"/>
      <c r="K4562" s="557"/>
    </row>
    <row r="4563" spans="2:11">
      <c r="B4563" s="556"/>
      <c r="K4563" s="557"/>
    </row>
    <row r="4564" spans="2:11">
      <c r="B4564" s="556"/>
      <c r="K4564" s="557"/>
    </row>
    <row r="4565" spans="2:11">
      <c r="B4565" s="556"/>
      <c r="K4565" s="557"/>
    </row>
    <row r="4566" spans="2:11">
      <c r="B4566" s="556"/>
      <c r="K4566" s="557"/>
    </row>
    <row r="4567" spans="2:11">
      <c r="B4567" s="556"/>
      <c r="K4567" s="557"/>
    </row>
    <row r="4568" spans="2:11">
      <c r="B4568" s="556"/>
      <c r="K4568" s="557"/>
    </row>
    <row r="4569" spans="2:11">
      <c r="B4569" s="556"/>
      <c r="K4569" s="557"/>
    </row>
    <row r="4570" spans="2:11">
      <c r="B4570" s="556"/>
      <c r="K4570" s="557"/>
    </row>
    <row r="4571" spans="2:11">
      <c r="B4571" s="556"/>
      <c r="K4571" s="557"/>
    </row>
    <row r="4572" spans="2:11">
      <c r="B4572" s="556"/>
      <c r="K4572" s="557"/>
    </row>
    <row r="4573" spans="2:11">
      <c r="B4573" s="556"/>
      <c r="K4573" s="557"/>
    </row>
    <row r="4574" spans="2:11">
      <c r="B4574" s="556"/>
      <c r="K4574" s="557"/>
    </row>
    <row r="4575" spans="2:11">
      <c r="B4575" s="556"/>
      <c r="K4575" s="557"/>
    </row>
    <row r="4576" spans="2:11">
      <c r="B4576" s="556"/>
      <c r="K4576" s="557"/>
    </row>
    <row r="4577" spans="2:11">
      <c r="B4577" s="556"/>
      <c r="K4577" s="557"/>
    </row>
    <row r="4578" spans="2:11">
      <c r="B4578" s="556"/>
      <c r="K4578" s="557"/>
    </row>
    <row r="4579" spans="2:11">
      <c r="B4579" s="556"/>
      <c r="K4579" s="557"/>
    </row>
    <row r="4580" spans="2:11">
      <c r="B4580" s="556"/>
      <c r="K4580" s="557"/>
    </row>
    <row r="4581" spans="2:11">
      <c r="B4581" s="556"/>
      <c r="K4581" s="557"/>
    </row>
    <row r="4582" spans="2:11">
      <c r="B4582" s="556"/>
      <c r="K4582" s="557"/>
    </row>
    <row r="4583" spans="2:11">
      <c r="B4583" s="556"/>
      <c r="K4583" s="557"/>
    </row>
    <row r="4584" spans="2:11">
      <c r="B4584" s="556"/>
      <c r="K4584" s="557"/>
    </row>
    <row r="4585" spans="2:11">
      <c r="B4585" s="556"/>
      <c r="K4585" s="557"/>
    </row>
    <row r="4586" spans="2:11">
      <c r="B4586" s="556"/>
      <c r="K4586" s="557"/>
    </row>
    <row r="4587" spans="2:11">
      <c r="B4587" s="556"/>
      <c r="K4587" s="557"/>
    </row>
    <row r="4588" spans="2:11">
      <c r="B4588" s="556"/>
      <c r="K4588" s="557"/>
    </row>
    <row r="4589" spans="2:11">
      <c r="B4589" s="556"/>
      <c r="K4589" s="557"/>
    </row>
    <row r="4590" spans="2:11">
      <c r="B4590" s="556"/>
      <c r="K4590" s="557"/>
    </row>
    <row r="4591" spans="2:11">
      <c r="B4591" s="556"/>
      <c r="K4591" s="557"/>
    </row>
    <row r="4592" spans="2:11">
      <c r="B4592" s="556"/>
      <c r="K4592" s="557"/>
    </row>
    <row r="4593" spans="2:11">
      <c r="B4593" s="556"/>
      <c r="K4593" s="557"/>
    </row>
    <row r="4594" spans="2:11">
      <c r="B4594" s="556"/>
      <c r="K4594" s="557"/>
    </row>
    <row r="4595" spans="2:11">
      <c r="B4595" s="556"/>
      <c r="K4595" s="557"/>
    </row>
    <row r="4596" spans="2:11">
      <c r="B4596" s="556"/>
      <c r="K4596" s="557"/>
    </row>
    <row r="4597" spans="2:11">
      <c r="B4597" s="556"/>
      <c r="K4597" s="557"/>
    </row>
    <row r="4598" spans="2:11">
      <c r="B4598" s="556"/>
      <c r="K4598" s="557"/>
    </row>
    <row r="4599" spans="2:11">
      <c r="B4599" s="556"/>
      <c r="K4599" s="557"/>
    </row>
    <row r="4600" spans="2:11">
      <c r="B4600" s="556"/>
      <c r="K4600" s="557"/>
    </row>
    <row r="4601" spans="2:11">
      <c r="B4601" s="556"/>
      <c r="K4601" s="557"/>
    </row>
    <row r="4602" spans="2:11">
      <c r="B4602" s="556"/>
      <c r="K4602" s="557"/>
    </row>
    <row r="4603" spans="2:11">
      <c r="B4603" s="556"/>
      <c r="K4603" s="557"/>
    </row>
    <row r="4604" spans="2:11">
      <c r="B4604" s="556"/>
      <c r="K4604" s="557"/>
    </row>
    <row r="4605" spans="2:11">
      <c r="B4605" s="556"/>
      <c r="K4605" s="557"/>
    </row>
    <row r="4606" spans="2:11">
      <c r="B4606" s="556"/>
      <c r="K4606" s="557"/>
    </row>
    <row r="4607" spans="2:11">
      <c r="B4607" s="556"/>
      <c r="K4607" s="557"/>
    </row>
    <row r="4608" spans="2:11">
      <c r="B4608" s="556"/>
      <c r="K4608" s="557"/>
    </row>
    <row r="4609" spans="2:11">
      <c r="B4609" s="556"/>
      <c r="K4609" s="557"/>
    </row>
    <row r="4610" spans="2:11">
      <c r="B4610" s="556"/>
      <c r="K4610" s="557"/>
    </row>
    <row r="4611" spans="2:11">
      <c r="B4611" s="556"/>
      <c r="K4611" s="557"/>
    </row>
    <row r="4612" spans="2:11">
      <c r="B4612" s="556"/>
      <c r="K4612" s="557"/>
    </row>
    <row r="4613" spans="2:11">
      <c r="B4613" s="556"/>
      <c r="K4613" s="557"/>
    </row>
    <row r="4614" spans="2:11">
      <c r="B4614" s="556"/>
      <c r="K4614" s="557"/>
    </row>
    <row r="4615" spans="2:11">
      <c r="B4615" s="556"/>
      <c r="K4615" s="557"/>
    </row>
    <row r="4616" spans="2:11">
      <c r="B4616" s="556"/>
      <c r="K4616" s="557"/>
    </row>
    <row r="4617" spans="2:11">
      <c r="B4617" s="556"/>
      <c r="K4617" s="557"/>
    </row>
    <row r="4618" spans="2:11">
      <c r="B4618" s="556"/>
      <c r="K4618" s="557"/>
    </row>
    <row r="4619" spans="2:11">
      <c r="B4619" s="556"/>
      <c r="K4619" s="557"/>
    </row>
    <row r="4620" spans="2:11">
      <c r="B4620" s="556"/>
      <c r="K4620" s="557"/>
    </row>
    <row r="4621" spans="2:11">
      <c r="B4621" s="556"/>
      <c r="K4621" s="557"/>
    </row>
    <row r="4622" spans="2:11">
      <c r="B4622" s="556"/>
      <c r="K4622" s="557"/>
    </row>
    <row r="4623" spans="2:11">
      <c r="B4623" s="556"/>
      <c r="K4623" s="557"/>
    </row>
    <row r="4624" spans="2:11">
      <c r="B4624" s="556"/>
      <c r="K4624" s="557"/>
    </row>
    <row r="4625" spans="2:11">
      <c r="B4625" s="556"/>
      <c r="K4625" s="557"/>
    </row>
    <row r="4626" spans="2:11">
      <c r="B4626" s="556"/>
      <c r="K4626" s="557"/>
    </row>
    <row r="4627" spans="2:11">
      <c r="B4627" s="556"/>
      <c r="K4627" s="557"/>
    </row>
    <row r="4628" spans="2:11">
      <c r="B4628" s="556"/>
      <c r="K4628" s="557"/>
    </row>
    <row r="4629" spans="2:11">
      <c r="B4629" s="556"/>
      <c r="K4629" s="557"/>
    </row>
    <row r="4630" spans="2:11">
      <c r="B4630" s="556"/>
      <c r="K4630" s="557"/>
    </row>
    <row r="4631" spans="2:11">
      <c r="B4631" s="556"/>
      <c r="K4631" s="557"/>
    </row>
    <row r="4632" spans="2:11">
      <c r="B4632" s="556"/>
      <c r="K4632" s="557"/>
    </row>
    <row r="4633" spans="2:11">
      <c r="B4633" s="556"/>
      <c r="K4633" s="557"/>
    </row>
    <row r="4634" spans="2:11">
      <c r="B4634" s="556"/>
      <c r="K4634" s="557"/>
    </row>
    <row r="4635" spans="2:11">
      <c r="B4635" s="556"/>
      <c r="K4635" s="557"/>
    </row>
    <row r="4636" spans="2:11">
      <c r="B4636" s="556"/>
      <c r="K4636" s="557"/>
    </row>
    <row r="4637" spans="2:11">
      <c r="B4637" s="556"/>
      <c r="K4637" s="557"/>
    </row>
    <row r="4638" spans="2:11">
      <c r="B4638" s="556"/>
      <c r="K4638" s="557"/>
    </row>
    <row r="4639" spans="2:11">
      <c r="B4639" s="556"/>
      <c r="K4639" s="557"/>
    </row>
    <row r="4640" spans="2:11">
      <c r="B4640" s="556"/>
      <c r="K4640" s="557"/>
    </row>
    <row r="4641" spans="2:11">
      <c r="B4641" s="556"/>
      <c r="K4641" s="557"/>
    </row>
    <row r="4642" spans="2:11">
      <c r="B4642" s="556"/>
      <c r="K4642" s="557"/>
    </row>
    <row r="4643" spans="2:11">
      <c r="B4643" s="556"/>
      <c r="K4643" s="557"/>
    </row>
    <row r="4644" spans="2:11">
      <c r="B4644" s="556"/>
      <c r="K4644" s="557"/>
    </row>
    <row r="4645" spans="2:11">
      <c r="B4645" s="556"/>
      <c r="K4645" s="557"/>
    </row>
    <row r="4646" spans="2:11">
      <c r="B4646" s="556"/>
      <c r="K4646" s="557"/>
    </row>
    <row r="4647" spans="2:11">
      <c r="B4647" s="556"/>
      <c r="K4647" s="557"/>
    </row>
    <row r="4648" spans="2:11">
      <c r="B4648" s="556"/>
      <c r="K4648" s="557"/>
    </row>
    <row r="4649" spans="2:11">
      <c r="B4649" s="556"/>
      <c r="K4649" s="557"/>
    </row>
    <row r="4650" spans="2:11">
      <c r="B4650" s="556"/>
      <c r="K4650" s="557"/>
    </row>
    <row r="4651" spans="2:11">
      <c r="B4651" s="556"/>
      <c r="K4651" s="557"/>
    </row>
    <row r="4652" spans="2:11">
      <c r="B4652" s="556"/>
      <c r="K4652" s="557"/>
    </row>
    <row r="4653" spans="2:11">
      <c r="B4653" s="556"/>
      <c r="K4653" s="557"/>
    </row>
    <row r="4654" spans="2:11">
      <c r="B4654" s="556"/>
      <c r="K4654" s="557"/>
    </row>
    <row r="4655" spans="2:11">
      <c r="B4655" s="556"/>
      <c r="K4655" s="557"/>
    </row>
    <row r="4656" spans="2:11">
      <c r="B4656" s="556"/>
      <c r="K4656" s="557"/>
    </row>
    <row r="4657" spans="2:11">
      <c r="B4657" s="556"/>
      <c r="K4657" s="557"/>
    </row>
    <row r="4658" spans="2:11">
      <c r="B4658" s="556"/>
      <c r="K4658" s="557"/>
    </row>
    <row r="4659" spans="2:11">
      <c r="B4659" s="556"/>
      <c r="K4659" s="557"/>
    </row>
    <row r="4660" spans="2:11">
      <c r="B4660" s="556"/>
      <c r="K4660" s="557"/>
    </row>
    <row r="4661" spans="2:11">
      <c r="B4661" s="556"/>
      <c r="K4661" s="557"/>
    </row>
    <row r="4662" spans="2:11">
      <c r="B4662" s="556"/>
      <c r="K4662" s="557"/>
    </row>
    <row r="4663" spans="2:11">
      <c r="B4663" s="556"/>
      <c r="K4663" s="557"/>
    </row>
    <row r="4664" spans="2:11">
      <c r="B4664" s="556"/>
      <c r="K4664" s="557"/>
    </row>
    <row r="4665" spans="2:11">
      <c r="B4665" s="556"/>
      <c r="K4665" s="557"/>
    </row>
    <row r="4666" spans="2:11">
      <c r="B4666" s="556"/>
      <c r="K4666" s="557"/>
    </row>
    <row r="4667" spans="2:11">
      <c r="B4667" s="556"/>
      <c r="K4667" s="557"/>
    </row>
    <row r="4668" spans="2:11">
      <c r="B4668" s="556"/>
      <c r="K4668" s="557"/>
    </row>
    <row r="4669" spans="2:11">
      <c r="B4669" s="556"/>
      <c r="K4669" s="557"/>
    </row>
    <row r="4670" spans="2:11">
      <c r="B4670" s="556"/>
      <c r="K4670" s="557"/>
    </row>
    <row r="4671" spans="2:11">
      <c r="B4671" s="556"/>
      <c r="K4671" s="557"/>
    </row>
    <row r="4672" spans="2:11">
      <c r="B4672" s="556"/>
      <c r="K4672" s="557"/>
    </row>
    <row r="4673" spans="2:11">
      <c r="B4673" s="556"/>
      <c r="K4673" s="557"/>
    </row>
    <row r="4674" spans="2:11">
      <c r="B4674" s="556"/>
      <c r="K4674" s="557"/>
    </row>
    <row r="4675" spans="2:11">
      <c r="B4675" s="556"/>
      <c r="K4675" s="557"/>
    </row>
    <row r="4676" spans="2:11">
      <c r="B4676" s="556"/>
      <c r="K4676" s="557"/>
    </row>
    <row r="4677" spans="2:11">
      <c r="B4677" s="556"/>
      <c r="K4677" s="557"/>
    </row>
    <row r="4678" spans="2:11">
      <c r="B4678" s="556"/>
      <c r="K4678" s="557"/>
    </row>
    <row r="4679" spans="2:11">
      <c r="B4679" s="556"/>
      <c r="K4679" s="557"/>
    </row>
    <row r="4680" spans="2:11">
      <c r="B4680" s="556"/>
      <c r="K4680" s="557"/>
    </row>
    <row r="4681" spans="2:11">
      <c r="B4681" s="556"/>
      <c r="K4681" s="557"/>
    </row>
    <row r="4682" spans="2:11">
      <c r="B4682" s="556"/>
      <c r="K4682" s="557"/>
    </row>
    <row r="4683" spans="2:11">
      <c r="B4683" s="556"/>
      <c r="K4683" s="557"/>
    </row>
    <row r="4684" spans="2:11">
      <c r="B4684" s="556"/>
      <c r="K4684" s="557"/>
    </row>
    <row r="4685" spans="2:11">
      <c r="B4685" s="556"/>
      <c r="K4685" s="557"/>
    </row>
    <row r="4686" spans="2:11">
      <c r="B4686" s="556"/>
      <c r="K4686" s="557"/>
    </row>
    <row r="4687" spans="2:11">
      <c r="B4687" s="556"/>
      <c r="K4687" s="557"/>
    </row>
    <row r="4688" spans="2:11">
      <c r="B4688" s="556"/>
      <c r="K4688" s="557"/>
    </row>
    <row r="4689" spans="2:11">
      <c r="B4689" s="556"/>
      <c r="K4689" s="557"/>
    </row>
    <row r="4690" spans="2:11">
      <c r="B4690" s="556"/>
      <c r="K4690" s="557"/>
    </row>
    <row r="4691" spans="2:11">
      <c r="B4691" s="556"/>
      <c r="K4691" s="557"/>
    </row>
    <row r="4692" spans="2:11">
      <c r="B4692" s="556"/>
      <c r="K4692" s="557"/>
    </row>
    <row r="4693" spans="2:11">
      <c r="B4693" s="556"/>
      <c r="K4693" s="557"/>
    </row>
    <row r="4694" spans="2:11">
      <c r="B4694" s="556"/>
      <c r="K4694" s="557"/>
    </row>
    <row r="4695" spans="2:11">
      <c r="B4695" s="556"/>
      <c r="K4695" s="557"/>
    </row>
    <row r="4696" spans="2:11">
      <c r="B4696" s="556"/>
      <c r="K4696" s="557"/>
    </row>
    <row r="4697" spans="2:11">
      <c r="B4697" s="556"/>
      <c r="K4697" s="557"/>
    </row>
    <row r="4698" spans="2:11">
      <c r="B4698" s="556"/>
      <c r="K4698" s="557"/>
    </row>
    <row r="4699" spans="2:11">
      <c r="B4699" s="556"/>
      <c r="K4699" s="557"/>
    </row>
    <row r="4700" spans="2:11">
      <c r="B4700" s="556"/>
      <c r="K4700" s="557"/>
    </row>
    <row r="4701" spans="2:11">
      <c r="B4701" s="556"/>
      <c r="K4701" s="557"/>
    </row>
    <row r="4702" spans="2:11">
      <c r="B4702" s="556"/>
      <c r="K4702" s="557"/>
    </row>
    <row r="4703" spans="2:11">
      <c r="B4703" s="556"/>
      <c r="K4703" s="557"/>
    </row>
    <row r="4704" spans="2:11">
      <c r="B4704" s="556"/>
      <c r="K4704" s="557"/>
    </row>
    <row r="4705" spans="2:11">
      <c r="B4705" s="556"/>
      <c r="K4705" s="557"/>
    </row>
    <row r="4706" spans="2:11">
      <c r="B4706" s="556"/>
      <c r="K4706" s="557"/>
    </row>
    <row r="4707" spans="2:11">
      <c r="B4707" s="556"/>
      <c r="K4707" s="557"/>
    </row>
    <row r="4708" spans="2:11">
      <c r="B4708" s="556"/>
      <c r="K4708" s="557"/>
    </row>
    <row r="4709" spans="2:11">
      <c r="B4709" s="556"/>
      <c r="K4709" s="557"/>
    </row>
    <row r="4710" spans="2:11">
      <c r="B4710" s="556"/>
      <c r="K4710" s="557"/>
    </row>
    <row r="4711" spans="2:11">
      <c r="B4711" s="556"/>
      <c r="K4711" s="557"/>
    </row>
    <row r="4712" spans="2:11">
      <c r="B4712" s="556"/>
      <c r="K4712" s="557"/>
    </row>
    <row r="4713" spans="2:11">
      <c r="B4713" s="556"/>
      <c r="K4713" s="557"/>
    </row>
    <row r="4714" spans="2:11">
      <c r="B4714" s="556"/>
      <c r="K4714" s="557"/>
    </row>
    <row r="4715" spans="2:11">
      <c r="B4715" s="556"/>
      <c r="K4715" s="557"/>
    </row>
    <row r="4716" spans="2:11">
      <c r="B4716" s="556"/>
      <c r="K4716" s="557"/>
    </row>
    <row r="4717" spans="2:11">
      <c r="B4717" s="556"/>
      <c r="K4717" s="557"/>
    </row>
    <row r="4718" spans="2:11">
      <c r="B4718" s="556"/>
      <c r="K4718" s="557"/>
    </row>
    <row r="4719" spans="2:11">
      <c r="B4719" s="556"/>
      <c r="K4719" s="557"/>
    </row>
    <row r="4720" spans="2:11">
      <c r="B4720" s="556"/>
      <c r="K4720" s="557"/>
    </row>
    <row r="4721" spans="2:11">
      <c r="B4721" s="556"/>
      <c r="K4721" s="557"/>
    </row>
    <row r="4722" spans="2:11">
      <c r="B4722" s="556"/>
      <c r="K4722" s="557"/>
    </row>
    <row r="4723" spans="2:11">
      <c r="B4723" s="556"/>
      <c r="K4723" s="557"/>
    </row>
    <row r="4724" spans="2:11">
      <c r="B4724" s="556"/>
      <c r="K4724" s="557"/>
    </row>
    <row r="4725" spans="2:11">
      <c r="B4725" s="556"/>
      <c r="K4725" s="557"/>
    </row>
    <row r="4726" spans="2:11">
      <c r="B4726" s="556"/>
      <c r="K4726" s="557"/>
    </row>
    <row r="4727" spans="2:11">
      <c r="B4727" s="556"/>
      <c r="K4727" s="557"/>
    </row>
    <row r="4728" spans="2:11">
      <c r="B4728" s="556"/>
      <c r="K4728" s="557"/>
    </row>
    <row r="4729" spans="2:11">
      <c r="B4729" s="556"/>
      <c r="K4729" s="557"/>
    </row>
    <row r="4730" spans="2:11">
      <c r="B4730" s="556"/>
      <c r="K4730" s="557"/>
    </row>
    <row r="4731" spans="2:11">
      <c r="B4731" s="556"/>
      <c r="K4731" s="557"/>
    </row>
    <row r="4732" spans="2:11">
      <c r="B4732" s="556"/>
      <c r="K4732" s="557"/>
    </row>
    <row r="4733" spans="2:11">
      <c r="B4733" s="556"/>
      <c r="K4733" s="557"/>
    </row>
    <row r="4734" spans="2:11">
      <c r="B4734" s="556"/>
      <c r="K4734" s="557"/>
    </row>
    <row r="4735" spans="2:11">
      <c r="B4735" s="556"/>
      <c r="K4735" s="557"/>
    </row>
    <row r="4736" spans="2:11">
      <c r="B4736" s="556"/>
      <c r="K4736" s="557"/>
    </row>
    <row r="4737" spans="2:11">
      <c r="B4737" s="556"/>
      <c r="K4737" s="557"/>
    </row>
    <row r="4738" spans="2:11">
      <c r="B4738" s="556"/>
      <c r="K4738" s="557"/>
    </row>
    <row r="4739" spans="2:11">
      <c r="B4739" s="556"/>
      <c r="K4739" s="557"/>
    </row>
    <row r="4740" spans="2:11">
      <c r="B4740" s="556"/>
      <c r="K4740" s="557"/>
    </row>
    <row r="4741" spans="2:11">
      <c r="B4741" s="556"/>
      <c r="K4741" s="557"/>
    </row>
    <row r="4742" spans="2:11">
      <c r="B4742" s="556"/>
      <c r="K4742" s="557"/>
    </row>
    <row r="4743" spans="2:11">
      <c r="B4743" s="556"/>
      <c r="K4743" s="557"/>
    </row>
    <row r="4744" spans="2:11">
      <c r="B4744" s="556"/>
      <c r="K4744" s="557"/>
    </row>
    <row r="4745" spans="2:11">
      <c r="B4745" s="556"/>
      <c r="K4745" s="557"/>
    </row>
    <row r="4746" spans="2:11">
      <c r="B4746" s="556"/>
      <c r="K4746" s="557"/>
    </row>
    <row r="4747" spans="2:11">
      <c r="B4747" s="556"/>
      <c r="K4747" s="557"/>
    </row>
    <row r="4748" spans="2:11">
      <c r="B4748" s="556"/>
      <c r="K4748" s="557"/>
    </row>
    <row r="4749" spans="2:11">
      <c r="B4749" s="556"/>
      <c r="K4749" s="557"/>
    </row>
  </sheetData>
  <mergeCells count="120">
    <mergeCell ref="B257:K257"/>
    <mergeCell ref="C5:K5"/>
    <mergeCell ref="A32:K32"/>
    <mergeCell ref="A33:K33"/>
    <mergeCell ref="A34:B34"/>
    <mergeCell ref="H34:I34"/>
    <mergeCell ref="A35:B35"/>
    <mergeCell ref="H35:I35"/>
    <mergeCell ref="A1:K1"/>
    <mergeCell ref="A2:K2"/>
    <mergeCell ref="A3:B3"/>
    <mergeCell ref="H3:I3"/>
    <mergeCell ref="A4:B4"/>
    <mergeCell ref="H4:I4"/>
    <mergeCell ref="C65:K65"/>
    <mergeCell ref="A94:K94"/>
    <mergeCell ref="A95:K95"/>
    <mergeCell ref="A96:B96"/>
    <mergeCell ref="H96:I96"/>
    <mergeCell ref="A97:B97"/>
    <mergeCell ref="H97:I97"/>
    <mergeCell ref="C36:K36"/>
    <mergeCell ref="A61:K61"/>
    <mergeCell ref="A62:K62"/>
    <mergeCell ref="A63:B63"/>
    <mergeCell ref="H63:I63"/>
    <mergeCell ref="A64:B64"/>
    <mergeCell ref="H64:I64"/>
    <mergeCell ref="C124:K124"/>
    <mergeCell ref="A150:K150"/>
    <mergeCell ref="A151:K151"/>
    <mergeCell ref="A152:B152"/>
    <mergeCell ref="H152:I152"/>
    <mergeCell ref="A153:B153"/>
    <mergeCell ref="H153:I153"/>
    <mergeCell ref="C98:K98"/>
    <mergeCell ref="A120:K120"/>
    <mergeCell ref="A121:K121"/>
    <mergeCell ref="A122:B122"/>
    <mergeCell ref="H122:I122"/>
    <mergeCell ref="A123:B123"/>
    <mergeCell ref="H123:I123"/>
    <mergeCell ref="C179:K179"/>
    <mergeCell ref="B195:K195"/>
    <mergeCell ref="B196:K196"/>
    <mergeCell ref="B197:K197"/>
    <mergeCell ref="A198:K198"/>
    <mergeCell ref="A199:K199"/>
    <mergeCell ref="C154:K154"/>
    <mergeCell ref="A175:K175"/>
    <mergeCell ref="A176:K176"/>
    <mergeCell ref="A177:B177"/>
    <mergeCell ref="H177:I177"/>
    <mergeCell ref="A178:B178"/>
    <mergeCell ref="H178:I178"/>
    <mergeCell ref="A229:K229"/>
    <mergeCell ref="A230:B230"/>
    <mergeCell ref="H230:I230"/>
    <mergeCell ref="A231:B231"/>
    <mergeCell ref="H231:I231"/>
    <mergeCell ref="C232:K232"/>
    <mergeCell ref="A200:B200"/>
    <mergeCell ref="H200:I200"/>
    <mergeCell ref="A201:B201"/>
    <mergeCell ref="H201:I201"/>
    <mergeCell ref="C202:K202"/>
    <mergeCell ref="A228:K228"/>
    <mergeCell ref="C262:K262"/>
    <mergeCell ref="A283:K283"/>
    <mergeCell ref="A284:K284"/>
    <mergeCell ref="A285:B285"/>
    <mergeCell ref="H285:I285"/>
    <mergeCell ref="A286:B286"/>
    <mergeCell ref="H286:I286"/>
    <mergeCell ref="A258:K258"/>
    <mergeCell ref="A259:K259"/>
    <mergeCell ref="A260:B260"/>
    <mergeCell ref="H260:I260"/>
    <mergeCell ref="A261:B261"/>
    <mergeCell ref="H261:I261"/>
    <mergeCell ref="C313:K313"/>
    <mergeCell ref="A339:K339"/>
    <mergeCell ref="A340:K340"/>
    <mergeCell ref="A341:B341"/>
    <mergeCell ref="H341:I341"/>
    <mergeCell ref="A342:B342"/>
    <mergeCell ref="H342:I342"/>
    <mergeCell ref="C287:K287"/>
    <mergeCell ref="A309:K309"/>
    <mergeCell ref="A310:K310"/>
    <mergeCell ref="A311:B311"/>
    <mergeCell ref="H311:I311"/>
    <mergeCell ref="A312:B312"/>
    <mergeCell ref="H312:I312"/>
    <mergeCell ref="A372:B372"/>
    <mergeCell ref="H372:I372"/>
    <mergeCell ref="C373:K373"/>
    <mergeCell ref="A402:K402"/>
    <mergeCell ref="A403:K403"/>
    <mergeCell ref="A404:B404"/>
    <mergeCell ref="H404:I404"/>
    <mergeCell ref="C343:K343"/>
    <mergeCell ref="B367:K367"/>
    <mergeCell ref="B368:K368"/>
    <mergeCell ref="A369:K369"/>
    <mergeCell ref="A370:K370"/>
    <mergeCell ref="A371:B371"/>
    <mergeCell ref="H371:I371"/>
    <mergeCell ref="A435:B435"/>
    <mergeCell ref="H435:I435"/>
    <mergeCell ref="C436:K436"/>
    <mergeCell ref="B447:K447"/>
    <mergeCell ref="B448:K448"/>
    <mergeCell ref="A405:B405"/>
    <mergeCell ref="H405:I405"/>
    <mergeCell ref="C406:K406"/>
    <mergeCell ref="A432:K432"/>
    <mergeCell ref="A433:K433"/>
    <mergeCell ref="A434:B434"/>
    <mergeCell ref="H434:I434"/>
  </mergeCells>
  <pageMargins left="0.74803149606299213" right="0.74803149606299213" top="0.98425196850393704" bottom="0.74803149606299213" header="0.62992125984251968" footer="0.31496062992125984"/>
  <pageSetup paperSize="9" firstPageNumber="225" pageOrder="overThenDown" orientation="landscape" useFirstPageNumber="1" r:id="rId1"/>
  <headerFooter>
    <oddHeader>&amp;C&amp;"Times New Roman,Regular"&amp;12&amp;P</oddHeader>
  </headerFooter>
  <rowBreaks count="15" manualBreakCount="15">
    <brk id="31" max="16383" man="1"/>
    <brk id="60" max="16383" man="1"/>
    <brk id="93" max="16383" man="1"/>
    <brk id="119" max="16383" man="1"/>
    <brk id="149" max="16383" man="1"/>
    <brk id="174" max="16383" man="1"/>
    <brk id="197" max="16383" man="1"/>
    <brk id="227" max="16383" man="1"/>
    <brk id="257" max="16383" man="1"/>
    <brk id="282" max="16383" man="1"/>
    <brk id="308" max="16383" man="1"/>
    <brk id="338" max="16383" man="1"/>
    <brk id="368" max="16383" man="1"/>
    <brk id="401" max="16383" man="1"/>
    <brk id="431" max="10"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view="pageLayout" topLeftCell="A74" zoomScale="140" zoomScalePageLayoutView="140" workbookViewId="0">
      <selection activeCell="C29" sqref="C29"/>
    </sheetView>
  </sheetViews>
  <sheetFormatPr defaultRowHeight="12"/>
  <cols>
    <col min="1" max="1" width="7.5703125" style="560" customWidth="1"/>
    <col min="2" max="2" width="43.140625" style="558" customWidth="1"/>
    <col min="3" max="3" width="12.5703125" style="558" customWidth="1"/>
    <col min="4" max="4" width="9.85546875" style="558" customWidth="1"/>
    <col min="5" max="5" width="11.28515625" style="558" bestFit="1" customWidth="1"/>
    <col min="6" max="6" width="10.28515625" style="558" customWidth="1"/>
    <col min="7" max="7" width="6.7109375" style="558" customWidth="1"/>
    <col min="8" max="8" width="8.7109375" style="558" customWidth="1"/>
    <col min="9" max="9" width="15.28515625" style="558" customWidth="1"/>
    <col min="10" max="257" width="9.140625" style="558"/>
    <col min="258" max="258" width="25" style="558" customWidth="1"/>
    <col min="259" max="259" width="12.85546875" style="558" customWidth="1"/>
    <col min="260" max="260" width="15.28515625" style="558" customWidth="1"/>
    <col min="261" max="261" width="11.140625" style="558" customWidth="1"/>
    <col min="262" max="262" width="12.85546875" style="558" customWidth="1"/>
    <col min="263" max="263" width="8.28515625" style="558" customWidth="1"/>
    <col min="264" max="264" width="14.5703125" style="558" customWidth="1"/>
    <col min="265" max="265" width="13.140625" style="558" customWidth="1"/>
    <col min="266" max="513" width="9.140625" style="558"/>
    <col min="514" max="514" width="25" style="558" customWidth="1"/>
    <col min="515" max="515" width="12.85546875" style="558" customWidth="1"/>
    <col min="516" max="516" width="15.28515625" style="558" customWidth="1"/>
    <col min="517" max="517" width="11.140625" style="558" customWidth="1"/>
    <col min="518" max="518" width="12.85546875" style="558" customWidth="1"/>
    <col min="519" max="519" width="8.28515625" style="558" customWidth="1"/>
    <col min="520" max="520" width="14.5703125" style="558" customWidth="1"/>
    <col min="521" max="521" width="13.140625" style="558" customWidth="1"/>
    <col min="522" max="769" width="9.140625" style="558"/>
    <col min="770" max="770" width="25" style="558" customWidth="1"/>
    <col min="771" max="771" width="12.85546875" style="558" customWidth="1"/>
    <col min="772" max="772" width="15.28515625" style="558" customWidth="1"/>
    <col min="773" max="773" width="11.140625" style="558" customWidth="1"/>
    <col min="774" max="774" width="12.85546875" style="558" customWidth="1"/>
    <col min="775" max="775" width="8.28515625" style="558" customWidth="1"/>
    <col min="776" max="776" width="14.5703125" style="558" customWidth="1"/>
    <col min="777" max="777" width="13.140625" style="558" customWidth="1"/>
    <col min="778" max="1025" width="9.140625" style="558"/>
    <col min="1026" max="1026" width="25" style="558" customWidth="1"/>
    <col min="1027" max="1027" width="12.85546875" style="558" customWidth="1"/>
    <col min="1028" max="1028" width="15.28515625" style="558" customWidth="1"/>
    <col min="1029" max="1029" width="11.140625" style="558" customWidth="1"/>
    <col min="1030" max="1030" width="12.85546875" style="558" customWidth="1"/>
    <col min="1031" max="1031" width="8.28515625" style="558" customWidth="1"/>
    <col min="1032" max="1032" width="14.5703125" style="558" customWidth="1"/>
    <col min="1033" max="1033" width="13.140625" style="558" customWidth="1"/>
    <col min="1034" max="1281" width="9.140625" style="558"/>
    <col min="1282" max="1282" width="25" style="558" customWidth="1"/>
    <col min="1283" max="1283" width="12.85546875" style="558" customWidth="1"/>
    <col min="1284" max="1284" width="15.28515625" style="558" customWidth="1"/>
    <col min="1285" max="1285" width="11.140625" style="558" customWidth="1"/>
    <col min="1286" max="1286" width="12.85546875" style="558" customWidth="1"/>
    <col min="1287" max="1287" width="8.28515625" style="558" customWidth="1"/>
    <col min="1288" max="1288" width="14.5703125" style="558" customWidth="1"/>
    <col min="1289" max="1289" width="13.140625" style="558" customWidth="1"/>
    <col min="1290" max="1537" width="9.140625" style="558"/>
    <col min="1538" max="1538" width="25" style="558" customWidth="1"/>
    <col min="1539" max="1539" width="12.85546875" style="558" customWidth="1"/>
    <col min="1540" max="1540" width="15.28515625" style="558" customWidth="1"/>
    <col min="1541" max="1541" width="11.140625" style="558" customWidth="1"/>
    <col min="1542" max="1542" width="12.85546875" style="558" customWidth="1"/>
    <col min="1543" max="1543" width="8.28515625" style="558" customWidth="1"/>
    <col min="1544" max="1544" width="14.5703125" style="558" customWidth="1"/>
    <col min="1545" max="1545" width="13.140625" style="558" customWidth="1"/>
    <col min="1546" max="1793" width="9.140625" style="558"/>
    <col min="1794" max="1794" width="25" style="558" customWidth="1"/>
    <col min="1795" max="1795" width="12.85546875" style="558" customWidth="1"/>
    <col min="1796" max="1796" width="15.28515625" style="558" customWidth="1"/>
    <col min="1797" max="1797" width="11.140625" style="558" customWidth="1"/>
    <col min="1798" max="1798" width="12.85546875" style="558" customWidth="1"/>
    <col min="1799" max="1799" width="8.28515625" style="558" customWidth="1"/>
    <col min="1800" max="1800" width="14.5703125" style="558" customWidth="1"/>
    <col min="1801" max="1801" width="13.140625" style="558" customWidth="1"/>
    <col min="1802" max="2049" width="9.140625" style="558"/>
    <col min="2050" max="2050" width="25" style="558" customWidth="1"/>
    <col min="2051" max="2051" width="12.85546875" style="558" customWidth="1"/>
    <col min="2052" max="2052" width="15.28515625" style="558" customWidth="1"/>
    <col min="2053" max="2053" width="11.140625" style="558" customWidth="1"/>
    <col min="2054" max="2054" width="12.85546875" style="558" customWidth="1"/>
    <col min="2055" max="2055" width="8.28515625" style="558" customWidth="1"/>
    <col min="2056" max="2056" width="14.5703125" style="558" customWidth="1"/>
    <col min="2057" max="2057" width="13.140625" style="558" customWidth="1"/>
    <col min="2058" max="2305" width="9.140625" style="558"/>
    <col min="2306" max="2306" width="25" style="558" customWidth="1"/>
    <col min="2307" max="2307" width="12.85546875" style="558" customWidth="1"/>
    <col min="2308" max="2308" width="15.28515625" style="558" customWidth="1"/>
    <col min="2309" max="2309" width="11.140625" style="558" customWidth="1"/>
    <col min="2310" max="2310" width="12.85546875" style="558" customWidth="1"/>
    <col min="2311" max="2311" width="8.28515625" style="558" customWidth="1"/>
    <col min="2312" max="2312" width="14.5703125" style="558" customWidth="1"/>
    <col min="2313" max="2313" width="13.140625" style="558" customWidth="1"/>
    <col min="2314" max="2561" width="9.140625" style="558"/>
    <col min="2562" max="2562" width="25" style="558" customWidth="1"/>
    <col min="2563" max="2563" width="12.85546875" style="558" customWidth="1"/>
    <col min="2564" max="2564" width="15.28515625" style="558" customWidth="1"/>
    <col min="2565" max="2565" width="11.140625" style="558" customWidth="1"/>
    <col min="2566" max="2566" width="12.85546875" style="558" customWidth="1"/>
    <col min="2567" max="2567" width="8.28515625" style="558" customWidth="1"/>
    <col min="2568" max="2568" width="14.5703125" style="558" customWidth="1"/>
    <col min="2569" max="2569" width="13.140625" style="558" customWidth="1"/>
    <col min="2570" max="2817" width="9.140625" style="558"/>
    <col min="2818" max="2818" width="25" style="558" customWidth="1"/>
    <col min="2819" max="2819" width="12.85546875" style="558" customWidth="1"/>
    <col min="2820" max="2820" width="15.28515625" style="558" customWidth="1"/>
    <col min="2821" max="2821" width="11.140625" style="558" customWidth="1"/>
    <col min="2822" max="2822" width="12.85546875" style="558" customWidth="1"/>
    <col min="2823" max="2823" width="8.28515625" style="558" customWidth="1"/>
    <col min="2824" max="2824" width="14.5703125" style="558" customWidth="1"/>
    <col min="2825" max="2825" width="13.140625" style="558" customWidth="1"/>
    <col min="2826" max="3073" width="9.140625" style="558"/>
    <col min="3074" max="3074" width="25" style="558" customWidth="1"/>
    <col min="3075" max="3075" width="12.85546875" style="558" customWidth="1"/>
    <col min="3076" max="3076" width="15.28515625" style="558" customWidth="1"/>
    <col min="3077" max="3077" width="11.140625" style="558" customWidth="1"/>
    <col min="3078" max="3078" width="12.85546875" style="558" customWidth="1"/>
    <col min="3079" max="3079" width="8.28515625" style="558" customWidth="1"/>
    <col min="3080" max="3080" width="14.5703125" style="558" customWidth="1"/>
    <col min="3081" max="3081" width="13.140625" style="558" customWidth="1"/>
    <col min="3082" max="3329" width="9.140625" style="558"/>
    <col min="3330" max="3330" width="25" style="558" customWidth="1"/>
    <col min="3331" max="3331" width="12.85546875" style="558" customWidth="1"/>
    <col min="3332" max="3332" width="15.28515625" style="558" customWidth="1"/>
    <col min="3333" max="3333" width="11.140625" style="558" customWidth="1"/>
    <col min="3334" max="3334" width="12.85546875" style="558" customWidth="1"/>
    <col min="3335" max="3335" width="8.28515625" style="558" customWidth="1"/>
    <col min="3336" max="3336" width="14.5703125" style="558" customWidth="1"/>
    <col min="3337" max="3337" width="13.140625" style="558" customWidth="1"/>
    <col min="3338" max="3585" width="9.140625" style="558"/>
    <col min="3586" max="3586" width="25" style="558" customWidth="1"/>
    <col min="3587" max="3587" width="12.85546875" style="558" customWidth="1"/>
    <col min="3588" max="3588" width="15.28515625" style="558" customWidth="1"/>
    <col min="3589" max="3589" width="11.140625" style="558" customWidth="1"/>
    <col min="3590" max="3590" width="12.85546875" style="558" customWidth="1"/>
    <col min="3591" max="3591" width="8.28515625" style="558" customWidth="1"/>
    <col min="3592" max="3592" width="14.5703125" style="558" customWidth="1"/>
    <col min="3593" max="3593" width="13.140625" style="558" customWidth="1"/>
    <col min="3594" max="3841" width="9.140625" style="558"/>
    <col min="3842" max="3842" width="25" style="558" customWidth="1"/>
    <col min="3843" max="3843" width="12.85546875" style="558" customWidth="1"/>
    <col min="3844" max="3844" width="15.28515625" style="558" customWidth="1"/>
    <col min="3845" max="3845" width="11.140625" style="558" customWidth="1"/>
    <col min="3846" max="3846" width="12.85546875" style="558" customWidth="1"/>
    <col min="3847" max="3847" width="8.28515625" style="558" customWidth="1"/>
    <col min="3848" max="3848" width="14.5703125" style="558" customWidth="1"/>
    <col min="3849" max="3849" width="13.140625" style="558" customWidth="1"/>
    <col min="3850" max="4097" width="9.140625" style="558"/>
    <col min="4098" max="4098" width="25" style="558" customWidth="1"/>
    <col min="4099" max="4099" width="12.85546875" style="558" customWidth="1"/>
    <col min="4100" max="4100" width="15.28515625" style="558" customWidth="1"/>
    <col min="4101" max="4101" width="11.140625" style="558" customWidth="1"/>
    <col min="4102" max="4102" width="12.85546875" style="558" customWidth="1"/>
    <col min="4103" max="4103" width="8.28515625" style="558" customWidth="1"/>
    <col min="4104" max="4104" width="14.5703125" style="558" customWidth="1"/>
    <col min="4105" max="4105" width="13.140625" style="558" customWidth="1"/>
    <col min="4106" max="4353" width="9.140625" style="558"/>
    <col min="4354" max="4354" width="25" style="558" customWidth="1"/>
    <col min="4355" max="4355" width="12.85546875" style="558" customWidth="1"/>
    <col min="4356" max="4356" width="15.28515625" style="558" customWidth="1"/>
    <col min="4357" max="4357" width="11.140625" style="558" customWidth="1"/>
    <col min="4358" max="4358" width="12.85546875" style="558" customWidth="1"/>
    <col min="4359" max="4359" width="8.28515625" style="558" customWidth="1"/>
    <col min="4360" max="4360" width="14.5703125" style="558" customWidth="1"/>
    <col min="4361" max="4361" width="13.140625" style="558" customWidth="1"/>
    <col min="4362" max="4609" width="9.140625" style="558"/>
    <col min="4610" max="4610" width="25" style="558" customWidth="1"/>
    <col min="4611" max="4611" width="12.85546875" style="558" customWidth="1"/>
    <col min="4612" max="4612" width="15.28515625" style="558" customWidth="1"/>
    <col min="4613" max="4613" width="11.140625" style="558" customWidth="1"/>
    <col min="4614" max="4614" width="12.85546875" style="558" customWidth="1"/>
    <col min="4615" max="4615" width="8.28515625" style="558" customWidth="1"/>
    <col min="4616" max="4616" width="14.5703125" style="558" customWidth="1"/>
    <col min="4617" max="4617" width="13.140625" style="558" customWidth="1"/>
    <col min="4618" max="4865" width="9.140625" style="558"/>
    <col min="4866" max="4866" width="25" style="558" customWidth="1"/>
    <col min="4867" max="4867" width="12.85546875" style="558" customWidth="1"/>
    <col min="4868" max="4868" width="15.28515625" style="558" customWidth="1"/>
    <col min="4869" max="4869" width="11.140625" style="558" customWidth="1"/>
    <col min="4870" max="4870" width="12.85546875" style="558" customWidth="1"/>
    <col min="4871" max="4871" width="8.28515625" style="558" customWidth="1"/>
    <col min="4872" max="4872" width="14.5703125" style="558" customWidth="1"/>
    <col min="4873" max="4873" width="13.140625" style="558" customWidth="1"/>
    <col min="4874" max="5121" width="9.140625" style="558"/>
    <col min="5122" max="5122" width="25" style="558" customWidth="1"/>
    <col min="5123" max="5123" width="12.85546875" style="558" customWidth="1"/>
    <col min="5124" max="5124" width="15.28515625" style="558" customWidth="1"/>
    <col min="5125" max="5125" width="11.140625" style="558" customWidth="1"/>
    <col min="5126" max="5126" width="12.85546875" style="558" customWidth="1"/>
    <col min="5127" max="5127" width="8.28515625" style="558" customWidth="1"/>
    <col min="5128" max="5128" width="14.5703125" style="558" customWidth="1"/>
    <col min="5129" max="5129" width="13.140625" style="558" customWidth="1"/>
    <col min="5130" max="5377" width="9.140625" style="558"/>
    <col min="5378" max="5378" width="25" style="558" customWidth="1"/>
    <col min="5379" max="5379" width="12.85546875" style="558" customWidth="1"/>
    <col min="5380" max="5380" width="15.28515625" style="558" customWidth="1"/>
    <col min="5381" max="5381" width="11.140625" style="558" customWidth="1"/>
    <col min="5382" max="5382" width="12.85546875" style="558" customWidth="1"/>
    <col min="5383" max="5383" width="8.28515625" style="558" customWidth="1"/>
    <col min="5384" max="5384" width="14.5703125" style="558" customWidth="1"/>
    <col min="5385" max="5385" width="13.140625" style="558" customWidth="1"/>
    <col min="5386" max="5633" width="9.140625" style="558"/>
    <col min="5634" max="5634" width="25" style="558" customWidth="1"/>
    <col min="5635" max="5635" width="12.85546875" style="558" customWidth="1"/>
    <col min="5636" max="5636" width="15.28515625" style="558" customWidth="1"/>
    <col min="5637" max="5637" width="11.140625" style="558" customWidth="1"/>
    <col min="5638" max="5638" width="12.85546875" style="558" customWidth="1"/>
    <col min="5639" max="5639" width="8.28515625" style="558" customWidth="1"/>
    <col min="5640" max="5640" width="14.5703125" style="558" customWidth="1"/>
    <col min="5641" max="5641" width="13.140625" style="558" customWidth="1"/>
    <col min="5642" max="5889" width="9.140625" style="558"/>
    <col min="5890" max="5890" width="25" style="558" customWidth="1"/>
    <col min="5891" max="5891" width="12.85546875" style="558" customWidth="1"/>
    <col min="5892" max="5892" width="15.28515625" style="558" customWidth="1"/>
    <col min="5893" max="5893" width="11.140625" style="558" customWidth="1"/>
    <col min="5894" max="5894" width="12.85546875" style="558" customWidth="1"/>
    <col min="5895" max="5895" width="8.28515625" style="558" customWidth="1"/>
    <col min="5896" max="5896" width="14.5703125" style="558" customWidth="1"/>
    <col min="5897" max="5897" width="13.140625" style="558" customWidth="1"/>
    <col min="5898" max="6145" width="9.140625" style="558"/>
    <col min="6146" max="6146" width="25" style="558" customWidth="1"/>
    <col min="6147" max="6147" width="12.85546875" style="558" customWidth="1"/>
    <col min="6148" max="6148" width="15.28515625" style="558" customWidth="1"/>
    <col min="6149" max="6149" width="11.140625" style="558" customWidth="1"/>
    <col min="6150" max="6150" width="12.85546875" style="558" customWidth="1"/>
    <col min="6151" max="6151" width="8.28515625" style="558" customWidth="1"/>
    <col min="6152" max="6152" width="14.5703125" style="558" customWidth="1"/>
    <col min="6153" max="6153" width="13.140625" style="558" customWidth="1"/>
    <col min="6154" max="6401" width="9.140625" style="558"/>
    <col min="6402" max="6402" width="25" style="558" customWidth="1"/>
    <col min="6403" max="6403" width="12.85546875" style="558" customWidth="1"/>
    <col min="6404" max="6404" width="15.28515625" style="558" customWidth="1"/>
    <col min="6405" max="6405" width="11.140625" style="558" customWidth="1"/>
    <col min="6406" max="6406" width="12.85546875" style="558" customWidth="1"/>
    <col min="6407" max="6407" width="8.28515625" style="558" customWidth="1"/>
    <col min="6408" max="6408" width="14.5703125" style="558" customWidth="1"/>
    <col min="6409" max="6409" width="13.140625" style="558" customWidth="1"/>
    <col min="6410" max="6657" width="9.140625" style="558"/>
    <col min="6658" max="6658" width="25" style="558" customWidth="1"/>
    <col min="6659" max="6659" width="12.85546875" style="558" customWidth="1"/>
    <col min="6660" max="6660" width="15.28515625" style="558" customWidth="1"/>
    <col min="6661" max="6661" width="11.140625" style="558" customWidth="1"/>
    <col min="6662" max="6662" width="12.85546875" style="558" customWidth="1"/>
    <col min="6663" max="6663" width="8.28515625" style="558" customWidth="1"/>
    <col min="6664" max="6664" width="14.5703125" style="558" customWidth="1"/>
    <col min="6665" max="6665" width="13.140625" style="558" customWidth="1"/>
    <col min="6666" max="6913" width="9.140625" style="558"/>
    <col min="6914" max="6914" width="25" style="558" customWidth="1"/>
    <col min="6915" max="6915" width="12.85546875" style="558" customWidth="1"/>
    <col min="6916" max="6916" width="15.28515625" style="558" customWidth="1"/>
    <col min="6917" max="6917" width="11.140625" style="558" customWidth="1"/>
    <col min="6918" max="6918" width="12.85546875" style="558" customWidth="1"/>
    <col min="6919" max="6919" width="8.28515625" style="558" customWidth="1"/>
    <col min="6920" max="6920" width="14.5703125" style="558" customWidth="1"/>
    <col min="6921" max="6921" width="13.140625" style="558" customWidth="1"/>
    <col min="6922" max="7169" width="9.140625" style="558"/>
    <col min="7170" max="7170" width="25" style="558" customWidth="1"/>
    <col min="7171" max="7171" width="12.85546875" style="558" customWidth="1"/>
    <col min="7172" max="7172" width="15.28515625" style="558" customWidth="1"/>
    <col min="7173" max="7173" width="11.140625" style="558" customWidth="1"/>
    <col min="7174" max="7174" width="12.85546875" style="558" customWidth="1"/>
    <col min="7175" max="7175" width="8.28515625" style="558" customWidth="1"/>
    <col min="7176" max="7176" width="14.5703125" style="558" customWidth="1"/>
    <col min="7177" max="7177" width="13.140625" style="558" customWidth="1"/>
    <col min="7178" max="7425" width="9.140625" style="558"/>
    <col min="7426" max="7426" width="25" style="558" customWidth="1"/>
    <col min="7427" max="7427" width="12.85546875" style="558" customWidth="1"/>
    <col min="7428" max="7428" width="15.28515625" style="558" customWidth="1"/>
    <col min="7429" max="7429" width="11.140625" style="558" customWidth="1"/>
    <col min="7430" max="7430" width="12.85546875" style="558" customWidth="1"/>
    <col min="7431" max="7431" width="8.28515625" style="558" customWidth="1"/>
    <col min="7432" max="7432" width="14.5703125" style="558" customWidth="1"/>
    <col min="7433" max="7433" width="13.140625" style="558" customWidth="1"/>
    <col min="7434" max="7681" width="9.140625" style="558"/>
    <col min="7682" max="7682" width="25" style="558" customWidth="1"/>
    <col min="7683" max="7683" width="12.85546875" style="558" customWidth="1"/>
    <col min="7684" max="7684" width="15.28515625" style="558" customWidth="1"/>
    <col min="7685" max="7685" width="11.140625" style="558" customWidth="1"/>
    <col min="7686" max="7686" width="12.85546875" style="558" customWidth="1"/>
    <col min="7687" max="7687" width="8.28515625" style="558" customWidth="1"/>
    <col min="7688" max="7688" width="14.5703125" style="558" customWidth="1"/>
    <col min="7689" max="7689" width="13.140625" style="558" customWidth="1"/>
    <col min="7690" max="7937" width="9.140625" style="558"/>
    <col min="7938" max="7938" width="25" style="558" customWidth="1"/>
    <col min="7939" max="7939" width="12.85546875" style="558" customWidth="1"/>
    <col min="7940" max="7940" width="15.28515625" style="558" customWidth="1"/>
    <col min="7941" max="7941" width="11.140625" style="558" customWidth="1"/>
    <col min="7942" max="7942" width="12.85546875" style="558" customWidth="1"/>
    <col min="7943" max="7943" width="8.28515625" style="558" customWidth="1"/>
    <col min="7944" max="7944" width="14.5703125" style="558" customWidth="1"/>
    <col min="7945" max="7945" width="13.140625" style="558" customWidth="1"/>
    <col min="7946" max="8193" width="9.140625" style="558"/>
    <col min="8194" max="8194" width="25" style="558" customWidth="1"/>
    <col min="8195" max="8195" width="12.85546875" style="558" customWidth="1"/>
    <col min="8196" max="8196" width="15.28515625" style="558" customWidth="1"/>
    <col min="8197" max="8197" width="11.140625" style="558" customWidth="1"/>
    <col min="8198" max="8198" width="12.85546875" style="558" customWidth="1"/>
    <col min="8199" max="8199" width="8.28515625" style="558" customWidth="1"/>
    <col min="8200" max="8200" width="14.5703125" style="558" customWidth="1"/>
    <col min="8201" max="8201" width="13.140625" style="558" customWidth="1"/>
    <col min="8202" max="8449" width="9.140625" style="558"/>
    <col min="8450" max="8450" width="25" style="558" customWidth="1"/>
    <col min="8451" max="8451" width="12.85546875" style="558" customWidth="1"/>
    <col min="8452" max="8452" width="15.28515625" style="558" customWidth="1"/>
    <col min="8453" max="8453" width="11.140625" style="558" customWidth="1"/>
    <col min="8454" max="8454" width="12.85546875" style="558" customWidth="1"/>
    <col min="8455" max="8455" width="8.28515625" style="558" customWidth="1"/>
    <col min="8456" max="8456" width="14.5703125" style="558" customWidth="1"/>
    <col min="8457" max="8457" width="13.140625" style="558" customWidth="1"/>
    <col min="8458" max="8705" width="9.140625" style="558"/>
    <col min="8706" max="8706" width="25" style="558" customWidth="1"/>
    <col min="8707" max="8707" width="12.85546875" style="558" customWidth="1"/>
    <col min="8708" max="8708" width="15.28515625" style="558" customWidth="1"/>
    <col min="8709" max="8709" width="11.140625" style="558" customWidth="1"/>
    <col min="8710" max="8710" width="12.85546875" style="558" customWidth="1"/>
    <col min="8711" max="8711" width="8.28515625" style="558" customWidth="1"/>
    <col min="8712" max="8712" width="14.5703125" style="558" customWidth="1"/>
    <col min="8713" max="8713" width="13.140625" style="558" customWidth="1"/>
    <col min="8714" max="8961" width="9.140625" style="558"/>
    <col min="8962" max="8962" width="25" style="558" customWidth="1"/>
    <col min="8963" max="8963" width="12.85546875" style="558" customWidth="1"/>
    <col min="8964" max="8964" width="15.28515625" style="558" customWidth="1"/>
    <col min="8965" max="8965" width="11.140625" style="558" customWidth="1"/>
    <col min="8966" max="8966" width="12.85546875" style="558" customWidth="1"/>
    <col min="8967" max="8967" width="8.28515625" style="558" customWidth="1"/>
    <col min="8968" max="8968" width="14.5703125" style="558" customWidth="1"/>
    <col min="8969" max="8969" width="13.140625" style="558" customWidth="1"/>
    <col min="8970" max="9217" width="9.140625" style="558"/>
    <col min="9218" max="9218" width="25" style="558" customWidth="1"/>
    <col min="9219" max="9219" width="12.85546875" style="558" customWidth="1"/>
    <col min="9220" max="9220" width="15.28515625" style="558" customWidth="1"/>
    <col min="9221" max="9221" width="11.140625" style="558" customWidth="1"/>
    <col min="9222" max="9222" width="12.85546875" style="558" customWidth="1"/>
    <col min="9223" max="9223" width="8.28515625" style="558" customWidth="1"/>
    <col min="9224" max="9224" width="14.5703125" style="558" customWidth="1"/>
    <col min="9225" max="9225" width="13.140625" style="558" customWidth="1"/>
    <col min="9226" max="9473" width="9.140625" style="558"/>
    <col min="9474" max="9474" width="25" style="558" customWidth="1"/>
    <col min="9475" max="9475" width="12.85546875" style="558" customWidth="1"/>
    <col min="9476" max="9476" width="15.28515625" style="558" customWidth="1"/>
    <col min="9477" max="9477" width="11.140625" style="558" customWidth="1"/>
    <col min="9478" max="9478" width="12.85546875" style="558" customWidth="1"/>
    <col min="9479" max="9479" width="8.28515625" style="558" customWidth="1"/>
    <col min="9480" max="9480" width="14.5703125" style="558" customWidth="1"/>
    <col min="9481" max="9481" width="13.140625" style="558" customWidth="1"/>
    <col min="9482" max="9729" width="9.140625" style="558"/>
    <col min="9730" max="9730" width="25" style="558" customWidth="1"/>
    <col min="9731" max="9731" width="12.85546875" style="558" customWidth="1"/>
    <col min="9732" max="9732" width="15.28515625" style="558" customWidth="1"/>
    <col min="9733" max="9733" width="11.140625" style="558" customWidth="1"/>
    <col min="9734" max="9734" width="12.85546875" style="558" customWidth="1"/>
    <col min="9735" max="9735" width="8.28515625" style="558" customWidth="1"/>
    <col min="9736" max="9736" width="14.5703125" style="558" customWidth="1"/>
    <col min="9737" max="9737" width="13.140625" style="558" customWidth="1"/>
    <col min="9738" max="9985" width="9.140625" style="558"/>
    <col min="9986" max="9986" width="25" style="558" customWidth="1"/>
    <col min="9987" max="9987" width="12.85546875" style="558" customWidth="1"/>
    <col min="9988" max="9988" width="15.28515625" style="558" customWidth="1"/>
    <col min="9989" max="9989" width="11.140625" style="558" customWidth="1"/>
    <col min="9990" max="9990" width="12.85546875" style="558" customWidth="1"/>
    <col min="9991" max="9991" width="8.28515625" style="558" customWidth="1"/>
    <col min="9992" max="9992" width="14.5703125" style="558" customWidth="1"/>
    <col min="9993" max="9993" width="13.140625" style="558" customWidth="1"/>
    <col min="9994" max="10241" width="9.140625" style="558"/>
    <col min="10242" max="10242" width="25" style="558" customWidth="1"/>
    <col min="10243" max="10243" width="12.85546875" style="558" customWidth="1"/>
    <col min="10244" max="10244" width="15.28515625" style="558" customWidth="1"/>
    <col min="10245" max="10245" width="11.140625" style="558" customWidth="1"/>
    <col min="10246" max="10246" width="12.85546875" style="558" customWidth="1"/>
    <col min="10247" max="10247" width="8.28515625" style="558" customWidth="1"/>
    <col min="10248" max="10248" width="14.5703125" style="558" customWidth="1"/>
    <col min="10249" max="10249" width="13.140625" style="558" customWidth="1"/>
    <col min="10250" max="10497" width="9.140625" style="558"/>
    <col min="10498" max="10498" width="25" style="558" customWidth="1"/>
    <col min="10499" max="10499" width="12.85546875" style="558" customWidth="1"/>
    <col min="10500" max="10500" width="15.28515625" style="558" customWidth="1"/>
    <col min="10501" max="10501" width="11.140625" style="558" customWidth="1"/>
    <col min="10502" max="10502" width="12.85546875" style="558" customWidth="1"/>
    <col min="10503" max="10503" width="8.28515625" style="558" customWidth="1"/>
    <col min="10504" max="10504" width="14.5703125" style="558" customWidth="1"/>
    <col min="10505" max="10505" width="13.140625" style="558" customWidth="1"/>
    <col min="10506" max="10753" width="9.140625" style="558"/>
    <col min="10754" max="10754" width="25" style="558" customWidth="1"/>
    <col min="10755" max="10755" width="12.85546875" style="558" customWidth="1"/>
    <col min="10756" max="10756" width="15.28515625" style="558" customWidth="1"/>
    <col min="10757" max="10757" width="11.140625" style="558" customWidth="1"/>
    <col min="10758" max="10758" width="12.85546875" style="558" customWidth="1"/>
    <col min="10759" max="10759" width="8.28515625" style="558" customWidth="1"/>
    <col min="10760" max="10760" width="14.5703125" style="558" customWidth="1"/>
    <col min="10761" max="10761" width="13.140625" style="558" customWidth="1"/>
    <col min="10762" max="11009" width="9.140625" style="558"/>
    <col min="11010" max="11010" width="25" style="558" customWidth="1"/>
    <col min="11011" max="11011" width="12.85546875" style="558" customWidth="1"/>
    <col min="11012" max="11012" width="15.28515625" style="558" customWidth="1"/>
    <col min="11013" max="11013" width="11.140625" style="558" customWidth="1"/>
    <col min="11014" max="11014" width="12.85546875" style="558" customWidth="1"/>
    <col min="11015" max="11015" width="8.28515625" style="558" customWidth="1"/>
    <col min="11016" max="11016" width="14.5703125" style="558" customWidth="1"/>
    <col min="11017" max="11017" width="13.140625" style="558" customWidth="1"/>
    <col min="11018" max="11265" width="9.140625" style="558"/>
    <col min="11266" max="11266" width="25" style="558" customWidth="1"/>
    <col min="11267" max="11267" width="12.85546875" style="558" customWidth="1"/>
    <col min="11268" max="11268" width="15.28515625" style="558" customWidth="1"/>
    <col min="11269" max="11269" width="11.140625" style="558" customWidth="1"/>
    <col min="11270" max="11270" width="12.85546875" style="558" customWidth="1"/>
    <col min="11271" max="11271" width="8.28515625" style="558" customWidth="1"/>
    <col min="11272" max="11272" width="14.5703125" style="558" customWidth="1"/>
    <col min="11273" max="11273" width="13.140625" style="558" customWidth="1"/>
    <col min="11274" max="11521" width="9.140625" style="558"/>
    <col min="11522" max="11522" width="25" style="558" customWidth="1"/>
    <col min="11523" max="11523" width="12.85546875" style="558" customWidth="1"/>
    <col min="11524" max="11524" width="15.28515625" style="558" customWidth="1"/>
    <col min="11525" max="11525" width="11.140625" style="558" customWidth="1"/>
    <col min="11526" max="11526" width="12.85546875" style="558" customWidth="1"/>
    <col min="11527" max="11527" width="8.28515625" style="558" customWidth="1"/>
    <col min="11528" max="11528" width="14.5703125" style="558" customWidth="1"/>
    <col min="11529" max="11529" width="13.140625" style="558" customWidth="1"/>
    <col min="11530" max="11777" width="9.140625" style="558"/>
    <col min="11778" max="11778" width="25" style="558" customWidth="1"/>
    <col min="11779" max="11779" width="12.85546875" style="558" customWidth="1"/>
    <col min="11780" max="11780" width="15.28515625" style="558" customWidth="1"/>
    <col min="11781" max="11781" width="11.140625" style="558" customWidth="1"/>
    <col min="11782" max="11782" width="12.85546875" style="558" customWidth="1"/>
    <col min="11783" max="11783" width="8.28515625" style="558" customWidth="1"/>
    <col min="11784" max="11784" width="14.5703125" style="558" customWidth="1"/>
    <col min="11785" max="11785" width="13.140625" style="558" customWidth="1"/>
    <col min="11786" max="12033" width="9.140625" style="558"/>
    <col min="12034" max="12034" width="25" style="558" customWidth="1"/>
    <col min="12035" max="12035" width="12.85546875" style="558" customWidth="1"/>
    <col min="12036" max="12036" width="15.28515625" style="558" customWidth="1"/>
    <col min="12037" max="12037" width="11.140625" style="558" customWidth="1"/>
    <col min="12038" max="12038" width="12.85546875" style="558" customWidth="1"/>
    <col min="12039" max="12039" width="8.28515625" style="558" customWidth="1"/>
    <col min="12040" max="12040" width="14.5703125" style="558" customWidth="1"/>
    <col min="12041" max="12041" width="13.140625" style="558" customWidth="1"/>
    <col min="12042" max="12289" width="9.140625" style="558"/>
    <col min="12290" max="12290" width="25" style="558" customWidth="1"/>
    <col min="12291" max="12291" width="12.85546875" style="558" customWidth="1"/>
    <col min="12292" max="12292" width="15.28515625" style="558" customWidth="1"/>
    <col min="12293" max="12293" width="11.140625" style="558" customWidth="1"/>
    <col min="12294" max="12294" width="12.85546875" style="558" customWidth="1"/>
    <col min="12295" max="12295" width="8.28515625" style="558" customWidth="1"/>
    <col min="12296" max="12296" width="14.5703125" style="558" customWidth="1"/>
    <col min="12297" max="12297" width="13.140625" style="558" customWidth="1"/>
    <col min="12298" max="12545" width="9.140625" style="558"/>
    <col min="12546" max="12546" width="25" style="558" customWidth="1"/>
    <col min="12547" max="12547" width="12.85546875" style="558" customWidth="1"/>
    <col min="12548" max="12548" width="15.28515625" style="558" customWidth="1"/>
    <col min="12549" max="12549" width="11.140625" style="558" customWidth="1"/>
    <col min="12550" max="12550" width="12.85546875" style="558" customWidth="1"/>
    <col min="12551" max="12551" width="8.28515625" style="558" customWidth="1"/>
    <col min="12552" max="12552" width="14.5703125" style="558" customWidth="1"/>
    <col min="12553" max="12553" width="13.140625" style="558" customWidth="1"/>
    <col min="12554" max="12801" width="9.140625" style="558"/>
    <col min="12802" max="12802" width="25" style="558" customWidth="1"/>
    <col min="12803" max="12803" width="12.85546875" style="558" customWidth="1"/>
    <col min="12804" max="12804" width="15.28515625" style="558" customWidth="1"/>
    <col min="12805" max="12805" width="11.140625" style="558" customWidth="1"/>
    <col min="12806" max="12806" width="12.85546875" style="558" customWidth="1"/>
    <col min="12807" max="12807" width="8.28515625" style="558" customWidth="1"/>
    <col min="12808" max="12808" width="14.5703125" style="558" customWidth="1"/>
    <col min="12809" max="12809" width="13.140625" style="558" customWidth="1"/>
    <col min="12810" max="13057" width="9.140625" style="558"/>
    <col min="13058" max="13058" width="25" style="558" customWidth="1"/>
    <col min="13059" max="13059" width="12.85546875" style="558" customWidth="1"/>
    <col min="13060" max="13060" width="15.28515625" style="558" customWidth="1"/>
    <col min="13061" max="13061" width="11.140625" style="558" customWidth="1"/>
    <col min="13062" max="13062" width="12.85546875" style="558" customWidth="1"/>
    <col min="13063" max="13063" width="8.28515625" style="558" customWidth="1"/>
    <col min="13064" max="13064" width="14.5703125" style="558" customWidth="1"/>
    <col min="13065" max="13065" width="13.140625" style="558" customWidth="1"/>
    <col min="13066" max="13313" width="9.140625" style="558"/>
    <col min="13314" max="13314" width="25" style="558" customWidth="1"/>
    <col min="13315" max="13315" width="12.85546875" style="558" customWidth="1"/>
    <col min="13316" max="13316" width="15.28515625" style="558" customWidth="1"/>
    <col min="13317" max="13317" width="11.140625" style="558" customWidth="1"/>
    <col min="13318" max="13318" width="12.85546875" style="558" customWidth="1"/>
    <col min="13319" max="13319" width="8.28515625" style="558" customWidth="1"/>
    <col min="13320" max="13320" width="14.5703125" style="558" customWidth="1"/>
    <col min="13321" max="13321" width="13.140625" style="558" customWidth="1"/>
    <col min="13322" max="13569" width="9.140625" style="558"/>
    <col min="13570" max="13570" width="25" style="558" customWidth="1"/>
    <col min="13571" max="13571" width="12.85546875" style="558" customWidth="1"/>
    <col min="13572" max="13572" width="15.28515625" style="558" customWidth="1"/>
    <col min="13573" max="13573" width="11.140625" style="558" customWidth="1"/>
    <col min="13574" max="13574" width="12.85546875" style="558" customWidth="1"/>
    <col min="13575" max="13575" width="8.28515625" style="558" customWidth="1"/>
    <col min="13576" max="13576" width="14.5703125" style="558" customWidth="1"/>
    <col min="13577" max="13577" width="13.140625" style="558" customWidth="1"/>
    <col min="13578" max="13825" width="9.140625" style="558"/>
    <col min="13826" max="13826" width="25" style="558" customWidth="1"/>
    <col min="13827" max="13827" width="12.85546875" style="558" customWidth="1"/>
    <col min="13828" max="13828" width="15.28515625" style="558" customWidth="1"/>
    <col min="13829" max="13829" width="11.140625" style="558" customWidth="1"/>
    <col min="13830" max="13830" width="12.85546875" style="558" customWidth="1"/>
    <col min="13831" max="13831" width="8.28515625" style="558" customWidth="1"/>
    <col min="13832" max="13832" width="14.5703125" style="558" customWidth="1"/>
    <col min="13833" max="13833" width="13.140625" style="558" customWidth="1"/>
    <col min="13834" max="14081" width="9.140625" style="558"/>
    <col min="14082" max="14082" width="25" style="558" customWidth="1"/>
    <col min="14083" max="14083" width="12.85546875" style="558" customWidth="1"/>
    <col min="14084" max="14084" width="15.28515625" style="558" customWidth="1"/>
    <col min="14085" max="14085" width="11.140625" style="558" customWidth="1"/>
    <col min="14086" max="14086" width="12.85546875" style="558" customWidth="1"/>
    <col min="14087" max="14087" width="8.28515625" style="558" customWidth="1"/>
    <col min="14088" max="14088" width="14.5703125" style="558" customWidth="1"/>
    <col min="14089" max="14089" width="13.140625" style="558" customWidth="1"/>
    <col min="14090" max="14337" width="9.140625" style="558"/>
    <col min="14338" max="14338" width="25" style="558" customWidth="1"/>
    <col min="14339" max="14339" width="12.85546875" style="558" customWidth="1"/>
    <col min="14340" max="14340" width="15.28515625" style="558" customWidth="1"/>
    <col min="14341" max="14341" width="11.140625" style="558" customWidth="1"/>
    <col min="14342" max="14342" width="12.85546875" style="558" customWidth="1"/>
    <col min="14343" max="14343" width="8.28515625" style="558" customWidth="1"/>
    <col min="14344" max="14344" width="14.5703125" style="558" customWidth="1"/>
    <col min="14345" max="14345" width="13.140625" style="558" customWidth="1"/>
    <col min="14346" max="14593" width="9.140625" style="558"/>
    <col min="14594" max="14594" width="25" style="558" customWidth="1"/>
    <col min="14595" max="14595" width="12.85546875" style="558" customWidth="1"/>
    <col min="14596" max="14596" width="15.28515625" style="558" customWidth="1"/>
    <col min="14597" max="14597" width="11.140625" style="558" customWidth="1"/>
    <col min="14598" max="14598" width="12.85546875" style="558" customWidth="1"/>
    <col min="14599" max="14599" width="8.28515625" style="558" customWidth="1"/>
    <col min="14600" max="14600" width="14.5703125" style="558" customWidth="1"/>
    <col min="14601" max="14601" width="13.140625" style="558" customWidth="1"/>
    <col min="14602" max="14849" width="9.140625" style="558"/>
    <col min="14850" max="14850" width="25" style="558" customWidth="1"/>
    <col min="14851" max="14851" width="12.85546875" style="558" customWidth="1"/>
    <col min="14852" max="14852" width="15.28515625" style="558" customWidth="1"/>
    <col min="14853" max="14853" width="11.140625" style="558" customWidth="1"/>
    <col min="14854" max="14854" width="12.85546875" style="558" customWidth="1"/>
    <col min="14855" max="14855" width="8.28515625" style="558" customWidth="1"/>
    <col min="14856" max="14856" width="14.5703125" style="558" customWidth="1"/>
    <col min="14857" max="14857" width="13.140625" style="558" customWidth="1"/>
    <col min="14858" max="15105" width="9.140625" style="558"/>
    <col min="15106" max="15106" width="25" style="558" customWidth="1"/>
    <col min="15107" max="15107" width="12.85546875" style="558" customWidth="1"/>
    <col min="15108" max="15108" width="15.28515625" style="558" customWidth="1"/>
    <col min="15109" max="15109" width="11.140625" style="558" customWidth="1"/>
    <col min="15110" max="15110" width="12.85546875" style="558" customWidth="1"/>
    <col min="15111" max="15111" width="8.28515625" style="558" customWidth="1"/>
    <col min="15112" max="15112" width="14.5703125" style="558" customWidth="1"/>
    <col min="15113" max="15113" width="13.140625" style="558" customWidth="1"/>
    <col min="15114" max="15361" width="9.140625" style="558"/>
    <col min="15362" max="15362" width="25" style="558" customWidth="1"/>
    <col min="15363" max="15363" width="12.85546875" style="558" customWidth="1"/>
    <col min="15364" max="15364" width="15.28515625" style="558" customWidth="1"/>
    <col min="15365" max="15365" width="11.140625" style="558" customWidth="1"/>
    <col min="15366" max="15366" width="12.85546875" style="558" customWidth="1"/>
    <col min="15367" max="15367" width="8.28515625" style="558" customWidth="1"/>
    <col min="15368" max="15368" width="14.5703125" style="558" customWidth="1"/>
    <col min="15369" max="15369" width="13.140625" style="558" customWidth="1"/>
    <col min="15370" max="15617" width="9.140625" style="558"/>
    <col min="15618" max="15618" width="25" style="558" customWidth="1"/>
    <col min="15619" max="15619" width="12.85546875" style="558" customWidth="1"/>
    <col min="15620" max="15620" width="15.28515625" style="558" customWidth="1"/>
    <col min="15621" max="15621" width="11.140625" style="558" customWidth="1"/>
    <col min="15622" max="15622" width="12.85546875" style="558" customWidth="1"/>
    <col min="15623" max="15623" width="8.28515625" style="558" customWidth="1"/>
    <col min="15624" max="15624" width="14.5703125" style="558" customWidth="1"/>
    <col min="15625" max="15625" width="13.140625" style="558" customWidth="1"/>
    <col min="15626" max="15873" width="9.140625" style="558"/>
    <col min="15874" max="15874" width="25" style="558" customWidth="1"/>
    <col min="15875" max="15875" width="12.85546875" style="558" customWidth="1"/>
    <col min="15876" max="15876" width="15.28515625" style="558" customWidth="1"/>
    <col min="15877" max="15877" width="11.140625" style="558" customWidth="1"/>
    <col min="15878" max="15878" width="12.85546875" style="558" customWidth="1"/>
    <col min="15879" max="15879" width="8.28515625" style="558" customWidth="1"/>
    <col min="15880" max="15880" width="14.5703125" style="558" customWidth="1"/>
    <col min="15881" max="15881" width="13.140625" style="558" customWidth="1"/>
    <col min="15882" max="16129" width="9.140625" style="558"/>
    <col min="16130" max="16130" width="25" style="558" customWidth="1"/>
    <col min="16131" max="16131" width="12.85546875" style="558" customWidth="1"/>
    <col min="16132" max="16132" width="15.28515625" style="558" customWidth="1"/>
    <col min="16133" max="16133" width="11.140625" style="558" customWidth="1"/>
    <col min="16134" max="16134" width="12.85546875" style="558" customWidth="1"/>
    <col min="16135" max="16135" width="8.28515625" style="558" customWidth="1"/>
    <col min="16136" max="16136" width="14.5703125" style="558" customWidth="1"/>
    <col min="16137" max="16137" width="13.140625" style="558" customWidth="1"/>
    <col min="16138" max="16384" width="9.140625" style="558"/>
  </cols>
  <sheetData>
    <row r="1" spans="1:10" ht="15" customHeight="1">
      <c r="A1" s="2579" t="s">
        <v>3394</v>
      </c>
      <c r="B1" s="2579"/>
      <c r="C1" s="2579"/>
      <c r="D1" s="2579"/>
      <c r="E1" s="2579"/>
      <c r="F1" s="2579"/>
      <c r="G1" s="2579"/>
      <c r="H1" s="2579"/>
      <c r="I1" s="2579"/>
    </row>
    <row r="2" spans="1:10" ht="9.75" customHeight="1">
      <c r="A2" s="559"/>
      <c r="B2" s="559"/>
      <c r="C2" s="559"/>
      <c r="D2" s="559"/>
      <c r="E2" s="559"/>
      <c r="F2" s="559"/>
      <c r="G2" s="559"/>
      <c r="H2" s="559"/>
    </row>
    <row r="3" spans="1:10" ht="39.75" customHeight="1">
      <c r="A3" s="2569" t="s">
        <v>3395</v>
      </c>
      <c r="B3" s="2569"/>
      <c r="C3" s="2569"/>
      <c r="D3" s="2569"/>
      <c r="E3" s="2569"/>
      <c r="F3" s="2569"/>
      <c r="G3" s="2569"/>
      <c r="H3" s="2569"/>
      <c r="I3" s="2569"/>
    </row>
    <row r="4" spans="1:10" ht="15.75" hidden="1" customHeight="1"/>
    <row r="5" spans="1:10" ht="37.700000000000003" customHeight="1">
      <c r="A5" s="561" t="s">
        <v>3396</v>
      </c>
      <c r="B5" s="2580" t="s">
        <v>3397</v>
      </c>
      <c r="C5" s="2581"/>
      <c r="D5" s="562" t="s">
        <v>3398</v>
      </c>
      <c r="E5" s="563"/>
      <c r="F5" s="563" t="s">
        <v>3399</v>
      </c>
      <c r="G5" s="563"/>
      <c r="H5" s="564" t="s">
        <v>3400</v>
      </c>
      <c r="I5" s="564" t="s">
        <v>3401</v>
      </c>
    </row>
    <row r="6" spans="1:10" ht="15" customHeight="1">
      <c r="A6" s="561"/>
      <c r="B6" s="2580">
        <v>1</v>
      </c>
      <c r="C6" s="2581"/>
      <c r="D6" s="565">
        <v>2</v>
      </c>
      <c r="E6" s="563"/>
      <c r="F6" s="563">
        <v>3</v>
      </c>
      <c r="G6" s="563"/>
      <c r="H6" s="566">
        <v>4</v>
      </c>
      <c r="I6" s="566">
        <v>5</v>
      </c>
    </row>
    <row r="7" spans="1:10" ht="12.75" customHeight="1">
      <c r="A7" s="567"/>
      <c r="D7" s="2582" t="s">
        <v>3402</v>
      </c>
      <c r="E7" s="2582"/>
      <c r="F7" s="2582"/>
      <c r="G7" s="2582"/>
      <c r="H7" s="2582"/>
      <c r="I7" s="2582"/>
    </row>
    <row r="8" spans="1:10" ht="15.75" customHeight="1">
      <c r="A8" s="567"/>
      <c r="B8" s="2583" t="s">
        <v>3403</v>
      </c>
      <c r="C8" s="2583"/>
      <c r="D8" s="568">
        <v>3</v>
      </c>
      <c r="E8" s="569"/>
      <c r="F8" s="470">
        <v>5000</v>
      </c>
      <c r="G8" s="569"/>
      <c r="H8" s="568" t="s">
        <v>18</v>
      </c>
      <c r="I8" s="569"/>
    </row>
    <row r="9" spans="1:10" ht="24">
      <c r="A9" s="567"/>
      <c r="B9" s="570" t="s">
        <v>3404</v>
      </c>
      <c r="C9" s="570"/>
      <c r="D9" s="568">
        <v>4</v>
      </c>
      <c r="F9" s="470">
        <v>10000</v>
      </c>
      <c r="H9" s="571" t="s">
        <v>18</v>
      </c>
      <c r="I9" s="568"/>
    </row>
    <row r="10" spans="1:10" ht="24">
      <c r="B10" s="570" t="s">
        <v>3405</v>
      </c>
      <c r="C10" s="570"/>
      <c r="D10" s="568">
        <v>1</v>
      </c>
      <c r="E10" s="569"/>
      <c r="F10" s="470">
        <v>2120.86</v>
      </c>
      <c r="G10" s="569"/>
      <c r="H10" s="568" t="s">
        <v>18</v>
      </c>
      <c r="I10" s="569"/>
    </row>
    <row r="11" spans="1:10">
      <c r="B11" s="2584" t="s">
        <v>999</v>
      </c>
      <c r="C11" s="2585"/>
      <c r="D11" s="572">
        <f>SUM(D8:D10)</f>
        <v>8</v>
      </c>
      <c r="E11" s="573"/>
      <c r="F11" s="477">
        <f>SUM(F8:F10)</f>
        <v>17120.86</v>
      </c>
      <c r="G11" s="572"/>
      <c r="H11" s="563"/>
      <c r="I11" s="574"/>
    </row>
    <row r="12" spans="1:10" ht="13.7" customHeight="1">
      <c r="A12" s="575"/>
      <c r="B12" s="2586" t="s">
        <v>3406</v>
      </c>
      <c r="C12" s="2587"/>
      <c r="D12" s="2587"/>
      <c r="E12" s="2587"/>
      <c r="F12" s="2587"/>
      <c r="G12" s="2587"/>
      <c r="H12" s="2587"/>
      <c r="I12" s="2587"/>
    </row>
    <row r="13" spans="1:10" ht="13.7" customHeight="1">
      <c r="A13" s="575"/>
      <c r="B13" s="2588" t="s">
        <v>3407</v>
      </c>
      <c r="C13" s="2589"/>
      <c r="D13" s="2589"/>
      <c r="E13" s="2589"/>
      <c r="F13" s="2589"/>
      <c r="G13" s="2589"/>
      <c r="H13" s="2589"/>
      <c r="I13" s="2589"/>
    </row>
    <row r="14" spans="1:10" ht="16.5" customHeight="1">
      <c r="A14" s="560" t="s">
        <v>3392</v>
      </c>
      <c r="B14" s="2570" t="s">
        <v>3408</v>
      </c>
      <c r="C14" s="2570"/>
      <c r="D14" s="2570"/>
      <c r="E14" s="2570"/>
      <c r="F14" s="2570"/>
      <c r="G14" s="2570"/>
      <c r="H14" s="2570"/>
      <c r="I14" s="2570"/>
    </row>
    <row r="15" spans="1:10" ht="31.5" customHeight="1">
      <c r="B15" s="2583" t="s">
        <v>3409</v>
      </c>
      <c r="C15" s="2583"/>
      <c r="D15" s="2583"/>
      <c r="E15" s="2583"/>
      <c r="F15" s="2583"/>
      <c r="G15" s="2583"/>
      <c r="H15" s="2583"/>
      <c r="I15" s="2583"/>
      <c r="J15" s="208"/>
    </row>
    <row r="16" spans="1:10" ht="31.5" customHeight="1">
      <c r="B16" s="570"/>
      <c r="C16" s="570"/>
      <c r="D16" s="570"/>
      <c r="E16" s="570"/>
      <c r="F16" s="570"/>
      <c r="G16" s="570"/>
      <c r="H16" s="570"/>
      <c r="I16" s="570"/>
      <c r="J16" s="208"/>
    </row>
    <row r="17" spans="1:10" ht="49.5" customHeight="1">
      <c r="B17" s="570"/>
      <c r="C17" s="570"/>
      <c r="D17" s="570"/>
      <c r="E17" s="570"/>
      <c r="F17" s="570"/>
      <c r="G17" s="570"/>
      <c r="H17" s="570"/>
      <c r="I17" s="570"/>
      <c r="J17" s="208"/>
    </row>
    <row r="18" spans="1:10" ht="118.5" customHeight="1">
      <c r="B18" s="570"/>
      <c r="C18" s="570"/>
      <c r="D18" s="570"/>
      <c r="E18" s="570"/>
      <c r="F18" s="570"/>
      <c r="G18" s="570"/>
      <c r="H18" s="570"/>
      <c r="I18" s="570"/>
      <c r="J18" s="208"/>
    </row>
    <row r="19" spans="1:10" ht="15" customHeight="1">
      <c r="A19" s="2579" t="s">
        <v>5139</v>
      </c>
      <c r="B19" s="2579"/>
      <c r="C19" s="2579"/>
      <c r="D19" s="2579"/>
      <c r="E19" s="2579"/>
      <c r="F19" s="2579"/>
      <c r="G19" s="2579"/>
      <c r="H19" s="2579"/>
      <c r="I19" s="2579"/>
    </row>
    <row r="20" spans="1:10" ht="9.75" customHeight="1">
      <c r="A20" s="559"/>
      <c r="B20" s="559"/>
      <c r="C20" s="559"/>
      <c r="D20" s="559"/>
      <c r="E20" s="559"/>
      <c r="F20" s="559"/>
      <c r="G20" s="559"/>
      <c r="H20" s="559"/>
    </row>
    <row r="21" spans="1:10" ht="39.75" customHeight="1">
      <c r="A21" s="2569" t="s">
        <v>3410</v>
      </c>
      <c r="B21" s="2569"/>
      <c r="C21" s="2569"/>
      <c r="D21" s="2569"/>
      <c r="E21" s="2569"/>
      <c r="F21" s="2569"/>
      <c r="G21" s="2569"/>
      <c r="H21" s="2569"/>
      <c r="I21" s="2569"/>
    </row>
    <row r="22" spans="1:10" ht="16.7" customHeight="1">
      <c r="B22" s="2570" t="s">
        <v>3411</v>
      </c>
      <c r="C22" s="2570"/>
      <c r="D22" s="2570"/>
      <c r="E22" s="2570"/>
      <c r="F22" s="2570"/>
      <c r="G22" s="2570"/>
      <c r="H22" s="2570"/>
      <c r="I22" s="2570"/>
    </row>
    <row r="23" spans="1:10" ht="36" customHeight="1">
      <c r="B23" s="576" t="s">
        <v>3412</v>
      </c>
      <c r="C23" s="2571" t="s">
        <v>3413</v>
      </c>
      <c r="D23" s="2572"/>
      <c r="E23" s="2571" t="s">
        <v>3414</v>
      </c>
      <c r="F23" s="2573"/>
      <c r="G23" s="2574"/>
      <c r="H23" s="2575" t="s">
        <v>3415</v>
      </c>
      <c r="I23" s="2577" t="s">
        <v>3416</v>
      </c>
    </row>
    <row r="24" spans="1:10" ht="27" customHeight="1">
      <c r="B24" s="577"/>
      <c r="C24" s="565" t="s">
        <v>3417</v>
      </c>
      <c r="D24" s="565" t="s">
        <v>3418</v>
      </c>
      <c r="E24" s="565" t="s">
        <v>3418</v>
      </c>
      <c r="F24" s="562" t="s">
        <v>3419</v>
      </c>
      <c r="G24" s="562" t="s">
        <v>3420</v>
      </c>
      <c r="H24" s="2576"/>
      <c r="I24" s="2578"/>
    </row>
    <row r="25" spans="1:10" ht="13.7" customHeight="1">
      <c r="B25" s="578">
        <v>1</v>
      </c>
      <c r="C25" s="562">
        <v>2</v>
      </c>
      <c r="D25" s="562">
        <v>3</v>
      </c>
      <c r="E25" s="562">
        <v>4</v>
      </c>
      <c r="F25" s="562">
        <v>5</v>
      </c>
      <c r="G25" s="562">
        <v>6</v>
      </c>
      <c r="H25" s="562">
        <v>7</v>
      </c>
      <c r="I25" s="564">
        <v>8</v>
      </c>
    </row>
    <row r="26" spans="1:10">
      <c r="D26" s="2567" t="s">
        <v>3421</v>
      </c>
      <c r="E26" s="2567"/>
      <c r="F26" s="2568"/>
      <c r="G26" s="2568"/>
      <c r="H26" s="2568"/>
    </row>
    <row r="27" spans="1:10">
      <c r="C27" s="568"/>
      <c r="D27" s="579"/>
      <c r="E27" s="579"/>
      <c r="F27" s="568"/>
      <c r="G27" s="568"/>
      <c r="H27" s="568"/>
    </row>
    <row r="28" spans="1:10" ht="24">
      <c r="B28" s="580" t="s">
        <v>3404</v>
      </c>
      <c r="C28" s="568" t="s">
        <v>18</v>
      </c>
      <c r="D28" s="497">
        <v>10000</v>
      </c>
      <c r="E28" s="497">
        <v>285648.3</v>
      </c>
      <c r="F28" s="568" t="s">
        <v>18</v>
      </c>
      <c r="G28" s="568" t="s">
        <v>18</v>
      </c>
      <c r="H28" s="568"/>
      <c r="I28" s="580" t="s">
        <v>3422</v>
      </c>
    </row>
    <row r="29" spans="1:10" ht="48">
      <c r="B29" s="580" t="s">
        <v>3405</v>
      </c>
      <c r="C29" s="568" t="s">
        <v>18</v>
      </c>
      <c r="D29" s="470">
        <v>2120.86</v>
      </c>
      <c r="E29" s="470">
        <v>14714.68</v>
      </c>
      <c r="F29" s="568" t="s">
        <v>18</v>
      </c>
      <c r="G29" s="568" t="s">
        <v>18</v>
      </c>
      <c r="H29" s="568"/>
      <c r="I29" s="580" t="s">
        <v>3423</v>
      </c>
    </row>
    <row r="30" spans="1:10" ht="36">
      <c r="B30" s="580" t="s">
        <v>3424</v>
      </c>
      <c r="C30" s="568" t="s">
        <v>18</v>
      </c>
      <c r="D30" s="470">
        <v>5000</v>
      </c>
      <c r="E30" s="470">
        <v>154978</v>
      </c>
      <c r="F30" s="568" t="s">
        <v>18</v>
      </c>
      <c r="G30" s="568" t="s">
        <v>18</v>
      </c>
      <c r="H30" s="568"/>
      <c r="I30" s="580" t="s">
        <v>5127</v>
      </c>
    </row>
    <row r="31" spans="1:10" ht="14.25" customHeight="1">
      <c r="B31" s="581" t="s">
        <v>999</v>
      </c>
      <c r="C31" s="582"/>
      <c r="D31" s="477">
        <f>SUM(D28:D29)+SUM(D30:D30)</f>
        <v>17120.86</v>
      </c>
      <c r="E31" s="477">
        <f>SUM(E28:E29)+SUM(E30:E30)</f>
        <v>455340.98</v>
      </c>
      <c r="F31" s="574"/>
      <c r="G31" s="574"/>
      <c r="H31" s="574"/>
      <c r="I31" s="574"/>
    </row>
    <row r="32" spans="1:10">
      <c r="A32" s="575"/>
      <c r="B32" s="583" t="s">
        <v>3425</v>
      </c>
    </row>
    <row r="34" spans="2:5">
      <c r="E34" s="468"/>
    </row>
    <row r="36" spans="2:5">
      <c r="C36" s="568"/>
      <c r="D36" s="579"/>
      <c r="E36" s="579"/>
    </row>
    <row r="41" spans="2:5">
      <c r="B41" s="584"/>
      <c r="C41" s="584"/>
    </row>
  </sheetData>
  <mergeCells count="19">
    <mergeCell ref="A19:I19"/>
    <mergeCell ref="A1:I1"/>
    <mergeCell ref="A3:I3"/>
    <mergeCell ref="B5:C5"/>
    <mergeCell ref="B6:C6"/>
    <mergeCell ref="D7:I7"/>
    <mergeCell ref="B8:C8"/>
    <mergeCell ref="B11:C11"/>
    <mergeCell ref="B12:I12"/>
    <mergeCell ref="B13:I13"/>
    <mergeCell ref="B14:I14"/>
    <mergeCell ref="B15:I15"/>
    <mergeCell ref="D26:H26"/>
    <mergeCell ref="A21:I21"/>
    <mergeCell ref="B22:I22"/>
    <mergeCell ref="C23:D23"/>
    <mergeCell ref="E23:G23"/>
    <mergeCell ref="H23:H24"/>
    <mergeCell ref="I23:I24"/>
  </mergeCells>
  <pageMargins left="0.98425196850393704" right="0.86614173228346458" top="0.98425196850393704" bottom="0.6692913385826772" header="0.62992125984251968" footer="0"/>
  <pageSetup paperSize="9" firstPageNumber="241" orientation="landscape" useFirstPageNumber="1" r:id="rId1"/>
  <headerFooter>
    <oddHeader>&amp;C&amp;"Times New Roman,Regular"&amp;12&amp;P</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11"/>
  <sheetViews>
    <sheetView view="pageLayout" topLeftCell="A97" zoomScale="130" zoomScaleNormal="120" zoomScaleSheetLayoutView="100" zoomScalePageLayoutView="130" workbookViewId="0">
      <selection activeCell="L192" sqref="L192"/>
    </sheetView>
  </sheetViews>
  <sheetFormatPr defaultColWidth="9.140625" defaultRowHeight="11.25"/>
  <cols>
    <col min="1" max="1" width="4" style="792" customWidth="1"/>
    <col min="2" max="2" width="21.28515625" style="793" customWidth="1"/>
    <col min="3" max="3" width="14.85546875" style="709" customWidth="1"/>
    <col min="4" max="4" width="12.7109375" style="714" customWidth="1"/>
    <col min="5" max="5" width="7.85546875" style="709" customWidth="1"/>
    <col min="6" max="6" width="6.28515625" style="709" customWidth="1"/>
    <col min="7" max="7" width="12.5703125" style="703" bestFit="1" customWidth="1"/>
    <col min="8" max="8" width="3" style="794" customWidth="1"/>
    <col min="9" max="9" width="9.42578125" style="742" customWidth="1"/>
    <col min="10" max="10" width="10.7109375" style="709" customWidth="1"/>
    <col min="11" max="11" width="7.7109375" style="709" customWidth="1"/>
    <col min="12" max="12" width="20.5703125" style="786" customWidth="1"/>
    <col min="13" max="16384" width="9.140625" style="585"/>
  </cols>
  <sheetData>
    <row r="1" spans="1:12" ht="15" customHeight="1">
      <c r="A1" s="2610" t="s">
        <v>3426</v>
      </c>
      <c r="B1" s="2610"/>
      <c r="C1" s="2610"/>
      <c r="D1" s="2610"/>
      <c r="E1" s="2610"/>
      <c r="F1" s="2610"/>
      <c r="G1" s="2610"/>
      <c r="H1" s="2610"/>
      <c r="I1" s="2610"/>
      <c r="J1" s="2610"/>
      <c r="K1" s="2610"/>
      <c r="L1" s="2610"/>
    </row>
    <row r="2" spans="1:12" ht="12.75" customHeight="1">
      <c r="A2" s="2611" t="s">
        <v>3427</v>
      </c>
      <c r="B2" s="2611"/>
      <c r="C2" s="2611"/>
      <c r="D2" s="2611"/>
      <c r="E2" s="2611"/>
      <c r="F2" s="2611"/>
      <c r="G2" s="2611"/>
      <c r="H2" s="2611"/>
      <c r="I2" s="2611"/>
      <c r="J2" s="2611"/>
      <c r="K2" s="2611"/>
      <c r="L2" s="2611"/>
    </row>
    <row r="3" spans="1:12" s="586" customFormat="1" ht="11.25" customHeight="1">
      <c r="A3" s="2615" t="s">
        <v>2060</v>
      </c>
      <c r="B3" s="2617" t="s">
        <v>3428</v>
      </c>
      <c r="C3" s="2617" t="s">
        <v>3429</v>
      </c>
      <c r="D3" s="2620" t="s">
        <v>3430</v>
      </c>
      <c r="E3" s="2637"/>
      <c r="F3" s="2638"/>
      <c r="G3" s="2623" t="s">
        <v>3431</v>
      </c>
      <c r="H3" s="2639"/>
      <c r="I3" s="2627" t="s">
        <v>3432</v>
      </c>
      <c r="J3" s="2617" t="s">
        <v>3433</v>
      </c>
      <c r="K3" s="2617" t="s">
        <v>3434</v>
      </c>
      <c r="L3" s="2617" t="s">
        <v>2048</v>
      </c>
    </row>
    <row r="4" spans="1:12" ht="53.25" customHeight="1">
      <c r="A4" s="2636"/>
      <c r="B4" s="2636"/>
      <c r="C4" s="2636"/>
      <c r="D4" s="587" t="s">
        <v>3435</v>
      </c>
      <c r="E4" s="588" t="s">
        <v>3436</v>
      </c>
      <c r="F4" s="589" t="s">
        <v>3437</v>
      </c>
      <c r="G4" s="2640"/>
      <c r="H4" s="2641"/>
      <c r="I4" s="2636"/>
      <c r="J4" s="2636"/>
      <c r="K4" s="2636"/>
      <c r="L4" s="2619"/>
    </row>
    <row r="5" spans="1:12" ht="12.6" customHeight="1">
      <c r="A5" s="590">
        <v>1</v>
      </c>
      <c r="B5" s="591">
        <v>2</v>
      </c>
      <c r="C5" s="592">
        <v>3</v>
      </c>
      <c r="D5" s="592">
        <v>4</v>
      </c>
      <c r="E5" s="592">
        <v>5</v>
      </c>
      <c r="F5" s="592">
        <v>6</v>
      </c>
      <c r="G5" s="2613">
        <v>7</v>
      </c>
      <c r="H5" s="2614"/>
      <c r="I5" s="593">
        <v>8</v>
      </c>
      <c r="J5" s="592">
        <v>9</v>
      </c>
      <c r="K5" s="594">
        <v>10</v>
      </c>
      <c r="L5" s="592">
        <v>11</v>
      </c>
    </row>
    <row r="6" spans="1:12" ht="11.25" customHeight="1">
      <c r="A6" s="595"/>
      <c r="B6" s="596"/>
      <c r="C6" s="596"/>
      <c r="D6" s="596"/>
      <c r="E6" s="596"/>
      <c r="F6" s="596"/>
      <c r="G6" s="596" t="s">
        <v>3438</v>
      </c>
      <c r="H6" s="596"/>
      <c r="I6" s="596"/>
      <c r="J6" s="596"/>
      <c r="K6" s="596"/>
      <c r="L6" s="597"/>
    </row>
    <row r="7" spans="1:12" ht="21" customHeight="1">
      <c r="A7" s="598" t="s">
        <v>2817</v>
      </c>
      <c r="B7" s="599" t="s">
        <v>3439</v>
      </c>
      <c r="C7" s="600"/>
      <c r="D7" s="600"/>
      <c r="E7" s="600"/>
      <c r="F7" s="600"/>
      <c r="G7" s="601"/>
      <c r="H7" s="602"/>
      <c r="I7" s="603"/>
      <c r="J7" s="600"/>
      <c r="K7" s="600"/>
      <c r="L7" s="604"/>
    </row>
    <row r="8" spans="1:12" ht="13.7" customHeight="1">
      <c r="A8" s="605"/>
      <c r="B8" s="599" t="s">
        <v>3440</v>
      </c>
      <c r="C8" s="606"/>
      <c r="D8" s="606"/>
      <c r="E8" s="606"/>
      <c r="F8" s="606"/>
      <c r="G8" s="607"/>
      <c r="H8" s="608"/>
      <c r="I8" s="609"/>
      <c r="J8" s="606"/>
      <c r="K8" s="606"/>
      <c r="L8" s="610"/>
    </row>
    <row r="9" spans="1:12" ht="42.75" customHeight="1">
      <c r="A9" s="611" t="s">
        <v>3441</v>
      </c>
      <c r="B9" s="612" t="s">
        <v>2366</v>
      </c>
      <c r="C9" s="613" t="s">
        <v>3442</v>
      </c>
      <c r="D9" s="614" t="s">
        <v>3443</v>
      </c>
      <c r="E9" s="613"/>
      <c r="F9" s="613"/>
      <c r="G9" s="601">
        <v>391.71</v>
      </c>
      <c r="H9" s="615" t="s">
        <v>858</v>
      </c>
      <c r="I9" s="616"/>
      <c r="J9" s="616" t="s">
        <v>68</v>
      </c>
      <c r="K9" s="613" t="s">
        <v>68</v>
      </c>
      <c r="L9" s="617" t="s">
        <v>3444</v>
      </c>
    </row>
    <row r="10" spans="1:12" ht="52.5">
      <c r="A10" s="611" t="s">
        <v>3445</v>
      </c>
      <c r="B10" s="612" t="s">
        <v>3446</v>
      </c>
      <c r="C10" s="613" t="s">
        <v>3447</v>
      </c>
      <c r="D10" s="614" t="s">
        <v>3448</v>
      </c>
      <c r="E10" s="613">
        <v>2931290</v>
      </c>
      <c r="F10" s="613">
        <v>100</v>
      </c>
      <c r="G10" s="601">
        <v>2931.29</v>
      </c>
      <c r="H10" s="615"/>
      <c r="I10" s="616">
        <v>72.58</v>
      </c>
      <c r="J10" s="613" t="s">
        <v>68</v>
      </c>
      <c r="K10" s="613" t="s">
        <v>68</v>
      </c>
      <c r="L10" s="617" t="s">
        <v>3449</v>
      </c>
    </row>
    <row r="11" spans="1:12" ht="51.75" customHeight="1">
      <c r="A11" s="611" t="s">
        <v>3450</v>
      </c>
      <c r="B11" s="612" t="s">
        <v>3451</v>
      </c>
      <c r="C11" s="614" t="s">
        <v>3452</v>
      </c>
      <c r="D11" s="614" t="s">
        <v>3453</v>
      </c>
      <c r="E11" s="614"/>
      <c r="F11" s="614"/>
      <c r="G11" s="618" t="s">
        <v>3454</v>
      </c>
      <c r="H11" s="619" t="s">
        <v>3455</v>
      </c>
      <c r="I11" s="614"/>
      <c r="J11" s="616" t="s">
        <v>68</v>
      </c>
      <c r="K11" s="620" t="s">
        <v>68</v>
      </c>
      <c r="L11" s="1600" t="s">
        <v>5234</v>
      </c>
    </row>
    <row r="12" spans="1:12" ht="10.15" customHeight="1">
      <c r="A12" s="595"/>
      <c r="B12" s="621" t="s">
        <v>999</v>
      </c>
      <c r="C12" s="622"/>
      <c r="D12" s="600"/>
      <c r="E12" s="600"/>
      <c r="F12" s="600"/>
      <c r="G12" s="623">
        <v>8429.56</v>
      </c>
      <c r="H12" s="624" t="s">
        <v>1152</v>
      </c>
      <c r="I12" s="600"/>
      <c r="J12" s="625" t="s">
        <v>68</v>
      </c>
      <c r="K12" s="626" t="s">
        <v>68</v>
      </c>
      <c r="L12" s="617"/>
    </row>
    <row r="13" spans="1:12" ht="54.75" customHeight="1">
      <c r="A13" s="611" t="s">
        <v>3456</v>
      </c>
      <c r="B13" s="612" t="s">
        <v>3457</v>
      </c>
      <c r="C13" s="614" t="s">
        <v>3458</v>
      </c>
      <c r="D13" s="614" t="s">
        <v>3459</v>
      </c>
      <c r="E13" s="614"/>
      <c r="F13" s="614"/>
      <c r="G13" s="627" t="s">
        <v>3460</v>
      </c>
      <c r="H13" s="615"/>
      <c r="I13" s="614"/>
      <c r="J13" s="613" t="s">
        <v>68</v>
      </c>
      <c r="K13" s="613" t="s">
        <v>68</v>
      </c>
      <c r="L13" s="1599" t="s">
        <v>68</v>
      </c>
    </row>
    <row r="14" spans="1:12" ht="10.15" customHeight="1">
      <c r="A14" s="595"/>
      <c r="B14" s="621" t="s">
        <v>999</v>
      </c>
      <c r="C14" s="622"/>
      <c r="D14" s="600"/>
      <c r="E14" s="600"/>
      <c r="F14" s="600"/>
      <c r="G14" s="623">
        <v>2176.86</v>
      </c>
      <c r="H14" s="624"/>
      <c r="I14" s="600"/>
      <c r="J14" s="625" t="s">
        <v>68</v>
      </c>
      <c r="K14" s="626" t="s">
        <v>68</v>
      </c>
      <c r="L14" s="617"/>
    </row>
    <row r="15" spans="1:12" ht="22.5" customHeight="1">
      <c r="A15" s="629" t="s">
        <v>858</v>
      </c>
      <c r="B15" s="2652" t="s">
        <v>3461</v>
      </c>
      <c r="C15" s="2652"/>
      <c r="D15" s="2652"/>
      <c r="E15" s="2652"/>
      <c r="F15" s="2652"/>
      <c r="G15" s="2652"/>
      <c r="H15" s="2652"/>
      <c r="I15" s="2652"/>
      <c r="J15" s="2652"/>
      <c r="K15" s="2652"/>
      <c r="L15" s="2652"/>
    </row>
    <row r="16" spans="1:12" ht="12.6" customHeight="1">
      <c r="A16" s="630" t="s">
        <v>1152</v>
      </c>
      <c r="B16" s="2635" t="s">
        <v>3462</v>
      </c>
      <c r="C16" s="2635"/>
      <c r="D16" s="2635"/>
      <c r="E16" s="2635"/>
      <c r="F16" s="2635"/>
      <c r="G16" s="2635"/>
      <c r="H16" s="2635"/>
      <c r="I16" s="2635"/>
      <c r="J16" s="2635"/>
      <c r="K16" s="2635"/>
      <c r="L16" s="2635"/>
    </row>
    <row r="17" spans="1:12" ht="12.6" customHeight="1">
      <c r="A17" s="630"/>
      <c r="B17" s="2635"/>
      <c r="C17" s="2635"/>
      <c r="D17" s="2635"/>
      <c r="E17" s="2635"/>
      <c r="F17" s="2635"/>
      <c r="G17" s="2635"/>
      <c r="H17" s="2635"/>
      <c r="I17" s="2635"/>
      <c r="J17" s="2635"/>
      <c r="K17" s="2635"/>
      <c r="L17" s="2635"/>
    </row>
    <row r="18" spans="1:12" ht="15" customHeight="1">
      <c r="A18" s="2610" t="s">
        <v>3463</v>
      </c>
      <c r="B18" s="2610"/>
      <c r="C18" s="2610"/>
      <c r="D18" s="2610"/>
      <c r="E18" s="2610"/>
      <c r="F18" s="2610"/>
      <c r="G18" s="2610"/>
      <c r="H18" s="2610"/>
      <c r="I18" s="2610"/>
      <c r="J18" s="2610"/>
      <c r="K18" s="2610"/>
      <c r="L18" s="2610"/>
    </row>
    <row r="19" spans="1:12" ht="11.25" customHeight="1">
      <c r="A19" s="2611" t="s">
        <v>3464</v>
      </c>
      <c r="B19" s="2611"/>
      <c r="C19" s="2611"/>
      <c r="D19" s="2611"/>
      <c r="E19" s="2611"/>
      <c r="F19" s="2611"/>
      <c r="G19" s="2611"/>
      <c r="H19" s="2611"/>
      <c r="I19" s="2611"/>
      <c r="J19" s="2611"/>
      <c r="K19" s="2611"/>
      <c r="L19" s="2611"/>
    </row>
    <row r="20" spans="1:12" ht="11.25" customHeight="1">
      <c r="A20" s="2615" t="s">
        <v>2060</v>
      </c>
      <c r="B20" s="2617" t="s">
        <v>3428</v>
      </c>
      <c r="C20" s="2617" t="s">
        <v>3429</v>
      </c>
      <c r="D20" s="2620" t="s">
        <v>3430</v>
      </c>
      <c r="E20" s="2637"/>
      <c r="F20" s="2638"/>
      <c r="G20" s="2623" t="s">
        <v>3431</v>
      </c>
      <c r="H20" s="2639"/>
      <c r="I20" s="2627" t="s">
        <v>3432</v>
      </c>
      <c r="J20" s="2617" t="s">
        <v>3433</v>
      </c>
      <c r="K20" s="2617" t="s">
        <v>3434</v>
      </c>
      <c r="L20" s="2651" t="s">
        <v>2048</v>
      </c>
    </row>
    <row r="21" spans="1:12" ht="53.25" customHeight="1">
      <c r="A21" s="2616"/>
      <c r="B21" s="2636"/>
      <c r="C21" s="2619"/>
      <c r="D21" s="587" t="s">
        <v>3435</v>
      </c>
      <c r="E21" s="631" t="s">
        <v>3436</v>
      </c>
      <c r="F21" s="589" t="s">
        <v>3437</v>
      </c>
      <c r="G21" s="2640"/>
      <c r="H21" s="2641"/>
      <c r="I21" s="2628"/>
      <c r="J21" s="2619"/>
      <c r="K21" s="2619"/>
      <c r="L21" s="2651"/>
    </row>
    <row r="22" spans="1:12" ht="9.75" customHeight="1">
      <c r="A22" s="590">
        <v>1</v>
      </c>
      <c r="B22" s="591">
        <v>2</v>
      </c>
      <c r="C22" s="592">
        <v>3</v>
      </c>
      <c r="D22" s="592">
        <v>4</v>
      </c>
      <c r="E22" s="592">
        <v>5</v>
      </c>
      <c r="F22" s="592">
        <v>6</v>
      </c>
      <c r="G22" s="2613">
        <v>7</v>
      </c>
      <c r="H22" s="2614"/>
      <c r="I22" s="593">
        <v>8</v>
      </c>
      <c r="J22" s="592">
        <v>9</v>
      </c>
      <c r="K22" s="594">
        <v>10</v>
      </c>
      <c r="L22" s="592">
        <v>11</v>
      </c>
    </row>
    <row r="23" spans="1:12" ht="11.25" customHeight="1">
      <c r="A23" s="595"/>
      <c r="B23" s="596"/>
      <c r="C23" s="596"/>
      <c r="D23" s="596"/>
      <c r="E23" s="596"/>
      <c r="F23" s="596"/>
      <c r="G23" s="596" t="s">
        <v>3438</v>
      </c>
      <c r="H23" s="596"/>
      <c r="I23" s="596"/>
      <c r="J23" s="596"/>
      <c r="K23" s="596"/>
      <c r="L23" s="597"/>
    </row>
    <row r="24" spans="1:12" ht="21.75" customHeight="1">
      <c r="A24" s="598" t="s">
        <v>2817</v>
      </c>
      <c r="B24" s="599" t="s">
        <v>3465</v>
      </c>
      <c r="C24" s="600"/>
      <c r="D24" s="600"/>
      <c r="E24" s="600"/>
      <c r="F24" s="600"/>
      <c r="G24" s="618"/>
      <c r="H24" s="597"/>
      <c r="I24" s="600"/>
      <c r="J24" s="600"/>
      <c r="K24" s="600"/>
      <c r="L24" s="632"/>
    </row>
    <row r="25" spans="1:12" ht="21">
      <c r="A25" s="605"/>
      <c r="B25" s="599" t="s">
        <v>3466</v>
      </c>
      <c r="C25" s="606"/>
      <c r="D25" s="606"/>
      <c r="E25" s="606"/>
      <c r="F25" s="606"/>
      <c r="G25" s="607"/>
      <c r="H25" s="608"/>
      <c r="I25" s="609"/>
      <c r="J25" s="606"/>
      <c r="K25" s="606"/>
      <c r="L25" s="610"/>
    </row>
    <row r="26" spans="1:12" ht="33.75" customHeight="1">
      <c r="A26" s="595" t="s">
        <v>3467</v>
      </c>
      <c r="B26" s="621" t="s">
        <v>3468</v>
      </c>
      <c r="C26" s="600" t="s">
        <v>3469</v>
      </c>
      <c r="D26" s="600" t="s">
        <v>3470</v>
      </c>
      <c r="E26" s="600"/>
      <c r="F26" s="600"/>
      <c r="G26" s="618" t="s">
        <v>3471</v>
      </c>
      <c r="H26" s="633"/>
      <c r="I26" s="600"/>
      <c r="J26" s="603" t="s">
        <v>68</v>
      </c>
      <c r="K26" s="600" t="s">
        <v>68</v>
      </c>
      <c r="L26" s="2642" t="s">
        <v>3472</v>
      </c>
    </row>
    <row r="27" spans="1:12" ht="10.15" customHeight="1">
      <c r="A27" s="595"/>
      <c r="B27" s="621" t="s">
        <v>999</v>
      </c>
      <c r="C27" s="622"/>
      <c r="D27" s="600"/>
      <c r="E27" s="600"/>
      <c r="F27" s="600"/>
      <c r="G27" s="634">
        <v>25505.32</v>
      </c>
      <c r="H27" s="624" t="s">
        <v>858</v>
      </c>
      <c r="I27" s="600"/>
      <c r="J27" s="625" t="s">
        <v>68</v>
      </c>
      <c r="K27" s="626" t="s">
        <v>68</v>
      </c>
      <c r="L27" s="2642"/>
    </row>
    <row r="28" spans="1:12" ht="23.25" customHeight="1">
      <c r="A28" s="611"/>
      <c r="B28" s="599" t="s">
        <v>3473</v>
      </c>
      <c r="C28" s="613"/>
      <c r="D28" s="614"/>
      <c r="E28" s="613"/>
      <c r="F28" s="613"/>
      <c r="G28" s="635">
        <f>G9+G10+G12+G14+G27</f>
        <v>39434.74</v>
      </c>
      <c r="H28" s="615"/>
      <c r="I28" s="616"/>
      <c r="J28" s="636" t="s">
        <v>68</v>
      </c>
      <c r="K28" s="637" t="s">
        <v>68</v>
      </c>
      <c r="L28" s="638"/>
    </row>
    <row r="29" spans="1:12" ht="24" customHeight="1">
      <c r="A29" s="611"/>
      <c r="B29" s="599" t="s">
        <v>3474</v>
      </c>
      <c r="C29" s="613"/>
      <c r="D29" s="614"/>
      <c r="E29" s="613"/>
      <c r="F29" s="613"/>
      <c r="G29" s="639"/>
      <c r="H29" s="615"/>
      <c r="I29" s="616"/>
      <c r="J29" s="622"/>
      <c r="K29" s="622"/>
      <c r="L29" s="638"/>
    </row>
    <row r="30" spans="1:12" ht="22.7" customHeight="1">
      <c r="A30" s="611" t="s">
        <v>3441</v>
      </c>
      <c r="B30" s="612" t="s">
        <v>3475</v>
      </c>
      <c r="C30" s="613" t="s">
        <v>3476</v>
      </c>
      <c r="D30" s="614" t="s">
        <v>3477</v>
      </c>
      <c r="E30" s="613"/>
      <c r="F30" s="613"/>
      <c r="G30" s="601">
        <v>17.54</v>
      </c>
      <c r="H30" s="615"/>
      <c r="I30" s="616"/>
      <c r="J30" s="613" t="s">
        <v>68</v>
      </c>
      <c r="K30" s="613" t="s">
        <v>68</v>
      </c>
      <c r="L30" s="628" t="s">
        <v>68</v>
      </c>
    </row>
    <row r="31" spans="1:12" ht="24" customHeight="1">
      <c r="A31" s="611" t="s">
        <v>3445</v>
      </c>
      <c r="B31" s="612" t="s">
        <v>3478</v>
      </c>
      <c r="C31" s="613" t="s">
        <v>3479</v>
      </c>
      <c r="D31" s="614" t="s">
        <v>3477</v>
      </c>
      <c r="E31" s="613"/>
      <c r="F31" s="613"/>
      <c r="G31" s="601">
        <v>351</v>
      </c>
      <c r="H31" s="640"/>
      <c r="I31" s="641"/>
      <c r="J31" s="642" t="s">
        <v>68</v>
      </c>
      <c r="K31" s="642" t="s">
        <v>68</v>
      </c>
      <c r="L31" s="643" t="s">
        <v>68</v>
      </c>
    </row>
    <row r="32" spans="1:12" ht="22.7" customHeight="1">
      <c r="A32" s="611" t="s">
        <v>3450</v>
      </c>
      <c r="B32" s="612" t="s">
        <v>3480</v>
      </c>
      <c r="C32" s="613" t="s">
        <v>3481</v>
      </c>
      <c r="D32" s="614" t="s">
        <v>3448</v>
      </c>
      <c r="E32" s="613"/>
      <c r="F32" s="613"/>
      <c r="G32" s="601">
        <v>205.97</v>
      </c>
      <c r="H32" s="615"/>
      <c r="I32" s="616"/>
      <c r="J32" s="613" t="s">
        <v>68</v>
      </c>
      <c r="K32" s="613" t="s">
        <v>68</v>
      </c>
      <c r="L32" s="644" t="s">
        <v>68</v>
      </c>
    </row>
    <row r="33" spans="1:12" ht="22.7" customHeight="1">
      <c r="A33" s="611" t="s">
        <v>3456</v>
      </c>
      <c r="B33" s="612" t="s">
        <v>3482</v>
      </c>
      <c r="C33" s="613" t="s">
        <v>3483</v>
      </c>
      <c r="D33" s="614" t="s">
        <v>3484</v>
      </c>
      <c r="E33" s="613"/>
      <c r="F33" s="613"/>
      <c r="G33" s="601">
        <v>325</v>
      </c>
      <c r="H33" s="615"/>
      <c r="I33" s="616"/>
      <c r="J33" s="613" t="s">
        <v>68</v>
      </c>
      <c r="K33" s="613" t="s">
        <v>68</v>
      </c>
      <c r="L33" s="644" t="s">
        <v>68</v>
      </c>
    </row>
    <row r="34" spans="1:12" ht="20.100000000000001" customHeight="1">
      <c r="A34" s="611"/>
      <c r="B34" s="645" t="s">
        <v>3485</v>
      </c>
      <c r="C34" s="613"/>
      <c r="D34" s="614"/>
      <c r="E34" s="613"/>
      <c r="F34" s="613"/>
      <c r="G34" s="635">
        <v>899.51</v>
      </c>
      <c r="H34" s="615"/>
      <c r="I34" s="616"/>
      <c r="J34" s="636" t="s">
        <v>68</v>
      </c>
      <c r="K34" s="636" t="s">
        <v>68</v>
      </c>
      <c r="L34" s="624"/>
    </row>
    <row r="35" spans="1:12" ht="20.100000000000001" customHeight="1">
      <c r="A35" s="611"/>
      <c r="B35" s="645" t="s">
        <v>3486</v>
      </c>
      <c r="C35" s="613"/>
      <c r="D35" s="614"/>
      <c r="E35" s="613"/>
      <c r="F35" s="613"/>
      <c r="G35" s="635">
        <v>40334.25</v>
      </c>
      <c r="H35" s="615"/>
      <c r="I35" s="616"/>
      <c r="J35" s="636" t="s">
        <v>68</v>
      </c>
      <c r="K35" s="636" t="s">
        <v>68</v>
      </c>
      <c r="L35" s="624"/>
    </row>
    <row r="36" spans="1:12" ht="11.25" customHeight="1">
      <c r="A36" s="646" t="s">
        <v>3487</v>
      </c>
      <c r="B36" s="645" t="s">
        <v>3488</v>
      </c>
      <c r="C36" s="613"/>
      <c r="D36" s="614"/>
      <c r="E36" s="613"/>
      <c r="F36" s="613"/>
      <c r="G36" s="601"/>
      <c r="H36" s="615"/>
      <c r="I36" s="616"/>
      <c r="J36" s="613"/>
      <c r="K36" s="613"/>
      <c r="L36" s="647"/>
    </row>
    <row r="37" spans="1:12" ht="11.25" customHeight="1">
      <c r="A37" s="611"/>
      <c r="B37" s="599" t="s">
        <v>3489</v>
      </c>
      <c r="C37" s="613"/>
      <c r="D37" s="614"/>
      <c r="E37" s="613"/>
      <c r="F37" s="613"/>
      <c r="G37" s="601"/>
      <c r="H37" s="615"/>
      <c r="I37" s="616"/>
      <c r="J37" s="613"/>
      <c r="K37" s="613"/>
      <c r="L37" s="647"/>
    </row>
    <row r="38" spans="1:12" ht="39" customHeight="1">
      <c r="A38" s="595" t="s">
        <v>3441</v>
      </c>
      <c r="B38" s="648" t="s">
        <v>2367</v>
      </c>
      <c r="C38" s="622" t="s">
        <v>3490</v>
      </c>
      <c r="D38" s="600" t="s">
        <v>3443</v>
      </c>
      <c r="E38" s="622"/>
      <c r="F38" s="622"/>
      <c r="G38" s="639">
        <v>4623.18</v>
      </c>
      <c r="H38" s="624" t="s">
        <v>1152</v>
      </c>
      <c r="I38" s="649"/>
      <c r="J38" s="649" t="s">
        <v>68</v>
      </c>
      <c r="K38" s="622" t="s">
        <v>68</v>
      </c>
      <c r="L38" s="1601" t="s">
        <v>3491</v>
      </c>
    </row>
    <row r="39" spans="1:12" ht="42.75" customHeight="1">
      <c r="A39" s="595" t="s">
        <v>3445</v>
      </c>
      <c r="B39" s="621" t="s">
        <v>3492</v>
      </c>
      <c r="C39" s="650" t="s">
        <v>3483</v>
      </c>
      <c r="D39" s="651" t="s">
        <v>3448</v>
      </c>
      <c r="E39" s="622">
        <v>25000</v>
      </c>
      <c r="F39" s="622">
        <v>100</v>
      </c>
      <c r="G39" s="639">
        <v>25</v>
      </c>
      <c r="H39" s="624"/>
      <c r="I39" s="649">
        <v>100</v>
      </c>
      <c r="J39" s="649">
        <v>25</v>
      </c>
      <c r="K39" s="622" t="s">
        <v>68</v>
      </c>
      <c r="L39" s="1562" t="s">
        <v>5171</v>
      </c>
    </row>
    <row r="40" spans="1:12" ht="12" customHeight="1">
      <c r="A40" s="629" t="s">
        <v>858</v>
      </c>
      <c r="B40" s="2650" t="s">
        <v>3493</v>
      </c>
      <c r="C40" s="2650"/>
      <c r="D40" s="2650"/>
      <c r="E40" s="2650"/>
      <c r="F40" s="2650"/>
      <c r="G40" s="2650"/>
      <c r="H40" s="2650"/>
      <c r="I40" s="2650"/>
      <c r="J40" s="2650"/>
      <c r="K40" s="2650"/>
      <c r="L40" s="2650"/>
    </row>
    <row r="41" spans="1:12" ht="12" customHeight="1">
      <c r="A41" s="630" t="s">
        <v>1152</v>
      </c>
      <c r="B41" s="2646" t="s">
        <v>3494</v>
      </c>
      <c r="C41" s="2646"/>
      <c r="D41" s="2646"/>
      <c r="E41" s="2646"/>
      <c r="F41" s="2646"/>
      <c r="G41" s="2646"/>
      <c r="H41" s="2646"/>
      <c r="I41" s="2646"/>
      <c r="J41" s="2646"/>
      <c r="K41" s="2646"/>
      <c r="L41" s="2646"/>
    </row>
    <row r="42" spans="1:12" ht="15" customHeight="1">
      <c r="A42" s="2610" t="s">
        <v>3463</v>
      </c>
      <c r="B42" s="2610"/>
      <c r="C42" s="2610"/>
      <c r="D42" s="2610"/>
      <c r="E42" s="2610"/>
      <c r="F42" s="2610"/>
      <c r="G42" s="2610"/>
      <c r="H42" s="2610"/>
      <c r="I42" s="2610"/>
      <c r="J42" s="2610"/>
      <c r="K42" s="2610"/>
      <c r="L42" s="2610"/>
    </row>
    <row r="43" spans="1:12" ht="12.75" customHeight="1">
      <c r="A43" s="2611" t="s">
        <v>3464</v>
      </c>
      <c r="B43" s="2611"/>
      <c r="C43" s="2611"/>
      <c r="D43" s="2611"/>
      <c r="E43" s="2611"/>
      <c r="F43" s="2611"/>
      <c r="G43" s="2611"/>
      <c r="H43" s="2611"/>
      <c r="I43" s="2611"/>
      <c r="J43" s="2611"/>
      <c r="K43" s="2611"/>
      <c r="L43" s="2611"/>
    </row>
    <row r="44" spans="1:12" ht="12.75" customHeight="1">
      <c r="A44" s="2615" t="s">
        <v>2060</v>
      </c>
      <c r="B44" s="2617" t="s">
        <v>3428</v>
      </c>
      <c r="C44" s="2617" t="s">
        <v>3429</v>
      </c>
      <c r="D44" s="2620" t="s">
        <v>3430</v>
      </c>
      <c r="E44" s="2637"/>
      <c r="F44" s="2638"/>
      <c r="G44" s="2623" t="s">
        <v>3431</v>
      </c>
      <c r="H44" s="2639"/>
      <c r="I44" s="2627" t="s">
        <v>3432</v>
      </c>
      <c r="J44" s="2617" t="s">
        <v>3433</v>
      </c>
      <c r="K44" s="2617" t="s">
        <v>3434</v>
      </c>
      <c r="L44" s="2617" t="s">
        <v>2048</v>
      </c>
    </row>
    <row r="45" spans="1:12" ht="51.75" customHeight="1">
      <c r="A45" s="2616"/>
      <c r="B45" s="2636"/>
      <c r="C45" s="2619"/>
      <c r="D45" s="587" t="s">
        <v>3435</v>
      </c>
      <c r="E45" s="631" t="s">
        <v>3436</v>
      </c>
      <c r="F45" s="589" t="s">
        <v>3437</v>
      </c>
      <c r="G45" s="2640"/>
      <c r="H45" s="2641"/>
      <c r="I45" s="2628"/>
      <c r="J45" s="2619"/>
      <c r="K45" s="2619"/>
      <c r="L45" s="2619"/>
    </row>
    <row r="46" spans="1:12" ht="12.6" customHeight="1">
      <c r="A46" s="590">
        <v>1</v>
      </c>
      <c r="B46" s="591">
        <v>2</v>
      </c>
      <c r="C46" s="592">
        <v>3</v>
      </c>
      <c r="D46" s="592">
        <v>4</v>
      </c>
      <c r="E46" s="592">
        <v>5</v>
      </c>
      <c r="F46" s="592">
        <v>6</v>
      </c>
      <c r="G46" s="2613">
        <v>7</v>
      </c>
      <c r="H46" s="2614"/>
      <c r="I46" s="593">
        <v>8</v>
      </c>
      <c r="J46" s="592">
        <v>9</v>
      </c>
      <c r="K46" s="594">
        <v>10</v>
      </c>
      <c r="L46" s="592">
        <v>11</v>
      </c>
    </row>
    <row r="47" spans="1:12" ht="11.25" customHeight="1">
      <c r="A47" s="595"/>
      <c r="B47" s="596"/>
      <c r="C47" s="596"/>
      <c r="D47" s="596"/>
      <c r="E47" s="596"/>
      <c r="F47" s="596"/>
      <c r="G47" s="596" t="s">
        <v>3438</v>
      </c>
      <c r="H47" s="596"/>
      <c r="I47" s="596"/>
      <c r="J47" s="596"/>
      <c r="K47" s="596"/>
      <c r="L47" s="597"/>
    </row>
    <row r="48" spans="1:12" ht="12.75" customHeight="1">
      <c r="A48" s="646" t="s">
        <v>3487</v>
      </c>
      <c r="B48" s="652" t="s">
        <v>3495</v>
      </c>
      <c r="C48" s="653"/>
      <c r="D48" s="653"/>
      <c r="E48" s="653"/>
      <c r="F48" s="653"/>
      <c r="G48" s="654"/>
      <c r="H48" s="643"/>
      <c r="I48" s="653"/>
      <c r="J48" s="653"/>
      <c r="K48" s="653"/>
      <c r="L48" s="653"/>
    </row>
    <row r="49" spans="1:12" ht="12" customHeight="1">
      <c r="A49" s="611"/>
      <c r="B49" s="599" t="s">
        <v>3496</v>
      </c>
      <c r="C49" s="653"/>
      <c r="D49" s="653"/>
      <c r="E49" s="653"/>
      <c r="F49" s="653"/>
      <c r="G49" s="655"/>
      <c r="H49" s="643"/>
      <c r="I49" s="653"/>
      <c r="J49" s="653"/>
      <c r="K49" s="653"/>
      <c r="L49" s="653"/>
    </row>
    <row r="50" spans="1:12" ht="42" customHeight="1">
      <c r="A50" s="595" t="s">
        <v>3450</v>
      </c>
      <c r="B50" s="621" t="s">
        <v>3497</v>
      </c>
      <c r="C50" s="650" t="s">
        <v>3498</v>
      </c>
      <c r="D50" s="651" t="s">
        <v>3448</v>
      </c>
      <c r="E50" s="622"/>
      <c r="F50" s="622"/>
      <c r="G50" s="639">
        <v>105</v>
      </c>
      <c r="H50" s="624"/>
      <c r="I50" s="622"/>
      <c r="J50" s="622" t="s">
        <v>68</v>
      </c>
      <c r="K50" s="622" t="s">
        <v>68</v>
      </c>
      <c r="L50" s="638" t="s">
        <v>3499</v>
      </c>
    </row>
    <row r="51" spans="1:12" ht="42">
      <c r="A51" s="595" t="s">
        <v>3456</v>
      </c>
      <c r="B51" s="621" t="s">
        <v>3500</v>
      </c>
      <c r="C51" s="650" t="s">
        <v>3501</v>
      </c>
      <c r="D51" s="651" t="s">
        <v>3502</v>
      </c>
      <c r="E51" s="622">
        <v>370000</v>
      </c>
      <c r="F51" s="622">
        <v>100</v>
      </c>
      <c r="G51" s="639">
        <v>370</v>
      </c>
      <c r="H51" s="624" t="s">
        <v>858</v>
      </c>
      <c r="I51" s="649">
        <v>81.56</v>
      </c>
      <c r="J51" s="649" t="s">
        <v>68</v>
      </c>
      <c r="K51" s="622" t="s">
        <v>68</v>
      </c>
      <c r="L51" s="1601" t="s">
        <v>5235</v>
      </c>
    </row>
    <row r="52" spans="1:12" ht="43.7" customHeight="1">
      <c r="A52" s="611" t="s">
        <v>3467</v>
      </c>
      <c r="B52" s="612" t="s">
        <v>3503</v>
      </c>
      <c r="C52" s="656" t="s">
        <v>3504</v>
      </c>
      <c r="D52" s="656" t="s">
        <v>3505</v>
      </c>
      <c r="E52" s="614" t="s">
        <v>3506</v>
      </c>
      <c r="F52" s="614" t="s">
        <v>3507</v>
      </c>
      <c r="G52" s="627" t="s">
        <v>3508</v>
      </c>
      <c r="H52" s="615"/>
      <c r="I52" s="620" t="s">
        <v>3509</v>
      </c>
      <c r="J52" s="613" t="s">
        <v>68</v>
      </c>
      <c r="K52" s="613" t="s">
        <v>68</v>
      </c>
      <c r="L52" s="2642" t="s">
        <v>5236</v>
      </c>
    </row>
    <row r="53" spans="1:12" ht="10.15" customHeight="1">
      <c r="A53" s="611"/>
      <c r="B53" s="657" t="s">
        <v>999</v>
      </c>
      <c r="C53" s="642"/>
      <c r="D53" s="656"/>
      <c r="E53" s="613"/>
      <c r="F53" s="613"/>
      <c r="G53" s="623">
        <v>20690.419999999998</v>
      </c>
      <c r="H53" s="615" t="s">
        <v>1152</v>
      </c>
      <c r="I53" s="616"/>
      <c r="J53" s="658" t="s">
        <v>68</v>
      </c>
      <c r="K53" s="658" t="s">
        <v>68</v>
      </c>
      <c r="L53" s="2642"/>
    </row>
    <row r="54" spans="1:12" ht="42" customHeight="1">
      <c r="A54" s="611" t="s">
        <v>3510</v>
      </c>
      <c r="B54" s="612" t="s">
        <v>3511</v>
      </c>
      <c r="C54" s="642" t="s">
        <v>3481</v>
      </c>
      <c r="D54" s="656" t="s">
        <v>3443</v>
      </c>
      <c r="E54" s="613">
        <v>782150</v>
      </c>
      <c r="F54" s="613">
        <v>1000</v>
      </c>
      <c r="G54" s="601">
        <v>7821.5</v>
      </c>
      <c r="H54" s="615"/>
      <c r="I54" s="616">
        <v>100</v>
      </c>
      <c r="J54" s="613" t="s">
        <v>68</v>
      </c>
      <c r="K54" s="613" t="s">
        <v>68</v>
      </c>
      <c r="L54" s="1600" t="s">
        <v>5237</v>
      </c>
    </row>
    <row r="55" spans="1:12" ht="42" customHeight="1">
      <c r="A55" s="611" t="s">
        <v>3512</v>
      </c>
      <c r="B55" s="612" t="s">
        <v>3513</v>
      </c>
      <c r="C55" s="642" t="s">
        <v>3514</v>
      </c>
      <c r="D55" s="656" t="s">
        <v>3443</v>
      </c>
      <c r="E55" s="613"/>
      <c r="F55" s="659">
        <v>100</v>
      </c>
      <c r="G55" s="601">
        <v>476.66</v>
      </c>
      <c r="H55" s="615" t="s">
        <v>2071</v>
      </c>
      <c r="I55" s="660">
        <v>100</v>
      </c>
      <c r="J55" s="616">
        <v>249.29</v>
      </c>
      <c r="K55" s="613" t="s">
        <v>68</v>
      </c>
      <c r="L55" s="617" t="s">
        <v>3515</v>
      </c>
    </row>
    <row r="56" spans="1:12" ht="44.25" customHeight="1">
      <c r="A56" s="611" t="s">
        <v>2142</v>
      </c>
      <c r="B56" s="661" t="s">
        <v>3516</v>
      </c>
      <c r="C56" s="656" t="s">
        <v>3517</v>
      </c>
      <c r="D56" s="656" t="s">
        <v>3518</v>
      </c>
      <c r="E56" s="613"/>
      <c r="F56" s="613"/>
      <c r="G56" s="627" t="s">
        <v>3519</v>
      </c>
      <c r="H56" s="615"/>
      <c r="I56" s="616"/>
      <c r="J56" s="613" t="s">
        <v>68</v>
      </c>
      <c r="K56" s="613" t="s">
        <v>68</v>
      </c>
      <c r="L56" s="617" t="s">
        <v>3520</v>
      </c>
    </row>
    <row r="57" spans="1:12" ht="10.15" customHeight="1">
      <c r="A57" s="611"/>
      <c r="B57" s="657" t="s">
        <v>999</v>
      </c>
      <c r="C57" s="642"/>
      <c r="D57" s="656"/>
      <c r="E57" s="613"/>
      <c r="F57" s="613"/>
      <c r="G57" s="623">
        <v>1840105</v>
      </c>
      <c r="H57" s="615" t="s">
        <v>2073</v>
      </c>
      <c r="I57" s="616"/>
      <c r="J57" s="658" t="s">
        <v>68</v>
      </c>
      <c r="K57" s="658" t="s">
        <v>68</v>
      </c>
      <c r="L57" s="617"/>
    </row>
    <row r="58" spans="1:12" ht="12.6" customHeight="1">
      <c r="A58" s="629" t="s">
        <v>858</v>
      </c>
      <c r="B58" s="2609" t="s">
        <v>3521</v>
      </c>
      <c r="C58" s="2609"/>
      <c r="D58" s="2609"/>
      <c r="E58" s="2609"/>
      <c r="F58" s="2609"/>
      <c r="G58" s="2609"/>
      <c r="H58" s="2609"/>
      <c r="I58" s="2609"/>
      <c r="J58" s="2609"/>
      <c r="K58" s="2609"/>
      <c r="L58" s="2609"/>
    </row>
    <row r="59" spans="1:12" ht="12.6" customHeight="1">
      <c r="A59" s="630" t="s">
        <v>1152</v>
      </c>
      <c r="B59" s="2635" t="s">
        <v>3522</v>
      </c>
      <c r="C59" s="2635"/>
      <c r="D59" s="2635"/>
      <c r="E59" s="2635"/>
      <c r="F59" s="2635"/>
      <c r="G59" s="2635"/>
      <c r="H59" s="2635"/>
      <c r="I59" s="2635"/>
      <c r="J59" s="2635"/>
      <c r="K59" s="2635"/>
      <c r="L59" s="2635"/>
    </row>
    <row r="60" spans="1:12" ht="12.6" customHeight="1">
      <c r="A60" s="630" t="s">
        <v>2071</v>
      </c>
      <c r="B60" s="2635" t="s">
        <v>3523</v>
      </c>
      <c r="C60" s="2635"/>
      <c r="D60" s="2635"/>
      <c r="E60" s="2635"/>
      <c r="F60" s="2635"/>
      <c r="G60" s="2635"/>
      <c r="H60" s="2635"/>
      <c r="I60" s="2635"/>
      <c r="J60" s="2635"/>
      <c r="K60" s="2635"/>
      <c r="L60" s="2635"/>
    </row>
    <row r="61" spans="1:12" ht="12.6" customHeight="1">
      <c r="A61" s="630" t="s">
        <v>2073</v>
      </c>
      <c r="B61" s="2635" t="s">
        <v>3524</v>
      </c>
      <c r="C61" s="2635"/>
      <c r="D61" s="2635"/>
      <c r="E61" s="2635"/>
      <c r="F61" s="2635"/>
      <c r="G61" s="2635"/>
      <c r="H61" s="2635"/>
      <c r="I61" s="2635"/>
      <c r="J61" s="2635"/>
      <c r="K61" s="2635"/>
      <c r="L61" s="2635"/>
    </row>
    <row r="62" spans="1:12" ht="11.25" customHeight="1">
      <c r="A62" s="630" t="s">
        <v>860</v>
      </c>
      <c r="B62" s="2635" t="s">
        <v>3525</v>
      </c>
      <c r="C62" s="2635"/>
      <c r="D62" s="2635"/>
      <c r="E62" s="2635"/>
      <c r="F62" s="2635"/>
      <c r="G62" s="2635"/>
      <c r="H62" s="2635"/>
      <c r="I62" s="2635"/>
      <c r="J62" s="2635"/>
      <c r="K62" s="2635"/>
      <c r="L62" s="2635"/>
    </row>
    <row r="63" spans="1:12" ht="19.5" customHeight="1">
      <c r="A63" s="662"/>
      <c r="B63" s="2648"/>
      <c r="C63" s="2648"/>
      <c r="D63" s="2648"/>
      <c r="E63" s="2648"/>
      <c r="F63" s="2648"/>
      <c r="G63" s="2648"/>
      <c r="H63" s="2648"/>
      <c r="I63" s="2648"/>
      <c r="J63" s="2648"/>
      <c r="K63" s="2648"/>
      <c r="L63" s="2648"/>
    </row>
    <row r="64" spans="1:12" ht="11.25" customHeight="1">
      <c r="A64" s="630"/>
      <c r="B64" s="2649"/>
      <c r="C64" s="2649"/>
      <c r="D64" s="2649"/>
      <c r="E64" s="2649"/>
      <c r="F64" s="2649"/>
      <c r="G64" s="2649"/>
      <c r="H64" s="2649"/>
      <c r="I64" s="2649"/>
      <c r="J64" s="2649"/>
      <c r="K64" s="2649"/>
      <c r="L64" s="2649"/>
    </row>
    <row r="65" spans="1:12" s="663" customFormat="1" ht="12.75" customHeight="1">
      <c r="A65" s="630"/>
      <c r="B65" s="2632"/>
      <c r="C65" s="2632"/>
      <c r="D65" s="2632"/>
      <c r="E65" s="2632"/>
      <c r="F65" s="2632"/>
      <c r="G65" s="2632"/>
      <c r="H65" s="2632"/>
      <c r="I65" s="2632"/>
      <c r="J65" s="2632"/>
      <c r="K65" s="2632"/>
      <c r="L65" s="2632"/>
    </row>
    <row r="66" spans="1:12" ht="15" customHeight="1">
      <c r="A66" s="2610" t="s">
        <v>3463</v>
      </c>
      <c r="B66" s="2610"/>
      <c r="C66" s="2610"/>
      <c r="D66" s="2610"/>
      <c r="E66" s="2610"/>
      <c r="F66" s="2610"/>
      <c r="G66" s="2610"/>
      <c r="H66" s="2610"/>
      <c r="I66" s="2610"/>
      <c r="J66" s="2610"/>
      <c r="K66" s="2610"/>
      <c r="L66" s="2610"/>
    </row>
    <row r="67" spans="1:12" ht="12.6" customHeight="1">
      <c r="A67" s="2611" t="s">
        <v>3464</v>
      </c>
      <c r="B67" s="2611"/>
      <c r="C67" s="2611"/>
      <c r="D67" s="2611"/>
      <c r="E67" s="2611"/>
      <c r="F67" s="2611"/>
      <c r="G67" s="2611"/>
      <c r="H67" s="2611"/>
      <c r="I67" s="2611"/>
      <c r="J67" s="2611"/>
      <c r="K67" s="2611"/>
      <c r="L67" s="2611"/>
    </row>
    <row r="68" spans="1:12" ht="12.75" customHeight="1">
      <c r="A68" s="2615" t="s">
        <v>2060</v>
      </c>
      <c r="B68" s="2617" t="s">
        <v>3428</v>
      </c>
      <c r="C68" s="2617" t="s">
        <v>3429</v>
      </c>
      <c r="D68" s="2620" t="s">
        <v>3430</v>
      </c>
      <c r="E68" s="2637"/>
      <c r="F68" s="2638"/>
      <c r="G68" s="2623" t="s">
        <v>3431</v>
      </c>
      <c r="H68" s="2639"/>
      <c r="I68" s="2627" t="s">
        <v>3432</v>
      </c>
      <c r="J68" s="2617" t="s">
        <v>3433</v>
      </c>
      <c r="K68" s="2617" t="s">
        <v>3434</v>
      </c>
      <c r="L68" s="2617" t="s">
        <v>2048</v>
      </c>
    </row>
    <row r="69" spans="1:12" ht="51.75" customHeight="1">
      <c r="A69" s="2616"/>
      <c r="B69" s="2636"/>
      <c r="C69" s="2619"/>
      <c r="D69" s="587" t="s">
        <v>3435</v>
      </c>
      <c r="E69" s="631" t="s">
        <v>3436</v>
      </c>
      <c r="F69" s="589" t="s">
        <v>3437</v>
      </c>
      <c r="G69" s="2640"/>
      <c r="H69" s="2641"/>
      <c r="I69" s="2628"/>
      <c r="J69" s="2619"/>
      <c r="K69" s="2619"/>
      <c r="L69" s="2619"/>
    </row>
    <row r="70" spans="1:12" ht="12.6" customHeight="1">
      <c r="A70" s="590">
        <v>1</v>
      </c>
      <c r="B70" s="591">
        <v>2</v>
      </c>
      <c r="C70" s="592">
        <v>3</v>
      </c>
      <c r="D70" s="592">
        <v>4</v>
      </c>
      <c r="E70" s="592">
        <v>5</v>
      </c>
      <c r="F70" s="592">
        <v>6</v>
      </c>
      <c r="G70" s="2613">
        <v>7</v>
      </c>
      <c r="H70" s="2614"/>
      <c r="I70" s="593">
        <v>8</v>
      </c>
      <c r="J70" s="592">
        <v>9</v>
      </c>
      <c r="K70" s="594">
        <v>10</v>
      </c>
      <c r="L70" s="592">
        <v>11</v>
      </c>
    </row>
    <row r="71" spans="1:12" ht="13.7" customHeight="1">
      <c r="A71" s="595"/>
      <c r="B71" s="596"/>
      <c r="C71" s="596"/>
      <c r="D71" s="596"/>
      <c r="E71" s="596"/>
      <c r="F71" s="596"/>
      <c r="G71" s="596" t="s">
        <v>3438</v>
      </c>
      <c r="H71" s="596"/>
      <c r="I71" s="596"/>
      <c r="J71" s="596"/>
      <c r="K71" s="596"/>
      <c r="L71" s="597"/>
    </row>
    <row r="72" spans="1:12" ht="12.75" customHeight="1">
      <c r="A72" s="646" t="s">
        <v>3487</v>
      </c>
      <c r="B72" s="652" t="s">
        <v>3495</v>
      </c>
      <c r="C72" s="613"/>
      <c r="D72" s="614"/>
      <c r="E72" s="613"/>
      <c r="F72" s="613"/>
      <c r="G72" s="601"/>
      <c r="H72" s="615"/>
      <c r="I72" s="616"/>
      <c r="J72" s="613"/>
      <c r="K72" s="613"/>
      <c r="L72" s="647"/>
    </row>
    <row r="73" spans="1:12" ht="12.75" customHeight="1">
      <c r="A73" s="611"/>
      <c r="B73" s="599" t="s">
        <v>3526</v>
      </c>
      <c r="C73" s="613"/>
      <c r="D73" s="614"/>
      <c r="E73" s="613"/>
      <c r="F73" s="613"/>
      <c r="G73" s="601"/>
      <c r="H73" s="615"/>
      <c r="I73" s="616"/>
      <c r="J73" s="613"/>
      <c r="K73" s="613"/>
      <c r="L73" s="647"/>
    </row>
    <row r="74" spans="1:12" ht="52.5">
      <c r="A74" s="611" t="s">
        <v>3527</v>
      </c>
      <c r="B74" s="661" t="s">
        <v>3528</v>
      </c>
      <c r="C74" s="642" t="s">
        <v>3529</v>
      </c>
      <c r="D74" s="656" t="s">
        <v>3443</v>
      </c>
      <c r="E74" s="613">
        <v>192268</v>
      </c>
      <c r="F74" s="613">
        <v>1000</v>
      </c>
      <c r="G74" s="601">
        <v>1922.68</v>
      </c>
      <c r="H74" s="615"/>
      <c r="I74" s="616">
        <v>100</v>
      </c>
      <c r="J74" s="613" t="s">
        <v>68</v>
      </c>
      <c r="K74" s="613" t="s">
        <v>68</v>
      </c>
      <c r="L74" s="1600" t="s">
        <v>5238</v>
      </c>
    </row>
    <row r="75" spans="1:12" ht="42.75" customHeight="1">
      <c r="A75" s="611" t="s">
        <v>3530</v>
      </c>
      <c r="B75" s="612" t="s">
        <v>3531</v>
      </c>
      <c r="C75" s="642" t="s">
        <v>3532</v>
      </c>
      <c r="D75" s="656" t="s">
        <v>3443</v>
      </c>
      <c r="E75" s="659">
        <v>5615000</v>
      </c>
      <c r="F75" s="659">
        <v>100</v>
      </c>
      <c r="G75" s="601">
        <v>5615</v>
      </c>
      <c r="H75" s="615"/>
      <c r="I75" s="660">
        <v>100</v>
      </c>
      <c r="J75" s="613" t="s">
        <v>68</v>
      </c>
      <c r="K75" s="613" t="s">
        <v>68</v>
      </c>
      <c r="L75" s="617" t="s">
        <v>3533</v>
      </c>
    </row>
    <row r="76" spans="1:12" ht="45.75" customHeight="1">
      <c r="A76" s="595" t="s">
        <v>3534</v>
      </c>
      <c r="B76" s="621" t="s">
        <v>3535</v>
      </c>
      <c r="C76" s="650" t="s">
        <v>3536</v>
      </c>
      <c r="D76" s="656" t="s">
        <v>3448</v>
      </c>
      <c r="E76" s="650">
        <v>373000</v>
      </c>
      <c r="F76" s="622">
        <v>100</v>
      </c>
      <c r="G76" s="639">
        <v>373</v>
      </c>
      <c r="H76" s="624"/>
      <c r="I76" s="649">
        <v>100</v>
      </c>
      <c r="J76" s="622" t="s">
        <v>68</v>
      </c>
      <c r="K76" s="622" t="s">
        <v>68</v>
      </c>
      <c r="L76" s="617" t="s">
        <v>3537</v>
      </c>
    </row>
    <row r="77" spans="1:12" ht="44.25" customHeight="1">
      <c r="A77" s="611" t="s">
        <v>3538</v>
      </c>
      <c r="B77" s="612" t="s">
        <v>3539</v>
      </c>
      <c r="C77" s="642" t="s">
        <v>3540</v>
      </c>
      <c r="D77" s="656" t="s">
        <v>3448</v>
      </c>
      <c r="E77" s="659"/>
      <c r="F77" s="659"/>
      <c r="G77" s="601">
        <v>2500</v>
      </c>
      <c r="H77" s="615"/>
      <c r="I77" s="659"/>
      <c r="J77" s="616">
        <v>125</v>
      </c>
      <c r="K77" s="613" t="s">
        <v>68</v>
      </c>
      <c r="L77" s="617" t="s">
        <v>3541</v>
      </c>
    </row>
    <row r="78" spans="1:12" ht="35.25" customHeight="1">
      <c r="A78" s="611" t="s">
        <v>3542</v>
      </c>
      <c r="B78" s="612" t="s">
        <v>3543</v>
      </c>
      <c r="C78" s="656" t="s">
        <v>3544</v>
      </c>
      <c r="D78" s="656" t="s">
        <v>3545</v>
      </c>
      <c r="E78" s="656" t="s">
        <v>3546</v>
      </c>
      <c r="F78" s="614" t="s">
        <v>3547</v>
      </c>
      <c r="G78" s="627" t="s">
        <v>3548</v>
      </c>
      <c r="H78" s="615" t="s">
        <v>858</v>
      </c>
      <c r="I78" s="620"/>
      <c r="J78" s="614" t="s">
        <v>68</v>
      </c>
      <c r="K78" s="614" t="s">
        <v>68</v>
      </c>
      <c r="L78" s="2647" t="s">
        <v>3549</v>
      </c>
    </row>
    <row r="79" spans="1:12" s="666" customFormat="1" ht="10.15" customHeight="1">
      <c r="A79" s="611"/>
      <c r="B79" s="664" t="s">
        <v>999</v>
      </c>
      <c r="C79" s="642"/>
      <c r="D79" s="656"/>
      <c r="E79" s="642"/>
      <c r="F79" s="613"/>
      <c r="G79" s="623">
        <v>534.29999999999995</v>
      </c>
      <c r="H79" s="615" t="s">
        <v>1152</v>
      </c>
      <c r="I79" s="649"/>
      <c r="J79" s="665" t="s">
        <v>68</v>
      </c>
      <c r="K79" s="665" t="s">
        <v>68</v>
      </c>
      <c r="L79" s="2647"/>
    </row>
    <row r="80" spans="1:12" ht="42.75" customHeight="1">
      <c r="A80" s="611" t="s">
        <v>3550</v>
      </c>
      <c r="B80" s="612" t="s">
        <v>3551</v>
      </c>
      <c r="C80" s="656" t="s">
        <v>3552</v>
      </c>
      <c r="D80" s="656" t="s">
        <v>3448</v>
      </c>
      <c r="E80" s="656">
        <v>2000</v>
      </c>
      <c r="F80" s="614">
        <v>100</v>
      </c>
      <c r="G80" s="627">
        <v>2</v>
      </c>
      <c r="H80" s="615" t="s">
        <v>858</v>
      </c>
      <c r="I80" s="620"/>
      <c r="J80" s="614" t="s">
        <v>68</v>
      </c>
      <c r="K80" s="614" t="s">
        <v>68</v>
      </c>
      <c r="L80" s="638" t="s">
        <v>3553</v>
      </c>
    </row>
    <row r="81" spans="1:12" ht="42">
      <c r="A81" s="611" t="s">
        <v>3554</v>
      </c>
      <c r="B81" s="612" t="s">
        <v>3555</v>
      </c>
      <c r="C81" s="656" t="s">
        <v>3552</v>
      </c>
      <c r="D81" s="656" t="s">
        <v>3448</v>
      </c>
      <c r="E81" s="656">
        <v>2000</v>
      </c>
      <c r="F81" s="614">
        <v>100</v>
      </c>
      <c r="G81" s="627">
        <v>2</v>
      </c>
      <c r="H81" s="615" t="s">
        <v>858</v>
      </c>
      <c r="I81" s="620"/>
      <c r="J81" s="614" t="s">
        <v>68</v>
      </c>
      <c r="K81" s="614" t="s">
        <v>68</v>
      </c>
      <c r="L81" s="638" t="s">
        <v>3556</v>
      </c>
    </row>
    <row r="82" spans="1:12" ht="21.75" customHeight="1">
      <c r="A82" s="667" t="s">
        <v>858</v>
      </c>
      <c r="B82" s="2609" t="s">
        <v>3557</v>
      </c>
      <c r="C82" s="2609"/>
      <c r="D82" s="2609"/>
      <c r="E82" s="2609"/>
      <c r="F82" s="2609"/>
      <c r="G82" s="2609"/>
      <c r="H82" s="2609"/>
      <c r="I82" s="2609"/>
      <c r="J82" s="2609"/>
      <c r="K82" s="2609"/>
      <c r="L82" s="2609"/>
    </row>
    <row r="83" spans="1:12" s="666" customFormat="1" ht="12" customHeight="1">
      <c r="A83" s="595" t="s">
        <v>1152</v>
      </c>
      <c r="B83" s="2635" t="s">
        <v>3558</v>
      </c>
      <c r="C83" s="2635"/>
      <c r="D83" s="2635"/>
      <c r="E83" s="2635"/>
      <c r="F83" s="2635"/>
      <c r="G83" s="2635"/>
      <c r="H83" s="2635"/>
      <c r="I83" s="2635"/>
      <c r="J83" s="2635"/>
      <c r="K83" s="2635"/>
      <c r="L83" s="2635"/>
    </row>
    <row r="84" spans="1:12" ht="11.25" customHeight="1">
      <c r="A84" s="630" t="s">
        <v>860</v>
      </c>
      <c r="B84" s="2635" t="s">
        <v>3559</v>
      </c>
      <c r="C84" s="2635"/>
      <c r="D84" s="2635"/>
      <c r="E84" s="2635"/>
      <c r="F84" s="2635"/>
      <c r="G84" s="2635"/>
      <c r="H84" s="2635"/>
      <c r="I84" s="2635"/>
      <c r="J84" s="2635"/>
      <c r="K84" s="2635"/>
      <c r="L84" s="2635"/>
    </row>
    <row r="85" spans="1:12" ht="15" customHeight="1">
      <c r="A85" s="2610" t="s">
        <v>3463</v>
      </c>
      <c r="B85" s="2610"/>
      <c r="C85" s="2610"/>
      <c r="D85" s="2610"/>
      <c r="E85" s="2610"/>
      <c r="F85" s="2610"/>
      <c r="G85" s="2610"/>
      <c r="H85" s="2610"/>
      <c r="I85" s="2610"/>
      <c r="J85" s="2610"/>
      <c r="K85" s="2610"/>
      <c r="L85" s="2610"/>
    </row>
    <row r="86" spans="1:12" ht="12.6" customHeight="1">
      <c r="A86" s="2611" t="s">
        <v>3464</v>
      </c>
      <c r="B86" s="2611"/>
      <c r="C86" s="2611"/>
      <c r="D86" s="2611"/>
      <c r="E86" s="2611"/>
      <c r="F86" s="2611"/>
      <c r="G86" s="2611"/>
      <c r="H86" s="2611"/>
      <c r="I86" s="2611"/>
      <c r="J86" s="2611"/>
      <c r="K86" s="2611"/>
      <c r="L86" s="2611"/>
    </row>
    <row r="87" spans="1:12" ht="12.75" customHeight="1">
      <c r="A87" s="2615" t="s">
        <v>2060</v>
      </c>
      <c r="B87" s="2617" t="s">
        <v>3428</v>
      </c>
      <c r="C87" s="2617" t="s">
        <v>3429</v>
      </c>
      <c r="D87" s="2620" t="s">
        <v>3430</v>
      </c>
      <c r="E87" s="2637"/>
      <c r="F87" s="2638"/>
      <c r="G87" s="2623" t="s">
        <v>3431</v>
      </c>
      <c r="H87" s="2639"/>
      <c r="I87" s="2627" t="s">
        <v>3432</v>
      </c>
      <c r="J87" s="2617" t="s">
        <v>3433</v>
      </c>
      <c r="K87" s="2617" t="s">
        <v>3434</v>
      </c>
      <c r="L87" s="2617" t="s">
        <v>2048</v>
      </c>
    </row>
    <row r="88" spans="1:12" ht="51.75" customHeight="1">
      <c r="A88" s="2616"/>
      <c r="B88" s="2636"/>
      <c r="C88" s="2619"/>
      <c r="D88" s="587" t="s">
        <v>3435</v>
      </c>
      <c r="E88" s="631" t="s">
        <v>3436</v>
      </c>
      <c r="F88" s="589" t="s">
        <v>3437</v>
      </c>
      <c r="G88" s="2640"/>
      <c r="H88" s="2641"/>
      <c r="I88" s="2628"/>
      <c r="J88" s="2619"/>
      <c r="K88" s="2619"/>
      <c r="L88" s="2619"/>
    </row>
    <row r="89" spans="1:12" ht="12.6" customHeight="1">
      <c r="A89" s="590">
        <v>1</v>
      </c>
      <c r="B89" s="591">
        <v>2</v>
      </c>
      <c r="C89" s="592">
        <v>3</v>
      </c>
      <c r="D89" s="592">
        <v>4</v>
      </c>
      <c r="E89" s="592">
        <v>5</v>
      </c>
      <c r="F89" s="592">
        <v>6</v>
      </c>
      <c r="G89" s="2613">
        <v>7</v>
      </c>
      <c r="H89" s="2614"/>
      <c r="I89" s="593">
        <v>8</v>
      </c>
      <c r="J89" s="592">
        <v>9</v>
      </c>
      <c r="K89" s="594">
        <v>10</v>
      </c>
      <c r="L89" s="592">
        <v>11</v>
      </c>
    </row>
    <row r="90" spans="1:12" ht="12" customHeight="1">
      <c r="A90" s="595"/>
      <c r="B90" s="596"/>
      <c r="C90" s="596"/>
      <c r="D90" s="596"/>
      <c r="E90" s="596"/>
      <c r="F90" s="596"/>
      <c r="G90" s="596" t="s">
        <v>3438</v>
      </c>
      <c r="H90" s="596"/>
      <c r="I90" s="596"/>
      <c r="J90" s="596"/>
      <c r="K90" s="596"/>
      <c r="L90" s="597"/>
    </row>
    <row r="91" spans="1:12" ht="11.25" customHeight="1">
      <c r="A91" s="646" t="s">
        <v>3487</v>
      </c>
      <c r="B91" s="652" t="s">
        <v>3495</v>
      </c>
      <c r="C91" s="600"/>
      <c r="D91" s="600"/>
      <c r="E91" s="600"/>
      <c r="F91" s="600"/>
      <c r="G91" s="618"/>
      <c r="H91" s="597"/>
      <c r="I91" s="600"/>
      <c r="J91" s="600"/>
      <c r="K91" s="600"/>
      <c r="L91" s="632"/>
    </row>
    <row r="92" spans="1:12" ht="12.75" customHeight="1">
      <c r="A92" s="611"/>
      <c r="B92" s="599" t="s">
        <v>3560</v>
      </c>
      <c r="C92" s="613"/>
      <c r="D92" s="614"/>
      <c r="E92" s="613"/>
      <c r="F92" s="613"/>
      <c r="G92" s="601"/>
      <c r="H92" s="615"/>
      <c r="I92" s="616"/>
      <c r="J92" s="613"/>
      <c r="K92" s="613"/>
      <c r="L92" s="647"/>
    </row>
    <row r="93" spans="1:12" ht="42">
      <c r="A93" s="611" t="s">
        <v>3561</v>
      </c>
      <c r="B93" s="612" t="s">
        <v>3562</v>
      </c>
      <c r="C93" s="656" t="s">
        <v>3552</v>
      </c>
      <c r="D93" s="656" t="s">
        <v>3448</v>
      </c>
      <c r="E93" s="656">
        <v>2000</v>
      </c>
      <c r="F93" s="614">
        <v>100</v>
      </c>
      <c r="G93" s="627">
        <v>2</v>
      </c>
      <c r="H93" s="615" t="s">
        <v>858</v>
      </c>
      <c r="I93" s="620"/>
      <c r="J93" s="600" t="s">
        <v>68</v>
      </c>
      <c r="K93" s="600" t="s">
        <v>68</v>
      </c>
      <c r="L93" s="638" t="s">
        <v>3563</v>
      </c>
    </row>
    <row r="94" spans="1:12" ht="23.25" customHeight="1">
      <c r="A94" s="595" t="s">
        <v>3564</v>
      </c>
      <c r="B94" s="648" t="s">
        <v>3565</v>
      </c>
      <c r="C94" s="622" t="s">
        <v>3566</v>
      </c>
      <c r="D94" s="600" t="s">
        <v>3443</v>
      </c>
      <c r="E94" s="622">
        <v>548</v>
      </c>
      <c r="F94" s="622">
        <v>1000</v>
      </c>
      <c r="G94" s="639">
        <v>5.48</v>
      </c>
      <c r="H94" s="624"/>
      <c r="I94" s="649">
        <v>0.34</v>
      </c>
      <c r="J94" s="668">
        <v>0.81</v>
      </c>
      <c r="K94" s="622" t="s">
        <v>68</v>
      </c>
      <c r="L94" s="669" t="s">
        <v>68</v>
      </c>
    </row>
    <row r="95" spans="1:12" ht="23.25" customHeight="1">
      <c r="A95" s="595" t="s">
        <v>3692</v>
      </c>
      <c r="B95" s="648" t="s">
        <v>3567</v>
      </c>
      <c r="C95" s="622" t="s">
        <v>6</v>
      </c>
      <c r="D95" s="600"/>
      <c r="E95" s="622"/>
      <c r="F95" s="622"/>
      <c r="G95" s="639">
        <v>5</v>
      </c>
      <c r="H95" s="624"/>
      <c r="I95" s="649"/>
      <c r="J95" s="670" t="s">
        <v>68</v>
      </c>
      <c r="K95" s="671" t="s">
        <v>68</v>
      </c>
      <c r="L95" s="669" t="s">
        <v>68</v>
      </c>
    </row>
    <row r="96" spans="1:12" s="666" customFormat="1">
      <c r="A96" s="611"/>
      <c r="B96" s="652" t="s">
        <v>3568</v>
      </c>
      <c r="C96" s="642"/>
      <c r="D96" s="656"/>
      <c r="E96" s="642"/>
      <c r="F96" s="613"/>
      <c r="G96" s="635">
        <v>1885178.22</v>
      </c>
      <c r="H96" s="615"/>
      <c r="I96" s="672"/>
      <c r="J96" s="673">
        <v>400.1</v>
      </c>
      <c r="K96" s="636" t="s">
        <v>68</v>
      </c>
      <c r="L96" s="647"/>
    </row>
    <row r="97" spans="1:12" ht="14.25" customHeight="1">
      <c r="A97" s="643"/>
      <c r="B97" s="599" t="s">
        <v>3569</v>
      </c>
      <c r="C97" s="613"/>
      <c r="D97" s="613"/>
      <c r="E97" s="613"/>
      <c r="F97" s="613"/>
      <c r="G97" s="601"/>
      <c r="H97" s="643"/>
      <c r="I97" s="613"/>
      <c r="J97" s="613"/>
      <c r="K97" s="613"/>
      <c r="L97" s="647"/>
    </row>
    <row r="98" spans="1:12" ht="60" customHeight="1">
      <c r="A98" s="611" t="s">
        <v>3441</v>
      </c>
      <c r="B98" s="661" t="s">
        <v>2368</v>
      </c>
      <c r="C98" s="613" t="s">
        <v>3570</v>
      </c>
      <c r="D98" s="614" t="s">
        <v>3443</v>
      </c>
      <c r="E98" s="613">
        <v>145000</v>
      </c>
      <c r="F98" s="613">
        <v>100</v>
      </c>
      <c r="G98" s="601">
        <v>145</v>
      </c>
      <c r="H98" s="615"/>
      <c r="I98" s="616">
        <v>100</v>
      </c>
      <c r="J98" s="613" t="s">
        <v>68</v>
      </c>
      <c r="K98" s="613" t="s">
        <v>68</v>
      </c>
      <c r="L98" s="674" t="s">
        <v>3571</v>
      </c>
    </row>
    <row r="99" spans="1:12" ht="38.25" customHeight="1">
      <c r="A99" s="611" t="s">
        <v>3445</v>
      </c>
      <c r="B99" s="661" t="s">
        <v>3572</v>
      </c>
      <c r="C99" s="656" t="s">
        <v>3573</v>
      </c>
      <c r="D99" s="656" t="s">
        <v>3574</v>
      </c>
      <c r="E99" s="613" t="s">
        <v>3575</v>
      </c>
      <c r="F99" s="613">
        <v>100</v>
      </c>
      <c r="G99" s="627">
        <v>287.52999999999997</v>
      </c>
      <c r="H99" s="615" t="s">
        <v>1152</v>
      </c>
      <c r="I99" s="616">
        <v>100</v>
      </c>
      <c r="J99" s="613" t="s">
        <v>68</v>
      </c>
      <c r="K99" s="613" t="s">
        <v>68</v>
      </c>
      <c r="L99" s="675" t="s">
        <v>3576</v>
      </c>
    </row>
    <row r="100" spans="1:12" ht="36" customHeight="1">
      <c r="A100" s="611" t="s">
        <v>3450</v>
      </c>
      <c r="B100" s="661" t="s">
        <v>3577</v>
      </c>
      <c r="C100" s="642" t="s">
        <v>3490</v>
      </c>
      <c r="D100" s="656" t="s">
        <v>3443</v>
      </c>
      <c r="E100" s="613">
        <v>151340</v>
      </c>
      <c r="F100" s="613">
        <v>100</v>
      </c>
      <c r="G100" s="601">
        <v>151.34</v>
      </c>
      <c r="H100" s="615"/>
      <c r="I100" s="616">
        <v>100</v>
      </c>
      <c r="J100" s="613" t="s">
        <v>68</v>
      </c>
      <c r="K100" s="613" t="s">
        <v>68</v>
      </c>
      <c r="L100" s="676" t="s">
        <v>3578</v>
      </c>
    </row>
    <row r="101" spans="1:12" ht="33.75" customHeight="1">
      <c r="A101" s="611" t="s">
        <v>3456</v>
      </c>
      <c r="B101" s="661" t="s">
        <v>3579</v>
      </c>
      <c r="C101" s="642" t="s">
        <v>3580</v>
      </c>
      <c r="D101" s="656" t="s">
        <v>3443</v>
      </c>
      <c r="E101" s="613">
        <v>36300</v>
      </c>
      <c r="F101" s="613">
        <v>1000</v>
      </c>
      <c r="G101" s="601">
        <v>363</v>
      </c>
      <c r="H101" s="615"/>
      <c r="I101" s="616">
        <v>100</v>
      </c>
      <c r="J101" s="613" t="s">
        <v>68</v>
      </c>
      <c r="K101" s="613" t="s">
        <v>68</v>
      </c>
      <c r="L101" s="617" t="s">
        <v>3581</v>
      </c>
    </row>
    <row r="102" spans="1:12" ht="46.5" customHeight="1">
      <c r="A102" s="595" t="s">
        <v>3467</v>
      </c>
      <c r="B102" s="648" t="s">
        <v>3582</v>
      </c>
      <c r="C102" s="650" t="s">
        <v>3583</v>
      </c>
      <c r="D102" s="651" t="s">
        <v>3443</v>
      </c>
      <c r="E102" s="622">
        <v>39070</v>
      </c>
      <c r="F102" s="622">
        <v>1000</v>
      </c>
      <c r="G102" s="639">
        <v>390.7</v>
      </c>
      <c r="H102" s="624"/>
      <c r="I102" s="649">
        <v>100</v>
      </c>
      <c r="J102" s="622" t="s">
        <v>68</v>
      </c>
      <c r="K102" s="622" t="s">
        <v>68</v>
      </c>
      <c r="L102" s="638" t="s">
        <v>3584</v>
      </c>
    </row>
    <row r="103" spans="1:12" ht="19.5" customHeight="1">
      <c r="A103" s="667" t="s">
        <v>858</v>
      </c>
      <c r="B103" s="2609" t="s">
        <v>3557</v>
      </c>
      <c r="C103" s="2609"/>
      <c r="D103" s="2609"/>
      <c r="E103" s="2609"/>
      <c r="F103" s="2609"/>
      <c r="G103" s="2609"/>
      <c r="H103" s="2609"/>
      <c r="I103" s="2609"/>
      <c r="J103" s="2609"/>
      <c r="K103" s="2609"/>
      <c r="L103" s="2609"/>
    </row>
    <row r="104" spans="1:12">
      <c r="A104" s="630" t="s">
        <v>1152</v>
      </c>
      <c r="B104" s="2646" t="s">
        <v>3585</v>
      </c>
      <c r="C104" s="2646"/>
      <c r="D104" s="2646"/>
      <c r="E104" s="2646"/>
      <c r="F104" s="2646"/>
      <c r="G104" s="2646"/>
      <c r="H104" s="2646"/>
      <c r="I104" s="2646"/>
      <c r="J104" s="2646"/>
      <c r="K104" s="2646"/>
      <c r="L104" s="2646"/>
    </row>
    <row r="105" spans="1:12" ht="11.25" customHeight="1">
      <c r="A105" s="630" t="s">
        <v>860</v>
      </c>
      <c r="B105" s="2635" t="s">
        <v>3525</v>
      </c>
      <c r="C105" s="2635"/>
      <c r="D105" s="2635"/>
      <c r="E105" s="2635"/>
      <c r="F105" s="2635"/>
      <c r="G105" s="2635"/>
      <c r="H105" s="2635"/>
      <c r="I105" s="2635"/>
      <c r="J105" s="2635"/>
      <c r="K105" s="2635"/>
      <c r="L105" s="2635"/>
    </row>
    <row r="106" spans="1:12" ht="15" customHeight="1">
      <c r="A106" s="2610" t="s">
        <v>3463</v>
      </c>
      <c r="B106" s="2610"/>
      <c r="C106" s="2610"/>
      <c r="D106" s="2610"/>
      <c r="E106" s="2610"/>
      <c r="F106" s="2610"/>
      <c r="G106" s="2610"/>
      <c r="H106" s="2610"/>
      <c r="I106" s="2610"/>
      <c r="J106" s="2610"/>
      <c r="K106" s="2610"/>
      <c r="L106" s="2610"/>
    </row>
    <row r="107" spans="1:12" ht="12.6" customHeight="1">
      <c r="A107" s="2611" t="s">
        <v>3464</v>
      </c>
      <c r="B107" s="2611"/>
      <c r="C107" s="2611"/>
      <c r="D107" s="2611"/>
      <c r="E107" s="2611"/>
      <c r="F107" s="2611"/>
      <c r="G107" s="2611"/>
      <c r="H107" s="2611"/>
      <c r="I107" s="2611"/>
      <c r="J107" s="2611"/>
      <c r="K107" s="2611"/>
      <c r="L107" s="2611"/>
    </row>
    <row r="108" spans="1:12" ht="12.75" customHeight="1">
      <c r="A108" s="2615" t="s">
        <v>2060</v>
      </c>
      <c r="B108" s="2617" t="s">
        <v>3428</v>
      </c>
      <c r="C108" s="2617" t="s">
        <v>3429</v>
      </c>
      <c r="D108" s="2620" t="s">
        <v>3430</v>
      </c>
      <c r="E108" s="2637"/>
      <c r="F108" s="2638"/>
      <c r="G108" s="2623" t="s">
        <v>3431</v>
      </c>
      <c r="H108" s="2639"/>
      <c r="I108" s="2627" t="s">
        <v>3432</v>
      </c>
      <c r="J108" s="2617" t="s">
        <v>3433</v>
      </c>
      <c r="K108" s="2617" t="s">
        <v>3434</v>
      </c>
      <c r="L108" s="2617" t="s">
        <v>2048</v>
      </c>
    </row>
    <row r="109" spans="1:12" ht="51" customHeight="1">
      <c r="A109" s="2616"/>
      <c r="B109" s="2636"/>
      <c r="C109" s="2619"/>
      <c r="D109" s="587" t="s">
        <v>3435</v>
      </c>
      <c r="E109" s="631" t="s">
        <v>3436</v>
      </c>
      <c r="F109" s="589" t="s">
        <v>3437</v>
      </c>
      <c r="G109" s="2640"/>
      <c r="H109" s="2641"/>
      <c r="I109" s="2628"/>
      <c r="J109" s="2619"/>
      <c r="K109" s="2619"/>
      <c r="L109" s="2619"/>
    </row>
    <row r="110" spans="1:12" ht="12.6" customHeight="1">
      <c r="A110" s="590">
        <v>1</v>
      </c>
      <c r="B110" s="591">
        <v>2</v>
      </c>
      <c r="C110" s="592">
        <v>3</v>
      </c>
      <c r="D110" s="592">
        <v>4</v>
      </c>
      <c r="E110" s="592">
        <v>5</v>
      </c>
      <c r="F110" s="592">
        <v>6</v>
      </c>
      <c r="G110" s="2613">
        <v>7</v>
      </c>
      <c r="H110" s="2614"/>
      <c r="I110" s="593">
        <v>8</v>
      </c>
      <c r="J110" s="592">
        <v>9</v>
      </c>
      <c r="K110" s="594">
        <v>10</v>
      </c>
      <c r="L110" s="592">
        <v>11</v>
      </c>
    </row>
    <row r="111" spans="1:12" ht="12" customHeight="1">
      <c r="A111" s="595"/>
      <c r="B111" s="596"/>
      <c r="C111" s="596"/>
      <c r="D111" s="596"/>
      <c r="E111" s="596"/>
      <c r="F111" s="596"/>
      <c r="G111" s="596" t="s">
        <v>3438</v>
      </c>
      <c r="H111" s="596"/>
      <c r="I111" s="596"/>
      <c r="J111" s="596"/>
      <c r="K111" s="596"/>
      <c r="L111" s="597"/>
    </row>
    <row r="112" spans="1:12" ht="13.5" customHeight="1">
      <c r="A112" s="646" t="s">
        <v>3487</v>
      </c>
      <c r="B112" s="652" t="s">
        <v>3586</v>
      </c>
      <c r="C112" s="600"/>
      <c r="D112" s="600"/>
      <c r="E112" s="600"/>
      <c r="F112" s="600"/>
      <c r="G112" s="618"/>
      <c r="H112" s="597"/>
      <c r="I112" s="600"/>
      <c r="J112" s="600"/>
      <c r="K112" s="600"/>
      <c r="L112" s="632"/>
    </row>
    <row r="113" spans="1:12" ht="12.75" customHeight="1">
      <c r="A113" s="643"/>
      <c r="B113" s="677" t="s">
        <v>3587</v>
      </c>
      <c r="C113" s="600"/>
      <c r="D113" s="600"/>
      <c r="E113" s="600"/>
      <c r="F113" s="600"/>
      <c r="G113" s="618"/>
      <c r="H113" s="597"/>
      <c r="I113" s="600"/>
      <c r="J113" s="600"/>
      <c r="K113" s="600"/>
      <c r="L113" s="632"/>
    </row>
    <row r="114" spans="1:12" ht="42">
      <c r="A114" s="611" t="s">
        <v>3510</v>
      </c>
      <c r="B114" s="661" t="s">
        <v>3588</v>
      </c>
      <c r="C114" s="642" t="s">
        <v>3442</v>
      </c>
      <c r="D114" s="656" t="s">
        <v>3443</v>
      </c>
      <c r="E114" s="613">
        <v>341900</v>
      </c>
      <c r="F114" s="613">
        <v>100</v>
      </c>
      <c r="G114" s="601">
        <v>341.9</v>
      </c>
      <c r="H114" s="615"/>
      <c r="I114" s="616">
        <v>100</v>
      </c>
      <c r="J114" s="613" t="s">
        <v>68</v>
      </c>
      <c r="K114" s="613" t="s">
        <v>68</v>
      </c>
      <c r="L114" s="617" t="s">
        <v>3589</v>
      </c>
    </row>
    <row r="115" spans="1:12" ht="52.5">
      <c r="A115" s="595" t="s">
        <v>3512</v>
      </c>
      <c r="B115" s="648" t="s">
        <v>3590</v>
      </c>
      <c r="C115" s="650" t="s">
        <v>3591</v>
      </c>
      <c r="D115" s="651" t="s">
        <v>3443</v>
      </c>
      <c r="E115" s="622" t="s">
        <v>3592</v>
      </c>
      <c r="F115" s="622">
        <v>100</v>
      </c>
      <c r="G115" s="639">
        <v>19.399999999999999</v>
      </c>
      <c r="H115" s="624"/>
      <c r="I115" s="649">
        <v>100</v>
      </c>
      <c r="J115" s="622" t="s">
        <v>68</v>
      </c>
      <c r="K115" s="622" t="s">
        <v>68</v>
      </c>
      <c r="L115" s="638" t="s">
        <v>3593</v>
      </c>
    </row>
    <row r="116" spans="1:12" ht="53.25" customHeight="1">
      <c r="A116" s="595" t="s">
        <v>3594</v>
      </c>
      <c r="B116" s="648" t="s">
        <v>3595</v>
      </c>
      <c r="C116" s="650" t="s">
        <v>3596</v>
      </c>
      <c r="D116" s="651" t="s">
        <v>3443</v>
      </c>
      <c r="E116" s="622" t="s">
        <v>3597</v>
      </c>
      <c r="F116" s="622">
        <v>100</v>
      </c>
      <c r="G116" s="639">
        <v>16.52</v>
      </c>
      <c r="H116" s="624"/>
      <c r="I116" s="649">
        <v>100</v>
      </c>
      <c r="J116" s="622" t="s">
        <v>68</v>
      </c>
      <c r="K116" s="622" t="s">
        <v>68</v>
      </c>
      <c r="L116" s="638" t="s">
        <v>3598</v>
      </c>
    </row>
    <row r="117" spans="1:12" ht="31.5">
      <c r="A117" s="595" t="s">
        <v>3527</v>
      </c>
      <c r="B117" s="648" t="s">
        <v>3599</v>
      </c>
      <c r="C117" s="650" t="s">
        <v>3600</v>
      </c>
      <c r="D117" s="651" t="s">
        <v>3484</v>
      </c>
      <c r="E117" s="622" t="s">
        <v>3601</v>
      </c>
      <c r="F117" s="622">
        <v>100</v>
      </c>
      <c r="G117" s="639">
        <v>669.45</v>
      </c>
      <c r="H117" s="624"/>
      <c r="I117" s="649">
        <v>100</v>
      </c>
      <c r="J117" s="622" t="s">
        <v>68</v>
      </c>
      <c r="K117" s="622" t="s">
        <v>68</v>
      </c>
      <c r="L117" s="678" t="s">
        <v>68</v>
      </c>
    </row>
    <row r="118" spans="1:12" ht="31.5">
      <c r="A118" s="611" t="s">
        <v>3530</v>
      </c>
      <c r="B118" s="661" t="s">
        <v>3602</v>
      </c>
      <c r="C118" s="642" t="s">
        <v>3540</v>
      </c>
      <c r="D118" s="656" t="s">
        <v>3448</v>
      </c>
      <c r="E118" s="613"/>
      <c r="F118" s="613"/>
      <c r="G118" s="601">
        <v>346.06</v>
      </c>
      <c r="H118" s="615"/>
      <c r="I118" s="613"/>
      <c r="J118" s="613" t="s">
        <v>68</v>
      </c>
      <c r="K118" s="613" t="s">
        <v>68</v>
      </c>
      <c r="L118" s="643" t="s">
        <v>68</v>
      </c>
    </row>
    <row r="119" spans="1:12" s="666" customFormat="1" ht="12" customHeight="1">
      <c r="A119" s="611"/>
      <c r="B119" s="652" t="s">
        <v>3603</v>
      </c>
      <c r="C119" s="642"/>
      <c r="D119" s="656"/>
      <c r="E119" s="613"/>
      <c r="F119" s="613"/>
      <c r="G119" s="635">
        <v>2730.9</v>
      </c>
      <c r="H119" s="615"/>
      <c r="I119" s="616"/>
      <c r="J119" s="679" t="s">
        <v>68</v>
      </c>
      <c r="K119" s="680" t="s">
        <v>68</v>
      </c>
      <c r="L119" s="643"/>
    </row>
    <row r="120" spans="1:12" ht="11.45" customHeight="1">
      <c r="A120" s="611"/>
      <c r="B120" s="652" t="s">
        <v>3604</v>
      </c>
      <c r="C120" s="613"/>
      <c r="D120" s="614"/>
      <c r="E120" s="613"/>
      <c r="F120" s="613"/>
      <c r="G120" s="635">
        <v>1887909.12</v>
      </c>
      <c r="H120" s="615"/>
      <c r="I120" s="649"/>
      <c r="J120" s="636">
        <v>400.1</v>
      </c>
      <c r="K120" s="637" t="s">
        <v>68</v>
      </c>
      <c r="L120" s="643"/>
    </row>
    <row r="121" spans="1:12" ht="14.25" customHeight="1">
      <c r="A121" s="646" t="s">
        <v>3605</v>
      </c>
      <c r="B121" s="681" t="s">
        <v>3606</v>
      </c>
      <c r="C121" s="613"/>
      <c r="D121" s="614"/>
      <c r="E121" s="613"/>
      <c r="F121" s="613"/>
      <c r="G121" s="601"/>
      <c r="H121" s="615"/>
      <c r="I121" s="616"/>
      <c r="J121" s="613"/>
      <c r="K121" s="613"/>
      <c r="L121" s="643"/>
    </row>
    <row r="122" spans="1:12" ht="21" customHeight="1">
      <c r="A122" s="682" t="s">
        <v>3441</v>
      </c>
      <c r="B122" s="661" t="s">
        <v>3607</v>
      </c>
      <c r="C122" s="642" t="s">
        <v>3608</v>
      </c>
      <c r="D122" s="656" t="s">
        <v>3609</v>
      </c>
      <c r="E122" s="650">
        <v>2000</v>
      </c>
      <c r="F122" s="650">
        <v>10</v>
      </c>
      <c r="G122" s="639">
        <v>0.2</v>
      </c>
      <c r="H122" s="683"/>
      <c r="I122" s="613"/>
      <c r="J122" s="642" t="s">
        <v>68</v>
      </c>
      <c r="K122" s="613" t="s">
        <v>68</v>
      </c>
      <c r="L122" s="643" t="s">
        <v>68</v>
      </c>
    </row>
    <row r="123" spans="1:12" ht="20.25" customHeight="1">
      <c r="A123" s="684" t="s">
        <v>3445</v>
      </c>
      <c r="B123" s="648" t="s">
        <v>3610</v>
      </c>
      <c r="C123" s="650" t="s">
        <v>3611</v>
      </c>
      <c r="D123" s="651" t="s">
        <v>3609</v>
      </c>
      <c r="E123" s="650">
        <v>1311</v>
      </c>
      <c r="F123" s="650">
        <v>100</v>
      </c>
      <c r="G123" s="639">
        <v>1.31</v>
      </c>
      <c r="H123" s="683"/>
      <c r="I123" s="613"/>
      <c r="J123" s="685" t="s">
        <v>68</v>
      </c>
      <c r="K123" s="649" t="s">
        <v>68</v>
      </c>
      <c r="L123" s="678" t="s">
        <v>68</v>
      </c>
    </row>
    <row r="124" spans="1:12" ht="11.25" customHeight="1">
      <c r="A124" s="629" t="s">
        <v>860</v>
      </c>
      <c r="B124" s="2609" t="s">
        <v>3525</v>
      </c>
      <c r="C124" s="2609"/>
      <c r="D124" s="2609"/>
      <c r="E124" s="2609"/>
      <c r="F124" s="2609"/>
      <c r="G124" s="2609"/>
      <c r="H124" s="2609"/>
      <c r="I124" s="2609"/>
      <c r="J124" s="2609"/>
      <c r="K124" s="2609"/>
      <c r="L124" s="2609"/>
    </row>
    <row r="125" spans="1:12" ht="15" customHeight="1">
      <c r="A125" s="2643" t="s">
        <v>3463</v>
      </c>
      <c r="B125" s="2644"/>
      <c r="C125" s="2644"/>
      <c r="D125" s="2644"/>
      <c r="E125" s="2644"/>
      <c r="F125" s="2644"/>
      <c r="G125" s="2644"/>
      <c r="H125" s="2644"/>
      <c r="I125" s="2644"/>
      <c r="J125" s="2644"/>
      <c r="K125" s="2644"/>
      <c r="L125" s="2645"/>
    </row>
    <row r="126" spans="1:12" ht="12.75" customHeight="1">
      <c r="A126" s="2611" t="s">
        <v>3464</v>
      </c>
      <c r="B126" s="2611"/>
      <c r="C126" s="2611"/>
      <c r="D126" s="2611"/>
      <c r="E126" s="2611"/>
      <c r="F126" s="2611"/>
      <c r="G126" s="2611"/>
      <c r="H126" s="2611"/>
      <c r="I126" s="2611"/>
      <c r="J126" s="2611"/>
      <c r="K126" s="2611"/>
      <c r="L126" s="2611"/>
    </row>
    <row r="127" spans="1:12" ht="12.75" customHeight="1">
      <c r="A127" s="2615" t="s">
        <v>2060</v>
      </c>
      <c r="B127" s="2617" t="s">
        <v>3428</v>
      </c>
      <c r="C127" s="2617" t="s">
        <v>3429</v>
      </c>
      <c r="D127" s="2620" t="s">
        <v>3430</v>
      </c>
      <c r="E127" s="2637"/>
      <c r="F127" s="2638"/>
      <c r="G127" s="2623" t="s">
        <v>3431</v>
      </c>
      <c r="H127" s="2639"/>
      <c r="I127" s="2627" t="s">
        <v>3432</v>
      </c>
      <c r="J127" s="2617" t="s">
        <v>3433</v>
      </c>
      <c r="K127" s="2617" t="s">
        <v>3434</v>
      </c>
      <c r="L127" s="2617" t="s">
        <v>2048</v>
      </c>
    </row>
    <row r="128" spans="1:12" ht="51.75" customHeight="1">
      <c r="A128" s="2616"/>
      <c r="B128" s="2636"/>
      <c r="C128" s="2619"/>
      <c r="D128" s="587" t="s">
        <v>3435</v>
      </c>
      <c r="E128" s="631" t="s">
        <v>3436</v>
      </c>
      <c r="F128" s="589" t="s">
        <v>3437</v>
      </c>
      <c r="G128" s="2640"/>
      <c r="H128" s="2641"/>
      <c r="I128" s="2628"/>
      <c r="J128" s="2619"/>
      <c r="K128" s="2619"/>
      <c r="L128" s="2619"/>
    </row>
    <row r="129" spans="1:12" ht="13.7" customHeight="1">
      <c r="A129" s="590">
        <v>1</v>
      </c>
      <c r="B129" s="591">
        <v>2</v>
      </c>
      <c r="C129" s="592">
        <v>3</v>
      </c>
      <c r="D129" s="592">
        <v>4</v>
      </c>
      <c r="E129" s="592">
        <v>5</v>
      </c>
      <c r="F129" s="592">
        <v>6</v>
      </c>
      <c r="G129" s="2613">
        <v>7</v>
      </c>
      <c r="H129" s="2614"/>
      <c r="I129" s="593">
        <v>8</v>
      </c>
      <c r="J129" s="592">
        <v>9</v>
      </c>
      <c r="K129" s="594">
        <v>10</v>
      </c>
      <c r="L129" s="592">
        <v>11</v>
      </c>
    </row>
    <row r="130" spans="1:12" ht="12.75" customHeight="1">
      <c r="A130" s="595"/>
      <c r="B130" s="596"/>
      <c r="C130" s="596"/>
      <c r="D130" s="596"/>
      <c r="E130" s="596"/>
      <c r="F130" s="596"/>
      <c r="G130" s="596" t="s">
        <v>3438</v>
      </c>
      <c r="H130" s="596"/>
      <c r="I130" s="596"/>
      <c r="J130" s="596"/>
      <c r="K130" s="596"/>
      <c r="L130" s="597"/>
    </row>
    <row r="131" spans="1:12" ht="12.75" customHeight="1">
      <c r="A131" s="686" t="s">
        <v>3605</v>
      </c>
      <c r="B131" s="687" t="s">
        <v>3612</v>
      </c>
      <c r="C131" s="642"/>
      <c r="D131" s="656"/>
      <c r="E131" s="642"/>
      <c r="F131" s="642"/>
      <c r="G131" s="601"/>
      <c r="H131" s="640"/>
      <c r="I131" s="688"/>
      <c r="J131" s="642"/>
      <c r="K131" s="642"/>
      <c r="L131" s="675"/>
    </row>
    <row r="132" spans="1:12" ht="64.7" customHeight="1">
      <c r="A132" s="684" t="s">
        <v>3450</v>
      </c>
      <c r="B132" s="648" t="s">
        <v>3613</v>
      </c>
      <c r="C132" s="648" t="s">
        <v>3614</v>
      </c>
      <c r="D132" s="651" t="s">
        <v>3609</v>
      </c>
      <c r="E132" s="650">
        <v>5000</v>
      </c>
      <c r="F132" s="650">
        <v>10</v>
      </c>
      <c r="G132" s="639">
        <v>0.5</v>
      </c>
      <c r="H132" s="683"/>
      <c r="I132" s="659"/>
      <c r="J132" s="650" t="s">
        <v>68</v>
      </c>
      <c r="K132" s="622" t="s">
        <v>68</v>
      </c>
      <c r="L132" s="689" t="s">
        <v>3615</v>
      </c>
    </row>
    <row r="133" spans="1:12" ht="13.7" customHeight="1">
      <c r="A133" s="682" t="s">
        <v>3456</v>
      </c>
      <c r="B133" s="661" t="s">
        <v>3616</v>
      </c>
      <c r="C133" s="2629" t="s">
        <v>3617</v>
      </c>
      <c r="D133" s="656" t="s">
        <v>3618</v>
      </c>
      <c r="E133" s="642">
        <v>1000</v>
      </c>
      <c r="F133" s="642">
        <v>100</v>
      </c>
      <c r="G133" s="601">
        <v>1</v>
      </c>
      <c r="H133" s="690"/>
      <c r="I133" s="691"/>
      <c r="J133" s="642" t="s">
        <v>68</v>
      </c>
      <c r="K133" s="642" t="s">
        <v>68</v>
      </c>
      <c r="L133" s="2642" t="s">
        <v>3619</v>
      </c>
    </row>
    <row r="134" spans="1:12" ht="13.9" customHeight="1">
      <c r="A134" s="682"/>
      <c r="B134" s="661" t="s">
        <v>3620</v>
      </c>
      <c r="C134" s="2629"/>
      <c r="D134" s="656" t="s">
        <v>3609</v>
      </c>
      <c r="E134" s="642">
        <v>10000</v>
      </c>
      <c r="F134" s="642">
        <v>10</v>
      </c>
      <c r="G134" s="601">
        <v>1</v>
      </c>
      <c r="H134" s="690"/>
      <c r="I134" s="691"/>
      <c r="J134" s="642"/>
      <c r="K134" s="642"/>
      <c r="L134" s="2642"/>
    </row>
    <row r="135" spans="1:12" ht="21">
      <c r="A135" s="682"/>
      <c r="B135" s="656"/>
      <c r="C135" s="2629"/>
      <c r="D135" s="656" t="s">
        <v>3621</v>
      </c>
      <c r="E135" s="642">
        <v>15000</v>
      </c>
      <c r="F135" s="642">
        <v>10</v>
      </c>
      <c r="G135" s="601">
        <v>1.5</v>
      </c>
      <c r="H135" s="690"/>
      <c r="I135" s="691"/>
      <c r="J135" s="642"/>
      <c r="K135" s="642"/>
      <c r="L135" s="2642"/>
    </row>
    <row r="136" spans="1:12" ht="10.9" customHeight="1">
      <c r="A136" s="682"/>
      <c r="B136" s="661" t="s">
        <v>999</v>
      </c>
      <c r="C136" s="613"/>
      <c r="D136" s="613"/>
      <c r="E136" s="642"/>
      <c r="F136" s="613"/>
      <c r="G136" s="623">
        <v>3.5</v>
      </c>
      <c r="H136" s="683" t="s">
        <v>858</v>
      </c>
      <c r="I136" s="616"/>
      <c r="J136" s="692" t="s">
        <v>68</v>
      </c>
      <c r="K136" s="693" t="s">
        <v>68</v>
      </c>
      <c r="L136" s="2642"/>
    </row>
    <row r="137" spans="1:12" ht="12" customHeight="1">
      <c r="A137" s="682" t="s">
        <v>3467</v>
      </c>
      <c r="B137" s="661" t="s">
        <v>3622</v>
      </c>
      <c r="C137" s="644" t="s">
        <v>3617</v>
      </c>
      <c r="D137" s="656" t="s">
        <v>3618</v>
      </c>
      <c r="E137" s="642">
        <v>1371</v>
      </c>
      <c r="F137" s="642">
        <v>10</v>
      </c>
      <c r="G137" s="601">
        <v>0.14000000000000001</v>
      </c>
      <c r="H137" s="690"/>
      <c r="I137" s="691"/>
      <c r="J137" s="694"/>
      <c r="K137" s="642"/>
      <c r="L137" s="644" t="s">
        <v>68</v>
      </c>
    </row>
    <row r="138" spans="1:12" ht="15" customHeight="1">
      <c r="A138" s="682"/>
      <c r="B138" s="661" t="s">
        <v>3623</v>
      </c>
      <c r="C138" s="642"/>
      <c r="D138" s="656" t="s">
        <v>3609</v>
      </c>
      <c r="E138" s="642" t="s">
        <v>3624</v>
      </c>
      <c r="F138" s="642">
        <v>10</v>
      </c>
      <c r="G138" s="601">
        <v>0.44</v>
      </c>
      <c r="H138" s="690"/>
      <c r="I138" s="695"/>
      <c r="J138" s="642"/>
      <c r="K138" s="642"/>
      <c r="L138" s="644"/>
    </row>
    <row r="139" spans="1:12" ht="10.9" customHeight="1">
      <c r="A139" s="684"/>
      <c r="B139" s="648" t="s">
        <v>999</v>
      </c>
      <c r="C139" s="642"/>
      <c r="D139" s="613"/>
      <c r="E139" s="650"/>
      <c r="F139" s="650"/>
      <c r="G139" s="623">
        <v>0.57999999999999996</v>
      </c>
      <c r="H139" s="683"/>
      <c r="I139" s="616"/>
      <c r="J139" s="693">
        <v>11.26</v>
      </c>
      <c r="K139" s="693" t="s">
        <v>68</v>
      </c>
      <c r="L139" s="644"/>
    </row>
    <row r="140" spans="1:12" ht="10.15" customHeight="1">
      <c r="A140" s="684"/>
      <c r="B140" s="648"/>
      <c r="C140" s="642"/>
      <c r="D140" s="613"/>
      <c r="E140" s="650"/>
      <c r="F140" s="650"/>
      <c r="G140" s="639"/>
      <c r="H140" s="683"/>
      <c r="I140" s="616"/>
      <c r="J140" s="695"/>
      <c r="K140" s="695"/>
      <c r="L140" s="675"/>
    </row>
    <row r="141" spans="1:12" ht="22.7" customHeight="1">
      <c r="A141" s="684" t="s">
        <v>3510</v>
      </c>
      <c r="B141" s="648" t="s">
        <v>3625</v>
      </c>
      <c r="C141" s="644" t="s">
        <v>3617</v>
      </c>
      <c r="D141" s="651" t="s">
        <v>3443</v>
      </c>
      <c r="E141" s="650" t="s">
        <v>3626</v>
      </c>
      <c r="F141" s="650">
        <v>50</v>
      </c>
      <c r="G141" s="639">
        <v>0.1</v>
      </c>
      <c r="H141" s="696" t="s">
        <v>1152</v>
      </c>
      <c r="I141" s="691"/>
      <c r="J141" s="642" t="s">
        <v>68</v>
      </c>
      <c r="K141" s="642" t="s">
        <v>68</v>
      </c>
      <c r="L141" s="644" t="s">
        <v>68</v>
      </c>
    </row>
    <row r="142" spans="1:12" ht="21" customHeight="1">
      <c r="A142" s="682" t="s">
        <v>3512</v>
      </c>
      <c r="B142" s="661" t="s">
        <v>3627</v>
      </c>
      <c r="C142" s="644" t="s">
        <v>3617</v>
      </c>
      <c r="D142" s="656" t="s">
        <v>3443</v>
      </c>
      <c r="E142" s="642" t="s">
        <v>3626</v>
      </c>
      <c r="F142" s="642">
        <v>10</v>
      </c>
      <c r="G142" s="601">
        <v>0.04</v>
      </c>
      <c r="H142" s="628"/>
      <c r="I142" s="691"/>
      <c r="J142" s="642" t="s">
        <v>68</v>
      </c>
      <c r="K142" s="613" t="s">
        <v>68</v>
      </c>
      <c r="L142" s="644" t="s">
        <v>68</v>
      </c>
    </row>
    <row r="143" spans="1:12" ht="11.25" customHeight="1">
      <c r="A143" s="629" t="s">
        <v>858</v>
      </c>
      <c r="B143" s="2633" t="s">
        <v>3628</v>
      </c>
      <c r="C143" s="2633"/>
      <c r="D143" s="2633"/>
      <c r="E143" s="2633"/>
      <c r="F143" s="2633"/>
      <c r="G143" s="2633"/>
      <c r="H143" s="2633"/>
      <c r="I143" s="2633"/>
      <c r="J143" s="2633"/>
      <c r="K143" s="2633"/>
      <c r="L143" s="2633"/>
    </row>
    <row r="144" spans="1:12" ht="11.25" customHeight="1">
      <c r="A144" s="697" t="s">
        <v>1152</v>
      </c>
      <c r="B144" s="2634" t="s">
        <v>3629</v>
      </c>
      <c r="C144" s="2634"/>
      <c r="D144" s="2634"/>
      <c r="E144" s="2634"/>
      <c r="F144" s="2634"/>
      <c r="G144" s="2634"/>
      <c r="H144" s="2634"/>
      <c r="I144" s="2634"/>
      <c r="J144" s="2634"/>
      <c r="K144" s="2634"/>
      <c r="L144" s="2634"/>
    </row>
    <row r="145" spans="1:12" ht="11.25" customHeight="1">
      <c r="A145" s="630" t="s">
        <v>860</v>
      </c>
      <c r="B145" s="2635" t="s">
        <v>3525</v>
      </c>
      <c r="C145" s="2635"/>
      <c r="D145" s="2635"/>
      <c r="E145" s="2635"/>
      <c r="F145" s="2635"/>
      <c r="G145" s="2635"/>
      <c r="H145" s="2635"/>
      <c r="I145" s="698"/>
      <c r="J145" s="698"/>
      <c r="K145" s="698"/>
      <c r="L145" s="698"/>
    </row>
    <row r="146" spans="1:12" ht="15" customHeight="1">
      <c r="A146" s="2610" t="s">
        <v>3463</v>
      </c>
      <c r="B146" s="2610"/>
      <c r="C146" s="2610"/>
      <c r="D146" s="2610"/>
      <c r="E146" s="2610"/>
      <c r="F146" s="2610"/>
      <c r="G146" s="2610"/>
      <c r="H146" s="2610"/>
      <c r="I146" s="2610"/>
      <c r="J146" s="2610"/>
      <c r="K146" s="2610"/>
      <c r="L146" s="2610"/>
    </row>
    <row r="147" spans="1:12" ht="12.75" customHeight="1">
      <c r="A147" s="2611" t="s">
        <v>3464</v>
      </c>
      <c r="B147" s="2611"/>
      <c r="C147" s="2611"/>
      <c r="D147" s="2611"/>
      <c r="E147" s="2611"/>
      <c r="F147" s="2611"/>
      <c r="G147" s="2611"/>
      <c r="H147" s="2611"/>
      <c r="I147" s="2611"/>
      <c r="J147" s="2611"/>
      <c r="K147" s="2611"/>
      <c r="L147" s="2611"/>
    </row>
    <row r="148" spans="1:12" ht="12.75" customHeight="1">
      <c r="A148" s="2615" t="s">
        <v>2060</v>
      </c>
      <c r="B148" s="2617" t="s">
        <v>3428</v>
      </c>
      <c r="C148" s="2617" t="s">
        <v>3429</v>
      </c>
      <c r="D148" s="2620" t="s">
        <v>3430</v>
      </c>
      <c r="E148" s="2637"/>
      <c r="F148" s="2638"/>
      <c r="G148" s="2623" t="s">
        <v>3431</v>
      </c>
      <c r="H148" s="2639"/>
      <c r="I148" s="2627" t="s">
        <v>3432</v>
      </c>
      <c r="J148" s="2617" t="s">
        <v>3433</v>
      </c>
      <c r="K148" s="2617" t="s">
        <v>3434</v>
      </c>
      <c r="L148" s="2617" t="s">
        <v>2048</v>
      </c>
    </row>
    <row r="149" spans="1:12" ht="53.25" customHeight="1">
      <c r="A149" s="2616"/>
      <c r="B149" s="2636"/>
      <c r="C149" s="2619"/>
      <c r="D149" s="587" t="s">
        <v>3435</v>
      </c>
      <c r="E149" s="631" t="s">
        <v>3436</v>
      </c>
      <c r="F149" s="589" t="s">
        <v>3437</v>
      </c>
      <c r="G149" s="2640"/>
      <c r="H149" s="2641"/>
      <c r="I149" s="2628"/>
      <c r="J149" s="2619"/>
      <c r="K149" s="2619"/>
      <c r="L149" s="2619"/>
    </row>
    <row r="150" spans="1:12" ht="12.6" customHeight="1">
      <c r="A150" s="590">
        <v>1</v>
      </c>
      <c r="B150" s="591">
        <v>2</v>
      </c>
      <c r="C150" s="592">
        <v>3</v>
      </c>
      <c r="D150" s="592">
        <v>4</v>
      </c>
      <c r="E150" s="592">
        <v>5</v>
      </c>
      <c r="F150" s="592">
        <v>6</v>
      </c>
      <c r="G150" s="2613">
        <v>7</v>
      </c>
      <c r="H150" s="2614"/>
      <c r="I150" s="593">
        <v>8</v>
      </c>
      <c r="J150" s="592">
        <v>9</v>
      </c>
      <c r="K150" s="594">
        <v>10</v>
      </c>
      <c r="L150" s="592">
        <v>11</v>
      </c>
    </row>
    <row r="151" spans="1:12" ht="12" customHeight="1">
      <c r="A151" s="595"/>
      <c r="B151" s="596"/>
      <c r="C151" s="596"/>
      <c r="D151" s="596"/>
      <c r="E151" s="596"/>
      <c r="F151" s="596"/>
      <c r="G151" s="596" t="s">
        <v>3438</v>
      </c>
      <c r="H151" s="596"/>
      <c r="I151" s="596"/>
      <c r="J151" s="596"/>
      <c r="K151" s="596"/>
      <c r="L151" s="597"/>
    </row>
    <row r="152" spans="1:12" ht="13.5" customHeight="1">
      <c r="A152" s="699" t="s">
        <v>3605</v>
      </c>
      <c r="B152" s="700" t="s">
        <v>3612</v>
      </c>
      <c r="C152" s="701"/>
      <c r="D152" s="702"/>
      <c r="E152" s="701"/>
      <c r="F152" s="701"/>
      <c r="H152" s="704"/>
      <c r="I152" s="705"/>
      <c r="J152" s="701"/>
      <c r="K152" s="701"/>
      <c r="L152" s="676"/>
    </row>
    <row r="153" spans="1:12" ht="22.5">
      <c r="A153" s="706" t="s">
        <v>3594</v>
      </c>
      <c r="B153" s="707" t="s">
        <v>3630</v>
      </c>
      <c r="C153" s="701" t="s">
        <v>3631</v>
      </c>
      <c r="D153" s="702" t="s">
        <v>3632</v>
      </c>
      <c r="E153" s="701">
        <v>7600</v>
      </c>
      <c r="F153" s="701">
        <v>25</v>
      </c>
      <c r="G153" s="703">
        <v>1.9</v>
      </c>
      <c r="H153" s="708"/>
      <c r="I153" s="705">
        <v>19.329999999999998</v>
      </c>
      <c r="J153" s="701" t="s">
        <v>68</v>
      </c>
      <c r="K153" s="709" t="s">
        <v>68</v>
      </c>
      <c r="L153" s="710" t="s">
        <v>68</v>
      </c>
    </row>
    <row r="154" spans="1:12" ht="11.25" customHeight="1">
      <c r="A154" s="706"/>
      <c r="B154" s="707"/>
      <c r="C154" s="701"/>
      <c r="D154" s="702" t="s">
        <v>3609</v>
      </c>
      <c r="E154" s="701">
        <v>81000</v>
      </c>
      <c r="F154" s="701">
        <v>10</v>
      </c>
      <c r="G154" s="703">
        <v>8.1</v>
      </c>
      <c r="H154" s="708"/>
      <c r="I154" s="705">
        <v>19.68</v>
      </c>
      <c r="J154" s="701"/>
      <c r="L154" s="710"/>
    </row>
    <row r="155" spans="1:12" ht="13.7" customHeight="1">
      <c r="A155" s="706"/>
      <c r="B155" s="707"/>
      <c r="C155" s="701"/>
      <c r="D155" s="702" t="s">
        <v>3617</v>
      </c>
      <c r="E155" s="701">
        <v>100000</v>
      </c>
      <c r="F155" s="701">
        <v>10</v>
      </c>
      <c r="G155" s="703">
        <v>10</v>
      </c>
      <c r="H155" s="708"/>
      <c r="I155" s="705">
        <v>19.68</v>
      </c>
      <c r="J155" s="701"/>
      <c r="L155" s="710"/>
    </row>
    <row r="156" spans="1:12" ht="10.9" customHeight="1">
      <c r="A156" s="711"/>
      <c r="B156" s="712" t="s">
        <v>999</v>
      </c>
      <c r="C156" s="713"/>
      <c r="E156" s="713"/>
      <c r="F156" s="713"/>
      <c r="G156" s="715">
        <v>20</v>
      </c>
      <c r="H156" s="716"/>
      <c r="I156" s="717"/>
      <c r="J156" s="718" t="s">
        <v>68</v>
      </c>
      <c r="K156" s="719" t="s">
        <v>68</v>
      </c>
      <c r="L156" s="720"/>
    </row>
    <row r="157" spans="1:12" ht="24.75" customHeight="1">
      <c r="A157" s="706" t="s">
        <v>3527</v>
      </c>
      <c r="B157" s="707" t="s">
        <v>3633</v>
      </c>
      <c r="C157" s="701" t="s">
        <v>3634</v>
      </c>
      <c r="D157" s="702" t="s">
        <v>3635</v>
      </c>
      <c r="E157" s="713">
        <v>6600</v>
      </c>
      <c r="F157" s="713">
        <v>100</v>
      </c>
      <c r="G157" s="721">
        <v>6.6</v>
      </c>
      <c r="H157" s="716"/>
      <c r="I157" s="717">
        <v>0.48</v>
      </c>
      <c r="J157" s="713" t="s">
        <v>68</v>
      </c>
      <c r="K157" s="722" t="s">
        <v>68</v>
      </c>
      <c r="L157" s="720" t="s">
        <v>68</v>
      </c>
    </row>
    <row r="158" spans="1:12" ht="23.25" customHeight="1">
      <c r="A158" s="706" t="s">
        <v>3530</v>
      </c>
      <c r="B158" s="707" t="s">
        <v>3636</v>
      </c>
      <c r="C158" s="701" t="s">
        <v>3476</v>
      </c>
      <c r="D158" s="702" t="s">
        <v>3637</v>
      </c>
      <c r="E158" s="701">
        <v>8000</v>
      </c>
      <c r="F158" s="701">
        <v>100</v>
      </c>
      <c r="G158" s="703">
        <v>8</v>
      </c>
      <c r="H158" s="708"/>
      <c r="I158" s="705">
        <v>10</v>
      </c>
      <c r="J158" s="701" t="s">
        <v>68</v>
      </c>
      <c r="K158" s="709" t="s">
        <v>68</v>
      </c>
      <c r="L158" s="710" t="s">
        <v>68</v>
      </c>
    </row>
    <row r="159" spans="1:12" ht="13.7" customHeight="1">
      <c r="A159" s="706"/>
      <c r="B159" s="707"/>
      <c r="C159" s="701"/>
      <c r="D159" s="702" t="s">
        <v>3443</v>
      </c>
      <c r="E159" s="701">
        <v>120000</v>
      </c>
      <c r="F159" s="701">
        <v>10</v>
      </c>
      <c r="G159" s="703">
        <v>12</v>
      </c>
      <c r="H159" s="708"/>
      <c r="I159" s="705"/>
      <c r="J159" s="701"/>
      <c r="L159" s="710"/>
    </row>
    <row r="160" spans="1:12" ht="10.9" customHeight="1">
      <c r="A160" s="706"/>
      <c r="B160" s="707" t="s">
        <v>999</v>
      </c>
      <c r="C160" s="701"/>
      <c r="E160" s="701"/>
      <c r="F160" s="701"/>
      <c r="G160" s="715">
        <v>20</v>
      </c>
      <c r="H160" s="716"/>
      <c r="I160" s="717"/>
      <c r="J160" s="719" t="s">
        <v>68</v>
      </c>
      <c r="K160" s="719" t="s">
        <v>68</v>
      </c>
      <c r="L160" s="710"/>
    </row>
    <row r="161" spans="1:12" ht="22.7" customHeight="1">
      <c r="A161" s="706" t="s">
        <v>3534</v>
      </c>
      <c r="B161" s="707" t="s">
        <v>3638</v>
      </c>
      <c r="C161" s="701" t="s">
        <v>3608</v>
      </c>
      <c r="D161" s="702" t="s">
        <v>3637</v>
      </c>
      <c r="E161" s="701">
        <v>23985</v>
      </c>
      <c r="F161" s="701">
        <v>100</v>
      </c>
      <c r="G161" s="703">
        <v>23.99</v>
      </c>
      <c r="H161" s="708"/>
      <c r="I161" s="705">
        <v>18</v>
      </c>
      <c r="J161" s="701" t="s">
        <v>68</v>
      </c>
      <c r="K161" s="709" t="s">
        <v>68</v>
      </c>
      <c r="L161" s="710" t="s">
        <v>68</v>
      </c>
    </row>
    <row r="162" spans="1:12" ht="17.25" customHeight="1">
      <c r="A162" s="706"/>
      <c r="B162" s="707"/>
      <c r="C162" s="701" t="s">
        <v>3639</v>
      </c>
      <c r="D162" s="702" t="s">
        <v>3443</v>
      </c>
      <c r="E162" s="701">
        <v>307900</v>
      </c>
      <c r="F162" s="701">
        <v>10</v>
      </c>
      <c r="G162" s="703">
        <v>30.78</v>
      </c>
      <c r="H162" s="708"/>
      <c r="I162" s="723" t="s">
        <v>3640</v>
      </c>
      <c r="J162" s="701"/>
      <c r="L162" s="710"/>
    </row>
    <row r="163" spans="1:12" ht="11.25" customHeight="1">
      <c r="A163" s="706"/>
      <c r="B163" s="707" t="s">
        <v>999</v>
      </c>
      <c r="C163" s="701"/>
      <c r="E163" s="701"/>
      <c r="F163" s="701"/>
      <c r="G163" s="715">
        <v>54.77</v>
      </c>
      <c r="H163" s="716"/>
      <c r="I163" s="717"/>
      <c r="J163" s="719" t="s">
        <v>68</v>
      </c>
      <c r="K163" s="719" t="s">
        <v>68</v>
      </c>
      <c r="L163" s="710"/>
    </row>
    <row r="164" spans="1:12" ht="22.7" customHeight="1">
      <c r="A164" s="706" t="s">
        <v>3538</v>
      </c>
      <c r="B164" s="707" t="s">
        <v>3641</v>
      </c>
      <c r="C164" s="701" t="s">
        <v>3642</v>
      </c>
      <c r="D164" s="702" t="s">
        <v>3637</v>
      </c>
      <c r="E164" s="701">
        <v>2707</v>
      </c>
      <c r="F164" s="701">
        <v>100</v>
      </c>
      <c r="G164" s="703">
        <v>2.71</v>
      </c>
      <c r="H164" s="708"/>
      <c r="I164" s="705">
        <v>10.6</v>
      </c>
      <c r="J164" s="701" t="s">
        <v>68</v>
      </c>
      <c r="K164" s="709" t="s">
        <v>68</v>
      </c>
      <c r="L164" s="710" t="s">
        <v>68</v>
      </c>
    </row>
    <row r="165" spans="1:12" ht="14.25" customHeight="1">
      <c r="A165" s="706"/>
      <c r="B165" s="707"/>
      <c r="C165" s="701" t="s">
        <v>3642</v>
      </c>
      <c r="D165" s="702" t="s">
        <v>3443</v>
      </c>
      <c r="E165" s="701">
        <v>15800</v>
      </c>
      <c r="F165" s="701">
        <v>10</v>
      </c>
      <c r="G165" s="703">
        <v>1.58</v>
      </c>
      <c r="H165" s="708"/>
      <c r="I165" s="705"/>
      <c r="J165" s="701"/>
      <c r="L165" s="710"/>
    </row>
    <row r="166" spans="1:12" ht="11.25" customHeight="1">
      <c r="A166" s="711"/>
      <c r="B166" s="712" t="s">
        <v>999</v>
      </c>
      <c r="C166" s="713"/>
      <c r="E166" s="713"/>
      <c r="F166" s="713"/>
      <c r="G166" s="715">
        <v>4.29</v>
      </c>
      <c r="H166" s="716"/>
      <c r="I166" s="717"/>
      <c r="J166" s="719" t="s">
        <v>68</v>
      </c>
      <c r="K166" s="719" t="s">
        <v>68</v>
      </c>
      <c r="L166" s="720"/>
    </row>
    <row r="167" spans="1:12" ht="22.5">
      <c r="A167" s="706" t="s">
        <v>3542</v>
      </c>
      <c r="B167" s="707" t="s">
        <v>3643</v>
      </c>
      <c r="C167" s="701"/>
      <c r="D167" s="702" t="s">
        <v>3644</v>
      </c>
      <c r="E167" s="701">
        <v>3250</v>
      </c>
      <c r="F167" s="701">
        <v>100</v>
      </c>
      <c r="G167" s="703">
        <v>3.25</v>
      </c>
      <c r="H167" s="708"/>
      <c r="I167" s="705">
        <v>19.77</v>
      </c>
      <c r="J167" s="701" t="s">
        <v>68</v>
      </c>
      <c r="K167" s="709" t="s">
        <v>68</v>
      </c>
      <c r="L167" s="710" t="s">
        <v>68</v>
      </c>
    </row>
    <row r="168" spans="1:12" ht="20.25" customHeight="1">
      <c r="A168" s="706"/>
      <c r="B168" s="707"/>
      <c r="C168" s="701"/>
      <c r="D168" s="702" t="s">
        <v>3443</v>
      </c>
      <c r="E168" s="701">
        <v>4620</v>
      </c>
      <c r="F168" s="701">
        <v>100</v>
      </c>
      <c r="G168" s="703">
        <v>4.62</v>
      </c>
      <c r="H168" s="708"/>
      <c r="I168" s="705">
        <v>28.05</v>
      </c>
      <c r="J168" s="701"/>
      <c r="L168" s="710"/>
    </row>
    <row r="169" spans="1:12" ht="11.25" customHeight="1">
      <c r="A169" s="711"/>
      <c r="B169" s="712" t="s">
        <v>999</v>
      </c>
      <c r="C169" s="713"/>
      <c r="D169" s="724"/>
      <c r="E169" s="713"/>
      <c r="F169" s="713"/>
      <c r="G169" s="715">
        <v>7.87</v>
      </c>
      <c r="H169" s="716"/>
      <c r="I169" s="717"/>
      <c r="J169" s="719" t="s">
        <v>68</v>
      </c>
      <c r="K169" s="719" t="s">
        <v>68</v>
      </c>
      <c r="L169" s="720"/>
    </row>
    <row r="170" spans="1:12" ht="11.25" customHeight="1">
      <c r="A170" s="725"/>
      <c r="B170" s="2632"/>
      <c r="C170" s="2632"/>
      <c r="D170" s="2632"/>
      <c r="E170" s="2632"/>
      <c r="F170" s="2632"/>
      <c r="G170" s="2632"/>
      <c r="H170" s="2632"/>
      <c r="I170" s="2632"/>
      <c r="J170" s="2632"/>
      <c r="K170" s="2632"/>
      <c r="L170" s="2632"/>
    </row>
    <row r="171" spans="1:12" ht="15" customHeight="1">
      <c r="A171" s="2610" t="s">
        <v>3463</v>
      </c>
      <c r="B171" s="2610"/>
      <c r="C171" s="2610"/>
      <c r="D171" s="2610"/>
      <c r="E171" s="2610"/>
      <c r="F171" s="2610"/>
      <c r="G171" s="2610"/>
      <c r="H171" s="2610"/>
      <c r="I171" s="2610"/>
      <c r="J171" s="2610"/>
      <c r="K171" s="2610"/>
      <c r="L171" s="2610"/>
    </row>
    <row r="172" spans="1:12" ht="12.75" customHeight="1">
      <c r="A172" s="2611" t="s">
        <v>3464</v>
      </c>
      <c r="B172" s="2611"/>
      <c r="C172" s="2611"/>
      <c r="D172" s="2611"/>
      <c r="E172" s="2611"/>
      <c r="F172" s="2611"/>
      <c r="G172" s="2611"/>
      <c r="H172" s="2611"/>
      <c r="I172" s="2611"/>
      <c r="J172" s="2611"/>
      <c r="K172" s="2611"/>
      <c r="L172" s="2611"/>
    </row>
    <row r="173" spans="1:12" ht="12.75" customHeight="1">
      <c r="A173" s="2597" t="s">
        <v>2060</v>
      </c>
      <c r="B173" s="2591" t="s">
        <v>3428</v>
      </c>
      <c r="C173" s="2591" t="s">
        <v>3429</v>
      </c>
      <c r="D173" s="2600" t="s">
        <v>3430</v>
      </c>
      <c r="E173" s="2601"/>
      <c r="F173" s="2602"/>
      <c r="G173" s="2603" t="s">
        <v>3431</v>
      </c>
      <c r="H173" s="2604"/>
      <c r="I173" s="2607" t="s">
        <v>3432</v>
      </c>
      <c r="J173" s="2591" t="s">
        <v>3433</v>
      </c>
      <c r="K173" s="2591" t="s">
        <v>3434</v>
      </c>
      <c r="L173" s="2591" t="s">
        <v>2048</v>
      </c>
    </row>
    <row r="174" spans="1:12" ht="55.7" customHeight="1">
      <c r="A174" s="2598"/>
      <c r="B174" s="2599"/>
      <c r="C174" s="2592"/>
      <c r="D174" s="726" t="s">
        <v>3435</v>
      </c>
      <c r="E174" s="727" t="s">
        <v>3436</v>
      </c>
      <c r="F174" s="728" t="s">
        <v>3645</v>
      </c>
      <c r="G174" s="2605"/>
      <c r="H174" s="2606"/>
      <c r="I174" s="2608"/>
      <c r="J174" s="2592"/>
      <c r="K174" s="2592"/>
      <c r="L174" s="2592"/>
    </row>
    <row r="175" spans="1:12" ht="12.6" customHeight="1">
      <c r="A175" s="729">
        <v>1</v>
      </c>
      <c r="B175" s="730">
        <v>2</v>
      </c>
      <c r="C175" s="731">
        <v>3</v>
      </c>
      <c r="D175" s="731">
        <v>4</v>
      </c>
      <c r="E175" s="731">
        <v>5</v>
      </c>
      <c r="F175" s="731">
        <v>6</v>
      </c>
      <c r="G175" s="2593">
        <v>7</v>
      </c>
      <c r="H175" s="2594"/>
      <c r="I175" s="732">
        <v>8</v>
      </c>
      <c r="J175" s="731">
        <v>9</v>
      </c>
      <c r="K175" s="733">
        <v>10</v>
      </c>
      <c r="L175" s="731">
        <v>11</v>
      </c>
    </row>
    <row r="176" spans="1:12" ht="12.75" customHeight="1">
      <c r="A176" s="734"/>
      <c r="B176" s="735"/>
      <c r="C176" s="736"/>
      <c r="D176" s="735"/>
      <c r="E176" s="735"/>
      <c r="F176" s="735"/>
      <c r="G176" s="596" t="s">
        <v>3438</v>
      </c>
      <c r="H176" s="735"/>
      <c r="I176" s="735"/>
      <c r="J176" s="735"/>
      <c r="K176" s="735"/>
      <c r="L176" s="737"/>
    </row>
    <row r="177" spans="1:12" ht="13.5" customHeight="1">
      <c r="A177" s="699" t="s">
        <v>3605</v>
      </c>
      <c r="B177" s="700" t="s">
        <v>3646</v>
      </c>
      <c r="C177" s="701"/>
      <c r="D177" s="702"/>
      <c r="E177" s="701"/>
      <c r="F177" s="701"/>
      <c r="H177" s="704"/>
      <c r="I177" s="705"/>
      <c r="J177" s="701"/>
      <c r="K177" s="701"/>
      <c r="L177" s="676"/>
    </row>
    <row r="178" spans="1:12" ht="22.7" customHeight="1">
      <c r="A178" s="706" t="s">
        <v>3550</v>
      </c>
      <c r="B178" s="707" t="s">
        <v>3647</v>
      </c>
      <c r="C178" s="701" t="s">
        <v>3596</v>
      </c>
      <c r="D178" s="702" t="s">
        <v>3648</v>
      </c>
      <c r="E178" s="701">
        <v>9995</v>
      </c>
      <c r="F178" s="701">
        <v>100</v>
      </c>
      <c r="G178" s="703">
        <v>10</v>
      </c>
      <c r="H178" s="708"/>
      <c r="I178" s="705">
        <v>35.08</v>
      </c>
      <c r="J178" s="701" t="s">
        <v>68</v>
      </c>
      <c r="K178" s="709" t="s">
        <v>68</v>
      </c>
      <c r="L178" s="710" t="s">
        <v>68</v>
      </c>
    </row>
    <row r="179" spans="1:12" ht="36.75" customHeight="1">
      <c r="A179" s="706" t="s">
        <v>3554</v>
      </c>
      <c r="B179" s="707" t="s">
        <v>3649</v>
      </c>
      <c r="C179" s="701" t="s">
        <v>3650</v>
      </c>
      <c r="D179" s="702" t="s">
        <v>3448</v>
      </c>
      <c r="E179" s="738"/>
      <c r="F179" s="738"/>
      <c r="G179" s="703">
        <v>9.74</v>
      </c>
      <c r="H179" s="708"/>
      <c r="I179" s="738"/>
      <c r="J179" s="739" t="s">
        <v>68</v>
      </c>
      <c r="K179" s="709" t="s">
        <v>68</v>
      </c>
      <c r="L179" s="710" t="s">
        <v>68</v>
      </c>
    </row>
    <row r="180" spans="1:12" ht="11.25" customHeight="1">
      <c r="A180" s="706"/>
      <c r="B180" s="740" t="s">
        <v>3651</v>
      </c>
      <c r="C180" s="701"/>
      <c r="D180" s="709"/>
      <c r="E180" s="701"/>
      <c r="F180" s="701"/>
      <c r="G180" s="741">
        <v>139.5</v>
      </c>
      <c r="H180" s="716"/>
      <c r="J180" s="743">
        <v>11.26</v>
      </c>
      <c r="K180" s="743" t="s">
        <v>68</v>
      </c>
      <c r="L180" s="710"/>
    </row>
    <row r="181" spans="1:12" ht="21">
      <c r="A181" s="699" t="s">
        <v>3652</v>
      </c>
      <c r="B181" s="744" t="s">
        <v>3653</v>
      </c>
      <c r="C181" s="701"/>
      <c r="D181" s="702"/>
      <c r="E181" s="701"/>
      <c r="F181" s="701"/>
      <c r="G181" s="721"/>
      <c r="H181" s="716"/>
      <c r="I181" s="705"/>
      <c r="J181" s="713"/>
      <c r="L181" s="585"/>
    </row>
    <row r="182" spans="1:12" ht="33" customHeight="1">
      <c r="A182" s="711" t="s">
        <v>3441</v>
      </c>
      <c r="B182" s="712" t="s">
        <v>3654</v>
      </c>
      <c r="C182" s="713" t="s">
        <v>3540</v>
      </c>
      <c r="D182" s="745" t="s">
        <v>3448</v>
      </c>
      <c r="E182" s="738"/>
      <c r="F182" s="738"/>
      <c r="G182" s="721">
        <v>201.08</v>
      </c>
      <c r="H182" s="716"/>
      <c r="I182" s="738"/>
      <c r="J182" s="701" t="s">
        <v>68</v>
      </c>
      <c r="K182" s="709" t="s">
        <v>68</v>
      </c>
      <c r="L182" s="707" t="s">
        <v>3655</v>
      </c>
    </row>
    <row r="183" spans="1:12" ht="33.75" customHeight="1">
      <c r="A183" s="706" t="s">
        <v>3445</v>
      </c>
      <c r="B183" s="707" t="s">
        <v>3656</v>
      </c>
      <c r="C183" s="701" t="s">
        <v>3657</v>
      </c>
      <c r="D183" s="702" t="s">
        <v>3448</v>
      </c>
      <c r="E183" s="738"/>
      <c r="F183" s="738">
        <v>1000</v>
      </c>
      <c r="G183" s="703">
        <v>40.9</v>
      </c>
      <c r="H183" s="710"/>
      <c r="I183" s="738">
        <v>0.72</v>
      </c>
      <c r="J183" s="739">
        <v>0.31</v>
      </c>
      <c r="K183" s="709" t="s">
        <v>68</v>
      </c>
      <c r="L183" s="746" t="s">
        <v>68</v>
      </c>
    </row>
    <row r="184" spans="1:12" ht="15" customHeight="1">
      <c r="A184" s="706" t="s">
        <v>3450</v>
      </c>
      <c r="B184" s="707" t="s">
        <v>3658</v>
      </c>
      <c r="C184" s="701" t="s">
        <v>3540</v>
      </c>
      <c r="D184" s="702" t="s">
        <v>3448</v>
      </c>
      <c r="E184" s="738"/>
      <c r="F184" s="738"/>
      <c r="G184" s="703">
        <v>1259.4000000000001</v>
      </c>
      <c r="H184" s="710" t="s">
        <v>858</v>
      </c>
      <c r="I184" s="738"/>
      <c r="J184" s="739" t="s">
        <v>68</v>
      </c>
      <c r="K184" s="709" t="s">
        <v>68</v>
      </c>
      <c r="L184" s="2629" t="s">
        <v>68</v>
      </c>
    </row>
    <row r="185" spans="1:12" ht="14.25" customHeight="1">
      <c r="A185" s="706"/>
      <c r="B185" s="707"/>
      <c r="C185" s="701" t="s">
        <v>3659</v>
      </c>
      <c r="D185" s="702"/>
      <c r="E185" s="701"/>
      <c r="F185" s="701"/>
      <c r="G185" s="703">
        <v>3000</v>
      </c>
      <c r="H185" s="747"/>
      <c r="I185" s="701"/>
      <c r="J185" s="739"/>
      <c r="L185" s="2629"/>
    </row>
    <row r="186" spans="1:12">
      <c r="A186" s="706"/>
      <c r="B186" s="707"/>
      <c r="C186" s="701" t="s">
        <v>3660</v>
      </c>
      <c r="D186" s="702"/>
      <c r="E186" s="701"/>
      <c r="F186" s="701"/>
      <c r="G186" s="703">
        <v>8000</v>
      </c>
      <c r="H186" s="710"/>
      <c r="I186" s="701"/>
      <c r="J186" s="739"/>
      <c r="L186" s="2629"/>
    </row>
    <row r="187" spans="1:12">
      <c r="A187" s="706"/>
      <c r="B187" s="707"/>
      <c r="C187" s="701" t="s">
        <v>3661</v>
      </c>
      <c r="D187" s="702"/>
      <c r="E187" s="701"/>
      <c r="F187" s="701"/>
      <c r="G187" s="703">
        <v>8700</v>
      </c>
      <c r="H187" s="710"/>
      <c r="I187" s="701"/>
      <c r="J187" s="739"/>
      <c r="L187" s="2629"/>
    </row>
    <row r="188" spans="1:12">
      <c r="A188" s="706"/>
      <c r="B188" s="707"/>
      <c r="C188" s="701" t="s">
        <v>3662</v>
      </c>
      <c r="D188" s="702" t="s">
        <v>3448</v>
      </c>
      <c r="E188" s="701"/>
      <c r="F188" s="701"/>
      <c r="G188" s="703">
        <v>7400</v>
      </c>
      <c r="H188" s="710"/>
      <c r="I188" s="701"/>
      <c r="J188" s="739"/>
      <c r="L188" s="2629"/>
    </row>
    <row r="189" spans="1:12">
      <c r="A189" s="706"/>
      <c r="B189" s="707"/>
      <c r="C189" s="701" t="s">
        <v>7</v>
      </c>
      <c r="D189" s="702" t="s">
        <v>3448</v>
      </c>
      <c r="E189" s="701"/>
      <c r="F189" s="701"/>
      <c r="G189" s="703">
        <v>13500</v>
      </c>
      <c r="H189" s="710"/>
      <c r="I189" s="701"/>
      <c r="J189" s="739"/>
      <c r="L189" s="2629"/>
    </row>
    <row r="190" spans="1:12" ht="10.9" customHeight="1">
      <c r="A190" s="706"/>
      <c r="B190" s="707" t="s">
        <v>999</v>
      </c>
      <c r="C190" s="701"/>
      <c r="D190" s="702"/>
      <c r="E190" s="738"/>
      <c r="F190" s="738"/>
      <c r="G190" s="715">
        <v>41859.4</v>
      </c>
      <c r="H190" s="747"/>
      <c r="I190" s="738"/>
      <c r="J190" s="748">
        <v>0.57999999999999996</v>
      </c>
      <c r="K190" s="719" t="s">
        <v>68</v>
      </c>
      <c r="L190" s="2629"/>
    </row>
    <row r="191" spans="1:12" ht="23.25" customHeight="1">
      <c r="A191" s="706" t="s">
        <v>3456</v>
      </c>
      <c r="B191" s="707" t="s">
        <v>3663</v>
      </c>
      <c r="C191" s="701" t="s">
        <v>3664</v>
      </c>
      <c r="D191" s="702" t="s">
        <v>3448</v>
      </c>
      <c r="E191" s="738"/>
      <c r="F191" s="738"/>
      <c r="G191" s="703">
        <v>91.93</v>
      </c>
      <c r="H191" s="710"/>
      <c r="I191" s="738"/>
      <c r="J191" s="701" t="s">
        <v>68</v>
      </c>
      <c r="K191" s="709" t="s">
        <v>68</v>
      </c>
      <c r="L191" s="746" t="s">
        <v>68</v>
      </c>
    </row>
    <row r="192" spans="1:12" ht="37.700000000000003" customHeight="1">
      <c r="A192" s="706" t="s">
        <v>3467</v>
      </c>
      <c r="B192" s="707" t="s">
        <v>3665</v>
      </c>
      <c r="C192" s="701" t="s">
        <v>3666</v>
      </c>
      <c r="D192" s="702" t="s">
        <v>3448</v>
      </c>
      <c r="E192" s="701">
        <v>903600</v>
      </c>
      <c r="F192" s="701">
        <v>100</v>
      </c>
      <c r="G192" s="703">
        <v>903.6</v>
      </c>
      <c r="H192" s="708"/>
      <c r="I192" s="705">
        <v>23</v>
      </c>
      <c r="J192" s="701" t="s">
        <v>68</v>
      </c>
      <c r="K192" s="709" t="s">
        <v>68</v>
      </c>
      <c r="L192" s="746" t="s">
        <v>68</v>
      </c>
    </row>
    <row r="193" spans="1:12" ht="24" customHeight="1">
      <c r="A193" s="711" t="s">
        <v>3510</v>
      </c>
      <c r="B193" s="712" t="s">
        <v>3667</v>
      </c>
      <c r="C193" s="745" t="s">
        <v>3668</v>
      </c>
      <c r="D193" s="745" t="s">
        <v>3669</v>
      </c>
      <c r="E193" s="749"/>
      <c r="F193" s="749"/>
      <c r="G193" s="750" t="s">
        <v>3670</v>
      </c>
      <c r="H193" s="708"/>
      <c r="I193" s="749"/>
      <c r="J193" s="701" t="s">
        <v>68</v>
      </c>
      <c r="K193" s="709" t="s">
        <v>68</v>
      </c>
      <c r="L193" s="746" t="s">
        <v>68</v>
      </c>
    </row>
    <row r="194" spans="1:12" ht="11.25" customHeight="1">
      <c r="A194" s="751" t="s">
        <v>858</v>
      </c>
      <c r="B194" s="2630" t="s">
        <v>3671</v>
      </c>
      <c r="C194" s="2630"/>
      <c r="D194" s="2630"/>
      <c r="E194" s="2630"/>
      <c r="F194" s="2630"/>
      <c r="G194" s="2630"/>
      <c r="H194" s="2630"/>
      <c r="I194" s="2630"/>
      <c r="J194" s="2630"/>
      <c r="K194" s="2630"/>
      <c r="L194" s="2630"/>
    </row>
    <row r="195" spans="1:12" ht="11.25" customHeight="1">
      <c r="A195" s="752"/>
      <c r="B195" s="2631"/>
      <c r="C195" s="2631"/>
      <c r="D195" s="2631"/>
      <c r="E195" s="2631"/>
      <c r="F195" s="2631"/>
      <c r="G195" s="2631"/>
      <c r="H195" s="2631"/>
      <c r="I195" s="2631"/>
      <c r="J195" s="2631"/>
      <c r="K195" s="2631"/>
      <c r="L195" s="2631"/>
    </row>
    <row r="196" spans="1:12" ht="15" customHeight="1">
      <c r="A196" s="2610" t="s">
        <v>3463</v>
      </c>
      <c r="B196" s="2610"/>
      <c r="C196" s="2610"/>
      <c r="D196" s="2610"/>
      <c r="E196" s="2610"/>
      <c r="F196" s="2610"/>
      <c r="G196" s="2610"/>
      <c r="H196" s="2610"/>
      <c r="I196" s="2610"/>
      <c r="J196" s="2610"/>
      <c r="K196" s="2610"/>
      <c r="L196" s="2610"/>
    </row>
    <row r="197" spans="1:12" ht="12.6" customHeight="1">
      <c r="A197" s="2611" t="s">
        <v>3464</v>
      </c>
      <c r="B197" s="2611"/>
      <c r="C197" s="2611"/>
      <c r="D197" s="2611"/>
      <c r="E197" s="2611"/>
      <c r="F197" s="2611"/>
      <c r="G197" s="2611"/>
      <c r="H197" s="2611"/>
      <c r="I197" s="2611"/>
      <c r="J197" s="2611"/>
      <c r="K197" s="2611"/>
      <c r="L197" s="2611"/>
    </row>
    <row r="198" spans="1:12" ht="12.75" customHeight="1">
      <c r="A198" s="2615" t="s">
        <v>2060</v>
      </c>
      <c r="B198" s="2617" t="s">
        <v>3428</v>
      </c>
      <c r="C198" s="2617" t="s">
        <v>3429</v>
      </c>
      <c r="D198" s="2620" t="s">
        <v>3430</v>
      </c>
      <c r="E198" s="2621"/>
      <c r="F198" s="2622"/>
      <c r="G198" s="2623" t="s">
        <v>3431</v>
      </c>
      <c r="H198" s="2624"/>
      <c r="I198" s="2627" t="s">
        <v>3432</v>
      </c>
      <c r="J198" s="2617" t="s">
        <v>3433</v>
      </c>
      <c r="K198" s="2617" t="s">
        <v>3434</v>
      </c>
      <c r="L198" s="2617" t="s">
        <v>2048</v>
      </c>
    </row>
    <row r="199" spans="1:12" ht="51.75" customHeight="1">
      <c r="A199" s="2616"/>
      <c r="B199" s="2618"/>
      <c r="C199" s="2619"/>
      <c r="D199" s="587" t="s">
        <v>3435</v>
      </c>
      <c r="E199" s="631" t="s">
        <v>3436</v>
      </c>
      <c r="F199" s="589" t="s">
        <v>3437</v>
      </c>
      <c r="G199" s="2625"/>
      <c r="H199" s="2626"/>
      <c r="I199" s="2628"/>
      <c r="J199" s="2619"/>
      <c r="K199" s="2619"/>
      <c r="L199" s="2619"/>
    </row>
    <row r="200" spans="1:12" ht="12.75" customHeight="1">
      <c r="A200" s="753">
        <v>1</v>
      </c>
      <c r="B200" s="591">
        <v>2</v>
      </c>
      <c r="C200" s="592">
        <v>3</v>
      </c>
      <c r="D200" s="592">
        <v>4</v>
      </c>
      <c r="E200" s="592">
        <v>5</v>
      </c>
      <c r="F200" s="592">
        <v>6</v>
      </c>
      <c r="G200" s="2613">
        <v>7</v>
      </c>
      <c r="H200" s="2614"/>
      <c r="I200" s="593">
        <v>8</v>
      </c>
      <c r="J200" s="592">
        <v>9</v>
      </c>
      <c r="K200" s="594">
        <v>10</v>
      </c>
      <c r="L200" s="592">
        <v>11</v>
      </c>
    </row>
    <row r="201" spans="1:12" ht="12.75" customHeight="1">
      <c r="A201" s="595"/>
      <c r="B201" s="596"/>
      <c r="C201" s="596"/>
      <c r="D201" s="596"/>
      <c r="E201" s="596"/>
      <c r="F201" s="596"/>
      <c r="G201" s="596" t="s">
        <v>3438</v>
      </c>
      <c r="H201" s="596"/>
      <c r="I201" s="596"/>
      <c r="J201" s="596"/>
      <c r="K201" s="596"/>
      <c r="L201" s="597"/>
    </row>
    <row r="202" spans="1:12" ht="22.7" customHeight="1">
      <c r="A202" s="686" t="s">
        <v>3672</v>
      </c>
      <c r="B202" s="645" t="s">
        <v>3673</v>
      </c>
      <c r="C202" s="642"/>
      <c r="D202" s="656"/>
      <c r="E202" s="642"/>
      <c r="F202" s="642"/>
      <c r="G202" s="601"/>
      <c r="H202" s="690"/>
      <c r="I202" s="688"/>
      <c r="J202" s="642"/>
      <c r="K202" s="613"/>
      <c r="L202" s="675"/>
    </row>
    <row r="203" spans="1:12" ht="22.7" customHeight="1">
      <c r="A203" s="682" t="s">
        <v>3512</v>
      </c>
      <c r="B203" s="661" t="s">
        <v>3674</v>
      </c>
      <c r="C203" s="642" t="s">
        <v>3675</v>
      </c>
      <c r="D203" s="656" t="s">
        <v>3609</v>
      </c>
      <c r="E203" s="754"/>
      <c r="F203" s="754"/>
      <c r="G203" s="601">
        <v>2.4700000000000002</v>
      </c>
      <c r="H203" s="690"/>
      <c r="I203" s="754"/>
      <c r="J203" s="650" t="s">
        <v>68</v>
      </c>
      <c r="K203" s="613" t="s">
        <v>68</v>
      </c>
      <c r="L203" s="644" t="s">
        <v>68</v>
      </c>
    </row>
    <row r="204" spans="1:12" ht="41.25" customHeight="1">
      <c r="A204" s="682" t="s">
        <v>3594</v>
      </c>
      <c r="B204" s="661" t="s">
        <v>3676</v>
      </c>
      <c r="C204" s="642" t="s">
        <v>3677</v>
      </c>
      <c r="D204" s="656" t="s">
        <v>3609</v>
      </c>
      <c r="E204" s="754"/>
      <c r="F204" s="754"/>
      <c r="G204" s="639">
        <v>1331.16</v>
      </c>
      <c r="H204" s="755"/>
      <c r="I204" s="754">
        <v>72.84</v>
      </c>
      <c r="J204" s="650" t="s">
        <v>68</v>
      </c>
      <c r="K204" s="613" t="s">
        <v>68</v>
      </c>
      <c r="L204" s="644" t="s">
        <v>68</v>
      </c>
    </row>
    <row r="205" spans="1:12" ht="43.7" customHeight="1">
      <c r="A205" s="682" t="s">
        <v>3527</v>
      </c>
      <c r="B205" s="661" t="s">
        <v>3678</v>
      </c>
      <c r="C205" s="642" t="s">
        <v>3679</v>
      </c>
      <c r="D205" s="656" t="s">
        <v>3609</v>
      </c>
      <c r="E205" s="754"/>
      <c r="F205" s="754"/>
      <c r="G205" s="601">
        <v>1115.97</v>
      </c>
      <c r="H205" s="690"/>
      <c r="I205" s="754"/>
      <c r="J205" s="650" t="s">
        <v>68</v>
      </c>
      <c r="K205" s="613" t="s">
        <v>68</v>
      </c>
      <c r="L205" s="644" t="s">
        <v>68</v>
      </c>
    </row>
    <row r="206" spans="1:12" ht="21" customHeight="1">
      <c r="A206" s="682" t="s">
        <v>3530</v>
      </c>
      <c r="B206" s="661" t="s">
        <v>3680</v>
      </c>
      <c r="C206" s="642" t="s">
        <v>3591</v>
      </c>
      <c r="D206" s="656" t="s">
        <v>3448</v>
      </c>
      <c r="E206" s="754"/>
      <c r="F206" s="754"/>
      <c r="G206" s="601">
        <v>1.98</v>
      </c>
      <c r="H206" s="690"/>
      <c r="I206" s="754"/>
      <c r="J206" s="650" t="s">
        <v>68</v>
      </c>
      <c r="K206" s="613" t="s">
        <v>68</v>
      </c>
      <c r="L206" s="644" t="s">
        <v>68</v>
      </c>
    </row>
    <row r="207" spans="1:12" ht="42">
      <c r="A207" s="682" t="s">
        <v>3534</v>
      </c>
      <c r="B207" s="661" t="s">
        <v>3681</v>
      </c>
      <c r="C207" s="642" t="s">
        <v>3583</v>
      </c>
      <c r="D207" s="656" t="s">
        <v>3448</v>
      </c>
      <c r="E207" s="642">
        <v>92050</v>
      </c>
      <c r="F207" s="642">
        <v>500</v>
      </c>
      <c r="G207" s="601">
        <v>460.25</v>
      </c>
      <c r="H207" s="690"/>
      <c r="I207" s="688">
        <v>90</v>
      </c>
      <c r="J207" s="642" t="s">
        <v>68</v>
      </c>
      <c r="K207" s="613" t="s">
        <v>68</v>
      </c>
      <c r="L207" s="644" t="s">
        <v>68</v>
      </c>
    </row>
    <row r="208" spans="1:12" ht="21">
      <c r="A208" s="682" t="s">
        <v>3538</v>
      </c>
      <c r="B208" s="661" t="s">
        <v>3682</v>
      </c>
      <c r="C208" s="642" t="s">
        <v>3666</v>
      </c>
      <c r="D208" s="656" t="s">
        <v>3448</v>
      </c>
      <c r="E208" s="642" t="s">
        <v>3683</v>
      </c>
      <c r="F208" s="642">
        <v>500</v>
      </c>
      <c r="G208" s="601">
        <v>826.36</v>
      </c>
      <c r="H208" s="644"/>
      <c r="I208" s="688">
        <v>95.3</v>
      </c>
      <c r="J208" s="642" t="s">
        <v>68</v>
      </c>
      <c r="K208" s="613" t="s">
        <v>68</v>
      </c>
      <c r="L208" s="644" t="s">
        <v>68</v>
      </c>
    </row>
    <row r="209" spans="1:12" ht="26.25" customHeight="1">
      <c r="A209" s="706" t="s">
        <v>3542</v>
      </c>
      <c r="B209" s="707" t="s">
        <v>3684</v>
      </c>
      <c r="C209" s="701" t="s">
        <v>3600</v>
      </c>
      <c r="D209" s="702" t="s">
        <v>3448</v>
      </c>
      <c r="E209" s="701">
        <v>139790</v>
      </c>
      <c r="F209" s="701">
        <v>500</v>
      </c>
      <c r="G209" s="703">
        <v>698.95</v>
      </c>
      <c r="H209" s="708"/>
      <c r="I209" s="705">
        <v>94.16</v>
      </c>
      <c r="J209" s="701" t="s">
        <v>68</v>
      </c>
      <c r="K209" s="709" t="s">
        <v>68</v>
      </c>
      <c r="L209" s="710" t="s">
        <v>68</v>
      </c>
    </row>
    <row r="210" spans="1:12" ht="27.75" customHeight="1">
      <c r="A210" s="706" t="s">
        <v>3550</v>
      </c>
      <c r="B210" s="707" t="s">
        <v>3685</v>
      </c>
      <c r="C210" s="701" t="s">
        <v>3600</v>
      </c>
      <c r="D210" s="702" t="s">
        <v>3448</v>
      </c>
      <c r="E210" s="701" t="s">
        <v>3686</v>
      </c>
      <c r="F210" s="701">
        <v>500</v>
      </c>
      <c r="G210" s="703">
        <v>712.23</v>
      </c>
      <c r="H210" s="710"/>
      <c r="I210" s="705">
        <v>96.92</v>
      </c>
      <c r="J210" s="701" t="s">
        <v>68</v>
      </c>
      <c r="K210" s="709" t="s">
        <v>68</v>
      </c>
      <c r="L210" s="756" t="s">
        <v>68</v>
      </c>
    </row>
    <row r="211" spans="1:12" ht="24.75" customHeight="1">
      <c r="A211" s="706" t="s">
        <v>3554</v>
      </c>
      <c r="B211" s="707" t="s">
        <v>3687</v>
      </c>
      <c r="C211" s="701" t="s">
        <v>3666</v>
      </c>
      <c r="D211" s="702" t="s">
        <v>3448</v>
      </c>
      <c r="E211" s="701" t="s">
        <v>3688</v>
      </c>
      <c r="F211" s="701">
        <v>500</v>
      </c>
      <c r="G211" s="703">
        <v>800.66</v>
      </c>
      <c r="H211" s="710"/>
      <c r="I211" s="723"/>
      <c r="J211" s="701" t="s">
        <v>68</v>
      </c>
      <c r="K211" s="709" t="s">
        <v>68</v>
      </c>
      <c r="L211" s="756" t="s">
        <v>68</v>
      </c>
    </row>
    <row r="212" spans="1:12" ht="22.7" customHeight="1">
      <c r="A212" s="629" t="s">
        <v>860</v>
      </c>
      <c r="B212" s="2609" t="s">
        <v>3525</v>
      </c>
      <c r="C212" s="2609"/>
      <c r="D212" s="2609"/>
      <c r="E212" s="2609"/>
      <c r="F212" s="2609"/>
      <c r="G212" s="2609"/>
      <c r="H212" s="2609"/>
      <c r="I212" s="757"/>
      <c r="J212" s="757"/>
      <c r="K212" s="757"/>
      <c r="L212" s="757"/>
    </row>
    <row r="213" spans="1:12" ht="11.25" customHeight="1">
      <c r="A213" s="734"/>
      <c r="B213" s="758"/>
      <c r="C213" s="713"/>
      <c r="D213" s="745"/>
      <c r="E213" s="713"/>
      <c r="F213" s="713"/>
      <c r="G213" s="721"/>
      <c r="H213" s="716"/>
      <c r="I213" s="717"/>
      <c r="J213" s="713"/>
      <c r="K213" s="722"/>
      <c r="L213" s="759"/>
    </row>
    <row r="214" spans="1:12" ht="15" customHeight="1">
      <c r="A214" s="2610" t="s">
        <v>3463</v>
      </c>
      <c r="B214" s="2610"/>
      <c r="C214" s="2610"/>
      <c r="D214" s="2610"/>
      <c r="E214" s="2610"/>
      <c r="F214" s="2610"/>
      <c r="G214" s="2610"/>
      <c r="H214" s="2610"/>
      <c r="I214" s="2610"/>
      <c r="J214" s="2610"/>
      <c r="K214" s="2610"/>
      <c r="L214" s="2610"/>
    </row>
    <row r="215" spans="1:12" ht="12.75" customHeight="1">
      <c r="A215" s="2611" t="s">
        <v>3464</v>
      </c>
      <c r="B215" s="2611"/>
      <c r="C215" s="2611"/>
      <c r="D215" s="2611"/>
      <c r="E215" s="2611"/>
      <c r="F215" s="2611"/>
      <c r="G215" s="2611"/>
      <c r="H215" s="2611"/>
      <c r="I215" s="2611"/>
      <c r="J215" s="2611"/>
      <c r="K215" s="2611"/>
      <c r="L215" s="2611"/>
    </row>
    <row r="216" spans="1:12" ht="12.75" customHeight="1">
      <c r="A216" s="2597" t="s">
        <v>2060</v>
      </c>
      <c r="B216" s="2591" t="s">
        <v>3428</v>
      </c>
      <c r="C216" s="2591" t="s">
        <v>3429</v>
      </c>
      <c r="D216" s="2600" t="s">
        <v>3430</v>
      </c>
      <c r="E216" s="2601"/>
      <c r="F216" s="2602"/>
      <c r="G216" s="2603" t="s">
        <v>3431</v>
      </c>
      <c r="H216" s="2604"/>
      <c r="I216" s="2607" t="s">
        <v>3432</v>
      </c>
      <c r="J216" s="2591" t="s">
        <v>3433</v>
      </c>
      <c r="K216" s="2591" t="s">
        <v>3434</v>
      </c>
      <c r="L216" s="2591" t="s">
        <v>2048</v>
      </c>
    </row>
    <row r="217" spans="1:12" ht="53.25" customHeight="1">
      <c r="A217" s="2598"/>
      <c r="B217" s="2599"/>
      <c r="C217" s="2592"/>
      <c r="D217" s="726" t="s">
        <v>3435</v>
      </c>
      <c r="E217" s="727" t="s">
        <v>3436</v>
      </c>
      <c r="F217" s="728" t="s">
        <v>3645</v>
      </c>
      <c r="G217" s="2605"/>
      <c r="H217" s="2606"/>
      <c r="I217" s="2608"/>
      <c r="J217" s="2592"/>
      <c r="K217" s="2592"/>
      <c r="L217" s="2592"/>
    </row>
    <row r="218" spans="1:12" ht="12.75" customHeight="1">
      <c r="A218" s="729">
        <v>1</v>
      </c>
      <c r="B218" s="730">
        <v>2</v>
      </c>
      <c r="C218" s="731">
        <v>3</v>
      </c>
      <c r="D218" s="731">
        <v>4</v>
      </c>
      <c r="E218" s="731">
        <v>5</v>
      </c>
      <c r="F218" s="731">
        <v>6</v>
      </c>
      <c r="G218" s="2593">
        <v>7</v>
      </c>
      <c r="H218" s="2594"/>
      <c r="I218" s="732">
        <v>8</v>
      </c>
      <c r="J218" s="731">
        <v>9</v>
      </c>
      <c r="K218" s="733">
        <v>10</v>
      </c>
      <c r="L218" s="731">
        <v>11</v>
      </c>
    </row>
    <row r="219" spans="1:12" ht="12.75" customHeight="1">
      <c r="A219" s="734"/>
      <c r="B219" s="735"/>
      <c r="C219" s="736"/>
      <c r="D219" s="735"/>
      <c r="E219" s="735"/>
      <c r="F219" s="735"/>
      <c r="G219" s="596" t="s">
        <v>3438</v>
      </c>
      <c r="H219" s="735"/>
      <c r="I219" s="735"/>
      <c r="J219" s="735"/>
      <c r="K219" s="735"/>
      <c r="L219" s="737"/>
    </row>
    <row r="220" spans="1:12" ht="23.25" customHeight="1">
      <c r="A220" s="699" t="s">
        <v>3672</v>
      </c>
      <c r="B220" s="744" t="s">
        <v>3673</v>
      </c>
      <c r="C220" s="701"/>
      <c r="D220" s="702"/>
      <c r="E220" s="701"/>
      <c r="F220" s="701"/>
      <c r="H220" s="708"/>
      <c r="I220" s="705"/>
      <c r="J220" s="701"/>
      <c r="L220" s="676"/>
    </row>
    <row r="221" spans="1:12" ht="22.9" customHeight="1">
      <c r="A221" s="706" t="s">
        <v>3561</v>
      </c>
      <c r="B221" s="707" t="s">
        <v>3689</v>
      </c>
      <c r="C221" s="701" t="s">
        <v>3600</v>
      </c>
      <c r="D221" s="702" t="s">
        <v>3448</v>
      </c>
      <c r="E221" s="701">
        <v>113834</v>
      </c>
      <c r="F221" s="701">
        <v>500</v>
      </c>
      <c r="G221" s="703">
        <v>569.16999999999996</v>
      </c>
      <c r="H221" s="708"/>
      <c r="I221" s="723"/>
      <c r="J221" s="701" t="s">
        <v>68</v>
      </c>
      <c r="K221" s="709" t="s">
        <v>68</v>
      </c>
      <c r="L221" s="756" t="s">
        <v>68</v>
      </c>
    </row>
    <row r="222" spans="1:12" ht="33.75" customHeight="1">
      <c r="A222" s="711" t="s">
        <v>3564</v>
      </c>
      <c r="B222" s="707" t="s">
        <v>3690</v>
      </c>
      <c r="C222" s="701" t="s">
        <v>3691</v>
      </c>
      <c r="D222" s="702" t="s">
        <v>3448</v>
      </c>
      <c r="E222" s="701">
        <v>4004</v>
      </c>
      <c r="F222" s="701">
        <v>500</v>
      </c>
      <c r="G222" s="703">
        <v>20.02</v>
      </c>
      <c r="H222" s="708"/>
      <c r="I222" s="723"/>
      <c r="J222" s="701" t="s">
        <v>68</v>
      </c>
      <c r="K222" s="709" t="s">
        <v>68</v>
      </c>
      <c r="L222" s="756" t="s">
        <v>68</v>
      </c>
    </row>
    <row r="223" spans="1:12" ht="26.25" customHeight="1">
      <c r="A223" s="706" t="s">
        <v>3692</v>
      </c>
      <c r="B223" s="707" t="s">
        <v>3693</v>
      </c>
      <c r="C223" s="701" t="s">
        <v>3664</v>
      </c>
      <c r="D223" s="702" t="s">
        <v>3448</v>
      </c>
      <c r="E223" s="701" t="s">
        <v>3694</v>
      </c>
      <c r="F223" s="713">
        <v>1000</v>
      </c>
      <c r="G223" s="721">
        <v>501.2</v>
      </c>
      <c r="H223" s="708"/>
      <c r="I223" s="723"/>
      <c r="J223" s="701" t="s">
        <v>68</v>
      </c>
      <c r="K223" s="709" t="s">
        <v>68</v>
      </c>
      <c r="L223" s="756" t="s">
        <v>68</v>
      </c>
    </row>
    <row r="224" spans="1:12" ht="36.75" customHeight="1">
      <c r="A224" s="706" t="s">
        <v>3695</v>
      </c>
      <c r="B224" s="707" t="s">
        <v>3696</v>
      </c>
      <c r="C224" s="701" t="s">
        <v>3600</v>
      </c>
      <c r="D224" s="702" t="s">
        <v>3448</v>
      </c>
      <c r="E224" s="723"/>
      <c r="F224" s="701">
        <v>100</v>
      </c>
      <c r="G224" s="703">
        <v>1327.5</v>
      </c>
      <c r="H224" s="708"/>
      <c r="I224" s="723"/>
      <c r="J224" s="701" t="s">
        <v>68</v>
      </c>
      <c r="K224" s="709" t="s">
        <v>68</v>
      </c>
      <c r="L224" s="756" t="s">
        <v>68</v>
      </c>
    </row>
    <row r="225" spans="1:12" ht="47.25" customHeight="1">
      <c r="A225" s="706" t="s">
        <v>3697</v>
      </c>
      <c r="B225" s="707" t="s">
        <v>3698</v>
      </c>
      <c r="C225" s="701" t="s">
        <v>3691</v>
      </c>
      <c r="D225" s="702" t="s">
        <v>3448</v>
      </c>
      <c r="E225" s="701" t="s">
        <v>3699</v>
      </c>
      <c r="F225" s="701">
        <v>1000</v>
      </c>
      <c r="G225" s="703">
        <v>1412.63</v>
      </c>
      <c r="H225" s="760"/>
      <c r="I225" s="761" t="s">
        <v>3700</v>
      </c>
      <c r="J225" s="701" t="s">
        <v>68</v>
      </c>
      <c r="K225" s="709" t="s">
        <v>68</v>
      </c>
      <c r="L225" s="756" t="s">
        <v>68</v>
      </c>
    </row>
    <row r="226" spans="1:12" ht="33.75">
      <c r="A226" s="706" t="s">
        <v>3701</v>
      </c>
      <c r="B226" s="707" t="s">
        <v>3702</v>
      </c>
      <c r="C226" s="702" t="s">
        <v>3703</v>
      </c>
      <c r="D226" s="702" t="s">
        <v>3704</v>
      </c>
      <c r="E226" s="702" t="s">
        <v>3705</v>
      </c>
      <c r="F226" s="702" t="s">
        <v>3706</v>
      </c>
      <c r="G226" s="750" t="s">
        <v>3707</v>
      </c>
      <c r="H226" s="710"/>
      <c r="I226" s="762" t="s">
        <v>3708</v>
      </c>
      <c r="J226" s="701" t="s">
        <v>68</v>
      </c>
      <c r="K226" s="709" t="s">
        <v>68</v>
      </c>
      <c r="L226" s="756" t="s">
        <v>68</v>
      </c>
    </row>
    <row r="227" spans="1:12">
      <c r="A227" s="706"/>
      <c r="B227" s="763"/>
      <c r="C227" s="701" t="s">
        <v>3661</v>
      </c>
      <c r="D227" s="764" t="s">
        <v>3448</v>
      </c>
      <c r="E227" s="701"/>
      <c r="F227" s="701"/>
      <c r="G227" s="703">
        <v>1735</v>
      </c>
      <c r="H227" s="708"/>
      <c r="I227" s="723"/>
      <c r="J227" s="701"/>
      <c r="L227" s="756"/>
    </row>
    <row r="228" spans="1:12" ht="10.9" customHeight="1">
      <c r="A228" s="711"/>
      <c r="B228" s="712" t="s">
        <v>999</v>
      </c>
      <c r="C228" s="713"/>
      <c r="D228" s="709"/>
      <c r="E228" s="713"/>
      <c r="F228" s="713"/>
      <c r="G228" s="715">
        <v>12583.58</v>
      </c>
      <c r="H228" s="716"/>
      <c r="I228" s="717"/>
      <c r="J228" s="718" t="s">
        <v>68</v>
      </c>
      <c r="K228" s="719" t="s">
        <v>68</v>
      </c>
      <c r="L228" s="720"/>
    </row>
    <row r="229" spans="1:12" ht="22.7" customHeight="1">
      <c r="A229" s="706" t="s">
        <v>3709</v>
      </c>
      <c r="B229" s="707" t="s">
        <v>3710</v>
      </c>
      <c r="C229" s="701" t="s">
        <v>3490</v>
      </c>
      <c r="D229" s="702" t="s">
        <v>3609</v>
      </c>
      <c r="E229" s="701">
        <v>1000</v>
      </c>
      <c r="F229" s="701">
        <v>500</v>
      </c>
      <c r="G229" s="703">
        <v>5</v>
      </c>
      <c r="H229" s="708"/>
      <c r="I229" s="705">
        <v>38.01</v>
      </c>
      <c r="J229" s="701" t="s">
        <v>68</v>
      </c>
      <c r="K229" s="709" t="s">
        <v>68</v>
      </c>
      <c r="L229" s="756" t="s">
        <v>68</v>
      </c>
    </row>
    <row r="230" spans="1:12" ht="11.25" customHeight="1">
      <c r="A230" s="706"/>
      <c r="B230" s="707"/>
      <c r="C230" s="701"/>
      <c r="D230" s="749" t="s">
        <v>3617</v>
      </c>
      <c r="E230" s="701">
        <v>139370</v>
      </c>
      <c r="F230" s="701">
        <v>100</v>
      </c>
      <c r="G230" s="703">
        <v>139.37</v>
      </c>
      <c r="H230" s="708"/>
      <c r="I230" s="765"/>
      <c r="L230" s="710"/>
    </row>
    <row r="231" spans="1:12" ht="11.45" customHeight="1">
      <c r="A231" s="711"/>
      <c r="B231" s="712" t="s">
        <v>999</v>
      </c>
      <c r="C231" s="713"/>
      <c r="D231" s="709"/>
      <c r="E231" s="713"/>
      <c r="F231" s="713"/>
      <c r="G231" s="715">
        <v>144.37</v>
      </c>
      <c r="H231" s="716"/>
      <c r="I231" s="717"/>
      <c r="J231" s="718" t="s">
        <v>68</v>
      </c>
      <c r="K231" s="719" t="s">
        <v>68</v>
      </c>
      <c r="L231" s="720"/>
    </row>
    <row r="232" spans="1:12" ht="22.7" customHeight="1">
      <c r="A232" s="706" t="s">
        <v>3711</v>
      </c>
      <c r="B232" s="707" t="s">
        <v>3712</v>
      </c>
      <c r="C232" s="701" t="s">
        <v>3583</v>
      </c>
      <c r="D232" s="702" t="s">
        <v>3609</v>
      </c>
      <c r="E232" s="701" t="s">
        <v>3713</v>
      </c>
      <c r="F232" s="701">
        <v>500</v>
      </c>
      <c r="G232" s="703">
        <v>368.3</v>
      </c>
      <c r="H232" s="710"/>
      <c r="I232" s="705">
        <v>17.23</v>
      </c>
      <c r="J232" s="701" t="s">
        <v>68</v>
      </c>
      <c r="K232" s="709" t="s">
        <v>68</v>
      </c>
      <c r="L232" s="756" t="s">
        <v>68</v>
      </c>
    </row>
    <row r="233" spans="1:12" ht="22.7" customHeight="1">
      <c r="A233" s="706" t="s">
        <v>3714</v>
      </c>
      <c r="B233" s="707" t="s">
        <v>3715</v>
      </c>
      <c r="C233" s="701" t="s">
        <v>3490</v>
      </c>
      <c r="D233" s="702" t="s">
        <v>3609</v>
      </c>
      <c r="E233" s="765"/>
      <c r="F233" s="765"/>
      <c r="G233" s="703">
        <v>345.43</v>
      </c>
      <c r="H233" s="708"/>
      <c r="I233" s="765"/>
      <c r="J233" s="701" t="s">
        <v>68</v>
      </c>
      <c r="K233" s="709" t="s">
        <v>68</v>
      </c>
      <c r="L233" s="756" t="s">
        <v>68</v>
      </c>
    </row>
    <row r="234" spans="1:12" ht="12.75" customHeight="1">
      <c r="A234" s="706" t="s">
        <v>3716</v>
      </c>
      <c r="B234" s="763" t="s">
        <v>3717</v>
      </c>
      <c r="C234" s="701" t="s">
        <v>3718</v>
      </c>
      <c r="D234" s="702" t="s">
        <v>3609</v>
      </c>
      <c r="E234" s="701">
        <v>74502</v>
      </c>
      <c r="F234" s="701">
        <v>500</v>
      </c>
      <c r="G234" s="703">
        <v>372.51</v>
      </c>
      <c r="H234" s="708"/>
      <c r="I234" s="705">
        <v>87.09</v>
      </c>
      <c r="J234" s="701" t="s">
        <v>68</v>
      </c>
      <c r="K234" s="709" t="s">
        <v>68</v>
      </c>
      <c r="L234" s="756" t="s">
        <v>68</v>
      </c>
    </row>
    <row r="235" spans="1:12" ht="11.25" customHeight="1">
      <c r="A235" s="706"/>
      <c r="B235" s="763"/>
      <c r="C235" s="701"/>
      <c r="D235" s="749" t="s">
        <v>3617</v>
      </c>
      <c r="E235" s="701">
        <v>48250</v>
      </c>
      <c r="F235" s="701">
        <v>100</v>
      </c>
      <c r="G235" s="703">
        <v>48.25</v>
      </c>
      <c r="H235" s="708"/>
      <c r="I235" s="723"/>
      <c r="J235" s="701"/>
      <c r="L235" s="756"/>
    </row>
    <row r="236" spans="1:12" ht="10.9" customHeight="1">
      <c r="A236" s="706"/>
      <c r="B236" s="707" t="s">
        <v>999</v>
      </c>
      <c r="C236" s="701"/>
      <c r="E236" s="701"/>
      <c r="F236" s="701"/>
      <c r="G236" s="766">
        <v>420.76</v>
      </c>
      <c r="H236" s="716"/>
      <c r="I236" s="705"/>
      <c r="J236" s="767" t="s">
        <v>68</v>
      </c>
      <c r="K236" s="768" t="s">
        <v>68</v>
      </c>
      <c r="L236" s="710"/>
    </row>
    <row r="237" spans="1:12" ht="11.25" customHeight="1">
      <c r="A237" s="769" t="s">
        <v>860</v>
      </c>
      <c r="B237" s="2612" t="s">
        <v>3525</v>
      </c>
      <c r="C237" s="2612"/>
      <c r="D237" s="2612"/>
      <c r="E237" s="2612"/>
      <c r="F237" s="2612"/>
      <c r="G237" s="2612"/>
      <c r="H237" s="2612"/>
      <c r="I237" s="757"/>
      <c r="J237" s="757"/>
      <c r="K237" s="757"/>
      <c r="L237" s="757"/>
    </row>
    <row r="238" spans="1:12" ht="11.25" customHeight="1">
      <c r="A238" s="770"/>
      <c r="B238" s="771"/>
      <c r="C238" s="771"/>
      <c r="D238" s="771"/>
      <c r="E238" s="771"/>
      <c r="F238" s="771"/>
      <c r="G238" s="772"/>
      <c r="H238" s="771"/>
      <c r="I238" s="725"/>
      <c r="J238" s="725"/>
      <c r="K238" s="725"/>
      <c r="L238" s="725"/>
    </row>
    <row r="239" spans="1:12" ht="11.25" customHeight="1">
      <c r="A239" s="770"/>
      <c r="B239" s="771"/>
      <c r="C239" s="771"/>
      <c r="D239" s="771"/>
      <c r="E239" s="771"/>
      <c r="F239" s="771"/>
      <c r="G239" s="772"/>
      <c r="H239" s="771"/>
      <c r="I239" s="725"/>
      <c r="J239" s="725"/>
      <c r="K239" s="725"/>
      <c r="L239" s="725"/>
    </row>
    <row r="240" spans="1:12" ht="15" customHeight="1">
      <c r="A240" s="2610" t="s">
        <v>3463</v>
      </c>
      <c r="B240" s="2610"/>
      <c r="C240" s="2610"/>
      <c r="D240" s="2610"/>
      <c r="E240" s="2610"/>
      <c r="F240" s="2610"/>
      <c r="G240" s="2610"/>
      <c r="H240" s="2610"/>
      <c r="I240" s="2610"/>
      <c r="J240" s="2610"/>
      <c r="K240" s="2610"/>
      <c r="L240" s="2610"/>
    </row>
    <row r="241" spans="1:12" ht="12.75" customHeight="1">
      <c r="A241" s="2611" t="s">
        <v>3464</v>
      </c>
      <c r="B241" s="2611"/>
      <c r="C241" s="2611"/>
      <c r="D241" s="2611"/>
      <c r="E241" s="2611"/>
      <c r="F241" s="2611"/>
      <c r="G241" s="2611"/>
      <c r="H241" s="2611"/>
      <c r="I241" s="2611"/>
      <c r="J241" s="2611"/>
      <c r="K241" s="2611"/>
      <c r="L241" s="2611"/>
    </row>
    <row r="242" spans="1:12" ht="12.75" customHeight="1">
      <c r="A242" s="2597" t="s">
        <v>2060</v>
      </c>
      <c r="B242" s="2591" t="s">
        <v>3428</v>
      </c>
      <c r="C242" s="2591" t="s">
        <v>3429</v>
      </c>
      <c r="D242" s="2600" t="s">
        <v>3430</v>
      </c>
      <c r="E242" s="2601"/>
      <c r="F242" s="2602"/>
      <c r="G242" s="2603" t="s">
        <v>3431</v>
      </c>
      <c r="H242" s="2604"/>
      <c r="I242" s="2607" t="s">
        <v>3432</v>
      </c>
      <c r="J242" s="2591" t="s">
        <v>3433</v>
      </c>
      <c r="K242" s="2591" t="s">
        <v>3434</v>
      </c>
      <c r="L242" s="2591" t="s">
        <v>2048</v>
      </c>
    </row>
    <row r="243" spans="1:12" ht="51.75" customHeight="1">
      <c r="A243" s="2598"/>
      <c r="B243" s="2599"/>
      <c r="C243" s="2592"/>
      <c r="D243" s="726" t="s">
        <v>3435</v>
      </c>
      <c r="E243" s="727" t="s">
        <v>3436</v>
      </c>
      <c r="F243" s="728" t="s">
        <v>3645</v>
      </c>
      <c r="G243" s="2605"/>
      <c r="H243" s="2606"/>
      <c r="I243" s="2608"/>
      <c r="J243" s="2592"/>
      <c r="K243" s="2592"/>
      <c r="L243" s="2592"/>
    </row>
    <row r="244" spans="1:12" ht="12.75" customHeight="1">
      <c r="A244" s="729">
        <v>1</v>
      </c>
      <c r="B244" s="730">
        <v>2</v>
      </c>
      <c r="C244" s="731">
        <v>3</v>
      </c>
      <c r="D244" s="731">
        <v>4</v>
      </c>
      <c r="E244" s="731">
        <v>5</v>
      </c>
      <c r="F244" s="731">
        <v>6</v>
      </c>
      <c r="G244" s="2593">
        <v>7</v>
      </c>
      <c r="H244" s="2594"/>
      <c r="I244" s="732">
        <v>8</v>
      </c>
      <c r="J244" s="731">
        <v>9</v>
      </c>
      <c r="K244" s="733">
        <v>10</v>
      </c>
      <c r="L244" s="731">
        <v>11</v>
      </c>
    </row>
    <row r="245" spans="1:12" ht="12.75" customHeight="1">
      <c r="A245" s="734"/>
      <c r="B245" s="735"/>
      <c r="C245" s="736"/>
      <c r="D245" s="735"/>
      <c r="E245" s="735"/>
      <c r="F245" s="735"/>
      <c r="G245" s="596" t="s">
        <v>3438</v>
      </c>
      <c r="H245" s="735"/>
      <c r="I245" s="735"/>
      <c r="J245" s="735"/>
      <c r="K245" s="735"/>
      <c r="L245" s="737"/>
    </row>
    <row r="246" spans="1:12" ht="22.7" customHeight="1">
      <c r="A246" s="699" t="s">
        <v>3672</v>
      </c>
      <c r="B246" s="744" t="s">
        <v>3673</v>
      </c>
      <c r="C246" s="701"/>
      <c r="D246" s="702"/>
      <c r="E246" s="701"/>
      <c r="F246" s="701"/>
      <c r="H246" s="708"/>
      <c r="I246" s="705"/>
      <c r="J246" s="701"/>
      <c r="L246" s="676"/>
    </row>
    <row r="247" spans="1:12" ht="24.75" customHeight="1">
      <c r="A247" s="706" t="s">
        <v>3719</v>
      </c>
      <c r="B247" s="763" t="s">
        <v>3720</v>
      </c>
      <c r="C247" s="701" t="s">
        <v>3490</v>
      </c>
      <c r="D247" s="702" t="s">
        <v>3609</v>
      </c>
      <c r="E247" s="701">
        <v>96587</v>
      </c>
      <c r="F247" s="701">
        <v>500</v>
      </c>
      <c r="G247" s="703">
        <v>482.94</v>
      </c>
      <c r="H247" s="708"/>
      <c r="I247" s="705">
        <v>86.033000000000001</v>
      </c>
      <c r="J247" s="701" t="s">
        <v>68</v>
      </c>
      <c r="K247" s="709" t="s">
        <v>68</v>
      </c>
      <c r="L247" s="756" t="s">
        <v>68</v>
      </c>
    </row>
    <row r="248" spans="1:12" ht="25.7" customHeight="1">
      <c r="A248" s="706" t="s">
        <v>3721</v>
      </c>
      <c r="B248" s="763" t="s">
        <v>3722</v>
      </c>
      <c r="C248" s="701" t="s">
        <v>3501</v>
      </c>
      <c r="D248" s="702" t="s">
        <v>3609</v>
      </c>
      <c r="E248" s="701">
        <v>89600</v>
      </c>
      <c r="F248" s="701">
        <v>500</v>
      </c>
      <c r="G248" s="703">
        <v>438</v>
      </c>
      <c r="H248" s="708"/>
      <c r="I248" s="723"/>
      <c r="J248" s="701" t="s">
        <v>68</v>
      </c>
      <c r="K248" s="701" t="s">
        <v>68</v>
      </c>
      <c r="L248" s="756" t="s">
        <v>68</v>
      </c>
    </row>
    <row r="249" spans="1:12" ht="11.25" customHeight="1">
      <c r="A249" s="706"/>
      <c r="B249" s="763"/>
      <c r="C249" s="701" t="s">
        <v>3723</v>
      </c>
      <c r="D249" s="702" t="s">
        <v>3617</v>
      </c>
      <c r="E249" s="701">
        <v>1187</v>
      </c>
      <c r="F249" s="701">
        <v>500</v>
      </c>
      <c r="G249" s="703">
        <v>5.93</v>
      </c>
      <c r="H249" s="708"/>
      <c r="I249" s="705">
        <v>48.98</v>
      </c>
      <c r="J249" s="701"/>
      <c r="K249" s="701"/>
      <c r="L249" s="756" t="s">
        <v>68</v>
      </c>
    </row>
    <row r="250" spans="1:12" ht="11.25" customHeight="1">
      <c r="A250" s="711"/>
      <c r="B250" s="712" t="s">
        <v>999</v>
      </c>
      <c r="C250" s="713"/>
      <c r="E250" s="713"/>
      <c r="F250" s="713"/>
      <c r="G250" s="715">
        <v>443.93</v>
      </c>
      <c r="H250" s="716"/>
      <c r="I250" s="585"/>
      <c r="J250" s="773" t="s">
        <v>68</v>
      </c>
      <c r="K250" s="719" t="s">
        <v>68</v>
      </c>
      <c r="L250" s="756"/>
    </row>
    <row r="251" spans="1:12" ht="25.7" customHeight="1">
      <c r="A251" s="706" t="s">
        <v>3724</v>
      </c>
      <c r="B251" s="763" t="s">
        <v>3725</v>
      </c>
      <c r="C251" s="701" t="s">
        <v>3600</v>
      </c>
      <c r="D251" s="702" t="s">
        <v>3609</v>
      </c>
      <c r="E251" s="701">
        <v>12399</v>
      </c>
      <c r="F251" s="701">
        <v>1000</v>
      </c>
      <c r="G251" s="703">
        <v>123.99</v>
      </c>
      <c r="H251" s="708"/>
      <c r="I251" s="723">
        <v>4.03</v>
      </c>
      <c r="J251" s="701"/>
      <c r="L251" s="756" t="s">
        <v>68</v>
      </c>
    </row>
    <row r="252" spans="1:12" ht="14.25" customHeight="1">
      <c r="A252" s="706"/>
      <c r="B252" s="763"/>
      <c r="C252" s="701" t="s">
        <v>3726</v>
      </c>
      <c r="D252" s="702" t="s">
        <v>3617</v>
      </c>
      <c r="E252" s="701">
        <v>64390</v>
      </c>
      <c r="F252" s="701">
        <v>100</v>
      </c>
      <c r="G252" s="703">
        <v>64.39</v>
      </c>
      <c r="H252" s="708"/>
      <c r="I252" s="723">
        <v>100</v>
      </c>
      <c r="J252" s="701"/>
      <c r="L252" s="756" t="s">
        <v>68</v>
      </c>
    </row>
    <row r="253" spans="1:12" ht="11.25" customHeight="1">
      <c r="A253" s="706"/>
      <c r="B253" s="707" t="s">
        <v>999</v>
      </c>
      <c r="C253" s="701"/>
      <c r="E253" s="701"/>
      <c r="F253" s="701"/>
      <c r="G253" s="715">
        <v>188.38</v>
      </c>
      <c r="H253" s="710"/>
      <c r="I253" s="705"/>
      <c r="J253" s="773" t="s">
        <v>68</v>
      </c>
      <c r="K253" s="719" t="s">
        <v>68</v>
      </c>
      <c r="L253" s="756"/>
    </row>
    <row r="254" spans="1:12" ht="10.7" customHeight="1">
      <c r="A254" s="706"/>
      <c r="B254" s="763"/>
      <c r="C254" s="701"/>
      <c r="E254" s="701"/>
      <c r="F254" s="701"/>
      <c r="H254" s="710"/>
      <c r="I254" s="717"/>
      <c r="L254" s="720"/>
    </row>
    <row r="255" spans="1:12" ht="26.25" customHeight="1">
      <c r="A255" s="706" t="s">
        <v>3727</v>
      </c>
      <c r="B255" s="763" t="s">
        <v>3728</v>
      </c>
      <c r="C255" s="701" t="s">
        <v>3583</v>
      </c>
      <c r="D255" s="702" t="s">
        <v>3609</v>
      </c>
      <c r="E255" s="701">
        <v>89600</v>
      </c>
      <c r="F255" s="765"/>
      <c r="G255" s="703">
        <v>1143.0999999999999</v>
      </c>
      <c r="H255" s="710"/>
      <c r="I255" s="705">
        <v>83.97</v>
      </c>
      <c r="J255" s="701" t="s">
        <v>68</v>
      </c>
      <c r="K255" s="709" t="s">
        <v>68</v>
      </c>
      <c r="L255" s="756" t="s">
        <v>68</v>
      </c>
    </row>
    <row r="256" spans="1:12" ht="23.25" customHeight="1">
      <c r="A256" s="711" t="s">
        <v>3729</v>
      </c>
      <c r="B256" s="712" t="s">
        <v>3730</v>
      </c>
      <c r="C256" s="713" t="s">
        <v>3490</v>
      </c>
      <c r="D256" s="745" t="s">
        <v>3609</v>
      </c>
      <c r="E256" s="765"/>
      <c r="F256" s="765"/>
      <c r="G256" s="721">
        <v>1065.1600000000001</v>
      </c>
      <c r="H256" s="774"/>
      <c r="I256" s="717"/>
      <c r="J256" s="713" t="s">
        <v>68</v>
      </c>
      <c r="K256" s="722" t="s">
        <v>68</v>
      </c>
      <c r="L256" s="775" t="s">
        <v>68</v>
      </c>
    </row>
    <row r="257" spans="1:12" ht="24.75" customHeight="1">
      <c r="A257" s="706" t="s">
        <v>3731</v>
      </c>
      <c r="B257" s="707" t="s">
        <v>3732</v>
      </c>
      <c r="C257" s="701" t="s">
        <v>3490</v>
      </c>
      <c r="D257" s="702" t="s">
        <v>3609</v>
      </c>
      <c r="E257" s="738"/>
      <c r="F257" s="738"/>
      <c r="G257" s="703">
        <v>1131.8800000000001</v>
      </c>
      <c r="H257" s="708"/>
      <c r="I257" s="738"/>
      <c r="J257" s="701" t="s">
        <v>68</v>
      </c>
      <c r="K257" s="709" t="s">
        <v>68</v>
      </c>
      <c r="L257" s="756" t="s">
        <v>68</v>
      </c>
    </row>
    <row r="258" spans="1:12" ht="24" customHeight="1">
      <c r="A258" s="711" t="s">
        <v>3733</v>
      </c>
      <c r="B258" s="712" t="s">
        <v>3734</v>
      </c>
      <c r="C258" s="713" t="s">
        <v>3490</v>
      </c>
      <c r="D258" s="745" t="s">
        <v>3609</v>
      </c>
      <c r="E258" s="738"/>
      <c r="F258" s="738"/>
      <c r="G258" s="721">
        <v>1099.3800000000001</v>
      </c>
      <c r="H258" s="716"/>
      <c r="I258" s="738"/>
      <c r="J258" s="701" t="s">
        <v>68</v>
      </c>
      <c r="K258" s="709" t="s">
        <v>68</v>
      </c>
      <c r="L258" s="756" t="s">
        <v>68</v>
      </c>
    </row>
    <row r="259" spans="1:12" ht="22.7" customHeight="1">
      <c r="A259" s="706" t="s">
        <v>3735</v>
      </c>
      <c r="B259" s="707" t="s">
        <v>3736</v>
      </c>
      <c r="C259" s="701" t="s">
        <v>3490</v>
      </c>
      <c r="D259" s="702" t="s">
        <v>3609</v>
      </c>
      <c r="E259" s="738"/>
      <c r="F259" s="738"/>
      <c r="G259" s="703">
        <v>1061.7</v>
      </c>
      <c r="H259" s="708"/>
      <c r="I259" s="738"/>
      <c r="J259" s="701" t="s">
        <v>68</v>
      </c>
      <c r="K259" s="709" t="s">
        <v>68</v>
      </c>
      <c r="L259" s="756" t="s">
        <v>68</v>
      </c>
    </row>
    <row r="260" spans="1:12" ht="22.7" customHeight="1">
      <c r="A260" s="706" t="s">
        <v>3737</v>
      </c>
      <c r="B260" s="707" t="s">
        <v>3738</v>
      </c>
      <c r="C260" s="701" t="s">
        <v>3501</v>
      </c>
      <c r="D260" s="702" t="s">
        <v>3609</v>
      </c>
      <c r="E260" s="738"/>
      <c r="F260" s="738"/>
      <c r="G260" s="703">
        <v>115</v>
      </c>
      <c r="H260" s="708"/>
      <c r="I260" s="738"/>
      <c r="J260" s="701" t="s">
        <v>68</v>
      </c>
      <c r="K260" s="709" t="s">
        <v>68</v>
      </c>
      <c r="L260" s="756" t="s">
        <v>68</v>
      </c>
    </row>
    <row r="261" spans="1:12" ht="24" customHeight="1">
      <c r="A261" s="706" t="s">
        <v>3739</v>
      </c>
      <c r="B261" s="707" t="s">
        <v>3740</v>
      </c>
      <c r="C261" s="701" t="s">
        <v>3741</v>
      </c>
      <c r="D261" s="702" t="s">
        <v>3609</v>
      </c>
      <c r="E261" s="738"/>
      <c r="F261" s="738"/>
      <c r="G261" s="703">
        <v>123</v>
      </c>
      <c r="H261" s="708"/>
      <c r="I261" s="738"/>
      <c r="J261" s="701" t="s">
        <v>68</v>
      </c>
      <c r="K261" s="709" t="s">
        <v>68</v>
      </c>
      <c r="L261" s="756" t="s">
        <v>68</v>
      </c>
    </row>
    <row r="262" spans="1:12" ht="24" customHeight="1">
      <c r="A262" s="706" t="s">
        <v>3742</v>
      </c>
      <c r="B262" s="707" t="s">
        <v>3743</v>
      </c>
      <c r="C262" s="701" t="s">
        <v>3481</v>
      </c>
      <c r="D262" s="702" t="s">
        <v>3609</v>
      </c>
      <c r="E262" s="738"/>
      <c r="F262" s="738"/>
      <c r="G262" s="703">
        <v>192.47</v>
      </c>
      <c r="H262" s="710"/>
      <c r="I262" s="738"/>
      <c r="J262" s="701" t="s">
        <v>68</v>
      </c>
      <c r="K262" s="709" t="s">
        <v>68</v>
      </c>
      <c r="L262" s="756" t="s">
        <v>68</v>
      </c>
    </row>
    <row r="263" spans="1:12" ht="24" customHeight="1">
      <c r="A263" s="706" t="s">
        <v>3744</v>
      </c>
      <c r="B263" s="707" t="s">
        <v>3745</v>
      </c>
      <c r="C263" s="701" t="s">
        <v>3481</v>
      </c>
      <c r="D263" s="702" t="s">
        <v>3609</v>
      </c>
      <c r="E263" s="738"/>
      <c r="F263" s="738"/>
      <c r="G263" s="703">
        <v>325.77999999999997</v>
      </c>
      <c r="H263" s="708"/>
      <c r="I263" s="738"/>
      <c r="J263" s="701" t="s">
        <v>68</v>
      </c>
      <c r="K263" s="709" t="s">
        <v>68</v>
      </c>
      <c r="L263" s="756" t="s">
        <v>68</v>
      </c>
    </row>
    <row r="264" spans="1:12" ht="24" customHeight="1">
      <c r="A264" s="706"/>
      <c r="B264" s="707"/>
      <c r="C264" s="701"/>
      <c r="D264" s="702"/>
      <c r="E264" s="738"/>
      <c r="F264" s="738"/>
      <c r="H264" s="708"/>
      <c r="I264" s="738"/>
      <c r="J264" s="701"/>
      <c r="L264" s="756"/>
    </row>
    <row r="265" spans="1:12" ht="11.25" customHeight="1">
      <c r="A265" s="776"/>
      <c r="B265" s="771"/>
      <c r="C265" s="771"/>
      <c r="D265" s="771"/>
      <c r="E265" s="771"/>
      <c r="F265" s="771"/>
      <c r="G265" s="772"/>
      <c r="H265" s="771"/>
      <c r="I265" s="771"/>
      <c r="J265" s="771"/>
      <c r="K265" s="771"/>
      <c r="L265" s="771"/>
    </row>
    <row r="266" spans="1:12" ht="15" customHeight="1">
      <c r="A266" s="2610" t="s">
        <v>3463</v>
      </c>
      <c r="B266" s="2610"/>
      <c r="C266" s="2610"/>
      <c r="D266" s="2610"/>
      <c r="E266" s="2610"/>
      <c r="F266" s="2610"/>
      <c r="G266" s="2610"/>
      <c r="H266" s="2610"/>
      <c r="I266" s="2610"/>
      <c r="J266" s="2610"/>
      <c r="K266" s="2610"/>
      <c r="L266" s="2610"/>
    </row>
    <row r="267" spans="1:12" ht="12.75" customHeight="1">
      <c r="A267" s="2611" t="s">
        <v>3464</v>
      </c>
      <c r="B267" s="2611"/>
      <c r="C267" s="2611"/>
      <c r="D267" s="2611"/>
      <c r="E267" s="2611"/>
      <c r="F267" s="2611"/>
      <c r="G267" s="2611"/>
      <c r="H267" s="2611"/>
      <c r="I267" s="2611"/>
      <c r="J267" s="2611"/>
      <c r="K267" s="2611"/>
      <c r="L267" s="2611"/>
    </row>
    <row r="268" spans="1:12" ht="12.75" customHeight="1">
      <c r="A268" s="2597" t="s">
        <v>2060</v>
      </c>
      <c r="B268" s="2591" t="s">
        <v>3428</v>
      </c>
      <c r="C268" s="2591" t="s">
        <v>3429</v>
      </c>
      <c r="D268" s="2600" t="s">
        <v>3430</v>
      </c>
      <c r="E268" s="2601"/>
      <c r="F268" s="2602"/>
      <c r="G268" s="2603" t="s">
        <v>3431</v>
      </c>
      <c r="H268" s="2604"/>
      <c r="I268" s="2607" t="s">
        <v>3432</v>
      </c>
      <c r="J268" s="2591" t="s">
        <v>3433</v>
      </c>
      <c r="K268" s="2591" t="s">
        <v>3434</v>
      </c>
      <c r="L268" s="2591" t="s">
        <v>2048</v>
      </c>
    </row>
    <row r="269" spans="1:12" ht="56.25" customHeight="1">
      <c r="A269" s="2598"/>
      <c r="B269" s="2599"/>
      <c r="C269" s="2592"/>
      <c r="D269" s="726" t="s">
        <v>3435</v>
      </c>
      <c r="E269" s="727" t="s">
        <v>3436</v>
      </c>
      <c r="F269" s="728" t="s">
        <v>3645</v>
      </c>
      <c r="G269" s="2605"/>
      <c r="H269" s="2606"/>
      <c r="I269" s="2608"/>
      <c r="J269" s="2592"/>
      <c r="K269" s="2592"/>
      <c r="L269" s="2592"/>
    </row>
    <row r="270" spans="1:12" ht="12.75" customHeight="1">
      <c r="A270" s="729">
        <v>1</v>
      </c>
      <c r="B270" s="730">
        <v>2</v>
      </c>
      <c r="C270" s="731">
        <v>3</v>
      </c>
      <c r="D270" s="731">
        <v>4</v>
      </c>
      <c r="E270" s="731">
        <v>5</v>
      </c>
      <c r="F270" s="731">
        <v>6</v>
      </c>
      <c r="G270" s="2593">
        <v>7</v>
      </c>
      <c r="H270" s="2594"/>
      <c r="I270" s="732">
        <v>8</v>
      </c>
      <c r="J270" s="731">
        <v>9</v>
      </c>
      <c r="K270" s="733">
        <v>10</v>
      </c>
      <c r="L270" s="731">
        <v>11</v>
      </c>
    </row>
    <row r="271" spans="1:12" ht="12.75" customHeight="1">
      <c r="A271" s="734"/>
      <c r="B271" s="735"/>
      <c r="C271" s="736"/>
      <c r="D271" s="735"/>
      <c r="E271" s="735"/>
      <c r="F271" s="735"/>
      <c r="G271" s="596" t="s">
        <v>3438</v>
      </c>
      <c r="H271" s="735"/>
      <c r="I271" s="735"/>
      <c r="J271" s="735"/>
      <c r="K271" s="735"/>
      <c r="L271" s="737"/>
    </row>
    <row r="272" spans="1:12" ht="22.7" customHeight="1">
      <c r="A272" s="699" t="s">
        <v>3672</v>
      </c>
      <c r="B272" s="744" t="s">
        <v>3673</v>
      </c>
      <c r="C272" s="701"/>
      <c r="D272" s="702"/>
      <c r="E272" s="701"/>
      <c r="F272" s="701"/>
      <c r="H272" s="708"/>
      <c r="I272" s="705"/>
      <c r="J272" s="701"/>
      <c r="L272" s="676"/>
    </row>
    <row r="273" spans="1:12" ht="25.7" customHeight="1">
      <c r="A273" s="706" t="s">
        <v>3746</v>
      </c>
      <c r="B273" s="707" t="s">
        <v>3747</v>
      </c>
      <c r="C273" s="701" t="s">
        <v>3481</v>
      </c>
      <c r="D273" s="702" t="s">
        <v>3609</v>
      </c>
      <c r="E273" s="701"/>
      <c r="F273" s="701"/>
      <c r="G273" s="703">
        <v>325.77999999999997</v>
      </c>
      <c r="H273" s="708"/>
      <c r="I273" s="738"/>
      <c r="J273" s="701" t="s">
        <v>68</v>
      </c>
      <c r="K273" s="709" t="s">
        <v>68</v>
      </c>
      <c r="L273" s="756" t="s">
        <v>68</v>
      </c>
    </row>
    <row r="274" spans="1:12" ht="24.75" customHeight="1">
      <c r="A274" s="711" t="s">
        <v>3748</v>
      </c>
      <c r="B274" s="712" t="s">
        <v>3749</v>
      </c>
      <c r="C274" s="713" t="s">
        <v>3750</v>
      </c>
      <c r="D274" s="745" t="s">
        <v>3609</v>
      </c>
      <c r="E274" s="738"/>
      <c r="F274" s="738"/>
      <c r="G274" s="721">
        <v>185.6</v>
      </c>
      <c r="H274" s="716"/>
      <c r="I274" s="738"/>
      <c r="J274" s="701" t="s">
        <v>68</v>
      </c>
      <c r="K274" s="709" t="s">
        <v>68</v>
      </c>
      <c r="L274" s="756" t="s">
        <v>68</v>
      </c>
    </row>
    <row r="275" spans="1:12" ht="36.75" customHeight="1">
      <c r="A275" s="711" t="s">
        <v>3751</v>
      </c>
      <c r="B275" s="707" t="s">
        <v>3752</v>
      </c>
      <c r="C275" s="702" t="s">
        <v>3753</v>
      </c>
      <c r="D275" s="702" t="s">
        <v>3754</v>
      </c>
      <c r="E275" s="749"/>
      <c r="F275" s="749"/>
      <c r="G275" s="777" t="s">
        <v>3755</v>
      </c>
      <c r="H275" s="716"/>
      <c r="I275" s="702" t="s">
        <v>3756</v>
      </c>
      <c r="J275" s="702" t="s">
        <v>68</v>
      </c>
      <c r="K275" s="702" t="s">
        <v>68</v>
      </c>
      <c r="L275" s="756" t="s">
        <v>68</v>
      </c>
    </row>
    <row r="276" spans="1:12" ht="11.25" customHeight="1">
      <c r="A276" s="706"/>
      <c r="B276" s="707" t="s">
        <v>999</v>
      </c>
      <c r="C276" s="701"/>
      <c r="E276" s="701"/>
      <c r="F276" s="701"/>
      <c r="G276" s="715">
        <v>723.76</v>
      </c>
      <c r="H276" s="716"/>
      <c r="I276" s="778"/>
      <c r="J276" s="748" t="s">
        <v>68</v>
      </c>
      <c r="K276" s="748" t="s">
        <v>68</v>
      </c>
      <c r="L276" s="746"/>
    </row>
    <row r="277" spans="1:12" ht="22.7" customHeight="1">
      <c r="A277" s="706" t="s">
        <v>3757</v>
      </c>
      <c r="B277" s="707" t="s">
        <v>3758</v>
      </c>
      <c r="C277" s="701" t="s">
        <v>3490</v>
      </c>
      <c r="D277" s="702" t="s">
        <v>3609</v>
      </c>
      <c r="E277" s="738"/>
      <c r="F277" s="738"/>
      <c r="G277" s="703">
        <v>5.95</v>
      </c>
      <c r="H277" s="708"/>
      <c r="I277" s="738"/>
      <c r="J277" s="701" t="s">
        <v>68</v>
      </c>
      <c r="K277" s="709" t="s">
        <v>68</v>
      </c>
      <c r="L277" s="756" t="s">
        <v>68</v>
      </c>
    </row>
    <row r="278" spans="1:12" ht="24" customHeight="1">
      <c r="A278" s="706" t="s">
        <v>3759</v>
      </c>
      <c r="B278" s="707" t="s">
        <v>3760</v>
      </c>
      <c r="C278" s="701" t="s">
        <v>3501</v>
      </c>
      <c r="D278" s="702" t="s">
        <v>3609</v>
      </c>
      <c r="E278" s="738"/>
      <c r="F278" s="738"/>
      <c r="G278" s="703">
        <v>47.75</v>
      </c>
      <c r="H278" s="708"/>
      <c r="I278" s="738"/>
      <c r="J278" s="701" t="s">
        <v>68</v>
      </c>
      <c r="K278" s="709" t="s">
        <v>68</v>
      </c>
      <c r="L278" s="756" t="s">
        <v>68</v>
      </c>
    </row>
    <row r="279" spans="1:12" ht="24" customHeight="1">
      <c r="A279" s="706" t="s">
        <v>3761</v>
      </c>
      <c r="B279" s="707" t="s">
        <v>3762</v>
      </c>
      <c r="C279" s="701" t="s">
        <v>3490</v>
      </c>
      <c r="D279" s="702" t="s">
        <v>3609</v>
      </c>
      <c r="E279" s="738"/>
      <c r="F279" s="738"/>
      <c r="G279" s="703">
        <v>0.08</v>
      </c>
      <c r="H279" s="708"/>
      <c r="I279" s="738"/>
      <c r="J279" s="701" t="s">
        <v>68</v>
      </c>
      <c r="K279" s="709" t="s">
        <v>68</v>
      </c>
      <c r="L279" s="756" t="s">
        <v>68</v>
      </c>
    </row>
    <row r="280" spans="1:12" ht="45">
      <c r="A280" s="706" t="s">
        <v>3763</v>
      </c>
      <c r="B280" s="707" t="s">
        <v>3764</v>
      </c>
      <c r="C280" s="701" t="s">
        <v>3666</v>
      </c>
      <c r="D280" s="702" t="s">
        <v>3609</v>
      </c>
      <c r="E280" s="701" t="s">
        <v>3765</v>
      </c>
      <c r="F280" s="701">
        <v>500</v>
      </c>
      <c r="G280" s="703">
        <v>116.02</v>
      </c>
      <c r="H280" s="708"/>
      <c r="I280" s="738"/>
      <c r="J280" s="701" t="s">
        <v>68</v>
      </c>
      <c r="K280" s="709" t="s">
        <v>68</v>
      </c>
      <c r="L280" s="756" t="s">
        <v>68</v>
      </c>
    </row>
    <row r="281" spans="1:12" ht="22.7" customHeight="1">
      <c r="A281" s="706" t="s">
        <v>3766</v>
      </c>
      <c r="B281" s="707" t="s">
        <v>3767</v>
      </c>
      <c r="C281" s="701" t="s">
        <v>3768</v>
      </c>
      <c r="D281" s="702" t="s">
        <v>3609</v>
      </c>
      <c r="E281" s="701">
        <v>86</v>
      </c>
      <c r="F281" s="701">
        <v>5000</v>
      </c>
      <c r="G281" s="703">
        <v>4.3</v>
      </c>
      <c r="H281" s="708"/>
      <c r="I281" s="738"/>
      <c r="J281" s="701" t="s">
        <v>68</v>
      </c>
      <c r="K281" s="709" t="s">
        <v>68</v>
      </c>
      <c r="L281" s="756" t="s">
        <v>68</v>
      </c>
    </row>
    <row r="282" spans="1:12" ht="21.75" customHeight="1">
      <c r="A282" s="711" t="s">
        <v>3769</v>
      </c>
      <c r="B282" s="712" t="s">
        <v>3770</v>
      </c>
      <c r="C282" s="713" t="s">
        <v>3639</v>
      </c>
      <c r="D282" s="745" t="s">
        <v>3609</v>
      </c>
      <c r="E282" s="779"/>
      <c r="F282" s="779"/>
      <c r="G282" s="721">
        <v>0.4</v>
      </c>
      <c r="H282" s="716"/>
      <c r="I282" s="779"/>
      <c r="J282" s="713" t="s">
        <v>68</v>
      </c>
      <c r="K282" s="722" t="s">
        <v>68</v>
      </c>
      <c r="L282" s="661"/>
    </row>
    <row r="283" spans="1:12" ht="15.75" customHeight="1">
      <c r="A283" s="706" t="s">
        <v>3771</v>
      </c>
      <c r="B283" s="707" t="s">
        <v>3772</v>
      </c>
      <c r="C283" s="701" t="s">
        <v>3501</v>
      </c>
      <c r="D283" s="702" t="s">
        <v>3609</v>
      </c>
      <c r="E283" s="738"/>
      <c r="F283" s="738"/>
      <c r="G283" s="703">
        <v>6.1</v>
      </c>
      <c r="H283" s="708"/>
      <c r="I283" s="738"/>
      <c r="J283" s="701" t="s">
        <v>68</v>
      </c>
      <c r="K283" s="709" t="s">
        <v>68</v>
      </c>
      <c r="L283" s="756" t="s">
        <v>68</v>
      </c>
    </row>
    <row r="284" spans="1:12" ht="15.75" customHeight="1">
      <c r="A284" s="711" t="s">
        <v>3773</v>
      </c>
      <c r="B284" s="712" t="s">
        <v>3774</v>
      </c>
      <c r="C284" s="713" t="s">
        <v>3750</v>
      </c>
      <c r="D284" s="745" t="s">
        <v>3609</v>
      </c>
      <c r="E284" s="779"/>
      <c r="F284" s="779"/>
      <c r="G284" s="721">
        <v>0.64</v>
      </c>
      <c r="H284" s="716"/>
      <c r="I284" s="779"/>
      <c r="J284" s="713" t="s">
        <v>68</v>
      </c>
      <c r="K284" s="722" t="s">
        <v>68</v>
      </c>
      <c r="L284" s="775" t="s">
        <v>68</v>
      </c>
    </row>
    <row r="285" spans="1:12" ht="15.75" customHeight="1">
      <c r="A285" s="706" t="s">
        <v>3775</v>
      </c>
      <c r="B285" s="707" t="s">
        <v>3776</v>
      </c>
      <c r="C285" s="701" t="s">
        <v>3750</v>
      </c>
      <c r="D285" s="702" t="s">
        <v>3609</v>
      </c>
      <c r="E285" s="738"/>
      <c r="F285" s="738"/>
      <c r="G285" s="703">
        <v>2</v>
      </c>
      <c r="H285" s="708"/>
      <c r="I285" s="738"/>
      <c r="J285" s="701" t="s">
        <v>68</v>
      </c>
      <c r="K285" s="709" t="s">
        <v>68</v>
      </c>
      <c r="L285" s="756" t="s">
        <v>68</v>
      </c>
    </row>
    <row r="286" spans="1:12" ht="33.75" customHeight="1">
      <c r="A286" s="706" t="s">
        <v>3777</v>
      </c>
      <c r="B286" s="707" t="s">
        <v>3778</v>
      </c>
      <c r="C286" s="701" t="s">
        <v>3664</v>
      </c>
      <c r="D286" s="702" t="s">
        <v>3448</v>
      </c>
      <c r="E286" s="738"/>
      <c r="F286" s="738"/>
      <c r="G286" s="703">
        <v>24.65</v>
      </c>
      <c r="H286" s="710"/>
      <c r="I286" s="738"/>
      <c r="J286" s="701" t="s">
        <v>68</v>
      </c>
      <c r="K286" s="709" t="s">
        <v>68</v>
      </c>
      <c r="L286" s="756" t="s">
        <v>68</v>
      </c>
    </row>
    <row r="287" spans="1:12" ht="15.75" customHeight="1">
      <c r="A287" s="629" t="s">
        <v>860</v>
      </c>
      <c r="B287" s="2609" t="s">
        <v>3525</v>
      </c>
      <c r="C287" s="2609"/>
      <c r="D287" s="2609"/>
      <c r="E287" s="2609"/>
      <c r="F287" s="2609"/>
      <c r="G287" s="2609"/>
      <c r="H287" s="2609"/>
      <c r="I287" s="780"/>
      <c r="J287" s="780"/>
      <c r="K287" s="780"/>
      <c r="L287" s="780"/>
    </row>
    <row r="288" spans="1:12" ht="18.75" customHeight="1">
      <c r="A288" s="630"/>
      <c r="B288" s="781"/>
      <c r="C288" s="781"/>
      <c r="D288" s="781"/>
      <c r="E288" s="781"/>
      <c r="F288" s="781"/>
      <c r="G288" s="782"/>
      <c r="H288" s="781"/>
      <c r="I288" s="758"/>
      <c r="J288" s="758"/>
      <c r="K288" s="758"/>
      <c r="L288" s="758"/>
    </row>
    <row r="289" spans="1:12" ht="15" customHeight="1">
      <c r="A289" s="2610" t="s">
        <v>3463</v>
      </c>
      <c r="B289" s="2610"/>
      <c r="C289" s="2610"/>
      <c r="D289" s="2610"/>
      <c r="E289" s="2610"/>
      <c r="F289" s="2610"/>
      <c r="G289" s="2610"/>
      <c r="H289" s="2610"/>
      <c r="I289" s="2610"/>
      <c r="J289" s="2610"/>
      <c r="K289" s="2610"/>
      <c r="L289" s="2610"/>
    </row>
    <row r="290" spans="1:12" ht="12.75" customHeight="1">
      <c r="A290" s="2611" t="s">
        <v>3779</v>
      </c>
      <c r="B290" s="2611"/>
      <c r="C290" s="2611"/>
      <c r="D290" s="2611"/>
      <c r="E290" s="2611"/>
      <c r="F290" s="2611"/>
      <c r="G290" s="2611"/>
      <c r="H290" s="2611"/>
      <c r="I290" s="2611"/>
      <c r="J290" s="2611"/>
      <c r="K290" s="2611"/>
      <c r="L290" s="2611"/>
    </row>
    <row r="291" spans="1:12" ht="12.75" customHeight="1">
      <c r="A291" s="2597" t="s">
        <v>2060</v>
      </c>
      <c r="B291" s="2591" t="s">
        <v>3428</v>
      </c>
      <c r="C291" s="2591" t="s">
        <v>3429</v>
      </c>
      <c r="D291" s="2600" t="s">
        <v>3430</v>
      </c>
      <c r="E291" s="2601"/>
      <c r="F291" s="2602"/>
      <c r="G291" s="2603" t="s">
        <v>3431</v>
      </c>
      <c r="H291" s="2604"/>
      <c r="I291" s="2607" t="s">
        <v>3432</v>
      </c>
      <c r="J291" s="2591" t="s">
        <v>3433</v>
      </c>
      <c r="K291" s="2591" t="s">
        <v>3434</v>
      </c>
      <c r="L291" s="2591" t="s">
        <v>2048</v>
      </c>
    </row>
    <row r="292" spans="1:12" ht="57" customHeight="1">
      <c r="A292" s="2598"/>
      <c r="B292" s="2599"/>
      <c r="C292" s="2592"/>
      <c r="D292" s="726" t="s">
        <v>3435</v>
      </c>
      <c r="E292" s="727" t="s">
        <v>3436</v>
      </c>
      <c r="F292" s="728" t="s">
        <v>3645</v>
      </c>
      <c r="G292" s="2605"/>
      <c r="H292" s="2606"/>
      <c r="I292" s="2608"/>
      <c r="J292" s="2592"/>
      <c r="K292" s="2592"/>
      <c r="L292" s="2592"/>
    </row>
    <row r="293" spans="1:12" ht="12.75" customHeight="1">
      <c r="A293" s="729">
        <v>1</v>
      </c>
      <c r="B293" s="730">
        <v>2</v>
      </c>
      <c r="C293" s="731">
        <v>3</v>
      </c>
      <c r="D293" s="731">
        <v>4</v>
      </c>
      <c r="E293" s="731">
        <v>5</v>
      </c>
      <c r="F293" s="731">
        <v>6</v>
      </c>
      <c r="G293" s="2593">
        <v>7</v>
      </c>
      <c r="H293" s="2594"/>
      <c r="I293" s="732">
        <v>8</v>
      </c>
      <c r="J293" s="731">
        <v>9</v>
      </c>
      <c r="K293" s="733">
        <v>10</v>
      </c>
      <c r="L293" s="731">
        <v>11</v>
      </c>
    </row>
    <row r="294" spans="1:12" ht="12.75" customHeight="1">
      <c r="A294" s="734"/>
      <c r="B294" s="735"/>
      <c r="C294" s="736"/>
      <c r="D294" s="735"/>
      <c r="E294" s="735"/>
      <c r="F294" s="735"/>
      <c r="G294" s="596" t="s">
        <v>3438</v>
      </c>
      <c r="H294" s="735"/>
      <c r="I294" s="735"/>
      <c r="J294" s="735"/>
      <c r="K294" s="735"/>
      <c r="L294" s="737"/>
    </row>
    <row r="295" spans="1:12" ht="22.7" customHeight="1">
      <c r="A295" s="699" t="s">
        <v>3672</v>
      </c>
      <c r="B295" s="744" t="s">
        <v>3780</v>
      </c>
      <c r="C295" s="701"/>
      <c r="D295" s="702"/>
      <c r="E295" s="701"/>
      <c r="F295" s="701"/>
      <c r="H295" s="708"/>
      <c r="I295" s="705"/>
      <c r="J295" s="701"/>
      <c r="L295" s="676"/>
    </row>
    <row r="296" spans="1:12" ht="24" customHeight="1">
      <c r="A296" s="706" t="s">
        <v>3781</v>
      </c>
      <c r="B296" s="707" t="s">
        <v>3782</v>
      </c>
      <c r="C296" s="701" t="s">
        <v>3479</v>
      </c>
      <c r="D296" s="702" t="s">
        <v>3448</v>
      </c>
      <c r="E296" s="738"/>
      <c r="F296" s="738"/>
      <c r="G296" s="703">
        <v>20</v>
      </c>
      <c r="H296" s="708"/>
      <c r="I296" s="738"/>
      <c r="J296" s="739" t="s">
        <v>68</v>
      </c>
      <c r="K296" s="709" t="s">
        <v>68</v>
      </c>
      <c r="L296" s="756" t="s">
        <v>68</v>
      </c>
    </row>
    <row r="297" spans="1:12" ht="21.75" customHeight="1">
      <c r="A297" s="710"/>
      <c r="B297" s="783" t="s">
        <v>3783</v>
      </c>
      <c r="C297" s="784"/>
      <c r="D297" s="709"/>
      <c r="E297" s="701"/>
      <c r="F297" s="701"/>
      <c r="G297" s="741">
        <v>75595.399999999994</v>
      </c>
      <c r="H297" s="710"/>
      <c r="I297" s="705"/>
      <c r="J297" s="785">
        <v>0.89</v>
      </c>
      <c r="K297" s="785" t="s">
        <v>68</v>
      </c>
    </row>
    <row r="298" spans="1:12" ht="15" customHeight="1">
      <c r="A298" s="710"/>
      <c r="B298" s="783" t="s">
        <v>999</v>
      </c>
      <c r="C298" s="701"/>
      <c r="D298" s="709"/>
      <c r="E298" s="701"/>
      <c r="F298" s="701"/>
      <c r="G298" s="787">
        <v>2003978.27</v>
      </c>
      <c r="H298" s="710"/>
      <c r="I298" s="705"/>
      <c r="J298" s="788">
        <v>412.25</v>
      </c>
      <c r="K298" s="785" t="s">
        <v>68</v>
      </c>
    </row>
    <row r="299" spans="1:12">
      <c r="A299" s="789"/>
      <c r="B299" s="2595" t="s">
        <v>3784</v>
      </c>
      <c r="C299" s="2596"/>
      <c r="D299" s="2596"/>
      <c r="E299" s="2596"/>
      <c r="F299" s="2596"/>
      <c r="G299" s="2596"/>
      <c r="H299" s="2596"/>
      <c r="I299" s="2596"/>
      <c r="J299" s="2596"/>
      <c r="K299" s="2596"/>
      <c r="L299" s="2596"/>
    </row>
    <row r="300" spans="1:12">
      <c r="A300" s="630"/>
      <c r="B300" s="790" t="s">
        <v>3785</v>
      </c>
      <c r="C300" s="698"/>
      <c r="D300" s="698"/>
      <c r="E300" s="698"/>
      <c r="F300" s="698"/>
      <c r="G300" s="791"/>
      <c r="H300" s="698"/>
      <c r="I300" s="698"/>
      <c r="J300" s="698"/>
      <c r="K300" s="698"/>
      <c r="L300" s="698"/>
    </row>
    <row r="301" spans="1:12">
      <c r="A301" s="630"/>
      <c r="B301" s="2590" t="s">
        <v>3786</v>
      </c>
      <c r="C301" s="2590"/>
      <c r="D301" s="2590"/>
      <c r="E301" s="2590"/>
      <c r="F301" s="2590"/>
      <c r="G301" s="2590"/>
      <c r="H301" s="2590"/>
      <c r="I301" s="2590"/>
      <c r="J301" s="2590"/>
      <c r="K301" s="2590"/>
      <c r="L301" s="2590"/>
    </row>
    <row r="302" spans="1:12" ht="11.25" customHeight="1">
      <c r="A302" s="752"/>
      <c r="B302" s="2590" t="s">
        <v>3787</v>
      </c>
      <c r="C302" s="2590"/>
      <c r="D302" s="2590"/>
      <c r="E302" s="2590"/>
      <c r="F302" s="2590"/>
      <c r="G302" s="2590"/>
      <c r="H302" s="2590"/>
      <c r="I302" s="2590"/>
      <c r="J302" s="2590"/>
      <c r="K302" s="2590"/>
      <c r="L302" s="2590"/>
    </row>
    <row r="307" spans="1:12" s="794" customFormat="1">
      <c r="A307" s="792"/>
      <c r="B307" s="793"/>
      <c r="C307" s="709"/>
      <c r="D307" s="714"/>
      <c r="E307" s="709"/>
      <c r="F307" s="709"/>
      <c r="G307" s="703"/>
      <c r="I307" s="742"/>
      <c r="J307" s="709"/>
      <c r="K307" s="709"/>
      <c r="L307" s="786"/>
    </row>
    <row r="308" spans="1:12" s="794" customFormat="1">
      <c r="A308" s="792"/>
      <c r="B308" s="793"/>
      <c r="C308" s="709"/>
      <c r="D308" s="714"/>
      <c r="E308" s="709"/>
      <c r="F308" s="709"/>
      <c r="G308" s="795"/>
      <c r="I308" s="742"/>
      <c r="J308" s="709"/>
      <c r="K308" s="709"/>
      <c r="L308" s="786"/>
    </row>
    <row r="309" spans="1:12">
      <c r="G309" s="721"/>
    </row>
    <row r="310" spans="1:12">
      <c r="G310" s="721"/>
    </row>
    <row r="311" spans="1:12" s="794" customFormat="1">
      <c r="A311" s="792"/>
      <c r="B311" s="793"/>
      <c r="C311" s="709"/>
      <c r="D311" s="714"/>
      <c r="E311" s="709"/>
      <c r="F311" s="709"/>
      <c r="G311" s="795"/>
      <c r="I311" s="742"/>
      <c r="J311" s="709"/>
      <c r="K311" s="709"/>
      <c r="L311" s="786"/>
    </row>
  </sheetData>
  <mergeCells count="206">
    <mergeCell ref="L3:L4"/>
    <mergeCell ref="G5:H5"/>
    <mergeCell ref="B15:L15"/>
    <mergeCell ref="B16:L16"/>
    <mergeCell ref="B17:L17"/>
    <mergeCell ref="A18:L18"/>
    <mergeCell ref="A1:L1"/>
    <mergeCell ref="A2:L2"/>
    <mergeCell ref="A3:A4"/>
    <mergeCell ref="B3:B4"/>
    <mergeCell ref="C3:C4"/>
    <mergeCell ref="D3:F3"/>
    <mergeCell ref="G3:H4"/>
    <mergeCell ref="I3:I4"/>
    <mergeCell ref="J3:J4"/>
    <mergeCell ref="K3:K4"/>
    <mergeCell ref="A19:L19"/>
    <mergeCell ref="A20:A21"/>
    <mergeCell ref="B20:B21"/>
    <mergeCell ref="C20:C21"/>
    <mergeCell ref="D20:F20"/>
    <mergeCell ref="G20:H21"/>
    <mergeCell ref="I20:I21"/>
    <mergeCell ref="J20:J21"/>
    <mergeCell ref="K20:K21"/>
    <mergeCell ref="L20:L21"/>
    <mergeCell ref="A44:A45"/>
    <mergeCell ref="B44:B45"/>
    <mergeCell ref="C44:C45"/>
    <mergeCell ref="D44:F44"/>
    <mergeCell ref="G44:H45"/>
    <mergeCell ref="I44:I45"/>
    <mergeCell ref="G22:H22"/>
    <mergeCell ref="L26:L27"/>
    <mergeCell ref="B40:L40"/>
    <mergeCell ref="B41:L41"/>
    <mergeCell ref="A42:L42"/>
    <mergeCell ref="A43:L43"/>
    <mergeCell ref="B59:L59"/>
    <mergeCell ref="B60:L60"/>
    <mergeCell ref="B61:L61"/>
    <mergeCell ref="B62:L62"/>
    <mergeCell ref="B63:L63"/>
    <mergeCell ref="B64:L64"/>
    <mergeCell ref="J44:J45"/>
    <mergeCell ref="K44:K45"/>
    <mergeCell ref="L44:L45"/>
    <mergeCell ref="G46:H46"/>
    <mergeCell ref="L52:L53"/>
    <mergeCell ref="B58:L58"/>
    <mergeCell ref="K68:K69"/>
    <mergeCell ref="L68:L69"/>
    <mergeCell ref="G70:H70"/>
    <mergeCell ref="L78:L79"/>
    <mergeCell ref="B82:L82"/>
    <mergeCell ref="B83:L83"/>
    <mergeCell ref="B65:L65"/>
    <mergeCell ref="A66:L66"/>
    <mergeCell ref="A67:L67"/>
    <mergeCell ref="A68:A69"/>
    <mergeCell ref="B68:B69"/>
    <mergeCell ref="C68:C69"/>
    <mergeCell ref="D68:F68"/>
    <mergeCell ref="G68:H69"/>
    <mergeCell ref="I68:I69"/>
    <mergeCell ref="J68:J69"/>
    <mergeCell ref="K87:K88"/>
    <mergeCell ref="L87:L88"/>
    <mergeCell ref="G89:H89"/>
    <mergeCell ref="B103:L103"/>
    <mergeCell ref="B104:L104"/>
    <mergeCell ref="B105:L105"/>
    <mergeCell ref="B84:L84"/>
    <mergeCell ref="A85:L85"/>
    <mergeCell ref="A86:L86"/>
    <mergeCell ref="A87:A88"/>
    <mergeCell ref="B87:B88"/>
    <mergeCell ref="C87:C88"/>
    <mergeCell ref="D87:F87"/>
    <mergeCell ref="G87:H88"/>
    <mergeCell ref="I87:I88"/>
    <mergeCell ref="J87:J88"/>
    <mergeCell ref="A106:L106"/>
    <mergeCell ref="A107:L107"/>
    <mergeCell ref="A108:A109"/>
    <mergeCell ref="B108:B109"/>
    <mergeCell ref="C108:C109"/>
    <mergeCell ref="D108:F108"/>
    <mergeCell ref="G108:H109"/>
    <mergeCell ref="I108:I109"/>
    <mergeCell ref="J108:J109"/>
    <mergeCell ref="K108:K109"/>
    <mergeCell ref="I127:I128"/>
    <mergeCell ref="J127:J128"/>
    <mergeCell ref="K127:K128"/>
    <mergeCell ref="L127:L128"/>
    <mergeCell ref="G129:H129"/>
    <mergeCell ref="C133:C135"/>
    <mergeCell ref="L133:L136"/>
    <mergeCell ref="L108:L109"/>
    <mergeCell ref="G110:H110"/>
    <mergeCell ref="B124:L124"/>
    <mergeCell ref="A125:L125"/>
    <mergeCell ref="A126:L126"/>
    <mergeCell ref="A127:A128"/>
    <mergeCell ref="B127:B128"/>
    <mergeCell ref="C127:C128"/>
    <mergeCell ref="D127:F127"/>
    <mergeCell ref="G127:H128"/>
    <mergeCell ref="I148:I149"/>
    <mergeCell ref="J148:J149"/>
    <mergeCell ref="K148:K149"/>
    <mergeCell ref="L148:L149"/>
    <mergeCell ref="G150:H150"/>
    <mergeCell ref="B170:L170"/>
    <mergeCell ref="B143:L143"/>
    <mergeCell ref="B144:L144"/>
    <mergeCell ref="B145:H145"/>
    <mergeCell ref="A146:L146"/>
    <mergeCell ref="A147:L147"/>
    <mergeCell ref="A148:A149"/>
    <mergeCell ref="B148:B149"/>
    <mergeCell ref="C148:C149"/>
    <mergeCell ref="D148:F148"/>
    <mergeCell ref="G148:H149"/>
    <mergeCell ref="L173:L174"/>
    <mergeCell ref="G175:H175"/>
    <mergeCell ref="L184:L190"/>
    <mergeCell ref="B194:L194"/>
    <mergeCell ref="B195:L195"/>
    <mergeCell ref="A196:L196"/>
    <mergeCell ref="A171:L171"/>
    <mergeCell ref="A172:L172"/>
    <mergeCell ref="A173:A174"/>
    <mergeCell ref="B173:B174"/>
    <mergeCell ref="C173:C174"/>
    <mergeCell ref="D173:F173"/>
    <mergeCell ref="G173:H174"/>
    <mergeCell ref="I173:I174"/>
    <mergeCell ref="J173:J174"/>
    <mergeCell ref="K173:K174"/>
    <mergeCell ref="A197:L197"/>
    <mergeCell ref="A198:A199"/>
    <mergeCell ref="B198:B199"/>
    <mergeCell ref="C198:C199"/>
    <mergeCell ref="D198:F198"/>
    <mergeCell ref="G198:H199"/>
    <mergeCell ref="I198:I199"/>
    <mergeCell ref="J198:J199"/>
    <mergeCell ref="K198:K199"/>
    <mergeCell ref="L198:L199"/>
    <mergeCell ref="J216:J217"/>
    <mergeCell ref="K216:K217"/>
    <mergeCell ref="L216:L217"/>
    <mergeCell ref="G218:H218"/>
    <mergeCell ref="B237:H237"/>
    <mergeCell ref="A240:L240"/>
    <mergeCell ref="G200:H200"/>
    <mergeCell ref="B212:H212"/>
    <mergeCell ref="A214:L214"/>
    <mergeCell ref="A215:L215"/>
    <mergeCell ref="A216:A217"/>
    <mergeCell ref="B216:B217"/>
    <mergeCell ref="C216:C217"/>
    <mergeCell ref="D216:F216"/>
    <mergeCell ref="G216:H217"/>
    <mergeCell ref="I216:I217"/>
    <mergeCell ref="A241:L241"/>
    <mergeCell ref="A242:A243"/>
    <mergeCell ref="B242:B243"/>
    <mergeCell ref="C242:C243"/>
    <mergeCell ref="D242:F242"/>
    <mergeCell ref="G242:H243"/>
    <mergeCell ref="I242:I243"/>
    <mergeCell ref="J242:J243"/>
    <mergeCell ref="K242:K243"/>
    <mergeCell ref="L242:L243"/>
    <mergeCell ref="K268:K269"/>
    <mergeCell ref="L268:L269"/>
    <mergeCell ref="G270:H270"/>
    <mergeCell ref="B287:H287"/>
    <mergeCell ref="A289:L289"/>
    <mergeCell ref="A290:L290"/>
    <mergeCell ref="G244:H244"/>
    <mergeCell ref="A266:L266"/>
    <mergeCell ref="A267:L267"/>
    <mergeCell ref="A268:A269"/>
    <mergeCell ref="B268:B269"/>
    <mergeCell ref="C268:C269"/>
    <mergeCell ref="D268:F268"/>
    <mergeCell ref="G268:H269"/>
    <mergeCell ref="I268:I269"/>
    <mergeCell ref="J268:J269"/>
    <mergeCell ref="B302:L302"/>
    <mergeCell ref="J291:J292"/>
    <mergeCell ref="K291:K292"/>
    <mergeCell ref="L291:L292"/>
    <mergeCell ref="G293:H293"/>
    <mergeCell ref="B299:L299"/>
    <mergeCell ref="B301:L301"/>
    <mergeCell ref="A291:A292"/>
    <mergeCell ref="B291:B292"/>
    <mergeCell ref="C291:C292"/>
    <mergeCell ref="D291:F291"/>
    <mergeCell ref="G291:H292"/>
    <mergeCell ref="I291:I292"/>
  </mergeCells>
  <pageMargins left="0.98425196850393704" right="0.39370078740157483" top="0.9055118110236221" bottom="0.19685039370078741" header="0.59055118110236227" footer="0"/>
  <pageSetup paperSize="9" firstPageNumber="243" orientation="landscape" useFirstPageNumber="1" copies="2" r:id="rId1"/>
  <headerFooter>
    <oddHeader>&amp;C&amp;"Times New Roman,Regular"&amp;12&amp;P</oddHeader>
  </headerFooter>
  <rowBreaks count="10" manualBreakCount="10">
    <brk id="17" max="16383" man="1"/>
    <brk id="41" max="16383" man="1"/>
    <brk id="65" max="11" man="1"/>
    <brk id="84" max="16383" man="1"/>
    <brk id="105" max="16383" man="1"/>
    <brk id="124" max="16383" man="1"/>
    <brk id="145" max="16383" man="1"/>
    <brk id="170" max="16383" man="1"/>
    <brk id="195" max="16383" man="1"/>
    <brk id="213" max="11"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
  <sheetViews>
    <sheetView showGridLines="0" view="pageLayout" zoomScale="140" zoomScalePageLayoutView="140" workbookViewId="0">
      <selection activeCell="C14" sqref="C14"/>
    </sheetView>
  </sheetViews>
  <sheetFormatPr defaultColWidth="9.140625" defaultRowHeight="12"/>
  <cols>
    <col min="1" max="1" width="12.85546875" style="325" customWidth="1"/>
    <col min="2" max="3" width="17.42578125" style="325" customWidth="1"/>
    <col min="4" max="4" width="17.85546875" style="325" customWidth="1"/>
    <col min="5" max="6" width="19.140625" style="325" customWidth="1"/>
    <col min="7" max="7" width="16.28515625" style="325" customWidth="1"/>
    <col min="8" max="8" width="0.7109375" style="325" customWidth="1"/>
    <col min="9" max="16384" width="9.140625" style="325"/>
  </cols>
  <sheetData>
    <row r="1" spans="1:8" ht="15">
      <c r="A1" s="2656" t="s">
        <v>3788</v>
      </c>
      <c r="B1" s="2656"/>
      <c r="C1" s="2656"/>
      <c r="D1" s="2656"/>
      <c r="E1" s="2656"/>
      <c r="F1" s="2656"/>
      <c r="G1" s="2656"/>
      <c r="H1" s="327"/>
    </row>
    <row r="2" spans="1:8" s="796" customFormat="1" ht="12.75" customHeight="1">
      <c r="A2" s="2657" t="s">
        <v>5239</v>
      </c>
      <c r="B2" s="2657"/>
      <c r="C2" s="2657"/>
      <c r="D2" s="2657"/>
      <c r="E2" s="2657"/>
      <c r="F2" s="2657"/>
      <c r="G2" s="2657"/>
      <c r="H2" s="532"/>
    </row>
    <row r="3" spans="1:8" s="327" customFormat="1" ht="14.25" customHeight="1">
      <c r="A3" s="2658" t="s">
        <v>3789</v>
      </c>
      <c r="B3" s="2659"/>
      <c r="C3" s="2659"/>
      <c r="D3" s="2659"/>
      <c r="E3" s="2659"/>
      <c r="F3" s="2659"/>
      <c r="G3" s="2659"/>
      <c r="H3" s="2658"/>
    </row>
    <row r="4" spans="1:8" ht="27" customHeight="1">
      <c r="A4" s="797" t="s">
        <v>3790</v>
      </c>
      <c r="B4" s="379" t="s">
        <v>3</v>
      </c>
      <c r="C4" s="338" t="s">
        <v>3791</v>
      </c>
      <c r="D4" s="338" t="s">
        <v>3792</v>
      </c>
      <c r="E4" s="338" t="s">
        <v>3793</v>
      </c>
      <c r="F4" s="338" t="s">
        <v>3794</v>
      </c>
      <c r="G4" s="377" t="s">
        <v>2048</v>
      </c>
      <c r="H4" s="327"/>
    </row>
    <row r="5" spans="1:8">
      <c r="A5" s="379">
        <v>1</v>
      </c>
      <c r="B5" s="379">
        <v>2</v>
      </c>
      <c r="C5" s="338">
        <v>3</v>
      </c>
      <c r="D5" s="338">
        <v>4</v>
      </c>
      <c r="E5" s="338">
        <v>5</v>
      </c>
      <c r="F5" s="338">
        <v>6</v>
      </c>
      <c r="G5" s="377">
        <v>7</v>
      </c>
    </row>
    <row r="6" spans="1:8">
      <c r="A6" s="359"/>
      <c r="B6" s="359"/>
      <c r="C6" s="2660" t="s">
        <v>2066</v>
      </c>
      <c r="D6" s="2660"/>
      <c r="E6" s="2660"/>
      <c r="F6" s="2660"/>
      <c r="G6" s="798"/>
    </row>
    <row r="7" spans="1:8">
      <c r="A7" s="359"/>
      <c r="B7" s="2654"/>
      <c r="C7" s="2654"/>
      <c r="D7" s="2654"/>
      <c r="E7" s="359"/>
      <c r="F7" s="798"/>
      <c r="G7" s="798"/>
    </row>
    <row r="8" spans="1:8">
      <c r="A8" s="2655" t="s">
        <v>3795</v>
      </c>
      <c r="B8" s="2655"/>
      <c r="C8" s="2655"/>
      <c r="D8" s="2655"/>
      <c r="E8" s="2655"/>
      <c r="F8" s="2655"/>
      <c r="G8" s="2655"/>
    </row>
    <row r="9" spans="1:8">
      <c r="A9" s="799"/>
      <c r="B9" s="2653"/>
      <c r="C9" s="2653"/>
      <c r="D9" s="2653"/>
      <c r="E9" s="800"/>
      <c r="F9" s="799"/>
      <c r="G9" s="799"/>
    </row>
    <row r="10" spans="1:8">
      <c r="B10" s="2654"/>
      <c r="C10" s="2654"/>
      <c r="D10" s="2654"/>
      <c r="E10" s="359"/>
    </row>
    <row r="11" spans="1:8">
      <c r="B11" s="2654"/>
      <c r="C11" s="2654"/>
      <c r="D11" s="2654"/>
      <c r="E11" s="359"/>
    </row>
    <row r="12" spans="1:8">
      <c r="B12" s="2654"/>
      <c r="C12" s="2654"/>
      <c r="D12" s="2654"/>
    </row>
    <row r="13" spans="1:8">
      <c r="B13" s="2654"/>
      <c r="C13" s="2654"/>
      <c r="D13" s="2654"/>
    </row>
    <row r="28" spans="2:2">
      <c r="B28" s="801"/>
    </row>
  </sheetData>
  <mergeCells count="11">
    <mergeCell ref="A8:G8"/>
    <mergeCell ref="A1:G1"/>
    <mergeCell ref="A2:G2"/>
    <mergeCell ref="A3:H3"/>
    <mergeCell ref="C6:F6"/>
    <mergeCell ref="B7:D7"/>
    <mergeCell ref="B9:D9"/>
    <mergeCell ref="B10:D10"/>
    <mergeCell ref="B11:D11"/>
    <mergeCell ref="B12:D12"/>
    <mergeCell ref="B13:D13"/>
  </mergeCells>
  <printOptions horizontalCentered="1"/>
  <pageMargins left="0.98425196850393704" right="0.78740157480314965" top="0.98425196850393704" bottom="0.78740157480314965" header="0.62992125984251968" footer="0.51181102362204722"/>
  <pageSetup paperSize="9" firstPageNumber="257" orientation="landscape" useFirstPageNumber="1" r:id="rId1"/>
  <headerFooter>
    <oddHeader>&amp;C&amp;"Times New Roman,Regular"&amp;12&amp;P</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W74"/>
  <sheetViews>
    <sheetView view="pageLayout" topLeftCell="A29" zoomScale="130" zoomScaleNormal="140" zoomScaleSheetLayoutView="115" zoomScalePageLayoutView="130" workbookViewId="0">
      <selection activeCell="D34" sqref="D34"/>
    </sheetView>
  </sheetViews>
  <sheetFormatPr defaultColWidth="8.5703125" defaultRowHeight="12"/>
  <cols>
    <col min="1" max="1" width="4" style="412" customWidth="1"/>
    <col min="2" max="2" width="26" style="412" customWidth="1"/>
    <col min="3" max="4" width="10.140625" style="412" customWidth="1"/>
    <col min="5" max="5" width="10" style="412" customWidth="1"/>
    <col min="6" max="6" width="9.5703125" style="412" customWidth="1"/>
    <col min="7" max="7" width="8.5703125" style="412" customWidth="1"/>
    <col min="8" max="8" width="8" style="412" customWidth="1"/>
    <col min="9" max="9" width="11.140625" style="412" customWidth="1"/>
    <col min="10" max="10" width="8.7109375" style="412" bestFit="1" customWidth="1"/>
    <col min="11" max="11" width="10.5703125" style="412" customWidth="1"/>
    <col min="12" max="12" width="10.140625" style="412" customWidth="1"/>
    <col min="13" max="13" width="11.140625" style="412" hidden="1" customWidth="1"/>
    <col min="14" max="14" width="10.85546875" style="412" customWidth="1"/>
    <col min="15" max="15" width="9" style="412" bestFit="1" customWidth="1"/>
    <col min="16" max="16384" width="8.5703125" style="412"/>
  </cols>
  <sheetData>
    <row r="1" spans="1:15" ht="15" customHeight="1">
      <c r="A1" s="2530" t="s">
        <v>3796</v>
      </c>
      <c r="B1" s="2530"/>
      <c r="C1" s="2530"/>
      <c r="D1" s="2530"/>
      <c r="E1" s="2530"/>
      <c r="F1" s="2530"/>
      <c r="G1" s="2530"/>
      <c r="H1" s="2530"/>
      <c r="I1" s="2530"/>
      <c r="J1" s="2530"/>
      <c r="K1" s="2530"/>
      <c r="L1" s="2530"/>
      <c r="M1" s="499"/>
    </row>
    <row r="2" spans="1:15" ht="24.95" customHeight="1">
      <c r="A2" s="802"/>
      <c r="B2" s="2683" t="s">
        <v>3797</v>
      </c>
      <c r="C2" s="2683"/>
      <c r="D2" s="2683"/>
      <c r="E2" s="2683"/>
      <c r="F2" s="2683"/>
      <c r="G2" s="2683"/>
      <c r="H2" s="2683"/>
      <c r="I2" s="2683"/>
      <c r="J2" s="2683"/>
      <c r="K2" s="2683"/>
      <c r="L2" s="2684"/>
      <c r="M2" s="1687"/>
    </row>
    <row r="3" spans="1:15" ht="30" customHeight="1">
      <c r="A3" s="2673" t="s">
        <v>3798</v>
      </c>
      <c r="B3" s="2681"/>
      <c r="C3" s="2671" t="s">
        <v>3799</v>
      </c>
      <c r="D3" s="2673" t="s">
        <v>3800</v>
      </c>
      <c r="E3" s="2671" t="s">
        <v>3801</v>
      </c>
      <c r="F3" s="2671" t="s">
        <v>3802</v>
      </c>
      <c r="G3" s="2667" t="s">
        <v>3803</v>
      </c>
      <c r="H3" s="2667"/>
      <c r="I3" s="2673" t="s">
        <v>3804</v>
      </c>
      <c r="J3" s="2666" t="s">
        <v>3805</v>
      </c>
      <c r="K3" s="2668"/>
      <c r="L3" s="2671" t="s">
        <v>3806</v>
      </c>
      <c r="M3" s="2673" t="s">
        <v>3800</v>
      </c>
    </row>
    <row r="4" spans="1:15" ht="30" customHeight="1">
      <c r="A4" s="2674"/>
      <c r="B4" s="2682"/>
      <c r="C4" s="2672"/>
      <c r="D4" s="2674"/>
      <c r="E4" s="2672"/>
      <c r="F4" s="2672"/>
      <c r="G4" s="1696" t="s">
        <v>3807</v>
      </c>
      <c r="H4" s="803" t="s">
        <v>3808</v>
      </c>
      <c r="I4" s="2674"/>
      <c r="J4" s="804" t="s">
        <v>3809</v>
      </c>
      <c r="K4" s="805" t="s">
        <v>3810</v>
      </c>
      <c r="L4" s="2672"/>
      <c r="M4" s="2674"/>
    </row>
    <row r="5" spans="1:15" ht="14.25" customHeight="1">
      <c r="A5" s="2675">
        <v>1</v>
      </c>
      <c r="B5" s="2675"/>
      <c r="C5" s="1697">
        <v>2</v>
      </c>
      <c r="D5" s="1697">
        <v>3</v>
      </c>
      <c r="E5" s="1697">
        <v>4</v>
      </c>
      <c r="F5" s="1697">
        <v>5</v>
      </c>
      <c r="G5" s="1697">
        <v>6</v>
      </c>
      <c r="H5" s="1697">
        <v>7</v>
      </c>
      <c r="I5" s="1697">
        <v>8</v>
      </c>
      <c r="J5" s="1697">
        <v>9</v>
      </c>
      <c r="K5" s="1697">
        <v>10</v>
      </c>
      <c r="L5" s="806">
        <v>11</v>
      </c>
      <c r="M5" s="1697">
        <v>3</v>
      </c>
    </row>
    <row r="6" spans="1:15" ht="15.75" customHeight="1">
      <c r="A6" s="1692"/>
      <c r="B6" s="1693"/>
      <c r="C6" s="2676" t="s">
        <v>3811</v>
      </c>
      <c r="D6" s="2676"/>
      <c r="E6" s="2676"/>
      <c r="F6" s="2676"/>
      <c r="G6" s="2676"/>
      <c r="H6" s="2676"/>
      <c r="I6" s="2676"/>
      <c r="J6" s="2676"/>
      <c r="K6" s="2676"/>
      <c r="L6" s="2677"/>
      <c r="M6" s="555"/>
    </row>
    <row r="7" spans="1:15" ht="99.75" customHeight="1">
      <c r="A7" s="1692"/>
      <c r="B7" s="807" t="s">
        <v>3812</v>
      </c>
      <c r="C7" s="1698"/>
      <c r="D7" s="1698"/>
      <c r="E7" s="1698"/>
      <c r="F7" s="1698"/>
      <c r="G7" s="1698"/>
      <c r="H7" s="1698"/>
      <c r="I7" s="1698"/>
      <c r="J7" s="1698"/>
      <c r="K7" s="1698"/>
      <c r="L7" s="1699"/>
      <c r="M7" s="555"/>
    </row>
    <row r="8" spans="1:15" ht="15" customHeight="1">
      <c r="A8" s="808">
        <v>1</v>
      </c>
      <c r="B8" s="809" t="s">
        <v>3813</v>
      </c>
      <c r="C8" s="810"/>
      <c r="D8" s="810"/>
      <c r="E8" s="810"/>
      <c r="F8" s="810"/>
      <c r="G8" s="810"/>
      <c r="H8" s="810"/>
      <c r="I8" s="810"/>
      <c r="J8" s="810"/>
      <c r="K8" s="810"/>
      <c r="L8" s="811"/>
      <c r="M8" s="810"/>
    </row>
    <row r="9" spans="1:15" ht="15.75" customHeight="1">
      <c r="A9" s="806" t="s">
        <v>214</v>
      </c>
      <c r="B9" s="812" t="s">
        <v>3814</v>
      </c>
      <c r="C9" s="813">
        <v>1686277</v>
      </c>
      <c r="D9" s="813">
        <v>1416818</v>
      </c>
      <c r="E9" s="813">
        <v>417127</v>
      </c>
      <c r="F9" s="813">
        <v>147668</v>
      </c>
      <c r="G9" s="813" t="s">
        <v>68</v>
      </c>
      <c r="H9" s="813" t="s">
        <v>68</v>
      </c>
      <c r="I9" s="813">
        <v>1686277</v>
      </c>
      <c r="J9" s="813">
        <v>5708.64</v>
      </c>
      <c r="K9" s="813">
        <v>5708.64</v>
      </c>
      <c r="L9" s="814" t="s">
        <v>68</v>
      </c>
      <c r="M9" s="814">
        <v>1403286</v>
      </c>
      <c r="N9" s="815"/>
      <c r="O9" s="815"/>
    </row>
    <row r="10" spans="1:15" ht="22.5">
      <c r="A10" s="806" t="s">
        <v>339</v>
      </c>
      <c r="B10" s="812" t="s">
        <v>3815</v>
      </c>
      <c r="C10" s="813">
        <v>105000</v>
      </c>
      <c r="D10" s="813">
        <v>59045</v>
      </c>
      <c r="E10" s="813" t="s">
        <v>68</v>
      </c>
      <c r="F10" s="813">
        <v>22922</v>
      </c>
      <c r="G10" s="813" t="s">
        <v>68</v>
      </c>
      <c r="H10" s="813" t="s">
        <v>68</v>
      </c>
      <c r="I10" s="813">
        <v>36123</v>
      </c>
      <c r="J10" s="813" t="s">
        <v>68</v>
      </c>
      <c r="K10" s="813" t="s">
        <v>68</v>
      </c>
      <c r="L10" s="814" t="s">
        <v>68</v>
      </c>
      <c r="M10" s="814">
        <v>53675</v>
      </c>
      <c r="N10" s="815"/>
      <c r="O10" s="815"/>
    </row>
    <row r="11" spans="1:15" ht="15" customHeight="1">
      <c r="A11" s="808"/>
      <c r="B11" s="809" t="s">
        <v>3816</v>
      </c>
      <c r="C11" s="816">
        <v>1791277</v>
      </c>
      <c r="D11" s="816">
        <v>1475863</v>
      </c>
      <c r="E11" s="816">
        <v>417127</v>
      </c>
      <c r="F11" s="816">
        <v>170590</v>
      </c>
      <c r="G11" s="816" t="s">
        <v>68</v>
      </c>
      <c r="H11" s="816" t="s">
        <v>68</v>
      </c>
      <c r="I11" s="813">
        <v>1722400</v>
      </c>
      <c r="J11" s="816">
        <v>5708.64</v>
      </c>
      <c r="K11" s="816">
        <v>5708.64</v>
      </c>
      <c r="L11" s="817" t="s">
        <v>68</v>
      </c>
      <c r="M11" s="817">
        <v>1456961</v>
      </c>
      <c r="N11" s="815"/>
      <c r="O11" s="815"/>
    </row>
    <row r="12" spans="1:15" ht="15" customHeight="1">
      <c r="A12" s="808">
        <v>2</v>
      </c>
      <c r="B12" s="809" t="s">
        <v>3817</v>
      </c>
      <c r="C12" s="818"/>
      <c r="D12" s="818"/>
      <c r="E12" s="818"/>
      <c r="F12" s="818"/>
      <c r="G12" s="818"/>
      <c r="H12" s="818"/>
      <c r="I12" s="819"/>
      <c r="J12" s="818"/>
      <c r="K12" s="818"/>
      <c r="L12" s="811"/>
      <c r="M12" s="810"/>
      <c r="N12" s="815"/>
      <c r="O12" s="815"/>
    </row>
    <row r="13" spans="1:15" ht="78.75">
      <c r="A13" s="806" t="s">
        <v>214</v>
      </c>
      <c r="B13" s="820" t="s">
        <v>3818</v>
      </c>
      <c r="C13" s="813">
        <v>330000</v>
      </c>
      <c r="D13" s="813">
        <v>63773.380000000005</v>
      </c>
      <c r="E13" s="813" t="s">
        <v>68</v>
      </c>
      <c r="F13" s="813">
        <v>15786.94</v>
      </c>
      <c r="G13" s="813" t="s">
        <v>68</v>
      </c>
      <c r="H13" s="813" t="s">
        <v>68</v>
      </c>
      <c r="I13" s="813">
        <v>47986.44</v>
      </c>
      <c r="J13" s="813" t="s">
        <v>68</v>
      </c>
      <c r="K13" s="813" t="s">
        <v>68</v>
      </c>
      <c r="L13" s="821" t="s">
        <v>3819</v>
      </c>
      <c r="M13" s="814">
        <v>227779</v>
      </c>
      <c r="N13" s="815"/>
      <c r="O13" s="815"/>
    </row>
    <row r="14" spans="1:15" ht="33.75">
      <c r="A14" s="806" t="s">
        <v>339</v>
      </c>
      <c r="B14" s="820" t="s">
        <v>3820</v>
      </c>
      <c r="C14" s="813" t="s">
        <v>68</v>
      </c>
      <c r="D14" s="813" t="s">
        <v>68</v>
      </c>
      <c r="E14" s="813" t="s">
        <v>68</v>
      </c>
      <c r="F14" s="813" t="s">
        <v>68</v>
      </c>
      <c r="G14" s="813" t="s">
        <v>68</v>
      </c>
      <c r="H14" s="813" t="s">
        <v>68</v>
      </c>
      <c r="I14" s="813" t="s">
        <v>68</v>
      </c>
      <c r="J14" s="813" t="s">
        <v>68</v>
      </c>
      <c r="K14" s="813" t="s">
        <v>68</v>
      </c>
      <c r="L14" s="813" t="s">
        <v>68</v>
      </c>
      <c r="M14" s="814"/>
      <c r="N14" s="815"/>
      <c r="O14" s="815"/>
    </row>
    <row r="15" spans="1:15" ht="33.75">
      <c r="A15" s="806" t="s">
        <v>504</v>
      </c>
      <c r="B15" s="820" t="s">
        <v>3404</v>
      </c>
      <c r="C15" s="813">
        <v>27200</v>
      </c>
      <c r="D15" s="813">
        <v>27200</v>
      </c>
      <c r="E15" s="813" t="s">
        <v>68</v>
      </c>
      <c r="F15" s="813">
        <v>156</v>
      </c>
      <c r="G15" s="813" t="s">
        <v>68</v>
      </c>
      <c r="H15" s="813" t="s">
        <v>68</v>
      </c>
      <c r="I15" s="813">
        <v>27044</v>
      </c>
      <c r="J15" s="813" t="s">
        <v>68</v>
      </c>
      <c r="K15" s="813" t="s">
        <v>68</v>
      </c>
      <c r="L15" s="814" t="s">
        <v>68</v>
      </c>
      <c r="M15" s="817">
        <v>1348825.4</v>
      </c>
      <c r="N15" s="815"/>
      <c r="O15" s="815"/>
    </row>
    <row r="16" spans="1:15" ht="15" customHeight="1">
      <c r="A16" s="806"/>
      <c r="B16" s="822" t="s">
        <v>3821</v>
      </c>
      <c r="C16" s="816">
        <v>357200</v>
      </c>
      <c r="D16" s="816">
        <v>90973.38</v>
      </c>
      <c r="E16" s="816" t="s">
        <v>68</v>
      </c>
      <c r="F16" s="816">
        <v>15942.94</v>
      </c>
      <c r="G16" s="816" t="s">
        <v>68</v>
      </c>
      <c r="H16" s="816" t="s">
        <v>68</v>
      </c>
      <c r="I16" s="816">
        <v>75030.44</v>
      </c>
      <c r="J16" s="816" t="s">
        <v>68</v>
      </c>
      <c r="K16" s="816" t="s">
        <v>68</v>
      </c>
      <c r="L16" s="817" t="s">
        <v>68</v>
      </c>
      <c r="M16" s="823"/>
      <c r="N16" s="815"/>
      <c r="O16" s="815"/>
    </row>
    <row r="17" spans="1:15" ht="15" customHeight="1">
      <c r="A17" s="2530" t="s">
        <v>3822</v>
      </c>
      <c r="B17" s="2530"/>
      <c r="C17" s="2530"/>
      <c r="D17" s="2530"/>
      <c r="E17" s="2530"/>
      <c r="F17" s="2530"/>
      <c r="G17" s="2530"/>
      <c r="H17" s="2530"/>
      <c r="I17" s="2530"/>
      <c r="J17" s="2530"/>
      <c r="K17" s="2530"/>
      <c r="L17" s="2530"/>
      <c r="M17" s="499"/>
    </row>
    <row r="18" spans="1:15" ht="30" customHeight="1">
      <c r="A18" s="2673" t="s">
        <v>3798</v>
      </c>
      <c r="B18" s="2681"/>
      <c r="C18" s="2671" t="s">
        <v>3799</v>
      </c>
      <c r="D18" s="2673" t="s">
        <v>3800</v>
      </c>
      <c r="E18" s="2671" t="s">
        <v>3801</v>
      </c>
      <c r="F18" s="2671" t="s">
        <v>3802</v>
      </c>
      <c r="G18" s="2667" t="s">
        <v>3803</v>
      </c>
      <c r="H18" s="2667"/>
      <c r="I18" s="2673" t="s">
        <v>3804</v>
      </c>
      <c r="J18" s="2666" t="s">
        <v>3805</v>
      </c>
      <c r="K18" s="2668"/>
      <c r="L18" s="2671" t="s">
        <v>3806</v>
      </c>
      <c r="M18" s="2673" t="s">
        <v>3800</v>
      </c>
    </row>
    <row r="19" spans="1:15" ht="30" customHeight="1">
      <c r="A19" s="2674"/>
      <c r="B19" s="2682"/>
      <c r="C19" s="2672"/>
      <c r="D19" s="2674"/>
      <c r="E19" s="2672"/>
      <c r="F19" s="2672"/>
      <c r="G19" s="1696" t="s">
        <v>3807</v>
      </c>
      <c r="H19" s="803" t="s">
        <v>3808</v>
      </c>
      <c r="I19" s="2674"/>
      <c r="J19" s="804" t="s">
        <v>3809</v>
      </c>
      <c r="K19" s="805" t="s">
        <v>3810</v>
      </c>
      <c r="L19" s="2672"/>
      <c r="M19" s="2674"/>
    </row>
    <row r="20" spans="1:15" ht="14.25" customHeight="1">
      <c r="A20" s="2675">
        <v>1</v>
      </c>
      <c r="B20" s="2675"/>
      <c r="C20" s="1697">
        <v>2</v>
      </c>
      <c r="D20" s="1697">
        <v>3</v>
      </c>
      <c r="E20" s="1697">
        <v>4</v>
      </c>
      <c r="F20" s="1697">
        <v>5</v>
      </c>
      <c r="G20" s="1697">
        <v>6</v>
      </c>
      <c r="H20" s="1697">
        <v>7</v>
      </c>
      <c r="I20" s="1697">
        <v>8</v>
      </c>
      <c r="J20" s="1697">
        <v>9</v>
      </c>
      <c r="K20" s="1697">
        <v>10</v>
      </c>
      <c r="L20" s="806">
        <v>11</v>
      </c>
      <c r="M20" s="1697">
        <v>3</v>
      </c>
    </row>
    <row r="21" spans="1:15" ht="15.75" customHeight="1">
      <c r="A21" s="1692"/>
      <c r="B21" s="1693"/>
      <c r="C21" s="2676" t="s">
        <v>3811</v>
      </c>
      <c r="D21" s="2676"/>
      <c r="E21" s="2676"/>
      <c r="F21" s="2676"/>
      <c r="G21" s="2676"/>
      <c r="H21" s="2676"/>
      <c r="I21" s="2676"/>
      <c r="J21" s="2676"/>
      <c r="K21" s="2676"/>
      <c r="L21" s="2677"/>
      <c r="M21" s="555"/>
    </row>
    <row r="22" spans="1:15">
      <c r="A22" s="808">
        <v>3</v>
      </c>
      <c r="B22" s="824" t="s">
        <v>3823</v>
      </c>
      <c r="C22" s="825"/>
      <c r="D22" s="825"/>
      <c r="E22" s="825"/>
      <c r="F22" s="825"/>
      <c r="G22" s="825"/>
      <c r="H22" s="825"/>
      <c r="I22" s="819"/>
      <c r="J22" s="825"/>
      <c r="K22" s="826"/>
      <c r="L22" s="827"/>
      <c r="M22" s="814">
        <v>17243.349999999999</v>
      </c>
      <c r="N22" s="815"/>
      <c r="O22" s="815"/>
    </row>
    <row r="23" spans="1:15">
      <c r="A23" s="1697" t="s">
        <v>214</v>
      </c>
      <c r="B23" s="812" t="s">
        <v>3824</v>
      </c>
      <c r="C23" s="813">
        <v>6941</v>
      </c>
      <c r="D23" s="813">
        <v>6941</v>
      </c>
      <c r="E23" s="813">
        <v>521</v>
      </c>
      <c r="F23" s="813">
        <v>6000</v>
      </c>
      <c r="G23" s="813" t="s">
        <v>68</v>
      </c>
      <c r="H23" s="813" t="s">
        <v>68</v>
      </c>
      <c r="I23" s="813">
        <v>1462</v>
      </c>
      <c r="J23" s="813">
        <v>443</v>
      </c>
      <c r="K23" s="813" t="s">
        <v>68</v>
      </c>
      <c r="L23" s="814" t="s">
        <v>68</v>
      </c>
      <c r="M23" s="828">
        <v>2865.64</v>
      </c>
      <c r="N23" s="815"/>
      <c r="O23" s="815"/>
    </row>
    <row r="24" spans="1:15" ht="33.75">
      <c r="A24" s="1697" t="s">
        <v>339</v>
      </c>
      <c r="B24" s="829" t="s">
        <v>3825</v>
      </c>
      <c r="C24" s="830">
        <v>2000</v>
      </c>
      <c r="D24" s="830">
        <v>1403</v>
      </c>
      <c r="E24" s="830">
        <v>539.05999999999995</v>
      </c>
      <c r="F24" s="830">
        <v>518.11</v>
      </c>
      <c r="G24" s="830" t="s">
        <v>68</v>
      </c>
      <c r="H24" s="830" t="s">
        <v>68</v>
      </c>
      <c r="I24" s="813">
        <v>1423.9499999999998</v>
      </c>
      <c r="J24" s="830" t="s">
        <v>68</v>
      </c>
      <c r="K24" s="813" t="s">
        <v>68</v>
      </c>
      <c r="L24" s="814" t="s">
        <v>68</v>
      </c>
      <c r="M24" s="831">
        <v>61059.5</v>
      </c>
      <c r="N24" s="815"/>
      <c r="O24" s="815"/>
    </row>
    <row r="25" spans="1:15" ht="22.5">
      <c r="A25" s="1697" t="s">
        <v>504</v>
      </c>
      <c r="B25" s="812" t="s">
        <v>3826</v>
      </c>
      <c r="C25" s="832">
        <v>20105</v>
      </c>
      <c r="D25" s="832">
        <v>20105</v>
      </c>
      <c r="E25" s="832" t="s">
        <v>68</v>
      </c>
      <c r="F25" s="832">
        <v>9635</v>
      </c>
      <c r="G25" s="832">
        <v>107</v>
      </c>
      <c r="H25" s="832" t="s">
        <v>68</v>
      </c>
      <c r="I25" s="813">
        <v>10363</v>
      </c>
      <c r="J25" s="832">
        <v>2663</v>
      </c>
      <c r="K25" s="813" t="s">
        <v>68</v>
      </c>
      <c r="L25" s="814" t="s">
        <v>68</v>
      </c>
      <c r="M25" s="831">
        <v>6237.11</v>
      </c>
      <c r="N25" s="815"/>
      <c r="O25" s="815"/>
    </row>
    <row r="26" spans="1:15" ht="33.75">
      <c r="A26" s="1697" t="s">
        <v>1120</v>
      </c>
      <c r="B26" s="812" t="s">
        <v>3827</v>
      </c>
      <c r="C26" s="832">
        <v>7879</v>
      </c>
      <c r="D26" s="832">
        <v>6318</v>
      </c>
      <c r="E26" s="832">
        <v>354.1</v>
      </c>
      <c r="F26" s="832">
        <v>4132.38</v>
      </c>
      <c r="G26" s="832" t="s">
        <v>68</v>
      </c>
      <c r="H26" s="832" t="s">
        <v>68</v>
      </c>
      <c r="I26" s="813">
        <v>2539.7200000000003</v>
      </c>
      <c r="J26" s="832" t="s">
        <v>68</v>
      </c>
      <c r="K26" s="813" t="s">
        <v>68</v>
      </c>
      <c r="L26" s="814" t="s">
        <v>68</v>
      </c>
      <c r="M26" s="817">
        <v>87405.26</v>
      </c>
      <c r="N26" s="815"/>
      <c r="O26" s="815"/>
    </row>
    <row r="27" spans="1:15" ht="21">
      <c r="A27" s="820"/>
      <c r="B27" s="809" t="s">
        <v>3828</v>
      </c>
      <c r="C27" s="816">
        <v>36925</v>
      </c>
      <c r="D27" s="816">
        <v>34767</v>
      </c>
      <c r="E27" s="816">
        <v>1414.1599999999999</v>
      </c>
      <c r="F27" s="816">
        <v>20285.490000000002</v>
      </c>
      <c r="G27" s="816">
        <v>107</v>
      </c>
      <c r="H27" s="816" t="s">
        <v>68</v>
      </c>
      <c r="I27" s="816">
        <v>15788.67</v>
      </c>
      <c r="J27" s="816">
        <v>3106</v>
      </c>
      <c r="K27" s="816" t="s">
        <v>68</v>
      </c>
      <c r="L27" s="817" t="s">
        <v>68</v>
      </c>
      <c r="M27" s="817"/>
      <c r="N27" s="815"/>
      <c r="O27" s="815"/>
    </row>
    <row r="28" spans="1:15">
      <c r="A28" s="808">
        <v>4</v>
      </c>
      <c r="B28" s="809" t="s">
        <v>3829</v>
      </c>
      <c r="C28" s="833"/>
      <c r="D28" s="833"/>
      <c r="E28" s="833"/>
      <c r="F28" s="833"/>
      <c r="G28" s="833"/>
      <c r="H28" s="833"/>
      <c r="I28" s="819"/>
      <c r="J28" s="833"/>
      <c r="K28" s="833"/>
      <c r="L28" s="834"/>
      <c r="M28" s="835">
        <v>536467</v>
      </c>
      <c r="N28" s="815"/>
      <c r="O28" s="815"/>
    </row>
    <row r="29" spans="1:15" ht="22.5">
      <c r="A29" s="1697" t="s">
        <v>214</v>
      </c>
      <c r="B29" s="812" t="s">
        <v>3830</v>
      </c>
      <c r="C29" s="836">
        <v>20666</v>
      </c>
      <c r="D29" s="836">
        <v>9740.2000000000007</v>
      </c>
      <c r="E29" s="836">
        <v>9662.9599999999991</v>
      </c>
      <c r="F29" s="836">
        <v>1761.47</v>
      </c>
      <c r="G29" s="813" t="s">
        <v>68</v>
      </c>
      <c r="H29" s="836" t="s">
        <v>68</v>
      </c>
      <c r="I29" s="813">
        <v>17641.689999999999</v>
      </c>
      <c r="J29" s="836">
        <v>217.4</v>
      </c>
      <c r="K29" s="836">
        <v>28.48</v>
      </c>
      <c r="L29" s="837" t="s">
        <v>68</v>
      </c>
      <c r="M29" s="835">
        <v>658877</v>
      </c>
      <c r="N29" s="815"/>
      <c r="O29" s="815"/>
    </row>
    <row r="30" spans="1:15" ht="24" customHeight="1">
      <c r="A30" s="806" t="s">
        <v>339</v>
      </c>
      <c r="B30" s="812" t="s">
        <v>3831</v>
      </c>
      <c r="C30" s="813">
        <v>32500</v>
      </c>
      <c r="D30" s="813">
        <v>32495</v>
      </c>
      <c r="E30" s="813" t="s">
        <v>68</v>
      </c>
      <c r="F30" s="813">
        <v>21722</v>
      </c>
      <c r="G30" s="813" t="s">
        <v>68</v>
      </c>
      <c r="H30" s="836" t="s">
        <v>68</v>
      </c>
      <c r="I30" s="813">
        <v>10773</v>
      </c>
      <c r="J30" s="813" t="s">
        <v>68</v>
      </c>
      <c r="K30" s="813" t="s">
        <v>68</v>
      </c>
      <c r="L30" s="814" t="s">
        <v>68</v>
      </c>
      <c r="M30" s="835">
        <v>1131231</v>
      </c>
      <c r="N30" s="815"/>
      <c r="O30" s="815"/>
    </row>
    <row r="31" spans="1:15" ht="22.5">
      <c r="A31" s="806" t="s">
        <v>504</v>
      </c>
      <c r="B31" s="812" t="s">
        <v>3424</v>
      </c>
      <c r="C31" s="813">
        <v>55000</v>
      </c>
      <c r="D31" s="813">
        <v>53886</v>
      </c>
      <c r="E31" s="813" t="s">
        <v>68</v>
      </c>
      <c r="F31" s="813">
        <v>3157.21</v>
      </c>
      <c r="G31" s="813" t="s">
        <v>68</v>
      </c>
      <c r="H31" s="836" t="s">
        <v>68</v>
      </c>
      <c r="I31" s="813">
        <v>50728.79</v>
      </c>
      <c r="J31" s="813" t="s">
        <v>68</v>
      </c>
      <c r="K31" s="813" t="s">
        <v>68</v>
      </c>
      <c r="L31" s="814" t="s">
        <v>68</v>
      </c>
      <c r="M31" s="838">
        <v>3321832</v>
      </c>
      <c r="N31" s="815"/>
      <c r="O31" s="815"/>
    </row>
    <row r="32" spans="1:15" ht="15" customHeight="1">
      <c r="A32" s="820"/>
      <c r="B32" s="809" t="s">
        <v>3832</v>
      </c>
      <c r="C32" s="816">
        <v>108166</v>
      </c>
      <c r="D32" s="816">
        <v>96121.2</v>
      </c>
      <c r="E32" s="816">
        <v>9662.9599999999991</v>
      </c>
      <c r="F32" s="816">
        <v>26640.68</v>
      </c>
      <c r="G32" s="816" t="s">
        <v>68</v>
      </c>
      <c r="H32" s="839" t="s">
        <v>68</v>
      </c>
      <c r="I32" s="816">
        <v>79143.48000000001</v>
      </c>
      <c r="J32" s="816">
        <v>217.4</v>
      </c>
      <c r="K32" s="816">
        <v>28.48</v>
      </c>
      <c r="L32" s="817" t="s">
        <v>68</v>
      </c>
      <c r="M32" s="840"/>
      <c r="N32" s="815"/>
      <c r="O32" s="815"/>
    </row>
    <row r="33" spans="1:23">
      <c r="A33" s="808">
        <v>5</v>
      </c>
      <c r="B33" s="841" t="s">
        <v>3833</v>
      </c>
      <c r="C33" s="842"/>
      <c r="D33" s="842"/>
      <c r="E33" s="842"/>
      <c r="F33" s="842"/>
      <c r="G33" s="842"/>
      <c r="H33" s="842"/>
      <c r="I33" s="819"/>
      <c r="J33" s="842"/>
      <c r="K33" s="842"/>
      <c r="L33" s="843"/>
      <c r="M33" s="844">
        <v>72950</v>
      </c>
      <c r="N33" s="815"/>
      <c r="O33" s="815"/>
    </row>
    <row r="34" spans="1:23" ht="78.75">
      <c r="A34" s="806" t="s">
        <v>214</v>
      </c>
      <c r="B34" s="845" t="s">
        <v>3834</v>
      </c>
      <c r="C34" s="832">
        <v>545000</v>
      </c>
      <c r="D34" s="832">
        <v>137200</v>
      </c>
      <c r="E34" s="832" t="s">
        <v>68</v>
      </c>
      <c r="F34" s="813">
        <v>71700</v>
      </c>
      <c r="G34" s="832" t="s">
        <v>68</v>
      </c>
      <c r="H34" s="832" t="s">
        <v>68</v>
      </c>
      <c r="I34" s="813">
        <v>65500</v>
      </c>
      <c r="J34" s="832" t="s">
        <v>68</v>
      </c>
      <c r="K34" s="832" t="s">
        <v>68</v>
      </c>
      <c r="L34" s="821" t="s">
        <v>3835</v>
      </c>
      <c r="M34" s="814">
        <v>29000</v>
      </c>
      <c r="N34" s="815"/>
      <c r="O34" s="815"/>
    </row>
    <row r="35" spans="1:23">
      <c r="A35" s="806" t="s">
        <v>339</v>
      </c>
      <c r="B35" s="812" t="s">
        <v>3836</v>
      </c>
      <c r="C35" s="813">
        <v>208000</v>
      </c>
      <c r="D35" s="813">
        <v>128028</v>
      </c>
      <c r="E35" s="813">
        <v>38368</v>
      </c>
      <c r="F35" s="813">
        <v>73868</v>
      </c>
      <c r="G35" s="813" t="s">
        <v>68</v>
      </c>
      <c r="H35" s="813" t="s">
        <v>68</v>
      </c>
      <c r="I35" s="813">
        <v>92528</v>
      </c>
      <c r="J35" s="813" t="s">
        <v>68</v>
      </c>
      <c r="K35" s="813" t="s">
        <v>68</v>
      </c>
      <c r="L35" s="814" t="s">
        <v>68</v>
      </c>
      <c r="M35" s="814">
        <v>957</v>
      </c>
      <c r="N35" s="815"/>
      <c r="O35" s="815"/>
    </row>
    <row r="36" spans="1:23" ht="26.25" customHeight="1">
      <c r="A36" s="806" t="s">
        <v>504</v>
      </c>
      <c r="B36" s="812" t="s">
        <v>3837</v>
      </c>
      <c r="C36" s="813">
        <v>5000</v>
      </c>
      <c r="D36" s="813">
        <v>4256</v>
      </c>
      <c r="E36" s="813" t="s">
        <v>68</v>
      </c>
      <c r="F36" s="813">
        <v>19.690000000000001</v>
      </c>
      <c r="G36" s="813" t="s">
        <v>68</v>
      </c>
      <c r="H36" s="813" t="s">
        <v>68</v>
      </c>
      <c r="I36" s="813">
        <v>4236.3100000000004</v>
      </c>
      <c r="J36" s="813" t="s">
        <v>68</v>
      </c>
      <c r="K36" s="813" t="s">
        <v>68</v>
      </c>
      <c r="L36" s="814" t="s">
        <v>68</v>
      </c>
      <c r="M36" s="831">
        <v>154995.62</v>
      </c>
      <c r="N36" s="815"/>
      <c r="O36" s="815"/>
    </row>
    <row r="37" spans="1:23" ht="15" customHeight="1">
      <c r="A37" s="2530" t="s">
        <v>3822</v>
      </c>
      <c r="B37" s="2530"/>
      <c r="C37" s="2530"/>
      <c r="D37" s="2530"/>
      <c r="E37" s="2530"/>
      <c r="F37" s="2530"/>
      <c r="G37" s="2530"/>
      <c r="H37" s="2530"/>
      <c r="I37" s="2530"/>
      <c r="J37" s="2530"/>
      <c r="K37" s="2530"/>
      <c r="L37" s="2530"/>
      <c r="M37" s="499"/>
    </row>
    <row r="38" spans="1:23" ht="30" customHeight="1">
      <c r="A38" s="2673" t="s">
        <v>3798</v>
      </c>
      <c r="B38" s="2681"/>
      <c r="C38" s="2671" t="s">
        <v>3799</v>
      </c>
      <c r="D38" s="2673" t="s">
        <v>3800</v>
      </c>
      <c r="E38" s="2671" t="s">
        <v>3801</v>
      </c>
      <c r="F38" s="2671" t="s">
        <v>3802</v>
      </c>
      <c r="G38" s="2667" t="s">
        <v>3803</v>
      </c>
      <c r="H38" s="2667"/>
      <c r="I38" s="2673" t="s">
        <v>3804</v>
      </c>
      <c r="J38" s="2666" t="s">
        <v>3805</v>
      </c>
      <c r="K38" s="2668"/>
      <c r="L38" s="2671" t="s">
        <v>3806</v>
      </c>
      <c r="M38" s="2673" t="s">
        <v>3800</v>
      </c>
    </row>
    <row r="39" spans="1:23" ht="30" customHeight="1">
      <c r="A39" s="2674"/>
      <c r="B39" s="2682"/>
      <c r="C39" s="2672"/>
      <c r="D39" s="2674"/>
      <c r="E39" s="2672"/>
      <c r="F39" s="2672"/>
      <c r="G39" s="1696" t="s">
        <v>3807</v>
      </c>
      <c r="H39" s="803" t="s">
        <v>3808</v>
      </c>
      <c r="I39" s="2674"/>
      <c r="J39" s="804" t="s">
        <v>3809</v>
      </c>
      <c r="K39" s="805" t="s">
        <v>3810</v>
      </c>
      <c r="L39" s="2672"/>
      <c r="M39" s="2674"/>
    </row>
    <row r="40" spans="1:23" ht="14.25" customHeight="1">
      <c r="A40" s="2675">
        <v>1</v>
      </c>
      <c r="B40" s="2675"/>
      <c r="C40" s="1697">
        <v>2</v>
      </c>
      <c r="D40" s="1697">
        <v>3</v>
      </c>
      <c r="E40" s="1697">
        <v>4</v>
      </c>
      <c r="F40" s="1697">
        <v>5</v>
      </c>
      <c r="G40" s="1697">
        <v>6</v>
      </c>
      <c r="H40" s="1697">
        <v>7</v>
      </c>
      <c r="I40" s="1697">
        <v>8</v>
      </c>
      <c r="J40" s="1697">
        <v>9</v>
      </c>
      <c r="K40" s="1697">
        <v>10</v>
      </c>
      <c r="L40" s="806">
        <v>11</v>
      </c>
      <c r="M40" s="1697">
        <v>3</v>
      </c>
    </row>
    <row r="41" spans="1:23" ht="15.75" customHeight="1">
      <c r="A41" s="1692"/>
      <c r="B41" s="1693"/>
      <c r="C41" s="2676" t="s">
        <v>3811</v>
      </c>
      <c r="D41" s="2676"/>
      <c r="E41" s="2676"/>
      <c r="F41" s="2676"/>
      <c r="G41" s="2676"/>
      <c r="H41" s="2676"/>
      <c r="I41" s="2676"/>
      <c r="J41" s="2676"/>
      <c r="K41" s="2676"/>
      <c r="L41" s="2677"/>
      <c r="M41" s="555"/>
    </row>
    <row r="42" spans="1:23">
      <c r="A42" s="808">
        <v>5</v>
      </c>
      <c r="B42" s="841" t="s">
        <v>3838</v>
      </c>
      <c r="C42" s="842"/>
      <c r="D42" s="842"/>
      <c r="E42" s="842"/>
      <c r="F42" s="842"/>
      <c r="G42" s="842"/>
      <c r="H42" s="842"/>
      <c r="I42" s="819"/>
      <c r="J42" s="842"/>
      <c r="K42" s="842"/>
      <c r="L42" s="843"/>
      <c r="M42" s="844">
        <v>72950</v>
      </c>
      <c r="N42" s="815"/>
      <c r="O42" s="815"/>
    </row>
    <row r="43" spans="1:23" ht="22.5">
      <c r="A43" s="806" t="s">
        <v>1120</v>
      </c>
      <c r="B43" s="812" t="s">
        <v>3839</v>
      </c>
      <c r="C43" s="832">
        <v>75000</v>
      </c>
      <c r="D43" s="832">
        <v>20995.71</v>
      </c>
      <c r="E43" s="832">
        <v>74258</v>
      </c>
      <c r="F43" s="832">
        <v>5647.52</v>
      </c>
      <c r="G43" s="813" t="s">
        <v>68</v>
      </c>
      <c r="H43" s="813" t="s">
        <v>68</v>
      </c>
      <c r="I43" s="813">
        <v>89606.189999999988</v>
      </c>
      <c r="J43" s="832">
        <v>8115.65</v>
      </c>
      <c r="K43" s="813" t="s">
        <v>68</v>
      </c>
      <c r="L43" s="831" t="s">
        <v>68</v>
      </c>
      <c r="M43" s="831">
        <v>170527</v>
      </c>
      <c r="N43" s="815"/>
      <c r="O43" s="815"/>
    </row>
    <row r="44" spans="1:23" ht="26.25" customHeight="1">
      <c r="A44" s="806" t="s">
        <v>2165</v>
      </c>
      <c r="B44" s="812" t="s">
        <v>3840</v>
      </c>
      <c r="C44" s="813">
        <v>40431</v>
      </c>
      <c r="D44" s="813">
        <v>35065</v>
      </c>
      <c r="E44" s="813">
        <v>5366</v>
      </c>
      <c r="F44" s="813">
        <v>8000</v>
      </c>
      <c r="G44" s="813" t="s">
        <v>68</v>
      </c>
      <c r="H44" s="813" t="s">
        <v>68</v>
      </c>
      <c r="I44" s="813">
        <v>32431</v>
      </c>
      <c r="J44" s="813" t="s">
        <v>68</v>
      </c>
      <c r="K44" s="813" t="s">
        <v>68</v>
      </c>
      <c r="L44" s="831" t="s">
        <v>68</v>
      </c>
      <c r="M44" s="814">
        <v>44559</v>
      </c>
      <c r="N44" s="815"/>
      <c r="O44" s="815"/>
    </row>
    <row r="45" spans="1:23" ht="22.5">
      <c r="A45" s="806" t="s">
        <v>2167</v>
      </c>
      <c r="B45" s="812" t="s">
        <v>3841</v>
      </c>
      <c r="C45" s="813">
        <v>154000</v>
      </c>
      <c r="D45" s="813">
        <v>76750</v>
      </c>
      <c r="E45" s="813">
        <v>13200</v>
      </c>
      <c r="F45" s="813">
        <v>9060</v>
      </c>
      <c r="G45" s="813" t="s">
        <v>68</v>
      </c>
      <c r="H45" s="813" t="s">
        <v>68</v>
      </c>
      <c r="I45" s="813">
        <v>80890</v>
      </c>
      <c r="J45" s="813">
        <v>3080</v>
      </c>
      <c r="K45" s="813" t="s">
        <v>68</v>
      </c>
      <c r="L45" s="831" t="s">
        <v>68</v>
      </c>
      <c r="M45" s="846"/>
      <c r="N45" s="815"/>
      <c r="O45" s="815"/>
      <c r="P45" s="846"/>
      <c r="Q45" s="846"/>
      <c r="R45" s="846"/>
      <c r="S45" s="846"/>
      <c r="T45" s="846"/>
      <c r="U45" s="846"/>
      <c r="V45" s="846"/>
      <c r="W45" s="846"/>
    </row>
    <row r="46" spans="1:23" ht="15">
      <c r="A46" s="806" t="s">
        <v>2169</v>
      </c>
      <c r="B46" s="812" t="s">
        <v>3842</v>
      </c>
      <c r="C46" s="813">
        <v>15000</v>
      </c>
      <c r="D46" s="813">
        <v>12813</v>
      </c>
      <c r="E46" s="813" t="s">
        <v>68</v>
      </c>
      <c r="F46" s="813">
        <v>1250</v>
      </c>
      <c r="G46" s="813" t="s">
        <v>68</v>
      </c>
      <c r="H46" s="813" t="s">
        <v>68</v>
      </c>
      <c r="I46" s="813">
        <v>11563</v>
      </c>
      <c r="J46" s="813">
        <v>300</v>
      </c>
      <c r="K46" s="813" t="s">
        <v>68</v>
      </c>
      <c r="L46" s="831" t="s">
        <v>68</v>
      </c>
      <c r="M46" s="846"/>
      <c r="N46" s="815"/>
      <c r="O46" s="815"/>
      <c r="P46" s="846"/>
      <c r="Q46" s="846"/>
      <c r="R46" s="846"/>
      <c r="S46" s="846"/>
      <c r="T46" s="846"/>
      <c r="U46" s="846"/>
      <c r="V46" s="846"/>
      <c r="W46" s="846"/>
    </row>
    <row r="47" spans="1:23" ht="22.5">
      <c r="A47" s="806" t="s">
        <v>2171</v>
      </c>
      <c r="B47" s="812" t="s">
        <v>3843</v>
      </c>
      <c r="C47" s="813">
        <v>40000</v>
      </c>
      <c r="D47" s="813">
        <v>40000</v>
      </c>
      <c r="E47" s="813" t="s">
        <v>68</v>
      </c>
      <c r="F47" s="813">
        <v>40000</v>
      </c>
      <c r="G47" s="813" t="s">
        <v>68</v>
      </c>
      <c r="H47" s="813" t="s">
        <v>68</v>
      </c>
      <c r="I47" s="813" t="s">
        <v>68</v>
      </c>
      <c r="J47" s="813" t="s">
        <v>68</v>
      </c>
      <c r="K47" s="813" t="s">
        <v>68</v>
      </c>
      <c r="L47" s="831" t="s">
        <v>68</v>
      </c>
      <c r="M47" s="847">
        <v>474309.62</v>
      </c>
      <c r="N47" s="815"/>
      <c r="O47" s="815"/>
    </row>
    <row r="48" spans="1:23" ht="17.25" customHeight="1">
      <c r="A48" s="848"/>
      <c r="B48" s="809" t="s">
        <v>3844</v>
      </c>
      <c r="C48" s="816">
        <v>1082431</v>
      </c>
      <c r="D48" s="816">
        <v>455107.70999999996</v>
      </c>
      <c r="E48" s="816">
        <v>131192</v>
      </c>
      <c r="F48" s="816">
        <v>209545.21000000002</v>
      </c>
      <c r="G48" s="816" t="s">
        <v>68</v>
      </c>
      <c r="H48" s="816" t="s">
        <v>68</v>
      </c>
      <c r="I48" s="816">
        <v>376754.5</v>
      </c>
      <c r="J48" s="816">
        <v>11495.65</v>
      </c>
      <c r="K48" s="816" t="s">
        <v>68</v>
      </c>
      <c r="L48" s="849" t="s">
        <v>68</v>
      </c>
      <c r="M48" s="817">
        <v>6689333.2800000003</v>
      </c>
      <c r="N48" s="815"/>
      <c r="O48" s="815"/>
    </row>
    <row r="49" spans="1:15" ht="17.25" customHeight="1">
      <c r="A49" s="848"/>
      <c r="B49" s="850" t="s">
        <v>3845</v>
      </c>
      <c r="C49" s="851">
        <v>3375999</v>
      </c>
      <c r="D49" s="851">
        <v>2152832.29</v>
      </c>
      <c r="E49" s="851">
        <v>559396.12</v>
      </c>
      <c r="F49" s="851">
        <v>443004.32</v>
      </c>
      <c r="G49" s="851">
        <v>107</v>
      </c>
      <c r="H49" s="851" t="s">
        <v>68</v>
      </c>
      <c r="I49" s="851">
        <v>2269117.09</v>
      </c>
      <c r="J49" s="851">
        <v>20527.689999999999</v>
      </c>
      <c r="K49" s="851">
        <v>5737.12</v>
      </c>
      <c r="L49" s="852" t="s">
        <v>68</v>
      </c>
      <c r="M49" s="853"/>
      <c r="N49" s="815"/>
      <c r="O49" s="815"/>
    </row>
    <row r="50" spans="1:15" ht="12" customHeight="1">
      <c r="A50" s="854"/>
      <c r="B50" s="855" t="s">
        <v>3392</v>
      </c>
      <c r="C50" s="856"/>
      <c r="D50" s="856"/>
      <c r="E50" s="857"/>
      <c r="F50" s="856"/>
      <c r="G50" s="856"/>
      <c r="H50" s="856"/>
      <c r="I50" s="856"/>
      <c r="J50" s="856"/>
      <c r="K50" s="856"/>
      <c r="L50" s="856"/>
      <c r="M50" s="858"/>
      <c r="N50" s="1688"/>
    </row>
    <row r="51" spans="1:15" ht="12" customHeight="1">
      <c r="A51" s="854"/>
      <c r="B51" s="2678" t="s">
        <v>3846</v>
      </c>
      <c r="C51" s="2678"/>
      <c r="D51" s="2678"/>
      <c r="E51" s="2678"/>
      <c r="F51" s="2678"/>
      <c r="G51" s="2678"/>
      <c r="H51" s="2678"/>
      <c r="I51" s="2678"/>
      <c r="J51" s="2678"/>
      <c r="K51" s="2678"/>
      <c r="L51" s="2678"/>
      <c r="M51" s="858"/>
    </row>
    <row r="52" spans="1:15" ht="15" customHeight="1">
      <c r="A52" s="555"/>
      <c r="B52" s="2679" t="s">
        <v>3847</v>
      </c>
      <c r="C52" s="2679"/>
      <c r="D52" s="2679"/>
      <c r="E52" s="2679"/>
      <c r="F52" s="2679"/>
      <c r="G52" s="2679"/>
      <c r="H52" s="2679"/>
      <c r="I52" s="2679"/>
      <c r="J52" s="2679"/>
      <c r="K52" s="2679"/>
      <c r="L52" s="2679"/>
      <c r="M52" s="859"/>
    </row>
    <row r="53" spans="1:15" ht="15" customHeight="1">
      <c r="A53" s="854"/>
      <c r="B53" s="2340" t="s">
        <v>5176</v>
      </c>
      <c r="C53" s="2340"/>
      <c r="D53" s="2340"/>
      <c r="E53" s="2340"/>
      <c r="F53" s="2340"/>
      <c r="G53" s="2340"/>
      <c r="H53" s="2340"/>
      <c r="I53" s="2340"/>
      <c r="J53" s="2340"/>
      <c r="K53" s="2340"/>
      <c r="L53" s="2340"/>
      <c r="M53" s="859"/>
    </row>
    <row r="54" spans="1:15" ht="15" customHeight="1">
      <c r="A54" s="854"/>
      <c r="B54" s="860"/>
      <c r="C54" s="861"/>
      <c r="D54" s="861"/>
      <c r="E54" s="862"/>
      <c r="F54" s="862"/>
      <c r="G54" s="862"/>
      <c r="H54" s="862"/>
      <c r="I54" s="862"/>
      <c r="J54" s="862"/>
      <c r="K54" s="862"/>
      <c r="L54" s="863"/>
      <c r="M54" s="859"/>
    </row>
    <row r="55" spans="1:15" ht="15" customHeight="1">
      <c r="A55" s="854"/>
      <c r="B55" s="864"/>
      <c r="C55" s="865"/>
      <c r="D55" s="865"/>
      <c r="E55" s="866"/>
      <c r="F55" s="866"/>
      <c r="G55" s="866"/>
      <c r="H55" s="866"/>
      <c r="I55" s="866"/>
      <c r="J55" s="866"/>
      <c r="K55" s="866"/>
      <c r="L55" s="859"/>
      <c r="M55" s="867"/>
    </row>
    <row r="56" spans="1:15" ht="15" customHeight="1">
      <c r="A56" s="2550" t="s">
        <v>3848</v>
      </c>
      <c r="B56" s="2550"/>
      <c r="C56" s="2550"/>
      <c r="D56" s="2550"/>
      <c r="E56" s="2550"/>
      <c r="F56" s="2550"/>
      <c r="G56" s="2550"/>
      <c r="H56" s="2550"/>
      <c r="I56" s="2550"/>
      <c r="J56" s="2550"/>
      <c r="K56" s="2550"/>
      <c r="L56" s="2550"/>
      <c r="M56" s="499"/>
    </row>
    <row r="57" spans="1:15" ht="15" customHeight="1">
      <c r="A57" s="2530" t="s">
        <v>3849</v>
      </c>
      <c r="B57" s="2530"/>
      <c r="C57" s="2530"/>
      <c r="D57" s="2530"/>
      <c r="E57" s="2530"/>
      <c r="F57" s="2530"/>
      <c r="G57" s="2530"/>
      <c r="H57" s="2530"/>
      <c r="I57" s="2530"/>
      <c r="J57" s="2530"/>
      <c r="K57" s="2530"/>
      <c r="L57" s="2530"/>
      <c r="M57" s="867"/>
    </row>
    <row r="58" spans="1:15" ht="15" customHeight="1">
      <c r="A58" s="867"/>
      <c r="B58" s="867"/>
      <c r="C58" s="867"/>
      <c r="D58" s="867"/>
      <c r="E58" s="867"/>
      <c r="F58" s="867"/>
      <c r="G58" s="867"/>
      <c r="H58" s="867"/>
      <c r="I58" s="867"/>
      <c r="J58" s="867"/>
      <c r="K58" s="867"/>
      <c r="L58" s="867"/>
      <c r="M58" s="97"/>
    </row>
    <row r="59" spans="1:15" ht="37.5" customHeight="1">
      <c r="A59" s="1691">
        <v>1</v>
      </c>
      <c r="B59" s="2226" t="s">
        <v>3850</v>
      </c>
      <c r="C59" s="2226"/>
      <c r="D59" s="2226"/>
      <c r="E59" s="2226"/>
      <c r="F59" s="2226"/>
      <c r="G59" s="2226"/>
      <c r="H59" s="2226"/>
      <c r="I59" s="2226"/>
      <c r="J59" s="2226"/>
      <c r="K59" s="2226"/>
      <c r="L59" s="2226"/>
      <c r="M59" s="868"/>
    </row>
    <row r="60" spans="1:15" ht="51" customHeight="1">
      <c r="A60" s="869"/>
      <c r="B60" s="2680" t="s">
        <v>3851</v>
      </c>
      <c r="C60" s="2680"/>
      <c r="D60" s="2680"/>
      <c r="E60" s="2680"/>
      <c r="F60" s="2680"/>
      <c r="G60" s="2680"/>
      <c r="H60" s="2680"/>
      <c r="I60" s="2680"/>
      <c r="J60" s="2680"/>
      <c r="K60" s="2680"/>
      <c r="L60" s="2680"/>
      <c r="M60" s="1695"/>
    </row>
    <row r="61" spans="1:15" ht="43.5" customHeight="1">
      <c r="A61" s="870"/>
      <c r="B61" s="2227" t="s">
        <v>3852</v>
      </c>
      <c r="C61" s="2227"/>
      <c r="D61" s="2227"/>
      <c r="E61" s="2227"/>
      <c r="F61" s="2227"/>
      <c r="G61" s="2227"/>
      <c r="H61" s="2227"/>
      <c r="I61" s="2227"/>
      <c r="J61" s="2227"/>
      <c r="K61" s="2227"/>
      <c r="L61" s="2227"/>
      <c r="M61" s="871"/>
    </row>
    <row r="62" spans="1:15" ht="24.75" customHeight="1">
      <c r="A62" s="872" t="s">
        <v>2</v>
      </c>
      <c r="B62" s="458"/>
      <c r="C62" s="873" t="s">
        <v>2106</v>
      </c>
      <c r="D62" s="2663" t="s">
        <v>3853</v>
      </c>
      <c r="E62" s="2663"/>
      <c r="F62" s="2666" t="s">
        <v>3854</v>
      </c>
      <c r="G62" s="2667"/>
      <c r="H62" s="2668"/>
      <c r="I62" s="871"/>
      <c r="J62" s="871"/>
      <c r="K62" s="871"/>
      <c r="L62" s="871"/>
      <c r="M62" s="871"/>
    </row>
    <row r="63" spans="1:15" ht="15.75">
      <c r="A63" s="872"/>
      <c r="B63" s="458"/>
      <c r="C63" s="1694" t="s">
        <v>214</v>
      </c>
      <c r="D63" s="2669" t="s">
        <v>339</v>
      </c>
      <c r="E63" s="2669"/>
      <c r="F63" s="2670" t="s">
        <v>504</v>
      </c>
      <c r="G63" s="2670"/>
      <c r="H63" s="2670"/>
      <c r="I63" s="871"/>
      <c r="J63" s="871"/>
      <c r="K63" s="871"/>
      <c r="L63" s="871"/>
      <c r="M63" s="1690"/>
    </row>
    <row r="64" spans="1:15" ht="15.75">
      <c r="A64" s="869"/>
      <c r="B64" s="1689"/>
      <c r="C64" s="1697">
        <v>1</v>
      </c>
      <c r="D64" s="2663" t="s">
        <v>3855</v>
      </c>
      <c r="E64" s="2663"/>
      <c r="F64" s="2663" t="s">
        <v>3856</v>
      </c>
      <c r="G64" s="2663"/>
      <c r="H64" s="2663"/>
      <c r="I64" s="1690"/>
      <c r="J64" s="1690"/>
      <c r="K64" s="1690"/>
      <c r="L64" s="1690"/>
      <c r="M64" s="1690"/>
    </row>
    <row r="65" spans="1:13" ht="15.75">
      <c r="A65" s="869"/>
      <c r="B65" s="1689"/>
      <c r="C65" s="1697">
        <v>2</v>
      </c>
      <c r="D65" s="2663" t="s">
        <v>3857</v>
      </c>
      <c r="E65" s="2663"/>
      <c r="F65" s="2663" t="s">
        <v>3858</v>
      </c>
      <c r="G65" s="2663"/>
      <c r="H65" s="2663"/>
      <c r="I65" s="1690"/>
      <c r="J65" s="1690"/>
      <c r="K65" s="1690"/>
      <c r="L65" s="1690"/>
      <c r="M65" s="1690"/>
    </row>
    <row r="66" spans="1:13" ht="15.75">
      <c r="A66" s="869"/>
      <c r="B66" s="1689"/>
      <c r="C66" s="1697">
        <v>3</v>
      </c>
      <c r="D66" s="2663" t="s">
        <v>3859</v>
      </c>
      <c r="E66" s="2663"/>
      <c r="F66" s="2663" t="s">
        <v>3860</v>
      </c>
      <c r="G66" s="2663"/>
      <c r="H66" s="2663"/>
      <c r="I66" s="1690"/>
      <c r="J66" s="1690"/>
      <c r="K66" s="1690"/>
      <c r="L66" s="1690"/>
      <c r="M66" s="868"/>
    </row>
    <row r="67" spans="1:13" ht="56.25" customHeight="1">
      <c r="A67" s="869"/>
      <c r="B67" s="2664" t="s">
        <v>5175</v>
      </c>
      <c r="C67" s="2664"/>
      <c r="D67" s="2664"/>
      <c r="E67" s="2664"/>
      <c r="F67" s="2664"/>
      <c r="G67" s="2664"/>
      <c r="H67" s="2664"/>
      <c r="I67" s="2664"/>
      <c r="J67" s="2664"/>
      <c r="K67" s="2664"/>
      <c r="L67" s="2664"/>
      <c r="M67" s="1691"/>
    </row>
    <row r="68" spans="1:13" ht="15.75">
      <c r="A68" s="1691">
        <v>2</v>
      </c>
      <c r="B68" s="2665" t="s">
        <v>3861</v>
      </c>
      <c r="C68" s="2665"/>
      <c r="D68" s="2665"/>
      <c r="E68" s="2665"/>
      <c r="F68" s="2665"/>
      <c r="G68" s="2665"/>
      <c r="H68" s="2665"/>
      <c r="I68" s="2665"/>
      <c r="J68" s="2665"/>
      <c r="K68" s="2665"/>
      <c r="L68" s="2665"/>
      <c r="M68" s="874"/>
    </row>
    <row r="69" spans="1:13" ht="30.75" customHeight="1">
      <c r="A69" s="1690"/>
      <c r="B69" s="2661" t="s">
        <v>5285</v>
      </c>
      <c r="C69" s="2661"/>
      <c r="D69" s="2661"/>
      <c r="E69" s="2661"/>
      <c r="F69" s="2661"/>
      <c r="G69" s="2661"/>
      <c r="H69" s="2661"/>
      <c r="I69" s="2661"/>
      <c r="J69" s="2661"/>
      <c r="K69" s="2661"/>
      <c r="L69" s="2661"/>
      <c r="M69" s="1690"/>
    </row>
    <row r="70" spans="1:13" ht="12" customHeight="1">
      <c r="A70" s="1690"/>
      <c r="B70" s="2662"/>
      <c r="C70" s="2662"/>
      <c r="D70" s="2662"/>
      <c r="E70" s="2662"/>
      <c r="F70" s="2662"/>
      <c r="G70" s="2662"/>
      <c r="H70" s="2662"/>
      <c r="I70" s="2662"/>
      <c r="J70" s="2662"/>
      <c r="K70" s="2662"/>
      <c r="L70" s="2662"/>
      <c r="M70" s="1690"/>
    </row>
    <row r="71" spans="1:13" ht="12" customHeight="1">
      <c r="A71" s="1690"/>
      <c r="B71" s="1690"/>
      <c r="C71" s="1690"/>
      <c r="D71" s="1690"/>
      <c r="E71" s="1690"/>
      <c r="F71" s="1690"/>
      <c r="G71" s="1690"/>
      <c r="H71" s="1690"/>
      <c r="I71" s="1690"/>
      <c r="J71" s="1690"/>
      <c r="K71" s="1690"/>
      <c r="L71" s="1690"/>
      <c r="M71" s="1690"/>
    </row>
    <row r="72" spans="1:13" ht="12" customHeight="1">
      <c r="A72" s="1690"/>
      <c r="C72" s="1690"/>
      <c r="D72" s="1690"/>
      <c r="E72" s="1690"/>
      <c r="F72" s="1690"/>
      <c r="G72" s="1690"/>
      <c r="H72" s="1690"/>
      <c r="I72" s="1690"/>
      <c r="J72" s="1690"/>
      <c r="K72" s="1690"/>
      <c r="L72" s="1690"/>
      <c r="M72" s="1690"/>
    </row>
    <row r="73" spans="1:13" ht="12" customHeight="1">
      <c r="A73" s="1690"/>
      <c r="B73" s="1690"/>
      <c r="C73" s="1690"/>
      <c r="D73" s="1690"/>
      <c r="E73" s="1690"/>
      <c r="F73" s="1690"/>
      <c r="G73" s="1690"/>
      <c r="H73" s="1690"/>
      <c r="I73" s="1690"/>
      <c r="J73" s="1690"/>
      <c r="K73" s="1690"/>
      <c r="L73" s="1690"/>
      <c r="M73" s="1690"/>
    </row>
    <row r="74" spans="1:13" ht="15.75">
      <c r="A74" s="1690"/>
      <c r="B74" s="1690"/>
      <c r="C74" s="1690"/>
      <c r="D74" s="1690"/>
      <c r="E74" s="1690"/>
      <c r="F74" s="1690"/>
      <c r="G74" s="1690"/>
      <c r="H74" s="1690"/>
      <c r="I74" s="1690"/>
      <c r="J74" s="1690"/>
      <c r="K74" s="1690"/>
      <c r="L74" s="1690"/>
    </row>
  </sheetData>
  <mergeCells count="62">
    <mergeCell ref="A1:L1"/>
    <mergeCell ref="B2:L2"/>
    <mergeCell ref="A3:B4"/>
    <mergeCell ref="C3:C4"/>
    <mergeCell ref="D3:D4"/>
    <mergeCell ref="E3:E4"/>
    <mergeCell ref="F3:F4"/>
    <mergeCell ref="G3:H3"/>
    <mergeCell ref="I3:I4"/>
    <mergeCell ref="J3:K3"/>
    <mergeCell ref="A20:B20"/>
    <mergeCell ref="L3:L4"/>
    <mergeCell ref="M3:M4"/>
    <mergeCell ref="A5:B5"/>
    <mergeCell ref="C6:L6"/>
    <mergeCell ref="A17:L17"/>
    <mergeCell ref="A18:B19"/>
    <mergeCell ref="C18:C19"/>
    <mergeCell ref="D18:D19"/>
    <mergeCell ref="E18:E19"/>
    <mergeCell ref="F18:F19"/>
    <mergeCell ref="G18:H18"/>
    <mergeCell ref="I18:I19"/>
    <mergeCell ref="J18:K18"/>
    <mergeCell ref="L18:L19"/>
    <mergeCell ref="M18:M19"/>
    <mergeCell ref="C21:L21"/>
    <mergeCell ref="A37:L37"/>
    <mergeCell ref="A38:B39"/>
    <mergeCell ref="C38:C39"/>
    <mergeCell ref="D38:D39"/>
    <mergeCell ref="E38:E39"/>
    <mergeCell ref="F38:F39"/>
    <mergeCell ref="G38:H38"/>
    <mergeCell ref="I38:I39"/>
    <mergeCell ref="J38:K38"/>
    <mergeCell ref="B61:L61"/>
    <mergeCell ref="L38:L39"/>
    <mergeCell ref="M38:M39"/>
    <mergeCell ref="A40:B40"/>
    <mergeCell ref="C41:L41"/>
    <mergeCell ref="B51:L51"/>
    <mergeCell ref="B52:L52"/>
    <mergeCell ref="B53:L53"/>
    <mergeCell ref="A56:L56"/>
    <mergeCell ref="A57:L57"/>
    <mergeCell ref="B59:L59"/>
    <mergeCell ref="B60:L60"/>
    <mergeCell ref="D62:E62"/>
    <mergeCell ref="F62:H62"/>
    <mergeCell ref="D63:E63"/>
    <mergeCell ref="F63:H63"/>
    <mergeCell ref="D64:E64"/>
    <mergeCell ref="F64:H64"/>
    <mergeCell ref="B69:L69"/>
    <mergeCell ref="B70:L70"/>
    <mergeCell ref="D65:E65"/>
    <mergeCell ref="F65:H65"/>
    <mergeCell ref="D66:E66"/>
    <mergeCell ref="F66:H66"/>
    <mergeCell ref="B67:L67"/>
    <mergeCell ref="B68:L68"/>
  </mergeCells>
  <pageMargins left="0.74803149606299213" right="0.74803149606299213" top="0.98425196850393704" bottom="0.74803149606299213" header="0.62992125984251968" footer="0.31496062992125984"/>
  <pageSetup paperSize="9" firstPageNumber="258" orientation="landscape" useFirstPageNumber="1" r:id="rId1"/>
  <headerFooter>
    <oddHeader>&amp;C&amp;"Times New Roman,Regular"&amp;12&amp;P</oddHeader>
  </headerFooter>
  <rowBreaks count="2" manualBreakCount="2">
    <brk id="36" max="11" man="1"/>
    <brk id="55"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051"/>
  <sheetViews>
    <sheetView view="pageLayout" topLeftCell="A34" zoomScale="120" zoomScalePageLayoutView="120" workbookViewId="0">
      <selection activeCell="A292" sqref="A292:XFD292"/>
    </sheetView>
  </sheetViews>
  <sheetFormatPr defaultColWidth="10.28515625" defaultRowHeight="15"/>
  <cols>
    <col min="1" max="1" width="7.28515625" style="16" customWidth="1"/>
    <col min="2" max="2" width="44.42578125" style="16" customWidth="1"/>
    <col min="3" max="3" width="3.140625" style="297" customWidth="1"/>
    <col min="4" max="4" width="11.28515625" style="16" bestFit="1" customWidth="1"/>
    <col min="5" max="5" width="12.28515625" style="16" bestFit="1" customWidth="1"/>
    <col min="6" max="6" width="2.85546875" style="16" customWidth="1"/>
    <col min="7" max="7" width="11.85546875" style="16" customWidth="1"/>
    <col min="8" max="8" width="2.140625" style="16" bestFit="1" customWidth="1"/>
    <col min="9" max="9" width="4.42578125" style="297" customWidth="1"/>
    <col min="10" max="10" width="10.5703125" style="16" customWidth="1"/>
    <col min="11" max="11" width="12.42578125" style="962" customWidth="1"/>
    <col min="12" max="12" width="11.42578125" style="16" bestFit="1" customWidth="1"/>
    <col min="13" max="13" width="10.28515625" style="16"/>
    <col min="14" max="14" width="12.28515625" style="16" bestFit="1" customWidth="1"/>
    <col min="15" max="16384" width="10.28515625" style="16"/>
  </cols>
  <sheetData>
    <row r="1" spans="1:12" ht="15" customHeight="1">
      <c r="A1" s="2132" t="s">
        <v>3862</v>
      </c>
      <c r="B1" s="2133"/>
      <c r="C1" s="2133"/>
      <c r="D1" s="2133"/>
      <c r="E1" s="2133"/>
      <c r="F1" s="2133"/>
      <c r="G1" s="2133"/>
      <c r="H1" s="2133"/>
      <c r="I1" s="2133"/>
      <c r="J1" s="2133"/>
      <c r="K1" s="2133"/>
      <c r="L1" s="2133"/>
    </row>
    <row r="2" spans="1:12" ht="15" customHeight="1">
      <c r="A2" s="2132"/>
      <c r="B2" s="2133"/>
      <c r="C2" s="2133"/>
      <c r="D2" s="2133"/>
      <c r="E2" s="2133"/>
      <c r="F2" s="2133"/>
      <c r="G2" s="2133"/>
      <c r="H2" s="2133"/>
      <c r="I2" s="2133"/>
      <c r="J2" s="2133"/>
      <c r="K2" s="2133"/>
      <c r="L2" s="2133"/>
    </row>
    <row r="3" spans="1:12" ht="15" customHeight="1">
      <c r="A3" s="2405" t="s">
        <v>3</v>
      </c>
      <c r="B3" s="2254"/>
      <c r="C3" s="2253" t="s">
        <v>2755</v>
      </c>
      <c r="D3" s="2254"/>
      <c r="E3" s="2253" t="s">
        <v>3863</v>
      </c>
      <c r="F3" s="2254"/>
      <c r="G3" s="2253" t="s">
        <v>3864</v>
      </c>
      <c r="H3" s="2254"/>
      <c r="I3" s="2253" t="s">
        <v>2755</v>
      </c>
      <c r="J3" s="2254"/>
      <c r="K3" s="1595" t="s">
        <v>2138</v>
      </c>
      <c r="L3" s="875" t="s">
        <v>5</v>
      </c>
    </row>
    <row r="4" spans="1:12" ht="15" customHeight="1">
      <c r="A4" s="2311"/>
      <c r="B4" s="2250"/>
      <c r="C4" s="2249" t="s">
        <v>2758</v>
      </c>
      <c r="D4" s="2250"/>
      <c r="E4" s="2249"/>
      <c r="F4" s="2250"/>
      <c r="G4" s="2249"/>
      <c r="H4" s="2250"/>
      <c r="I4" s="2249" t="s">
        <v>3865</v>
      </c>
      <c r="J4" s="2250"/>
      <c r="K4" s="1593" t="s">
        <v>9</v>
      </c>
      <c r="L4" s="875" t="s">
        <v>2138</v>
      </c>
    </row>
    <row r="5" spans="1:12" ht="15" customHeight="1">
      <c r="A5" s="2311"/>
      <c r="B5" s="2250"/>
      <c r="C5" s="2249"/>
      <c r="D5" s="2250"/>
      <c r="E5" s="2249"/>
      <c r="F5" s="2250"/>
      <c r="G5" s="2249"/>
      <c r="H5" s="2250"/>
      <c r="I5" s="2249"/>
      <c r="J5" s="2250"/>
      <c r="K5" s="1593"/>
      <c r="L5" s="875" t="s">
        <v>9</v>
      </c>
    </row>
    <row r="6" spans="1:12" ht="15" customHeight="1">
      <c r="A6" s="2479" t="s">
        <v>10</v>
      </c>
      <c r="B6" s="2480"/>
      <c r="C6" s="2255" t="s">
        <v>11</v>
      </c>
      <c r="D6" s="2480"/>
      <c r="E6" s="2255" t="s">
        <v>12</v>
      </c>
      <c r="F6" s="2256"/>
      <c r="G6" s="2255" t="s">
        <v>13</v>
      </c>
      <c r="H6" s="2256"/>
      <c r="I6" s="2255" t="s">
        <v>1000</v>
      </c>
      <c r="J6" s="2480"/>
      <c r="K6" s="39" t="s">
        <v>1001</v>
      </c>
      <c r="L6" s="1594" t="s">
        <v>2141</v>
      </c>
    </row>
    <row r="7" spans="1:12" ht="12.75" customHeight="1">
      <c r="A7" s="1590"/>
      <c r="B7" s="1590"/>
      <c r="C7" s="1590"/>
      <c r="D7" s="1590"/>
      <c r="E7" s="1590"/>
      <c r="F7" s="2400" t="s">
        <v>1002</v>
      </c>
      <c r="G7" s="2401"/>
      <c r="H7" s="1590"/>
      <c r="I7" s="1590"/>
      <c r="J7" s="1590"/>
      <c r="K7" s="876"/>
      <c r="L7" s="1590"/>
    </row>
    <row r="8" spans="1:12" ht="12.75" customHeight="1">
      <c r="A8" s="42" t="s">
        <v>3866</v>
      </c>
      <c r="B8" s="43" t="s">
        <v>3867</v>
      </c>
      <c r="C8" s="1590"/>
      <c r="D8" s="1590"/>
      <c r="E8" s="1590"/>
      <c r="F8" s="1590"/>
      <c r="G8" s="1590"/>
      <c r="H8" s="1590"/>
      <c r="I8" s="1590"/>
      <c r="J8" s="1590"/>
      <c r="K8" s="876"/>
      <c r="L8" s="1590"/>
    </row>
    <row r="9" spans="1:12" ht="12.75" customHeight="1">
      <c r="A9" s="42">
        <v>8000</v>
      </c>
      <c r="B9" s="43" t="s">
        <v>3867</v>
      </c>
      <c r="C9" s="175"/>
      <c r="D9" s="175"/>
      <c r="E9" s="175"/>
      <c r="F9" s="175"/>
      <c r="G9" s="1590"/>
      <c r="H9" s="1590"/>
      <c r="I9" s="175"/>
      <c r="J9" s="175"/>
      <c r="K9" s="876"/>
      <c r="L9" s="175"/>
    </row>
    <row r="10" spans="1:12" ht="12.75" customHeight="1">
      <c r="A10" s="164">
        <v>201</v>
      </c>
      <c r="B10" s="1590" t="s">
        <v>3868</v>
      </c>
      <c r="C10" s="164" t="s">
        <v>3869</v>
      </c>
      <c r="D10" s="497">
        <v>2500</v>
      </c>
      <c r="E10" s="497" t="s">
        <v>68</v>
      </c>
      <c r="F10" s="877"/>
      <c r="G10" s="497" t="s">
        <v>68</v>
      </c>
      <c r="H10" s="877"/>
      <c r="I10" s="164" t="s">
        <v>3869</v>
      </c>
      <c r="J10" s="497">
        <v>2500</v>
      </c>
      <c r="K10" s="497" t="s">
        <v>68</v>
      </c>
      <c r="L10" s="208" t="s">
        <v>68</v>
      </c>
    </row>
    <row r="11" spans="1:12" ht="12.75" customHeight="1">
      <c r="A11" s="43"/>
      <c r="B11" s="43" t="s">
        <v>3870</v>
      </c>
      <c r="C11" s="319" t="s">
        <v>3869</v>
      </c>
      <c r="D11" s="502">
        <v>2500</v>
      </c>
      <c r="E11" s="502" t="s">
        <v>68</v>
      </c>
      <c r="F11" s="878"/>
      <c r="G11" s="502" t="s">
        <v>68</v>
      </c>
      <c r="H11" s="878"/>
      <c r="I11" s="319" t="s">
        <v>3869</v>
      </c>
      <c r="J11" s="502">
        <v>2500</v>
      </c>
      <c r="K11" s="502" t="s">
        <v>68</v>
      </c>
      <c r="L11" s="536" t="s">
        <v>68</v>
      </c>
    </row>
    <row r="12" spans="1:12" ht="12.75" customHeight="1">
      <c r="A12" s="1590"/>
      <c r="B12" s="43" t="s">
        <v>3871</v>
      </c>
      <c r="C12" s="319" t="s">
        <v>3869</v>
      </c>
      <c r="D12" s="502">
        <v>2500</v>
      </c>
      <c r="E12" s="502" t="s">
        <v>68</v>
      </c>
      <c r="F12" s="878"/>
      <c r="G12" s="502" t="s">
        <v>68</v>
      </c>
      <c r="H12" s="878"/>
      <c r="I12" s="319" t="s">
        <v>3869</v>
      </c>
      <c r="J12" s="502">
        <v>2500</v>
      </c>
      <c r="K12" s="502" t="s">
        <v>68</v>
      </c>
      <c r="L12" s="536" t="s">
        <v>68</v>
      </c>
    </row>
    <row r="13" spans="1:12" ht="12.75" customHeight="1">
      <c r="A13" s="42" t="s">
        <v>3872</v>
      </c>
      <c r="B13" s="43" t="s">
        <v>3873</v>
      </c>
      <c r="C13" s="877"/>
      <c r="D13" s="877"/>
      <c r="E13" s="877"/>
      <c r="F13" s="877"/>
      <c r="G13" s="877"/>
      <c r="H13" s="877"/>
      <c r="I13" s="877"/>
      <c r="J13" s="877"/>
      <c r="K13" s="877"/>
      <c r="L13" s="175"/>
    </row>
    <row r="14" spans="1:12" ht="12.75" customHeight="1">
      <c r="A14" s="42" t="s">
        <v>2817</v>
      </c>
      <c r="B14" s="43" t="s">
        <v>2818</v>
      </c>
      <c r="C14" s="877"/>
      <c r="D14" s="877"/>
      <c r="E14" s="877"/>
      <c r="F14" s="877"/>
      <c r="G14" s="877"/>
      <c r="H14" s="877"/>
      <c r="I14" s="877"/>
      <c r="J14" s="877"/>
      <c r="K14" s="877"/>
      <c r="L14" s="175"/>
    </row>
    <row r="15" spans="1:12" ht="12.75" customHeight="1">
      <c r="A15" s="42" t="s">
        <v>51</v>
      </c>
      <c r="B15" s="43" t="s">
        <v>2819</v>
      </c>
      <c r="C15" s="877"/>
      <c r="D15" s="877"/>
      <c r="E15" s="877"/>
      <c r="F15" s="877"/>
      <c r="G15" s="877"/>
      <c r="H15" s="877"/>
      <c r="I15" s="877"/>
      <c r="J15" s="877"/>
      <c r="K15" s="877"/>
      <c r="L15" s="175"/>
    </row>
    <row r="16" spans="1:12" ht="13.5" customHeight="1">
      <c r="A16" s="42">
        <v>8009</v>
      </c>
      <c r="B16" s="43" t="s">
        <v>3874</v>
      </c>
      <c r="C16" s="877"/>
      <c r="D16" s="497"/>
      <c r="E16" s="877"/>
      <c r="F16" s="877"/>
      <c r="G16" s="877"/>
      <c r="H16" s="877"/>
      <c r="I16" s="877"/>
      <c r="J16" s="497"/>
      <c r="K16" s="497"/>
      <c r="L16" s="208"/>
    </row>
    <row r="17" spans="1:12" ht="13.5" customHeight="1">
      <c r="A17" s="45">
        <v>1</v>
      </c>
      <c r="B17" s="12" t="s">
        <v>315</v>
      </c>
      <c r="C17" s="877"/>
      <c r="D17" s="877"/>
      <c r="E17" s="877"/>
      <c r="F17" s="877"/>
      <c r="G17" s="877"/>
      <c r="H17" s="877"/>
      <c r="I17" s="877"/>
      <c r="J17" s="877"/>
      <c r="K17" s="877"/>
      <c r="L17" s="175"/>
    </row>
    <row r="18" spans="1:12" ht="12" customHeight="1">
      <c r="A18" s="164">
        <v>101</v>
      </c>
      <c r="B18" s="1590" t="s">
        <v>3875</v>
      </c>
      <c r="C18" s="164" t="s">
        <v>3869</v>
      </c>
      <c r="D18" s="206">
        <v>2148514.62</v>
      </c>
      <c r="E18" s="49">
        <v>328825.77</v>
      </c>
      <c r="F18" s="879" t="s">
        <v>858</v>
      </c>
      <c r="G18" s="49">
        <v>276248.98</v>
      </c>
      <c r="H18" s="880"/>
      <c r="I18" s="164" t="s">
        <v>3869</v>
      </c>
      <c r="J18" s="49">
        <v>2201091.41</v>
      </c>
      <c r="K18" s="49" t="s">
        <v>3876</v>
      </c>
      <c r="L18" s="49" t="s">
        <v>714</v>
      </c>
    </row>
    <row r="19" spans="1:12" ht="12" customHeight="1">
      <c r="A19" s="164">
        <v>102</v>
      </c>
      <c r="B19" s="1590" t="s">
        <v>3877</v>
      </c>
      <c r="C19" s="164" t="s">
        <v>3869</v>
      </c>
      <c r="D19" s="881">
        <v>26628.73</v>
      </c>
      <c r="E19" s="49">
        <v>1932.23</v>
      </c>
      <c r="F19" s="879" t="s">
        <v>1152</v>
      </c>
      <c r="G19" s="49" t="s">
        <v>68</v>
      </c>
      <c r="H19" s="880"/>
      <c r="I19" s="164" t="s">
        <v>3869</v>
      </c>
      <c r="J19" s="49">
        <v>28560.959999999999</v>
      </c>
      <c r="K19" s="49" t="s">
        <v>3878</v>
      </c>
      <c r="L19" s="49" t="s">
        <v>3879</v>
      </c>
    </row>
    <row r="20" spans="1:12" ht="12" customHeight="1">
      <c r="A20" s="164">
        <v>104</v>
      </c>
      <c r="B20" s="1590" t="s">
        <v>3880</v>
      </c>
      <c r="C20" s="164" t="s">
        <v>3869</v>
      </c>
      <c r="D20" s="881">
        <v>4547.8100000000004</v>
      </c>
      <c r="E20" s="49">
        <v>874.11</v>
      </c>
      <c r="F20" s="879" t="s">
        <v>2071</v>
      </c>
      <c r="G20" s="49">
        <v>823.73</v>
      </c>
      <c r="H20" s="880"/>
      <c r="I20" s="164" t="s">
        <v>3869</v>
      </c>
      <c r="J20" s="49">
        <v>4598.1899999999996</v>
      </c>
      <c r="K20" s="49" t="s">
        <v>3881</v>
      </c>
      <c r="L20" s="49" t="s">
        <v>3882</v>
      </c>
    </row>
    <row r="21" spans="1:12" ht="12" customHeight="1">
      <c r="A21" s="43"/>
      <c r="B21" s="43" t="s">
        <v>86</v>
      </c>
      <c r="C21" s="319" t="s">
        <v>3869</v>
      </c>
      <c r="D21" s="882">
        <v>2179691.16</v>
      </c>
      <c r="E21" s="263">
        <v>331632.11</v>
      </c>
      <c r="F21" s="883"/>
      <c r="G21" s="263">
        <v>277072.71000000002</v>
      </c>
      <c r="H21" s="884"/>
      <c r="I21" s="319" t="s">
        <v>3869</v>
      </c>
      <c r="J21" s="263">
        <v>2234250.56</v>
      </c>
      <c r="K21" s="263" t="s">
        <v>3883</v>
      </c>
      <c r="L21" s="263" t="s">
        <v>3884</v>
      </c>
    </row>
    <row r="22" spans="1:12" ht="13.5" customHeight="1">
      <c r="A22" s="45">
        <v>60</v>
      </c>
      <c r="B22" s="12" t="s">
        <v>3885</v>
      </c>
      <c r="C22" s="518" t="s">
        <v>3869</v>
      </c>
      <c r="D22" s="518"/>
      <c r="E22" s="885"/>
      <c r="F22" s="518"/>
      <c r="G22" s="885"/>
      <c r="H22" s="518"/>
      <c r="I22" s="518"/>
      <c r="J22" s="518"/>
      <c r="K22" s="497"/>
      <c r="L22" s="208"/>
    </row>
    <row r="23" spans="1:12" ht="12" customHeight="1">
      <c r="A23" s="164">
        <v>102</v>
      </c>
      <c r="B23" s="1590" t="s">
        <v>3886</v>
      </c>
      <c r="C23" s="164" t="s">
        <v>3869</v>
      </c>
      <c r="D23" s="545">
        <v>598.53</v>
      </c>
      <c r="E23" s="886">
        <v>542.66</v>
      </c>
      <c r="F23" s="887"/>
      <c r="G23" s="886" t="s">
        <v>68</v>
      </c>
      <c r="H23" s="888"/>
      <c r="I23" s="164" t="s">
        <v>3869</v>
      </c>
      <c r="J23" s="887">
        <v>1141.19</v>
      </c>
      <c r="K23" s="889" t="s">
        <v>3887</v>
      </c>
      <c r="L23" s="890" t="s">
        <v>3888</v>
      </c>
    </row>
    <row r="24" spans="1:12" ht="12" customHeight="1">
      <c r="A24" s="43"/>
      <c r="B24" s="43" t="s">
        <v>266</v>
      </c>
      <c r="C24" s="319" t="s">
        <v>3869</v>
      </c>
      <c r="D24" s="502">
        <v>598.53</v>
      </c>
      <c r="E24" s="891">
        <v>542.66</v>
      </c>
      <c r="F24" s="892"/>
      <c r="G24" s="891" t="s">
        <v>68</v>
      </c>
      <c r="H24" s="893"/>
      <c r="I24" s="319" t="s">
        <v>3869</v>
      </c>
      <c r="J24" s="892">
        <v>1141.19</v>
      </c>
      <c r="K24" s="894" t="s">
        <v>3887</v>
      </c>
      <c r="L24" s="895" t="s">
        <v>3888</v>
      </c>
    </row>
    <row r="25" spans="1:12" ht="12" customHeight="1">
      <c r="A25" s="43"/>
      <c r="B25" s="43" t="s">
        <v>3889</v>
      </c>
      <c r="C25" s="319" t="s">
        <v>3869</v>
      </c>
      <c r="D25" s="882">
        <v>2180289.69</v>
      </c>
      <c r="E25" s="896">
        <v>332174.77</v>
      </c>
      <c r="F25" s="897"/>
      <c r="G25" s="896">
        <v>277072.71000000002</v>
      </c>
      <c r="H25" s="893"/>
      <c r="I25" s="319" t="s">
        <v>3869</v>
      </c>
      <c r="J25" s="897">
        <v>2235391.75</v>
      </c>
      <c r="K25" s="898" t="s">
        <v>3890</v>
      </c>
      <c r="L25" s="895" t="s">
        <v>2821</v>
      </c>
    </row>
    <row r="26" spans="1:12" ht="12" customHeight="1">
      <c r="A26" s="1590"/>
      <c r="B26" s="43" t="s">
        <v>2822</v>
      </c>
      <c r="C26" s="319" t="s">
        <v>3869</v>
      </c>
      <c r="D26" s="882">
        <v>2180289.69</v>
      </c>
      <c r="E26" s="896">
        <v>332174.77</v>
      </c>
      <c r="F26" s="897"/>
      <c r="G26" s="899">
        <v>277072.71000000002</v>
      </c>
      <c r="H26" s="892"/>
      <c r="I26" s="263" t="s">
        <v>3869</v>
      </c>
      <c r="J26" s="900">
        <v>2235391.75</v>
      </c>
      <c r="K26" s="901" t="s">
        <v>3890</v>
      </c>
      <c r="L26" s="902" t="s">
        <v>2821</v>
      </c>
    </row>
    <row r="27" spans="1:12" ht="13.5" customHeight="1">
      <c r="A27" s="42" t="s">
        <v>63</v>
      </c>
      <c r="B27" s="43" t="s">
        <v>2823</v>
      </c>
      <c r="C27" s="877"/>
      <c r="D27" s="877"/>
      <c r="E27" s="903"/>
      <c r="F27" s="904"/>
      <c r="G27" s="903"/>
      <c r="H27" s="877"/>
      <c r="I27" s="877"/>
      <c r="J27" s="877"/>
      <c r="K27" s="877"/>
      <c r="L27" s="175"/>
    </row>
    <row r="28" spans="1:12" ht="13.5" customHeight="1">
      <c r="A28" s="42">
        <v>8011</v>
      </c>
      <c r="B28" s="43" t="s">
        <v>3891</v>
      </c>
      <c r="C28" s="905"/>
      <c r="D28" s="905"/>
      <c r="E28" s="906"/>
      <c r="F28" s="907"/>
      <c r="G28" s="906"/>
      <c r="H28" s="905"/>
      <c r="I28" s="905"/>
      <c r="J28" s="905"/>
      <c r="K28" s="877"/>
      <c r="L28" s="175"/>
    </row>
    <row r="29" spans="1:12" ht="12.75" customHeight="1">
      <c r="A29" s="164">
        <v>106</v>
      </c>
      <c r="B29" s="1590" t="s">
        <v>3892</v>
      </c>
      <c r="C29" s="284" t="s">
        <v>3869</v>
      </c>
      <c r="D29" s="500">
        <v>22.7</v>
      </c>
      <c r="E29" s="906" t="s">
        <v>68</v>
      </c>
      <c r="F29" s="905"/>
      <c r="G29" s="906" t="s">
        <v>68</v>
      </c>
      <c r="H29" s="905"/>
      <c r="I29" s="284" t="s">
        <v>3869</v>
      </c>
      <c r="J29" s="500">
        <v>22.7</v>
      </c>
      <c r="K29" s="497" t="s">
        <v>68</v>
      </c>
      <c r="L29" s="208" t="s">
        <v>68</v>
      </c>
    </row>
    <row r="30" spans="1:12" ht="12.75" customHeight="1">
      <c r="A30" s="164">
        <v>107</v>
      </c>
      <c r="B30" s="1590" t="s">
        <v>3893</v>
      </c>
      <c r="C30" s="284" t="s">
        <v>3869</v>
      </c>
      <c r="D30" s="500">
        <v>60120.82</v>
      </c>
      <c r="E30" s="206">
        <v>9592.39</v>
      </c>
      <c r="F30" s="907" t="s">
        <v>2073</v>
      </c>
      <c r="G30" s="206">
        <v>4599.99</v>
      </c>
      <c r="H30" s="905"/>
      <c r="I30" s="284" t="s">
        <v>3869</v>
      </c>
      <c r="J30" s="500">
        <v>65113.22</v>
      </c>
      <c r="K30" s="551" t="s">
        <v>3894</v>
      </c>
      <c r="L30" s="908" t="s">
        <v>2825</v>
      </c>
    </row>
    <row r="31" spans="1:12" ht="12.75" customHeight="1">
      <c r="A31" s="43"/>
      <c r="B31" s="43" t="s">
        <v>3895</v>
      </c>
      <c r="C31" s="909" t="s">
        <v>3869</v>
      </c>
      <c r="D31" s="518">
        <v>60143.519999999997</v>
      </c>
      <c r="E31" s="910">
        <v>9592.39</v>
      </c>
      <c r="F31" s="911"/>
      <c r="G31" s="910">
        <v>4599.99</v>
      </c>
      <c r="H31" s="911"/>
      <c r="I31" s="909" t="s">
        <v>3869</v>
      </c>
      <c r="J31" s="518">
        <v>65135.92</v>
      </c>
      <c r="K31" s="912" t="s">
        <v>3894</v>
      </c>
      <c r="L31" s="913" t="s">
        <v>2825</v>
      </c>
    </row>
    <row r="32" spans="1:12" ht="12.75" customHeight="1">
      <c r="A32" s="1590"/>
      <c r="B32" s="43" t="s">
        <v>2826</v>
      </c>
      <c r="C32" s="909" t="s">
        <v>3869</v>
      </c>
      <c r="D32" s="518">
        <v>60143.519999999997</v>
      </c>
      <c r="E32" s="910">
        <v>9592.39</v>
      </c>
      <c r="F32" s="911"/>
      <c r="G32" s="910">
        <v>4599.99</v>
      </c>
      <c r="H32" s="911"/>
      <c r="I32" s="909" t="s">
        <v>3869</v>
      </c>
      <c r="J32" s="518">
        <v>65135.92</v>
      </c>
      <c r="K32" s="912" t="s">
        <v>3894</v>
      </c>
      <c r="L32" s="913" t="s">
        <v>2825</v>
      </c>
    </row>
    <row r="33" spans="1:12" ht="12.75" customHeight="1">
      <c r="A33" s="1590"/>
      <c r="B33" s="43" t="s">
        <v>3896</v>
      </c>
      <c r="C33" s="909" t="s">
        <v>3869</v>
      </c>
      <c r="D33" s="518">
        <v>2240433.21</v>
      </c>
      <c r="E33" s="885">
        <v>341767.16</v>
      </c>
      <c r="F33" s="911"/>
      <c r="G33" s="885">
        <v>281672.7</v>
      </c>
      <c r="H33" s="911"/>
      <c r="I33" s="909" t="s">
        <v>3869</v>
      </c>
      <c r="J33" s="518">
        <v>2300527.67</v>
      </c>
      <c r="K33" s="526" t="s">
        <v>3897</v>
      </c>
      <c r="L33" s="913" t="s">
        <v>2828</v>
      </c>
    </row>
    <row r="34" spans="1:12" ht="12.75" customHeight="1">
      <c r="A34" s="239" t="s">
        <v>858</v>
      </c>
      <c r="B34" s="2685" t="s">
        <v>3898</v>
      </c>
      <c r="C34" s="2685"/>
      <c r="D34" s="2685"/>
      <c r="E34" s="2685"/>
      <c r="F34" s="2685"/>
      <c r="G34" s="2685"/>
      <c r="H34" s="2685"/>
      <c r="I34" s="2685"/>
      <c r="J34" s="2685"/>
      <c r="K34" s="2685"/>
      <c r="L34" s="2685"/>
    </row>
    <row r="35" spans="1:12" ht="13.7" customHeight="1">
      <c r="A35" s="241" t="s">
        <v>1152</v>
      </c>
      <c r="B35" s="2686" t="s">
        <v>3899</v>
      </c>
      <c r="C35" s="2686"/>
      <c r="D35" s="2686"/>
      <c r="E35" s="2686"/>
      <c r="F35" s="2686"/>
      <c r="G35" s="2686"/>
      <c r="H35" s="2686"/>
      <c r="I35" s="2686"/>
      <c r="J35" s="2686"/>
      <c r="K35" s="2686"/>
      <c r="L35" s="2686"/>
    </row>
    <row r="36" spans="1:12" ht="13.7" customHeight="1">
      <c r="A36" s="241" t="s">
        <v>2071</v>
      </c>
      <c r="B36" s="2686" t="s">
        <v>3900</v>
      </c>
      <c r="C36" s="2686"/>
      <c r="D36" s="2686"/>
      <c r="E36" s="2686"/>
      <c r="F36" s="2686"/>
      <c r="G36" s="2686"/>
      <c r="H36" s="2686"/>
      <c r="I36" s="2686"/>
      <c r="J36" s="2686"/>
      <c r="K36" s="2686"/>
      <c r="L36" s="2686"/>
    </row>
    <row r="37" spans="1:12" ht="13.7" customHeight="1">
      <c r="A37" s="241" t="s">
        <v>2073</v>
      </c>
      <c r="B37" s="2686" t="s">
        <v>3901</v>
      </c>
      <c r="C37" s="2686"/>
      <c r="D37" s="2686"/>
      <c r="E37" s="2686"/>
      <c r="F37" s="2686"/>
      <c r="G37" s="2686"/>
      <c r="H37" s="2686"/>
      <c r="I37" s="2686"/>
      <c r="J37" s="2686"/>
      <c r="K37" s="2686"/>
      <c r="L37" s="2686"/>
    </row>
    <row r="38" spans="1:12" ht="15" customHeight="1">
      <c r="A38" s="2132" t="s">
        <v>3902</v>
      </c>
      <c r="B38" s="2133"/>
      <c r="C38" s="2133"/>
      <c r="D38" s="2133"/>
      <c r="E38" s="2133"/>
      <c r="F38" s="2133"/>
      <c r="G38" s="2133"/>
      <c r="H38" s="2133"/>
      <c r="I38" s="2133"/>
      <c r="J38" s="2133"/>
      <c r="K38" s="2133"/>
      <c r="L38" s="2133"/>
    </row>
    <row r="39" spans="1:12" ht="15" customHeight="1">
      <c r="A39" s="2132"/>
      <c r="B39" s="2133"/>
      <c r="C39" s="2133"/>
      <c r="D39" s="2133"/>
      <c r="E39" s="2133"/>
      <c r="F39" s="2133"/>
      <c r="G39" s="2133"/>
      <c r="H39" s="2133"/>
      <c r="I39" s="2133"/>
      <c r="J39" s="2133"/>
      <c r="K39" s="2133"/>
      <c r="L39" s="2133"/>
    </row>
    <row r="40" spans="1:12" ht="15" customHeight="1">
      <c r="A40" s="2405" t="s">
        <v>3</v>
      </c>
      <c r="B40" s="2254"/>
      <c r="C40" s="2253" t="s">
        <v>2755</v>
      </c>
      <c r="D40" s="2254"/>
      <c r="E40" s="2253" t="s">
        <v>3863</v>
      </c>
      <c r="F40" s="2254"/>
      <c r="G40" s="2253" t="s">
        <v>3864</v>
      </c>
      <c r="H40" s="2254"/>
      <c r="I40" s="2253" t="s">
        <v>2755</v>
      </c>
      <c r="J40" s="2254"/>
      <c r="K40" s="1595" t="s">
        <v>2138</v>
      </c>
      <c r="L40" s="875" t="s">
        <v>5</v>
      </c>
    </row>
    <row r="41" spans="1:12" ht="15" customHeight="1">
      <c r="A41" s="2311"/>
      <c r="B41" s="2250"/>
      <c r="C41" s="2249" t="s">
        <v>2758</v>
      </c>
      <c r="D41" s="2250"/>
      <c r="E41" s="2249"/>
      <c r="F41" s="2250"/>
      <c r="G41" s="2249"/>
      <c r="H41" s="2250"/>
      <c r="I41" s="2249" t="s">
        <v>3865</v>
      </c>
      <c r="J41" s="2250"/>
      <c r="K41" s="1593" t="s">
        <v>9</v>
      </c>
      <c r="L41" s="875" t="s">
        <v>2138</v>
      </c>
    </row>
    <row r="42" spans="1:12" ht="15" customHeight="1">
      <c r="A42" s="2311"/>
      <c r="B42" s="2250"/>
      <c r="C42" s="2249"/>
      <c r="D42" s="2250"/>
      <c r="E42" s="2249"/>
      <c r="F42" s="2250"/>
      <c r="G42" s="2249"/>
      <c r="H42" s="2250"/>
      <c r="I42" s="2249"/>
      <c r="J42" s="2250"/>
      <c r="K42" s="1593"/>
      <c r="L42" s="875" t="s">
        <v>9</v>
      </c>
    </row>
    <row r="43" spans="1:12" ht="15" customHeight="1">
      <c r="A43" s="2479" t="s">
        <v>10</v>
      </c>
      <c r="B43" s="2480"/>
      <c r="C43" s="2255" t="s">
        <v>11</v>
      </c>
      <c r="D43" s="2480"/>
      <c r="E43" s="2255" t="s">
        <v>12</v>
      </c>
      <c r="F43" s="2256"/>
      <c r="G43" s="2255" t="s">
        <v>13</v>
      </c>
      <c r="H43" s="2256"/>
      <c r="I43" s="2255" t="s">
        <v>1000</v>
      </c>
      <c r="J43" s="2480"/>
      <c r="K43" s="39" t="s">
        <v>1001</v>
      </c>
      <c r="L43" s="1594" t="s">
        <v>2141</v>
      </c>
    </row>
    <row r="44" spans="1:12" ht="12" customHeight="1">
      <c r="A44" s="1590"/>
      <c r="B44" s="1590"/>
      <c r="C44" s="1590"/>
      <c r="D44" s="1590"/>
      <c r="E44" s="1590"/>
      <c r="F44" s="2400" t="s">
        <v>1002</v>
      </c>
      <c r="G44" s="2401"/>
      <c r="H44" s="1590"/>
      <c r="I44" s="1590"/>
      <c r="J44" s="1590"/>
      <c r="K44" s="876"/>
      <c r="L44" s="1590"/>
    </row>
    <row r="45" spans="1:12" ht="13.5" customHeight="1">
      <c r="A45" s="42" t="s">
        <v>3872</v>
      </c>
      <c r="B45" s="43" t="s">
        <v>3903</v>
      </c>
      <c r="C45" s="1590"/>
      <c r="D45" s="1590"/>
      <c r="E45" s="1590"/>
      <c r="F45" s="1590"/>
      <c r="G45" s="1590"/>
      <c r="H45" s="1590"/>
      <c r="I45" s="1590"/>
      <c r="J45" s="1590"/>
      <c r="K45" s="876"/>
      <c r="L45" s="1590"/>
    </row>
    <row r="46" spans="1:12" ht="13.5" customHeight="1">
      <c r="A46" s="42" t="s">
        <v>2829</v>
      </c>
      <c r="B46" s="43" t="s">
        <v>2830</v>
      </c>
      <c r="C46" s="1590"/>
      <c r="D46" s="1590"/>
      <c r="E46" s="1590"/>
      <c r="F46" s="1590"/>
      <c r="G46" s="1590"/>
      <c r="H46" s="1590"/>
      <c r="I46" s="1590"/>
      <c r="J46" s="1590"/>
      <c r="K46" s="876"/>
      <c r="L46" s="1590"/>
    </row>
    <row r="47" spans="1:12" ht="12.75" customHeight="1">
      <c r="A47" s="42" t="s">
        <v>18</v>
      </c>
      <c r="B47" s="43" t="s">
        <v>3904</v>
      </c>
      <c r="C47" s="1590"/>
      <c r="D47" s="1590"/>
      <c r="E47" s="1590"/>
      <c r="F47" s="1590"/>
      <c r="G47" s="1590"/>
      <c r="H47" s="1590"/>
      <c r="I47" s="1590"/>
      <c r="J47" s="1590"/>
      <c r="K47" s="876"/>
      <c r="L47" s="1590"/>
    </row>
    <row r="48" spans="1:12" ht="14.25" customHeight="1">
      <c r="A48" s="42">
        <v>8115</v>
      </c>
      <c r="B48" s="43" t="s">
        <v>3905</v>
      </c>
      <c r="C48" s="175"/>
      <c r="D48" s="175"/>
      <c r="E48" s="175"/>
      <c r="F48" s="175"/>
      <c r="G48" s="1590"/>
      <c r="H48" s="1590"/>
      <c r="I48" s="175"/>
      <c r="J48" s="175"/>
      <c r="K48" s="876"/>
      <c r="L48" s="175"/>
    </row>
    <row r="49" spans="1:14" ht="24.75" customHeight="1">
      <c r="A49" s="164">
        <v>103</v>
      </c>
      <c r="B49" s="1590" t="s">
        <v>3906</v>
      </c>
      <c r="C49" s="164" t="s">
        <v>3869</v>
      </c>
      <c r="D49" s="497">
        <v>11703.07</v>
      </c>
      <c r="E49" s="497">
        <v>41.51</v>
      </c>
      <c r="F49" s="904"/>
      <c r="G49" s="497" t="s">
        <v>68</v>
      </c>
      <c r="H49" s="877"/>
      <c r="I49" s="164" t="s">
        <v>3869</v>
      </c>
      <c r="J49" s="497">
        <v>11744.58</v>
      </c>
      <c r="K49" s="533" t="s">
        <v>3907</v>
      </c>
      <c r="L49" s="908" t="s">
        <v>3908</v>
      </c>
    </row>
    <row r="50" spans="1:14" ht="24.75" customHeight="1">
      <c r="A50" s="164">
        <v>104</v>
      </c>
      <c r="B50" s="1590" t="s">
        <v>3909</v>
      </c>
      <c r="C50" s="164" t="s">
        <v>3869</v>
      </c>
      <c r="D50" s="497">
        <v>3008.68</v>
      </c>
      <c r="E50" s="497">
        <v>218.43</v>
      </c>
      <c r="F50" s="904" t="s">
        <v>858</v>
      </c>
      <c r="G50" s="497" t="s">
        <v>68</v>
      </c>
      <c r="H50" s="877"/>
      <c r="I50" s="164" t="s">
        <v>3869</v>
      </c>
      <c r="J50" s="497">
        <v>3227.11</v>
      </c>
      <c r="K50" s="551" t="s">
        <v>3910</v>
      </c>
      <c r="L50" s="908" t="s">
        <v>3879</v>
      </c>
    </row>
    <row r="51" spans="1:14" ht="13.5" customHeight="1">
      <c r="A51" s="43"/>
      <c r="B51" s="43" t="s">
        <v>3911</v>
      </c>
      <c r="C51" s="319" t="s">
        <v>3869</v>
      </c>
      <c r="D51" s="502">
        <v>14711.75</v>
      </c>
      <c r="E51" s="502">
        <v>259.94</v>
      </c>
      <c r="F51" s="878"/>
      <c r="G51" s="502" t="s">
        <v>68</v>
      </c>
      <c r="H51" s="878"/>
      <c r="I51" s="319" t="s">
        <v>3869</v>
      </c>
      <c r="J51" s="502">
        <v>14971.69</v>
      </c>
      <c r="K51" s="912" t="s">
        <v>3912</v>
      </c>
      <c r="L51" s="913" t="s">
        <v>2833</v>
      </c>
    </row>
    <row r="52" spans="1:14" ht="15" customHeight="1">
      <c r="A52" s="42">
        <v>8121</v>
      </c>
      <c r="B52" s="43" t="s">
        <v>3913</v>
      </c>
      <c r="C52" s="208"/>
      <c r="D52" s="877"/>
      <c r="E52" s="877"/>
      <c r="F52" s="877"/>
      <c r="G52" s="877"/>
      <c r="H52" s="877"/>
      <c r="I52" s="208"/>
      <c r="J52" s="877"/>
      <c r="K52" s="877"/>
      <c r="L52" s="175"/>
    </row>
    <row r="53" spans="1:14" ht="25.5" customHeight="1">
      <c r="A53" s="164">
        <v>101</v>
      </c>
      <c r="B53" s="1590" t="s">
        <v>3914</v>
      </c>
      <c r="C53" s="164" t="s">
        <v>3869</v>
      </c>
      <c r="D53" s="497">
        <v>7631.69</v>
      </c>
      <c r="E53" s="497">
        <v>6833.89</v>
      </c>
      <c r="F53" s="904"/>
      <c r="G53" s="497">
        <v>208.45</v>
      </c>
      <c r="H53" s="904" t="s">
        <v>1152</v>
      </c>
      <c r="I53" s="164" t="s">
        <v>3869</v>
      </c>
      <c r="J53" s="497">
        <v>14257.13</v>
      </c>
      <c r="K53" s="533" t="s">
        <v>3915</v>
      </c>
      <c r="L53" s="908" t="s">
        <v>3916</v>
      </c>
    </row>
    <row r="54" spans="1:14" ht="15" customHeight="1">
      <c r="A54" s="164">
        <v>122</v>
      </c>
      <c r="B54" s="1590" t="s">
        <v>3917</v>
      </c>
      <c r="C54" s="164" t="s">
        <v>3869</v>
      </c>
      <c r="D54" s="497">
        <v>904174.14</v>
      </c>
      <c r="E54" s="497">
        <v>175842</v>
      </c>
      <c r="F54" s="914" t="s">
        <v>3918</v>
      </c>
      <c r="G54" s="497">
        <v>41975.02</v>
      </c>
      <c r="H54" s="904" t="s">
        <v>3919</v>
      </c>
      <c r="I54" s="164" t="s">
        <v>3869</v>
      </c>
      <c r="J54" s="497">
        <v>1038041.12</v>
      </c>
      <c r="K54" s="534" t="s">
        <v>3920</v>
      </c>
      <c r="L54" s="908" t="s">
        <v>3921</v>
      </c>
    </row>
    <row r="55" spans="1:14" ht="15" customHeight="1">
      <c r="A55" s="164">
        <v>129</v>
      </c>
      <c r="B55" s="1590" t="s">
        <v>3922</v>
      </c>
      <c r="C55" s="164" t="s">
        <v>3869</v>
      </c>
      <c r="D55" s="497">
        <v>89930.22</v>
      </c>
      <c r="E55" s="497">
        <v>29032.73</v>
      </c>
      <c r="F55" s="914" t="s">
        <v>3923</v>
      </c>
      <c r="G55" s="497">
        <v>31998.55</v>
      </c>
      <c r="H55" s="904" t="s">
        <v>3924</v>
      </c>
      <c r="I55" s="164" t="s">
        <v>3869</v>
      </c>
      <c r="J55" s="497">
        <v>86964.4</v>
      </c>
      <c r="K55" s="534" t="s">
        <v>3925</v>
      </c>
      <c r="L55" s="908" t="s">
        <v>3926</v>
      </c>
    </row>
    <row r="56" spans="1:14" ht="15" customHeight="1">
      <c r="A56" s="164">
        <v>130</v>
      </c>
      <c r="B56" s="1590" t="s">
        <v>3927</v>
      </c>
      <c r="C56" s="164" t="s">
        <v>3869</v>
      </c>
      <c r="D56" s="915">
        <v>27889.77</v>
      </c>
      <c r="E56" s="915">
        <v>24423.65</v>
      </c>
      <c r="F56" s="916" t="s">
        <v>3928</v>
      </c>
      <c r="G56" s="917" t="s">
        <v>68</v>
      </c>
      <c r="H56" s="918"/>
      <c r="I56" s="915" t="s">
        <v>3869</v>
      </c>
      <c r="J56" s="915">
        <v>52313.42</v>
      </c>
      <c r="K56" s="534" t="s">
        <v>3929</v>
      </c>
      <c r="L56" s="908" t="s">
        <v>3930</v>
      </c>
    </row>
    <row r="57" spans="1:14" ht="15" customHeight="1">
      <c r="A57" s="43"/>
      <c r="B57" s="43" t="s">
        <v>3931</v>
      </c>
      <c r="C57" s="909" t="s">
        <v>3869</v>
      </c>
      <c r="D57" s="518">
        <v>1029625.82</v>
      </c>
      <c r="E57" s="518">
        <v>236132.27</v>
      </c>
      <c r="F57" s="911"/>
      <c r="G57" s="518">
        <v>74182.02</v>
      </c>
      <c r="H57" s="911"/>
      <c r="I57" s="909" t="s">
        <v>3869</v>
      </c>
      <c r="J57" s="518">
        <v>1191576.07</v>
      </c>
      <c r="K57" s="526" t="s">
        <v>3932</v>
      </c>
      <c r="L57" s="913" t="s">
        <v>2835</v>
      </c>
      <c r="N57" s="259"/>
    </row>
    <row r="58" spans="1:14" ht="15" customHeight="1">
      <c r="A58" s="1590"/>
      <c r="B58" s="43" t="s">
        <v>3933</v>
      </c>
      <c r="C58" s="536" t="s">
        <v>3869</v>
      </c>
      <c r="D58" s="502">
        <v>1044337.57</v>
      </c>
      <c r="E58" s="502">
        <v>236392.21</v>
      </c>
      <c r="F58" s="919"/>
      <c r="G58" s="502">
        <v>74182.02</v>
      </c>
      <c r="H58" s="919"/>
      <c r="I58" s="536" t="s">
        <v>3869</v>
      </c>
      <c r="J58" s="502">
        <v>1206547.76</v>
      </c>
      <c r="K58" s="526" t="s">
        <v>3934</v>
      </c>
      <c r="L58" s="913" t="s">
        <v>2837</v>
      </c>
    </row>
    <row r="59" spans="1:14" ht="12" customHeight="1">
      <c r="A59" s="239" t="s">
        <v>858</v>
      </c>
      <c r="B59" s="2685" t="s">
        <v>3935</v>
      </c>
      <c r="C59" s="2685"/>
      <c r="D59" s="2685"/>
      <c r="E59" s="2685"/>
      <c r="F59" s="2685"/>
      <c r="G59" s="2685"/>
      <c r="H59" s="2685"/>
      <c r="I59" s="2685"/>
      <c r="J59" s="2685"/>
      <c r="K59" s="2685"/>
      <c r="L59" s="2685"/>
    </row>
    <row r="60" spans="1:14" ht="12" customHeight="1">
      <c r="A60" s="241" t="s">
        <v>1152</v>
      </c>
      <c r="B60" s="2686" t="s">
        <v>3936</v>
      </c>
      <c r="C60" s="2686"/>
      <c r="D60" s="2686"/>
      <c r="E60" s="2686"/>
      <c r="F60" s="2686"/>
      <c r="G60" s="2686"/>
      <c r="H60" s="2686"/>
      <c r="I60" s="2686"/>
      <c r="J60" s="2686"/>
      <c r="K60" s="2686"/>
      <c r="L60" s="2686"/>
    </row>
    <row r="61" spans="1:14" ht="12" customHeight="1">
      <c r="A61" s="241" t="s">
        <v>2071</v>
      </c>
      <c r="B61" s="2686" t="s">
        <v>3937</v>
      </c>
      <c r="C61" s="2686"/>
      <c r="D61" s="2686"/>
      <c r="E61" s="2686"/>
      <c r="F61" s="2686"/>
      <c r="G61" s="2686"/>
      <c r="H61" s="2686"/>
      <c r="I61" s="2686"/>
      <c r="J61" s="2686"/>
      <c r="K61" s="2686"/>
      <c r="L61" s="2686"/>
    </row>
    <row r="62" spans="1:14" ht="12" customHeight="1">
      <c r="A62" s="241" t="s">
        <v>2073</v>
      </c>
      <c r="B62" s="2686" t="s">
        <v>3938</v>
      </c>
      <c r="C62" s="2686"/>
      <c r="D62" s="2686"/>
      <c r="E62" s="2686"/>
      <c r="F62" s="2686"/>
      <c r="G62" s="2686"/>
      <c r="H62" s="2686"/>
      <c r="I62" s="2686"/>
      <c r="J62" s="2686"/>
      <c r="K62" s="2686"/>
      <c r="L62" s="2686"/>
    </row>
    <row r="63" spans="1:14" ht="12.75" customHeight="1">
      <c r="A63" s="920" t="s">
        <v>3919</v>
      </c>
      <c r="B63" s="2686" t="s">
        <v>3939</v>
      </c>
      <c r="C63" s="2686"/>
      <c r="D63" s="2686"/>
      <c r="E63" s="2686"/>
      <c r="F63" s="2686"/>
      <c r="G63" s="2686"/>
      <c r="H63" s="2686"/>
      <c r="I63" s="2686"/>
      <c r="J63" s="2686"/>
      <c r="K63" s="2686"/>
      <c r="L63" s="2686"/>
    </row>
    <row r="64" spans="1:14" ht="24" customHeight="1">
      <c r="A64" s="920" t="s">
        <v>3923</v>
      </c>
      <c r="B64" s="2686" t="s">
        <v>5274</v>
      </c>
      <c r="C64" s="2686"/>
      <c r="D64" s="2686"/>
      <c r="E64" s="2686"/>
      <c r="F64" s="2686"/>
      <c r="G64" s="2686"/>
      <c r="H64" s="2686"/>
      <c r="I64" s="2686"/>
      <c r="J64" s="2686"/>
      <c r="K64" s="2686"/>
      <c r="L64" s="2686"/>
    </row>
    <row r="65" spans="1:12" ht="22.5" customHeight="1">
      <c r="A65" s="920" t="s">
        <v>3924</v>
      </c>
      <c r="B65" s="2687" t="s">
        <v>5275</v>
      </c>
      <c r="C65" s="2687"/>
      <c r="D65" s="2687"/>
      <c r="E65" s="2687"/>
      <c r="F65" s="2687"/>
      <c r="G65" s="2687"/>
      <c r="H65" s="2687"/>
      <c r="I65" s="2687"/>
      <c r="J65" s="2687"/>
      <c r="K65" s="2687"/>
      <c r="L65" s="2687"/>
    </row>
    <row r="66" spans="1:12" ht="12" customHeight="1">
      <c r="A66" s="241" t="s">
        <v>3940</v>
      </c>
      <c r="B66" s="2686" t="s">
        <v>3941</v>
      </c>
      <c r="C66" s="2686"/>
      <c r="D66" s="2686"/>
      <c r="E66" s="2686"/>
      <c r="F66" s="2686"/>
      <c r="G66" s="2686"/>
      <c r="H66" s="2686"/>
      <c r="I66" s="2686"/>
      <c r="J66" s="2686"/>
      <c r="K66" s="2686"/>
      <c r="L66" s="2686"/>
    </row>
    <row r="67" spans="1:12" ht="12" customHeight="1">
      <c r="A67" s="920" t="s">
        <v>3942</v>
      </c>
      <c r="B67" s="2686" t="s">
        <v>3943</v>
      </c>
      <c r="C67" s="2686"/>
      <c r="D67" s="2686"/>
      <c r="E67" s="2686"/>
      <c r="F67" s="2686"/>
      <c r="G67" s="2686"/>
      <c r="H67" s="2686"/>
      <c r="I67" s="2686"/>
      <c r="J67" s="2686"/>
      <c r="K67" s="2686"/>
      <c r="L67" s="2686"/>
    </row>
    <row r="68" spans="1:12" ht="21" customHeight="1">
      <c r="A68" s="920"/>
      <c r="B68" s="1605"/>
      <c r="C68" s="1605"/>
      <c r="D68" s="1605"/>
      <c r="E68" s="1605"/>
      <c r="F68" s="1605"/>
      <c r="G68" s="1605"/>
      <c r="H68" s="1605"/>
      <c r="I68" s="1605"/>
      <c r="J68" s="1605"/>
      <c r="K68" s="1605"/>
      <c r="L68" s="1605"/>
    </row>
    <row r="69" spans="1:12" ht="15" customHeight="1">
      <c r="A69" s="2132" t="s">
        <v>3902</v>
      </c>
      <c r="B69" s="2132"/>
      <c r="C69" s="2132"/>
      <c r="D69" s="2132"/>
      <c r="E69" s="2132"/>
      <c r="F69" s="2132"/>
      <c r="G69" s="2132"/>
      <c r="H69" s="2132"/>
      <c r="I69" s="2132"/>
      <c r="J69" s="2132"/>
      <c r="K69" s="2132"/>
      <c r="L69" s="2132"/>
    </row>
    <row r="70" spans="1:12" ht="15" customHeight="1">
      <c r="A70" s="2132"/>
      <c r="B70" s="2132"/>
      <c r="C70" s="2132"/>
      <c r="D70" s="2132"/>
      <c r="E70" s="2132"/>
      <c r="F70" s="2132"/>
      <c r="G70" s="2132"/>
      <c r="H70" s="2132"/>
      <c r="I70" s="2132"/>
      <c r="J70" s="2132"/>
      <c r="K70" s="2132"/>
      <c r="L70" s="2132"/>
    </row>
    <row r="71" spans="1:12" ht="15" customHeight="1">
      <c r="A71" s="2405" t="s">
        <v>3</v>
      </c>
      <c r="B71" s="2254"/>
      <c r="C71" s="2253" t="s">
        <v>2755</v>
      </c>
      <c r="D71" s="2254"/>
      <c r="E71" s="2253" t="s">
        <v>3863</v>
      </c>
      <c r="F71" s="2254"/>
      <c r="G71" s="2253" t="s">
        <v>3864</v>
      </c>
      <c r="H71" s="2254"/>
      <c r="I71" s="2253" t="s">
        <v>2755</v>
      </c>
      <c r="J71" s="2254"/>
      <c r="K71" s="1595" t="s">
        <v>2138</v>
      </c>
      <c r="L71" s="875" t="s">
        <v>5</v>
      </c>
    </row>
    <row r="72" spans="1:12" ht="15" customHeight="1">
      <c r="A72" s="2311"/>
      <c r="B72" s="2250"/>
      <c r="C72" s="2249" t="s">
        <v>2758</v>
      </c>
      <c r="D72" s="2250"/>
      <c r="E72" s="2249"/>
      <c r="F72" s="2250"/>
      <c r="G72" s="2249"/>
      <c r="H72" s="2250"/>
      <c r="I72" s="2249" t="s">
        <v>3865</v>
      </c>
      <c r="J72" s="2250"/>
      <c r="K72" s="1593" t="s">
        <v>9</v>
      </c>
      <c r="L72" s="875" t="s">
        <v>2138</v>
      </c>
    </row>
    <row r="73" spans="1:12" ht="15" customHeight="1">
      <c r="A73" s="2311"/>
      <c r="B73" s="2250"/>
      <c r="C73" s="2249"/>
      <c r="D73" s="2250"/>
      <c r="E73" s="2249"/>
      <c r="F73" s="2250"/>
      <c r="G73" s="2249"/>
      <c r="H73" s="2250"/>
      <c r="I73" s="2249"/>
      <c r="J73" s="2250"/>
      <c r="K73" s="1593"/>
      <c r="L73" s="875" t="s">
        <v>9</v>
      </c>
    </row>
    <row r="74" spans="1:12" ht="15" customHeight="1">
      <c r="A74" s="2479" t="s">
        <v>10</v>
      </c>
      <c r="B74" s="2480"/>
      <c r="C74" s="2255" t="s">
        <v>11</v>
      </c>
      <c r="D74" s="2480"/>
      <c r="E74" s="2255" t="s">
        <v>12</v>
      </c>
      <c r="F74" s="2256"/>
      <c r="G74" s="2255" t="s">
        <v>13</v>
      </c>
      <c r="H74" s="2256"/>
      <c r="I74" s="2255" t="s">
        <v>1000</v>
      </c>
      <c r="J74" s="2480"/>
      <c r="K74" s="39" t="s">
        <v>1001</v>
      </c>
      <c r="L74" s="1594" t="s">
        <v>2141</v>
      </c>
    </row>
    <row r="75" spans="1:12" ht="15" customHeight="1">
      <c r="A75" s="1590"/>
      <c r="B75" s="1590"/>
      <c r="C75" s="1590"/>
      <c r="D75" s="1590"/>
      <c r="E75" s="1590"/>
      <c r="F75" s="2400" t="s">
        <v>1002</v>
      </c>
      <c r="G75" s="2401"/>
      <c r="H75" s="1590"/>
      <c r="I75" s="1590"/>
      <c r="J75" s="1590"/>
      <c r="K75" s="876"/>
      <c r="L75" s="1590"/>
    </row>
    <row r="76" spans="1:12" ht="15" customHeight="1">
      <c r="A76" s="42" t="s">
        <v>3872</v>
      </c>
      <c r="B76" s="43" t="s">
        <v>3903</v>
      </c>
      <c r="C76" s="1590"/>
      <c r="D76" s="1590"/>
      <c r="E76" s="1590"/>
      <c r="F76" s="1590"/>
      <c r="G76" s="1590"/>
      <c r="H76" s="1590"/>
      <c r="I76" s="1590"/>
      <c r="J76" s="1590"/>
      <c r="K76" s="876"/>
      <c r="L76" s="1590"/>
    </row>
    <row r="77" spans="1:12" ht="15" customHeight="1">
      <c r="A77" s="42" t="s">
        <v>2829</v>
      </c>
      <c r="B77" s="43" t="s">
        <v>2839</v>
      </c>
      <c r="C77" s="1590"/>
      <c r="D77" s="1590"/>
      <c r="E77" s="1590"/>
      <c r="F77" s="1590"/>
      <c r="G77" s="1590"/>
      <c r="H77" s="1590"/>
      <c r="I77" s="1590"/>
      <c r="J77" s="1590"/>
      <c r="K77" s="876"/>
      <c r="L77" s="1590"/>
    </row>
    <row r="78" spans="1:12" ht="13.5" customHeight="1">
      <c r="A78" s="42" t="s">
        <v>51</v>
      </c>
      <c r="B78" s="43" t="s">
        <v>3944</v>
      </c>
      <c r="C78" s="164"/>
      <c r="D78" s="877"/>
      <c r="E78" s="877"/>
      <c r="F78" s="877"/>
      <c r="G78" s="877"/>
      <c r="H78" s="877"/>
      <c r="I78" s="164"/>
      <c r="J78" s="877"/>
      <c r="K78" s="877"/>
      <c r="L78" s="175"/>
    </row>
    <row r="79" spans="1:12" ht="13.5" customHeight="1">
      <c r="A79" s="42">
        <v>8222</v>
      </c>
      <c r="B79" s="43" t="s">
        <v>1130</v>
      </c>
      <c r="C79" s="164"/>
      <c r="D79" s="877"/>
      <c r="E79" s="877"/>
      <c r="F79" s="877"/>
      <c r="G79" s="877"/>
      <c r="H79" s="877"/>
      <c r="I79" s="164"/>
      <c r="J79" s="877"/>
      <c r="K79" s="877"/>
      <c r="L79" s="175"/>
    </row>
    <row r="80" spans="1:12" ht="15" customHeight="1">
      <c r="A80" s="921" t="s">
        <v>3945</v>
      </c>
      <c r="B80" s="12" t="s">
        <v>3946</v>
      </c>
      <c r="C80" s="164"/>
      <c r="D80" s="877"/>
      <c r="E80" s="877"/>
      <c r="F80" s="877"/>
      <c r="G80" s="877"/>
      <c r="H80" s="877"/>
      <c r="I80" s="164"/>
      <c r="J80" s="877"/>
      <c r="K80" s="877"/>
      <c r="L80" s="175"/>
    </row>
    <row r="81" spans="1:14" ht="15" customHeight="1">
      <c r="A81" s="164">
        <v>101</v>
      </c>
      <c r="B81" s="1590" t="s">
        <v>1130</v>
      </c>
      <c r="C81" s="164" t="s">
        <v>3869</v>
      </c>
      <c r="D81" s="497">
        <v>635161.26</v>
      </c>
      <c r="E81" s="497">
        <v>226504.51</v>
      </c>
      <c r="F81" s="904" t="s">
        <v>858</v>
      </c>
      <c r="G81" s="497" t="s">
        <v>68</v>
      </c>
      <c r="H81" s="877"/>
      <c r="I81" s="164" t="s">
        <v>3869</v>
      </c>
      <c r="J81" s="497">
        <v>861665.77</v>
      </c>
      <c r="K81" s="922" t="s">
        <v>3947</v>
      </c>
      <c r="L81" s="908" t="s">
        <v>3948</v>
      </c>
    </row>
    <row r="82" spans="1:14" ht="13.5" customHeight="1">
      <c r="A82" s="43"/>
      <c r="B82" s="43" t="s">
        <v>86</v>
      </c>
      <c r="C82" s="319" t="s">
        <v>3869</v>
      </c>
      <c r="D82" s="502">
        <v>635161.26</v>
      </c>
      <c r="E82" s="502">
        <v>226504.51</v>
      </c>
      <c r="F82" s="502"/>
      <c r="G82" s="502" t="s">
        <v>68</v>
      </c>
      <c r="H82" s="502"/>
      <c r="I82" s="319" t="s">
        <v>3869</v>
      </c>
      <c r="J82" s="502">
        <v>861665.77</v>
      </c>
      <c r="K82" s="923" t="s">
        <v>3947</v>
      </c>
      <c r="L82" s="913" t="s">
        <v>3948</v>
      </c>
    </row>
    <row r="83" spans="1:14" ht="15" customHeight="1">
      <c r="A83" s="921" t="s">
        <v>3949</v>
      </c>
      <c r="B83" s="12" t="s">
        <v>3950</v>
      </c>
      <c r="C83" s="1590"/>
      <c r="D83" s="208"/>
      <c r="E83" s="208"/>
      <c r="F83" s="1590"/>
      <c r="G83" s="208"/>
      <c r="H83" s="1590"/>
      <c r="I83" s="1590"/>
      <c r="J83" s="208"/>
      <c r="K83" s="271"/>
      <c r="L83" s="924"/>
    </row>
    <row r="84" spans="1:14" ht="15" customHeight="1">
      <c r="A84" s="164">
        <v>101</v>
      </c>
      <c r="B84" s="1590" t="s">
        <v>3951</v>
      </c>
      <c r="C84" s="164" t="s">
        <v>3952</v>
      </c>
      <c r="D84" s="497">
        <v>635161.26</v>
      </c>
      <c r="E84" s="497" t="s">
        <v>68</v>
      </c>
      <c r="F84" s="877"/>
      <c r="G84" s="497">
        <v>226504.51</v>
      </c>
      <c r="H84" s="877"/>
      <c r="I84" s="164" t="s">
        <v>3952</v>
      </c>
      <c r="J84" s="497">
        <v>861665.77</v>
      </c>
      <c r="K84" s="922" t="s">
        <v>3947</v>
      </c>
      <c r="L84" s="908" t="s">
        <v>3948</v>
      </c>
    </row>
    <row r="85" spans="1:14" ht="13.7" customHeight="1">
      <c r="A85" s="43"/>
      <c r="B85" s="43" t="s">
        <v>94</v>
      </c>
      <c r="C85" s="319" t="s">
        <v>3952</v>
      </c>
      <c r="D85" s="502">
        <v>635161.26</v>
      </c>
      <c r="E85" s="502" t="s">
        <v>68</v>
      </c>
      <c r="F85" s="502"/>
      <c r="G85" s="502">
        <v>226504.51</v>
      </c>
      <c r="H85" s="502"/>
      <c r="I85" s="319" t="s">
        <v>3952</v>
      </c>
      <c r="J85" s="502">
        <v>861665.77</v>
      </c>
      <c r="K85" s="923" t="s">
        <v>3947</v>
      </c>
      <c r="L85" s="913" t="s">
        <v>3948</v>
      </c>
    </row>
    <row r="86" spans="1:14" ht="15" customHeight="1">
      <c r="A86" s="164"/>
      <c r="B86" s="43" t="s">
        <v>3953</v>
      </c>
      <c r="C86" s="909" t="s">
        <v>3869</v>
      </c>
      <c r="D86" s="518">
        <v>635161.26</v>
      </c>
      <c r="E86" s="518">
        <v>226504.51</v>
      </c>
      <c r="F86" s="911"/>
      <c r="G86" s="518" t="s">
        <v>68</v>
      </c>
      <c r="H86" s="911"/>
      <c r="I86" s="909" t="s">
        <v>3869</v>
      </c>
      <c r="J86" s="518">
        <v>861665.77</v>
      </c>
      <c r="K86" s="925" t="s">
        <v>3947</v>
      </c>
      <c r="L86" s="926" t="s">
        <v>3948</v>
      </c>
    </row>
    <row r="87" spans="1:14" ht="15" customHeight="1">
      <c r="A87" s="43"/>
      <c r="B87" s="42" t="s">
        <v>3954</v>
      </c>
      <c r="C87" s="927" t="s">
        <v>3952</v>
      </c>
      <c r="D87" s="928">
        <v>635161.26</v>
      </c>
      <c r="E87" s="928" t="s">
        <v>68</v>
      </c>
      <c r="F87" s="929"/>
      <c r="G87" s="928">
        <v>226504.51</v>
      </c>
      <c r="H87" s="929"/>
      <c r="I87" s="927" t="s">
        <v>3952</v>
      </c>
      <c r="J87" s="928">
        <v>861665.77</v>
      </c>
      <c r="K87" s="930" t="s">
        <v>3947</v>
      </c>
      <c r="L87" s="931" t="s">
        <v>3948</v>
      </c>
    </row>
    <row r="88" spans="1:14" ht="15.95" customHeight="1">
      <c r="A88" s="42">
        <v>8229</v>
      </c>
      <c r="B88" s="43" t="s">
        <v>3955</v>
      </c>
      <c r="C88" s="208"/>
      <c r="D88" s="877"/>
      <c r="E88" s="877"/>
      <c r="F88" s="877"/>
      <c r="G88" s="877"/>
      <c r="H88" s="877"/>
      <c r="I88" s="208"/>
      <c r="J88" s="877"/>
      <c r="K88" s="877"/>
      <c r="L88" s="175"/>
    </row>
    <row r="89" spans="1:14" ht="14.1" customHeight="1">
      <c r="A89" s="164">
        <v>123</v>
      </c>
      <c r="B89" s="1590" t="s">
        <v>3956</v>
      </c>
      <c r="C89" s="164" t="s">
        <v>3869</v>
      </c>
      <c r="D89" s="497">
        <v>4.16</v>
      </c>
      <c r="E89" s="497">
        <v>4.75</v>
      </c>
      <c r="F89" s="877"/>
      <c r="G89" s="497" t="s">
        <v>68</v>
      </c>
      <c r="H89" s="877"/>
      <c r="I89" s="164" t="s">
        <v>3869</v>
      </c>
      <c r="J89" s="497">
        <v>8.91</v>
      </c>
      <c r="K89" s="533" t="s">
        <v>1571</v>
      </c>
      <c r="L89" s="908" t="s">
        <v>3957</v>
      </c>
    </row>
    <row r="90" spans="1:14" ht="14.1" customHeight="1">
      <c r="A90" s="164">
        <v>200</v>
      </c>
      <c r="B90" s="1590" t="s">
        <v>3958</v>
      </c>
      <c r="C90" s="164" t="s">
        <v>3869</v>
      </c>
      <c r="D90" s="497">
        <v>68</v>
      </c>
      <c r="E90" s="497" t="s">
        <v>68</v>
      </c>
      <c r="F90" s="877"/>
      <c r="G90" s="497" t="s">
        <v>68</v>
      </c>
      <c r="H90" s="877"/>
      <c r="I90" s="164" t="s">
        <v>3869</v>
      </c>
      <c r="J90" s="497">
        <v>68</v>
      </c>
      <c r="K90" s="533" t="s">
        <v>68</v>
      </c>
      <c r="L90" s="908" t="s">
        <v>68</v>
      </c>
      <c r="N90" s="259"/>
    </row>
    <row r="91" spans="1:14" ht="15" customHeight="1">
      <c r="A91" s="1590"/>
      <c r="B91" s="1590" t="s">
        <v>3954</v>
      </c>
      <c r="C91" s="932" t="s">
        <v>3952</v>
      </c>
      <c r="D91" s="545">
        <v>67.88</v>
      </c>
      <c r="E91" s="545" t="s">
        <v>68</v>
      </c>
      <c r="F91" s="545"/>
      <c r="G91" s="545" t="s">
        <v>68</v>
      </c>
      <c r="H91" s="933"/>
      <c r="I91" s="932" t="s">
        <v>3952</v>
      </c>
      <c r="J91" s="545">
        <v>67.88</v>
      </c>
      <c r="K91" s="545" t="s">
        <v>68</v>
      </c>
      <c r="L91" s="934" t="s">
        <v>68</v>
      </c>
    </row>
    <row r="92" spans="1:14" ht="15" customHeight="1">
      <c r="A92" s="43"/>
      <c r="B92" s="43" t="s">
        <v>3959</v>
      </c>
      <c r="C92" s="42" t="s">
        <v>3869</v>
      </c>
      <c r="D92" s="935">
        <v>72.16</v>
      </c>
      <c r="E92" s="935">
        <v>4.75</v>
      </c>
      <c r="F92" s="935"/>
      <c r="G92" s="935" t="s">
        <v>68</v>
      </c>
      <c r="H92" s="935"/>
      <c r="I92" s="42" t="s">
        <v>3869</v>
      </c>
      <c r="J92" s="935">
        <v>76.91</v>
      </c>
      <c r="K92" s="936" t="s">
        <v>1571</v>
      </c>
      <c r="L92" s="926" t="s">
        <v>2842</v>
      </c>
    </row>
    <row r="93" spans="1:14" ht="15" customHeight="1">
      <c r="A93" s="43"/>
      <c r="B93" s="42" t="s">
        <v>3954</v>
      </c>
      <c r="C93" s="937" t="s">
        <v>3952</v>
      </c>
      <c r="D93" s="935">
        <v>67.88</v>
      </c>
      <c r="E93" s="544" t="s">
        <v>68</v>
      </c>
      <c r="F93" s="544"/>
      <c r="G93" s="544" t="s">
        <v>68</v>
      </c>
      <c r="H93" s="544"/>
      <c r="I93" s="937" t="s">
        <v>3952</v>
      </c>
      <c r="J93" s="935">
        <v>67.88</v>
      </c>
      <c r="K93" s="936" t="s">
        <v>68</v>
      </c>
      <c r="L93" s="931" t="s">
        <v>68</v>
      </c>
    </row>
    <row r="94" spans="1:14" ht="15" customHeight="1">
      <c r="A94" s="43"/>
      <c r="B94" s="43" t="s">
        <v>3960</v>
      </c>
      <c r="C94" s="909" t="s">
        <v>3869</v>
      </c>
      <c r="D94" s="518">
        <v>635233.42000000004</v>
      </c>
      <c r="E94" s="518">
        <v>226509.26</v>
      </c>
      <c r="F94" s="518"/>
      <c r="G94" s="518" t="s">
        <v>68</v>
      </c>
      <c r="H94" s="518"/>
      <c r="I94" s="909" t="s">
        <v>3869</v>
      </c>
      <c r="J94" s="518">
        <v>861742.68</v>
      </c>
      <c r="K94" s="925" t="s">
        <v>3961</v>
      </c>
      <c r="L94" s="926" t="s">
        <v>3948</v>
      </c>
    </row>
    <row r="95" spans="1:14" ht="15" customHeight="1">
      <c r="A95" s="43"/>
      <c r="B95" s="42" t="s">
        <v>3954</v>
      </c>
      <c r="C95" s="927" t="s">
        <v>3952</v>
      </c>
      <c r="D95" s="928">
        <v>635229.14</v>
      </c>
      <c r="E95" s="928" t="s">
        <v>68</v>
      </c>
      <c r="F95" s="929"/>
      <c r="G95" s="928">
        <v>226504.51</v>
      </c>
      <c r="H95" s="929"/>
      <c r="I95" s="927" t="s">
        <v>3952</v>
      </c>
      <c r="J95" s="928">
        <v>861733.65</v>
      </c>
      <c r="K95" s="930" t="s">
        <v>3947</v>
      </c>
      <c r="L95" s="931" t="s">
        <v>3948</v>
      </c>
    </row>
    <row r="96" spans="1:14" ht="15" customHeight="1">
      <c r="A96" s="43"/>
      <c r="B96" s="43" t="s">
        <v>3962</v>
      </c>
      <c r="C96" s="909" t="s">
        <v>3869</v>
      </c>
      <c r="D96" s="518">
        <v>1679570.99</v>
      </c>
      <c r="E96" s="518">
        <v>462901.47</v>
      </c>
      <c r="F96" s="518"/>
      <c r="G96" s="518">
        <v>74182.02</v>
      </c>
      <c r="H96" s="518"/>
      <c r="I96" s="909" t="s">
        <v>3869</v>
      </c>
      <c r="J96" s="518">
        <v>2068290.44</v>
      </c>
      <c r="K96" s="925" t="s">
        <v>3963</v>
      </c>
      <c r="L96" s="926" t="s">
        <v>3964</v>
      </c>
    </row>
    <row r="97" spans="1:13" ht="15" customHeight="1">
      <c r="A97" s="43"/>
      <c r="B97" s="42" t="s">
        <v>3954</v>
      </c>
      <c r="C97" s="937" t="s">
        <v>3952</v>
      </c>
      <c r="D97" s="544">
        <v>635229.14</v>
      </c>
      <c r="E97" s="544" t="s">
        <v>68</v>
      </c>
      <c r="F97" s="938"/>
      <c r="G97" s="544">
        <v>226504.51</v>
      </c>
      <c r="H97" s="938"/>
      <c r="I97" s="937" t="s">
        <v>3952</v>
      </c>
      <c r="J97" s="544">
        <v>861733.65</v>
      </c>
      <c r="K97" s="939" t="s">
        <v>3947</v>
      </c>
      <c r="L97" s="940" t="s">
        <v>3948</v>
      </c>
    </row>
    <row r="98" spans="1:13" ht="20.25" customHeight="1">
      <c r="A98" s="239" t="s">
        <v>858</v>
      </c>
      <c r="B98" s="2685" t="s">
        <v>5276</v>
      </c>
      <c r="C98" s="2685"/>
      <c r="D98" s="2685"/>
      <c r="E98" s="2685"/>
      <c r="F98" s="2685"/>
      <c r="G98" s="2685"/>
      <c r="H98" s="2685"/>
      <c r="I98" s="2685"/>
      <c r="J98" s="2685"/>
      <c r="K98" s="2685"/>
      <c r="L98" s="2685"/>
    </row>
    <row r="99" spans="1:13" ht="15" customHeight="1">
      <c r="A99" s="2132" t="s">
        <v>3902</v>
      </c>
      <c r="B99" s="2132"/>
      <c r="C99" s="2132"/>
      <c r="D99" s="2132"/>
      <c r="E99" s="2132"/>
      <c r="F99" s="2132"/>
      <c r="G99" s="2132"/>
      <c r="H99" s="2132"/>
      <c r="I99" s="2132"/>
      <c r="J99" s="2132"/>
      <c r="K99" s="2132"/>
      <c r="L99" s="2132"/>
    </row>
    <row r="100" spans="1:13" ht="15" customHeight="1">
      <c r="A100" s="2132"/>
      <c r="B100" s="2132"/>
      <c r="C100" s="2132"/>
      <c r="D100" s="2132"/>
      <c r="E100" s="2132"/>
      <c r="F100" s="2132"/>
      <c r="G100" s="2132"/>
      <c r="H100" s="2132"/>
      <c r="I100" s="2132"/>
      <c r="J100" s="2132"/>
      <c r="K100" s="2132"/>
      <c r="L100" s="2132"/>
    </row>
    <row r="101" spans="1:13" ht="15" customHeight="1">
      <c r="A101" s="2405" t="s">
        <v>3</v>
      </c>
      <c r="B101" s="2254"/>
      <c r="C101" s="2253" t="s">
        <v>2755</v>
      </c>
      <c r="D101" s="2254"/>
      <c r="E101" s="2253" t="s">
        <v>3863</v>
      </c>
      <c r="F101" s="2254"/>
      <c r="G101" s="2253" t="s">
        <v>3864</v>
      </c>
      <c r="H101" s="2254"/>
      <c r="I101" s="2253" t="s">
        <v>2755</v>
      </c>
      <c r="J101" s="2254"/>
      <c r="K101" s="1595" t="s">
        <v>2138</v>
      </c>
      <c r="L101" s="875" t="s">
        <v>5</v>
      </c>
    </row>
    <row r="102" spans="1:13" ht="15" customHeight="1">
      <c r="A102" s="2311"/>
      <c r="B102" s="2250"/>
      <c r="C102" s="2249" t="s">
        <v>2758</v>
      </c>
      <c r="D102" s="2250"/>
      <c r="E102" s="2249"/>
      <c r="F102" s="2250"/>
      <c r="G102" s="2249"/>
      <c r="H102" s="2250"/>
      <c r="I102" s="2249" t="s">
        <v>3865</v>
      </c>
      <c r="J102" s="2250"/>
      <c r="K102" s="1593" t="s">
        <v>9</v>
      </c>
      <c r="L102" s="875" t="s">
        <v>2138</v>
      </c>
    </row>
    <row r="103" spans="1:13" ht="15" customHeight="1">
      <c r="A103" s="2311"/>
      <c r="B103" s="2250"/>
      <c r="C103" s="2249"/>
      <c r="D103" s="2250"/>
      <c r="E103" s="2249"/>
      <c r="F103" s="2250"/>
      <c r="G103" s="2249"/>
      <c r="H103" s="2250"/>
      <c r="I103" s="2249"/>
      <c r="J103" s="2250"/>
      <c r="K103" s="1593"/>
      <c r="L103" s="875" t="s">
        <v>9</v>
      </c>
    </row>
    <row r="104" spans="1:13" ht="15" customHeight="1">
      <c r="A104" s="2479" t="s">
        <v>10</v>
      </c>
      <c r="B104" s="2480"/>
      <c r="C104" s="2255" t="s">
        <v>11</v>
      </c>
      <c r="D104" s="2480"/>
      <c r="E104" s="2255" t="s">
        <v>12</v>
      </c>
      <c r="F104" s="2256"/>
      <c r="G104" s="2255" t="s">
        <v>13</v>
      </c>
      <c r="H104" s="2256"/>
      <c r="I104" s="2255" t="s">
        <v>1000</v>
      </c>
      <c r="J104" s="2480"/>
      <c r="K104" s="39" t="s">
        <v>1001</v>
      </c>
      <c r="L104" s="1594" t="s">
        <v>2141</v>
      </c>
    </row>
    <row r="105" spans="1:13" ht="15" customHeight="1">
      <c r="A105" s="1590"/>
      <c r="B105" s="1590"/>
      <c r="C105" s="1590"/>
      <c r="D105" s="1590"/>
      <c r="E105" s="1590"/>
      <c r="F105" s="2400" t="s">
        <v>1002</v>
      </c>
      <c r="G105" s="2401"/>
      <c r="H105" s="1590"/>
      <c r="I105" s="1590"/>
      <c r="J105" s="1590"/>
      <c r="K105" s="876"/>
      <c r="L105" s="1590"/>
    </row>
    <row r="106" spans="1:13" ht="15.95" customHeight="1">
      <c r="A106" s="42" t="s">
        <v>3872</v>
      </c>
      <c r="B106" s="43" t="s">
        <v>3903</v>
      </c>
      <c r="C106" s="1590"/>
      <c r="D106" s="1590"/>
      <c r="E106" s="1590"/>
      <c r="F106" s="1590"/>
      <c r="G106" s="1590"/>
      <c r="H106" s="1590"/>
      <c r="I106" s="1590"/>
      <c r="J106" s="1590"/>
      <c r="K106" s="876"/>
      <c r="L106" s="1590"/>
    </row>
    <row r="107" spans="1:13" ht="14.25" customHeight="1">
      <c r="A107" s="42" t="s">
        <v>2845</v>
      </c>
      <c r="B107" s="43" t="s">
        <v>3965</v>
      </c>
      <c r="C107" s="164"/>
      <c r="D107" s="877"/>
      <c r="E107" s="877"/>
      <c r="F107" s="877"/>
      <c r="G107" s="877"/>
      <c r="H107" s="877"/>
      <c r="I107" s="164"/>
      <c r="J107" s="877"/>
      <c r="K107" s="877"/>
      <c r="L107" s="175"/>
    </row>
    <row r="108" spans="1:13" ht="14.25" customHeight="1">
      <c r="A108" s="42" t="s">
        <v>18</v>
      </c>
      <c r="B108" s="43" t="s">
        <v>2847</v>
      </c>
      <c r="C108" s="164"/>
      <c r="D108" s="877"/>
      <c r="E108" s="877"/>
      <c r="F108" s="877"/>
      <c r="G108" s="877"/>
      <c r="H108" s="877"/>
      <c r="I108" s="164"/>
      <c r="J108" s="877"/>
      <c r="K108" s="877"/>
      <c r="L108" s="175"/>
    </row>
    <row r="109" spans="1:13" ht="14.25" customHeight="1">
      <c r="A109" s="42">
        <v>8338</v>
      </c>
      <c r="B109" s="43" t="s">
        <v>3966</v>
      </c>
      <c r="C109" s="208"/>
      <c r="D109" s="877"/>
      <c r="E109" s="877"/>
      <c r="F109" s="877"/>
      <c r="G109" s="877"/>
      <c r="H109" s="877"/>
      <c r="I109" s="208"/>
      <c r="J109" s="877"/>
      <c r="K109" s="877"/>
      <c r="L109" s="175"/>
    </row>
    <row r="110" spans="1:13" ht="15" customHeight="1">
      <c r="A110" s="164">
        <v>101</v>
      </c>
      <c r="B110" s="1590" t="s">
        <v>3967</v>
      </c>
      <c r="C110" s="164" t="s">
        <v>3869</v>
      </c>
      <c r="D110" s="497">
        <v>7.82</v>
      </c>
      <c r="E110" s="497" t="s">
        <v>68</v>
      </c>
      <c r="F110" s="497"/>
      <c r="G110" s="497" t="s">
        <v>68</v>
      </c>
      <c r="H110" s="497"/>
      <c r="I110" s="497" t="s">
        <v>3869</v>
      </c>
      <c r="J110" s="497">
        <v>7.82</v>
      </c>
      <c r="K110" s="497" t="s">
        <v>68</v>
      </c>
      <c r="L110" s="208" t="s">
        <v>68</v>
      </c>
      <c r="M110" s="16" t="s">
        <v>68</v>
      </c>
    </row>
    <row r="111" spans="1:13" ht="14.1" customHeight="1">
      <c r="A111" s="164">
        <v>104</v>
      </c>
      <c r="B111" s="1590" t="s">
        <v>3968</v>
      </c>
      <c r="C111" s="164" t="s">
        <v>3869</v>
      </c>
      <c r="D111" s="497">
        <v>7.6</v>
      </c>
      <c r="E111" s="497" t="s">
        <v>68</v>
      </c>
      <c r="F111" s="497"/>
      <c r="G111" s="497" t="s">
        <v>68</v>
      </c>
      <c r="H111" s="497"/>
      <c r="I111" s="497" t="s">
        <v>3869</v>
      </c>
      <c r="J111" s="497">
        <v>7.6</v>
      </c>
      <c r="K111" s="497" t="s">
        <v>68</v>
      </c>
      <c r="L111" s="208" t="s">
        <v>68</v>
      </c>
      <c r="M111" s="16" t="s">
        <v>68</v>
      </c>
    </row>
    <row r="112" spans="1:13" ht="15" customHeight="1">
      <c r="A112" s="43"/>
      <c r="B112" s="43" t="s">
        <v>3969</v>
      </c>
      <c r="C112" s="319" t="s">
        <v>3869</v>
      </c>
      <c r="D112" s="502">
        <v>15.42</v>
      </c>
      <c r="E112" s="502" t="s">
        <v>68</v>
      </c>
      <c r="F112" s="502"/>
      <c r="G112" s="502" t="s">
        <v>68</v>
      </c>
      <c r="H112" s="502"/>
      <c r="I112" s="319" t="s">
        <v>3869</v>
      </c>
      <c r="J112" s="502">
        <v>15.42</v>
      </c>
      <c r="K112" s="502" t="s">
        <v>68</v>
      </c>
      <c r="L112" s="536" t="s">
        <v>68</v>
      </c>
      <c r="M112" s="16" t="s">
        <v>68</v>
      </c>
    </row>
    <row r="113" spans="1:12" ht="15" customHeight="1">
      <c r="A113" s="42">
        <v>8342</v>
      </c>
      <c r="B113" s="43" t="s">
        <v>3970</v>
      </c>
      <c r="C113" s="175"/>
      <c r="D113" s="175"/>
      <c r="E113" s="175"/>
      <c r="F113" s="175"/>
      <c r="G113" s="1590"/>
      <c r="H113" s="1590"/>
      <c r="I113" s="175"/>
      <c r="J113" s="175"/>
      <c r="K113" s="876"/>
      <c r="L113" s="175"/>
    </row>
    <row r="114" spans="1:12" ht="15" customHeight="1">
      <c r="A114" s="164">
        <v>103</v>
      </c>
      <c r="B114" s="1590" t="s">
        <v>3971</v>
      </c>
      <c r="C114" s="164" t="s">
        <v>3869</v>
      </c>
      <c r="D114" s="497">
        <v>14500</v>
      </c>
      <c r="E114" s="497" t="s">
        <v>68</v>
      </c>
      <c r="F114" s="497"/>
      <c r="G114" s="497" t="s">
        <v>68</v>
      </c>
      <c r="H114" s="877"/>
      <c r="I114" s="164" t="s">
        <v>3869</v>
      </c>
      <c r="J114" s="497">
        <v>14500</v>
      </c>
      <c r="K114" s="497" t="s">
        <v>68</v>
      </c>
      <c r="L114" s="208" t="s">
        <v>68</v>
      </c>
    </row>
    <row r="115" spans="1:12" ht="13.5" customHeight="1">
      <c r="A115" s="164">
        <v>117</v>
      </c>
      <c r="B115" s="288" t="s">
        <v>3972</v>
      </c>
      <c r="C115" s="164" t="s">
        <v>3869</v>
      </c>
      <c r="D115" s="497">
        <v>12250.31</v>
      </c>
      <c r="E115" s="497">
        <v>314784.3</v>
      </c>
      <c r="F115" s="904"/>
      <c r="G115" s="497">
        <v>316134.02</v>
      </c>
      <c r="H115" s="877"/>
      <c r="I115" s="164" t="s">
        <v>3869</v>
      </c>
      <c r="J115" s="497">
        <v>10900.59</v>
      </c>
      <c r="K115" s="533" t="s">
        <v>3973</v>
      </c>
      <c r="L115" s="908" t="s">
        <v>3974</v>
      </c>
    </row>
    <row r="116" spans="1:12" ht="15" customHeight="1">
      <c r="A116" s="164">
        <v>120</v>
      </c>
      <c r="B116" s="1590" t="s">
        <v>3975</v>
      </c>
      <c r="C116" s="164" t="s">
        <v>3869</v>
      </c>
      <c r="D116" s="497">
        <v>111169.04</v>
      </c>
      <c r="E116" s="497">
        <v>114.35</v>
      </c>
      <c r="F116" s="877"/>
      <c r="G116" s="497" t="s">
        <v>68</v>
      </c>
      <c r="H116" s="877"/>
      <c r="I116" s="164" t="s">
        <v>3869</v>
      </c>
      <c r="J116" s="497">
        <v>111283.39</v>
      </c>
      <c r="K116" s="533" t="s">
        <v>3976</v>
      </c>
      <c r="L116" s="908" t="s">
        <v>3977</v>
      </c>
    </row>
    <row r="117" spans="1:12" ht="13.5" customHeight="1">
      <c r="A117" s="43"/>
      <c r="B117" s="43" t="s">
        <v>3978</v>
      </c>
      <c r="C117" s="319" t="s">
        <v>3869</v>
      </c>
      <c r="D117" s="502">
        <v>137919.35</v>
      </c>
      <c r="E117" s="502">
        <v>314898.65000000002</v>
      </c>
      <c r="F117" s="878"/>
      <c r="G117" s="502">
        <v>316134.02</v>
      </c>
      <c r="H117" s="878"/>
      <c r="I117" s="319" t="s">
        <v>3869</v>
      </c>
      <c r="J117" s="502">
        <v>136683.98000000001</v>
      </c>
      <c r="K117" s="526" t="s">
        <v>3979</v>
      </c>
      <c r="L117" s="913" t="s">
        <v>2850</v>
      </c>
    </row>
    <row r="118" spans="1:12" ht="13.5" customHeight="1">
      <c r="A118" s="1590"/>
      <c r="B118" s="43" t="s">
        <v>2851</v>
      </c>
      <c r="C118" s="536" t="s">
        <v>3869</v>
      </c>
      <c r="D118" s="502">
        <v>137934.76999999999</v>
      </c>
      <c r="E118" s="502">
        <v>314898.65000000002</v>
      </c>
      <c r="F118" s="878"/>
      <c r="G118" s="502">
        <v>316134.02</v>
      </c>
      <c r="H118" s="919"/>
      <c r="I118" s="536" t="s">
        <v>3869</v>
      </c>
      <c r="J118" s="502">
        <v>136699.4</v>
      </c>
      <c r="K118" s="526" t="s">
        <v>3979</v>
      </c>
      <c r="L118" s="913" t="s">
        <v>2850</v>
      </c>
    </row>
    <row r="119" spans="1:12" ht="14.25" customHeight="1">
      <c r="A119" s="42" t="s">
        <v>51</v>
      </c>
      <c r="B119" s="43" t="s">
        <v>2852</v>
      </c>
      <c r="C119" s="164"/>
      <c r="D119" s="877"/>
      <c r="E119" s="877"/>
      <c r="F119" s="877"/>
      <c r="G119" s="877"/>
      <c r="H119" s="877"/>
      <c r="I119" s="164"/>
      <c r="J119" s="877"/>
      <c r="K119" s="877"/>
      <c r="L119" s="876"/>
    </row>
    <row r="120" spans="1:12" ht="14.25" customHeight="1">
      <c r="A120" s="42">
        <v>8443</v>
      </c>
      <c r="B120" s="43" t="s">
        <v>3980</v>
      </c>
      <c r="C120" s="208"/>
      <c r="D120" s="877"/>
      <c r="E120" s="877"/>
      <c r="F120" s="877"/>
      <c r="G120" s="877"/>
      <c r="H120" s="877"/>
      <c r="I120" s="208"/>
      <c r="J120" s="877"/>
      <c r="K120" s="877"/>
      <c r="L120" s="876"/>
    </row>
    <row r="121" spans="1:12" ht="15" customHeight="1">
      <c r="A121" s="164">
        <v>101</v>
      </c>
      <c r="B121" s="1590" t="s">
        <v>3981</v>
      </c>
      <c r="C121" s="164" t="s">
        <v>3869</v>
      </c>
      <c r="D121" s="497">
        <v>6466</v>
      </c>
      <c r="E121" s="497">
        <v>7209.42</v>
      </c>
      <c r="F121" s="904" t="s">
        <v>1152</v>
      </c>
      <c r="G121" s="497">
        <v>6682.41</v>
      </c>
      <c r="H121" s="877"/>
      <c r="I121" s="164" t="s">
        <v>3869</v>
      </c>
      <c r="J121" s="497">
        <v>6993.01</v>
      </c>
      <c r="K121" s="533" t="s">
        <v>3982</v>
      </c>
      <c r="L121" s="908" t="s">
        <v>3983</v>
      </c>
    </row>
    <row r="122" spans="1:12" ht="13.5" customHeight="1">
      <c r="A122" s="164">
        <v>102</v>
      </c>
      <c r="B122" s="1590" t="s">
        <v>3984</v>
      </c>
      <c r="C122" s="164" t="s">
        <v>3869</v>
      </c>
      <c r="D122" s="497">
        <v>4.47</v>
      </c>
      <c r="E122" s="497" t="s">
        <v>68</v>
      </c>
      <c r="F122" s="904"/>
      <c r="G122" s="497" t="s">
        <v>68</v>
      </c>
      <c r="H122" s="877"/>
      <c r="I122" s="164" t="s">
        <v>3869</v>
      </c>
      <c r="J122" s="497">
        <v>4.47</v>
      </c>
      <c r="K122" s="533" t="s">
        <v>68</v>
      </c>
      <c r="L122" s="908" t="s">
        <v>68</v>
      </c>
    </row>
    <row r="123" spans="1:12" ht="13.5" customHeight="1">
      <c r="A123" s="164">
        <v>103</v>
      </c>
      <c r="B123" s="1590" t="s">
        <v>3985</v>
      </c>
      <c r="C123" s="164" t="s">
        <v>3869</v>
      </c>
      <c r="D123" s="497">
        <v>9726.5300000000007</v>
      </c>
      <c r="E123" s="497">
        <v>2948.35</v>
      </c>
      <c r="F123" s="904" t="s">
        <v>2071</v>
      </c>
      <c r="G123" s="497">
        <v>2400.4699999999998</v>
      </c>
      <c r="H123" s="877"/>
      <c r="I123" s="164" t="s">
        <v>3869</v>
      </c>
      <c r="J123" s="497">
        <v>10274.41</v>
      </c>
      <c r="K123" s="533" t="s">
        <v>3986</v>
      </c>
      <c r="L123" s="908" t="s">
        <v>3987</v>
      </c>
    </row>
    <row r="124" spans="1:12" ht="14.1" customHeight="1">
      <c r="A124" s="164">
        <v>104</v>
      </c>
      <c r="B124" s="1590" t="s">
        <v>3988</v>
      </c>
      <c r="C124" s="164" t="s">
        <v>3869</v>
      </c>
      <c r="D124" s="497">
        <v>65163.1</v>
      </c>
      <c r="E124" s="497">
        <v>80808.23</v>
      </c>
      <c r="F124" s="904" t="s">
        <v>2073</v>
      </c>
      <c r="G124" s="497">
        <v>62651.74</v>
      </c>
      <c r="H124" s="877"/>
      <c r="I124" s="164" t="s">
        <v>3869</v>
      </c>
      <c r="J124" s="497">
        <v>83319.59</v>
      </c>
      <c r="K124" s="534" t="s">
        <v>3989</v>
      </c>
      <c r="L124" s="908" t="s">
        <v>111</v>
      </c>
    </row>
    <row r="125" spans="1:12" ht="14.1" customHeight="1">
      <c r="A125" s="164">
        <v>105</v>
      </c>
      <c r="B125" s="1590" t="s">
        <v>3990</v>
      </c>
      <c r="C125" s="164" t="s">
        <v>3869</v>
      </c>
      <c r="D125" s="497">
        <v>131.52000000000001</v>
      </c>
      <c r="E125" s="497" t="s">
        <v>68</v>
      </c>
      <c r="F125" s="904"/>
      <c r="G125" s="497" t="s">
        <v>68</v>
      </c>
      <c r="H125" s="877"/>
      <c r="I125" s="164" t="s">
        <v>3869</v>
      </c>
      <c r="J125" s="497">
        <v>131.52000000000001</v>
      </c>
      <c r="K125" s="533" t="s">
        <v>68</v>
      </c>
      <c r="L125" s="908" t="s">
        <v>68</v>
      </c>
    </row>
    <row r="126" spans="1:12" ht="14.1" customHeight="1">
      <c r="A126" s="164">
        <v>106</v>
      </c>
      <c r="B126" s="1590" t="s">
        <v>3991</v>
      </c>
      <c r="C126" s="164" t="s">
        <v>3869</v>
      </c>
      <c r="D126" s="497">
        <v>4976.6400000000003</v>
      </c>
      <c r="E126" s="497">
        <v>19387.38</v>
      </c>
      <c r="F126" s="904" t="s">
        <v>3919</v>
      </c>
      <c r="G126" s="497">
        <v>18298.54</v>
      </c>
      <c r="H126" s="877"/>
      <c r="I126" s="164" t="s">
        <v>3869</v>
      </c>
      <c r="J126" s="497" t="s">
        <v>3992</v>
      </c>
      <c r="K126" s="533" t="s">
        <v>3993</v>
      </c>
      <c r="L126" s="908" t="s">
        <v>1712</v>
      </c>
    </row>
    <row r="127" spans="1:12" ht="12.75" customHeight="1">
      <c r="A127" s="239" t="s">
        <v>858</v>
      </c>
      <c r="B127" s="2685" t="s">
        <v>3994</v>
      </c>
      <c r="C127" s="2685"/>
      <c r="D127" s="2685"/>
      <c r="E127" s="2685"/>
      <c r="F127" s="2685"/>
      <c r="G127" s="2685"/>
      <c r="H127" s="2685"/>
      <c r="I127" s="2685"/>
      <c r="J127" s="2685"/>
      <c r="K127" s="2685"/>
      <c r="L127" s="2685"/>
    </row>
    <row r="128" spans="1:12" ht="12.75" customHeight="1">
      <c r="A128" s="241" t="s">
        <v>1152</v>
      </c>
      <c r="B128" s="2686" t="s">
        <v>3995</v>
      </c>
      <c r="C128" s="2686"/>
      <c r="D128" s="2686"/>
      <c r="E128" s="2686"/>
      <c r="F128" s="2686"/>
      <c r="G128" s="2686"/>
      <c r="H128" s="2686"/>
      <c r="I128" s="2686"/>
      <c r="J128" s="2686"/>
      <c r="K128" s="2686"/>
      <c r="L128" s="2686"/>
    </row>
    <row r="129" spans="1:12" ht="12.75" customHeight="1">
      <c r="A129" s="920" t="s">
        <v>2071</v>
      </c>
      <c r="B129" s="2686" t="s">
        <v>3996</v>
      </c>
      <c r="C129" s="2686"/>
      <c r="D129" s="2686"/>
      <c r="E129" s="2686"/>
      <c r="F129" s="2686"/>
      <c r="G129" s="2686"/>
      <c r="H129" s="2686"/>
      <c r="I129" s="2686"/>
      <c r="J129" s="2686"/>
      <c r="K129" s="2686"/>
      <c r="L129" s="2686"/>
    </row>
    <row r="130" spans="1:12" ht="12.75" customHeight="1">
      <c r="A130" s="920" t="s">
        <v>2073</v>
      </c>
      <c r="B130" s="2686" t="s">
        <v>3997</v>
      </c>
      <c r="C130" s="2686"/>
      <c r="D130" s="2686"/>
      <c r="E130" s="2686"/>
      <c r="F130" s="2686"/>
      <c r="G130" s="2686"/>
      <c r="H130" s="2686"/>
      <c r="I130" s="2686"/>
      <c r="J130" s="2686"/>
      <c r="K130" s="2686"/>
      <c r="L130" s="2686"/>
    </row>
    <row r="131" spans="1:12" ht="12.75" customHeight="1">
      <c r="A131" s="920" t="s">
        <v>3919</v>
      </c>
      <c r="B131" s="2686" t="s">
        <v>3998</v>
      </c>
      <c r="C131" s="2686"/>
      <c r="D131" s="2686"/>
      <c r="E131" s="2686"/>
      <c r="F131" s="2686"/>
      <c r="G131" s="2686"/>
      <c r="H131" s="2686"/>
      <c r="I131" s="2686"/>
      <c r="J131" s="2686"/>
      <c r="K131" s="2686"/>
      <c r="L131" s="2686"/>
    </row>
    <row r="132" spans="1:12" ht="12.75" customHeight="1">
      <c r="A132" s="920"/>
      <c r="B132" s="2686"/>
      <c r="C132" s="2686"/>
      <c r="D132" s="2686"/>
      <c r="E132" s="2686"/>
      <c r="F132" s="2686"/>
      <c r="G132" s="2686"/>
      <c r="H132" s="2686"/>
      <c r="I132" s="2686"/>
      <c r="J132" s="2686"/>
      <c r="K132" s="2686"/>
      <c r="L132" s="2686"/>
    </row>
    <row r="133" spans="1:12" ht="15" customHeight="1">
      <c r="A133" s="2132" t="s">
        <v>3902</v>
      </c>
      <c r="B133" s="2132"/>
      <c r="C133" s="2132"/>
      <c r="D133" s="2132"/>
      <c r="E133" s="2132"/>
      <c r="F133" s="2132"/>
      <c r="G133" s="2132"/>
      <c r="H133" s="2132"/>
      <c r="I133" s="2132"/>
      <c r="J133" s="2132"/>
      <c r="K133" s="2132"/>
      <c r="L133" s="2132"/>
    </row>
    <row r="134" spans="1:12" ht="15" customHeight="1">
      <c r="A134" s="2132"/>
      <c r="B134" s="2132"/>
      <c r="C134" s="2132"/>
      <c r="D134" s="2132"/>
      <c r="E134" s="2132"/>
      <c r="F134" s="2132"/>
      <c r="G134" s="2132"/>
      <c r="H134" s="2132"/>
      <c r="I134" s="2132"/>
      <c r="J134" s="2132"/>
      <c r="K134" s="2132"/>
      <c r="L134" s="2132"/>
    </row>
    <row r="135" spans="1:12" ht="15" customHeight="1">
      <c r="A135" s="2405" t="s">
        <v>3</v>
      </c>
      <c r="B135" s="2254"/>
      <c r="C135" s="2253" t="s">
        <v>2755</v>
      </c>
      <c r="D135" s="2254"/>
      <c r="E135" s="2253" t="s">
        <v>3863</v>
      </c>
      <c r="F135" s="2254"/>
      <c r="G135" s="2253" t="s">
        <v>3864</v>
      </c>
      <c r="H135" s="2254"/>
      <c r="I135" s="2253" t="s">
        <v>2755</v>
      </c>
      <c r="J135" s="2254"/>
      <c r="K135" s="1595" t="s">
        <v>2138</v>
      </c>
      <c r="L135" s="875" t="s">
        <v>5</v>
      </c>
    </row>
    <row r="136" spans="1:12" ht="15" customHeight="1">
      <c r="A136" s="2311"/>
      <c r="B136" s="2250"/>
      <c r="C136" s="2249" t="s">
        <v>2758</v>
      </c>
      <c r="D136" s="2250"/>
      <c r="E136" s="2249"/>
      <c r="F136" s="2250"/>
      <c r="G136" s="2249"/>
      <c r="H136" s="2250"/>
      <c r="I136" s="2249" t="s">
        <v>3865</v>
      </c>
      <c r="J136" s="2250"/>
      <c r="K136" s="1593" t="s">
        <v>9</v>
      </c>
      <c r="L136" s="875" t="s">
        <v>2138</v>
      </c>
    </row>
    <row r="137" spans="1:12" ht="15" customHeight="1">
      <c r="A137" s="2311"/>
      <c r="B137" s="2250"/>
      <c r="C137" s="2249"/>
      <c r="D137" s="2250"/>
      <c r="E137" s="2249"/>
      <c r="F137" s="2250"/>
      <c r="G137" s="2249"/>
      <c r="H137" s="2250"/>
      <c r="I137" s="2249"/>
      <c r="J137" s="2250"/>
      <c r="K137" s="1593"/>
      <c r="L137" s="875" t="s">
        <v>9</v>
      </c>
    </row>
    <row r="138" spans="1:12" ht="15" customHeight="1">
      <c r="A138" s="2479" t="s">
        <v>10</v>
      </c>
      <c r="B138" s="2480"/>
      <c r="C138" s="2255" t="s">
        <v>11</v>
      </c>
      <c r="D138" s="2480"/>
      <c r="E138" s="2255" t="s">
        <v>12</v>
      </c>
      <c r="F138" s="2256"/>
      <c r="G138" s="2255" t="s">
        <v>13</v>
      </c>
      <c r="H138" s="2256"/>
      <c r="I138" s="2255" t="s">
        <v>1000</v>
      </c>
      <c r="J138" s="2480"/>
      <c r="K138" s="39" t="s">
        <v>1001</v>
      </c>
      <c r="L138" s="1594" t="s">
        <v>2141</v>
      </c>
    </row>
    <row r="139" spans="1:12" ht="14.25" customHeight="1">
      <c r="A139" s="1590"/>
      <c r="B139" s="1590"/>
      <c r="C139" s="1590"/>
      <c r="D139" s="1590"/>
      <c r="E139" s="1590"/>
      <c r="F139" s="2400" t="s">
        <v>1002</v>
      </c>
      <c r="G139" s="2401"/>
      <c r="H139" s="1590"/>
      <c r="I139" s="1590"/>
      <c r="J139" s="1590"/>
      <c r="K139" s="876"/>
      <c r="L139" s="1590"/>
    </row>
    <row r="140" spans="1:12" ht="14.25" customHeight="1">
      <c r="A140" s="42" t="s">
        <v>3872</v>
      </c>
      <c r="B140" s="43" t="s">
        <v>3903</v>
      </c>
      <c r="C140" s="1590"/>
      <c r="D140" s="1590"/>
      <c r="E140" s="1590"/>
      <c r="F140" s="1590"/>
      <c r="G140" s="1590"/>
      <c r="H140" s="1590"/>
      <c r="I140" s="1590"/>
      <c r="J140" s="1590"/>
      <c r="K140" s="876"/>
      <c r="L140" s="1590"/>
    </row>
    <row r="141" spans="1:12" ht="14.25" customHeight="1">
      <c r="A141" s="42" t="s">
        <v>2845</v>
      </c>
      <c r="B141" s="43" t="s">
        <v>3999</v>
      </c>
      <c r="C141" s="1590"/>
      <c r="D141" s="1590"/>
      <c r="E141" s="1590"/>
      <c r="F141" s="1590"/>
      <c r="G141" s="1590"/>
      <c r="H141" s="1590"/>
      <c r="I141" s="1590"/>
      <c r="J141" s="1590"/>
      <c r="K141" s="876"/>
      <c r="L141" s="1590"/>
    </row>
    <row r="142" spans="1:12" ht="14.25" customHeight="1">
      <c r="A142" s="42" t="s">
        <v>51</v>
      </c>
      <c r="B142" s="43" t="s">
        <v>4000</v>
      </c>
      <c r="C142" s="1590"/>
      <c r="D142" s="1590"/>
      <c r="E142" s="1590"/>
      <c r="F142" s="1590"/>
      <c r="G142" s="1590"/>
      <c r="H142" s="1590"/>
      <c r="I142" s="1590"/>
      <c r="J142" s="1590"/>
      <c r="K142" s="876"/>
      <c r="L142" s="1590"/>
    </row>
    <row r="143" spans="1:12" ht="14.25" customHeight="1">
      <c r="A143" s="42">
        <v>8443</v>
      </c>
      <c r="B143" s="43" t="s">
        <v>3980</v>
      </c>
      <c r="C143" s="175"/>
      <c r="D143" s="175"/>
      <c r="E143" s="175"/>
      <c r="F143" s="175"/>
      <c r="G143" s="1590"/>
      <c r="H143" s="1590"/>
      <c r="I143" s="175"/>
      <c r="J143" s="175"/>
      <c r="K143" s="876"/>
      <c r="L143" s="175"/>
    </row>
    <row r="144" spans="1:12" ht="13.5" customHeight="1">
      <c r="A144" s="164">
        <v>108</v>
      </c>
      <c r="B144" s="1590" t="s">
        <v>4001</v>
      </c>
      <c r="C144" s="164" t="s">
        <v>3869</v>
      </c>
      <c r="D144" s="497">
        <v>217071.29</v>
      </c>
      <c r="E144" s="497">
        <v>254613.7</v>
      </c>
      <c r="F144" s="877"/>
      <c r="G144" s="497">
        <v>253527.27</v>
      </c>
      <c r="H144" s="877"/>
      <c r="I144" s="164" t="s">
        <v>3869</v>
      </c>
      <c r="J144" s="497">
        <v>218157.72</v>
      </c>
      <c r="K144" s="534" t="s">
        <v>4002</v>
      </c>
      <c r="L144" s="908" t="s">
        <v>4003</v>
      </c>
    </row>
    <row r="145" spans="1:12" ht="13.5" customHeight="1">
      <c r="A145" s="164">
        <v>109</v>
      </c>
      <c r="B145" s="1590" t="s">
        <v>4004</v>
      </c>
      <c r="C145" s="164" t="s">
        <v>3869</v>
      </c>
      <c r="D145" s="497">
        <v>0.06</v>
      </c>
      <c r="E145" s="497" t="s">
        <v>68</v>
      </c>
      <c r="F145" s="877"/>
      <c r="G145" s="497" t="s">
        <v>68</v>
      </c>
      <c r="H145" s="877"/>
      <c r="I145" s="164" t="s">
        <v>3869</v>
      </c>
      <c r="J145" s="497">
        <v>0.06</v>
      </c>
      <c r="K145" s="941" t="s">
        <v>68</v>
      </c>
      <c r="L145" s="908" t="s">
        <v>68</v>
      </c>
    </row>
    <row r="146" spans="1:12" ht="15.75" customHeight="1">
      <c r="A146" s="164">
        <v>110</v>
      </c>
      <c r="B146" s="1590" t="s">
        <v>4005</v>
      </c>
      <c r="C146" s="164" t="s">
        <v>3869</v>
      </c>
      <c r="D146" s="497">
        <v>23.73</v>
      </c>
      <c r="E146" s="497" t="s">
        <v>68</v>
      </c>
      <c r="F146" s="497"/>
      <c r="G146" s="497" t="s">
        <v>68</v>
      </c>
      <c r="H146" s="877"/>
      <c r="I146" s="164" t="s">
        <v>3869</v>
      </c>
      <c r="J146" s="497">
        <v>23.73</v>
      </c>
      <c r="K146" s="470" t="s">
        <v>68</v>
      </c>
      <c r="L146" s="942" t="s">
        <v>68</v>
      </c>
    </row>
    <row r="147" spans="1:12" ht="14.25" customHeight="1">
      <c r="A147" s="164">
        <v>115</v>
      </c>
      <c r="B147" s="1590" t="s">
        <v>4006</v>
      </c>
      <c r="C147" s="164" t="s">
        <v>3869</v>
      </c>
      <c r="D147" s="497">
        <v>16487.95</v>
      </c>
      <c r="E147" s="497" t="s">
        <v>68</v>
      </c>
      <c r="F147" s="497"/>
      <c r="G147" s="497" t="s">
        <v>68</v>
      </c>
      <c r="H147" s="877"/>
      <c r="I147" s="164" t="s">
        <v>3869</v>
      </c>
      <c r="J147" s="497">
        <v>16487.95</v>
      </c>
      <c r="K147" s="497" t="s">
        <v>68</v>
      </c>
      <c r="L147" s="208" t="s">
        <v>68</v>
      </c>
    </row>
    <row r="148" spans="1:12" ht="14.25" customHeight="1">
      <c r="A148" s="164">
        <v>116</v>
      </c>
      <c r="B148" s="1590" t="s">
        <v>4007</v>
      </c>
      <c r="C148" s="164" t="s">
        <v>3869</v>
      </c>
      <c r="D148" s="497">
        <v>476</v>
      </c>
      <c r="E148" s="497">
        <v>119.72</v>
      </c>
      <c r="F148" s="904"/>
      <c r="G148" s="497" t="s">
        <v>68</v>
      </c>
      <c r="H148" s="877"/>
      <c r="I148" s="164" t="s">
        <v>3869</v>
      </c>
      <c r="J148" s="497">
        <v>595.72</v>
      </c>
      <c r="K148" s="941" t="s">
        <v>4008</v>
      </c>
      <c r="L148" s="908" t="s">
        <v>4009</v>
      </c>
    </row>
    <row r="149" spans="1:12" ht="14.25" customHeight="1">
      <c r="A149" s="164">
        <v>117</v>
      </c>
      <c r="B149" s="1590" t="s">
        <v>4010</v>
      </c>
      <c r="C149" s="164" t="s">
        <v>3869</v>
      </c>
      <c r="D149" s="497">
        <v>32.18</v>
      </c>
      <c r="E149" s="497" t="s">
        <v>68</v>
      </c>
      <c r="F149" s="497"/>
      <c r="G149" s="497" t="s">
        <v>68</v>
      </c>
      <c r="H149" s="877"/>
      <c r="I149" s="164" t="s">
        <v>3869</v>
      </c>
      <c r="J149" s="497">
        <v>32.18</v>
      </c>
      <c r="K149" s="941" t="s">
        <v>68</v>
      </c>
      <c r="L149" s="208" t="s">
        <v>68</v>
      </c>
    </row>
    <row r="150" spans="1:12" ht="14.25" customHeight="1">
      <c r="A150" s="164">
        <v>121</v>
      </c>
      <c r="B150" s="1590" t="s">
        <v>4011</v>
      </c>
      <c r="C150" s="164" t="s">
        <v>3869</v>
      </c>
      <c r="D150" s="497">
        <v>2639.19</v>
      </c>
      <c r="E150" s="533" t="s">
        <v>4012</v>
      </c>
      <c r="F150" s="904" t="s">
        <v>858</v>
      </c>
      <c r="G150" s="497">
        <v>0.3</v>
      </c>
      <c r="H150" s="877"/>
      <c r="I150" s="164" t="s">
        <v>3869</v>
      </c>
      <c r="J150" s="497">
        <v>2635.75</v>
      </c>
      <c r="K150" s="941" t="s">
        <v>4013</v>
      </c>
      <c r="L150" s="908" t="s">
        <v>4014</v>
      </c>
    </row>
    <row r="151" spans="1:12" ht="14.25" customHeight="1">
      <c r="A151" s="164">
        <v>123</v>
      </c>
      <c r="B151" s="1590" t="s">
        <v>4015</v>
      </c>
      <c r="C151" s="164" t="s">
        <v>3869</v>
      </c>
      <c r="D151" s="497">
        <v>9587.0400000000009</v>
      </c>
      <c r="E151" s="497">
        <v>591.79</v>
      </c>
      <c r="F151" s="904"/>
      <c r="G151" s="497">
        <v>233.84</v>
      </c>
      <c r="H151" s="877"/>
      <c r="I151" s="164" t="s">
        <v>3869</v>
      </c>
      <c r="J151" s="497">
        <v>9944.99</v>
      </c>
      <c r="K151" s="941" t="s">
        <v>4016</v>
      </c>
      <c r="L151" s="908" t="s">
        <v>744</v>
      </c>
    </row>
    <row r="152" spans="1:12" ht="14.25" customHeight="1">
      <c r="A152" s="164">
        <v>800</v>
      </c>
      <c r="B152" s="1590" t="s">
        <v>2849</v>
      </c>
      <c r="C152" s="164" t="s">
        <v>3869</v>
      </c>
      <c r="D152" s="497">
        <v>9465.9699999999993</v>
      </c>
      <c r="E152" s="497">
        <v>9.6300000000000008</v>
      </c>
      <c r="F152" s="904"/>
      <c r="G152" s="497" t="s">
        <v>68</v>
      </c>
      <c r="H152" s="877"/>
      <c r="I152" s="164" t="s">
        <v>3869</v>
      </c>
      <c r="J152" s="497">
        <v>9475.6</v>
      </c>
      <c r="K152" s="941" t="s">
        <v>4017</v>
      </c>
      <c r="L152" s="908" t="s">
        <v>3977</v>
      </c>
    </row>
    <row r="153" spans="1:12" ht="14.25" customHeight="1">
      <c r="A153" s="55"/>
      <c r="B153" s="43" t="s">
        <v>4018</v>
      </c>
      <c r="C153" s="319" t="s">
        <v>3869</v>
      </c>
      <c r="D153" s="502">
        <v>342251.67</v>
      </c>
      <c r="E153" s="502">
        <v>365685.08</v>
      </c>
      <c r="F153" s="878"/>
      <c r="G153" s="502">
        <v>343794.57</v>
      </c>
      <c r="H153" s="878"/>
      <c r="I153" s="319" t="s">
        <v>3869</v>
      </c>
      <c r="J153" s="502">
        <v>364142.18</v>
      </c>
      <c r="K153" s="526" t="s">
        <v>4019</v>
      </c>
      <c r="L153" s="913" t="s">
        <v>2854</v>
      </c>
    </row>
    <row r="154" spans="1:12" ht="14.25" customHeight="1">
      <c r="A154" s="42">
        <v>8448</v>
      </c>
      <c r="B154" s="43" t="s">
        <v>3966</v>
      </c>
      <c r="C154" s="208"/>
      <c r="D154" s="877"/>
      <c r="E154" s="877"/>
      <c r="F154" s="877"/>
      <c r="G154" s="877"/>
      <c r="H154" s="877"/>
      <c r="I154" s="208"/>
      <c r="J154" s="877"/>
      <c r="K154" s="877"/>
      <c r="L154" s="876"/>
    </row>
    <row r="155" spans="1:12" ht="14.25" customHeight="1">
      <c r="A155" s="164">
        <v>101</v>
      </c>
      <c r="B155" s="1590" t="s">
        <v>4020</v>
      </c>
      <c r="C155" s="164" t="s">
        <v>3869</v>
      </c>
      <c r="D155" s="497">
        <v>3.69</v>
      </c>
      <c r="E155" s="497" t="s">
        <v>68</v>
      </c>
      <c r="F155" s="497"/>
      <c r="G155" s="497" t="s">
        <v>68</v>
      </c>
      <c r="H155" s="877"/>
      <c r="I155" s="164" t="s">
        <v>3869</v>
      </c>
      <c r="J155" s="497">
        <v>3.69</v>
      </c>
      <c r="K155" s="497" t="s">
        <v>68</v>
      </c>
      <c r="L155" s="497" t="s">
        <v>68</v>
      </c>
    </row>
    <row r="156" spans="1:12" ht="14.25" customHeight="1">
      <c r="A156" s="164">
        <v>102</v>
      </c>
      <c r="B156" s="1590" t="s">
        <v>4021</v>
      </c>
      <c r="C156" s="164" t="s">
        <v>3869</v>
      </c>
      <c r="D156" s="497">
        <v>3.64</v>
      </c>
      <c r="E156" s="497" t="s">
        <v>68</v>
      </c>
      <c r="F156" s="497"/>
      <c r="G156" s="497" t="s">
        <v>68</v>
      </c>
      <c r="H156" s="877"/>
      <c r="I156" s="164" t="s">
        <v>3869</v>
      </c>
      <c r="J156" s="497">
        <v>3.64</v>
      </c>
      <c r="K156" s="497" t="s">
        <v>68</v>
      </c>
      <c r="L156" s="497" t="s">
        <v>68</v>
      </c>
    </row>
    <row r="157" spans="1:12" ht="14.25" customHeight="1">
      <c r="A157" s="164">
        <v>109</v>
      </c>
      <c r="B157" s="1590" t="s">
        <v>4022</v>
      </c>
      <c r="C157" s="164" t="s">
        <v>3869</v>
      </c>
      <c r="D157" s="497">
        <v>344.45</v>
      </c>
      <c r="E157" s="497" t="s">
        <v>68</v>
      </c>
      <c r="F157" s="497"/>
      <c r="G157" s="497" t="s">
        <v>68</v>
      </c>
      <c r="H157" s="877"/>
      <c r="I157" s="164" t="s">
        <v>3869</v>
      </c>
      <c r="J157" s="497">
        <v>344.45</v>
      </c>
      <c r="K157" s="497" t="s">
        <v>68</v>
      </c>
      <c r="L157" s="497" t="s">
        <v>68</v>
      </c>
    </row>
    <row r="158" spans="1:12" ht="14.25" customHeight="1">
      <c r="A158" s="164">
        <v>110</v>
      </c>
      <c r="B158" s="1590" t="s">
        <v>4023</v>
      </c>
      <c r="C158" s="164" t="s">
        <v>3869</v>
      </c>
      <c r="D158" s="497">
        <v>3.4</v>
      </c>
      <c r="E158" s="497" t="s">
        <v>68</v>
      </c>
      <c r="F158" s="497"/>
      <c r="G158" s="497" t="s">
        <v>68</v>
      </c>
      <c r="H158" s="877"/>
      <c r="I158" s="164" t="s">
        <v>3869</v>
      </c>
      <c r="J158" s="497">
        <v>3.4</v>
      </c>
      <c r="K158" s="497" t="s">
        <v>68</v>
      </c>
      <c r="L158" s="497" t="s">
        <v>68</v>
      </c>
    </row>
    <row r="159" spans="1:12" ht="14.25" customHeight="1">
      <c r="A159" s="164">
        <v>120</v>
      </c>
      <c r="B159" s="1590" t="s">
        <v>4024</v>
      </c>
      <c r="C159" s="164" t="s">
        <v>3869</v>
      </c>
      <c r="D159" s="497">
        <v>52.84</v>
      </c>
      <c r="E159" s="497" t="s">
        <v>68</v>
      </c>
      <c r="F159" s="497"/>
      <c r="G159" s="497" t="s">
        <v>68</v>
      </c>
      <c r="H159" s="877"/>
      <c r="I159" s="164" t="s">
        <v>3869</v>
      </c>
      <c r="J159" s="497">
        <v>52.84</v>
      </c>
      <c r="K159" s="497" t="s">
        <v>68</v>
      </c>
      <c r="L159" s="497" t="s">
        <v>68</v>
      </c>
    </row>
    <row r="160" spans="1:12" ht="14.25" customHeight="1">
      <c r="A160" s="43"/>
      <c r="B160" s="43" t="s">
        <v>4025</v>
      </c>
      <c r="C160" s="909" t="s">
        <v>3869</v>
      </c>
      <c r="D160" s="518">
        <v>408.02</v>
      </c>
      <c r="E160" s="518" t="s">
        <v>68</v>
      </c>
      <c r="F160" s="518"/>
      <c r="G160" s="518" t="s">
        <v>68</v>
      </c>
      <c r="H160" s="518"/>
      <c r="I160" s="909" t="s">
        <v>3869</v>
      </c>
      <c r="J160" s="518">
        <v>408.02</v>
      </c>
      <c r="K160" s="518" t="s">
        <v>68</v>
      </c>
      <c r="L160" s="518" t="s">
        <v>68</v>
      </c>
    </row>
    <row r="161" spans="1:12" ht="13.5" customHeight="1">
      <c r="A161" s="239" t="s">
        <v>858</v>
      </c>
      <c r="B161" s="2685" t="s">
        <v>4026</v>
      </c>
      <c r="C161" s="2685"/>
      <c r="D161" s="2685"/>
      <c r="E161" s="2685"/>
      <c r="F161" s="2685"/>
      <c r="G161" s="2685"/>
      <c r="H161" s="2685"/>
      <c r="I161" s="2685"/>
      <c r="J161" s="2685"/>
      <c r="K161" s="2685"/>
      <c r="L161" s="2685"/>
    </row>
    <row r="162" spans="1:12" ht="13.5" customHeight="1">
      <c r="A162" s="920"/>
      <c r="B162" s="2686"/>
      <c r="C162" s="2686"/>
      <c r="D162" s="2686"/>
      <c r="E162" s="2686"/>
      <c r="F162" s="2686"/>
      <c r="G162" s="2686"/>
      <c r="H162" s="2686"/>
      <c r="I162" s="2686"/>
      <c r="J162" s="2686"/>
      <c r="K162" s="2686"/>
      <c r="L162" s="2686"/>
    </row>
    <row r="163" spans="1:12" ht="49.5" customHeight="1">
      <c r="A163" s="920"/>
      <c r="B163" s="1605"/>
      <c r="C163" s="1605"/>
      <c r="D163" s="1605"/>
      <c r="E163" s="1605"/>
      <c r="F163" s="1605"/>
      <c r="G163" s="1605"/>
      <c r="H163" s="1605"/>
      <c r="I163" s="1605"/>
      <c r="J163" s="1605"/>
      <c r="K163" s="1605"/>
      <c r="L163" s="1605"/>
    </row>
    <row r="164" spans="1:12" ht="15" customHeight="1">
      <c r="A164" s="2132" t="s">
        <v>3902</v>
      </c>
      <c r="B164" s="2132"/>
      <c r="C164" s="2132"/>
      <c r="D164" s="2132"/>
      <c r="E164" s="2132"/>
      <c r="F164" s="2132"/>
      <c r="G164" s="2132"/>
      <c r="H164" s="2132"/>
      <c r="I164" s="2132"/>
      <c r="J164" s="2132"/>
      <c r="K164" s="2132"/>
      <c r="L164" s="2132"/>
    </row>
    <row r="165" spans="1:12" ht="15" customHeight="1">
      <c r="A165" s="2132"/>
      <c r="B165" s="2132"/>
      <c r="C165" s="2132"/>
      <c r="D165" s="2132"/>
      <c r="E165" s="2132"/>
      <c r="F165" s="2132"/>
      <c r="G165" s="2132"/>
      <c r="H165" s="2132"/>
      <c r="I165" s="2132"/>
      <c r="J165" s="2132"/>
      <c r="K165" s="2132"/>
      <c r="L165" s="2132"/>
    </row>
    <row r="166" spans="1:12" ht="15" customHeight="1">
      <c r="A166" s="2405" t="s">
        <v>3</v>
      </c>
      <c r="B166" s="2254"/>
      <c r="C166" s="2253" t="s">
        <v>2755</v>
      </c>
      <c r="D166" s="2254"/>
      <c r="E166" s="2253" t="s">
        <v>3863</v>
      </c>
      <c r="F166" s="2254"/>
      <c r="G166" s="2253" t="s">
        <v>3864</v>
      </c>
      <c r="H166" s="2254"/>
      <c r="I166" s="2253" t="s">
        <v>2755</v>
      </c>
      <c r="J166" s="2254"/>
      <c r="K166" s="1595" t="s">
        <v>2138</v>
      </c>
      <c r="L166" s="875" t="s">
        <v>5</v>
      </c>
    </row>
    <row r="167" spans="1:12" ht="15" customHeight="1">
      <c r="A167" s="2311"/>
      <c r="B167" s="2250"/>
      <c r="C167" s="2249" t="s">
        <v>2758</v>
      </c>
      <c r="D167" s="2250"/>
      <c r="E167" s="2249"/>
      <c r="F167" s="2250"/>
      <c r="G167" s="2249"/>
      <c r="H167" s="2250"/>
      <c r="I167" s="2249" t="s">
        <v>3865</v>
      </c>
      <c r="J167" s="2250"/>
      <c r="K167" s="1593" t="s">
        <v>9</v>
      </c>
      <c r="L167" s="875" t="s">
        <v>2138</v>
      </c>
    </row>
    <row r="168" spans="1:12" ht="15" customHeight="1">
      <c r="A168" s="2311"/>
      <c r="B168" s="2250"/>
      <c r="C168" s="2249"/>
      <c r="D168" s="2250"/>
      <c r="E168" s="2249"/>
      <c r="F168" s="2250"/>
      <c r="G168" s="2249"/>
      <c r="H168" s="2250"/>
      <c r="I168" s="2249"/>
      <c r="J168" s="2250"/>
      <c r="K168" s="1593"/>
      <c r="L168" s="875" t="s">
        <v>9</v>
      </c>
    </row>
    <row r="169" spans="1:12" ht="15" customHeight="1">
      <c r="A169" s="2479" t="s">
        <v>10</v>
      </c>
      <c r="B169" s="2480"/>
      <c r="C169" s="2255" t="s">
        <v>11</v>
      </c>
      <c r="D169" s="2480"/>
      <c r="E169" s="2255" t="s">
        <v>12</v>
      </c>
      <c r="F169" s="2256"/>
      <c r="G169" s="2255" t="s">
        <v>13</v>
      </c>
      <c r="H169" s="2256"/>
      <c r="I169" s="2255" t="s">
        <v>1000</v>
      </c>
      <c r="J169" s="2480"/>
      <c r="K169" s="39" t="s">
        <v>1001</v>
      </c>
      <c r="L169" s="1594" t="s">
        <v>2141</v>
      </c>
    </row>
    <row r="170" spans="1:12" ht="14.25" customHeight="1">
      <c r="A170" s="1590"/>
      <c r="B170" s="1590"/>
      <c r="C170" s="1590"/>
      <c r="D170" s="1590"/>
      <c r="E170" s="1590"/>
      <c r="F170" s="2400" t="s">
        <v>1002</v>
      </c>
      <c r="G170" s="2401"/>
      <c r="H170" s="1590"/>
      <c r="I170" s="1590"/>
      <c r="J170" s="1590"/>
      <c r="K170" s="876"/>
      <c r="L170" s="1590"/>
    </row>
    <row r="171" spans="1:12" ht="14.25" customHeight="1">
      <c r="A171" s="42" t="s">
        <v>3872</v>
      </c>
      <c r="B171" s="43" t="s">
        <v>3903</v>
      </c>
      <c r="C171" s="1590"/>
      <c r="D171" s="1590"/>
      <c r="E171" s="1590"/>
      <c r="F171" s="1590"/>
      <c r="G171" s="1590"/>
      <c r="H171" s="1590"/>
      <c r="I171" s="1590"/>
      <c r="J171" s="1590"/>
      <c r="K171" s="876"/>
      <c r="L171" s="1590"/>
    </row>
    <row r="172" spans="1:12" ht="15" customHeight="1">
      <c r="A172" s="42" t="s">
        <v>2845</v>
      </c>
      <c r="B172" s="43" t="s">
        <v>4027</v>
      </c>
      <c r="C172" s="1590"/>
      <c r="D172" s="1590"/>
      <c r="E172" s="1590"/>
      <c r="F172" s="1590"/>
      <c r="G172" s="1590"/>
      <c r="H172" s="1590"/>
      <c r="I172" s="1590"/>
      <c r="J172" s="1590"/>
      <c r="K172" s="876"/>
      <c r="L172" s="1590"/>
    </row>
    <row r="173" spans="1:12" ht="14.25" customHeight="1">
      <c r="A173" s="42" t="s">
        <v>51</v>
      </c>
      <c r="B173" s="43" t="s">
        <v>4028</v>
      </c>
      <c r="C173" s="1590"/>
      <c r="D173" s="1590"/>
      <c r="E173" s="1590"/>
      <c r="F173" s="1590"/>
      <c r="G173" s="1590"/>
      <c r="H173" s="1590"/>
      <c r="I173" s="1590"/>
      <c r="J173" s="1590"/>
      <c r="K173" s="876"/>
      <c r="L173" s="1590"/>
    </row>
    <row r="174" spans="1:12" ht="14.25" customHeight="1">
      <c r="A174" s="42">
        <v>8449</v>
      </c>
      <c r="B174" s="43" t="s">
        <v>3970</v>
      </c>
      <c r="C174" s="208"/>
      <c r="D174" s="877"/>
      <c r="E174" s="877"/>
      <c r="F174" s="877"/>
      <c r="G174" s="877"/>
      <c r="H174" s="877"/>
      <c r="I174" s="208"/>
      <c r="J174" s="877"/>
      <c r="K174" s="877"/>
      <c r="L174" s="876"/>
    </row>
    <row r="175" spans="1:12" ht="14.25" customHeight="1">
      <c r="A175" s="164">
        <v>103</v>
      </c>
      <c r="B175" s="281" t="s">
        <v>4029</v>
      </c>
      <c r="C175" s="284" t="s">
        <v>3869</v>
      </c>
      <c r="D175" s="500">
        <v>10729.55</v>
      </c>
      <c r="E175" s="500">
        <v>7204</v>
      </c>
      <c r="F175" s="907" t="s">
        <v>858</v>
      </c>
      <c r="G175" s="500">
        <v>11959.28</v>
      </c>
      <c r="H175" s="905"/>
      <c r="I175" s="284" t="s">
        <v>3869</v>
      </c>
      <c r="J175" s="500">
        <v>5974.27</v>
      </c>
      <c r="K175" s="534" t="s">
        <v>4030</v>
      </c>
      <c r="L175" s="943" t="s">
        <v>4031</v>
      </c>
    </row>
    <row r="176" spans="1:12" ht="14.25" customHeight="1">
      <c r="A176" s="164">
        <v>120</v>
      </c>
      <c r="B176" s="281" t="s">
        <v>3975</v>
      </c>
      <c r="C176" s="284" t="s">
        <v>3869</v>
      </c>
      <c r="D176" s="500">
        <v>3.08</v>
      </c>
      <c r="E176" s="500" t="s">
        <v>68</v>
      </c>
      <c r="F176" s="500"/>
      <c r="G176" s="500" t="s">
        <v>68</v>
      </c>
      <c r="H176" s="905"/>
      <c r="I176" s="284" t="s">
        <v>3869</v>
      </c>
      <c r="J176" s="500">
        <v>3.08</v>
      </c>
      <c r="K176" s="500" t="s">
        <v>68</v>
      </c>
      <c r="L176" s="943" t="s">
        <v>68</v>
      </c>
    </row>
    <row r="177" spans="1:12" ht="14.25" customHeight="1">
      <c r="A177" s="55"/>
      <c r="B177" s="285" t="s">
        <v>4032</v>
      </c>
      <c r="C177" s="319" t="s">
        <v>3869</v>
      </c>
      <c r="D177" s="502">
        <v>10732.63</v>
      </c>
      <c r="E177" s="502">
        <v>7204</v>
      </c>
      <c r="F177" s="502"/>
      <c r="G177" s="502">
        <v>11959.28</v>
      </c>
      <c r="H177" s="878"/>
      <c r="I177" s="319" t="s">
        <v>3869</v>
      </c>
      <c r="J177" s="502">
        <v>5977.35</v>
      </c>
      <c r="K177" s="526" t="s">
        <v>4030</v>
      </c>
      <c r="L177" s="913" t="s">
        <v>2855</v>
      </c>
    </row>
    <row r="178" spans="1:12" ht="14.25" customHeight="1">
      <c r="A178" s="1590"/>
      <c r="B178" s="285" t="s">
        <v>2856</v>
      </c>
      <c r="C178" s="536" t="s">
        <v>3869</v>
      </c>
      <c r="D178" s="502">
        <v>353392.31</v>
      </c>
      <c r="E178" s="502">
        <v>372889.08</v>
      </c>
      <c r="F178" s="919"/>
      <c r="G178" s="502">
        <v>355753.85</v>
      </c>
      <c r="H178" s="919"/>
      <c r="I178" s="536" t="s">
        <v>3869</v>
      </c>
      <c r="J178" s="502">
        <v>370527.55</v>
      </c>
      <c r="K178" s="526" t="s">
        <v>4033</v>
      </c>
      <c r="L178" s="913" t="s">
        <v>2857</v>
      </c>
    </row>
    <row r="179" spans="1:12" ht="14.25" customHeight="1">
      <c r="A179" s="42" t="s">
        <v>63</v>
      </c>
      <c r="B179" s="43" t="s">
        <v>4034</v>
      </c>
      <c r="C179" s="1590"/>
      <c r="D179" s="1590"/>
      <c r="E179" s="1590"/>
      <c r="F179" s="1590"/>
      <c r="G179" s="1590"/>
      <c r="H179" s="1590"/>
      <c r="I179" s="1590"/>
      <c r="J179" s="1590"/>
      <c r="K179" s="271"/>
      <c r="L179" s="175"/>
    </row>
    <row r="180" spans="1:12" ht="13.7" customHeight="1">
      <c r="A180" s="42">
        <v>8550</v>
      </c>
      <c r="B180" s="43" t="s">
        <v>4035</v>
      </c>
      <c r="C180" s="175"/>
      <c r="D180" s="175"/>
      <c r="E180" s="175"/>
      <c r="F180" s="175"/>
      <c r="G180" s="1590"/>
      <c r="H180" s="1590"/>
      <c r="I180" s="175"/>
      <c r="J180" s="175"/>
      <c r="K180" s="271"/>
      <c r="L180" s="175"/>
    </row>
    <row r="181" spans="1:12" ht="14.25" customHeight="1">
      <c r="A181" s="164">
        <v>101</v>
      </c>
      <c r="B181" s="1590" t="s">
        <v>4036</v>
      </c>
      <c r="C181" s="164" t="s">
        <v>3952</v>
      </c>
      <c r="D181" s="497">
        <v>41.69</v>
      </c>
      <c r="E181" s="497" t="s">
        <v>68</v>
      </c>
      <c r="F181" s="497"/>
      <c r="G181" s="497" t="s">
        <v>68</v>
      </c>
      <c r="H181" s="944"/>
      <c r="I181" s="164" t="s">
        <v>3952</v>
      </c>
      <c r="J181" s="497">
        <v>41.69</v>
      </c>
      <c r="K181" s="497" t="s">
        <v>68</v>
      </c>
      <c r="L181" s="271" t="s">
        <v>68</v>
      </c>
    </row>
    <row r="182" spans="1:12" ht="14.25" customHeight="1">
      <c r="A182" s="164">
        <v>104</v>
      </c>
      <c r="B182" s="1590" t="s">
        <v>3387</v>
      </c>
      <c r="C182" s="164" t="s">
        <v>3952</v>
      </c>
      <c r="D182" s="497">
        <v>0.78</v>
      </c>
      <c r="E182" s="497" t="s">
        <v>68</v>
      </c>
      <c r="F182" s="497"/>
      <c r="G182" s="497" t="s">
        <v>68</v>
      </c>
      <c r="H182" s="944"/>
      <c r="I182" s="164" t="s">
        <v>3952</v>
      </c>
      <c r="J182" s="497">
        <v>0.78</v>
      </c>
      <c r="K182" s="497" t="s">
        <v>68</v>
      </c>
      <c r="L182" s="271" t="s">
        <v>68</v>
      </c>
    </row>
    <row r="183" spans="1:12" ht="14.25" customHeight="1">
      <c r="A183" s="43"/>
      <c r="B183" s="43" t="s">
        <v>4037</v>
      </c>
      <c r="C183" s="319" t="s">
        <v>3952</v>
      </c>
      <c r="D183" s="502">
        <v>42.47</v>
      </c>
      <c r="E183" s="502" t="s">
        <v>68</v>
      </c>
      <c r="F183" s="502"/>
      <c r="G183" s="502" t="s">
        <v>68</v>
      </c>
      <c r="H183" s="945"/>
      <c r="I183" s="319" t="s">
        <v>3952</v>
      </c>
      <c r="J183" s="502">
        <v>42.47</v>
      </c>
      <c r="K183" s="502" t="s">
        <v>68</v>
      </c>
      <c r="L183" s="946" t="s">
        <v>68</v>
      </c>
    </row>
    <row r="184" spans="1:12" ht="14.25" customHeight="1">
      <c r="A184" s="1590"/>
      <c r="B184" s="43" t="s">
        <v>4038</v>
      </c>
      <c r="C184" s="536" t="s">
        <v>3952</v>
      </c>
      <c r="D184" s="502">
        <v>42.47</v>
      </c>
      <c r="E184" s="502" t="s">
        <v>68</v>
      </c>
      <c r="F184" s="502"/>
      <c r="G184" s="502" t="s">
        <v>68</v>
      </c>
      <c r="H184" s="945"/>
      <c r="I184" s="536" t="s">
        <v>3952</v>
      </c>
      <c r="J184" s="502">
        <v>42.47</v>
      </c>
      <c r="K184" s="502" t="s">
        <v>68</v>
      </c>
      <c r="L184" s="946" t="s">
        <v>68</v>
      </c>
    </row>
    <row r="185" spans="1:12" ht="14.25" customHeight="1">
      <c r="A185" s="1590"/>
      <c r="B185" s="43" t="s">
        <v>4039</v>
      </c>
      <c r="C185" s="536" t="s">
        <v>3869</v>
      </c>
      <c r="D185" s="502">
        <v>491284.61</v>
      </c>
      <c r="E185" s="502">
        <v>687787.73</v>
      </c>
      <c r="F185" s="878"/>
      <c r="G185" s="502">
        <v>671887.87</v>
      </c>
      <c r="H185" s="945"/>
      <c r="I185" s="536" t="s">
        <v>3869</v>
      </c>
      <c r="J185" s="502">
        <v>507184.48</v>
      </c>
      <c r="K185" s="526" t="s">
        <v>4040</v>
      </c>
      <c r="L185" s="913" t="s">
        <v>2859</v>
      </c>
    </row>
    <row r="186" spans="1:12" ht="13.7" customHeight="1">
      <c r="A186" s="42" t="s">
        <v>4041</v>
      </c>
      <c r="B186" s="43" t="s">
        <v>4042</v>
      </c>
      <c r="C186" s="164"/>
      <c r="D186" s="877"/>
      <c r="E186" s="877"/>
      <c r="F186" s="877"/>
      <c r="G186" s="877"/>
      <c r="H186" s="877"/>
      <c r="I186" s="164"/>
      <c r="J186" s="877"/>
      <c r="K186" s="497"/>
      <c r="L186" s="876"/>
    </row>
    <row r="187" spans="1:12" ht="13.7" customHeight="1">
      <c r="A187" s="42" t="s">
        <v>51</v>
      </c>
      <c r="B187" s="43" t="s">
        <v>4043</v>
      </c>
      <c r="C187" s="164"/>
      <c r="D187" s="877"/>
      <c r="E187" s="877"/>
      <c r="F187" s="877"/>
      <c r="G187" s="877"/>
      <c r="H187" s="877"/>
      <c r="I187" s="164"/>
      <c r="J187" s="877"/>
      <c r="K187" s="497"/>
      <c r="L187" s="876"/>
    </row>
    <row r="188" spans="1:12" ht="14.25" customHeight="1">
      <c r="A188" s="42">
        <v>8658</v>
      </c>
      <c r="B188" s="43" t="s">
        <v>4044</v>
      </c>
      <c r="C188" s="208"/>
      <c r="D188" s="877"/>
      <c r="E188" s="877"/>
      <c r="F188" s="877"/>
      <c r="G188" s="877"/>
      <c r="H188" s="877"/>
      <c r="I188" s="208"/>
      <c r="J188" s="877"/>
      <c r="K188" s="497"/>
      <c r="L188" s="876"/>
    </row>
    <row r="189" spans="1:12" ht="14.25" customHeight="1">
      <c r="A189" s="164">
        <v>101</v>
      </c>
      <c r="B189" s="1590" t="s">
        <v>4045</v>
      </c>
      <c r="C189" s="164" t="s">
        <v>3952</v>
      </c>
      <c r="D189" s="497">
        <v>6039.89</v>
      </c>
      <c r="E189" s="497">
        <v>5577.47</v>
      </c>
      <c r="F189" s="877"/>
      <c r="G189" s="497">
        <v>8608.43</v>
      </c>
      <c r="H189" s="877"/>
      <c r="I189" s="164" t="s">
        <v>3952</v>
      </c>
      <c r="J189" s="497">
        <v>9070.85</v>
      </c>
      <c r="K189" s="534" t="s">
        <v>4046</v>
      </c>
      <c r="L189" s="908" t="s">
        <v>4047</v>
      </c>
    </row>
    <row r="190" spans="1:12" ht="14.25" customHeight="1">
      <c r="A190" s="271">
        <v>102</v>
      </c>
      <c r="B190" s="876" t="s">
        <v>4048</v>
      </c>
      <c r="C190" s="271" t="s">
        <v>3952</v>
      </c>
      <c r="D190" s="497">
        <v>9272.58</v>
      </c>
      <c r="E190" s="497" t="s">
        <v>4049</v>
      </c>
      <c r="F190" s="877"/>
      <c r="G190" s="497" t="s">
        <v>4050</v>
      </c>
      <c r="H190" s="877"/>
      <c r="I190" s="271" t="s">
        <v>3952</v>
      </c>
      <c r="J190" s="497">
        <v>9077.1299999999992</v>
      </c>
      <c r="K190" s="941" t="s">
        <v>4051</v>
      </c>
      <c r="L190" s="908" t="s">
        <v>4052</v>
      </c>
    </row>
    <row r="191" spans="1:12" ht="14.25" customHeight="1">
      <c r="A191" s="271">
        <v>109</v>
      </c>
      <c r="B191" s="876" t="s">
        <v>4053</v>
      </c>
      <c r="C191" s="271" t="s">
        <v>3952</v>
      </c>
      <c r="D191" s="497">
        <v>0.79</v>
      </c>
      <c r="E191" s="497" t="s">
        <v>68</v>
      </c>
      <c r="F191" s="877"/>
      <c r="G191" s="908" t="s">
        <v>68</v>
      </c>
      <c r="H191" s="877"/>
      <c r="I191" s="271" t="s">
        <v>3952</v>
      </c>
      <c r="J191" s="497">
        <v>0.79</v>
      </c>
      <c r="K191" s="941" t="s">
        <v>68</v>
      </c>
      <c r="L191" s="908" t="s">
        <v>68</v>
      </c>
    </row>
    <row r="192" spans="1:12" ht="14.25" customHeight="1">
      <c r="A192" s="271">
        <v>110</v>
      </c>
      <c r="B192" s="876" t="s">
        <v>4054</v>
      </c>
      <c r="C192" s="271" t="s">
        <v>3952</v>
      </c>
      <c r="D192" s="497">
        <v>4551.7299999999996</v>
      </c>
      <c r="E192" s="497" t="s">
        <v>4055</v>
      </c>
      <c r="F192" s="877"/>
      <c r="G192" s="497" t="s">
        <v>4056</v>
      </c>
      <c r="H192" s="877"/>
      <c r="I192" s="271" t="s">
        <v>3952</v>
      </c>
      <c r="J192" s="497">
        <v>4140.72</v>
      </c>
      <c r="K192" s="534" t="s">
        <v>4057</v>
      </c>
      <c r="L192" s="908" t="s">
        <v>4058</v>
      </c>
    </row>
    <row r="193" spans="1:12" ht="14.25" customHeight="1">
      <c r="A193" s="271">
        <v>112</v>
      </c>
      <c r="B193" s="876" t="s">
        <v>4059</v>
      </c>
      <c r="C193" s="271" t="s">
        <v>3869</v>
      </c>
      <c r="D193" s="497">
        <v>43083.96</v>
      </c>
      <c r="E193" s="497">
        <v>186863.68</v>
      </c>
      <c r="F193" s="877"/>
      <c r="G193" s="497">
        <v>182993.43</v>
      </c>
      <c r="H193" s="877"/>
      <c r="I193" s="271" t="s">
        <v>3869</v>
      </c>
      <c r="J193" s="497">
        <v>46954.21</v>
      </c>
      <c r="K193" s="534" t="s">
        <v>4060</v>
      </c>
      <c r="L193" s="908" t="s">
        <v>4061</v>
      </c>
    </row>
    <row r="194" spans="1:12" ht="14.25" customHeight="1">
      <c r="A194" s="271">
        <v>123</v>
      </c>
      <c r="B194" s="876" t="s">
        <v>4062</v>
      </c>
      <c r="C194" s="271" t="s">
        <v>3869</v>
      </c>
      <c r="D194" s="497">
        <v>26.29</v>
      </c>
      <c r="E194" s="497">
        <v>4.24</v>
      </c>
      <c r="F194" s="877"/>
      <c r="G194" s="497" t="s">
        <v>68</v>
      </c>
      <c r="H194" s="877"/>
      <c r="I194" s="271" t="s">
        <v>3869</v>
      </c>
      <c r="J194" s="497">
        <v>30.53</v>
      </c>
      <c r="K194" s="941" t="s">
        <v>4063</v>
      </c>
      <c r="L194" s="908" t="s">
        <v>4064</v>
      </c>
    </row>
    <row r="195" spans="1:12" ht="14.25" customHeight="1">
      <c r="A195" s="947"/>
      <c r="B195" s="947" t="s">
        <v>4065</v>
      </c>
      <c r="C195" s="946" t="s">
        <v>3869</v>
      </c>
      <c r="D195" s="502">
        <v>23245.26</v>
      </c>
      <c r="E195" s="502">
        <v>188402.08</v>
      </c>
      <c r="F195" s="878"/>
      <c r="G195" s="502">
        <v>186952.09</v>
      </c>
      <c r="H195" s="878"/>
      <c r="I195" s="946" t="s">
        <v>3869</v>
      </c>
      <c r="J195" s="502">
        <v>24695.25</v>
      </c>
      <c r="K195" s="526" t="s">
        <v>4066</v>
      </c>
      <c r="L195" s="913" t="s">
        <v>4067</v>
      </c>
    </row>
    <row r="196" spans="1:12" ht="14.25" customHeight="1">
      <c r="A196" s="948"/>
      <c r="B196" s="948" t="s">
        <v>4068</v>
      </c>
      <c r="C196" s="946" t="s">
        <v>3869</v>
      </c>
      <c r="D196" s="502">
        <v>23245.26</v>
      </c>
      <c r="E196" s="502">
        <v>188402.08</v>
      </c>
      <c r="F196" s="878"/>
      <c r="G196" s="502">
        <v>186952.09</v>
      </c>
      <c r="H196" s="878"/>
      <c r="I196" s="946" t="s">
        <v>3869</v>
      </c>
      <c r="J196" s="502">
        <v>24695.25</v>
      </c>
      <c r="K196" s="526" t="s">
        <v>4066</v>
      </c>
      <c r="L196" s="913" t="s">
        <v>4067</v>
      </c>
    </row>
    <row r="197" spans="1:12" ht="18" customHeight="1">
      <c r="A197" s="239" t="s">
        <v>858</v>
      </c>
      <c r="B197" s="2685" t="s">
        <v>4069</v>
      </c>
      <c r="C197" s="2685"/>
      <c r="D197" s="2685"/>
      <c r="E197" s="2685"/>
      <c r="F197" s="2685"/>
      <c r="G197" s="2685"/>
      <c r="H197" s="2685"/>
      <c r="I197" s="2685"/>
      <c r="J197" s="2685"/>
      <c r="K197" s="2685"/>
      <c r="L197" s="2685"/>
    </row>
    <row r="198" spans="1:12" ht="15" customHeight="1">
      <c r="A198" s="2132" t="s">
        <v>3902</v>
      </c>
      <c r="B198" s="2132"/>
      <c r="C198" s="2132"/>
      <c r="D198" s="2132"/>
      <c r="E198" s="2132"/>
      <c r="F198" s="2132"/>
      <c r="G198" s="2132"/>
      <c r="H198" s="2132"/>
      <c r="I198" s="2132"/>
      <c r="J198" s="2132"/>
      <c r="K198" s="2132"/>
      <c r="L198" s="2132"/>
    </row>
    <row r="199" spans="1:12" ht="15" customHeight="1">
      <c r="A199" s="2132"/>
      <c r="B199" s="2132"/>
      <c r="C199" s="2132"/>
      <c r="D199" s="2132"/>
      <c r="E199" s="2132"/>
      <c r="F199" s="2132"/>
      <c r="G199" s="2132"/>
      <c r="H199" s="2132"/>
      <c r="I199" s="2132"/>
      <c r="J199" s="2132"/>
      <c r="K199" s="2132"/>
      <c r="L199" s="2132"/>
    </row>
    <row r="200" spans="1:12" ht="15" customHeight="1">
      <c r="A200" s="2405" t="s">
        <v>3</v>
      </c>
      <c r="B200" s="2254"/>
      <c r="C200" s="2253" t="s">
        <v>2755</v>
      </c>
      <c r="D200" s="2254"/>
      <c r="E200" s="2253" t="s">
        <v>3863</v>
      </c>
      <c r="F200" s="2254"/>
      <c r="G200" s="2253" t="s">
        <v>3864</v>
      </c>
      <c r="H200" s="2254"/>
      <c r="I200" s="2253" t="s">
        <v>2755</v>
      </c>
      <c r="J200" s="2254"/>
      <c r="K200" s="1595" t="s">
        <v>2138</v>
      </c>
      <c r="L200" s="875" t="s">
        <v>5</v>
      </c>
    </row>
    <row r="201" spans="1:12" ht="15" customHeight="1">
      <c r="A201" s="2311"/>
      <c r="B201" s="2250"/>
      <c r="C201" s="2249" t="s">
        <v>2758</v>
      </c>
      <c r="D201" s="2250"/>
      <c r="E201" s="2249"/>
      <c r="F201" s="2250"/>
      <c r="G201" s="2249"/>
      <c r="H201" s="2250"/>
      <c r="I201" s="2249" t="s">
        <v>3865</v>
      </c>
      <c r="J201" s="2250"/>
      <c r="K201" s="1593" t="s">
        <v>9</v>
      </c>
      <c r="L201" s="875" t="s">
        <v>2138</v>
      </c>
    </row>
    <row r="202" spans="1:12" ht="15" customHeight="1">
      <c r="A202" s="2311"/>
      <c r="B202" s="2250"/>
      <c r="C202" s="2249"/>
      <c r="D202" s="2250"/>
      <c r="E202" s="2249"/>
      <c r="F202" s="2250"/>
      <c r="G202" s="2249"/>
      <c r="H202" s="2250"/>
      <c r="I202" s="2249"/>
      <c r="J202" s="2250"/>
      <c r="K202" s="1593"/>
      <c r="L202" s="875" t="s">
        <v>9</v>
      </c>
    </row>
    <row r="203" spans="1:12" ht="15" customHeight="1">
      <c r="A203" s="2479" t="s">
        <v>10</v>
      </c>
      <c r="B203" s="2480"/>
      <c r="C203" s="2255" t="s">
        <v>11</v>
      </c>
      <c r="D203" s="2480"/>
      <c r="E203" s="2255" t="s">
        <v>12</v>
      </c>
      <c r="F203" s="2256"/>
      <c r="G203" s="2255" t="s">
        <v>13</v>
      </c>
      <c r="H203" s="2256"/>
      <c r="I203" s="2255" t="s">
        <v>1000</v>
      </c>
      <c r="J203" s="2480"/>
      <c r="K203" s="39" t="s">
        <v>1001</v>
      </c>
      <c r="L203" s="1594" t="s">
        <v>2141</v>
      </c>
    </row>
    <row r="204" spans="1:12" ht="15" customHeight="1">
      <c r="A204" s="876"/>
      <c r="B204" s="876"/>
      <c r="C204" s="876"/>
      <c r="D204" s="876"/>
      <c r="E204" s="876"/>
      <c r="F204" s="2400" t="s">
        <v>1002</v>
      </c>
      <c r="G204" s="2400"/>
      <c r="H204" s="876"/>
      <c r="I204" s="876"/>
      <c r="J204" s="876"/>
      <c r="K204" s="876"/>
      <c r="L204" s="876"/>
    </row>
    <row r="205" spans="1:12" ht="15" customHeight="1">
      <c r="A205" s="196" t="s">
        <v>3872</v>
      </c>
      <c r="B205" s="947" t="s">
        <v>3903</v>
      </c>
      <c r="C205" s="876"/>
      <c r="D205" s="876"/>
      <c r="E205" s="876"/>
      <c r="F205" s="876"/>
      <c r="G205" s="876"/>
      <c r="H205" s="876"/>
      <c r="I205" s="876"/>
      <c r="J205" s="876"/>
      <c r="K205" s="876"/>
      <c r="L205" s="876"/>
    </row>
    <row r="206" spans="1:12" ht="15" customHeight="1">
      <c r="A206" s="196" t="s">
        <v>4041</v>
      </c>
      <c r="B206" s="947" t="s">
        <v>4070</v>
      </c>
      <c r="C206" s="876"/>
      <c r="D206" s="876"/>
      <c r="E206" s="876"/>
      <c r="F206" s="876"/>
      <c r="G206" s="876"/>
      <c r="H206" s="876"/>
      <c r="I206" s="876"/>
      <c r="J206" s="876"/>
      <c r="K206" s="876"/>
      <c r="L206" s="876"/>
    </row>
    <row r="207" spans="1:12" ht="15" customHeight="1">
      <c r="A207" s="196" t="s">
        <v>63</v>
      </c>
      <c r="B207" s="947" t="s">
        <v>4071</v>
      </c>
      <c r="C207" s="876"/>
      <c r="D207" s="876"/>
      <c r="E207" s="876"/>
      <c r="F207" s="876"/>
      <c r="G207" s="876"/>
      <c r="H207" s="876"/>
      <c r="I207" s="876"/>
      <c r="J207" s="876"/>
      <c r="K207" s="876"/>
      <c r="L207" s="876"/>
    </row>
    <row r="208" spans="1:12" ht="15" customHeight="1">
      <c r="A208" s="196">
        <v>8670</v>
      </c>
      <c r="B208" s="947" t="s">
        <v>4072</v>
      </c>
      <c r="C208" s="271"/>
      <c r="D208" s="877"/>
      <c r="E208" s="877"/>
      <c r="F208" s="877"/>
      <c r="G208" s="877"/>
      <c r="H208" s="877"/>
      <c r="I208" s="271"/>
      <c r="J208" s="877"/>
      <c r="K208" s="877"/>
      <c r="L208" s="876"/>
    </row>
    <row r="209" spans="1:12" ht="15" customHeight="1">
      <c r="A209" s="271">
        <v>103</v>
      </c>
      <c r="B209" s="876" t="s">
        <v>4073</v>
      </c>
      <c r="C209" s="271" t="s">
        <v>3869</v>
      </c>
      <c r="D209" s="497">
        <v>223.41</v>
      </c>
      <c r="E209" s="497" t="s">
        <v>68</v>
      </c>
      <c r="F209" s="877"/>
      <c r="G209" s="497" t="s">
        <v>68</v>
      </c>
      <c r="H209" s="877"/>
      <c r="I209" s="271" t="s">
        <v>3869</v>
      </c>
      <c r="J209" s="497">
        <v>223.41</v>
      </c>
      <c r="K209" s="533" t="s">
        <v>68</v>
      </c>
      <c r="L209" s="908" t="s">
        <v>68</v>
      </c>
    </row>
    <row r="210" spans="1:12" ht="15" customHeight="1">
      <c r="A210" s="271">
        <v>104</v>
      </c>
      <c r="B210" s="876" t="s">
        <v>4074</v>
      </c>
      <c r="C210" s="271" t="s">
        <v>3869</v>
      </c>
      <c r="D210" s="497">
        <v>9268.0300000000007</v>
      </c>
      <c r="E210" s="497">
        <v>8233160.8799999999</v>
      </c>
      <c r="F210" s="877"/>
      <c r="G210" s="497">
        <v>8233160.9000000004</v>
      </c>
      <c r="H210" s="877"/>
      <c r="I210" s="271" t="s">
        <v>3869</v>
      </c>
      <c r="J210" s="497">
        <v>9268.01</v>
      </c>
      <c r="K210" s="908" t="s">
        <v>2371</v>
      </c>
      <c r="L210" s="908" t="s">
        <v>68</v>
      </c>
    </row>
    <row r="211" spans="1:12" ht="15" customHeight="1">
      <c r="A211" s="947"/>
      <c r="B211" s="947" t="s">
        <v>4075</v>
      </c>
      <c r="C211" s="946" t="s">
        <v>3869</v>
      </c>
      <c r="D211" s="502">
        <v>9491.44</v>
      </c>
      <c r="E211" s="502">
        <v>8233160.8799999999</v>
      </c>
      <c r="F211" s="878"/>
      <c r="G211" s="502">
        <v>8233160.9000000004</v>
      </c>
      <c r="H211" s="878"/>
      <c r="I211" s="946" t="s">
        <v>3869</v>
      </c>
      <c r="J211" s="502">
        <v>9491.42</v>
      </c>
      <c r="K211" s="913" t="s">
        <v>2371</v>
      </c>
      <c r="L211" s="913" t="s">
        <v>68</v>
      </c>
    </row>
    <row r="212" spans="1:12" ht="15" customHeight="1">
      <c r="A212" s="196">
        <v>8671</v>
      </c>
      <c r="B212" s="947" t="s">
        <v>4076</v>
      </c>
      <c r="C212" s="876"/>
      <c r="D212" s="876"/>
      <c r="E212" s="876"/>
      <c r="F212" s="876"/>
      <c r="G212" s="876"/>
      <c r="H212" s="876"/>
      <c r="I212" s="876"/>
      <c r="J212" s="876"/>
      <c r="K212" s="876"/>
      <c r="L212" s="876"/>
    </row>
    <row r="213" spans="1:12" ht="15" customHeight="1">
      <c r="A213" s="271">
        <v>101</v>
      </c>
      <c r="B213" s="876" t="s">
        <v>4077</v>
      </c>
      <c r="C213" s="271" t="s">
        <v>3952</v>
      </c>
      <c r="D213" s="497">
        <v>137833.51</v>
      </c>
      <c r="E213" s="497">
        <v>89831.62</v>
      </c>
      <c r="F213" s="877"/>
      <c r="G213" s="497">
        <v>86126.56</v>
      </c>
      <c r="H213" s="877"/>
      <c r="I213" s="271" t="s">
        <v>3952</v>
      </c>
      <c r="J213" s="497">
        <v>134128.45000000001</v>
      </c>
      <c r="K213" s="949" t="s">
        <v>4078</v>
      </c>
      <c r="L213" s="949" t="s">
        <v>4079</v>
      </c>
    </row>
    <row r="214" spans="1:12" ht="15" customHeight="1">
      <c r="A214" s="947"/>
      <c r="B214" s="947" t="s">
        <v>4080</v>
      </c>
      <c r="C214" s="946" t="s">
        <v>3952</v>
      </c>
      <c r="D214" s="502">
        <v>137833.51</v>
      </c>
      <c r="E214" s="502">
        <v>89831.62</v>
      </c>
      <c r="F214" s="878"/>
      <c r="G214" s="502">
        <v>86126.56</v>
      </c>
      <c r="H214" s="878"/>
      <c r="I214" s="946" t="s">
        <v>3952</v>
      </c>
      <c r="J214" s="502">
        <v>134128.45000000001</v>
      </c>
      <c r="K214" s="913" t="s">
        <v>4078</v>
      </c>
      <c r="L214" s="913" t="s">
        <v>4079</v>
      </c>
    </row>
    <row r="215" spans="1:12" ht="15" customHeight="1">
      <c r="A215" s="196">
        <v>8672</v>
      </c>
      <c r="B215" s="947" t="s">
        <v>4081</v>
      </c>
      <c r="C215" s="271"/>
      <c r="D215" s="877"/>
      <c r="E215" s="877"/>
      <c r="F215" s="877"/>
      <c r="G215" s="877"/>
      <c r="H215" s="877"/>
      <c r="I215" s="271"/>
      <c r="J215" s="877"/>
      <c r="K215" s="877"/>
      <c r="L215" s="876"/>
    </row>
    <row r="216" spans="1:12" ht="15" customHeight="1">
      <c r="A216" s="271">
        <v>101</v>
      </c>
      <c r="B216" s="876" t="s">
        <v>4077</v>
      </c>
      <c r="C216" s="271" t="s">
        <v>3952</v>
      </c>
      <c r="D216" s="497">
        <v>26.36</v>
      </c>
      <c r="E216" s="497" t="s">
        <v>68</v>
      </c>
      <c r="F216" s="877"/>
      <c r="G216" s="497">
        <v>1</v>
      </c>
      <c r="H216" s="877"/>
      <c r="I216" s="271" t="s">
        <v>3952</v>
      </c>
      <c r="J216" s="497">
        <v>27.36</v>
      </c>
      <c r="K216" s="497" t="s">
        <v>4082</v>
      </c>
      <c r="L216" s="271" t="s">
        <v>4083</v>
      </c>
    </row>
    <row r="217" spans="1:12" ht="15" customHeight="1">
      <c r="A217" s="947"/>
      <c r="B217" s="947" t="s">
        <v>4084</v>
      </c>
      <c r="C217" s="946" t="s">
        <v>3952</v>
      </c>
      <c r="D217" s="502">
        <v>26.36</v>
      </c>
      <c r="E217" s="502" t="s">
        <v>68</v>
      </c>
      <c r="F217" s="878"/>
      <c r="G217" s="502">
        <v>1</v>
      </c>
      <c r="H217" s="878"/>
      <c r="I217" s="946" t="s">
        <v>3952</v>
      </c>
      <c r="J217" s="502">
        <v>27.36</v>
      </c>
      <c r="K217" s="502" t="s">
        <v>4082</v>
      </c>
      <c r="L217" s="946" t="s">
        <v>4083</v>
      </c>
    </row>
    <row r="218" spans="1:12" ht="15" customHeight="1">
      <c r="A218" s="196">
        <v>8673</v>
      </c>
      <c r="B218" s="947" t="s">
        <v>4085</v>
      </c>
      <c r="C218" s="271"/>
      <c r="D218" s="877"/>
      <c r="E218" s="877"/>
      <c r="F218" s="877"/>
      <c r="G218" s="877"/>
      <c r="H218" s="877"/>
      <c r="I218" s="271"/>
      <c r="J218" s="877"/>
      <c r="K218" s="877"/>
      <c r="L218" s="876"/>
    </row>
    <row r="219" spans="1:12" ht="15" customHeight="1">
      <c r="A219" s="271">
        <v>101</v>
      </c>
      <c r="B219" s="876" t="s">
        <v>4086</v>
      </c>
      <c r="C219" s="271" t="s">
        <v>3952</v>
      </c>
      <c r="D219" s="497">
        <v>91267.16</v>
      </c>
      <c r="E219" s="497">
        <v>1035514</v>
      </c>
      <c r="F219" s="877"/>
      <c r="G219" s="497">
        <v>944981</v>
      </c>
      <c r="H219" s="877"/>
      <c r="I219" s="271" t="s">
        <v>3952</v>
      </c>
      <c r="J219" s="497">
        <v>734.16</v>
      </c>
      <c r="K219" s="922" t="s">
        <v>4087</v>
      </c>
      <c r="L219" s="949" t="s">
        <v>4088</v>
      </c>
    </row>
    <row r="220" spans="1:12" ht="15" customHeight="1">
      <c r="A220" s="947"/>
      <c r="B220" s="947" t="s">
        <v>4089</v>
      </c>
      <c r="C220" s="946" t="s">
        <v>3952</v>
      </c>
      <c r="D220" s="502">
        <v>91267.16</v>
      </c>
      <c r="E220" s="502">
        <v>1035514</v>
      </c>
      <c r="F220" s="502"/>
      <c r="G220" s="502">
        <v>944981</v>
      </c>
      <c r="H220" s="878"/>
      <c r="I220" s="946" t="s">
        <v>3952</v>
      </c>
      <c r="J220" s="502">
        <v>734.16</v>
      </c>
      <c r="K220" s="930" t="s">
        <v>4087</v>
      </c>
      <c r="L220" s="913" t="s">
        <v>4088</v>
      </c>
    </row>
    <row r="221" spans="1:12" ht="15" customHeight="1">
      <c r="A221" s="876"/>
      <c r="B221" s="947" t="s">
        <v>2826</v>
      </c>
      <c r="C221" s="946" t="s">
        <v>3952</v>
      </c>
      <c r="D221" s="502">
        <v>219635.59</v>
      </c>
      <c r="E221" s="502">
        <v>9358506.5</v>
      </c>
      <c r="F221" s="508"/>
      <c r="G221" s="502">
        <v>9264269.4600000009</v>
      </c>
      <c r="H221" s="919"/>
      <c r="I221" s="946" t="s">
        <v>3952</v>
      </c>
      <c r="J221" s="502">
        <v>125398.55</v>
      </c>
      <c r="K221" s="930" t="s">
        <v>4090</v>
      </c>
      <c r="L221" s="913" t="s">
        <v>4091</v>
      </c>
    </row>
    <row r="222" spans="1:12" ht="15" customHeight="1">
      <c r="A222" s="196" t="s">
        <v>105</v>
      </c>
      <c r="B222" s="947" t="s">
        <v>4092</v>
      </c>
      <c r="C222" s="271"/>
      <c r="D222" s="877"/>
      <c r="E222" s="877"/>
      <c r="F222" s="877"/>
      <c r="G222" s="877"/>
      <c r="H222" s="877"/>
      <c r="I222" s="271"/>
      <c r="J222" s="877"/>
      <c r="K222" s="877"/>
      <c r="L222" s="876"/>
    </row>
    <row r="223" spans="1:12" ht="15" customHeight="1">
      <c r="A223" s="196">
        <v>8679</v>
      </c>
      <c r="B223" s="947" t="s">
        <v>4093</v>
      </c>
      <c r="C223" s="271"/>
      <c r="D223" s="877"/>
      <c r="E223" s="877"/>
      <c r="F223" s="877"/>
      <c r="G223" s="877"/>
      <c r="H223" s="877"/>
      <c r="I223" s="271"/>
      <c r="J223" s="877"/>
      <c r="K223" s="877"/>
      <c r="L223" s="876"/>
    </row>
    <row r="224" spans="1:12" ht="15" customHeight="1">
      <c r="A224" s="271">
        <v>105</v>
      </c>
      <c r="B224" s="876" t="s">
        <v>4094</v>
      </c>
      <c r="C224" s="271" t="s">
        <v>3952</v>
      </c>
      <c r="D224" s="497">
        <v>65.81</v>
      </c>
      <c r="E224" s="497" t="s">
        <v>68</v>
      </c>
      <c r="F224" s="877"/>
      <c r="G224" s="497" t="s">
        <v>68</v>
      </c>
      <c r="H224" s="877"/>
      <c r="I224" s="271" t="s">
        <v>3952</v>
      </c>
      <c r="J224" s="497">
        <v>65.81</v>
      </c>
      <c r="K224" s="497" t="s">
        <v>68</v>
      </c>
      <c r="L224" s="271" t="s">
        <v>68</v>
      </c>
    </row>
    <row r="225" spans="1:12" ht="15" customHeight="1">
      <c r="A225" s="947"/>
      <c r="B225" s="947" t="s">
        <v>4095</v>
      </c>
      <c r="C225" s="946" t="s">
        <v>3952</v>
      </c>
      <c r="D225" s="502">
        <v>65.81</v>
      </c>
      <c r="E225" s="502" t="s">
        <v>68</v>
      </c>
      <c r="F225" s="502"/>
      <c r="G225" s="502" t="s">
        <v>68</v>
      </c>
      <c r="H225" s="878"/>
      <c r="I225" s="946" t="s">
        <v>3952</v>
      </c>
      <c r="J225" s="502">
        <v>65.81</v>
      </c>
      <c r="K225" s="502" t="s">
        <v>68</v>
      </c>
      <c r="L225" s="946" t="s">
        <v>68</v>
      </c>
    </row>
    <row r="226" spans="1:12" ht="15" customHeight="1">
      <c r="A226" s="876"/>
      <c r="B226" s="947" t="s">
        <v>4096</v>
      </c>
      <c r="C226" s="946" t="s">
        <v>3952</v>
      </c>
      <c r="D226" s="502">
        <v>65.81</v>
      </c>
      <c r="E226" s="502" t="s">
        <v>68</v>
      </c>
      <c r="F226" s="502"/>
      <c r="G226" s="502" t="s">
        <v>68</v>
      </c>
      <c r="H226" s="878"/>
      <c r="I226" s="946" t="s">
        <v>3952</v>
      </c>
      <c r="J226" s="502">
        <v>65.81</v>
      </c>
      <c r="K226" s="502" t="s">
        <v>68</v>
      </c>
      <c r="L226" s="946" t="s">
        <v>68</v>
      </c>
    </row>
    <row r="227" spans="1:12" ht="15" customHeight="1">
      <c r="A227" s="876"/>
      <c r="B227" s="947" t="s">
        <v>4097</v>
      </c>
      <c r="C227" s="946" t="s">
        <v>3952</v>
      </c>
      <c r="D227" s="502">
        <v>196456.14</v>
      </c>
      <c r="E227" s="502">
        <v>9546908.5800000001</v>
      </c>
      <c r="F227" s="878"/>
      <c r="G227" s="502">
        <v>9451221.5500000007</v>
      </c>
      <c r="H227" s="878"/>
      <c r="I227" s="946" t="s">
        <v>3952</v>
      </c>
      <c r="J227" s="502">
        <v>100769.11</v>
      </c>
      <c r="K227" s="930" t="s">
        <v>4098</v>
      </c>
      <c r="L227" s="913" t="s">
        <v>4099</v>
      </c>
    </row>
    <row r="228" spans="1:12" ht="15" customHeight="1">
      <c r="A228" s="950"/>
      <c r="B228" s="948"/>
      <c r="C228" s="948"/>
      <c r="D228" s="951"/>
      <c r="E228" s="951"/>
      <c r="F228" s="948"/>
      <c r="G228" s="951"/>
      <c r="H228" s="948"/>
      <c r="I228" s="948"/>
      <c r="J228" s="951"/>
      <c r="K228" s="951"/>
      <c r="L228" s="951"/>
    </row>
    <row r="229" spans="1:12" ht="15" customHeight="1">
      <c r="A229" s="950"/>
      <c r="B229" s="948"/>
      <c r="C229" s="948"/>
      <c r="D229" s="951"/>
      <c r="E229" s="951"/>
      <c r="F229" s="948"/>
      <c r="G229" s="951"/>
      <c r="H229" s="948"/>
      <c r="I229" s="948"/>
      <c r="J229" s="951"/>
      <c r="K229" s="951"/>
      <c r="L229" s="951"/>
    </row>
    <row r="230" spans="1:12" ht="15" customHeight="1">
      <c r="A230" s="2132" t="s">
        <v>3902</v>
      </c>
      <c r="B230" s="2132"/>
      <c r="C230" s="2132"/>
      <c r="D230" s="2132"/>
      <c r="E230" s="2132"/>
      <c r="F230" s="2132"/>
      <c r="G230" s="2132"/>
      <c r="H230" s="2132"/>
      <c r="I230" s="2132"/>
      <c r="J230" s="2132"/>
      <c r="K230" s="2132"/>
      <c r="L230" s="2132"/>
    </row>
    <row r="231" spans="1:12" ht="15" customHeight="1">
      <c r="A231" s="2132"/>
      <c r="B231" s="2132"/>
      <c r="C231" s="2132"/>
      <c r="D231" s="2132"/>
      <c r="E231" s="2132"/>
      <c r="F231" s="2132"/>
      <c r="G231" s="2132"/>
      <c r="H231" s="2132"/>
      <c r="I231" s="2132"/>
      <c r="J231" s="2132"/>
      <c r="K231" s="2132"/>
      <c r="L231" s="2132"/>
    </row>
    <row r="232" spans="1:12" ht="15" customHeight="1">
      <c r="A232" s="2405" t="s">
        <v>3</v>
      </c>
      <c r="B232" s="2254"/>
      <c r="C232" s="2253" t="s">
        <v>2755</v>
      </c>
      <c r="D232" s="2254"/>
      <c r="E232" s="2253" t="s">
        <v>3863</v>
      </c>
      <c r="F232" s="2254"/>
      <c r="G232" s="2253" t="s">
        <v>3864</v>
      </c>
      <c r="H232" s="2254"/>
      <c r="I232" s="2253" t="s">
        <v>2755</v>
      </c>
      <c r="J232" s="2254"/>
      <c r="K232" s="1595" t="s">
        <v>2138</v>
      </c>
      <c r="L232" s="875" t="s">
        <v>5</v>
      </c>
    </row>
    <row r="233" spans="1:12" ht="15" customHeight="1">
      <c r="A233" s="2311"/>
      <c r="B233" s="2250"/>
      <c r="C233" s="2249" t="s">
        <v>2758</v>
      </c>
      <c r="D233" s="2250"/>
      <c r="E233" s="2249"/>
      <c r="F233" s="2250"/>
      <c r="G233" s="2249"/>
      <c r="H233" s="2250"/>
      <c r="I233" s="2249" t="s">
        <v>3865</v>
      </c>
      <c r="J233" s="2250"/>
      <c r="K233" s="1593" t="s">
        <v>9</v>
      </c>
      <c r="L233" s="875" t="s">
        <v>2138</v>
      </c>
    </row>
    <row r="234" spans="1:12" ht="15" customHeight="1">
      <c r="A234" s="2311"/>
      <c r="B234" s="2250"/>
      <c r="C234" s="2249"/>
      <c r="D234" s="2250"/>
      <c r="E234" s="2249"/>
      <c r="F234" s="2250"/>
      <c r="G234" s="2249"/>
      <c r="H234" s="2250"/>
      <c r="I234" s="2249"/>
      <c r="J234" s="2250"/>
      <c r="K234" s="1593"/>
      <c r="L234" s="875" t="s">
        <v>9</v>
      </c>
    </row>
    <row r="235" spans="1:12" ht="15" customHeight="1">
      <c r="A235" s="2479" t="s">
        <v>10</v>
      </c>
      <c r="B235" s="2480"/>
      <c r="C235" s="2255" t="s">
        <v>11</v>
      </c>
      <c r="D235" s="2480"/>
      <c r="E235" s="2255" t="s">
        <v>12</v>
      </c>
      <c r="F235" s="2256"/>
      <c r="G235" s="2255" t="s">
        <v>13</v>
      </c>
      <c r="H235" s="2256"/>
      <c r="I235" s="2255" t="s">
        <v>1000</v>
      </c>
      <c r="J235" s="2480"/>
      <c r="K235" s="39" t="s">
        <v>1001</v>
      </c>
      <c r="L235" s="1594" t="s">
        <v>2141</v>
      </c>
    </row>
    <row r="236" spans="1:12" ht="15" customHeight="1">
      <c r="A236" s="876"/>
      <c r="B236" s="876"/>
      <c r="C236" s="876"/>
      <c r="D236" s="876"/>
      <c r="E236" s="876"/>
      <c r="F236" s="2400" t="s">
        <v>1002</v>
      </c>
      <c r="G236" s="2400"/>
      <c r="H236" s="876"/>
      <c r="I236" s="876"/>
      <c r="J236" s="876"/>
      <c r="K236" s="876"/>
      <c r="L236" s="876"/>
    </row>
    <row r="237" spans="1:12" ht="15" customHeight="1">
      <c r="A237" s="196" t="s">
        <v>3872</v>
      </c>
      <c r="B237" s="947" t="s">
        <v>3903</v>
      </c>
      <c r="C237" s="876"/>
      <c r="D237" s="876"/>
      <c r="E237" s="876"/>
      <c r="F237" s="876"/>
      <c r="G237" s="876"/>
      <c r="H237" s="876"/>
      <c r="I237" s="876"/>
      <c r="J237" s="876"/>
      <c r="K237" s="876"/>
      <c r="L237" s="876"/>
    </row>
    <row r="238" spans="1:12" ht="15" customHeight="1">
      <c r="A238" s="196" t="s">
        <v>4100</v>
      </c>
      <c r="B238" s="947" t="s">
        <v>4101</v>
      </c>
      <c r="C238" s="876"/>
      <c r="D238" s="876"/>
      <c r="E238" s="876"/>
      <c r="F238" s="876"/>
      <c r="G238" s="876"/>
      <c r="H238" s="876"/>
      <c r="I238" s="876"/>
      <c r="J238" s="876"/>
      <c r="K238" s="876"/>
      <c r="L238" s="876"/>
    </row>
    <row r="239" spans="1:12" ht="15" customHeight="1">
      <c r="A239" s="196" t="s">
        <v>18</v>
      </c>
      <c r="B239" s="947" t="s">
        <v>4102</v>
      </c>
      <c r="C239" s="876"/>
      <c r="D239" s="876"/>
      <c r="E239" s="876"/>
      <c r="F239" s="876"/>
      <c r="G239" s="876"/>
      <c r="H239" s="876"/>
      <c r="I239" s="876"/>
      <c r="J239" s="876"/>
      <c r="K239" s="876"/>
      <c r="L239" s="876"/>
    </row>
    <row r="240" spans="1:12" ht="26.25" customHeight="1">
      <c r="A240" s="196">
        <v>8782</v>
      </c>
      <c r="B240" s="947" t="s">
        <v>4103</v>
      </c>
      <c r="C240" s="876"/>
      <c r="D240" s="876"/>
      <c r="E240" s="876"/>
      <c r="F240" s="876"/>
      <c r="G240" s="876"/>
      <c r="H240" s="876"/>
      <c r="I240" s="876"/>
      <c r="J240" s="876"/>
      <c r="K240" s="876"/>
      <c r="L240" s="876"/>
    </row>
    <row r="241" spans="1:12" ht="15" customHeight="1">
      <c r="A241" s="271">
        <v>102</v>
      </c>
      <c r="B241" s="876" t="s">
        <v>4104</v>
      </c>
      <c r="C241" s="271" t="s">
        <v>3952</v>
      </c>
      <c r="D241" s="497">
        <v>286.70999999999998</v>
      </c>
      <c r="E241" s="497">
        <v>3377.74</v>
      </c>
      <c r="F241" s="877"/>
      <c r="G241" s="497">
        <v>3290.55</v>
      </c>
      <c r="H241" s="877"/>
      <c r="I241" s="271" t="s">
        <v>3952</v>
      </c>
      <c r="J241" s="497">
        <v>199.52</v>
      </c>
      <c r="K241" s="943" t="s">
        <v>4105</v>
      </c>
      <c r="L241" s="943" t="s">
        <v>4106</v>
      </c>
    </row>
    <row r="242" spans="1:12" ht="15" customHeight="1">
      <c r="A242" s="271">
        <v>103</v>
      </c>
      <c r="B242" s="876" t="s">
        <v>4107</v>
      </c>
      <c r="C242" s="271" t="s">
        <v>3952</v>
      </c>
      <c r="D242" s="497">
        <v>553.66</v>
      </c>
      <c r="E242" s="497">
        <v>6906.15</v>
      </c>
      <c r="F242" s="877"/>
      <c r="G242" s="497">
        <v>6093.68</v>
      </c>
      <c r="H242" s="877"/>
      <c r="I242" s="1610" t="s">
        <v>5240</v>
      </c>
      <c r="J242" s="497">
        <v>258.81</v>
      </c>
      <c r="K242" s="534" t="s">
        <v>5241</v>
      </c>
      <c r="L242" s="949" t="s">
        <v>5243</v>
      </c>
    </row>
    <row r="243" spans="1:12" ht="15" customHeight="1">
      <c r="A243" s="947"/>
      <c r="B243" s="947" t="s">
        <v>4108</v>
      </c>
      <c r="C243" s="946" t="s">
        <v>3952</v>
      </c>
      <c r="D243" s="502">
        <v>840.37</v>
      </c>
      <c r="E243" s="502">
        <v>10283.89</v>
      </c>
      <c r="F243" s="878"/>
      <c r="G243" s="502">
        <v>9384.23</v>
      </c>
      <c r="H243" s="878"/>
      <c r="I243" s="1609" t="s">
        <v>5240</v>
      </c>
      <c r="J243" s="502">
        <v>59.29</v>
      </c>
      <c r="K243" s="913" t="s">
        <v>5242</v>
      </c>
      <c r="L243" s="913" t="s">
        <v>5244</v>
      </c>
    </row>
    <row r="244" spans="1:12" ht="15" customHeight="1">
      <c r="A244" s="950"/>
      <c r="B244" s="948" t="s">
        <v>4109</v>
      </c>
      <c r="C244" s="946" t="s">
        <v>3952</v>
      </c>
      <c r="D244" s="502">
        <v>840.37</v>
      </c>
      <c r="E244" s="502">
        <v>10283.89</v>
      </c>
      <c r="F244" s="878"/>
      <c r="G244" s="502">
        <v>9384.23</v>
      </c>
      <c r="H244" s="878"/>
      <c r="I244" s="1609" t="s">
        <v>5240</v>
      </c>
      <c r="J244" s="502">
        <v>59.29</v>
      </c>
      <c r="K244" s="913" t="s">
        <v>5242</v>
      </c>
      <c r="L244" s="913" t="s">
        <v>5244</v>
      </c>
    </row>
    <row r="245" spans="1:12" ht="15" customHeight="1">
      <c r="A245" s="196" t="s">
        <v>51</v>
      </c>
      <c r="B245" s="947" t="s">
        <v>4110</v>
      </c>
      <c r="C245" s="271"/>
      <c r="D245" s="877"/>
      <c r="E245" s="877"/>
      <c r="F245" s="877"/>
      <c r="G245" s="877"/>
      <c r="H245" s="877"/>
      <c r="I245" s="271"/>
      <c r="J245" s="877"/>
      <c r="K245" s="470"/>
      <c r="L245" s="876"/>
    </row>
    <row r="246" spans="1:12" ht="15" customHeight="1">
      <c r="A246" s="196">
        <v>8793</v>
      </c>
      <c r="B246" s="947" t="s">
        <v>4111</v>
      </c>
      <c r="C246" s="271"/>
      <c r="D246" s="877"/>
      <c r="E246" s="877"/>
      <c r="F246" s="877"/>
      <c r="G246" s="877"/>
      <c r="H246" s="877"/>
      <c r="I246" s="271"/>
      <c r="J246" s="877"/>
      <c r="K246" s="470"/>
      <c r="L246" s="876"/>
    </row>
    <row r="247" spans="1:12" ht="15" customHeight="1">
      <c r="A247" s="271">
        <v>101</v>
      </c>
      <c r="B247" s="876" t="s">
        <v>4112</v>
      </c>
      <c r="C247" s="271" t="s">
        <v>3952</v>
      </c>
      <c r="D247" s="497">
        <v>3.16</v>
      </c>
      <c r="E247" s="908" t="s">
        <v>68</v>
      </c>
      <c r="F247" s="877"/>
      <c r="G247" s="533" t="s">
        <v>418</v>
      </c>
      <c r="H247" s="877"/>
      <c r="I247" s="271" t="s">
        <v>3952</v>
      </c>
      <c r="J247" s="497">
        <v>2.41</v>
      </c>
      <c r="K247" s="533" t="s">
        <v>418</v>
      </c>
      <c r="L247" s="943" t="s">
        <v>4113</v>
      </c>
    </row>
    <row r="248" spans="1:12" ht="15" customHeight="1">
      <c r="A248" s="271">
        <v>102</v>
      </c>
      <c r="B248" s="876" t="s">
        <v>4114</v>
      </c>
      <c r="C248" s="271" t="s">
        <v>3952</v>
      </c>
      <c r="D248" s="497">
        <v>8.27</v>
      </c>
      <c r="E248" s="908" t="s">
        <v>68</v>
      </c>
      <c r="F248" s="877"/>
      <c r="G248" s="533" t="s">
        <v>1803</v>
      </c>
      <c r="H248" s="877"/>
      <c r="I248" s="271" t="s">
        <v>3952</v>
      </c>
      <c r="J248" s="497">
        <v>7.66</v>
      </c>
      <c r="K248" s="533" t="s">
        <v>1803</v>
      </c>
      <c r="L248" s="943" t="s">
        <v>4115</v>
      </c>
    </row>
    <row r="249" spans="1:12" ht="15" customHeight="1">
      <c r="A249" s="271">
        <v>103</v>
      </c>
      <c r="B249" s="876" t="s">
        <v>4116</v>
      </c>
      <c r="C249" s="271" t="s">
        <v>3952</v>
      </c>
      <c r="D249" s="497">
        <v>41.92</v>
      </c>
      <c r="E249" s="908" t="s">
        <v>68</v>
      </c>
      <c r="F249" s="877"/>
      <c r="G249" s="533" t="s">
        <v>4117</v>
      </c>
      <c r="H249" s="877"/>
      <c r="I249" s="271" t="s">
        <v>3952</v>
      </c>
      <c r="J249" s="497">
        <v>30.11</v>
      </c>
      <c r="K249" s="533" t="s">
        <v>4117</v>
      </c>
      <c r="L249" s="943" t="s">
        <v>4118</v>
      </c>
    </row>
    <row r="250" spans="1:12" ht="15" customHeight="1">
      <c r="A250" s="271">
        <v>104</v>
      </c>
      <c r="B250" s="876" t="s">
        <v>4119</v>
      </c>
      <c r="C250" s="271" t="s">
        <v>3952</v>
      </c>
      <c r="D250" s="497">
        <v>39.89</v>
      </c>
      <c r="E250" s="908" t="s">
        <v>68</v>
      </c>
      <c r="F250" s="877"/>
      <c r="G250" s="533" t="s">
        <v>4120</v>
      </c>
      <c r="H250" s="877"/>
      <c r="I250" s="271" t="s">
        <v>3952</v>
      </c>
      <c r="J250" s="497">
        <v>25.58</v>
      </c>
      <c r="K250" s="533" t="s">
        <v>4120</v>
      </c>
      <c r="L250" s="943" t="s">
        <v>4121</v>
      </c>
    </row>
    <row r="251" spans="1:12" ht="15" customHeight="1">
      <c r="A251" s="271">
        <v>107</v>
      </c>
      <c r="B251" s="876" t="s">
        <v>4122</v>
      </c>
      <c r="C251" s="271" t="s">
        <v>3952</v>
      </c>
      <c r="D251" s="497">
        <v>77.290000000000006</v>
      </c>
      <c r="E251" s="908" t="s">
        <v>68</v>
      </c>
      <c r="F251" s="877"/>
      <c r="G251" s="533" t="s">
        <v>4123</v>
      </c>
      <c r="H251" s="877"/>
      <c r="I251" s="271" t="s">
        <v>3952</v>
      </c>
      <c r="J251" s="497">
        <v>64.56</v>
      </c>
      <c r="K251" s="533" t="s">
        <v>4123</v>
      </c>
      <c r="L251" s="943" t="s">
        <v>4124</v>
      </c>
    </row>
    <row r="252" spans="1:12" ht="15" customHeight="1">
      <c r="A252" s="271">
        <v>108</v>
      </c>
      <c r="B252" s="876" t="s">
        <v>4125</v>
      </c>
      <c r="C252" s="271" t="s">
        <v>3952</v>
      </c>
      <c r="D252" s="497">
        <v>10.61</v>
      </c>
      <c r="E252" s="908" t="s">
        <v>68</v>
      </c>
      <c r="F252" s="877"/>
      <c r="G252" s="533" t="s">
        <v>4126</v>
      </c>
      <c r="H252" s="877"/>
      <c r="I252" s="271" t="s">
        <v>3952</v>
      </c>
      <c r="J252" s="497">
        <v>1.89</v>
      </c>
      <c r="K252" s="533" t="s">
        <v>4126</v>
      </c>
      <c r="L252" s="943" t="s">
        <v>4127</v>
      </c>
    </row>
    <row r="253" spans="1:12" ht="15" customHeight="1">
      <c r="A253" s="271">
        <v>109</v>
      </c>
      <c r="B253" s="876" t="s">
        <v>4128</v>
      </c>
      <c r="C253" s="271" t="s">
        <v>3952</v>
      </c>
      <c r="D253" s="497">
        <v>18.25</v>
      </c>
      <c r="E253" s="908" t="s">
        <v>68</v>
      </c>
      <c r="F253" s="877"/>
      <c r="G253" s="533" t="s">
        <v>4129</v>
      </c>
      <c r="H253" s="877"/>
      <c r="I253" s="271" t="s">
        <v>3952</v>
      </c>
      <c r="J253" s="497">
        <v>18</v>
      </c>
      <c r="K253" s="533" t="s">
        <v>4129</v>
      </c>
      <c r="L253" s="943" t="s">
        <v>4130</v>
      </c>
    </row>
    <row r="254" spans="1:12" ht="15" customHeight="1">
      <c r="A254" s="271">
        <v>110</v>
      </c>
      <c r="B254" s="876" t="s">
        <v>4131</v>
      </c>
      <c r="C254" s="271" t="s">
        <v>3952</v>
      </c>
      <c r="D254" s="497">
        <v>1.93</v>
      </c>
      <c r="E254" s="908" t="s">
        <v>68</v>
      </c>
      <c r="F254" s="877"/>
      <c r="G254" s="533">
        <v>0.28000000000000003</v>
      </c>
      <c r="H254" s="877"/>
      <c r="I254" s="271" t="s">
        <v>3952</v>
      </c>
      <c r="J254" s="497">
        <v>2.21</v>
      </c>
      <c r="K254" s="533" t="s">
        <v>4132</v>
      </c>
      <c r="L254" s="943" t="s">
        <v>4133</v>
      </c>
    </row>
    <row r="255" spans="1:12" ht="15" customHeight="1">
      <c r="A255" s="271">
        <v>111</v>
      </c>
      <c r="B255" s="876" t="s">
        <v>4134</v>
      </c>
      <c r="C255" s="271" t="s">
        <v>3952</v>
      </c>
      <c r="D255" s="497">
        <v>10.59</v>
      </c>
      <c r="E255" s="908" t="s">
        <v>68</v>
      </c>
      <c r="F255" s="877"/>
      <c r="G255" s="533" t="s">
        <v>4135</v>
      </c>
      <c r="H255" s="877"/>
      <c r="I255" s="271" t="s">
        <v>3952</v>
      </c>
      <c r="J255" s="497">
        <v>6.92</v>
      </c>
      <c r="K255" s="533" t="s">
        <v>4135</v>
      </c>
      <c r="L255" s="943" t="s">
        <v>4136</v>
      </c>
    </row>
    <row r="256" spans="1:12" ht="15" customHeight="1">
      <c r="A256" s="271">
        <v>112</v>
      </c>
      <c r="B256" s="876" t="s">
        <v>4137</v>
      </c>
      <c r="C256" s="271" t="s">
        <v>3952</v>
      </c>
      <c r="D256" s="497">
        <v>7.98</v>
      </c>
      <c r="E256" s="908" t="s">
        <v>68</v>
      </c>
      <c r="F256" s="877"/>
      <c r="G256" s="533" t="s">
        <v>4138</v>
      </c>
      <c r="H256" s="877"/>
      <c r="I256" s="271" t="s">
        <v>3952</v>
      </c>
      <c r="J256" s="497">
        <v>4.72</v>
      </c>
      <c r="K256" s="533" t="s">
        <v>4138</v>
      </c>
      <c r="L256" s="943" t="s">
        <v>4139</v>
      </c>
    </row>
    <row r="257" spans="1:12" ht="15" customHeight="1">
      <c r="A257" s="271">
        <v>114</v>
      </c>
      <c r="B257" s="876" t="s">
        <v>4140</v>
      </c>
      <c r="C257" s="271" t="s">
        <v>3952</v>
      </c>
      <c r="D257" s="497">
        <v>411.87</v>
      </c>
      <c r="E257" s="497" t="s">
        <v>4141</v>
      </c>
      <c r="F257" s="877"/>
      <c r="G257" s="533" t="s">
        <v>4142</v>
      </c>
      <c r="H257" s="877"/>
      <c r="I257" s="271" t="s">
        <v>3952</v>
      </c>
      <c r="J257" s="497">
        <v>117.84</v>
      </c>
      <c r="K257" s="533" t="s">
        <v>4143</v>
      </c>
      <c r="L257" s="943" t="s">
        <v>4144</v>
      </c>
    </row>
    <row r="258" spans="1:12" ht="15" customHeight="1">
      <c r="A258" s="271">
        <v>115</v>
      </c>
      <c r="B258" s="876" t="s">
        <v>4145</v>
      </c>
      <c r="C258" s="271" t="s">
        <v>3952</v>
      </c>
      <c r="D258" s="497">
        <v>152.66</v>
      </c>
      <c r="E258" s="497" t="s">
        <v>1268</v>
      </c>
      <c r="F258" s="877"/>
      <c r="G258" s="533" t="s">
        <v>4146</v>
      </c>
      <c r="H258" s="877"/>
      <c r="I258" s="271" t="s">
        <v>3952</v>
      </c>
      <c r="J258" s="497">
        <v>114.71</v>
      </c>
      <c r="K258" s="533" t="s">
        <v>4147</v>
      </c>
      <c r="L258" s="943" t="s">
        <v>4148</v>
      </c>
    </row>
    <row r="259" spans="1:12" ht="15" customHeight="1">
      <c r="A259" s="271">
        <v>116</v>
      </c>
      <c r="B259" s="876" t="s">
        <v>4149</v>
      </c>
      <c r="C259" s="271" t="s">
        <v>3952</v>
      </c>
      <c r="D259" s="497">
        <v>8.5299999999999994</v>
      </c>
      <c r="E259" s="908" t="s">
        <v>68</v>
      </c>
      <c r="F259" s="877"/>
      <c r="G259" s="533" t="s">
        <v>4150</v>
      </c>
      <c r="H259" s="877"/>
      <c r="I259" s="271" t="s">
        <v>3952</v>
      </c>
      <c r="J259" s="497">
        <v>5.14</v>
      </c>
      <c r="K259" s="533" t="s">
        <v>4150</v>
      </c>
      <c r="L259" s="943" t="s">
        <v>4151</v>
      </c>
    </row>
    <row r="260" spans="1:12" ht="15" customHeight="1">
      <c r="A260" s="2132" t="s">
        <v>3902</v>
      </c>
      <c r="B260" s="2132"/>
      <c r="C260" s="2132"/>
      <c r="D260" s="2132"/>
      <c r="E260" s="2132"/>
      <c r="F260" s="2132"/>
      <c r="G260" s="2132"/>
      <c r="H260" s="2132"/>
      <c r="I260" s="2132"/>
      <c r="J260" s="2132"/>
      <c r="K260" s="2132"/>
      <c r="L260" s="2132"/>
    </row>
    <row r="261" spans="1:12" ht="15" customHeight="1">
      <c r="A261" s="2132"/>
      <c r="B261" s="2132"/>
      <c r="C261" s="2132"/>
      <c r="D261" s="2132"/>
      <c r="E261" s="2132"/>
      <c r="F261" s="2132"/>
      <c r="G261" s="2132"/>
      <c r="H261" s="2132"/>
      <c r="I261" s="2132"/>
      <c r="J261" s="2132"/>
      <c r="K261" s="2132"/>
      <c r="L261" s="2132"/>
    </row>
    <row r="262" spans="1:12" ht="15" customHeight="1">
      <c r="A262" s="2405" t="s">
        <v>3</v>
      </c>
      <c r="B262" s="2254"/>
      <c r="C262" s="2253" t="s">
        <v>2755</v>
      </c>
      <c r="D262" s="2254"/>
      <c r="E262" s="2253" t="s">
        <v>3863</v>
      </c>
      <c r="F262" s="2254"/>
      <c r="G262" s="2253" t="s">
        <v>3864</v>
      </c>
      <c r="H262" s="2254"/>
      <c r="I262" s="2253" t="s">
        <v>2755</v>
      </c>
      <c r="J262" s="2254"/>
      <c r="K262" s="1595" t="s">
        <v>2138</v>
      </c>
      <c r="L262" s="875" t="s">
        <v>5</v>
      </c>
    </row>
    <row r="263" spans="1:12" ht="15" customHeight="1">
      <c r="A263" s="2311"/>
      <c r="B263" s="2250"/>
      <c r="C263" s="2249" t="s">
        <v>2758</v>
      </c>
      <c r="D263" s="2250"/>
      <c r="E263" s="2249"/>
      <c r="F263" s="2250"/>
      <c r="G263" s="2249"/>
      <c r="H263" s="2250"/>
      <c r="I263" s="2249" t="s">
        <v>3865</v>
      </c>
      <c r="J263" s="2250"/>
      <c r="K263" s="1593" t="s">
        <v>9</v>
      </c>
      <c r="L263" s="875" t="s">
        <v>2138</v>
      </c>
    </row>
    <row r="264" spans="1:12" ht="15" customHeight="1">
      <c r="A264" s="2311"/>
      <c r="B264" s="2250"/>
      <c r="C264" s="2249"/>
      <c r="D264" s="2250"/>
      <c r="E264" s="2249"/>
      <c r="F264" s="2250"/>
      <c r="G264" s="2249"/>
      <c r="H264" s="2250"/>
      <c r="I264" s="2249"/>
      <c r="J264" s="2250"/>
      <c r="K264" s="1593"/>
      <c r="L264" s="875" t="s">
        <v>9</v>
      </c>
    </row>
    <row r="265" spans="1:12" ht="15" customHeight="1">
      <c r="A265" s="2479" t="s">
        <v>10</v>
      </c>
      <c r="B265" s="2480"/>
      <c r="C265" s="2255" t="s">
        <v>11</v>
      </c>
      <c r="D265" s="2480"/>
      <c r="E265" s="2255" t="s">
        <v>12</v>
      </c>
      <c r="F265" s="2256"/>
      <c r="G265" s="2255" t="s">
        <v>13</v>
      </c>
      <c r="H265" s="2256"/>
      <c r="I265" s="2255" t="s">
        <v>1000</v>
      </c>
      <c r="J265" s="2480"/>
      <c r="K265" s="39" t="s">
        <v>1001</v>
      </c>
      <c r="L265" s="1594" t="s">
        <v>2141</v>
      </c>
    </row>
    <row r="266" spans="1:12" ht="15" customHeight="1">
      <c r="A266" s="876"/>
      <c r="B266" s="876"/>
      <c r="C266" s="876"/>
      <c r="D266" s="876"/>
      <c r="E266" s="876"/>
      <c r="F266" s="2400" t="s">
        <v>1002</v>
      </c>
      <c r="G266" s="2400"/>
      <c r="H266" s="876"/>
      <c r="I266" s="876"/>
      <c r="J266" s="876"/>
      <c r="K266" s="876"/>
      <c r="L266" s="876"/>
    </row>
    <row r="267" spans="1:12" ht="15" customHeight="1">
      <c r="A267" s="196" t="s">
        <v>3872</v>
      </c>
      <c r="B267" s="947" t="s">
        <v>3903</v>
      </c>
      <c r="C267" s="876"/>
      <c r="D267" s="876"/>
      <c r="E267" s="876"/>
      <c r="F267" s="876"/>
      <c r="G267" s="876"/>
      <c r="H267" s="876"/>
      <c r="I267" s="876"/>
      <c r="J267" s="876"/>
      <c r="K267" s="876"/>
      <c r="L267" s="876"/>
    </row>
    <row r="268" spans="1:12" ht="15" customHeight="1">
      <c r="A268" s="196" t="s">
        <v>4100</v>
      </c>
      <c r="B268" s="947" t="s">
        <v>4152</v>
      </c>
      <c r="C268" s="876"/>
      <c r="D268" s="876"/>
      <c r="E268" s="876"/>
      <c r="F268" s="876"/>
      <c r="G268" s="876"/>
      <c r="H268" s="876"/>
      <c r="I268" s="876"/>
      <c r="J268" s="876"/>
      <c r="K268" s="876"/>
      <c r="L268" s="876"/>
    </row>
    <row r="269" spans="1:12" ht="15" customHeight="1">
      <c r="A269" s="196" t="s">
        <v>51</v>
      </c>
      <c r="B269" s="947" t="s">
        <v>4153</v>
      </c>
      <c r="C269" s="876"/>
      <c r="D269" s="876"/>
      <c r="E269" s="876"/>
      <c r="F269" s="876"/>
      <c r="G269" s="876"/>
      <c r="H269" s="876"/>
      <c r="I269" s="876"/>
      <c r="J269" s="876"/>
      <c r="K269" s="876"/>
      <c r="L269" s="876"/>
    </row>
    <row r="270" spans="1:12" ht="15" customHeight="1">
      <c r="A270" s="196">
        <v>8793</v>
      </c>
      <c r="B270" s="947" t="s">
        <v>4111</v>
      </c>
      <c r="C270" s="876"/>
      <c r="D270" s="876"/>
      <c r="E270" s="943"/>
      <c r="F270" s="876"/>
      <c r="G270" s="876"/>
      <c r="H270" s="876"/>
      <c r="I270" s="876"/>
      <c r="J270" s="876"/>
      <c r="K270" s="876"/>
      <c r="L270" s="876"/>
    </row>
    <row r="271" spans="1:12" ht="15" customHeight="1">
      <c r="A271" s="271">
        <v>118</v>
      </c>
      <c r="B271" s="876" t="s">
        <v>4154</v>
      </c>
      <c r="C271" s="271" t="s">
        <v>3952</v>
      </c>
      <c r="D271" s="497">
        <v>1095.47</v>
      </c>
      <c r="E271" s="908">
        <v>1.55</v>
      </c>
      <c r="F271" s="877"/>
      <c r="G271" s="533" t="s">
        <v>4155</v>
      </c>
      <c r="H271" s="877"/>
      <c r="I271" s="271" t="s">
        <v>3952</v>
      </c>
      <c r="J271" s="497">
        <v>738.69</v>
      </c>
      <c r="K271" s="533" t="s">
        <v>4156</v>
      </c>
      <c r="L271" s="952" t="s">
        <v>839</v>
      </c>
    </row>
    <row r="272" spans="1:12" ht="15" customHeight="1">
      <c r="A272" s="271">
        <v>119</v>
      </c>
      <c r="B272" s="876" t="s">
        <v>4157</v>
      </c>
      <c r="C272" s="271" t="s">
        <v>3952</v>
      </c>
      <c r="D272" s="497">
        <v>6.59</v>
      </c>
      <c r="E272" s="497" t="s">
        <v>68</v>
      </c>
      <c r="F272" s="877"/>
      <c r="G272" s="533" t="s">
        <v>4138</v>
      </c>
      <c r="H272" s="877"/>
      <c r="I272" s="271" t="s">
        <v>3952</v>
      </c>
      <c r="J272" s="497">
        <v>3.33</v>
      </c>
      <c r="K272" s="533" t="s">
        <v>4138</v>
      </c>
      <c r="L272" s="952" t="s">
        <v>4158</v>
      </c>
    </row>
    <row r="273" spans="1:12" ht="15" customHeight="1">
      <c r="A273" s="271">
        <v>120</v>
      </c>
      <c r="B273" s="876" t="s">
        <v>4159</v>
      </c>
      <c r="C273" s="271" t="s">
        <v>3952</v>
      </c>
      <c r="D273" s="497">
        <v>1.96</v>
      </c>
      <c r="E273" s="497" t="s">
        <v>68</v>
      </c>
      <c r="F273" s="877"/>
      <c r="G273" s="497" t="s">
        <v>2807</v>
      </c>
      <c r="H273" s="877"/>
      <c r="I273" s="271" t="s">
        <v>3952</v>
      </c>
      <c r="J273" s="497">
        <v>0.99</v>
      </c>
      <c r="K273" s="533" t="s">
        <v>2807</v>
      </c>
      <c r="L273" s="952" t="s">
        <v>4160</v>
      </c>
    </row>
    <row r="274" spans="1:12" ht="15" customHeight="1">
      <c r="A274" s="271">
        <v>122</v>
      </c>
      <c r="B274" s="876" t="s">
        <v>4161</v>
      </c>
      <c r="C274" s="271" t="s">
        <v>3952</v>
      </c>
      <c r="D274" s="497">
        <v>51.37</v>
      </c>
      <c r="E274" s="497" t="s">
        <v>68</v>
      </c>
      <c r="F274" s="877"/>
      <c r="G274" s="533" t="s">
        <v>4162</v>
      </c>
      <c r="H274" s="877"/>
      <c r="I274" s="271" t="s">
        <v>3952</v>
      </c>
      <c r="J274" s="497">
        <v>24.47</v>
      </c>
      <c r="K274" s="533" t="s">
        <v>4162</v>
      </c>
      <c r="L274" s="952" t="s">
        <v>4163</v>
      </c>
    </row>
    <row r="275" spans="1:12" ht="15" customHeight="1">
      <c r="A275" s="271">
        <v>123</v>
      </c>
      <c r="B275" s="876" t="s">
        <v>4164</v>
      </c>
      <c r="C275" s="271" t="s">
        <v>3952</v>
      </c>
      <c r="D275" s="497">
        <v>1.96</v>
      </c>
      <c r="E275" s="497" t="s">
        <v>68</v>
      </c>
      <c r="F275" s="877"/>
      <c r="G275" s="533" t="s">
        <v>4165</v>
      </c>
      <c r="H275" s="877"/>
      <c r="I275" s="271" t="s">
        <v>3952</v>
      </c>
      <c r="J275" s="497">
        <v>0.56000000000000005</v>
      </c>
      <c r="K275" s="533" t="s">
        <v>4165</v>
      </c>
      <c r="L275" s="952" t="s">
        <v>4166</v>
      </c>
    </row>
    <row r="276" spans="1:12" ht="15" customHeight="1">
      <c r="A276" s="271">
        <v>124</v>
      </c>
      <c r="B276" s="876" t="s">
        <v>4167</v>
      </c>
      <c r="C276" s="271" t="s">
        <v>3952</v>
      </c>
      <c r="D276" s="497">
        <v>9.6999999999999993</v>
      </c>
      <c r="E276" s="497" t="s">
        <v>68</v>
      </c>
      <c r="F276" s="877"/>
      <c r="G276" s="533" t="s">
        <v>1337</v>
      </c>
      <c r="H276" s="877"/>
      <c r="I276" s="271" t="s">
        <v>3952</v>
      </c>
      <c r="J276" s="497">
        <v>6.47</v>
      </c>
      <c r="K276" s="533" t="s">
        <v>1337</v>
      </c>
      <c r="L276" s="952" t="s">
        <v>4168</v>
      </c>
    </row>
    <row r="277" spans="1:12" ht="15" customHeight="1">
      <c r="A277" s="271">
        <v>125</v>
      </c>
      <c r="B277" s="876" t="s">
        <v>4169</v>
      </c>
      <c r="C277" s="271" t="s">
        <v>3952</v>
      </c>
      <c r="D277" s="497">
        <v>65.650000000000006</v>
      </c>
      <c r="E277" s="497" t="s">
        <v>68</v>
      </c>
      <c r="F277" s="877"/>
      <c r="G277" s="533">
        <v>3.54</v>
      </c>
      <c r="H277" s="877"/>
      <c r="I277" s="271" t="s">
        <v>3952</v>
      </c>
      <c r="J277" s="497">
        <v>69.19</v>
      </c>
      <c r="K277" s="533" t="s">
        <v>4170</v>
      </c>
      <c r="L277" s="952" t="s">
        <v>4171</v>
      </c>
    </row>
    <row r="278" spans="1:12" ht="15" customHeight="1">
      <c r="A278" s="271">
        <v>127</v>
      </c>
      <c r="B278" s="876" t="s">
        <v>4172</v>
      </c>
      <c r="C278" s="271" t="s">
        <v>3952</v>
      </c>
      <c r="D278" s="497">
        <v>1510.04</v>
      </c>
      <c r="E278" s="908">
        <v>0.11</v>
      </c>
      <c r="F278" s="877"/>
      <c r="G278" s="533" t="s">
        <v>4173</v>
      </c>
      <c r="H278" s="877"/>
      <c r="I278" s="271" t="s">
        <v>3952</v>
      </c>
      <c r="J278" s="497">
        <v>1175.51</v>
      </c>
      <c r="K278" s="533" t="s">
        <v>4174</v>
      </c>
      <c r="L278" s="952" t="s">
        <v>4175</v>
      </c>
    </row>
    <row r="279" spans="1:12" ht="15" customHeight="1">
      <c r="A279" s="271" t="s">
        <v>4176</v>
      </c>
      <c r="B279" s="876" t="s">
        <v>4177</v>
      </c>
      <c r="C279" s="271" t="s">
        <v>3952</v>
      </c>
      <c r="D279" s="915">
        <v>0.28999999999999998</v>
      </c>
      <c r="E279" s="915" t="s">
        <v>68</v>
      </c>
      <c r="F279" s="953"/>
      <c r="G279" s="915" t="s">
        <v>68</v>
      </c>
      <c r="H279" s="953"/>
      <c r="I279" s="271" t="s">
        <v>3952</v>
      </c>
      <c r="J279" s="915">
        <v>0.28999999999999998</v>
      </c>
      <c r="K279" s="915" t="s">
        <v>68</v>
      </c>
      <c r="L279" s="952" t="s">
        <v>68</v>
      </c>
    </row>
    <row r="280" spans="1:12" ht="15" customHeight="1">
      <c r="A280" s="271">
        <v>129</v>
      </c>
      <c r="B280" s="876" t="s">
        <v>4178</v>
      </c>
      <c r="C280" s="271" t="s">
        <v>3952</v>
      </c>
      <c r="D280" s="497">
        <v>30.11</v>
      </c>
      <c r="E280" s="915" t="s">
        <v>68</v>
      </c>
      <c r="F280" s="877"/>
      <c r="G280" s="497" t="s">
        <v>4179</v>
      </c>
      <c r="H280" s="877"/>
      <c r="I280" s="271" t="s">
        <v>3952</v>
      </c>
      <c r="J280" s="497">
        <v>22.82</v>
      </c>
      <c r="K280" s="533" t="s">
        <v>4179</v>
      </c>
      <c r="L280" s="952" t="s">
        <v>4180</v>
      </c>
    </row>
    <row r="281" spans="1:12" ht="15" customHeight="1">
      <c r="A281" s="271">
        <v>130</v>
      </c>
      <c r="B281" s="876" t="s">
        <v>4181</v>
      </c>
      <c r="C281" s="271" t="s">
        <v>3952</v>
      </c>
      <c r="D281" s="497">
        <v>9.9700000000000006</v>
      </c>
      <c r="E281" s="915" t="s">
        <v>68</v>
      </c>
      <c r="F281" s="877"/>
      <c r="G281" s="533" t="s">
        <v>4182</v>
      </c>
      <c r="H281" s="877"/>
      <c r="I281" s="271" t="s">
        <v>3952</v>
      </c>
      <c r="J281" s="497">
        <v>7.88</v>
      </c>
      <c r="K281" s="533" t="s">
        <v>4182</v>
      </c>
      <c r="L281" s="952" t="s">
        <v>4183</v>
      </c>
    </row>
    <row r="282" spans="1:12" ht="15" customHeight="1">
      <c r="A282" s="271">
        <v>131</v>
      </c>
      <c r="B282" s="876" t="s">
        <v>4184</v>
      </c>
      <c r="C282" s="271" t="s">
        <v>3952</v>
      </c>
      <c r="D282" s="497">
        <v>7.94</v>
      </c>
      <c r="E282" s="915" t="s">
        <v>68</v>
      </c>
      <c r="F282" s="877"/>
      <c r="G282" s="533" t="s">
        <v>4185</v>
      </c>
      <c r="H282" s="877"/>
      <c r="I282" s="271" t="s">
        <v>3952</v>
      </c>
      <c r="J282" s="497">
        <v>5.13</v>
      </c>
      <c r="K282" s="533" t="s">
        <v>4185</v>
      </c>
      <c r="L282" s="952" t="s">
        <v>4186</v>
      </c>
    </row>
    <row r="283" spans="1:12" ht="15" customHeight="1">
      <c r="A283" s="271">
        <v>133</v>
      </c>
      <c r="B283" s="876" t="s">
        <v>4187</v>
      </c>
      <c r="C283" s="271" t="s">
        <v>3952</v>
      </c>
      <c r="D283" s="497">
        <v>1.1599999999999999</v>
      </c>
      <c r="E283" s="915" t="s">
        <v>68</v>
      </c>
      <c r="F283" s="877"/>
      <c r="G283" s="533" t="s">
        <v>4188</v>
      </c>
      <c r="H283" s="877"/>
      <c r="I283" s="271" t="s">
        <v>3952</v>
      </c>
      <c r="J283" s="497">
        <v>0.84</v>
      </c>
      <c r="K283" s="533" t="s">
        <v>4188</v>
      </c>
      <c r="L283" s="952" t="s">
        <v>4189</v>
      </c>
    </row>
    <row r="284" spans="1:12" ht="15" customHeight="1">
      <c r="A284" s="947"/>
      <c r="B284" s="947" t="s">
        <v>4190</v>
      </c>
      <c r="C284" s="946" t="s">
        <v>3952</v>
      </c>
      <c r="D284" s="502">
        <v>3585.16</v>
      </c>
      <c r="E284" s="913" t="s">
        <v>4191</v>
      </c>
      <c r="F284" s="878"/>
      <c r="G284" s="526" t="s">
        <v>4192</v>
      </c>
      <c r="H284" s="878"/>
      <c r="I284" s="946" t="s">
        <v>3952</v>
      </c>
      <c r="J284" s="502">
        <v>2457.92</v>
      </c>
      <c r="K284" s="526" t="s">
        <v>4193</v>
      </c>
      <c r="L284" s="954" t="s">
        <v>4194</v>
      </c>
    </row>
    <row r="285" spans="1:12" ht="15" customHeight="1">
      <c r="A285" s="876"/>
      <c r="B285" s="947" t="s">
        <v>4195</v>
      </c>
      <c r="C285" s="946" t="s">
        <v>3952</v>
      </c>
      <c r="D285" s="502">
        <v>3585.16</v>
      </c>
      <c r="E285" s="913" t="s">
        <v>4191</v>
      </c>
      <c r="F285" s="878"/>
      <c r="G285" s="526" t="s">
        <v>4192</v>
      </c>
      <c r="H285" s="878"/>
      <c r="I285" s="946" t="s">
        <v>3952</v>
      </c>
      <c r="J285" s="502">
        <v>2457.92</v>
      </c>
      <c r="K285" s="526" t="s">
        <v>4193</v>
      </c>
      <c r="L285" s="954" t="s">
        <v>4194</v>
      </c>
    </row>
    <row r="286" spans="1:12" ht="15" customHeight="1">
      <c r="A286" s="876"/>
      <c r="B286" s="947" t="s">
        <v>4196</v>
      </c>
      <c r="C286" s="946" t="s">
        <v>3952</v>
      </c>
      <c r="D286" s="502">
        <v>4425.53</v>
      </c>
      <c r="E286" s="502">
        <v>10282.93</v>
      </c>
      <c r="F286" s="878"/>
      <c r="G286" s="502">
        <v>8256.0300000000007</v>
      </c>
      <c r="H286" s="878"/>
      <c r="I286" s="946" t="s">
        <v>3952</v>
      </c>
      <c r="J286" s="502">
        <v>2398.63</v>
      </c>
      <c r="K286" s="526" t="s">
        <v>4197</v>
      </c>
      <c r="L286" s="954" t="s">
        <v>4198</v>
      </c>
    </row>
    <row r="287" spans="1:12" ht="15" customHeight="1">
      <c r="A287" s="947"/>
      <c r="B287" s="947" t="s">
        <v>4199</v>
      </c>
      <c r="C287" s="955" t="s">
        <v>3869</v>
      </c>
      <c r="D287" s="935">
        <v>4210407.1500000004</v>
      </c>
      <c r="E287" s="518">
        <v>11049647.869999999</v>
      </c>
      <c r="F287" s="935"/>
      <c r="G287" s="935">
        <v>10487220.17</v>
      </c>
      <c r="H287" s="518"/>
      <c r="I287" s="955" t="s">
        <v>3869</v>
      </c>
      <c r="J287" s="935">
        <v>4772834.8499999996</v>
      </c>
      <c r="K287" s="925" t="s">
        <v>4200</v>
      </c>
      <c r="L287" s="956" t="s">
        <v>4201</v>
      </c>
    </row>
    <row r="288" spans="1:12" ht="15" customHeight="1">
      <c r="A288" s="947"/>
      <c r="B288" s="947" t="s">
        <v>3954</v>
      </c>
      <c r="C288" s="957" t="s">
        <v>3952</v>
      </c>
      <c r="D288" s="928">
        <v>635229.14</v>
      </c>
      <c r="E288" s="928" t="s">
        <v>68</v>
      </c>
      <c r="F288" s="929"/>
      <c r="G288" s="928">
        <v>226504.51</v>
      </c>
      <c r="H288" s="929"/>
      <c r="I288" s="957" t="s">
        <v>3952</v>
      </c>
      <c r="J288" s="928">
        <v>861733.65</v>
      </c>
      <c r="K288" s="939" t="s">
        <v>3947</v>
      </c>
      <c r="L288" s="958" t="s">
        <v>3948</v>
      </c>
    </row>
    <row r="289" spans="1:12" ht="15" customHeight="1">
      <c r="A289" s="947"/>
      <c r="B289" s="947" t="s">
        <v>4202</v>
      </c>
      <c r="C289" s="955" t="s">
        <v>3869</v>
      </c>
      <c r="D289" s="935">
        <v>4212907.1500000004</v>
      </c>
      <c r="E289" s="518">
        <v>11049647.869999999</v>
      </c>
      <c r="F289" s="935"/>
      <c r="G289" s="935">
        <v>10487220.17</v>
      </c>
      <c r="H289" s="518"/>
      <c r="I289" s="955" t="s">
        <v>3869</v>
      </c>
      <c r="J289" s="935">
        <v>4775334.8499999996</v>
      </c>
      <c r="K289" s="925" t="s">
        <v>4200</v>
      </c>
      <c r="L289" s="956" t="s">
        <v>4203</v>
      </c>
    </row>
    <row r="290" spans="1:12" ht="15" customHeight="1">
      <c r="A290" s="947"/>
      <c r="B290" s="947" t="s">
        <v>3954</v>
      </c>
      <c r="C290" s="957" t="s">
        <v>3952</v>
      </c>
      <c r="D290" s="928">
        <v>635229.14</v>
      </c>
      <c r="E290" s="928" t="s">
        <v>68</v>
      </c>
      <c r="F290" s="929"/>
      <c r="G290" s="928">
        <v>226504.51</v>
      </c>
      <c r="H290" s="929"/>
      <c r="I290" s="957" t="s">
        <v>3952</v>
      </c>
      <c r="J290" s="928">
        <v>861733.65</v>
      </c>
      <c r="K290" s="930" t="s">
        <v>3947</v>
      </c>
      <c r="L290" s="958" t="s">
        <v>3948</v>
      </c>
    </row>
    <row r="291" spans="1:12" ht="15" customHeight="1">
      <c r="A291" s="947"/>
      <c r="B291" s="947"/>
      <c r="C291" s="948"/>
      <c r="D291" s="951"/>
      <c r="E291" s="959"/>
      <c r="F291" s="285"/>
      <c r="G291" s="959"/>
      <c r="H291" s="285"/>
      <c r="I291" s="948"/>
      <c r="J291" s="951"/>
      <c r="K291" s="959"/>
      <c r="L291" s="959"/>
    </row>
    <row r="292" spans="1:12" ht="15" customHeight="1">
      <c r="A292" s="2132" t="s">
        <v>3902</v>
      </c>
      <c r="B292" s="2132"/>
      <c r="C292" s="2132"/>
      <c r="D292" s="2132"/>
      <c r="E292" s="2132"/>
      <c r="F292" s="2132"/>
      <c r="G292" s="2132"/>
      <c r="H292" s="2132"/>
      <c r="I292" s="2132"/>
      <c r="J292" s="2132"/>
      <c r="K292" s="2132"/>
      <c r="L292" s="2132"/>
    </row>
    <row r="293" spans="1:12" ht="15" customHeight="1">
      <c r="A293" s="2132"/>
      <c r="B293" s="2132"/>
      <c r="C293" s="2132"/>
      <c r="D293" s="2132"/>
      <c r="E293" s="2132"/>
      <c r="F293" s="2132"/>
      <c r="G293" s="2132"/>
      <c r="H293" s="2132"/>
      <c r="I293" s="2132"/>
      <c r="J293" s="2132"/>
      <c r="K293" s="2132"/>
      <c r="L293" s="2132"/>
    </row>
    <row r="294" spans="1:12" ht="15" customHeight="1">
      <c r="A294" s="2405" t="s">
        <v>3</v>
      </c>
      <c r="B294" s="2254"/>
      <c r="C294" s="2253" t="s">
        <v>2755</v>
      </c>
      <c r="D294" s="2254"/>
      <c r="E294" s="2253" t="s">
        <v>3863</v>
      </c>
      <c r="F294" s="2254"/>
      <c r="G294" s="2253" t="s">
        <v>3864</v>
      </c>
      <c r="H294" s="2254"/>
      <c r="I294" s="2253" t="s">
        <v>2755</v>
      </c>
      <c r="J294" s="2254"/>
      <c r="K294" s="1595" t="s">
        <v>2138</v>
      </c>
      <c r="L294" s="875" t="s">
        <v>5</v>
      </c>
    </row>
    <row r="295" spans="1:12" ht="15" customHeight="1">
      <c r="A295" s="2311"/>
      <c r="B295" s="2250"/>
      <c r="C295" s="2249" t="s">
        <v>2758</v>
      </c>
      <c r="D295" s="2250"/>
      <c r="E295" s="2249"/>
      <c r="F295" s="2250"/>
      <c r="G295" s="2249"/>
      <c r="H295" s="2250"/>
      <c r="I295" s="2249" t="s">
        <v>3865</v>
      </c>
      <c r="J295" s="2250"/>
      <c r="K295" s="1593" t="s">
        <v>9</v>
      </c>
      <c r="L295" s="875" t="s">
        <v>2138</v>
      </c>
    </row>
    <row r="296" spans="1:12" ht="15" customHeight="1">
      <c r="A296" s="2311"/>
      <c r="B296" s="2250"/>
      <c r="C296" s="2249"/>
      <c r="D296" s="2250"/>
      <c r="E296" s="2249"/>
      <c r="F296" s="2250"/>
      <c r="G296" s="2249"/>
      <c r="H296" s="2250"/>
      <c r="I296" s="2249"/>
      <c r="J296" s="2250"/>
      <c r="K296" s="1593"/>
      <c r="L296" s="875" t="s">
        <v>9</v>
      </c>
    </row>
    <row r="297" spans="1:12" ht="15" customHeight="1">
      <c r="A297" s="2479" t="s">
        <v>10</v>
      </c>
      <c r="B297" s="2480"/>
      <c r="C297" s="2255" t="s">
        <v>11</v>
      </c>
      <c r="D297" s="2480"/>
      <c r="E297" s="2255" t="s">
        <v>12</v>
      </c>
      <c r="F297" s="2256"/>
      <c r="G297" s="2255" t="s">
        <v>13</v>
      </c>
      <c r="H297" s="2256"/>
      <c r="I297" s="2255" t="s">
        <v>1000</v>
      </c>
      <c r="J297" s="2480"/>
      <c r="K297" s="39" t="s">
        <v>1001</v>
      </c>
      <c r="L297" s="1594" t="s">
        <v>2141</v>
      </c>
    </row>
    <row r="298" spans="1:12" ht="15" customHeight="1">
      <c r="A298" s="876"/>
      <c r="B298" s="876"/>
      <c r="C298" s="876"/>
      <c r="D298" s="876"/>
      <c r="E298" s="876"/>
      <c r="F298" s="2400" t="s">
        <v>1002</v>
      </c>
      <c r="G298" s="2400"/>
      <c r="H298" s="876"/>
      <c r="I298" s="876"/>
      <c r="J298" s="876"/>
      <c r="K298" s="876"/>
      <c r="L298" s="876"/>
    </row>
    <row r="299" spans="1:12" ht="15" customHeight="1">
      <c r="A299" s="196" t="s">
        <v>4204</v>
      </c>
      <c r="B299" s="947" t="s">
        <v>4205</v>
      </c>
      <c r="C299" s="876"/>
      <c r="D299" s="876"/>
      <c r="E299" s="876"/>
      <c r="F299" s="876"/>
      <c r="G299" s="876"/>
      <c r="H299" s="876"/>
      <c r="I299" s="876"/>
      <c r="J299" s="876"/>
      <c r="K299" s="876"/>
      <c r="L299" s="876"/>
    </row>
    <row r="300" spans="1:12" ht="15" customHeight="1">
      <c r="A300" s="196">
        <v>8999</v>
      </c>
      <c r="B300" s="947" t="s">
        <v>4205</v>
      </c>
      <c r="C300" s="876"/>
      <c r="D300" s="876"/>
      <c r="E300" s="876"/>
      <c r="F300" s="876"/>
      <c r="G300" s="876"/>
      <c r="H300" s="876"/>
      <c r="I300" s="876"/>
      <c r="J300" s="876"/>
      <c r="K300" s="960"/>
      <c r="L300" s="876"/>
    </row>
    <row r="301" spans="1:12" ht="15" customHeight="1">
      <c r="A301" s="271">
        <v>102</v>
      </c>
      <c r="B301" s="876" t="s">
        <v>4206</v>
      </c>
      <c r="C301" s="271" t="s">
        <v>3952</v>
      </c>
      <c r="D301" s="497">
        <v>36589.75</v>
      </c>
      <c r="E301" s="500">
        <v>16192645.4</v>
      </c>
      <c r="F301" s="497"/>
      <c r="G301" s="497">
        <v>16175275.52</v>
      </c>
      <c r="H301" s="497"/>
      <c r="I301" s="271" t="s">
        <v>3952</v>
      </c>
      <c r="J301" s="497">
        <v>19219.88</v>
      </c>
      <c r="K301" s="961" t="s">
        <v>4207</v>
      </c>
      <c r="L301" s="943" t="s">
        <v>4208</v>
      </c>
    </row>
    <row r="302" spans="1:12" ht="15" customHeight="1">
      <c r="A302" s="876"/>
      <c r="B302" s="947" t="s">
        <v>4209</v>
      </c>
      <c r="C302" s="946" t="s">
        <v>3952</v>
      </c>
      <c r="D302" s="502">
        <v>36589.75</v>
      </c>
      <c r="E302" s="502">
        <v>16192645.4</v>
      </c>
      <c r="F302" s="502"/>
      <c r="G302" s="502">
        <v>16175275.52</v>
      </c>
      <c r="H302" s="502"/>
      <c r="I302" s="946" t="s">
        <v>3952</v>
      </c>
      <c r="J302" s="502">
        <v>19219.88</v>
      </c>
      <c r="K302" s="526" t="s">
        <v>4207</v>
      </c>
      <c r="L302" s="913" t="s">
        <v>4208</v>
      </c>
    </row>
    <row r="303" spans="1:12" ht="15" customHeight="1">
      <c r="A303" s="876"/>
      <c r="B303" s="947" t="s">
        <v>999</v>
      </c>
      <c r="C303" s="196" t="s">
        <v>3869</v>
      </c>
      <c r="D303" s="518" t="s">
        <v>4210</v>
      </c>
      <c r="E303" s="518">
        <v>27242293.27</v>
      </c>
      <c r="F303" s="518"/>
      <c r="G303" s="518">
        <v>26662495.690000001</v>
      </c>
      <c r="H303" s="518"/>
      <c r="I303" s="196" t="s">
        <v>3869</v>
      </c>
      <c r="J303" s="518">
        <v>4756114.97</v>
      </c>
      <c r="K303" s="925" t="s">
        <v>4211</v>
      </c>
      <c r="L303" s="940" t="s">
        <v>4212</v>
      </c>
    </row>
    <row r="304" spans="1:12" ht="15" customHeight="1">
      <c r="A304" s="947"/>
      <c r="B304" s="947" t="s">
        <v>3954</v>
      </c>
      <c r="C304" s="957" t="s">
        <v>3952</v>
      </c>
      <c r="D304" s="928">
        <v>635229.14</v>
      </c>
      <c r="E304" s="928" t="s">
        <v>68</v>
      </c>
      <c r="F304" s="929"/>
      <c r="G304" s="928">
        <v>226504.51</v>
      </c>
      <c r="H304" s="929"/>
      <c r="I304" s="957" t="s">
        <v>3952</v>
      </c>
      <c r="J304" s="928">
        <v>861733.65</v>
      </c>
      <c r="K304" s="930" t="s">
        <v>3947</v>
      </c>
      <c r="L304" s="931" t="s">
        <v>3948</v>
      </c>
    </row>
    <row r="305" spans="1:12" ht="15" customHeight="1">
      <c r="A305" s="554" t="s">
        <v>3348</v>
      </c>
      <c r="B305" s="2558" t="s">
        <v>4213</v>
      </c>
      <c r="C305" s="2558"/>
      <c r="D305" s="2558"/>
      <c r="E305" s="2558"/>
      <c r="F305" s="2558"/>
      <c r="G305" s="2558"/>
      <c r="H305" s="2558"/>
      <c r="I305" s="2558"/>
      <c r="J305" s="2558"/>
      <c r="K305" s="2558"/>
      <c r="L305" s="281"/>
    </row>
    <row r="306" spans="1:12" ht="15" customHeight="1">
      <c r="A306" s="1592" t="s">
        <v>860</v>
      </c>
      <c r="B306" s="2533" t="s">
        <v>3391</v>
      </c>
      <c r="C306" s="2533"/>
      <c r="D306" s="2533"/>
      <c r="E306" s="2533"/>
      <c r="F306" s="2533"/>
      <c r="G306" s="2533"/>
      <c r="H306" s="2533"/>
      <c r="I306" s="2533"/>
      <c r="J306" s="2533"/>
      <c r="K306" s="2533"/>
      <c r="L306" s="2533"/>
    </row>
    <row r="307" spans="1:12" ht="15" customHeight="1">
      <c r="A307" s="1590"/>
      <c r="B307" s="1590"/>
      <c r="C307" s="1590"/>
      <c r="D307" s="1590"/>
      <c r="E307" s="1590"/>
      <c r="F307" s="1590"/>
      <c r="G307" s="1590"/>
      <c r="H307" s="1590"/>
      <c r="I307" s="1590"/>
      <c r="J307" s="1590"/>
      <c r="K307" s="876"/>
      <c r="L307" s="1590"/>
    </row>
    <row r="308" spans="1:12" ht="15" customHeight="1">
      <c r="A308" s="1590"/>
      <c r="B308" s="1590"/>
      <c r="C308" s="1590"/>
      <c r="D308" s="1590"/>
      <c r="E308" s="1590"/>
      <c r="F308" s="1590"/>
      <c r="G308" s="1590"/>
      <c r="H308" s="1590"/>
      <c r="I308" s="1590"/>
      <c r="J308" s="1590"/>
      <c r="K308" s="876"/>
      <c r="L308" s="1590"/>
    </row>
    <row r="309" spans="1:12" ht="15" customHeight="1">
      <c r="A309" s="1590"/>
      <c r="B309" s="1590"/>
      <c r="C309" s="1590"/>
      <c r="D309" s="1590"/>
      <c r="E309" s="1590"/>
      <c r="F309" s="1590"/>
      <c r="G309" s="1590"/>
      <c r="H309" s="1590"/>
      <c r="I309" s="1590"/>
      <c r="J309" s="1590"/>
      <c r="K309" s="876"/>
      <c r="L309" s="1590"/>
    </row>
    <row r="310" spans="1:12" ht="15" customHeight="1">
      <c r="A310" s="1590"/>
      <c r="B310" s="1590"/>
      <c r="C310" s="1590"/>
      <c r="D310" s="1590"/>
      <c r="E310" s="1590"/>
      <c r="F310" s="1590"/>
      <c r="G310" s="1590"/>
      <c r="H310" s="1590"/>
      <c r="I310" s="1590"/>
      <c r="J310" s="1590"/>
      <c r="K310" s="876"/>
      <c r="L310" s="1590"/>
    </row>
    <row r="311" spans="1:12" ht="15" customHeight="1">
      <c r="A311" s="1590"/>
      <c r="B311" s="1590"/>
      <c r="C311" s="1590"/>
      <c r="D311" s="1590"/>
      <c r="E311" s="1590"/>
      <c r="F311" s="1590"/>
      <c r="G311" s="1590"/>
      <c r="H311" s="1590"/>
      <c r="I311" s="1590"/>
      <c r="J311" s="1590"/>
      <c r="K311" s="876"/>
      <c r="L311" s="1590"/>
    </row>
    <row r="312" spans="1:12" ht="15" customHeight="1">
      <c r="A312" s="1590"/>
      <c r="B312" s="1590"/>
      <c r="C312" s="1590"/>
      <c r="D312" s="1590"/>
      <c r="E312" s="1590"/>
      <c r="F312" s="1590"/>
      <c r="G312" s="1590"/>
      <c r="H312" s="1590"/>
      <c r="I312" s="1590"/>
      <c r="J312" s="1590"/>
      <c r="K312" s="876"/>
      <c r="L312" s="1590"/>
    </row>
    <row r="313" spans="1:12" ht="15" customHeight="1">
      <c r="A313" s="1590"/>
      <c r="B313" s="1590"/>
      <c r="C313" s="1590"/>
      <c r="D313" s="1590"/>
      <c r="E313" s="1590"/>
      <c r="F313" s="1590"/>
      <c r="G313" s="1590"/>
      <c r="H313" s="1590"/>
      <c r="I313" s="1590"/>
      <c r="J313" s="1590"/>
      <c r="K313" s="876"/>
      <c r="L313" s="1590"/>
    </row>
    <row r="314" spans="1:12" ht="15" customHeight="1">
      <c r="A314" s="1590"/>
      <c r="B314" s="1590"/>
      <c r="C314" s="1590"/>
      <c r="D314" s="1590"/>
      <c r="E314" s="1590"/>
      <c r="F314" s="1590"/>
      <c r="G314" s="1590"/>
      <c r="H314" s="1590"/>
      <c r="I314" s="1590"/>
      <c r="J314" s="1590"/>
      <c r="K314" s="876"/>
      <c r="L314" s="1590"/>
    </row>
    <row r="315" spans="1:12" ht="15" customHeight="1">
      <c r="A315" s="1590"/>
      <c r="B315" s="1590"/>
      <c r="C315" s="1590"/>
      <c r="D315" s="1590"/>
      <c r="E315" s="1590"/>
      <c r="F315" s="1590"/>
      <c r="G315" s="1590"/>
      <c r="H315" s="1590"/>
      <c r="I315" s="1590"/>
      <c r="J315" s="1590"/>
      <c r="K315" s="876"/>
      <c r="L315" s="1590"/>
    </row>
    <row r="316" spans="1:12" ht="15" customHeight="1">
      <c r="A316" s="1590"/>
      <c r="B316" s="1590"/>
      <c r="C316" s="1590"/>
      <c r="D316" s="1590"/>
      <c r="E316" s="1590"/>
      <c r="F316" s="1590"/>
      <c r="G316" s="1590"/>
      <c r="H316" s="1590"/>
      <c r="I316" s="1590"/>
      <c r="J316" s="1590"/>
      <c r="K316" s="876"/>
      <c r="L316" s="1590"/>
    </row>
    <row r="317" spans="1:12" ht="15" customHeight="1">
      <c r="A317" s="1590"/>
      <c r="B317" s="1590"/>
      <c r="C317" s="1590"/>
      <c r="D317" s="1590"/>
      <c r="E317" s="1590"/>
      <c r="F317" s="1590"/>
      <c r="G317" s="1590"/>
      <c r="H317" s="1590"/>
      <c r="I317" s="1590"/>
      <c r="J317" s="1590"/>
      <c r="K317" s="876"/>
      <c r="L317" s="1590"/>
    </row>
    <row r="318" spans="1:12" ht="15" customHeight="1">
      <c r="A318" s="1590"/>
      <c r="B318" s="1590"/>
      <c r="C318" s="1590"/>
      <c r="D318" s="1590"/>
      <c r="E318" s="1590"/>
      <c r="F318" s="1590"/>
      <c r="G318" s="1590"/>
      <c r="H318" s="1590"/>
      <c r="I318" s="1590"/>
      <c r="J318" s="1590"/>
      <c r="K318" s="876"/>
      <c r="L318" s="1590"/>
    </row>
    <row r="319" spans="1:12" ht="15" customHeight="1">
      <c r="A319" s="1590"/>
      <c r="B319" s="1590"/>
      <c r="C319" s="1590"/>
      <c r="D319" s="1590"/>
      <c r="E319" s="1590"/>
      <c r="F319" s="1590"/>
      <c r="G319" s="1590"/>
      <c r="H319" s="1590"/>
      <c r="I319" s="1590"/>
      <c r="J319" s="1590"/>
      <c r="K319" s="876"/>
      <c r="L319" s="1590"/>
    </row>
    <row r="320" spans="1:12" ht="15" customHeight="1">
      <c r="A320" s="1590"/>
      <c r="B320" s="1590"/>
      <c r="C320" s="1590"/>
      <c r="D320" s="1590"/>
      <c r="E320" s="1590"/>
      <c r="F320" s="1590"/>
      <c r="G320" s="1590"/>
      <c r="H320" s="1590"/>
      <c r="I320" s="1590"/>
      <c r="J320" s="1590"/>
      <c r="K320" s="876"/>
      <c r="L320" s="1590"/>
    </row>
    <row r="321" spans="1:12" ht="15" customHeight="1">
      <c r="A321" s="1590"/>
      <c r="B321" s="1590"/>
      <c r="C321" s="1590"/>
      <c r="D321" s="1590"/>
      <c r="E321" s="1590"/>
      <c r="F321" s="1590"/>
      <c r="G321" s="1590"/>
      <c r="H321" s="1590"/>
      <c r="I321" s="1590"/>
      <c r="J321" s="1590"/>
      <c r="K321" s="876"/>
      <c r="L321" s="1590"/>
    </row>
    <row r="322" spans="1:12" ht="15" customHeight="1">
      <c r="A322" s="1590"/>
      <c r="B322" s="1590"/>
      <c r="C322" s="1590"/>
      <c r="D322" s="1590"/>
      <c r="E322" s="1590"/>
      <c r="F322" s="1590"/>
      <c r="G322" s="1590"/>
      <c r="H322" s="1590"/>
      <c r="I322" s="1590"/>
      <c r="J322" s="1590"/>
      <c r="K322" s="876"/>
      <c r="L322" s="1590"/>
    </row>
    <row r="323" spans="1:12" ht="15" customHeight="1">
      <c r="A323" s="1590"/>
      <c r="B323" s="1590"/>
      <c r="C323" s="1590"/>
      <c r="D323" s="1590"/>
      <c r="E323" s="1590"/>
      <c r="F323" s="1590"/>
      <c r="G323" s="1590"/>
      <c r="H323" s="1590"/>
      <c r="I323" s="1590"/>
      <c r="J323" s="1590"/>
      <c r="K323" s="876"/>
      <c r="L323" s="1590"/>
    </row>
    <row r="324" spans="1:12" ht="15" customHeight="1">
      <c r="A324" s="1590"/>
      <c r="B324" s="1590"/>
      <c r="C324" s="1590"/>
      <c r="D324" s="1590"/>
      <c r="E324" s="1590"/>
      <c r="F324" s="1590"/>
      <c r="G324" s="1590"/>
      <c r="H324" s="1590"/>
      <c r="I324" s="1590"/>
      <c r="J324" s="1590"/>
      <c r="K324" s="876"/>
      <c r="L324" s="1590"/>
    </row>
    <row r="325" spans="1:12" ht="15" customHeight="1">
      <c r="A325" s="1590"/>
      <c r="B325" s="1590"/>
      <c r="C325" s="1590"/>
      <c r="D325" s="1590"/>
      <c r="E325" s="1590"/>
      <c r="F325" s="1590"/>
      <c r="G325" s="1590"/>
      <c r="H325" s="1590"/>
      <c r="I325" s="1590"/>
      <c r="J325" s="1590"/>
      <c r="K325" s="876"/>
      <c r="L325" s="1590"/>
    </row>
    <row r="326" spans="1:12" ht="15" customHeight="1">
      <c r="A326" s="1590"/>
      <c r="B326" s="1590"/>
      <c r="C326" s="1590"/>
      <c r="D326" s="1590"/>
      <c r="E326" s="1590"/>
      <c r="F326" s="1590"/>
      <c r="G326" s="1590"/>
      <c r="H326" s="1590"/>
      <c r="I326" s="1590"/>
      <c r="J326" s="1590"/>
      <c r="K326" s="876"/>
      <c r="L326" s="1590"/>
    </row>
    <row r="327" spans="1:12" ht="15" customHeight="1">
      <c r="A327" s="1590"/>
      <c r="B327" s="1590"/>
      <c r="C327" s="1590"/>
      <c r="D327" s="1590"/>
      <c r="E327" s="1590"/>
      <c r="F327" s="1590"/>
      <c r="G327" s="1590"/>
      <c r="H327" s="1590"/>
      <c r="I327" s="1590"/>
      <c r="J327" s="1590"/>
      <c r="K327" s="876"/>
      <c r="L327" s="1590"/>
    </row>
    <row r="328" spans="1:12" ht="15" customHeight="1">
      <c r="A328" s="1590"/>
      <c r="B328" s="1590"/>
      <c r="C328" s="1590"/>
      <c r="D328" s="1590"/>
      <c r="E328" s="1590"/>
      <c r="F328" s="1590"/>
      <c r="G328" s="1590"/>
      <c r="H328" s="1590"/>
      <c r="I328" s="1590"/>
      <c r="J328" s="1590"/>
      <c r="K328" s="876"/>
      <c r="L328" s="1590"/>
    </row>
    <row r="329" spans="1:12" ht="15" customHeight="1">
      <c r="A329" s="1590"/>
      <c r="B329" s="1590"/>
      <c r="C329" s="1590"/>
      <c r="D329" s="1590"/>
      <c r="E329" s="1590"/>
      <c r="F329" s="1590"/>
      <c r="G329" s="1590"/>
      <c r="H329" s="1590"/>
      <c r="I329" s="1590"/>
      <c r="J329" s="1590"/>
      <c r="K329" s="876"/>
      <c r="L329" s="1590"/>
    </row>
    <row r="330" spans="1:12" ht="15" customHeight="1">
      <c r="A330" s="1590"/>
      <c r="B330" s="1590"/>
      <c r="C330" s="1590"/>
      <c r="D330" s="1590"/>
      <c r="E330" s="1590"/>
      <c r="F330" s="1590"/>
      <c r="G330" s="1590"/>
      <c r="H330" s="1590"/>
      <c r="I330" s="1590"/>
      <c r="J330" s="1590"/>
      <c r="K330" s="876"/>
      <c r="L330" s="1590"/>
    </row>
    <row r="331" spans="1:12" ht="15" customHeight="1">
      <c r="A331" s="1590"/>
      <c r="B331" s="1590"/>
      <c r="C331" s="1590"/>
      <c r="D331" s="1590"/>
      <c r="E331" s="1590"/>
      <c r="F331" s="1590"/>
      <c r="G331" s="1590"/>
      <c r="H331" s="1590"/>
      <c r="I331" s="1590"/>
      <c r="J331" s="1590"/>
      <c r="K331" s="876"/>
      <c r="L331" s="1590"/>
    </row>
    <row r="332" spans="1:12" ht="15" customHeight="1">
      <c r="A332" s="1590"/>
      <c r="B332" s="1590"/>
      <c r="C332" s="1590"/>
      <c r="D332" s="1590"/>
      <c r="E332" s="1590"/>
      <c r="F332" s="1590"/>
      <c r="G332" s="1590"/>
      <c r="H332" s="1590"/>
      <c r="I332" s="1590"/>
      <c r="J332" s="1590"/>
      <c r="K332" s="876"/>
      <c r="L332" s="1590"/>
    </row>
    <row r="333" spans="1:12" ht="15" customHeight="1">
      <c r="A333" s="1590"/>
      <c r="B333" s="1590"/>
      <c r="C333" s="1590"/>
      <c r="D333" s="1590"/>
      <c r="E333" s="1590"/>
      <c r="F333" s="1590"/>
      <c r="G333" s="1590"/>
      <c r="H333" s="1590"/>
      <c r="I333" s="1590"/>
      <c r="J333" s="1590"/>
      <c r="K333" s="876"/>
      <c r="L333" s="1590"/>
    </row>
    <row r="334" spans="1:12" ht="15" customHeight="1">
      <c r="A334" s="1590"/>
      <c r="B334" s="1590"/>
      <c r="C334" s="1590"/>
      <c r="D334" s="1590"/>
      <c r="E334" s="1590"/>
      <c r="F334" s="1590"/>
      <c r="G334" s="1590"/>
      <c r="H334" s="1590"/>
      <c r="I334" s="1590"/>
      <c r="J334" s="1590"/>
      <c r="K334" s="876"/>
      <c r="L334" s="1590"/>
    </row>
    <row r="335" spans="1:12" ht="15" customHeight="1">
      <c r="A335" s="1590"/>
      <c r="B335" s="1590"/>
      <c r="C335" s="1590"/>
      <c r="D335" s="1590"/>
      <c r="E335" s="1590"/>
      <c r="F335" s="1590"/>
      <c r="G335" s="1590"/>
      <c r="H335" s="1590"/>
      <c r="I335" s="1590"/>
      <c r="J335" s="1590"/>
      <c r="K335" s="876"/>
      <c r="L335" s="1590"/>
    </row>
    <row r="336" spans="1:12" ht="15" customHeight="1">
      <c r="A336" s="1590"/>
      <c r="B336" s="1590"/>
      <c r="C336" s="1590"/>
      <c r="D336" s="1590"/>
      <c r="E336" s="1590"/>
      <c r="F336" s="1590"/>
      <c r="G336" s="1590"/>
      <c r="H336" s="1590"/>
      <c r="I336" s="1590"/>
      <c r="J336" s="1590"/>
      <c r="K336" s="876"/>
      <c r="L336" s="1590"/>
    </row>
    <row r="337" spans="1:12" ht="15" customHeight="1">
      <c r="A337" s="1590"/>
      <c r="B337" s="1590"/>
      <c r="C337" s="1590"/>
      <c r="D337" s="1590"/>
      <c r="E337" s="1590"/>
      <c r="F337" s="1590"/>
      <c r="G337" s="1590"/>
      <c r="H337" s="1590"/>
      <c r="I337" s="1590"/>
      <c r="J337" s="1590"/>
      <c r="K337" s="876"/>
      <c r="L337" s="1590"/>
    </row>
    <row r="338" spans="1:12" ht="15" customHeight="1">
      <c r="A338" s="1590"/>
      <c r="B338" s="1590"/>
      <c r="C338" s="1590"/>
      <c r="D338" s="1590"/>
      <c r="E338" s="1590"/>
      <c r="F338" s="1590"/>
      <c r="G338" s="1590"/>
      <c r="H338" s="1590"/>
      <c r="I338" s="1590"/>
      <c r="J338" s="1590"/>
      <c r="K338" s="876"/>
      <c r="L338" s="1590"/>
    </row>
    <row r="339" spans="1:12" ht="15" customHeight="1">
      <c r="A339" s="1590"/>
      <c r="B339" s="1590"/>
      <c r="C339" s="1590"/>
      <c r="D339" s="1590"/>
      <c r="E339" s="1590"/>
      <c r="F339" s="1590"/>
      <c r="G339" s="1590"/>
      <c r="H339" s="1590"/>
      <c r="I339" s="1590"/>
      <c r="J339" s="1590"/>
      <c r="K339" s="876"/>
      <c r="L339" s="1590"/>
    </row>
    <row r="340" spans="1:12" ht="15" customHeight="1">
      <c r="A340" s="1590"/>
      <c r="B340" s="1590"/>
      <c r="C340" s="1590"/>
      <c r="D340" s="1590"/>
      <c r="E340" s="1590"/>
      <c r="F340" s="1590"/>
      <c r="G340" s="1590"/>
      <c r="H340" s="1590"/>
      <c r="I340" s="1590"/>
      <c r="J340" s="1590"/>
      <c r="K340" s="876"/>
      <c r="L340" s="1590"/>
    </row>
    <row r="341" spans="1:12" ht="15" customHeight="1">
      <c r="A341" s="1590"/>
      <c r="B341" s="1590"/>
      <c r="C341" s="1590"/>
      <c r="D341" s="1590"/>
      <c r="E341" s="1590"/>
      <c r="F341" s="1590"/>
      <c r="G341" s="1590"/>
      <c r="H341" s="1590"/>
      <c r="I341" s="1590"/>
      <c r="J341" s="1590"/>
      <c r="K341" s="876"/>
      <c r="L341" s="1590"/>
    </row>
    <row r="342" spans="1:12" ht="15" customHeight="1">
      <c r="A342" s="1590"/>
      <c r="B342" s="1590"/>
      <c r="C342" s="1590"/>
      <c r="D342" s="1590"/>
      <c r="E342" s="1590"/>
      <c r="F342" s="1590"/>
      <c r="G342" s="1590"/>
      <c r="H342" s="1590"/>
      <c r="I342" s="1590"/>
      <c r="J342" s="1590"/>
      <c r="K342" s="876"/>
      <c r="L342" s="1590"/>
    </row>
    <row r="343" spans="1:12" ht="15" customHeight="1">
      <c r="A343" s="1590"/>
      <c r="B343" s="1590"/>
      <c r="C343" s="1590"/>
      <c r="D343" s="1590"/>
      <c r="E343" s="1590"/>
      <c r="F343" s="1590"/>
      <c r="G343" s="1590"/>
      <c r="H343" s="1590"/>
      <c r="I343" s="1590"/>
      <c r="J343" s="1590"/>
      <c r="K343" s="876"/>
      <c r="L343" s="1590"/>
    </row>
    <row r="344" spans="1:12" ht="15" customHeight="1">
      <c r="A344" s="1590"/>
      <c r="B344" s="1590"/>
      <c r="C344" s="1590"/>
      <c r="D344" s="1590"/>
      <c r="E344" s="1590"/>
      <c r="F344" s="1590"/>
      <c r="G344" s="1590"/>
      <c r="H344" s="1590"/>
      <c r="I344" s="1590"/>
      <c r="J344" s="1590"/>
      <c r="K344" s="876"/>
      <c r="L344" s="1590"/>
    </row>
    <row r="345" spans="1:12" ht="15" customHeight="1">
      <c r="A345" s="1590"/>
      <c r="B345" s="1590"/>
      <c r="C345" s="1590"/>
      <c r="D345" s="1590"/>
      <c r="E345" s="1590"/>
      <c r="F345" s="1590"/>
      <c r="G345" s="1590"/>
      <c r="H345" s="1590"/>
      <c r="I345" s="1590"/>
      <c r="J345" s="1590"/>
      <c r="K345" s="876"/>
      <c r="L345" s="1590"/>
    </row>
    <row r="346" spans="1:12" ht="15" customHeight="1">
      <c r="A346" s="1590"/>
      <c r="B346" s="1590"/>
      <c r="C346" s="1590"/>
      <c r="D346" s="1590"/>
      <c r="E346" s="1590"/>
      <c r="F346" s="1590"/>
      <c r="G346" s="1590"/>
      <c r="H346" s="1590"/>
      <c r="I346" s="1590"/>
      <c r="J346" s="1590"/>
      <c r="K346" s="876"/>
      <c r="L346" s="1590"/>
    </row>
    <row r="347" spans="1:12" ht="15" customHeight="1">
      <c r="A347" s="1590"/>
      <c r="B347" s="1590"/>
      <c r="C347" s="1590"/>
      <c r="D347" s="1590"/>
      <c r="E347" s="1590"/>
      <c r="F347" s="1590"/>
      <c r="G347" s="1590"/>
      <c r="H347" s="1590"/>
      <c r="I347" s="1590"/>
      <c r="J347" s="1590"/>
      <c r="K347" s="876"/>
      <c r="L347" s="1590"/>
    </row>
    <row r="348" spans="1:12" ht="15" customHeight="1">
      <c r="A348" s="1590"/>
      <c r="B348" s="1590"/>
      <c r="C348" s="1590"/>
      <c r="D348" s="1590"/>
      <c r="E348" s="1590"/>
      <c r="F348" s="1590"/>
      <c r="G348" s="1590"/>
      <c r="H348" s="1590"/>
      <c r="I348" s="1590"/>
      <c r="J348" s="1590"/>
      <c r="K348" s="876"/>
      <c r="L348" s="1590"/>
    </row>
    <row r="349" spans="1:12" ht="15" customHeight="1">
      <c r="A349" s="1590"/>
      <c r="B349" s="1590"/>
      <c r="C349" s="1590"/>
      <c r="D349" s="1590"/>
      <c r="E349" s="1590"/>
      <c r="F349" s="1590"/>
      <c r="G349" s="1590"/>
      <c r="H349" s="1590"/>
      <c r="I349" s="1590"/>
      <c r="J349" s="1590"/>
      <c r="K349" s="876"/>
      <c r="L349" s="1590"/>
    </row>
    <row r="350" spans="1:12" ht="15" customHeight="1">
      <c r="A350" s="1590"/>
      <c r="B350" s="1590"/>
      <c r="C350" s="1590"/>
      <c r="D350" s="1590"/>
      <c r="E350" s="1590"/>
      <c r="F350" s="1590"/>
      <c r="G350" s="1590"/>
      <c r="H350" s="1590"/>
      <c r="I350" s="1590"/>
      <c r="J350" s="1590"/>
      <c r="K350" s="876"/>
      <c r="L350" s="1590"/>
    </row>
    <row r="351" spans="1:12" ht="15" customHeight="1">
      <c r="A351" s="1590"/>
      <c r="B351" s="1590"/>
      <c r="C351" s="1590"/>
      <c r="D351" s="1590"/>
      <c r="E351" s="1590"/>
      <c r="F351" s="1590"/>
      <c r="G351" s="1590"/>
      <c r="H351" s="1590"/>
      <c r="I351" s="1590"/>
      <c r="J351" s="1590"/>
      <c r="K351" s="876"/>
      <c r="L351" s="1590"/>
    </row>
    <row r="352" spans="1:12" ht="15" customHeight="1">
      <c r="A352" s="1590"/>
      <c r="B352" s="1590"/>
      <c r="C352" s="1590"/>
      <c r="D352" s="1590"/>
      <c r="E352" s="1590"/>
      <c r="F352" s="1590"/>
      <c r="G352" s="1590"/>
      <c r="H352" s="1590"/>
      <c r="I352" s="1590"/>
      <c r="J352" s="1590"/>
      <c r="K352" s="876"/>
      <c r="L352" s="1590"/>
    </row>
    <row r="353" spans="1:12" ht="15" customHeight="1">
      <c r="A353" s="1590"/>
      <c r="B353" s="1590"/>
      <c r="C353" s="1590"/>
      <c r="D353" s="1590"/>
      <c r="E353" s="1590"/>
      <c r="F353" s="1590"/>
      <c r="G353" s="1590"/>
      <c r="H353" s="1590"/>
      <c r="I353" s="1590"/>
      <c r="J353" s="1590"/>
      <c r="K353" s="876"/>
      <c r="L353" s="1590"/>
    </row>
    <row r="354" spans="1:12" ht="15" customHeight="1">
      <c r="A354" s="1590"/>
      <c r="B354" s="1590"/>
      <c r="C354" s="1590"/>
      <c r="D354" s="1590"/>
      <c r="E354" s="1590"/>
      <c r="F354" s="1590"/>
      <c r="G354" s="1590"/>
      <c r="H354" s="1590"/>
      <c r="I354" s="1590"/>
      <c r="J354" s="1590"/>
      <c r="K354" s="876"/>
      <c r="L354" s="1590"/>
    </row>
    <row r="355" spans="1:12" ht="15" customHeight="1">
      <c r="A355" s="1590"/>
      <c r="B355" s="1590"/>
      <c r="C355" s="1590"/>
      <c r="D355" s="1590"/>
      <c r="E355" s="1590"/>
      <c r="F355" s="1590"/>
      <c r="G355" s="1590"/>
      <c r="H355" s="1590"/>
      <c r="I355" s="1590"/>
      <c r="J355" s="1590"/>
      <c r="K355" s="876"/>
      <c r="L355" s="1590"/>
    </row>
    <row r="356" spans="1:12" ht="15" customHeight="1">
      <c r="A356" s="1590"/>
      <c r="B356" s="1590"/>
      <c r="C356" s="1590"/>
      <c r="D356" s="1590"/>
      <c r="E356" s="1590"/>
      <c r="F356" s="1590"/>
      <c r="G356" s="1590"/>
      <c r="H356" s="1590"/>
      <c r="I356" s="1590"/>
      <c r="J356" s="1590"/>
      <c r="K356" s="876"/>
      <c r="L356" s="1590"/>
    </row>
    <row r="357" spans="1:12" ht="15" customHeight="1">
      <c r="A357" s="1590"/>
      <c r="B357" s="1590"/>
      <c r="C357" s="1590"/>
      <c r="D357" s="1590"/>
      <c r="E357" s="1590"/>
      <c r="F357" s="1590"/>
      <c r="G357" s="1590"/>
      <c r="H357" s="1590"/>
      <c r="I357" s="1590"/>
      <c r="J357" s="1590"/>
      <c r="K357" s="876"/>
      <c r="L357" s="1590"/>
    </row>
    <row r="358" spans="1:12" ht="15" customHeight="1">
      <c r="A358" s="1590"/>
      <c r="B358" s="1590"/>
      <c r="C358" s="1590"/>
      <c r="D358" s="1590"/>
      <c r="E358" s="1590"/>
      <c r="F358" s="1590"/>
      <c r="G358" s="1590"/>
      <c r="H358" s="1590"/>
      <c r="I358" s="1590"/>
      <c r="J358" s="1590"/>
      <c r="K358" s="876"/>
      <c r="L358" s="1590"/>
    </row>
    <row r="359" spans="1:12" ht="15" customHeight="1">
      <c r="A359" s="1590"/>
      <c r="B359" s="1590"/>
      <c r="C359" s="1590"/>
      <c r="D359" s="1590"/>
      <c r="E359" s="1590"/>
      <c r="F359" s="1590"/>
      <c r="G359" s="1590"/>
      <c r="H359" s="1590"/>
      <c r="I359" s="1590"/>
      <c r="J359" s="1590"/>
      <c r="K359" s="876"/>
      <c r="L359" s="1590"/>
    </row>
    <row r="360" spans="1:12" ht="15" customHeight="1">
      <c r="A360" s="1590"/>
      <c r="B360" s="1590"/>
      <c r="C360" s="1590"/>
      <c r="D360" s="1590"/>
      <c r="E360" s="1590"/>
      <c r="F360" s="1590"/>
      <c r="G360" s="1590"/>
      <c r="H360" s="1590"/>
      <c r="I360" s="1590"/>
      <c r="J360" s="1590"/>
      <c r="K360" s="876"/>
      <c r="L360" s="1590"/>
    </row>
    <row r="361" spans="1:12" ht="15" customHeight="1">
      <c r="A361" s="1590"/>
      <c r="B361" s="1590"/>
      <c r="C361" s="1590"/>
      <c r="D361" s="1590"/>
      <c r="E361" s="1590"/>
      <c r="F361" s="1590"/>
      <c r="G361" s="1590"/>
      <c r="H361" s="1590"/>
      <c r="I361" s="1590"/>
      <c r="J361" s="1590"/>
      <c r="K361" s="876"/>
      <c r="L361" s="1590"/>
    </row>
    <row r="362" spans="1:12" ht="15" customHeight="1">
      <c r="A362" s="1590"/>
      <c r="B362" s="1590"/>
      <c r="C362" s="1590"/>
      <c r="D362" s="1590"/>
      <c r="E362" s="1590"/>
      <c r="F362" s="1590"/>
      <c r="G362" s="1590"/>
      <c r="H362" s="1590"/>
      <c r="I362" s="1590"/>
      <c r="J362" s="1590"/>
      <c r="K362" s="876"/>
      <c r="L362" s="1590"/>
    </row>
    <row r="363" spans="1:12" ht="15" customHeight="1">
      <c r="A363" s="1590"/>
      <c r="B363" s="1590"/>
      <c r="C363" s="1590"/>
      <c r="D363" s="1590"/>
      <c r="E363" s="1590"/>
      <c r="F363" s="1590"/>
      <c r="G363" s="1590"/>
      <c r="H363" s="1590"/>
      <c r="I363" s="1590"/>
      <c r="J363" s="1590"/>
      <c r="K363" s="876"/>
      <c r="L363" s="1590"/>
    </row>
    <row r="364" spans="1:12" ht="15" customHeight="1">
      <c r="A364" s="1590"/>
      <c r="B364" s="1590"/>
      <c r="C364" s="1590"/>
      <c r="D364" s="1590"/>
      <c r="E364" s="1590"/>
      <c r="F364" s="1590"/>
      <c r="G364" s="1590"/>
      <c r="H364" s="1590"/>
      <c r="I364" s="1590"/>
      <c r="J364" s="1590"/>
      <c r="K364" s="876"/>
      <c r="L364" s="1590"/>
    </row>
    <row r="365" spans="1:12" ht="15" customHeight="1">
      <c r="A365" s="1590"/>
      <c r="B365" s="1590"/>
      <c r="C365" s="1590"/>
      <c r="D365" s="1590"/>
      <c r="E365" s="1590"/>
      <c r="F365" s="1590"/>
      <c r="G365" s="1590"/>
      <c r="H365" s="1590"/>
      <c r="I365" s="1590"/>
      <c r="J365" s="1590"/>
      <c r="K365" s="876"/>
      <c r="L365" s="1590"/>
    </row>
    <row r="366" spans="1:12" ht="15" customHeight="1">
      <c r="A366" s="1590"/>
      <c r="B366" s="1590"/>
      <c r="C366" s="1590"/>
      <c r="D366" s="1590"/>
      <c r="E366" s="1590"/>
      <c r="F366" s="1590"/>
      <c r="G366" s="1590"/>
      <c r="H366" s="1590"/>
      <c r="I366" s="1590"/>
      <c r="J366" s="1590"/>
      <c r="K366" s="876"/>
      <c r="L366" s="1590"/>
    </row>
    <row r="367" spans="1:12" ht="15" customHeight="1">
      <c r="A367" s="1590"/>
      <c r="B367" s="1590"/>
      <c r="C367" s="1590"/>
      <c r="D367" s="1590"/>
      <c r="E367" s="1590"/>
      <c r="F367" s="1590"/>
      <c r="G367" s="1590"/>
      <c r="H367" s="1590"/>
      <c r="I367" s="1590"/>
      <c r="J367" s="1590"/>
      <c r="K367" s="876"/>
      <c r="L367" s="1590"/>
    </row>
    <row r="368" spans="1:12" ht="15" customHeight="1">
      <c r="A368" s="1590"/>
      <c r="B368" s="1590"/>
      <c r="C368" s="1590"/>
      <c r="D368" s="1590"/>
      <c r="E368" s="1590"/>
      <c r="F368" s="1590"/>
      <c r="G368" s="1590"/>
      <c r="H368" s="1590"/>
      <c r="I368" s="1590"/>
      <c r="J368" s="1590"/>
      <c r="K368" s="876"/>
      <c r="L368" s="1590"/>
    </row>
    <row r="369" spans="1:12" ht="15" customHeight="1">
      <c r="A369" s="1590"/>
      <c r="B369" s="1590"/>
      <c r="C369" s="1590"/>
      <c r="D369" s="1590"/>
      <c r="E369" s="1590"/>
      <c r="F369" s="1590"/>
      <c r="G369" s="1590"/>
      <c r="H369" s="1590"/>
      <c r="I369" s="1590"/>
      <c r="J369" s="1590"/>
      <c r="K369" s="876"/>
      <c r="L369" s="1590"/>
    </row>
    <row r="370" spans="1:12" ht="15" customHeight="1">
      <c r="A370" s="1590"/>
      <c r="B370" s="1590"/>
      <c r="C370" s="1590"/>
      <c r="D370" s="1590"/>
      <c r="E370" s="1590"/>
      <c r="F370" s="1590"/>
      <c r="G370" s="1590"/>
      <c r="H370" s="1590"/>
      <c r="I370" s="1590"/>
      <c r="J370" s="1590"/>
      <c r="K370" s="876"/>
      <c r="L370" s="1590"/>
    </row>
    <row r="371" spans="1:12" ht="15" customHeight="1">
      <c r="A371" s="1590"/>
      <c r="B371" s="1590"/>
      <c r="C371" s="1590"/>
      <c r="D371" s="1590"/>
      <c r="E371" s="1590"/>
      <c r="F371" s="1590"/>
      <c r="G371" s="1590"/>
      <c r="H371" s="1590"/>
      <c r="I371" s="1590"/>
      <c r="J371" s="1590"/>
      <c r="K371" s="876"/>
      <c r="L371" s="1590"/>
    </row>
    <row r="372" spans="1:12" ht="15" customHeight="1">
      <c r="A372" s="1590"/>
      <c r="B372" s="1590"/>
      <c r="C372" s="1590"/>
      <c r="D372" s="1590"/>
      <c r="E372" s="1590"/>
      <c r="F372" s="1590"/>
      <c r="G372" s="1590"/>
      <c r="H372" s="1590"/>
      <c r="I372" s="1590"/>
      <c r="J372" s="1590"/>
      <c r="K372" s="876"/>
      <c r="L372" s="1590"/>
    </row>
    <row r="373" spans="1:12" ht="15" customHeight="1">
      <c r="A373" s="1590"/>
      <c r="B373" s="1590"/>
      <c r="C373" s="1590"/>
      <c r="D373" s="1590"/>
      <c r="E373" s="1590"/>
      <c r="F373" s="1590"/>
      <c r="G373" s="1590"/>
      <c r="H373" s="1590"/>
      <c r="I373" s="1590"/>
      <c r="J373" s="1590"/>
      <c r="K373" s="876"/>
      <c r="L373" s="1590"/>
    </row>
    <row r="374" spans="1:12" ht="15" customHeight="1">
      <c r="A374" s="1590"/>
      <c r="B374" s="1590"/>
      <c r="C374" s="1590"/>
      <c r="D374" s="1590"/>
      <c r="E374" s="1590"/>
      <c r="F374" s="1590"/>
      <c r="G374" s="1590"/>
      <c r="H374" s="1590"/>
      <c r="I374" s="1590"/>
      <c r="J374" s="1590"/>
      <c r="K374" s="876"/>
      <c r="L374" s="1590"/>
    </row>
    <row r="375" spans="1:12" ht="15" customHeight="1">
      <c r="A375" s="1590"/>
      <c r="B375" s="1590"/>
      <c r="C375" s="1590"/>
      <c r="D375" s="1590"/>
      <c r="E375" s="1590"/>
      <c r="F375" s="1590"/>
      <c r="G375" s="1590"/>
      <c r="H375" s="1590"/>
      <c r="I375" s="1590"/>
      <c r="J375" s="1590"/>
      <c r="K375" s="876"/>
      <c r="L375" s="1590"/>
    </row>
    <row r="376" spans="1:12" ht="15" customHeight="1">
      <c r="A376" s="1590"/>
      <c r="B376" s="1590"/>
      <c r="C376" s="1590"/>
      <c r="D376" s="1590"/>
      <c r="E376" s="1590"/>
      <c r="F376" s="1590"/>
      <c r="G376" s="1590"/>
      <c r="H376" s="1590"/>
      <c r="I376" s="1590"/>
      <c r="J376" s="1590"/>
      <c r="K376" s="876"/>
      <c r="L376" s="1590"/>
    </row>
    <row r="377" spans="1:12" ht="15" customHeight="1">
      <c r="A377" s="1590"/>
      <c r="B377" s="1590"/>
      <c r="C377" s="1590"/>
      <c r="D377" s="1590"/>
      <c r="E377" s="1590"/>
      <c r="F377" s="1590"/>
      <c r="G377" s="1590"/>
      <c r="H377" s="1590"/>
      <c r="I377" s="1590"/>
      <c r="J377" s="1590"/>
      <c r="K377" s="876"/>
      <c r="L377" s="1590"/>
    </row>
    <row r="378" spans="1:12" ht="15" customHeight="1">
      <c r="A378" s="1590"/>
      <c r="B378" s="1590"/>
      <c r="C378" s="1590"/>
      <c r="D378" s="1590"/>
      <c r="E378" s="1590"/>
      <c r="F378" s="1590"/>
      <c r="G378" s="1590"/>
      <c r="H378" s="1590"/>
      <c r="I378" s="1590"/>
      <c r="J378" s="1590"/>
      <c r="K378" s="876"/>
      <c r="L378" s="1590"/>
    </row>
    <row r="379" spans="1:12" ht="15" customHeight="1">
      <c r="A379" s="1590"/>
      <c r="B379" s="1590"/>
      <c r="C379" s="1590"/>
      <c r="D379" s="1590"/>
      <c r="E379" s="1590"/>
      <c r="F379" s="1590"/>
      <c r="G379" s="1590"/>
      <c r="H379" s="1590"/>
      <c r="I379" s="1590"/>
      <c r="J379" s="1590"/>
      <c r="K379" s="876"/>
      <c r="L379" s="1590"/>
    </row>
    <row r="380" spans="1:12" ht="15" customHeight="1">
      <c r="A380" s="1590"/>
      <c r="B380" s="1590"/>
      <c r="C380" s="1590"/>
      <c r="D380" s="1590"/>
      <c r="E380" s="1590"/>
      <c r="F380" s="1590"/>
      <c r="G380" s="1590"/>
      <c r="H380" s="1590"/>
      <c r="I380" s="1590"/>
      <c r="J380" s="1590"/>
      <c r="K380" s="876"/>
      <c r="L380" s="1590"/>
    </row>
    <row r="381" spans="1:12" ht="15" customHeight="1">
      <c r="A381" s="1590"/>
      <c r="B381" s="1590"/>
      <c r="C381" s="1590"/>
      <c r="D381" s="1590"/>
      <c r="E381" s="1590"/>
      <c r="F381" s="1590"/>
      <c r="G381" s="1590"/>
      <c r="H381" s="1590"/>
      <c r="I381" s="1590"/>
      <c r="J381" s="1590"/>
      <c r="K381" s="876"/>
      <c r="L381" s="1590"/>
    </row>
    <row r="382" spans="1:12" ht="15" customHeight="1">
      <c r="A382" s="1590"/>
      <c r="B382" s="1590"/>
      <c r="C382" s="1590"/>
      <c r="D382" s="1590"/>
      <c r="E382" s="1590"/>
      <c r="F382" s="1590"/>
      <c r="G382" s="1590"/>
      <c r="H382" s="1590"/>
      <c r="I382" s="1590"/>
      <c r="J382" s="1590"/>
      <c r="K382" s="876"/>
      <c r="L382" s="1590"/>
    </row>
    <row r="383" spans="1:12" ht="15" customHeight="1">
      <c r="A383" s="1590"/>
      <c r="B383" s="1590"/>
      <c r="C383" s="1590"/>
      <c r="D383" s="1590"/>
      <c r="E383" s="1590"/>
      <c r="F383" s="1590"/>
      <c r="G383" s="1590"/>
      <c r="H383" s="1590"/>
      <c r="I383" s="1590"/>
      <c r="J383" s="1590"/>
      <c r="K383" s="876"/>
      <c r="L383" s="1590"/>
    </row>
    <row r="384" spans="1:12" ht="15" customHeight="1">
      <c r="A384" s="1590"/>
      <c r="B384" s="1590"/>
      <c r="C384" s="1590"/>
      <c r="D384" s="1590"/>
      <c r="E384" s="1590"/>
      <c r="F384" s="1590"/>
      <c r="G384" s="1590"/>
      <c r="H384" s="1590"/>
      <c r="I384" s="1590"/>
      <c r="J384" s="1590"/>
      <c r="K384" s="876"/>
      <c r="L384" s="1590"/>
    </row>
    <row r="385" spans="1:12" ht="15" customHeight="1">
      <c r="A385" s="1590"/>
      <c r="B385" s="1590"/>
      <c r="C385" s="1590"/>
      <c r="D385" s="1590"/>
      <c r="E385" s="1590"/>
      <c r="F385" s="1590"/>
      <c r="G385" s="1590"/>
      <c r="H385" s="1590"/>
      <c r="I385" s="1590"/>
      <c r="J385" s="1590"/>
      <c r="K385" s="876"/>
      <c r="L385" s="1590"/>
    </row>
    <row r="386" spans="1:12" ht="15" customHeight="1">
      <c r="A386" s="1590"/>
      <c r="B386" s="1590"/>
      <c r="C386" s="1590"/>
      <c r="D386" s="1590"/>
      <c r="E386" s="1590"/>
      <c r="F386" s="1590"/>
      <c r="G386" s="1590"/>
      <c r="H386" s="1590"/>
      <c r="I386" s="1590"/>
      <c r="J386" s="1590"/>
      <c r="K386" s="876"/>
      <c r="L386" s="1590"/>
    </row>
    <row r="387" spans="1:12" ht="15" customHeight="1">
      <c r="A387" s="1590"/>
      <c r="B387" s="1590"/>
      <c r="C387" s="1590"/>
      <c r="D387" s="1590"/>
      <c r="E387" s="1590"/>
      <c r="F387" s="1590"/>
      <c r="G387" s="1590"/>
      <c r="H387" s="1590"/>
      <c r="I387" s="1590"/>
      <c r="J387" s="1590"/>
      <c r="K387" s="876"/>
      <c r="L387" s="1590"/>
    </row>
    <row r="388" spans="1:12" ht="15" customHeight="1">
      <c r="A388" s="1590"/>
      <c r="B388" s="1590"/>
      <c r="C388" s="1590"/>
      <c r="D388" s="1590"/>
      <c r="E388" s="1590"/>
      <c r="F388" s="1590"/>
      <c r="G388" s="1590"/>
      <c r="H388" s="1590"/>
      <c r="I388" s="1590"/>
      <c r="J388" s="1590"/>
      <c r="K388" s="876"/>
      <c r="L388" s="1590"/>
    </row>
    <row r="389" spans="1:12" ht="15" customHeight="1">
      <c r="A389" s="1590"/>
      <c r="B389" s="1590"/>
      <c r="C389" s="1590"/>
      <c r="D389" s="1590"/>
      <c r="E389" s="1590"/>
      <c r="F389" s="1590"/>
      <c r="G389" s="1590"/>
      <c r="H389" s="1590"/>
      <c r="I389" s="1590"/>
      <c r="J389" s="1590"/>
      <c r="K389" s="876"/>
      <c r="L389" s="1590"/>
    </row>
    <row r="390" spans="1:12" ht="15" customHeight="1">
      <c r="A390" s="1590"/>
      <c r="B390" s="1590"/>
      <c r="C390" s="1590"/>
      <c r="D390" s="1590"/>
      <c r="E390" s="1590"/>
      <c r="F390" s="1590"/>
      <c r="G390" s="1590"/>
      <c r="H390" s="1590"/>
      <c r="I390" s="1590"/>
      <c r="J390" s="1590"/>
      <c r="K390" s="876"/>
      <c r="L390" s="1590"/>
    </row>
    <row r="391" spans="1:12" ht="15" customHeight="1">
      <c r="A391" s="1590"/>
      <c r="B391" s="1590"/>
      <c r="C391" s="1590"/>
      <c r="D391" s="1590"/>
      <c r="E391" s="1590"/>
      <c r="F391" s="1590"/>
      <c r="G391" s="1590"/>
      <c r="H391" s="1590"/>
      <c r="I391" s="1590"/>
      <c r="J391" s="1590"/>
      <c r="K391" s="876"/>
      <c r="L391" s="1590"/>
    </row>
    <row r="392" spans="1:12" ht="15" customHeight="1">
      <c r="A392" s="1590"/>
      <c r="B392" s="1590"/>
      <c r="C392" s="1590"/>
      <c r="D392" s="1590"/>
      <c r="E392" s="1590"/>
      <c r="F392" s="1590"/>
      <c r="G392" s="1590"/>
      <c r="H392" s="1590"/>
      <c r="I392" s="1590"/>
      <c r="J392" s="1590"/>
      <c r="K392" s="876"/>
      <c r="L392" s="1590"/>
    </row>
    <row r="393" spans="1:12" ht="15" customHeight="1">
      <c r="A393" s="1590"/>
      <c r="B393" s="1590"/>
      <c r="C393" s="1590"/>
      <c r="D393" s="1590"/>
      <c r="E393" s="1590"/>
      <c r="F393" s="1590"/>
      <c r="G393" s="1590"/>
      <c r="H393" s="1590"/>
      <c r="I393" s="1590"/>
      <c r="J393" s="1590"/>
      <c r="K393" s="876"/>
      <c r="L393" s="1590"/>
    </row>
    <row r="394" spans="1:12" ht="15" customHeight="1">
      <c r="A394" s="1590"/>
      <c r="B394" s="1590"/>
      <c r="C394" s="1590"/>
      <c r="D394" s="1590"/>
      <c r="E394" s="1590"/>
      <c r="F394" s="1590"/>
      <c r="G394" s="1590"/>
      <c r="H394" s="1590"/>
      <c r="I394" s="1590"/>
      <c r="J394" s="1590"/>
      <c r="K394" s="876"/>
      <c r="L394" s="1590"/>
    </row>
    <row r="395" spans="1:12" ht="15" customHeight="1">
      <c r="A395" s="1590"/>
      <c r="B395" s="1590"/>
      <c r="C395" s="1590"/>
      <c r="D395" s="1590"/>
      <c r="E395" s="1590"/>
      <c r="F395" s="1590"/>
      <c r="G395" s="1590"/>
      <c r="H395" s="1590"/>
      <c r="I395" s="1590"/>
      <c r="J395" s="1590"/>
      <c r="K395" s="876"/>
      <c r="L395" s="1590"/>
    </row>
    <row r="396" spans="1:12" ht="15" customHeight="1">
      <c r="A396" s="1590"/>
      <c r="B396" s="1590"/>
      <c r="C396" s="1590"/>
      <c r="D396" s="1590"/>
      <c r="E396" s="1590"/>
      <c r="F396" s="1590"/>
      <c r="G396" s="1590"/>
      <c r="H396" s="1590"/>
      <c r="I396" s="1590"/>
      <c r="J396" s="1590"/>
      <c r="K396" s="876"/>
      <c r="L396" s="1590"/>
    </row>
    <row r="397" spans="1:12" ht="15" customHeight="1">
      <c r="A397" s="1590"/>
      <c r="B397" s="1590"/>
      <c r="C397" s="1590"/>
      <c r="D397" s="1590"/>
      <c r="E397" s="1590"/>
      <c r="F397" s="1590"/>
      <c r="G397" s="1590"/>
      <c r="H397" s="1590"/>
      <c r="I397" s="1590"/>
      <c r="J397" s="1590"/>
      <c r="K397" s="876"/>
      <c r="L397" s="1590"/>
    </row>
    <row r="398" spans="1:12" ht="15" customHeight="1">
      <c r="A398" s="1590"/>
      <c r="B398" s="1590"/>
      <c r="C398" s="1590"/>
      <c r="D398" s="1590"/>
      <c r="E398" s="1590"/>
      <c r="F398" s="1590"/>
      <c r="G398" s="1590"/>
      <c r="H398" s="1590"/>
      <c r="I398" s="1590"/>
      <c r="J398" s="1590"/>
      <c r="K398" s="876"/>
      <c r="L398" s="1590"/>
    </row>
    <row r="399" spans="1:12" ht="15" customHeight="1">
      <c r="A399" s="1590"/>
      <c r="B399" s="1590"/>
      <c r="C399" s="1590"/>
      <c r="D399" s="1590"/>
      <c r="E399" s="1590"/>
      <c r="F399" s="1590"/>
      <c r="G399" s="1590"/>
      <c r="H399" s="1590"/>
      <c r="I399" s="1590"/>
      <c r="J399" s="1590"/>
      <c r="K399" s="876"/>
      <c r="L399" s="1590"/>
    </row>
    <row r="400" spans="1:12" ht="15" customHeight="1">
      <c r="A400" s="1590"/>
      <c r="B400" s="1590"/>
      <c r="C400" s="1590"/>
      <c r="D400" s="1590"/>
      <c r="E400" s="1590"/>
      <c r="F400" s="1590"/>
      <c r="G400" s="1590"/>
      <c r="H400" s="1590"/>
      <c r="I400" s="1590"/>
      <c r="J400" s="1590"/>
      <c r="K400" s="876"/>
      <c r="L400" s="1590"/>
    </row>
    <row r="401" spans="1:12" ht="15" customHeight="1">
      <c r="A401" s="1590"/>
      <c r="B401" s="1590"/>
      <c r="C401" s="1590"/>
      <c r="D401" s="1590"/>
      <c r="E401" s="1590"/>
      <c r="F401" s="1590"/>
      <c r="G401" s="1590"/>
      <c r="H401" s="1590"/>
      <c r="I401" s="1590"/>
      <c r="J401" s="1590"/>
      <c r="K401" s="876"/>
      <c r="L401" s="1590"/>
    </row>
    <row r="402" spans="1:12" ht="15" customHeight="1">
      <c r="A402" s="1590"/>
      <c r="B402" s="1590"/>
      <c r="C402" s="1590"/>
      <c r="D402" s="1590"/>
      <c r="E402" s="1590"/>
      <c r="F402" s="1590"/>
      <c r="G402" s="1590"/>
      <c r="H402" s="1590"/>
      <c r="I402" s="1590"/>
      <c r="J402" s="1590"/>
      <c r="K402" s="876"/>
      <c r="L402" s="1590"/>
    </row>
    <row r="403" spans="1:12" ht="15" customHeight="1">
      <c r="A403" s="1590"/>
      <c r="B403" s="1590"/>
      <c r="C403" s="1590"/>
      <c r="D403" s="1590"/>
      <c r="E403" s="1590"/>
      <c r="F403" s="1590"/>
      <c r="G403" s="1590"/>
      <c r="H403" s="1590"/>
      <c r="I403" s="1590"/>
      <c r="J403" s="1590"/>
      <c r="K403" s="876"/>
      <c r="L403" s="1590"/>
    </row>
    <row r="404" spans="1:12" ht="15" customHeight="1">
      <c r="A404" s="1590"/>
      <c r="B404" s="1590"/>
      <c r="C404" s="1590"/>
      <c r="D404" s="1590"/>
      <c r="E404" s="1590"/>
      <c r="F404" s="1590"/>
      <c r="G404" s="1590"/>
      <c r="H404" s="1590"/>
      <c r="I404" s="1590"/>
      <c r="J404" s="1590"/>
      <c r="K404" s="876"/>
      <c r="L404" s="1590"/>
    </row>
    <row r="405" spans="1:12" ht="15" customHeight="1">
      <c r="A405" s="1590"/>
      <c r="B405" s="1590"/>
      <c r="C405" s="1590"/>
      <c r="D405" s="1590"/>
      <c r="E405" s="1590"/>
      <c r="F405" s="1590"/>
      <c r="G405" s="1590"/>
      <c r="H405" s="1590"/>
      <c r="I405" s="1590"/>
      <c r="J405" s="1590"/>
      <c r="K405" s="876"/>
      <c r="L405" s="1590"/>
    </row>
    <row r="406" spans="1:12" ht="15" customHeight="1">
      <c r="A406" s="1590"/>
      <c r="B406" s="1590"/>
      <c r="C406" s="1590"/>
      <c r="D406" s="1590"/>
      <c r="E406" s="1590"/>
      <c r="F406" s="1590"/>
      <c r="G406" s="1590"/>
      <c r="H406" s="1590"/>
      <c r="I406" s="1590"/>
      <c r="J406" s="1590"/>
      <c r="K406" s="876"/>
      <c r="L406" s="1590"/>
    </row>
    <row r="407" spans="1:12" ht="15" customHeight="1">
      <c r="A407" s="1590"/>
      <c r="B407" s="1590"/>
      <c r="C407" s="1590"/>
      <c r="D407" s="1590"/>
      <c r="E407" s="1590"/>
      <c r="F407" s="1590"/>
      <c r="G407" s="1590"/>
      <c r="H407" s="1590"/>
      <c r="I407" s="1590"/>
      <c r="J407" s="1590"/>
      <c r="K407" s="876"/>
      <c r="L407" s="1590"/>
    </row>
    <row r="408" spans="1:12" ht="15" customHeight="1">
      <c r="A408" s="1590"/>
      <c r="B408" s="1590"/>
      <c r="C408" s="1590"/>
      <c r="D408" s="1590"/>
      <c r="E408" s="1590"/>
      <c r="F408" s="1590"/>
      <c r="G408" s="1590"/>
      <c r="H408" s="1590"/>
      <c r="I408" s="1590"/>
      <c r="J408" s="1590"/>
      <c r="K408" s="876"/>
      <c r="L408" s="1590"/>
    </row>
    <row r="409" spans="1:12" ht="15" customHeight="1">
      <c r="A409" s="1590"/>
      <c r="B409" s="1590"/>
      <c r="C409" s="1590"/>
      <c r="D409" s="1590"/>
      <c r="E409" s="1590"/>
      <c r="F409" s="1590"/>
      <c r="G409" s="1590"/>
      <c r="H409" s="1590"/>
      <c r="I409" s="1590"/>
      <c r="J409" s="1590"/>
      <c r="K409" s="876"/>
      <c r="L409" s="1590"/>
    </row>
    <row r="410" spans="1:12" ht="15" customHeight="1">
      <c r="A410" s="1590"/>
      <c r="B410" s="1590"/>
      <c r="C410" s="1590"/>
      <c r="D410" s="1590"/>
      <c r="E410" s="1590"/>
      <c r="F410" s="1590"/>
      <c r="G410" s="1590"/>
      <c r="H410" s="1590"/>
      <c r="I410" s="1590"/>
      <c r="J410" s="1590"/>
      <c r="K410" s="876"/>
      <c r="L410" s="1590"/>
    </row>
    <row r="411" spans="1:12" ht="15" customHeight="1">
      <c r="A411" s="1590"/>
      <c r="B411" s="1590"/>
      <c r="C411" s="1590"/>
      <c r="D411" s="1590"/>
      <c r="E411" s="1590"/>
      <c r="F411" s="1590"/>
      <c r="G411" s="1590"/>
      <c r="H411" s="1590"/>
      <c r="I411" s="1590"/>
      <c r="J411" s="1590"/>
      <c r="K411" s="876"/>
      <c r="L411" s="1590"/>
    </row>
    <row r="412" spans="1:12" ht="15" customHeight="1">
      <c r="A412" s="1590"/>
      <c r="B412" s="1590"/>
      <c r="C412" s="1590"/>
      <c r="D412" s="1590"/>
      <c r="E412" s="1590"/>
      <c r="F412" s="1590"/>
      <c r="G412" s="1590"/>
      <c r="H412" s="1590"/>
      <c r="I412" s="1590"/>
      <c r="J412" s="1590"/>
      <c r="K412" s="876"/>
      <c r="L412" s="1590"/>
    </row>
    <row r="413" spans="1:12" ht="15" customHeight="1">
      <c r="A413" s="1590"/>
      <c r="B413" s="1590"/>
      <c r="C413" s="1590"/>
      <c r="D413" s="1590"/>
      <c r="E413" s="1590"/>
      <c r="F413" s="1590"/>
      <c r="G413" s="1590"/>
      <c r="H413" s="1590"/>
      <c r="I413" s="1590"/>
      <c r="J413" s="1590"/>
      <c r="K413" s="876"/>
      <c r="L413" s="1590"/>
    </row>
    <row r="414" spans="1:12" ht="15" customHeight="1">
      <c r="A414" s="1590"/>
      <c r="B414" s="1590"/>
      <c r="C414" s="1590"/>
      <c r="D414" s="1590"/>
      <c r="E414" s="1590"/>
      <c r="F414" s="1590"/>
      <c r="G414" s="1590"/>
      <c r="H414" s="1590"/>
      <c r="I414" s="1590"/>
      <c r="J414" s="1590"/>
      <c r="K414" s="876"/>
      <c r="L414" s="1590"/>
    </row>
    <row r="415" spans="1:12" ht="15" customHeight="1">
      <c r="A415" s="1590"/>
      <c r="B415" s="1590"/>
      <c r="C415" s="1590"/>
      <c r="D415" s="1590"/>
      <c r="E415" s="1590"/>
      <c r="F415" s="1590"/>
      <c r="G415" s="1590"/>
      <c r="H415" s="1590"/>
      <c r="I415" s="1590"/>
      <c r="J415" s="1590"/>
      <c r="K415" s="876"/>
      <c r="L415" s="1590"/>
    </row>
    <row r="416" spans="1:12" ht="15" customHeight="1">
      <c r="A416" s="1590"/>
      <c r="B416" s="1590"/>
      <c r="C416" s="1590"/>
      <c r="D416" s="1590"/>
      <c r="E416" s="1590"/>
      <c r="F416" s="1590"/>
      <c r="G416" s="1590"/>
      <c r="H416" s="1590"/>
      <c r="I416" s="1590"/>
      <c r="J416" s="1590"/>
      <c r="K416" s="876"/>
      <c r="L416" s="1590"/>
    </row>
    <row r="417" spans="1:12" ht="15" customHeight="1">
      <c r="A417" s="1590"/>
      <c r="B417" s="1590"/>
      <c r="C417" s="1590"/>
      <c r="D417" s="1590"/>
      <c r="E417" s="1590"/>
      <c r="F417" s="1590"/>
      <c r="G417" s="1590"/>
      <c r="H417" s="1590"/>
      <c r="I417" s="1590"/>
      <c r="J417" s="1590"/>
      <c r="K417" s="876"/>
      <c r="L417" s="1590"/>
    </row>
    <row r="418" spans="1:12" ht="15" customHeight="1">
      <c r="A418" s="1590"/>
      <c r="B418" s="1590"/>
      <c r="C418" s="1590"/>
      <c r="D418" s="1590"/>
      <c r="E418" s="1590"/>
      <c r="F418" s="1590"/>
      <c r="G418" s="1590"/>
      <c r="H418" s="1590"/>
      <c r="I418" s="1590"/>
      <c r="J418" s="1590"/>
      <c r="K418" s="876"/>
      <c r="L418" s="1590"/>
    </row>
    <row r="419" spans="1:12" ht="15" customHeight="1">
      <c r="A419" s="1590"/>
      <c r="B419" s="1590"/>
      <c r="C419" s="1590"/>
      <c r="D419" s="1590"/>
      <c r="E419" s="1590"/>
      <c r="F419" s="1590"/>
      <c r="G419" s="1590"/>
      <c r="H419" s="1590"/>
      <c r="I419" s="1590"/>
      <c r="J419" s="1590"/>
      <c r="K419" s="876"/>
      <c r="L419" s="1590"/>
    </row>
    <row r="420" spans="1:12" ht="15" customHeight="1">
      <c r="A420" s="1590"/>
      <c r="B420" s="1590"/>
      <c r="C420" s="1590"/>
      <c r="D420" s="1590"/>
      <c r="E420" s="1590"/>
      <c r="F420" s="1590"/>
      <c r="G420" s="1590"/>
      <c r="H420" s="1590"/>
      <c r="I420" s="1590"/>
      <c r="J420" s="1590"/>
      <c r="K420" s="876"/>
      <c r="L420" s="1590"/>
    </row>
    <row r="421" spans="1:12" ht="15" customHeight="1">
      <c r="A421" s="1590"/>
      <c r="B421" s="1590"/>
      <c r="C421" s="1590"/>
      <c r="D421" s="1590"/>
      <c r="E421" s="1590"/>
      <c r="F421" s="1590"/>
      <c r="G421" s="1590"/>
      <c r="H421" s="1590"/>
      <c r="I421" s="1590"/>
      <c r="J421" s="1590"/>
      <c r="K421" s="876"/>
      <c r="L421" s="1590"/>
    </row>
    <row r="422" spans="1:12" ht="15" customHeight="1">
      <c r="A422" s="1590"/>
      <c r="B422" s="1590"/>
      <c r="C422" s="1590"/>
      <c r="D422" s="1590"/>
      <c r="E422" s="1590"/>
      <c r="F422" s="1590"/>
      <c r="G422" s="1590"/>
      <c r="H422" s="1590"/>
      <c r="I422" s="1590"/>
      <c r="J422" s="1590"/>
      <c r="K422" s="876"/>
      <c r="L422" s="1590"/>
    </row>
    <row r="423" spans="1:12" ht="15" customHeight="1">
      <c r="A423" s="1590"/>
      <c r="B423" s="1590"/>
      <c r="C423" s="1590"/>
      <c r="D423" s="1590"/>
      <c r="E423" s="1590"/>
      <c r="F423" s="1590"/>
      <c r="G423" s="1590"/>
      <c r="H423" s="1590"/>
      <c r="I423" s="1590"/>
      <c r="J423" s="1590"/>
      <c r="K423" s="876"/>
      <c r="L423" s="1590"/>
    </row>
    <row r="424" spans="1:12" ht="15" customHeight="1">
      <c r="A424" s="1590"/>
      <c r="B424" s="1590"/>
      <c r="C424" s="1590"/>
      <c r="D424" s="1590"/>
      <c r="E424" s="1590"/>
      <c r="F424" s="1590"/>
      <c r="G424" s="1590"/>
      <c r="H424" s="1590"/>
      <c r="I424" s="1590"/>
      <c r="J424" s="1590"/>
      <c r="K424" s="876"/>
      <c r="L424" s="1590"/>
    </row>
    <row r="425" spans="1:12" ht="15" customHeight="1">
      <c r="A425" s="1590"/>
      <c r="B425" s="1590"/>
      <c r="C425" s="1590"/>
      <c r="D425" s="1590"/>
      <c r="E425" s="1590"/>
      <c r="F425" s="1590"/>
      <c r="G425" s="1590"/>
      <c r="H425" s="1590"/>
      <c r="I425" s="1590"/>
      <c r="J425" s="1590"/>
      <c r="K425" s="876"/>
      <c r="L425" s="1590"/>
    </row>
    <row r="426" spans="1:12" ht="15" customHeight="1">
      <c r="A426" s="1590"/>
      <c r="B426" s="1590"/>
      <c r="C426" s="1590"/>
      <c r="D426" s="1590"/>
      <c r="E426" s="1590"/>
      <c r="F426" s="1590"/>
      <c r="G426" s="1590"/>
      <c r="H426" s="1590"/>
      <c r="I426" s="1590"/>
      <c r="J426" s="1590"/>
      <c r="K426" s="876"/>
      <c r="L426" s="1590"/>
    </row>
    <row r="427" spans="1:12" ht="15" customHeight="1">
      <c r="A427" s="1590"/>
      <c r="B427" s="1590"/>
      <c r="C427" s="1590"/>
      <c r="D427" s="1590"/>
      <c r="E427" s="1590"/>
      <c r="F427" s="1590"/>
      <c r="G427" s="1590"/>
      <c r="H427" s="1590"/>
      <c r="I427" s="1590"/>
      <c r="J427" s="1590"/>
      <c r="K427" s="876"/>
      <c r="L427" s="1590"/>
    </row>
    <row r="428" spans="1:12" ht="15" customHeight="1">
      <c r="A428" s="1590"/>
      <c r="B428" s="1590"/>
      <c r="C428" s="1590"/>
      <c r="D428" s="1590"/>
      <c r="E428" s="1590"/>
      <c r="F428" s="1590"/>
      <c r="G428" s="1590"/>
      <c r="H428" s="1590"/>
      <c r="I428" s="1590"/>
      <c r="J428" s="1590"/>
      <c r="K428" s="876"/>
      <c r="L428" s="1590"/>
    </row>
    <row r="429" spans="1:12" ht="15" customHeight="1">
      <c r="A429" s="1590"/>
      <c r="B429" s="1590"/>
      <c r="C429" s="1590"/>
      <c r="D429" s="1590"/>
      <c r="E429" s="1590"/>
      <c r="F429" s="1590"/>
      <c r="G429" s="1590"/>
      <c r="H429" s="1590"/>
      <c r="I429" s="1590"/>
      <c r="J429" s="1590"/>
      <c r="K429" s="876"/>
      <c r="L429" s="1590"/>
    </row>
    <row r="430" spans="1:12" ht="15" customHeight="1">
      <c r="A430" s="1590"/>
      <c r="B430" s="1590"/>
      <c r="C430" s="1590"/>
      <c r="D430" s="1590"/>
      <c r="E430" s="1590"/>
      <c r="F430" s="1590"/>
      <c r="G430" s="1590"/>
      <c r="H430" s="1590"/>
      <c r="I430" s="1590"/>
      <c r="J430" s="1590"/>
      <c r="K430" s="876"/>
      <c r="L430" s="1590"/>
    </row>
    <row r="431" spans="1:12" ht="15" customHeight="1">
      <c r="A431" s="1590"/>
      <c r="B431" s="1590"/>
      <c r="C431" s="1590"/>
      <c r="D431" s="1590"/>
      <c r="E431" s="1590"/>
      <c r="F431" s="1590"/>
      <c r="G431" s="1590"/>
      <c r="H431" s="1590"/>
      <c r="I431" s="1590"/>
      <c r="J431" s="1590"/>
      <c r="K431" s="876"/>
      <c r="L431" s="1590"/>
    </row>
    <row r="432" spans="1:12" ht="15" customHeight="1">
      <c r="A432" s="1590"/>
      <c r="B432" s="1590"/>
      <c r="C432" s="1590"/>
      <c r="D432" s="1590"/>
      <c r="E432" s="1590"/>
      <c r="F432" s="1590"/>
      <c r="G432" s="1590"/>
      <c r="H432" s="1590"/>
      <c r="I432" s="1590"/>
      <c r="J432" s="1590"/>
      <c r="K432" s="876"/>
      <c r="L432" s="1590"/>
    </row>
    <row r="433" spans="1:12" ht="15" customHeight="1">
      <c r="A433" s="1590"/>
      <c r="B433" s="1590"/>
      <c r="C433" s="1590"/>
      <c r="D433" s="1590"/>
      <c r="E433" s="1590"/>
      <c r="F433" s="1590"/>
      <c r="G433" s="1590"/>
      <c r="H433" s="1590"/>
      <c r="I433" s="1590"/>
      <c r="J433" s="1590"/>
      <c r="K433" s="876"/>
      <c r="L433" s="1590"/>
    </row>
    <row r="434" spans="1:12" ht="15" customHeight="1">
      <c r="A434" s="1590"/>
      <c r="B434" s="1590"/>
      <c r="C434" s="1590"/>
      <c r="D434" s="1590"/>
      <c r="E434" s="1590"/>
      <c r="F434" s="1590"/>
      <c r="G434" s="1590"/>
      <c r="H434" s="1590"/>
      <c r="I434" s="1590"/>
      <c r="J434" s="1590"/>
      <c r="K434" s="876"/>
      <c r="L434" s="1590"/>
    </row>
    <row r="435" spans="1:12" ht="15" customHeight="1">
      <c r="A435" s="1590"/>
      <c r="B435" s="1590"/>
      <c r="C435" s="1590"/>
      <c r="D435" s="1590"/>
      <c r="E435" s="1590"/>
      <c r="F435" s="1590"/>
      <c r="G435" s="1590"/>
      <c r="H435" s="1590"/>
      <c r="I435" s="1590"/>
      <c r="J435" s="1590"/>
      <c r="K435" s="876"/>
      <c r="L435" s="1590"/>
    </row>
    <row r="436" spans="1:12" ht="15" customHeight="1">
      <c r="A436" s="1590"/>
      <c r="B436" s="1590"/>
      <c r="C436" s="1590"/>
      <c r="D436" s="1590"/>
      <c r="E436" s="1590"/>
      <c r="F436" s="1590"/>
      <c r="G436" s="1590"/>
      <c r="H436" s="1590"/>
      <c r="I436" s="1590"/>
      <c r="J436" s="1590"/>
      <c r="K436" s="876"/>
      <c r="L436" s="1590"/>
    </row>
    <row r="437" spans="1:12" ht="15" customHeight="1">
      <c r="A437" s="1590"/>
      <c r="B437" s="1590"/>
      <c r="C437" s="1590"/>
      <c r="D437" s="1590"/>
      <c r="E437" s="1590"/>
      <c r="F437" s="1590"/>
      <c r="G437" s="1590"/>
      <c r="H437" s="1590"/>
      <c r="I437" s="1590"/>
      <c r="J437" s="1590"/>
      <c r="K437" s="876"/>
      <c r="L437" s="1590"/>
    </row>
    <row r="438" spans="1:12" ht="15" customHeight="1">
      <c r="A438" s="1590"/>
      <c r="B438" s="1590"/>
      <c r="C438" s="1590"/>
      <c r="D438" s="1590"/>
      <c r="E438" s="1590"/>
      <c r="F438" s="1590"/>
      <c r="G438" s="1590"/>
      <c r="H438" s="1590"/>
      <c r="I438" s="1590"/>
      <c r="J438" s="1590"/>
      <c r="K438" s="876"/>
      <c r="L438" s="1590"/>
    </row>
    <row r="439" spans="1:12" ht="15" customHeight="1">
      <c r="A439" s="1590"/>
      <c r="B439" s="1590"/>
      <c r="C439" s="1590"/>
      <c r="D439" s="1590"/>
      <c r="E439" s="1590"/>
      <c r="F439" s="1590"/>
      <c r="G439" s="1590"/>
      <c r="H439" s="1590"/>
      <c r="I439" s="1590"/>
      <c r="J439" s="1590"/>
      <c r="K439" s="876"/>
      <c r="L439" s="1590"/>
    </row>
    <row r="440" spans="1:12" ht="15" customHeight="1">
      <c r="A440" s="1590"/>
      <c r="B440" s="1590"/>
      <c r="C440" s="1590"/>
      <c r="D440" s="1590"/>
      <c r="E440" s="1590"/>
      <c r="F440" s="1590"/>
      <c r="G440" s="1590"/>
      <c r="H440" s="1590"/>
      <c r="I440" s="1590"/>
      <c r="J440" s="1590"/>
      <c r="K440" s="876"/>
      <c r="L440" s="1590"/>
    </row>
    <row r="441" spans="1:12" ht="15" customHeight="1">
      <c r="A441" s="1590"/>
      <c r="B441" s="1590"/>
      <c r="C441" s="1590"/>
      <c r="D441" s="1590"/>
      <c r="E441" s="1590"/>
      <c r="F441" s="1590"/>
      <c r="G441" s="1590"/>
      <c r="H441" s="1590"/>
      <c r="I441" s="1590"/>
      <c r="J441" s="1590"/>
      <c r="K441" s="876"/>
      <c r="L441" s="1590"/>
    </row>
    <row r="442" spans="1:12" ht="15" customHeight="1">
      <c r="A442" s="1590"/>
      <c r="B442" s="1590"/>
      <c r="C442" s="1590"/>
      <c r="D442" s="1590"/>
      <c r="E442" s="1590"/>
      <c r="F442" s="1590"/>
      <c r="G442" s="1590"/>
      <c r="H442" s="1590"/>
      <c r="I442" s="1590"/>
      <c r="J442" s="1590"/>
      <c r="K442" s="876"/>
      <c r="L442" s="1590"/>
    </row>
    <row r="443" spans="1:12" ht="15" customHeight="1">
      <c r="A443" s="1590"/>
      <c r="B443" s="1590"/>
      <c r="C443" s="1590"/>
      <c r="D443" s="1590"/>
      <c r="E443" s="1590"/>
      <c r="F443" s="1590"/>
      <c r="G443" s="1590"/>
      <c r="H443" s="1590"/>
      <c r="I443" s="1590"/>
      <c r="J443" s="1590"/>
      <c r="K443" s="876"/>
      <c r="L443" s="1590"/>
    </row>
    <row r="444" spans="1:12" ht="15" customHeight="1">
      <c r="A444" s="1590"/>
      <c r="B444" s="1590"/>
      <c r="C444" s="1590"/>
      <c r="D444" s="1590"/>
      <c r="E444" s="1590"/>
      <c r="F444" s="1590"/>
      <c r="G444" s="1590"/>
      <c r="H444" s="1590"/>
      <c r="I444" s="1590"/>
      <c r="J444" s="1590"/>
      <c r="K444" s="876"/>
      <c r="L444" s="1590"/>
    </row>
    <row r="445" spans="1:12" ht="15" customHeight="1">
      <c r="A445" s="1590"/>
      <c r="B445" s="1590"/>
      <c r="C445" s="1590"/>
      <c r="D445" s="1590"/>
      <c r="E445" s="1590"/>
      <c r="F445" s="1590"/>
      <c r="G445" s="1590"/>
      <c r="H445" s="1590"/>
      <c r="I445" s="1590"/>
      <c r="J445" s="1590"/>
      <c r="K445" s="876"/>
      <c r="L445" s="1590"/>
    </row>
    <row r="446" spans="1:12" ht="15" customHeight="1">
      <c r="A446" s="1590"/>
      <c r="B446" s="1590"/>
      <c r="C446" s="1590"/>
      <c r="D446" s="1590"/>
      <c r="E446" s="1590"/>
      <c r="F446" s="1590"/>
      <c r="G446" s="1590"/>
      <c r="H446" s="1590"/>
      <c r="I446" s="1590"/>
      <c r="J446" s="1590"/>
      <c r="K446" s="876"/>
      <c r="L446" s="1590"/>
    </row>
    <row r="447" spans="1:12" ht="15" customHeight="1">
      <c r="A447" s="1590"/>
      <c r="B447" s="1590"/>
      <c r="C447" s="1590"/>
      <c r="D447" s="1590"/>
      <c r="E447" s="1590"/>
      <c r="F447" s="1590"/>
      <c r="G447" s="1590"/>
      <c r="H447" s="1590"/>
      <c r="I447" s="1590"/>
      <c r="J447" s="1590"/>
      <c r="K447" s="876"/>
      <c r="L447" s="1590"/>
    </row>
    <row r="448" spans="1:12" ht="15" customHeight="1">
      <c r="A448" s="1590"/>
      <c r="B448" s="1590"/>
      <c r="C448" s="1590"/>
      <c r="D448" s="1590"/>
      <c r="E448" s="1590"/>
      <c r="F448" s="1590"/>
      <c r="G448" s="1590"/>
      <c r="H448" s="1590"/>
      <c r="I448" s="1590"/>
      <c r="J448" s="1590"/>
      <c r="K448" s="876"/>
      <c r="L448" s="1590"/>
    </row>
    <row r="449" spans="1:12" ht="15" customHeight="1">
      <c r="A449" s="1590"/>
      <c r="B449" s="1590"/>
      <c r="C449" s="1590"/>
      <c r="D449" s="1590"/>
      <c r="E449" s="1590"/>
      <c r="F449" s="1590"/>
      <c r="G449" s="1590"/>
      <c r="H449" s="1590"/>
      <c r="I449" s="1590"/>
      <c r="J449" s="1590"/>
      <c r="K449" s="876"/>
      <c r="L449" s="1590"/>
    </row>
    <row r="450" spans="1:12" ht="15" customHeight="1">
      <c r="A450" s="1590"/>
      <c r="B450" s="1590"/>
      <c r="C450" s="1590"/>
      <c r="D450" s="1590"/>
      <c r="E450" s="1590"/>
      <c r="F450" s="1590"/>
      <c r="G450" s="1590"/>
      <c r="H450" s="1590"/>
      <c r="I450" s="1590"/>
      <c r="J450" s="1590"/>
      <c r="K450" s="876"/>
      <c r="L450" s="1590"/>
    </row>
    <row r="451" spans="1:12" ht="15" customHeight="1">
      <c r="A451" s="1590"/>
      <c r="B451" s="1590"/>
      <c r="C451" s="1590"/>
      <c r="D451" s="1590"/>
      <c r="E451" s="1590"/>
      <c r="F451" s="1590"/>
      <c r="G451" s="1590"/>
      <c r="H451" s="1590"/>
      <c r="I451" s="1590"/>
      <c r="J451" s="1590"/>
      <c r="K451" s="876"/>
      <c r="L451" s="1590"/>
    </row>
    <row r="452" spans="1:12" ht="15" customHeight="1">
      <c r="A452" s="1590"/>
      <c r="B452" s="1590"/>
      <c r="C452" s="1590"/>
      <c r="D452" s="1590"/>
      <c r="E452" s="1590"/>
      <c r="F452" s="1590"/>
      <c r="G452" s="1590"/>
      <c r="H452" s="1590"/>
      <c r="I452" s="1590"/>
      <c r="J452" s="1590"/>
      <c r="K452" s="876"/>
      <c r="L452" s="1590"/>
    </row>
    <row r="453" spans="1:12" ht="15" customHeight="1">
      <c r="A453" s="1590"/>
      <c r="B453" s="1590"/>
      <c r="C453" s="1590"/>
      <c r="D453" s="1590"/>
      <c r="E453" s="1590"/>
      <c r="F453" s="1590"/>
      <c r="G453" s="1590"/>
      <c r="H453" s="1590"/>
      <c r="I453" s="1590"/>
      <c r="J453" s="1590"/>
      <c r="K453" s="876"/>
      <c r="L453" s="1590"/>
    </row>
    <row r="454" spans="1:12" ht="15" customHeight="1">
      <c r="A454" s="1590"/>
      <c r="B454" s="1590"/>
      <c r="C454" s="1590"/>
      <c r="D454" s="1590"/>
      <c r="E454" s="1590"/>
      <c r="F454" s="1590"/>
      <c r="G454" s="1590"/>
      <c r="H454" s="1590"/>
      <c r="I454" s="1590"/>
      <c r="J454" s="1590"/>
      <c r="K454" s="876"/>
      <c r="L454" s="1590"/>
    </row>
    <row r="455" spans="1:12" ht="15" customHeight="1">
      <c r="A455" s="1590"/>
      <c r="B455" s="1590"/>
      <c r="C455" s="1590"/>
      <c r="D455" s="1590"/>
      <c r="E455" s="1590"/>
      <c r="F455" s="1590"/>
      <c r="G455" s="1590"/>
      <c r="H455" s="1590"/>
      <c r="I455" s="1590"/>
      <c r="J455" s="1590"/>
      <c r="K455" s="876"/>
      <c r="L455" s="1590"/>
    </row>
    <row r="456" spans="1:12" ht="15" customHeight="1">
      <c r="A456" s="1590"/>
      <c r="B456" s="1590"/>
      <c r="C456" s="1590"/>
      <c r="D456" s="1590"/>
      <c r="E456" s="1590"/>
      <c r="F456" s="1590"/>
      <c r="G456" s="1590"/>
      <c r="H456" s="1590"/>
      <c r="I456" s="1590"/>
      <c r="J456" s="1590"/>
      <c r="K456" s="876"/>
      <c r="L456" s="1590"/>
    </row>
    <row r="457" spans="1:12" ht="15" customHeight="1">
      <c r="A457" s="1590"/>
      <c r="B457" s="1590"/>
      <c r="C457" s="1590"/>
      <c r="D457" s="1590"/>
      <c r="E457" s="1590"/>
      <c r="F457" s="1590"/>
      <c r="G457" s="1590"/>
      <c r="H457" s="1590"/>
      <c r="I457" s="1590"/>
      <c r="J457" s="1590"/>
      <c r="K457" s="876"/>
      <c r="L457" s="1590"/>
    </row>
    <row r="458" spans="1:12" ht="15" customHeight="1">
      <c r="A458" s="1590"/>
      <c r="B458" s="1590"/>
      <c r="C458" s="1590"/>
      <c r="D458" s="1590"/>
      <c r="E458" s="1590"/>
      <c r="F458" s="1590"/>
      <c r="G458" s="1590"/>
      <c r="H458" s="1590"/>
      <c r="I458" s="1590"/>
      <c r="J458" s="1590"/>
      <c r="K458" s="876"/>
      <c r="L458" s="1590"/>
    </row>
    <row r="459" spans="1:12" ht="15" customHeight="1">
      <c r="A459" s="1590"/>
      <c r="B459" s="1590"/>
      <c r="C459" s="1590"/>
      <c r="D459" s="1590"/>
      <c r="E459" s="1590"/>
      <c r="F459" s="1590"/>
      <c r="G459" s="1590"/>
      <c r="H459" s="1590"/>
      <c r="I459" s="1590"/>
      <c r="J459" s="1590"/>
      <c r="K459" s="876"/>
      <c r="L459" s="1590"/>
    </row>
    <row r="460" spans="1:12" ht="15" customHeight="1">
      <c r="A460" s="1590"/>
      <c r="B460" s="1590"/>
      <c r="C460" s="1590"/>
      <c r="D460" s="1590"/>
      <c r="E460" s="1590"/>
      <c r="F460" s="1590"/>
      <c r="G460" s="1590"/>
      <c r="H460" s="1590"/>
      <c r="I460" s="1590"/>
      <c r="J460" s="1590"/>
      <c r="K460" s="876"/>
      <c r="L460" s="1590"/>
    </row>
    <row r="461" spans="1:12" ht="15" customHeight="1">
      <c r="A461" s="1590"/>
      <c r="B461" s="1590"/>
      <c r="C461" s="1590"/>
      <c r="D461" s="1590"/>
      <c r="E461" s="1590"/>
      <c r="F461" s="1590"/>
      <c r="G461" s="1590"/>
      <c r="H461" s="1590"/>
      <c r="I461" s="1590"/>
      <c r="J461" s="1590"/>
      <c r="K461" s="876"/>
      <c r="L461" s="1590"/>
    </row>
    <row r="462" spans="1:12" ht="15" customHeight="1">
      <c r="A462" s="1590"/>
      <c r="B462" s="1590"/>
      <c r="C462" s="1590"/>
      <c r="D462" s="1590"/>
      <c r="E462" s="1590"/>
      <c r="F462" s="1590"/>
      <c r="G462" s="1590"/>
      <c r="H462" s="1590"/>
      <c r="I462" s="1590"/>
      <c r="J462" s="1590"/>
      <c r="K462" s="876"/>
      <c r="L462" s="1590"/>
    </row>
    <row r="463" spans="1:12" ht="15" customHeight="1">
      <c r="A463" s="1590"/>
      <c r="B463" s="1590"/>
      <c r="C463" s="1590"/>
      <c r="D463" s="1590"/>
      <c r="E463" s="1590"/>
      <c r="F463" s="1590"/>
      <c r="G463" s="1590"/>
      <c r="H463" s="1590"/>
      <c r="I463" s="1590"/>
      <c r="J463" s="1590"/>
      <c r="K463" s="876"/>
      <c r="L463" s="1590"/>
    </row>
    <row r="464" spans="1:12" ht="15" customHeight="1">
      <c r="A464" s="1590"/>
      <c r="B464" s="1590"/>
      <c r="C464" s="1590"/>
      <c r="D464" s="1590"/>
      <c r="E464" s="1590"/>
      <c r="F464" s="1590"/>
      <c r="G464" s="1590"/>
      <c r="H464" s="1590"/>
      <c r="I464" s="1590"/>
      <c r="J464" s="1590"/>
      <c r="K464" s="876"/>
      <c r="L464" s="1590"/>
    </row>
    <row r="465" spans="1:12" ht="15" customHeight="1">
      <c r="A465" s="1590"/>
      <c r="B465" s="1590"/>
      <c r="C465" s="1590"/>
      <c r="D465" s="1590"/>
      <c r="E465" s="1590"/>
      <c r="F465" s="1590"/>
      <c r="G465" s="1590"/>
      <c r="H465" s="1590"/>
      <c r="I465" s="1590"/>
      <c r="J465" s="1590"/>
      <c r="K465" s="876"/>
      <c r="L465" s="1590"/>
    </row>
    <row r="466" spans="1:12" ht="15" customHeight="1">
      <c r="A466" s="1590"/>
      <c r="B466" s="1590"/>
      <c r="C466" s="1590"/>
      <c r="D466" s="1590"/>
      <c r="E466" s="1590"/>
      <c r="F466" s="1590"/>
      <c r="G466" s="1590"/>
      <c r="H466" s="1590"/>
      <c r="I466" s="1590"/>
      <c r="J466" s="1590"/>
      <c r="K466" s="876"/>
      <c r="L466" s="1590"/>
    </row>
    <row r="467" spans="1:12" ht="15" customHeight="1">
      <c r="A467" s="1590"/>
      <c r="B467" s="1590"/>
      <c r="C467" s="1590"/>
      <c r="D467" s="1590"/>
      <c r="E467" s="1590"/>
      <c r="F467" s="1590"/>
      <c r="G467" s="1590"/>
      <c r="H467" s="1590"/>
      <c r="I467" s="1590"/>
      <c r="J467" s="1590"/>
      <c r="K467" s="876"/>
      <c r="L467" s="1590"/>
    </row>
    <row r="468" spans="1:12" ht="15" customHeight="1">
      <c r="A468" s="1590"/>
      <c r="B468" s="1590"/>
      <c r="C468" s="1590"/>
      <c r="D468" s="1590"/>
      <c r="E468" s="1590"/>
      <c r="F468" s="1590"/>
      <c r="G468" s="1590"/>
      <c r="H468" s="1590"/>
      <c r="I468" s="1590"/>
      <c r="J468" s="1590"/>
      <c r="K468" s="876"/>
      <c r="L468" s="1590"/>
    </row>
    <row r="469" spans="1:12" ht="15" customHeight="1">
      <c r="A469" s="1590"/>
      <c r="B469" s="1590"/>
      <c r="C469" s="1590"/>
      <c r="D469" s="1590"/>
      <c r="E469" s="1590"/>
      <c r="F469" s="1590"/>
      <c r="G469" s="1590"/>
      <c r="H469" s="1590"/>
      <c r="I469" s="1590"/>
      <c r="J469" s="1590"/>
      <c r="K469" s="876"/>
      <c r="L469" s="1590"/>
    </row>
    <row r="470" spans="1:12" ht="15" customHeight="1">
      <c r="A470" s="1590"/>
      <c r="B470" s="1590"/>
      <c r="C470" s="1590"/>
      <c r="D470" s="1590"/>
      <c r="E470" s="1590"/>
      <c r="F470" s="1590"/>
      <c r="G470" s="1590"/>
      <c r="H470" s="1590"/>
      <c r="I470" s="1590"/>
      <c r="J470" s="1590"/>
      <c r="K470" s="876"/>
      <c r="L470" s="1590"/>
    </row>
    <row r="471" spans="1:12" ht="15" customHeight="1">
      <c r="A471" s="1590"/>
      <c r="B471" s="1590"/>
      <c r="C471" s="1590"/>
      <c r="D471" s="1590"/>
      <c r="E471" s="1590"/>
      <c r="F471" s="1590"/>
      <c r="G471" s="1590"/>
      <c r="H471" s="1590"/>
      <c r="I471" s="1590"/>
      <c r="J471" s="1590"/>
      <c r="K471" s="876"/>
      <c r="L471" s="1590"/>
    </row>
    <row r="472" spans="1:12" ht="15" customHeight="1">
      <c r="A472" s="1590"/>
      <c r="B472" s="1590"/>
      <c r="C472" s="1590"/>
      <c r="D472" s="1590"/>
      <c r="E472" s="1590"/>
      <c r="F472" s="1590"/>
      <c r="G472" s="1590"/>
      <c r="H472" s="1590"/>
      <c r="I472" s="1590"/>
      <c r="J472" s="1590"/>
      <c r="K472" s="876"/>
      <c r="L472" s="1590"/>
    </row>
    <row r="473" spans="1:12" ht="15" customHeight="1">
      <c r="A473" s="1590"/>
      <c r="B473" s="1590"/>
      <c r="C473" s="1590"/>
      <c r="D473" s="1590"/>
      <c r="E473" s="1590"/>
      <c r="F473" s="1590"/>
      <c r="G473" s="1590"/>
      <c r="H473" s="1590"/>
      <c r="I473" s="1590"/>
      <c r="J473" s="1590"/>
      <c r="K473" s="876"/>
      <c r="L473" s="1590"/>
    </row>
    <row r="474" spans="1:12" ht="15" customHeight="1">
      <c r="A474" s="1590"/>
      <c r="B474" s="1590"/>
      <c r="C474" s="1590"/>
      <c r="D474" s="1590"/>
      <c r="E474" s="1590"/>
      <c r="F474" s="1590"/>
      <c r="G474" s="1590"/>
      <c r="H474" s="1590"/>
      <c r="I474" s="1590"/>
      <c r="J474" s="1590"/>
      <c r="K474" s="876"/>
      <c r="L474" s="1590"/>
    </row>
    <row r="475" spans="1:12" ht="15" customHeight="1">
      <c r="A475" s="1590"/>
      <c r="B475" s="1590"/>
      <c r="C475" s="1590"/>
      <c r="D475" s="1590"/>
      <c r="E475" s="1590"/>
      <c r="F475" s="1590"/>
      <c r="G475" s="1590"/>
      <c r="H475" s="1590"/>
      <c r="I475" s="1590"/>
      <c r="J475" s="1590"/>
      <c r="K475" s="876"/>
      <c r="L475" s="1590"/>
    </row>
    <row r="476" spans="1:12" ht="15" customHeight="1">
      <c r="A476" s="1590"/>
      <c r="B476" s="1590"/>
      <c r="C476" s="1590"/>
      <c r="D476" s="1590"/>
      <c r="E476" s="1590"/>
      <c r="F476" s="1590"/>
      <c r="G476" s="1590"/>
      <c r="H476" s="1590"/>
      <c r="I476" s="1590"/>
      <c r="J476" s="1590"/>
      <c r="K476" s="876"/>
      <c r="L476" s="1590"/>
    </row>
    <row r="477" spans="1:12" ht="15" customHeight="1">
      <c r="A477" s="1590"/>
      <c r="B477" s="1590"/>
      <c r="C477" s="1590"/>
      <c r="D477" s="1590"/>
      <c r="E477" s="1590"/>
      <c r="F477" s="1590"/>
      <c r="G477" s="1590"/>
      <c r="H477" s="1590"/>
      <c r="I477" s="1590"/>
      <c r="J477" s="1590"/>
      <c r="K477" s="876"/>
      <c r="L477" s="1590"/>
    </row>
    <row r="478" spans="1:12" ht="15" customHeight="1">
      <c r="A478" s="1590"/>
      <c r="B478" s="1590"/>
      <c r="C478" s="1590"/>
      <c r="D478" s="1590"/>
      <c r="E478" s="1590"/>
      <c r="F478" s="1590"/>
      <c r="G478" s="1590"/>
      <c r="H478" s="1590"/>
      <c r="I478" s="1590"/>
      <c r="J478" s="1590"/>
      <c r="K478" s="876"/>
      <c r="L478" s="1590"/>
    </row>
    <row r="479" spans="1:12" ht="15" customHeight="1">
      <c r="A479" s="1590"/>
      <c r="B479" s="1590"/>
      <c r="C479" s="1590"/>
      <c r="D479" s="1590"/>
      <c r="E479" s="1590"/>
      <c r="F479" s="1590"/>
      <c r="G479" s="1590"/>
      <c r="H479" s="1590"/>
      <c r="I479" s="1590"/>
      <c r="J479" s="1590"/>
      <c r="K479" s="876"/>
      <c r="L479" s="1590"/>
    </row>
    <row r="480" spans="1:12" ht="15" customHeight="1">
      <c r="A480" s="1590"/>
      <c r="B480" s="1590"/>
      <c r="C480" s="1590"/>
      <c r="D480" s="1590"/>
      <c r="E480" s="1590"/>
      <c r="F480" s="1590"/>
      <c r="G480" s="1590"/>
      <c r="H480" s="1590"/>
      <c r="I480" s="1590"/>
      <c r="J480" s="1590"/>
      <c r="K480" s="876"/>
      <c r="L480" s="1590"/>
    </row>
    <row r="481" spans="1:12" ht="15" customHeight="1">
      <c r="A481" s="1590"/>
      <c r="B481" s="1590"/>
      <c r="C481" s="1590"/>
      <c r="D481" s="1590"/>
      <c r="E481" s="1590"/>
      <c r="F481" s="1590"/>
      <c r="G481" s="1590"/>
      <c r="H481" s="1590"/>
      <c r="I481" s="1590"/>
      <c r="J481" s="1590"/>
      <c r="K481" s="876"/>
      <c r="L481" s="1590"/>
    </row>
    <row r="482" spans="1:12" ht="15" customHeight="1">
      <c r="A482" s="1590"/>
      <c r="B482" s="1590"/>
      <c r="C482" s="1590"/>
      <c r="D482" s="1590"/>
      <c r="E482" s="1590"/>
      <c r="F482" s="1590"/>
      <c r="G482" s="1590"/>
      <c r="H482" s="1590"/>
      <c r="I482" s="1590"/>
      <c r="J482" s="1590"/>
      <c r="K482" s="876"/>
      <c r="L482" s="1590"/>
    </row>
    <row r="483" spans="1:12" ht="15" customHeight="1">
      <c r="A483" s="1590"/>
      <c r="B483" s="1590"/>
      <c r="C483" s="1590"/>
      <c r="D483" s="1590"/>
      <c r="E483" s="1590"/>
      <c r="F483" s="1590"/>
      <c r="G483" s="1590"/>
      <c r="H483" s="1590"/>
      <c r="I483" s="1590"/>
      <c r="J483" s="1590"/>
      <c r="K483" s="876"/>
      <c r="L483" s="1590"/>
    </row>
    <row r="484" spans="1:12" ht="15" customHeight="1">
      <c r="A484" s="1590"/>
      <c r="B484" s="1590"/>
      <c r="C484" s="1590"/>
      <c r="D484" s="1590"/>
      <c r="E484" s="1590"/>
      <c r="F484" s="1590"/>
      <c r="G484" s="1590"/>
      <c r="H484" s="1590"/>
      <c r="I484" s="1590"/>
      <c r="J484" s="1590"/>
      <c r="K484" s="876"/>
      <c r="L484" s="1590"/>
    </row>
    <row r="485" spans="1:12" ht="15" customHeight="1">
      <c r="A485" s="1590"/>
      <c r="B485" s="1590"/>
      <c r="C485" s="1590"/>
      <c r="D485" s="1590"/>
      <c r="E485" s="1590"/>
      <c r="F485" s="1590"/>
      <c r="G485" s="1590"/>
      <c r="H485" s="1590"/>
      <c r="I485" s="1590"/>
      <c r="J485" s="1590"/>
      <c r="K485" s="876"/>
      <c r="L485" s="1590"/>
    </row>
    <row r="486" spans="1:12" ht="15" customHeight="1">
      <c r="A486" s="1590"/>
      <c r="B486" s="1590"/>
      <c r="C486" s="1590"/>
      <c r="D486" s="1590"/>
      <c r="E486" s="1590"/>
      <c r="F486" s="1590"/>
      <c r="G486" s="1590"/>
      <c r="H486" s="1590"/>
      <c r="I486" s="1590"/>
      <c r="J486" s="1590"/>
      <c r="K486" s="876"/>
      <c r="L486" s="1590"/>
    </row>
    <row r="487" spans="1:12" ht="15" customHeight="1">
      <c r="A487" s="1590"/>
      <c r="B487" s="1590"/>
      <c r="C487" s="1590"/>
      <c r="D487" s="1590"/>
      <c r="E487" s="1590"/>
      <c r="F487" s="1590"/>
      <c r="G487" s="1590"/>
      <c r="H487" s="1590"/>
      <c r="I487" s="1590"/>
      <c r="J487" s="1590"/>
      <c r="K487" s="876"/>
      <c r="L487" s="1590"/>
    </row>
    <row r="488" spans="1:12" ht="15" customHeight="1">
      <c r="A488" s="1590"/>
      <c r="B488" s="1590"/>
      <c r="C488" s="1590"/>
      <c r="D488" s="1590"/>
      <c r="E488" s="1590"/>
      <c r="F488" s="1590"/>
      <c r="G488" s="1590"/>
      <c r="H488" s="1590"/>
      <c r="I488" s="1590"/>
      <c r="J488" s="1590"/>
      <c r="K488" s="876"/>
      <c r="L488" s="1590"/>
    </row>
    <row r="489" spans="1:12" ht="15" customHeight="1">
      <c r="A489" s="1590"/>
      <c r="B489" s="1590"/>
      <c r="C489" s="1590"/>
      <c r="D489" s="1590"/>
      <c r="E489" s="1590"/>
      <c r="F489" s="1590"/>
      <c r="G489" s="1590"/>
      <c r="H489" s="1590"/>
      <c r="I489" s="1590"/>
      <c r="J489" s="1590"/>
      <c r="K489" s="876"/>
      <c r="L489" s="1590"/>
    </row>
    <row r="490" spans="1:12" ht="15" customHeight="1">
      <c r="A490" s="1590"/>
      <c r="B490" s="1590"/>
      <c r="C490" s="1590"/>
      <c r="D490" s="1590"/>
      <c r="E490" s="1590"/>
      <c r="F490" s="1590"/>
      <c r="G490" s="1590"/>
      <c r="H490" s="1590"/>
      <c r="I490" s="1590"/>
      <c r="J490" s="1590"/>
      <c r="K490" s="876"/>
      <c r="L490" s="1590"/>
    </row>
    <row r="491" spans="1:12" ht="15" customHeight="1">
      <c r="A491" s="1590"/>
      <c r="B491" s="1590"/>
      <c r="C491" s="1590"/>
      <c r="D491" s="1590"/>
      <c r="E491" s="1590"/>
      <c r="F491" s="1590"/>
      <c r="G491" s="1590"/>
      <c r="H491" s="1590"/>
      <c r="I491" s="1590"/>
      <c r="J491" s="1590"/>
      <c r="K491" s="876"/>
      <c r="L491" s="1590"/>
    </row>
    <row r="492" spans="1:12" ht="15" customHeight="1">
      <c r="A492" s="1590"/>
      <c r="B492" s="1590"/>
      <c r="C492" s="1590"/>
      <c r="D492" s="1590"/>
      <c r="E492" s="1590"/>
      <c r="F492" s="1590"/>
      <c r="G492" s="1590"/>
      <c r="H492" s="1590"/>
      <c r="I492" s="1590"/>
      <c r="J492" s="1590"/>
      <c r="K492" s="876"/>
      <c r="L492" s="1590"/>
    </row>
    <row r="493" spans="1:12" ht="15" customHeight="1">
      <c r="A493" s="1590"/>
      <c r="B493" s="1590"/>
      <c r="C493" s="1590"/>
      <c r="D493" s="1590"/>
      <c r="E493" s="1590"/>
      <c r="F493" s="1590"/>
      <c r="G493" s="1590"/>
      <c r="H493" s="1590"/>
      <c r="I493" s="1590"/>
      <c r="J493" s="1590"/>
      <c r="K493" s="876"/>
      <c r="L493" s="1590"/>
    </row>
    <row r="494" spans="1:12" ht="15" customHeight="1">
      <c r="A494" s="1590"/>
      <c r="B494" s="1590"/>
      <c r="C494" s="1590"/>
      <c r="D494" s="1590"/>
      <c r="E494" s="1590"/>
      <c r="F494" s="1590"/>
      <c r="G494" s="1590"/>
      <c r="H494" s="1590"/>
      <c r="I494" s="1590"/>
      <c r="J494" s="1590"/>
      <c r="K494" s="876"/>
      <c r="L494" s="1590"/>
    </row>
    <row r="495" spans="1:12" ht="15" customHeight="1">
      <c r="A495" s="1590"/>
      <c r="B495" s="1590"/>
      <c r="C495" s="1590"/>
      <c r="D495" s="1590"/>
      <c r="E495" s="1590"/>
      <c r="F495" s="1590"/>
      <c r="G495" s="1590"/>
      <c r="H495" s="1590"/>
      <c r="I495" s="1590"/>
      <c r="J495" s="1590"/>
      <c r="K495" s="876"/>
      <c r="L495" s="1590"/>
    </row>
    <row r="496" spans="1:12" ht="15" customHeight="1">
      <c r="A496" s="1590"/>
      <c r="B496" s="1590"/>
      <c r="C496" s="1590"/>
      <c r="D496" s="1590"/>
      <c r="E496" s="1590"/>
      <c r="F496" s="1590"/>
      <c r="G496" s="1590"/>
      <c r="H496" s="1590"/>
      <c r="I496" s="1590"/>
      <c r="J496" s="1590"/>
      <c r="K496" s="876"/>
      <c r="L496" s="1590"/>
    </row>
    <row r="497" spans="1:12" ht="15" customHeight="1">
      <c r="A497" s="1590"/>
      <c r="B497" s="1590"/>
      <c r="C497" s="1590"/>
      <c r="D497" s="1590"/>
      <c r="E497" s="1590"/>
      <c r="F497" s="1590"/>
      <c r="G497" s="1590"/>
      <c r="H497" s="1590"/>
      <c r="I497" s="1590"/>
      <c r="J497" s="1590"/>
      <c r="K497" s="876"/>
      <c r="L497" s="1590"/>
    </row>
    <row r="498" spans="1:12" ht="15" customHeight="1">
      <c r="A498" s="1590"/>
      <c r="B498" s="1590"/>
      <c r="C498" s="1590"/>
      <c r="D498" s="1590"/>
      <c r="E498" s="1590"/>
      <c r="F498" s="1590"/>
      <c r="G498" s="1590"/>
      <c r="H498" s="1590"/>
      <c r="I498" s="1590"/>
      <c r="J498" s="1590"/>
      <c r="K498" s="876"/>
      <c r="L498" s="1590"/>
    </row>
    <row r="499" spans="1:12" ht="15" customHeight="1">
      <c r="A499" s="1590"/>
      <c r="B499" s="1590"/>
      <c r="C499" s="1590"/>
      <c r="D499" s="1590"/>
      <c r="E499" s="1590"/>
      <c r="F499" s="1590"/>
      <c r="G499" s="1590"/>
      <c r="H499" s="1590"/>
      <c r="I499" s="1590"/>
      <c r="J499" s="1590"/>
      <c r="K499" s="876"/>
      <c r="L499" s="1590"/>
    </row>
    <row r="500" spans="1:12" ht="15" customHeight="1">
      <c r="A500" s="1590"/>
      <c r="B500" s="1590"/>
      <c r="C500" s="1590"/>
      <c r="D500" s="1590"/>
      <c r="E500" s="1590"/>
      <c r="F500" s="1590"/>
      <c r="G500" s="1590"/>
      <c r="H500" s="1590"/>
      <c r="I500" s="1590"/>
      <c r="J500" s="1590"/>
      <c r="K500" s="876"/>
      <c r="L500" s="1590"/>
    </row>
    <row r="501" spans="1:12" ht="15" customHeight="1">
      <c r="A501" s="1590"/>
      <c r="B501" s="1590"/>
      <c r="C501" s="1590"/>
      <c r="D501" s="1590"/>
      <c r="E501" s="1590"/>
      <c r="F501" s="1590"/>
      <c r="G501" s="1590"/>
      <c r="H501" s="1590"/>
      <c r="I501" s="1590"/>
      <c r="J501" s="1590"/>
      <c r="K501" s="876"/>
      <c r="L501" s="1590"/>
    </row>
    <row r="502" spans="1:12" ht="15" customHeight="1">
      <c r="A502" s="1590"/>
      <c r="B502" s="1590"/>
      <c r="C502" s="1590"/>
      <c r="D502" s="1590"/>
      <c r="E502" s="1590"/>
      <c r="F502" s="1590"/>
      <c r="G502" s="1590"/>
      <c r="H502" s="1590"/>
      <c r="I502" s="1590"/>
      <c r="J502" s="1590"/>
      <c r="K502" s="876"/>
      <c r="L502" s="1590"/>
    </row>
    <row r="503" spans="1:12" ht="15" customHeight="1">
      <c r="A503" s="1590"/>
      <c r="B503" s="1590"/>
      <c r="C503" s="1590"/>
      <c r="D503" s="1590"/>
      <c r="E503" s="1590"/>
      <c r="F503" s="1590"/>
      <c r="G503" s="1590"/>
      <c r="H503" s="1590"/>
      <c r="I503" s="1590"/>
      <c r="J503" s="1590"/>
      <c r="K503" s="876"/>
      <c r="L503" s="1590"/>
    </row>
    <row r="504" spans="1:12" ht="15" customHeight="1">
      <c r="A504" s="1590"/>
      <c r="B504" s="1590"/>
      <c r="C504" s="1590"/>
      <c r="D504" s="1590"/>
      <c r="E504" s="1590"/>
      <c r="F504" s="1590"/>
      <c r="G504" s="1590"/>
      <c r="H504" s="1590"/>
      <c r="I504" s="1590"/>
      <c r="J504" s="1590"/>
      <c r="K504" s="876"/>
      <c r="L504" s="1590"/>
    </row>
    <row r="505" spans="1:12" ht="15" customHeight="1">
      <c r="A505" s="1590"/>
      <c r="B505" s="1590"/>
      <c r="C505" s="1590"/>
      <c r="D505" s="1590"/>
      <c r="E505" s="1590"/>
      <c r="F505" s="1590"/>
      <c r="G505" s="1590"/>
      <c r="H505" s="1590"/>
      <c r="I505" s="1590"/>
      <c r="J505" s="1590"/>
      <c r="K505" s="876"/>
      <c r="L505" s="1590"/>
    </row>
    <row r="506" spans="1:12" ht="15" customHeight="1">
      <c r="A506" s="1590"/>
      <c r="B506" s="1590"/>
      <c r="C506" s="1590"/>
      <c r="D506" s="1590"/>
      <c r="E506" s="1590"/>
      <c r="F506" s="1590"/>
      <c r="G506" s="1590"/>
      <c r="H506" s="1590"/>
      <c r="I506" s="1590"/>
      <c r="J506" s="1590"/>
      <c r="K506" s="876"/>
      <c r="L506" s="1590"/>
    </row>
    <row r="507" spans="1:12" ht="15" customHeight="1">
      <c r="A507" s="1590"/>
      <c r="B507" s="1590"/>
      <c r="C507" s="1590"/>
      <c r="D507" s="1590"/>
      <c r="E507" s="1590"/>
      <c r="F507" s="1590"/>
      <c r="G507" s="1590"/>
      <c r="H507" s="1590"/>
      <c r="I507" s="1590"/>
      <c r="J507" s="1590"/>
      <c r="K507" s="876"/>
      <c r="L507" s="1590"/>
    </row>
    <row r="508" spans="1:12" ht="15" customHeight="1">
      <c r="A508" s="1590"/>
      <c r="B508" s="1590"/>
      <c r="C508" s="1590"/>
      <c r="D508" s="1590"/>
      <c r="E508" s="1590"/>
      <c r="F508" s="1590"/>
      <c r="G508" s="1590"/>
      <c r="H508" s="1590"/>
      <c r="I508" s="1590"/>
      <c r="J508" s="1590"/>
      <c r="K508" s="876"/>
      <c r="L508" s="1590"/>
    </row>
    <row r="509" spans="1:12" ht="15" customHeight="1">
      <c r="A509" s="1590"/>
      <c r="B509" s="1590"/>
      <c r="C509" s="1590"/>
      <c r="D509" s="1590"/>
      <c r="E509" s="1590"/>
      <c r="F509" s="1590"/>
      <c r="G509" s="1590"/>
      <c r="H509" s="1590"/>
      <c r="I509" s="1590"/>
      <c r="J509" s="1590"/>
      <c r="K509" s="876"/>
      <c r="L509" s="1590"/>
    </row>
    <row r="510" spans="1:12" ht="15" customHeight="1">
      <c r="A510" s="1590"/>
      <c r="B510" s="1590"/>
      <c r="C510" s="1590"/>
      <c r="D510" s="1590"/>
      <c r="E510" s="1590"/>
      <c r="F510" s="1590"/>
      <c r="G510" s="1590"/>
      <c r="H510" s="1590"/>
      <c r="I510" s="1590"/>
      <c r="J510" s="1590"/>
      <c r="K510" s="876"/>
      <c r="L510" s="1590"/>
    </row>
    <row r="511" spans="1:12" ht="15" customHeight="1">
      <c r="A511" s="1590"/>
      <c r="B511" s="1590"/>
      <c r="C511" s="1590"/>
      <c r="D511" s="1590"/>
      <c r="E511" s="1590"/>
      <c r="F511" s="1590"/>
      <c r="G511" s="1590"/>
      <c r="H511" s="1590"/>
      <c r="I511" s="1590"/>
      <c r="J511" s="1590"/>
      <c r="K511" s="876"/>
      <c r="L511" s="1590"/>
    </row>
    <row r="512" spans="1:12" ht="15" customHeight="1">
      <c r="A512" s="1590"/>
      <c r="B512" s="1590"/>
      <c r="C512" s="1590"/>
      <c r="D512" s="1590"/>
      <c r="E512" s="1590"/>
      <c r="F512" s="1590"/>
      <c r="G512" s="1590"/>
      <c r="H512" s="1590"/>
      <c r="I512" s="1590"/>
      <c r="J512" s="1590"/>
      <c r="K512" s="876"/>
      <c r="L512" s="1590"/>
    </row>
    <row r="513" spans="1:12" ht="15" customHeight="1">
      <c r="A513" s="1590"/>
      <c r="B513" s="1590"/>
      <c r="C513" s="1590"/>
      <c r="D513" s="1590"/>
      <c r="E513" s="1590"/>
      <c r="F513" s="1590"/>
      <c r="G513" s="1590"/>
      <c r="H513" s="1590"/>
      <c r="I513" s="1590"/>
      <c r="J513" s="1590"/>
      <c r="K513" s="876"/>
      <c r="L513" s="1590"/>
    </row>
    <row r="514" spans="1:12" ht="15" customHeight="1">
      <c r="A514" s="1590"/>
      <c r="B514" s="1590"/>
      <c r="C514" s="1590"/>
      <c r="D514" s="1590"/>
      <c r="E514" s="1590"/>
      <c r="F514" s="1590"/>
      <c r="G514" s="1590"/>
      <c r="H514" s="1590"/>
      <c r="I514" s="1590"/>
      <c r="J514" s="1590"/>
      <c r="K514" s="876"/>
      <c r="L514" s="1590"/>
    </row>
    <row r="515" spans="1:12" ht="15" customHeight="1">
      <c r="A515" s="1590"/>
      <c r="B515" s="1590"/>
      <c r="C515" s="1590"/>
      <c r="D515" s="1590"/>
      <c r="E515" s="1590"/>
      <c r="F515" s="1590"/>
      <c r="G515" s="1590"/>
      <c r="H515" s="1590"/>
      <c r="I515" s="1590"/>
      <c r="J515" s="1590"/>
      <c r="K515" s="876"/>
      <c r="L515" s="1590"/>
    </row>
    <row r="516" spans="1:12" ht="15" customHeight="1">
      <c r="A516" s="1590"/>
      <c r="B516" s="1590"/>
      <c r="C516" s="1590"/>
      <c r="D516" s="1590"/>
      <c r="E516" s="1590"/>
      <c r="F516" s="1590"/>
      <c r="G516" s="1590"/>
      <c r="H516" s="1590"/>
      <c r="I516" s="1590"/>
      <c r="J516" s="1590"/>
      <c r="K516" s="876"/>
      <c r="L516" s="1590"/>
    </row>
    <row r="517" spans="1:12" ht="15" customHeight="1">
      <c r="A517" s="1590"/>
      <c r="B517" s="1590"/>
      <c r="C517" s="1590"/>
      <c r="D517" s="1590"/>
      <c r="E517" s="1590"/>
      <c r="F517" s="1590"/>
      <c r="G517" s="1590"/>
      <c r="H517" s="1590"/>
      <c r="I517" s="1590"/>
      <c r="J517" s="1590"/>
      <c r="K517" s="876"/>
      <c r="L517" s="1590"/>
    </row>
    <row r="518" spans="1:12" ht="15" customHeight="1">
      <c r="A518" s="1590"/>
      <c r="B518" s="1590"/>
      <c r="C518" s="1590"/>
      <c r="D518" s="1590"/>
      <c r="E518" s="1590"/>
      <c r="F518" s="1590"/>
      <c r="G518" s="1590"/>
      <c r="H518" s="1590"/>
      <c r="I518" s="1590"/>
      <c r="J518" s="1590"/>
      <c r="K518" s="876"/>
      <c r="L518" s="1590"/>
    </row>
    <row r="519" spans="1:12" ht="15" customHeight="1">
      <c r="A519" s="1590"/>
      <c r="B519" s="1590"/>
      <c r="C519" s="1590"/>
      <c r="D519" s="1590"/>
      <c r="E519" s="1590"/>
      <c r="F519" s="1590"/>
      <c r="G519" s="1590"/>
      <c r="H519" s="1590"/>
      <c r="I519" s="1590"/>
      <c r="J519" s="1590"/>
      <c r="K519" s="876"/>
      <c r="L519" s="1590"/>
    </row>
    <row r="520" spans="1:12" ht="15" customHeight="1">
      <c r="A520" s="1590"/>
      <c r="B520" s="1590"/>
      <c r="C520" s="1590"/>
      <c r="D520" s="1590"/>
      <c r="E520" s="1590"/>
      <c r="F520" s="1590"/>
      <c r="G520" s="1590"/>
      <c r="H520" s="1590"/>
      <c r="I520" s="1590"/>
      <c r="J520" s="1590"/>
      <c r="K520" s="876"/>
      <c r="L520" s="1590"/>
    </row>
    <row r="521" spans="1:12" ht="15" customHeight="1">
      <c r="A521" s="1590"/>
      <c r="B521" s="1590"/>
      <c r="C521" s="1590"/>
      <c r="D521" s="1590"/>
      <c r="E521" s="1590"/>
      <c r="F521" s="1590"/>
      <c r="G521" s="1590"/>
      <c r="H521" s="1590"/>
      <c r="I521" s="1590"/>
      <c r="J521" s="1590"/>
      <c r="K521" s="876"/>
      <c r="L521" s="1590"/>
    </row>
    <row r="522" spans="1:12" ht="15" customHeight="1">
      <c r="A522" s="1590"/>
      <c r="B522" s="1590"/>
      <c r="C522" s="1590"/>
      <c r="D522" s="1590"/>
      <c r="E522" s="1590"/>
      <c r="F522" s="1590"/>
      <c r="G522" s="1590"/>
      <c r="H522" s="1590"/>
      <c r="I522" s="1590"/>
      <c r="J522" s="1590"/>
      <c r="K522" s="876"/>
      <c r="L522" s="1590"/>
    </row>
    <row r="523" spans="1:12" ht="15" customHeight="1">
      <c r="A523" s="1590"/>
      <c r="B523" s="1590"/>
      <c r="C523" s="1590"/>
      <c r="D523" s="1590"/>
      <c r="E523" s="1590"/>
      <c r="F523" s="1590"/>
      <c r="G523" s="1590"/>
      <c r="H523" s="1590"/>
      <c r="I523" s="1590"/>
      <c r="J523" s="1590"/>
      <c r="K523" s="876"/>
      <c r="L523" s="1590"/>
    </row>
    <row r="524" spans="1:12" ht="15" customHeight="1">
      <c r="A524" s="1590"/>
      <c r="B524" s="1590"/>
      <c r="C524" s="1590"/>
      <c r="D524" s="1590"/>
      <c r="E524" s="1590"/>
      <c r="F524" s="1590"/>
      <c r="G524" s="1590"/>
      <c r="H524" s="1590"/>
      <c r="I524" s="1590"/>
      <c r="J524" s="1590"/>
      <c r="K524" s="876"/>
      <c r="L524" s="1590"/>
    </row>
    <row r="525" spans="1:12" ht="15" customHeight="1">
      <c r="A525" s="1590"/>
      <c r="B525" s="1590"/>
      <c r="C525" s="1590"/>
      <c r="D525" s="1590"/>
      <c r="E525" s="1590"/>
      <c r="F525" s="1590"/>
      <c r="G525" s="1590"/>
      <c r="H525" s="1590"/>
      <c r="I525" s="1590"/>
      <c r="J525" s="1590"/>
      <c r="K525" s="876"/>
      <c r="L525" s="1590"/>
    </row>
    <row r="526" spans="1:12" ht="15" customHeight="1">
      <c r="A526" s="1590"/>
      <c r="B526" s="1590"/>
      <c r="C526" s="1590"/>
      <c r="D526" s="1590"/>
      <c r="E526" s="1590"/>
      <c r="F526" s="1590"/>
      <c r="G526" s="1590"/>
      <c r="H526" s="1590"/>
      <c r="I526" s="1590"/>
      <c r="J526" s="1590"/>
      <c r="K526" s="876"/>
      <c r="L526" s="1590"/>
    </row>
    <row r="527" spans="1:12" ht="15" customHeight="1">
      <c r="A527" s="1590"/>
      <c r="B527" s="1590"/>
      <c r="C527" s="1590"/>
      <c r="D527" s="1590"/>
      <c r="E527" s="1590"/>
      <c r="F527" s="1590"/>
      <c r="G527" s="1590"/>
      <c r="H527" s="1590"/>
      <c r="I527" s="1590"/>
      <c r="J527" s="1590"/>
      <c r="K527" s="876"/>
      <c r="L527" s="1590"/>
    </row>
    <row r="528" spans="1:12" ht="15" customHeight="1">
      <c r="A528" s="1590"/>
      <c r="B528" s="1590"/>
      <c r="C528" s="1590"/>
      <c r="D528" s="1590"/>
      <c r="E528" s="1590"/>
      <c r="F528" s="1590"/>
      <c r="G528" s="1590"/>
      <c r="H528" s="1590"/>
      <c r="I528" s="1590"/>
      <c r="J528" s="1590"/>
      <c r="K528" s="876"/>
      <c r="L528" s="1590"/>
    </row>
    <row r="529" spans="1:12" ht="15" customHeight="1">
      <c r="A529" s="1590"/>
      <c r="B529" s="1590"/>
      <c r="C529" s="1590"/>
      <c r="D529" s="1590"/>
      <c r="E529" s="1590"/>
      <c r="F529" s="1590"/>
      <c r="G529" s="1590"/>
      <c r="H529" s="1590"/>
      <c r="I529" s="1590"/>
      <c r="J529" s="1590"/>
      <c r="K529" s="876"/>
      <c r="L529" s="1590"/>
    </row>
    <row r="530" spans="1:12" ht="15" customHeight="1">
      <c r="A530" s="1590"/>
      <c r="B530" s="1590"/>
      <c r="C530" s="1590"/>
      <c r="D530" s="1590"/>
      <c r="E530" s="1590"/>
      <c r="F530" s="1590"/>
      <c r="G530" s="1590"/>
      <c r="H530" s="1590"/>
      <c r="I530" s="1590"/>
      <c r="J530" s="1590"/>
      <c r="K530" s="876"/>
      <c r="L530" s="1590"/>
    </row>
    <row r="531" spans="1:12" ht="15" customHeight="1">
      <c r="A531" s="1590"/>
      <c r="B531" s="1590"/>
      <c r="C531" s="1590"/>
      <c r="D531" s="1590"/>
      <c r="E531" s="1590"/>
      <c r="F531" s="1590"/>
      <c r="G531" s="1590"/>
      <c r="H531" s="1590"/>
      <c r="I531" s="1590"/>
      <c r="J531" s="1590"/>
      <c r="K531" s="876"/>
      <c r="L531" s="1590"/>
    </row>
    <row r="532" spans="1:12" ht="15" customHeight="1">
      <c r="A532" s="1590"/>
      <c r="B532" s="1590"/>
      <c r="C532" s="1590"/>
      <c r="D532" s="1590"/>
      <c r="E532" s="1590"/>
      <c r="F532" s="1590"/>
      <c r="G532" s="1590"/>
      <c r="H532" s="1590"/>
      <c r="I532" s="1590"/>
      <c r="J532" s="1590"/>
      <c r="K532" s="876"/>
      <c r="L532" s="1590"/>
    </row>
    <row r="533" spans="1:12" ht="15" customHeight="1">
      <c r="A533" s="1590"/>
      <c r="B533" s="1590"/>
      <c r="C533" s="1590"/>
      <c r="D533" s="1590"/>
      <c r="E533" s="1590"/>
      <c r="F533" s="1590"/>
      <c r="G533" s="1590"/>
      <c r="H533" s="1590"/>
      <c r="I533" s="1590"/>
      <c r="J533" s="1590"/>
      <c r="K533" s="876"/>
      <c r="L533" s="1590"/>
    </row>
    <row r="534" spans="1:12" ht="15" customHeight="1">
      <c r="A534" s="1590"/>
      <c r="B534" s="1590"/>
      <c r="C534" s="1590"/>
      <c r="D534" s="1590"/>
      <c r="E534" s="1590"/>
      <c r="F534" s="1590"/>
      <c r="G534" s="1590"/>
      <c r="H534" s="1590"/>
      <c r="I534" s="1590"/>
      <c r="J534" s="1590"/>
      <c r="K534" s="876"/>
      <c r="L534" s="1590"/>
    </row>
    <row r="535" spans="1:12" ht="15" customHeight="1">
      <c r="A535" s="1590"/>
      <c r="B535" s="1590"/>
      <c r="C535" s="1590"/>
      <c r="D535" s="1590"/>
      <c r="E535" s="1590"/>
      <c r="F535" s="1590"/>
      <c r="G535" s="1590"/>
      <c r="H535" s="1590"/>
      <c r="I535" s="1590"/>
      <c r="J535" s="1590"/>
      <c r="K535" s="876"/>
      <c r="L535" s="1590"/>
    </row>
    <row r="536" spans="1:12" ht="15" customHeight="1">
      <c r="A536" s="1590"/>
      <c r="B536" s="1590"/>
      <c r="C536" s="1590"/>
      <c r="D536" s="1590"/>
      <c r="E536" s="1590"/>
      <c r="F536" s="1590"/>
      <c r="G536" s="1590"/>
      <c r="H536" s="1590"/>
      <c r="I536" s="1590"/>
      <c r="J536" s="1590"/>
      <c r="K536" s="876"/>
      <c r="L536" s="1590"/>
    </row>
    <row r="537" spans="1:12" ht="15" customHeight="1">
      <c r="A537" s="1590"/>
      <c r="B537" s="1590"/>
      <c r="C537" s="1590"/>
      <c r="D537" s="1590"/>
      <c r="E537" s="1590"/>
      <c r="F537" s="1590"/>
      <c r="G537" s="1590"/>
      <c r="H537" s="1590"/>
      <c r="I537" s="1590"/>
      <c r="J537" s="1590"/>
      <c r="K537" s="876"/>
      <c r="L537" s="1590"/>
    </row>
    <row r="538" spans="1:12" ht="15" customHeight="1">
      <c r="A538" s="1590"/>
      <c r="B538" s="1590"/>
      <c r="C538" s="1590"/>
      <c r="D538" s="1590"/>
      <c r="E538" s="1590"/>
      <c r="F538" s="1590"/>
      <c r="G538" s="1590"/>
      <c r="H538" s="1590"/>
      <c r="I538" s="1590"/>
      <c r="J538" s="1590"/>
      <c r="K538" s="876"/>
      <c r="L538" s="1590"/>
    </row>
    <row r="539" spans="1:12" ht="15" customHeight="1">
      <c r="A539" s="1590"/>
      <c r="B539" s="1590"/>
      <c r="C539" s="1590"/>
      <c r="D539" s="1590"/>
      <c r="E539" s="1590"/>
      <c r="F539" s="1590"/>
      <c r="G539" s="1590"/>
      <c r="H539" s="1590"/>
      <c r="I539" s="1590"/>
      <c r="J539" s="1590"/>
      <c r="K539" s="876"/>
      <c r="L539" s="1590"/>
    </row>
    <row r="540" spans="1:12" ht="15" customHeight="1">
      <c r="A540" s="1590"/>
      <c r="B540" s="1590"/>
      <c r="C540" s="1590"/>
      <c r="D540" s="1590"/>
      <c r="E540" s="1590"/>
      <c r="F540" s="1590"/>
      <c r="G540" s="1590"/>
      <c r="H540" s="1590"/>
      <c r="I540" s="1590"/>
      <c r="J540" s="1590"/>
      <c r="K540" s="876"/>
      <c r="L540" s="1590"/>
    </row>
    <row r="541" spans="1:12" ht="15" customHeight="1">
      <c r="A541" s="1590"/>
      <c r="B541" s="1590"/>
      <c r="C541" s="1590"/>
      <c r="D541" s="1590"/>
      <c r="E541" s="1590"/>
      <c r="F541" s="1590"/>
      <c r="G541" s="1590"/>
      <c r="H541" s="1590"/>
      <c r="I541" s="1590"/>
      <c r="J541" s="1590"/>
      <c r="K541" s="876"/>
      <c r="L541" s="1590"/>
    </row>
    <row r="542" spans="1:12" ht="15" customHeight="1">
      <c r="A542" s="1590"/>
      <c r="B542" s="1590"/>
      <c r="C542" s="1590"/>
      <c r="D542" s="1590"/>
      <c r="E542" s="1590"/>
      <c r="F542" s="1590"/>
      <c r="G542" s="1590"/>
      <c r="H542" s="1590"/>
      <c r="I542" s="1590"/>
      <c r="J542" s="1590"/>
      <c r="K542" s="876"/>
      <c r="L542" s="1590"/>
    </row>
    <row r="543" spans="1:12" ht="15" customHeight="1">
      <c r="A543" s="1590"/>
      <c r="B543" s="1590"/>
      <c r="C543" s="1590"/>
      <c r="D543" s="1590"/>
      <c r="E543" s="1590"/>
      <c r="F543" s="1590"/>
      <c r="G543" s="1590"/>
      <c r="H543" s="1590"/>
      <c r="I543" s="1590"/>
      <c r="J543" s="1590"/>
      <c r="K543" s="876"/>
      <c r="L543" s="1590"/>
    </row>
    <row r="544" spans="1:12" ht="15" customHeight="1">
      <c r="A544" s="1590"/>
      <c r="B544" s="1590"/>
      <c r="C544" s="1590"/>
      <c r="D544" s="1590"/>
      <c r="E544" s="1590"/>
      <c r="F544" s="1590"/>
      <c r="G544" s="1590"/>
      <c r="H544" s="1590"/>
      <c r="I544" s="1590"/>
      <c r="J544" s="1590"/>
      <c r="K544" s="876"/>
      <c r="L544" s="1590"/>
    </row>
    <row r="545" spans="1:12" ht="15" customHeight="1">
      <c r="A545" s="1590"/>
      <c r="B545" s="1590"/>
      <c r="C545" s="1590"/>
      <c r="D545" s="1590"/>
      <c r="E545" s="1590"/>
      <c r="F545" s="1590"/>
      <c r="G545" s="1590"/>
      <c r="H545" s="1590"/>
      <c r="I545" s="1590"/>
      <c r="J545" s="1590"/>
      <c r="K545" s="876"/>
      <c r="L545" s="1590"/>
    </row>
    <row r="546" spans="1:12" ht="15" customHeight="1">
      <c r="A546" s="1590"/>
      <c r="B546" s="1590"/>
      <c r="C546" s="1590"/>
      <c r="D546" s="1590"/>
      <c r="E546" s="1590"/>
      <c r="F546" s="1590"/>
      <c r="G546" s="1590"/>
      <c r="H546" s="1590"/>
      <c r="I546" s="1590"/>
      <c r="J546" s="1590"/>
      <c r="K546" s="876"/>
      <c r="L546" s="1590"/>
    </row>
    <row r="547" spans="1:12" ht="15" customHeight="1">
      <c r="A547" s="1590"/>
      <c r="B547" s="1590"/>
      <c r="C547" s="1590"/>
      <c r="D547" s="1590"/>
      <c r="E547" s="1590"/>
      <c r="F547" s="1590"/>
      <c r="G547" s="1590"/>
      <c r="H547" s="1590"/>
      <c r="I547" s="1590"/>
      <c r="J547" s="1590"/>
      <c r="K547" s="876"/>
      <c r="L547" s="1590"/>
    </row>
    <row r="548" spans="1:12" ht="15" customHeight="1">
      <c r="A548" s="1590"/>
      <c r="B548" s="1590"/>
      <c r="C548" s="1590"/>
      <c r="D548" s="1590"/>
      <c r="E548" s="1590"/>
      <c r="F548" s="1590"/>
      <c r="G548" s="1590"/>
      <c r="H548" s="1590"/>
      <c r="I548" s="1590"/>
      <c r="J548" s="1590"/>
      <c r="K548" s="876"/>
      <c r="L548" s="1590"/>
    </row>
    <row r="549" spans="1:12" ht="15" customHeight="1">
      <c r="A549" s="1590"/>
      <c r="B549" s="1590"/>
      <c r="C549" s="1590"/>
      <c r="D549" s="1590"/>
      <c r="E549" s="1590"/>
      <c r="F549" s="1590"/>
      <c r="G549" s="1590"/>
      <c r="H549" s="1590"/>
      <c r="I549" s="1590"/>
      <c r="J549" s="1590"/>
      <c r="K549" s="876"/>
      <c r="L549" s="1590"/>
    </row>
    <row r="550" spans="1:12" ht="15" customHeight="1">
      <c r="A550" s="1590"/>
      <c r="B550" s="1590"/>
      <c r="C550" s="1590"/>
      <c r="D550" s="1590"/>
      <c r="E550" s="1590"/>
      <c r="F550" s="1590"/>
      <c r="G550" s="1590"/>
      <c r="H550" s="1590"/>
      <c r="I550" s="1590"/>
      <c r="J550" s="1590"/>
      <c r="K550" s="876"/>
      <c r="L550" s="1590"/>
    </row>
    <row r="551" spans="1:12" ht="15" customHeight="1">
      <c r="A551" s="1590"/>
      <c r="B551" s="1590"/>
      <c r="C551" s="1590"/>
      <c r="D551" s="1590"/>
      <c r="E551" s="1590"/>
      <c r="F551" s="1590"/>
      <c r="G551" s="1590"/>
      <c r="H551" s="1590"/>
      <c r="I551" s="1590"/>
      <c r="J551" s="1590"/>
      <c r="K551" s="876"/>
      <c r="L551" s="1590"/>
    </row>
    <row r="552" spans="1:12" ht="15" customHeight="1">
      <c r="A552" s="1590"/>
      <c r="B552" s="1590"/>
      <c r="C552" s="1590"/>
      <c r="D552" s="1590"/>
      <c r="E552" s="1590"/>
      <c r="F552" s="1590"/>
      <c r="G552" s="1590"/>
      <c r="H552" s="1590"/>
      <c r="I552" s="1590"/>
      <c r="J552" s="1590"/>
      <c r="K552" s="876"/>
      <c r="L552" s="1590"/>
    </row>
    <row r="553" spans="1:12" ht="15" customHeight="1">
      <c r="A553" s="1590"/>
      <c r="B553" s="1590"/>
      <c r="C553" s="1590"/>
      <c r="D553" s="1590"/>
      <c r="E553" s="1590"/>
      <c r="F553" s="1590"/>
      <c r="G553" s="1590"/>
      <c r="H553" s="1590"/>
      <c r="I553" s="1590"/>
      <c r="J553" s="1590"/>
      <c r="K553" s="876"/>
      <c r="L553" s="1590"/>
    </row>
    <row r="554" spans="1:12" ht="15" customHeight="1">
      <c r="A554" s="1590"/>
      <c r="B554" s="1590"/>
      <c r="C554" s="1590"/>
      <c r="D554" s="1590"/>
      <c r="E554" s="1590"/>
      <c r="F554" s="1590"/>
      <c r="G554" s="1590"/>
      <c r="H554" s="1590"/>
      <c r="I554" s="1590"/>
      <c r="J554" s="1590"/>
      <c r="K554" s="876"/>
      <c r="L554" s="1590"/>
    </row>
    <row r="555" spans="1:12" ht="15" customHeight="1">
      <c r="A555" s="1590"/>
      <c r="B555" s="1590"/>
      <c r="C555" s="1590"/>
      <c r="D555" s="1590"/>
      <c r="E555" s="1590"/>
      <c r="F555" s="1590"/>
      <c r="G555" s="1590"/>
      <c r="H555" s="1590"/>
      <c r="I555" s="1590"/>
      <c r="J555" s="1590"/>
      <c r="K555" s="876"/>
      <c r="L555" s="1590"/>
    </row>
    <row r="556" spans="1:12" ht="15" customHeight="1">
      <c r="A556" s="1590"/>
      <c r="B556" s="1590"/>
      <c r="C556" s="1590"/>
      <c r="D556" s="1590"/>
      <c r="E556" s="1590"/>
      <c r="F556" s="1590"/>
      <c r="G556" s="1590"/>
      <c r="H556" s="1590"/>
      <c r="I556" s="1590"/>
      <c r="J556" s="1590"/>
      <c r="K556" s="876"/>
      <c r="L556" s="1590"/>
    </row>
    <row r="557" spans="1:12" ht="15" customHeight="1">
      <c r="A557" s="1590"/>
      <c r="B557" s="1590"/>
      <c r="C557" s="1590"/>
      <c r="D557" s="1590"/>
      <c r="E557" s="1590"/>
      <c r="F557" s="1590"/>
      <c r="G557" s="1590"/>
      <c r="H557" s="1590"/>
      <c r="I557" s="1590"/>
      <c r="J557" s="1590"/>
      <c r="K557" s="876"/>
      <c r="L557" s="1590"/>
    </row>
    <row r="558" spans="1:12" ht="15" customHeight="1">
      <c r="A558" s="1590"/>
      <c r="B558" s="1590"/>
      <c r="C558" s="1590"/>
      <c r="D558" s="1590"/>
      <c r="E558" s="1590"/>
      <c r="F558" s="1590"/>
      <c r="G558" s="1590"/>
      <c r="H558" s="1590"/>
      <c r="I558" s="1590"/>
      <c r="J558" s="1590"/>
      <c r="K558" s="876"/>
      <c r="L558" s="1590"/>
    </row>
    <row r="559" spans="1:12" ht="15" customHeight="1">
      <c r="A559" s="1590"/>
      <c r="B559" s="1590"/>
      <c r="C559" s="1590"/>
      <c r="D559" s="1590"/>
      <c r="E559" s="1590"/>
      <c r="F559" s="1590"/>
      <c r="G559" s="1590"/>
      <c r="H559" s="1590"/>
      <c r="I559" s="1590"/>
      <c r="J559" s="1590"/>
      <c r="K559" s="876"/>
      <c r="L559" s="1590"/>
    </row>
    <row r="560" spans="1:12" ht="15" customHeight="1">
      <c r="A560" s="1590"/>
      <c r="B560" s="1590"/>
      <c r="C560" s="1590"/>
      <c r="D560" s="1590"/>
      <c r="E560" s="1590"/>
      <c r="F560" s="1590"/>
      <c r="G560" s="1590"/>
      <c r="H560" s="1590"/>
      <c r="I560" s="1590"/>
      <c r="J560" s="1590"/>
      <c r="K560" s="876"/>
      <c r="L560" s="1590"/>
    </row>
    <row r="561" spans="1:12" ht="15" customHeight="1">
      <c r="A561" s="1590"/>
      <c r="B561" s="1590"/>
      <c r="C561" s="1590"/>
      <c r="D561" s="1590"/>
      <c r="E561" s="1590"/>
      <c r="F561" s="1590"/>
      <c r="G561" s="1590"/>
      <c r="H561" s="1590"/>
      <c r="I561" s="1590"/>
      <c r="J561" s="1590"/>
      <c r="K561" s="876"/>
      <c r="L561" s="1590"/>
    </row>
    <row r="562" spans="1:12" ht="15" customHeight="1">
      <c r="A562" s="1590"/>
      <c r="B562" s="1590"/>
      <c r="C562" s="1590"/>
      <c r="D562" s="1590"/>
      <c r="E562" s="1590"/>
      <c r="F562" s="1590"/>
      <c r="G562" s="1590"/>
      <c r="H562" s="1590"/>
      <c r="I562" s="1590"/>
      <c r="J562" s="1590"/>
      <c r="K562" s="876"/>
      <c r="L562" s="1590"/>
    </row>
    <row r="563" spans="1:12" ht="15" customHeight="1">
      <c r="A563" s="1590"/>
      <c r="B563" s="1590"/>
      <c r="C563" s="1590"/>
      <c r="D563" s="1590"/>
      <c r="E563" s="1590"/>
      <c r="F563" s="1590"/>
      <c r="G563" s="1590"/>
      <c r="H563" s="1590"/>
      <c r="I563" s="1590"/>
      <c r="J563" s="1590"/>
      <c r="K563" s="876"/>
      <c r="L563" s="1590"/>
    </row>
    <row r="564" spans="1:12" ht="15" customHeight="1">
      <c r="A564" s="1590"/>
      <c r="B564" s="1590"/>
      <c r="C564" s="1590"/>
      <c r="D564" s="1590"/>
      <c r="E564" s="1590"/>
      <c r="F564" s="1590"/>
      <c r="G564" s="1590"/>
      <c r="H564" s="1590"/>
      <c r="I564" s="1590"/>
      <c r="J564" s="1590"/>
      <c r="K564" s="876"/>
      <c r="L564" s="1590"/>
    </row>
    <row r="565" spans="1:12" ht="15" customHeight="1">
      <c r="A565" s="1590"/>
      <c r="B565" s="1590"/>
      <c r="C565" s="1590"/>
      <c r="D565" s="1590"/>
      <c r="E565" s="1590"/>
      <c r="F565" s="1590"/>
      <c r="G565" s="1590"/>
      <c r="H565" s="1590"/>
      <c r="I565" s="1590"/>
      <c r="J565" s="1590"/>
      <c r="K565" s="876"/>
      <c r="L565" s="1590"/>
    </row>
    <row r="566" spans="1:12" ht="15" customHeight="1">
      <c r="A566" s="1590"/>
      <c r="B566" s="1590"/>
      <c r="C566" s="1590"/>
      <c r="D566" s="1590"/>
      <c r="E566" s="1590"/>
      <c r="F566" s="1590"/>
      <c r="G566" s="1590"/>
      <c r="H566" s="1590"/>
      <c r="I566" s="1590"/>
      <c r="J566" s="1590"/>
      <c r="K566" s="876"/>
      <c r="L566" s="1590"/>
    </row>
    <row r="567" spans="1:12" ht="15" customHeight="1">
      <c r="A567" s="1590"/>
      <c r="B567" s="1590"/>
      <c r="C567" s="1590"/>
      <c r="D567" s="1590"/>
      <c r="E567" s="1590"/>
      <c r="F567" s="1590"/>
      <c r="G567" s="1590"/>
      <c r="H567" s="1590"/>
      <c r="I567" s="1590"/>
      <c r="J567" s="1590"/>
      <c r="K567" s="876"/>
      <c r="L567" s="1590"/>
    </row>
    <row r="568" spans="1:12" ht="15" customHeight="1">
      <c r="A568" s="1590"/>
      <c r="B568" s="1590"/>
      <c r="C568" s="1590"/>
      <c r="D568" s="1590"/>
      <c r="E568" s="1590"/>
      <c r="F568" s="1590"/>
      <c r="G568" s="1590"/>
      <c r="H568" s="1590"/>
      <c r="I568" s="1590"/>
      <c r="J568" s="1590"/>
      <c r="K568" s="876"/>
      <c r="L568" s="1590"/>
    </row>
    <row r="569" spans="1:12" ht="15" customHeight="1">
      <c r="A569" s="1590"/>
      <c r="B569" s="1590"/>
      <c r="C569" s="1590"/>
      <c r="D569" s="1590"/>
      <c r="E569" s="1590"/>
      <c r="F569" s="1590"/>
      <c r="G569" s="1590"/>
      <c r="H569" s="1590"/>
      <c r="I569" s="1590"/>
      <c r="J569" s="1590"/>
      <c r="K569" s="876"/>
      <c r="L569" s="1590"/>
    </row>
    <row r="570" spans="1:12" ht="15" customHeight="1">
      <c r="A570" s="1590"/>
      <c r="B570" s="1590"/>
      <c r="C570" s="1590"/>
      <c r="D570" s="1590"/>
      <c r="E570" s="1590"/>
      <c r="F570" s="1590"/>
      <c r="G570" s="1590"/>
      <c r="H570" s="1590"/>
      <c r="I570" s="1590"/>
      <c r="J570" s="1590"/>
      <c r="K570" s="876"/>
      <c r="L570" s="1590"/>
    </row>
    <row r="571" spans="1:12" ht="15" customHeight="1">
      <c r="A571" s="1590"/>
      <c r="B571" s="1590"/>
      <c r="C571" s="1590"/>
      <c r="D571" s="1590"/>
      <c r="E571" s="1590"/>
      <c r="F571" s="1590"/>
      <c r="G571" s="1590"/>
      <c r="H571" s="1590"/>
      <c r="I571" s="1590"/>
      <c r="J571" s="1590"/>
      <c r="K571" s="876"/>
      <c r="L571" s="1590"/>
    </row>
    <row r="572" spans="1:12" ht="15" customHeight="1">
      <c r="A572" s="1590"/>
      <c r="B572" s="1590"/>
      <c r="C572" s="1590"/>
      <c r="D572" s="1590"/>
      <c r="E572" s="1590"/>
      <c r="F572" s="1590"/>
      <c r="G572" s="1590"/>
      <c r="H572" s="1590"/>
      <c r="I572" s="1590"/>
      <c r="J572" s="1590"/>
      <c r="K572" s="876"/>
      <c r="L572" s="1590"/>
    </row>
    <row r="573" spans="1:12" ht="15" customHeight="1">
      <c r="A573" s="1590"/>
      <c r="B573" s="1590"/>
      <c r="C573" s="1590"/>
      <c r="D573" s="1590"/>
      <c r="E573" s="1590"/>
      <c r="F573" s="1590"/>
      <c r="G573" s="1590"/>
      <c r="H573" s="1590"/>
      <c r="I573" s="1590"/>
      <c r="J573" s="1590"/>
      <c r="K573" s="876"/>
      <c r="L573" s="1590"/>
    </row>
    <row r="574" spans="1:12" ht="15" customHeight="1">
      <c r="A574" s="1590"/>
      <c r="B574" s="1590"/>
      <c r="C574" s="1590"/>
      <c r="D574" s="1590"/>
      <c r="E574" s="1590"/>
      <c r="F574" s="1590"/>
      <c r="G574" s="1590"/>
      <c r="H574" s="1590"/>
      <c r="I574" s="1590"/>
      <c r="J574" s="1590"/>
      <c r="K574" s="876"/>
      <c r="L574" s="1590"/>
    </row>
    <row r="575" spans="1:12" ht="15" customHeight="1">
      <c r="A575" s="1590"/>
      <c r="B575" s="1590"/>
      <c r="C575" s="1590"/>
      <c r="D575" s="1590"/>
      <c r="E575" s="1590"/>
      <c r="F575" s="1590"/>
      <c r="G575" s="1590"/>
      <c r="H575" s="1590"/>
      <c r="I575" s="1590"/>
      <c r="J575" s="1590"/>
      <c r="K575" s="876"/>
      <c r="L575" s="1590"/>
    </row>
    <row r="576" spans="1:12" ht="15" customHeight="1">
      <c r="A576" s="1590"/>
      <c r="B576" s="1590"/>
      <c r="C576" s="1590"/>
      <c r="D576" s="1590"/>
      <c r="E576" s="1590"/>
      <c r="F576" s="1590"/>
      <c r="G576" s="1590"/>
      <c r="H576" s="1590"/>
      <c r="I576" s="1590"/>
      <c r="J576" s="1590"/>
      <c r="K576" s="876"/>
      <c r="L576" s="1590"/>
    </row>
    <row r="577" spans="1:12" ht="15" customHeight="1">
      <c r="A577" s="1590"/>
      <c r="B577" s="1590"/>
      <c r="C577" s="1590"/>
      <c r="D577" s="1590"/>
      <c r="E577" s="1590"/>
      <c r="F577" s="1590"/>
      <c r="G577" s="1590"/>
      <c r="H577" s="1590"/>
      <c r="I577" s="1590"/>
      <c r="J577" s="1590"/>
      <c r="K577" s="876"/>
      <c r="L577" s="1590"/>
    </row>
    <row r="578" spans="1:12" ht="15" customHeight="1">
      <c r="A578" s="1590"/>
      <c r="B578" s="1590"/>
      <c r="C578" s="1590"/>
      <c r="D578" s="1590"/>
      <c r="E578" s="1590"/>
      <c r="F578" s="1590"/>
      <c r="G578" s="1590"/>
      <c r="H578" s="1590"/>
      <c r="I578" s="1590"/>
      <c r="J578" s="1590"/>
      <c r="K578" s="876"/>
      <c r="L578" s="1590"/>
    </row>
    <row r="579" spans="1:12" ht="15" customHeight="1">
      <c r="A579" s="1590"/>
      <c r="B579" s="1590"/>
      <c r="C579" s="1590"/>
      <c r="D579" s="1590"/>
      <c r="E579" s="1590"/>
      <c r="F579" s="1590"/>
      <c r="G579" s="1590"/>
      <c r="H579" s="1590"/>
      <c r="I579" s="1590"/>
      <c r="J579" s="1590"/>
      <c r="K579" s="876"/>
      <c r="L579" s="1590"/>
    </row>
    <row r="580" spans="1:12" ht="15" customHeight="1">
      <c r="A580" s="1590"/>
      <c r="B580" s="1590"/>
      <c r="C580" s="1590"/>
      <c r="D580" s="1590"/>
      <c r="E580" s="1590"/>
      <c r="F580" s="1590"/>
      <c r="G580" s="1590"/>
      <c r="H580" s="1590"/>
      <c r="I580" s="1590"/>
      <c r="J580" s="1590"/>
      <c r="K580" s="876"/>
      <c r="L580" s="1590"/>
    </row>
    <row r="581" spans="1:12" ht="15" customHeight="1">
      <c r="A581" s="1590"/>
      <c r="B581" s="1590"/>
      <c r="C581" s="1590"/>
      <c r="D581" s="1590"/>
      <c r="E581" s="1590"/>
      <c r="F581" s="1590"/>
      <c r="G581" s="1590"/>
      <c r="H581" s="1590"/>
      <c r="I581" s="1590"/>
      <c r="J581" s="1590"/>
      <c r="K581" s="876"/>
      <c r="L581" s="1590"/>
    </row>
    <row r="582" spans="1:12" ht="15" customHeight="1">
      <c r="A582" s="1590"/>
      <c r="B582" s="1590"/>
      <c r="C582" s="1590"/>
      <c r="D582" s="1590"/>
      <c r="E582" s="1590"/>
      <c r="F582" s="1590"/>
      <c r="G582" s="1590"/>
      <c r="H582" s="1590"/>
      <c r="I582" s="1590"/>
      <c r="J582" s="1590"/>
      <c r="K582" s="876"/>
      <c r="L582" s="1590"/>
    </row>
    <row r="583" spans="1:12" ht="15" customHeight="1">
      <c r="A583" s="1590"/>
      <c r="B583" s="1590"/>
      <c r="C583" s="1590"/>
      <c r="D583" s="1590"/>
      <c r="E583" s="1590"/>
      <c r="F583" s="1590"/>
      <c r="G583" s="1590"/>
      <c r="H583" s="1590"/>
      <c r="I583" s="1590"/>
      <c r="J583" s="1590"/>
      <c r="K583" s="876"/>
      <c r="L583" s="1590"/>
    </row>
    <row r="584" spans="1:12" ht="15" customHeight="1">
      <c r="A584" s="1590"/>
      <c r="B584" s="1590"/>
      <c r="C584" s="1590"/>
      <c r="D584" s="1590"/>
      <c r="E584" s="1590"/>
      <c r="F584" s="1590"/>
      <c r="G584" s="1590"/>
      <c r="H584" s="1590"/>
      <c r="I584" s="1590"/>
      <c r="J584" s="1590"/>
      <c r="K584" s="876"/>
      <c r="L584" s="1590"/>
    </row>
    <row r="585" spans="1:12" ht="15" customHeight="1">
      <c r="A585" s="1590"/>
      <c r="B585" s="1590"/>
      <c r="C585" s="1590"/>
      <c r="D585" s="1590"/>
      <c r="E585" s="1590"/>
      <c r="F585" s="1590"/>
      <c r="G585" s="1590"/>
      <c r="H585" s="1590"/>
      <c r="I585" s="1590"/>
      <c r="J585" s="1590"/>
      <c r="K585" s="876"/>
      <c r="L585" s="1590"/>
    </row>
    <row r="586" spans="1:12" ht="15" customHeight="1">
      <c r="A586" s="1590"/>
      <c r="B586" s="1590"/>
      <c r="C586" s="1590"/>
      <c r="D586" s="1590"/>
      <c r="E586" s="1590"/>
      <c r="F586" s="1590"/>
      <c r="G586" s="1590"/>
      <c r="H586" s="1590"/>
      <c r="I586" s="1590"/>
      <c r="J586" s="1590"/>
      <c r="K586" s="876"/>
      <c r="L586" s="1590"/>
    </row>
    <row r="587" spans="1:12" ht="15" customHeight="1">
      <c r="A587" s="1590"/>
      <c r="B587" s="1590"/>
      <c r="C587" s="1590"/>
      <c r="D587" s="1590"/>
      <c r="E587" s="1590"/>
      <c r="F587" s="1590"/>
      <c r="G587" s="1590"/>
      <c r="H587" s="1590"/>
      <c r="I587" s="1590"/>
      <c r="J587" s="1590"/>
      <c r="K587" s="876"/>
      <c r="L587" s="1590"/>
    </row>
    <row r="588" spans="1:12" ht="15" customHeight="1">
      <c r="A588" s="1590"/>
      <c r="B588" s="1590"/>
      <c r="C588" s="1590"/>
      <c r="D588" s="1590"/>
      <c r="E588" s="1590"/>
      <c r="F588" s="1590"/>
      <c r="G588" s="1590"/>
      <c r="H588" s="1590"/>
      <c r="I588" s="1590"/>
      <c r="J588" s="1590"/>
      <c r="K588" s="876"/>
      <c r="L588" s="1590"/>
    </row>
    <row r="589" spans="1:12" ht="15" customHeight="1">
      <c r="A589" s="1590"/>
      <c r="B589" s="1590"/>
      <c r="C589" s="1590"/>
      <c r="D589" s="1590"/>
      <c r="E589" s="1590"/>
      <c r="F589" s="1590"/>
      <c r="G589" s="1590"/>
      <c r="H589" s="1590"/>
      <c r="I589" s="1590"/>
      <c r="J589" s="1590"/>
      <c r="K589" s="876"/>
      <c r="L589" s="1590"/>
    </row>
    <row r="590" spans="1:12" ht="15" customHeight="1">
      <c r="A590" s="1590"/>
      <c r="B590" s="1590"/>
      <c r="C590" s="1590"/>
      <c r="D590" s="1590"/>
      <c r="E590" s="1590"/>
      <c r="F590" s="1590"/>
      <c r="G590" s="1590"/>
      <c r="H590" s="1590"/>
      <c r="I590" s="1590"/>
      <c r="J590" s="1590"/>
      <c r="K590" s="876"/>
      <c r="L590" s="1590"/>
    </row>
    <row r="591" spans="1:12" ht="15" customHeight="1">
      <c r="A591" s="1590"/>
      <c r="B591" s="1590"/>
      <c r="C591" s="1590"/>
      <c r="D591" s="1590"/>
      <c r="E591" s="1590"/>
      <c r="F591" s="1590"/>
      <c r="G591" s="1590"/>
      <c r="H591" s="1590"/>
      <c r="I591" s="1590"/>
      <c r="J591" s="1590"/>
      <c r="K591" s="876"/>
      <c r="L591" s="1590"/>
    </row>
    <row r="592" spans="1:12" ht="15" customHeight="1">
      <c r="A592" s="1590"/>
      <c r="B592" s="1590"/>
      <c r="C592" s="1590"/>
      <c r="D592" s="1590"/>
      <c r="E592" s="1590"/>
      <c r="F592" s="1590"/>
      <c r="G592" s="1590"/>
      <c r="H592" s="1590"/>
      <c r="I592" s="1590"/>
      <c r="J592" s="1590"/>
      <c r="K592" s="876"/>
      <c r="L592" s="1590"/>
    </row>
    <row r="593" spans="1:12" ht="15" customHeight="1">
      <c r="A593" s="1590"/>
      <c r="B593" s="1590"/>
      <c r="C593" s="1590"/>
      <c r="D593" s="1590"/>
      <c r="E593" s="1590"/>
      <c r="F593" s="1590"/>
      <c r="G593" s="1590"/>
      <c r="H593" s="1590"/>
      <c r="I593" s="1590"/>
      <c r="J593" s="1590"/>
      <c r="K593" s="876"/>
      <c r="L593" s="1590"/>
    </row>
    <row r="594" spans="1:12" ht="15" customHeight="1">
      <c r="A594" s="1590"/>
      <c r="B594" s="1590"/>
      <c r="C594" s="1590"/>
      <c r="D594" s="1590"/>
      <c r="E594" s="1590"/>
      <c r="F594" s="1590"/>
      <c r="G594" s="1590"/>
      <c r="H594" s="1590"/>
      <c r="I594" s="1590"/>
      <c r="J594" s="1590"/>
      <c r="K594" s="876"/>
      <c r="L594" s="1590"/>
    </row>
    <row r="595" spans="1:12" ht="15" customHeight="1">
      <c r="A595" s="1590"/>
      <c r="B595" s="1590"/>
      <c r="C595" s="1590"/>
      <c r="D595" s="1590"/>
      <c r="E595" s="1590"/>
      <c r="F595" s="1590"/>
      <c r="G595" s="1590"/>
      <c r="H595" s="1590"/>
      <c r="I595" s="1590"/>
      <c r="J595" s="1590"/>
      <c r="K595" s="876"/>
      <c r="L595" s="1590"/>
    </row>
    <row r="596" spans="1:12" ht="15" customHeight="1">
      <c r="A596" s="1590"/>
      <c r="B596" s="1590"/>
      <c r="C596" s="1590"/>
      <c r="D596" s="1590"/>
      <c r="E596" s="1590"/>
      <c r="F596" s="1590"/>
      <c r="G596" s="1590"/>
      <c r="H596" s="1590"/>
      <c r="I596" s="1590"/>
      <c r="J596" s="1590"/>
      <c r="K596" s="876"/>
      <c r="L596" s="1590"/>
    </row>
    <row r="597" spans="1:12" ht="15" customHeight="1">
      <c r="A597" s="1590"/>
      <c r="B597" s="1590"/>
      <c r="C597" s="1590"/>
      <c r="D597" s="1590"/>
      <c r="E597" s="1590"/>
      <c r="F597" s="1590"/>
      <c r="G597" s="1590"/>
      <c r="H597" s="1590"/>
      <c r="I597" s="1590"/>
      <c r="J597" s="1590"/>
      <c r="K597" s="876"/>
      <c r="L597" s="1590"/>
    </row>
    <row r="598" spans="1:12" ht="15" customHeight="1">
      <c r="A598" s="1590"/>
      <c r="B598" s="1590"/>
      <c r="C598" s="1590"/>
      <c r="D598" s="1590"/>
      <c r="E598" s="1590"/>
      <c r="F598" s="1590"/>
      <c r="G598" s="1590"/>
      <c r="H598" s="1590"/>
      <c r="I598" s="1590"/>
      <c r="J598" s="1590"/>
      <c r="K598" s="876"/>
      <c r="L598" s="1590"/>
    </row>
    <row r="599" spans="1:12" ht="15" customHeight="1">
      <c r="A599" s="1590"/>
      <c r="B599" s="1590"/>
      <c r="C599" s="1590"/>
      <c r="D599" s="1590"/>
      <c r="E599" s="1590"/>
      <c r="F599" s="1590"/>
      <c r="G599" s="1590"/>
      <c r="H599" s="1590"/>
      <c r="I599" s="1590"/>
      <c r="J599" s="1590"/>
      <c r="K599" s="876"/>
      <c r="L599" s="1590"/>
    </row>
    <row r="600" spans="1:12" ht="15" customHeight="1">
      <c r="A600" s="1590"/>
      <c r="B600" s="1590"/>
      <c r="C600" s="1590"/>
      <c r="D600" s="1590"/>
      <c r="E600" s="1590"/>
      <c r="F600" s="1590"/>
      <c r="G600" s="1590"/>
      <c r="H600" s="1590"/>
      <c r="I600" s="1590"/>
      <c r="J600" s="1590"/>
      <c r="K600" s="876"/>
      <c r="L600" s="1590"/>
    </row>
    <row r="601" spans="1:12" ht="15" customHeight="1">
      <c r="A601" s="1590"/>
      <c r="B601" s="1590"/>
      <c r="C601" s="1590"/>
      <c r="D601" s="1590"/>
      <c r="E601" s="1590"/>
      <c r="F601" s="1590"/>
      <c r="G601" s="1590"/>
      <c r="H601" s="1590"/>
      <c r="I601" s="1590"/>
      <c r="J601" s="1590"/>
      <c r="K601" s="876"/>
      <c r="L601" s="1590"/>
    </row>
    <row r="602" spans="1:12" ht="15" customHeight="1">
      <c r="A602" s="1590"/>
      <c r="B602" s="1590"/>
      <c r="C602" s="1590"/>
      <c r="D602" s="1590"/>
      <c r="E602" s="1590"/>
      <c r="F602" s="1590"/>
      <c r="G602" s="1590"/>
      <c r="H602" s="1590"/>
      <c r="I602" s="1590"/>
      <c r="J602" s="1590"/>
      <c r="K602" s="876"/>
      <c r="L602" s="1590"/>
    </row>
    <row r="603" spans="1:12" ht="15" customHeight="1">
      <c r="A603" s="1590"/>
      <c r="B603" s="1590"/>
      <c r="C603" s="1590"/>
      <c r="D603" s="1590"/>
      <c r="E603" s="1590"/>
      <c r="F603" s="1590"/>
      <c r="G603" s="1590"/>
      <c r="H603" s="1590"/>
      <c r="I603" s="1590"/>
      <c r="J603" s="1590"/>
      <c r="K603" s="876"/>
      <c r="L603" s="1590"/>
    </row>
    <row r="604" spans="1:12" ht="15" customHeight="1">
      <c r="A604" s="1590"/>
      <c r="B604" s="1590"/>
      <c r="C604" s="1590"/>
      <c r="D604" s="1590"/>
      <c r="E604" s="1590"/>
      <c r="F604" s="1590"/>
      <c r="G604" s="1590"/>
      <c r="H604" s="1590"/>
      <c r="I604" s="1590"/>
      <c r="J604" s="1590"/>
      <c r="K604" s="876"/>
      <c r="L604" s="1590"/>
    </row>
    <row r="605" spans="1:12" ht="15" customHeight="1">
      <c r="A605" s="1590"/>
      <c r="B605" s="1590"/>
      <c r="C605" s="1590"/>
      <c r="D605" s="1590"/>
      <c r="E605" s="1590"/>
      <c r="F605" s="1590"/>
      <c r="G605" s="1590"/>
      <c r="H605" s="1590"/>
      <c r="I605" s="1590"/>
      <c r="J605" s="1590"/>
      <c r="K605" s="876"/>
      <c r="L605" s="1590"/>
    </row>
    <row r="606" spans="1:12" ht="15" customHeight="1">
      <c r="A606" s="1590"/>
      <c r="B606" s="1590"/>
      <c r="C606" s="1590"/>
      <c r="D606" s="1590"/>
      <c r="E606" s="1590"/>
      <c r="F606" s="1590"/>
      <c r="G606" s="1590"/>
      <c r="H606" s="1590"/>
      <c r="I606" s="1590"/>
      <c r="J606" s="1590"/>
      <c r="K606" s="876"/>
      <c r="L606" s="1590"/>
    </row>
    <row r="607" spans="1:12" ht="15" customHeight="1">
      <c r="A607" s="1590"/>
      <c r="B607" s="1590"/>
      <c r="C607" s="1590"/>
      <c r="D607" s="1590"/>
      <c r="E607" s="1590"/>
      <c r="F607" s="1590"/>
      <c r="G607" s="1590"/>
      <c r="H607" s="1590"/>
      <c r="I607" s="1590"/>
      <c r="J607" s="1590"/>
      <c r="K607" s="876"/>
      <c r="L607" s="1590"/>
    </row>
    <row r="608" spans="1:12" ht="15" customHeight="1">
      <c r="A608" s="1590"/>
      <c r="B608" s="1590"/>
      <c r="C608" s="1590"/>
      <c r="D608" s="1590"/>
      <c r="E608" s="1590"/>
      <c r="F608" s="1590"/>
      <c r="G608" s="1590"/>
      <c r="H608" s="1590"/>
      <c r="I608" s="1590"/>
      <c r="J608" s="1590"/>
      <c r="K608" s="876"/>
      <c r="L608" s="1590"/>
    </row>
    <row r="609" spans="1:12" ht="15" customHeight="1">
      <c r="A609" s="1590"/>
      <c r="B609" s="1590"/>
      <c r="C609" s="1590"/>
      <c r="D609" s="1590"/>
      <c r="E609" s="1590"/>
      <c r="F609" s="1590"/>
      <c r="G609" s="1590"/>
      <c r="H609" s="1590"/>
      <c r="I609" s="1590"/>
      <c r="J609" s="1590"/>
      <c r="K609" s="876"/>
      <c r="L609" s="1590"/>
    </row>
    <row r="610" spans="1:12" ht="15" customHeight="1">
      <c r="A610" s="1590"/>
      <c r="B610" s="1590"/>
      <c r="C610" s="1590"/>
      <c r="D610" s="1590"/>
      <c r="E610" s="1590"/>
      <c r="F610" s="1590"/>
      <c r="G610" s="1590"/>
      <c r="H610" s="1590"/>
      <c r="I610" s="1590"/>
      <c r="J610" s="1590"/>
      <c r="K610" s="876"/>
      <c r="L610" s="1590"/>
    </row>
    <row r="611" spans="1:12" ht="15" customHeight="1">
      <c r="A611" s="1590"/>
      <c r="B611" s="1590"/>
      <c r="C611" s="1590"/>
      <c r="D611" s="1590"/>
      <c r="E611" s="1590"/>
      <c r="F611" s="1590"/>
      <c r="G611" s="1590"/>
      <c r="H611" s="1590"/>
      <c r="I611" s="1590"/>
      <c r="J611" s="1590"/>
      <c r="K611" s="876"/>
      <c r="L611" s="1590"/>
    </row>
    <row r="612" spans="1:12" ht="15" customHeight="1">
      <c r="A612" s="1590"/>
      <c r="B612" s="1590"/>
      <c r="C612" s="1590"/>
      <c r="D612" s="1590"/>
      <c r="E612" s="1590"/>
      <c r="F612" s="1590"/>
      <c r="G612" s="1590"/>
      <c r="H612" s="1590"/>
      <c r="I612" s="1590"/>
      <c r="J612" s="1590"/>
      <c r="K612" s="876"/>
      <c r="L612" s="1590"/>
    </row>
    <row r="613" spans="1:12" ht="15" customHeight="1">
      <c r="A613" s="1590"/>
      <c r="B613" s="1590"/>
      <c r="C613" s="1590"/>
      <c r="D613" s="1590"/>
      <c r="E613" s="1590"/>
      <c r="F613" s="1590"/>
      <c r="G613" s="1590"/>
      <c r="H613" s="1590"/>
      <c r="I613" s="1590"/>
      <c r="J613" s="1590"/>
      <c r="K613" s="876"/>
      <c r="L613" s="1590"/>
    </row>
    <row r="614" spans="1:12" ht="15" customHeight="1">
      <c r="A614" s="1590"/>
      <c r="B614" s="1590"/>
      <c r="C614" s="1590"/>
      <c r="D614" s="1590"/>
      <c r="E614" s="1590"/>
      <c r="F614" s="1590"/>
      <c r="G614" s="1590"/>
      <c r="H614" s="1590"/>
      <c r="I614" s="1590"/>
      <c r="J614" s="1590"/>
      <c r="K614" s="876"/>
      <c r="L614" s="1590"/>
    </row>
    <row r="615" spans="1:12" ht="15" customHeight="1">
      <c r="A615" s="1590"/>
      <c r="B615" s="1590"/>
      <c r="C615" s="1590"/>
      <c r="D615" s="1590"/>
      <c r="E615" s="1590"/>
      <c r="F615" s="1590"/>
      <c r="G615" s="1590"/>
      <c r="H615" s="1590"/>
      <c r="I615" s="1590"/>
      <c r="J615" s="1590"/>
      <c r="K615" s="876"/>
      <c r="L615" s="1590"/>
    </row>
    <row r="616" spans="1:12" ht="15" customHeight="1">
      <c r="A616" s="1590"/>
      <c r="B616" s="1590"/>
      <c r="C616" s="1590"/>
      <c r="D616" s="1590"/>
      <c r="E616" s="1590"/>
      <c r="F616" s="1590"/>
      <c r="G616" s="1590"/>
      <c r="H616" s="1590"/>
      <c r="I616" s="1590"/>
      <c r="J616" s="1590"/>
      <c r="K616" s="876"/>
      <c r="L616" s="1590"/>
    </row>
    <row r="617" spans="1:12" ht="15" customHeight="1">
      <c r="A617" s="1590"/>
      <c r="B617" s="1590"/>
      <c r="C617" s="1590"/>
      <c r="D617" s="1590"/>
      <c r="E617" s="1590"/>
      <c r="F617" s="1590"/>
      <c r="G617" s="1590"/>
      <c r="H617" s="1590"/>
      <c r="I617" s="1590"/>
      <c r="J617" s="1590"/>
      <c r="K617" s="876"/>
      <c r="L617" s="1590"/>
    </row>
    <row r="618" spans="1:12" ht="15" customHeight="1">
      <c r="A618" s="1590"/>
      <c r="B618" s="1590"/>
      <c r="C618" s="1590"/>
      <c r="D618" s="1590"/>
      <c r="E618" s="1590"/>
      <c r="F618" s="1590"/>
      <c r="G618" s="1590"/>
      <c r="H618" s="1590"/>
      <c r="I618" s="1590"/>
      <c r="J618" s="1590"/>
      <c r="K618" s="876"/>
      <c r="L618" s="1590"/>
    </row>
    <row r="619" spans="1:12" ht="15" customHeight="1">
      <c r="A619" s="1590"/>
      <c r="B619" s="1590"/>
      <c r="C619" s="1590"/>
      <c r="D619" s="1590"/>
      <c r="E619" s="1590"/>
      <c r="F619" s="1590"/>
      <c r="G619" s="1590"/>
      <c r="H619" s="1590"/>
      <c r="I619" s="1590"/>
      <c r="J619" s="1590"/>
      <c r="K619" s="876"/>
      <c r="L619" s="1590"/>
    </row>
    <row r="620" spans="1:12" ht="15" customHeight="1">
      <c r="A620" s="1590"/>
      <c r="B620" s="1590"/>
      <c r="C620" s="1590"/>
      <c r="D620" s="1590"/>
      <c r="E620" s="1590"/>
      <c r="F620" s="1590"/>
      <c r="G620" s="1590"/>
      <c r="H620" s="1590"/>
      <c r="I620" s="1590"/>
      <c r="J620" s="1590"/>
      <c r="K620" s="876"/>
      <c r="L620" s="1590"/>
    </row>
    <row r="621" spans="1:12" ht="15" customHeight="1">
      <c r="A621" s="1590"/>
      <c r="B621" s="1590"/>
      <c r="C621" s="1590"/>
      <c r="D621" s="1590"/>
      <c r="E621" s="1590"/>
      <c r="F621" s="1590"/>
      <c r="G621" s="1590"/>
      <c r="H621" s="1590"/>
      <c r="I621" s="1590"/>
      <c r="J621" s="1590"/>
      <c r="K621" s="876"/>
      <c r="L621" s="1590"/>
    </row>
    <row r="622" spans="1:12" ht="15" customHeight="1">
      <c r="A622" s="1590"/>
      <c r="B622" s="1590"/>
      <c r="C622" s="1590"/>
      <c r="D622" s="1590"/>
      <c r="E622" s="1590"/>
      <c r="F622" s="1590"/>
      <c r="G622" s="1590"/>
      <c r="H622" s="1590"/>
      <c r="I622" s="1590"/>
      <c r="J622" s="1590"/>
      <c r="K622" s="876"/>
      <c r="L622" s="1590"/>
    </row>
    <row r="623" spans="1:12" ht="15" customHeight="1">
      <c r="A623" s="1590"/>
      <c r="B623" s="1590"/>
      <c r="C623" s="1590"/>
      <c r="D623" s="1590"/>
      <c r="E623" s="1590"/>
      <c r="F623" s="1590"/>
      <c r="G623" s="1590"/>
      <c r="H623" s="1590"/>
      <c r="I623" s="1590"/>
      <c r="J623" s="1590"/>
      <c r="K623" s="876"/>
      <c r="L623" s="1590"/>
    </row>
    <row r="624" spans="1:12" ht="15" customHeight="1">
      <c r="A624" s="1590"/>
      <c r="B624" s="1590"/>
      <c r="C624" s="1590"/>
      <c r="D624" s="1590"/>
      <c r="E624" s="1590"/>
      <c r="F624" s="1590"/>
      <c r="G624" s="1590"/>
      <c r="H624" s="1590"/>
      <c r="I624" s="1590"/>
      <c r="J624" s="1590"/>
      <c r="K624" s="876"/>
      <c r="L624" s="1590"/>
    </row>
    <row r="625" spans="1:12" ht="15" customHeight="1">
      <c r="A625" s="1590"/>
      <c r="B625" s="1590"/>
      <c r="C625" s="1590"/>
      <c r="D625" s="1590"/>
      <c r="E625" s="1590"/>
      <c r="F625" s="1590"/>
      <c r="G625" s="1590"/>
      <c r="H625" s="1590"/>
      <c r="I625" s="1590"/>
      <c r="J625" s="1590"/>
      <c r="K625" s="876"/>
      <c r="L625" s="1590"/>
    </row>
    <row r="626" spans="1:12" ht="15" customHeight="1">
      <c r="A626" s="1590"/>
      <c r="B626" s="1590"/>
      <c r="C626" s="1590"/>
      <c r="D626" s="1590"/>
      <c r="E626" s="1590"/>
      <c r="F626" s="1590"/>
      <c r="G626" s="1590"/>
      <c r="H626" s="1590"/>
      <c r="I626" s="1590"/>
      <c r="J626" s="1590"/>
      <c r="K626" s="876"/>
      <c r="L626" s="1590"/>
    </row>
    <row r="627" spans="1:12" ht="15" customHeight="1">
      <c r="A627" s="1590"/>
      <c r="B627" s="1590"/>
      <c r="C627" s="1590"/>
      <c r="D627" s="1590"/>
      <c r="E627" s="1590"/>
      <c r="F627" s="1590"/>
      <c r="G627" s="1590"/>
      <c r="H627" s="1590"/>
      <c r="I627" s="1590"/>
      <c r="J627" s="1590"/>
      <c r="K627" s="876"/>
      <c r="L627" s="1590"/>
    </row>
    <row r="628" spans="1:12" ht="15" customHeight="1">
      <c r="A628" s="1590"/>
      <c r="B628" s="1590"/>
      <c r="C628" s="1590"/>
      <c r="D628" s="1590"/>
      <c r="E628" s="1590"/>
      <c r="F628" s="1590"/>
      <c r="G628" s="1590"/>
      <c r="H628" s="1590"/>
      <c r="I628" s="1590"/>
      <c r="J628" s="1590"/>
      <c r="K628" s="876"/>
      <c r="L628" s="1590"/>
    </row>
    <row r="629" spans="1:12" ht="15" customHeight="1">
      <c r="A629" s="1590"/>
      <c r="B629" s="1590"/>
      <c r="C629" s="1590"/>
      <c r="D629" s="1590"/>
      <c r="E629" s="1590"/>
      <c r="F629" s="1590"/>
      <c r="G629" s="1590"/>
      <c r="H629" s="1590"/>
      <c r="I629" s="1590"/>
      <c r="J629" s="1590"/>
      <c r="K629" s="876"/>
      <c r="L629" s="1590"/>
    </row>
    <row r="630" spans="1:12" ht="15" customHeight="1">
      <c r="A630" s="1590"/>
      <c r="B630" s="1590"/>
      <c r="C630" s="1590"/>
      <c r="D630" s="1590"/>
      <c r="E630" s="1590"/>
      <c r="F630" s="1590"/>
      <c r="G630" s="1590"/>
      <c r="H630" s="1590"/>
      <c r="I630" s="1590"/>
      <c r="J630" s="1590"/>
      <c r="K630" s="876"/>
      <c r="L630" s="1590"/>
    </row>
    <row r="631" spans="1:12" ht="15" customHeight="1">
      <c r="A631" s="1590"/>
      <c r="B631" s="1590"/>
      <c r="C631" s="1590"/>
      <c r="D631" s="1590"/>
      <c r="E631" s="1590"/>
      <c r="F631" s="1590"/>
      <c r="G631" s="1590"/>
      <c r="H631" s="1590"/>
      <c r="I631" s="1590"/>
      <c r="J631" s="1590"/>
      <c r="K631" s="876"/>
      <c r="L631" s="1590"/>
    </row>
    <row r="632" spans="1:12" ht="15" customHeight="1">
      <c r="A632" s="1590"/>
      <c r="B632" s="1590"/>
      <c r="C632" s="1590"/>
      <c r="D632" s="1590"/>
      <c r="E632" s="1590"/>
      <c r="F632" s="1590"/>
      <c r="G632" s="1590"/>
      <c r="H632" s="1590"/>
      <c r="I632" s="1590"/>
      <c r="J632" s="1590"/>
      <c r="K632" s="876"/>
      <c r="L632" s="1590"/>
    </row>
    <row r="633" spans="1:12" ht="15" customHeight="1">
      <c r="A633" s="1590"/>
      <c r="B633" s="1590"/>
      <c r="C633" s="1590"/>
      <c r="D633" s="1590"/>
      <c r="E633" s="1590"/>
      <c r="F633" s="1590"/>
      <c r="G633" s="1590"/>
      <c r="H633" s="1590"/>
      <c r="I633" s="1590"/>
      <c r="J633" s="1590"/>
      <c r="K633" s="876"/>
      <c r="L633" s="1590"/>
    </row>
    <row r="634" spans="1:12" ht="15" customHeight="1">
      <c r="A634" s="1590"/>
      <c r="B634" s="1590"/>
      <c r="C634" s="1590"/>
      <c r="D634" s="1590"/>
      <c r="E634" s="1590"/>
      <c r="F634" s="1590"/>
      <c r="G634" s="1590"/>
      <c r="H634" s="1590"/>
      <c r="I634" s="1590"/>
      <c r="J634" s="1590"/>
      <c r="K634" s="876"/>
      <c r="L634" s="1590"/>
    </row>
    <row r="635" spans="1:12" ht="15" customHeight="1">
      <c r="A635" s="1590"/>
      <c r="B635" s="1590"/>
      <c r="C635" s="1590"/>
      <c r="D635" s="1590"/>
      <c r="E635" s="1590"/>
      <c r="F635" s="1590"/>
      <c r="G635" s="1590"/>
      <c r="H635" s="1590"/>
      <c r="I635" s="1590"/>
      <c r="J635" s="1590"/>
      <c r="K635" s="876"/>
      <c r="L635" s="1590"/>
    </row>
    <row r="636" spans="1:12" ht="15" customHeight="1">
      <c r="A636" s="1590"/>
      <c r="B636" s="1590"/>
      <c r="C636" s="1590"/>
      <c r="D636" s="1590"/>
      <c r="E636" s="1590"/>
      <c r="F636" s="1590"/>
      <c r="G636" s="1590"/>
      <c r="H636" s="1590"/>
      <c r="I636" s="1590"/>
      <c r="J636" s="1590"/>
      <c r="K636" s="876"/>
      <c r="L636" s="1590"/>
    </row>
    <row r="637" spans="1:12" ht="15" customHeight="1">
      <c r="A637" s="1590"/>
      <c r="B637" s="1590"/>
      <c r="C637" s="1590"/>
      <c r="D637" s="1590"/>
      <c r="E637" s="1590"/>
      <c r="F637" s="1590"/>
      <c r="G637" s="1590"/>
      <c r="H637" s="1590"/>
      <c r="I637" s="1590"/>
      <c r="J637" s="1590"/>
      <c r="K637" s="876"/>
      <c r="L637" s="1590"/>
    </row>
    <row r="638" spans="1:12" ht="15" customHeight="1">
      <c r="A638" s="1590"/>
      <c r="B638" s="1590"/>
      <c r="C638" s="1590"/>
      <c r="D638" s="1590"/>
      <c r="E638" s="1590"/>
      <c r="F638" s="1590"/>
      <c r="G638" s="1590"/>
      <c r="H638" s="1590"/>
      <c r="I638" s="1590"/>
      <c r="J638" s="1590"/>
      <c r="K638" s="876"/>
      <c r="L638" s="1590"/>
    </row>
    <row r="639" spans="1:12" ht="15" customHeight="1">
      <c r="A639" s="1590"/>
      <c r="B639" s="1590"/>
      <c r="C639" s="1590"/>
      <c r="D639" s="1590"/>
      <c r="E639" s="1590"/>
      <c r="F639" s="1590"/>
      <c r="G639" s="1590"/>
      <c r="H639" s="1590"/>
      <c r="I639" s="1590"/>
      <c r="J639" s="1590"/>
      <c r="K639" s="876"/>
      <c r="L639" s="1590"/>
    </row>
    <row r="640" spans="1:12" ht="15" customHeight="1">
      <c r="A640" s="1590"/>
      <c r="B640" s="1590"/>
      <c r="C640" s="1590"/>
      <c r="D640" s="1590"/>
      <c r="E640" s="1590"/>
      <c r="F640" s="1590"/>
      <c r="G640" s="1590"/>
      <c r="H640" s="1590"/>
      <c r="I640" s="1590"/>
      <c r="J640" s="1590"/>
      <c r="K640" s="876"/>
      <c r="L640" s="1590"/>
    </row>
    <row r="641" spans="1:12" ht="15" customHeight="1">
      <c r="A641" s="1590"/>
      <c r="B641" s="1590"/>
      <c r="C641" s="1590"/>
      <c r="D641" s="1590"/>
      <c r="E641" s="1590"/>
      <c r="F641" s="1590"/>
      <c r="G641" s="1590"/>
      <c r="H641" s="1590"/>
      <c r="I641" s="1590"/>
      <c r="J641" s="1590"/>
      <c r="K641" s="876"/>
      <c r="L641" s="1590"/>
    </row>
    <row r="642" spans="1:12" ht="15" customHeight="1">
      <c r="A642" s="1590"/>
      <c r="B642" s="1590"/>
      <c r="C642" s="1590"/>
      <c r="D642" s="1590"/>
      <c r="E642" s="1590"/>
      <c r="F642" s="1590"/>
      <c r="G642" s="1590"/>
      <c r="H642" s="1590"/>
      <c r="I642" s="1590"/>
      <c r="J642" s="1590"/>
      <c r="K642" s="876"/>
      <c r="L642" s="1590"/>
    </row>
    <row r="643" spans="1:12" ht="15" customHeight="1">
      <c r="A643" s="1590"/>
      <c r="B643" s="1590"/>
      <c r="C643" s="1590"/>
      <c r="D643" s="1590"/>
      <c r="E643" s="1590"/>
      <c r="F643" s="1590"/>
      <c r="G643" s="1590"/>
      <c r="H643" s="1590"/>
      <c r="I643" s="1590"/>
      <c r="J643" s="1590"/>
      <c r="K643" s="876"/>
      <c r="L643" s="1590"/>
    </row>
    <row r="644" spans="1:12" ht="15" customHeight="1">
      <c r="A644" s="1590"/>
      <c r="B644" s="1590"/>
      <c r="C644" s="1590"/>
      <c r="D644" s="1590"/>
      <c r="E644" s="1590"/>
      <c r="F644" s="1590"/>
      <c r="G644" s="1590"/>
      <c r="H644" s="1590"/>
      <c r="I644" s="1590"/>
      <c r="J644" s="1590"/>
      <c r="K644" s="876"/>
      <c r="L644" s="1590"/>
    </row>
    <row r="645" spans="1:12" ht="15" customHeight="1">
      <c r="A645" s="1590"/>
      <c r="B645" s="1590"/>
      <c r="C645" s="1590"/>
      <c r="D645" s="1590"/>
      <c r="E645" s="1590"/>
      <c r="F645" s="1590"/>
      <c r="G645" s="1590"/>
      <c r="H645" s="1590"/>
      <c r="I645" s="1590"/>
      <c r="J645" s="1590"/>
      <c r="K645" s="876"/>
      <c r="L645" s="1590"/>
    </row>
    <row r="646" spans="1:12" ht="15" customHeight="1">
      <c r="A646" s="1590"/>
      <c r="B646" s="1590"/>
      <c r="C646" s="1590"/>
      <c r="D646" s="1590"/>
      <c r="E646" s="1590"/>
      <c r="F646" s="1590"/>
      <c r="G646" s="1590"/>
      <c r="H646" s="1590"/>
      <c r="I646" s="1590"/>
      <c r="J646" s="1590"/>
      <c r="K646" s="876"/>
      <c r="L646" s="1590"/>
    </row>
    <row r="647" spans="1:12" ht="15" customHeight="1">
      <c r="A647" s="1590"/>
      <c r="B647" s="1590"/>
      <c r="C647" s="1590"/>
      <c r="D647" s="1590"/>
      <c r="E647" s="1590"/>
      <c r="F647" s="1590"/>
      <c r="G647" s="1590"/>
      <c r="H647" s="1590"/>
      <c r="I647" s="1590"/>
      <c r="J647" s="1590"/>
      <c r="K647" s="876"/>
      <c r="L647" s="1590"/>
    </row>
    <row r="648" spans="1:12" ht="15" customHeight="1">
      <c r="A648" s="1590"/>
      <c r="B648" s="1590"/>
      <c r="C648" s="1590"/>
      <c r="D648" s="1590"/>
      <c r="E648" s="1590"/>
      <c r="F648" s="1590"/>
      <c r="G648" s="1590"/>
      <c r="H648" s="1590"/>
      <c r="I648" s="1590"/>
      <c r="J648" s="1590"/>
      <c r="K648" s="876"/>
      <c r="L648" s="1590"/>
    </row>
    <row r="649" spans="1:12" ht="15" customHeight="1">
      <c r="A649" s="1590"/>
      <c r="B649" s="1590"/>
      <c r="C649" s="1590"/>
      <c r="D649" s="1590"/>
      <c r="E649" s="1590"/>
      <c r="F649" s="1590"/>
      <c r="G649" s="1590"/>
      <c r="H649" s="1590"/>
      <c r="I649" s="1590"/>
      <c r="J649" s="1590"/>
      <c r="K649" s="876"/>
      <c r="L649" s="1590"/>
    </row>
    <row r="650" spans="1:12" ht="15" customHeight="1">
      <c r="A650" s="1590"/>
      <c r="B650" s="1590"/>
      <c r="C650" s="1590"/>
      <c r="D650" s="1590"/>
      <c r="E650" s="1590"/>
      <c r="F650" s="1590"/>
      <c r="G650" s="1590"/>
      <c r="H650" s="1590"/>
      <c r="I650" s="1590"/>
      <c r="J650" s="1590"/>
      <c r="K650" s="876"/>
      <c r="L650" s="1590"/>
    </row>
    <row r="651" spans="1:12" ht="15" customHeight="1">
      <c r="A651" s="1590"/>
      <c r="B651" s="1590"/>
      <c r="C651" s="1590"/>
      <c r="D651" s="1590"/>
      <c r="E651" s="1590"/>
      <c r="F651" s="1590"/>
      <c r="G651" s="1590"/>
      <c r="H651" s="1590"/>
      <c r="I651" s="1590"/>
      <c r="J651" s="1590"/>
      <c r="K651" s="876"/>
      <c r="L651" s="1590"/>
    </row>
    <row r="652" spans="1:12" ht="15" customHeight="1">
      <c r="A652" s="1590"/>
      <c r="B652" s="1590"/>
      <c r="C652" s="1590"/>
      <c r="D652" s="1590"/>
      <c r="E652" s="1590"/>
      <c r="F652" s="1590"/>
      <c r="G652" s="1590"/>
      <c r="H652" s="1590"/>
      <c r="I652" s="1590"/>
      <c r="J652" s="1590"/>
      <c r="K652" s="876"/>
      <c r="L652" s="1590"/>
    </row>
    <row r="653" spans="1:12" ht="15" customHeight="1">
      <c r="A653" s="1590"/>
      <c r="B653" s="1590"/>
      <c r="C653" s="1590"/>
      <c r="D653" s="1590"/>
      <c r="E653" s="1590"/>
      <c r="F653" s="1590"/>
      <c r="G653" s="1590"/>
      <c r="H653" s="1590"/>
      <c r="I653" s="1590"/>
      <c r="J653" s="1590"/>
      <c r="K653" s="876"/>
      <c r="L653" s="1590"/>
    </row>
    <row r="654" spans="1:12" ht="15" customHeight="1">
      <c r="A654" s="1590"/>
      <c r="B654" s="1590"/>
      <c r="C654" s="1590"/>
      <c r="D654" s="1590"/>
      <c r="E654" s="1590"/>
      <c r="F654" s="1590"/>
      <c r="G654" s="1590"/>
      <c r="H654" s="1590"/>
      <c r="I654" s="1590"/>
      <c r="J654" s="1590"/>
      <c r="K654" s="876"/>
      <c r="L654" s="1590"/>
    </row>
    <row r="655" spans="1:12" ht="15" customHeight="1">
      <c r="A655" s="1590"/>
      <c r="B655" s="1590"/>
      <c r="C655" s="1590"/>
      <c r="D655" s="1590"/>
      <c r="E655" s="1590"/>
      <c r="F655" s="1590"/>
      <c r="G655" s="1590"/>
      <c r="H655" s="1590"/>
      <c r="I655" s="1590"/>
      <c r="J655" s="1590"/>
      <c r="K655" s="876"/>
      <c r="L655" s="1590"/>
    </row>
    <row r="656" spans="1:12" ht="15" customHeight="1">
      <c r="A656" s="1590"/>
      <c r="B656" s="1590"/>
      <c r="C656" s="1590"/>
      <c r="D656" s="1590"/>
      <c r="E656" s="1590"/>
      <c r="F656" s="1590"/>
      <c r="G656" s="1590"/>
      <c r="H656" s="1590"/>
      <c r="I656" s="1590"/>
      <c r="J656" s="1590"/>
      <c r="K656" s="876"/>
      <c r="L656" s="1590"/>
    </row>
    <row r="657" spans="1:12" ht="15" customHeight="1">
      <c r="A657" s="1590"/>
      <c r="B657" s="1590"/>
      <c r="C657" s="1590"/>
      <c r="D657" s="1590"/>
      <c r="E657" s="1590"/>
      <c r="F657" s="1590"/>
      <c r="G657" s="1590"/>
      <c r="H657" s="1590"/>
      <c r="I657" s="1590"/>
      <c r="J657" s="1590"/>
      <c r="K657" s="876"/>
      <c r="L657" s="1590"/>
    </row>
    <row r="658" spans="1:12" ht="15" customHeight="1">
      <c r="A658" s="1590"/>
      <c r="B658" s="1590"/>
      <c r="C658" s="1590"/>
      <c r="D658" s="1590"/>
      <c r="E658" s="1590"/>
      <c r="F658" s="1590"/>
      <c r="G658" s="1590"/>
      <c r="H658" s="1590"/>
      <c r="I658" s="1590"/>
      <c r="J658" s="1590"/>
      <c r="K658" s="876"/>
      <c r="L658" s="1590"/>
    </row>
    <row r="659" spans="1:12" ht="15" customHeight="1">
      <c r="A659" s="1590"/>
      <c r="B659" s="1590"/>
      <c r="C659" s="1590"/>
      <c r="D659" s="1590"/>
      <c r="E659" s="1590"/>
      <c r="F659" s="1590"/>
      <c r="G659" s="1590"/>
      <c r="H659" s="1590"/>
      <c r="I659" s="1590"/>
      <c r="J659" s="1590"/>
      <c r="K659" s="876"/>
      <c r="L659" s="1590"/>
    </row>
    <row r="660" spans="1:12" ht="15" customHeight="1">
      <c r="A660" s="1590"/>
      <c r="B660" s="1590"/>
      <c r="C660" s="1590"/>
      <c r="D660" s="1590"/>
      <c r="E660" s="1590"/>
      <c r="F660" s="1590"/>
      <c r="G660" s="1590"/>
      <c r="H660" s="1590"/>
      <c r="I660" s="1590"/>
      <c r="J660" s="1590"/>
      <c r="K660" s="876"/>
      <c r="L660" s="1590"/>
    </row>
    <row r="661" spans="1:12" ht="15" customHeight="1">
      <c r="A661" s="1590"/>
      <c r="B661" s="1590"/>
      <c r="C661" s="1590"/>
      <c r="D661" s="1590"/>
      <c r="E661" s="1590"/>
      <c r="F661" s="1590"/>
      <c r="G661" s="1590"/>
      <c r="H661" s="1590"/>
      <c r="I661" s="1590"/>
      <c r="J661" s="1590"/>
      <c r="K661" s="876"/>
      <c r="L661" s="1590"/>
    </row>
    <row r="662" spans="1:12" ht="15" customHeight="1">
      <c r="A662" s="1590"/>
      <c r="B662" s="1590"/>
      <c r="C662" s="1590"/>
      <c r="D662" s="1590"/>
      <c r="E662" s="1590"/>
      <c r="F662" s="1590"/>
      <c r="G662" s="1590"/>
      <c r="H662" s="1590"/>
      <c r="I662" s="1590"/>
      <c r="J662" s="1590"/>
      <c r="K662" s="876"/>
      <c r="L662" s="1590"/>
    </row>
    <row r="663" spans="1:12" ht="15" customHeight="1">
      <c r="A663" s="1590"/>
      <c r="B663" s="1590"/>
      <c r="C663" s="1590"/>
      <c r="D663" s="1590"/>
      <c r="E663" s="1590"/>
      <c r="F663" s="1590"/>
      <c r="G663" s="1590"/>
      <c r="H663" s="1590"/>
      <c r="I663" s="1590"/>
      <c r="J663" s="1590"/>
      <c r="K663" s="876"/>
      <c r="L663" s="1590"/>
    </row>
    <row r="664" spans="1:12" ht="15" customHeight="1">
      <c r="A664" s="1590"/>
      <c r="B664" s="1590"/>
      <c r="C664" s="1590"/>
      <c r="D664" s="1590"/>
      <c r="E664" s="1590"/>
      <c r="F664" s="1590"/>
      <c r="G664" s="1590"/>
      <c r="H664" s="1590"/>
      <c r="I664" s="1590"/>
      <c r="J664" s="1590"/>
      <c r="K664" s="876"/>
      <c r="L664" s="1590"/>
    </row>
    <row r="665" spans="1:12" ht="15" customHeight="1">
      <c r="A665" s="1590"/>
      <c r="B665" s="1590"/>
      <c r="C665" s="1590"/>
      <c r="D665" s="1590"/>
      <c r="E665" s="1590"/>
      <c r="F665" s="1590"/>
      <c r="G665" s="1590"/>
      <c r="H665" s="1590"/>
      <c r="I665" s="1590"/>
      <c r="J665" s="1590"/>
      <c r="K665" s="876"/>
      <c r="L665" s="1590"/>
    </row>
    <row r="666" spans="1:12" ht="15" customHeight="1">
      <c r="A666" s="1590"/>
      <c r="B666" s="1590"/>
      <c r="C666" s="1590"/>
      <c r="D666" s="1590"/>
      <c r="E666" s="1590"/>
      <c r="F666" s="1590"/>
      <c r="G666" s="1590"/>
      <c r="H666" s="1590"/>
      <c r="I666" s="1590"/>
      <c r="J666" s="1590"/>
      <c r="K666" s="876"/>
      <c r="L666" s="1590"/>
    </row>
    <row r="667" spans="1:12" ht="15" customHeight="1">
      <c r="A667" s="1590"/>
      <c r="B667" s="1590"/>
      <c r="C667" s="1590"/>
      <c r="D667" s="1590"/>
      <c r="E667" s="1590"/>
      <c r="F667" s="1590"/>
      <c r="G667" s="1590"/>
      <c r="H667" s="1590"/>
      <c r="I667" s="1590"/>
      <c r="J667" s="1590"/>
      <c r="K667" s="876"/>
      <c r="L667" s="1590"/>
    </row>
    <row r="668" spans="1:12" ht="15" customHeight="1">
      <c r="A668" s="1590"/>
      <c r="B668" s="1590"/>
      <c r="C668" s="1590"/>
      <c r="D668" s="1590"/>
      <c r="E668" s="1590"/>
      <c r="F668" s="1590"/>
      <c r="G668" s="1590"/>
      <c r="H668" s="1590"/>
      <c r="I668" s="1590"/>
      <c r="J668" s="1590"/>
      <c r="K668" s="876"/>
      <c r="L668" s="1590"/>
    </row>
    <row r="669" spans="1:12" ht="15" customHeight="1">
      <c r="A669" s="1590"/>
      <c r="B669" s="1590"/>
      <c r="C669" s="1590"/>
      <c r="D669" s="1590"/>
      <c r="E669" s="1590"/>
      <c r="F669" s="1590"/>
      <c r="G669" s="1590"/>
      <c r="H669" s="1590"/>
      <c r="I669" s="1590"/>
      <c r="J669" s="1590"/>
      <c r="K669" s="876"/>
      <c r="L669" s="1590"/>
    </row>
    <row r="670" spans="1:12" ht="15" customHeight="1">
      <c r="A670" s="1590"/>
      <c r="B670" s="1590"/>
      <c r="C670" s="1590"/>
      <c r="D670" s="1590"/>
      <c r="E670" s="1590"/>
      <c r="F670" s="1590"/>
      <c r="G670" s="1590"/>
      <c r="H670" s="1590"/>
      <c r="I670" s="1590"/>
      <c r="J670" s="1590"/>
      <c r="K670" s="876"/>
      <c r="L670" s="1590"/>
    </row>
    <row r="671" spans="1:12" ht="15" customHeight="1">
      <c r="A671" s="1590"/>
      <c r="B671" s="1590"/>
      <c r="C671" s="1590"/>
      <c r="D671" s="1590"/>
      <c r="E671" s="1590"/>
      <c r="F671" s="1590"/>
      <c r="G671" s="1590"/>
      <c r="H671" s="1590"/>
      <c r="I671" s="1590"/>
      <c r="J671" s="1590"/>
      <c r="K671" s="876"/>
      <c r="L671" s="1590"/>
    </row>
    <row r="672" spans="1:12" ht="15" customHeight="1">
      <c r="A672" s="1590"/>
      <c r="B672" s="1590"/>
      <c r="C672" s="1590"/>
      <c r="D672" s="1590"/>
      <c r="E672" s="1590"/>
      <c r="F672" s="1590"/>
      <c r="G672" s="1590"/>
      <c r="H672" s="1590"/>
      <c r="I672" s="1590"/>
      <c r="J672" s="1590"/>
      <c r="K672" s="876"/>
      <c r="L672" s="1590"/>
    </row>
    <row r="673" spans="1:12" ht="15" customHeight="1">
      <c r="A673" s="1590"/>
      <c r="B673" s="1590"/>
      <c r="C673" s="1590"/>
      <c r="D673" s="1590"/>
      <c r="E673" s="1590"/>
      <c r="F673" s="1590"/>
      <c r="G673" s="1590"/>
      <c r="H673" s="1590"/>
      <c r="I673" s="1590"/>
      <c r="J673" s="1590"/>
      <c r="K673" s="876"/>
      <c r="L673" s="1590"/>
    </row>
    <row r="674" spans="1:12" ht="15" customHeight="1">
      <c r="A674" s="1590"/>
      <c r="B674" s="1590"/>
      <c r="C674" s="1590"/>
      <c r="D674" s="1590"/>
      <c r="E674" s="1590"/>
      <c r="F674" s="1590"/>
      <c r="G674" s="1590"/>
      <c r="H674" s="1590"/>
      <c r="I674" s="1590"/>
      <c r="J674" s="1590"/>
      <c r="K674" s="876"/>
      <c r="L674" s="1590"/>
    </row>
    <row r="675" spans="1:12" ht="15" customHeight="1">
      <c r="A675" s="1590"/>
      <c r="B675" s="1590"/>
      <c r="C675" s="1590"/>
      <c r="D675" s="1590"/>
      <c r="E675" s="1590"/>
      <c r="F675" s="1590"/>
      <c r="G675" s="1590"/>
      <c r="H675" s="1590"/>
      <c r="I675" s="1590"/>
      <c r="J675" s="1590"/>
      <c r="K675" s="876"/>
      <c r="L675" s="1590"/>
    </row>
    <row r="676" spans="1:12" ht="15" customHeight="1">
      <c r="A676" s="1590"/>
      <c r="B676" s="1590"/>
      <c r="C676" s="1590"/>
      <c r="D676" s="1590"/>
      <c r="E676" s="1590"/>
      <c r="F676" s="1590"/>
      <c r="G676" s="1590"/>
      <c r="H676" s="1590"/>
      <c r="I676" s="1590"/>
      <c r="J676" s="1590"/>
      <c r="K676" s="876"/>
      <c r="L676" s="1590"/>
    </row>
    <row r="677" spans="1:12" ht="15" customHeight="1">
      <c r="A677" s="1590"/>
      <c r="B677" s="1590"/>
      <c r="C677" s="1590"/>
      <c r="D677" s="1590"/>
      <c r="E677" s="1590"/>
      <c r="F677" s="1590"/>
      <c r="G677" s="1590"/>
      <c r="H677" s="1590"/>
      <c r="I677" s="1590"/>
      <c r="J677" s="1590"/>
      <c r="K677" s="876"/>
      <c r="L677" s="1590"/>
    </row>
    <row r="678" spans="1:12" ht="15" customHeight="1">
      <c r="A678" s="1590"/>
      <c r="B678" s="1590"/>
      <c r="C678" s="1590"/>
      <c r="D678" s="1590"/>
      <c r="E678" s="1590"/>
      <c r="F678" s="1590"/>
      <c r="G678" s="1590"/>
      <c r="H678" s="1590"/>
      <c r="I678" s="1590"/>
      <c r="J678" s="1590"/>
      <c r="K678" s="876"/>
      <c r="L678" s="1590"/>
    </row>
    <row r="679" spans="1:12" ht="15" customHeight="1">
      <c r="A679" s="1590"/>
      <c r="B679" s="1590"/>
      <c r="C679" s="1590"/>
      <c r="D679" s="1590"/>
      <c r="E679" s="1590"/>
      <c r="F679" s="1590"/>
      <c r="G679" s="1590"/>
      <c r="H679" s="1590"/>
      <c r="I679" s="1590"/>
      <c r="J679" s="1590"/>
      <c r="K679" s="876"/>
      <c r="L679" s="1590"/>
    </row>
    <row r="680" spans="1:12" ht="15" customHeight="1">
      <c r="A680" s="1590"/>
      <c r="B680" s="1590"/>
      <c r="C680" s="1590"/>
      <c r="D680" s="1590"/>
      <c r="E680" s="1590"/>
      <c r="F680" s="1590"/>
      <c r="G680" s="1590"/>
      <c r="H680" s="1590"/>
      <c r="I680" s="1590"/>
      <c r="J680" s="1590"/>
      <c r="K680" s="876"/>
      <c r="L680" s="1590"/>
    </row>
    <row r="681" spans="1:12" ht="15" customHeight="1">
      <c r="A681" s="1590"/>
      <c r="B681" s="1590"/>
      <c r="C681" s="1590"/>
      <c r="D681" s="1590"/>
      <c r="E681" s="1590"/>
      <c r="F681" s="1590"/>
      <c r="G681" s="1590"/>
      <c r="H681" s="1590"/>
      <c r="I681" s="1590"/>
      <c r="J681" s="1590"/>
      <c r="K681" s="876"/>
      <c r="L681" s="1590"/>
    </row>
    <row r="682" spans="1:12" ht="15" customHeight="1">
      <c r="A682" s="1590"/>
      <c r="B682" s="1590"/>
      <c r="C682" s="1590"/>
      <c r="D682" s="1590"/>
      <c r="E682" s="1590"/>
      <c r="F682" s="1590"/>
      <c r="G682" s="1590"/>
      <c r="H682" s="1590"/>
      <c r="I682" s="1590"/>
      <c r="J682" s="1590"/>
      <c r="K682" s="876"/>
      <c r="L682" s="1590"/>
    </row>
    <row r="683" spans="1:12" ht="15" customHeight="1">
      <c r="A683" s="1590"/>
      <c r="B683" s="1590"/>
      <c r="C683" s="1590"/>
      <c r="D683" s="1590"/>
      <c r="E683" s="1590"/>
      <c r="F683" s="1590"/>
      <c r="G683" s="1590"/>
      <c r="H683" s="1590"/>
      <c r="I683" s="1590"/>
      <c r="J683" s="1590"/>
      <c r="K683" s="876"/>
      <c r="L683" s="1590"/>
    </row>
    <row r="684" spans="1:12" ht="15" customHeight="1">
      <c r="A684" s="1590"/>
      <c r="B684" s="1590"/>
      <c r="C684" s="1590"/>
      <c r="D684" s="1590"/>
      <c r="E684" s="1590"/>
      <c r="F684" s="1590"/>
      <c r="G684" s="1590"/>
      <c r="H684" s="1590"/>
      <c r="I684" s="1590"/>
      <c r="J684" s="1590"/>
      <c r="K684" s="876"/>
      <c r="L684" s="1590"/>
    </row>
    <row r="685" spans="1:12" ht="15" customHeight="1">
      <c r="A685" s="1590"/>
      <c r="B685" s="1590"/>
      <c r="C685" s="1590"/>
      <c r="D685" s="1590"/>
      <c r="E685" s="1590"/>
      <c r="F685" s="1590"/>
      <c r="G685" s="1590"/>
      <c r="H685" s="1590"/>
      <c r="I685" s="1590"/>
      <c r="J685" s="1590"/>
      <c r="K685" s="876"/>
      <c r="L685" s="1590"/>
    </row>
    <row r="686" spans="1:12" ht="15" customHeight="1">
      <c r="A686" s="1590"/>
      <c r="B686" s="1590"/>
      <c r="C686" s="1590"/>
      <c r="D686" s="1590"/>
      <c r="E686" s="1590"/>
      <c r="F686" s="1590"/>
      <c r="G686" s="1590"/>
      <c r="H686" s="1590"/>
      <c r="I686" s="1590"/>
      <c r="J686" s="1590"/>
      <c r="K686" s="876"/>
      <c r="L686" s="1590"/>
    </row>
    <row r="687" spans="1:12" ht="15" customHeight="1">
      <c r="A687" s="1590"/>
      <c r="B687" s="1590"/>
      <c r="C687" s="1590"/>
      <c r="D687" s="1590"/>
      <c r="E687" s="1590"/>
      <c r="F687" s="1590"/>
      <c r="G687" s="1590"/>
      <c r="H687" s="1590"/>
      <c r="I687" s="1590"/>
      <c r="J687" s="1590"/>
      <c r="K687" s="876"/>
      <c r="L687" s="1590"/>
    </row>
    <row r="688" spans="1:12" ht="15" customHeight="1">
      <c r="A688" s="1590"/>
      <c r="B688" s="1590"/>
      <c r="C688" s="1590"/>
      <c r="D688" s="1590"/>
      <c r="E688" s="1590"/>
      <c r="F688" s="1590"/>
      <c r="G688" s="1590"/>
      <c r="H688" s="1590"/>
      <c r="I688" s="1590"/>
      <c r="J688" s="1590"/>
      <c r="K688" s="876"/>
      <c r="L688" s="1590"/>
    </row>
    <row r="689" spans="1:12" ht="15" customHeight="1">
      <c r="A689" s="1590"/>
      <c r="B689" s="1590"/>
      <c r="C689" s="1590"/>
      <c r="D689" s="1590"/>
      <c r="E689" s="1590"/>
      <c r="F689" s="1590"/>
      <c r="G689" s="1590"/>
      <c r="H689" s="1590"/>
      <c r="I689" s="1590"/>
      <c r="J689" s="1590"/>
      <c r="K689" s="876"/>
      <c r="L689" s="1590"/>
    </row>
    <row r="690" spans="1:12" ht="15" customHeight="1">
      <c r="A690" s="1590"/>
      <c r="B690" s="1590"/>
      <c r="C690" s="1590"/>
      <c r="D690" s="1590"/>
      <c r="E690" s="1590"/>
      <c r="F690" s="1590"/>
      <c r="G690" s="1590"/>
      <c r="H690" s="1590"/>
      <c r="I690" s="1590"/>
      <c r="J690" s="1590"/>
      <c r="K690" s="876"/>
      <c r="L690" s="1590"/>
    </row>
    <row r="691" spans="1:12" ht="15" customHeight="1">
      <c r="A691" s="1590"/>
      <c r="B691" s="1590"/>
      <c r="C691" s="1590"/>
      <c r="D691" s="1590"/>
      <c r="E691" s="1590"/>
      <c r="F691" s="1590"/>
      <c r="G691" s="1590"/>
      <c r="H691" s="1590"/>
      <c r="I691" s="1590"/>
      <c r="J691" s="1590"/>
      <c r="K691" s="876"/>
      <c r="L691" s="1590"/>
    </row>
    <row r="692" spans="1:12" ht="15" customHeight="1">
      <c r="A692" s="1590"/>
      <c r="B692" s="1590"/>
      <c r="C692" s="1590"/>
      <c r="D692" s="1590"/>
      <c r="E692" s="1590"/>
      <c r="F692" s="1590"/>
      <c r="G692" s="1590"/>
      <c r="H692" s="1590"/>
      <c r="I692" s="1590"/>
      <c r="J692" s="1590"/>
      <c r="K692" s="876"/>
      <c r="L692" s="1590"/>
    </row>
    <row r="693" spans="1:12" ht="15" customHeight="1">
      <c r="A693" s="1590"/>
      <c r="B693" s="1590"/>
      <c r="C693" s="1590"/>
      <c r="D693" s="1590"/>
      <c r="E693" s="1590"/>
      <c r="F693" s="1590"/>
      <c r="G693" s="1590"/>
      <c r="H693" s="1590"/>
      <c r="I693" s="1590"/>
      <c r="J693" s="1590"/>
      <c r="K693" s="876"/>
      <c r="L693" s="1590"/>
    </row>
    <row r="694" spans="1:12" ht="15" customHeight="1">
      <c r="A694" s="1590"/>
      <c r="B694" s="1590"/>
      <c r="C694" s="1590"/>
      <c r="D694" s="1590"/>
      <c r="E694" s="1590"/>
      <c r="F694" s="1590"/>
      <c r="G694" s="1590"/>
      <c r="H694" s="1590"/>
      <c r="I694" s="1590"/>
      <c r="J694" s="1590"/>
      <c r="K694" s="876"/>
      <c r="L694" s="1590"/>
    </row>
    <row r="695" spans="1:12" ht="15" customHeight="1">
      <c r="A695" s="1590"/>
      <c r="B695" s="1590"/>
      <c r="C695" s="1590"/>
      <c r="D695" s="1590"/>
      <c r="E695" s="1590"/>
      <c r="F695" s="1590"/>
      <c r="G695" s="1590"/>
      <c r="H695" s="1590"/>
      <c r="I695" s="1590"/>
      <c r="J695" s="1590"/>
      <c r="K695" s="876"/>
      <c r="L695" s="1590"/>
    </row>
    <row r="696" spans="1:12" ht="15" customHeight="1">
      <c r="A696" s="1590"/>
      <c r="B696" s="1590"/>
      <c r="C696" s="1590"/>
      <c r="D696" s="1590"/>
      <c r="E696" s="1590"/>
      <c r="F696" s="1590"/>
      <c r="G696" s="1590"/>
      <c r="H696" s="1590"/>
      <c r="I696" s="1590"/>
      <c r="J696" s="1590"/>
      <c r="K696" s="876"/>
      <c r="L696" s="1590"/>
    </row>
    <row r="697" spans="1:12" ht="15" customHeight="1">
      <c r="A697" s="1590"/>
      <c r="B697" s="1590"/>
      <c r="C697" s="1590"/>
      <c r="D697" s="1590"/>
      <c r="E697" s="1590"/>
      <c r="F697" s="1590"/>
      <c r="G697" s="1590"/>
      <c r="H697" s="1590"/>
      <c r="I697" s="1590"/>
      <c r="J697" s="1590"/>
      <c r="K697" s="876"/>
      <c r="L697" s="1590"/>
    </row>
    <row r="698" spans="1:12" ht="15" customHeight="1">
      <c r="A698" s="1590"/>
      <c r="B698" s="1590"/>
      <c r="C698" s="1590"/>
      <c r="D698" s="1590"/>
      <c r="E698" s="1590"/>
      <c r="F698" s="1590"/>
      <c r="G698" s="1590"/>
      <c r="H698" s="1590"/>
      <c r="I698" s="1590"/>
      <c r="J698" s="1590"/>
      <c r="K698" s="876"/>
      <c r="L698" s="1590"/>
    </row>
    <row r="699" spans="1:12" ht="15" customHeight="1">
      <c r="A699" s="1590"/>
      <c r="B699" s="1590"/>
      <c r="C699" s="1590"/>
      <c r="D699" s="1590"/>
      <c r="E699" s="1590"/>
      <c r="F699" s="1590"/>
      <c r="G699" s="1590"/>
      <c r="H699" s="1590"/>
      <c r="I699" s="1590"/>
      <c r="J699" s="1590"/>
      <c r="K699" s="876"/>
      <c r="L699" s="1590"/>
    </row>
    <row r="700" spans="1:12" ht="15" customHeight="1">
      <c r="A700" s="1590"/>
      <c r="B700" s="1590"/>
      <c r="C700" s="1590"/>
      <c r="D700" s="1590"/>
      <c r="E700" s="1590"/>
      <c r="F700" s="1590"/>
      <c r="G700" s="1590"/>
      <c r="H700" s="1590"/>
      <c r="I700" s="1590"/>
      <c r="J700" s="1590"/>
      <c r="K700" s="876"/>
      <c r="L700" s="1590"/>
    </row>
    <row r="701" spans="1:12" ht="15" customHeight="1">
      <c r="A701" s="1590"/>
      <c r="B701" s="1590"/>
      <c r="C701" s="1590"/>
      <c r="D701" s="1590"/>
      <c r="E701" s="1590"/>
      <c r="F701" s="1590"/>
      <c r="G701" s="1590"/>
      <c r="H701" s="1590"/>
      <c r="I701" s="1590"/>
      <c r="J701" s="1590"/>
      <c r="K701" s="876"/>
      <c r="L701" s="1590"/>
    </row>
    <row r="702" spans="1:12" ht="15" customHeight="1">
      <c r="A702" s="1590"/>
      <c r="B702" s="1590"/>
      <c r="C702" s="1590"/>
      <c r="D702" s="1590"/>
      <c r="E702" s="1590"/>
      <c r="F702" s="1590"/>
      <c r="G702" s="1590"/>
      <c r="H702" s="1590"/>
      <c r="I702" s="1590"/>
      <c r="J702" s="1590"/>
      <c r="K702" s="876"/>
      <c r="L702" s="1590"/>
    </row>
    <row r="703" spans="1:12" ht="15" customHeight="1">
      <c r="A703" s="1590"/>
      <c r="B703" s="1590"/>
      <c r="C703" s="1590"/>
      <c r="D703" s="1590"/>
      <c r="E703" s="1590"/>
      <c r="F703" s="1590"/>
      <c r="G703" s="1590"/>
      <c r="H703" s="1590"/>
      <c r="I703" s="1590"/>
      <c r="J703" s="1590"/>
      <c r="K703" s="876"/>
      <c r="L703" s="1590"/>
    </row>
    <row r="704" spans="1:12" ht="15" customHeight="1">
      <c r="A704" s="1590"/>
      <c r="B704" s="1590"/>
      <c r="C704" s="1590"/>
      <c r="D704" s="1590"/>
      <c r="E704" s="1590"/>
      <c r="F704" s="1590"/>
      <c r="G704" s="1590"/>
      <c r="H704" s="1590"/>
      <c r="I704" s="1590"/>
      <c r="J704" s="1590"/>
      <c r="K704" s="876"/>
      <c r="L704" s="1590"/>
    </row>
    <row r="705" spans="1:12" ht="15" customHeight="1">
      <c r="A705" s="1590"/>
      <c r="B705" s="1590"/>
      <c r="C705" s="1590"/>
      <c r="D705" s="1590"/>
      <c r="E705" s="1590"/>
      <c r="F705" s="1590"/>
      <c r="G705" s="1590"/>
      <c r="H705" s="1590"/>
      <c r="I705" s="1590"/>
      <c r="J705" s="1590"/>
      <c r="K705" s="876"/>
      <c r="L705" s="1590"/>
    </row>
    <row r="706" spans="1:12" ht="15" customHeight="1">
      <c r="A706" s="1590"/>
      <c r="B706" s="1590"/>
      <c r="C706" s="1590"/>
      <c r="D706" s="1590"/>
      <c r="E706" s="1590"/>
      <c r="F706" s="1590"/>
      <c r="G706" s="1590"/>
      <c r="H706" s="1590"/>
      <c r="I706" s="1590"/>
      <c r="J706" s="1590"/>
      <c r="K706" s="876"/>
      <c r="L706" s="1590"/>
    </row>
    <row r="707" spans="1:12" ht="15" customHeight="1">
      <c r="A707" s="1590"/>
      <c r="B707" s="1590"/>
      <c r="C707" s="1590"/>
      <c r="D707" s="1590"/>
      <c r="E707" s="1590"/>
      <c r="F707" s="1590"/>
      <c r="G707" s="1590"/>
      <c r="H707" s="1590"/>
      <c r="I707" s="1590"/>
      <c r="J707" s="1590"/>
      <c r="K707" s="876"/>
      <c r="L707" s="1590"/>
    </row>
    <row r="708" spans="1:12" ht="15" customHeight="1">
      <c r="A708" s="1590"/>
      <c r="B708" s="1590"/>
      <c r="C708" s="1590"/>
      <c r="D708" s="1590"/>
      <c r="E708" s="1590"/>
      <c r="F708" s="1590"/>
      <c r="G708" s="1590"/>
      <c r="H708" s="1590"/>
      <c r="I708" s="1590"/>
      <c r="J708" s="1590"/>
      <c r="K708" s="876"/>
      <c r="L708" s="1590"/>
    </row>
    <row r="709" spans="1:12" ht="15" customHeight="1">
      <c r="A709" s="1590"/>
      <c r="B709" s="1590"/>
      <c r="C709" s="1590"/>
      <c r="D709" s="1590"/>
      <c r="E709" s="1590"/>
      <c r="F709" s="1590"/>
      <c r="G709" s="1590"/>
      <c r="H709" s="1590"/>
      <c r="I709" s="1590"/>
      <c r="J709" s="1590"/>
      <c r="K709" s="876"/>
      <c r="L709" s="1590"/>
    </row>
    <row r="710" spans="1:12" ht="15" customHeight="1">
      <c r="A710" s="1590"/>
      <c r="B710" s="1590"/>
      <c r="C710" s="1590"/>
      <c r="D710" s="1590"/>
      <c r="E710" s="1590"/>
      <c r="F710" s="1590"/>
      <c r="G710" s="1590"/>
      <c r="H710" s="1590"/>
      <c r="I710" s="1590"/>
      <c r="J710" s="1590"/>
      <c r="K710" s="876"/>
      <c r="L710" s="1590"/>
    </row>
    <row r="711" spans="1:12" ht="15" customHeight="1">
      <c r="A711" s="1590"/>
      <c r="B711" s="1590"/>
      <c r="C711" s="1590"/>
      <c r="D711" s="1590"/>
      <c r="E711" s="1590"/>
      <c r="F711" s="1590"/>
      <c r="G711" s="1590"/>
      <c r="H711" s="1590"/>
      <c r="I711" s="1590"/>
      <c r="J711" s="1590"/>
      <c r="K711" s="876"/>
      <c r="L711" s="1590"/>
    </row>
    <row r="712" spans="1:12" ht="15" customHeight="1">
      <c r="A712" s="1590"/>
      <c r="B712" s="1590"/>
      <c r="C712" s="1590"/>
      <c r="D712" s="1590"/>
      <c r="E712" s="1590"/>
      <c r="F712" s="1590"/>
      <c r="G712" s="1590"/>
      <c r="H712" s="1590"/>
      <c r="I712" s="1590"/>
      <c r="J712" s="1590"/>
      <c r="K712" s="876"/>
      <c r="L712" s="1590"/>
    </row>
    <row r="713" spans="1:12" ht="15" customHeight="1">
      <c r="A713" s="1590"/>
      <c r="B713" s="1590"/>
      <c r="C713" s="1590"/>
      <c r="D713" s="1590"/>
      <c r="E713" s="1590"/>
      <c r="F713" s="1590"/>
      <c r="G713" s="1590"/>
      <c r="H713" s="1590"/>
      <c r="I713" s="1590"/>
      <c r="J713" s="1590"/>
      <c r="K713" s="876"/>
      <c r="L713" s="1590"/>
    </row>
    <row r="714" spans="1:12" ht="15" customHeight="1">
      <c r="A714" s="1590"/>
      <c r="B714" s="1590"/>
      <c r="C714" s="1590"/>
      <c r="D714" s="1590"/>
      <c r="E714" s="1590"/>
      <c r="F714" s="1590"/>
      <c r="G714" s="1590"/>
      <c r="H714" s="1590"/>
      <c r="I714" s="1590"/>
      <c r="J714" s="1590"/>
      <c r="K714" s="876"/>
      <c r="L714" s="1590"/>
    </row>
    <row r="715" spans="1:12" ht="15" customHeight="1">
      <c r="A715" s="1590"/>
      <c r="B715" s="1590"/>
      <c r="C715" s="1590"/>
      <c r="D715" s="1590"/>
      <c r="E715" s="1590"/>
      <c r="F715" s="1590"/>
      <c r="G715" s="1590"/>
      <c r="H715" s="1590"/>
      <c r="I715" s="1590"/>
      <c r="J715" s="1590"/>
      <c r="K715" s="876"/>
      <c r="L715" s="1590"/>
    </row>
    <row r="716" spans="1:12" ht="15" customHeight="1">
      <c r="A716" s="1590"/>
      <c r="B716" s="1590"/>
      <c r="C716" s="1590"/>
      <c r="D716" s="1590"/>
      <c r="E716" s="1590"/>
      <c r="F716" s="1590"/>
      <c r="G716" s="1590"/>
      <c r="H716" s="1590"/>
      <c r="I716" s="1590"/>
      <c r="J716" s="1590"/>
      <c r="K716" s="876"/>
      <c r="L716" s="1590"/>
    </row>
    <row r="717" spans="1:12" ht="15" customHeight="1">
      <c r="A717" s="1590"/>
      <c r="B717" s="1590"/>
      <c r="C717" s="1590"/>
      <c r="D717" s="1590"/>
      <c r="E717" s="1590"/>
      <c r="F717" s="1590"/>
      <c r="G717" s="1590"/>
      <c r="H717" s="1590"/>
      <c r="I717" s="1590"/>
      <c r="J717" s="1590"/>
      <c r="K717" s="876"/>
      <c r="L717" s="1590"/>
    </row>
    <row r="718" spans="1:12" ht="15" customHeight="1">
      <c r="A718" s="1590"/>
      <c r="B718" s="1590"/>
      <c r="C718" s="1590"/>
      <c r="D718" s="1590"/>
      <c r="E718" s="1590"/>
      <c r="F718" s="1590"/>
      <c r="G718" s="1590"/>
      <c r="H718" s="1590"/>
      <c r="I718" s="1590"/>
      <c r="J718" s="1590"/>
      <c r="K718" s="876"/>
      <c r="L718" s="1590"/>
    </row>
    <row r="719" spans="1:12" ht="15" customHeight="1">
      <c r="A719" s="1590"/>
      <c r="B719" s="1590"/>
      <c r="C719" s="1590"/>
      <c r="D719" s="1590"/>
      <c r="E719" s="1590"/>
      <c r="F719" s="1590"/>
      <c r="G719" s="1590"/>
      <c r="H719" s="1590"/>
      <c r="I719" s="1590"/>
      <c r="J719" s="1590"/>
      <c r="K719" s="876"/>
      <c r="L719" s="1590"/>
    </row>
    <row r="720" spans="1:12" ht="15" customHeight="1">
      <c r="A720" s="1590"/>
      <c r="B720" s="1590"/>
      <c r="C720" s="1590"/>
      <c r="D720" s="1590"/>
      <c r="E720" s="1590"/>
      <c r="F720" s="1590"/>
      <c r="G720" s="1590"/>
      <c r="H720" s="1590"/>
      <c r="I720" s="1590"/>
      <c r="J720" s="1590"/>
      <c r="K720" s="876"/>
      <c r="L720" s="1590"/>
    </row>
    <row r="721" spans="1:12" ht="15" customHeight="1">
      <c r="A721" s="1590"/>
      <c r="B721" s="1590"/>
      <c r="C721" s="1590"/>
      <c r="D721" s="1590"/>
      <c r="E721" s="1590"/>
      <c r="F721" s="1590"/>
      <c r="G721" s="1590"/>
      <c r="H721" s="1590"/>
      <c r="I721" s="1590"/>
      <c r="J721" s="1590"/>
      <c r="K721" s="876"/>
      <c r="L721" s="1590"/>
    </row>
    <row r="722" spans="1:12" ht="15" customHeight="1">
      <c r="A722" s="1590"/>
      <c r="B722" s="1590"/>
      <c r="C722" s="1590"/>
      <c r="D722" s="1590"/>
      <c r="E722" s="1590"/>
      <c r="F722" s="1590"/>
      <c r="G722" s="1590"/>
      <c r="H722" s="1590"/>
      <c r="I722" s="1590"/>
      <c r="J722" s="1590"/>
      <c r="K722" s="876"/>
      <c r="L722" s="1590"/>
    </row>
    <row r="723" spans="1:12" ht="15" customHeight="1">
      <c r="A723" s="1590"/>
      <c r="B723" s="1590"/>
      <c r="C723" s="1590"/>
      <c r="D723" s="1590"/>
      <c r="E723" s="1590"/>
      <c r="F723" s="1590"/>
      <c r="G723" s="1590"/>
      <c r="H723" s="1590"/>
      <c r="I723" s="1590"/>
      <c r="J723" s="1590"/>
      <c r="K723" s="876"/>
      <c r="L723" s="1590"/>
    </row>
    <row r="724" spans="1:12" ht="15" customHeight="1">
      <c r="A724" s="1590"/>
      <c r="B724" s="1590"/>
      <c r="C724" s="1590"/>
      <c r="D724" s="1590"/>
      <c r="E724" s="1590"/>
      <c r="F724" s="1590"/>
      <c r="G724" s="1590"/>
      <c r="H724" s="1590"/>
      <c r="I724" s="1590"/>
      <c r="J724" s="1590"/>
      <c r="K724" s="876"/>
      <c r="L724" s="1590"/>
    </row>
    <row r="725" spans="1:12" ht="15" customHeight="1">
      <c r="A725" s="1590"/>
      <c r="B725" s="1590"/>
      <c r="C725" s="1590"/>
      <c r="D725" s="1590"/>
      <c r="E725" s="1590"/>
      <c r="F725" s="1590"/>
      <c r="G725" s="1590"/>
      <c r="H725" s="1590"/>
      <c r="I725" s="1590"/>
      <c r="J725" s="1590"/>
      <c r="K725" s="876"/>
      <c r="L725" s="1590"/>
    </row>
    <row r="726" spans="1:12" ht="15" customHeight="1">
      <c r="A726" s="1590"/>
      <c r="B726" s="1590"/>
      <c r="C726" s="1590"/>
      <c r="D726" s="1590"/>
      <c r="E726" s="1590"/>
      <c r="F726" s="1590"/>
      <c r="G726" s="1590"/>
      <c r="H726" s="1590"/>
      <c r="I726" s="1590"/>
      <c r="J726" s="1590"/>
      <c r="K726" s="876"/>
      <c r="L726" s="1590"/>
    </row>
    <row r="727" spans="1:12" ht="15" customHeight="1">
      <c r="A727" s="1590"/>
      <c r="B727" s="1590"/>
      <c r="C727" s="1590"/>
      <c r="D727" s="1590"/>
      <c r="E727" s="1590"/>
      <c r="F727" s="1590"/>
      <c r="G727" s="1590"/>
      <c r="H727" s="1590"/>
      <c r="I727" s="1590"/>
      <c r="J727" s="1590"/>
      <c r="K727" s="876"/>
      <c r="L727" s="1590"/>
    </row>
    <row r="728" spans="1:12" ht="15" customHeight="1">
      <c r="A728" s="1590"/>
      <c r="B728" s="1590"/>
      <c r="C728" s="1590"/>
      <c r="D728" s="1590"/>
      <c r="E728" s="1590"/>
      <c r="F728" s="1590"/>
      <c r="G728" s="1590"/>
      <c r="H728" s="1590"/>
      <c r="I728" s="1590"/>
      <c r="J728" s="1590"/>
      <c r="K728" s="876"/>
      <c r="L728" s="1590"/>
    </row>
    <row r="729" spans="1:12" ht="15" customHeight="1">
      <c r="A729" s="1590"/>
      <c r="B729" s="1590"/>
      <c r="C729" s="1590"/>
      <c r="D729" s="1590"/>
      <c r="E729" s="1590"/>
      <c r="F729" s="1590"/>
      <c r="G729" s="1590"/>
      <c r="H729" s="1590"/>
      <c r="I729" s="1590"/>
      <c r="J729" s="1590"/>
      <c r="K729" s="876"/>
      <c r="L729" s="1590"/>
    </row>
    <row r="730" spans="1:12" ht="15" customHeight="1">
      <c r="A730" s="1590"/>
      <c r="B730" s="1590"/>
      <c r="C730" s="1590"/>
      <c r="D730" s="1590"/>
      <c r="E730" s="1590"/>
      <c r="F730" s="1590"/>
      <c r="G730" s="1590"/>
      <c r="H730" s="1590"/>
      <c r="I730" s="1590"/>
      <c r="J730" s="1590"/>
      <c r="K730" s="876"/>
      <c r="L730" s="1590"/>
    </row>
    <row r="731" spans="1:12" ht="15" customHeight="1">
      <c r="A731" s="1590"/>
      <c r="B731" s="1590"/>
      <c r="C731" s="1590"/>
      <c r="D731" s="1590"/>
      <c r="E731" s="1590"/>
      <c r="F731" s="1590"/>
      <c r="G731" s="1590"/>
      <c r="H731" s="1590"/>
      <c r="I731" s="1590"/>
      <c r="J731" s="1590"/>
      <c r="K731" s="876"/>
      <c r="L731" s="1590"/>
    </row>
    <row r="732" spans="1:12" ht="15" customHeight="1">
      <c r="A732" s="1590"/>
      <c r="B732" s="1590"/>
      <c r="C732" s="1590"/>
      <c r="D732" s="1590"/>
      <c r="E732" s="1590"/>
      <c r="F732" s="1590"/>
      <c r="G732" s="1590"/>
      <c r="H732" s="1590"/>
      <c r="I732" s="1590"/>
      <c r="J732" s="1590"/>
      <c r="K732" s="876"/>
      <c r="L732" s="1590"/>
    </row>
    <row r="733" spans="1:12" ht="15" customHeight="1">
      <c r="A733" s="1590"/>
      <c r="B733" s="1590"/>
      <c r="C733" s="1590"/>
      <c r="D733" s="1590"/>
      <c r="E733" s="1590"/>
      <c r="F733" s="1590"/>
      <c r="G733" s="1590"/>
      <c r="H733" s="1590"/>
      <c r="I733" s="1590"/>
      <c r="J733" s="1590"/>
      <c r="K733" s="876"/>
      <c r="L733" s="1590"/>
    </row>
    <row r="734" spans="1:12" ht="15" customHeight="1">
      <c r="A734" s="1590"/>
      <c r="B734" s="1590"/>
      <c r="C734" s="1590"/>
      <c r="D734" s="1590"/>
      <c r="E734" s="1590"/>
      <c r="F734" s="1590"/>
      <c r="G734" s="1590"/>
      <c r="H734" s="1590"/>
      <c r="I734" s="1590"/>
      <c r="J734" s="1590"/>
      <c r="K734" s="876"/>
      <c r="L734" s="1590"/>
    </row>
    <row r="735" spans="1:12" ht="15" customHeight="1">
      <c r="A735" s="1590"/>
      <c r="B735" s="1590"/>
      <c r="C735" s="1590"/>
      <c r="D735" s="1590"/>
      <c r="E735" s="1590"/>
      <c r="F735" s="1590"/>
      <c r="G735" s="1590"/>
      <c r="H735" s="1590"/>
      <c r="I735" s="1590"/>
      <c r="J735" s="1590"/>
      <c r="K735" s="876"/>
      <c r="L735" s="1590"/>
    </row>
    <row r="736" spans="1:12" ht="15" customHeight="1">
      <c r="A736" s="1590"/>
      <c r="B736" s="1590"/>
      <c r="C736" s="1590"/>
      <c r="D736" s="1590"/>
      <c r="E736" s="1590"/>
      <c r="F736" s="1590"/>
      <c r="G736" s="1590"/>
      <c r="H736" s="1590"/>
      <c r="I736" s="1590"/>
      <c r="J736" s="1590"/>
      <c r="K736" s="876"/>
      <c r="L736" s="1590"/>
    </row>
    <row r="737" spans="1:12" ht="15" customHeight="1">
      <c r="A737" s="1590"/>
      <c r="B737" s="1590"/>
      <c r="C737" s="1590"/>
      <c r="D737" s="1590"/>
      <c r="E737" s="1590"/>
      <c r="F737" s="1590"/>
      <c r="G737" s="1590"/>
      <c r="H737" s="1590"/>
      <c r="I737" s="1590"/>
      <c r="J737" s="1590"/>
      <c r="K737" s="876"/>
      <c r="L737" s="1590"/>
    </row>
    <row r="738" spans="1:12" ht="15" customHeight="1">
      <c r="A738" s="1590"/>
      <c r="B738" s="1590"/>
      <c r="C738" s="1590"/>
      <c r="D738" s="1590"/>
      <c r="E738" s="1590"/>
      <c r="F738" s="1590"/>
      <c r="G738" s="1590"/>
      <c r="H738" s="1590"/>
      <c r="I738" s="1590"/>
      <c r="J738" s="1590"/>
      <c r="K738" s="876"/>
      <c r="L738" s="1590"/>
    </row>
    <row r="739" spans="1:12" ht="15" customHeight="1">
      <c r="A739" s="1590"/>
      <c r="B739" s="1590"/>
      <c r="C739" s="1590"/>
      <c r="D739" s="1590"/>
      <c r="E739" s="1590"/>
      <c r="F739" s="1590"/>
      <c r="G739" s="1590"/>
      <c r="H739" s="1590"/>
      <c r="I739" s="1590"/>
      <c r="J739" s="1590"/>
      <c r="K739" s="876"/>
      <c r="L739" s="1590"/>
    </row>
    <row r="740" spans="1:12" ht="15" customHeight="1">
      <c r="A740" s="1590"/>
      <c r="B740" s="1590"/>
      <c r="C740" s="1590"/>
      <c r="D740" s="1590"/>
      <c r="E740" s="1590"/>
      <c r="F740" s="1590"/>
      <c r="G740" s="1590"/>
      <c r="H740" s="1590"/>
      <c r="I740" s="1590"/>
      <c r="J740" s="1590"/>
      <c r="K740" s="876"/>
      <c r="L740" s="1590"/>
    </row>
    <row r="741" spans="1:12" ht="15" customHeight="1">
      <c r="A741" s="1590"/>
      <c r="B741" s="1590"/>
      <c r="C741" s="1590"/>
      <c r="D741" s="1590"/>
      <c r="E741" s="1590"/>
      <c r="F741" s="1590"/>
      <c r="G741" s="1590"/>
      <c r="H741" s="1590"/>
      <c r="I741" s="1590"/>
      <c r="J741" s="1590"/>
      <c r="K741" s="876"/>
      <c r="L741" s="1590"/>
    </row>
    <row r="742" spans="1:12" ht="15" customHeight="1">
      <c r="A742" s="1590"/>
      <c r="B742" s="1590"/>
      <c r="C742" s="1590"/>
      <c r="D742" s="1590"/>
      <c r="E742" s="1590"/>
      <c r="F742" s="1590"/>
      <c r="G742" s="1590"/>
      <c r="H742" s="1590"/>
      <c r="I742" s="1590"/>
      <c r="J742" s="1590"/>
      <c r="K742" s="876"/>
      <c r="L742" s="1590"/>
    </row>
    <row r="743" spans="1:12" ht="15" customHeight="1">
      <c r="A743" s="1590"/>
      <c r="B743" s="1590"/>
      <c r="C743" s="1590"/>
      <c r="D743" s="1590"/>
      <c r="E743" s="1590"/>
      <c r="F743" s="1590"/>
      <c r="G743" s="1590"/>
      <c r="H743" s="1590"/>
      <c r="I743" s="1590"/>
      <c r="J743" s="1590"/>
      <c r="K743" s="876"/>
      <c r="L743" s="1590"/>
    </row>
    <row r="744" spans="1:12" ht="15" customHeight="1">
      <c r="A744" s="1590"/>
      <c r="B744" s="1590"/>
      <c r="C744" s="1590"/>
      <c r="D744" s="1590"/>
      <c r="E744" s="1590"/>
      <c r="F744" s="1590"/>
      <c r="G744" s="1590"/>
      <c r="H744" s="1590"/>
      <c r="I744" s="1590"/>
      <c r="J744" s="1590"/>
      <c r="K744" s="876"/>
      <c r="L744" s="1590"/>
    </row>
    <row r="745" spans="1:12" ht="15" customHeight="1">
      <c r="A745" s="1590"/>
      <c r="B745" s="1590"/>
      <c r="C745" s="1590"/>
      <c r="D745" s="1590"/>
      <c r="E745" s="1590"/>
      <c r="F745" s="1590"/>
      <c r="G745" s="1590"/>
      <c r="H745" s="1590"/>
      <c r="I745" s="1590"/>
      <c r="J745" s="1590"/>
      <c r="K745" s="876"/>
      <c r="L745" s="1590"/>
    </row>
    <row r="746" spans="1:12" ht="15" customHeight="1">
      <c r="A746" s="1590"/>
      <c r="B746" s="1590"/>
      <c r="C746" s="1590"/>
      <c r="D746" s="1590"/>
      <c r="E746" s="1590"/>
      <c r="F746" s="1590"/>
      <c r="G746" s="1590"/>
      <c r="H746" s="1590"/>
      <c r="I746" s="1590"/>
      <c r="J746" s="1590"/>
      <c r="K746" s="876"/>
      <c r="L746" s="1590"/>
    </row>
    <row r="747" spans="1:12" ht="15" customHeight="1">
      <c r="A747" s="1590"/>
      <c r="B747" s="1590"/>
      <c r="C747" s="1590"/>
      <c r="D747" s="1590"/>
      <c r="E747" s="1590"/>
      <c r="F747" s="1590"/>
      <c r="G747" s="1590"/>
      <c r="H747" s="1590"/>
      <c r="I747" s="1590"/>
      <c r="J747" s="1590"/>
      <c r="K747" s="876"/>
      <c r="L747" s="1590"/>
    </row>
    <row r="748" spans="1:12" ht="15" customHeight="1">
      <c r="A748" s="1590"/>
      <c r="B748" s="1590"/>
      <c r="C748" s="1590"/>
      <c r="D748" s="1590"/>
      <c r="E748" s="1590"/>
      <c r="F748" s="1590"/>
      <c r="G748" s="1590"/>
      <c r="H748" s="1590"/>
      <c r="I748" s="1590"/>
      <c r="J748" s="1590"/>
      <c r="K748" s="876"/>
      <c r="L748" s="1590"/>
    </row>
    <row r="749" spans="1:12" ht="15" customHeight="1">
      <c r="A749" s="1590"/>
      <c r="B749" s="1590"/>
      <c r="C749" s="1590"/>
      <c r="D749" s="1590"/>
      <c r="E749" s="1590"/>
      <c r="F749" s="1590"/>
      <c r="G749" s="1590"/>
      <c r="H749" s="1590"/>
      <c r="I749" s="1590"/>
      <c r="J749" s="1590"/>
      <c r="K749" s="876"/>
      <c r="L749" s="1590"/>
    </row>
    <row r="750" spans="1:12" ht="15" customHeight="1">
      <c r="A750" s="1590"/>
      <c r="B750" s="1590"/>
      <c r="C750" s="1590"/>
      <c r="D750" s="1590"/>
      <c r="E750" s="1590"/>
      <c r="F750" s="1590"/>
      <c r="G750" s="1590"/>
      <c r="H750" s="1590"/>
      <c r="I750" s="1590"/>
      <c r="J750" s="1590"/>
      <c r="K750" s="876"/>
      <c r="L750" s="1590"/>
    </row>
    <row r="751" spans="1:12" ht="15" customHeight="1">
      <c r="A751" s="1590"/>
      <c r="B751" s="1590"/>
      <c r="C751" s="1590"/>
      <c r="D751" s="1590"/>
      <c r="E751" s="1590"/>
      <c r="F751" s="1590"/>
      <c r="G751" s="1590"/>
      <c r="H751" s="1590"/>
      <c r="I751" s="1590"/>
      <c r="J751" s="1590"/>
      <c r="K751" s="876"/>
      <c r="L751" s="1590"/>
    </row>
    <row r="752" spans="1:12" ht="15" customHeight="1">
      <c r="A752" s="1590"/>
      <c r="B752" s="1590"/>
      <c r="C752" s="1590"/>
      <c r="D752" s="1590"/>
      <c r="E752" s="1590"/>
      <c r="F752" s="1590"/>
      <c r="G752" s="1590"/>
      <c r="H752" s="1590"/>
      <c r="I752" s="1590"/>
      <c r="J752" s="1590"/>
      <c r="K752" s="876"/>
      <c r="L752" s="1590"/>
    </row>
    <row r="753" spans="1:12" ht="15" customHeight="1">
      <c r="A753" s="1590"/>
      <c r="B753" s="1590"/>
      <c r="C753" s="1590"/>
      <c r="D753" s="1590"/>
      <c r="E753" s="1590"/>
      <c r="F753" s="1590"/>
      <c r="G753" s="1590"/>
      <c r="H753" s="1590"/>
      <c r="I753" s="1590"/>
      <c r="J753" s="1590"/>
      <c r="K753" s="876"/>
      <c r="L753" s="1590"/>
    </row>
    <row r="754" spans="1:12" ht="15" customHeight="1">
      <c r="A754" s="1590"/>
      <c r="B754" s="1590"/>
      <c r="C754" s="1590"/>
      <c r="D754" s="1590"/>
      <c r="E754" s="1590"/>
      <c r="F754" s="1590"/>
      <c r="G754" s="1590"/>
      <c r="H754" s="1590"/>
      <c r="I754" s="1590"/>
      <c r="J754" s="1590"/>
      <c r="K754" s="876"/>
      <c r="L754" s="1590"/>
    </row>
    <row r="755" spans="1:12" ht="15" customHeight="1">
      <c r="A755" s="1590"/>
      <c r="B755" s="1590"/>
      <c r="C755" s="1590"/>
      <c r="D755" s="1590"/>
      <c r="E755" s="1590"/>
      <c r="F755" s="1590"/>
      <c r="G755" s="1590"/>
      <c r="H755" s="1590"/>
      <c r="I755" s="1590"/>
      <c r="J755" s="1590"/>
      <c r="K755" s="876"/>
      <c r="L755" s="1590"/>
    </row>
    <row r="756" spans="1:12" ht="15" customHeight="1">
      <c r="A756" s="1590"/>
      <c r="B756" s="1590"/>
      <c r="C756" s="1590"/>
      <c r="D756" s="1590"/>
      <c r="E756" s="1590"/>
      <c r="F756" s="1590"/>
      <c r="G756" s="1590"/>
      <c r="H756" s="1590"/>
      <c r="I756" s="1590"/>
      <c r="J756" s="1590"/>
      <c r="K756" s="876"/>
      <c r="L756" s="1590"/>
    </row>
    <row r="757" spans="1:12" ht="15" customHeight="1">
      <c r="A757" s="1590"/>
      <c r="B757" s="1590"/>
      <c r="C757" s="1590"/>
      <c r="D757" s="1590"/>
      <c r="E757" s="1590"/>
      <c r="F757" s="1590"/>
      <c r="G757" s="1590"/>
      <c r="H757" s="1590"/>
      <c r="I757" s="1590"/>
      <c r="J757" s="1590"/>
      <c r="K757" s="876"/>
      <c r="L757" s="1590"/>
    </row>
    <row r="758" spans="1:12" ht="15" customHeight="1">
      <c r="A758" s="1590"/>
      <c r="B758" s="1590"/>
      <c r="C758" s="1590"/>
      <c r="D758" s="1590"/>
      <c r="E758" s="1590"/>
      <c r="F758" s="1590"/>
      <c r="G758" s="1590"/>
      <c r="H758" s="1590"/>
      <c r="I758" s="1590"/>
      <c r="J758" s="1590"/>
      <c r="K758" s="876"/>
      <c r="L758" s="1590"/>
    </row>
    <row r="759" spans="1:12" ht="15" customHeight="1">
      <c r="A759" s="1590"/>
      <c r="B759" s="1590"/>
      <c r="C759" s="1590"/>
      <c r="D759" s="1590"/>
      <c r="E759" s="1590"/>
      <c r="F759" s="1590"/>
      <c r="G759" s="1590"/>
      <c r="H759" s="1590"/>
      <c r="I759" s="1590"/>
      <c r="J759" s="1590"/>
      <c r="K759" s="876"/>
      <c r="L759" s="1590"/>
    </row>
    <row r="760" spans="1:12" ht="15" customHeight="1">
      <c r="A760" s="1590"/>
      <c r="B760" s="1590"/>
      <c r="C760" s="1590"/>
      <c r="D760" s="1590"/>
      <c r="E760" s="1590"/>
      <c r="F760" s="1590"/>
      <c r="G760" s="1590"/>
      <c r="H760" s="1590"/>
      <c r="I760" s="1590"/>
      <c r="J760" s="1590"/>
      <c r="K760" s="876"/>
      <c r="L760" s="1590"/>
    </row>
    <row r="761" spans="1:12" ht="15" customHeight="1">
      <c r="A761" s="1590"/>
      <c r="B761" s="1590"/>
      <c r="C761" s="1590"/>
      <c r="D761" s="1590"/>
      <c r="E761" s="1590"/>
      <c r="F761" s="1590"/>
      <c r="G761" s="1590"/>
      <c r="H761" s="1590"/>
      <c r="I761" s="1590"/>
      <c r="J761" s="1590"/>
      <c r="K761" s="876"/>
      <c r="L761" s="1590"/>
    </row>
    <row r="762" spans="1:12" ht="15" customHeight="1">
      <c r="A762" s="1590"/>
      <c r="B762" s="1590"/>
      <c r="C762" s="1590"/>
      <c r="D762" s="1590"/>
      <c r="E762" s="1590"/>
      <c r="F762" s="1590"/>
      <c r="G762" s="1590"/>
      <c r="H762" s="1590"/>
      <c r="I762" s="1590"/>
      <c r="J762" s="1590"/>
      <c r="K762" s="876"/>
      <c r="L762" s="1590"/>
    </row>
    <row r="763" spans="1:12" ht="15" customHeight="1">
      <c r="A763" s="1590"/>
      <c r="B763" s="1590"/>
      <c r="C763" s="1590"/>
      <c r="D763" s="1590"/>
      <c r="E763" s="1590"/>
      <c r="F763" s="1590"/>
      <c r="G763" s="1590"/>
      <c r="H763" s="1590"/>
      <c r="I763" s="1590"/>
      <c r="J763" s="1590"/>
      <c r="K763" s="876"/>
      <c r="L763" s="1590"/>
    </row>
    <row r="764" spans="1:12" ht="15" customHeight="1">
      <c r="A764" s="1590"/>
      <c r="B764" s="1590"/>
      <c r="C764" s="1590"/>
      <c r="D764" s="1590"/>
      <c r="E764" s="1590"/>
      <c r="F764" s="1590"/>
      <c r="G764" s="1590"/>
      <c r="H764" s="1590"/>
      <c r="I764" s="1590"/>
      <c r="J764" s="1590"/>
      <c r="K764" s="876"/>
      <c r="L764" s="1590"/>
    </row>
    <row r="765" spans="1:12" ht="15" customHeight="1">
      <c r="A765" s="1590"/>
      <c r="B765" s="1590"/>
      <c r="C765" s="1590"/>
      <c r="D765" s="1590"/>
      <c r="E765" s="1590"/>
      <c r="F765" s="1590"/>
      <c r="G765" s="1590"/>
      <c r="H765" s="1590"/>
      <c r="I765" s="1590"/>
      <c r="J765" s="1590"/>
      <c r="K765" s="876"/>
      <c r="L765" s="1590"/>
    </row>
    <row r="766" spans="1:12" ht="15" customHeight="1">
      <c r="A766" s="1590"/>
      <c r="B766" s="1590"/>
      <c r="C766" s="1590"/>
      <c r="D766" s="1590"/>
      <c r="E766" s="1590"/>
      <c r="F766" s="1590"/>
      <c r="G766" s="1590"/>
      <c r="H766" s="1590"/>
      <c r="I766" s="1590"/>
      <c r="J766" s="1590"/>
      <c r="K766" s="876"/>
      <c r="L766" s="1590"/>
    </row>
    <row r="767" spans="1:12" ht="15" customHeight="1">
      <c r="A767" s="1590"/>
      <c r="B767" s="1590"/>
      <c r="C767" s="1590"/>
      <c r="D767" s="1590"/>
      <c r="E767" s="1590"/>
      <c r="F767" s="1590"/>
      <c r="G767" s="1590"/>
      <c r="H767" s="1590"/>
      <c r="I767" s="1590"/>
      <c r="J767" s="1590"/>
      <c r="K767" s="876"/>
      <c r="L767" s="1590"/>
    </row>
    <row r="768" spans="1:12" ht="15" customHeight="1">
      <c r="A768" s="1590"/>
      <c r="B768" s="1590"/>
      <c r="C768" s="1590"/>
      <c r="D768" s="1590"/>
      <c r="E768" s="1590"/>
      <c r="F768" s="1590"/>
      <c r="G768" s="1590"/>
      <c r="H768" s="1590"/>
      <c r="I768" s="1590"/>
      <c r="J768" s="1590"/>
      <c r="K768" s="876"/>
      <c r="L768" s="1590"/>
    </row>
    <row r="769" spans="1:12" ht="15" customHeight="1">
      <c r="A769" s="1590"/>
      <c r="B769" s="1590"/>
      <c r="C769" s="1590"/>
      <c r="D769" s="1590"/>
      <c r="E769" s="1590"/>
      <c r="F769" s="1590"/>
      <c r="G769" s="1590"/>
      <c r="H769" s="1590"/>
      <c r="I769" s="1590"/>
      <c r="J769" s="1590"/>
      <c r="K769" s="876"/>
      <c r="L769" s="1590"/>
    </row>
    <row r="770" spans="1:12" ht="15" customHeight="1">
      <c r="A770" s="1590"/>
      <c r="B770" s="1590"/>
      <c r="C770" s="1590"/>
      <c r="D770" s="1590"/>
      <c r="E770" s="1590"/>
      <c r="F770" s="1590"/>
      <c r="G770" s="1590"/>
      <c r="H770" s="1590"/>
      <c r="I770" s="1590"/>
      <c r="J770" s="1590"/>
      <c r="K770" s="876"/>
      <c r="L770" s="1590"/>
    </row>
    <row r="771" spans="1:12" ht="15" customHeight="1">
      <c r="A771" s="1590"/>
      <c r="B771" s="1590"/>
      <c r="C771" s="1590"/>
      <c r="D771" s="1590"/>
      <c r="E771" s="1590"/>
      <c r="F771" s="1590"/>
      <c r="G771" s="1590"/>
      <c r="H771" s="1590"/>
      <c r="I771" s="1590"/>
      <c r="J771" s="1590"/>
      <c r="K771" s="876"/>
      <c r="L771" s="1590"/>
    </row>
    <row r="772" spans="1:12" ht="15" customHeight="1">
      <c r="A772" s="1590"/>
      <c r="B772" s="1590"/>
      <c r="C772" s="1590"/>
      <c r="D772" s="1590"/>
      <c r="E772" s="1590"/>
      <c r="F772" s="1590"/>
      <c r="G772" s="1590"/>
      <c r="H772" s="1590"/>
      <c r="I772" s="1590"/>
      <c r="J772" s="1590"/>
      <c r="K772" s="876"/>
      <c r="L772" s="1590"/>
    </row>
    <row r="773" spans="1:12" ht="15" customHeight="1">
      <c r="A773" s="1590"/>
      <c r="B773" s="1590"/>
      <c r="C773" s="1590"/>
      <c r="D773" s="1590"/>
      <c r="E773" s="1590"/>
      <c r="F773" s="1590"/>
      <c r="G773" s="1590"/>
      <c r="H773" s="1590"/>
      <c r="I773" s="1590"/>
      <c r="J773" s="1590"/>
      <c r="K773" s="876"/>
      <c r="L773" s="1590"/>
    </row>
    <row r="774" spans="1:12" ht="15" customHeight="1">
      <c r="A774" s="1590"/>
      <c r="B774" s="1590"/>
      <c r="C774" s="1590"/>
      <c r="D774" s="1590"/>
      <c r="E774" s="1590"/>
      <c r="F774" s="1590"/>
      <c r="G774" s="1590"/>
      <c r="H774" s="1590"/>
      <c r="I774" s="1590"/>
      <c r="J774" s="1590"/>
      <c r="K774" s="876"/>
      <c r="L774" s="1590"/>
    </row>
    <row r="775" spans="1:12" ht="15" customHeight="1">
      <c r="A775" s="1590"/>
      <c r="B775" s="1590"/>
      <c r="C775" s="1590"/>
      <c r="D775" s="1590"/>
      <c r="E775" s="1590"/>
      <c r="F775" s="1590"/>
      <c r="G775" s="1590"/>
      <c r="H775" s="1590"/>
      <c r="I775" s="1590"/>
      <c r="J775" s="1590"/>
      <c r="K775" s="876"/>
      <c r="L775" s="1590"/>
    </row>
    <row r="776" spans="1:12" ht="15" customHeight="1">
      <c r="A776" s="1590"/>
      <c r="B776" s="1590"/>
      <c r="C776" s="1590"/>
      <c r="D776" s="1590"/>
      <c r="E776" s="1590"/>
      <c r="F776" s="1590"/>
      <c r="G776" s="1590"/>
      <c r="H776" s="1590"/>
      <c r="I776" s="1590"/>
      <c r="J776" s="1590"/>
      <c r="K776" s="876"/>
      <c r="L776" s="1590"/>
    </row>
    <row r="777" spans="1:12" ht="15" customHeight="1">
      <c r="A777" s="1590"/>
      <c r="B777" s="1590"/>
      <c r="C777" s="1590"/>
      <c r="D777" s="1590"/>
      <c r="E777" s="1590"/>
      <c r="F777" s="1590"/>
      <c r="G777" s="1590"/>
      <c r="H777" s="1590"/>
      <c r="I777" s="1590"/>
      <c r="J777" s="1590"/>
      <c r="K777" s="876"/>
      <c r="L777" s="1590"/>
    </row>
    <row r="778" spans="1:12" ht="15" customHeight="1">
      <c r="A778" s="1590"/>
      <c r="B778" s="1590"/>
      <c r="C778" s="1590"/>
      <c r="D778" s="1590"/>
      <c r="E778" s="1590"/>
      <c r="F778" s="1590"/>
      <c r="G778" s="1590"/>
      <c r="H778" s="1590"/>
      <c r="I778" s="1590"/>
      <c r="J778" s="1590"/>
      <c r="K778" s="876"/>
      <c r="L778" s="1590"/>
    </row>
    <row r="779" spans="1:12" ht="15" customHeight="1">
      <c r="A779" s="1590"/>
      <c r="B779" s="1590"/>
      <c r="C779" s="1590"/>
      <c r="D779" s="1590"/>
      <c r="E779" s="1590"/>
      <c r="F779" s="1590"/>
      <c r="G779" s="1590"/>
      <c r="H779" s="1590"/>
      <c r="I779" s="1590"/>
      <c r="J779" s="1590"/>
      <c r="K779" s="876"/>
      <c r="L779" s="1590"/>
    </row>
    <row r="780" spans="1:12" ht="15" customHeight="1">
      <c r="A780" s="1590"/>
      <c r="B780" s="1590"/>
      <c r="C780" s="1590"/>
      <c r="D780" s="1590"/>
      <c r="E780" s="1590"/>
      <c r="F780" s="1590"/>
      <c r="G780" s="1590"/>
      <c r="H780" s="1590"/>
      <c r="I780" s="1590"/>
      <c r="J780" s="1590"/>
      <c r="K780" s="876"/>
      <c r="L780" s="1590"/>
    </row>
    <row r="781" spans="1:12" ht="15" customHeight="1">
      <c r="A781" s="1590"/>
      <c r="B781" s="1590"/>
      <c r="C781" s="1590"/>
      <c r="D781" s="1590"/>
      <c r="E781" s="1590"/>
      <c r="F781" s="1590"/>
      <c r="G781" s="1590"/>
      <c r="H781" s="1590"/>
      <c r="I781" s="1590"/>
      <c r="J781" s="1590"/>
      <c r="K781" s="876"/>
      <c r="L781" s="1590"/>
    </row>
    <row r="782" spans="1:12" ht="15" customHeight="1">
      <c r="A782" s="1590"/>
      <c r="B782" s="1590"/>
      <c r="C782" s="1590"/>
      <c r="D782" s="1590"/>
      <c r="E782" s="1590"/>
      <c r="F782" s="1590"/>
      <c r="G782" s="1590"/>
      <c r="H782" s="1590"/>
      <c r="I782" s="1590"/>
      <c r="J782" s="1590"/>
      <c r="K782" s="876"/>
      <c r="L782" s="1590"/>
    </row>
    <row r="783" spans="1:12" ht="15" customHeight="1">
      <c r="A783" s="1590"/>
      <c r="B783" s="1590"/>
      <c r="C783" s="1590"/>
      <c r="D783" s="1590"/>
      <c r="E783" s="1590"/>
      <c r="F783" s="1590"/>
      <c r="G783" s="1590"/>
      <c r="H783" s="1590"/>
      <c r="I783" s="1590"/>
      <c r="J783" s="1590"/>
      <c r="K783" s="876"/>
      <c r="L783" s="1590"/>
    </row>
    <row r="784" spans="1:12" ht="15" customHeight="1">
      <c r="A784" s="1590"/>
      <c r="B784" s="1590"/>
      <c r="C784" s="1590"/>
      <c r="D784" s="1590"/>
      <c r="E784" s="1590"/>
      <c r="F784" s="1590"/>
      <c r="G784" s="1590"/>
      <c r="H784" s="1590"/>
      <c r="I784" s="1590"/>
      <c r="J784" s="1590"/>
      <c r="K784" s="876"/>
      <c r="L784" s="1590"/>
    </row>
    <row r="785" spans="1:12" ht="15" customHeight="1">
      <c r="A785" s="1590"/>
      <c r="B785" s="1590"/>
      <c r="C785" s="1590"/>
      <c r="D785" s="1590"/>
      <c r="E785" s="1590"/>
      <c r="F785" s="1590"/>
      <c r="G785" s="1590"/>
      <c r="H785" s="1590"/>
      <c r="I785" s="1590"/>
      <c r="J785" s="1590"/>
      <c r="K785" s="876"/>
      <c r="L785" s="1590"/>
    </row>
    <row r="786" spans="1:12" ht="15" customHeight="1">
      <c r="A786" s="1590"/>
      <c r="B786" s="1590"/>
      <c r="C786" s="1590"/>
      <c r="D786" s="1590"/>
      <c r="E786" s="1590"/>
      <c r="F786" s="1590"/>
      <c r="G786" s="1590"/>
      <c r="H786" s="1590"/>
      <c r="I786" s="1590"/>
      <c r="J786" s="1590"/>
      <c r="K786" s="876"/>
      <c r="L786" s="1590"/>
    </row>
    <row r="787" spans="1:12" ht="15" customHeight="1">
      <c r="A787" s="1590"/>
      <c r="B787" s="1590"/>
      <c r="C787" s="1590"/>
      <c r="D787" s="1590"/>
      <c r="E787" s="1590"/>
      <c r="F787" s="1590"/>
      <c r="G787" s="1590"/>
      <c r="H787" s="1590"/>
      <c r="I787" s="1590"/>
      <c r="J787" s="1590"/>
      <c r="K787" s="876"/>
      <c r="L787" s="1590"/>
    </row>
    <row r="788" spans="1:12" ht="15" customHeight="1">
      <c r="A788" s="1590"/>
      <c r="B788" s="1590"/>
      <c r="C788" s="1590"/>
      <c r="D788" s="1590"/>
      <c r="E788" s="1590"/>
      <c r="F788" s="1590"/>
      <c r="G788" s="1590"/>
      <c r="H788" s="1590"/>
      <c r="I788" s="1590"/>
      <c r="J788" s="1590"/>
      <c r="K788" s="876"/>
      <c r="L788" s="1590"/>
    </row>
    <row r="789" spans="1:12" ht="15" customHeight="1">
      <c r="A789" s="1590"/>
      <c r="B789" s="1590"/>
      <c r="C789" s="1590"/>
      <c r="D789" s="1590"/>
      <c r="E789" s="1590"/>
      <c r="F789" s="1590"/>
      <c r="G789" s="1590"/>
      <c r="H789" s="1590"/>
      <c r="I789" s="1590"/>
      <c r="J789" s="1590"/>
      <c r="K789" s="876"/>
      <c r="L789" s="1590"/>
    </row>
    <row r="790" spans="1:12" ht="15" customHeight="1">
      <c r="A790" s="1590"/>
      <c r="B790" s="1590"/>
      <c r="C790" s="1590"/>
      <c r="D790" s="1590"/>
      <c r="E790" s="1590"/>
      <c r="F790" s="1590"/>
      <c r="G790" s="1590"/>
      <c r="H790" s="1590"/>
      <c r="I790" s="1590"/>
      <c r="J790" s="1590"/>
      <c r="K790" s="876"/>
      <c r="L790" s="1590"/>
    </row>
    <row r="791" spans="1:12" ht="15" customHeight="1">
      <c r="A791" s="1590"/>
      <c r="B791" s="1590"/>
      <c r="C791" s="1590"/>
      <c r="D791" s="1590"/>
      <c r="E791" s="1590"/>
      <c r="F791" s="1590"/>
      <c r="G791" s="1590"/>
      <c r="H791" s="1590"/>
      <c r="I791" s="1590"/>
      <c r="J791" s="1590"/>
      <c r="K791" s="876"/>
      <c r="L791" s="1590"/>
    </row>
    <row r="792" spans="1:12" ht="15" customHeight="1">
      <c r="A792" s="1590"/>
      <c r="B792" s="1590"/>
      <c r="C792" s="1590"/>
      <c r="D792" s="1590"/>
      <c r="E792" s="1590"/>
      <c r="F792" s="1590"/>
      <c r="G792" s="1590"/>
      <c r="H792" s="1590"/>
      <c r="I792" s="1590"/>
      <c r="J792" s="1590"/>
      <c r="K792" s="876"/>
      <c r="L792" s="1590"/>
    </row>
    <row r="793" spans="1:12" ht="15" customHeight="1">
      <c r="A793" s="1590"/>
      <c r="B793" s="1590"/>
      <c r="C793" s="1590"/>
      <c r="D793" s="1590"/>
      <c r="E793" s="1590"/>
      <c r="F793" s="1590"/>
      <c r="G793" s="1590"/>
      <c r="H793" s="1590"/>
      <c r="I793" s="1590"/>
      <c r="J793" s="1590"/>
      <c r="K793" s="876"/>
      <c r="L793" s="1590"/>
    </row>
    <row r="794" spans="1:12" ht="15" customHeight="1">
      <c r="A794" s="1590"/>
      <c r="B794" s="1590"/>
      <c r="C794" s="1590"/>
      <c r="D794" s="1590"/>
      <c r="E794" s="1590"/>
      <c r="F794" s="1590"/>
      <c r="G794" s="1590"/>
      <c r="H794" s="1590"/>
      <c r="I794" s="1590"/>
      <c r="J794" s="1590"/>
      <c r="K794" s="876"/>
      <c r="L794" s="1590"/>
    </row>
    <row r="795" spans="1:12" ht="15" customHeight="1">
      <c r="A795" s="1590"/>
      <c r="B795" s="1590"/>
      <c r="C795" s="1590"/>
      <c r="D795" s="1590"/>
      <c r="E795" s="1590"/>
      <c r="F795" s="1590"/>
      <c r="G795" s="1590"/>
      <c r="H795" s="1590"/>
      <c r="I795" s="1590"/>
      <c r="J795" s="1590"/>
      <c r="K795" s="876"/>
      <c r="L795" s="1590"/>
    </row>
    <row r="796" spans="1:12" ht="15" customHeight="1">
      <c r="A796" s="1590"/>
      <c r="B796" s="1590"/>
      <c r="C796" s="1590"/>
      <c r="D796" s="1590"/>
      <c r="E796" s="1590"/>
      <c r="F796" s="1590"/>
      <c r="G796" s="1590"/>
      <c r="H796" s="1590"/>
      <c r="I796" s="1590"/>
      <c r="J796" s="1590"/>
      <c r="K796" s="876"/>
      <c r="L796" s="1590"/>
    </row>
    <row r="797" spans="1:12" ht="15" customHeight="1">
      <c r="A797" s="1590"/>
      <c r="B797" s="1590"/>
      <c r="C797" s="1590"/>
      <c r="D797" s="1590"/>
      <c r="E797" s="1590"/>
      <c r="F797" s="1590"/>
      <c r="G797" s="1590"/>
      <c r="H797" s="1590"/>
      <c r="I797" s="1590"/>
      <c r="J797" s="1590"/>
      <c r="K797" s="876"/>
      <c r="L797" s="1590"/>
    </row>
    <row r="798" spans="1:12" ht="15" customHeight="1">
      <c r="A798" s="1590"/>
      <c r="B798" s="1590"/>
      <c r="C798" s="1590"/>
      <c r="D798" s="1590"/>
      <c r="E798" s="1590"/>
      <c r="F798" s="1590"/>
      <c r="G798" s="1590"/>
      <c r="H798" s="1590"/>
      <c r="I798" s="1590"/>
      <c r="J798" s="1590"/>
      <c r="K798" s="876"/>
      <c r="L798" s="1590"/>
    </row>
    <row r="799" spans="1:12" ht="15" customHeight="1">
      <c r="A799" s="1590"/>
      <c r="B799" s="1590"/>
      <c r="C799" s="1590"/>
      <c r="D799" s="1590"/>
      <c r="E799" s="1590"/>
      <c r="F799" s="1590"/>
      <c r="G799" s="1590"/>
      <c r="H799" s="1590"/>
      <c r="I799" s="1590"/>
      <c r="J799" s="1590"/>
      <c r="K799" s="876"/>
      <c r="L799" s="1590"/>
    </row>
    <row r="800" spans="1:12" ht="15" customHeight="1">
      <c r="A800" s="1590"/>
      <c r="B800" s="1590"/>
      <c r="C800" s="1590"/>
      <c r="D800" s="1590"/>
      <c r="E800" s="1590"/>
      <c r="F800" s="1590"/>
      <c r="G800" s="1590"/>
      <c r="H800" s="1590"/>
      <c r="I800" s="1590"/>
      <c r="J800" s="1590"/>
      <c r="K800" s="876"/>
      <c r="L800" s="1590"/>
    </row>
    <row r="801" spans="1:12" ht="15" customHeight="1">
      <c r="A801" s="1590"/>
      <c r="B801" s="1590"/>
      <c r="C801" s="1590"/>
      <c r="D801" s="1590"/>
      <c r="E801" s="1590"/>
      <c r="F801" s="1590"/>
      <c r="G801" s="1590"/>
      <c r="H801" s="1590"/>
      <c r="I801" s="1590"/>
      <c r="J801" s="1590"/>
      <c r="K801" s="876"/>
      <c r="L801" s="1590"/>
    </row>
    <row r="802" spans="1:12" ht="15" customHeight="1">
      <c r="A802" s="1590"/>
      <c r="B802" s="1590"/>
      <c r="C802" s="1590"/>
      <c r="D802" s="1590"/>
      <c r="E802" s="1590"/>
      <c r="F802" s="1590"/>
      <c r="G802" s="1590"/>
      <c r="H802" s="1590"/>
      <c r="I802" s="1590"/>
      <c r="J802" s="1590"/>
      <c r="K802" s="876"/>
      <c r="L802" s="1590"/>
    </row>
    <row r="803" spans="1:12" ht="15" customHeight="1">
      <c r="A803" s="1590"/>
      <c r="B803" s="1590"/>
      <c r="C803" s="1590"/>
      <c r="D803" s="1590"/>
      <c r="E803" s="1590"/>
      <c r="F803" s="1590"/>
      <c r="G803" s="1590"/>
      <c r="H803" s="1590"/>
      <c r="I803" s="1590"/>
      <c r="J803" s="1590"/>
      <c r="K803" s="876"/>
      <c r="L803" s="1590"/>
    </row>
    <row r="804" spans="1:12" ht="15" customHeight="1">
      <c r="A804" s="1590"/>
      <c r="B804" s="1590"/>
      <c r="C804" s="1590"/>
      <c r="D804" s="1590"/>
      <c r="E804" s="1590"/>
      <c r="F804" s="1590"/>
      <c r="G804" s="1590"/>
      <c r="H804" s="1590"/>
      <c r="I804" s="1590"/>
      <c r="J804" s="1590"/>
      <c r="K804" s="876"/>
      <c r="L804" s="1590"/>
    </row>
    <row r="805" spans="1:12" ht="15" customHeight="1">
      <c r="A805" s="1590"/>
      <c r="B805" s="1590"/>
      <c r="C805" s="1590"/>
      <c r="D805" s="1590"/>
      <c r="E805" s="1590"/>
      <c r="F805" s="1590"/>
      <c r="G805" s="1590"/>
      <c r="H805" s="1590"/>
      <c r="I805" s="1590"/>
      <c r="J805" s="1590"/>
      <c r="K805" s="876"/>
      <c r="L805" s="1590"/>
    </row>
    <row r="806" spans="1:12" ht="15" customHeight="1">
      <c r="A806" s="1590"/>
      <c r="B806" s="1590"/>
      <c r="C806" s="1590"/>
      <c r="D806" s="1590"/>
      <c r="E806" s="1590"/>
      <c r="F806" s="1590"/>
      <c r="G806" s="1590"/>
      <c r="H806" s="1590"/>
      <c r="I806" s="1590"/>
      <c r="J806" s="1590"/>
      <c r="K806" s="876"/>
      <c r="L806" s="1590"/>
    </row>
    <row r="807" spans="1:12" ht="15" customHeight="1">
      <c r="A807" s="1590"/>
      <c r="B807" s="1590"/>
      <c r="C807" s="1590"/>
      <c r="D807" s="1590"/>
      <c r="E807" s="1590"/>
      <c r="F807" s="1590"/>
      <c r="G807" s="1590"/>
      <c r="H807" s="1590"/>
      <c r="I807" s="1590"/>
      <c r="J807" s="1590"/>
      <c r="K807" s="876"/>
      <c r="L807" s="1590"/>
    </row>
    <row r="808" spans="1:12" ht="15" customHeight="1">
      <c r="A808" s="1590"/>
      <c r="B808" s="1590"/>
      <c r="C808" s="1590"/>
      <c r="D808" s="1590"/>
      <c r="E808" s="1590"/>
      <c r="F808" s="1590"/>
      <c r="G808" s="1590"/>
      <c r="H808" s="1590"/>
      <c r="I808" s="1590"/>
      <c r="J808" s="1590"/>
      <c r="K808" s="876"/>
      <c r="L808" s="1590"/>
    </row>
    <row r="809" spans="1:12" ht="15" customHeight="1">
      <c r="A809" s="1590"/>
      <c r="B809" s="1590"/>
      <c r="C809" s="1590"/>
      <c r="D809" s="1590"/>
      <c r="E809" s="1590"/>
      <c r="F809" s="1590"/>
      <c r="G809" s="1590"/>
      <c r="H809" s="1590"/>
      <c r="I809" s="1590"/>
      <c r="J809" s="1590"/>
      <c r="K809" s="876"/>
      <c r="L809" s="1590"/>
    </row>
    <row r="810" spans="1:12" ht="15" customHeight="1">
      <c r="A810" s="1590"/>
      <c r="B810" s="1590"/>
      <c r="C810" s="1590"/>
      <c r="D810" s="1590"/>
      <c r="E810" s="1590"/>
      <c r="F810" s="1590"/>
      <c r="G810" s="1590"/>
      <c r="H810" s="1590"/>
      <c r="I810" s="1590"/>
      <c r="J810" s="1590"/>
      <c r="K810" s="876"/>
      <c r="L810" s="1590"/>
    </row>
    <row r="811" spans="1:12" ht="15" customHeight="1">
      <c r="A811" s="1590"/>
      <c r="B811" s="1590"/>
      <c r="C811" s="1590"/>
      <c r="D811" s="1590"/>
      <c r="E811" s="1590"/>
      <c r="F811" s="1590"/>
      <c r="G811" s="1590"/>
      <c r="H811" s="1590"/>
      <c r="I811" s="1590"/>
      <c r="J811" s="1590"/>
      <c r="K811" s="876"/>
      <c r="L811" s="1590"/>
    </row>
    <row r="812" spans="1:12" ht="15" customHeight="1">
      <c r="A812" s="1590"/>
      <c r="B812" s="1590"/>
      <c r="C812" s="1590"/>
      <c r="D812" s="1590"/>
      <c r="E812" s="1590"/>
      <c r="F812" s="1590"/>
      <c r="G812" s="1590"/>
      <c r="H812" s="1590"/>
      <c r="I812" s="1590"/>
      <c r="J812" s="1590"/>
      <c r="K812" s="876"/>
      <c r="L812" s="1590"/>
    </row>
    <row r="813" spans="1:12" ht="15" customHeight="1">
      <c r="A813" s="1590"/>
      <c r="B813" s="1590"/>
      <c r="C813" s="1590"/>
      <c r="D813" s="1590"/>
      <c r="E813" s="1590"/>
      <c r="F813" s="1590"/>
      <c r="G813" s="1590"/>
      <c r="H813" s="1590"/>
      <c r="I813" s="1590"/>
      <c r="J813" s="1590"/>
      <c r="K813" s="876"/>
      <c r="L813" s="1590"/>
    </row>
    <row r="814" spans="1:12" ht="15" customHeight="1">
      <c r="A814" s="1590"/>
      <c r="B814" s="1590"/>
      <c r="C814" s="1590"/>
      <c r="D814" s="1590"/>
      <c r="E814" s="1590"/>
      <c r="F814" s="1590"/>
      <c r="G814" s="1590"/>
      <c r="H814" s="1590"/>
      <c r="I814" s="1590"/>
      <c r="J814" s="1590"/>
      <c r="K814" s="876"/>
      <c r="L814" s="1590"/>
    </row>
    <row r="815" spans="1:12" ht="15" customHeight="1">
      <c r="A815" s="1590"/>
      <c r="B815" s="1590"/>
      <c r="C815" s="1590"/>
      <c r="D815" s="1590"/>
      <c r="E815" s="1590"/>
      <c r="F815" s="1590"/>
      <c r="G815" s="1590"/>
      <c r="H815" s="1590"/>
      <c r="I815" s="1590"/>
      <c r="J815" s="1590"/>
      <c r="K815" s="876"/>
      <c r="L815" s="1590"/>
    </row>
    <row r="816" spans="1:12" ht="15" customHeight="1">
      <c r="A816" s="1590"/>
      <c r="B816" s="1590"/>
      <c r="C816" s="1590"/>
      <c r="D816" s="1590"/>
      <c r="E816" s="1590"/>
      <c r="F816" s="1590"/>
      <c r="G816" s="1590"/>
      <c r="H816" s="1590"/>
      <c r="I816" s="1590"/>
      <c r="J816" s="1590"/>
      <c r="K816" s="876"/>
      <c r="L816" s="1590"/>
    </row>
    <row r="817" spans="1:12" ht="15" customHeight="1">
      <c r="A817" s="1590"/>
      <c r="B817" s="1590"/>
      <c r="C817" s="1590"/>
      <c r="D817" s="1590"/>
      <c r="E817" s="1590"/>
      <c r="F817" s="1590"/>
      <c r="G817" s="1590"/>
      <c r="H817" s="1590"/>
      <c r="I817" s="1590"/>
      <c r="J817" s="1590"/>
      <c r="K817" s="876"/>
      <c r="L817" s="1590"/>
    </row>
    <row r="818" spans="1:12" ht="15" customHeight="1">
      <c r="A818" s="1590"/>
      <c r="B818" s="1590"/>
      <c r="C818" s="1590"/>
      <c r="D818" s="1590"/>
      <c r="E818" s="1590"/>
      <c r="F818" s="1590"/>
      <c r="G818" s="1590"/>
      <c r="H818" s="1590"/>
      <c r="I818" s="1590"/>
      <c r="J818" s="1590"/>
      <c r="K818" s="876"/>
      <c r="L818" s="1590"/>
    </row>
    <row r="819" spans="1:12" ht="15" customHeight="1">
      <c r="A819" s="1590"/>
      <c r="B819" s="1590"/>
      <c r="C819" s="1590"/>
      <c r="D819" s="1590"/>
      <c r="E819" s="1590"/>
      <c r="F819" s="1590"/>
      <c r="G819" s="1590"/>
      <c r="H819" s="1590"/>
      <c r="I819" s="1590"/>
      <c r="J819" s="1590"/>
      <c r="K819" s="876"/>
      <c r="L819" s="1590"/>
    </row>
    <row r="820" spans="1:12" ht="15" customHeight="1">
      <c r="A820" s="1590"/>
      <c r="B820" s="1590"/>
      <c r="C820" s="1590"/>
      <c r="D820" s="1590"/>
      <c r="E820" s="1590"/>
      <c r="F820" s="1590"/>
      <c r="G820" s="1590"/>
      <c r="H820" s="1590"/>
      <c r="I820" s="1590"/>
      <c r="J820" s="1590"/>
      <c r="K820" s="876"/>
      <c r="L820" s="1590"/>
    </row>
    <row r="821" spans="1:12" ht="15" customHeight="1">
      <c r="A821" s="1590"/>
      <c r="B821" s="1590"/>
      <c r="C821" s="1590"/>
      <c r="D821" s="1590"/>
      <c r="E821" s="1590"/>
      <c r="F821" s="1590"/>
      <c r="G821" s="1590"/>
      <c r="H821" s="1590"/>
      <c r="I821" s="1590"/>
      <c r="J821" s="1590"/>
      <c r="K821" s="876"/>
      <c r="L821" s="1590"/>
    </row>
    <row r="822" spans="1:12" ht="15" customHeight="1">
      <c r="A822" s="1590"/>
      <c r="B822" s="1590"/>
      <c r="C822" s="1590"/>
      <c r="D822" s="1590"/>
      <c r="E822" s="1590"/>
      <c r="F822" s="1590"/>
      <c r="G822" s="1590"/>
      <c r="H822" s="1590"/>
      <c r="I822" s="1590"/>
      <c r="J822" s="1590"/>
      <c r="K822" s="876"/>
      <c r="L822" s="1590"/>
    </row>
    <row r="823" spans="1:12" ht="15" customHeight="1">
      <c r="A823" s="1590"/>
      <c r="B823" s="1590"/>
      <c r="C823" s="1590"/>
      <c r="D823" s="1590"/>
      <c r="E823" s="1590"/>
      <c r="F823" s="1590"/>
      <c r="G823" s="1590"/>
      <c r="H823" s="1590"/>
      <c r="I823" s="1590"/>
      <c r="J823" s="1590"/>
      <c r="K823" s="876"/>
      <c r="L823" s="1590"/>
    </row>
    <row r="824" spans="1:12" ht="15" customHeight="1">
      <c r="A824" s="1590"/>
      <c r="B824" s="1590"/>
      <c r="C824" s="1590"/>
      <c r="D824" s="1590"/>
      <c r="E824" s="1590"/>
      <c r="F824" s="1590"/>
      <c r="G824" s="1590"/>
      <c r="H824" s="1590"/>
      <c r="I824" s="1590"/>
      <c r="J824" s="1590"/>
      <c r="K824" s="876"/>
      <c r="L824" s="1590"/>
    </row>
    <row r="825" spans="1:12" ht="15" customHeight="1">
      <c r="A825" s="1590"/>
      <c r="B825" s="1590"/>
      <c r="C825" s="1590"/>
      <c r="D825" s="1590"/>
      <c r="E825" s="1590"/>
      <c r="F825" s="1590"/>
      <c r="G825" s="1590"/>
      <c r="H825" s="1590"/>
      <c r="I825" s="1590"/>
      <c r="J825" s="1590"/>
      <c r="K825" s="876"/>
      <c r="L825" s="1590"/>
    </row>
    <row r="826" spans="1:12" ht="15" customHeight="1">
      <c r="A826" s="1590"/>
      <c r="B826" s="1590"/>
      <c r="C826" s="1590"/>
      <c r="D826" s="1590"/>
      <c r="E826" s="1590"/>
      <c r="F826" s="1590"/>
      <c r="G826" s="1590"/>
      <c r="H826" s="1590"/>
      <c r="I826" s="1590"/>
      <c r="J826" s="1590"/>
      <c r="K826" s="876"/>
      <c r="L826" s="1590"/>
    </row>
    <row r="827" spans="1:12" ht="15" customHeight="1">
      <c r="A827" s="1590"/>
      <c r="B827" s="1590"/>
      <c r="C827" s="1590"/>
      <c r="D827" s="1590"/>
      <c r="E827" s="1590"/>
      <c r="F827" s="1590"/>
      <c r="G827" s="1590"/>
      <c r="H827" s="1590"/>
      <c r="I827" s="1590"/>
      <c r="J827" s="1590"/>
      <c r="K827" s="876"/>
      <c r="L827" s="1590"/>
    </row>
    <row r="828" spans="1:12" ht="15" customHeight="1">
      <c r="A828" s="1590"/>
      <c r="B828" s="1590"/>
      <c r="C828" s="1590"/>
      <c r="D828" s="1590"/>
      <c r="E828" s="1590"/>
      <c r="F828" s="1590"/>
      <c r="G828" s="1590"/>
      <c r="H828" s="1590"/>
      <c r="I828" s="1590"/>
      <c r="J828" s="1590"/>
      <c r="K828" s="876"/>
      <c r="L828" s="1590"/>
    </row>
    <row r="829" spans="1:12" ht="15" customHeight="1">
      <c r="A829" s="1590"/>
      <c r="B829" s="1590"/>
      <c r="C829" s="1590"/>
      <c r="D829" s="1590"/>
      <c r="E829" s="1590"/>
      <c r="F829" s="1590"/>
      <c r="G829" s="1590"/>
      <c r="H829" s="1590"/>
      <c r="I829" s="1590"/>
      <c r="J829" s="1590"/>
      <c r="K829" s="876"/>
      <c r="L829" s="1590"/>
    </row>
    <row r="830" spans="1:12" ht="15" customHeight="1">
      <c r="A830" s="1590"/>
      <c r="B830" s="1590"/>
      <c r="C830" s="1590"/>
      <c r="D830" s="1590"/>
      <c r="E830" s="1590"/>
      <c r="F830" s="1590"/>
      <c r="G830" s="1590"/>
      <c r="H830" s="1590"/>
      <c r="I830" s="1590"/>
      <c r="J830" s="1590"/>
      <c r="K830" s="876"/>
      <c r="L830" s="1590"/>
    </row>
    <row r="831" spans="1:12" ht="15" customHeight="1">
      <c r="A831" s="1590"/>
      <c r="B831" s="1590"/>
      <c r="C831" s="1590"/>
      <c r="D831" s="1590"/>
      <c r="E831" s="1590"/>
      <c r="F831" s="1590"/>
      <c r="G831" s="1590"/>
      <c r="H831" s="1590"/>
      <c r="I831" s="1590"/>
      <c r="J831" s="1590"/>
      <c r="K831" s="876"/>
      <c r="L831" s="1590"/>
    </row>
    <row r="832" spans="1:12" ht="15" customHeight="1">
      <c r="A832" s="1590"/>
      <c r="B832" s="1590"/>
      <c r="C832" s="1590"/>
      <c r="D832" s="1590"/>
      <c r="E832" s="1590"/>
      <c r="F832" s="1590"/>
      <c r="G832" s="1590"/>
      <c r="H832" s="1590"/>
      <c r="I832" s="1590"/>
      <c r="J832" s="1590"/>
      <c r="K832" s="876"/>
      <c r="L832" s="1590"/>
    </row>
    <row r="833" spans="1:12" ht="15" customHeight="1">
      <c r="A833" s="1590"/>
      <c r="B833" s="1590"/>
      <c r="C833" s="1590"/>
      <c r="D833" s="1590"/>
      <c r="E833" s="1590"/>
      <c r="F833" s="1590"/>
      <c r="G833" s="1590"/>
      <c r="H833" s="1590"/>
      <c r="I833" s="1590"/>
      <c r="J833" s="1590"/>
      <c r="K833" s="876"/>
      <c r="L833" s="1590"/>
    </row>
    <row r="834" spans="1:12" ht="15" customHeight="1">
      <c r="A834" s="1590"/>
      <c r="B834" s="1590"/>
      <c r="C834" s="1590"/>
      <c r="D834" s="1590"/>
      <c r="E834" s="1590"/>
      <c r="F834" s="1590"/>
      <c r="G834" s="1590"/>
      <c r="H834" s="1590"/>
      <c r="I834" s="1590"/>
      <c r="J834" s="1590"/>
      <c r="K834" s="876"/>
      <c r="L834" s="1590"/>
    </row>
    <row r="835" spans="1:12" ht="15" customHeight="1">
      <c r="A835" s="1590"/>
      <c r="B835" s="1590"/>
      <c r="C835" s="1590"/>
      <c r="D835" s="1590"/>
      <c r="E835" s="1590"/>
      <c r="F835" s="1590"/>
      <c r="G835" s="1590"/>
      <c r="H835" s="1590"/>
      <c r="I835" s="1590"/>
      <c r="J835" s="1590"/>
      <c r="K835" s="876"/>
      <c r="L835" s="1590"/>
    </row>
    <row r="836" spans="1:12" ht="15" customHeight="1">
      <c r="A836" s="1590"/>
      <c r="B836" s="1590"/>
      <c r="C836" s="1590"/>
      <c r="D836" s="1590"/>
      <c r="E836" s="1590"/>
      <c r="F836" s="1590"/>
      <c r="G836" s="1590"/>
      <c r="H836" s="1590"/>
      <c r="I836" s="1590"/>
      <c r="J836" s="1590"/>
      <c r="K836" s="876"/>
      <c r="L836" s="1590"/>
    </row>
    <row r="837" spans="1:12" ht="15" customHeight="1">
      <c r="A837" s="1590"/>
      <c r="B837" s="1590"/>
      <c r="C837" s="1590"/>
      <c r="D837" s="1590"/>
      <c r="E837" s="1590"/>
      <c r="F837" s="1590"/>
      <c r="G837" s="1590"/>
      <c r="H837" s="1590"/>
      <c r="I837" s="1590"/>
      <c r="J837" s="1590"/>
      <c r="K837" s="876"/>
      <c r="L837" s="1590"/>
    </row>
    <row r="838" spans="1:12" ht="15" customHeight="1">
      <c r="A838" s="1590"/>
      <c r="B838" s="1590"/>
      <c r="C838" s="1590"/>
      <c r="D838" s="1590"/>
      <c r="E838" s="1590"/>
      <c r="F838" s="1590"/>
      <c r="G838" s="1590"/>
      <c r="H838" s="1590"/>
      <c r="I838" s="1590"/>
      <c r="J838" s="1590"/>
      <c r="K838" s="876"/>
      <c r="L838" s="1590"/>
    </row>
    <row r="839" spans="1:12" ht="15" customHeight="1">
      <c r="A839" s="1590"/>
      <c r="B839" s="1590"/>
      <c r="C839" s="1590"/>
      <c r="D839" s="1590"/>
      <c r="E839" s="1590"/>
      <c r="F839" s="1590"/>
      <c r="G839" s="1590"/>
      <c r="H839" s="1590"/>
      <c r="I839" s="1590"/>
      <c r="J839" s="1590"/>
      <c r="K839" s="876"/>
      <c r="L839" s="1590"/>
    </row>
    <row r="840" spans="1:12" ht="15" customHeight="1">
      <c r="A840" s="1590"/>
      <c r="B840" s="1590"/>
      <c r="C840" s="1590"/>
      <c r="D840" s="1590"/>
      <c r="E840" s="1590"/>
      <c r="F840" s="1590"/>
      <c r="G840" s="1590"/>
      <c r="H840" s="1590"/>
      <c r="I840" s="1590"/>
      <c r="J840" s="1590"/>
      <c r="K840" s="876"/>
      <c r="L840" s="1590"/>
    </row>
    <row r="841" spans="1:12" ht="15" customHeight="1">
      <c r="A841" s="1590"/>
      <c r="B841" s="1590"/>
      <c r="C841" s="1590"/>
      <c r="D841" s="1590"/>
      <c r="E841" s="1590"/>
      <c r="F841" s="1590"/>
      <c r="G841" s="1590"/>
      <c r="H841" s="1590"/>
      <c r="I841" s="1590"/>
      <c r="J841" s="1590"/>
      <c r="K841" s="876"/>
      <c r="L841" s="1590"/>
    </row>
    <row r="842" spans="1:12" ht="15" customHeight="1">
      <c r="A842" s="1590"/>
      <c r="B842" s="1590"/>
      <c r="C842" s="1590"/>
      <c r="D842" s="1590"/>
      <c r="E842" s="1590"/>
      <c r="F842" s="1590"/>
      <c r="G842" s="1590"/>
      <c r="H842" s="1590"/>
      <c r="I842" s="1590"/>
      <c r="J842" s="1590"/>
      <c r="K842" s="876"/>
      <c r="L842" s="1590"/>
    </row>
    <row r="843" spans="1:12" ht="15" customHeight="1">
      <c r="A843" s="1590"/>
      <c r="B843" s="1590"/>
      <c r="C843" s="1590"/>
      <c r="D843" s="1590"/>
      <c r="E843" s="1590"/>
      <c r="F843" s="1590"/>
      <c r="G843" s="1590"/>
      <c r="H843" s="1590"/>
      <c r="I843" s="1590"/>
      <c r="J843" s="1590"/>
      <c r="K843" s="876"/>
      <c r="L843" s="1590"/>
    </row>
    <row r="844" spans="1:12" ht="15" customHeight="1">
      <c r="A844" s="1590"/>
      <c r="B844" s="1590"/>
      <c r="C844" s="1590"/>
      <c r="D844" s="1590"/>
      <c r="E844" s="1590"/>
      <c r="F844" s="1590"/>
      <c r="G844" s="1590"/>
      <c r="H844" s="1590"/>
      <c r="I844" s="1590"/>
      <c r="J844" s="1590"/>
      <c r="K844" s="876"/>
      <c r="L844" s="1590"/>
    </row>
    <row r="845" spans="1:12" ht="15" customHeight="1">
      <c r="A845" s="1590"/>
      <c r="B845" s="1590"/>
      <c r="C845" s="1590"/>
      <c r="D845" s="1590"/>
      <c r="E845" s="1590"/>
      <c r="F845" s="1590"/>
      <c r="G845" s="1590"/>
      <c r="H845" s="1590"/>
      <c r="I845" s="1590"/>
      <c r="J845" s="1590"/>
      <c r="K845" s="876"/>
      <c r="L845" s="1590"/>
    </row>
    <row r="846" spans="1:12" ht="15" customHeight="1">
      <c r="A846" s="1590"/>
      <c r="B846" s="1590"/>
      <c r="C846" s="1590"/>
      <c r="D846" s="1590"/>
      <c r="E846" s="1590"/>
      <c r="F846" s="1590"/>
      <c r="G846" s="1590"/>
      <c r="H846" s="1590"/>
      <c r="I846" s="1590"/>
      <c r="J846" s="1590"/>
      <c r="K846" s="876"/>
      <c r="L846" s="1590"/>
    </row>
    <row r="847" spans="1:12" ht="15" customHeight="1">
      <c r="A847" s="1590"/>
      <c r="B847" s="1590"/>
      <c r="C847" s="1590"/>
      <c r="D847" s="1590"/>
      <c r="E847" s="1590"/>
      <c r="F847" s="1590"/>
      <c r="G847" s="1590"/>
      <c r="H847" s="1590"/>
      <c r="I847" s="1590"/>
      <c r="J847" s="1590"/>
      <c r="K847" s="876"/>
      <c r="L847" s="1590"/>
    </row>
    <row r="848" spans="1:12" ht="15" customHeight="1">
      <c r="A848" s="1590"/>
      <c r="B848" s="1590"/>
      <c r="C848" s="1590"/>
      <c r="D848" s="1590"/>
      <c r="E848" s="1590"/>
      <c r="F848" s="1590"/>
      <c r="G848" s="1590"/>
      <c r="H848" s="1590"/>
      <c r="I848" s="1590"/>
      <c r="J848" s="1590"/>
      <c r="K848" s="876"/>
      <c r="L848" s="1590"/>
    </row>
    <row r="849" spans="1:12" ht="15" customHeight="1">
      <c r="A849" s="1590"/>
      <c r="B849" s="1590"/>
      <c r="C849" s="1590"/>
      <c r="D849" s="1590"/>
      <c r="E849" s="1590"/>
      <c r="F849" s="1590"/>
      <c r="G849" s="1590"/>
      <c r="H849" s="1590"/>
      <c r="I849" s="1590"/>
      <c r="J849" s="1590"/>
      <c r="K849" s="876"/>
      <c r="L849" s="1590"/>
    </row>
    <row r="850" spans="1:12" ht="15" customHeight="1">
      <c r="A850" s="1590"/>
      <c r="B850" s="1590"/>
      <c r="C850" s="1590"/>
      <c r="D850" s="1590"/>
      <c r="E850" s="1590"/>
      <c r="F850" s="1590"/>
      <c r="G850" s="1590"/>
      <c r="H850" s="1590"/>
      <c r="I850" s="1590"/>
      <c r="J850" s="1590"/>
      <c r="K850" s="876"/>
      <c r="L850" s="1590"/>
    </row>
    <row r="851" spans="1:12" ht="15" customHeight="1">
      <c r="A851" s="1590"/>
      <c r="B851" s="1590"/>
      <c r="C851" s="1590"/>
      <c r="D851" s="1590"/>
      <c r="E851" s="1590"/>
      <c r="F851" s="1590"/>
      <c r="G851" s="1590"/>
      <c r="H851" s="1590"/>
      <c r="I851" s="1590"/>
      <c r="J851" s="1590"/>
      <c r="K851" s="876"/>
      <c r="L851" s="1590"/>
    </row>
    <row r="852" spans="1:12" ht="15" customHeight="1">
      <c r="A852" s="1590"/>
      <c r="B852" s="1590"/>
      <c r="C852" s="1590"/>
      <c r="D852" s="1590"/>
      <c r="E852" s="1590"/>
      <c r="F852" s="1590"/>
      <c r="G852" s="1590"/>
      <c r="H852" s="1590"/>
      <c r="I852" s="1590"/>
      <c r="J852" s="1590"/>
      <c r="K852" s="876"/>
      <c r="L852" s="1590"/>
    </row>
    <row r="853" spans="1:12" ht="15" customHeight="1">
      <c r="A853" s="1590"/>
      <c r="B853" s="1590"/>
      <c r="C853" s="1590"/>
      <c r="D853" s="1590"/>
      <c r="E853" s="1590"/>
      <c r="F853" s="1590"/>
      <c r="G853" s="1590"/>
      <c r="H853" s="1590"/>
      <c r="I853" s="1590"/>
      <c r="J853" s="1590"/>
      <c r="K853" s="876"/>
      <c r="L853" s="1590"/>
    </row>
    <row r="854" spans="1:12" ht="15" customHeight="1">
      <c r="A854" s="1590"/>
      <c r="B854" s="1590"/>
      <c r="C854" s="1590"/>
      <c r="D854" s="1590"/>
      <c r="E854" s="1590"/>
      <c r="F854" s="1590"/>
      <c r="G854" s="1590"/>
      <c r="H854" s="1590"/>
      <c r="I854" s="1590"/>
      <c r="J854" s="1590"/>
      <c r="K854" s="876"/>
      <c r="L854" s="1590"/>
    </row>
    <row r="855" spans="1:12" ht="15" customHeight="1">
      <c r="A855" s="1590"/>
      <c r="B855" s="1590"/>
      <c r="C855" s="1590"/>
      <c r="D855" s="1590"/>
      <c r="E855" s="1590"/>
      <c r="F855" s="1590"/>
      <c r="G855" s="1590"/>
      <c r="H855" s="1590"/>
      <c r="I855" s="1590"/>
      <c r="J855" s="1590"/>
      <c r="K855" s="876"/>
      <c r="L855" s="1590"/>
    </row>
    <row r="856" spans="1:12" ht="15" customHeight="1">
      <c r="A856" s="1590"/>
      <c r="B856" s="1590"/>
      <c r="C856" s="1590"/>
      <c r="D856" s="1590"/>
      <c r="E856" s="1590"/>
      <c r="F856" s="1590"/>
      <c r="G856" s="1590"/>
      <c r="H856" s="1590"/>
      <c r="I856" s="1590"/>
      <c r="J856" s="1590"/>
      <c r="K856" s="876"/>
      <c r="L856" s="1590"/>
    </row>
    <row r="857" spans="1:12" ht="15" customHeight="1">
      <c r="A857" s="1590"/>
      <c r="B857" s="1590"/>
      <c r="C857" s="1590"/>
      <c r="D857" s="1590"/>
      <c r="E857" s="1590"/>
      <c r="F857" s="1590"/>
      <c r="G857" s="1590"/>
      <c r="H857" s="1590"/>
      <c r="I857" s="1590"/>
      <c r="J857" s="1590"/>
      <c r="K857" s="876"/>
      <c r="L857" s="1590"/>
    </row>
    <row r="858" spans="1:12" ht="15" customHeight="1">
      <c r="A858" s="1590"/>
      <c r="B858" s="1590"/>
      <c r="C858" s="1590"/>
      <c r="D858" s="1590"/>
      <c r="E858" s="1590"/>
      <c r="F858" s="1590"/>
      <c r="G858" s="1590"/>
      <c r="H858" s="1590"/>
      <c r="I858" s="1590"/>
      <c r="J858" s="1590"/>
      <c r="K858" s="876"/>
      <c r="L858" s="1590"/>
    </row>
    <row r="859" spans="1:12" ht="15" customHeight="1">
      <c r="A859" s="1590"/>
      <c r="B859" s="1590"/>
      <c r="C859" s="1590"/>
      <c r="D859" s="1590"/>
      <c r="E859" s="1590"/>
      <c r="F859" s="1590"/>
      <c r="G859" s="1590"/>
      <c r="H859" s="1590"/>
      <c r="I859" s="1590"/>
      <c r="J859" s="1590"/>
      <c r="K859" s="876"/>
      <c r="L859" s="1590"/>
    </row>
    <row r="860" spans="1:12" ht="15" customHeight="1">
      <c r="A860" s="1590"/>
      <c r="B860" s="1590"/>
      <c r="C860" s="1590"/>
      <c r="D860" s="1590"/>
      <c r="E860" s="1590"/>
      <c r="F860" s="1590"/>
      <c r="G860" s="1590"/>
      <c r="H860" s="1590"/>
      <c r="I860" s="1590"/>
      <c r="J860" s="1590"/>
      <c r="K860" s="876"/>
      <c r="L860" s="1590"/>
    </row>
    <row r="861" spans="1:12" ht="15" customHeight="1">
      <c r="A861" s="1590"/>
      <c r="B861" s="1590"/>
      <c r="C861" s="1590"/>
      <c r="D861" s="1590"/>
      <c r="E861" s="1590"/>
      <c r="F861" s="1590"/>
      <c r="G861" s="1590"/>
      <c r="H861" s="1590"/>
      <c r="I861" s="1590"/>
      <c r="J861" s="1590"/>
      <c r="K861" s="876"/>
      <c r="L861" s="1590"/>
    </row>
    <row r="862" spans="1:12" ht="15" customHeight="1">
      <c r="A862" s="1590"/>
      <c r="B862" s="1590"/>
      <c r="C862" s="1590"/>
      <c r="D862" s="1590"/>
      <c r="E862" s="1590"/>
      <c r="F862" s="1590"/>
      <c r="G862" s="1590"/>
      <c r="H862" s="1590"/>
      <c r="I862" s="1590"/>
      <c r="J862" s="1590"/>
      <c r="K862" s="876"/>
      <c r="L862" s="1590"/>
    </row>
    <row r="863" spans="1:12" ht="15" customHeight="1">
      <c r="A863" s="1590"/>
      <c r="B863" s="1590"/>
      <c r="C863" s="1590"/>
      <c r="D863" s="1590"/>
      <c r="E863" s="1590"/>
      <c r="F863" s="1590"/>
      <c r="G863" s="1590"/>
      <c r="H863" s="1590"/>
      <c r="I863" s="1590"/>
      <c r="J863" s="1590"/>
      <c r="K863" s="876"/>
      <c r="L863" s="1590"/>
    </row>
    <row r="864" spans="1:12" ht="15" customHeight="1">
      <c r="A864" s="1590"/>
      <c r="B864" s="1590"/>
      <c r="C864" s="1590"/>
      <c r="D864" s="1590"/>
      <c r="E864" s="1590"/>
      <c r="F864" s="1590"/>
      <c r="G864" s="1590"/>
      <c r="H864" s="1590"/>
      <c r="I864" s="1590"/>
      <c r="J864" s="1590"/>
      <c r="K864" s="876"/>
      <c r="L864" s="1590"/>
    </row>
    <row r="865" spans="1:12" ht="15" customHeight="1">
      <c r="A865" s="1590"/>
      <c r="B865" s="1590"/>
      <c r="C865" s="1590"/>
      <c r="D865" s="1590"/>
      <c r="E865" s="1590"/>
      <c r="F865" s="1590"/>
      <c r="G865" s="1590"/>
      <c r="H865" s="1590"/>
      <c r="I865" s="1590"/>
      <c r="J865" s="1590"/>
      <c r="K865" s="876"/>
      <c r="L865" s="1590"/>
    </row>
    <row r="866" spans="1:12" ht="15" customHeight="1">
      <c r="A866" s="1590"/>
      <c r="B866" s="1590"/>
      <c r="C866" s="1590"/>
      <c r="D866" s="1590"/>
      <c r="E866" s="1590"/>
      <c r="F866" s="1590"/>
      <c r="G866" s="1590"/>
      <c r="H866" s="1590"/>
      <c r="I866" s="1590"/>
      <c r="J866" s="1590"/>
      <c r="K866" s="876"/>
      <c r="L866" s="1590"/>
    </row>
    <row r="867" spans="1:12" ht="15" customHeight="1">
      <c r="A867" s="1590"/>
      <c r="B867" s="1590"/>
      <c r="C867" s="1590"/>
      <c r="D867" s="1590"/>
      <c r="E867" s="1590"/>
      <c r="F867" s="1590"/>
      <c r="G867" s="1590"/>
      <c r="H867" s="1590"/>
      <c r="I867" s="1590"/>
      <c r="J867" s="1590"/>
      <c r="K867" s="876"/>
      <c r="L867" s="1590"/>
    </row>
    <row r="868" spans="1:12" ht="15" customHeight="1">
      <c r="A868" s="1590"/>
      <c r="B868" s="1590"/>
      <c r="C868" s="1590"/>
      <c r="D868" s="1590"/>
      <c r="E868" s="1590"/>
      <c r="F868" s="1590"/>
      <c r="G868" s="1590"/>
      <c r="H868" s="1590"/>
      <c r="I868" s="1590"/>
      <c r="J868" s="1590"/>
      <c r="K868" s="876"/>
      <c r="L868" s="1590"/>
    </row>
    <row r="869" spans="1:12" ht="15" customHeight="1">
      <c r="A869" s="1590"/>
      <c r="B869" s="1590"/>
      <c r="C869" s="1590"/>
      <c r="D869" s="1590"/>
      <c r="E869" s="1590"/>
      <c r="F869" s="1590"/>
      <c r="G869" s="1590"/>
      <c r="H869" s="1590"/>
      <c r="I869" s="1590"/>
      <c r="J869" s="1590"/>
      <c r="K869" s="876"/>
      <c r="L869" s="1590"/>
    </row>
    <row r="870" spans="1:12" ht="15" customHeight="1">
      <c r="A870" s="1590"/>
      <c r="B870" s="1590"/>
      <c r="C870" s="1590"/>
      <c r="D870" s="1590"/>
      <c r="E870" s="1590"/>
      <c r="F870" s="1590"/>
      <c r="G870" s="1590"/>
      <c r="H870" s="1590"/>
      <c r="I870" s="1590"/>
      <c r="J870" s="1590"/>
      <c r="K870" s="876"/>
      <c r="L870" s="1590"/>
    </row>
    <row r="871" spans="1:12" ht="15" customHeight="1">
      <c r="A871" s="1590"/>
      <c r="B871" s="1590"/>
      <c r="C871" s="1590"/>
      <c r="D871" s="1590"/>
      <c r="E871" s="1590"/>
      <c r="F871" s="1590"/>
      <c r="G871" s="1590"/>
      <c r="H871" s="1590"/>
      <c r="I871" s="1590"/>
      <c r="J871" s="1590"/>
      <c r="K871" s="876"/>
      <c r="L871" s="1590"/>
    </row>
    <row r="872" spans="1:12" ht="15" customHeight="1">
      <c r="A872" s="1590"/>
      <c r="B872" s="1590"/>
      <c r="C872" s="1590"/>
      <c r="D872" s="1590"/>
      <c r="E872" s="1590"/>
      <c r="F872" s="1590"/>
      <c r="G872" s="1590"/>
      <c r="H872" s="1590"/>
      <c r="I872" s="1590"/>
      <c r="J872" s="1590"/>
      <c r="K872" s="876"/>
      <c r="L872" s="1590"/>
    </row>
    <row r="873" spans="1:12" ht="15" customHeight="1">
      <c r="A873" s="1590"/>
      <c r="B873" s="1590"/>
      <c r="C873" s="1590"/>
      <c r="D873" s="1590"/>
      <c r="E873" s="1590"/>
      <c r="F873" s="1590"/>
      <c r="G873" s="1590"/>
      <c r="H873" s="1590"/>
      <c r="I873" s="1590"/>
      <c r="J873" s="1590"/>
      <c r="K873" s="876"/>
      <c r="L873" s="1590"/>
    </row>
    <row r="874" spans="1:12" ht="15" customHeight="1">
      <c r="A874" s="1590"/>
      <c r="B874" s="1590"/>
      <c r="C874" s="1590"/>
      <c r="D874" s="1590"/>
      <c r="E874" s="1590"/>
      <c r="F874" s="1590"/>
      <c r="G874" s="1590"/>
      <c r="H874" s="1590"/>
      <c r="I874" s="1590"/>
      <c r="J874" s="1590"/>
      <c r="K874" s="876"/>
      <c r="L874" s="1590"/>
    </row>
    <row r="875" spans="1:12" ht="15" customHeight="1">
      <c r="A875" s="1590"/>
      <c r="B875" s="1590"/>
      <c r="C875" s="1590"/>
      <c r="D875" s="1590"/>
      <c r="E875" s="1590"/>
      <c r="F875" s="1590"/>
      <c r="G875" s="1590"/>
      <c r="H875" s="1590"/>
      <c r="I875" s="1590"/>
      <c r="J875" s="1590"/>
      <c r="K875" s="876"/>
      <c r="L875" s="1590"/>
    </row>
    <row r="876" spans="1:12" ht="15" customHeight="1">
      <c r="A876" s="1590"/>
      <c r="B876" s="1590"/>
      <c r="C876" s="1590"/>
      <c r="D876" s="1590"/>
      <c r="E876" s="1590"/>
      <c r="F876" s="1590"/>
      <c r="G876" s="1590"/>
      <c r="H876" s="1590"/>
      <c r="I876" s="1590"/>
      <c r="J876" s="1590"/>
      <c r="K876" s="876"/>
      <c r="L876" s="1590"/>
    </row>
    <row r="877" spans="1:12" ht="15" customHeight="1">
      <c r="A877" s="1590"/>
      <c r="B877" s="1590"/>
      <c r="C877" s="1590"/>
      <c r="D877" s="1590"/>
      <c r="E877" s="1590"/>
      <c r="F877" s="1590"/>
      <c r="G877" s="1590"/>
      <c r="H877" s="1590"/>
      <c r="I877" s="1590"/>
      <c r="J877" s="1590"/>
      <c r="K877" s="876"/>
      <c r="L877" s="1590"/>
    </row>
    <row r="878" spans="1:12" ht="15" customHeight="1">
      <c r="A878" s="1590"/>
      <c r="B878" s="1590"/>
      <c r="C878" s="1590"/>
      <c r="D878" s="1590"/>
      <c r="E878" s="1590"/>
      <c r="F878" s="1590"/>
      <c r="G878" s="1590"/>
      <c r="H878" s="1590"/>
      <c r="I878" s="1590"/>
      <c r="J878" s="1590"/>
      <c r="K878" s="876"/>
      <c r="L878" s="1590"/>
    </row>
    <row r="879" spans="1:12" ht="15" customHeight="1">
      <c r="A879" s="1590"/>
      <c r="B879" s="1590"/>
      <c r="C879" s="1590"/>
      <c r="D879" s="1590"/>
      <c r="E879" s="1590"/>
      <c r="F879" s="1590"/>
      <c r="G879" s="1590"/>
      <c r="H879" s="1590"/>
      <c r="I879" s="1590"/>
      <c r="J879" s="1590"/>
      <c r="K879" s="876"/>
      <c r="L879" s="1590"/>
    </row>
    <row r="880" spans="1:12" ht="15" customHeight="1">
      <c r="A880" s="1590"/>
      <c r="B880" s="1590"/>
      <c r="C880" s="1590"/>
      <c r="D880" s="1590"/>
      <c r="E880" s="1590"/>
      <c r="F880" s="1590"/>
      <c r="G880" s="1590"/>
      <c r="H880" s="1590"/>
      <c r="I880" s="1590"/>
      <c r="J880" s="1590"/>
      <c r="K880" s="876"/>
      <c r="L880" s="1590"/>
    </row>
    <row r="881" spans="1:12" ht="15" customHeight="1">
      <c r="A881" s="1590"/>
      <c r="B881" s="1590"/>
      <c r="C881" s="1590"/>
      <c r="D881" s="1590"/>
      <c r="E881" s="1590"/>
      <c r="F881" s="1590"/>
      <c r="G881" s="1590"/>
      <c r="H881" s="1590"/>
      <c r="I881" s="1590"/>
      <c r="J881" s="1590"/>
      <c r="K881" s="876"/>
      <c r="L881" s="1590"/>
    </row>
    <row r="882" spans="1:12" ht="15" customHeight="1">
      <c r="A882" s="1590"/>
      <c r="B882" s="1590"/>
      <c r="C882" s="1590"/>
      <c r="D882" s="1590"/>
      <c r="E882" s="1590"/>
      <c r="F882" s="1590"/>
      <c r="G882" s="1590"/>
      <c r="H882" s="1590"/>
      <c r="I882" s="1590"/>
      <c r="J882" s="1590"/>
      <c r="K882" s="876"/>
      <c r="L882" s="1590"/>
    </row>
    <row r="883" spans="1:12" ht="15" customHeight="1">
      <c r="A883" s="1590"/>
      <c r="B883" s="1590"/>
      <c r="C883" s="1590"/>
      <c r="D883" s="1590"/>
      <c r="E883" s="1590"/>
      <c r="F883" s="1590"/>
      <c r="G883" s="1590"/>
      <c r="H883" s="1590"/>
      <c r="I883" s="1590"/>
      <c r="J883" s="1590"/>
      <c r="K883" s="876"/>
      <c r="L883" s="1590"/>
    </row>
    <row r="884" spans="1:12" ht="15" customHeight="1">
      <c r="A884" s="1590"/>
      <c r="B884" s="1590"/>
      <c r="C884" s="1590"/>
      <c r="D884" s="1590"/>
      <c r="E884" s="1590"/>
      <c r="F884" s="1590"/>
      <c r="G884" s="1590"/>
      <c r="H884" s="1590"/>
      <c r="I884" s="1590"/>
      <c r="J884" s="1590"/>
      <c r="K884" s="876"/>
      <c r="L884" s="1590"/>
    </row>
    <row r="885" spans="1:12" ht="15" customHeight="1">
      <c r="A885" s="1590"/>
      <c r="B885" s="1590"/>
      <c r="C885" s="1590"/>
      <c r="D885" s="1590"/>
      <c r="E885" s="1590"/>
      <c r="F885" s="1590"/>
      <c r="G885" s="1590"/>
      <c r="H885" s="1590"/>
      <c r="I885" s="1590"/>
      <c r="J885" s="1590"/>
      <c r="K885" s="876"/>
      <c r="L885" s="1590"/>
    </row>
    <row r="886" spans="1:12" ht="15" customHeight="1">
      <c r="A886" s="1590"/>
      <c r="B886" s="1590"/>
      <c r="C886" s="1590"/>
      <c r="D886" s="1590"/>
      <c r="E886" s="1590"/>
      <c r="F886" s="1590"/>
      <c r="G886" s="1590"/>
      <c r="H886" s="1590"/>
      <c r="I886" s="1590"/>
      <c r="J886" s="1590"/>
      <c r="K886" s="876"/>
      <c r="L886" s="1590"/>
    </row>
    <row r="887" spans="1:12" ht="15" customHeight="1">
      <c r="A887" s="1590"/>
      <c r="B887" s="1590"/>
      <c r="C887" s="1590"/>
      <c r="D887" s="1590"/>
      <c r="E887" s="1590"/>
      <c r="F887" s="1590"/>
      <c r="G887" s="1590"/>
      <c r="H887" s="1590"/>
      <c r="I887" s="1590"/>
      <c r="J887" s="1590"/>
      <c r="K887" s="876"/>
      <c r="L887" s="1590"/>
    </row>
    <row r="888" spans="1:12" ht="15" customHeight="1">
      <c r="A888" s="1590"/>
      <c r="B888" s="1590"/>
      <c r="C888" s="1590"/>
      <c r="D888" s="1590"/>
      <c r="E888" s="1590"/>
      <c r="F888" s="1590"/>
      <c r="G888" s="1590"/>
      <c r="H888" s="1590"/>
      <c r="I888" s="1590"/>
      <c r="J888" s="1590"/>
      <c r="K888" s="876"/>
      <c r="L888" s="1590"/>
    </row>
    <row r="889" spans="1:12" ht="15" customHeight="1">
      <c r="A889" s="1590"/>
      <c r="B889" s="1590"/>
      <c r="C889" s="1590"/>
      <c r="D889" s="1590"/>
      <c r="E889" s="1590"/>
      <c r="F889" s="1590"/>
      <c r="G889" s="1590"/>
      <c r="H889" s="1590"/>
      <c r="I889" s="1590"/>
      <c r="J889" s="1590"/>
      <c r="K889" s="876"/>
      <c r="L889" s="1590"/>
    </row>
    <row r="890" spans="1:12" ht="15" customHeight="1">
      <c r="A890" s="1590"/>
      <c r="B890" s="1590"/>
      <c r="C890" s="1590"/>
      <c r="D890" s="1590"/>
      <c r="E890" s="1590"/>
      <c r="F890" s="1590"/>
      <c r="G890" s="1590"/>
      <c r="H890" s="1590"/>
      <c r="I890" s="1590"/>
      <c r="J890" s="1590"/>
      <c r="K890" s="876"/>
      <c r="L890" s="1590"/>
    </row>
    <row r="891" spans="1:12" ht="15" customHeight="1">
      <c r="A891" s="1590"/>
      <c r="B891" s="1590"/>
      <c r="C891" s="1590"/>
      <c r="D891" s="1590"/>
      <c r="E891" s="1590"/>
      <c r="F891" s="1590"/>
      <c r="G891" s="1590"/>
      <c r="H891" s="1590"/>
      <c r="I891" s="1590"/>
      <c r="J891" s="1590"/>
      <c r="K891" s="876"/>
      <c r="L891" s="1590"/>
    </row>
    <row r="892" spans="1:12" ht="15" customHeight="1">
      <c r="A892" s="1590"/>
      <c r="B892" s="1590"/>
      <c r="C892" s="1590"/>
      <c r="D892" s="1590"/>
      <c r="E892" s="1590"/>
      <c r="F892" s="1590"/>
      <c r="G892" s="1590"/>
      <c r="H892" s="1590"/>
      <c r="I892" s="1590"/>
      <c r="J892" s="1590"/>
      <c r="K892" s="876"/>
      <c r="L892" s="1590"/>
    </row>
    <row r="893" spans="1:12" ht="15" customHeight="1">
      <c r="A893" s="1590"/>
      <c r="B893" s="1590"/>
      <c r="C893" s="1590"/>
      <c r="D893" s="1590"/>
      <c r="E893" s="1590"/>
      <c r="F893" s="1590"/>
      <c r="G893" s="1590"/>
      <c r="H893" s="1590"/>
      <c r="I893" s="1590"/>
      <c r="J893" s="1590"/>
      <c r="K893" s="876"/>
      <c r="L893" s="1590"/>
    </row>
    <row r="894" spans="1:12" ht="15" customHeight="1">
      <c r="A894" s="1590"/>
      <c r="B894" s="1590"/>
      <c r="C894" s="1590"/>
      <c r="D894" s="1590"/>
      <c r="E894" s="1590"/>
      <c r="F894" s="1590"/>
      <c r="G894" s="1590"/>
      <c r="H894" s="1590"/>
      <c r="I894" s="1590"/>
      <c r="J894" s="1590"/>
      <c r="K894" s="876"/>
      <c r="L894" s="1590"/>
    </row>
    <row r="895" spans="1:12" ht="15" customHeight="1">
      <c r="A895" s="1590"/>
      <c r="B895" s="1590"/>
      <c r="C895" s="1590"/>
      <c r="D895" s="1590"/>
      <c r="E895" s="1590"/>
      <c r="F895" s="1590"/>
      <c r="G895" s="1590"/>
      <c r="H895" s="1590"/>
      <c r="I895" s="1590"/>
      <c r="J895" s="1590"/>
      <c r="K895" s="876"/>
      <c r="L895" s="1590"/>
    </row>
    <row r="896" spans="1:12" ht="15" customHeight="1">
      <c r="A896" s="1590"/>
      <c r="B896" s="1590"/>
      <c r="C896" s="1590"/>
      <c r="D896" s="1590"/>
      <c r="E896" s="1590"/>
      <c r="F896" s="1590"/>
      <c r="G896" s="1590"/>
      <c r="H896" s="1590"/>
      <c r="I896" s="1590"/>
      <c r="J896" s="1590"/>
      <c r="K896" s="876"/>
      <c r="L896" s="1590"/>
    </row>
    <row r="897" spans="1:12" ht="15" customHeight="1">
      <c r="A897" s="1590"/>
      <c r="B897" s="1590"/>
      <c r="C897" s="1590"/>
      <c r="D897" s="1590"/>
      <c r="E897" s="1590"/>
      <c r="F897" s="1590"/>
      <c r="G897" s="1590"/>
      <c r="H897" s="1590"/>
      <c r="I897" s="1590"/>
      <c r="J897" s="1590"/>
      <c r="K897" s="876"/>
      <c r="L897" s="1590"/>
    </row>
    <row r="898" spans="1:12" ht="15" customHeight="1">
      <c r="A898" s="1590"/>
      <c r="B898" s="1590"/>
      <c r="C898" s="1590"/>
      <c r="D898" s="1590"/>
      <c r="E898" s="1590"/>
      <c r="F898" s="1590"/>
      <c r="G898" s="1590"/>
      <c r="H898" s="1590"/>
      <c r="I898" s="1590"/>
      <c r="J898" s="1590"/>
      <c r="K898" s="876"/>
      <c r="L898" s="1590"/>
    </row>
    <row r="899" spans="1:12" ht="15" customHeight="1">
      <c r="A899" s="1590"/>
      <c r="B899" s="1590"/>
      <c r="C899" s="1590"/>
      <c r="D899" s="1590"/>
      <c r="E899" s="1590"/>
      <c r="F899" s="1590"/>
      <c r="G899" s="1590"/>
      <c r="H899" s="1590"/>
      <c r="I899" s="1590"/>
      <c r="J899" s="1590"/>
      <c r="K899" s="876"/>
      <c r="L899" s="1590"/>
    </row>
    <row r="900" spans="1:12" ht="15" customHeight="1">
      <c r="A900" s="1590"/>
      <c r="B900" s="1590"/>
      <c r="C900" s="1590"/>
      <c r="D900" s="1590"/>
      <c r="E900" s="1590"/>
      <c r="F900" s="1590"/>
      <c r="G900" s="1590"/>
      <c r="H900" s="1590"/>
      <c r="I900" s="1590"/>
      <c r="J900" s="1590"/>
      <c r="K900" s="876"/>
      <c r="L900" s="1590"/>
    </row>
    <row r="901" spans="1:12" ht="15" customHeight="1">
      <c r="A901" s="1590"/>
      <c r="B901" s="1590"/>
      <c r="C901" s="1590"/>
      <c r="D901" s="1590"/>
      <c r="E901" s="1590"/>
      <c r="F901" s="1590"/>
      <c r="G901" s="1590"/>
      <c r="H901" s="1590"/>
      <c r="I901" s="1590"/>
      <c r="J901" s="1590"/>
      <c r="K901" s="876"/>
      <c r="L901" s="1590"/>
    </row>
    <row r="902" spans="1:12" ht="15" customHeight="1">
      <c r="A902" s="1590"/>
      <c r="B902" s="1590"/>
      <c r="C902" s="1590"/>
      <c r="D902" s="1590"/>
      <c r="E902" s="1590"/>
      <c r="F902" s="1590"/>
      <c r="G902" s="1590"/>
      <c r="H902" s="1590"/>
      <c r="I902" s="1590"/>
      <c r="J902" s="1590"/>
      <c r="K902" s="876"/>
      <c r="L902" s="1590"/>
    </row>
    <row r="903" spans="1:12" ht="15" customHeight="1">
      <c r="A903" s="1590"/>
      <c r="B903" s="1590"/>
      <c r="C903" s="1590"/>
      <c r="D903" s="1590"/>
      <c r="E903" s="1590"/>
      <c r="F903" s="1590"/>
      <c r="G903" s="1590"/>
      <c r="H903" s="1590"/>
      <c r="I903" s="1590"/>
      <c r="J903" s="1590"/>
      <c r="K903" s="876"/>
      <c r="L903" s="1590"/>
    </row>
    <row r="904" spans="1:12" ht="15" customHeight="1">
      <c r="A904" s="1590"/>
      <c r="B904" s="1590"/>
      <c r="C904" s="1590"/>
      <c r="D904" s="1590"/>
      <c r="E904" s="1590"/>
      <c r="F904" s="1590"/>
      <c r="G904" s="1590"/>
      <c r="H904" s="1590"/>
      <c r="I904" s="1590"/>
      <c r="J904" s="1590"/>
      <c r="K904" s="876"/>
      <c r="L904" s="1590"/>
    </row>
    <row r="905" spans="1:12" ht="15" customHeight="1">
      <c r="A905" s="1590"/>
      <c r="B905" s="1590"/>
      <c r="C905" s="1590"/>
      <c r="D905" s="1590"/>
      <c r="E905" s="1590"/>
      <c r="F905" s="1590"/>
      <c r="G905" s="1590"/>
      <c r="H905" s="1590"/>
      <c r="I905" s="1590"/>
      <c r="J905" s="1590"/>
      <c r="K905" s="876"/>
      <c r="L905" s="1590"/>
    </row>
    <row r="906" spans="1:12" ht="15" customHeight="1">
      <c r="A906" s="1590"/>
      <c r="B906" s="1590"/>
      <c r="C906" s="1590"/>
      <c r="D906" s="1590"/>
      <c r="E906" s="1590"/>
      <c r="F906" s="1590"/>
      <c r="G906" s="1590"/>
      <c r="H906" s="1590"/>
      <c r="I906" s="1590"/>
      <c r="J906" s="1590"/>
      <c r="K906" s="876"/>
      <c r="L906" s="1590"/>
    </row>
    <row r="907" spans="1:12" ht="15" customHeight="1">
      <c r="A907" s="1590"/>
      <c r="B907" s="1590"/>
      <c r="C907" s="1590"/>
      <c r="D907" s="1590"/>
      <c r="E907" s="1590"/>
      <c r="F907" s="1590"/>
      <c r="G907" s="1590"/>
      <c r="H907" s="1590"/>
      <c r="I907" s="1590"/>
      <c r="J907" s="1590"/>
      <c r="K907" s="876"/>
      <c r="L907" s="1590"/>
    </row>
    <row r="908" spans="1:12" ht="15" customHeight="1">
      <c r="A908" s="1590"/>
      <c r="B908" s="1590"/>
      <c r="C908" s="1590"/>
      <c r="D908" s="1590"/>
      <c r="E908" s="1590"/>
      <c r="F908" s="1590"/>
      <c r="G908" s="1590"/>
      <c r="H908" s="1590"/>
      <c r="I908" s="1590"/>
      <c r="J908" s="1590"/>
      <c r="K908" s="876"/>
      <c r="L908" s="1590"/>
    </row>
    <row r="909" spans="1:12" ht="15" customHeight="1">
      <c r="A909" s="1590"/>
      <c r="B909" s="1590"/>
      <c r="C909" s="1590"/>
      <c r="D909" s="1590"/>
      <c r="E909" s="1590"/>
      <c r="F909" s="1590"/>
      <c r="G909" s="1590"/>
      <c r="H909" s="1590"/>
      <c r="I909" s="1590"/>
      <c r="J909" s="1590"/>
      <c r="K909" s="876"/>
      <c r="L909" s="1590"/>
    </row>
    <row r="910" spans="1:12" ht="15" customHeight="1">
      <c r="A910" s="1590"/>
      <c r="B910" s="1590"/>
      <c r="C910" s="1590"/>
      <c r="D910" s="1590"/>
      <c r="E910" s="1590"/>
      <c r="F910" s="1590"/>
      <c r="G910" s="1590"/>
      <c r="H910" s="1590"/>
      <c r="I910" s="1590"/>
      <c r="J910" s="1590"/>
      <c r="K910" s="876"/>
      <c r="L910" s="1590"/>
    </row>
    <row r="911" spans="1:12" ht="15" customHeight="1">
      <c r="A911" s="1590"/>
      <c r="B911" s="1590"/>
      <c r="C911" s="1590"/>
      <c r="D911" s="1590"/>
      <c r="E911" s="1590"/>
      <c r="F911" s="1590"/>
      <c r="G911" s="1590"/>
      <c r="H911" s="1590"/>
      <c r="I911" s="1590"/>
      <c r="J911" s="1590"/>
      <c r="K911" s="876"/>
      <c r="L911" s="1590"/>
    </row>
    <row r="912" spans="1:12" ht="15" customHeight="1">
      <c r="A912" s="1590"/>
      <c r="B912" s="1590"/>
      <c r="C912" s="1590"/>
      <c r="D912" s="1590"/>
      <c r="E912" s="1590"/>
      <c r="F912" s="1590"/>
      <c r="G912" s="1590"/>
      <c r="H912" s="1590"/>
      <c r="I912" s="1590"/>
      <c r="J912" s="1590"/>
      <c r="K912" s="876"/>
      <c r="L912" s="1590"/>
    </row>
    <row r="913" spans="1:12" ht="15" customHeight="1">
      <c r="A913" s="1590"/>
      <c r="B913" s="1590"/>
      <c r="C913" s="1590"/>
      <c r="D913" s="1590"/>
      <c r="E913" s="1590"/>
      <c r="F913" s="1590"/>
      <c r="G913" s="1590"/>
      <c r="H913" s="1590"/>
      <c r="I913" s="1590"/>
      <c r="J913" s="1590"/>
      <c r="K913" s="876"/>
      <c r="L913" s="1590"/>
    </row>
    <row r="914" spans="1:12" ht="15" customHeight="1">
      <c r="A914" s="1590"/>
      <c r="B914" s="1590"/>
      <c r="C914" s="1590"/>
      <c r="D914" s="1590"/>
      <c r="E914" s="1590"/>
      <c r="F914" s="1590"/>
      <c r="G914" s="1590"/>
      <c r="H914" s="1590"/>
      <c r="I914" s="1590"/>
      <c r="J914" s="1590"/>
      <c r="K914" s="876"/>
      <c r="L914" s="1590"/>
    </row>
    <row r="915" spans="1:12" ht="15" customHeight="1">
      <c r="A915" s="1590"/>
      <c r="B915" s="1590"/>
      <c r="C915" s="1590"/>
      <c r="D915" s="1590"/>
      <c r="E915" s="1590"/>
      <c r="F915" s="1590"/>
      <c r="G915" s="1590"/>
      <c r="H915" s="1590"/>
      <c r="I915" s="1590"/>
      <c r="J915" s="1590"/>
      <c r="K915" s="876"/>
      <c r="L915" s="1590"/>
    </row>
    <row r="916" spans="1:12" ht="15" customHeight="1">
      <c r="A916" s="1590"/>
      <c r="B916" s="1590"/>
      <c r="C916" s="1590"/>
      <c r="D916" s="1590"/>
      <c r="E916" s="1590"/>
      <c r="F916" s="1590"/>
      <c r="G916" s="1590"/>
      <c r="H916" s="1590"/>
      <c r="I916" s="1590"/>
      <c r="J916" s="1590"/>
      <c r="K916" s="876"/>
      <c r="L916" s="1590"/>
    </row>
    <row r="917" spans="1:12" ht="15" customHeight="1">
      <c r="A917" s="1590"/>
      <c r="B917" s="1590"/>
      <c r="C917" s="1590"/>
      <c r="D917" s="1590"/>
      <c r="E917" s="1590"/>
      <c r="F917" s="1590"/>
      <c r="G917" s="1590"/>
      <c r="H917" s="1590"/>
      <c r="I917" s="1590"/>
      <c r="J917" s="1590"/>
      <c r="K917" s="876"/>
      <c r="L917" s="1590"/>
    </row>
    <row r="918" spans="1:12" ht="15" customHeight="1">
      <c r="A918" s="1590"/>
      <c r="B918" s="1590"/>
      <c r="C918" s="1590"/>
      <c r="D918" s="1590"/>
      <c r="E918" s="1590"/>
      <c r="F918" s="1590"/>
      <c r="G918" s="1590"/>
      <c r="H918" s="1590"/>
      <c r="I918" s="1590"/>
      <c r="J918" s="1590"/>
      <c r="K918" s="876"/>
      <c r="L918" s="1590"/>
    </row>
    <row r="919" spans="1:12" ht="15" customHeight="1">
      <c r="A919" s="1590"/>
      <c r="B919" s="1590"/>
      <c r="C919" s="1590"/>
      <c r="D919" s="1590"/>
      <c r="E919" s="1590"/>
      <c r="F919" s="1590"/>
      <c r="G919" s="1590"/>
      <c r="H919" s="1590"/>
      <c r="I919" s="1590"/>
      <c r="J919" s="1590"/>
      <c r="K919" s="876"/>
      <c r="L919" s="1590"/>
    </row>
    <row r="920" spans="1:12" ht="15" customHeight="1">
      <c r="A920" s="1590"/>
      <c r="B920" s="1590"/>
      <c r="C920" s="1590"/>
      <c r="D920" s="1590"/>
      <c r="E920" s="1590"/>
      <c r="F920" s="1590"/>
      <c r="G920" s="1590"/>
      <c r="H920" s="1590"/>
      <c r="I920" s="1590"/>
      <c r="J920" s="1590"/>
      <c r="K920" s="876"/>
      <c r="L920" s="1590"/>
    </row>
    <row r="921" spans="1:12" ht="15" customHeight="1">
      <c r="A921" s="1590"/>
      <c r="B921" s="1590"/>
      <c r="C921" s="1590"/>
      <c r="D921" s="1590"/>
      <c r="E921" s="1590"/>
      <c r="F921" s="1590"/>
      <c r="G921" s="1590"/>
      <c r="H921" s="1590"/>
      <c r="I921" s="1590"/>
      <c r="J921" s="1590"/>
      <c r="K921" s="876"/>
      <c r="L921" s="1590"/>
    </row>
    <row r="922" spans="1:12" ht="15" customHeight="1">
      <c r="A922" s="1590"/>
      <c r="B922" s="1590"/>
      <c r="C922" s="1590"/>
      <c r="D922" s="1590"/>
      <c r="E922" s="1590"/>
      <c r="F922" s="1590"/>
      <c r="G922" s="1590"/>
      <c r="H922" s="1590"/>
      <c r="I922" s="1590"/>
      <c r="J922" s="1590"/>
      <c r="K922" s="876"/>
      <c r="L922" s="1590"/>
    </row>
    <row r="923" spans="1:12" ht="15" customHeight="1">
      <c r="A923" s="1590"/>
      <c r="B923" s="1590"/>
      <c r="C923" s="1590"/>
      <c r="D923" s="1590"/>
      <c r="E923" s="1590"/>
      <c r="F923" s="1590"/>
      <c r="G923" s="1590"/>
      <c r="H923" s="1590"/>
      <c r="I923" s="1590"/>
      <c r="J923" s="1590"/>
      <c r="K923" s="876"/>
      <c r="L923" s="1590"/>
    </row>
    <row r="924" spans="1:12" ht="15" customHeight="1">
      <c r="A924" s="1590"/>
      <c r="B924" s="1590"/>
      <c r="C924" s="1590"/>
      <c r="D924" s="1590"/>
      <c r="E924" s="1590"/>
      <c r="F924" s="1590"/>
      <c r="G924" s="1590"/>
      <c r="H924" s="1590"/>
      <c r="I924" s="1590"/>
      <c r="J924" s="1590"/>
      <c r="K924" s="876"/>
      <c r="L924" s="1590"/>
    </row>
    <row r="925" spans="1:12" ht="15" customHeight="1">
      <c r="A925" s="1590"/>
      <c r="B925" s="1590"/>
      <c r="C925" s="1590"/>
      <c r="D925" s="1590"/>
      <c r="E925" s="1590"/>
      <c r="F925" s="1590"/>
      <c r="G925" s="1590"/>
      <c r="H925" s="1590"/>
      <c r="I925" s="1590"/>
      <c r="J925" s="1590"/>
      <c r="K925" s="876"/>
      <c r="L925" s="1590"/>
    </row>
    <row r="926" spans="1:12" ht="15" customHeight="1">
      <c r="A926" s="1590"/>
      <c r="B926" s="1590"/>
      <c r="C926" s="1590"/>
      <c r="D926" s="1590"/>
      <c r="E926" s="1590"/>
      <c r="F926" s="1590"/>
      <c r="G926" s="1590"/>
      <c r="H926" s="1590"/>
      <c r="I926" s="1590"/>
      <c r="J926" s="1590"/>
      <c r="K926" s="876"/>
      <c r="L926" s="1590"/>
    </row>
    <row r="927" spans="1:12" ht="15" customHeight="1">
      <c r="A927" s="1590"/>
      <c r="B927" s="1590"/>
      <c r="C927" s="1590"/>
      <c r="D927" s="1590"/>
      <c r="E927" s="1590"/>
      <c r="F927" s="1590"/>
      <c r="G927" s="1590"/>
      <c r="H927" s="1590"/>
      <c r="I927" s="1590"/>
      <c r="J927" s="1590"/>
      <c r="K927" s="876"/>
      <c r="L927" s="1590"/>
    </row>
    <row r="928" spans="1:12" ht="15" customHeight="1">
      <c r="A928" s="1590"/>
      <c r="B928" s="1590"/>
      <c r="C928" s="1590"/>
      <c r="D928" s="1590"/>
      <c r="E928" s="1590"/>
      <c r="F928" s="1590"/>
      <c r="G928" s="1590"/>
      <c r="H928" s="1590"/>
      <c r="I928" s="1590"/>
      <c r="J928" s="1590"/>
      <c r="K928" s="876"/>
      <c r="L928" s="1590"/>
    </row>
    <row r="929" spans="1:12" ht="15" customHeight="1">
      <c r="A929" s="1590"/>
      <c r="B929" s="1590"/>
      <c r="C929" s="1590"/>
      <c r="D929" s="1590"/>
      <c r="E929" s="1590"/>
      <c r="F929" s="1590"/>
      <c r="G929" s="1590"/>
      <c r="H929" s="1590"/>
      <c r="I929" s="1590"/>
      <c r="J929" s="1590"/>
      <c r="K929" s="876"/>
      <c r="L929" s="1590"/>
    </row>
    <row r="930" spans="1:12" ht="15" customHeight="1">
      <c r="A930" s="1590"/>
      <c r="B930" s="1590"/>
      <c r="C930" s="1590"/>
      <c r="D930" s="1590"/>
      <c r="E930" s="1590"/>
      <c r="F930" s="1590"/>
      <c r="G930" s="1590"/>
      <c r="H930" s="1590"/>
      <c r="I930" s="1590"/>
      <c r="J930" s="1590"/>
      <c r="K930" s="876"/>
      <c r="L930" s="1590"/>
    </row>
    <row r="931" spans="1:12" ht="15" customHeight="1">
      <c r="A931" s="1590"/>
      <c r="B931" s="1590"/>
      <c r="C931" s="1590"/>
      <c r="D931" s="1590"/>
      <c r="E931" s="1590"/>
      <c r="F931" s="1590"/>
      <c r="G931" s="1590"/>
      <c r="H931" s="1590"/>
      <c r="I931" s="1590"/>
      <c r="J931" s="1590"/>
      <c r="K931" s="876"/>
      <c r="L931" s="1590"/>
    </row>
    <row r="932" spans="1:12" ht="15" customHeight="1">
      <c r="A932" s="1590"/>
      <c r="B932" s="1590"/>
      <c r="C932" s="1590"/>
      <c r="D932" s="1590"/>
      <c r="E932" s="1590"/>
      <c r="F932" s="1590"/>
      <c r="G932" s="1590"/>
      <c r="H932" s="1590"/>
      <c r="I932" s="1590"/>
      <c r="J932" s="1590"/>
      <c r="K932" s="876"/>
      <c r="L932" s="1590"/>
    </row>
    <row r="933" spans="1:12" ht="15" customHeight="1">
      <c r="A933" s="1590"/>
      <c r="B933" s="1590"/>
      <c r="C933" s="1590"/>
      <c r="D933" s="1590"/>
      <c r="E933" s="1590"/>
      <c r="F933" s="1590"/>
      <c r="G933" s="1590"/>
      <c r="H933" s="1590"/>
      <c r="I933" s="1590"/>
      <c r="J933" s="1590"/>
      <c r="K933" s="876"/>
      <c r="L933" s="1590"/>
    </row>
    <row r="934" spans="1:12" ht="15" customHeight="1">
      <c r="A934" s="1590"/>
      <c r="B934" s="1590"/>
      <c r="C934" s="1590"/>
      <c r="D934" s="1590"/>
      <c r="E934" s="1590"/>
      <c r="F934" s="1590"/>
      <c r="G934" s="1590"/>
      <c r="H934" s="1590"/>
      <c r="I934" s="1590"/>
      <c r="J934" s="1590"/>
      <c r="K934" s="876"/>
      <c r="L934" s="1590"/>
    </row>
    <row r="935" spans="1:12" ht="15" customHeight="1">
      <c r="A935" s="1590"/>
      <c r="B935" s="1590"/>
      <c r="C935" s="1590"/>
      <c r="D935" s="1590"/>
      <c r="E935" s="1590"/>
      <c r="F935" s="1590"/>
      <c r="G935" s="1590"/>
      <c r="H935" s="1590"/>
      <c r="I935" s="1590"/>
      <c r="J935" s="1590"/>
      <c r="K935" s="876"/>
      <c r="L935" s="1590"/>
    </row>
    <row r="936" spans="1:12" ht="15" customHeight="1">
      <c r="A936" s="1590"/>
      <c r="B936" s="1590"/>
      <c r="C936" s="1590"/>
      <c r="D936" s="1590"/>
      <c r="E936" s="1590"/>
      <c r="F936" s="1590"/>
      <c r="G936" s="1590"/>
      <c r="H936" s="1590"/>
      <c r="I936" s="1590"/>
      <c r="J936" s="1590"/>
      <c r="K936" s="876"/>
      <c r="L936" s="1590"/>
    </row>
    <row r="937" spans="1:12" ht="15" customHeight="1">
      <c r="A937" s="1590"/>
      <c r="B937" s="1590"/>
      <c r="C937" s="1590"/>
      <c r="D937" s="1590"/>
      <c r="E937" s="1590"/>
      <c r="F937" s="1590"/>
      <c r="G937" s="1590"/>
      <c r="H937" s="1590"/>
      <c r="I937" s="1590"/>
      <c r="J937" s="1590"/>
      <c r="K937" s="876"/>
      <c r="L937" s="1590"/>
    </row>
    <row r="938" spans="1:12" ht="15" customHeight="1">
      <c r="A938" s="1590"/>
      <c r="B938" s="1590"/>
      <c r="C938" s="1590"/>
      <c r="D938" s="1590"/>
      <c r="E938" s="1590"/>
      <c r="F938" s="1590"/>
      <c r="G938" s="1590"/>
      <c r="H938" s="1590"/>
      <c r="I938" s="1590"/>
      <c r="J938" s="1590"/>
      <c r="K938" s="876"/>
      <c r="L938" s="1590"/>
    </row>
    <row r="939" spans="1:12" ht="15" customHeight="1">
      <c r="A939" s="1590"/>
      <c r="B939" s="1590"/>
      <c r="C939" s="1590"/>
      <c r="D939" s="1590"/>
      <c r="E939" s="1590"/>
      <c r="F939" s="1590"/>
      <c r="G939" s="1590"/>
      <c r="H939" s="1590"/>
      <c r="I939" s="1590"/>
      <c r="J939" s="1590"/>
      <c r="K939" s="876"/>
      <c r="L939" s="1590"/>
    </row>
    <row r="940" spans="1:12" ht="15" customHeight="1">
      <c r="A940" s="1590"/>
      <c r="B940" s="1590"/>
      <c r="C940" s="1590"/>
      <c r="D940" s="1590"/>
      <c r="E940" s="1590"/>
      <c r="F940" s="1590"/>
      <c r="G940" s="1590"/>
      <c r="H940" s="1590"/>
      <c r="I940" s="1590"/>
      <c r="J940" s="1590"/>
      <c r="K940" s="876"/>
      <c r="L940" s="1590"/>
    </row>
    <row r="941" spans="1:12" ht="15" customHeight="1">
      <c r="A941" s="1590"/>
      <c r="B941" s="1590"/>
      <c r="C941" s="1590"/>
      <c r="D941" s="1590"/>
      <c r="E941" s="1590"/>
      <c r="F941" s="1590"/>
      <c r="G941" s="1590"/>
      <c r="H941" s="1590"/>
      <c r="I941" s="1590"/>
      <c r="J941" s="1590"/>
      <c r="K941" s="876"/>
      <c r="L941" s="1590"/>
    </row>
    <row r="942" spans="1:12" ht="15" customHeight="1">
      <c r="A942" s="1590"/>
      <c r="B942" s="1590"/>
      <c r="C942" s="1590"/>
      <c r="D942" s="1590"/>
      <c r="E942" s="1590"/>
      <c r="F942" s="1590"/>
      <c r="G942" s="1590"/>
      <c r="H942" s="1590"/>
      <c r="I942" s="1590"/>
      <c r="J942" s="1590"/>
      <c r="K942" s="876"/>
      <c r="L942" s="1590"/>
    </row>
    <row r="943" spans="1:12" ht="15" customHeight="1">
      <c r="A943" s="1590"/>
      <c r="B943" s="1590"/>
      <c r="C943" s="1590"/>
      <c r="D943" s="1590"/>
      <c r="E943" s="1590"/>
      <c r="F943" s="1590"/>
      <c r="G943" s="1590"/>
      <c r="H943" s="1590"/>
      <c r="I943" s="1590"/>
      <c r="J943" s="1590"/>
      <c r="K943" s="876"/>
      <c r="L943" s="1590"/>
    </row>
    <row r="944" spans="1:12" ht="15" customHeight="1">
      <c r="A944" s="1590"/>
      <c r="B944" s="1590"/>
      <c r="C944" s="1590"/>
      <c r="D944" s="1590"/>
      <c r="E944" s="1590"/>
      <c r="F944" s="1590"/>
      <c r="G944" s="1590"/>
      <c r="H944" s="1590"/>
      <c r="I944" s="1590"/>
      <c r="J944" s="1590"/>
      <c r="K944" s="876"/>
      <c r="L944" s="1590"/>
    </row>
    <row r="945" spans="1:12" ht="15" customHeight="1">
      <c r="A945" s="1590"/>
      <c r="B945" s="1590"/>
      <c r="C945" s="1590"/>
      <c r="D945" s="1590"/>
      <c r="E945" s="1590"/>
      <c r="F945" s="1590"/>
      <c r="G945" s="1590"/>
      <c r="H945" s="1590"/>
      <c r="I945" s="1590"/>
      <c r="J945" s="1590"/>
      <c r="K945" s="876"/>
      <c r="L945" s="1590"/>
    </row>
    <row r="946" spans="1:12" ht="15" customHeight="1">
      <c r="A946" s="1590"/>
      <c r="B946" s="1590"/>
      <c r="C946" s="1590"/>
      <c r="D946" s="1590"/>
      <c r="E946" s="1590"/>
      <c r="F946" s="1590"/>
      <c r="G946" s="1590"/>
      <c r="H946" s="1590"/>
      <c r="I946" s="1590"/>
      <c r="J946" s="1590"/>
      <c r="K946" s="876"/>
      <c r="L946" s="1590"/>
    </row>
    <row r="947" spans="1:12" ht="15" customHeight="1">
      <c r="A947" s="1590"/>
      <c r="B947" s="1590"/>
      <c r="C947" s="1590"/>
      <c r="D947" s="1590"/>
      <c r="E947" s="1590"/>
      <c r="F947" s="1590"/>
      <c r="G947" s="1590"/>
      <c r="H947" s="1590"/>
      <c r="I947" s="1590"/>
      <c r="J947" s="1590"/>
      <c r="K947" s="876"/>
      <c r="L947" s="1590"/>
    </row>
    <row r="948" spans="1:12" ht="15" customHeight="1">
      <c r="A948" s="1590"/>
      <c r="B948" s="1590"/>
      <c r="C948" s="1590"/>
      <c r="D948" s="1590"/>
      <c r="E948" s="1590"/>
      <c r="F948" s="1590"/>
      <c r="G948" s="1590"/>
      <c r="H948" s="1590"/>
      <c r="I948" s="1590"/>
      <c r="J948" s="1590"/>
      <c r="K948" s="876"/>
      <c r="L948" s="1590"/>
    </row>
    <row r="949" spans="1:12" ht="15" customHeight="1">
      <c r="A949" s="1590"/>
      <c r="B949" s="1590"/>
      <c r="C949" s="1590"/>
      <c r="D949" s="1590"/>
      <c r="E949" s="1590"/>
      <c r="F949" s="1590"/>
      <c r="G949" s="1590"/>
      <c r="H949" s="1590"/>
      <c r="I949" s="1590"/>
      <c r="J949" s="1590"/>
      <c r="K949" s="876"/>
      <c r="L949" s="1590"/>
    </row>
    <row r="950" spans="1:12" ht="15" customHeight="1">
      <c r="A950" s="1590"/>
      <c r="B950" s="1590"/>
      <c r="C950" s="1590"/>
      <c r="D950" s="1590"/>
      <c r="E950" s="1590"/>
      <c r="F950" s="1590"/>
      <c r="G950" s="1590"/>
      <c r="H950" s="1590"/>
      <c r="I950" s="1590"/>
      <c r="J950" s="1590"/>
      <c r="K950" s="876"/>
      <c r="L950" s="1590"/>
    </row>
    <row r="951" spans="1:12" ht="15" customHeight="1">
      <c r="A951" s="1590"/>
      <c r="B951" s="1590"/>
      <c r="C951" s="1590"/>
      <c r="D951" s="1590"/>
      <c r="E951" s="1590"/>
      <c r="F951" s="1590"/>
      <c r="G951" s="1590"/>
      <c r="H951" s="1590"/>
      <c r="I951" s="1590"/>
      <c r="J951" s="1590"/>
      <c r="K951" s="876"/>
      <c r="L951" s="1590"/>
    </row>
    <row r="952" spans="1:12" ht="15" customHeight="1">
      <c r="A952" s="1590"/>
      <c r="B952" s="1590"/>
      <c r="C952" s="1590"/>
      <c r="D952" s="1590"/>
      <c r="E952" s="1590"/>
      <c r="F952" s="1590"/>
      <c r="G952" s="1590"/>
      <c r="H952" s="1590"/>
      <c r="I952" s="1590"/>
      <c r="J952" s="1590"/>
      <c r="K952" s="876"/>
      <c r="L952" s="1590"/>
    </row>
    <row r="953" spans="1:12" ht="15" customHeight="1">
      <c r="A953" s="1590"/>
      <c r="B953" s="1590"/>
      <c r="C953" s="1590"/>
      <c r="D953" s="1590"/>
      <c r="E953" s="1590"/>
      <c r="F953" s="1590"/>
      <c r="G953" s="1590"/>
      <c r="H953" s="1590"/>
      <c r="I953" s="1590"/>
      <c r="J953" s="1590"/>
      <c r="K953" s="876"/>
      <c r="L953" s="1590"/>
    </row>
    <row r="954" spans="1:12" ht="15" customHeight="1">
      <c r="A954" s="1590"/>
      <c r="B954" s="1590"/>
      <c r="C954" s="1590"/>
      <c r="D954" s="1590"/>
      <c r="E954" s="1590"/>
      <c r="F954" s="1590"/>
      <c r="G954" s="1590"/>
      <c r="H954" s="1590"/>
      <c r="I954" s="1590"/>
      <c r="J954" s="1590"/>
      <c r="K954" s="876"/>
      <c r="L954" s="1590"/>
    </row>
    <row r="955" spans="1:12" ht="15" customHeight="1">
      <c r="A955" s="1590"/>
      <c r="B955" s="1590"/>
      <c r="C955" s="1590"/>
      <c r="D955" s="1590"/>
      <c r="E955" s="1590"/>
      <c r="F955" s="1590"/>
      <c r="G955" s="1590"/>
      <c r="H955" s="1590"/>
      <c r="I955" s="1590"/>
      <c r="J955" s="1590"/>
      <c r="K955" s="876"/>
      <c r="L955" s="1590"/>
    </row>
    <row r="956" spans="1:12" ht="15" customHeight="1">
      <c r="A956" s="1590"/>
      <c r="B956" s="1590"/>
      <c r="C956" s="1590"/>
      <c r="D956" s="1590"/>
      <c r="E956" s="1590"/>
      <c r="F956" s="1590"/>
      <c r="G956" s="1590"/>
      <c r="H956" s="1590"/>
      <c r="I956" s="1590"/>
      <c r="J956" s="1590"/>
      <c r="K956" s="876"/>
      <c r="L956" s="1590"/>
    </row>
    <row r="957" spans="1:12" ht="15" customHeight="1">
      <c r="A957" s="1590"/>
      <c r="B957" s="1590"/>
      <c r="C957" s="1590"/>
      <c r="D957" s="1590"/>
      <c r="E957" s="1590"/>
      <c r="F957" s="1590"/>
      <c r="G957" s="1590"/>
      <c r="H957" s="1590"/>
      <c r="I957" s="1590"/>
      <c r="J957" s="1590"/>
      <c r="K957" s="876"/>
      <c r="L957" s="1590"/>
    </row>
    <row r="958" spans="1:12" ht="15" customHeight="1">
      <c r="A958" s="1590"/>
      <c r="B958" s="1590"/>
      <c r="C958" s="1590"/>
      <c r="D958" s="1590"/>
      <c r="E958" s="1590"/>
      <c r="F958" s="1590"/>
      <c r="G958" s="1590"/>
      <c r="H958" s="1590"/>
      <c r="I958" s="1590"/>
      <c r="J958" s="1590"/>
      <c r="K958" s="876"/>
      <c r="L958" s="1590"/>
    </row>
    <row r="959" spans="1:12" ht="15" customHeight="1">
      <c r="A959" s="1590"/>
      <c r="B959" s="1590"/>
      <c r="C959" s="1590"/>
      <c r="D959" s="1590"/>
      <c r="E959" s="1590"/>
      <c r="F959" s="1590"/>
      <c r="G959" s="1590"/>
      <c r="H959" s="1590"/>
      <c r="I959" s="1590"/>
      <c r="J959" s="1590"/>
      <c r="K959" s="876"/>
      <c r="L959" s="1590"/>
    </row>
    <row r="960" spans="1:12" ht="15" customHeight="1">
      <c r="A960" s="1590"/>
      <c r="B960" s="1590"/>
      <c r="C960" s="1590"/>
      <c r="D960" s="1590"/>
      <c r="E960" s="1590"/>
      <c r="F960" s="1590"/>
      <c r="G960" s="1590"/>
      <c r="H960" s="1590"/>
      <c r="I960" s="1590"/>
      <c r="J960" s="1590"/>
      <c r="K960" s="876"/>
      <c r="L960" s="1590"/>
    </row>
    <row r="961" spans="1:12" ht="15" customHeight="1">
      <c r="A961" s="1590"/>
      <c r="B961" s="1590"/>
      <c r="C961" s="1590"/>
      <c r="D961" s="1590"/>
      <c r="E961" s="1590"/>
      <c r="F961" s="1590"/>
      <c r="G961" s="1590"/>
      <c r="H961" s="1590"/>
      <c r="I961" s="1590"/>
      <c r="J961" s="1590"/>
      <c r="K961" s="876"/>
      <c r="L961" s="1590"/>
    </row>
    <row r="962" spans="1:12" ht="15" customHeight="1">
      <c r="A962" s="1590"/>
      <c r="B962" s="1590"/>
      <c r="C962" s="1590"/>
      <c r="D962" s="1590"/>
      <c r="E962" s="1590"/>
      <c r="F962" s="1590"/>
      <c r="G962" s="1590"/>
      <c r="H962" s="1590"/>
      <c r="I962" s="1590"/>
      <c r="J962" s="1590"/>
      <c r="K962" s="876"/>
      <c r="L962" s="1590"/>
    </row>
    <row r="963" spans="1:12" ht="15" customHeight="1">
      <c r="A963" s="1590"/>
      <c r="B963" s="1590"/>
      <c r="C963" s="1590"/>
      <c r="D963" s="1590"/>
      <c r="E963" s="1590"/>
      <c r="F963" s="1590"/>
      <c r="G963" s="1590"/>
      <c r="H963" s="1590"/>
      <c r="I963" s="1590"/>
      <c r="J963" s="1590"/>
      <c r="K963" s="876"/>
      <c r="L963" s="1590"/>
    </row>
    <row r="964" spans="1:12" ht="15" customHeight="1">
      <c r="A964" s="1590"/>
      <c r="B964" s="1590"/>
      <c r="C964" s="1590"/>
      <c r="D964" s="1590"/>
      <c r="E964" s="1590"/>
      <c r="F964" s="1590"/>
      <c r="G964" s="1590"/>
      <c r="H964" s="1590"/>
      <c r="I964" s="1590"/>
      <c r="J964" s="1590"/>
      <c r="K964" s="876"/>
      <c r="L964" s="1590"/>
    </row>
    <row r="965" spans="1:12" ht="15" customHeight="1">
      <c r="A965" s="1590"/>
      <c r="B965" s="1590"/>
      <c r="C965" s="1590"/>
      <c r="D965" s="1590"/>
      <c r="E965" s="1590"/>
      <c r="F965" s="1590"/>
      <c r="G965" s="1590"/>
      <c r="H965" s="1590"/>
      <c r="I965" s="1590"/>
      <c r="J965" s="1590"/>
      <c r="K965" s="876"/>
      <c r="L965" s="1590"/>
    </row>
    <row r="966" spans="1:12" ht="15" customHeight="1">
      <c r="A966" s="1590"/>
      <c r="B966" s="1590"/>
      <c r="C966" s="1590"/>
      <c r="D966" s="1590"/>
      <c r="E966" s="1590"/>
      <c r="F966" s="1590"/>
      <c r="G966" s="1590"/>
      <c r="H966" s="1590"/>
      <c r="I966" s="1590"/>
      <c r="J966" s="1590"/>
      <c r="K966" s="876"/>
      <c r="L966" s="1590"/>
    </row>
    <row r="967" spans="1:12" ht="15" customHeight="1">
      <c r="A967" s="1590"/>
      <c r="B967" s="1590"/>
      <c r="C967" s="1590"/>
      <c r="D967" s="1590"/>
      <c r="E967" s="1590"/>
      <c r="F967" s="1590"/>
      <c r="G967" s="1590"/>
      <c r="H967" s="1590"/>
      <c r="I967" s="1590"/>
      <c r="J967" s="1590"/>
      <c r="K967" s="876"/>
      <c r="L967" s="1590"/>
    </row>
    <row r="968" spans="1:12" ht="15" customHeight="1">
      <c r="A968" s="1590"/>
      <c r="B968" s="1590"/>
      <c r="C968" s="1590"/>
      <c r="D968" s="1590"/>
      <c r="E968" s="1590"/>
      <c r="F968" s="1590"/>
      <c r="G968" s="1590"/>
      <c r="H968" s="1590"/>
      <c r="I968" s="1590"/>
      <c r="J968" s="1590"/>
      <c r="K968" s="876"/>
      <c r="L968" s="1590"/>
    </row>
    <row r="969" spans="1:12" ht="15" customHeight="1">
      <c r="A969" s="1590"/>
      <c r="B969" s="1590"/>
      <c r="C969" s="1590"/>
      <c r="D969" s="1590"/>
      <c r="E969" s="1590"/>
      <c r="F969" s="1590"/>
      <c r="G969" s="1590"/>
      <c r="H969" s="1590"/>
      <c r="I969" s="1590"/>
      <c r="J969" s="1590"/>
      <c r="K969" s="876"/>
      <c r="L969" s="1590"/>
    </row>
    <row r="970" spans="1:12" ht="15" customHeight="1">
      <c r="A970" s="1590"/>
      <c r="B970" s="1590"/>
      <c r="C970" s="1590"/>
      <c r="D970" s="1590"/>
      <c r="E970" s="1590"/>
      <c r="F970" s="1590"/>
      <c r="G970" s="1590"/>
      <c r="H970" s="1590"/>
      <c r="I970" s="1590"/>
      <c r="J970" s="1590"/>
      <c r="K970" s="876"/>
      <c r="L970" s="1590"/>
    </row>
    <row r="971" spans="1:12" ht="15" customHeight="1">
      <c r="A971" s="1590"/>
      <c r="B971" s="1590"/>
      <c r="C971" s="1590"/>
      <c r="D971" s="1590"/>
      <c r="E971" s="1590"/>
      <c r="F971" s="1590"/>
      <c r="G971" s="1590"/>
      <c r="H971" s="1590"/>
      <c r="I971" s="1590"/>
      <c r="J971" s="1590"/>
      <c r="K971" s="876"/>
      <c r="L971" s="1590"/>
    </row>
    <row r="972" spans="1:12" ht="15" customHeight="1">
      <c r="A972" s="1590"/>
      <c r="B972" s="1590"/>
      <c r="C972" s="1590"/>
      <c r="D972" s="1590"/>
      <c r="E972" s="1590"/>
      <c r="F972" s="1590"/>
      <c r="G972" s="1590"/>
      <c r="H972" s="1590"/>
      <c r="I972" s="1590"/>
      <c r="J972" s="1590"/>
      <c r="K972" s="876"/>
      <c r="L972" s="1590"/>
    </row>
    <row r="973" spans="1:12" ht="15" customHeight="1">
      <c r="A973" s="1590"/>
      <c r="B973" s="1590"/>
      <c r="C973" s="1590"/>
      <c r="D973" s="1590"/>
      <c r="E973" s="1590"/>
      <c r="F973" s="1590"/>
      <c r="G973" s="1590"/>
      <c r="H973" s="1590"/>
      <c r="I973" s="1590"/>
      <c r="J973" s="1590"/>
      <c r="K973" s="876"/>
      <c r="L973" s="1590"/>
    </row>
    <row r="974" spans="1:12" ht="15" customHeight="1">
      <c r="A974" s="1590"/>
      <c r="B974" s="1590"/>
      <c r="C974" s="1590"/>
      <c r="D974" s="1590"/>
      <c r="E974" s="1590"/>
      <c r="F974" s="1590"/>
      <c r="G974" s="1590"/>
      <c r="H974" s="1590"/>
      <c r="I974" s="1590"/>
      <c r="J974" s="1590"/>
      <c r="K974" s="876"/>
      <c r="L974" s="1590"/>
    </row>
    <row r="975" spans="1:12" ht="15" customHeight="1">
      <c r="A975" s="1590"/>
      <c r="B975" s="1590"/>
      <c r="C975" s="1590"/>
      <c r="D975" s="1590"/>
      <c r="E975" s="1590"/>
      <c r="F975" s="1590"/>
      <c r="G975" s="1590"/>
      <c r="H975" s="1590"/>
      <c r="I975" s="1590"/>
      <c r="J975" s="1590"/>
      <c r="K975" s="876"/>
      <c r="L975" s="1590"/>
    </row>
    <row r="976" spans="1:12" ht="15" customHeight="1">
      <c r="A976" s="1590"/>
      <c r="B976" s="1590"/>
      <c r="C976" s="1590"/>
      <c r="D976" s="1590"/>
      <c r="E976" s="1590"/>
      <c r="F976" s="1590"/>
      <c r="G976" s="1590"/>
      <c r="H976" s="1590"/>
      <c r="I976" s="1590"/>
      <c r="J976" s="1590"/>
      <c r="K976" s="876"/>
      <c r="L976" s="1590"/>
    </row>
    <row r="977" spans="1:12" ht="15" customHeight="1">
      <c r="A977" s="1590"/>
      <c r="B977" s="1590"/>
      <c r="C977" s="1590"/>
      <c r="D977" s="1590"/>
      <c r="E977" s="1590"/>
      <c r="F977" s="1590"/>
      <c r="G977" s="1590"/>
      <c r="H977" s="1590"/>
      <c r="I977" s="1590"/>
      <c r="J977" s="1590"/>
      <c r="K977" s="876"/>
      <c r="L977" s="1590"/>
    </row>
    <row r="978" spans="1:12" ht="15" customHeight="1">
      <c r="A978" s="1590"/>
      <c r="B978" s="1590"/>
      <c r="C978" s="1590"/>
      <c r="D978" s="1590"/>
      <c r="E978" s="1590"/>
      <c r="F978" s="1590"/>
      <c r="G978" s="1590"/>
      <c r="H978" s="1590"/>
      <c r="I978" s="1590"/>
      <c r="J978" s="1590"/>
      <c r="K978" s="876"/>
      <c r="L978" s="1590"/>
    </row>
    <row r="979" spans="1:12" ht="15" customHeight="1">
      <c r="A979" s="1590"/>
      <c r="B979" s="1590"/>
      <c r="C979" s="1590"/>
      <c r="D979" s="1590"/>
      <c r="E979" s="1590"/>
      <c r="F979" s="1590"/>
      <c r="G979" s="1590"/>
      <c r="H979" s="1590"/>
      <c r="I979" s="1590"/>
      <c r="J979" s="1590"/>
      <c r="K979" s="876"/>
      <c r="L979" s="1590"/>
    </row>
    <row r="980" spans="1:12" ht="15" customHeight="1">
      <c r="A980" s="1590"/>
      <c r="B980" s="1590"/>
      <c r="C980" s="1590"/>
      <c r="D980" s="1590"/>
      <c r="E980" s="1590"/>
      <c r="F980" s="1590"/>
      <c r="G980" s="1590"/>
      <c r="H980" s="1590"/>
      <c r="I980" s="1590"/>
      <c r="J980" s="1590"/>
      <c r="K980" s="876"/>
      <c r="L980" s="1590"/>
    </row>
    <row r="981" spans="1:12" ht="15" customHeight="1">
      <c r="A981" s="1590"/>
      <c r="B981" s="1590"/>
      <c r="C981" s="1590"/>
      <c r="D981" s="1590"/>
      <c r="E981" s="1590"/>
      <c r="F981" s="1590"/>
      <c r="G981" s="1590"/>
      <c r="H981" s="1590"/>
      <c r="I981" s="1590"/>
      <c r="J981" s="1590"/>
      <c r="K981" s="876"/>
      <c r="L981" s="1590"/>
    </row>
    <row r="982" spans="1:12" ht="15" customHeight="1">
      <c r="A982" s="1590"/>
      <c r="B982" s="1590"/>
      <c r="C982" s="1590"/>
      <c r="D982" s="1590"/>
      <c r="E982" s="1590"/>
      <c r="F982" s="1590"/>
      <c r="G982" s="1590"/>
      <c r="H982" s="1590"/>
      <c r="I982" s="1590"/>
      <c r="J982" s="1590"/>
      <c r="K982" s="876"/>
      <c r="L982" s="1590"/>
    </row>
    <row r="983" spans="1:12" ht="15" customHeight="1">
      <c r="A983" s="1590"/>
      <c r="B983" s="1590"/>
      <c r="C983" s="1590"/>
      <c r="D983" s="1590"/>
      <c r="E983" s="1590"/>
      <c r="F983" s="1590"/>
      <c r="G983" s="1590"/>
      <c r="H983" s="1590"/>
      <c r="I983" s="1590"/>
      <c r="J983" s="1590"/>
      <c r="K983" s="876"/>
      <c r="L983" s="1590"/>
    </row>
    <row r="984" spans="1:12" ht="15" customHeight="1">
      <c r="A984" s="1590"/>
      <c r="B984" s="1590"/>
      <c r="C984" s="1590"/>
      <c r="D984" s="1590"/>
      <c r="E984" s="1590"/>
      <c r="F984" s="1590"/>
      <c r="G984" s="1590"/>
      <c r="H984" s="1590"/>
      <c r="I984" s="1590"/>
      <c r="J984" s="1590"/>
      <c r="K984" s="876"/>
      <c r="L984" s="1590"/>
    </row>
    <row r="985" spans="1:12" ht="15" customHeight="1">
      <c r="A985" s="1590"/>
      <c r="B985" s="1590"/>
      <c r="C985" s="1590"/>
      <c r="D985" s="1590"/>
      <c r="E985" s="1590"/>
      <c r="F985" s="1590"/>
      <c r="G985" s="1590"/>
      <c r="H985" s="1590"/>
      <c r="I985" s="1590"/>
      <c r="J985" s="1590"/>
      <c r="K985" s="876"/>
      <c r="L985" s="1590"/>
    </row>
    <row r="986" spans="1:12" ht="15" customHeight="1">
      <c r="A986" s="1590"/>
      <c r="B986" s="1590"/>
      <c r="C986" s="1590"/>
      <c r="D986" s="1590"/>
      <c r="E986" s="1590"/>
      <c r="F986" s="1590"/>
      <c r="G986" s="1590"/>
      <c r="H986" s="1590"/>
      <c r="I986" s="1590"/>
      <c r="J986" s="1590"/>
      <c r="K986" s="876"/>
      <c r="L986" s="1590"/>
    </row>
    <row r="987" spans="1:12" ht="15" customHeight="1">
      <c r="A987" s="1590"/>
      <c r="B987" s="1590"/>
      <c r="C987" s="1590"/>
      <c r="D987" s="1590"/>
      <c r="E987" s="1590"/>
      <c r="F987" s="1590"/>
      <c r="G987" s="1590"/>
      <c r="H987" s="1590"/>
      <c r="I987" s="1590"/>
      <c r="J987" s="1590"/>
      <c r="K987" s="876"/>
      <c r="L987" s="1590"/>
    </row>
    <row r="988" spans="1:12" ht="15" customHeight="1">
      <c r="A988" s="1590"/>
      <c r="B988" s="1590"/>
      <c r="C988" s="1590"/>
      <c r="D988" s="1590"/>
      <c r="E988" s="1590"/>
      <c r="F988" s="1590"/>
      <c r="G988" s="1590"/>
      <c r="H988" s="1590"/>
      <c r="I988" s="1590"/>
      <c r="J988" s="1590"/>
      <c r="K988" s="876"/>
      <c r="L988" s="1590"/>
    </row>
    <row r="989" spans="1:12" ht="15" customHeight="1">
      <c r="A989" s="1590"/>
      <c r="B989" s="1590"/>
      <c r="C989" s="1590"/>
      <c r="D989" s="1590"/>
      <c r="E989" s="1590"/>
      <c r="F989" s="1590"/>
      <c r="G989" s="1590"/>
      <c r="H989" s="1590"/>
      <c r="I989" s="1590"/>
      <c r="J989" s="1590"/>
      <c r="K989" s="876"/>
      <c r="L989" s="1590"/>
    </row>
    <row r="990" spans="1:12" ht="15" customHeight="1">
      <c r="A990" s="1590"/>
      <c r="B990" s="1590"/>
      <c r="C990" s="1590"/>
      <c r="D990" s="1590"/>
      <c r="E990" s="1590"/>
      <c r="F990" s="1590"/>
      <c r="G990" s="1590"/>
      <c r="H990" s="1590"/>
      <c r="I990" s="1590"/>
      <c r="J990" s="1590"/>
      <c r="K990" s="876"/>
      <c r="L990" s="1590"/>
    </row>
    <row r="991" spans="1:12" ht="15" customHeight="1">
      <c r="A991" s="1590"/>
      <c r="B991" s="1590"/>
      <c r="C991" s="1590"/>
      <c r="D991" s="1590"/>
      <c r="E991" s="1590"/>
      <c r="F991" s="1590"/>
      <c r="G991" s="1590"/>
      <c r="H991" s="1590"/>
      <c r="I991" s="1590"/>
      <c r="J991" s="1590"/>
      <c r="K991" s="876"/>
      <c r="L991" s="1590"/>
    </row>
    <row r="992" spans="1:12" ht="15" customHeight="1">
      <c r="A992" s="1590"/>
      <c r="B992" s="1590"/>
      <c r="C992" s="1590"/>
      <c r="D992" s="1590"/>
      <c r="E992" s="1590"/>
      <c r="F992" s="1590"/>
      <c r="G992" s="1590"/>
      <c r="H992" s="1590"/>
      <c r="I992" s="1590"/>
      <c r="J992" s="1590"/>
      <c r="K992" s="876"/>
      <c r="L992" s="1590"/>
    </row>
    <row r="993" spans="1:12" ht="15" customHeight="1">
      <c r="A993" s="1590"/>
      <c r="B993" s="1590"/>
      <c r="C993" s="1590"/>
      <c r="D993" s="1590"/>
      <c r="E993" s="1590"/>
      <c r="F993" s="1590"/>
      <c r="G993" s="1590"/>
      <c r="H993" s="1590"/>
      <c r="I993" s="1590"/>
      <c r="J993" s="1590"/>
      <c r="K993" s="876"/>
      <c r="L993" s="1590"/>
    </row>
    <row r="994" spans="1:12" ht="15" customHeight="1">
      <c r="A994" s="1590"/>
      <c r="B994" s="1590"/>
      <c r="C994" s="1590"/>
      <c r="D994" s="1590"/>
      <c r="E994" s="1590"/>
      <c r="F994" s="1590"/>
      <c r="G994" s="1590"/>
      <c r="H994" s="1590"/>
      <c r="I994" s="1590"/>
      <c r="J994" s="1590"/>
      <c r="K994" s="876"/>
      <c r="L994" s="1590"/>
    </row>
    <row r="995" spans="1:12" ht="15" customHeight="1">
      <c r="A995" s="1590"/>
      <c r="B995" s="1590"/>
      <c r="C995" s="1590"/>
      <c r="D995" s="1590"/>
      <c r="E995" s="1590"/>
      <c r="F995" s="1590"/>
      <c r="G995" s="1590"/>
      <c r="H995" s="1590"/>
      <c r="I995" s="1590"/>
      <c r="J995" s="1590"/>
      <c r="K995" s="876"/>
      <c r="L995" s="1590"/>
    </row>
    <row r="996" spans="1:12" ht="15" customHeight="1">
      <c r="A996" s="1590"/>
      <c r="B996" s="1590"/>
      <c r="C996" s="1590"/>
      <c r="D996" s="1590"/>
      <c r="E996" s="1590"/>
      <c r="F996" s="1590"/>
      <c r="G996" s="1590"/>
      <c r="H996" s="1590"/>
      <c r="I996" s="1590"/>
      <c r="J996" s="1590"/>
      <c r="K996" s="876"/>
      <c r="L996" s="1590"/>
    </row>
    <row r="997" spans="1:12" ht="15" customHeight="1">
      <c r="A997" s="1590"/>
      <c r="B997" s="1590"/>
      <c r="C997" s="1590"/>
      <c r="D997" s="1590"/>
      <c r="E997" s="1590"/>
      <c r="F997" s="1590"/>
      <c r="G997" s="1590"/>
      <c r="H997" s="1590"/>
      <c r="I997" s="1590"/>
      <c r="J997" s="1590"/>
      <c r="K997" s="876"/>
      <c r="L997" s="1590"/>
    </row>
    <row r="998" spans="1:12" ht="15" customHeight="1">
      <c r="A998" s="1590"/>
      <c r="B998" s="1590"/>
      <c r="C998" s="1590"/>
      <c r="D998" s="1590"/>
      <c r="E998" s="1590"/>
      <c r="F998" s="1590"/>
      <c r="G998" s="1590"/>
      <c r="H998" s="1590"/>
      <c r="I998" s="1590"/>
      <c r="J998" s="1590"/>
      <c r="K998" s="876"/>
      <c r="L998" s="1590"/>
    </row>
    <row r="999" spans="1:12" ht="15" customHeight="1">
      <c r="A999" s="1590"/>
      <c r="B999" s="1590"/>
      <c r="C999" s="1590"/>
      <c r="D999" s="1590"/>
      <c r="E999" s="1590"/>
      <c r="F999" s="1590"/>
      <c r="G999" s="1590"/>
      <c r="H999" s="1590"/>
      <c r="I999" s="1590"/>
      <c r="J999" s="1590"/>
      <c r="K999" s="876"/>
      <c r="L999" s="1590"/>
    </row>
    <row r="1000" spans="1:12" ht="15" customHeight="1">
      <c r="A1000" s="1590"/>
      <c r="B1000" s="1590"/>
      <c r="C1000" s="1590"/>
      <c r="D1000" s="1590"/>
      <c r="E1000" s="1590"/>
      <c r="F1000" s="1590"/>
      <c r="G1000" s="1590"/>
      <c r="H1000" s="1590"/>
      <c r="I1000" s="1590"/>
      <c r="J1000" s="1590"/>
      <c r="K1000" s="876"/>
      <c r="L1000" s="1590"/>
    </row>
    <row r="1001" spans="1:12" ht="15" customHeight="1">
      <c r="A1001" s="1590"/>
      <c r="B1001" s="1590"/>
      <c r="C1001" s="1590"/>
      <c r="D1001" s="1590"/>
      <c r="E1001" s="1590"/>
      <c r="F1001" s="1590"/>
      <c r="G1001" s="1590"/>
      <c r="H1001" s="1590"/>
      <c r="I1001" s="1590"/>
      <c r="J1001" s="1590"/>
      <c r="K1001" s="876"/>
      <c r="L1001" s="1590"/>
    </row>
    <row r="1002" spans="1:12" ht="15" customHeight="1">
      <c r="A1002" s="1590"/>
      <c r="B1002" s="1590"/>
      <c r="C1002" s="1590"/>
      <c r="D1002" s="1590"/>
      <c r="E1002" s="1590"/>
      <c r="F1002" s="1590"/>
      <c r="G1002" s="1590"/>
      <c r="H1002" s="1590"/>
      <c r="I1002" s="1590"/>
      <c r="J1002" s="1590"/>
      <c r="K1002" s="876"/>
      <c r="L1002" s="1590"/>
    </row>
    <row r="1003" spans="1:12" ht="15" customHeight="1">
      <c r="A1003" s="1590"/>
      <c r="B1003" s="1590"/>
      <c r="C1003" s="1590"/>
      <c r="D1003" s="1590"/>
      <c r="E1003" s="1590"/>
      <c r="F1003" s="1590"/>
      <c r="G1003" s="1590"/>
      <c r="H1003" s="1590"/>
      <c r="I1003" s="1590"/>
      <c r="J1003" s="1590"/>
      <c r="K1003" s="876"/>
      <c r="L1003" s="1590"/>
    </row>
    <row r="1004" spans="1:12" ht="15" customHeight="1">
      <c r="A1004" s="1590"/>
      <c r="B1004" s="1590"/>
      <c r="C1004" s="1590"/>
      <c r="D1004" s="1590"/>
      <c r="E1004" s="1590"/>
      <c r="F1004" s="1590"/>
      <c r="G1004" s="1590"/>
      <c r="H1004" s="1590"/>
      <c r="I1004" s="1590"/>
      <c r="J1004" s="1590"/>
      <c r="K1004" s="876"/>
      <c r="L1004" s="1590"/>
    </row>
    <row r="1005" spans="1:12" ht="15" customHeight="1">
      <c r="A1005" s="1590"/>
      <c r="B1005" s="1590"/>
      <c r="C1005" s="1590"/>
      <c r="D1005" s="1590"/>
      <c r="E1005" s="1590"/>
      <c r="F1005" s="1590"/>
      <c r="G1005" s="1590"/>
      <c r="H1005" s="1590"/>
      <c r="I1005" s="1590"/>
      <c r="J1005" s="1590"/>
      <c r="K1005" s="876"/>
      <c r="L1005" s="1590"/>
    </row>
    <row r="1006" spans="1:12" ht="15" customHeight="1">
      <c r="A1006" s="1590"/>
      <c r="B1006" s="1590"/>
      <c r="C1006" s="1590"/>
      <c r="D1006" s="1590"/>
      <c r="E1006" s="1590"/>
      <c r="F1006" s="1590"/>
      <c r="G1006" s="1590"/>
      <c r="H1006" s="1590"/>
      <c r="I1006" s="1590"/>
      <c r="J1006" s="1590"/>
      <c r="K1006" s="876"/>
      <c r="L1006" s="1590"/>
    </row>
    <row r="1007" spans="1:12" ht="15" customHeight="1">
      <c r="A1007" s="1590"/>
      <c r="B1007" s="1590"/>
      <c r="C1007" s="1590"/>
      <c r="D1007" s="1590"/>
      <c r="E1007" s="1590"/>
      <c r="F1007" s="1590"/>
      <c r="G1007" s="1590"/>
      <c r="H1007" s="1590"/>
      <c r="I1007" s="1590"/>
      <c r="J1007" s="1590"/>
      <c r="K1007" s="876"/>
      <c r="L1007" s="1590"/>
    </row>
    <row r="1008" spans="1:12" ht="15" customHeight="1">
      <c r="A1008" s="1590"/>
      <c r="B1008" s="1590"/>
      <c r="C1008" s="1590"/>
      <c r="D1008" s="1590"/>
      <c r="E1008" s="1590"/>
      <c r="F1008" s="1590"/>
      <c r="G1008" s="1590"/>
      <c r="H1008" s="1590"/>
      <c r="I1008" s="1590"/>
      <c r="J1008" s="1590"/>
      <c r="K1008" s="876"/>
      <c r="L1008" s="1590"/>
    </row>
    <row r="1009" spans="1:12" ht="15" customHeight="1">
      <c r="A1009" s="1590"/>
      <c r="B1009" s="1590"/>
      <c r="C1009" s="1590"/>
      <c r="D1009" s="1590"/>
      <c r="E1009" s="1590"/>
      <c r="F1009" s="1590"/>
      <c r="G1009" s="1590"/>
      <c r="H1009" s="1590"/>
      <c r="I1009" s="1590"/>
      <c r="J1009" s="1590"/>
      <c r="K1009" s="876"/>
      <c r="L1009" s="1590"/>
    </row>
    <row r="1010" spans="1:12" ht="15" customHeight="1">
      <c r="A1010" s="1590"/>
      <c r="B1010" s="1590"/>
      <c r="C1010" s="1590"/>
      <c r="D1010" s="1590"/>
      <c r="E1010" s="1590"/>
      <c r="F1010" s="1590"/>
      <c r="G1010" s="1590"/>
      <c r="H1010" s="1590"/>
      <c r="I1010" s="1590"/>
      <c r="J1010" s="1590"/>
      <c r="K1010" s="876"/>
      <c r="L1010" s="1590"/>
    </row>
    <row r="1011" spans="1:12" ht="15" customHeight="1">
      <c r="A1011" s="1590"/>
      <c r="B1011" s="1590"/>
      <c r="C1011" s="1590"/>
      <c r="D1011" s="1590"/>
      <c r="E1011" s="1590"/>
      <c r="F1011" s="1590"/>
      <c r="G1011" s="1590"/>
      <c r="H1011" s="1590"/>
      <c r="I1011" s="1590"/>
      <c r="J1011" s="1590"/>
      <c r="K1011" s="876"/>
      <c r="L1011" s="1590"/>
    </row>
    <row r="1012" spans="1:12" ht="15" customHeight="1">
      <c r="A1012" s="1590"/>
      <c r="B1012" s="1590"/>
      <c r="C1012" s="1590"/>
      <c r="D1012" s="1590"/>
      <c r="E1012" s="1590"/>
      <c r="F1012" s="1590"/>
      <c r="G1012" s="1590"/>
      <c r="H1012" s="1590"/>
      <c r="I1012" s="1590"/>
      <c r="J1012" s="1590"/>
      <c r="K1012" s="876"/>
      <c r="L1012" s="1590"/>
    </row>
    <row r="1013" spans="1:12" ht="15" customHeight="1">
      <c r="A1013" s="1590"/>
      <c r="B1013" s="1590"/>
      <c r="C1013" s="1590"/>
      <c r="D1013" s="1590"/>
      <c r="E1013" s="1590"/>
      <c r="F1013" s="1590"/>
      <c r="G1013" s="1590"/>
      <c r="H1013" s="1590"/>
      <c r="I1013" s="1590"/>
      <c r="J1013" s="1590"/>
      <c r="K1013" s="876"/>
      <c r="L1013" s="1590"/>
    </row>
    <row r="1014" spans="1:12" ht="15" customHeight="1">
      <c r="A1014" s="1590"/>
      <c r="B1014" s="1590"/>
      <c r="C1014" s="1590"/>
      <c r="D1014" s="1590"/>
      <c r="E1014" s="1590"/>
      <c r="F1014" s="1590"/>
      <c r="G1014" s="1590"/>
      <c r="H1014" s="1590"/>
      <c r="I1014" s="1590"/>
      <c r="J1014" s="1590"/>
      <c r="K1014" s="876"/>
      <c r="L1014" s="1590"/>
    </row>
    <row r="1015" spans="1:12" ht="15" customHeight="1">
      <c r="A1015" s="1590"/>
      <c r="B1015" s="1590"/>
      <c r="C1015" s="1590"/>
      <c r="D1015" s="1590"/>
      <c r="E1015" s="1590"/>
      <c r="F1015" s="1590"/>
      <c r="G1015" s="1590"/>
      <c r="H1015" s="1590"/>
      <c r="I1015" s="1590"/>
      <c r="J1015" s="1590"/>
      <c r="K1015" s="876"/>
      <c r="L1015" s="1590"/>
    </row>
    <row r="1016" spans="1:12" ht="15" customHeight="1">
      <c r="A1016" s="1590"/>
      <c r="B1016" s="1590"/>
      <c r="C1016" s="1590"/>
      <c r="D1016" s="1590"/>
      <c r="E1016" s="1590"/>
      <c r="F1016" s="1590"/>
      <c r="G1016" s="1590"/>
      <c r="H1016" s="1590"/>
      <c r="I1016" s="1590"/>
      <c r="J1016" s="1590"/>
      <c r="K1016" s="876"/>
      <c r="L1016" s="1590"/>
    </row>
    <row r="1017" spans="1:12" ht="15" customHeight="1">
      <c r="A1017" s="1590"/>
      <c r="B1017" s="1590"/>
      <c r="C1017" s="1590"/>
      <c r="D1017" s="1590"/>
      <c r="E1017" s="1590"/>
      <c r="F1017" s="1590"/>
      <c r="G1017" s="1590"/>
      <c r="H1017" s="1590"/>
      <c r="I1017" s="1590"/>
      <c r="J1017" s="1590"/>
      <c r="K1017" s="876"/>
      <c r="L1017" s="1590"/>
    </row>
    <row r="1018" spans="1:12" ht="15" customHeight="1">
      <c r="A1018" s="1590"/>
      <c r="B1018" s="1590"/>
      <c r="C1018" s="1590"/>
      <c r="D1018" s="1590"/>
      <c r="E1018" s="1590"/>
      <c r="F1018" s="1590"/>
      <c r="G1018" s="1590"/>
      <c r="H1018" s="1590"/>
      <c r="I1018" s="1590"/>
      <c r="J1018" s="1590"/>
      <c r="K1018" s="876"/>
      <c r="L1018" s="1590"/>
    </row>
    <row r="1019" spans="1:12" ht="15" customHeight="1">
      <c r="A1019" s="1590"/>
      <c r="B1019" s="1590"/>
      <c r="C1019" s="1590"/>
      <c r="D1019" s="1590"/>
      <c r="E1019" s="1590"/>
      <c r="F1019" s="1590"/>
      <c r="G1019" s="1590"/>
      <c r="H1019" s="1590"/>
      <c r="I1019" s="1590"/>
      <c r="J1019" s="1590"/>
      <c r="K1019" s="876"/>
      <c r="L1019" s="1590"/>
    </row>
    <row r="1020" spans="1:12" ht="15" customHeight="1">
      <c r="A1020" s="1590"/>
      <c r="B1020" s="1590"/>
      <c r="C1020" s="1590"/>
      <c r="D1020" s="1590"/>
      <c r="E1020" s="1590"/>
      <c r="F1020" s="1590"/>
      <c r="G1020" s="1590"/>
      <c r="H1020" s="1590"/>
      <c r="I1020" s="1590"/>
      <c r="J1020" s="1590"/>
      <c r="K1020" s="876"/>
      <c r="L1020" s="1590"/>
    </row>
    <row r="1021" spans="1:12" ht="15" customHeight="1">
      <c r="A1021" s="1590"/>
      <c r="B1021" s="1590"/>
      <c r="C1021" s="1590"/>
      <c r="D1021" s="1590"/>
      <c r="E1021" s="1590"/>
      <c r="F1021" s="1590"/>
      <c r="G1021" s="1590"/>
      <c r="H1021" s="1590"/>
      <c r="I1021" s="1590"/>
      <c r="J1021" s="1590"/>
      <c r="K1021" s="876"/>
      <c r="L1021" s="1590"/>
    </row>
    <row r="1022" spans="1:12" ht="15" customHeight="1">
      <c r="A1022" s="1590"/>
      <c r="B1022" s="1590"/>
      <c r="C1022" s="1590"/>
      <c r="D1022" s="1590"/>
      <c r="E1022" s="1590"/>
      <c r="F1022" s="1590"/>
      <c r="G1022" s="1590"/>
      <c r="H1022" s="1590"/>
      <c r="I1022" s="1590"/>
      <c r="J1022" s="1590"/>
      <c r="K1022" s="876"/>
      <c r="L1022" s="1590"/>
    </row>
    <row r="1023" spans="1:12" ht="15" customHeight="1">
      <c r="A1023" s="1590"/>
      <c r="B1023" s="1590"/>
      <c r="C1023" s="1590"/>
      <c r="D1023" s="1590"/>
      <c r="E1023" s="1590"/>
      <c r="F1023" s="1590"/>
      <c r="G1023" s="1590"/>
      <c r="H1023" s="1590"/>
      <c r="I1023" s="1590"/>
      <c r="J1023" s="1590"/>
      <c r="K1023" s="876"/>
      <c r="L1023" s="1590"/>
    </row>
    <row r="1024" spans="1:12" ht="15" customHeight="1">
      <c r="A1024" s="1590"/>
      <c r="B1024" s="1590"/>
      <c r="C1024" s="1590"/>
      <c r="D1024" s="1590"/>
      <c r="E1024" s="1590"/>
      <c r="F1024" s="1590"/>
      <c r="G1024" s="1590"/>
      <c r="H1024" s="1590"/>
      <c r="I1024" s="1590"/>
      <c r="J1024" s="1590"/>
      <c r="K1024" s="876"/>
      <c r="L1024" s="1590"/>
    </row>
    <row r="1025" spans="1:12" ht="15" customHeight="1">
      <c r="A1025" s="1590"/>
      <c r="B1025" s="1590"/>
      <c r="C1025" s="1590"/>
      <c r="D1025" s="1590"/>
      <c r="E1025" s="1590"/>
      <c r="F1025" s="1590"/>
      <c r="G1025" s="1590"/>
      <c r="H1025" s="1590"/>
      <c r="I1025" s="1590"/>
      <c r="J1025" s="1590"/>
      <c r="K1025" s="876"/>
      <c r="L1025" s="1590"/>
    </row>
    <row r="1026" spans="1:12" ht="15" customHeight="1">
      <c r="A1026" s="1590"/>
      <c r="B1026" s="1590"/>
      <c r="C1026" s="1590"/>
      <c r="D1026" s="1590"/>
      <c r="E1026" s="1590"/>
      <c r="F1026" s="1590"/>
      <c r="G1026" s="1590"/>
      <c r="H1026" s="1590"/>
      <c r="I1026" s="1590"/>
      <c r="J1026" s="1590"/>
      <c r="K1026" s="876"/>
      <c r="L1026" s="1590"/>
    </row>
    <row r="1027" spans="1:12" ht="15" customHeight="1">
      <c r="A1027" s="1590"/>
      <c r="B1027" s="1590"/>
      <c r="C1027" s="1590"/>
      <c r="D1027" s="1590"/>
      <c r="E1027" s="1590"/>
      <c r="F1027" s="1590"/>
      <c r="G1027" s="1590"/>
      <c r="H1027" s="1590"/>
      <c r="I1027" s="1590"/>
      <c r="J1027" s="1590"/>
      <c r="K1027" s="876"/>
      <c r="L1027" s="1590"/>
    </row>
    <row r="1028" spans="1:12" ht="15" customHeight="1">
      <c r="A1028" s="1590"/>
      <c r="B1028" s="1590"/>
      <c r="C1028" s="1590"/>
      <c r="D1028" s="1590"/>
      <c r="E1028" s="1590"/>
      <c r="F1028" s="1590"/>
      <c r="G1028" s="1590"/>
      <c r="H1028" s="1590"/>
      <c r="I1028" s="1590"/>
      <c r="J1028" s="1590"/>
      <c r="K1028" s="876"/>
      <c r="L1028" s="1590"/>
    </row>
    <row r="1029" spans="1:12" ht="15" customHeight="1">
      <c r="A1029" s="1590"/>
      <c r="B1029" s="1590"/>
      <c r="C1029" s="1590"/>
      <c r="D1029" s="1590"/>
      <c r="E1029" s="1590"/>
      <c r="F1029" s="1590"/>
      <c r="G1029" s="1590"/>
      <c r="H1029" s="1590"/>
      <c r="I1029" s="1590"/>
      <c r="J1029" s="1590"/>
      <c r="K1029" s="876"/>
      <c r="L1029" s="1590"/>
    </row>
    <row r="1030" spans="1:12" ht="15" customHeight="1">
      <c r="A1030" s="1590"/>
      <c r="B1030" s="1590"/>
      <c r="C1030" s="1590"/>
      <c r="D1030" s="1590"/>
      <c r="E1030" s="1590"/>
      <c r="F1030" s="1590"/>
      <c r="G1030" s="1590"/>
      <c r="H1030" s="1590"/>
      <c r="I1030" s="1590"/>
      <c r="J1030" s="1590"/>
      <c r="K1030" s="876"/>
      <c r="L1030" s="1590"/>
    </row>
    <row r="1031" spans="1:12" ht="15" customHeight="1">
      <c r="A1031" s="1590"/>
      <c r="B1031" s="1590"/>
      <c r="C1031" s="1590"/>
      <c r="D1031" s="1590"/>
      <c r="E1031" s="1590"/>
      <c r="F1031" s="1590"/>
      <c r="G1031" s="1590"/>
      <c r="H1031" s="1590"/>
      <c r="I1031" s="1590"/>
      <c r="J1031" s="1590"/>
      <c r="K1031" s="876"/>
      <c r="L1031" s="1590"/>
    </row>
    <row r="1032" spans="1:12" ht="15" customHeight="1">
      <c r="A1032" s="1590"/>
      <c r="B1032" s="1590"/>
      <c r="C1032" s="1590"/>
      <c r="D1032" s="1590"/>
      <c r="E1032" s="1590"/>
      <c r="F1032" s="1590"/>
      <c r="G1032" s="1590"/>
      <c r="H1032" s="1590"/>
      <c r="I1032" s="1590"/>
      <c r="J1032" s="1590"/>
      <c r="K1032" s="876"/>
      <c r="L1032" s="1590"/>
    </row>
    <row r="1033" spans="1:12" ht="15" customHeight="1">
      <c r="A1033" s="1590"/>
      <c r="B1033" s="1590"/>
      <c r="C1033" s="1590"/>
      <c r="D1033" s="1590"/>
      <c r="E1033" s="1590"/>
      <c r="F1033" s="1590"/>
      <c r="G1033" s="1590"/>
      <c r="H1033" s="1590"/>
      <c r="I1033" s="1590"/>
      <c r="J1033" s="1590"/>
      <c r="K1033" s="876"/>
      <c r="L1033" s="1590"/>
    </row>
    <row r="1034" spans="1:12" ht="15" customHeight="1">
      <c r="A1034" s="1590"/>
      <c r="B1034" s="1590"/>
      <c r="C1034" s="1590"/>
      <c r="D1034" s="1590"/>
      <c r="E1034" s="1590"/>
      <c r="F1034" s="1590"/>
      <c r="G1034" s="1590"/>
      <c r="H1034" s="1590"/>
      <c r="I1034" s="1590"/>
      <c r="J1034" s="1590"/>
      <c r="K1034" s="876"/>
      <c r="L1034" s="1590"/>
    </row>
    <row r="1035" spans="1:12" ht="15" customHeight="1">
      <c r="A1035" s="1590"/>
      <c r="B1035" s="1590"/>
      <c r="C1035" s="1590"/>
      <c r="D1035" s="1590"/>
      <c r="E1035" s="1590"/>
      <c r="F1035" s="1590"/>
      <c r="G1035" s="1590"/>
      <c r="H1035" s="1590"/>
      <c r="I1035" s="1590"/>
      <c r="J1035" s="1590"/>
      <c r="K1035" s="876"/>
      <c r="L1035" s="1590"/>
    </row>
    <row r="1036" spans="1:12" ht="15" customHeight="1">
      <c r="A1036" s="1590"/>
      <c r="B1036" s="1590"/>
      <c r="C1036" s="1590"/>
      <c r="D1036" s="1590"/>
      <c r="E1036" s="1590"/>
      <c r="F1036" s="1590"/>
      <c r="G1036" s="1590"/>
      <c r="H1036" s="1590"/>
      <c r="I1036" s="1590"/>
      <c r="J1036" s="1590"/>
      <c r="K1036" s="876"/>
      <c r="L1036" s="1590"/>
    </row>
    <row r="1037" spans="1:12" ht="15" customHeight="1">
      <c r="A1037" s="1590"/>
      <c r="B1037" s="1590"/>
      <c r="C1037" s="1590"/>
      <c r="D1037" s="1590"/>
      <c r="E1037" s="1590"/>
      <c r="F1037" s="1590"/>
      <c r="G1037" s="1590"/>
      <c r="H1037" s="1590"/>
      <c r="I1037" s="1590"/>
      <c r="J1037" s="1590"/>
      <c r="K1037" s="876"/>
      <c r="L1037" s="1590"/>
    </row>
    <row r="1038" spans="1:12" ht="15" customHeight="1">
      <c r="A1038" s="1590"/>
      <c r="B1038" s="1590"/>
      <c r="C1038" s="1590"/>
      <c r="D1038" s="1590"/>
      <c r="E1038" s="1590"/>
      <c r="F1038" s="1590"/>
      <c r="G1038" s="1590"/>
      <c r="H1038" s="1590"/>
      <c r="I1038" s="1590"/>
      <c r="J1038" s="1590"/>
      <c r="K1038" s="876"/>
      <c r="L1038" s="1590"/>
    </row>
    <row r="1039" spans="1:12" ht="15" customHeight="1">
      <c r="A1039" s="1590"/>
      <c r="B1039" s="1590"/>
      <c r="C1039" s="1590"/>
      <c r="D1039" s="1590"/>
      <c r="E1039" s="1590"/>
      <c r="F1039" s="1590"/>
      <c r="G1039" s="1590"/>
      <c r="H1039" s="1590"/>
      <c r="I1039" s="1590"/>
      <c r="J1039" s="1590"/>
      <c r="K1039" s="876"/>
      <c r="L1039" s="1590"/>
    </row>
    <row r="1040" spans="1:12" ht="15" customHeight="1">
      <c r="A1040" s="1590"/>
      <c r="B1040" s="1590"/>
      <c r="C1040" s="1590"/>
      <c r="D1040" s="1590"/>
      <c r="E1040" s="1590"/>
      <c r="F1040" s="1590"/>
      <c r="G1040" s="1590"/>
      <c r="H1040" s="1590"/>
      <c r="I1040" s="1590"/>
      <c r="J1040" s="1590"/>
      <c r="K1040" s="876"/>
      <c r="L1040" s="1590"/>
    </row>
    <row r="1041" spans="1:12" ht="15" customHeight="1">
      <c r="A1041" s="1590"/>
      <c r="B1041" s="1590"/>
      <c r="C1041" s="1590"/>
      <c r="D1041" s="1590"/>
      <c r="E1041" s="1590"/>
      <c r="F1041" s="1590"/>
      <c r="G1041" s="1590"/>
      <c r="H1041" s="1590"/>
      <c r="I1041" s="1590"/>
      <c r="J1041" s="1590"/>
      <c r="K1041" s="876"/>
      <c r="L1041" s="1590"/>
    </row>
    <row r="1042" spans="1:12" ht="15" customHeight="1">
      <c r="A1042" s="1590"/>
      <c r="B1042" s="1590"/>
      <c r="C1042" s="1590"/>
      <c r="D1042" s="1590"/>
      <c r="E1042" s="1590"/>
      <c r="F1042" s="1590"/>
      <c r="G1042" s="1590"/>
      <c r="H1042" s="1590"/>
      <c r="I1042" s="1590"/>
      <c r="J1042" s="1590"/>
      <c r="K1042" s="876"/>
      <c r="L1042" s="1590"/>
    </row>
    <row r="1043" spans="1:12" ht="15" customHeight="1">
      <c r="A1043" s="1590"/>
      <c r="B1043" s="1590"/>
      <c r="C1043" s="1590"/>
      <c r="D1043" s="1590"/>
      <c r="E1043" s="1590"/>
      <c r="F1043" s="1590"/>
      <c r="G1043" s="1590"/>
      <c r="H1043" s="1590"/>
      <c r="I1043" s="1590"/>
      <c r="J1043" s="1590"/>
      <c r="K1043" s="876"/>
      <c r="L1043" s="1590"/>
    </row>
    <row r="1044" spans="1:12" ht="15" customHeight="1">
      <c r="A1044" s="1590"/>
      <c r="B1044" s="1590"/>
      <c r="C1044" s="1590"/>
      <c r="D1044" s="1590"/>
      <c r="E1044" s="1590"/>
      <c r="F1044" s="1590"/>
      <c r="G1044" s="1590"/>
      <c r="H1044" s="1590"/>
      <c r="I1044" s="1590"/>
      <c r="J1044" s="1590"/>
      <c r="K1044" s="876"/>
      <c r="L1044" s="1590"/>
    </row>
    <row r="1045" spans="1:12" ht="15" customHeight="1">
      <c r="A1045" s="1590"/>
      <c r="B1045" s="1590"/>
      <c r="C1045" s="1590"/>
      <c r="D1045" s="1590"/>
      <c r="E1045" s="1590"/>
      <c r="F1045" s="1590"/>
      <c r="G1045" s="1590"/>
      <c r="H1045" s="1590"/>
      <c r="I1045" s="1590"/>
      <c r="J1045" s="1590"/>
      <c r="K1045" s="876"/>
      <c r="L1045" s="1590"/>
    </row>
    <row r="1046" spans="1:12" ht="15" customHeight="1">
      <c r="A1046" s="1590"/>
      <c r="B1046" s="1590"/>
      <c r="C1046" s="1590"/>
      <c r="D1046" s="1590"/>
      <c r="E1046" s="1590"/>
      <c r="F1046" s="1590"/>
      <c r="G1046" s="1590"/>
      <c r="H1046" s="1590"/>
      <c r="I1046" s="1590"/>
      <c r="J1046" s="1590"/>
      <c r="K1046" s="876"/>
      <c r="L1046" s="1590"/>
    </row>
    <row r="1047" spans="1:12" ht="15" customHeight="1">
      <c r="A1047" s="1590"/>
      <c r="B1047" s="1590"/>
      <c r="C1047" s="1590"/>
      <c r="D1047" s="1590"/>
      <c r="E1047" s="1590"/>
      <c r="F1047" s="1590"/>
      <c r="G1047" s="1590"/>
      <c r="H1047" s="1590"/>
      <c r="I1047" s="1590"/>
      <c r="J1047" s="1590"/>
      <c r="K1047" s="876"/>
      <c r="L1047" s="1590"/>
    </row>
    <row r="1048" spans="1:12" ht="15" customHeight="1">
      <c r="A1048" s="1590"/>
      <c r="B1048" s="1590"/>
      <c r="C1048" s="1590"/>
      <c r="D1048" s="1590"/>
      <c r="E1048" s="1590"/>
      <c r="F1048" s="1590"/>
      <c r="G1048" s="1590"/>
      <c r="H1048" s="1590"/>
      <c r="I1048" s="1590"/>
      <c r="J1048" s="1590"/>
      <c r="K1048" s="876"/>
      <c r="L1048" s="1590"/>
    </row>
    <row r="1049" spans="1:12" ht="15" customHeight="1">
      <c r="A1049" s="1590"/>
      <c r="B1049" s="1590"/>
      <c r="C1049" s="1590"/>
      <c r="D1049" s="1590"/>
      <c r="E1049" s="1590"/>
      <c r="F1049" s="1590"/>
      <c r="G1049" s="1590"/>
      <c r="H1049" s="1590"/>
      <c r="I1049" s="1590"/>
      <c r="J1049" s="1590"/>
      <c r="K1049" s="876"/>
      <c r="L1049" s="1590"/>
    </row>
    <row r="1050" spans="1:12" ht="15" customHeight="1">
      <c r="A1050" s="1590"/>
      <c r="B1050" s="1590"/>
      <c r="C1050" s="1590"/>
      <c r="D1050" s="1590"/>
      <c r="E1050" s="1590"/>
      <c r="F1050" s="1590"/>
      <c r="G1050" s="1590"/>
      <c r="H1050" s="1590"/>
      <c r="I1050" s="1590"/>
      <c r="J1050" s="1590"/>
      <c r="K1050" s="876"/>
      <c r="L1050" s="1590"/>
    </row>
    <row r="1051" spans="1:12" ht="15" customHeight="1">
      <c r="A1051" s="1590"/>
      <c r="B1051" s="1590"/>
      <c r="C1051" s="1590"/>
      <c r="D1051" s="1590"/>
      <c r="E1051" s="1590"/>
      <c r="F1051" s="1590"/>
      <c r="G1051" s="1590"/>
      <c r="H1051" s="1590"/>
      <c r="I1051" s="1590"/>
      <c r="J1051" s="1590"/>
      <c r="K1051" s="876"/>
      <c r="L1051" s="1590"/>
    </row>
    <row r="1052" spans="1:12" ht="15" customHeight="1">
      <c r="A1052" s="1590"/>
      <c r="B1052" s="1590"/>
      <c r="C1052" s="1590"/>
      <c r="D1052" s="1590"/>
      <c r="E1052" s="1590"/>
      <c r="F1052" s="1590"/>
      <c r="G1052" s="1590"/>
      <c r="H1052" s="1590"/>
      <c r="I1052" s="1590"/>
      <c r="J1052" s="1590"/>
      <c r="K1052" s="876"/>
      <c r="L1052" s="1590"/>
    </row>
    <row r="1053" spans="1:12" ht="15" customHeight="1">
      <c r="A1053" s="1590"/>
      <c r="B1053" s="1590"/>
      <c r="C1053" s="1590"/>
      <c r="D1053" s="1590"/>
      <c r="E1053" s="1590"/>
      <c r="F1053" s="1590"/>
      <c r="G1053" s="1590"/>
      <c r="H1053" s="1590"/>
      <c r="I1053" s="1590"/>
      <c r="J1053" s="1590"/>
      <c r="K1053" s="876"/>
      <c r="L1053" s="1590"/>
    </row>
    <row r="1054" spans="1:12" ht="15" customHeight="1">
      <c r="A1054" s="1590"/>
      <c r="B1054" s="1590"/>
      <c r="C1054" s="1590"/>
      <c r="D1054" s="1590"/>
      <c r="E1054" s="1590"/>
      <c r="F1054" s="1590"/>
      <c r="G1054" s="1590"/>
      <c r="H1054" s="1590"/>
      <c r="I1054" s="1590"/>
      <c r="J1054" s="1590"/>
      <c r="K1054" s="876"/>
      <c r="L1054" s="1590"/>
    </row>
    <row r="1055" spans="1:12" ht="15" customHeight="1">
      <c r="A1055" s="1590"/>
      <c r="B1055" s="1590"/>
      <c r="C1055" s="1590"/>
      <c r="D1055" s="1590"/>
      <c r="E1055" s="1590"/>
      <c r="F1055" s="1590"/>
      <c r="G1055" s="1590"/>
      <c r="H1055" s="1590"/>
      <c r="I1055" s="1590"/>
      <c r="J1055" s="1590"/>
      <c r="K1055" s="876"/>
      <c r="L1055" s="1590"/>
    </row>
    <row r="1056" spans="1:12" ht="15" customHeight="1">
      <c r="A1056" s="1590"/>
      <c r="B1056" s="1590"/>
      <c r="C1056" s="1590"/>
      <c r="D1056" s="1590"/>
      <c r="E1056" s="1590"/>
      <c r="F1056" s="1590"/>
      <c r="G1056" s="1590"/>
      <c r="H1056" s="1590"/>
      <c r="I1056" s="1590"/>
      <c r="J1056" s="1590"/>
      <c r="K1056" s="876"/>
      <c r="L1056" s="1590"/>
    </row>
    <row r="1057" spans="1:12" ht="15" customHeight="1">
      <c r="A1057" s="1590"/>
      <c r="B1057" s="1590"/>
      <c r="C1057" s="1590"/>
      <c r="D1057" s="1590"/>
      <c r="E1057" s="1590"/>
      <c r="F1057" s="1590"/>
      <c r="G1057" s="1590"/>
      <c r="H1057" s="1590"/>
      <c r="I1057" s="1590"/>
      <c r="J1057" s="1590"/>
      <c r="K1057" s="876"/>
      <c r="L1057" s="1590"/>
    </row>
    <row r="1058" spans="1:12" ht="15" customHeight="1">
      <c r="A1058" s="1590"/>
      <c r="B1058" s="1590"/>
      <c r="C1058" s="1590"/>
      <c r="D1058" s="1590"/>
      <c r="E1058" s="1590"/>
      <c r="F1058" s="1590"/>
      <c r="G1058" s="1590"/>
      <c r="H1058" s="1590"/>
      <c r="I1058" s="1590"/>
      <c r="J1058" s="1590"/>
      <c r="K1058" s="876"/>
      <c r="L1058" s="1590"/>
    </row>
    <row r="1059" spans="1:12" ht="15" customHeight="1">
      <c r="A1059" s="1590"/>
      <c r="B1059" s="1590"/>
      <c r="C1059" s="1590"/>
      <c r="D1059" s="1590"/>
      <c r="E1059" s="1590"/>
      <c r="F1059" s="1590"/>
      <c r="G1059" s="1590"/>
      <c r="H1059" s="1590"/>
      <c r="I1059" s="1590"/>
      <c r="J1059" s="1590"/>
      <c r="K1059" s="876"/>
      <c r="L1059" s="1590"/>
    </row>
    <row r="1060" spans="1:12" ht="15" customHeight="1">
      <c r="A1060" s="1590"/>
      <c r="B1060" s="1590"/>
      <c r="C1060" s="1590"/>
      <c r="D1060" s="1590"/>
      <c r="E1060" s="1590"/>
      <c r="F1060" s="1590"/>
      <c r="G1060" s="1590"/>
      <c r="H1060" s="1590"/>
      <c r="I1060" s="1590"/>
      <c r="J1060" s="1590"/>
      <c r="K1060" s="876"/>
      <c r="L1060" s="1590"/>
    </row>
    <row r="1061" spans="1:12" ht="15" customHeight="1">
      <c r="A1061" s="1590"/>
      <c r="B1061" s="1590"/>
      <c r="C1061" s="1590"/>
      <c r="D1061" s="1590"/>
      <c r="E1061" s="1590"/>
      <c r="F1061" s="1590"/>
      <c r="G1061" s="1590"/>
      <c r="H1061" s="1590"/>
      <c r="I1061" s="1590"/>
      <c r="J1061" s="1590"/>
      <c r="K1061" s="876"/>
      <c r="L1061" s="1590"/>
    </row>
    <row r="1062" spans="1:12" ht="15" customHeight="1">
      <c r="A1062" s="1590"/>
      <c r="B1062" s="1590"/>
      <c r="C1062" s="1590"/>
      <c r="D1062" s="1590"/>
      <c r="E1062" s="1590"/>
      <c r="F1062" s="1590"/>
      <c r="G1062" s="1590"/>
      <c r="H1062" s="1590"/>
      <c r="I1062" s="1590"/>
      <c r="J1062" s="1590"/>
      <c r="K1062" s="876"/>
      <c r="L1062" s="1590"/>
    </row>
    <row r="1063" spans="1:12" ht="15" customHeight="1">
      <c r="A1063" s="1590"/>
      <c r="B1063" s="1590"/>
      <c r="C1063" s="1590"/>
      <c r="D1063" s="1590"/>
      <c r="E1063" s="1590"/>
      <c r="F1063" s="1590"/>
      <c r="G1063" s="1590"/>
      <c r="H1063" s="1590"/>
      <c r="I1063" s="1590"/>
      <c r="J1063" s="1590"/>
      <c r="K1063" s="876"/>
      <c r="L1063" s="1590"/>
    </row>
    <row r="1064" spans="1:12" ht="15" customHeight="1">
      <c r="A1064" s="1590"/>
      <c r="B1064" s="1590"/>
      <c r="C1064" s="1590"/>
      <c r="D1064" s="1590"/>
      <c r="E1064" s="1590"/>
      <c r="F1064" s="1590"/>
      <c r="G1064" s="1590"/>
      <c r="H1064" s="1590"/>
      <c r="I1064" s="1590"/>
      <c r="J1064" s="1590"/>
      <c r="K1064" s="876"/>
      <c r="L1064" s="1590"/>
    </row>
    <row r="1065" spans="1:12" ht="15" customHeight="1">
      <c r="A1065" s="1590"/>
      <c r="B1065" s="1590"/>
      <c r="C1065" s="1590"/>
      <c r="D1065" s="1590"/>
      <c r="E1065" s="1590"/>
      <c r="F1065" s="1590"/>
      <c r="G1065" s="1590"/>
      <c r="H1065" s="1590"/>
      <c r="I1065" s="1590"/>
      <c r="J1065" s="1590"/>
      <c r="K1065" s="876"/>
      <c r="L1065" s="1590"/>
    </row>
    <row r="1066" spans="1:12" ht="15" customHeight="1">
      <c r="A1066" s="1590"/>
      <c r="B1066" s="1590"/>
      <c r="C1066" s="1590"/>
      <c r="D1066" s="1590"/>
      <c r="E1066" s="1590"/>
      <c r="F1066" s="1590"/>
      <c r="G1066" s="1590"/>
      <c r="H1066" s="1590"/>
      <c r="I1066" s="1590"/>
      <c r="J1066" s="1590"/>
      <c r="K1066" s="876"/>
      <c r="L1066" s="1590"/>
    </row>
    <row r="1067" spans="1:12" ht="15" customHeight="1">
      <c r="A1067" s="1590"/>
      <c r="B1067" s="1590"/>
      <c r="C1067" s="1590"/>
      <c r="D1067" s="1590"/>
      <c r="E1067" s="1590"/>
      <c r="F1067" s="1590"/>
      <c r="G1067" s="1590"/>
      <c r="H1067" s="1590"/>
      <c r="I1067" s="1590"/>
      <c r="J1067" s="1590"/>
      <c r="K1067" s="876"/>
      <c r="L1067" s="1590"/>
    </row>
    <row r="1068" spans="1:12" ht="15" customHeight="1">
      <c r="A1068" s="1590"/>
      <c r="B1068" s="1590"/>
      <c r="C1068" s="1590"/>
      <c r="D1068" s="1590"/>
      <c r="E1068" s="1590"/>
      <c r="F1068" s="1590"/>
      <c r="G1068" s="1590"/>
      <c r="H1068" s="1590"/>
      <c r="I1068" s="1590"/>
      <c r="J1068" s="1590"/>
      <c r="K1068" s="876"/>
      <c r="L1068" s="1590"/>
    </row>
    <row r="1069" spans="1:12" ht="15" customHeight="1">
      <c r="A1069" s="1590"/>
      <c r="B1069" s="1590"/>
      <c r="C1069" s="1590"/>
      <c r="D1069" s="1590"/>
      <c r="E1069" s="1590"/>
      <c r="F1069" s="1590"/>
      <c r="G1069" s="1590"/>
      <c r="H1069" s="1590"/>
      <c r="I1069" s="1590"/>
      <c r="J1069" s="1590"/>
      <c r="K1069" s="876"/>
      <c r="L1069" s="1590"/>
    </row>
    <row r="1070" spans="1:12" ht="15" customHeight="1">
      <c r="A1070" s="1590"/>
      <c r="B1070" s="1590"/>
      <c r="C1070" s="1590"/>
      <c r="D1070" s="1590"/>
      <c r="E1070" s="1590"/>
      <c r="F1070" s="1590"/>
      <c r="G1070" s="1590"/>
      <c r="H1070" s="1590"/>
      <c r="I1070" s="1590"/>
      <c r="J1070" s="1590"/>
      <c r="K1070" s="876"/>
      <c r="L1070" s="1590"/>
    </row>
    <row r="1071" spans="1:12" ht="15" customHeight="1">
      <c r="A1071" s="1590"/>
      <c r="B1071" s="1590"/>
      <c r="C1071" s="1590"/>
      <c r="D1071" s="1590"/>
      <c r="E1071" s="1590"/>
      <c r="F1071" s="1590"/>
      <c r="G1071" s="1590"/>
      <c r="H1071" s="1590"/>
      <c r="I1071" s="1590"/>
      <c r="J1071" s="1590"/>
      <c r="K1071" s="876"/>
      <c r="L1071" s="1590"/>
    </row>
    <row r="1072" spans="1:12" ht="15" customHeight="1">
      <c r="A1072" s="1590"/>
      <c r="B1072" s="1590"/>
      <c r="C1072" s="1590"/>
      <c r="D1072" s="1590"/>
      <c r="E1072" s="1590"/>
      <c r="F1072" s="1590"/>
      <c r="G1072" s="1590"/>
      <c r="H1072" s="1590"/>
      <c r="I1072" s="1590"/>
      <c r="J1072" s="1590"/>
      <c r="K1072" s="876"/>
      <c r="L1072" s="1590"/>
    </row>
    <row r="1073" spans="1:12" ht="15" customHeight="1">
      <c r="A1073" s="1590"/>
      <c r="B1073" s="1590"/>
      <c r="C1073" s="1590"/>
      <c r="D1073" s="1590"/>
      <c r="E1073" s="1590"/>
      <c r="F1073" s="1590"/>
      <c r="G1073" s="1590"/>
      <c r="H1073" s="1590"/>
      <c r="I1073" s="1590"/>
      <c r="J1073" s="1590"/>
      <c r="K1073" s="876"/>
      <c r="L1073" s="1590"/>
    </row>
    <row r="1074" spans="1:12" ht="15" customHeight="1">
      <c r="A1074" s="1590"/>
      <c r="B1074" s="1590"/>
      <c r="C1074" s="1590"/>
      <c r="D1074" s="1590"/>
      <c r="E1074" s="1590"/>
      <c r="F1074" s="1590"/>
      <c r="G1074" s="1590"/>
      <c r="H1074" s="1590"/>
      <c r="I1074" s="1590"/>
      <c r="J1074" s="1590"/>
      <c r="K1074" s="876"/>
      <c r="L1074" s="1590"/>
    </row>
    <row r="1075" spans="1:12" ht="15" customHeight="1">
      <c r="A1075" s="1590"/>
      <c r="B1075" s="1590"/>
      <c r="C1075" s="1590"/>
      <c r="D1075" s="1590"/>
      <c r="E1075" s="1590"/>
      <c r="F1075" s="1590"/>
      <c r="G1075" s="1590"/>
      <c r="H1075" s="1590"/>
      <c r="I1075" s="1590"/>
      <c r="J1075" s="1590"/>
      <c r="K1075" s="876"/>
      <c r="L1075" s="1590"/>
    </row>
    <row r="1076" spans="1:12" ht="15" customHeight="1">
      <c r="A1076" s="1590"/>
      <c r="B1076" s="1590"/>
      <c r="C1076" s="1590"/>
      <c r="D1076" s="1590"/>
      <c r="E1076" s="1590"/>
      <c r="F1076" s="1590"/>
      <c r="G1076" s="1590"/>
      <c r="H1076" s="1590"/>
      <c r="I1076" s="1590"/>
      <c r="J1076" s="1590"/>
      <c r="K1076" s="876"/>
      <c r="L1076" s="1590"/>
    </row>
    <row r="1077" spans="1:12" ht="15" customHeight="1">
      <c r="A1077" s="1590"/>
      <c r="B1077" s="1590"/>
      <c r="C1077" s="1590"/>
      <c r="D1077" s="1590"/>
      <c r="E1077" s="1590"/>
      <c r="F1077" s="1590"/>
      <c r="G1077" s="1590"/>
      <c r="H1077" s="1590"/>
      <c r="I1077" s="1590"/>
      <c r="J1077" s="1590"/>
      <c r="K1077" s="876"/>
      <c r="L1077" s="1590"/>
    </row>
    <row r="1078" spans="1:12" ht="15" customHeight="1">
      <c r="A1078" s="1590"/>
      <c r="B1078" s="1590"/>
      <c r="C1078" s="1590"/>
      <c r="D1078" s="1590"/>
      <c r="E1078" s="1590"/>
      <c r="F1078" s="1590"/>
      <c r="G1078" s="1590"/>
      <c r="H1078" s="1590"/>
      <c r="I1078" s="1590"/>
      <c r="J1078" s="1590"/>
      <c r="K1078" s="876"/>
      <c r="L1078" s="1590"/>
    </row>
    <row r="1079" spans="1:12" ht="15" customHeight="1">
      <c r="A1079" s="1590"/>
      <c r="B1079" s="1590"/>
      <c r="C1079" s="1590"/>
      <c r="D1079" s="1590"/>
      <c r="E1079" s="1590"/>
      <c r="F1079" s="1590"/>
      <c r="G1079" s="1590"/>
      <c r="H1079" s="1590"/>
      <c r="I1079" s="1590"/>
      <c r="J1079" s="1590"/>
      <c r="K1079" s="876"/>
      <c r="L1079" s="1590"/>
    </row>
    <row r="1080" spans="1:12" ht="15" customHeight="1">
      <c r="A1080" s="1590"/>
      <c r="B1080" s="1590"/>
      <c r="C1080" s="1590"/>
      <c r="D1080" s="1590"/>
      <c r="E1080" s="1590"/>
      <c r="F1080" s="1590"/>
      <c r="G1080" s="1590"/>
      <c r="H1080" s="1590"/>
      <c r="I1080" s="1590"/>
      <c r="J1080" s="1590"/>
      <c r="K1080" s="876"/>
      <c r="L1080" s="1590"/>
    </row>
    <row r="1081" spans="1:12" ht="15" customHeight="1">
      <c r="A1081" s="1590"/>
      <c r="B1081" s="1590"/>
      <c r="C1081" s="1590"/>
      <c r="D1081" s="1590"/>
      <c r="E1081" s="1590"/>
      <c r="F1081" s="1590"/>
      <c r="G1081" s="1590"/>
      <c r="H1081" s="1590"/>
      <c r="I1081" s="1590"/>
      <c r="J1081" s="1590"/>
      <c r="K1081" s="876"/>
      <c r="L1081" s="1590"/>
    </row>
    <row r="1082" spans="1:12" ht="15" customHeight="1">
      <c r="A1082" s="1590"/>
      <c r="B1082" s="1590"/>
      <c r="C1082" s="1590"/>
      <c r="D1082" s="1590"/>
      <c r="E1082" s="1590"/>
      <c r="F1082" s="1590"/>
      <c r="G1082" s="1590"/>
      <c r="H1082" s="1590"/>
      <c r="I1082" s="1590"/>
      <c r="J1082" s="1590"/>
      <c r="K1082" s="876"/>
      <c r="L1082" s="1590"/>
    </row>
    <row r="1083" spans="1:12" ht="15" customHeight="1">
      <c r="A1083" s="1590"/>
      <c r="B1083" s="1590"/>
      <c r="C1083" s="1590"/>
      <c r="D1083" s="1590"/>
      <c r="E1083" s="1590"/>
      <c r="F1083" s="1590"/>
      <c r="G1083" s="1590"/>
      <c r="H1083" s="1590"/>
      <c r="I1083" s="1590"/>
      <c r="J1083" s="1590"/>
      <c r="K1083" s="876"/>
      <c r="L1083" s="1590"/>
    </row>
    <row r="1084" spans="1:12" ht="15" customHeight="1">
      <c r="A1084" s="1590"/>
      <c r="B1084" s="1590"/>
      <c r="C1084" s="1590"/>
      <c r="D1084" s="1590"/>
      <c r="E1084" s="1590"/>
      <c r="F1084" s="1590"/>
      <c r="G1084" s="1590"/>
      <c r="H1084" s="1590"/>
      <c r="I1084" s="1590"/>
      <c r="J1084" s="1590"/>
      <c r="K1084" s="876"/>
      <c r="L1084" s="1590"/>
    </row>
    <row r="1085" spans="1:12" ht="15" customHeight="1">
      <c r="A1085" s="1590"/>
      <c r="B1085" s="1590"/>
      <c r="C1085" s="1590"/>
      <c r="D1085" s="1590"/>
      <c r="E1085" s="1590"/>
      <c r="F1085" s="1590"/>
      <c r="G1085" s="1590"/>
      <c r="H1085" s="1590"/>
      <c r="I1085" s="1590"/>
      <c r="J1085" s="1590"/>
      <c r="K1085" s="876"/>
      <c r="L1085" s="1590"/>
    </row>
    <row r="1086" spans="1:12" ht="15" customHeight="1">
      <c r="A1086" s="1590"/>
      <c r="B1086" s="1590"/>
      <c r="C1086" s="1590"/>
      <c r="D1086" s="1590"/>
      <c r="E1086" s="1590"/>
      <c r="F1086" s="1590"/>
      <c r="G1086" s="1590"/>
      <c r="H1086" s="1590"/>
      <c r="I1086" s="1590"/>
      <c r="J1086" s="1590"/>
      <c r="K1086" s="876"/>
      <c r="L1086" s="1590"/>
    </row>
    <row r="1087" spans="1:12" ht="15" customHeight="1">
      <c r="A1087" s="1590"/>
      <c r="B1087" s="1590"/>
      <c r="C1087" s="1590"/>
      <c r="D1087" s="1590"/>
      <c r="E1087" s="1590"/>
      <c r="F1087" s="1590"/>
      <c r="G1087" s="1590"/>
      <c r="H1087" s="1590"/>
      <c r="I1087" s="1590"/>
      <c r="J1087" s="1590"/>
      <c r="K1087" s="876"/>
      <c r="L1087" s="1590"/>
    </row>
    <row r="1088" spans="1:12" ht="15" customHeight="1">
      <c r="A1088" s="1590"/>
      <c r="B1088" s="1590"/>
      <c r="C1088" s="1590"/>
      <c r="D1088" s="1590"/>
      <c r="E1088" s="1590"/>
      <c r="F1088" s="1590"/>
      <c r="G1088" s="1590"/>
      <c r="H1088" s="1590"/>
      <c r="I1088" s="1590"/>
      <c r="J1088" s="1590"/>
      <c r="K1088" s="876"/>
      <c r="L1088" s="1590"/>
    </row>
    <row r="1089" spans="1:12" ht="15" customHeight="1">
      <c r="A1089" s="1590"/>
      <c r="B1089" s="1590"/>
      <c r="C1089" s="1590"/>
      <c r="D1089" s="1590"/>
      <c r="E1089" s="1590"/>
      <c r="F1089" s="1590"/>
      <c r="G1089" s="1590"/>
      <c r="H1089" s="1590"/>
      <c r="I1089" s="1590"/>
      <c r="J1089" s="1590"/>
      <c r="K1089" s="876"/>
      <c r="L1089" s="1590"/>
    </row>
    <row r="1090" spans="1:12" ht="15" customHeight="1">
      <c r="A1090" s="1590"/>
      <c r="B1090" s="1590"/>
      <c r="C1090" s="1590"/>
      <c r="D1090" s="1590"/>
      <c r="E1090" s="1590"/>
      <c r="F1090" s="1590"/>
      <c r="G1090" s="1590"/>
      <c r="H1090" s="1590"/>
      <c r="I1090" s="1590"/>
      <c r="J1090" s="1590"/>
      <c r="K1090" s="876"/>
      <c r="L1090" s="1590"/>
    </row>
    <row r="1091" spans="1:12" ht="15" customHeight="1">
      <c r="A1091" s="1590"/>
      <c r="B1091" s="1590"/>
      <c r="C1091" s="1590"/>
      <c r="D1091" s="1590"/>
      <c r="E1091" s="1590"/>
      <c r="F1091" s="1590"/>
      <c r="G1091" s="1590"/>
      <c r="H1091" s="1590"/>
      <c r="I1091" s="1590"/>
      <c r="J1091" s="1590"/>
      <c r="K1091" s="876"/>
      <c r="L1091" s="1590"/>
    </row>
    <row r="1092" spans="1:12" ht="15" customHeight="1">
      <c r="A1092" s="1590"/>
      <c r="B1092" s="1590"/>
      <c r="C1092" s="1590"/>
      <c r="D1092" s="1590"/>
      <c r="E1092" s="1590"/>
      <c r="F1092" s="1590"/>
      <c r="G1092" s="1590"/>
      <c r="H1092" s="1590"/>
      <c r="I1092" s="1590"/>
      <c r="J1092" s="1590"/>
      <c r="K1092" s="876"/>
      <c r="L1092" s="1590"/>
    </row>
    <row r="1093" spans="1:12" ht="15" customHeight="1">
      <c r="A1093" s="1590"/>
      <c r="B1093" s="1590"/>
      <c r="C1093" s="1590"/>
      <c r="D1093" s="1590"/>
      <c r="E1093" s="1590"/>
      <c r="F1093" s="1590"/>
      <c r="G1093" s="1590"/>
      <c r="H1093" s="1590"/>
      <c r="I1093" s="1590"/>
      <c r="J1093" s="1590"/>
      <c r="K1093" s="876"/>
      <c r="L1093" s="1590"/>
    </row>
    <row r="1094" spans="1:12" ht="15" customHeight="1">
      <c r="A1094" s="1590"/>
      <c r="B1094" s="1590"/>
      <c r="C1094" s="1590"/>
      <c r="D1094" s="1590"/>
      <c r="E1094" s="1590"/>
      <c r="F1094" s="1590"/>
      <c r="G1094" s="1590"/>
      <c r="H1094" s="1590"/>
      <c r="I1094" s="1590"/>
      <c r="J1094" s="1590"/>
      <c r="K1094" s="876"/>
      <c r="L1094" s="1590"/>
    </row>
    <row r="1095" spans="1:12" ht="15" customHeight="1">
      <c r="A1095" s="1590"/>
      <c r="B1095" s="1590"/>
      <c r="C1095" s="1590"/>
      <c r="D1095" s="1590"/>
      <c r="E1095" s="1590"/>
      <c r="F1095" s="1590"/>
      <c r="G1095" s="1590"/>
      <c r="H1095" s="1590"/>
      <c r="I1095" s="1590"/>
      <c r="J1095" s="1590"/>
      <c r="K1095" s="876"/>
      <c r="L1095" s="1590"/>
    </row>
    <row r="1096" spans="1:12" ht="15" customHeight="1">
      <c r="A1096" s="1590"/>
      <c r="B1096" s="1590"/>
      <c r="C1096" s="1590"/>
      <c r="D1096" s="1590"/>
      <c r="E1096" s="1590"/>
      <c r="F1096" s="1590"/>
      <c r="G1096" s="1590"/>
      <c r="H1096" s="1590"/>
      <c r="I1096" s="1590"/>
      <c r="J1096" s="1590"/>
      <c r="K1096" s="876"/>
      <c r="L1096" s="1590"/>
    </row>
    <row r="1097" spans="1:12" ht="15" customHeight="1">
      <c r="A1097" s="1590"/>
      <c r="B1097" s="1590"/>
      <c r="C1097" s="1590"/>
      <c r="D1097" s="1590"/>
      <c r="E1097" s="1590"/>
      <c r="F1097" s="1590"/>
      <c r="G1097" s="1590"/>
      <c r="H1097" s="1590"/>
      <c r="I1097" s="1590"/>
      <c r="J1097" s="1590"/>
      <c r="K1097" s="876"/>
      <c r="L1097" s="1590"/>
    </row>
    <row r="1098" spans="1:12" ht="15" customHeight="1">
      <c r="A1098" s="1590"/>
      <c r="B1098" s="1590"/>
      <c r="C1098" s="1590"/>
      <c r="D1098" s="1590"/>
      <c r="E1098" s="1590"/>
      <c r="F1098" s="1590"/>
      <c r="G1098" s="1590"/>
      <c r="H1098" s="1590"/>
      <c r="I1098" s="1590"/>
      <c r="J1098" s="1590"/>
      <c r="K1098" s="876"/>
      <c r="L1098" s="1590"/>
    </row>
    <row r="1099" spans="1:12" ht="15" customHeight="1">
      <c r="A1099" s="1590"/>
      <c r="B1099" s="1590"/>
      <c r="C1099" s="1590"/>
      <c r="D1099" s="1590"/>
      <c r="E1099" s="1590"/>
      <c r="F1099" s="1590"/>
      <c r="G1099" s="1590"/>
      <c r="H1099" s="1590"/>
      <c r="I1099" s="1590"/>
      <c r="J1099" s="1590"/>
      <c r="K1099" s="876"/>
      <c r="L1099" s="1590"/>
    </row>
    <row r="1100" spans="1:12" ht="15" customHeight="1">
      <c r="A1100" s="1590"/>
      <c r="B1100" s="1590"/>
      <c r="C1100" s="1590"/>
      <c r="D1100" s="1590"/>
      <c r="E1100" s="1590"/>
      <c r="F1100" s="1590"/>
      <c r="G1100" s="1590"/>
      <c r="H1100" s="1590"/>
      <c r="I1100" s="1590"/>
      <c r="J1100" s="1590"/>
      <c r="K1100" s="876"/>
      <c r="L1100" s="1590"/>
    </row>
    <row r="1101" spans="1:12" ht="15" customHeight="1">
      <c r="A1101" s="1590"/>
      <c r="B1101" s="1590"/>
      <c r="C1101" s="1590"/>
      <c r="D1101" s="1590"/>
      <c r="E1101" s="1590"/>
      <c r="F1101" s="1590"/>
      <c r="G1101" s="1590"/>
      <c r="H1101" s="1590"/>
      <c r="I1101" s="1590"/>
      <c r="J1101" s="1590"/>
      <c r="K1101" s="876"/>
      <c r="L1101" s="1590"/>
    </row>
    <row r="1102" spans="1:12" ht="15" customHeight="1">
      <c r="A1102" s="1590"/>
      <c r="B1102" s="1590"/>
      <c r="C1102" s="1590"/>
      <c r="D1102" s="1590"/>
      <c r="E1102" s="1590"/>
      <c r="F1102" s="1590"/>
      <c r="G1102" s="1590"/>
      <c r="H1102" s="1590"/>
      <c r="I1102" s="1590"/>
      <c r="J1102" s="1590"/>
      <c r="K1102" s="876"/>
      <c r="L1102" s="1590"/>
    </row>
    <row r="1103" spans="1:12" ht="15" customHeight="1">
      <c r="A1103" s="1590"/>
      <c r="B1103" s="1590"/>
      <c r="C1103" s="1590"/>
      <c r="D1103" s="1590"/>
      <c r="E1103" s="1590"/>
      <c r="F1103" s="1590"/>
      <c r="G1103" s="1590"/>
      <c r="H1103" s="1590"/>
      <c r="I1103" s="1590"/>
      <c r="J1103" s="1590"/>
      <c r="K1103" s="876"/>
      <c r="L1103" s="1590"/>
    </row>
    <row r="1104" spans="1:12" ht="15" customHeight="1">
      <c r="A1104" s="1590"/>
      <c r="B1104" s="1590"/>
      <c r="C1104" s="1590"/>
      <c r="D1104" s="1590"/>
      <c r="E1104" s="1590"/>
      <c r="F1104" s="1590"/>
      <c r="G1104" s="1590"/>
      <c r="H1104" s="1590"/>
      <c r="I1104" s="1590"/>
      <c r="J1104" s="1590"/>
      <c r="K1104" s="876"/>
      <c r="L1104" s="1590"/>
    </row>
    <row r="1105" spans="1:12" ht="15" customHeight="1">
      <c r="A1105" s="1590"/>
      <c r="B1105" s="1590"/>
      <c r="C1105" s="1590"/>
      <c r="D1105" s="1590"/>
      <c r="E1105" s="1590"/>
      <c r="F1105" s="1590"/>
      <c r="G1105" s="1590"/>
      <c r="H1105" s="1590"/>
      <c r="I1105" s="1590"/>
      <c r="J1105" s="1590"/>
      <c r="K1105" s="876"/>
      <c r="L1105" s="1590"/>
    </row>
    <row r="1106" spans="1:12" ht="15" customHeight="1">
      <c r="A1106" s="1590"/>
      <c r="B1106" s="1590"/>
      <c r="C1106" s="1590"/>
      <c r="D1106" s="1590"/>
      <c r="E1106" s="1590"/>
      <c r="F1106" s="1590"/>
      <c r="G1106" s="1590"/>
      <c r="H1106" s="1590"/>
      <c r="I1106" s="1590"/>
      <c r="J1106" s="1590"/>
      <c r="K1106" s="876"/>
      <c r="L1106" s="1590"/>
    </row>
    <row r="1107" spans="1:12" ht="15" customHeight="1">
      <c r="A1107" s="1590"/>
      <c r="B1107" s="1590"/>
      <c r="C1107" s="1590"/>
      <c r="D1107" s="1590"/>
      <c r="E1107" s="1590"/>
      <c r="F1107" s="1590"/>
      <c r="G1107" s="1590"/>
      <c r="H1107" s="1590"/>
      <c r="I1107" s="1590"/>
      <c r="J1107" s="1590"/>
      <c r="K1107" s="876"/>
      <c r="L1107" s="1590"/>
    </row>
    <row r="1108" spans="1:12" ht="15" customHeight="1">
      <c r="A1108" s="1590"/>
      <c r="B1108" s="1590"/>
      <c r="C1108" s="1590"/>
      <c r="D1108" s="1590"/>
      <c r="E1108" s="1590"/>
      <c r="F1108" s="1590"/>
      <c r="G1108" s="1590"/>
      <c r="H1108" s="1590"/>
      <c r="I1108" s="1590"/>
      <c r="J1108" s="1590"/>
      <c r="K1108" s="876"/>
      <c r="L1108" s="1590"/>
    </row>
    <row r="1109" spans="1:12" ht="15" customHeight="1">
      <c r="A1109" s="1590"/>
      <c r="B1109" s="1590"/>
      <c r="C1109" s="1590"/>
      <c r="D1109" s="1590"/>
      <c r="E1109" s="1590"/>
      <c r="F1109" s="1590"/>
      <c r="G1109" s="1590"/>
      <c r="H1109" s="1590"/>
      <c r="I1109" s="1590"/>
      <c r="J1109" s="1590"/>
      <c r="K1109" s="876"/>
      <c r="L1109" s="1590"/>
    </row>
    <row r="1110" spans="1:12" ht="15" customHeight="1">
      <c r="A1110" s="1590"/>
      <c r="B1110" s="1590"/>
      <c r="C1110" s="1590"/>
      <c r="D1110" s="1590"/>
      <c r="E1110" s="1590"/>
      <c r="F1110" s="1590"/>
      <c r="G1110" s="1590"/>
      <c r="H1110" s="1590"/>
      <c r="I1110" s="1590"/>
      <c r="J1110" s="1590"/>
      <c r="K1110" s="876"/>
      <c r="L1110" s="1590"/>
    </row>
    <row r="1111" spans="1:12" ht="15" customHeight="1">
      <c r="A1111" s="1590"/>
      <c r="B1111" s="1590"/>
      <c r="C1111" s="1590"/>
      <c r="D1111" s="1590"/>
      <c r="E1111" s="1590"/>
      <c r="F1111" s="1590"/>
      <c r="G1111" s="1590"/>
      <c r="H1111" s="1590"/>
      <c r="I1111" s="1590"/>
      <c r="J1111" s="1590"/>
      <c r="K1111" s="876"/>
      <c r="L1111" s="1590"/>
    </row>
    <row r="1112" spans="1:12" ht="15" customHeight="1">
      <c r="A1112" s="1590"/>
      <c r="B1112" s="1590"/>
      <c r="C1112" s="1590"/>
      <c r="D1112" s="1590"/>
      <c r="E1112" s="1590"/>
      <c r="F1112" s="1590"/>
      <c r="G1112" s="1590"/>
      <c r="H1112" s="1590"/>
      <c r="I1112" s="1590"/>
      <c r="J1112" s="1590"/>
      <c r="K1112" s="876"/>
      <c r="L1112" s="1590"/>
    </row>
    <row r="1113" spans="1:12" ht="15" customHeight="1">
      <c r="A1113" s="1590"/>
      <c r="B1113" s="1590"/>
      <c r="C1113" s="1590"/>
      <c r="D1113" s="1590"/>
      <c r="E1113" s="1590"/>
      <c r="F1113" s="1590"/>
      <c r="G1113" s="1590"/>
      <c r="H1113" s="1590"/>
      <c r="I1113" s="1590"/>
      <c r="J1113" s="1590"/>
      <c r="K1113" s="876"/>
      <c r="L1113" s="1590"/>
    </row>
    <row r="1114" spans="1:12" ht="15" customHeight="1">
      <c r="A1114" s="1590"/>
      <c r="B1114" s="1590"/>
      <c r="C1114" s="1590"/>
      <c r="D1114" s="1590"/>
      <c r="E1114" s="1590"/>
      <c r="F1114" s="1590"/>
      <c r="G1114" s="1590"/>
      <c r="H1114" s="1590"/>
      <c r="I1114" s="1590"/>
      <c r="J1114" s="1590"/>
      <c r="K1114" s="876"/>
      <c r="L1114" s="1590"/>
    </row>
    <row r="1115" spans="1:12" ht="15" customHeight="1">
      <c r="A1115" s="1590"/>
      <c r="B1115" s="1590"/>
      <c r="C1115" s="1590"/>
      <c r="D1115" s="1590"/>
      <c r="E1115" s="1590"/>
      <c r="F1115" s="1590"/>
      <c r="G1115" s="1590"/>
      <c r="H1115" s="1590"/>
      <c r="I1115" s="1590"/>
      <c r="J1115" s="1590"/>
      <c r="K1115" s="876"/>
      <c r="L1115" s="1590"/>
    </row>
    <row r="1116" spans="1:12" ht="15" customHeight="1">
      <c r="A1116" s="1590"/>
      <c r="B1116" s="1590"/>
      <c r="C1116" s="1590"/>
      <c r="D1116" s="1590"/>
      <c r="E1116" s="1590"/>
      <c r="F1116" s="1590"/>
      <c r="G1116" s="1590"/>
      <c r="H1116" s="1590"/>
      <c r="I1116" s="1590"/>
      <c r="J1116" s="1590"/>
      <c r="K1116" s="876"/>
      <c r="L1116" s="1590"/>
    </row>
    <row r="1117" spans="1:12" ht="15" customHeight="1">
      <c r="A1117" s="1590"/>
      <c r="B1117" s="1590"/>
      <c r="C1117" s="1590"/>
      <c r="D1117" s="1590"/>
      <c r="E1117" s="1590"/>
      <c r="F1117" s="1590"/>
      <c r="G1117" s="1590"/>
      <c r="H1117" s="1590"/>
      <c r="I1117" s="1590"/>
      <c r="J1117" s="1590"/>
      <c r="K1117" s="876"/>
      <c r="L1117" s="1590"/>
    </row>
    <row r="1118" spans="1:12" ht="15" customHeight="1">
      <c r="A1118" s="1590"/>
      <c r="B1118" s="1590"/>
      <c r="C1118" s="1590"/>
      <c r="D1118" s="1590"/>
      <c r="E1118" s="1590"/>
      <c r="F1118" s="1590"/>
      <c r="G1118" s="1590"/>
      <c r="H1118" s="1590"/>
      <c r="I1118" s="1590"/>
      <c r="J1118" s="1590"/>
      <c r="K1118" s="876"/>
      <c r="L1118" s="1590"/>
    </row>
    <row r="1119" spans="1:12" ht="15" customHeight="1">
      <c r="A1119" s="1590"/>
      <c r="B1119" s="1590"/>
      <c r="C1119" s="1590"/>
      <c r="D1119" s="1590"/>
      <c r="E1119" s="1590"/>
      <c r="F1119" s="1590"/>
      <c r="G1119" s="1590"/>
      <c r="H1119" s="1590"/>
      <c r="I1119" s="1590"/>
      <c r="J1119" s="1590"/>
      <c r="K1119" s="876"/>
      <c r="L1119" s="1590"/>
    </row>
    <row r="1120" spans="1:12" ht="15" customHeight="1">
      <c r="A1120" s="1590"/>
      <c r="B1120" s="1590"/>
      <c r="C1120" s="1590"/>
      <c r="D1120" s="1590"/>
      <c r="E1120" s="1590"/>
      <c r="F1120" s="1590"/>
      <c r="G1120" s="1590"/>
      <c r="H1120" s="1590"/>
      <c r="I1120" s="1590"/>
      <c r="J1120" s="1590"/>
      <c r="K1120" s="876"/>
      <c r="L1120" s="1590"/>
    </row>
    <row r="1121" spans="1:12" ht="15" customHeight="1">
      <c r="A1121" s="1590"/>
      <c r="B1121" s="1590"/>
      <c r="C1121" s="1590"/>
      <c r="D1121" s="1590"/>
      <c r="E1121" s="1590"/>
      <c r="F1121" s="1590"/>
      <c r="G1121" s="1590"/>
      <c r="H1121" s="1590"/>
      <c r="I1121" s="1590"/>
      <c r="J1121" s="1590"/>
      <c r="K1121" s="876"/>
      <c r="L1121" s="1590"/>
    </row>
    <row r="1122" spans="1:12" ht="15" customHeight="1">
      <c r="A1122" s="1590"/>
      <c r="B1122" s="1590"/>
      <c r="C1122" s="1590"/>
      <c r="D1122" s="1590"/>
      <c r="E1122" s="1590"/>
      <c r="F1122" s="1590"/>
      <c r="G1122" s="1590"/>
      <c r="H1122" s="1590"/>
      <c r="I1122" s="1590"/>
      <c r="J1122" s="1590"/>
      <c r="K1122" s="876"/>
      <c r="L1122" s="1590"/>
    </row>
    <row r="1123" spans="1:12" ht="15" customHeight="1">
      <c r="A1123" s="1590"/>
      <c r="B1123" s="1590"/>
      <c r="C1123" s="1590"/>
      <c r="D1123" s="1590"/>
      <c r="E1123" s="1590"/>
      <c r="F1123" s="1590"/>
      <c r="G1123" s="1590"/>
      <c r="H1123" s="1590"/>
      <c r="I1123" s="1590"/>
      <c r="J1123" s="1590"/>
      <c r="K1123" s="876"/>
      <c r="L1123" s="1590"/>
    </row>
    <row r="1124" spans="1:12" ht="15" customHeight="1">
      <c r="A1124" s="1590"/>
      <c r="B1124" s="1590"/>
      <c r="C1124" s="1590"/>
      <c r="D1124" s="1590"/>
      <c r="E1124" s="1590"/>
      <c r="F1124" s="1590"/>
      <c r="G1124" s="1590"/>
      <c r="H1124" s="1590"/>
      <c r="I1124" s="1590"/>
      <c r="J1124" s="1590"/>
      <c r="K1124" s="876"/>
      <c r="L1124" s="1590"/>
    </row>
    <row r="1125" spans="1:12" ht="15" customHeight="1">
      <c r="A1125" s="1590"/>
      <c r="B1125" s="1590"/>
      <c r="C1125" s="1590"/>
      <c r="D1125" s="1590"/>
      <c r="E1125" s="1590"/>
      <c r="F1125" s="1590"/>
      <c r="G1125" s="1590"/>
      <c r="H1125" s="1590"/>
      <c r="I1125" s="1590"/>
      <c r="J1125" s="1590"/>
      <c r="K1125" s="876"/>
      <c r="L1125" s="1590"/>
    </row>
    <row r="1126" spans="1:12" ht="15" customHeight="1">
      <c r="A1126" s="1590"/>
      <c r="B1126" s="1590"/>
      <c r="C1126" s="1590"/>
      <c r="D1126" s="1590"/>
      <c r="E1126" s="1590"/>
      <c r="F1126" s="1590"/>
      <c r="G1126" s="1590"/>
      <c r="H1126" s="1590"/>
      <c r="I1126" s="1590"/>
      <c r="J1126" s="1590"/>
      <c r="K1126" s="876"/>
      <c r="L1126" s="1590"/>
    </row>
    <row r="1127" spans="1:12" ht="15" customHeight="1">
      <c r="A1127" s="1590"/>
      <c r="B1127" s="1590"/>
      <c r="C1127" s="1590"/>
      <c r="D1127" s="1590"/>
      <c r="E1127" s="1590"/>
      <c r="F1127" s="1590"/>
      <c r="G1127" s="1590"/>
      <c r="H1127" s="1590"/>
      <c r="I1127" s="1590"/>
      <c r="J1127" s="1590"/>
      <c r="K1127" s="876"/>
      <c r="L1127" s="1590"/>
    </row>
    <row r="1128" spans="1:12" ht="15" customHeight="1">
      <c r="A1128" s="1590"/>
      <c r="B1128" s="1590"/>
      <c r="C1128" s="1590"/>
      <c r="D1128" s="1590"/>
      <c r="E1128" s="1590"/>
      <c r="F1128" s="1590"/>
      <c r="G1128" s="1590"/>
      <c r="H1128" s="1590"/>
      <c r="I1128" s="1590"/>
      <c r="J1128" s="1590"/>
      <c r="K1128" s="876"/>
      <c r="L1128" s="1590"/>
    </row>
    <row r="1129" spans="1:12" ht="15" customHeight="1">
      <c r="A1129" s="1590"/>
      <c r="B1129" s="1590"/>
      <c r="C1129" s="1590"/>
      <c r="D1129" s="1590"/>
      <c r="E1129" s="1590"/>
      <c r="F1129" s="1590"/>
      <c r="G1129" s="1590"/>
      <c r="H1129" s="1590"/>
      <c r="I1129" s="1590"/>
      <c r="J1129" s="1590"/>
      <c r="K1129" s="876"/>
      <c r="L1129" s="1590"/>
    </row>
    <row r="1130" spans="1:12" ht="15" customHeight="1">
      <c r="A1130" s="1590"/>
      <c r="B1130" s="1590"/>
      <c r="C1130" s="1590"/>
      <c r="D1130" s="1590"/>
      <c r="E1130" s="1590"/>
      <c r="F1130" s="1590"/>
      <c r="G1130" s="1590"/>
      <c r="H1130" s="1590"/>
      <c r="I1130" s="1590"/>
      <c r="J1130" s="1590"/>
      <c r="K1130" s="876"/>
      <c r="L1130" s="1590"/>
    </row>
    <row r="1131" spans="1:12" ht="15" customHeight="1">
      <c r="A1131" s="1590"/>
      <c r="B1131" s="1590"/>
      <c r="C1131" s="1590"/>
      <c r="D1131" s="1590"/>
      <c r="E1131" s="1590"/>
      <c r="F1131" s="1590"/>
      <c r="G1131" s="1590"/>
      <c r="H1131" s="1590"/>
      <c r="I1131" s="1590"/>
      <c r="J1131" s="1590"/>
      <c r="K1131" s="876"/>
      <c r="L1131" s="1590"/>
    </row>
    <row r="1132" spans="1:12" ht="15" customHeight="1">
      <c r="A1132" s="1590"/>
      <c r="B1132" s="1590"/>
      <c r="C1132" s="1590"/>
      <c r="D1132" s="1590"/>
      <c r="E1132" s="1590"/>
      <c r="F1132" s="1590"/>
      <c r="G1132" s="1590"/>
      <c r="H1132" s="1590"/>
      <c r="I1132" s="1590"/>
      <c r="J1132" s="1590"/>
      <c r="K1132" s="876"/>
      <c r="L1132" s="1590"/>
    </row>
    <row r="1133" spans="1:12" ht="15" customHeight="1">
      <c r="A1133" s="1590"/>
      <c r="B1133" s="1590"/>
      <c r="C1133" s="1590"/>
      <c r="D1133" s="1590"/>
      <c r="E1133" s="1590"/>
      <c r="F1133" s="1590"/>
      <c r="G1133" s="1590"/>
      <c r="H1133" s="1590"/>
      <c r="I1133" s="1590"/>
      <c r="J1133" s="1590"/>
      <c r="K1133" s="876"/>
      <c r="L1133" s="1590"/>
    </row>
    <row r="1134" spans="1:12" ht="15" customHeight="1">
      <c r="A1134" s="1590"/>
      <c r="B1134" s="1590"/>
      <c r="C1134" s="1590"/>
      <c r="D1134" s="1590"/>
      <c r="E1134" s="1590"/>
      <c r="F1134" s="1590"/>
      <c r="G1134" s="1590"/>
      <c r="H1134" s="1590"/>
      <c r="I1134" s="1590"/>
      <c r="J1134" s="1590"/>
      <c r="K1134" s="876"/>
      <c r="L1134" s="1590"/>
    </row>
    <row r="1135" spans="1:12" ht="15" customHeight="1">
      <c r="A1135" s="1590"/>
      <c r="B1135" s="1590"/>
      <c r="C1135" s="1590"/>
      <c r="D1135" s="1590"/>
      <c r="E1135" s="1590"/>
      <c r="F1135" s="1590"/>
      <c r="G1135" s="1590"/>
      <c r="H1135" s="1590"/>
      <c r="I1135" s="1590"/>
      <c r="J1135" s="1590"/>
      <c r="K1135" s="876"/>
      <c r="L1135" s="1590"/>
    </row>
    <row r="1136" spans="1:12" ht="15" customHeight="1">
      <c r="A1136" s="1590"/>
      <c r="B1136" s="1590"/>
      <c r="C1136" s="1590"/>
      <c r="D1136" s="1590"/>
      <c r="E1136" s="1590"/>
      <c r="F1136" s="1590"/>
      <c r="G1136" s="1590"/>
      <c r="H1136" s="1590"/>
      <c r="I1136" s="1590"/>
      <c r="J1136" s="1590"/>
      <c r="K1136" s="876"/>
      <c r="L1136" s="1590"/>
    </row>
    <row r="1137" spans="1:12" ht="15" customHeight="1">
      <c r="A1137" s="1590"/>
      <c r="B1137" s="1590"/>
      <c r="C1137" s="1590"/>
      <c r="D1137" s="1590"/>
      <c r="E1137" s="1590"/>
      <c r="F1137" s="1590"/>
      <c r="G1137" s="1590"/>
      <c r="H1137" s="1590"/>
      <c r="I1137" s="1590"/>
      <c r="J1137" s="1590"/>
      <c r="K1137" s="876"/>
      <c r="L1137" s="1590"/>
    </row>
    <row r="1138" spans="1:12" ht="15" customHeight="1">
      <c r="A1138" s="1590"/>
      <c r="B1138" s="1590"/>
      <c r="C1138" s="1590"/>
      <c r="D1138" s="1590"/>
      <c r="E1138" s="1590"/>
      <c r="F1138" s="1590"/>
      <c r="G1138" s="1590"/>
      <c r="H1138" s="1590"/>
      <c r="I1138" s="1590"/>
      <c r="J1138" s="1590"/>
      <c r="K1138" s="876"/>
      <c r="L1138" s="1590"/>
    </row>
    <row r="1139" spans="1:12" ht="15" customHeight="1">
      <c r="A1139" s="1590"/>
      <c r="B1139" s="1590"/>
      <c r="C1139" s="1590"/>
      <c r="D1139" s="1590"/>
      <c r="E1139" s="1590"/>
      <c r="F1139" s="1590"/>
      <c r="G1139" s="1590"/>
      <c r="H1139" s="1590"/>
      <c r="I1139" s="1590"/>
      <c r="J1139" s="1590"/>
      <c r="K1139" s="876"/>
      <c r="L1139" s="1590"/>
    </row>
    <row r="1140" spans="1:12" ht="15" customHeight="1">
      <c r="A1140" s="1590"/>
      <c r="B1140" s="1590"/>
      <c r="C1140" s="1590"/>
      <c r="D1140" s="1590"/>
      <c r="E1140" s="1590"/>
      <c r="F1140" s="1590"/>
      <c r="G1140" s="1590"/>
      <c r="H1140" s="1590"/>
      <c r="I1140" s="1590"/>
      <c r="J1140" s="1590"/>
      <c r="K1140" s="876"/>
      <c r="L1140" s="1590"/>
    </row>
    <row r="1141" spans="1:12" ht="15" customHeight="1">
      <c r="A1141" s="1590"/>
      <c r="B1141" s="1590"/>
      <c r="C1141" s="1590"/>
      <c r="D1141" s="1590"/>
      <c r="E1141" s="1590"/>
      <c r="F1141" s="1590"/>
      <c r="G1141" s="1590"/>
      <c r="H1141" s="1590"/>
      <c r="I1141" s="1590"/>
      <c r="J1141" s="1590"/>
      <c r="K1141" s="876"/>
      <c r="L1141" s="1590"/>
    </row>
    <row r="1142" spans="1:12" ht="15" customHeight="1">
      <c r="A1142" s="1590"/>
      <c r="B1142" s="1590"/>
      <c r="C1142" s="1590"/>
      <c r="D1142" s="1590"/>
      <c r="E1142" s="1590"/>
      <c r="F1142" s="1590"/>
      <c r="G1142" s="1590"/>
      <c r="H1142" s="1590"/>
      <c r="I1142" s="1590"/>
      <c r="J1142" s="1590"/>
      <c r="K1142" s="876"/>
      <c r="L1142" s="1590"/>
    </row>
    <row r="1143" spans="1:12" ht="15" customHeight="1">
      <c r="A1143" s="1590"/>
      <c r="B1143" s="1590"/>
      <c r="C1143" s="1590"/>
      <c r="D1143" s="1590"/>
      <c r="E1143" s="1590"/>
      <c r="F1143" s="1590"/>
      <c r="G1143" s="1590"/>
      <c r="H1143" s="1590"/>
      <c r="I1143" s="1590"/>
      <c r="J1143" s="1590"/>
      <c r="K1143" s="876"/>
      <c r="L1143" s="1590"/>
    </row>
    <row r="1144" spans="1:12" ht="15" customHeight="1">
      <c r="A1144" s="1590"/>
      <c r="B1144" s="1590"/>
      <c r="C1144" s="1590"/>
      <c r="D1144" s="1590"/>
      <c r="E1144" s="1590"/>
      <c r="F1144" s="1590"/>
      <c r="G1144" s="1590"/>
      <c r="H1144" s="1590"/>
      <c r="I1144" s="1590"/>
      <c r="J1144" s="1590"/>
      <c r="K1144" s="876"/>
      <c r="L1144" s="1590"/>
    </row>
    <row r="1145" spans="1:12" ht="15" customHeight="1">
      <c r="A1145" s="1590"/>
      <c r="B1145" s="1590"/>
      <c r="C1145" s="1590"/>
      <c r="D1145" s="1590"/>
      <c r="E1145" s="1590"/>
      <c r="F1145" s="1590"/>
      <c r="G1145" s="1590"/>
      <c r="H1145" s="1590"/>
      <c r="I1145" s="1590"/>
      <c r="J1145" s="1590"/>
      <c r="K1145" s="876"/>
      <c r="L1145" s="1590"/>
    </row>
    <row r="1146" spans="1:12" ht="15" customHeight="1">
      <c r="A1146" s="1590"/>
      <c r="B1146" s="1590"/>
      <c r="C1146" s="1590"/>
      <c r="D1146" s="1590"/>
      <c r="E1146" s="1590"/>
      <c r="F1146" s="1590"/>
      <c r="G1146" s="1590"/>
      <c r="H1146" s="1590"/>
      <c r="I1146" s="1590"/>
      <c r="J1146" s="1590"/>
      <c r="K1146" s="876"/>
      <c r="L1146" s="1590"/>
    </row>
    <row r="1147" spans="1:12" ht="15" customHeight="1">
      <c r="A1147" s="1590"/>
      <c r="B1147" s="1590"/>
      <c r="C1147" s="1590"/>
      <c r="D1147" s="1590"/>
      <c r="E1147" s="1590"/>
      <c r="F1147" s="1590"/>
      <c r="G1147" s="1590"/>
      <c r="H1147" s="1590"/>
      <c r="I1147" s="1590"/>
      <c r="J1147" s="1590"/>
      <c r="K1147" s="876"/>
      <c r="L1147" s="1590"/>
    </row>
    <row r="1148" spans="1:12" ht="15" customHeight="1">
      <c r="A1148" s="1590"/>
      <c r="B1148" s="1590"/>
      <c r="C1148" s="1590"/>
      <c r="D1148" s="1590"/>
      <c r="E1148" s="1590"/>
      <c r="F1148" s="1590"/>
      <c r="G1148" s="1590"/>
      <c r="H1148" s="1590"/>
      <c r="I1148" s="1590"/>
      <c r="J1148" s="1590"/>
      <c r="K1148" s="876"/>
      <c r="L1148" s="1590"/>
    </row>
    <row r="1149" spans="1:12" ht="15" customHeight="1">
      <c r="A1149" s="1590"/>
      <c r="B1149" s="1590"/>
      <c r="C1149" s="1590"/>
      <c r="D1149" s="1590"/>
      <c r="E1149" s="1590"/>
      <c r="F1149" s="1590"/>
      <c r="G1149" s="1590"/>
      <c r="H1149" s="1590"/>
      <c r="I1149" s="1590"/>
      <c r="J1149" s="1590"/>
      <c r="K1149" s="876"/>
      <c r="L1149" s="1590"/>
    </row>
    <row r="1150" spans="1:12" ht="15" customHeight="1">
      <c r="A1150" s="1590"/>
      <c r="B1150" s="1590"/>
      <c r="C1150" s="1590"/>
      <c r="D1150" s="1590"/>
      <c r="E1150" s="1590"/>
      <c r="F1150" s="1590"/>
      <c r="G1150" s="1590"/>
      <c r="H1150" s="1590"/>
      <c r="I1150" s="1590"/>
      <c r="J1150" s="1590"/>
      <c r="K1150" s="876"/>
      <c r="L1150" s="1590"/>
    </row>
    <row r="1151" spans="1:12" ht="15" customHeight="1">
      <c r="A1151" s="1590"/>
      <c r="B1151" s="1590"/>
      <c r="C1151" s="1590"/>
      <c r="D1151" s="1590"/>
      <c r="E1151" s="1590"/>
      <c r="F1151" s="1590"/>
      <c r="G1151" s="1590"/>
      <c r="H1151" s="1590"/>
      <c r="I1151" s="1590"/>
      <c r="J1151" s="1590"/>
      <c r="K1151" s="876"/>
      <c r="L1151" s="1590"/>
    </row>
    <row r="1152" spans="1:12" ht="15" customHeight="1">
      <c r="A1152" s="1590"/>
      <c r="B1152" s="1590"/>
      <c r="C1152" s="1590"/>
      <c r="D1152" s="1590"/>
      <c r="E1152" s="1590"/>
      <c r="F1152" s="1590"/>
      <c r="G1152" s="1590"/>
      <c r="H1152" s="1590"/>
      <c r="I1152" s="1590"/>
      <c r="J1152" s="1590"/>
      <c r="K1152" s="876"/>
      <c r="L1152" s="1590"/>
    </row>
    <row r="1153" spans="1:12" ht="15" customHeight="1">
      <c r="A1153" s="1590"/>
      <c r="B1153" s="1590"/>
      <c r="C1153" s="1590"/>
      <c r="D1153" s="1590"/>
      <c r="E1153" s="1590"/>
      <c r="F1153" s="1590"/>
      <c r="G1153" s="1590"/>
      <c r="H1153" s="1590"/>
      <c r="I1153" s="1590"/>
      <c r="J1153" s="1590"/>
      <c r="K1153" s="876"/>
      <c r="L1153" s="1590"/>
    </row>
    <row r="1154" spans="1:12" ht="15" customHeight="1">
      <c r="A1154" s="1590"/>
      <c r="B1154" s="1590"/>
      <c r="C1154" s="1590"/>
      <c r="D1154" s="1590"/>
      <c r="E1154" s="1590"/>
      <c r="F1154" s="1590"/>
      <c r="G1154" s="1590"/>
      <c r="H1154" s="1590"/>
      <c r="I1154" s="1590"/>
      <c r="J1154" s="1590"/>
      <c r="K1154" s="876"/>
      <c r="L1154" s="1590"/>
    </row>
    <row r="1155" spans="1:12" ht="15" customHeight="1">
      <c r="A1155" s="1590"/>
      <c r="B1155" s="1590"/>
      <c r="C1155" s="1590"/>
      <c r="D1155" s="1590"/>
      <c r="E1155" s="1590"/>
      <c r="F1155" s="1590"/>
      <c r="G1155" s="1590"/>
      <c r="H1155" s="1590"/>
      <c r="I1155" s="1590"/>
      <c r="J1155" s="1590"/>
      <c r="K1155" s="876"/>
      <c r="L1155" s="1590"/>
    </row>
    <row r="1156" spans="1:12" ht="15" customHeight="1">
      <c r="A1156" s="1590"/>
      <c r="B1156" s="1590"/>
      <c r="C1156" s="1590"/>
      <c r="D1156" s="1590"/>
      <c r="E1156" s="1590"/>
      <c r="F1156" s="1590"/>
      <c r="G1156" s="1590"/>
      <c r="H1156" s="1590"/>
      <c r="I1156" s="1590"/>
      <c r="J1156" s="1590"/>
      <c r="K1156" s="876"/>
      <c r="L1156" s="1590"/>
    </row>
    <row r="1157" spans="1:12" ht="15" customHeight="1">
      <c r="A1157" s="1590"/>
      <c r="B1157" s="1590"/>
      <c r="C1157" s="1590"/>
      <c r="D1157" s="1590"/>
      <c r="E1157" s="1590"/>
      <c r="F1157" s="1590"/>
      <c r="G1157" s="1590"/>
      <c r="H1157" s="1590"/>
      <c r="I1157" s="1590"/>
      <c r="J1157" s="1590"/>
      <c r="K1157" s="876"/>
      <c r="L1157" s="1590"/>
    </row>
    <row r="1158" spans="1:12" ht="15" customHeight="1">
      <c r="A1158" s="1590"/>
      <c r="B1158" s="1590"/>
      <c r="C1158" s="1590"/>
      <c r="D1158" s="1590"/>
      <c r="E1158" s="1590"/>
      <c r="F1158" s="1590"/>
      <c r="G1158" s="1590"/>
      <c r="H1158" s="1590"/>
      <c r="I1158" s="1590"/>
      <c r="J1158" s="1590"/>
      <c r="K1158" s="876"/>
      <c r="L1158" s="1590"/>
    </row>
    <row r="1159" spans="1:12" ht="15" customHeight="1">
      <c r="A1159" s="1590"/>
      <c r="B1159" s="1590"/>
      <c r="C1159" s="1590"/>
      <c r="D1159" s="1590"/>
      <c r="E1159" s="1590"/>
      <c r="F1159" s="1590"/>
      <c r="G1159" s="1590"/>
      <c r="H1159" s="1590"/>
      <c r="I1159" s="1590"/>
      <c r="J1159" s="1590"/>
      <c r="K1159" s="876"/>
      <c r="L1159" s="1590"/>
    </row>
    <row r="1160" spans="1:12" ht="15" customHeight="1">
      <c r="A1160" s="1590"/>
      <c r="B1160" s="1590"/>
      <c r="C1160" s="1590"/>
      <c r="D1160" s="1590"/>
      <c r="E1160" s="1590"/>
      <c r="F1160" s="1590"/>
      <c r="G1160" s="1590"/>
      <c r="H1160" s="1590"/>
      <c r="I1160" s="1590"/>
      <c r="J1160" s="1590"/>
      <c r="K1160" s="876"/>
      <c r="L1160" s="1590"/>
    </row>
    <row r="1161" spans="1:12" ht="15" customHeight="1">
      <c r="A1161" s="1590"/>
      <c r="B1161" s="1590"/>
      <c r="C1161" s="1590"/>
      <c r="D1161" s="1590"/>
      <c r="E1161" s="1590"/>
      <c r="F1161" s="1590"/>
      <c r="G1161" s="1590"/>
      <c r="H1161" s="1590"/>
      <c r="I1161" s="1590"/>
      <c r="J1161" s="1590"/>
      <c r="K1161" s="876"/>
      <c r="L1161" s="1590"/>
    </row>
    <row r="1162" spans="1:12" ht="15" customHeight="1">
      <c r="A1162" s="1590"/>
      <c r="B1162" s="1590"/>
      <c r="C1162" s="1590"/>
      <c r="D1162" s="1590"/>
      <c r="E1162" s="1590"/>
      <c r="F1162" s="1590"/>
      <c r="G1162" s="1590"/>
      <c r="H1162" s="1590"/>
      <c r="I1162" s="1590"/>
      <c r="J1162" s="1590"/>
      <c r="K1162" s="876"/>
      <c r="L1162" s="1590"/>
    </row>
    <row r="1163" spans="1:12" ht="15" customHeight="1">
      <c r="A1163" s="1590"/>
      <c r="B1163" s="1590"/>
      <c r="C1163" s="1590"/>
      <c r="D1163" s="1590"/>
      <c r="E1163" s="1590"/>
      <c r="F1163" s="1590"/>
      <c r="G1163" s="1590"/>
      <c r="H1163" s="1590"/>
      <c r="I1163" s="1590"/>
      <c r="J1163" s="1590"/>
      <c r="K1163" s="876"/>
      <c r="L1163" s="1590"/>
    </row>
    <row r="1164" spans="1:12" ht="15" customHeight="1">
      <c r="A1164" s="1590"/>
      <c r="B1164" s="1590"/>
      <c r="C1164" s="1590"/>
      <c r="D1164" s="1590"/>
      <c r="E1164" s="1590"/>
      <c r="F1164" s="1590"/>
      <c r="G1164" s="1590"/>
      <c r="H1164" s="1590"/>
      <c r="I1164" s="1590"/>
      <c r="J1164" s="1590"/>
      <c r="K1164" s="876"/>
      <c r="L1164" s="1590"/>
    </row>
    <row r="1165" spans="1:12" ht="15" customHeight="1">
      <c r="A1165" s="1590"/>
      <c r="B1165" s="1590"/>
      <c r="C1165" s="1590"/>
      <c r="D1165" s="1590"/>
      <c r="E1165" s="1590"/>
      <c r="F1165" s="1590"/>
      <c r="G1165" s="1590"/>
      <c r="H1165" s="1590"/>
      <c r="I1165" s="1590"/>
      <c r="J1165" s="1590"/>
      <c r="K1165" s="876"/>
      <c r="L1165" s="1590"/>
    </row>
    <row r="1166" spans="1:12" ht="15" customHeight="1">
      <c r="A1166" s="1590"/>
      <c r="B1166" s="1590"/>
      <c r="C1166" s="1590"/>
      <c r="D1166" s="1590"/>
      <c r="E1166" s="1590"/>
      <c r="F1166" s="1590"/>
      <c r="G1166" s="1590"/>
      <c r="H1166" s="1590"/>
      <c r="I1166" s="1590"/>
      <c r="J1166" s="1590"/>
      <c r="K1166" s="876"/>
      <c r="L1166" s="1590"/>
    </row>
    <row r="1167" spans="1:12" ht="15" customHeight="1">
      <c r="A1167" s="1590"/>
      <c r="B1167" s="1590"/>
      <c r="C1167" s="1590"/>
      <c r="D1167" s="1590"/>
      <c r="E1167" s="1590"/>
      <c r="F1167" s="1590"/>
      <c r="G1167" s="1590"/>
      <c r="H1167" s="1590"/>
      <c r="I1167" s="1590"/>
      <c r="J1167" s="1590"/>
      <c r="K1167" s="876"/>
      <c r="L1167" s="1590"/>
    </row>
    <row r="1168" spans="1:12" ht="15" customHeight="1">
      <c r="A1168" s="1590"/>
      <c r="B1168" s="1590"/>
      <c r="C1168" s="1590"/>
      <c r="D1168" s="1590"/>
      <c r="E1168" s="1590"/>
      <c r="F1168" s="1590"/>
      <c r="G1168" s="1590"/>
      <c r="H1168" s="1590"/>
      <c r="I1168" s="1590"/>
      <c r="J1168" s="1590"/>
      <c r="K1168" s="876"/>
      <c r="L1168" s="1590"/>
    </row>
    <row r="1169" spans="1:12" ht="15" customHeight="1">
      <c r="A1169" s="1590"/>
      <c r="B1169" s="1590"/>
      <c r="C1169" s="1590"/>
      <c r="D1169" s="1590"/>
      <c r="E1169" s="1590"/>
      <c r="F1169" s="1590"/>
      <c r="G1169" s="1590"/>
      <c r="H1169" s="1590"/>
      <c r="I1169" s="1590"/>
      <c r="J1169" s="1590"/>
      <c r="K1169" s="876"/>
      <c r="L1169" s="1590"/>
    </row>
    <row r="1170" spans="1:12" ht="15" customHeight="1">
      <c r="A1170" s="1590"/>
      <c r="B1170" s="1590"/>
      <c r="C1170" s="1590"/>
      <c r="D1170" s="1590"/>
      <c r="E1170" s="1590"/>
      <c r="F1170" s="1590"/>
      <c r="G1170" s="1590"/>
      <c r="H1170" s="1590"/>
      <c r="I1170" s="1590"/>
      <c r="J1170" s="1590"/>
      <c r="K1170" s="876"/>
      <c r="L1170" s="1590"/>
    </row>
    <row r="1171" spans="1:12" ht="15" customHeight="1">
      <c r="A1171" s="1590"/>
      <c r="B1171" s="1590"/>
      <c r="C1171" s="1590"/>
      <c r="D1171" s="1590"/>
      <c r="E1171" s="1590"/>
      <c r="F1171" s="1590"/>
      <c r="G1171" s="1590"/>
      <c r="H1171" s="1590"/>
      <c r="I1171" s="1590"/>
      <c r="J1171" s="1590"/>
      <c r="K1171" s="876"/>
      <c r="L1171" s="1590"/>
    </row>
    <row r="1172" spans="1:12" ht="15" customHeight="1">
      <c r="A1172" s="1590"/>
      <c r="B1172" s="1590"/>
      <c r="C1172" s="1590"/>
      <c r="D1172" s="1590"/>
      <c r="E1172" s="1590"/>
      <c r="F1172" s="1590"/>
      <c r="G1172" s="1590"/>
      <c r="H1172" s="1590"/>
      <c r="I1172" s="1590"/>
      <c r="J1172" s="1590"/>
      <c r="K1172" s="876"/>
      <c r="L1172" s="1590"/>
    </row>
    <row r="1173" spans="1:12" ht="15" customHeight="1">
      <c r="A1173" s="1590"/>
      <c r="B1173" s="1590"/>
      <c r="C1173" s="1590"/>
      <c r="D1173" s="1590"/>
      <c r="E1173" s="1590"/>
      <c r="F1173" s="1590"/>
      <c r="G1173" s="1590"/>
      <c r="H1173" s="1590"/>
      <c r="I1173" s="1590"/>
      <c r="J1173" s="1590"/>
      <c r="K1173" s="876"/>
      <c r="L1173" s="1590"/>
    </row>
    <row r="1174" spans="1:12" ht="15" customHeight="1">
      <c r="A1174" s="1590"/>
      <c r="B1174" s="1590"/>
      <c r="C1174" s="1590"/>
      <c r="D1174" s="1590"/>
      <c r="E1174" s="1590"/>
      <c r="F1174" s="1590"/>
      <c r="G1174" s="1590"/>
      <c r="H1174" s="1590"/>
      <c r="I1174" s="1590"/>
      <c r="J1174" s="1590"/>
      <c r="K1174" s="876"/>
      <c r="L1174" s="1590"/>
    </row>
    <row r="1175" spans="1:12" ht="15" customHeight="1">
      <c r="A1175" s="1590"/>
      <c r="B1175" s="1590"/>
      <c r="C1175" s="1590"/>
      <c r="D1175" s="1590"/>
      <c r="E1175" s="1590"/>
      <c r="F1175" s="1590"/>
      <c r="G1175" s="1590"/>
      <c r="H1175" s="1590"/>
      <c r="I1175" s="1590"/>
      <c r="J1175" s="1590"/>
      <c r="K1175" s="876"/>
      <c r="L1175" s="1590"/>
    </row>
    <row r="1176" spans="1:12" ht="15" customHeight="1">
      <c r="A1176" s="1590"/>
      <c r="B1176" s="1590"/>
      <c r="C1176" s="1590"/>
      <c r="D1176" s="1590"/>
      <c r="E1176" s="1590"/>
      <c r="F1176" s="1590"/>
      <c r="G1176" s="1590"/>
      <c r="H1176" s="1590"/>
      <c r="I1176" s="1590"/>
      <c r="J1176" s="1590"/>
      <c r="K1176" s="876"/>
      <c r="L1176" s="1590"/>
    </row>
    <row r="1177" spans="1:12" ht="15" customHeight="1">
      <c r="A1177" s="1590"/>
      <c r="B1177" s="1590"/>
      <c r="C1177" s="1590"/>
      <c r="D1177" s="1590"/>
      <c r="E1177" s="1590"/>
      <c r="F1177" s="1590"/>
      <c r="G1177" s="1590"/>
      <c r="H1177" s="1590"/>
      <c r="I1177" s="1590"/>
      <c r="J1177" s="1590"/>
      <c r="K1177" s="876"/>
      <c r="L1177" s="1590"/>
    </row>
    <row r="1178" spans="1:12" ht="15" customHeight="1">
      <c r="A1178" s="1590"/>
      <c r="B1178" s="1590"/>
      <c r="C1178" s="1590"/>
      <c r="D1178" s="1590"/>
      <c r="E1178" s="1590"/>
      <c r="F1178" s="1590"/>
      <c r="G1178" s="1590"/>
      <c r="H1178" s="1590"/>
      <c r="I1178" s="1590"/>
      <c r="J1178" s="1590"/>
      <c r="K1178" s="876"/>
      <c r="L1178" s="1590"/>
    </row>
    <row r="1179" spans="1:12" ht="15" customHeight="1">
      <c r="A1179" s="1590"/>
      <c r="B1179" s="1590"/>
      <c r="C1179" s="1590"/>
      <c r="D1179" s="1590"/>
      <c r="E1179" s="1590"/>
      <c r="F1179" s="1590"/>
      <c r="G1179" s="1590"/>
      <c r="H1179" s="1590"/>
      <c r="I1179" s="1590"/>
      <c r="J1179" s="1590"/>
      <c r="K1179" s="876"/>
      <c r="L1179" s="1590"/>
    </row>
    <row r="1180" spans="1:12" ht="15" customHeight="1">
      <c r="A1180" s="1590"/>
      <c r="B1180" s="1590"/>
      <c r="C1180" s="1590"/>
      <c r="D1180" s="1590"/>
      <c r="E1180" s="1590"/>
      <c r="F1180" s="1590"/>
      <c r="G1180" s="1590"/>
      <c r="H1180" s="1590"/>
      <c r="I1180" s="1590"/>
      <c r="J1180" s="1590"/>
      <c r="K1180" s="876"/>
      <c r="L1180" s="1590"/>
    </row>
    <row r="1181" spans="1:12" ht="15" customHeight="1">
      <c r="A1181" s="1590"/>
      <c r="B1181" s="1590"/>
      <c r="C1181" s="1590"/>
      <c r="D1181" s="1590"/>
      <c r="E1181" s="1590"/>
      <c r="F1181" s="1590"/>
      <c r="G1181" s="1590"/>
      <c r="H1181" s="1590"/>
      <c r="I1181" s="1590"/>
      <c r="J1181" s="1590"/>
      <c r="K1181" s="876"/>
      <c r="L1181" s="1590"/>
    </row>
    <row r="1182" spans="1:12" ht="15" customHeight="1">
      <c r="A1182" s="1590"/>
      <c r="B1182" s="1590"/>
      <c r="C1182" s="1590"/>
      <c r="D1182" s="1590"/>
      <c r="E1182" s="1590"/>
      <c r="F1182" s="1590"/>
      <c r="G1182" s="1590"/>
      <c r="H1182" s="1590"/>
      <c r="I1182" s="1590"/>
      <c r="J1182" s="1590"/>
      <c r="K1182" s="876"/>
      <c r="L1182" s="1590"/>
    </row>
    <row r="1183" spans="1:12" ht="15" customHeight="1">
      <c r="A1183" s="1590"/>
      <c r="B1183" s="1590"/>
      <c r="C1183" s="1590"/>
      <c r="D1183" s="1590"/>
      <c r="E1183" s="1590"/>
      <c r="F1183" s="1590"/>
      <c r="G1183" s="1590"/>
      <c r="H1183" s="1590"/>
      <c r="I1183" s="1590"/>
      <c r="J1183" s="1590"/>
      <c r="K1183" s="876"/>
      <c r="L1183" s="1590"/>
    </row>
    <row r="1184" spans="1:12" ht="15" customHeight="1">
      <c r="A1184" s="1590"/>
      <c r="B1184" s="1590"/>
      <c r="C1184" s="1590"/>
      <c r="D1184" s="1590"/>
      <c r="E1184" s="1590"/>
      <c r="F1184" s="1590"/>
      <c r="G1184" s="1590"/>
      <c r="H1184" s="1590"/>
      <c r="I1184" s="1590"/>
      <c r="J1184" s="1590"/>
      <c r="K1184" s="876"/>
      <c r="L1184" s="1590"/>
    </row>
    <row r="1185" spans="1:12" ht="15" customHeight="1">
      <c r="A1185" s="1590"/>
      <c r="B1185" s="1590"/>
      <c r="C1185" s="1590"/>
      <c r="D1185" s="1590"/>
      <c r="E1185" s="1590"/>
      <c r="F1185" s="1590"/>
      <c r="G1185" s="1590"/>
      <c r="H1185" s="1590"/>
      <c r="I1185" s="1590"/>
      <c r="J1185" s="1590"/>
      <c r="K1185" s="876"/>
      <c r="L1185" s="1590"/>
    </row>
    <row r="1186" spans="1:12" ht="15" customHeight="1">
      <c r="A1186" s="1590"/>
      <c r="B1186" s="1590"/>
      <c r="C1186" s="1590"/>
      <c r="D1186" s="1590"/>
      <c r="E1186" s="1590"/>
      <c r="F1186" s="1590"/>
      <c r="G1186" s="1590"/>
      <c r="H1186" s="1590"/>
      <c r="I1186" s="1590"/>
      <c r="J1186" s="1590"/>
      <c r="K1186" s="876"/>
      <c r="L1186" s="1590"/>
    </row>
    <row r="1187" spans="1:12" ht="15" customHeight="1">
      <c r="A1187" s="1590"/>
      <c r="B1187" s="1590"/>
      <c r="C1187" s="1590"/>
      <c r="D1187" s="1590"/>
      <c r="E1187" s="1590"/>
      <c r="F1187" s="1590"/>
      <c r="G1187" s="1590"/>
      <c r="H1187" s="1590"/>
      <c r="I1187" s="1590"/>
      <c r="J1187" s="1590"/>
      <c r="K1187" s="876"/>
      <c r="L1187" s="1590"/>
    </row>
    <row r="1188" spans="1:12" ht="15" customHeight="1">
      <c r="A1188" s="1590"/>
      <c r="B1188" s="1590"/>
      <c r="C1188" s="1590"/>
      <c r="D1188" s="1590"/>
      <c r="E1188" s="1590"/>
      <c r="F1188" s="1590"/>
      <c r="G1188" s="1590"/>
      <c r="H1188" s="1590"/>
      <c r="I1188" s="1590"/>
      <c r="J1188" s="1590"/>
      <c r="K1188" s="876"/>
      <c r="L1188" s="1590"/>
    </row>
    <row r="1189" spans="1:12" ht="15" customHeight="1">
      <c r="A1189" s="1590"/>
      <c r="B1189" s="1590"/>
      <c r="C1189" s="1590"/>
      <c r="D1189" s="1590"/>
      <c r="E1189" s="1590"/>
      <c r="F1189" s="1590"/>
      <c r="G1189" s="1590"/>
      <c r="H1189" s="1590"/>
      <c r="I1189" s="1590"/>
      <c r="J1189" s="1590"/>
      <c r="K1189" s="876"/>
      <c r="L1189" s="1590"/>
    </row>
    <row r="1190" spans="1:12" ht="15" customHeight="1">
      <c r="A1190" s="1590"/>
      <c r="B1190" s="1590"/>
      <c r="C1190" s="1590"/>
      <c r="D1190" s="1590"/>
      <c r="E1190" s="1590"/>
      <c r="F1190" s="1590"/>
      <c r="G1190" s="1590"/>
      <c r="H1190" s="1590"/>
      <c r="I1190" s="1590"/>
      <c r="J1190" s="1590"/>
      <c r="K1190" s="876"/>
      <c r="L1190" s="1590"/>
    </row>
    <row r="1191" spans="1:12" ht="15" customHeight="1">
      <c r="A1191" s="1590"/>
      <c r="B1191" s="1590"/>
      <c r="C1191" s="1590"/>
      <c r="D1191" s="1590"/>
      <c r="E1191" s="1590"/>
      <c r="F1191" s="1590"/>
      <c r="G1191" s="1590"/>
      <c r="H1191" s="1590"/>
      <c r="I1191" s="1590"/>
      <c r="J1191" s="1590"/>
      <c r="K1191" s="876"/>
      <c r="L1191" s="1590"/>
    </row>
    <row r="1192" spans="1:12" ht="15" customHeight="1">
      <c r="A1192" s="1590"/>
      <c r="B1192" s="1590"/>
      <c r="C1192" s="1590"/>
      <c r="D1192" s="1590"/>
      <c r="E1192" s="1590"/>
      <c r="F1192" s="1590"/>
      <c r="G1192" s="1590"/>
      <c r="H1192" s="1590"/>
      <c r="I1192" s="1590"/>
      <c r="J1192" s="1590"/>
      <c r="K1192" s="876"/>
      <c r="L1192" s="1590"/>
    </row>
    <row r="1193" spans="1:12" ht="15" customHeight="1">
      <c r="A1193" s="1590"/>
      <c r="B1193" s="1590"/>
      <c r="C1193" s="1590"/>
      <c r="D1193" s="1590"/>
      <c r="E1193" s="1590"/>
      <c r="F1193" s="1590"/>
      <c r="G1193" s="1590"/>
      <c r="H1193" s="1590"/>
      <c r="I1193" s="1590"/>
      <c r="J1193" s="1590"/>
      <c r="K1193" s="876"/>
      <c r="L1193" s="1590"/>
    </row>
    <row r="1194" spans="1:12" ht="15" customHeight="1">
      <c r="A1194" s="1590"/>
      <c r="B1194" s="1590"/>
      <c r="C1194" s="1590"/>
      <c r="D1194" s="1590"/>
      <c r="E1194" s="1590"/>
      <c r="F1194" s="1590"/>
      <c r="G1194" s="1590"/>
      <c r="H1194" s="1590"/>
      <c r="I1194" s="1590"/>
      <c r="J1194" s="1590"/>
      <c r="K1194" s="876"/>
      <c r="L1194" s="1590"/>
    </row>
    <row r="1195" spans="1:12" ht="15" customHeight="1">
      <c r="A1195" s="1590"/>
      <c r="B1195" s="1590"/>
      <c r="C1195" s="1590"/>
      <c r="D1195" s="1590"/>
      <c r="E1195" s="1590"/>
      <c r="F1195" s="1590"/>
      <c r="G1195" s="1590"/>
      <c r="H1195" s="1590"/>
      <c r="I1195" s="1590"/>
      <c r="J1195" s="1590"/>
      <c r="K1195" s="876"/>
      <c r="L1195" s="1590"/>
    </row>
    <row r="1196" spans="1:12" ht="15" customHeight="1">
      <c r="A1196" s="1590"/>
      <c r="B1196" s="1590"/>
      <c r="C1196" s="1590"/>
      <c r="D1196" s="1590"/>
      <c r="E1196" s="1590"/>
      <c r="F1196" s="1590"/>
      <c r="G1196" s="1590"/>
      <c r="H1196" s="1590"/>
      <c r="I1196" s="1590"/>
      <c r="J1196" s="1590"/>
      <c r="K1196" s="876"/>
      <c r="L1196" s="1590"/>
    </row>
    <row r="1197" spans="1:12" ht="15" customHeight="1">
      <c r="A1197" s="1590"/>
      <c r="B1197" s="1590"/>
      <c r="C1197" s="1590"/>
      <c r="D1197" s="1590"/>
      <c r="E1197" s="1590"/>
      <c r="F1197" s="1590"/>
      <c r="G1197" s="1590"/>
      <c r="H1197" s="1590"/>
      <c r="I1197" s="1590"/>
      <c r="J1197" s="1590"/>
      <c r="K1197" s="876"/>
      <c r="L1197" s="1590"/>
    </row>
    <row r="1198" spans="1:12" ht="15" customHeight="1">
      <c r="A1198" s="1590"/>
      <c r="B1198" s="1590"/>
      <c r="C1198" s="1590"/>
      <c r="D1198" s="1590"/>
      <c r="E1198" s="1590"/>
      <c r="F1198" s="1590"/>
      <c r="G1198" s="1590"/>
      <c r="H1198" s="1590"/>
      <c r="I1198" s="1590"/>
      <c r="J1198" s="1590"/>
      <c r="K1198" s="876"/>
      <c r="L1198" s="1590"/>
    </row>
    <row r="1199" spans="1:12" ht="15" customHeight="1">
      <c r="A1199" s="1590"/>
      <c r="B1199" s="1590"/>
      <c r="C1199" s="1590"/>
      <c r="D1199" s="1590"/>
      <c r="E1199" s="1590"/>
      <c r="F1199" s="1590"/>
      <c r="G1199" s="1590"/>
      <c r="H1199" s="1590"/>
      <c r="I1199" s="1590"/>
      <c r="J1199" s="1590"/>
      <c r="K1199" s="876"/>
      <c r="L1199" s="1590"/>
    </row>
    <row r="1200" spans="1:12" ht="15" customHeight="1">
      <c r="A1200" s="1590"/>
      <c r="B1200" s="1590"/>
      <c r="C1200" s="1590"/>
      <c r="D1200" s="1590"/>
      <c r="E1200" s="1590"/>
      <c r="F1200" s="1590"/>
      <c r="G1200" s="1590"/>
      <c r="H1200" s="1590"/>
      <c r="I1200" s="1590"/>
      <c r="J1200" s="1590"/>
      <c r="K1200" s="876"/>
      <c r="L1200" s="1590"/>
    </row>
    <row r="1201" spans="1:12" ht="15" customHeight="1">
      <c r="A1201" s="1590"/>
      <c r="B1201" s="1590"/>
      <c r="C1201" s="1590"/>
      <c r="D1201" s="1590"/>
      <c r="E1201" s="1590"/>
      <c r="F1201" s="1590"/>
      <c r="G1201" s="1590"/>
      <c r="H1201" s="1590"/>
      <c r="I1201" s="1590"/>
      <c r="J1201" s="1590"/>
      <c r="K1201" s="876"/>
      <c r="L1201" s="1590"/>
    </row>
    <row r="1202" spans="1:12" ht="15" customHeight="1">
      <c r="A1202" s="1590"/>
      <c r="B1202" s="1590"/>
      <c r="C1202" s="1590"/>
      <c r="D1202" s="1590"/>
      <c r="E1202" s="1590"/>
      <c r="F1202" s="1590"/>
      <c r="G1202" s="1590"/>
      <c r="H1202" s="1590"/>
      <c r="I1202" s="1590"/>
      <c r="J1202" s="1590"/>
      <c r="K1202" s="876"/>
      <c r="L1202" s="1590"/>
    </row>
    <row r="1203" spans="1:12" ht="15" customHeight="1">
      <c r="A1203" s="1590"/>
      <c r="B1203" s="1590"/>
      <c r="C1203" s="1590"/>
      <c r="D1203" s="1590"/>
      <c r="E1203" s="1590"/>
      <c r="F1203" s="1590"/>
      <c r="G1203" s="1590"/>
      <c r="H1203" s="1590"/>
      <c r="I1203" s="1590"/>
      <c r="J1203" s="1590"/>
      <c r="K1203" s="876"/>
      <c r="L1203" s="1590"/>
    </row>
    <row r="1204" spans="1:12" ht="15" customHeight="1">
      <c r="A1204" s="1590"/>
      <c r="B1204" s="1590"/>
      <c r="C1204" s="1590"/>
      <c r="D1204" s="1590"/>
      <c r="E1204" s="1590"/>
      <c r="F1204" s="1590"/>
      <c r="G1204" s="1590"/>
      <c r="H1204" s="1590"/>
      <c r="I1204" s="1590"/>
      <c r="J1204" s="1590"/>
      <c r="K1204" s="876"/>
      <c r="L1204" s="1590"/>
    </row>
    <row r="1205" spans="1:12" ht="15" customHeight="1">
      <c r="A1205" s="1590"/>
      <c r="B1205" s="1590"/>
      <c r="C1205" s="1590"/>
      <c r="D1205" s="1590"/>
      <c r="E1205" s="1590"/>
      <c r="F1205" s="1590"/>
      <c r="G1205" s="1590"/>
      <c r="H1205" s="1590"/>
      <c r="I1205" s="1590"/>
      <c r="J1205" s="1590"/>
      <c r="K1205" s="876"/>
      <c r="L1205" s="1590"/>
    </row>
    <row r="1206" spans="1:12" ht="15" customHeight="1">
      <c r="A1206" s="1590"/>
      <c r="B1206" s="1590"/>
      <c r="C1206" s="1590"/>
      <c r="D1206" s="1590"/>
      <c r="E1206" s="1590"/>
      <c r="F1206" s="1590"/>
      <c r="G1206" s="1590"/>
      <c r="H1206" s="1590"/>
      <c r="I1206" s="1590"/>
      <c r="J1206" s="1590"/>
      <c r="K1206" s="876"/>
      <c r="L1206" s="1590"/>
    </row>
    <row r="1207" spans="1:12" ht="15" customHeight="1">
      <c r="A1207" s="1590"/>
      <c r="B1207" s="1590"/>
      <c r="C1207" s="1590"/>
      <c r="D1207" s="1590"/>
      <c r="E1207" s="1590"/>
      <c r="F1207" s="1590"/>
      <c r="G1207" s="1590"/>
      <c r="H1207" s="1590"/>
      <c r="I1207" s="1590"/>
      <c r="J1207" s="1590"/>
      <c r="K1207" s="876"/>
      <c r="L1207" s="1590"/>
    </row>
    <row r="1208" spans="1:12" ht="15" customHeight="1">
      <c r="A1208" s="1590"/>
      <c r="B1208" s="1590"/>
      <c r="C1208" s="1590"/>
      <c r="D1208" s="1590"/>
      <c r="E1208" s="1590"/>
      <c r="F1208" s="1590"/>
      <c r="G1208" s="1590"/>
      <c r="H1208" s="1590"/>
      <c r="I1208" s="1590"/>
      <c r="J1208" s="1590"/>
      <c r="K1208" s="876"/>
      <c r="L1208" s="1590"/>
    </row>
    <row r="1209" spans="1:12" ht="15" customHeight="1">
      <c r="A1209" s="1590"/>
      <c r="B1209" s="1590"/>
      <c r="C1209" s="1590"/>
      <c r="D1209" s="1590"/>
      <c r="E1209" s="1590"/>
      <c r="F1209" s="1590"/>
      <c r="G1209" s="1590"/>
      <c r="H1209" s="1590"/>
      <c r="I1209" s="1590"/>
      <c r="J1209" s="1590"/>
      <c r="K1209" s="876"/>
      <c r="L1209" s="1590"/>
    </row>
    <row r="1210" spans="1:12" ht="15" customHeight="1">
      <c r="A1210" s="1590"/>
      <c r="B1210" s="1590"/>
      <c r="C1210" s="1590"/>
      <c r="D1210" s="1590"/>
      <c r="E1210" s="1590"/>
      <c r="F1210" s="1590"/>
      <c r="G1210" s="1590"/>
      <c r="H1210" s="1590"/>
      <c r="I1210" s="1590"/>
      <c r="J1210" s="1590"/>
      <c r="K1210" s="876"/>
      <c r="L1210" s="1590"/>
    </row>
    <row r="1211" spans="1:12" ht="15" customHeight="1">
      <c r="A1211" s="1590"/>
      <c r="B1211" s="1590"/>
      <c r="C1211" s="1590"/>
      <c r="D1211" s="1590"/>
      <c r="E1211" s="1590"/>
      <c r="F1211" s="1590"/>
      <c r="G1211" s="1590"/>
      <c r="H1211" s="1590"/>
      <c r="I1211" s="1590"/>
      <c r="J1211" s="1590"/>
      <c r="K1211" s="876"/>
      <c r="L1211" s="1590"/>
    </row>
    <row r="1212" spans="1:12" ht="15" customHeight="1">
      <c r="A1212" s="1590"/>
      <c r="B1212" s="1590"/>
      <c r="C1212" s="1590"/>
      <c r="D1212" s="1590"/>
      <c r="E1212" s="1590"/>
      <c r="F1212" s="1590"/>
      <c r="G1212" s="1590"/>
      <c r="H1212" s="1590"/>
      <c r="I1212" s="1590"/>
      <c r="J1212" s="1590"/>
      <c r="K1212" s="876"/>
      <c r="L1212" s="1590"/>
    </row>
    <row r="1213" spans="1:12" ht="15" customHeight="1">
      <c r="A1213" s="1590"/>
      <c r="B1213" s="1590"/>
      <c r="C1213" s="1590"/>
      <c r="D1213" s="1590"/>
      <c r="E1213" s="1590"/>
      <c r="F1213" s="1590"/>
      <c r="G1213" s="1590"/>
      <c r="H1213" s="1590"/>
      <c r="I1213" s="1590"/>
      <c r="J1213" s="1590"/>
      <c r="K1213" s="876"/>
      <c r="L1213" s="1590"/>
    </row>
    <row r="1214" spans="1:12" ht="15" customHeight="1">
      <c r="A1214" s="1590"/>
      <c r="B1214" s="1590"/>
      <c r="C1214" s="1590"/>
      <c r="D1214" s="1590"/>
      <c r="E1214" s="1590"/>
      <c r="F1214" s="1590"/>
      <c r="G1214" s="1590"/>
      <c r="H1214" s="1590"/>
      <c r="I1214" s="1590"/>
      <c r="J1214" s="1590"/>
      <c r="K1214" s="876"/>
      <c r="L1214" s="1590"/>
    </row>
    <row r="1215" spans="1:12" ht="15" customHeight="1">
      <c r="A1215" s="1590"/>
      <c r="B1215" s="1590"/>
      <c r="C1215" s="1590"/>
      <c r="D1215" s="1590"/>
      <c r="E1215" s="1590"/>
      <c r="F1215" s="1590"/>
      <c r="G1215" s="1590"/>
      <c r="H1215" s="1590"/>
      <c r="I1215" s="1590"/>
      <c r="J1215" s="1590"/>
      <c r="K1215" s="876"/>
      <c r="L1215" s="1590"/>
    </row>
    <row r="1216" spans="1:12" ht="15" customHeight="1">
      <c r="A1216" s="1590"/>
      <c r="B1216" s="1590"/>
      <c r="C1216" s="1590"/>
      <c r="D1216" s="1590"/>
      <c r="E1216" s="1590"/>
      <c r="F1216" s="1590"/>
      <c r="G1216" s="1590"/>
      <c r="H1216" s="1590"/>
      <c r="I1216" s="1590"/>
      <c r="J1216" s="1590"/>
      <c r="K1216" s="876"/>
      <c r="L1216" s="1590"/>
    </row>
    <row r="1217" spans="1:12" ht="15" customHeight="1">
      <c r="A1217" s="1590"/>
      <c r="B1217" s="1590"/>
      <c r="C1217" s="1590"/>
      <c r="D1217" s="1590"/>
      <c r="E1217" s="1590"/>
      <c r="F1217" s="1590"/>
      <c r="G1217" s="1590"/>
      <c r="H1217" s="1590"/>
      <c r="I1217" s="1590"/>
      <c r="J1217" s="1590"/>
      <c r="K1217" s="876"/>
      <c r="L1217" s="1590"/>
    </row>
    <row r="1218" spans="1:12" ht="15" customHeight="1">
      <c r="A1218" s="1590"/>
      <c r="B1218" s="1590"/>
      <c r="C1218" s="1590"/>
      <c r="D1218" s="1590"/>
      <c r="E1218" s="1590"/>
      <c r="F1218" s="1590"/>
      <c r="G1218" s="1590"/>
      <c r="H1218" s="1590"/>
      <c r="I1218" s="1590"/>
      <c r="J1218" s="1590"/>
      <c r="K1218" s="876"/>
      <c r="L1218" s="1590"/>
    </row>
    <row r="1219" spans="1:12" ht="15" customHeight="1">
      <c r="A1219" s="1590"/>
      <c r="B1219" s="1590"/>
      <c r="C1219" s="1590"/>
      <c r="D1219" s="1590"/>
      <c r="E1219" s="1590"/>
      <c r="F1219" s="1590"/>
      <c r="G1219" s="1590"/>
      <c r="H1219" s="1590"/>
      <c r="I1219" s="1590"/>
      <c r="J1219" s="1590"/>
      <c r="K1219" s="876"/>
      <c r="L1219" s="1590"/>
    </row>
    <row r="1220" spans="1:12" ht="15" customHeight="1">
      <c r="A1220" s="1590"/>
      <c r="B1220" s="1590"/>
      <c r="C1220" s="1590"/>
      <c r="D1220" s="1590"/>
      <c r="E1220" s="1590"/>
      <c r="F1220" s="1590"/>
      <c r="G1220" s="1590"/>
      <c r="H1220" s="1590"/>
      <c r="I1220" s="1590"/>
      <c r="J1220" s="1590"/>
      <c r="K1220" s="876"/>
      <c r="L1220" s="1590"/>
    </row>
    <row r="1221" spans="1:12" ht="15" customHeight="1">
      <c r="A1221" s="1590"/>
      <c r="B1221" s="1590"/>
      <c r="C1221" s="1590"/>
      <c r="D1221" s="1590"/>
      <c r="E1221" s="1590"/>
      <c r="F1221" s="1590"/>
      <c r="G1221" s="1590"/>
      <c r="H1221" s="1590"/>
      <c r="I1221" s="1590"/>
      <c r="J1221" s="1590"/>
      <c r="K1221" s="876"/>
      <c r="L1221" s="1590"/>
    </row>
    <row r="1222" spans="1:12" ht="15" customHeight="1">
      <c r="A1222" s="1590"/>
      <c r="B1222" s="1590"/>
      <c r="C1222" s="1590"/>
      <c r="D1222" s="1590"/>
      <c r="E1222" s="1590"/>
      <c r="F1222" s="1590"/>
      <c r="G1222" s="1590"/>
      <c r="H1222" s="1590"/>
      <c r="I1222" s="1590"/>
      <c r="J1222" s="1590"/>
      <c r="K1222" s="876"/>
      <c r="L1222" s="1590"/>
    </row>
    <row r="1223" spans="1:12" ht="15" customHeight="1">
      <c r="A1223" s="1590"/>
      <c r="B1223" s="1590"/>
      <c r="C1223" s="1590"/>
      <c r="D1223" s="1590"/>
      <c r="E1223" s="1590"/>
      <c r="F1223" s="1590"/>
      <c r="G1223" s="1590"/>
      <c r="H1223" s="1590"/>
      <c r="I1223" s="1590"/>
      <c r="J1223" s="1590"/>
      <c r="K1223" s="876"/>
      <c r="L1223" s="1590"/>
    </row>
    <row r="1224" spans="1:12" ht="15" customHeight="1">
      <c r="A1224" s="1590"/>
      <c r="B1224" s="1590"/>
      <c r="C1224" s="1590"/>
      <c r="D1224" s="1590"/>
      <c r="E1224" s="1590"/>
      <c r="F1224" s="1590"/>
      <c r="G1224" s="1590"/>
      <c r="H1224" s="1590"/>
      <c r="I1224" s="1590"/>
      <c r="J1224" s="1590"/>
      <c r="K1224" s="876"/>
      <c r="L1224" s="1590"/>
    </row>
    <row r="1225" spans="1:12" ht="15" customHeight="1">
      <c r="A1225" s="1590"/>
      <c r="B1225" s="1590"/>
      <c r="C1225" s="1590"/>
      <c r="D1225" s="1590"/>
      <c r="E1225" s="1590"/>
      <c r="F1225" s="1590"/>
      <c r="G1225" s="1590"/>
      <c r="H1225" s="1590"/>
      <c r="I1225" s="1590"/>
      <c r="J1225" s="1590"/>
      <c r="K1225" s="876"/>
      <c r="L1225" s="1590"/>
    </row>
    <row r="1226" spans="1:12" ht="15" customHeight="1">
      <c r="A1226" s="1590"/>
      <c r="B1226" s="1590"/>
      <c r="C1226" s="1590"/>
      <c r="D1226" s="1590"/>
      <c r="E1226" s="1590"/>
      <c r="F1226" s="1590"/>
      <c r="G1226" s="1590"/>
      <c r="H1226" s="1590"/>
      <c r="I1226" s="1590"/>
      <c r="J1226" s="1590"/>
      <c r="K1226" s="876"/>
      <c r="L1226" s="1590"/>
    </row>
    <row r="1227" spans="1:12" ht="15" customHeight="1">
      <c r="A1227" s="1590"/>
      <c r="B1227" s="1590"/>
      <c r="C1227" s="1590"/>
      <c r="D1227" s="1590"/>
      <c r="E1227" s="1590"/>
      <c r="F1227" s="1590"/>
      <c r="G1227" s="1590"/>
      <c r="H1227" s="1590"/>
      <c r="I1227" s="1590"/>
      <c r="J1227" s="1590"/>
      <c r="K1227" s="876"/>
      <c r="L1227" s="1590"/>
    </row>
    <row r="1228" spans="1:12" ht="15" customHeight="1">
      <c r="A1228" s="1590"/>
      <c r="B1228" s="1590"/>
      <c r="C1228" s="1590"/>
      <c r="D1228" s="1590"/>
      <c r="E1228" s="1590"/>
      <c r="F1228" s="1590"/>
      <c r="G1228" s="1590"/>
      <c r="H1228" s="1590"/>
      <c r="I1228" s="1590"/>
      <c r="J1228" s="1590"/>
      <c r="K1228" s="876"/>
      <c r="L1228" s="1590"/>
    </row>
    <row r="1229" spans="1:12" ht="15" customHeight="1">
      <c r="A1229" s="1590"/>
      <c r="B1229" s="1590"/>
      <c r="C1229" s="1590"/>
      <c r="D1229" s="1590"/>
      <c r="E1229" s="1590"/>
      <c r="F1229" s="1590"/>
      <c r="G1229" s="1590"/>
      <c r="H1229" s="1590"/>
      <c r="I1229" s="1590"/>
      <c r="J1229" s="1590"/>
      <c r="K1229" s="876"/>
      <c r="L1229" s="1590"/>
    </row>
    <row r="1230" spans="1:12" ht="15" customHeight="1">
      <c r="A1230" s="1590"/>
      <c r="B1230" s="1590"/>
      <c r="C1230" s="1590"/>
      <c r="D1230" s="1590"/>
      <c r="E1230" s="1590"/>
      <c r="F1230" s="1590"/>
      <c r="G1230" s="1590"/>
      <c r="H1230" s="1590"/>
      <c r="I1230" s="1590"/>
      <c r="J1230" s="1590"/>
      <c r="K1230" s="876"/>
      <c r="L1230" s="1590"/>
    </row>
    <row r="1231" spans="1:12" ht="15" customHeight="1">
      <c r="A1231" s="1590"/>
      <c r="B1231" s="1590"/>
      <c r="C1231" s="1590"/>
      <c r="D1231" s="1590"/>
      <c r="E1231" s="1590"/>
      <c r="F1231" s="1590"/>
      <c r="G1231" s="1590"/>
      <c r="H1231" s="1590"/>
      <c r="I1231" s="1590"/>
      <c r="J1231" s="1590"/>
      <c r="K1231" s="876"/>
      <c r="L1231" s="1590"/>
    </row>
    <row r="1232" spans="1:12" ht="15" customHeight="1">
      <c r="A1232" s="1590"/>
      <c r="B1232" s="1590"/>
      <c r="C1232" s="1590"/>
      <c r="D1232" s="1590"/>
      <c r="E1232" s="1590"/>
      <c r="F1232" s="1590"/>
      <c r="G1232" s="1590"/>
      <c r="H1232" s="1590"/>
      <c r="I1232" s="1590"/>
      <c r="J1232" s="1590"/>
      <c r="K1232" s="876"/>
      <c r="L1232" s="1590"/>
    </row>
    <row r="1233" spans="1:12" ht="15" customHeight="1">
      <c r="A1233" s="1590"/>
      <c r="B1233" s="1590"/>
      <c r="C1233" s="1590"/>
      <c r="D1233" s="1590"/>
      <c r="E1233" s="1590"/>
      <c r="F1233" s="1590"/>
      <c r="G1233" s="1590"/>
      <c r="H1233" s="1590"/>
      <c r="I1233" s="1590"/>
      <c r="J1233" s="1590"/>
      <c r="K1233" s="876"/>
      <c r="L1233" s="1590"/>
    </row>
    <row r="1234" spans="1:12" ht="15" customHeight="1">
      <c r="A1234" s="1590"/>
      <c r="B1234" s="1590"/>
      <c r="C1234" s="1590"/>
      <c r="D1234" s="1590"/>
      <c r="E1234" s="1590"/>
      <c r="F1234" s="1590"/>
      <c r="G1234" s="1590"/>
      <c r="H1234" s="1590"/>
      <c r="I1234" s="1590"/>
      <c r="J1234" s="1590"/>
      <c r="K1234" s="876"/>
      <c r="L1234" s="1590"/>
    </row>
    <row r="1235" spans="1:12" ht="15" customHeight="1">
      <c r="A1235" s="1590"/>
      <c r="B1235" s="1590"/>
      <c r="C1235" s="1590"/>
      <c r="D1235" s="1590"/>
      <c r="E1235" s="1590"/>
      <c r="F1235" s="1590"/>
      <c r="G1235" s="1590"/>
      <c r="H1235" s="1590"/>
      <c r="I1235" s="1590"/>
      <c r="J1235" s="1590"/>
      <c r="K1235" s="876"/>
      <c r="L1235" s="1590"/>
    </row>
    <row r="1236" spans="1:12" ht="15" customHeight="1">
      <c r="A1236" s="1590"/>
      <c r="B1236" s="1590"/>
      <c r="C1236" s="1590"/>
      <c r="D1236" s="1590"/>
      <c r="E1236" s="1590"/>
      <c r="F1236" s="1590"/>
      <c r="G1236" s="1590"/>
      <c r="H1236" s="1590"/>
      <c r="I1236" s="1590"/>
      <c r="J1236" s="1590"/>
      <c r="K1236" s="876"/>
      <c r="L1236" s="1590"/>
    </row>
    <row r="1237" spans="1:12" ht="15" customHeight="1">
      <c r="A1237" s="1590"/>
      <c r="B1237" s="1590"/>
      <c r="C1237" s="1590"/>
      <c r="D1237" s="1590"/>
      <c r="E1237" s="1590"/>
      <c r="F1237" s="1590"/>
      <c r="G1237" s="1590"/>
      <c r="H1237" s="1590"/>
      <c r="I1237" s="1590"/>
      <c r="J1237" s="1590"/>
      <c r="K1237" s="876"/>
      <c r="L1237" s="1590"/>
    </row>
    <row r="1238" spans="1:12" ht="15" customHeight="1">
      <c r="A1238" s="1590"/>
      <c r="B1238" s="1590"/>
      <c r="C1238" s="1590"/>
      <c r="D1238" s="1590"/>
      <c r="E1238" s="1590"/>
      <c r="F1238" s="1590"/>
      <c r="G1238" s="1590"/>
      <c r="H1238" s="1590"/>
      <c r="I1238" s="1590"/>
      <c r="J1238" s="1590"/>
      <c r="K1238" s="876"/>
      <c r="L1238" s="1590"/>
    </row>
    <row r="1239" spans="1:12" ht="15" customHeight="1">
      <c r="A1239" s="1590"/>
      <c r="B1239" s="1590"/>
      <c r="C1239" s="1590"/>
      <c r="D1239" s="1590"/>
      <c r="E1239" s="1590"/>
      <c r="F1239" s="1590"/>
      <c r="G1239" s="1590"/>
      <c r="H1239" s="1590"/>
      <c r="I1239" s="1590"/>
      <c r="J1239" s="1590"/>
      <c r="K1239" s="876"/>
      <c r="L1239" s="1590"/>
    </row>
    <row r="1240" spans="1:12" ht="15" customHeight="1">
      <c r="A1240" s="1590"/>
      <c r="B1240" s="1590"/>
      <c r="C1240" s="1590"/>
      <c r="D1240" s="1590"/>
      <c r="E1240" s="1590"/>
      <c r="F1240" s="1590"/>
      <c r="G1240" s="1590"/>
      <c r="H1240" s="1590"/>
      <c r="I1240" s="1590"/>
      <c r="J1240" s="1590"/>
      <c r="K1240" s="876"/>
      <c r="L1240" s="1590"/>
    </row>
    <row r="1241" spans="1:12" ht="15" customHeight="1">
      <c r="A1241" s="1590"/>
      <c r="B1241" s="1590"/>
      <c r="C1241" s="1590"/>
      <c r="D1241" s="1590"/>
      <c r="E1241" s="1590"/>
      <c r="F1241" s="1590"/>
      <c r="G1241" s="1590"/>
      <c r="H1241" s="1590"/>
      <c r="I1241" s="1590"/>
      <c r="J1241" s="1590"/>
      <c r="K1241" s="876"/>
      <c r="L1241" s="1590"/>
    </row>
    <row r="1242" spans="1:12" ht="15" customHeight="1">
      <c r="A1242" s="1590"/>
      <c r="B1242" s="1590"/>
      <c r="C1242" s="1590"/>
      <c r="D1242" s="1590"/>
      <c r="E1242" s="1590"/>
      <c r="F1242" s="1590"/>
      <c r="G1242" s="1590"/>
      <c r="H1242" s="1590"/>
      <c r="I1242" s="1590"/>
      <c r="J1242" s="1590"/>
      <c r="K1242" s="876"/>
      <c r="L1242" s="1590"/>
    </row>
    <row r="1243" spans="1:12" ht="15" customHeight="1">
      <c r="A1243" s="1590"/>
      <c r="B1243" s="1590"/>
      <c r="C1243" s="1590"/>
      <c r="D1243" s="1590"/>
      <c r="E1243" s="1590"/>
      <c r="F1243" s="1590"/>
      <c r="G1243" s="1590"/>
      <c r="H1243" s="1590"/>
      <c r="I1243" s="1590"/>
      <c r="J1243" s="1590"/>
      <c r="K1243" s="876"/>
      <c r="L1243" s="1590"/>
    </row>
    <row r="1244" spans="1:12" ht="15" customHeight="1">
      <c r="A1244" s="1590"/>
      <c r="B1244" s="1590"/>
      <c r="C1244" s="1590"/>
      <c r="D1244" s="1590"/>
      <c r="E1244" s="1590"/>
      <c r="F1244" s="1590"/>
      <c r="G1244" s="1590"/>
      <c r="H1244" s="1590"/>
      <c r="I1244" s="1590"/>
      <c r="J1244" s="1590"/>
      <c r="K1244" s="876"/>
      <c r="L1244" s="1590"/>
    </row>
    <row r="1245" spans="1:12" ht="15" customHeight="1">
      <c r="A1245" s="1590"/>
      <c r="B1245" s="1590"/>
      <c r="C1245" s="1590"/>
      <c r="D1245" s="1590"/>
      <c r="E1245" s="1590"/>
      <c r="F1245" s="1590"/>
      <c r="G1245" s="1590"/>
      <c r="H1245" s="1590"/>
      <c r="I1245" s="1590"/>
      <c r="J1245" s="1590"/>
      <c r="K1245" s="876"/>
      <c r="L1245" s="1590"/>
    </row>
    <row r="1246" spans="1:12" ht="15" customHeight="1">
      <c r="A1246" s="1590"/>
      <c r="B1246" s="1590"/>
      <c r="C1246" s="1590"/>
      <c r="D1246" s="1590"/>
      <c r="E1246" s="1590"/>
      <c r="F1246" s="1590"/>
      <c r="G1246" s="1590"/>
      <c r="H1246" s="1590"/>
      <c r="I1246" s="1590"/>
      <c r="J1246" s="1590"/>
      <c r="K1246" s="876"/>
      <c r="L1246" s="1590"/>
    </row>
    <row r="1247" spans="1:12" ht="15" customHeight="1">
      <c r="A1247" s="1590"/>
      <c r="B1247" s="1590"/>
      <c r="C1247" s="1590"/>
      <c r="D1247" s="1590"/>
      <c r="E1247" s="1590"/>
      <c r="F1247" s="1590"/>
      <c r="G1247" s="1590"/>
      <c r="H1247" s="1590"/>
      <c r="I1247" s="1590"/>
      <c r="J1247" s="1590"/>
      <c r="K1247" s="876"/>
      <c r="L1247" s="1590"/>
    </row>
    <row r="1248" spans="1:12" ht="15" customHeight="1">
      <c r="A1248" s="1590"/>
      <c r="B1248" s="1590"/>
      <c r="C1248" s="1590"/>
      <c r="D1248" s="1590"/>
      <c r="E1248" s="1590"/>
      <c r="F1248" s="1590"/>
      <c r="G1248" s="1590"/>
      <c r="H1248" s="1590"/>
      <c r="I1248" s="1590"/>
      <c r="J1248" s="1590"/>
      <c r="K1248" s="876"/>
      <c r="L1248" s="1590"/>
    </row>
    <row r="1249" spans="1:12" ht="15" customHeight="1">
      <c r="A1249" s="1590"/>
      <c r="B1249" s="1590"/>
      <c r="C1249" s="1590"/>
      <c r="D1249" s="1590"/>
      <c r="E1249" s="1590"/>
      <c r="F1249" s="1590"/>
      <c r="G1249" s="1590"/>
      <c r="H1249" s="1590"/>
      <c r="I1249" s="1590"/>
      <c r="J1249" s="1590"/>
      <c r="K1249" s="876"/>
      <c r="L1249" s="1590"/>
    </row>
    <row r="1250" spans="1:12" ht="15" customHeight="1">
      <c r="A1250" s="1590"/>
      <c r="B1250" s="1590"/>
      <c r="C1250" s="1590"/>
      <c r="D1250" s="1590"/>
      <c r="E1250" s="1590"/>
      <c r="F1250" s="1590"/>
      <c r="G1250" s="1590"/>
      <c r="H1250" s="1590"/>
      <c r="I1250" s="1590"/>
      <c r="J1250" s="1590"/>
      <c r="K1250" s="876"/>
      <c r="L1250" s="1590"/>
    </row>
    <row r="1251" spans="1:12" ht="15" customHeight="1">
      <c r="A1251" s="1590"/>
      <c r="B1251" s="1590"/>
      <c r="C1251" s="1590"/>
      <c r="D1251" s="1590"/>
      <c r="E1251" s="1590"/>
      <c r="F1251" s="1590"/>
      <c r="G1251" s="1590"/>
      <c r="H1251" s="1590"/>
      <c r="I1251" s="1590"/>
      <c r="J1251" s="1590"/>
      <c r="K1251" s="876"/>
      <c r="L1251" s="1590"/>
    </row>
    <row r="1252" spans="1:12" ht="15" customHeight="1">
      <c r="A1252" s="1590"/>
      <c r="B1252" s="1590"/>
      <c r="C1252" s="1590"/>
      <c r="D1252" s="1590"/>
      <c r="E1252" s="1590"/>
      <c r="F1252" s="1590"/>
      <c r="G1252" s="1590"/>
      <c r="H1252" s="1590"/>
      <c r="I1252" s="1590"/>
      <c r="J1252" s="1590"/>
      <c r="K1252" s="876"/>
      <c r="L1252" s="1590"/>
    </row>
    <row r="1253" spans="1:12" ht="15" customHeight="1">
      <c r="A1253" s="1590"/>
      <c r="B1253" s="1590"/>
      <c r="C1253" s="1590"/>
      <c r="D1253" s="1590"/>
      <c r="E1253" s="1590"/>
      <c r="F1253" s="1590"/>
      <c r="G1253" s="1590"/>
      <c r="H1253" s="1590"/>
      <c r="I1253" s="1590"/>
      <c r="J1253" s="1590"/>
      <c r="K1253" s="876"/>
      <c r="L1253" s="1590"/>
    </row>
    <row r="1254" spans="1:12" ht="15" customHeight="1">
      <c r="A1254" s="1590"/>
      <c r="B1254" s="1590"/>
      <c r="C1254" s="1590"/>
      <c r="D1254" s="1590"/>
      <c r="E1254" s="1590"/>
      <c r="F1254" s="1590"/>
      <c r="G1254" s="1590"/>
      <c r="H1254" s="1590"/>
      <c r="I1254" s="1590"/>
      <c r="J1254" s="1590"/>
      <c r="K1254" s="876"/>
      <c r="L1254" s="1590"/>
    </row>
    <row r="1255" spans="1:12" ht="15" customHeight="1">
      <c r="A1255" s="1590"/>
      <c r="B1255" s="1590"/>
      <c r="C1255" s="1590"/>
      <c r="D1255" s="1590"/>
      <c r="E1255" s="1590"/>
      <c r="F1255" s="1590"/>
      <c r="G1255" s="1590"/>
      <c r="H1255" s="1590"/>
      <c r="I1255" s="1590"/>
      <c r="J1255" s="1590"/>
      <c r="K1255" s="876"/>
      <c r="L1255" s="1590"/>
    </row>
    <row r="1256" spans="1:12" ht="15" customHeight="1">
      <c r="A1256" s="1590"/>
      <c r="B1256" s="1590"/>
      <c r="C1256" s="1590"/>
      <c r="D1256" s="1590"/>
      <c r="E1256" s="1590"/>
      <c r="F1256" s="1590"/>
      <c r="G1256" s="1590"/>
      <c r="H1256" s="1590"/>
      <c r="I1256" s="1590"/>
      <c r="J1256" s="1590"/>
      <c r="K1256" s="876"/>
      <c r="L1256" s="1590"/>
    </row>
    <row r="1257" spans="1:12" ht="15" customHeight="1">
      <c r="A1257" s="1590"/>
      <c r="B1257" s="1590"/>
      <c r="C1257" s="1590"/>
      <c r="D1257" s="1590"/>
      <c r="E1257" s="1590"/>
      <c r="F1257" s="1590"/>
      <c r="G1257" s="1590"/>
      <c r="H1257" s="1590"/>
      <c r="I1257" s="1590"/>
      <c r="J1257" s="1590"/>
      <c r="K1257" s="876"/>
      <c r="L1257" s="1590"/>
    </row>
    <row r="1258" spans="1:12" ht="15" customHeight="1">
      <c r="A1258" s="1590"/>
      <c r="B1258" s="1590"/>
      <c r="C1258" s="1590"/>
      <c r="D1258" s="1590"/>
      <c r="E1258" s="1590"/>
      <c r="F1258" s="1590"/>
      <c r="G1258" s="1590"/>
      <c r="H1258" s="1590"/>
      <c r="I1258" s="1590"/>
      <c r="J1258" s="1590"/>
      <c r="K1258" s="876"/>
      <c r="L1258" s="1590"/>
    </row>
    <row r="1259" spans="1:12" ht="15" customHeight="1">
      <c r="A1259" s="1590"/>
      <c r="B1259" s="1590"/>
      <c r="C1259" s="1590"/>
      <c r="D1259" s="1590"/>
      <c r="E1259" s="1590"/>
      <c r="F1259" s="1590"/>
      <c r="G1259" s="1590"/>
      <c r="H1259" s="1590"/>
      <c r="I1259" s="1590"/>
      <c r="J1259" s="1590"/>
      <c r="K1259" s="876"/>
      <c r="L1259" s="1590"/>
    </row>
    <row r="1260" spans="1:12" ht="15" customHeight="1">
      <c r="A1260" s="1590"/>
      <c r="B1260" s="1590"/>
      <c r="C1260" s="1590"/>
      <c r="D1260" s="1590"/>
      <c r="E1260" s="1590"/>
      <c r="F1260" s="1590"/>
      <c r="G1260" s="1590"/>
      <c r="H1260" s="1590"/>
      <c r="I1260" s="1590"/>
      <c r="J1260" s="1590"/>
      <c r="K1260" s="876"/>
      <c r="L1260" s="1590"/>
    </row>
    <row r="1261" spans="1:12" ht="15" customHeight="1">
      <c r="A1261" s="1590"/>
      <c r="B1261" s="1590"/>
      <c r="C1261" s="1590"/>
      <c r="D1261" s="1590"/>
      <c r="E1261" s="1590"/>
      <c r="F1261" s="1590"/>
      <c r="G1261" s="1590"/>
      <c r="H1261" s="1590"/>
      <c r="I1261" s="1590"/>
      <c r="J1261" s="1590"/>
      <c r="K1261" s="876"/>
      <c r="L1261" s="1590"/>
    </row>
    <row r="1262" spans="1:12" ht="15" customHeight="1">
      <c r="A1262" s="1590"/>
      <c r="B1262" s="1590"/>
      <c r="C1262" s="1590"/>
      <c r="D1262" s="1590"/>
      <c r="E1262" s="1590"/>
      <c r="F1262" s="1590"/>
      <c r="G1262" s="1590"/>
      <c r="H1262" s="1590"/>
      <c r="I1262" s="1590"/>
      <c r="J1262" s="1590"/>
      <c r="K1262" s="876"/>
      <c r="L1262" s="1590"/>
    </row>
    <row r="1263" spans="1:12" ht="15" customHeight="1">
      <c r="A1263" s="1590"/>
      <c r="B1263" s="1590"/>
      <c r="C1263" s="1590"/>
      <c r="D1263" s="1590"/>
      <c r="E1263" s="1590"/>
      <c r="F1263" s="1590"/>
      <c r="G1263" s="1590"/>
      <c r="H1263" s="1590"/>
      <c r="I1263" s="1590"/>
      <c r="J1263" s="1590"/>
      <c r="K1263" s="876"/>
      <c r="L1263" s="1590"/>
    </row>
    <row r="1264" spans="1:12" ht="15" customHeight="1">
      <c r="A1264" s="1590"/>
      <c r="B1264" s="1590"/>
      <c r="C1264" s="1590"/>
      <c r="D1264" s="1590"/>
      <c r="E1264" s="1590"/>
      <c r="F1264" s="1590"/>
      <c r="G1264" s="1590"/>
      <c r="H1264" s="1590"/>
      <c r="I1264" s="1590"/>
      <c r="J1264" s="1590"/>
      <c r="K1264" s="876"/>
      <c r="L1264" s="1590"/>
    </row>
    <row r="1265" spans="1:12" ht="15" customHeight="1">
      <c r="A1265" s="1590"/>
      <c r="B1265" s="1590"/>
      <c r="C1265" s="1590"/>
      <c r="D1265" s="1590"/>
      <c r="E1265" s="1590"/>
      <c r="F1265" s="1590"/>
      <c r="G1265" s="1590"/>
      <c r="H1265" s="1590"/>
      <c r="I1265" s="1590"/>
      <c r="J1265" s="1590"/>
      <c r="K1265" s="876"/>
      <c r="L1265" s="1590"/>
    </row>
    <row r="1266" spans="1:12" ht="15" customHeight="1">
      <c r="A1266" s="1590"/>
      <c r="B1266" s="1590"/>
      <c r="C1266" s="1590"/>
      <c r="D1266" s="1590"/>
      <c r="E1266" s="1590"/>
      <c r="F1266" s="1590"/>
      <c r="G1266" s="1590"/>
      <c r="H1266" s="1590"/>
      <c r="I1266" s="1590"/>
      <c r="J1266" s="1590"/>
      <c r="K1266" s="876"/>
      <c r="L1266" s="1590"/>
    </row>
    <row r="1267" spans="1:12" ht="15" customHeight="1">
      <c r="A1267" s="1590"/>
      <c r="B1267" s="1590"/>
      <c r="C1267" s="1590"/>
      <c r="D1267" s="1590"/>
      <c r="E1267" s="1590"/>
      <c r="F1267" s="1590"/>
      <c r="G1267" s="1590"/>
      <c r="H1267" s="1590"/>
      <c r="I1267" s="1590"/>
      <c r="J1267" s="1590"/>
      <c r="K1267" s="876"/>
      <c r="L1267" s="1590"/>
    </row>
    <row r="1268" spans="1:12" ht="15" customHeight="1">
      <c r="A1268" s="1590"/>
      <c r="B1268" s="1590"/>
      <c r="C1268" s="1590"/>
      <c r="D1268" s="1590"/>
      <c r="E1268" s="1590"/>
      <c r="F1268" s="1590"/>
      <c r="G1268" s="1590"/>
      <c r="H1268" s="1590"/>
      <c r="I1268" s="1590"/>
      <c r="J1268" s="1590"/>
      <c r="K1268" s="876"/>
      <c r="L1268" s="1590"/>
    </row>
    <row r="1269" spans="1:12" ht="15" customHeight="1">
      <c r="A1269" s="1590"/>
      <c r="B1269" s="1590"/>
      <c r="C1269" s="1590"/>
      <c r="D1269" s="1590"/>
      <c r="E1269" s="1590"/>
      <c r="F1269" s="1590"/>
      <c r="G1269" s="1590"/>
      <c r="H1269" s="1590"/>
      <c r="I1269" s="1590"/>
      <c r="J1269" s="1590"/>
      <c r="K1269" s="876"/>
      <c r="L1269" s="1590"/>
    </row>
    <row r="1270" spans="1:12" ht="15" customHeight="1">
      <c r="A1270" s="1590"/>
      <c r="B1270" s="1590"/>
      <c r="C1270" s="1590"/>
      <c r="D1270" s="1590"/>
      <c r="E1270" s="1590"/>
      <c r="F1270" s="1590"/>
      <c r="G1270" s="1590"/>
      <c r="H1270" s="1590"/>
      <c r="I1270" s="1590"/>
      <c r="J1270" s="1590"/>
      <c r="K1270" s="876"/>
      <c r="L1270" s="1590"/>
    </row>
    <row r="1271" spans="1:12" ht="15" customHeight="1">
      <c r="A1271" s="1590"/>
      <c r="B1271" s="1590"/>
      <c r="C1271" s="1590"/>
      <c r="D1271" s="1590"/>
      <c r="E1271" s="1590"/>
      <c r="F1271" s="1590"/>
      <c r="G1271" s="1590"/>
      <c r="H1271" s="1590"/>
      <c r="I1271" s="1590"/>
      <c r="J1271" s="1590"/>
      <c r="K1271" s="876"/>
      <c r="L1271" s="1590"/>
    </row>
    <row r="1272" spans="1:12" ht="15" customHeight="1">
      <c r="A1272" s="1590"/>
      <c r="B1272" s="1590"/>
      <c r="C1272" s="1590"/>
      <c r="D1272" s="1590"/>
      <c r="E1272" s="1590"/>
      <c r="F1272" s="1590"/>
      <c r="G1272" s="1590"/>
      <c r="H1272" s="1590"/>
      <c r="I1272" s="1590"/>
      <c r="J1272" s="1590"/>
      <c r="K1272" s="876"/>
      <c r="L1272" s="1590"/>
    </row>
    <row r="1273" spans="1:12" ht="15" customHeight="1">
      <c r="A1273" s="1590"/>
      <c r="B1273" s="1590"/>
      <c r="C1273" s="1590"/>
      <c r="D1273" s="1590"/>
      <c r="E1273" s="1590"/>
      <c r="F1273" s="1590"/>
      <c r="G1273" s="1590"/>
      <c r="H1273" s="1590"/>
      <c r="I1273" s="1590"/>
      <c r="J1273" s="1590"/>
      <c r="K1273" s="876"/>
      <c r="L1273" s="1590"/>
    </row>
    <row r="1274" spans="1:12" ht="15" customHeight="1">
      <c r="A1274" s="1590"/>
      <c r="B1274" s="1590"/>
      <c r="C1274" s="1590"/>
      <c r="D1274" s="1590"/>
      <c r="E1274" s="1590"/>
      <c r="F1274" s="1590"/>
      <c r="G1274" s="1590"/>
      <c r="H1274" s="1590"/>
      <c r="I1274" s="1590"/>
      <c r="J1274" s="1590"/>
      <c r="K1274" s="876"/>
      <c r="L1274" s="1590"/>
    </row>
    <row r="1275" spans="1:12" ht="15" customHeight="1">
      <c r="A1275" s="1590"/>
      <c r="B1275" s="1590"/>
      <c r="C1275" s="1590"/>
      <c r="D1275" s="1590"/>
      <c r="E1275" s="1590"/>
      <c r="F1275" s="1590"/>
      <c r="G1275" s="1590"/>
      <c r="H1275" s="1590"/>
      <c r="I1275" s="1590"/>
      <c r="J1275" s="1590"/>
      <c r="K1275" s="876"/>
      <c r="L1275" s="1590"/>
    </row>
    <row r="1276" spans="1:12" ht="15" customHeight="1">
      <c r="A1276" s="1590"/>
      <c r="B1276" s="1590"/>
      <c r="C1276" s="1590"/>
      <c r="D1276" s="1590"/>
      <c r="E1276" s="1590"/>
      <c r="F1276" s="1590"/>
      <c r="G1276" s="1590"/>
      <c r="H1276" s="1590"/>
      <c r="I1276" s="1590"/>
      <c r="J1276" s="1590"/>
      <c r="K1276" s="876"/>
      <c r="L1276" s="1590"/>
    </row>
    <row r="1277" spans="1:12" ht="15" customHeight="1">
      <c r="A1277" s="1590"/>
      <c r="B1277" s="1590"/>
      <c r="C1277" s="1590"/>
      <c r="D1277" s="1590"/>
      <c r="E1277" s="1590"/>
      <c r="F1277" s="1590"/>
      <c r="G1277" s="1590"/>
      <c r="H1277" s="1590"/>
      <c r="I1277" s="1590"/>
      <c r="J1277" s="1590"/>
      <c r="K1277" s="876"/>
      <c r="L1277" s="1590"/>
    </row>
    <row r="1278" spans="1:12" ht="15" customHeight="1">
      <c r="A1278" s="1590"/>
      <c r="B1278" s="1590"/>
      <c r="C1278" s="1590"/>
      <c r="D1278" s="1590"/>
      <c r="E1278" s="1590"/>
      <c r="F1278" s="1590"/>
      <c r="G1278" s="1590"/>
      <c r="H1278" s="1590"/>
      <c r="I1278" s="1590"/>
      <c r="J1278" s="1590"/>
      <c r="K1278" s="876"/>
      <c r="L1278" s="1590"/>
    </row>
    <row r="1279" spans="1:12" ht="15" customHeight="1">
      <c r="A1279" s="1590"/>
      <c r="B1279" s="1590"/>
      <c r="C1279" s="1590"/>
      <c r="D1279" s="1590"/>
      <c r="E1279" s="1590"/>
      <c r="F1279" s="1590"/>
      <c r="G1279" s="1590"/>
      <c r="H1279" s="1590"/>
      <c r="I1279" s="1590"/>
      <c r="J1279" s="1590"/>
      <c r="K1279" s="876"/>
      <c r="L1279" s="1590"/>
    </row>
    <row r="1280" spans="1:12" ht="15" customHeight="1">
      <c r="A1280" s="1590"/>
      <c r="B1280" s="1590"/>
      <c r="C1280" s="1590"/>
      <c r="D1280" s="1590"/>
      <c r="E1280" s="1590"/>
      <c r="F1280" s="1590"/>
      <c r="G1280" s="1590"/>
      <c r="H1280" s="1590"/>
      <c r="I1280" s="1590"/>
      <c r="J1280" s="1590"/>
      <c r="K1280" s="876"/>
      <c r="L1280" s="1590"/>
    </row>
    <row r="1281" spans="1:12" ht="15" customHeight="1">
      <c r="A1281" s="1590"/>
      <c r="B1281" s="1590"/>
      <c r="C1281" s="1590"/>
      <c r="D1281" s="1590"/>
      <c r="E1281" s="1590"/>
      <c r="F1281" s="1590"/>
      <c r="G1281" s="1590"/>
      <c r="H1281" s="1590"/>
      <c r="I1281" s="1590"/>
      <c r="J1281" s="1590"/>
      <c r="K1281" s="876"/>
      <c r="L1281" s="1590"/>
    </row>
    <row r="1282" spans="1:12" ht="15" customHeight="1">
      <c r="A1282" s="1590"/>
      <c r="B1282" s="1590"/>
      <c r="C1282" s="1590"/>
      <c r="D1282" s="1590"/>
      <c r="E1282" s="1590"/>
      <c r="F1282" s="1590"/>
      <c r="G1282" s="1590"/>
      <c r="H1282" s="1590"/>
      <c r="I1282" s="1590"/>
      <c r="J1282" s="1590"/>
      <c r="K1282" s="876"/>
      <c r="L1282" s="1590"/>
    </row>
    <row r="1283" spans="1:12" ht="15" customHeight="1">
      <c r="A1283" s="1590"/>
      <c r="B1283" s="1590"/>
      <c r="C1283" s="1590"/>
      <c r="D1283" s="1590"/>
      <c r="E1283" s="1590"/>
      <c r="F1283" s="1590"/>
      <c r="G1283" s="1590"/>
      <c r="H1283" s="1590"/>
      <c r="I1283" s="1590"/>
      <c r="J1283" s="1590"/>
      <c r="K1283" s="876"/>
      <c r="L1283" s="1590"/>
    </row>
    <row r="1284" spans="1:12" ht="15" customHeight="1">
      <c r="A1284" s="1590"/>
      <c r="B1284" s="1590"/>
      <c r="C1284" s="1590"/>
      <c r="D1284" s="1590"/>
      <c r="E1284" s="1590"/>
      <c r="F1284" s="1590"/>
      <c r="G1284" s="1590"/>
      <c r="H1284" s="1590"/>
      <c r="I1284" s="1590"/>
      <c r="J1284" s="1590"/>
      <c r="K1284" s="876"/>
      <c r="L1284" s="1590"/>
    </row>
    <row r="1285" spans="1:12" ht="15" customHeight="1">
      <c r="A1285" s="1590"/>
      <c r="B1285" s="1590"/>
      <c r="C1285" s="1590"/>
      <c r="D1285" s="1590"/>
      <c r="E1285" s="1590"/>
      <c r="F1285" s="1590"/>
      <c r="G1285" s="1590"/>
      <c r="H1285" s="1590"/>
      <c r="I1285" s="1590"/>
      <c r="J1285" s="1590"/>
      <c r="K1285" s="876"/>
      <c r="L1285" s="1590"/>
    </row>
    <row r="1286" spans="1:12" ht="15" customHeight="1">
      <c r="A1286" s="1590"/>
      <c r="B1286" s="1590"/>
      <c r="C1286" s="1590"/>
      <c r="D1286" s="1590"/>
      <c r="E1286" s="1590"/>
      <c r="F1286" s="1590"/>
      <c r="G1286" s="1590"/>
      <c r="H1286" s="1590"/>
      <c r="I1286" s="1590"/>
      <c r="J1286" s="1590"/>
      <c r="K1286" s="876"/>
      <c r="L1286" s="1590"/>
    </row>
    <row r="1287" spans="1:12" ht="15" customHeight="1">
      <c r="A1287" s="1590"/>
      <c r="B1287" s="1590"/>
      <c r="C1287" s="1590"/>
      <c r="D1287" s="1590"/>
      <c r="E1287" s="1590"/>
      <c r="F1287" s="1590"/>
      <c r="G1287" s="1590"/>
      <c r="H1287" s="1590"/>
      <c r="I1287" s="1590"/>
      <c r="J1287" s="1590"/>
      <c r="K1287" s="876"/>
      <c r="L1287" s="1590"/>
    </row>
    <row r="1288" spans="1:12" ht="15" customHeight="1">
      <c r="A1288" s="1590"/>
      <c r="B1288" s="1590"/>
      <c r="C1288" s="1590"/>
      <c r="D1288" s="1590"/>
      <c r="E1288" s="1590"/>
      <c r="F1288" s="1590"/>
      <c r="G1288" s="1590"/>
      <c r="H1288" s="1590"/>
      <c r="I1288" s="1590"/>
      <c r="J1288" s="1590"/>
      <c r="K1288" s="876"/>
      <c r="L1288" s="1590"/>
    </row>
    <row r="1289" spans="1:12" ht="15" customHeight="1">
      <c r="A1289" s="1590"/>
      <c r="B1289" s="1590"/>
      <c r="C1289" s="1590"/>
      <c r="D1289" s="1590"/>
      <c r="E1289" s="1590"/>
      <c r="F1289" s="1590"/>
      <c r="G1289" s="1590"/>
      <c r="H1289" s="1590"/>
      <c r="I1289" s="1590"/>
      <c r="J1289" s="1590"/>
      <c r="K1289" s="876"/>
      <c r="L1289" s="1590"/>
    </row>
    <row r="1290" spans="1:12" ht="15" customHeight="1">
      <c r="A1290" s="1590"/>
      <c r="B1290" s="1590"/>
      <c r="C1290" s="1590"/>
      <c r="D1290" s="1590"/>
      <c r="E1290" s="1590"/>
      <c r="F1290" s="1590"/>
      <c r="G1290" s="1590"/>
      <c r="H1290" s="1590"/>
      <c r="I1290" s="1590"/>
      <c r="J1290" s="1590"/>
      <c r="K1290" s="876"/>
      <c r="L1290" s="1590"/>
    </row>
    <row r="1291" spans="1:12" ht="15" customHeight="1">
      <c r="A1291" s="1590"/>
      <c r="B1291" s="1590"/>
      <c r="C1291" s="1590"/>
      <c r="D1291" s="1590"/>
      <c r="E1291" s="1590"/>
      <c r="F1291" s="1590"/>
      <c r="G1291" s="1590"/>
      <c r="H1291" s="1590"/>
      <c r="I1291" s="1590"/>
      <c r="J1291" s="1590"/>
      <c r="K1291" s="876"/>
      <c r="L1291" s="1590"/>
    </row>
    <row r="1292" spans="1:12" ht="15" customHeight="1">
      <c r="A1292" s="1590"/>
      <c r="B1292" s="1590"/>
      <c r="C1292" s="1590"/>
      <c r="D1292" s="1590"/>
      <c r="E1292" s="1590"/>
      <c r="F1292" s="1590"/>
      <c r="G1292" s="1590"/>
      <c r="H1292" s="1590"/>
      <c r="I1292" s="1590"/>
      <c r="J1292" s="1590"/>
      <c r="K1292" s="876"/>
      <c r="L1292" s="1590"/>
    </row>
    <row r="1293" spans="1:12" ht="15" customHeight="1">
      <c r="A1293" s="1590"/>
      <c r="B1293" s="1590"/>
      <c r="C1293" s="1590"/>
      <c r="D1293" s="1590"/>
      <c r="E1293" s="1590"/>
      <c r="F1293" s="1590"/>
      <c r="G1293" s="1590"/>
      <c r="H1293" s="1590"/>
      <c r="I1293" s="1590"/>
      <c r="J1293" s="1590"/>
      <c r="K1293" s="876"/>
      <c r="L1293" s="1590"/>
    </row>
    <row r="1294" spans="1:12" ht="15" customHeight="1">
      <c r="A1294" s="1590"/>
      <c r="B1294" s="1590"/>
      <c r="C1294" s="1590"/>
      <c r="D1294" s="1590"/>
      <c r="E1294" s="1590"/>
      <c r="F1294" s="1590"/>
      <c r="G1294" s="1590"/>
      <c r="H1294" s="1590"/>
      <c r="I1294" s="1590"/>
      <c r="J1294" s="1590"/>
      <c r="K1294" s="876"/>
      <c r="L1294" s="1590"/>
    </row>
    <row r="1295" spans="1:12" ht="15" customHeight="1">
      <c r="A1295" s="1590"/>
      <c r="B1295" s="1590"/>
      <c r="C1295" s="1590"/>
      <c r="D1295" s="1590"/>
      <c r="E1295" s="1590"/>
      <c r="F1295" s="1590"/>
      <c r="G1295" s="1590"/>
      <c r="H1295" s="1590"/>
      <c r="I1295" s="1590"/>
      <c r="J1295" s="1590"/>
      <c r="K1295" s="876"/>
      <c r="L1295" s="1590"/>
    </row>
    <row r="1296" spans="1:12" ht="15" customHeight="1">
      <c r="A1296" s="1590"/>
      <c r="B1296" s="1590"/>
      <c r="C1296" s="1590"/>
      <c r="D1296" s="1590"/>
      <c r="E1296" s="1590"/>
      <c r="F1296" s="1590"/>
      <c r="G1296" s="1590"/>
      <c r="H1296" s="1590"/>
      <c r="I1296" s="1590"/>
      <c r="J1296" s="1590"/>
      <c r="K1296" s="876"/>
      <c r="L1296" s="1590"/>
    </row>
    <row r="1297" spans="1:12" ht="15" customHeight="1">
      <c r="A1297" s="1590"/>
      <c r="B1297" s="1590"/>
      <c r="C1297" s="1590"/>
      <c r="D1297" s="1590"/>
      <c r="E1297" s="1590"/>
      <c r="F1297" s="1590"/>
      <c r="G1297" s="1590"/>
      <c r="H1297" s="1590"/>
      <c r="I1297" s="1590"/>
      <c r="J1297" s="1590"/>
      <c r="K1297" s="876"/>
      <c r="L1297" s="1590"/>
    </row>
    <row r="1298" spans="1:12" ht="15" customHeight="1">
      <c r="A1298" s="1590"/>
      <c r="B1298" s="1590"/>
      <c r="C1298" s="1590"/>
      <c r="D1298" s="1590"/>
      <c r="E1298" s="1590"/>
      <c r="F1298" s="1590"/>
      <c r="G1298" s="1590"/>
      <c r="H1298" s="1590"/>
      <c r="I1298" s="1590"/>
      <c r="J1298" s="1590"/>
      <c r="K1298" s="876"/>
      <c r="L1298" s="1590"/>
    </row>
    <row r="1299" spans="1:12" ht="15" customHeight="1">
      <c r="A1299" s="1590"/>
      <c r="B1299" s="1590"/>
      <c r="C1299" s="1590"/>
      <c r="D1299" s="1590"/>
      <c r="E1299" s="1590"/>
      <c r="F1299" s="1590"/>
      <c r="G1299" s="1590"/>
      <c r="H1299" s="1590"/>
      <c r="I1299" s="1590"/>
      <c r="J1299" s="1590"/>
      <c r="K1299" s="876"/>
      <c r="L1299" s="1590"/>
    </row>
    <row r="1300" spans="1:12" ht="15" customHeight="1">
      <c r="A1300" s="1590"/>
      <c r="B1300" s="1590"/>
      <c r="C1300" s="1590"/>
      <c r="D1300" s="1590"/>
      <c r="E1300" s="1590"/>
      <c r="F1300" s="1590"/>
      <c r="G1300" s="1590"/>
      <c r="H1300" s="1590"/>
      <c r="I1300" s="1590"/>
      <c r="J1300" s="1590"/>
      <c r="K1300" s="876"/>
      <c r="L1300" s="1590"/>
    </row>
    <row r="1301" spans="1:12" ht="15" customHeight="1">
      <c r="A1301" s="1590"/>
      <c r="B1301" s="1590"/>
      <c r="C1301" s="1590"/>
      <c r="D1301" s="1590"/>
      <c r="E1301" s="1590"/>
      <c r="F1301" s="1590"/>
      <c r="G1301" s="1590"/>
      <c r="H1301" s="1590"/>
      <c r="I1301" s="1590"/>
      <c r="J1301" s="1590"/>
      <c r="K1301" s="876"/>
      <c r="L1301" s="1590"/>
    </row>
    <row r="1302" spans="1:12" ht="15" customHeight="1">
      <c r="A1302" s="1590"/>
      <c r="B1302" s="1590"/>
      <c r="C1302" s="1590"/>
      <c r="D1302" s="1590"/>
      <c r="E1302" s="1590"/>
      <c r="F1302" s="1590"/>
      <c r="G1302" s="1590"/>
      <c r="H1302" s="1590"/>
      <c r="I1302" s="1590"/>
      <c r="J1302" s="1590"/>
      <c r="K1302" s="876"/>
      <c r="L1302" s="1590"/>
    </row>
    <row r="1303" spans="1:12" ht="15" customHeight="1">
      <c r="A1303" s="1590"/>
      <c r="B1303" s="1590"/>
      <c r="C1303" s="1590"/>
      <c r="D1303" s="1590"/>
      <c r="E1303" s="1590"/>
      <c r="F1303" s="1590"/>
      <c r="G1303" s="1590"/>
      <c r="H1303" s="1590"/>
      <c r="I1303" s="1590"/>
      <c r="J1303" s="1590"/>
      <c r="K1303" s="876"/>
      <c r="L1303" s="1590"/>
    </row>
    <row r="1304" spans="1:12" ht="15" customHeight="1">
      <c r="A1304" s="1590"/>
      <c r="B1304" s="1590"/>
      <c r="C1304" s="1590"/>
      <c r="D1304" s="1590"/>
      <c r="E1304" s="1590"/>
      <c r="F1304" s="1590"/>
      <c r="G1304" s="1590"/>
      <c r="H1304" s="1590"/>
      <c r="I1304" s="1590"/>
      <c r="J1304" s="1590"/>
      <c r="K1304" s="876"/>
      <c r="L1304" s="1590"/>
    </row>
    <row r="1305" spans="1:12" ht="15" customHeight="1">
      <c r="A1305" s="1590"/>
      <c r="B1305" s="1590"/>
      <c r="C1305" s="1590"/>
      <c r="D1305" s="1590"/>
      <c r="E1305" s="1590"/>
      <c r="F1305" s="1590"/>
      <c r="G1305" s="1590"/>
      <c r="H1305" s="1590"/>
      <c r="I1305" s="1590"/>
      <c r="J1305" s="1590"/>
      <c r="K1305" s="876"/>
      <c r="L1305" s="1590"/>
    </row>
    <row r="1306" spans="1:12" ht="15" customHeight="1">
      <c r="A1306" s="1590"/>
      <c r="B1306" s="1590"/>
      <c r="C1306" s="1590"/>
      <c r="D1306" s="1590"/>
      <c r="E1306" s="1590"/>
      <c r="F1306" s="1590"/>
      <c r="G1306" s="1590"/>
      <c r="H1306" s="1590"/>
      <c r="I1306" s="1590"/>
      <c r="J1306" s="1590"/>
      <c r="K1306" s="876"/>
      <c r="L1306" s="1590"/>
    </row>
    <row r="1307" spans="1:12" ht="15" customHeight="1">
      <c r="A1307" s="1590"/>
      <c r="B1307" s="1590"/>
      <c r="C1307" s="1590"/>
      <c r="D1307" s="1590"/>
      <c r="E1307" s="1590"/>
      <c r="F1307" s="1590"/>
      <c r="G1307" s="1590"/>
      <c r="H1307" s="1590"/>
      <c r="I1307" s="1590"/>
      <c r="J1307" s="1590"/>
      <c r="K1307" s="876"/>
      <c r="L1307" s="1590"/>
    </row>
    <row r="1308" spans="1:12" ht="15" customHeight="1">
      <c r="A1308" s="1590"/>
      <c r="B1308" s="1590"/>
      <c r="C1308" s="1590"/>
      <c r="D1308" s="1590"/>
      <c r="E1308" s="1590"/>
      <c r="F1308" s="1590"/>
      <c r="G1308" s="1590"/>
      <c r="H1308" s="1590"/>
      <c r="I1308" s="1590"/>
      <c r="J1308" s="1590"/>
      <c r="K1308" s="876"/>
      <c r="L1308" s="1590"/>
    </row>
    <row r="1309" spans="1:12" ht="15" customHeight="1">
      <c r="A1309" s="1590"/>
      <c r="B1309" s="1590"/>
      <c r="C1309" s="1590"/>
      <c r="D1309" s="1590"/>
      <c r="E1309" s="1590"/>
      <c r="F1309" s="1590"/>
      <c r="G1309" s="1590"/>
      <c r="H1309" s="1590"/>
      <c r="I1309" s="1590"/>
      <c r="J1309" s="1590"/>
      <c r="K1309" s="876"/>
      <c r="L1309" s="1590"/>
    </row>
    <row r="1310" spans="1:12" ht="15" customHeight="1">
      <c r="A1310" s="1590"/>
      <c r="B1310" s="1590"/>
      <c r="C1310" s="1590"/>
      <c r="D1310" s="1590"/>
      <c r="E1310" s="1590"/>
      <c r="F1310" s="1590"/>
      <c r="G1310" s="1590"/>
      <c r="H1310" s="1590"/>
      <c r="I1310" s="1590"/>
      <c r="J1310" s="1590"/>
      <c r="K1310" s="876"/>
      <c r="L1310" s="1590"/>
    </row>
    <row r="1311" spans="1:12" ht="15" customHeight="1">
      <c r="A1311" s="1590"/>
      <c r="B1311" s="1590"/>
      <c r="C1311" s="1590"/>
      <c r="D1311" s="1590"/>
      <c r="E1311" s="1590"/>
      <c r="F1311" s="1590"/>
      <c r="G1311" s="1590"/>
      <c r="H1311" s="1590"/>
      <c r="I1311" s="1590"/>
      <c r="J1311" s="1590"/>
      <c r="K1311" s="876"/>
      <c r="L1311" s="1590"/>
    </row>
    <row r="1312" spans="1:12" ht="15" customHeight="1">
      <c r="A1312" s="1590"/>
      <c r="B1312" s="1590"/>
      <c r="C1312" s="1590"/>
      <c r="D1312" s="1590"/>
      <c r="E1312" s="1590"/>
      <c r="F1312" s="1590"/>
      <c r="G1312" s="1590"/>
      <c r="H1312" s="1590"/>
      <c r="I1312" s="1590"/>
      <c r="J1312" s="1590"/>
      <c r="K1312" s="876"/>
      <c r="L1312" s="1590"/>
    </row>
    <row r="1313" spans="1:12" ht="15" customHeight="1">
      <c r="A1313" s="1590"/>
      <c r="B1313" s="1590"/>
      <c r="C1313" s="1590"/>
      <c r="D1313" s="1590"/>
      <c r="E1313" s="1590"/>
      <c r="F1313" s="1590"/>
      <c r="G1313" s="1590"/>
      <c r="H1313" s="1590"/>
      <c r="I1313" s="1590"/>
      <c r="J1313" s="1590"/>
      <c r="K1313" s="876"/>
      <c r="L1313" s="1590"/>
    </row>
    <row r="1314" spans="1:12" ht="15" customHeight="1">
      <c r="A1314" s="1590"/>
      <c r="B1314" s="1590"/>
      <c r="C1314" s="1590"/>
      <c r="D1314" s="1590"/>
      <c r="E1314" s="1590"/>
      <c r="F1314" s="1590"/>
      <c r="G1314" s="1590"/>
      <c r="H1314" s="1590"/>
      <c r="I1314" s="1590"/>
      <c r="J1314" s="1590"/>
      <c r="K1314" s="876"/>
      <c r="L1314" s="1590"/>
    </row>
    <row r="1315" spans="1:12" ht="15" customHeight="1">
      <c r="A1315" s="1590"/>
      <c r="B1315" s="1590"/>
      <c r="C1315" s="1590"/>
      <c r="D1315" s="1590"/>
      <c r="E1315" s="1590"/>
      <c r="F1315" s="1590"/>
      <c r="G1315" s="1590"/>
      <c r="H1315" s="1590"/>
      <c r="I1315" s="1590"/>
      <c r="J1315" s="1590"/>
      <c r="K1315" s="876"/>
      <c r="L1315" s="1590"/>
    </row>
    <row r="1316" spans="1:12" ht="15" customHeight="1">
      <c r="A1316" s="1590"/>
      <c r="B1316" s="1590"/>
      <c r="C1316" s="1590"/>
      <c r="D1316" s="1590"/>
      <c r="E1316" s="1590"/>
      <c r="F1316" s="1590"/>
      <c r="G1316" s="1590"/>
      <c r="H1316" s="1590"/>
      <c r="I1316" s="1590"/>
      <c r="J1316" s="1590"/>
      <c r="K1316" s="876"/>
      <c r="L1316" s="1590"/>
    </row>
    <row r="1317" spans="1:12" ht="15" customHeight="1">
      <c r="A1317" s="1590"/>
      <c r="B1317" s="1590"/>
      <c r="C1317" s="1590"/>
      <c r="D1317" s="1590"/>
      <c r="E1317" s="1590"/>
      <c r="F1317" s="1590"/>
      <c r="G1317" s="1590"/>
      <c r="H1317" s="1590"/>
      <c r="I1317" s="1590"/>
      <c r="J1317" s="1590"/>
      <c r="K1317" s="876"/>
      <c r="L1317" s="1590"/>
    </row>
    <row r="1318" spans="1:12" ht="15" customHeight="1">
      <c r="A1318" s="1590"/>
      <c r="B1318" s="1590"/>
      <c r="C1318" s="1590"/>
      <c r="D1318" s="1590"/>
      <c r="E1318" s="1590"/>
      <c r="F1318" s="1590"/>
      <c r="G1318" s="1590"/>
      <c r="H1318" s="1590"/>
      <c r="I1318" s="1590"/>
      <c r="J1318" s="1590"/>
      <c r="K1318" s="876"/>
      <c r="L1318" s="1590"/>
    </row>
    <row r="1319" spans="1:12" ht="15" customHeight="1">
      <c r="A1319" s="1590"/>
      <c r="B1319" s="1590"/>
      <c r="C1319" s="1590"/>
      <c r="D1319" s="1590"/>
      <c r="E1319" s="1590"/>
      <c r="F1319" s="1590"/>
      <c r="G1319" s="1590"/>
      <c r="H1319" s="1590"/>
      <c r="I1319" s="1590"/>
      <c r="J1319" s="1590"/>
      <c r="K1319" s="876"/>
      <c r="L1319" s="1590"/>
    </row>
    <row r="1320" spans="1:12" ht="15" customHeight="1">
      <c r="A1320" s="1590"/>
      <c r="B1320" s="1590"/>
      <c r="C1320" s="1590"/>
      <c r="D1320" s="1590"/>
      <c r="E1320" s="1590"/>
      <c r="F1320" s="1590"/>
      <c r="G1320" s="1590"/>
      <c r="H1320" s="1590"/>
      <c r="I1320" s="1590"/>
      <c r="J1320" s="1590"/>
      <c r="K1320" s="876"/>
      <c r="L1320" s="1590"/>
    </row>
    <row r="1321" spans="1:12" ht="15" customHeight="1">
      <c r="A1321" s="1590"/>
      <c r="B1321" s="1590"/>
      <c r="C1321" s="1590"/>
      <c r="D1321" s="1590"/>
      <c r="E1321" s="1590"/>
      <c r="F1321" s="1590"/>
      <c r="G1321" s="1590"/>
      <c r="H1321" s="1590"/>
      <c r="I1321" s="1590"/>
      <c r="J1321" s="1590"/>
      <c r="K1321" s="876"/>
      <c r="L1321" s="1590"/>
    </row>
    <row r="1322" spans="1:12" ht="15" customHeight="1">
      <c r="A1322" s="1590"/>
      <c r="B1322" s="1590"/>
      <c r="C1322" s="1590"/>
      <c r="D1322" s="1590"/>
      <c r="E1322" s="1590"/>
      <c r="F1322" s="1590"/>
      <c r="G1322" s="1590"/>
      <c r="H1322" s="1590"/>
      <c r="I1322" s="1590"/>
      <c r="J1322" s="1590"/>
      <c r="K1322" s="876"/>
      <c r="L1322" s="1590"/>
    </row>
    <row r="1323" spans="1:12" ht="15" customHeight="1">
      <c r="A1323" s="1590"/>
      <c r="B1323" s="1590"/>
      <c r="C1323" s="1590"/>
      <c r="D1323" s="1590"/>
      <c r="E1323" s="1590"/>
      <c r="F1323" s="1590"/>
      <c r="G1323" s="1590"/>
      <c r="H1323" s="1590"/>
      <c r="I1323" s="1590"/>
      <c r="J1323" s="1590"/>
      <c r="K1323" s="876"/>
      <c r="L1323" s="1590"/>
    </row>
    <row r="1324" spans="1:12" ht="15" customHeight="1">
      <c r="A1324" s="1590"/>
      <c r="B1324" s="1590"/>
      <c r="C1324" s="1590"/>
      <c r="D1324" s="1590"/>
      <c r="E1324" s="1590"/>
      <c r="F1324" s="1590"/>
      <c r="G1324" s="1590"/>
      <c r="H1324" s="1590"/>
      <c r="I1324" s="1590"/>
      <c r="J1324" s="1590"/>
      <c r="K1324" s="876"/>
      <c r="L1324" s="1590"/>
    </row>
    <row r="1325" spans="1:12" ht="15" customHeight="1">
      <c r="A1325" s="1590"/>
      <c r="B1325" s="1590"/>
      <c r="C1325" s="1590"/>
      <c r="D1325" s="1590"/>
      <c r="E1325" s="1590"/>
      <c r="F1325" s="1590"/>
      <c r="G1325" s="1590"/>
      <c r="H1325" s="1590"/>
      <c r="I1325" s="1590"/>
      <c r="J1325" s="1590"/>
      <c r="K1325" s="876"/>
      <c r="L1325" s="1590"/>
    </row>
    <row r="1326" spans="1:12" ht="15" customHeight="1">
      <c r="A1326" s="1590"/>
      <c r="B1326" s="1590"/>
      <c r="C1326" s="1590"/>
      <c r="D1326" s="1590"/>
      <c r="E1326" s="1590"/>
      <c r="F1326" s="1590"/>
      <c r="G1326" s="1590"/>
      <c r="H1326" s="1590"/>
      <c r="I1326" s="1590"/>
      <c r="J1326" s="1590"/>
      <c r="K1326" s="876"/>
      <c r="L1326" s="1590"/>
    </row>
    <row r="1327" spans="1:12" ht="15" customHeight="1">
      <c r="A1327" s="1590"/>
      <c r="B1327" s="1590"/>
      <c r="C1327" s="1590"/>
      <c r="D1327" s="1590"/>
      <c r="E1327" s="1590"/>
      <c r="F1327" s="1590"/>
      <c r="G1327" s="1590"/>
      <c r="H1327" s="1590"/>
      <c r="I1327" s="1590"/>
      <c r="J1327" s="1590"/>
      <c r="K1327" s="876"/>
      <c r="L1327" s="1590"/>
    </row>
    <row r="1328" spans="1:12" ht="15" customHeight="1">
      <c r="A1328" s="1590"/>
      <c r="B1328" s="1590"/>
      <c r="C1328" s="1590"/>
      <c r="D1328" s="1590"/>
      <c r="E1328" s="1590"/>
      <c r="F1328" s="1590"/>
      <c r="G1328" s="1590"/>
      <c r="H1328" s="1590"/>
      <c r="I1328" s="1590"/>
      <c r="J1328" s="1590"/>
      <c r="K1328" s="876"/>
      <c r="L1328" s="1590"/>
    </row>
    <row r="1329" spans="1:12" ht="15" customHeight="1">
      <c r="A1329" s="1590"/>
      <c r="B1329" s="1590"/>
      <c r="C1329" s="1590"/>
      <c r="D1329" s="1590"/>
      <c r="E1329" s="1590"/>
      <c r="F1329" s="1590"/>
      <c r="G1329" s="1590"/>
      <c r="H1329" s="1590"/>
      <c r="I1329" s="1590"/>
      <c r="J1329" s="1590"/>
      <c r="K1329" s="876"/>
      <c r="L1329" s="1590"/>
    </row>
    <row r="1330" spans="1:12" ht="15" customHeight="1">
      <c r="A1330" s="1590"/>
      <c r="B1330" s="1590"/>
      <c r="C1330" s="1590"/>
      <c r="D1330" s="1590"/>
      <c r="E1330" s="1590"/>
      <c r="F1330" s="1590"/>
      <c r="G1330" s="1590"/>
      <c r="H1330" s="1590"/>
      <c r="I1330" s="1590"/>
      <c r="J1330" s="1590"/>
      <c r="K1330" s="876"/>
      <c r="L1330" s="1590"/>
    </row>
    <row r="1331" spans="1:12" ht="15" customHeight="1">
      <c r="A1331" s="1590"/>
      <c r="B1331" s="1590"/>
      <c r="C1331" s="1590"/>
      <c r="D1331" s="1590"/>
      <c r="E1331" s="1590"/>
      <c r="F1331" s="1590"/>
      <c r="G1331" s="1590"/>
      <c r="H1331" s="1590"/>
      <c r="I1331" s="1590"/>
      <c r="J1331" s="1590"/>
      <c r="K1331" s="876"/>
      <c r="L1331" s="1590"/>
    </row>
    <row r="1332" spans="1:12" ht="15" customHeight="1">
      <c r="A1332" s="1590"/>
      <c r="B1332" s="1590"/>
      <c r="C1332" s="1590"/>
      <c r="D1332" s="1590"/>
      <c r="E1332" s="1590"/>
      <c r="F1332" s="1590"/>
      <c r="G1332" s="1590"/>
      <c r="H1332" s="1590"/>
      <c r="I1332" s="1590"/>
      <c r="J1332" s="1590"/>
      <c r="K1332" s="876"/>
      <c r="L1332" s="1590"/>
    </row>
    <row r="1333" spans="1:12" ht="15" customHeight="1">
      <c r="A1333" s="1590"/>
      <c r="B1333" s="1590"/>
      <c r="C1333" s="1590"/>
      <c r="D1333" s="1590"/>
      <c r="E1333" s="1590"/>
      <c r="F1333" s="1590"/>
      <c r="G1333" s="1590"/>
      <c r="H1333" s="1590"/>
      <c r="I1333" s="1590"/>
      <c r="J1333" s="1590"/>
      <c r="K1333" s="876"/>
      <c r="L1333" s="1590"/>
    </row>
    <row r="1334" spans="1:12" ht="15" customHeight="1">
      <c r="A1334" s="1590"/>
      <c r="B1334" s="1590"/>
      <c r="C1334" s="1590"/>
      <c r="D1334" s="1590"/>
      <c r="E1334" s="1590"/>
      <c r="F1334" s="1590"/>
      <c r="G1334" s="1590"/>
      <c r="H1334" s="1590"/>
      <c r="I1334" s="1590"/>
      <c r="J1334" s="1590"/>
      <c r="K1334" s="876"/>
      <c r="L1334" s="1590"/>
    </row>
    <row r="1335" spans="1:12" ht="15" customHeight="1">
      <c r="A1335" s="1590"/>
      <c r="B1335" s="1590"/>
      <c r="C1335" s="1590"/>
      <c r="D1335" s="1590"/>
      <c r="E1335" s="1590"/>
      <c r="F1335" s="1590"/>
      <c r="G1335" s="1590"/>
      <c r="H1335" s="1590"/>
      <c r="I1335" s="1590"/>
      <c r="J1335" s="1590"/>
      <c r="K1335" s="876"/>
      <c r="L1335" s="1590"/>
    </row>
    <row r="1336" spans="1:12" ht="15" customHeight="1">
      <c r="A1336" s="1590"/>
      <c r="B1336" s="1590"/>
      <c r="C1336" s="1590"/>
      <c r="D1336" s="1590"/>
      <c r="E1336" s="1590"/>
      <c r="F1336" s="1590"/>
      <c r="G1336" s="1590"/>
      <c r="H1336" s="1590"/>
      <c r="I1336" s="1590"/>
      <c r="J1336" s="1590"/>
      <c r="K1336" s="876"/>
      <c r="L1336" s="1590"/>
    </row>
    <row r="1337" spans="1:12" ht="15" customHeight="1">
      <c r="A1337" s="1590"/>
      <c r="B1337" s="1590"/>
      <c r="C1337" s="1590"/>
      <c r="D1337" s="1590"/>
      <c r="E1337" s="1590"/>
      <c r="F1337" s="1590"/>
      <c r="G1337" s="1590"/>
      <c r="H1337" s="1590"/>
      <c r="I1337" s="1590"/>
      <c r="J1337" s="1590"/>
      <c r="K1337" s="876"/>
      <c r="L1337" s="1590"/>
    </row>
    <row r="1338" spans="1:12" ht="15" customHeight="1">
      <c r="A1338" s="1590"/>
      <c r="B1338" s="1590"/>
      <c r="C1338" s="1590"/>
      <c r="D1338" s="1590"/>
      <c r="E1338" s="1590"/>
      <c r="F1338" s="1590"/>
      <c r="G1338" s="1590"/>
      <c r="H1338" s="1590"/>
      <c r="I1338" s="1590"/>
      <c r="J1338" s="1590"/>
      <c r="K1338" s="876"/>
      <c r="L1338" s="1590"/>
    </row>
    <row r="1339" spans="1:12" ht="15" customHeight="1">
      <c r="A1339" s="1590"/>
      <c r="B1339" s="1590"/>
      <c r="C1339" s="1590"/>
      <c r="D1339" s="1590"/>
      <c r="E1339" s="1590"/>
      <c r="F1339" s="1590"/>
      <c r="G1339" s="1590"/>
      <c r="H1339" s="1590"/>
      <c r="I1339" s="1590"/>
      <c r="J1339" s="1590"/>
      <c r="K1339" s="876"/>
      <c r="L1339" s="1590"/>
    </row>
    <row r="1340" spans="1:12" ht="15" customHeight="1">
      <c r="A1340" s="1590"/>
      <c r="B1340" s="1590"/>
      <c r="C1340" s="1590"/>
      <c r="D1340" s="1590"/>
      <c r="E1340" s="1590"/>
      <c r="F1340" s="1590"/>
      <c r="G1340" s="1590"/>
      <c r="H1340" s="1590"/>
      <c r="I1340" s="1590"/>
      <c r="J1340" s="1590"/>
      <c r="K1340" s="876"/>
      <c r="L1340" s="1590"/>
    </row>
    <row r="1341" spans="1:12" ht="15" customHeight="1">
      <c r="A1341" s="1590"/>
      <c r="B1341" s="1590"/>
      <c r="C1341" s="1590"/>
      <c r="D1341" s="1590"/>
      <c r="E1341" s="1590"/>
      <c r="F1341" s="1590"/>
      <c r="G1341" s="1590"/>
      <c r="H1341" s="1590"/>
      <c r="I1341" s="1590"/>
      <c r="J1341" s="1590"/>
      <c r="K1341" s="876"/>
      <c r="L1341" s="1590"/>
    </row>
    <row r="1342" spans="1:12" ht="15" customHeight="1">
      <c r="A1342" s="1590"/>
      <c r="B1342" s="1590"/>
      <c r="C1342" s="1590"/>
      <c r="D1342" s="1590"/>
      <c r="E1342" s="1590"/>
      <c r="F1342" s="1590"/>
      <c r="G1342" s="1590"/>
      <c r="H1342" s="1590"/>
      <c r="I1342" s="1590"/>
      <c r="J1342" s="1590"/>
      <c r="K1342" s="876"/>
      <c r="L1342" s="1590"/>
    </row>
    <row r="1343" spans="1:12" ht="15" customHeight="1">
      <c r="A1343" s="1590"/>
      <c r="B1343" s="1590"/>
      <c r="C1343" s="1590"/>
      <c r="D1343" s="1590"/>
      <c r="E1343" s="1590"/>
      <c r="F1343" s="1590"/>
      <c r="G1343" s="1590"/>
      <c r="H1343" s="1590"/>
      <c r="I1343" s="1590"/>
      <c r="J1343" s="1590"/>
      <c r="K1343" s="876"/>
      <c r="L1343" s="1590"/>
    </row>
    <row r="1344" spans="1:12" ht="15" customHeight="1">
      <c r="A1344" s="1590"/>
      <c r="B1344" s="1590"/>
      <c r="C1344" s="1590"/>
      <c r="D1344" s="1590"/>
      <c r="E1344" s="1590"/>
      <c r="F1344" s="1590"/>
      <c r="G1344" s="1590"/>
      <c r="H1344" s="1590"/>
      <c r="I1344" s="1590"/>
      <c r="J1344" s="1590"/>
      <c r="K1344" s="876"/>
      <c r="L1344" s="1590"/>
    </row>
    <row r="1345" spans="1:12" ht="15" customHeight="1">
      <c r="A1345" s="1590"/>
      <c r="B1345" s="1590"/>
      <c r="C1345" s="1590"/>
      <c r="D1345" s="1590"/>
      <c r="E1345" s="1590"/>
      <c r="F1345" s="1590"/>
      <c r="G1345" s="1590"/>
      <c r="H1345" s="1590"/>
      <c r="I1345" s="1590"/>
      <c r="J1345" s="1590"/>
      <c r="K1345" s="876"/>
      <c r="L1345" s="1590"/>
    </row>
    <row r="1346" spans="1:12" ht="15" customHeight="1">
      <c r="A1346" s="1590"/>
      <c r="B1346" s="1590"/>
      <c r="C1346" s="1590"/>
      <c r="D1346" s="1590"/>
      <c r="E1346" s="1590"/>
      <c r="F1346" s="1590"/>
      <c r="G1346" s="1590"/>
      <c r="H1346" s="1590"/>
      <c r="I1346" s="1590"/>
      <c r="J1346" s="1590"/>
      <c r="K1346" s="876"/>
      <c r="L1346" s="1590"/>
    </row>
    <row r="1347" spans="1:12" ht="15" customHeight="1">
      <c r="A1347" s="1590"/>
      <c r="B1347" s="1590"/>
      <c r="C1347" s="1590"/>
      <c r="D1347" s="1590"/>
      <c r="E1347" s="1590"/>
      <c r="F1347" s="1590"/>
      <c r="G1347" s="1590"/>
      <c r="H1347" s="1590"/>
      <c r="I1347" s="1590"/>
      <c r="J1347" s="1590"/>
      <c r="K1347" s="876"/>
      <c r="L1347" s="1590"/>
    </row>
    <row r="1348" spans="1:12" ht="15" customHeight="1">
      <c r="A1348" s="1590"/>
      <c r="B1348" s="1590"/>
      <c r="C1348" s="1590"/>
      <c r="D1348" s="1590"/>
      <c r="E1348" s="1590"/>
      <c r="F1348" s="1590"/>
      <c r="G1348" s="1590"/>
      <c r="H1348" s="1590"/>
      <c r="I1348" s="1590"/>
      <c r="J1348" s="1590"/>
      <c r="K1348" s="876"/>
      <c r="L1348" s="1590"/>
    </row>
    <row r="1349" spans="1:12" ht="15" customHeight="1">
      <c r="A1349" s="1590"/>
      <c r="B1349" s="1590"/>
      <c r="C1349" s="1590"/>
      <c r="D1349" s="1590"/>
      <c r="E1349" s="1590"/>
      <c r="F1349" s="1590"/>
      <c r="G1349" s="1590"/>
      <c r="H1349" s="1590"/>
      <c r="I1349" s="1590"/>
      <c r="J1349" s="1590"/>
      <c r="K1349" s="876"/>
      <c r="L1349" s="1590"/>
    </row>
    <row r="1350" spans="1:12" ht="15" customHeight="1">
      <c r="A1350" s="1590"/>
      <c r="B1350" s="1590"/>
      <c r="C1350" s="1590"/>
      <c r="D1350" s="1590"/>
      <c r="E1350" s="1590"/>
      <c r="F1350" s="1590"/>
      <c r="G1350" s="1590"/>
      <c r="H1350" s="1590"/>
      <c r="I1350" s="1590"/>
      <c r="J1350" s="1590"/>
      <c r="K1350" s="876"/>
      <c r="L1350" s="1590"/>
    </row>
    <row r="1351" spans="1:12" ht="15" customHeight="1">
      <c r="A1351" s="1590"/>
      <c r="B1351" s="1590"/>
      <c r="C1351" s="1590"/>
      <c r="D1351" s="1590"/>
      <c r="E1351" s="1590"/>
      <c r="F1351" s="1590"/>
      <c r="G1351" s="1590"/>
      <c r="H1351" s="1590"/>
      <c r="I1351" s="1590"/>
      <c r="J1351" s="1590"/>
      <c r="K1351" s="876"/>
      <c r="L1351" s="1590"/>
    </row>
    <row r="1352" spans="1:12" ht="15" customHeight="1">
      <c r="A1352" s="1590"/>
      <c r="B1352" s="1590"/>
      <c r="C1352" s="1590"/>
      <c r="D1352" s="1590"/>
      <c r="E1352" s="1590"/>
      <c r="F1352" s="1590"/>
      <c r="G1352" s="1590"/>
      <c r="H1352" s="1590"/>
      <c r="I1352" s="1590"/>
      <c r="J1352" s="1590"/>
      <c r="K1352" s="876"/>
      <c r="L1352" s="1590"/>
    </row>
    <row r="1353" spans="1:12" ht="15" customHeight="1">
      <c r="A1353" s="1590"/>
      <c r="B1353" s="1590"/>
      <c r="C1353" s="1590"/>
      <c r="D1353" s="1590"/>
      <c r="E1353" s="1590"/>
      <c r="F1353" s="1590"/>
      <c r="G1353" s="1590"/>
      <c r="H1353" s="1590"/>
      <c r="I1353" s="1590"/>
      <c r="J1353" s="1590"/>
      <c r="K1353" s="876"/>
      <c r="L1353" s="1590"/>
    </row>
    <row r="1354" spans="1:12" ht="15" customHeight="1">
      <c r="A1354" s="1590"/>
      <c r="B1354" s="1590"/>
      <c r="C1354" s="1590"/>
      <c r="D1354" s="1590"/>
      <c r="E1354" s="1590"/>
      <c r="F1354" s="1590"/>
      <c r="G1354" s="1590"/>
      <c r="H1354" s="1590"/>
      <c r="I1354" s="1590"/>
      <c r="J1354" s="1590"/>
      <c r="K1354" s="876"/>
      <c r="L1354" s="1590"/>
    </row>
    <row r="1355" spans="1:12" ht="15" customHeight="1">
      <c r="A1355" s="1590"/>
      <c r="B1355" s="1590"/>
      <c r="C1355" s="1590"/>
      <c r="D1355" s="1590"/>
      <c r="E1355" s="1590"/>
      <c r="F1355" s="1590"/>
      <c r="G1355" s="1590"/>
      <c r="H1355" s="1590"/>
      <c r="I1355" s="1590"/>
      <c r="J1355" s="1590"/>
      <c r="K1355" s="876"/>
      <c r="L1355" s="1590"/>
    </row>
    <row r="1356" spans="1:12" ht="15" customHeight="1">
      <c r="A1356" s="1590"/>
      <c r="B1356" s="1590"/>
      <c r="C1356" s="1590"/>
      <c r="D1356" s="1590"/>
      <c r="E1356" s="1590"/>
      <c r="F1356" s="1590"/>
      <c r="G1356" s="1590"/>
      <c r="H1356" s="1590"/>
      <c r="I1356" s="1590"/>
      <c r="J1356" s="1590"/>
      <c r="K1356" s="876"/>
      <c r="L1356" s="1590"/>
    </row>
    <row r="1357" spans="1:12" ht="15" customHeight="1">
      <c r="A1357" s="1590"/>
      <c r="B1357" s="1590"/>
      <c r="C1357" s="1590"/>
      <c r="D1357" s="1590"/>
      <c r="E1357" s="1590"/>
      <c r="F1357" s="1590"/>
      <c r="G1357" s="1590"/>
      <c r="H1357" s="1590"/>
      <c r="I1357" s="1590"/>
      <c r="J1357" s="1590"/>
      <c r="K1357" s="876"/>
      <c r="L1357" s="1590"/>
    </row>
    <row r="1358" spans="1:12" ht="15" customHeight="1">
      <c r="A1358" s="1590"/>
      <c r="B1358" s="1590"/>
      <c r="C1358" s="1590"/>
      <c r="D1358" s="1590"/>
      <c r="E1358" s="1590"/>
      <c r="F1358" s="1590"/>
      <c r="G1358" s="1590"/>
      <c r="H1358" s="1590"/>
      <c r="I1358" s="1590"/>
      <c r="J1358" s="1590"/>
      <c r="K1358" s="876"/>
      <c r="L1358" s="1590"/>
    </row>
    <row r="1359" spans="1:12" ht="15" customHeight="1">
      <c r="A1359" s="1590"/>
      <c r="B1359" s="1590"/>
      <c r="C1359" s="1590"/>
      <c r="D1359" s="1590"/>
      <c r="E1359" s="1590"/>
      <c r="F1359" s="1590"/>
      <c r="G1359" s="1590"/>
      <c r="H1359" s="1590"/>
      <c r="I1359" s="1590"/>
      <c r="J1359" s="1590"/>
      <c r="K1359" s="876"/>
      <c r="L1359" s="1590"/>
    </row>
    <row r="1360" spans="1:12" ht="15" customHeight="1">
      <c r="A1360" s="1590"/>
      <c r="B1360" s="1590"/>
      <c r="C1360" s="1590"/>
      <c r="D1360" s="1590"/>
      <c r="E1360" s="1590"/>
      <c r="F1360" s="1590"/>
      <c r="G1360" s="1590"/>
      <c r="H1360" s="1590"/>
      <c r="I1360" s="1590"/>
      <c r="J1360" s="1590"/>
      <c r="K1360" s="876"/>
      <c r="L1360" s="1590"/>
    </row>
    <row r="1361" spans="1:12" ht="15" customHeight="1">
      <c r="A1361" s="1590"/>
      <c r="B1361" s="1590"/>
      <c r="C1361" s="1590"/>
      <c r="D1361" s="1590"/>
      <c r="E1361" s="1590"/>
      <c r="F1361" s="1590"/>
      <c r="G1361" s="1590"/>
      <c r="H1361" s="1590"/>
      <c r="I1361" s="1590"/>
      <c r="J1361" s="1590"/>
      <c r="K1361" s="876"/>
      <c r="L1361" s="1590"/>
    </row>
    <row r="1362" spans="1:12" ht="15" customHeight="1">
      <c r="A1362" s="1590"/>
      <c r="B1362" s="1590"/>
      <c r="C1362" s="1590"/>
      <c r="D1362" s="1590"/>
      <c r="E1362" s="1590"/>
      <c r="F1362" s="1590"/>
      <c r="G1362" s="1590"/>
      <c r="H1362" s="1590"/>
      <c r="I1362" s="1590"/>
      <c r="J1362" s="1590"/>
      <c r="K1362" s="876"/>
      <c r="L1362" s="1590"/>
    </row>
    <row r="1363" spans="1:12" ht="15" customHeight="1">
      <c r="A1363" s="1590"/>
      <c r="B1363" s="1590"/>
      <c r="C1363" s="1590"/>
      <c r="D1363" s="1590"/>
      <c r="E1363" s="1590"/>
      <c r="F1363" s="1590"/>
      <c r="G1363" s="1590"/>
      <c r="H1363" s="1590"/>
      <c r="I1363" s="1590"/>
      <c r="J1363" s="1590"/>
      <c r="K1363" s="876"/>
      <c r="L1363" s="1590"/>
    </row>
    <row r="1364" spans="1:12" ht="15" customHeight="1">
      <c r="A1364" s="1590"/>
      <c r="B1364" s="1590"/>
      <c r="C1364" s="1590"/>
      <c r="D1364" s="1590"/>
      <c r="E1364" s="1590"/>
      <c r="F1364" s="1590"/>
      <c r="G1364" s="1590"/>
      <c r="H1364" s="1590"/>
      <c r="I1364" s="1590"/>
      <c r="J1364" s="1590"/>
      <c r="K1364" s="876"/>
      <c r="L1364" s="1590"/>
    </row>
    <row r="1365" spans="1:12" ht="15" customHeight="1">
      <c r="A1365" s="1590"/>
      <c r="B1365" s="1590"/>
      <c r="C1365" s="1590"/>
      <c r="D1365" s="1590"/>
      <c r="E1365" s="1590"/>
      <c r="F1365" s="1590"/>
      <c r="G1365" s="1590"/>
      <c r="H1365" s="1590"/>
      <c r="I1365" s="1590"/>
      <c r="J1365" s="1590"/>
      <c r="K1365" s="876"/>
      <c r="L1365" s="1590"/>
    </row>
    <row r="1366" spans="1:12" ht="15" customHeight="1">
      <c r="A1366" s="1590"/>
      <c r="B1366" s="1590"/>
      <c r="C1366" s="1590"/>
      <c r="D1366" s="1590"/>
      <c r="E1366" s="1590"/>
      <c r="F1366" s="1590"/>
      <c r="G1366" s="1590"/>
      <c r="H1366" s="1590"/>
      <c r="I1366" s="1590"/>
      <c r="J1366" s="1590"/>
      <c r="K1366" s="876"/>
      <c r="L1366" s="1590"/>
    </row>
    <row r="1367" spans="1:12" ht="15" customHeight="1">
      <c r="A1367" s="1590"/>
      <c r="B1367" s="1590"/>
      <c r="C1367" s="1590"/>
      <c r="D1367" s="1590"/>
      <c r="E1367" s="1590"/>
      <c r="F1367" s="1590"/>
      <c r="G1367" s="1590"/>
      <c r="H1367" s="1590"/>
      <c r="I1367" s="1590"/>
      <c r="J1367" s="1590"/>
      <c r="K1367" s="876"/>
      <c r="L1367" s="1590"/>
    </row>
    <row r="1368" spans="1:12" ht="15" customHeight="1">
      <c r="A1368" s="1590"/>
      <c r="B1368" s="1590"/>
      <c r="C1368" s="1590"/>
      <c r="D1368" s="1590"/>
      <c r="E1368" s="1590"/>
      <c r="F1368" s="1590"/>
      <c r="G1368" s="1590"/>
      <c r="H1368" s="1590"/>
      <c r="I1368" s="1590"/>
      <c r="J1368" s="1590"/>
      <c r="K1368" s="876"/>
      <c r="L1368" s="1590"/>
    </row>
    <row r="1369" spans="1:12" ht="15" customHeight="1">
      <c r="A1369" s="1590"/>
      <c r="B1369" s="1590"/>
      <c r="C1369" s="1590"/>
      <c r="D1369" s="1590"/>
      <c r="E1369" s="1590"/>
      <c r="F1369" s="1590"/>
      <c r="G1369" s="1590"/>
      <c r="H1369" s="1590"/>
      <c r="I1369" s="1590"/>
      <c r="J1369" s="1590"/>
      <c r="K1369" s="876"/>
      <c r="L1369" s="1590"/>
    </row>
    <row r="1370" spans="1:12" ht="15" customHeight="1">
      <c r="A1370" s="1590"/>
      <c r="B1370" s="1590"/>
      <c r="C1370" s="1590"/>
      <c r="D1370" s="1590"/>
      <c r="E1370" s="1590"/>
      <c r="F1370" s="1590"/>
      <c r="G1370" s="1590"/>
      <c r="H1370" s="1590"/>
      <c r="I1370" s="1590"/>
      <c r="J1370" s="1590"/>
      <c r="K1370" s="876"/>
      <c r="L1370" s="1590"/>
    </row>
    <row r="1371" spans="1:12" ht="15" customHeight="1">
      <c r="A1371" s="1590"/>
      <c r="B1371" s="1590"/>
      <c r="C1371" s="1590"/>
      <c r="D1371" s="1590"/>
      <c r="E1371" s="1590"/>
      <c r="F1371" s="1590"/>
      <c r="G1371" s="1590"/>
      <c r="H1371" s="1590"/>
      <c r="I1371" s="1590"/>
      <c r="J1371" s="1590"/>
      <c r="K1371" s="876"/>
      <c r="L1371" s="1590"/>
    </row>
    <row r="1372" spans="1:12" ht="15" customHeight="1">
      <c r="A1372" s="1590"/>
      <c r="B1372" s="1590"/>
      <c r="C1372" s="1590"/>
      <c r="D1372" s="1590"/>
      <c r="E1372" s="1590"/>
      <c r="F1372" s="1590"/>
      <c r="G1372" s="1590"/>
      <c r="H1372" s="1590"/>
      <c r="I1372" s="1590"/>
      <c r="J1372" s="1590"/>
      <c r="K1372" s="876"/>
      <c r="L1372" s="1590"/>
    </row>
    <row r="1373" spans="1:12" ht="15" customHeight="1">
      <c r="A1373" s="1590"/>
      <c r="B1373" s="1590"/>
      <c r="C1373" s="1590"/>
      <c r="D1373" s="1590"/>
      <c r="E1373" s="1590"/>
      <c r="F1373" s="1590"/>
      <c r="G1373" s="1590"/>
      <c r="H1373" s="1590"/>
      <c r="I1373" s="1590"/>
      <c r="J1373" s="1590"/>
      <c r="K1373" s="876"/>
      <c r="L1373" s="1590"/>
    </row>
    <row r="1374" spans="1:12" ht="15" customHeight="1">
      <c r="A1374" s="1590"/>
      <c r="B1374" s="1590"/>
      <c r="C1374" s="1590"/>
      <c r="D1374" s="1590"/>
      <c r="E1374" s="1590"/>
      <c r="F1374" s="1590"/>
      <c r="G1374" s="1590"/>
      <c r="H1374" s="1590"/>
      <c r="I1374" s="1590"/>
      <c r="J1374" s="1590"/>
      <c r="K1374" s="876"/>
      <c r="L1374" s="1590"/>
    </row>
    <row r="1375" spans="1:12" ht="15" customHeight="1">
      <c r="A1375" s="1590"/>
      <c r="B1375" s="1590"/>
      <c r="C1375" s="1590"/>
      <c r="D1375" s="1590"/>
      <c r="E1375" s="1590"/>
      <c r="F1375" s="1590"/>
      <c r="G1375" s="1590"/>
      <c r="H1375" s="1590"/>
      <c r="I1375" s="1590"/>
      <c r="J1375" s="1590"/>
      <c r="K1375" s="876"/>
      <c r="L1375" s="1590"/>
    </row>
    <row r="1376" spans="1:12" ht="15" customHeight="1">
      <c r="A1376" s="1590"/>
      <c r="B1376" s="1590"/>
      <c r="C1376" s="1590"/>
      <c r="D1376" s="1590"/>
      <c r="E1376" s="1590"/>
      <c r="F1376" s="1590"/>
      <c r="G1376" s="1590"/>
      <c r="H1376" s="1590"/>
      <c r="I1376" s="1590"/>
      <c r="J1376" s="1590"/>
      <c r="K1376" s="876"/>
      <c r="L1376" s="1590"/>
    </row>
    <row r="1377" spans="1:12" ht="15" customHeight="1">
      <c r="A1377" s="1590"/>
      <c r="B1377" s="1590"/>
      <c r="C1377" s="1590"/>
      <c r="D1377" s="1590"/>
      <c r="E1377" s="1590"/>
      <c r="F1377" s="1590"/>
      <c r="G1377" s="1590"/>
      <c r="H1377" s="1590"/>
      <c r="I1377" s="1590"/>
      <c r="J1377" s="1590"/>
      <c r="K1377" s="876"/>
      <c r="L1377" s="1590"/>
    </row>
    <row r="1378" spans="1:12" ht="15" customHeight="1">
      <c r="A1378" s="1590"/>
      <c r="B1378" s="1590"/>
      <c r="C1378" s="1590"/>
      <c r="D1378" s="1590"/>
      <c r="E1378" s="1590"/>
      <c r="F1378" s="1590"/>
      <c r="G1378" s="1590"/>
      <c r="H1378" s="1590"/>
      <c r="I1378" s="1590"/>
      <c r="J1378" s="1590"/>
      <c r="K1378" s="876"/>
      <c r="L1378" s="1590"/>
    </row>
    <row r="1379" spans="1:12" ht="15" customHeight="1">
      <c r="A1379" s="1590"/>
      <c r="B1379" s="1590"/>
      <c r="C1379" s="1590"/>
      <c r="D1379" s="1590"/>
      <c r="E1379" s="1590"/>
      <c r="F1379" s="1590"/>
      <c r="G1379" s="1590"/>
      <c r="H1379" s="1590"/>
      <c r="I1379" s="1590"/>
      <c r="J1379" s="1590"/>
      <c r="K1379" s="876"/>
      <c r="L1379" s="1590"/>
    </row>
    <row r="1380" spans="1:12" ht="15" customHeight="1">
      <c r="A1380" s="1590"/>
      <c r="B1380" s="1590"/>
      <c r="C1380" s="1590"/>
      <c r="D1380" s="1590"/>
      <c r="E1380" s="1590"/>
      <c r="F1380" s="1590"/>
      <c r="G1380" s="1590"/>
      <c r="H1380" s="1590"/>
      <c r="I1380" s="1590"/>
      <c r="J1380" s="1590"/>
      <c r="K1380" s="876"/>
      <c r="L1380" s="1590"/>
    </row>
    <row r="1381" spans="1:12" ht="15" customHeight="1">
      <c r="A1381" s="1590"/>
      <c r="B1381" s="1590"/>
      <c r="C1381" s="1590"/>
      <c r="D1381" s="1590"/>
      <c r="E1381" s="1590"/>
      <c r="F1381" s="1590"/>
      <c r="G1381" s="1590"/>
      <c r="H1381" s="1590"/>
      <c r="I1381" s="1590"/>
      <c r="J1381" s="1590"/>
      <c r="K1381" s="876"/>
      <c r="L1381" s="1590"/>
    </row>
    <row r="1382" spans="1:12" ht="15" customHeight="1">
      <c r="A1382" s="1590"/>
      <c r="B1382" s="1590"/>
      <c r="C1382" s="1590"/>
      <c r="D1382" s="1590"/>
      <c r="E1382" s="1590"/>
      <c r="F1382" s="1590"/>
      <c r="G1382" s="1590"/>
      <c r="H1382" s="1590"/>
      <c r="I1382" s="1590"/>
      <c r="J1382" s="1590"/>
      <c r="K1382" s="876"/>
      <c r="L1382" s="1590"/>
    </row>
    <row r="1383" spans="1:12" ht="15" customHeight="1">
      <c r="A1383" s="1590"/>
      <c r="B1383" s="1590"/>
      <c r="C1383" s="1590"/>
      <c r="D1383" s="1590"/>
      <c r="E1383" s="1590"/>
      <c r="F1383" s="1590"/>
      <c r="G1383" s="1590"/>
      <c r="H1383" s="1590"/>
      <c r="I1383" s="1590"/>
      <c r="J1383" s="1590"/>
      <c r="K1383" s="876"/>
      <c r="L1383" s="1590"/>
    </row>
    <row r="1384" spans="1:12" ht="15" customHeight="1">
      <c r="A1384" s="1590"/>
      <c r="B1384" s="1590"/>
      <c r="C1384" s="1590"/>
      <c r="D1384" s="1590"/>
      <c r="E1384" s="1590"/>
      <c r="F1384" s="1590"/>
      <c r="G1384" s="1590"/>
      <c r="H1384" s="1590"/>
      <c r="I1384" s="1590"/>
      <c r="J1384" s="1590"/>
      <c r="K1384" s="876"/>
      <c r="L1384" s="1590"/>
    </row>
    <row r="1385" spans="1:12" ht="15" customHeight="1">
      <c r="A1385" s="1590"/>
      <c r="B1385" s="1590"/>
      <c r="C1385" s="1590"/>
      <c r="D1385" s="1590"/>
      <c r="E1385" s="1590"/>
      <c r="F1385" s="1590"/>
      <c r="G1385" s="1590"/>
      <c r="H1385" s="1590"/>
      <c r="I1385" s="1590"/>
      <c r="J1385" s="1590"/>
      <c r="K1385" s="876"/>
      <c r="L1385" s="1590"/>
    </row>
    <row r="1386" spans="1:12" ht="15" customHeight="1">
      <c r="A1386" s="1590"/>
      <c r="B1386" s="1590"/>
      <c r="C1386" s="1590"/>
      <c r="D1386" s="1590"/>
      <c r="E1386" s="1590"/>
      <c r="F1386" s="1590"/>
      <c r="G1386" s="1590"/>
      <c r="H1386" s="1590"/>
      <c r="I1386" s="1590"/>
      <c r="J1386" s="1590"/>
      <c r="K1386" s="876"/>
      <c r="L1386" s="1590"/>
    </row>
    <row r="1387" spans="1:12" ht="15" customHeight="1">
      <c r="A1387" s="1590"/>
      <c r="B1387" s="1590"/>
      <c r="C1387" s="1590"/>
      <c r="D1387" s="1590"/>
      <c r="E1387" s="1590"/>
      <c r="F1387" s="1590"/>
      <c r="G1387" s="1590"/>
      <c r="H1387" s="1590"/>
      <c r="I1387" s="1590"/>
      <c r="J1387" s="1590"/>
      <c r="K1387" s="876"/>
      <c r="L1387" s="1590"/>
    </row>
    <row r="1388" spans="1:12" ht="15" customHeight="1">
      <c r="A1388" s="1590"/>
      <c r="B1388" s="1590"/>
      <c r="C1388" s="1590"/>
      <c r="D1388" s="1590"/>
      <c r="E1388" s="1590"/>
      <c r="F1388" s="1590"/>
      <c r="G1388" s="1590"/>
      <c r="H1388" s="1590"/>
      <c r="I1388" s="1590"/>
      <c r="J1388" s="1590"/>
      <c r="K1388" s="876"/>
      <c r="L1388" s="1590"/>
    </row>
    <row r="1389" spans="1:12" ht="15" customHeight="1">
      <c r="A1389" s="1590"/>
      <c r="B1389" s="1590"/>
      <c r="C1389" s="1590"/>
      <c r="D1389" s="1590"/>
      <c r="E1389" s="1590"/>
      <c r="F1389" s="1590"/>
      <c r="G1389" s="1590"/>
      <c r="H1389" s="1590"/>
      <c r="I1389" s="1590"/>
      <c r="J1389" s="1590"/>
      <c r="K1389" s="876"/>
      <c r="L1389" s="1590"/>
    </row>
    <row r="1390" spans="1:12" ht="15" customHeight="1">
      <c r="A1390" s="1590"/>
      <c r="B1390" s="1590"/>
      <c r="C1390" s="1590"/>
      <c r="D1390" s="1590"/>
      <c r="E1390" s="1590"/>
      <c r="F1390" s="1590"/>
      <c r="G1390" s="1590"/>
      <c r="H1390" s="1590"/>
      <c r="I1390" s="1590"/>
      <c r="J1390" s="1590"/>
      <c r="K1390" s="876"/>
      <c r="L1390" s="1590"/>
    </row>
    <row r="1391" spans="1:12" ht="15" customHeight="1">
      <c r="A1391" s="1590"/>
      <c r="B1391" s="1590"/>
      <c r="C1391" s="1590"/>
      <c r="D1391" s="1590"/>
      <c r="E1391" s="1590"/>
      <c r="F1391" s="1590"/>
      <c r="G1391" s="1590"/>
      <c r="H1391" s="1590"/>
      <c r="I1391" s="1590"/>
      <c r="J1391" s="1590"/>
      <c r="K1391" s="876"/>
      <c r="L1391" s="1590"/>
    </row>
    <row r="1392" spans="1:12" ht="15" customHeight="1">
      <c r="A1392" s="1590"/>
      <c r="B1392" s="1590"/>
      <c r="C1392" s="1590"/>
      <c r="D1392" s="1590"/>
      <c r="E1392" s="1590"/>
      <c r="F1392" s="1590"/>
      <c r="G1392" s="1590"/>
      <c r="H1392" s="1590"/>
      <c r="I1392" s="1590"/>
      <c r="J1392" s="1590"/>
      <c r="K1392" s="876"/>
      <c r="L1392" s="1590"/>
    </row>
    <row r="1393" spans="1:12" ht="15" customHeight="1">
      <c r="A1393" s="1590"/>
      <c r="B1393" s="1590"/>
      <c r="C1393" s="1590"/>
      <c r="D1393" s="1590"/>
      <c r="E1393" s="1590"/>
      <c r="F1393" s="1590"/>
      <c r="G1393" s="1590"/>
      <c r="H1393" s="1590"/>
      <c r="I1393" s="1590"/>
      <c r="J1393" s="1590"/>
      <c r="K1393" s="876"/>
      <c r="L1393" s="1590"/>
    </row>
    <row r="1394" spans="1:12" ht="15" customHeight="1">
      <c r="A1394" s="1590"/>
      <c r="B1394" s="1590"/>
      <c r="C1394" s="1590"/>
      <c r="D1394" s="1590"/>
      <c r="E1394" s="1590"/>
      <c r="F1394" s="1590"/>
      <c r="G1394" s="1590"/>
      <c r="H1394" s="1590"/>
      <c r="I1394" s="1590"/>
      <c r="J1394" s="1590"/>
      <c r="K1394" s="876"/>
      <c r="L1394" s="1590"/>
    </row>
    <row r="1395" spans="1:12" ht="15" customHeight="1">
      <c r="A1395" s="1590"/>
      <c r="B1395" s="1590"/>
      <c r="C1395" s="1590"/>
      <c r="D1395" s="1590"/>
      <c r="E1395" s="1590"/>
      <c r="F1395" s="1590"/>
      <c r="G1395" s="1590"/>
      <c r="H1395" s="1590"/>
      <c r="I1395" s="1590"/>
      <c r="J1395" s="1590"/>
      <c r="K1395" s="876"/>
      <c r="L1395" s="1590"/>
    </row>
    <row r="1396" spans="1:12" ht="15" customHeight="1">
      <c r="A1396" s="1590"/>
      <c r="B1396" s="1590"/>
      <c r="C1396" s="1590"/>
      <c r="D1396" s="1590"/>
      <c r="E1396" s="1590"/>
      <c r="F1396" s="1590"/>
      <c r="G1396" s="1590"/>
      <c r="H1396" s="1590"/>
      <c r="I1396" s="1590"/>
      <c r="J1396" s="1590"/>
      <c r="K1396" s="876"/>
      <c r="L1396" s="1590"/>
    </row>
    <row r="1397" spans="1:12" ht="15" customHeight="1">
      <c r="A1397" s="1590"/>
      <c r="B1397" s="1590"/>
      <c r="C1397" s="1590"/>
      <c r="D1397" s="1590"/>
      <c r="E1397" s="1590"/>
      <c r="F1397" s="1590"/>
      <c r="G1397" s="1590"/>
      <c r="H1397" s="1590"/>
      <c r="I1397" s="1590"/>
      <c r="J1397" s="1590"/>
      <c r="K1397" s="876"/>
      <c r="L1397" s="1590"/>
    </row>
    <row r="1398" spans="1:12" ht="15" customHeight="1">
      <c r="A1398" s="1590"/>
      <c r="B1398" s="1590"/>
      <c r="C1398" s="1590"/>
      <c r="D1398" s="1590"/>
      <c r="E1398" s="1590"/>
      <c r="F1398" s="1590"/>
      <c r="G1398" s="1590"/>
      <c r="H1398" s="1590"/>
      <c r="I1398" s="1590"/>
      <c r="J1398" s="1590"/>
      <c r="K1398" s="876"/>
      <c r="L1398" s="1590"/>
    </row>
    <row r="1399" spans="1:12" ht="15" customHeight="1">
      <c r="A1399" s="1590"/>
      <c r="B1399" s="1590"/>
      <c r="C1399" s="1590"/>
      <c r="D1399" s="1590"/>
      <c r="E1399" s="1590"/>
      <c r="F1399" s="1590"/>
      <c r="G1399" s="1590"/>
      <c r="H1399" s="1590"/>
      <c r="I1399" s="1590"/>
      <c r="J1399" s="1590"/>
      <c r="K1399" s="876"/>
      <c r="L1399" s="1590"/>
    </row>
    <row r="1400" spans="1:12" ht="15" customHeight="1">
      <c r="A1400" s="1590"/>
      <c r="B1400" s="1590"/>
      <c r="C1400" s="1590"/>
      <c r="D1400" s="1590"/>
      <c r="E1400" s="1590"/>
      <c r="F1400" s="1590"/>
      <c r="G1400" s="1590"/>
      <c r="H1400" s="1590"/>
      <c r="I1400" s="1590"/>
      <c r="J1400" s="1590"/>
      <c r="K1400" s="876"/>
      <c r="L1400" s="1590"/>
    </row>
    <row r="1401" spans="1:12" ht="15" customHeight="1">
      <c r="A1401" s="1590"/>
      <c r="B1401" s="1590"/>
      <c r="C1401" s="1590"/>
      <c r="D1401" s="1590"/>
      <c r="E1401" s="1590"/>
      <c r="F1401" s="1590"/>
      <c r="G1401" s="1590"/>
      <c r="H1401" s="1590"/>
      <c r="I1401" s="1590"/>
      <c r="J1401" s="1590"/>
      <c r="K1401" s="876"/>
      <c r="L1401" s="1590"/>
    </row>
    <row r="1402" spans="1:12" ht="15" customHeight="1">
      <c r="A1402" s="1590"/>
      <c r="B1402" s="1590"/>
      <c r="C1402" s="1590"/>
      <c r="D1402" s="1590"/>
      <c r="E1402" s="1590"/>
      <c r="F1402" s="1590"/>
      <c r="G1402" s="1590"/>
      <c r="H1402" s="1590"/>
      <c r="I1402" s="1590"/>
      <c r="J1402" s="1590"/>
      <c r="K1402" s="876"/>
      <c r="L1402" s="1590"/>
    </row>
    <row r="1403" spans="1:12" ht="15" customHeight="1">
      <c r="A1403" s="1590"/>
      <c r="B1403" s="1590"/>
      <c r="C1403" s="1590"/>
      <c r="D1403" s="1590"/>
      <c r="E1403" s="1590"/>
      <c r="F1403" s="1590"/>
      <c r="G1403" s="1590"/>
      <c r="H1403" s="1590"/>
      <c r="I1403" s="1590"/>
      <c r="J1403" s="1590"/>
      <c r="K1403" s="876"/>
      <c r="L1403" s="1590"/>
    </row>
    <row r="1404" spans="1:12" ht="15" customHeight="1">
      <c r="A1404" s="1590"/>
      <c r="B1404" s="1590"/>
      <c r="C1404" s="1590"/>
      <c r="D1404" s="1590"/>
      <c r="E1404" s="1590"/>
      <c r="F1404" s="1590"/>
      <c r="G1404" s="1590"/>
      <c r="H1404" s="1590"/>
      <c r="I1404" s="1590"/>
      <c r="J1404" s="1590"/>
      <c r="K1404" s="876"/>
      <c r="L1404" s="1590"/>
    </row>
    <row r="1405" spans="1:12" ht="15" customHeight="1">
      <c r="A1405" s="1590"/>
      <c r="B1405" s="1590"/>
      <c r="C1405" s="1590"/>
      <c r="D1405" s="1590"/>
      <c r="E1405" s="1590"/>
      <c r="F1405" s="1590"/>
      <c r="G1405" s="1590"/>
      <c r="H1405" s="1590"/>
      <c r="I1405" s="1590"/>
      <c r="J1405" s="1590"/>
      <c r="K1405" s="876"/>
      <c r="L1405" s="1590"/>
    </row>
    <row r="1406" spans="1:12" ht="15" customHeight="1">
      <c r="A1406" s="1590"/>
      <c r="B1406" s="1590"/>
      <c r="C1406" s="1590"/>
      <c r="D1406" s="1590"/>
      <c r="E1406" s="1590"/>
      <c r="F1406" s="1590"/>
      <c r="G1406" s="1590"/>
      <c r="H1406" s="1590"/>
      <c r="I1406" s="1590"/>
      <c r="J1406" s="1590"/>
      <c r="K1406" s="876"/>
      <c r="L1406" s="1590"/>
    </row>
    <row r="1407" spans="1:12" ht="15" customHeight="1">
      <c r="A1407" s="1590"/>
      <c r="B1407" s="1590"/>
      <c r="C1407" s="1590"/>
      <c r="D1407" s="1590"/>
      <c r="E1407" s="1590"/>
      <c r="F1407" s="1590"/>
      <c r="G1407" s="1590"/>
      <c r="H1407" s="1590"/>
      <c r="I1407" s="1590"/>
      <c r="J1407" s="1590"/>
      <c r="K1407" s="876"/>
      <c r="L1407" s="1590"/>
    </row>
    <row r="1408" spans="1:12" ht="15" customHeight="1">
      <c r="A1408" s="1590"/>
      <c r="B1408" s="1590"/>
      <c r="C1408" s="1590"/>
      <c r="D1408" s="1590"/>
      <c r="E1408" s="1590"/>
      <c r="F1408" s="1590"/>
      <c r="G1408" s="1590"/>
      <c r="H1408" s="1590"/>
      <c r="I1408" s="1590"/>
      <c r="J1408" s="1590"/>
      <c r="K1408" s="876"/>
      <c r="L1408" s="1590"/>
    </row>
    <row r="1409" spans="1:12" ht="15" customHeight="1">
      <c r="A1409" s="1590"/>
      <c r="B1409" s="1590"/>
      <c r="C1409" s="1590"/>
      <c r="D1409" s="1590"/>
      <c r="E1409" s="1590"/>
      <c r="F1409" s="1590"/>
      <c r="G1409" s="1590"/>
      <c r="H1409" s="1590"/>
      <c r="I1409" s="1590"/>
      <c r="J1409" s="1590"/>
      <c r="K1409" s="876"/>
      <c r="L1409" s="1590"/>
    </row>
    <row r="1410" spans="1:12" ht="15" customHeight="1">
      <c r="A1410" s="1590"/>
      <c r="B1410" s="1590"/>
      <c r="C1410" s="1590"/>
      <c r="D1410" s="1590"/>
      <c r="E1410" s="1590"/>
      <c r="F1410" s="1590"/>
      <c r="G1410" s="1590"/>
      <c r="H1410" s="1590"/>
      <c r="I1410" s="1590"/>
      <c r="J1410" s="1590"/>
      <c r="K1410" s="876"/>
      <c r="L1410" s="1590"/>
    </row>
    <row r="1411" spans="1:12" ht="15" customHeight="1">
      <c r="A1411" s="1590"/>
      <c r="B1411" s="1590"/>
      <c r="C1411" s="1590"/>
      <c r="D1411" s="1590"/>
      <c r="E1411" s="1590"/>
      <c r="F1411" s="1590"/>
      <c r="G1411" s="1590"/>
      <c r="H1411" s="1590"/>
      <c r="I1411" s="1590"/>
      <c r="J1411" s="1590"/>
      <c r="K1411" s="876"/>
      <c r="L1411" s="1590"/>
    </row>
    <row r="1412" spans="1:12" ht="15" customHeight="1">
      <c r="A1412" s="1590"/>
      <c r="B1412" s="1590"/>
      <c r="C1412" s="1590"/>
      <c r="D1412" s="1590"/>
      <c r="E1412" s="1590"/>
      <c r="F1412" s="1590"/>
      <c r="G1412" s="1590"/>
      <c r="H1412" s="1590"/>
      <c r="I1412" s="1590"/>
      <c r="J1412" s="1590"/>
      <c r="K1412" s="876"/>
      <c r="L1412" s="1590"/>
    </row>
    <row r="1413" spans="1:12" ht="15" customHeight="1">
      <c r="A1413" s="1590"/>
      <c r="B1413" s="1590"/>
      <c r="C1413" s="1590"/>
      <c r="D1413" s="1590"/>
      <c r="E1413" s="1590"/>
      <c r="F1413" s="1590"/>
      <c r="G1413" s="1590"/>
      <c r="H1413" s="1590"/>
      <c r="I1413" s="1590"/>
      <c r="J1413" s="1590"/>
      <c r="K1413" s="876"/>
      <c r="L1413" s="1590"/>
    </row>
    <row r="1414" spans="1:12" ht="15" customHeight="1">
      <c r="A1414" s="1590"/>
      <c r="B1414" s="1590"/>
      <c r="C1414" s="1590"/>
      <c r="D1414" s="1590"/>
      <c r="E1414" s="1590"/>
      <c r="F1414" s="1590"/>
      <c r="G1414" s="1590"/>
      <c r="H1414" s="1590"/>
      <c r="I1414" s="1590"/>
      <c r="J1414" s="1590"/>
      <c r="K1414" s="876"/>
      <c r="L1414" s="1590"/>
    </row>
    <row r="1415" spans="1:12" ht="15" customHeight="1">
      <c r="A1415" s="1590"/>
      <c r="B1415" s="1590"/>
      <c r="C1415" s="1590"/>
      <c r="D1415" s="1590"/>
      <c r="E1415" s="1590"/>
      <c r="F1415" s="1590"/>
      <c r="G1415" s="1590"/>
      <c r="H1415" s="1590"/>
      <c r="I1415" s="1590"/>
      <c r="J1415" s="1590"/>
      <c r="K1415" s="876"/>
      <c r="L1415" s="1590"/>
    </row>
    <row r="1416" spans="1:12" ht="15" customHeight="1">
      <c r="A1416" s="1590"/>
      <c r="B1416" s="1590"/>
      <c r="C1416" s="1590"/>
      <c r="D1416" s="1590"/>
      <c r="E1416" s="1590"/>
      <c r="F1416" s="1590"/>
      <c r="G1416" s="1590"/>
      <c r="H1416" s="1590"/>
      <c r="I1416" s="1590"/>
      <c r="J1416" s="1590"/>
      <c r="K1416" s="876"/>
      <c r="L1416" s="1590"/>
    </row>
    <row r="1417" spans="1:12" ht="15" customHeight="1">
      <c r="A1417" s="1590"/>
      <c r="B1417" s="1590"/>
      <c r="C1417" s="1590"/>
      <c r="D1417" s="1590"/>
      <c r="E1417" s="1590"/>
      <c r="F1417" s="1590"/>
      <c r="G1417" s="1590"/>
      <c r="H1417" s="1590"/>
      <c r="I1417" s="1590"/>
      <c r="J1417" s="1590"/>
      <c r="K1417" s="876"/>
      <c r="L1417" s="1590"/>
    </row>
    <row r="1418" spans="1:12" ht="15" customHeight="1">
      <c r="A1418" s="1590"/>
      <c r="B1418" s="1590"/>
      <c r="C1418" s="1590"/>
      <c r="D1418" s="1590"/>
      <c r="E1418" s="1590"/>
      <c r="F1418" s="1590"/>
      <c r="G1418" s="1590"/>
      <c r="H1418" s="1590"/>
      <c r="I1418" s="1590"/>
      <c r="J1418" s="1590"/>
      <c r="K1418" s="876"/>
      <c r="L1418" s="1590"/>
    </row>
    <row r="1419" spans="1:12" ht="15" customHeight="1">
      <c r="A1419" s="1590"/>
      <c r="B1419" s="1590"/>
      <c r="C1419" s="1590"/>
      <c r="D1419" s="1590"/>
      <c r="E1419" s="1590"/>
      <c r="F1419" s="1590"/>
      <c r="G1419" s="1590"/>
      <c r="H1419" s="1590"/>
      <c r="I1419" s="1590"/>
      <c r="J1419" s="1590"/>
      <c r="K1419" s="876"/>
      <c r="L1419" s="1590"/>
    </row>
    <row r="1420" spans="1:12" ht="15" customHeight="1">
      <c r="A1420" s="1590"/>
      <c r="B1420" s="1590"/>
      <c r="C1420" s="1590"/>
      <c r="D1420" s="1590"/>
      <c r="E1420" s="1590"/>
      <c r="F1420" s="1590"/>
      <c r="G1420" s="1590"/>
      <c r="H1420" s="1590"/>
      <c r="I1420" s="1590"/>
      <c r="J1420" s="1590"/>
      <c r="K1420" s="876"/>
      <c r="L1420" s="1590"/>
    </row>
    <row r="1421" spans="1:12" ht="15" customHeight="1">
      <c r="A1421" s="1590"/>
      <c r="B1421" s="1590"/>
      <c r="C1421" s="1590"/>
      <c r="D1421" s="1590"/>
      <c r="E1421" s="1590"/>
      <c r="F1421" s="1590"/>
      <c r="G1421" s="1590"/>
      <c r="H1421" s="1590"/>
      <c r="I1421" s="1590"/>
      <c r="J1421" s="1590"/>
      <c r="K1421" s="876"/>
      <c r="L1421" s="1590"/>
    </row>
    <row r="1422" spans="1:12" ht="15" customHeight="1">
      <c r="A1422" s="1590"/>
      <c r="B1422" s="1590"/>
      <c r="C1422" s="1590"/>
      <c r="D1422" s="1590"/>
      <c r="E1422" s="1590"/>
      <c r="F1422" s="1590"/>
      <c r="G1422" s="1590"/>
      <c r="H1422" s="1590"/>
      <c r="I1422" s="1590"/>
      <c r="J1422" s="1590"/>
      <c r="K1422" s="876"/>
      <c r="L1422" s="1590"/>
    </row>
    <row r="1423" spans="1:12" ht="15" customHeight="1">
      <c r="A1423" s="1590"/>
      <c r="B1423" s="1590"/>
      <c r="C1423" s="1590"/>
      <c r="D1423" s="1590"/>
      <c r="E1423" s="1590"/>
      <c r="F1423" s="1590"/>
      <c r="G1423" s="1590"/>
      <c r="H1423" s="1590"/>
      <c r="I1423" s="1590"/>
      <c r="J1423" s="1590"/>
      <c r="K1423" s="876"/>
      <c r="L1423" s="1590"/>
    </row>
    <row r="1424" spans="1:12" ht="15" customHeight="1">
      <c r="A1424" s="1590"/>
      <c r="B1424" s="1590"/>
      <c r="C1424" s="1590"/>
      <c r="D1424" s="1590"/>
      <c r="E1424" s="1590"/>
      <c r="F1424" s="1590"/>
      <c r="G1424" s="1590"/>
      <c r="H1424" s="1590"/>
      <c r="I1424" s="1590"/>
      <c r="J1424" s="1590"/>
      <c r="K1424" s="876"/>
      <c r="L1424" s="1590"/>
    </row>
    <row r="1425" spans="1:12" ht="15" customHeight="1">
      <c r="A1425" s="1590"/>
      <c r="B1425" s="1590"/>
      <c r="C1425" s="1590"/>
      <c r="D1425" s="1590"/>
      <c r="E1425" s="1590"/>
      <c r="F1425" s="1590"/>
      <c r="G1425" s="1590"/>
      <c r="H1425" s="1590"/>
      <c r="I1425" s="1590"/>
      <c r="J1425" s="1590"/>
      <c r="K1425" s="876"/>
      <c r="L1425" s="1590"/>
    </row>
    <row r="1426" spans="1:12" ht="15" customHeight="1">
      <c r="A1426" s="1590"/>
      <c r="B1426" s="1590"/>
      <c r="C1426" s="1590"/>
      <c r="D1426" s="1590"/>
      <c r="E1426" s="1590"/>
      <c r="F1426" s="1590"/>
      <c r="G1426" s="1590"/>
      <c r="H1426" s="1590"/>
      <c r="I1426" s="1590"/>
      <c r="J1426" s="1590"/>
      <c r="K1426" s="876"/>
      <c r="L1426" s="1590"/>
    </row>
    <row r="1427" spans="1:12" ht="15" customHeight="1">
      <c r="A1427" s="1590"/>
      <c r="B1427" s="1590"/>
      <c r="C1427" s="1590"/>
      <c r="D1427" s="1590"/>
      <c r="E1427" s="1590"/>
      <c r="F1427" s="1590"/>
      <c r="G1427" s="1590"/>
      <c r="H1427" s="1590"/>
      <c r="I1427" s="1590"/>
      <c r="J1427" s="1590"/>
      <c r="K1427" s="876"/>
      <c r="L1427" s="1590"/>
    </row>
    <row r="1428" spans="1:12" ht="15" customHeight="1">
      <c r="A1428" s="1590"/>
      <c r="B1428" s="1590"/>
      <c r="C1428" s="1590"/>
      <c r="D1428" s="1590"/>
      <c r="E1428" s="1590"/>
      <c r="F1428" s="1590"/>
      <c r="G1428" s="1590"/>
      <c r="H1428" s="1590"/>
      <c r="I1428" s="1590"/>
      <c r="J1428" s="1590"/>
      <c r="K1428" s="876"/>
      <c r="L1428" s="1590"/>
    </row>
    <row r="1429" spans="1:12" ht="15" customHeight="1">
      <c r="A1429" s="1590"/>
      <c r="B1429" s="1590"/>
      <c r="C1429" s="1590"/>
      <c r="D1429" s="1590"/>
      <c r="E1429" s="1590"/>
      <c r="F1429" s="1590"/>
      <c r="G1429" s="1590"/>
      <c r="H1429" s="1590"/>
      <c r="I1429" s="1590"/>
      <c r="J1429" s="1590"/>
      <c r="K1429" s="876"/>
      <c r="L1429" s="1590"/>
    </row>
    <row r="1430" spans="1:12" ht="15" customHeight="1">
      <c r="A1430" s="1590"/>
      <c r="B1430" s="1590"/>
      <c r="C1430" s="1590"/>
      <c r="D1430" s="1590"/>
      <c r="E1430" s="1590"/>
      <c r="F1430" s="1590"/>
      <c r="G1430" s="1590"/>
      <c r="H1430" s="1590"/>
      <c r="I1430" s="1590"/>
      <c r="J1430" s="1590"/>
      <c r="K1430" s="876"/>
      <c r="L1430" s="1590"/>
    </row>
    <row r="1431" spans="1:12" ht="15" customHeight="1">
      <c r="A1431" s="1590"/>
      <c r="B1431" s="1590"/>
      <c r="C1431" s="1590"/>
      <c r="D1431" s="1590"/>
      <c r="E1431" s="1590"/>
      <c r="F1431" s="1590"/>
      <c r="G1431" s="1590"/>
      <c r="H1431" s="1590"/>
      <c r="I1431" s="1590"/>
      <c r="J1431" s="1590"/>
      <c r="K1431" s="876"/>
      <c r="L1431" s="1590"/>
    </row>
    <row r="1432" spans="1:12" ht="15" customHeight="1">
      <c r="A1432" s="1590"/>
      <c r="B1432" s="1590"/>
      <c r="C1432" s="1590"/>
      <c r="D1432" s="1590"/>
      <c r="E1432" s="1590"/>
      <c r="F1432" s="1590"/>
      <c r="G1432" s="1590"/>
      <c r="H1432" s="1590"/>
      <c r="I1432" s="1590"/>
      <c r="J1432" s="1590"/>
      <c r="K1432" s="876"/>
      <c r="L1432" s="1590"/>
    </row>
    <row r="1433" spans="1:12" ht="15" customHeight="1">
      <c r="A1433" s="1590"/>
      <c r="B1433" s="1590"/>
      <c r="C1433" s="1590"/>
      <c r="D1433" s="1590"/>
      <c r="E1433" s="1590"/>
      <c r="F1433" s="1590"/>
      <c r="G1433" s="1590"/>
      <c r="H1433" s="1590"/>
      <c r="I1433" s="1590"/>
      <c r="J1433" s="1590"/>
      <c r="K1433" s="876"/>
      <c r="L1433" s="1590"/>
    </row>
    <row r="1434" spans="1:12" ht="15" customHeight="1">
      <c r="A1434" s="1590"/>
      <c r="B1434" s="1590"/>
      <c r="C1434" s="1590"/>
      <c r="D1434" s="1590"/>
      <c r="E1434" s="1590"/>
      <c r="F1434" s="1590"/>
      <c r="G1434" s="1590"/>
      <c r="H1434" s="1590"/>
      <c r="I1434" s="1590"/>
      <c r="J1434" s="1590"/>
      <c r="K1434" s="876"/>
      <c r="L1434" s="1590"/>
    </row>
    <row r="1435" spans="1:12" ht="15" customHeight="1">
      <c r="A1435" s="1590"/>
      <c r="B1435" s="1590"/>
      <c r="C1435" s="1590"/>
      <c r="D1435" s="1590"/>
      <c r="E1435" s="1590"/>
      <c r="F1435" s="1590"/>
      <c r="G1435" s="1590"/>
      <c r="H1435" s="1590"/>
      <c r="I1435" s="1590"/>
      <c r="J1435" s="1590"/>
      <c r="K1435" s="876"/>
      <c r="L1435" s="1590"/>
    </row>
    <row r="1436" spans="1:12" ht="15" customHeight="1">
      <c r="A1436" s="1590"/>
      <c r="B1436" s="1590"/>
      <c r="C1436" s="1590"/>
      <c r="D1436" s="1590"/>
      <c r="E1436" s="1590"/>
      <c r="F1436" s="1590"/>
      <c r="G1436" s="1590"/>
      <c r="H1436" s="1590"/>
      <c r="I1436" s="1590"/>
      <c r="J1436" s="1590"/>
      <c r="K1436" s="876"/>
      <c r="L1436" s="1590"/>
    </row>
    <row r="1437" spans="1:12" ht="15" customHeight="1">
      <c r="A1437" s="1590"/>
      <c r="B1437" s="1590"/>
      <c r="C1437" s="1590"/>
      <c r="D1437" s="1590"/>
      <c r="E1437" s="1590"/>
      <c r="F1437" s="1590"/>
      <c r="G1437" s="1590"/>
      <c r="H1437" s="1590"/>
      <c r="I1437" s="1590"/>
      <c r="J1437" s="1590"/>
      <c r="K1437" s="876"/>
      <c r="L1437" s="1590"/>
    </row>
    <row r="1438" spans="1:12" ht="15" customHeight="1">
      <c r="A1438" s="1590"/>
      <c r="B1438" s="1590"/>
      <c r="C1438" s="1590"/>
      <c r="D1438" s="1590"/>
      <c r="E1438" s="1590"/>
      <c r="F1438" s="1590"/>
      <c r="G1438" s="1590"/>
      <c r="H1438" s="1590"/>
      <c r="I1438" s="1590"/>
      <c r="J1438" s="1590"/>
      <c r="K1438" s="876"/>
      <c r="L1438" s="1590"/>
    </row>
    <row r="1439" spans="1:12" ht="15" customHeight="1">
      <c r="A1439" s="1590"/>
      <c r="B1439" s="1590"/>
      <c r="C1439" s="1590"/>
      <c r="D1439" s="1590"/>
      <c r="E1439" s="1590"/>
      <c r="F1439" s="1590"/>
      <c r="G1439" s="1590"/>
      <c r="H1439" s="1590"/>
      <c r="I1439" s="1590"/>
      <c r="J1439" s="1590"/>
      <c r="K1439" s="876"/>
      <c r="L1439" s="1590"/>
    </row>
    <row r="1440" spans="1:12" ht="15" customHeight="1">
      <c r="A1440" s="1590"/>
      <c r="B1440" s="1590"/>
      <c r="C1440" s="1590"/>
      <c r="D1440" s="1590"/>
      <c r="E1440" s="1590"/>
      <c r="F1440" s="1590"/>
      <c r="G1440" s="1590"/>
      <c r="H1440" s="1590"/>
      <c r="I1440" s="1590"/>
      <c r="J1440" s="1590"/>
      <c r="K1440" s="876"/>
      <c r="L1440" s="1590"/>
    </row>
    <row r="1441" spans="1:12" ht="15" customHeight="1">
      <c r="A1441" s="1590"/>
      <c r="B1441" s="1590"/>
      <c r="C1441" s="1590"/>
      <c r="D1441" s="1590"/>
      <c r="E1441" s="1590"/>
      <c r="F1441" s="1590"/>
      <c r="G1441" s="1590"/>
      <c r="H1441" s="1590"/>
      <c r="I1441" s="1590"/>
      <c r="J1441" s="1590"/>
      <c r="K1441" s="876"/>
      <c r="L1441" s="1590"/>
    </row>
    <row r="1442" spans="1:12" ht="15" customHeight="1">
      <c r="A1442" s="1590"/>
      <c r="B1442" s="1590"/>
      <c r="C1442" s="1590"/>
      <c r="D1442" s="1590"/>
      <c r="E1442" s="1590"/>
      <c r="F1442" s="1590"/>
      <c r="G1442" s="1590"/>
      <c r="H1442" s="1590"/>
      <c r="I1442" s="1590"/>
      <c r="J1442" s="1590"/>
      <c r="K1442" s="876"/>
      <c r="L1442" s="1590"/>
    </row>
    <row r="1443" spans="1:12" ht="15" customHeight="1">
      <c r="A1443" s="1590"/>
      <c r="B1443" s="1590"/>
      <c r="C1443" s="1590"/>
      <c r="D1443" s="1590"/>
      <c r="E1443" s="1590"/>
      <c r="F1443" s="1590"/>
      <c r="G1443" s="1590"/>
      <c r="H1443" s="1590"/>
      <c r="I1443" s="1590"/>
      <c r="J1443" s="1590"/>
      <c r="K1443" s="876"/>
      <c r="L1443" s="1590"/>
    </row>
    <row r="1444" spans="1:12" ht="15" customHeight="1">
      <c r="A1444" s="1590"/>
      <c r="B1444" s="1590"/>
      <c r="C1444" s="1590"/>
      <c r="D1444" s="1590"/>
      <c r="E1444" s="1590"/>
      <c r="F1444" s="1590"/>
      <c r="G1444" s="1590"/>
      <c r="H1444" s="1590"/>
      <c r="I1444" s="1590"/>
      <c r="J1444" s="1590"/>
      <c r="K1444" s="876"/>
      <c r="L1444" s="1590"/>
    </row>
    <row r="1445" spans="1:12" ht="15" customHeight="1">
      <c r="A1445" s="1590"/>
      <c r="B1445" s="1590"/>
      <c r="C1445" s="1590"/>
      <c r="D1445" s="1590"/>
      <c r="E1445" s="1590"/>
      <c r="F1445" s="1590"/>
      <c r="G1445" s="1590"/>
      <c r="H1445" s="1590"/>
      <c r="I1445" s="1590"/>
      <c r="J1445" s="1590"/>
      <c r="K1445" s="876"/>
      <c r="L1445" s="1590"/>
    </row>
    <row r="1446" spans="1:12" ht="15" customHeight="1">
      <c r="A1446" s="1590"/>
      <c r="B1446" s="1590"/>
      <c r="C1446" s="1590"/>
      <c r="D1446" s="1590"/>
      <c r="E1446" s="1590"/>
      <c r="F1446" s="1590"/>
      <c r="G1446" s="1590"/>
      <c r="H1446" s="1590"/>
      <c r="I1446" s="1590"/>
      <c r="J1446" s="1590"/>
      <c r="K1446" s="876"/>
      <c r="L1446" s="1590"/>
    </row>
    <row r="1447" spans="1:12" ht="15" customHeight="1">
      <c r="A1447" s="1590"/>
      <c r="B1447" s="1590"/>
      <c r="C1447" s="1590"/>
      <c r="D1447" s="1590"/>
      <c r="E1447" s="1590"/>
      <c r="F1447" s="1590"/>
      <c r="G1447" s="1590"/>
      <c r="H1447" s="1590"/>
      <c r="I1447" s="1590"/>
      <c r="J1447" s="1590"/>
      <c r="K1447" s="876"/>
      <c r="L1447" s="1590"/>
    </row>
    <row r="1448" spans="1:12" ht="15" customHeight="1">
      <c r="A1448" s="1590"/>
      <c r="B1448" s="1590"/>
      <c r="C1448" s="1590"/>
      <c r="D1448" s="1590"/>
      <c r="E1448" s="1590"/>
      <c r="F1448" s="1590"/>
      <c r="G1448" s="1590"/>
      <c r="H1448" s="1590"/>
      <c r="I1448" s="1590"/>
      <c r="J1448" s="1590"/>
      <c r="K1448" s="876"/>
      <c r="L1448" s="1590"/>
    </row>
    <row r="1449" spans="1:12" ht="15" customHeight="1">
      <c r="A1449" s="1590"/>
      <c r="B1449" s="1590"/>
      <c r="C1449" s="1590"/>
      <c r="D1449" s="1590"/>
      <c r="E1449" s="1590"/>
      <c r="F1449" s="1590"/>
      <c r="G1449" s="1590"/>
      <c r="H1449" s="1590"/>
      <c r="I1449" s="1590"/>
      <c r="J1449" s="1590"/>
      <c r="K1449" s="876"/>
      <c r="L1449" s="1590"/>
    </row>
    <row r="1450" spans="1:12" ht="15" customHeight="1">
      <c r="A1450" s="1590"/>
      <c r="B1450" s="1590"/>
      <c r="C1450" s="1590"/>
      <c r="D1450" s="1590"/>
      <c r="E1450" s="1590"/>
      <c r="F1450" s="1590"/>
      <c r="G1450" s="1590"/>
      <c r="H1450" s="1590"/>
      <c r="I1450" s="1590"/>
      <c r="J1450" s="1590"/>
      <c r="K1450" s="876"/>
      <c r="L1450" s="1590"/>
    </row>
    <row r="1451" spans="1:12" ht="15" customHeight="1">
      <c r="A1451" s="1590"/>
      <c r="B1451" s="1590"/>
      <c r="C1451" s="1590"/>
      <c r="D1451" s="1590"/>
      <c r="E1451" s="1590"/>
      <c r="F1451" s="1590"/>
      <c r="G1451" s="1590"/>
      <c r="H1451" s="1590"/>
      <c r="I1451" s="1590"/>
      <c r="J1451" s="1590"/>
      <c r="K1451" s="876"/>
      <c r="L1451" s="1590"/>
    </row>
    <row r="1452" spans="1:12" ht="15" customHeight="1">
      <c r="A1452" s="1590"/>
      <c r="B1452" s="1590"/>
      <c r="C1452" s="1590"/>
      <c r="D1452" s="1590"/>
      <c r="E1452" s="1590"/>
      <c r="F1452" s="1590"/>
      <c r="G1452" s="1590"/>
      <c r="H1452" s="1590"/>
      <c r="I1452" s="1590"/>
      <c r="J1452" s="1590"/>
      <c r="K1452" s="876"/>
      <c r="L1452" s="1590"/>
    </row>
    <row r="1453" spans="1:12" ht="15" customHeight="1">
      <c r="A1453" s="1590"/>
      <c r="B1453" s="1590"/>
      <c r="C1453" s="1590"/>
      <c r="D1453" s="1590"/>
      <c r="E1453" s="1590"/>
      <c r="F1453" s="1590"/>
      <c r="G1453" s="1590"/>
      <c r="H1453" s="1590"/>
      <c r="I1453" s="1590"/>
      <c r="J1453" s="1590"/>
      <c r="K1453" s="876"/>
      <c r="L1453" s="1590"/>
    </row>
    <row r="1454" spans="1:12" ht="15" customHeight="1">
      <c r="A1454" s="1590"/>
      <c r="B1454" s="1590"/>
      <c r="C1454" s="1590"/>
      <c r="D1454" s="1590"/>
      <c r="E1454" s="1590"/>
      <c r="F1454" s="1590"/>
      <c r="G1454" s="1590"/>
      <c r="H1454" s="1590"/>
      <c r="I1454" s="1590"/>
      <c r="J1454" s="1590"/>
      <c r="K1454" s="876"/>
      <c r="L1454" s="1590"/>
    </row>
    <row r="1455" spans="1:12" ht="15" customHeight="1">
      <c r="A1455" s="1590"/>
      <c r="B1455" s="1590"/>
      <c r="C1455" s="1590"/>
      <c r="D1455" s="1590"/>
      <c r="E1455" s="1590"/>
      <c r="F1455" s="1590"/>
      <c r="G1455" s="1590"/>
      <c r="H1455" s="1590"/>
      <c r="I1455" s="1590"/>
      <c r="J1455" s="1590"/>
      <c r="K1455" s="876"/>
      <c r="L1455" s="1590"/>
    </row>
    <row r="1456" spans="1:12" ht="15" customHeight="1">
      <c r="A1456" s="1590"/>
      <c r="B1456" s="1590"/>
      <c r="C1456" s="1590"/>
      <c r="D1456" s="1590"/>
      <c r="E1456" s="1590"/>
      <c r="F1456" s="1590"/>
      <c r="G1456" s="1590"/>
      <c r="H1456" s="1590"/>
      <c r="I1456" s="1590"/>
      <c r="J1456" s="1590"/>
      <c r="K1456" s="876"/>
      <c r="L1456" s="1590"/>
    </row>
    <row r="1457" spans="1:12" ht="15" customHeight="1">
      <c r="A1457" s="1590"/>
      <c r="B1457" s="1590"/>
      <c r="C1457" s="1590"/>
      <c r="D1457" s="1590"/>
      <c r="E1457" s="1590"/>
      <c r="F1457" s="1590"/>
      <c r="G1457" s="1590"/>
      <c r="H1457" s="1590"/>
      <c r="I1457" s="1590"/>
      <c r="J1457" s="1590"/>
      <c r="K1457" s="876"/>
      <c r="L1457" s="1590"/>
    </row>
    <row r="1458" spans="1:12" ht="15" customHeight="1">
      <c r="A1458" s="1590"/>
      <c r="B1458" s="1590"/>
      <c r="C1458" s="1590"/>
      <c r="D1458" s="1590"/>
      <c r="E1458" s="1590"/>
      <c r="F1458" s="1590"/>
      <c r="G1458" s="1590"/>
      <c r="H1458" s="1590"/>
      <c r="I1458" s="1590"/>
      <c r="J1458" s="1590"/>
      <c r="K1458" s="876"/>
      <c r="L1458" s="1590"/>
    </row>
    <row r="1459" spans="1:12" ht="15" customHeight="1">
      <c r="A1459" s="1590"/>
      <c r="B1459" s="1590"/>
      <c r="C1459" s="1590"/>
      <c r="D1459" s="1590"/>
      <c r="E1459" s="1590"/>
      <c r="F1459" s="1590"/>
      <c r="G1459" s="1590"/>
      <c r="H1459" s="1590"/>
      <c r="I1459" s="1590"/>
      <c r="J1459" s="1590"/>
      <c r="K1459" s="876"/>
      <c r="L1459" s="1590"/>
    </row>
    <row r="1460" spans="1:12" ht="15" customHeight="1">
      <c r="A1460" s="1590"/>
      <c r="B1460" s="1590"/>
      <c r="C1460" s="1590"/>
      <c r="D1460" s="1590"/>
      <c r="E1460" s="1590"/>
      <c r="F1460" s="1590"/>
      <c r="G1460" s="1590"/>
      <c r="H1460" s="1590"/>
      <c r="I1460" s="1590"/>
      <c r="J1460" s="1590"/>
      <c r="K1460" s="876"/>
      <c r="L1460" s="1590"/>
    </row>
    <row r="1461" spans="1:12" ht="15" customHeight="1">
      <c r="A1461" s="1590"/>
      <c r="B1461" s="1590"/>
      <c r="C1461" s="1590"/>
      <c r="D1461" s="1590"/>
      <c r="E1461" s="1590"/>
      <c r="F1461" s="1590"/>
      <c r="G1461" s="1590"/>
      <c r="H1461" s="1590"/>
      <c r="I1461" s="1590"/>
      <c r="J1461" s="1590"/>
      <c r="K1461" s="876"/>
      <c r="L1461" s="1590"/>
    </row>
    <row r="1462" spans="1:12" ht="15" customHeight="1">
      <c r="A1462" s="1590"/>
      <c r="B1462" s="1590"/>
      <c r="C1462" s="1590"/>
      <c r="D1462" s="1590"/>
      <c r="E1462" s="1590"/>
      <c r="F1462" s="1590"/>
      <c r="G1462" s="1590"/>
      <c r="H1462" s="1590"/>
      <c r="I1462" s="1590"/>
      <c r="J1462" s="1590"/>
      <c r="K1462" s="876"/>
      <c r="L1462" s="1590"/>
    </row>
    <row r="1463" spans="1:12" ht="15" customHeight="1">
      <c r="A1463" s="1590"/>
      <c r="B1463" s="1590"/>
      <c r="C1463" s="1590"/>
      <c r="D1463" s="1590"/>
      <c r="E1463" s="1590"/>
      <c r="F1463" s="1590"/>
      <c r="G1463" s="1590"/>
      <c r="H1463" s="1590"/>
      <c r="I1463" s="1590"/>
      <c r="J1463" s="1590"/>
      <c r="K1463" s="876"/>
      <c r="L1463" s="1590"/>
    </row>
    <row r="1464" spans="1:12" ht="15" customHeight="1">
      <c r="A1464" s="1590"/>
      <c r="B1464" s="1590"/>
      <c r="C1464" s="1590"/>
      <c r="D1464" s="1590"/>
      <c r="E1464" s="1590"/>
      <c r="F1464" s="1590"/>
      <c r="G1464" s="1590"/>
      <c r="H1464" s="1590"/>
      <c r="I1464" s="1590"/>
      <c r="J1464" s="1590"/>
      <c r="K1464" s="876"/>
      <c r="L1464" s="1590"/>
    </row>
    <row r="1465" spans="1:12" ht="15" customHeight="1">
      <c r="A1465" s="1590"/>
      <c r="B1465" s="1590"/>
      <c r="C1465" s="1590"/>
      <c r="D1465" s="1590"/>
      <c r="E1465" s="1590"/>
      <c r="F1465" s="1590"/>
      <c r="G1465" s="1590"/>
      <c r="H1465" s="1590"/>
      <c r="I1465" s="1590"/>
      <c r="J1465" s="1590"/>
      <c r="K1465" s="876"/>
      <c r="L1465" s="1590"/>
    </row>
    <row r="1466" spans="1:12" ht="15" customHeight="1">
      <c r="A1466" s="1590"/>
      <c r="B1466" s="1590"/>
      <c r="C1466" s="1590"/>
      <c r="D1466" s="1590"/>
      <c r="E1466" s="1590"/>
      <c r="F1466" s="1590"/>
      <c r="G1466" s="1590"/>
      <c r="H1466" s="1590"/>
      <c r="I1466" s="1590"/>
      <c r="J1466" s="1590"/>
      <c r="K1466" s="876"/>
      <c r="L1466" s="1590"/>
    </row>
    <row r="1467" spans="1:12" ht="15" customHeight="1">
      <c r="A1467" s="1590"/>
      <c r="B1467" s="1590"/>
      <c r="C1467" s="1590"/>
      <c r="D1467" s="1590"/>
      <c r="E1467" s="1590"/>
      <c r="F1467" s="1590"/>
      <c r="G1467" s="1590"/>
      <c r="H1467" s="1590"/>
      <c r="I1467" s="1590"/>
      <c r="J1467" s="1590"/>
      <c r="K1467" s="876"/>
      <c r="L1467" s="1590"/>
    </row>
    <row r="1468" spans="1:12" ht="15" customHeight="1">
      <c r="A1468" s="1590"/>
      <c r="B1468" s="1590"/>
      <c r="C1468" s="1590"/>
      <c r="D1468" s="1590"/>
      <c r="E1468" s="1590"/>
      <c r="F1468" s="1590"/>
      <c r="G1468" s="1590"/>
      <c r="H1468" s="1590"/>
      <c r="I1468" s="1590"/>
      <c r="J1468" s="1590"/>
      <c r="K1468" s="876"/>
      <c r="L1468" s="1590"/>
    </row>
    <row r="1469" spans="1:12" ht="15" customHeight="1">
      <c r="A1469" s="1590"/>
      <c r="B1469" s="1590"/>
      <c r="C1469" s="1590"/>
      <c r="D1469" s="1590"/>
      <c r="E1469" s="1590"/>
      <c r="F1469" s="1590"/>
      <c r="G1469" s="1590"/>
      <c r="H1469" s="1590"/>
      <c r="I1469" s="1590"/>
      <c r="J1469" s="1590"/>
      <c r="K1469" s="876"/>
      <c r="L1469" s="1590"/>
    </row>
    <row r="1470" spans="1:12" ht="15" customHeight="1">
      <c r="A1470" s="1590"/>
      <c r="B1470" s="1590"/>
      <c r="C1470" s="1590"/>
      <c r="D1470" s="1590"/>
      <c r="E1470" s="1590"/>
      <c r="F1470" s="1590"/>
      <c r="G1470" s="1590"/>
      <c r="H1470" s="1590"/>
      <c r="I1470" s="1590"/>
      <c r="J1470" s="1590"/>
      <c r="K1470" s="876"/>
      <c r="L1470" s="1590"/>
    </row>
    <row r="1471" spans="1:12" ht="15" customHeight="1">
      <c r="A1471" s="1590"/>
      <c r="B1471" s="1590"/>
      <c r="C1471" s="1590"/>
      <c r="D1471" s="1590"/>
      <c r="E1471" s="1590"/>
      <c r="F1471" s="1590"/>
      <c r="G1471" s="1590"/>
      <c r="H1471" s="1590"/>
      <c r="I1471" s="1590"/>
      <c r="J1471" s="1590"/>
      <c r="K1471" s="876"/>
      <c r="L1471" s="1590"/>
    </row>
    <row r="1472" spans="1:12" ht="15" customHeight="1">
      <c r="A1472" s="1590"/>
      <c r="B1472" s="1590"/>
      <c r="C1472" s="1590"/>
      <c r="D1472" s="1590"/>
      <c r="E1472" s="1590"/>
      <c r="F1472" s="1590"/>
      <c r="G1472" s="1590"/>
      <c r="H1472" s="1590"/>
      <c r="I1472" s="1590"/>
      <c r="J1472" s="1590"/>
      <c r="K1472" s="876"/>
      <c r="L1472" s="1590"/>
    </row>
    <row r="1473" spans="1:12" ht="15" customHeight="1">
      <c r="A1473" s="1590"/>
      <c r="B1473" s="1590"/>
      <c r="C1473" s="1590"/>
      <c r="D1473" s="1590"/>
      <c r="E1473" s="1590"/>
      <c r="F1473" s="1590"/>
      <c r="G1473" s="1590"/>
      <c r="H1473" s="1590"/>
      <c r="I1473" s="1590"/>
      <c r="J1473" s="1590"/>
      <c r="K1473" s="876"/>
      <c r="L1473" s="1590"/>
    </row>
    <row r="1474" spans="1:12" ht="15" customHeight="1">
      <c r="A1474" s="1590"/>
      <c r="B1474" s="1590"/>
      <c r="C1474" s="1590"/>
      <c r="D1474" s="1590"/>
      <c r="E1474" s="1590"/>
      <c r="F1474" s="1590"/>
      <c r="G1474" s="1590"/>
      <c r="H1474" s="1590"/>
      <c r="I1474" s="1590"/>
      <c r="J1474" s="1590"/>
      <c r="K1474" s="876"/>
      <c r="L1474" s="1590"/>
    </row>
    <row r="1475" spans="1:12" ht="15" customHeight="1">
      <c r="A1475" s="1590"/>
      <c r="B1475" s="1590"/>
      <c r="C1475" s="1590"/>
      <c r="D1475" s="1590"/>
      <c r="E1475" s="1590"/>
      <c r="F1475" s="1590"/>
      <c r="G1475" s="1590"/>
      <c r="H1475" s="1590"/>
      <c r="I1475" s="1590"/>
      <c r="J1475" s="1590"/>
      <c r="K1475" s="876"/>
      <c r="L1475" s="1590"/>
    </row>
    <row r="1476" spans="1:12" ht="15" customHeight="1">
      <c r="A1476" s="1590"/>
      <c r="B1476" s="1590"/>
      <c r="C1476" s="1590"/>
      <c r="D1476" s="1590"/>
      <c r="E1476" s="1590"/>
      <c r="F1476" s="1590"/>
      <c r="G1476" s="1590"/>
      <c r="H1476" s="1590"/>
      <c r="I1476" s="1590"/>
      <c r="J1476" s="1590"/>
      <c r="K1476" s="876"/>
      <c r="L1476" s="1590"/>
    </row>
    <row r="1477" spans="1:12" ht="15" customHeight="1">
      <c r="A1477" s="1590"/>
      <c r="B1477" s="1590"/>
      <c r="C1477" s="1590"/>
      <c r="D1477" s="1590"/>
      <c r="E1477" s="1590"/>
      <c r="F1477" s="1590"/>
      <c r="G1477" s="1590"/>
      <c r="H1477" s="1590"/>
      <c r="I1477" s="1590"/>
      <c r="J1477" s="1590"/>
      <c r="K1477" s="876"/>
      <c r="L1477" s="1590"/>
    </row>
    <row r="1478" spans="1:12" ht="15" customHeight="1">
      <c r="A1478" s="1590"/>
      <c r="B1478" s="1590"/>
      <c r="C1478" s="1590"/>
      <c r="D1478" s="1590"/>
      <c r="E1478" s="1590"/>
      <c r="F1478" s="1590"/>
      <c r="G1478" s="1590"/>
      <c r="H1478" s="1590"/>
      <c r="I1478" s="1590"/>
      <c r="J1478" s="1590"/>
      <c r="K1478" s="876"/>
      <c r="L1478" s="1590"/>
    </row>
    <row r="1479" spans="1:12" ht="15" customHeight="1">
      <c r="A1479" s="1590"/>
      <c r="B1479" s="1590"/>
      <c r="C1479" s="1590"/>
      <c r="D1479" s="1590"/>
      <c r="E1479" s="1590"/>
      <c r="F1479" s="1590"/>
      <c r="G1479" s="1590"/>
      <c r="H1479" s="1590"/>
      <c r="I1479" s="1590"/>
      <c r="J1479" s="1590"/>
      <c r="K1479" s="876"/>
      <c r="L1479" s="1590"/>
    </row>
    <row r="1480" spans="1:12" ht="15" customHeight="1">
      <c r="A1480" s="1590"/>
      <c r="B1480" s="1590"/>
      <c r="C1480" s="1590"/>
      <c r="D1480" s="1590"/>
      <c r="E1480" s="1590"/>
      <c r="F1480" s="1590"/>
      <c r="G1480" s="1590"/>
      <c r="H1480" s="1590"/>
      <c r="I1480" s="1590"/>
      <c r="J1480" s="1590"/>
      <c r="K1480" s="876"/>
      <c r="L1480" s="1590"/>
    </row>
    <row r="1481" spans="1:12" ht="15" customHeight="1">
      <c r="A1481" s="1590"/>
      <c r="B1481" s="1590"/>
      <c r="C1481" s="1590"/>
      <c r="D1481" s="1590"/>
      <c r="E1481" s="1590"/>
      <c r="F1481" s="1590"/>
      <c r="G1481" s="1590"/>
      <c r="H1481" s="1590"/>
      <c r="I1481" s="1590"/>
      <c r="J1481" s="1590"/>
      <c r="K1481" s="876"/>
      <c r="L1481" s="1590"/>
    </row>
    <row r="1482" spans="1:12" ht="15" customHeight="1">
      <c r="A1482" s="1590"/>
      <c r="B1482" s="1590"/>
      <c r="C1482" s="1590"/>
      <c r="D1482" s="1590"/>
      <c r="E1482" s="1590"/>
      <c r="F1482" s="1590"/>
      <c r="G1482" s="1590"/>
      <c r="H1482" s="1590"/>
      <c r="I1482" s="1590"/>
      <c r="J1482" s="1590"/>
      <c r="K1482" s="876"/>
      <c r="L1482" s="1590"/>
    </row>
    <row r="1483" spans="1:12" ht="15" customHeight="1">
      <c r="A1483" s="1590"/>
      <c r="B1483" s="1590"/>
      <c r="C1483" s="1590"/>
      <c r="D1483" s="1590"/>
      <c r="E1483" s="1590"/>
      <c r="F1483" s="1590"/>
      <c r="G1483" s="1590"/>
      <c r="H1483" s="1590"/>
      <c r="I1483" s="1590"/>
      <c r="J1483" s="1590"/>
      <c r="K1483" s="876"/>
      <c r="L1483" s="1590"/>
    </row>
    <row r="1484" spans="1:12" ht="15" customHeight="1">
      <c r="A1484" s="1590"/>
      <c r="B1484" s="1590"/>
      <c r="C1484" s="1590"/>
      <c r="D1484" s="1590"/>
      <c r="E1484" s="1590"/>
      <c r="F1484" s="1590"/>
      <c r="G1484" s="1590"/>
      <c r="H1484" s="1590"/>
      <c r="I1484" s="1590"/>
      <c r="J1484" s="1590"/>
      <c r="K1484" s="876"/>
      <c r="L1484" s="1590"/>
    </row>
    <row r="1485" spans="1:12" ht="15" customHeight="1">
      <c r="A1485" s="1590"/>
      <c r="B1485" s="1590"/>
      <c r="C1485" s="1590"/>
      <c r="D1485" s="1590"/>
      <c r="E1485" s="1590"/>
      <c r="F1485" s="1590"/>
      <c r="G1485" s="1590"/>
      <c r="H1485" s="1590"/>
      <c r="I1485" s="1590"/>
      <c r="J1485" s="1590"/>
      <c r="K1485" s="876"/>
      <c r="L1485" s="1590"/>
    </row>
    <row r="1486" spans="1:12" ht="15" customHeight="1">
      <c r="A1486" s="1590"/>
      <c r="B1486" s="1590"/>
      <c r="C1486" s="1590"/>
      <c r="D1486" s="1590"/>
      <c r="E1486" s="1590"/>
      <c r="F1486" s="1590"/>
      <c r="G1486" s="1590"/>
      <c r="H1486" s="1590"/>
      <c r="I1486" s="1590"/>
      <c r="J1486" s="1590"/>
      <c r="K1486" s="876"/>
      <c r="L1486" s="1590"/>
    </row>
    <row r="1487" spans="1:12" ht="15" customHeight="1">
      <c r="A1487" s="1590"/>
      <c r="B1487" s="1590"/>
      <c r="C1487" s="1590"/>
      <c r="D1487" s="1590"/>
      <c r="E1487" s="1590"/>
      <c r="F1487" s="1590"/>
      <c r="G1487" s="1590"/>
      <c r="H1487" s="1590"/>
      <c r="I1487" s="1590"/>
      <c r="J1487" s="1590"/>
      <c r="K1487" s="876"/>
      <c r="L1487" s="1590"/>
    </row>
    <row r="1488" spans="1:12" ht="15" customHeight="1">
      <c r="A1488" s="1590"/>
      <c r="B1488" s="1590"/>
      <c r="C1488" s="1590"/>
      <c r="D1488" s="1590"/>
      <c r="E1488" s="1590"/>
      <c r="F1488" s="1590"/>
      <c r="G1488" s="1590"/>
      <c r="H1488" s="1590"/>
      <c r="I1488" s="1590"/>
      <c r="J1488" s="1590"/>
      <c r="K1488" s="876"/>
      <c r="L1488" s="1590"/>
    </row>
    <row r="1489" spans="1:12" ht="15" customHeight="1">
      <c r="A1489" s="1590"/>
      <c r="B1489" s="1590"/>
      <c r="C1489" s="1590"/>
      <c r="D1489" s="1590"/>
      <c r="E1489" s="1590"/>
      <c r="F1489" s="1590"/>
      <c r="G1489" s="1590"/>
      <c r="H1489" s="1590"/>
      <c r="I1489" s="1590"/>
      <c r="J1489" s="1590"/>
      <c r="K1489" s="876"/>
      <c r="L1489" s="1590"/>
    </row>
    <row r="1490" spans="1:12" ht="15" customHeight="1">
      <c r="A1490" s="1590"/>
      <c r="B1490" s="1590"/>
      <c r="C1490" s="1590"/>
      <c r="D1490" s="1590"/>
      <c r="E1490" s="1590"/>
      <c r="F1490" s="1590"/>
      <c r="G1490" s="1590"/>
      <c r="H1490" s="1590"/>
      <c r="I1490" s="1590"/>
      <c r="J1490" s="1590"/>
      <c r="K1490" s="876"/>
      <c r="L1490" s="1590"/>
    </row>
    <row r="1491" spans="1:12" ht="15" customHeight="1">
      <c r="A1491" s="1590"/>
      <c r="B1491" s="1590"/>
      <c r="C1491" s="1590"/>
      <c r="D1491" s="1590"/>
      <c r="E1491" s="1590"/>
      <c r="F1491" s="1590"/>
      <c r="G1491" s="1590"/>
      <c r="H1491" s="1590"/>
      <c r="I1491" s="1590"/>
      <c r="J1491" s="1590"/>
      <c r="K1491" s="876"/>
      <c r="L1491" s="1590"/>
    </row>
    <row r="1492" spans="1:12" ht="15" customHeight="1">
      <c r="A1492" s="1590"/>
      <c r="B1492" s="1590"/>
      <c r="C1492" s="1590"/>
      <c r="D1492" s="1590"/>
      <c r="E1492" s="1590"/>
      <c r="F1492" s="1590"/>
      <c r="G1492" s="1590"/>
      <c r="H1492" s="1590"/>
      <c r="I1492" s="1590"/>
      <c r="J1492" s="1590"/>
      <c r="K1492" s="876"/>
      <c r="L1492" s="1590"/>
    </row>
    <row r="1493" spans="1:12" ht="15" customHeight="1">
      <c r="A1493" s="1590"/>
      <c r="B1493" s="1590"/>
      <c r="C1493" s="1590"/>
      <c r="D1493" s="1590"/>
      <c r="E1493" s="1590"/>
      <c r="F1493" s="1590"/>
      <c r="G1493" s="1590"/>
      <c r="H1493" s="1590"/>
      <c r="I1493" s="1590"/>
      <c r="J1493" s="1590"/>
      <c r="K1493" s="876"/>
      <c r="L1493" s="1590"/>
    </row>
    <row r="1494" spans="1:12" ht="15" customHeight="1">
      <c r="A1494" s="1590"/>
      <c r="B1494" s="1590"/>
      <c r="C1494" s="1590"/>
      <c r="D1494" s="1590"/>
      <c r="E1494" s="1590"/>
      <c r="F1494" s="1590"/>
      <c r="G1494" s="1590"/>
      <c r="H1494" s="1590"/>
      <c r="I1494" s="1590"/>
      <c r="J1494" s="1590"/>
      <c r="K1494" s="876"/>
      <c r="L1494" s="1590"/>
    </row>
    <row r="1495" spans="1:12" ht="15" customHeight="1">
      <c r="A1495" s="1590"/>
      <c r="B1495" s="1590"/>
      <c r="C1495" s="1590"/>
      <c r="D1495" s="1590"/>
      <c r="E1495" s="1590"/>
      <c r="F1495" s="1590"/>
      <c r="G1495" s="1590"/>
      <c r="H1495" s="1590"/>
      <c r="I1495" s="1590"/>
      <c r="J1495" s="1590"/>
      <c r="K1495" s="876"/>
      <c r="L1495" s="1590"/>
    </row>
    <row r="1496" spans="1:12" ht="15" customHeight="1">
      <c r="A1496" s="1590"/>
      <c r="B1496" s="1590"/>
      <c r="C1496" s="1590"/>
      <c r="D1496" s="1590"/>
      <c r="E1496" s="1590"/>
      <c r="F1496" s="1590"/>
      <c r="G1496" s="1590"/>
      <c r="H1496" s="1590"/>
      <c r="I1496" s="1590"/>
      <c r="J1496" s="1590"/>
      <c r="K1496" s="876"/>
      <c r="L1496" s="1590"/>
    </row>
    <row r="1497" spans="1:12" ht="15" customHeight="1">
      <c r="A1497" s="1590"/>
      <c r="B1497" s="1590"/>
      <c r="C1497" s="1590"/>
      <c r="D1497" s="1590"/>
      <c r="E1497" s="1590"/>
      <c r="F1497" s="1590"/>
      <c r="G1497" s="1590"/>
      <c r="H1497" s="1590"/>
      <c r="I1497" s="1590"/>
      <c r="J1497" s="1590"/>
      <c r="K1497" s="876"/>
      <c r="L1497" s="1590"/>
    </row>
    <row r="1498" spans="1:12" ht="15" customHeight="1">
      <c r="A1498" s="1590"/>
      <c r="B1498" s="1590"/>
      <c r="C1498" s="1590"/>
      <c r="D1498" s="1590"/>
      <c r="E1498" s="1590"/>
      <c r="F1498" s="1590"/>
      <c r="G1498" s="1590"/>
      <c r="H1498" s="1590"/>
      <c r="I1498" s="1590"/>
      <c r="J1498" s="1590"/>
      <c r="K1498" s="876"/>
      <c r="L1498" s="1590"/>
    </row>
    <row r="1499" spans="1:12" ht="15" customHeight="1">
      <c r="A1499" s="1590"/>
      <c r="B1499" s="1590"/>
      <c r="C1499" s="1590"/>
      <c r="D1499" s="1590"/>
      <c r="E1499" s="1590"/>
      <c r="F1499" s="1590"/>
      <c r="G1499" s="1590"/>
      <c r="H1499" s="1590"/>
      <c r="I1499" s="1590"/>
      <c r="J1499" s="1590"/>
      <c r="K1499" s="876"/>
      <c r="L1499" s="1590"/>
    </row>
    <row r="1500" spans="1:12" ht="15" customHeight="1">
      <c r="A1500" s="1590"/>
      <c r="B1500" s="1590"/>
      <c r="C1500" s="1590"/>
      <c r="D1500" s="1590"/>
      <c r="E1500" s="1590"/>
      <c r="F1500" s="1590"/>
      <c r="G1500" s="1590"/>
      <c r="H1500" s="1590"/>
      <c r="I1500" s="1590"/>
      <c r="J1500" s="1590"/>
      <c r="K1500" s="876"/>
      <c r="L1500" s="1590"/>
    </row>
    <row r="1501" spans="1:12" ht="15" customHeight="1">
      <c r="A1501" s="1590"/>
      <c r="B1501" s="1590"/>
      <c r="C1501" s="1590"/>
      <c r="D1501" s="1590"/>
      <c r="E1501" s="1590"/>
      <c r="F1501" s="1590"/>
      <c r="G1501" s="1590"/>
      <c r="H1501" s="1590"/>
      <c r="I1501" s="1590"/>
      <c r="J1501" s="1590"/>
      <c r="K1501" s="876"/>
      <c r="L1501" s="1590"/>
    </row>
    <row r="1502" spans="1:12" ht="15" customHeight="1">
      <c r="A1502" s="1590"/>
      <c r="B1502" s="1590"/>
      <c r="C1502" s="1590"/>
      <c r="D1502" s="1590"/>
      <c r="E1502" s="1590"/>
      <c r="F1502" s="1590"/>
      <c r="G1502" s="1590"/>
      <c r="H1502" s="1590"/>
      <c r="I1502" s="1590"/>
      <c r="J1502" s="1590"/>
      <c r="K1502" s="876"/>
      <c r="L1502" s="1590"/>
    </row>
    <row r="1503" spans="1:12" ht="15" customHeight="1">
      <c r="A1503" s="1590"/>
      <c r="B1503" s="1590"/>
      <c r="C1503" s="1590"/>
      <c r="D1503" s="1590"/>
      <c r="E1503" s="1590"/>
      <c r="F1503" s="1590"/>
      <c r="G1503" s="1590"/>
      <c r="H1503" s="1590"/>
      <c r="I1503" s="1590"/>
      <c r="J1503" s="1590"/>
      <c r="K1503" s="876"/>
      <c r="L1503" s="1590"/>
    </row>
    <row r="1504" spans="1:12" ht="15" customHeight="1">
      <c r="A1504" s="1590"/>
      <c r="B1504" s="1590"/>
      <c r="C1504" s="1590"/>
      <c r="D1504" s="1590"/>
      <c r="E1504" s="1590"/>
      <c r="F1504" s="1590"/>
      <c r="G1504" s="1590"/>
      <c r="H1504" s="1590"/>
      <c r="I1504" s="1590"/>
      <c r="J1504" s="1590"/>
      <c r="K1504" s="876"/>
      <c r="L1504" s="1590"/>
    </row>
    <row r="1505" spans="1:12" ht="15" customHeight="1">
      <c r="A1505" s="1590"/>
      <c r="B1505" s="1590"/>
      <c r="C1505" s="1590"/>
      <c r="D1505" s="1590"/>
      <c r="E1505" s="1590"/>
      <c r="F1505" s="1590"/>
      <c r="G1505" s="1590"/>
      <c r="H1505" s="1590"/>
      <c r="I1505" s="1590"/>
      <c r="J1505" s="1590"/>
      <c r="K1505" s="876"/>
      <c r="L1505" s="1590"/>
    </row>
    <row r="1506" spans="1:12" ht="15" customHeight="1">
      <c r="A1506" s="1590"/>
      <c r="B1506" s="1590"/>
      <c r="C1506" s="1590"/>
      <c r="D1506" s="1590"/>
      <c r="E1506" s="1590"/>
      <c r="F1506" s="1590"/>
      <c r="G1506" s="1590"/>
      <c r="H1506" s="1590"/>
      <c r="I1506" s="1590"/>
      <c r="J1506" s="1590"/>
      <c r="K1506" s="876"/>
      <c r="L1506" s="1590"/>
    </row>
    <row r="1507" spans="1:12" ht="15" customHeight="1">
      <c r="A1507" s="1590"/>
      <c r="B1507" s="1590"/>
      <c r="C1507" s="1590"/>
      <c r="D1507" s="1590"/>
      <c r="E1507" s="1590"/>
      <c r="F1507" s="1590"/>
      <c r="G1507" s="1590"/>
      <c r="H1507" s="1590"/>
      <c r="I1507" s="1590"/>
      <c r="J1507" s="1590"/>
      <c r="K1507" s="876"/>
      <c r="L1507" s="1590"/>
    </row>
    <row r="1508" spans="1:12" ht="15" customHeight="1">
      <c r="A1508" s="1590"/>
      <c r="B1508" s="1590"/>
      <c r="C1508" s="1590"/>
      <c r="D1508" s="1590"/>
      <c r="E1508" s="1590"/>
      <c r="F1508" s="1590"/>
      <c r="G1508" s="1590"/>
      <c r="H1508" s="1590"/>
      <c r="I1508" s="1590"/>
      <c r="J1508" s="1590"/>
      <c r="K1508" s="876"/>
      <c r="L1508" s="1590"/>
    </row>
    <row r="1509" spans="1:12" ht="15" customHeight="1">
      <c r="A1509" s="1590"/>
      <c r="B1509" s="1590"/>
      <c r="C1509" s="1590"/>
      <c r="D1509" s="1590"/>
      <c r="E1509" s="1590"/>
      <c r="F1509" s="1590"/>
      <c r="G1509" s="1590"/>
      <c r="H1509" s="1590"/>
      <c r="I1509" s="1590"/>
      <c r="J1509" s="1590"/>
      <c r="K1509" s="876"/>
      <c r="L1509" s="1590"/>
    </row>
    <row r="1510" spans="1:12" ht="15" customHeight="1">
      <c r="A1510" s="1590"/>
      <c r="B1510" s="1590"/>
      <c r="C1510" s="1590"/>
      <c r="D1510" s="1590"/>
      <c r="E1510" s="1590"/>
      <c r="F1510" s="1590"/>
      <c r="G1510" s="1590"/>
      <c r="H1510" s="1590"/>
      <c r="I1510" s="1590"/>
      <c r="J1510" s="1590"/>
      <c r="K1510" s="876"/>
      <c r="L1510" s="1590"/>
    </row>
    <row r="1511" spans="1:12" ht="15" customHeight="1">
      <c r="A1511" s="1590"/>
      <c r="B1511" s="1590"/>
      <c r="C1511" s="1590"/>
      <c r="D1511" s="1590"/>
      <c r="E1511" s="1590"/>
      <c r="F1511" s="1590"/>
      <c r="G1511" s="1590"/>
      <c r="H1511" s="1590"/>
      <c r="I1511" s="1590"/>
      <c r="J1511" s="1590"/>
      <c r="K1511" s="876"/>
      <c r="L1511" s="1590"/>
    </row>
    <row r="1512" spans="1:12" ht="15" customHeight="1">
      <c r="A1512" s="1590"/>
      <c r="B1512" s="1590"/>
      <c r="C1512" s="1590"/>
      <c r="D1512" s="1590"/>
      <c r="E1512" s="1590"/>
      <c r="F1512" s="1590"/>
      <c r="G1512" s="1590"/>
      <c r="H1512" s="1590"/>
      <c r="I1512" s="1590"/>
      <c r="J1512" s="1590"/>
      <c r="K1512" s="876"/>
      <c r="L1512" s="1590"/>
    </row>
    <row r="1513" spans="1:12" ht="15" customHeight="1">
      <c r="A1513" s="1590"/>
      <c r="B1513" s="1590"/>
      <c r="C1513" s="1590"/>
      <c r="D1513" s="1590"/>
      <c r="E1513" s="1590"/>
      <c r="F1513" s="1590"/>
      <c r="G1513" s="1590"/>
      <c r="H1513" s="1590"/>
      <c r="I1513" s="1590"/>
      <c r="J1513" s="1590"/>
      <c r="K1513" s="876"/>
      <c r="L1513" s="1590"/>
    </row>
    <row r="1514" spans="1:12" ht="15" customHeight="1">
      <c r="A1514" s="1590"/>
      <c r="B1514" s="1590"/>
      <c r="C1514" s="1590"/>
      <c r="D1514" s="1590"/>
      <c r="E1514" s="1590"/>
      <c r="F1514" s="1590"/>
      <c r="G1514" s="1590"/>
      <c r="H1514" s="1590"/>
      <c r="I1514" s="1590"/>
      <c r="J1514" s="1590"/>
      <c r="K1514" s="876"/>
      <c r="L1514" s="1590"/>
    </row>
    <row r="1515" spans="1:12" ht="15" customHeight="1">
      <c r="A1515" s="1590"/>
      <c r="B1515" s="1590"/>
      <c r="C1515" s="1590"/>
      <c r="D1515" s="1590"/>
      <c r="E1515" s="1590"/>
      <c r="F1515" s="1590"/>
      <c r="G1515" s="1590"/>
      <c r="H1515" s="1590"/>
      <c r="I1515" s="1590"/>
      <c r="J1515" s="1590"/>
      <c r="K1515" s="876"/>
      <c r="L1515" s="1590"/>
    </row>
    <row r="1516" spans="1:12" ht="15" customHeight="1">
      <c r="A1516" s="1590"/>
      <c r="B1516" s="1590"/>
      <c r="C1516" s="1590"/>
      <c r="D1516" s="1590"/>
      <c r="E1516" s="1590"/>
      <c r="F1516" s="1590"/>
      <c r="G1516" s="1590"/>
      <c r="H1516" s="1590"/>
      <c r="I1516" s="1590"/>
      <c r="J1516" s="1590"/>
      <c r="K1516" s="876"/>
      <c r="L1516" s="1590"/>
    </row>
    <row r="1517" spans="1:12" ht="15" customHeight="1">
      <c r="A1517" s="1590"/>
      <c r="B1517" s="1590"/>
      <c r="C1517" s="1590"/>
      <c r="D1517" s="1590"/>
      <c r="E1517" s="1590"/>
      <c r="F1517" s="1590"/>
      <c r="G1517" s="1590"/>
      <c r="H1517" s="1590"/>
      <c r="I1517" s="1590"/>
      <c r="J1517" s="1590"/>
      <c r="K1517" s="876"/>
      <c r="L1517" s="1590"/>
    </row>
    <row r="1518" spans="1:12" ht="15" customHeight="1">
      <c r="A1518" s="1590"/>
      <c r="B1518" s="1590"/>
      <c r="C1518" s="1590"/>
      <c r="D1518" s="1590"/>
      <c r="E1518" s="1590"/>
      <c r="F1518" s="1590"/>
      <c r="G1518" s="1590"/>
      <c r="H1518" s="1590"/>
      <c r="I1518" s="1590"/>
      <c r="J1518" s="1590"/>
      <c r="K1518" s="876"/>
      <c r="L1518" s="1590"/>
    </row>
    <row r="1519" spans="1:12" ht="15" customHeight="1">
      <c r="A1519" s="1590"/>
      <c r="B1519" s="1590"/>
      <c r="C1519" s="1590"/>
      <c r="D1519" s="1590"/>
      <c r="E1519" s="1590"/>
      <c r="F1519" s="1590"/>
      <c r="G1519" s="1590"/>
      <c r="H1519" s="1590"/>
      <c r="I1519" s="1590"/>
      <c r="J1519" s="1590"/>
      <c r="K1519" s="876"/>
      <c r="L1519" s="1590"/>
    </row>
    <row r="1520" spans="1:12" ht="15" customHeight="1">
      <c r="A1520" s="1590"/>
      <c r="B1520" s="1590"/>
      <c r="C1520" s="1590"/>
      <c r="D1520" s="1590"/>
      <c r="E1520" s="1590"/>
      <c r="F1520" s="1590"/>
      <c r="G1520" s="1590"/>
      <c r="H1520" s="1590"/>
      <c r="I1520" s="1590"/>
      <c r="J1520" s="1590"/>
      <c r="K1520" s="876"/>
      <c r="L1520" s="1590"/>
    </row>
    <row r="1521" spans="1:12" ht="15" customHeight="1">
      <c r="A1521" s="1590"/>
      <c r="B1521" s="1590"/>
      <c r="C1521" s="1590"/>
      <c r="D1521" s="1590"/>
      <c r="E1521" s="1590"/>
      <c r="F1521" s="1590"/>
      <c r="G1521" s="1590"/>
      <c r="H1521" s="1590"/>
      <c r="I1521" s="1590"/>
      <c r="J1521" s="1590"/>
      <c r="K1521" s="876"/>
      <c r="L1521" s="1590"/>
    </row>
    <row r="1522" spans="1:12" ht="15" customHeight="1">
      <c r="A1522" s="1590"/>
      <c r="B1522" s="1590"/>
      <c r="C1522" s="1590"/>
      <c r="D1522" s="1590"/>
      <c r="E1522" s="1590"/>
      <c r="F1522" s="1590"/>
      <c r="G1522" s="1590"/>
      <c r="H1522" s="1590"/>
      <c r="I1522" s="1590"/>
      <c r="J1522" s="1590"/>
      <c r="K1522" s="876"/>
      <c r="L1522" s="1590"/>
    </row>
    <row r="1523" spans="1:12" ht="15" customHeight="1">
      <c r="A1523" s="1590"/>
      <c r="B1523" s="1590"/>
      <c r="C1523" s="1590"/>
      <c r="D1523" s="1590"/>
      <c r="E1523" s="1590"/>
      <c r="F1523" s="1590"/>
      <c r="G1523" s="1590"/>
      <c r="H1523" s="1590"/>
      <c r="I1523" s="1590"/>
      <c r="J1523" s="1590"/>
      <c r="K1523" s="876"/>
      <c r="L1523" s="1590"/>
    </row>
    <row r="1524" spans="1:12" ht="15" customHeight="1">
      <c r="A1524" s="1590"/>
      <c r="B1524" s="1590"/>
      <c r="C1524" s="1590"/>
      <c r="D1524" s="1590"/>
      <c r="E1524" s="1590"/>
      <c r="F1524" s="1590"/>
      <c r="G1524" s="1590"/>
      <c r="H1524" s="1590"/>
      <c r="I1524" s="1590"/>
      <c r="J1524" s="1590"/>
      <c r="K1524" s="876"/>
      <c r="L1524" s="1590"/>
    </row>
    <row r="1525" spans="1:12" ht="15" customHeight="1">
      <c r="A1525" s="1590"/>
      <c r="B1525" s="1590"/>
      <c r="C1525" s="1590"/>
      <c r="D1525" s="1590"/>
      <c r="E1525" s="1590"/>
      <c r="F1525" s="1590"/>
      <c r="G1525" s="1590"/>
      <c r="H1525" s="1590"/>
      <c r="I1525" s="1590"/>
      <c r="J1525" s="1590"/>
      <c r="K1525" s="876"/>
      <c r="L1525" s="1590"/>
    </row>
    <row r="1526" spans="1:12" ht="15" customHeight="1">
      <c r="A1526" s="1590"/>
      <c r="B1526" s="1590"/>
      <c r="C1526" s="1590"/>
      <c r="D1526" s="1590"/>
      <c r="E1526" s="1590"/>
      <c r="F1526" s="1590"/>
      <c r="G1526" s="1590"/>
      <c r="H1526" s="1590"/>
      <c r="I1526" s="1590"/>
      <c r="J1526" s="1590"/>
      <c r="K1526" s="876"/>
      <c r="L1526" s="1590"/>
    </row>
    <row r="1527" spans="1:12" ht="15" customHeight="1">
      <c r="A1527" s="1590"/>
      <c r="B1527" s="1590"/>
      <c r="C1527" s="1590"/>
      <c r="D1527" s="1590"/>
      <c r="E1527" s="1590"/>
      <c r="F1527" s="1590"/>
      <c r="G1527" s="1590"/>
      <c r="H1527" s="1590"/>
      <c r="I1527" s="1590"/>
      <c r="J1527" s="1590"/>
      <c r="K1527" s="876"/>
      <c r="L1527" s="1590"/>
    </row>
    <row r="1528" spans="1:12" ht="15" customHeight="1">
      <c r="A1528" s="1590"/>
      <c r="B1528" s="1590"/>
      <c r="C1528" s="1590"/>
      <c r="D1528" s="1590"/>
      <c r="E1528" s="1590"/>
      <c r="F1528" s="1590"/>
      <c r="G1528" s="1590"/>
      <c r="H1528" s="1590"/>
      <c r="I1528" s="1590"/>
      <c r="J1528" s="1590"/>
      <c r="K1528" s="876"/>
      <c r="L1528" s="1590"/>
    </row>
    <row r="1529" spans="1:12" ht="15" customHeight="1">
      <c r="A1529" s="1590"/>
      <c r="B1529" s="1590"/>
      <c r="C1529" s="1590"/>
      <c r="D1529" s="1590"/>
      <c r="E1529" s="1590"/>
      <c r="F1529" s="1590"/>
      <c r="G1529" s="1590"/>
      <c r="H1529" s="1590"/>
      <c r="I1529" s="1590"/>
      <c r="J1529" s="1590"/>
      <c r="K1529" s="876"/>
      <c r="L1529" s="1590"/>
    </row>
    <row r="1530" spans="1:12" ht="15" customHeight="1">
      <c r="A1530" s="1590"/>
      <c r="B1530" s="1590"/>
      <c r="C1530" s="1590"/>
      <c r="D1530" s="1590"/>
      <c r="E1530" s="1590"/>
      <c r="F1530" s="1590"/>
      <c r="G1530" s="1590"/>
      <c r="H1530" s="1590"/>
      <c r="I1530" s="1590"/>
      <c r="J1530" s="1590"/>
      <c r="K1530" s="876"/>
      <c r="L1530" s="1590"/>
    </row>
    <row r="1531" spans="1:12" ht="15" customHeight="1">
      <c r="A1531" s="1590"/>
      <c r="B1531" s="1590"/>
      <c r="C1531" s="1590"/>
      <c r="D1531" s="1590"/>
      <c r="E1531" s="1590"/>
      <c r="F1531" s="1590"/>
      <c r="G1531" s="1590"/>
      <c r="H1531" s="1590"/>
      <c r="I1531" s="1590"/>
      <c r="J1531" s="1590"/>
      <c r="K1531" s="876"/>
      <c r="L1531" s="1590"/>
    </row>
    <row r="1532" spans="1:12" ht="15" customHeight="1">
      <c r="A1532" s="1590"/>
      <c r="B1532" s="1590"/>
      <c r="C1532" s="1590"/>
      <c r="D1532" s="1590"/>
      <c r="E1532" s="1590"/>
      <c r="F1532" s="1590"/>
      <c r="G1532" s="1590"/>
      <c r="H1532" s="1590"/>
      <c r="I1532" s="1590"/>
      <c r="J1532" s="1590"/>
      <c r="K1532" s="876"/>
      <c r="L1532" s="1590"/>
    </row>
    <row r="1533" spans="1:12" ht="15" customHeight="1">
      <c r="A1533" s="1590"/>
      <c r="B1533" s="1590"/>
      <c r="C1533" s="1590"/>
      <c r="D1533" s="1590"/>
      <c r="E1533" s="1590"/>
      <c r="F1533" s="1590"/>
      <c r="G1533" s="1590"/>
      <c r="H1533" s="1590"/>
      <c r="I1533" s="1590"/>
      <c r="J1533" s="1590"/>
      <c r="K1533" s="876"/>
      <c r="L1533" s="1590"/>
    </row>
    <row r="1534" spans="1:12" ht="15" customHeight="1">
      <c r="A1534" s="1590"/>
      <c r="B1534" s="1590"/>
      <c r="C1534" s="1590"/>
      <c r="D1534" s="1590"/>
      <c r="E1534" s="1590"/>
      <c r="F1534" s="1590"/>
      <c r="G1534" s="1590"/>
      <c r="H1534" s="1590"/>
      <c r="I1534" s="1590"/>
      <c r="J1534" s="1590"/>
      <c r="K1534" s="876"/>
      <c r="L1534" s="1590"/>
    </row>
    <row r="1535" spans="1:12" ht="15" customHeight="1">
      <c r="A1535" s="1590"/>
      <c r="B1535" s="1590"/>
      <c r="C1535" s="1590"/>
      <c r="D1535" s="1590"/>
      <c r="E1535" s="1590"/>
      <c r="F1535" s="1590"/>
      <c r="G1535" s="1590"/>
      <c r="H1535" s="1590"/>
      <c r="I1535" s="1590"/>
      <c r="J1535" s="1590"/>
      <c r="K1535" s="876"/>
      <c r="L1535" s="1590"/>
    </row>
    <row r="1536" spans="1:12" ht="15" customHeight="1">
      <c r="A1536" s="1590"/>
      <c r="B1536" s="1590"/>
      <c r="C1536" s="1590"/>
      <c r="D1536" s="1590"/>
      <c r="E1536" s="1590"/>
      <c r="F1536" s="1590"/>
      <c r="G1536" s="1590"/>
      <c r="H1536" s="1590"/>
      <c r="I1536" s="1590"/>
      <c r="J1536" s="1590"/>
      <c r="K1536" s="876"/>
      <c r="L1536" s="1590"/>
    </row>
    <row r="1537" spans="1:12" ht="15" customHeight="1">
      <c r="A1537" s="1590"/>
      <c r="B1537" s="1590"/>
      <c r="C1537" s="1590"/>
      <c r="D1537" s="1590"/>
      <c r="E1537" s="1590"/>
      <c r="F1537" s="1590"/>
      <c r="G1537" s="1590"/>
      <c r="H1537" s="1590"/>
      <c r="I1537" s="1590"/>
      <c r="J1537" s="1590"/>
      <c r="K1537" s="876"/>
      <c r="L1537" s="1590"/>
    </row>
    <row r="1538" spans="1:12" ht="15" customHeight="1">
      <c r="A1538" s="1590"/>
      <c r="B1538" s="1590"/>
      <c r="C1538" s="1590"/>
      <c r="D1538" s="1590"/>
      <c r="E1538" s="1590"/>
      <c r="F1538" s="1590"/>
      <c r="G1538" s="1590"/>
      <c r="H1538" s="1590"/>
      <c r="I1538" s="1590"/>
      <c r="J1538" s="1590"/>
      <c r="K1538" s="876"/>
      <c r="L1538" s="1590"/>
    </row>
    <row r="1539" spans="1:12" ht="15" customHeight="1">
      <c r="A1539" s="1590"/>
      <c r="B1539" s="1590"/>
      <c r="C1539" s="1590"/>
      <c r="D1539" s="1590"/>
      <c r="E1539" s="1590"/>
      <c r="F1539" s="1590"/>
      <c r="G1539" s="1590"/>
      <c r="H1539" s="1590"/>
      <c r="I1539" s="1590"/>
      <c r="J1539" s="1590"/>
      <c r="K1539" s="876"/>
      <c r="L1539" s="1590"/>
    </row>
    <row r="1540" spans="1:12" ht="15" customHeight="1">
      <c r="A1540" s="1590"/>
      <c r="B1540" s="1590"/>
      <c r="C1540" s="1590"/>
      <c r="D1540" s="1590"/>
      <c r="E1540" s="1590"/>
      <c r="F1540" s="1590"/>
      <c r="G1540" s="1590"/>
      <c r="H1540" s="1590"/>
      <c r="I1540" s="1590"/>
      <c r="J1540" s="1590"/>
      <c r="K1540" s="876"/>
      <c r="L1540" s="1590"/>
    </row>
    <row r="1541" spans="1:12" ht="15" customHeight="1">
      <c r="A1541" s="1590"/>
      <c r="B1541" s="1590"/>
      <c r="C1541" s="1590"/>
      <c r="D1541" s="1590"/>
      <c r="E1541" s="1590"/>
      <c r="F1541" s="1590"/>
      <c r="G1541" s="1590"/>
      <c r="H1541" s="1590"/>
      <c r="I1541" s="1590"/>
      <c r="J1541" s="1590"/>
      <c r="K1541" s="876"/>
      <c r="L1541" s="1590"/>
    </row>
    <row r="1542" spans="1:12" ht="15" customHeight="1">
      <c r="A1542" s="1590"/>
      <c r="B1542" s="1590"/>
      <c r="C1542" s="1590"/>
      <c r="D1542" s="1590"/>
      <c r="E1542" s="1590"/>
      <c r="F1542" s="1590"/>
      <c r="G1542" s="1590"/>
      <c r="H1542" s="1590"/>
      <c r="I1542" s="1590"/>
      <c r="J1542" s="1590"/>
      <c r="K1542" s="876"/>
      <c r="L1542" s="1590"/>
    </row>
    <row r="1543" spans="1:12" ht="15" customHeight="1">
      <c r="A1543" s="1590"/>
      <c r="B1543" s="1590"/>
      <c r="C1543" s="1590"/>
      <c r="D1543" s="1590"/>
      <c r="E1543" s="1590"/>
      <c r="F1543" s="1590"/>
      <c r="G1543" s="1590"/>
      <c r="H1543" s="1590"/>
      <c r="I1543" s="1590"/>
      <c r="J1543" s="1590"/>
      <c r="K1543" s="876"/>
      <c r="L1543" s="1590"/>
    </row>
    <row r="1544" spans="1:12" ht="15" customHeight="1">
      <c r="A1544" s="1590"/>
      <c r="B1544" s="1590"/>
      <c r="C1544" s="1590"/>
      <c r="D1544" s="1590"/>
      <c r="E1544" s="1590"/>
      <c r="F1544" s="1590"/>
      <c r="G1544" s="1590"/>
      <c r="H1544" s="1590"/>
      <c r="I1544" s="1590"/>
      <c r="J1544" s="1590"/>
      <c r="K1544" s="876"/>
      <c r="L1544" s="1590"/>
    </row>
    <row r="1545" spans="1:12" ht="15" customHeight="1">
      <c r="A1545" s="1590"/>
      <c r="B1545" s="1590"/>
      <c r="C1545" s="1590"/>
      <c r="D1545" s="1590"/>
      <c r="E1545" s="1590"/>
      <c r="F1545" s="1590"/>
      <c r="G1545" s="1590"/>
      <c r="H1545" s="1590"/>
      <c r="I1545" s="1590"/>
      <c r="J1545" s="1590"/>
      <c r="K1545" s="876"/>
      <c r="L1545" s="1590"/>
    </row>
    <row r="1546" spans="1:12" ht="15" customHeight="1">
      <c r="A1546" s="1590"/>
      <c r="B1546" s="1590"/>
      <c r="C1546" s="1590"/>
      <c r="D1546" s="1590"/>
      <c r="E1546" s="1590"/>
      <c r="F1546" s="1590"/>
      <c r="G1546" s="1590"/>
      <c r="H1546" s="1590"/>
      <c r="I1546" s="1590"/>
      <c r="J1546" s="1590"/>
      <c r="K1546" s="876"/>
      <c r="L1546" s="1590"/>
    </row>
    <row r="1547" spans="1:12" ht="15" customHeight="1">
      <c r="A1547" s="1590"/>
      <c r="B1547" s="1590"/>
      <c r="C1547" s="1590"/>
      <c r="D1547" s="1590"/>
      <c r="E1547" s="1590"/>
      <c r="F1547" s="1590"/>
      <c r="G1547" s="1590"/>
      <c r="H1547" s="1590"/>
      <c r="I1547" s="1590"/>
      <c r="J1547" s="1590"/>
      <c r="K1547" s="876"/>
      <c r="L1547" s="1590"/>
    </row>
    <row r="1548" spans="1:12" ht="15" customHeight="1">
      <c r="A1548" s="1590"/>
      <c r="B1548" s="1590"/>
      <c r="C1548" s="1590"/>
      <c r="D1548" s="1590"/>
      <c r="E1548" s="1590"/>
      <c r="F1548" s="1590"/>
      <c r="G1548" s="1590"/>
      <c r="H1548" s="1590"/>
      <c r="I1548" s="1590"/>
      <c r="J1548" s="1590"/>
      <c r="K1548" s="876"/>
      <c r="L1548" s="1590"/>
    </row>
    <row r="1549" spans="1:12" ht="15" customHeight="1">
      <c r="A1549" s="1590"/>
      <c r="B1549" s="1590"/>
      <c r="C1549" s="1590"/>
      <c r="D1549" s="1590"/>
      <c r="E1549" s="1590"/>
      <c r="F1549" s="1590"/>
      <c r="G1549" s="1590"/>
      <c r="H1549" s="1590"/>
      <c r="I1549" s="1590"/>
      <c r="J1549" s="1590"/>
      <c r="K1549" s="876"/>
      <c r="L1549" s="1590"/>
    </row>
    <row r="1550" spans="1:12" ht="15" customHeight="1">
      <c r="A1550" s="1590"/>
      <c r="B1550" s="1590"/>
      <c r="C1550" s="1590"/>
      <c r="D1550" s="1590"/>
      <c r="E1550" s="1590"/>
      <c r="F1550" s="1590"/>
      <c r="G1550" s="1590"/>
      <c r="H1550" s="1590"/>
      <c r="I1550" s="1590"/>
      <c r="J1550" s="1590"/>
      <c r="K1550" s="876"/>
      <c r="L1550" s="1590"/>
    </row>
    <row r="1551" spans="1:12" ht="15" customHeight="1">
      <c r="A1551" s="1590"/>
      <c r="B1551" s="1590"/>
      <c r="C1551" s="1590"/>
      <c r="D1551" s="1590"/>
      <c r="E1551" s="1590"/>
      <c r="F1551" s="1590"/>
      <c r="G1551" s="1590"/>
      <c r="H1551" s="1590"/>
      <c r="I1551" s="1590"/>
      <c r="J1551" s="1590"/>
      <c r="K1551" s="876"/>
      <c r="L1551" s="1590"/>
    </row>
    <row r="1552" spans="1:12" ht="15" customHeight="1">
      <c r="A1552" s="1590"/>
      <c r="B1552" s="1590"/>
      <c r="C1552" s="1590"/>
      <c r="D1552" s="1590"/>
      <c r="E1552" s="1590"/>
      <c r="F1552" s="1590"/>
      <c r="G1552" s="1590"/>
      <c r="H1552" s="1590"/>
      <c r="I1552" s="1590"/>
      <c r="J1552" s="1590"/>
      <c r="K1552" s="876"/>
      <c r="L1552" s="1590"/>
    </row>
    <row r="1553" spans="1:12" ht="15" customHeight="1">
      <c r="A1553" s="1590"/>
      <c r="B1553" s="1590"/>
      <c r="C1553" s="1590"/>
      <c r="D1553" s="1590"/>
      <c r="E1553" s="1590"/>
      <c r="F1553" s="1590"/>
      <c r="G1553" s="1590"/>
      <c r="H1553" s="1590"/>
      <c r="I1553" s="1590"/>
      <c r="J1553" s="1590"/>
      <c r="K1553" s="876"/>
      <c r="L1553" s="1590"/>
    </row>
    <row r="1554" spans="1:12" ht="15" customHeight="1">
      <c r="A1554" s="1590"/>
      <c r="B1554" s="1590"/>
      <c r="C1554" s="1590"/>
      <c r="D1554" s="1590"/>
      <c r="E1554" s="1590"/>
      <c r="F1554" s="1590"/>
      <c r="G1554" s="1590"/>
      <c r="H1554" s="1590"/>
      <c r="I1554" s="1590"/>
      <c r="J1554" s="1590"/>
      <c r="K1554" s="876"/>
      <c r="L1554" s="1590"/>
    </row>
    <row r="1555" spans="1:12" ht="15" customHeight="1">
      <c r="A1555" s="1590"/>
      <c r="B1555" s="1590"/>
      <c r="C1555" s="1590"/>
      <c r="D1555" s="1590"/>
      <c r="E1555" s="1590"/>
      <c r="F1555" s="1590"/>
      <c r="G1555" s="1590"/>
      <c r="H1555" s="1590"/>
      <c r="I1555" s="1590"/>
      <c r="J1555" s="1590"/>
      <c r="K1555" s="876"/>
      <c r="L1555" s="1590"/>
    </row>
    <row r="1556" spans="1:12" ht="15" customHeight="1">
      <c r="A1556" s="1590"/>
      <c r="B1556" s="1590"/>
      <c r="C1556" s="1590"/>
      <c r="D1556" s="1590"/>
      <c r="E1556" s="1590"/>
      <c r="F1556" s="1590"/>
      <c r="G1556" s="1590"/>
      <c r="H1556" s="1590"/>
      <c r="I1556" s="1590"/>
      <c r="J1556" s="1590"/>
      <c r="K1556" s="876"/>
      <c r="L1556" s="1590"/>
    </row>
    <row r="1557" spans="1:12" ht="15" customHeight="1">
      <c r="A1557" s="1590"/>
      <c r="B1557" s="1590"/>
      <c r="C1557" s="1590"/>
      <c r="D1557" s="1590"/>
      <c r="E1557" s="1590"/>
      <c r="F1557" s="1590"/>
      <c r="G1557" s="1590"/>
      <c r="H1557" s="1590"/>
      <c r="I1557" s="1590"/>
      <c r="J1557" s="1590"/>
      <c r="K1557" s="876"/>
      <c r="L1557" s="1590"/>
    </row>
    <row r="1558" spans="1:12" ht="15" customHeight="1">
      <c r="A1558" s="1590"/>
      <c r="B1558" s="1590"/>
      <c r="C1558" s="1590"/>
      <c r="D1558" s="1590"/>
      <c r="E1558" s="1590"/>
      <c r="F1558" s="1590"/>
      <c r="G1558" s="1590"/>
      <c r="H1558" s="1590"/>
      <c r="I1558" s="1590"/>
      <c r="J1558" s="1590"/>
      <c r="K1558" s="876"/>
      <c r="L1558" s="1590"/>
    </row>
    <row r="1559" spans="1:12" ht="15" customHeight="1">
      <c r="A1559" s="1590"/>
      <c r="B1559" s="1590"/>
      <c r="C1559" s="1590"/>
      <c r="D1559" s="1590"/>
      <c r="E1559" s="1590"/>
      <c r="F1559" s="1590"/>
      <c r="G1559" s="1590"/>
      <c r="H1559" s="1590"/>
      <c r="I1559" s="1590"/>
      <c r="J1559" s="1590"/>
      <c r="K1559" s="876"/>
      <c r="L1559" s="1590"/>
    </row>
    <row r="1560" spans="1:12" ht="15" customHeight="1">
      <c r="A1560" s="1590"/>
      <c r="B1560" s="1590"/>
      <c r="C1560" s="1590"/>
      <c r="D1560" s="1590"/>
      <c r="E1560" s="1590"/>
      <c r="F1560" s="1590"/>
      <c r="G1560" s="1590"/>
      <c r="H1560" s="1590"/>
      <c r="I1560" s="1590"/>
      <c r="J1560" s="1590"/>
      <c r="K1560" s="876"/>
      <c r="L1560" s="1590"/>
    </row>
    <row r="1561" spans="1:12" ht="15" customHeight="1">
      <c r="A1561" s="1590"/>
      <c r="B1561" s="1590"/>
      <c r="C1561" s="1590"/>
      <c r="D1561" s="1590"/>
      <c r="E1561" s="1590"/>
      <c r="F1561" s="1590"/>
      <c r="G1561" s="1590"/>
      <c r="H1561" s="1590"/>
      <c r="I1561" s="1590"/>
      <c r="J1561" s="1590"/>
      <c r="K1561" s="876"/>
      <c r="L1561" s="1590"/>
    </row>
    <row r="1562" spans="1:12" ht="15" customHeight="1">
      <c r="A1562" s="1590"/>
      <c r="B1562" s="1590"/>
      <c r="C1562" s="1590"/>
      <c r="D1562" s="1590"/>
      <c r="E1562" s="1590"/>
      <c r="F1562" s="1590"/>
      <c r="G1562" s="1590"/>
      <c r="H1562" s="1590"/>
      <c r="I1562" s="1590"/>
      <c r="J1562" s="1590"/>
      <c r="K1562" s="876"/>
      <c r="L1562" s="1590"/>
    </row>
    <row r="1563" spans="1:12" ht="15" customHeight="1">
      <c r="A1563" s="1590"/>
      <c r="B1563" s="1590"/>
      <c r="C1563" s="1590"/>
      <c r="D1563" s="1590"/>
      <c r="E1563" s="1590"/>
      <c r="F1563" s="1590"/>
      <c r="G1563" s="1590"/>
      <c r="H1563" s="1590"/>
      <c r="I1563" s="1590"/>
      <c r="J1563" s="1590"/>
      <c r="K1563" s="876"/>
      <c r="L1563" s="1590"/>
    </row>
    <row r="1564" spans="1:12" ht="15" customHeight="1">
      <c r="A1564" s="1590"/>
      <c r="B1564" s="1590"/>
      <c r="C1564" s="1590"/>
      <c r="D1564" s="1590"/>
      <c r="E1564" s="1590"/>
      <c r="F1564" s="1590"/>
      <c r="G1564" s="1590"/>
      <c r="H1564" s="1590"/>
      <c r="I1564" s="1590"/>
      <c r="J1564" s="1590"/>
      <c r="K1564" s="876"/>
      <c r="L1564" s="1590"/>
    </row>
    <row r="1565" spans="1:12" ht="15" customHeight="1">
      <c r="A1565" s="1590"/>
      <c r="B1565" s="1590"/>
      <c r="C1565" s="1590"/>
      <c r="D1565" s="1590"/>
      <c r="E1565" s="1590"/>
      <c r="F1565" s="1590"/>
      <c r="G1565" s="1590"/>
      <c r="H1565" s="1590"/>
      <c r="I1565" s="1590"/>
      <c r="J1565" s="1590"/>
      <c r="K1565" s="876"/>
      <c r="L1565" s="1590"/>
    </row>
    <row r="1566" spans="1:12" ht="15" customHeight="1">
      <c r="A1566" s="1590"/>
      <c r="B1566" s="1590"/>
      <c r="C1566" s="1590"/>
      <c r="D1566" s="1590"/>
      <c r="E1566" s="1590"/>
      <c r="F1566" s="1590"/>
      <c r="G1566" s="1590"/>
      <c r="H1566" s="1590"/>
      <c r="I1566" s="1590"/>
      <c r="J1566" s="1590"/>
      <c r="K1566" s="876"/>
      <c r="L1566" s="1590"/>
    </row>
    <row r="1567" spans="1:12" ht="15" customHeight="1">
      <c r="A1567" s="1590"/>
      <c r="B1567" s="1590"/>
      <c r="C1567" s="1590"/>
      <c r="D1567" s="1590"/>
      <c r="E1567" s="1590"/>
      <c r="F1567" s="1590"/>
      <c r="G1567" s="1590"/>
      <c r="H1567" s="1590"/>
      <c r="I1567" s="1590"/>
      <c r="J1567" s="1590"/>
      <c r="K1567" s="876"/>
      <c r="L1567" s="1590"/>
    </row>
    <row r="1568" spans="1:12" ht="15" customHeight="1">
      <c r="A1568" s="1590"/>
      <c r="B1568" s="1590"/>
      <c r="C1568" s="1590"/>
      <c r="D1568" s="1590"/>
      <c r="E1568" s="1590"/>
      <c r="F1568" s="1590"/>
      <c r="G1568" s="1590"/>
      <c r="H1568" s="1590"/>
      <c r="I1568" s="1590"/>
      <c r="J1568" s="1590"/>
      <c r="K1568" s="876"/>
      <c r="L1568" s="1590"/>
    </row>
    <row r="1569" spans="1:12" ht="15" customHeight="1">
      <c r="A1569" s="1590"/>
      <c r="B1569" s="1590"/>
      <c r="C1569" s="1590"/>
      <c r="D1569" s="1590"/>
      <c r="E1569" s="1590"/>
      <c r="F1569" s="1590"/>
      <c r="G1569" s="1590"/>
      <c r="H1569" s="1590"/>
      <c r="I1569" s="1590"/>
      <c r="J1569" s="1590"/>
      <c r="K1569" s="876"/>
      <c r="L1569" s="1590"/>
    </row>
    <row r="1570" spans="1:12" ht="15" customHeight="1">
      <c r="A1570" s="1590"/>
      <c r="B1570" s="1590"/>
      <c r="C1570" s="1590"/>
      <c r="D1570" s="1590"/>
      <c r="E1570" s="1590"/>
      <c r="F1570" s="1590"/>
      <c r="G1570" s="1590"/>
      <c r="H1570" s="1590"/>
      <c r="I1570" s="1590"/>
      <c r="J1570" s="1590"/>
      <c r="K1570" s="876"/>
      <c r="L1570" s="1590"/>
    </row>
    <row r="1571" spans="1:12" ht="15" customHeight="1">
      <c r="A1571" s="1590"/>
      <c r="B1571" s="1590"/>
      <c r="C1571" s="1590"/>
      <c r="D1571" s="1590"/>
      <c r="E1571" s="1590"/>
      <c r="F1571" s="1590"/>
      <c r="G1571" s="1590"/>
      <c r="H1571" s="1590"/>
      <c r="I1571" s="1590"/>
      <c r="J1571" s="1590"/>
      <c r="K1571" s="876"/>
      <c r="L1571" s="1590"/>
    </row>
    <row r="1572" spans="1:12" ht="15" customHeight="1">
      <c r="A1572" s="1590"/>
      <c r="B1572" s="1590"/>
      <c r="C1572" s="1590"/>
      <c r="D1572" s="1590"/>
      <c r="E1572" s="1590"/>
      <c r="F1572" s="1590"/>
      <c r="G1572" s="1590"/>
      <c r="H1572" s="1590"/>
      <c r="I1572" s="1590"/>
      <c r="J1572" s="1590"/>
      <c r="K1572" s="876"/>
      <c r="L1572" s="1590"/>
    </row>
    <row r="1573" spans="1:12" ht="15" customHeight="1">
      <c r="A1573" s="1590"/>
      <c r="B1573" s="1590"/>
      <c r="C1573" s="1590"/>
      <c r="D1573" s="1590"/>
      <c r="E1573" s="1590"/>
      <c r="F1573" s="1590"/>
      <c r="G1573" s="1590"/>
      <c r="H1573" s="1590"/>
      <c r="I1573" s="1590"/>
      <c r="J1573" s="1590"/>
      <c r="K1573" s="876"/>
      <c r="L1573" s="1590"/>
    </row>
    <row r="1574" spans="1:12" ht="15" customHeight="1">
      <c r="A1574" s="1590"/>
      <c r="B1574" s="1590"/>
      <c r="C1574" s="1590"/>
      <c r="D1574" s="1590"/>
      <c r="E1574" s="1590"/>
      <c r="F1574" s="1590"/>
      <c r="G1574" s="1590"/>
      <c r="H1574" s="1590"/>
      <c r="I1574" s="1590"/>
      <c r="J1574" s="1590"/>
      <c r="K1574" s="876"/>
      <c r="L1574" s="1590"/>
    </row>
    <row r="1575" spans="1:12" ht="15" customHeight="1">
      <c r="A1575" s="1590"/>
      <c r="B1575" s="1590"/>
      <c r="C1575" s="1590"/>
      <c r="D1575" s="1590"/>
      <c r="E1575" s="1590"/>
      <c r="F1575" s="1590"/>
      <c r="G1575" s="1590"/>
      <c r="H1575" s="1590"/>
      <c r="I1575" s="1590"/>
      <c r="J1575" s="1590"/>
      <c r="K1575" s="876"/>
      <c r="L1575" s="1590"/>
    </row>
    <row r="1576" spans="1:12" ht="15" customHeight="1">
      <c r="A1576" s="1590"/>
      <c r="B1576" s="1590"/>
      <c r="C1576" s="1590"/>
      <c r="D1576" s="1590"/>
      <c r="E1576" s="1590"/>
      <c r="F1576" s="1590"/>
      <c r="G1576" s="1590"/>
      <c r="H1576" s="1590"/>
      <c r="I1576" s="1590"/>
      <c r="J1576" s="1590"/>
      <c r="K1576" s="876"/>
      <c r="L1576" s="1590"/>
    </row>
    <row r="1577" spans="1:12" ht="15" customHeight="1">
      <c r="A1577" s="1590"/>
      <c r="B1577" s="1590"/>
      <c r="C1577" s="1590"/>
      <c r="D1577" s="1590"/>
      <c r="E1577" s="1590"/>
      <c r="F1577" s="1590"/>
      <c r="G1577" s="1590"/>
      <c r="H1577" s="1590"/>
      <c r="I1577" s="1590"/>
      <c r="J1577" s="1590"/>
      <c r="K1577" s="876"/>
      <c r="L1577" s="1590"/>
    </row>
    <row r="1578" spans="1:12" ht="15" customHeight="1">
      <c r="A1578" s="1590"/>
      <c r="B1578" s="1590"/>
      <c r="C1578" s="1590"/>
      <c r="D1578" s="1590"/>
      <c r="E1578" s="1590"/>
      <c r="F1578" s="1590"/>
      <c r="G1578" s="1590"/>
      <c r="H1578" s="1590"/>
      <c r="I1578" s="1590"/>
      <c r="J1578" s="1590"/>
      <c r="K1578" s="876"/>
      <c r="L1578" s="1590"/>
    </row>
    <row r="1579" spans="1:12" ht="15" customHeight="1">
      <c r="A1579" s="1590"/>
      <c r="B1579" s="1590"/>
      <c r="C1579" s="1590"/>
      <c r="D1579" s="1590"/>
      <c r="E1579" s="1590"/>
      <c r="F1579" s="1590"/>
      <c r="G1579" s="1590"/>
      <c r="H1579" s="1590"/>
      <c r="I1579" s="1590"/>
      <c r="J1579" s="1590"/>
      <c r="K1579" s="876"/>
      <c r="L1579" s="1590"/>
    </row>
    <row r="1580" spans="1:12" ht="15" customHeight="1">
      <c r="A1580" s="1590"/>
      <c r="B1580" s="1590"/>
      <c r="C1580" s="1590"/>
      <c r="D1580" s="1590"/>
      <c r="E1580" s="1590"/>
      <c r="F1580" s="1590"/>
      <c r="G1580" s="1590"/>
      <c r="H1580" s="1590"/>
      <c r="I1580" s="1590"/>
      <c r="J1580" s="1590"/>
      <c r="K1580" s="876"/>
      <c r="L1580" s="1590"/>
    </row>
    <row r="1581" spans="1:12" ht="15" customHeight="1">
      <c r="A1581" s="1590"/>
      <c r="B1581" s="1590"/>
      <c r="C1581" s="1590"/>
      <c r="D1581" s="1590"/>
      <c r="E1581" s="1590"/>
      <c r="F1581" s="1590"/>
      <c r="G1581" s="1590"/>
      <c r="H1581" s="1590"/>
      <c r="I1581" s="1590"/>
      <c r="J1581" s="1590"/>
      <c r="K1581" s="876"/>
      <c r="L1581" s="1590"/>
    </row>
    <row r="1582" spans="1:12" ht="15" customHeight="1">
      <c r="A1582" s="1590"/>
      <c r="B1582" s="1590"/>
      <c r="C1582" s="1590"/>
      <c r="D1582" s="1590"/>
      <c r="E1582" s="1590"/>
      <c r="F1582" s="1590"/>
      <c r="G1582" s="1590"/>
      <c r="H1582" s="1590"/>
      <c r="I1582" s="1590"/>
      <c r="J1582" s="1590"/>
      <c r="K1582" s="876"/>
      <c r="L1582" s="1590"/>
    </row>
    <row r="1583" spans="1:12" ht="15" customHeight="1">
      <c r="A1583" s="1590"/>
      <c r="B1583" s="1590"/>
      <c r="C1583" s="1590"/>
      <c r="D1583" s="1590"/>
      <c r="E1583" s="1590"/>
      <c r="F1583" s="1590"/>
      <c r="G1583" s="1590"/>
      <c r="H1583" s="1590"/>
      <c r="I1583" s="1590"/>
      <c r="J1583" s="1590"/>
      <c r="K1583" s="876"/>
      <c r="L1583" s="1590"/>
    </row>
    <row r="1584" spans="1:12" ht="15" customHeight="1">
      <c r="A1584" s="1590"/>
      <c r="B1584" s="1590"/>
      <c r="C1584" s="1590"/>
      <c r="D1584" s="1590"/>
      <c r="E1584" s="1590"/>
      <c r="F1584" s="1590"/>
      <c r="G1584" s="1590"/>
      <c r="H1584" s="1590"/>
      <c r="I1584" s="1590"/>
      <c r="J1584" s="1590"/>
      <c r="K1584" s="876"/>
      <c r="L1584" s="1590"/>
    </row>
    <row r="1585" spans="1:12" ht="15" customHeight="1">
      <c r="A1585" s="1590"/>
      <c r="B1585" s="1590"/>
      <c r="C1585" s="1590"/>
      <c r="D1585" s="1590"/>
      <c r="E1585" s="1590"/>
      <c r="F1585" s="1590"/>
      <c r="G1585" s="1590"/>
      <c r="H1585" s="1590"/>
      <c r="I1585" s="1590"/>
      <c r="J1585" s="1590"/>
      <c r="K1585" s="876"/>
      <c r="L1585" s="1590"/>
    </row>
    <row r="1586" spans="1:12" ht="15" customHeight="1">
      <c r="A1586" s="1590"/>
      <c r="B1586" s="1590"/>
      <c r="C1586" s="1590"/>
      <c r="D1586" s="1590"/>
      <c r="E1586" s="1590"/>
      <c r="F1586" s="1590"/>
      <c r="G1586" s="1590"/>
      <c r="H1586" s="1590"/>
      <c r="I1586" s="1590"/>
      <c r="J1586" s="1590"/>
      <c r="K1586" s="876"/>
      <c r="L1586" s="1590"/>
    </row>
    <row r="1587" spans="1:12" ht="15" customHeight="1">
      <c r="A1587" s="1590"/>
      <c r="B1587" s="1590"/>
      <c r="C1587" s="1590"/>
      <c r="D1587" s="1590"/>
      <c r="E1587" s="1590"/>
      <c r="F1587" s="1590"/>
      <c r="G1587" s="1590"/>
      <c r="H1587" s="1590"/>
      <c r="I1587" s="1590"/>
      <c r="J1587" s="1590"/>
      <c r="K1587" s="876"/>
      <c r="L1587" s="1590"/>
    </row>
    <row r="1588" spans="1:12" ht="15" customHeight="1">
      <c r="A1588" s="1590"/>
      <c r="B1588" s="1590"/>
      <c r="C1588" s="1590"/>
      <c r="D1588" s="1590"/>
      <c r="E1588" s="1590"/>
      <c r="F1588" s="1590"/>
      <c r="G1588" s="1590"/>
      <c r="H1588" s="1590"/>
      <c r="I1588" s="1590"/>
      <c r="J1588" s="1590"/>
      <c r="K1588" s="876"/>
      <c r="L1588" s="1590"/>
    </row>
    <row r="1589" spans="1:12" ht="15" customHeight="1">
      <c r="A1589" s="1590"/>
      <c r="B1589" s="1590"/>
      <c r="C1589" s="1590"/>
      <c r="D1589" s="1590"/>
      <c r="E1589" s="1590"/>
      <c r="F1589" s="1590"/>
      <c r="G1589" s="1590"/>
      <c r="H1589" s="1590"/>
      <c r="I1589" s="1590"/>
      <c r="J1589" s="1590"/>
      <c r="K1589" s="876"/>
      <c r="L1589" s="1590"/>
    </row>
    <row r="1590" spans="1:12" ht="15" customHeight="1">
      <c r="A1590" s="1590"/>
      <c r="B1590" s="1590"/>
      <c r="C1590" s="1590"/>
      <c r="D1590" s="1590"/>
      <c r="E1590" s="1590"/>
      <c r="F1590" s="1590"/>
      <c r="G1590" s="1590"/>
      <c r="H1590" s="1590"/>
      <c r="I1590" s="1590"/>
      <c r="J1590" s="1590"/>
      <c r="K1590" s="876"/>
      <c r="L1590" s="1590"/>
    </row>
    <row r="1591" spans="1:12" ht="15" customHeight="1">
      <c r="A1591" s="1590"/>
      <c r="B1591" s="1590"/>
      <c r="C1591" s="1590"/>
      <c r="D1591" s="1590"/>
      <c r="E1591" s="1590"/>
      <c r="F1591" s="1590"/>
      <c r="G1591" s="1590"/>
      <c r="H1591" s="1590"/>
      <c r="I1591" s="1590"/>
      <c r="J1591" s="1590"/>
      <c r="K1591" s="876"/>
      <c r="L1591" s="1590"/>
    </row>
    <row r="1592" spans="1:12" ht="15" customHeight="1">
      <c r="A1592" s="1590"/>
      <c r="B1592" s="1590"/>
      <c r="C1592" s="1590"/>
      <c r="D1592" s="1590"/>
      <c r="E1592" s="1590"/>
      <c r="F1592" s="1590"/>
      <c r="G1592" s="1590"/>
      <c r="H1592" s="1590"/>
      <c r="I1592" s="1590"/>
      <c r="J1592" s="1590"/>
      <c r="K1592" s="876"/>
      <c r="L1592" s="1590"/>
    </row>
    <row r="1593" spans="1:12" ht="15" customHeight="1">
      <c r="A1593" s="1590"/>
      <c r="B1593" s="1590"/>
      <c r="C1593" s="1590"/>
      <c r="D1593" s="1590"/>
      <c r="E1593" s="1590"/>
      <c r="F1593" s="1590"/>
      <c r="G1593" s="1590"/>
      <c r="H1593" s="1590"/>
      <c r="I1593" s="1590"/>
      <c r="J1593" s="1590"/>
      <c r="K1593" s="876"/>
      <c r="L1593" s="1590"/>
    </row>
    <row r="1594" spans="1:12" ht="15" customHeight="1">
      <c r="A1594" s="1590"/>
      <c r="B1594" s="1590"/>
      <c r="C1594" s="1590"/>
      <c r="D1594" s="1590"/>
      <c r="E1594" s="1590"/>
      <c r="F1594" s="1590"/>
      <c r="G1594" s="1590"/>
      <c r="H1594" s="1590"/>
      <c r="I1594" s="1590"/>
      <c r="J1594" s="1590"/>
      <c r="K1594" s="876"/>
      <c r="L1594" s="1590"/>
    </row>
    <row r="1595" spans="1:12" ht="15" customHeight="1">
      <c r="A1595" s="1590"/>
      <c r="B1595" s="1590"/>
      <c r="C1595" s="1590"/>
      <c r="D1595" s="1590"/>
      <c r="E1595" s="1590"/>
      <c r="F1595" s="1590"/>
      <c r="G1595" s="1590"/>
      <c r="H1595" s="1590"/>
      <c r="I1595" s="1590"/>
      <c r="J1595" s="1590"/>
      <c r="K1595" s="876"/>
      <c r="L1595" s="1590"/>
    </row>
    <row r="1596" spans="1:12" ht="15" customHeight="1">
      <c r="A1596" s="1590"/>
      <c r="B1596" s="1590"/>
      <c r="C1596" s="1590"/>
      <c r="D1596" s="1590"/>
      <c r="E1596" s="1590"/>
      <c r="F1596" s="1590"/>
      <c r="G1596" s="1590"/>
      <c r="H1596" s="1590"/>
      <c r="I1596" s="1590"/>
      <c r="J1596" s="1590"/>
      <c r="K1596" s="876"/>
      <c r="L1596" s="1590"/>
    </row>
    <row r="1597" spans="1:12" ht="15" customHeight="1">
      <c r="A1597" s="1590"/>
      <c r="B1597" s="1590"/>
      <c r="C1597" s="1590"/>
      <c r="D1597" s="1590"/>
      <c r="E1597" s="1590"/>
      <c r="F1597" s="1590"/>
      <c r="G1597" s="1590"/>
      <c r="H1597" s="1590"/>
      <c r="I1597" s="1590"/>
      <c r="J1597" s="1590"/>
      <c r="K1597" s="876"/>
      <c r="L1597" s="1590"/>
    </row>
    <row r="1598" spans="1:12" ht="15" customHeight="1">
      <c r="A1598" s="1590"/>
      <c r="B1598" s="1590"/>
      <c r="C1598" s="1590"/>
      <c r="D1598" s="1590"/>
      <c r="E1598" s="1590"/>
      <c r="F1598" s="1590"/>
      <c r="G1598" s="1590"/>
      <c r="H1598" s="1590"/>
      <c r="I1598" s="1590"/>
      <c r="J1598" s="1590"/>
      <c r="K1598" s="876"/>
      <c r="L1598" s="1590"/>
    </row>
    <row r="1599" spans="1:12" ht="15" customHeight="1">
      <c r="A1599" s="1590"/>
      <c r="B1599" s="1590"/>
      <c r="C1599" s="1590"/>
      <c r="D1599" s="1590"/>
      <c r="E1599" s="1590"/>
      <c r="F1599" s="1590"/>
      <c r="G1599" s="1590"/>
      <c r="H1599" s="1590"/>
      <c r="I1599" s="1590"/>
      <c r="J1599" s="1590"/>
      <c r="K1599" s="876"/>
      <c r="L1599" s="1590"/>
    </row>
    <row r="1600" spans="1:12" ht="15" customHeight="1">
      <c r="A1600" s="1590"/>
      <c r="B1600" s="1590"/>
      <c r="C1600" s="1590"/>
      <c r="D1600" s="1590"/>
      <c r="E1600" s="1590"/>
      <c r="F1600" s="1590"/>
      <c r="G1600" s="1590"/>
      <c r="H1600" s="1590"/>
      <c r="I1600" s="1590"/>
      <c r="J1600" s="1590"/>
      <c r="K1600" s="876"/>
      <c r="L1600" s="1590"/>
    </row>
    <row r="1601" spans="1:12" ht="15" customHeight="1">
      <c r="A1601" s="1590"/>
      <c r="B1601" s="1590"/>
      <c r="C1601" s="1590"/>
      <c r="D1601" s="1590"/>
      <c r="E1601" s="1590"/>
      <c r="F1601" s="1590"/>
      <c r="G1601" s="1590"/>
      <c r="H1601" s="1590"/>
      <c r="I1601" s="1590"/>
      <c r="J1601" s="1590"/>
      <c r="K1601" s="876"/>
      <c r="L1601" s="1590"/>
    </row>
    <row r="1602" spans="1:12" ht="15" customHeight="1">
      <c r="A1602" s="1590"/>
      <c r="B1602" s="1590"/>
      <c r="C1602" s="1590"/>
      <c r="D1602" s="1590"/>
      <c r="E1602" s="1590"/>
      <c r="F1602" s="1590"/>
      <c r="G1602" s="1590"/>
      <c r="H1602" s="1590"/>
      <c r="I1602" s="1590"/>
      <c r="J1602" s="1590"/>
      <c r="K1602" s="876"/>
      <c r="L1602" s="1590"/>
    </row>
    <row r="1603" spans="1:12" ht="15" customHeight="1">
      <c r="A1603" s="1590"/>
      <c r="B1603" s="1590"/>
      <c r="C1603" s="1590"/>
      <c r="D1603" s="1590"/>
      <c r="E1603" s="1590"/>
      <c r="F1603" s="1590"/>
      <c r="G1603" s="1590"/>
      <c r="H1603" s="1590"/>
      <c r="I1603" s="1590"/>
      <c r="J1603" s="1590"/>
      <c r="K1603" s="876"/>
      <c r="L1603" s="1590"/>
    </row>
    <row r="1604" spans="1:12" ht="15" customHeight="1">
      <c r="A1604" s="1590"/>
      <c r="B1604" s="1590"/>
      <c r="C1604" s="1590"/>
      <c r="D1604" s="1590"/>
      <c r="E1604" s="1590"/>
      <c r="F1604" s="1590"/>
      <c r="G1604" s="1590"/>
      <c r="H1604" s="1590"/>
      <c r="I1604" s="1590"/>
      <c r="J1604" s="1590"/>
      <c r="K1604" s="876"/>
      <c r="L1604" s="1590"/>
    </row>
    <row r="1605" spans="1:12" ht="15" customHeight="1">
      <c r="A1605" s="1590"/>
      <c r="B1605" s="1590"/>
      <c r="C1605" s="1590"/>
      <c r="D1605" s="1590"/>
      <c r="E1605" s="1590"/>
      <c r="F1605" s="1590"/>
      <c r="G1605" s="1590"/>
      <c r="H1605" s="1590"/>
      <c r="I1605" s="1590"/>
      <c r="J1605" s="1590"/>
      <c r="K1605" s="876"/>
      <c r="L1605" s="1590"/>
    </row>
    <row r="1606" spans="1:12" ht="15" customHeight="1">
      <c r="A1606" s="1590"/>
      <c r="B1606" s="1590"/>
      <c r="C1606" s="1590"/>
      <c r="D1606" s="1590"/>
      <c r="E1606" s="1590"/>
      <c r="F1606" s="1590"/>
      <c r="G1606" s="1590"/>
      <c r="H1606" s="1590"/>
      <c r="I1606" s="1590"/>
      <c r="J1606" s="1590"/>
      <c r="K1606" s="876"/>
      <c r="L1606" s="1590"/>
    </row>
    <row r="1607" spans="1:12" ht="15" customHeight="1">
      <c r="A1607" s="1590"/>
      <c r="B1607" s="1590"/>
      <c r="C1607" s="1590"/>
      <c r="D1607" s="1590"/>
      <c r="E1607" s="1590"/>
      <c r="F1607" s="1590"/>
      <c r="G1607" s="1590"/>
      <c r="H1607" s="1590"/>
      <c r="I1607" s="1590"/>
      <c r="J1607" s="1590"/>
      <c r="K1607" s="876"/>
      <c r="L1607" s="1590"/>
    </row>
    <row r="1608" spans="1:12" ht="15" customHeight="1">
      <c r="A1608" s="1590"/>
      <c r="B1608" s="1590"/>
      <c r="C1608" s="1590"/>
      <c r="D1608" s="1590"/>
      <c r="E1608" s="1590"/>
      <c r="F1608" s="1590"/>
      <c r="G1608" s="1590"/>
      <c r="H1608" s="1590"/>
      <c r="I1608" s="1590"/>
      <c r="J1608" s="1590"/>
      <c r="K1608" s="876"/>
      <c r="L1608" s="1590"/>
    </row>
    <row r="1609" spans="1:12" ht="15" customHeight="1">
      <c r="A1609" s="1590"/>
      <c r="B1609" s="1590"/>
      <c r="C1609" s="1590"/>
      <c r="D1609" s="1590"/>
      <c r="E1609" s="1590"/>
      <c r="F1609" s="1590"/>
      <c r="G1609" s="1590"/>
      <c r="H1609" s="1590"/>
      <c r="I1609" s="1590"/>
      <c r="J1609" s="1590"/>
      <c r="K1609" s="876"/>
      <c r="L1609" s="1590"/>
    </row>
    <row r="1610" spans="1:12" ht="15" customHeight="1">
      <c r="A1610" s="1590"/>
      <c r="B1610" s="1590"/>
      <c r="C1610" s="1590"/>
      <c r="D1610" s="1590"/>
      <c r="E1610" s="1590"/>
      <c r="F1610" s="1590"/>
      <c r="G1610" s="1590"/>
      <c r="H1610" s="1590"/>
      <c r="I1610" s="1590"/>
      <c r="J1610" s="1590"/>
      <c r="K1610" s="876"/>
      <c r="L1610" s="1590"/>
    </row>
    <row r="1611" spans="1:12" ht="15" customHeight="1">
      <c r="A1611" s="1590"/>
      <c r="B1611" s="1590"/>
      <c r="C1611" s="1590"/>
      <c r="D1611" s="1590"/>
      <c r="E1611" s="1590"/>
      <c r="F1611" s="1590"/>
      <c r="G1611" s="1590"/>
      <c r="H1611" s="1590"/>
      <c r="I1611" s="1590"/>
      <c r="J1611" s="1590"/>
      <c r="K1611" s="876"/>
      <c r="L1611" s="1590"/>
    </row>
    <row r="1612" spans="1:12" ht="15" customHeight="1">
      <c r="A1612" s="1590"/>
      <c r="B1612" s="1590"/>
      <c r="C1612" s="1590"/>
      <c r="D1612" s="1590"/>
      <c r="E1612" s="1590"/>
      <c r="F1612" s="1590"/>
      <c r="G1612" s="1590"/>
      <c r="H1612" s="1590"/>
      <c r="I1612" s="1590"/>
      <c r="J1612" s="1590"/>
      <c r="K1612" s="876"/>
      <c r="L1612" s="1590"/>
    </row>
    <row r="1613" spans="1:12" ht="15" customHeight="1">
      <c r="A1613" s="1590"/>
      <c r="B1613" s="1590"/>
      <c r="C1613" s="1590"/>
      <c r="D1613" s="1590"/>
      <c r="E1613" s="1590"/>
      <c r="F1613" s="1590"/>
      <c r="G1613" s="1590"/>
      <c r="H1613" s="1590"/>
      <c r="I1613" s="1590"/>
      <c r="J1613" s="1590"/>
      <c r="K1613" s="876"/>
      <c r="L1613" s="1590"/>
    </row>
    <row r="1614" spans="1:12" ht="15" customHeight="1">
      <c r="A1614" s="1590"/>
      <c r="B1614" s="1590"/>
      <c r="C1614" s="1590"/>
      <c r="D1614" s="1590"/>
      <c r="E1614" s="1590"/>
      <c r="F1614" s="1590"/>
      <c r="G1614" s="1590"/>
      <c r="H1614" s="1590"/>
      <c r="I1614" s="1590"/>
      <c r="J1614" s="1590"/>
      <c r="K1614" s="876"/>
      <c r="L1614" s="1590"/>
    </row>
    <row r="1615" spans="1:12" ht="15" customHeight="1">
      <c r="A1615" s="1590"/>
      <c r="B1615" s="1590"/>
      <c r="C1615" s="1590"/>
      <c r="D1615" s="1590"/>
      <c r="E1615" s="1590"/>
      <c r="F1615" s="1590"/>
      <c r="G1615" s="1590"/>
      <c r="H1615" s="1590"/>
      <c r="I1615" s="1590"/>
      <c r="J1615" s="1590"/>
      <c r="K1615" s="876"/>
      <c r="L1615" s="1590"/>
    </row>
    <row r="1616" spans="1:12" ht="15" customHeight="1">
      <c r="A1616" s="1590"/>
      <c r="B1616" s="1590"/>
      <c r="C1616" s="1590"/>
      <c r="D1616" s="1590"/>
      <c r="E1616" s="1590"/>
      <c r="F1616" s="1590"/>
      <c r="G1616" s="1590"/>
      <c r="H1616" s="1590"/>
      <c r="I1616" s="1590"/>
      <c r="J1616" s="1590"/>
      <c r="K1616" s="876"/>
      <c r="L1616" s="1590"/>
    </row>
    <row r="1617" spans="1:12" ht="15" customHeight="1">
      <c r="A1617" s="1590"/>
      <c r="B1617" s="1590"/>
      <c r="C1617" s="1590"/>
      <c r="D1617" s="1590"/>
      <c r="E1617" s="1590"/>
      <c r="F1617" s="1590"/>
      <c r="G1617" s="1590"/>
      <c r="H1617" s="1590"/>
      <c r="I1617" s="1590"/>
      <c r="J1617" s="1590"/>
      <c r="K1617" s="876"/>
      <c r="L1617" s="1590"/>
    </row>
    <row r="1618" spans="1:12" ht="15" customHeight="1">
      <c r="A1618" s="1590"/>
      <c r="B1618" s="1590"/>
      <c r="C1618" s="1590"/>
      <c r="D1618" s="1590"/>
      <c r="E1618" s="1590"/>
      <c r="F1618" s="1590"/>
      <c r="G1618" s="1590"/>
      <c r="H1618" s="1590"/>
      <c r="I1618" s="1590"/>
      <c r="J1618" s="1590"/>
      <c r="K1618" s="876"/>
      <c r="L1618" s="1590"/>
    </row>
    <row r="1619" spans="1:12" ht="15" customHeight="1">
      <c r="A1619" s="1590"/>
      <c r="B1619" s="1590"/>
      <c r="C1619" s="1590"/>
      <c r="D1619" s="1590"/>
      <c r="E1619" s="1590"/>
      <c r="F1619" s="1590"/>
      <c r="G1619" s="1590"/>
      <c r="H1619" s="1590"/>
      <c r="I1619" s="1590"/>
      <c r="J1619" s="1590"/>
      <c r="K1619" s="876"/>
      <c r="L1619" s="1590"/>
    </row>
    <row r="1620" spans="1:12" ht="15" customHeight="1">
      <c r="A1620" s="1590"/>
      <c r="B1620" s="1590"/>
      <c r="C1620" s="1590"/>
      <c r="D1620" s="1590"/>
      <c r="E1620" s="1590"/>
      <c r="F1620" s="1590"/>
      <c r="G1620" s="1590"/>
      <c r="H1620" s="1590"/>
      <c r="I1620" s="1590"/>
      <c r="J1620" s="1590"/>
      <c r="K1620" s="876"/>
      <c r="L1620" s="1590"/>
    </row>
    <row r="1621" spans="1:12" ht="15" customHeight="1">
      <c r="A1621" s="1590"/>
      <c r="B1621" s="1590"/>
      <c r="C1621" s="1590"/>
      <c r="D1621" s="1590"/>
      <c r="E1621" s="1590"/>
      <c r="F1621" s="1590"/>
      <c r="G1621" s="1590"/>
      <c r="H1621" s="1590"/>
      <c r="I1621" s="1590"/>
      <c r="J1621" s="1590"/>
      <c r="K1621" s="876"/>
      <c r="L1621" s="1590"/>
    </row>
    <row r="1622" spans="1:12" ht="15" customHeight="1">
      <c r="A1622" s="1590"/>
      <c r="B1622" s="1590"/>
      <c r="C1622" s="1590"/>
      <c r="D1622" s="1590"/>
      <c r="E1622" s="1590"/>
      <c r="F1622" s="1590"/>
      <c r="G1622" s="1590"/>
      <c r="H1622" s="1590"/>
      <c r="I1622" s="1590"/>
      <c r="J1622" s="1590"/>
      <c r="K1622" s="876"/>
      <c r="L1622" s="1590"/>
    </row>
    <row r="1623" spans="1:12" ht="15" customHeight="1">
      <c r="A1623" s="1590"/>
      <c r="B1623" s="1590"/>
      <c r="C1623" s="1590"/>
      <c r="D1623" s="1590"/>
      <c r="E1623" s="1590"/>
      <c r="F1623" s="1590"/>
      <c r="G1623" s="1590"/>
      <c r="H1623" s="1590"/>
      <c r="I1623" s="1590"/>
      <c r="J1623" s="1590"/>
      <c r="K1623" s="876"/>
      <c r="L1623" s="1590"/>
    </row>
    <row r="1624" spans="1:12" ht="15" customHeight="1">
      <c r="A1624" s="1590"/>
      <c r="B1624" s="1590"/>
      <c r="C1624" s="1590"/>
      <c r="D1624" s="1590"/>
      <c r="E1624" s="1590"/>
      <c r="F1624" s="1590"/>
      <c r="G1624" s="1590"/>
      <c r="H1624" s="1590"/>
      <c r="I1624" s="1590"/>
      <c r="J1624" s="1590"/>
      <c r="K1624" s="876"/>
      <c r="L1624" s="1590"/>
    </row>
    <row r="1625" spans="1:12" ht="15" customHeight="1">
      <c r="A1625" s="1590"/>
      <c r="B1625" s="1590"/>
      <c r="C1625" s="1590"/>
      <c r="D1625" s="1590"/>
      <c r="E1625" s="1590"/>
      <c r="F1625" s="1590"/>
      <c r="G1625" s="1590"/>
      <c r="H1625" s="1590"/>
      <c r="I1625" s="1590"/>
      <c r="J1625" s="1590"/>
      <c r="K1625" s="876"/>
      <c r="L1625" s="1590"/>
    </row>
    <row r="1626" spans="1:12" ht="15" customHeight="1">
      <c r="A1626" s="1590"/>
      <c r="B1626" s="1590"/>
      <c r="C1626" s="1590"/>
      <c r="D1626" s="1590"/>
      <c r="E1626" s="1590"/>
      <c r="F1626" s="1590"/>
      <c r="G1626" s="1590"/>
      <c r="H1626" s="1590"/>
      <c r="I1626" s="1590"/>
      <c r="J1626" s="1590"/>
      <c r="K1626" s="876"/>
      <c r="L1626" s="1590"/>
    </row>
    <row r="1627" spans="1:12" ht="15" customHeight="1">
      <c r="A1627" s="1590"/>
      <c r="B1627" s="1590"/>
      <c r="C1627" s="1590"/>
      <c r="D1627" s="1590"/>
      <c r="E1627" s="1590"/>
      <c r="F1627" s="1590"/>
      <c r="G1627" s="1590"/>
      <c r="H1627" s="1590"/>
      <c r="I1627" s="1590"/>
      <c r="J1627" s="1590"/>
      <c r="K1627" s="876"/>
      <c r="L1627" s="1590"/>
    </row>
    <row r="1628" spans="1:12" ht="15" customHeight="1">
      <c r="A1628" s="1590"/>
      <c r="B1628" s="1590"/>
      <c r="C1628" s="1590"/>
      <c r="D1628" s="1590"/>
      <c r="E1628" s="1590"/>
      <c r="F1628" s="1590"/>
      <c r="G1628" s="1590"/>
      <c r="H1628" s="1590"/>
      <c r="I1628" s="1590"/>
      <c r="J1628" s="1590"/>
      <c r="K1628" s="876"/>
      <c r="L1628" s="1590"/>
    </row>
    <row r="1629" spans="1:12" ht="15" customHeight="1">
      <c r="A1629" s="1590"/>
      <c r="B1629" s="1590"/>
      <c r="C1629" s="1590"/>
      <c r="D1629" s="1590"/>
      <c r="E1629" s="1590"/>
      <c r="F1629" s="1590"/>
      <c r="G1629" s="1590"/>
      <c r="H1629" s="1590"/>
      <c r="I1629" s="1590"/>
      <c r="J1629" s="1590"/>
      <c r="K1629" s="876"/>
      <c r="L1629" s="1590"/>
    </row>
    <row r="1630" spans="1:12" ht="15" customHeight="1">
      <c r="A1630" s="1590"/>
      <c r="B1630" s="1590"/>
      <c r="C1630" s="1590"/>
      <c r="D1630" s="1590"/>
      <c r="E1630" s="1590"/>
      <c r="F1630" s="1590"/>
      <c r="G1630" s="1590"/>
      <c r="H1630" s="1590"/>
      <c r="I1630" s="1590"/>
      <c r="J1630" s="1590"/>
      <c r="K1630" s="876"/>
      <c r="L1630" s="1590"/>
    </row>
    <row r="1631" spans="1:12" ht="15" customHeight="1">
      <c r="A1631" s="1590"/>
      <c r="B1631" s="1590"/>
      <c r="C1631" s="1590"/>
      <c r="D1631" s="1590"/>
      <c r="E1631" s="1590"/>
      <c r="F1631" s="1590"/>
      <c r="G1631" s="1590"/>
      <c r="H1631" s="1590"/>
      <c r="I1631" s="1590"/>
      <c r="J1631" s="1590"/>
      <c r="K1631" s="876"/>
      <c r="L1631" s="1590"/>
    </row>
    <row r="1632" spans="1:12" ht="15" customHeight="1">
      <c r="A1632" s="1590"/>
      <c r="B1632" s="1590"/>
      <c r="C1632" s="1590"/>
      <c r="D1632" s="1590"/>
      <c r="E1632" s="1590"/>
      <c r="F1632" s="1590"/>
      <c r="G1632" s="1590"/>
      <c r="H1632" s="1590"/>
      <c r="I1632" s="1590"/>
      <c r="J1632" s="1590"/>
      <c r="K1632" s="876"/>
      <c r="L1632" s="1590"/>
    </row>
    <row r="1633" spans="1:12" ht="15" customHeight="1">
      <c r="A1633" s="1590"/>
      <c r="B1633" s="1590"/>
      <c r="C1633" s="1590"/>
      <c r="D1633" s="1590"/>
      <c r="E1633" s="1590"/>
      <c r="F1633" s="1590"/>
      <c r="G1633" s="1590"/>
      <c r="H1633" s="1590"/>
      <c r="I1633" s="1590"/>
      <c r="J1633" s="1590"/>
      <c r="K1633" s="876"/>
      <c r="L1633" s="1590"/>
    </row>
    <row r="1634" spans="1:12" ht="15" customHeight="1">
      <c r="A1634" s="1590"/>
      <c r="B1634" s="1590"/>
      <c r="C1634" s="1590"/>
      <c r="D1634" s="1590"/>
      <c r="E1634" s="1590"/>
      <c r="F1634" s="1590"/>
      <c r="G1634" s="1590"/>
      <c r="H1634" s="1590"/>
      <c r="I1634" s="1590"/>
      <c r="J1634" s="1590"/>
      <c r="K1634" s="876"/>
      <c r="L1634" s="1590"/>
    </row>
    <row r="1635" spans="1:12" ht="15" customHeight="1">
      <c r="A1635" s="1590"/>
      <c r="B1635" s="1590"/>
      <c r="C1635" s="1590"/>
      <c r="D1635" s="1590"/>
      <c r="E1635" s="1590"/>
      <c r="F1635" s="1590"/>
      <c r="G1635" s="1590"/>
      <c r="H1635" s="1590"/>
      <c r="I1635" s="1590"/>
      <c r="J1635" s="1590"/>
      <c r="K1635" s="876"/>
      <c r="L1635" s="1590"/>
    </row>
    <row r="1636" spans="1:12" ht="15" customHeight="1">
      <c r="A1636" s="1590"/>
      <c r="B1636" s="1590"/>
      <c r="C1636" s="1590"/>
      <c r="D1636" s="1590"/>
      <c r="E1636" s="1590"/>
      <c r="F1636" s="1590"/>
      <c r="G1636" s="1590"/>
      <c r="H1636" s="1590"/>
      <c r="I1636" s="1590"/>
      <c r="J1636" s="1590"/>
      <c r="K1636" s="876"/>
      <c r="L1636" s="1590"/>
    </row>
    <row r="1637" spans="1:12" ht="15" customHeight="1">
      <c r="A1637" s="1590"/>
      <c r="B1637" s="1590"/>
      <c r="C1637" s="1590"/>
      <c r="D1637" s="1590"/>
      <c r="E1637" s="1590"/>
      <c r="F1637" s="1590"/>
      <c r="G1637" s="1590"/>
      <c r="H1637" s="1590"/>
      <c r="I1637" s="1590"/>
      <c r="J1637" s="1590"/>
      <c r="K1637" s="876"/>
      <c r="L1637" s="1590"/>
    </row>
    <row r="1638" spans="1:12" ht="15" customHeight="1">
      <c r="A1638" s="1590"/>
      <c r="B1638" s="1590"/>
      <c r="C1638" s="1590"/>
      <c r="D1638" s="1590"/>
      <c r="E1638" s="1590"/>
      <c r="F1638" s="1590"/>
      <c r="G1638" s="1590"/>
      <c r="H1638" s="1590"/>
      <c r="I1638" s="1590"/>
      <c r="J1638" s="1590"/>
      <c r="K1638" s="876"/>
      <c r="L1638" s="1590"/>
    </row>
    <row r="1639" spans="1:12" ht="15" customHeight="1">
      <c r="A1639" s="1590"/>
      <c r="B1639" s="1590"/>
      <c r="C1639" s="1590"/>
      <c r="D1639" s="1590"/>
      <c r="E1639" s="1590"/>
      <c r="F1639" s="1590"/>
      <c r="G1639" s="1590"/>
      <c r="H1639" s="1590"/>
      <c r="I1639" s="1590"/>
      <c r="J1639" s="1590"/>
      <c r="K1639" s="876"/>
      <c r="L1639" s="1590"/>
    </row>
    <row r="1640" spans="1:12" ht="15" customHeight="1">
      <c r="A1640" s="1590"/>
      <c r="B1640" s="1590"/>
      <c r="C1640" s="1590"/>
      <c r="D1640" s="1590"/>
      <c r="E1640" s="1590"/>
      <c r="F1640" s="1590"/>
      <c r="G1640" s="1590"/>
      <c r="H1640" s="1590"/>
      <c r="I1640" s="1590"/>
      <c r="J1640" s="1590"/>
      <c r="K1640" s="876"/>
      <c r="L1640" s="1590"/>
    </row>
    <row r="1641" spans="1:12" ht="15" customHeight="1">
      <c r="A1641" s="1590"/>
      <c r="B1641" s="1590"/>
      <c r="C1641" s="1590"/>
      <c r="D1641" s="1590"/>
      <c r="E1641" s="1590"/>
      <c r="F1641" s="1590"/>
      <c r="G1641" s="1590"/>
      <c r="H1641" s="1590"/>
      <c r="I1641" s="1590"/>
      <c r="J1641" s="1590"/>
      <c r="K1641" s="876"/>
      <c r="L1641" s="1590"/>
    </row>
    <row r="1642" spans="1:12" ht="15" customHeight="1">
      <c r="A1642" s="1590"/>
      <c r="B1642" s="1590"/>
      <c r="C1642" s="1590"/>
      <c r="D1642" s="1590"/>
      <c r="E1642" s="1590"/>
      <c r="F1642" s="1590"/>
      <c r="G1642" s="1590"/>
      <c r="H1642" s="1590"/>
      <c r="I1642" s="1590"/>
      <c r="J1642" s="1590"/>
      <c r="K1642" s="876"/>
      <c r="L1642" s="1590"/>
    </row>
    <row r="1643" spans="1:12" ht="15" customHeight="1">
      <c r="A1643" s="1590"/>
      <c r="B1643" s="1590"/>
      <c r="C1643" s="1590"/>
      <c r="D1643" s="1590"/>
      <c r="E1643" s="1590"/>
      <c r="F1643" s="1590"/>
      <c r="G1643" s="1590"/>
      <c r="H1643" s="1590"/>
      <c r="I1643" s="1590"/>
      <c r="J1643" s="1590"/>
      <c r="K1643" s="876"/>
      <c r="L1643" s="1590"/>
    </row>
    <row r="1644" spans="1:12" ht="15" customHeight="1">
      <c r="A1644" s="1590"/>
      <c r="B1644" s="1590"/>
      <c r="C1644" s="1590"/>
      <c r="D1644" s="1590"/>
      <c r="E1644" s="1590"/>
      <c r="F1644" s="1590"/>
      <c r="G1644" s="1590"/>
      <c r="H1644" s="1590"/>
      <c r="I1644" s="1590"/>
      <c r="J1644" s="1590"/>
      <c r="K1644" s="876"/>
      <c r="L1644" s="1590"/>
    </row>
    <row r="1645" spans="1:12" ht="15" customHeight="1">
      <c r="A1645" s="1590"/>
      <c r="B1645" s="1590"/>
      <c r="C1645" s="1590"/>
      <c r="D1645" s="1590"/>
      <c r="E1645" s="1590"/>
      <c r="F1645" s="1590"/>
      <c r="G1645" s="1590"/>
      <c r="H1645" s="1590"/>
      <c r="I1645" s="1590"/>
      <c r="J1645" s="1590"/>
      <c r="K1645" s="876"/>
      <c r="L1645" s="1590"/>
    </row>
    <row r="1646" spans="1:12" ht="15" customHeight="1">
      <c r="A1646" s="1590"/>
      <c r="B1646" s="1590"/>
      <c r="C1646" s="1590"/>
      <c r="D1646" s="1590"/>
      <c r="E1646" s="1590"/>
      <c r="F1646" s="1590"/>
      <c r="G1646" s="1590"/>
      <c r="H1646" s="1590"/>
      <c r="I1646" s="1590"/>
      <c r="J1646" s="1590"/>
      <c r="K1646" s="876"/>
      <c r="L1646" s="1590"/>
    </row>
    <row r="1647" spans="1:12" ht="15" customHeight="1">
      <c r="A1647" s="1590"/>
      <c r="B1647" s="1590"/>
      <c r="C1647" s="1590"/>
      <c r="D1647" s="1590"/>
      <c r="E1647" s="1590"/>
      <c r="F1647" s="1590"/>
      <c r="G1647" s="1590"/>
      <c r="H1647" s="1590"/>
      <c r="I1647" s="1590"/>
      <c r="J1647" s="1590"/>
      <c r="K1647" s="876"/>
      <c r="L1647" s="1590"/>
    </row>
    <row r="1648" spans="1:12" ht="15" customHeight="1">
      <c r="A1648" s="1590"/>
      <c r="B1648" s="1590"/>
      <c r="C1648" s="1590"/>
      <c r="D1648" s="1590"/>
      <c r="E1648" s="1590"/>
      <c r="F1648" s="1590"/>
      <c r="G1648" s="1590"/>
      <c r="H1648" s="1590"/>
      <c r="I1648" s="1590"/>
      <c r="J1648" s="1590"/>
      <c r="K1648" s="876"/>
      <c r="L1648" s="1590"/>
    </row>
    <row r="1649" spans="1:12" ht="15" customHeight="1">
      <c r="A1649" s="1590"/>
      <c r="B1649" s="1590"/>
      <c r="C1649" s="1590"/>
      <c r="D1649" s="1590"/>
      <c r="E1649" s="1590"/>
      <c r="F1649" s="1590"/>
      <c r="G1649" s="1590"/>
      <c r="H1649" s="1590"/>
      <c r="I1649" s="1590"/>
      <c r="J1649" s="1590"/>
      <c r="K1649" s="876"/>
      <c r="L1649" s="1590"/>
    </row>
    <row r="1650" spans="1:12" ht="15" customHeight="1">
      <c r="A1650" s="1590"/>
      <c r="B1650" s="1590"/>
      <c r="C1650" s="1590"/>
      <c r="D1650" s="1590"/>
      <c r="E1650" s="1590"/>
      <c r="F1650" s="1590"/>
      <c r="G1650" s="1590"/>
      <c r="H1650" s="1590"/>
      <c r="I1650" s="1590"/>
      <c r="J1650" s="1590"/>
      <c r="K1650" s="876"/>
      <c r="L1650" s="1590"/>
    </row>
    <row r="1651" spans="1:12" ht="15" customHeight="1">
      <c r="A1651" s="1590"/>
      <c r="B1651" s="1590"/>
      <c r="C1651" s="1590"/>
      <c r="D1651" s="1590"/>
      <c r="E1651" s="1590"/>
      <c r="F1651" s="1590"/>
      <c r="G1651" s="1590"/>
      <c r="H1651" s="1590"/>
      <c r="I1651" s="1590"/>
      <c r="J1651" s="1590"/>
      <c r="K1651" s="876"/>
      <c r="L1651" s="1590"/>
    </row>
    <row r="1652" spans="1:12" ht="15" customHeight="1">
      <c r="A1652" s="1590"/>
      <c r="B1652" s="1590"/>
      <c r="C1652" s="1590"/>
      <c r="D1652" s="1590"/>
      <c r="E1652" s="1590"/>
      <c r="F1652" s="1590"/>
      <c r="G1652" s="1590"/>
      <c r="H1652" s="1590"/>
      <c r="I1652" s="1590"/>
      <c r="J1652" s="1590"/>
      <c r="K1652" s="876"/>
      <c r="L1652" s="1590"/>
    </row>
    <row r="1653" spans="1:12" ht="15" customHeight="1">
      <c r="A1653" s="1590"/>
      <c r="B1653" s="1590"/>
      <c r="C1653" s="1590"/>
      <c r="D1653" s="1590"/>
      <c r="E1653" s="1590"/>
      <c r="F1653" s="1590"/>
      <c r="G1653" s="1590"/>
      <c r="H1653" s="1590"/>
      <c r="I1653" s="1590"/>
      <c r="J1653" s="1590"/>
      <c r="K1653" s="876"/>
      <c r="L1653" s="1590"/>
    </row>
    <row r="1654" spans="1:12" ht="15" customHeight="1">
      <c r="A1654" s="1590"/>
      <c r="B1654" s="1590"/>
      <c r="C1654" s="1590"/>
      <c r="D1654" s="1590"/>
      <c r="E1654" s="1590"/>
      <c r="F1654" s="1590"/>
      <c r="G1654" s="1590"/>
      <c r="H1654" s="1590"/>
      <c r="I1654" s="1590"/>
      <c r="J1654" s="1590"/>
      <c r="K1654" s="876"/>
      <c r="L1654" s="1590"/>
    </row>
    <row r="1655" spans="1:12" ht="15" customHeight="1">
      <c r="A1655" s="1590"/>
      <c r="B1655" s="1590"/>
      <c r="C1655" s="1590"/>
      <c r="D1655" s="1590"/>
      <c r="E1655" s="1590"/>
      <c r="F1655" s="1590"/>
      <c r="G1655" s="1590"/>
      <c r="H1655" s="1590"/>
      <c r="I1655" s="1590"/>
      <c r="J1655" s="1590"/>
      <c r="K1655" s="876"/>
      <c r="L1655" s="1590"/>
    </row>
    <row r="1656" spans="1:12" ht="15" customHeight="1">
      <c r="A1656" s="1590"/>
      <c r="B1656" s="1590"/>
      <c r="C1656" s="1590"/>
      <c r="D1656" s="1590"/>
      <c r="E1656" s="1590"/>
      <c r="F1656" s="1590"/>
      <c r="G1656" s="1590"/>
      <c r="H1656" s="1590"/>
      <c r="I1656" s="1590"/>
      <c r="J1656" s="1590"/>
      <c r="K1656" s="876"/>
      <c r="L1656" s="1590"/>
    </row>
    <row r="1657" spans="1:12" ht="15" customHeight="1">
      <c r="A1657" s="1590"/>
      <c r="B1657" s="1590"/>
      <c r="C1657" s="1590"/>
      <c r="D1657" s="1590"/>
      <c r="E1657" s="1590"/>
      <c r="F1657" s="1590"/>
      <c r="G1657" s="1590"/>
      <c r="H1657" s="1590"/>
      <c r="I1657" s="1590"/>
      <c r="J1657" s="1590"/>
      <c r="K1657" s="876"/>
      <c r="L1657" s="1590"/>
    </row>
    <row r="1658" spans="1:12" ht="15" customHeight="1">
      <c r="A1658" s="1590"/>
      <c r="B1658" s="1590"/>
      <c r="C1658" s="1590"/>
      <c r="D1658" s="1590"/>
      <c r="E1658" s="1590"/>
      <c r="F1658" s="1590"/>
      <c r="G1658" s="1590"/>
      <c r="H1658" s="1590"/>
      <c r="I1658" s="1590"/>
      <c r="J1658" s="1590"/>
      <c r="K1658" s="876"/>
      <c r="L1658" s="1590"/>
    </row>
    <row r="1659" spans="1:12" ht="15" customHeight="1">
      <c r="A1659" s="1590"/>
      <c r="B1659" s="1590"/>
      <c r="C1659" s="1590"/>
      <c r="D1659" s="1590"/>
      <c r="E1659" s="1590"/>
      <c r="F1659" s="1590"/>
      <c r="G1659" s="1590"/>
      <c r="H1659" s="1590"/>
      <c r="I1659" s="1590"/>
      <c r="J1659" s="1590"/>
      <c r="K1659" s="876"/>
      <c r="L1659" s="1590"/>
    </row>
    <row r="1660" spans="1:12" ht="15" customHeight="1">
      <c r="A1660" s="1590"/>
      <c r="B1660" s="1590"/>
      <c r="C1660" s="1590"/>
      <c r="D1660" s="1590"/>
      <c r="E1660" s="1590"/>
      <c r="F1660" s="1590"/>
      <c r="G1660" s="1590"/>
      <c r="H1660" s="1590"/>
      <c r="I1660" s="1590"/>
      <c r="J1660" s="1590"/>
      <c r="K1660" s="876"/>
      <c r="L1660" s="1590"/>
    </row>
    <row r="1661" spans="1:12" ht="15" customHeight="1">
      <c r="A1661" s="1590"/>
      <c r="B1661" s="1590"/>
      <c r="C1661" s="1590"/>
      <c r="D1661" s="1590"/>
      <c r="E1661" s="1590"/>
      <c r="F1661" s="1590"/>
      <c r="G1661" s="1590"/>
      <c r="H1661" s="1590"/>
      <c r="I1661" s="1590"/>
      <c r="J1661" s="1590"/>
      <c r="K1661" s="876"/>
      <c r="L1661" s="1590"/>
    </row>
    <row r="1662" spans="1:12" ht="15" customHeight="1">
      <c r="A1662" s="1590"/>
      <c r="B1662" s="1590"/>
      <c r="C1662" s="1590"/>
      <c r="D1662" s="1590"/>
      <c r="E1662" s="1590"/>
      <c r="F1662" s="1590"/>
      <c r="G1662" s="1590"/>
      <c r="H1662" s="1590"/>
      <c r="I1662" s="1590"/>
      <c r="J1662" s="1590"/>
      <c r="K1662" s="876"/>
      <c r="L1662" s="1590"/>
    </row>
    <row r="1663" spans="1:12" ht="15" customHeight="1">
      <c r="A1663" s="1590"/>
      <c r="B1663" s="1590"/>
      <c r="C1663" s="1590"/>
      <c r="D1663" s="1590"/>
      <c r="E1663" s="1590"/>
      <c r="F1663" s="1590"/>
      <c r="G1663" s="1590"/>
      <c r="H1663" s="1590"/>
      <c r="I1663" s="1590"/>
      <c r="J1663" s="1590"/>
      <c r="K1663" s="876"/>
      <c r="L1663" s="1590"/>
    </row>
    <row r="1664" spans="1:12" ht="15" customHeight="1">
      <c r="A1664" s="1590"/>
      <c r="B1664" s="1590"/>
      <c r="C1664" s="1590"/>
      <c r="D1664" s="1590"/>
      <c r="E1664" s="1590"/>
      <c r="F1664" s="1590"/>
      <c r="G1664" s="1590"/>
      <c r="H1664" s="1590"/>
      <c r="I1664" s="1590"/>
      <c r="J1664" s="1590"/>
      <c r="K1664" s="876"/>
      <c r="L1664" s="1590"/>
    </row>
    <row r="1665" spans="1:12" ht="15" customHeight="1">
      <c r="A1665" s="1590"/>
      <c r="B1665" s="1590"/>
      <c r="C1665" s="1590"/>
      <c r="D1665" s="1590"/>
      <c r="E1665" s="1590"/>
      <c r="F1665" s="1590"/>
      <c r="G1665" s="1590"/>
      <c r="H1665" s="1590"/>
      <c r="I1665" s="1590"/>
      <c r="J1665" s="1590"/>
      <c r="K1665" s="876"/>
      <c r="L1665" s="1590"/>
    </row>
    <row r="1666" spans="1:12" ht="15" customHeight="1">
      <c r="A1666" s="1590"/>
      <c r="B1666" s="1590"/>
      <c r="C1666" s="1590"/>
      <c r="D1666" s="1590"/>
      <c r="E1666" s="1590"/>
      <c r="F1666" s="1590"/>
      <c r="G1666" s="1590"/>
      <c r="H1666" s="1590"/>
      <c r="I1666" s="1590"/>
      <c r="J1666" s="1590"/>
      <c r="K1666" s="876"/>
      <c r="L1666" s="1590"/>
    </row>
    <row r="1667" spans="1:12" ht="15" customHeight="1">
      <c r="A1667" s="1590"/>
      <c r="B1667" s="1590"/>
      <c r="C1667" s="1590"/>
      <c r="D1667" s="1590"/>
      <c r="E1667" s="1590"/>
      <c r="F1667" s="1590"/>
      <c r="G1667" s="1590"/>
      <c r="H1667" s="1590"/>
      <c r="I1667" s="1590"/>
      <c r="J1667" s="1590"/>
      <c r="K1667" s="876"/>
      <c r="L1667" s="1590"/>
    </row>
    <row r="1668" spans="1:12" ht="15" customHeight="1">
      <c r="A1668" s="1590"/>
      <c r="B1668" s="1590"/>
      <c r="C1668" s="1590"/>
      <c r="D1668" s="1590"/>
      <c r="E1668" s="1590"/>
      <c r="F1668" s="1590"/>
      <c r="G1668" s="1590"/>
      <c r="H1668" s="1590"/>
      <c r="I1668" s="1590"/>
      <c r="J1668" s="1590"/>
      <c r="K1668" s="876"/>
      <c r="L1668" s="1590"/>
    </row>
    <row r="1669" spans="1:12" ht="15" customHeight="1">
      <c r="A1669" s="1590"/>
      <c r="B1669" s="1590"/>
      <c r="C1669" s="1590"/>
      <c r="D1669" s="1590"/>
      <c r="E1669" s="1590"/>
      <c r="F1669" s="1590"/>
      <c r="G1669" s="1590"/>
      <c r="H1669" s="1590"/>
      <c r="I1669" s="1590"/>
      <c r="J1669" s="1590"/>
      <c r="K1669" s="876"/>
      <c r="L1669" s="1590"/>
    </row>
    <row r="1670" spans="1:12" ht="15" customHeight="1">
      <c r="A1670" s="1590"/>
      <c r="B1670" s="1590"/>
      <c r="C1670" s="1590"/>
      <c r="D1670" s="1590"/>
      <c r="E1670" s="1590"/>
      <c r="F1670" s="1590"/>
      <c r="G1670" s="1590"/>
      <c r="H1670" s="1590"/>
      <c r="I1670" s="1590"/>
      <c r="J1670" s="1590"/>
      <c r="K1670" s="876"/>
      <c r="L1670" s="1590"/>
    </row>
    <row r="1671" spans="1:12" ht="15" customHeight="1">
      <c r="A1671" s="1590"/>
      <c r="B1671" s="1590"/>
      <c r="C1671" s="1590"/>
      <c r="D1671" s="1590"/>
      <c r="E1671" s="1590"/>
      <c r="F1671" s="1590"/>
      <c r="G1671" s="1590"/>
      <c r="H1671" s="1590"/>
      <c r="I1671" s="1590"/>
      <c r="J1671" s="1590"/>
      <c r="K1671" s="876"/>
      <c r="L1671" s="1590"/>
    </row>
    <row r="1672" spans="1:12" ht="15" customHeight="1">
      <c r="A1672" s="1590"/>
      <c r="B1672" s="1590"/>
      <c r="C1672" s="1590"/>
      <c r="D1672" s="1590"/>
      <c r="E1672" s="1590"/>
      <c r="F1672" s="1590"/>
      <c r="G1672" s="1590"/>
      <c r="H1672" s="1590"/>
      <c r="I1672" s="1590"/>
      <c r="J1672" s="1590"/>
      <c r="K1672" s="876"/>
      <c r="L1672" s="1590"/>
    </row>
    <row r="1673" spans="1:12" ht="15" customHeight="1">
      <c r="A1673" s="1590"/>
      <c r="B1673" s="1590"/>
      <c r="C1673" s="1590"/>
      <c r="D1673" s="1590"/>
      <c r="E1673" s="1590"/>
      <c r="F1673" s="1590"/>
      <c r="G1673" s="1590"/>
      <c r="H1673" s="1590"/>
      <c r="I1673" s="1590"/>
      <c r="J1673" s="1590"/>
      <c r="K1673" s="876"/>
      <c r="L1673" s="1590"/>
    </row>
    <row r="1674" spans="1:12" ht="15" customHeight="1">
      <c r="A1674" s="1590"/>
      <c r="B1674" s="1590"/>
      <c r="C1674" s="1590"/>
      <c r="D1674" s="1590"/>
      <c r="E1674" s="1590"/>
      <c r="F1674" s="1590"/>
      <c r="G1674" s="1590"/>
      <c r="H1674" s="1590"/>
      <c r="I1674" s="1590"/>
      <c r="J1674" s="1590"/>
      <c r="K1674" s="876"/>
      <c r="L1674" s="1590"/>
    </row>
    <row r="1675" spans="1:12" ht="15" customHeight="1">
      <c r="A1675" s="1590"/>
      <c r="B1675" s="1590"/>
      <c r="C1675" s="1590"/>
      <c r="D1675" s="1590"/>
      <c r="E1675" s="1590"/>
      <c r="F1675" s="1590"/>
      <c r="G1675" s="1590"/>
      <c r="H1675" s="1590"/>
      <c r="I1675" s="1590"/>
      <c r="J1675" s="1590"/>
      <c r="K1675" s="876"/>
      <c r="L1675" s="1590"/>
    </row>
    <row r="1676" spans="1:12" ht="15" customHeight="1">
      <c r="A1676" s="1590"/>
      <c r="B1676" s="1590"/>
      <c r="C1676" s="1590"/>
      <c r="D1676" s="1590"/>
      <c r="E1676" s="1590"/>
      <c r="F1676" s="1590"/>
      <c r="G1676" s="1590"/>
      <c r="H1676" s="1590"/>
      <c r="I1676" s="1590"/>
      <c r="J1676" s="1590"/>
      <c r="K1676" s="876"/>
      <c r="L1676" s="1590"/>
    </row>
    <row r="1677" spans="1:12" ht="15" customHeight="1">
      <c r="A1677" s="1590"/>
      <c r="B1677" s="1590"/>
      <c r="C1677" s="1590"/>
      <c r="D1677" s="1590"/>
      <c r="E1677" s="1590"/>
      <c r="F1677" s="1590"/>
      <c r="G1677" s="1590"/>
      <c r="H1677" s="1590"/>
      <c r="I1677" s="1590"/>
      <c r="J1677" s="1590"/>
      <c r="K1677" s="876"/>
      <c r="L1677" s="1590"/>
    </row>
    <row r="1678" spans="1:12" ht="15" customHeight="1">
      <c r="A1678" s="1590"/>
      <c r="B1678" s="1590"/>
      <c r="C1678" s="1590"/>
      <c r="D1678" s="1590"/>
      <c r="E1678" s="1590"/>
      <c r="F1678" s="1590"/>
      <c r="G1678" s="1590"/>
      <c r="H1678" s="1590"/>
      <c r="I1678" s="1590"/>
      <c r="J1678" s="1590"/>
      <c r="K1678" s="876"/>
      <c r="L1678" s="1590"/>
    </row>
    <row r="1679" spans="1:12" ht="15" customHeight="1">
      <c r="A1679" s="1590"/>
      <c r="B1679" s="1590"/>
      <c r="C1679" s="1590"/>
      <c r="D1679" s="1590"/>
      <c r="E1679" s="1590"/>
      <c r="F1679" s="1590"/>
      <c r="G1679" s="1590"/>
      <c r="H1679" s="1590"/>
      <c r="I1679" s="1590"/>
      <c r="J1679" s="1590"/>
      <c r="K1679" s="876"/>
      <c r="L1679" s="1590"/>
    </row>
    <row r="1680" spans="1:12" ht="15" customHeight="1">
      <c r="A1680" s="1590"/>
      <c r="B1680" s="1590"/>
      <c r="C1680" s="1590"/>
      <c r="D1680" s="1590"/>
      <c r="E1680" s="1590"/>
      <c r="F1680" s="1590"/>
      <c r="G1680" s="1590"/>
      <c r="H1680" s="1590"/>
      <c r="I1680" s="1590"/>
      <c r="J1680" s="1590"/>
      <c r="K1680" s="876"/>
      <c r="L1680" s="1590"/>
    </row>
    <row r="1681" spans="1:12" ht="15" customHeight="1">
      <c r="A1681" s="1590"/>
      <c r="B1681" s="1590"/>
      <c r="C1681" s="1590"/>
      <c r="D1681" s="1590"/>
      <c r="E1681" s="1590"/>
      <c r="F1681" s="1590"/>
      <c r="G1681" s="1590"/>
      <c r="H1681" s="1590"/>
      <c r="I1681" s="1590"/>
      <c r="J1681" s="1590"/>
      <c r="K1681" s="876"/>
      <c r="L1681" s="1590"/>
    </row>
    <row r="1682" spans="1:12" ht="15" customHeight="1">
      <c r="A1682" s="1590"/>
      <c r="B1682" s="1590"/>
      <c r="C1682" s="1590"/>
      <c r="D1682" s="1590"/>
      <c r="E1682" s="1590"/>
      <c r="F1682" s="1590"/>
      <c r="G1682" s="1590"/>
      <c r="H1682" s="1590"/>
      <c r="I1682" s="1590"/>
      <c r="J1682" s="1590"/>
      <c r="K1682" s="876"/>
      <c r="L1682" s="1590"/>
    </row>
    <row r="1683" spans="1:12" ht="15" customHeight="1">
      <c r="A1683" s="1590"/>
      <c r="B1683" s="1590"/>
      <c r="C1683" s="1590"/>
      <c r="D1683" s="1590"/>
      <c r="E1683" s="1590"/>
      <c r="F1683" s="1590"/>
      <c r="G1683" s="1590"/>
      <c r="H1683" s="1590"/>
      <c r="I1683" s="1590"/>
      <c r="J1683" s="1590"/>
      <c r="K1683" s="876"/>
      <c r="L1683" s="1590"/>
    </row>
    <row r="1684" spans="1:12" ht="15" customHeight="1">
      <c r="A1684" s="1590"/>
      <c r="B1684" s="1590"/>
      <c r="C1684" s="1590"/>
      <c r="D1684" s="1590"/>
      <c r="E1684" s="1590"/>
      <c r="F1684" s="1590"/>
      <c r="G1684" s="1590"/>
      <c r="H1684" s="1590"/>
      <c r="I1684" s="1590"/>
      <c r="J1684" s="1590"/>
      <c r="K1684" s="876"/>
      <c r="L1684" s="1590"/>
    </row>
    <row r="1685" spans="1:12" ht="15" customHeight="1">
      <c r="A1685" s="1590"/>
      <c r="B1685" s="1590"/>
      <c r="C1685" s="1590"/>
      <c r="D1685" s="1590"/>
      <c r="E1685" s="1590"/>
      <c r="F1685" s="1590"/>
      <c r="G1685" s="1590"/>
      <c r="H1685" s="1590"/>
      <c r="I1685" s="1590"/>
      <c r="J1685" s="1590"/>
      <c r="K1685" s="876"/>
      <c r="L1685" s="1590"/>
    </row>
    <row r="1686" spans="1:12" ht="15" customHeight="1">
      <c r="A1686" s="1590"/>
      <c r="B1686" s="1590"/>
      <c r="C1686" s="1590"/>
      <c r="D1686" s="1590"/>
      <c r="E1686" s="1590"/>
      <c r="F1686" s="1590"/>
      <c r="G1686" s="1590"/>
      <c r="H1686" s="1590"/>
      <c r="I1686" s="1590"/>
      <c r="J1686" s="1590"/>
      <c r="K1686" s="876"/>
      <c r="L1686" s="1590"/>
    </row>
    <row r="1687" spans="1:12" ht="15" customHeight="1">
      <c r="A1687" s="1590"/>
      <c r="B1687" s="1590"/>
      <c r="C1687" s="1590"/>
      <c r="D1687" s="1590"/>
      <c r="E1687" s="1590"/>
      <c r="F1687" s="1590"/>
      <c r="G1687" s="1590"/>
      <c r="H1687" s="1590"/>
      <c r="I1687" s="1590"/>
      <c r="J1687" s="1590"/>
      <c r="K1687" s="876"/>
      <c r="L1687" s="1590"/>
    </row>
    <row r="1688" spans="1:12" ht="15" customHeight="1">
      <c r="A1688" s="1590"/>
      <c r="B1688" s="1590"/>
      <c r="C1688" s="1590"/>
      <c r="D1688" s="1590"/>
      <c r="E1688" s="1590"/>
      <c r="F1688" s="1590"/>
      <c r="G1688" s="1590"/>
      <c r="H1688" s="1590"/>
      <c r="I1688" s="1590"/>
      <c r="J1688" s="1590"/>
      <c r="K1688" s="876"/>
      <c r="L1688" s="1590"/>
    </row>
    <row r="1689" spans="1:12" ht="15" customHeight="1">
      <c r="A1689" s="1590"/>
      <c r="B1689" s="1590"/>
      <c r="C1689" s="1590"/>
      <c r="D1689" s="1590"/>
      <c r="E1689" s="1590"/>
      <c r="F1689" s="1590"/>
      <c r="G1689" s="1590"/>
      <c r="H1689" s="1590"/>
      <c r="I1689" s="1590"/>
      <c r="J1689" s="1590"/>
      <c r="K1689" s="876"/>
      <c r="L1689" s="1590"/>
    </row>
    <row r="1690" spans="1:12" ht="15" customHeight="1">
      <c r="A1690" s="1590"/>
      <c r="B1690" s="1590"/>
      <c r="C1690" s="1590"/>
      <c r="D1690" s="1590"/>
      <c r="E1690" s="1590"/>
      <c r="F1690" s="1590"/>
      <c r="G1690" s="1590"/>
      <c r="H1690" s="1590"/>
      <c r="I1690" s="1590"/>
      <c r="J1690" s="1590"/>
      <c r="K1690" s="876"/>
      <c r="L1690" s="1590"/>
    </row>
    <row r="1691" spans="1:12" ht="15" customHeight="1">
      <c r="A1691" s="1590"/>
      <c r="B1691" s="1590"/>
      <c r="C1691" s="1590"/>
      <c r="D1691" s="1590"/>
      <c r="E1691" s="1590"/>
      <c r="F1691" s="1590"/>
      <c r="G1691" s="1590"/>
      <c r="H1691" s="1590"/>
      <c r="I1691" s="1590"/>
      <c r="J1691" s="1590"/>
      <c r="K1691" s="876"/>
      <c r="L1691" s="1590"/>
    </row>
    <row r="1692" spans="1:12" ht="15" customHeight="1">
      <c r="A1692" s="1590"/>
      <c r="B1692" s="1590"/>
      <c r="C1692" s="1590"/>
      <c r="D1692" s="1590"/>
      <c r="E1692" s="1590"/>
      <c r="F1692" s="1590"/>
      <c r="G1692" s="1590"/>
      <c r="H1692" s="1590"/>
      <c r="I1692" s="1590"/>
      <c r="J1692" s="1590"/>
      <c r="K1692" s="876"/>
      <c r="L1692" s="1590"/>
    </row>
    <row r="1693" spans="1:12" ht="15" customHeight="1">
      <c r="A1693" s="1590"/>
      <c r="B1693" s="1590"/>
      <c r="C1693" s="1590"/>
      <c r="D1693" s="1590"/>
      <c r="E1693" s="1590"/>
      <c r="F1693" s="1590"/>
      <c r="G1693" s="1590"/>
      <c r="H1693" s="1590"/>
      <c r="I1693" s="1590"/>
      <c r="J1693" s="1590"/>
      <c r="K1693" s="876"/>
      <c r="L1693" s="1590"/>
    </row>
    <row r="1694" spans="1:12" ht="15" customHeight="1">
      <c r="A1694" s="1590"/>
      <c r="B1694" s="1590"/>
      <c r="C1694" s="1590"/>
      <c r="D1694" s="1590"/>
      <c r="E1694" s="1590"/>
      <c r="F1694" s="1590"/>
      <c r="G1694" s="1590"/>
      <c r="H1694" s="1590"/>
      <c r="I1694" s="1590"/>
      <c r="J1694" s="1590"/>
      <c r="K1694" s="876"/>
      <c r="L1694" s="1590"/>
    </row>
    <row r="1695" spans="1:12" ht="15" customHeight="1">
      <c r="A1695" s="1590"/>
      <c r="B1695" s="1590"/>
      <c r="C1695" s="1590"/>
      <c r="D1695" s="1590"/>
      <c r="E1695" s="1590"/>
      <c r="F1695" s="1590"/>
      <c r="G1695" s="1590"/>
      <c r="H1695" s="1590"/>
      <c r="I1695" s="1590"/>
      <c r="J1695" s="1590"/>
      <c r="K1695" s="876"/>
      <c r="L1695" s="1590"/>
    </row>
    <row r="1696" spans="1:12" ht="15" customHeight="1">
      <c r="A1696" s="1590"/>
      <c r="B1696" s="1590"/>
      <c r="C1696" s="1590"/>
      <c r="D1696" s="1590"/>
      <c r="E1696" s="1590"/>
      <c r="F1696" s="1590"/>
      <c r="G1696" s="1590"/>
      <c r="H1696" s="1590"/>
      <c r="I1696" s="1590"/>
      <c r="J1696" s="1590"/>
      <c r="K1696" s="876"/>
      <c r="L1696" s="1590"/>
    </row>
    <row r="1697" spans="1:12" ht="15" customHeight="1">
      <c r="A1697" s="1590"/>
      <c r="B1697" s="1590"/>
      <c r="C1697" s="1590"/>
      <c r="D1697" s="1590"/>
      <c r="E1697" s="1590"/>
      <c r="F1697" s="1590"/>
      <c r="G1697" s="1590"/>
      <c r="H1697" s="1590"/>
      <c r="I1697" s="1590"/>
      <c r="J1697" s="1590"/>
      <c r="K1697" s="876"/>
      <c r="L1697" s="1590"/>
    </row>
    <row r="1698" spans="1:12" ht="15" customHeight="1">
      <c r="A1698" s="1590"/>
      <c r="B1698" s="1590"/>
      <c r="C1698" s="1590"/>
      <c r="D1698" s="1590"/>
      <c r="E1698" s="1590"/>
      <c r="F1698" s="1590"/>
      <c r="G1698" s="1590"/>
      <c r="H1698" s="1590"/>
      <c r="I1698" s="1590"/>
      <c r="J1698" s="1590"/>
      <c r="K1698" s="876"/>
      <c r="L1698" s="1590"/>
    </row>
    <row r="1699" spans="1:12" ht="15" customHeight="1">
      <c r="A1699" s="1590"/>
      <c r="B1699" s="1590"/>
      <c r="C1699" s="1590"/>
      <c r="D1699" s="1590"/>
      <c r="E1699" s="1590"/>
      <c r="F1699" s="1590"/>
      <c r="G1699" s="1590"/>
      <c r="H1699" s="1590"/>
      <c r="I1699" s="1590"/>
      <c r="J1699" s="1590"/>
      <c r="K1699" s="876"/>
      <c r="L1699" s="1590"/>
    </row>
    <row r="1700" spans="1:12" ht="15" customHeight="1">
      <c r="A1700" s="1590"/>
      <c r="B1700" s="1590"/>
      <c r="C1700" s="1590"/>
      <c r="D1700" s="1590"/>
      <c r="E1700" s="1590"/>
      <c r="F1700" s="1590"/>
      <c r="G1700" s="1590"/>
      <c r="H1700" s="1590"/>
      <c r="I1700" s="1590"/>
      <c r="J1700" s="1590"/>
      <c r="K1700" s="876"/>
      <c r="L1700" s="1590"/>
    </row>
    <row r="1701" spans="1:12" ht="15" customHeight="1">
      <c r="A1701" s="1590"/>
      <c r="B1701" s="1590"/>
      <c r="C1701" s="1590"/>
      <c r="D1701" s="1590"/>
      <c r="E1701" s="1590"/>
      <c r="F1701" s="1590"/>
      <c r="G1701" s="1590"/>
      <c r="H1701" s="1590"/>
      <c r="I1701" s="1590"/>
      <c r="J1701" s="1590"/>
      <c r="K1701" s="876"/>
      <c r="L1701" s="1590"/>
    </row>
    <row r="1702" spans="1:12" ht="15" customHeight="1">
      <c r="A1702" s="1590"/>
      <c r="B1702" s="1590"/>
      <c r="C1702" s="1590"/>
      <c r="D1702" s="1590"/>
      <c r="E1702" s="1590"/>
      <c r="F1702" s="1590"/>
      <c r="G1702" s="1590"/>
      <c r="H1702" s="1590"/>
      <c r="I1702" s="1590"/>
      <c r="J1702" s="1590"/>
      <c r="K1702" s="876"/>
      <c r="L1702" s="1590"/>
    </row>
    <row r="1703" spans="1:12" ht="15" customHeight="1">
      <c r="A1703" s="1590"/>
      <c r="B1703" s="1590"/>
      <c r="C1703" s="1590"/>
      <c r="D1703" s="1590"/>
      <c r="E1703" s="1590"/>
      <c r="F1703" s="1590"/>
      <c r="G1703" s="1590"/>
      <c r="H1703" s="1590"/>
      <c r="I1703" s="1590"/>
      <c r="J1703" s="1590"/>
      <c r="K1703" s="876"/>
      <c r="L1703" s="1590"/>
    </row>
    <row r="1704" spans="1:12" ht="15" customHeight="1">
      <c r="A1704" s="1590"/>
      <c r="B1704" s="1590"/>
      <c r="C1704" s="1590"/>
      <c r="D1704" s="1590"/>
      <c r="E1704" s="1590"/>
      <c r="F1704" s="1590"/>
      <c r="G1704" s="1590"/>
      <c r="H1704" s="1590"/>
      <c r="I1704" s="1590"/>
      <c r="J1704" s="1590"/>
      <c r="K1704" s="876"/>
      <c r="L1704" s="1590"/>
    </row>
    <row r="1705" spans="1:12" ht="15" customHeight="1">
      <c r="A1705" s="1590"/>
      <c r="B1705" s="1590"/>
      <c r="C1705" s="1590"/>
      <c r="D1705" s="1590"/>
      <c r="E1705" s="1590"/>
      <c r="F1705" s="1590"/>
      <c r="G1705" s="1590"/>
      <c r="H1705" s="1590"/>
      <c r="I1705" s="1590"/>
      <c r="J1705" s="1590"/>
      <c r="K1705" s="876"/>
      <c r="L1705" s="1590"/>
    </row>
    <row r="1706" spans="1:12" ht="15" customHeight="1">
      <c r="A1706" s="1590"/>
      <c r="B1706" s="1590"/>
      <c r="C1706" s="1590"/>
      <c r="D1706" s="1590"/>
      <c r="E1706" s="1590"/>
      <c r="F1706" s="1590"/>
      <c r="G1706" s="1590"/>
      <c r="H1706" s="1590"/>
      <c r="I1706" s="1590"/>
      <c r="J1706" s="1590"/>
      <c r="K1706" s="876"/>
      <c r="L1706" s="1590"/>
    </row>
    <row r="1707" spans="1:12" ht="15" customHeight="1">
      <c r="A1707" s="1590"/>
      <c r="B1707" s="1590"/>
      <c r="C1707" s="1590"/>
      <c r="D1707" s="1590"/>
      <c r="E1707" s="1590"/>
      <c r="F1707" s="1590"/>
      <c r="G1707" s="1590"/>
      <c r="H1707" s="1590"/>
      <c r="I1707" s="1590"/>
      <c r="J1707" s="1590"/>
      <c r="K1707" s="876"/>
      <c r="L1707" s="1590"/>
    </row>
    <row r="1708" spans="1:12" ht="15" customHeight="1">
      <c r="A1708" s="1590"/>
      <c r="B1708" s="1590"/>
      <c r="C1708" s="1590"/>
      <c r="D1708" s="1590"/>
      <c r="E1708" s="1590"/>
      <c r="F1708" s="1590"/>
      <c r="G1708" s="1590"/>
      <c r="H1708" s="1590"/>
      <c r="I1708" s="1590"/>
      <c r="J1708" s="1590"/>
      <c r="K1708" s="876"/>
      <c r="L1708" s="1590"/>
    </row>
    <row r="1709" spans="1:12" ht="15" customHeight="1">
      <c r="A1709" s="1590"/>
      <c r="B1709" s="1590"/>
      <c r="C1709" s="1590"/>
      <c r="D1709" s="1590"/>
      <c r="E1709" s="1590"/>
      <c r="F1709" s="1590"/>
      <c r="G1709" s="1590"/>
      <c r="H1709" s="1590"/>
      <c r="I1709" s="1590"/>
      <c r="J1709" s="1590"/>
      <c r="K1709" s="876"/>
      <c r="L1709" s="1590"/>
    </row>
    <row r="1710" spans="1:12" ht="15" customHeight="1">
      <c r="A1710" s="1590"/>
      <c r="B1710" s="1590"/>
      <c r="C1710" s="1590"/>
      <c r="D1710" s="1590"/>
      <c r="E1710" s="1590"/>
      <c r="F1710" s="1590"/>
      <c r="G1710" s="1590"/>
      <c r="H1710" s="1590"/>
      <c r="I1710" s="1590"/>
      <c r="J1710" s="1590"/>
      <c r="K1710" s="876"/>
      <c r="L1710" s="1590"/>
    </row>
    <row r="1711" spans="1:12" ht="15" customHeight="1">
      <c r="A1711" s="1590"/>
      <c r="B1711" s="1590"/>
      <c r="C1711" s="1590"/>
      <c r="D1711" s="1590"/>
      <c r="E1711" s="1590"/>
      <c r="F1711" s="1590"/>
      <c r="G1711" s="1590"/>
      <c r="H1711" s="1590"/>
      <c r="I1711" s="1590"/>
      <c r="J1711" s="1590"/>
      <c r="K1711" s="876"/>
      <c r="L1711" s="1590"/>
    </row>
    <row r="1712" spans="1:12" ht="15" customHeight="1">
      <c r="A1712" s="1590"/>
      <c r="B1712" s="1590"/>
      <c r="C1712" s="1590"/>
      <c r="D1712" s="1590"/>
      <c r="E1712" s="1590"/>
      <c r="F1712" s="1590"/>
      <c r="G1712" s="1590"/>
      <c r="H1712" s="1590"/>
      <c r="I1712" s="1590"/>
      <c r="J1712" s="1590"/>
      <c r="K1712" s="876"/>
      <c r="L1712" s="1590"/>
    </row>
    <row r="1713" spans="1:12" ht="15" customHeight="1">
      <c r="A1713" s="1590"/>
      <c r="B1713" s="1590"/>
      <c r="C1713" s="1590"/>
      <c r="D1713" s="1590"/>
      <c r="E1713" s="1590"/>
      <c r="F1713" s="1590"/>
      <c r="G1713" s="1590"/>
      <c r="H1713" s="1590"/>
      <c r="I1713" s="1590"/>
      <c r="J1713" s="1590"/>
      <c r="K1713" s="876"/>
      <c r="L1713" s="1590"/>
    </row>
    <row r="1714" spans="1:12" ht="15" customHeight="1">
      <c r="A1714" s="1590"/>
      <c r="B1714" s="1590"/>
      <c r="C1714" s="1590"/>
      <c r="D1714" s="1590"/>
      <c r="E1714" s="1590"/>
      <c r="F1714" s="1590"/>
      <c r="G1714" s="1590"/>
      <c r="H1714" s="1590"/>
      <c r="I1714" s="1590"/>
      <c r="J1714" s="1590"/>
      <c r="K1714" s="876"/>
      <c r="L1714" s="1590"/>
    </row>
    <row r="1715" spans="1:12" ht="15" customHeight="1">
      <c r="A1715" s="1590"/>
      <c r="B1715" s="1590"/>
      <c r="C1715" s="1590"/>
      <c r="D1715" s="1590"/>
      <c r="E1715" s="1590"/>
      <c r="F1715" s="1590"/>
      <c r="G1715" s="1590"/>
      <c r="H1715" s="1590"/>
      <c r="I1715" s="1590"/>
      <c r="J1715" s="1590"/>
      <c r="K1715" s="876"/>
      <c r="L1715" s="1590"/>
    </row>
    <row r="1716" spans="1:12" ht="15" customHeight="1">
      <c r="A1716" s="1590"/>
      <c r="B1716" s="1590"/>
      <c r="C1716" s="1590"/>
      <c r="D1716" s="1590"/>
      <c r="E1716" s="1590"/>
      <c r="F1716" s="1590"/>
      <c r="G1716" s="1590"/>
      <c r="H1716" s="1590"/>
      <c r="I1716" s="1590"/>
      <c r="J1716" s="1590"/>
      <c r="K1716" s="876"/>
      <c r="L1716" s="1590"/>
    </row>
    <row r="1717" spans="1:12" ht="15" customHeight="1">
      <c r="A1717" s="1590"/>
      <c r="B1717" s="1590"/>
      <c r="C1717" s="1590"/>
      <c r="D1717" s="1590"/>
      <c r="E1717" s="1590"/>
      <c r="F1717" s="1590"/>
      <c r="G1717" s="1590"/>
      <c r="H1717" s="1590"/>
      <c r="I1717" s="1590"/>
      <c r="J1717" s="1590"/>
      <c r="K1717" s="876"/>
      <c r="L1717" s="1590"/>
    </row>
    <row r="1718" spans="1:12" ht="15" customHeight="1">
      <c r="A1718" s="1590"/>
      <c r="B1718" s="1590"/>
      <c r="C1718" s="1590"/>
      <c r="D1718" s="1590"/>
      <c r="E1718" s="1590"/>
      <c r="F1718" s="1590"/>
      <c r="G1718" s="1590"/>
      <c r="H1718" s="1590"/>
      <c r="I1718" s="1590"/>
      <c r="J1718" s="1590"/>
      <c r="K1718" s="876"/>
      <c r="L1718" s="1590"/>
    </row>
    <row r="1719" spans="1:12" ht="15" customHeight="1">
      <c r="A1719" s="1590"/>
      <c r="B1719" s="1590"/>
      <c r="C1719" s="1590"/>
      <c r="D1719" s="1590"/>
      <c r="E1719" s="1590"/>
      <c r="F1719" s="1590"/>
      <c r="G1719" s="1590"/>
      <c r="H1719" s="1590"/>
      <c r="I1719" s="1590"/>
      <c r="J1719" s="1590"/>
      <c r="K1719" s="876"/>
      <c r="L1719" s="1590"/>
    </row>
    <row r="1720" spans="1:12" ht="15" customHeight="1">
      <c r="A1720" s="1590"/>
      <c r="B1720" s="1590"/>
      <c r="C1720" s="1590"/>
      <c r="D1720" s="1590"/>
      <c r="E1720" s="1590"/>
      <c r="F1720" s="1590"/>
      <c r="G1720" s="1590"/>
      <c r="H1720" s="1590"/>
      <c r="I1720" s="1590"/>
      <c r="J1720" s="1590"/>
      <c r="K1720" s="876"/>
      <c r="L1720" s="1590"/>
    </row>
    <row r="1721" spans="1:12" ht="15" customHeight="1">
      <c r="A1721" s="1590"/>
      <c r="B1721" s="1590"/>
      <c r="C1721" s="1590"/>
      <c r="D1721" s="1590"/>
      <c r="E1721" s="1590"/>
      <c r="F1721" s="1590"/>
      <c r="G1721" s="1590"/>
      <c r="H1721" s="1590"/>
      <c r="I1721" s="1590"/>
      <c r="J1721" s="1590"/>
      <c r="K1721" s="876"/>
      <c r="L1721" s="1590"/>
    </row>
    <row r="1722" spans="1:12" ht="15" customHeight="1">
      <c r="A1722" s="1590"/>
      <c r="B1722" s="1590"/>
      <c r="C1722" s="1590"/>
      <c r="D1722" s="1590"/>
      <c r="E1722" s="1590"/>
      <c r="F1722" s="1590"/>
      <c r="G1722" s="1590"/>
      <c r="H1722" s="1590"/>
      <c r="I1722" s="1590"/>
      <c r="J1722" s="1590"/>
      <c r="K1722" s="876"/>
      <c r="L1722" s="1590"/>
    </row>
    <row r="1723" spans="1:12" ht="15" customHeight="1">
      <c r="A1723" s="1590"/>
      <c r="B1723" s="1590"/>
      <c r="C1723" s="1590"/>
      <c r="D1723" s="1590"/>
      <c r="E1723" s="1590"/>
      <c r="F1723" s="1590"/>
      <c r="G1723" s="1590"/>
      <c r="H1723" s="1590"/>
      <c r="I1723" s="1590"/>
      <c r="J1723" s="1590"/>
      <c r="K1723" s="876"/>
      <c r="L1723" s="1590"/>
    </row>
    <row r="1724" spans="1:12" ht="15" customHeight="1">
      <c r="A1724" s="1590"/>
      <c r="B1724" s="1590"/>
      <c r="C1724" s="1590"/>
      <c r="D1724" s="1590"/>
      <c r="E1724" s="1590"/>
      <c r="F1724" s="1590"/>
      <c r="G1724" s="1590"/>
      <c r="H1724" s="1590"/>
      <c r="I1724" s="1590"/>
      <c r="J1724" s="1590"/>
      <c r="K1724" s="876"/>
      <c r="L1724" s="1590"/>
    </row>
    <row r="1725" spans="1:12" ht="15" customHeight="1">
      <c r="A1725" s="1590"/>
      <c r="B1725" s="1590"/>
      <c r="C1725" s="1590"/>
      <c r="D1725" s="1590"/>
      <c r="E1725" s="1590"/>
      <c r="F1725" s="1590"/>
      <c r="G1725" s="1590"/>
      <c r="H1725" s="1590"/>
      <c r="I1725" s="1590"/>
      <c r="J1725" s="1590"/>
      <c r="K1725" s="876"/>
      <c r="L1725" s="1590"/>
    </row>
    <row r="1726" spans="1:12" ht="15" customHeight="1">
      <c r="A1726" s="1590"/>
      <c r="B1726" s="1590"/>
      <c r="C1726" s="1590"/>
      <c r="D1726" s="1590"/>
      <c r="E1726" s="1590"/>
      <c r="F1726" s="1590"/>
      <c r="G1726" s="1590"/>
      <c r="H1726" s="1590"/>
      <c r="I1726" s="1590"/>
      <c r="J1726" s="1590"/>
      <c r="K1726" s="876"/>
      <c r="L1726" s="1590"/>
    </row>
    <row r="1727" spans="1:12" ht="15" customHeight="1">
      <c r="A1727" s="1590"/>
      <c r="B1727" s="1590"/>
      <c r="C1727" s="1590"/>
      <c r="D1727" s="1590"/>
      <c r="E1727" s="1590"/>
      <c r="F1727" s="1590"/>
      <c r="G1727" s="1590"/>
      <c r="H1727" s="1590"/>
      <c r="I1727" s="1590"/>
      <c r="J1727" s="1590"/>
      <c r="K1727" s="876"/>
      <c r="L1727" s="1590"/>
    </row>
    <row r="1728" spans="1:12" ht="15" customHeight="1">
      <c r="A1728" s="1590"/>
      <c r="B1728" s="1590"/>
      <c r="C1728" s="1590"/>
      <c r="D1728" s="1590"/>
      <c r="E1728" s="1590"/>
      <c r="F1728" s="1590"/>
      <c r="G1728" s="1590"/>
      <c r="H1728" s="1590"/>
      <c r="I1728" s="1590"/>
      <c r="J1728" s="1590"/>
      <c r="K1728" s="876"/>
      <c r="L1728" s="1590"/>
    </row>
    <row r="1729" spans="1:12" ht="15" customHeight="1">
      <c r="A1729" s="1590"/>
      <c r="B1729" s="1590"/>
      <c r="C1729" s="1590"/>
      <c r="D1729" s="1590"/>
      <c r="E1729" s="1590"/>
      <c r="F1729" s="1590"/>
      <c r="G1729" s="1590"/>
      <c r="H1729" s="1590"/>
      <c r="I1729" s="1590"/>
      <c r="J1729" s="1590"/>
      <c r="K1729" s="876"/>
      <c r="L1729" s="1590"/>
    </row>
    <row r="1730" spans="1:12" ht="15" customHeight="1">
      <c r="A1730" s="1590"/>
      <c r="B1730" s="1590"/>
      <c r="C1730" s="1590"/>
      <c r="D1730" s="1590"/>
      <c r="E1730" s="1590"/>
      <c r="F1730" s="1590"/>
      <c r="G1730" s="1590"/>
      <c r="H1730" s="1590"/>
      <c r="I1730" s="1590"/>
      <c r="J1730" s="1590"/>
      <c r="K1730" s="876"/>
      <c r="L1730" s="1590"/>
    </row>
    <row r="1731" spans="1:12" ht="15" customHeight="1">
      <c r="A1731" s="1590"/>
      <c r="B1731" s="1590"/>
      <c r="C1731" s="1590"/>
      <c r="D1731" s="1590"/>
      <c r="E1731" s="1590"/>
      <c r="F1731" s="1590"/>
      <c r="G1731" s="1590"/>
      <c r="H1731" s="1590"/>
      <c r="I1731" s="1590"/>
      <c r="J1731" s="1590"/>
      <c r="K1731" s="876"/>
      <c r="L1731" s="1590"/>
    </row>
    <row r="1732" spans="1:12" ht="15" customHeight="1">
      <c r="A1732" s="1590"/>
      <c r="B1732" s="1590"/>
      <c r="C1732" s="1590"/>
      <c r="D1732" s="1590"/>
      <c r="E1732" s="1590"/>
      <c r="F1732" s="1590"/>
      <c r="G1732" s="1590"/>
      <c r="H1732" s="1590"/>
      <c r="I1732" s="1590"/>
      <c r="J1732" s="1590"/>
      <c r="K1732" s="876"/>
      <c r="L1732" s="1590"/>
    </row>
    <row r="1733" spans="1:12" ht="15" customHeight="1">
      <c r="A1733" s="1590"/>
      <c r="B1733" s="1590"/>
      <c r="C1733" s="1590"/>
      <c r="D1733" s="1590"/>
      <c r="E1733" s="1590"/>
      <c r="F1733" s="1590"/>
      <c r="G1733" s="1590"/>
      <c r="H1733" s="1590"/>
      <c r="I1733" s="1590"/>
      <c r="J1733" s="1590"/>
      <c r="K1733" s="876"/>
      <c r="L1733" s="1590"/>
    </row>
    <row r="1734" spans="1:12" ht="15" customHeight="1">
      <c r="A1734" s="1590"/>
      <c r="B1734" s="1590"/>
      <c r="C1734" s="1590"/>
      <c r="D1734" s="1590"/>
      <c r="E1734" s="1590"/>
      <c r="F1734" s="1590"/>
      <c r="G1734" s="1590"/>
      <c r="H1734" s="1590"/>
      <c r="I1734" s="1590"/>
      <c r="J1734" s="1590"/>
      <c r="K1734" s="876"/>
      <c r="L1734" s="1590"/>
    </row>
    <row r="1735" spans="1:12" ht="15" customHeight="1">
      <c r="A1735" s="1590"/>
      <c r="B1735" s="1590"/>
      <c r="C1735" s="1590"/>
      <c r="D1735" s="1590"/>
      <c r="E1735" s="1590"/>
      <c r="F1735" s="1590"/>
      <c r="G1735" s="1590"/>
      <c r="H1735" s="1590"/>
      <c r="I1735" s="1590"/>
      <c r="J1735" s="1590"/>
      <c r="K1735" s="876"/>
      <c r="L1735" s="1590"/>
    </row>
    <row r="1736" spans="1:12" ht="15" customHeight="1">
      <c r="A1736" s="1590"/>
      <c r="B1736" s="1590"/>
      <c r="C1736" s="1590"/>
      <c r="D1736" s="1590"/>
      <c r="E1736" s="1590"/>
      <c r="F1736" s="1590"/>
      <c r="G1736" s="1590"/>
      <c r="H1736" s="1590"/>
      <c r="I1736" s="1590"/>
      <c r="J1736" s="1590"/>
      <c r="K1736" s="876"/>
      <c r="L1736" s="1590"/>
    </row>
    <row r="1737" spans="1:12" ht="15" customHeight="1">
      <c r="A1737" s="1590"/>
      <c r="B1737" s="1590"/>
      <c r="C1737" s="1590"/>
      <c r="D1737" s="1590"/>
      <c r="E1737" s="1590"/>
      <c r="F1737" s="1590"/>
      <c r="G1737" s="1590"/>
      <c r="H1737" s="1590"/>
      <c r="I1737" s="1590"/>
      <c r="J1737" s="1590"/>
      <c r="K1737" s="876"/>
      <c r="L1737" s="1590"/>
    </row>
    <row r="1738" spans="1:12" ht="15" customHeight="1">
      <c r="A1738" s="1590"/>
      <c r="B1738" s="1590"/>
      <c r="C1738" s="1590"/>
      <c r="D1738" s="1590"/>
      <c r="E1738" s="1590"/>
      <c r="F1738" s="1590"/>
      <c r="G1738" s="1590"/>
      <c r="H1738" s="1590"/>
      <c r="I1738" s="1590"/>
      <c r="J1738" s="1590"/>
      <c r="K1738" s="876"/>
      <c r="L1738" s="1590"/>
    </row>
    <row r="1739" spans="1:12" ht="15" customHeight="1">
      <c r="A1739" s="1590"/>
      <c r="B1739" s="1590"/>
      <c r="C1739" s="1590"/>
      <c r="D1739" s="1590"/>
      <c r="E1739" s="1590"/>
      <c r="F1739" s="1590"/>
      <c r="G1739" s="1590"/>
      <c r="H1739" s="1590"/>
      <c r="I1739" s="1590"/>
      <c r="J1739" s="1590"/>
      <c r="K1739" s="876"/>
      <c r="L1739" s="1590"/>
    </row>
    <row r="1740" spans="1:12" ht="15" customHeight="1">
      <c r="A1740" s="1590"/>
      <c r="B1740" s="1590"/>
      <c r="C1740" s="1590"/>
      <c r="D1740" s="1590"/>
      <c r="E1740" s="1590"/>
      <c r="F1740" s="1590"/>
      <c r="G1740" s="1590"/>
      <c r="H1740" s="1590"/>
      <c r="I1740" s="1590"/>
      <c r="J1740" s="1590"/>
      <c r="K1740" s="876"/>
      <c r="L1740" s="1590"/>
    </row>
    <row r="1741" spans="1:12" ht="15" customHeight="1">
      <c r="A1741" s="1590"/>
      <c r="B1741" s="1590"/>
      <c r="C1741" s="1590"/>
      <c r="D1741" s="1590"/>
      <c r="E1741" s="1590"/>
      <c r="F1741" s="1590"/>
      <c r="G1741" s="1590"/>
      <c r="H1741" s="1590"/>
      <c r="I1741" s="1590"/>
      <c r="J1741" s="1590"/>
      <c r="K1741" s="876"/>
      <c r="L1741" s="1590"/>
    </row>
    <row r="1742" spans="1:12" ht="15" customHeight="1">
      <c r="A1742" s="1590"/>
      <c r="B1742" s="1590"/>
      <c r="C1742" s="1590"/>
      <c r="D1742" s="1590"/>
      <c r="E1742" s="1590"/>
      <c r="F1742" s="1590"/>
      <c r="G1742" s="1590"/>
      <c r="H1742" s="1590"/>
      <c r="I1742" s="1590"/>
      <c r="J1742" s="1590"/>
      <c r="K1742" s="876"/>
      <c r="L1742" s="1590"/>
    </row>
    <row r="1743" spans="1:12" ht="15" customHeight="1">
      <c r="A1743" s="1590"/>
      <c r="B1743" s="1590"/>
      <c r="C1743" s="1590"/>
      <c r="D1743" s="1590"/>
      <c r="E1743" s="1590"/>
      <c r="F1743" s="1590"/>
      <c r="G1743" s="1590"/>
      <c r="H1743" s="1590"/>
      <c r="I1743" s="1590"/>
      <c r="J1743" s="1590"/>
      <c r="K1743" s="876"/>
      <c r="L1743" s="1590"/>
    </row>
    <row r="1744" spans="1:12" ht="15" customHeight="1">
      <c r="A1744" s="1590"/>
      <c r="B1744" s="1590"/>
      <c r="C1744" s="1590"/>
      <c r="D1744" s="1590"/>
      <c r="E1744" s="1590"/>
      <c r="F1744" s="1590"/>
      <c r="G1744" s="1590"/>
      <c r="H1744" s="1590"/>
      <c r="I1744" s="1590"/>
      <c r="J1744" s="1590"/>
      <c r="K1744" s="876"/>
      <c r="L1744" s="1590"/>
    </row>
    <row r="1745" spans="1:12" ht="15" customHeight="1">
      <c r="A1745" s="1590"/>
      <c r="B1745" s="1590"/>
      <c r="C1745" s="1590"/>
      <c r="D1745" s="1590"/>
      <c r="E1745" s="1590"/>
      <c r="F1745" s="1590"/>
      <c r="G1745" s="1590"/>
      <c r="H1745" s="1590"/>
      <c r="I1745" s="1590"/>
      <c r="J1745" s="1590"/>
      <c r="K1745" s="876"/>
      <c r="L1745" s="1590"/>
    </row>
    <row r="1746" spans="1:12" ht="15" customHeight="1">
      <c r="A1746" s="1590"/>
      <c r="B1746" s="1590"/>
      <c r="C1746" s="1590"/>
      <c r="D1746" s="1590"/>
      <c r="E1746" s="1590"/>
      <c r="F1746" s="1590"/>
      <c r="G1746" s="1590"/>
      <c r="H1746" s="1590"/>
      <c r="I1746" s="1590"/>
      <c r="J1746" s="1590"/>
      <c r="K1746" s="876"/>
      <c r="L1746" s="1590"/>
    </row>
    <row r="1747" spans="1:12" ht="15" customHeight="1">
      <c r="A1747" s="1590"/>
      <c r="B1747" s="1590"/>
      <c r="C1747" s="1590"/>
      <c r="D1747" s="1590"/>
      <c r="E1747" s="1590"/>
      <c r="F1747" s="1590"/>
      <c r="G1747" s="1590"/>
      <c r="H1747" s="1590"/>
      <c r="I1747" s="1590"/>
      <c r="J1747" s="1590"/>
      <c r="K1747" s="876"/>
      <c r="L1747" s="1590"/>
    </row>
    <row r="1748" spans="1:12" ht="15" customHeight="1">
      <c r="A1748" s="1590"/>
      <c r="B1748" s="1590"/>
      <c r="C1748" s="1590"/>
      <c r="D1748" s="1590"/>
      <c r="E1748" s="1590"/>
      <c r="F1748" s="1590"/>
      <c r="G1748" s="1590"/>
      <c r="H1748" s="1590"/>
      <c r="I1748" s="1590"/>
      <c r="J1748" s="1590"/>
      <c r="K1748" s="876"/>
      <c r="L1748" s="1590"/>
    </row>
    <row r="1749" spans="1:12" ht="15" customHeight="1">
      <c r="A1749" s="1590"/>
      <c r="B1749" s="1590"/>
      <c r="C1749" s="1590"/>
      <c r="D1749" s="1590"/>
      <c r="E1749" s="1590"/>
      <c r="F1749" s="1590"/>
      <c r="G1749" s="1590"/>
      <c r="H1749" s="1590"/>
      <c r="I1749" s="1590"/>
      <c r="J1749" s="1590"/>
      <c r="K1749" s="876"/>
      <c r="L1749" s="1590"/>
    </row>
    <row r="1750" spans="1:12" ht="15" customHeight="1">
      <c r="A1750" s="1590"/>
      <c r="B1750" s="1590"/>
      <c r="C1750" s="1590"/>
      <c r="D1750" s="1590"/>
      <c r="E1750" s="1590"/>
      <c r="F1750" s="1590"/>
      <c r="G1750" s="1590"/>
      <c r="H1750" s="1590"/>
      <c r="I1750" s="1590"/>
      <c r="J1750" s="1590"/>
      <c r="K1750" s="876"/>
      <c r="L1750" s="1590"/>
    </row>
    <row r="1751" spans="1:12" ht="15" customHeight="1">
      <c r="A1751" s="1590"/>
      <c r="B1751" s="1590"/>
      <c r="C1751" s="1590"/>
      <c r="D1751" s="1590"/>
      <c r="E1751" s="1590"/>
      <c r="F1751" s="1590"/>
      <c r="G1751" s="1590"/>
      <c r="H1751" s="1590"/>
      <c r="I1751" s="1590"/>
      <c r="J1751" s="1590"/>
      <c r="K1751" s="876"/>
      <c r="L1751" s="1590"/>
    </row>
    <row r="1752" spans="1:12" ht="15" customHeight="1">
      <c r="A1752" s="1590"/>
      <c r="B1752" s="1590"/>
      <c r="C1752" s="1590"/>
      <c r="D1752" s="1590"/>
      <c r="E1752" s="1590"/>
      <c r="F1752" s="1590"/>
      <c r="G1752" s="1590"/>
      <c r="H1752" s="1590"/>
      <c r="I1752" s="1590"/>
      <c r="J1752" s="1590"/>
      <c r="K1752" s="876"/>
      <c r="L1752" s="1590"/>
    </row>
    <row r="1753" spans="1:12" ht="15" customHeight="1">
      <c r="A1753" s="1590"/>
      <c r="B1753" s="1590"/>
      <c r="C1753" s="1590"/>
      <c r="D1753" s="1590"/>
      <c r="E1753" s="1590"/>
      <c r="F1753" s="1590"/>
      <c r="G1753" s="1590"/>
      <c r="H1753" s="1590"/>
      <c r="I1753" s="1590"/>
      <c r="J1753" s="1590"/>
      <c r="K1753" s="876"/>
      <c r="L1753" s="1590"/>
    </row>
    <row r="1754" spans="1:12" ht="15" customHeight="1">
      <c r="A1754" s="1590"/>
      <c r="B1754" s="1590"/>
      <c r="C1754" s="1590"/>
      <c r="D1754" s="1590"/>
      <c r="E1754" s="1590"/>
      <c r="F1754" s="1590"/>
      <c r="G1754" s="1590"/>
      <c r="H1754" s="1590"/>
      <c r="I1754" s="1590"/>
      <c r="J1754" s="1590"/>
      <c r="K1754" s="876"/>
      <c r="L1754" s="1590"/>
    </row>
    <row r="1755" spans="1:12" ht="15" customHeight="1">
      <c r="A1755" s="1590"/>
      <c r="B1755" s="1590"/>
      <c r="C1755" s="1590"/>
      <c r="D1755" s="1590"/>
      <c r="E1755" s="1590"/>
      <c r="F1755" s="1590"/>
      <c r="G1755" s="1590"/>
      <c r="H1755" s="1590"/>
      <c r="I1755" s="1590"/>
      <c r="J1755" s="1590"/>
      <c r="K1755" s="876"/>
      <c r="L1755" s="1590"/>
    </row>
    <row r="1756" spans="1:12" ht="15" customHeight="1">
      <c r="A1756" s="1590"/>
      <c r="B1756" s="1590"/>
      <c r="C1756" s="1590"/>
      <c r="D1756" s="1590"/>
      <c r="E1756" s="1590"/>
      <c r="F1756" s="1590"/>
      <c r="G1756" s="1590"/>
      <c r="H1756" s="1590"/>
      <c r="I1756" s="1590"/>
      <c r="J1756" s="1590"/>
      <c r="K1756" s="876"/>
      <c r="L1756" s="1590"/>
    </row>
    <row r="1757" spans="1:12" ht="15" customHeight="1">
      <c r="A1757" s="1590"/>
      <c r="B1757" s="1590"/>
      <c r="C1757" s="1590"/>
      <c r="D1757" s="1590"/>
      <c r="E1757" s="1590"/>
      <c r="F1757" s="1590"/>
      <c r="G1757" s="1590"/>
      <c r="H1757" s="1590"/>
      <c r="I1757" s="1590"/>
      <c r="J1757" s="1590"/>
      <c r="K1757" s="876"/>
      <c r="L1757" s="1590"/>
    </row>
    <row r="1758" spans="1:12" ht="15" customHeight="1">
      <c r="A1758" s="1590"/>
      <c r="B1758" s="1590"/>
      <c r="C1758" s="1590"/>
      <c r="D1758" s="1590"/>
      <c r="E1758" s="1590"/>
      <c r="F1758" s="1590"/>
      <c r="G1758" s="1590"/>
      <c r="H1758" s="1590"/>
      <c r="I1758" s="1590"/>
      <c r="J1758" s="1590"/>
      <c r="K1758" s="876"/>
      <c r="L1758" s="1590"/>
    </row>
    <row r="1759" spans="1:12" ht="15" customHeight="1">
      <c r="A1759" s="1590"/>
      <c r="B1759" s="1590"/>
      <c r="C1759" s="1590"/>
      <c r="D1759" s="1590"/>
      <c r="E1759" s="1590"/>
      <c r="F1759" s="1590"/>
      <c r="G1759" s="1590"/>
      <c r="H1759" s="1590"/>
      <c r="I1759" s="1590"/>
      <c r="J1759" s="1590"/>
      <c r="K1759" s="876"/>
      <c r="L1759" s="1590"/>
    </row>
    <row r="1760" spans="1:12" ht="15" customHeight="1">
      <c r="A1760" s="1590"/>
      <c r="B1760" s="1590"/>
      <c r="C1760" s="1590"/>
      <c r="D1760" s="1590"/>
      <c r="E1760" s="1590"/>
      <c r="F1760" s="1590"/>
      <c r="G1760" s="1590"/>
      <c r="H1760" s="1590"/>
      <c r="I1760" s="1590"/>
      <c r="J1760" s="1590"/>
      <c r="K1760" s="876"/>
      <c r="L1760" s="1590"/>
    </row>
    <row r="1761" spans="1:12" ht="15" customHeight="1">
      <c r="A1761" s="1590"/>
      <c r="B1761" s="1590"/>
      <c r="C1761" s="1590"/>
      <c r="D1761" s="1590"/>
      <c r="E1761" s="1590"/>
      <c r="F1761" s="1590"/>
      <c r="G1761" s="1590"/>
      <c r="H1761" s="1590"/>
      <c r="I1761" s="1590"/>
      <c r="J1761" s="1590"/>
      <c r="K1761" s="876"/>
      <c r="L1761" s="1590"/>
    </row>
    <row r="1762" spans="1:12" ht="15" customHeight="1">
      <c r="A1762" s="1590"/>
      <c r="B1762" s="1590"/>
      <c r="C1762" s="1590"/>
      <c r="D1762" s="1590"/>
      <c r="E1762" s="1590"/>
      <c r="F1762" s="1590"/>
      <c r="G1762" s="1590"/>
      <c r="H1762" s="1590"/>
      <c r="I1762" s="1590"/>
      <c r="J1762" s="1590"/>
      <c r="K1762" s="876"/>
      <c r="L1762" s="1590"/>
    </row>
    <row r="1763" spans="1:12" ht="15" customHeight="1">
      <c r="A1763" s="1590"/>
      <c r="B1763" s="1590"/>
      <c r="C1763" s="1590"/>
      <c r="D1763" s="1590"/>
      <c r="E1763" s="1590"/>
      <c r="F1763" s="1590"/>
      <c r="G1763" s="1590"/>
      <c r="H1763" s="1590"/>
      <c r="I1763" s="1590"/>
      <c r="J1763" s="1590"/>
      <c r="K1763" s="876"/>
      <c r="L1763" s="1590"/>
    </row>
    <row r="1764" spans="1:12" ht="15" customHeight="1">
      <c r="A1764" s="1590"/>
      <c r="B1764" s="1590"/>
      <c r="C1764" s="1590"/>
      <c r="D1764" s="1590"/>
      <c r="E1764" s="1590"/>
      <c r="F1764" s="1590"/>
      <c r="G1764" s="1590"/>
      <c r="H1764" s="1590"/>
      <c r="I1764" s="1590"/>
      <c r="J1764" s="1590"/>
      <c r="K1764" s="876"/>
      <c r="L1764" s="1590"/>
    </row>
    <row r="1765" spans="1:12" ht="15" customHeight="1">
      <c r="A1765" s="1590"/>
      <c r="B1765" s="1590"/>
      <c r="C1765" s="1590"/>
      <c r="D1765" s="1590"/>
      <c r="E1765" s="1590"/>
      <c r="F1765" s="1590"/>
      <c r="G1765" s="1590"/>
      <c r="H1765" s="1590"/>
      <c r="I1765" s="1590"/>
      <c r="J1765" s="1590"/>
      <c r="K1765" s="876"/>
      <c r="L1765" s="1590"/>
    </row>
    <row r="1766" spans="1:12" ht="15" customHeight="1">
      <c r="A1766" s="1590"/>
      <c r="B1766" s="1590"/>
      <c r="C1766" s="1590"/>
      <c r="D1766" s="1590"/>
      <c r="E1766" s="1590"/>
      <c r="F1766" s="1590"/>
      <c r="G1766" s="1590"/>
      <c r="H1766" s="1590"/>
      <c r="I1766" s="1590"/>
      <c r="J1766" s="1590"/>
      <c r="K1766" s="876"/>
      <c r="L1766" s="1590"/>
    </row>
    <row r="1767" spans="1:12" ht="15" customHeight="1">
      <c r="A1767" s="1590"/>
      <c r="B1767" s="1590"/>
      <c r="C1767" s="1590"/>
      <c r="D1767" s="1590"/>
      <c r="E1767" s="1590"/>
      <c r="F1767" s="1590"/>
      <c r="G1767" s="1590"/>
      <c r="H1767" s="1590"/>
      <c r="I1767" s="1590"/>
      <c r="J1767" s="1590"/>
      <c r="K1767" s="876"/>
      <c r="L1767" s="1590"/>
    </row>
    <row r="1768" spans="1:12" ht="15" customHeight="1">
      <c r="A1768" s="1590"/>
      <c r="B1768" s="1590"/>
      <c r="C1768" s="1590"/>
      <c r="D1768" s="1590"/>
      <c r="E1768" s="1590"/>
      <c r="F1768" s="1590"/>
      <c r="G1768" s="1590"/>
      <c r="H1768" s="1590"/>
      <c r="I1768" s="1590"/>
      <c r="J1768" s="1590"/>
      <c r="K1768" s="876"/>
      <c r="L1768" s="1590"/>
    </row>
    <row r="1769" spans="1:12" ht="15" customHeight="1">
      <c r="A1769" s="1590"/>
      <c r="B1769" s="1590"/>
      <c r="C1769" s="1590"/>
      <c r="D1769" s="1590"/>
      <c r="E1769" s="1590"/>
      <c r="F1769" s="1590"/>
      <c r="G1769" s="1590"/>
      <c r="H1769" s="1590"/>
      <c r="I1769" s="1590"/>
      <c r="J1769" s="1590"/>
      <c r="K1769" s="876"/>
      <c r="L1769" s="1590"/>
    </row>
    <row r="1770" spans="1:12" ht="15" customHeight="1">
      <c r="A1770" s="1590"/>
      <c r="B1770" s="1590"/>
      <c r="C1770" s="1590"/>
      <c r="D1770" s="1590"/>
      <c r="E1770" s="1590"/>
      <c r="F1770" s="1590"/>
      <c r="G1770" s="1590"/>
      <c r="H1770" s="1590"/>
      <c r="I1770" s="1590"/>
      <c r="J1770" s="1590"/>
      <c r="K1770" s="876"/>
      <c r="L1770" s="1590"/>
    </row>
    <row r="1771" spans="1:12" ht="15" customHeight="1">
      <c r="A1771" s="1590"/>
      <c r="B1771" s="1590"/>
      <c r="C1771" s="1590"/>
      <c r="D1771" s="1590"/>
      <c r="E1771" s="1590"/>
      <c r="F1771" s="1590"/>
      <c r="G1771" s="1590"/>
      <c r="H1771" s="1590"/>
      <c r="I1771" s="1590"/>
      <c r="J1771" s="1590"/>
      <c r="K1771" s="876"/>
      <c r="L1771" s="1590"/>
    </row>
    <row r="1772" spans="1:12" ht="15" customHeight="1">
      <c r="A1772" s="1590"/>
      <c r="B1772" s="1590"/>
      <c r="C1772" s="1590"/>
      <c r="D1772" s="1590"/>
      <c r="E1772" s="1590"/>
      <c r="F1772" s="1590"/>
      <c r="G1772" s="1590"/>
      <c r="H1772" s="1590"/>
      <c r="I1772" s="1590"/>
      <c r="J1772" s="1590"/>
      <c r="K1772" s="876"/>
      <c r="L1772" s="1590"/>
    </row>
    <row r="1773" spans="1:12" ht="15" customHeight="1">
      <c r="A1773" s="1590"/>
      <c r="B1773" s="1590"/>
      <c r="C1773" s="1590"/>
      <c r="D1773" s="1590"/>
      <c r="E1773" s="1590"/>
      <c r="F1773" s="1590"/>
      <c r="G1773" s="1590"/>
      <c r="H1773" s="1590"/>
      <c r="I1773" s="1590"/>
      <c r="J1773" s="1590"/>
      <c r="K1773" s="876"/>
      <c r="L1773" s="1590"/>
    </row>
    <row r="1774" spans="1:12" ht="15" customHeight="1">
      <c r="A1774" s="1590"/>
      <c r="B1774" s="1590"/>
      <c r="C1774" s="1590"/>
      <c r="D1774" s="1590"/>
      <c r="E1774" s="1590"/>
      <c r="F1774" s="1590"/>
      <c r="G1774" s="1590"/>
      <c r="H1774" s="1590"/>
      <c r="I1774" s="1590"/>
      <c r="J1774" s="1590"/>
      <c r="K1774" s="876"/>
      <c r="L1774" s="1590"/>
    </row>
    <row r="1775" spans="1:12" ht="15" customHeight="1">
      <c r="A1775" s="1590"/>
      <c r="B1775" s="1590"/>
      <c r="C1775" s="1590"/>
      <c r="D1775" s="1590"/>
      <c r="E1775" s="1590"/>
      <c r="F1775" s="1590"/>
      <c r="G1775" s="1590"/>
      <c r="H1775" s="1590"/>
      <c r="I1775" s="1590"/>
      <c r="J1775" s="1590"/>
      <c r="K1775" s="876"/>
      <c r="L1775" s="1590"/>
    </row>
    <row r="1776" spans="1:12" ht="15" customHeight="1">
      <c r="A1776" s="1590"/>
      <c r="B1776" s="1590"/>
      <c r="C1776" s="1590"/>
      <c r="D1776" s="1590"/>
      <c r="E1776" s="1590"/>
      <c r="F1776" s="1590"/>
      <c r="G1776" s="1590"/>
      <c r="H1776" s="1590"/>
      <c r="I1776" s="1590"/>
      <c r="J1776" s="1590"/>
      <c r="K1776" s="876"/>
      <c r="L1776" s="1590"/>
    </row>
    <row r="1777" spans="1:12" ht="15" customHeight="1">
      <c r="A1777" s="1590"/>
      <c r="B1777" s="1590"/>
      <c r="C1777" s="1590"/>
      <c r="D1777" s="1590"/>
      <c r="E1777" s="1590"/>
      <c r="F1777" s="1590"/>
      <c r="G1777" s="1590"/>
      <c r="H1777" s="1590"/>
      <c r="I1777" s="1590"/>
      <c r="J1777" s="1590"/>
      <c r="K1777" s="876"/>
      <c r="L1777" s="1590"/>
    </row>
    <row r="1778" spans="1:12" ht="15" customHeight="1">
      <c r="A1778" s="1590"/>
      <c r="B1778" s="1590"/>
      <c r="C1778" s="1590"/>
      <c r="D1778" s="1590"/>
      <c r="E1778" s="1590"/>
      <c r="F1778" s="1590"/>
      <c r="G1778" s="1590"/>
      <c r="H1778" s="1590"/>
      <c r="I1778" s="1590"/>
      <c r="J1778" s="1590"/>
      <c r="K1778" s="876"/>
      <c r="L1778" s="1590"/>
    </row>
    <row r="1779" spans="1:12" ht="15" customHeight="1">
      <c r="A1779" s="1590"/>
      <c r="B1779" s="1590"/>
      <c r="C1779" s="1590"/>
      <c r="D1779" s="1590"/>
      <c r="E1779" s="1590"/>
      <c r="F1779" s="1590"/>
      <c r="G1779" s="1590"/>
      <c r="H1779" s="1590"/>
      <c r="I1779" s="1590"/>
      <c r="J1779" s="1590"/>
      <c r="K1779" s="876"/>
      <c r="L1779" s="1590"/>
    </row>
    <row r="1780" spans="1:12" ht="15" customHeight="1">
      <c r="A1780" s="1590"/>
      <c r="B1780" s="1590"/>
      <c r="C1780" s="1590"/>
      <c r="D1780" s="1590"/>
      <c r="E1780" s="1590"/>
      <c r="F1780" s="1590"/>
      <c r="G1780" s="1590"/>
      <c r="H1780" s="1590"/>
      <c r="I1780" s="1590"/>
      <c r="J1780" s="1590"/>
      <c r="K1780" s="876"/>
      <c r="L1780" s="1590"/>
    </row>
    <row r="1781" spans="1:12" ht="15" customHeight="1">
      <c r="A1781" s="1590"/>
      <c r="B1781" s="1590"/>
      <c r="C1781" s="1590"/>
      <c r="D1781" s="1590"/>
      <c r="E1781" s="1590"/>
      <c r="F1781" s="1590"/>
      <c r="G1781" s="1590"/>
      <c r="H1781" s="1590"/>
      <c r="I1781" s="1590"/>
      <c r="J1781" s="1590"/>
      <c r="K1781" s="876"/>
      <c r="L1781" s="1590"/>
    </row>
    <row r="1782" spans="1:12" ht="15" customHeight="1">
      <c r="A1782" s="1590"/>
      <c r="B1782" s="1590"/>
      <c r="C1782" s="1590"/>
      <c r="D1782" s="1590"/>
      <c r="E1782" s="1590"/>
      <c r="F1782" s="1590"/>
      <c r="G1782" s="1590"/>
      <c r="H1782" s="1590"/>
      <c r="I1782" s="1590"/>
      <c r="J1782" s="1590"/>
      <c r="K1782" s="876"/>
      <c r="L1782" s="1590"/>
    </row>
    <row r="1783" spans="1:12" ht="15" customHeight="1">
      <c r="A1783" s="1590"/>
      <c r="B1783" s="1590"/>
      <c r="C1783" s="1590"/>
      <c r="D1783" s="1590"/>
      <c r="E1783" s="1590"/>
      <c r="F1783" s="1590"/>
      <c r="G1783" s="1590"/>
      <c r="H1783" s="1590"/>
      <c r="I1783" s="1590"/>
      <c r="J1783" s="1590"/>
      <c r="K1783" s="876"/>
      <c r="L1783" s="1590"/>
    </row>
    <row r="1784" spans="1:12" ht="15" customHeight="1">
      <c r="A1784" s="1590"/>
      <c r="B1784" s="1590"/>
      <c r="C1784" s="1590"/>
      <c r="D1784" s="1590"/>
      <c r="E1784" s="1590"/>
      <c r="F1784" s="1590"/>
      <c r="G1784" s="1590"/>
      <c r="H1784" s="1590"/>
      <c r="I1784" s="1590"/>
      <c r="J1784" s="1590"/>
      <c r="K1784" s="876"/>
      <c r="L1784" s="1590"/>
    </row>
    <row r="1785" spans="1:12" ht="15" customHeight="1">
      <c r="A1785" s="1590"/>
      <c r="B1785" s="1590"/>
      <c r="C1785" s="1590"/>
      <c r="D1785" s="1590"/>
      <c r="E1785" s="1590"/>
      <c r="F1785" s="1590"/>
      <c r="G1785" s="1590"/>
      <c r="H1785" s="1590"/>
      <c r="I1785" s="1590"/>
      <c r="J1785" s="1590"/>
      <c r="K1785" s="876"/>
      <c r="L1785" s="1590"/>
    </row>
    <row r="1786" spans="1:12" ht="15" customHeight="1">
      <c r="A1786" s="1590"/>
      <c r="B1786" s="1590"/>
      <c r="C1786" s="1590"/>
      <c r="D1786" s="1590"/>
      <c r="E1786" s="1590"/>
      <c r="F1786" s="1590"/>
      <c r="G1786" s="1590"/>
      <c r="H1786" s="1590"/>
      <c r="I1786" s="1590"/>
      <c r="J1786" s="1590"/>
      <c r="K1786" s="876"/>
      <c r="L1786" s="1590"/>
    </row>
    <row r="1787" spans="1:12" ht="15" customHeight="1">
      <c r="A1787" s="1590"/>
      <c r="B1787" s="1590"/>
      <c r="C1787" s="1590"/>
      <c r="D1787" s="1590"/>
      <c r="E1787" s="1590"/>
      <c r="F1787" s="1590"/>
      <c r="G1787" s="1590"/>
      <c r="H1787" s="1590"/>
      <c r="I1787" s="1590"/>
      <c r="J1787" s="1590"/>
      <c r="K1787" s="876"/>
      <c r="L1787" s="1590"/>
    </row>
    <row r="1788" spans="1:12" ht="15" customHeight="1">
      <c r="A1788" s="1590"/>
      <c r="B1788" s="1590"/>
      <c r="C1788" s="1590"/>
      <c r="D1788" s="1590"/>
      <c r="E1788" s="1590"/>
      <c r="F1788" s="1590"/>
      <c r="G1788" s="1590"/>
      <c r="H1788" s="1590"/>
      <c r="I1788" s="1590"/>
      <c r="J1788" s="1590"/>
      <c r="K1788" s="876"/>
      <c r="L1788" s="1590"/>
    </row>
    <row r="1789" spans="1:12" ht="15" customHeight="1">
      <c r="A1789" s="1590"/>
      <c r="B1789" s="1590"/>
      <c r="C1789" s="1590"/>
      <c r="D1789" s="1590"/>
      <c r="E1789" s="1590"/>
      <c r="F1789" s="1590"/>
      <c r="G1789" s="1590"/>
      <c r="H1789" s="1590"/>
      <c r="I1789" s="1590"/>
      <c r="J1789" s="1590"/>
      <c r="K1789" s="876"/>
      <c r="L1789" s="1590"/>
    </row>
    <row r="1790" spans="1:12" ht="15" customHeight="1">
      <c r="A1790" s="1590"/>
      <c r="B1790" s="1590"/>
      <c r="C1790" s="1590"/>
      <c r="D1790" s="1590"/>
      <c r="E1790" s="1590"/>
      <c r="F1790" s="1590"/>
      <c r="G1790" s="1590"/>
      <c r="H1790" s="1590"/>
      <c r="I1790" s="1590"/>
      <c r="J1790" s="1590"/>
      <c r="K1790" s="876"/>
      <c r="L1790" s="1590"/>
    </row>
    <row r="1791" spans="1:12" ht="15" customHeight="1">
      <c r="A1791" s="1590"/>
      <c r="B1791" s="1590"/>
      <c r="C1791" s="1590"/>
      <c r="D1791" s="1590"/>
      <c r="E1791" s="1590"/>
      <c r="F1791" s="1590"/>
      <c r="G1791" s="1590"/>
      <c r="H1791" s="1590"/>
      <c r="I1791" s="1590"/>
      <c r="J1791" s="1590"/>
      <c r="K1791" s="876"/>
      <c r="L1791" s="1590"/>
    </row>
    <row r="1792" spans="1:12" ht="15" customHeight="1">
      <c r="A1792" s="1590"/>
      <c r="B1792" s="1590"/>
      <c r="C1792" s="1590"/>
      <c r="D1792" s="1590"/>
      <c r="E1792" s="1590"/>
      <c r="F1792" s="1590"/>
      <c r="G1792" s="1590"/>
      <c r="H1792" s="1590"/>
      <c r="I1792" s="1590"/>
      <c r="J1792" s="1590"/>
      <c r="K1792" s="876"/>
      <c r="L1792" s="1590"/>
    </row>
    <row r="1793" spans="1:12" ht="15" customHeight="1">
      <c r="A1793" s="1590"/>
      <c r="B1793" s="1590"/>
      <c r="C1793" s="1590"/>
      <c r="D1793" s="1590"/>
      <c r="E1793" s="1590"/>
      <c r="F1793" s="1590"/>
      <c r="G1793" s="1590"/>
      <c r="H1793" s="1590"/>
      <c r="I1793" s="1590"/>
      <c r="J1793" s="1590"/>
      <c r="K1793" s="876"/>
      <c r="L1793" s="1590"/>
    </row>
    <row r="1794" spans="1:12" ht="15" customHeight="1">
      <c r="A1794" s="1590"/>
      <c r="B1794" s="1590"/>
      <c r="C1794" s="1590"/>
      <c r="D1794" s="1590"/>
      <c r="E1794" s="1590"/>
      <c r="F1794" s="1590"/>
      <c r="G1794" s="1590"/>
      <c r="H1794" s="1590"/>
      <c r="I1794" s="1590"/>
      <c r="J1794" s="1590"/>
      <c r="K1794" s="876"/>
      <c r="L1794" s="1590"/>
    </row>
    <row r="1795" spans="1:12" ht="15" customHeight="1">
      <c r="A1795" s="1590"/>
      <c r="B1795" s="1590"/>
      <c r="C1795" s="1590"/>
      <c r="D1795" s="1590"/>
      <c r="E1795" s="1590"/>
      <c r="F1795" s="1590"/>
      <c r="G1795" s="1590"/>
      <c r="H1795" s="1590"/>
      <c r="I1795" s="1590"/>
      <c r="J1795" s="1590"/>
      <c r="K1795" s="876"/>
      <c r="L1795" s="1590"/>
    </row>
    <row r="1796" spans="1:12" ht="15" customHeight="1">
      <c r="A1796" s="1590"/>
      <c r="B1796" s="1590"/>
      <c r="C1796" s="1590"/>
      <c r="D1796" s="1590"/>
      <c r="E1796" s="1590"/>
      <c r="F1796" s="1590"/>
      <c r="G1796" s="1590"/>
      <c r="H1796" s="1590"/>
      <c r="I1796" s="1590"/>
      <c r="J1796" s="1590"/>
      <c r="K1796" s="876"/>
      <c r="L1796" s="1590"/>
    </row>
    <row r="1797" spans="1:12" ht="15" customHeight="1">
      <c r="A1797" s="1590"/>
      <c r="B1797" s="1590"/>
      <c r="C1797" s="1590"/>
      <c r="D1797" s="1590"/>
      <c r="E1797" s="1590"/>
      <c r="F1797" s="1590"/>
      <c r="G1797" s="1590"/>
      <c r="H1797" s="1590"/>
      <c r="I1797" s="1590"/>
      <c r="J1797" s="1590"/>
      <c r="K1797" s="876"/>
      <c r="L1797" s="1590"/>
    </row>
    <row r="1798" spans="1:12" ht="15" customHeight="1">
      <c r="A1798" s="1590"/>
      <c r="B1798" s="1590"/>
      <c r="C1798" s="1590"/>
      <c r="D1798" s="1590"/>
      <c r="E1798" s="1590"/>
      <c r="F1798" s="1590"/>
      <c r="G1798" s="1590"/>
      <c r="H1798" s="1590"/>
      <c r="I1798" s="1590"/>
      <c r="J1798" s="1590"/>
      <c r="K1798" s="876"/>
      <c r="L1798" s="1590"/>
    </row>
    <row r="1799" spans="1:12" ht="15" customHeight="1">
      <c r="A1799" s="1590"/>
      <c r="B1799" s="1590"/>
      <c r="C1799" s="1590"/>
      <c r="D1799" s="1590"/>
      <c r="E1799" s="1590"/>
      <c r="F1799" s="1590"/>
      <c r="G1799" s="1590"/>
      <c r="H1799" s="1590"/>
      <c r="I1799" s="1590"/>
      <c r="J1799" s="1590"/>
      <c r="K1799" s="876"/>
      <c r="L1799" s="1590"/>
    </row>
    <row r="1800" spans="1:12" ht="15" customHeight="1">
      <c r="A1800" s="1590"/>
      <c r="B1800" s="1590"/>
      <c r="C1800" s="1590"/>
      <c r="D1800" s="1590"/>
      <c r="E1800" s="1590"/>
      <c r="F1800" s="1590"/>
      <c r="G1800" s="1590"/>
      <c r="H1800" s="1590"/>
      <c r="I1800" s="1590"/>
      <c r="J1800" s="1590"/>
      <c r="K1800" s="876"/>
      <c r="L1800" s="1590"/>
    </row>
    <row r="1801" spans="1:12" ht="15" customHeight="1">
      <c r="A1801" s="1590"/>
      <c r="B1801" s="1590"/>
      <c r="C1801" s="1590"/>
      <c r="D1801" s="1590"/>
      <c r="E1801" s="1590"/>
      <c r="F1801" s="1590"/>
      <c r="G1801" s="1590"/>
      <c r="H1801" s="1590"/>
      <c r="I1801" s="1590"/>
      <c r="J1801" s="1590"/>
      <c r="K1801" s="876"/>
      <c r="L1801" s="1590"/>
    </row>
    <row r="1802" spans="1:12" ht="15" customHeight="1">
      <c r="A1802" s="1590"/>
      <c r="B1802" s="1590"/>
      <c r="C1802" s="1590"/>
      <c r="D1802" s="1590"/>
      <c r="E1802" s="1590"/>
      <c r="F1802" s="1590"/>
      <c r="G1802" s="1590"/>
      <c r="H1802" s="1590"/>
      <c r="I1802" s="1590"/>
      <c r="J1802" s="1590"/>
      <c r="K1802" s="876"/>
      <c r="L1802" s="1590"/>
    </row>
    <row r="1803" spans="1:12" ht="15" customHeight="1">
      <c r="A1803" s="1590"/>
      <c r="B1803" s="1590"/>
      <c r="C1803" s="1590"/>
      <c r="D1803" s="1590"/>
      <c r="E1803" s="1590"/>
      <c r="F1803" s="1590"/>
      <c r="G1803" s="1590"/>
      <c r="H1803" s="1590"/>
      <c r="I1803" s="1590"/>
      <c r="J1803" s="1590"/>
      <c r="K1803" s="876"/>
      <c r="L1803" s="1590"/>
    </row>
    <row r="1804" spans="1:12" ht="15" customHeight="1">
      <c r="A1804" s="1590"/>
      <c r="B1804" s="1590"/>
      <c r="C1804" s="1590"/>
      <c r="D1804" s="1590"/>
      <c r="E1804" s="1590"/>
      <c r="F1804" s="1590"/>
      <c r="G1804" s="1590"/>
      <c r="H1804" s="1590"/>
      <c r="I1804" s="1590"/>
      <c r="J1804" s="1590"/>
      <c r="K1804" s="876"/>
      <c r="L1804" s="1590"/>
    </row>
    <row r="1805" spans="1:12" ht="15" customHeight="1">
      <c r="A1805" s="1590"/>
      <c r="B1805" s="1590"/>
      <c r="C1805" s="1590"/>
      <c r="D1805" s="1590"/>
      <c r="E1805" s="1590"/>
      <c r="F1805" s="1590"/>
      <c r="G1805" s="1590"/>
      <c r="H1805" s="1590"/>
      <c r="I1805" s="1590"/>
      <c r="J1805" s="1590"/>
      <c r="K1805" s="876"/>
      <c r="L1805" s="1590"/>
    </row>
    <row r="1806" spans="1:12" ht="15" customHeight="1">
      <c r="A1806" s="1590"/>
      <c r="B1806" s="1590"/>
      <c r="C1806" s="1590"/>
      <c r="D1806" s="1590"/>
      <c r="E1806" s="1590"/>
      <c r="F1806" s="1590"/>
      <c r="G1806" s="1590"/>
      <c r="H1806" s="1590"/>
      <c r="I1806" s="1590"/>
      <c r="J1806" s="1590"/>
      <c r="K1806" s="876"/>
      <c r="L1806" s="1590"/>
    </row>
    <row r="1807" spans="1:12" ht="15" customHeight="1">
      <c r="A1807" s="1590"/>
      <c r="B1807" s="1590"/>
      <c r="C1807" s="1590"/>
      <c r="D1807" s="1590"/>
      <c r="E1807" s="1590"/>
      <c r="F1807" s="1590"/>
      <c r="G1807" s="1590"/>
      <c r="H1807" s="1590"/>
      <c r="I1807" s="1590"/>
      <c r="J1807" s="1590"/>
      <c r="K1807" s="876"/>
      <c r="L1807" s="1590"/>
    </row>
    <row r="1808" spans="1:12" ht="15" customHeight="1">
      <c r="A1808" s="1590"/>
      <c r="B1808" s="1590"/>
      <c r="C1808" s="1590"/>
      <c r="D1808" s="1590"/>
      <c r="E1808" s="1590"/>
      <c r="F1808" s="1590"/>
      <c r="G1808" s="1590"/>
      <c r="H1808" s="1590"/>
      <c r="I1808" s="1590"/>
      <c r="J1808" s="1590"/>
      <c r="K1808" s="876"/>
      <c r="L1808" s="1590"/>
    </row>
    <row r="1809" spans="1:12" ht="15" customHeight="1">
      <c r="A1809" s="1590"/>
      <c r="B1809" s="1590"/>
      <c r="C1809" s="1590"/>
      <c r="D1809" s="1590"/>
      <c r="E1809" s="1590"/>
      <c r="F1809" s="1590"/>
      <c r="G1809" s="1590"/>
      <c r="H1809" s="1590"/>
      <c r="I1809" s="1590"/>
      <c r="J1809" s="1590"/>
      <c r="K1809" s="876"/>
      <c r="L1809" s="1590"/>
    </row>
    <row r="1810" spans="1:12" ht="15" customHeight="1">
      <c r="A1810" s="1590"/>
      <c r="B1810" s="1590"/>
      <c r="C1810" s="1590"/>
      <c r="D1810" s="1590"/>
      <c r="E1810" s="1590"/>
      <c r="F1810" s="1590"/>
      <c r="G1810" s="1590"/>
      <c r="H1810" s="1590"/>
      <c r="I1810" s="1590"/>
      <c r="J1810" s="1590"/>
      <c r="K1810" s="876"/>
      <c r="L1810" s="1590"/>
    </row>
    <row r="1811" spans="1:12" ht="15" customHeight="1">
      <c r="A1811" s="1590"/>
      <c r="B1811" s="1590"/>
      <c r="C1811" s="1590"/>
      <c r="D1811" s="1590"/>
      <c r="E1811" s="1590"/>
      <c r="F1811" s="1590"/>
      <c r="G1811" s="1590"/>
      <c r="H1811" s="1590"/>
      <c r="I1811" s="1590"/>
      <c r="J1811" s="1590"/>
      <c r="K1811" s="876"/>
      <c r="L1811" s="1590"/>
    </row>
    <row r="1812" spans="1:12" ht="15" customHeight="1">
      <c r="A1812" s="1590"/>
      <c r="B1812" s="1590"/>
      <c r="C1812" s="1590"/>
      <c r="D1812" s="1590"/>
      <c r="E1812" s="1590"/>
      <c r="F1812" s="1590"/>
      <c r="G1812" s="1590"/>
      <c r="H1812" s="1590"/>
      <c r="I1812" s="1590"/>
      <c r="J1812" s="1590"/>
      <c r="K1812" s="876"/>
      <c r="L1812" s="1590"/>
    </row>
    <row r="1813" spans="1:12" ht="15" customHeight="1">
      <c r="A1813" s="1590"/>
      <c r="B1813" s="1590"/>
      <c r="C1813" s="1590"/>
      <c r="D1813" s="1590"/>
      <c r="E1813" s="1590"/>
      <c r="F1813" s="1590"/>
      <c r="G1813" s="1590"/>
      <c r="H1813" s="1590"/>
      <c r="I1813" s="1590"/>
      <c r="J1813" s="1590"/>
      <c r="K1813" s="876"/>
      <c r="L1813" s="1590"/>
    </row>
    <row r="1814" spans="1:12" ht="15" customHeight="1">
      <c r="A1814" s="1590"/>
      <c r="B1814" s="1590"/>
      <c r="C1814" s="1590"/>
      <c r="D1814" s="1590"/>
      <c r="E1814" s="1590"/>
      <c r="F1814" s="1590"/>
      <c r="G1814" s="1590"/>
      <c r="H1814" s="1590"/>
      <c r="I1814" s="1590"/>
      <c r="J1814" s="1590"/>
      <c r="K1814" s="876"/>
      <c r="L1814" s="1590"/>
    </row>
    <row r="1815" spans="1:12" ht="15" customHeight="1">
      <c r="A1815" s="1590"/>
      <c r="B1815" s="1590"/>
      <c r="C1815" s="1590"/>
      <c r="D1815" s="1590"/>
      <c r="E1815" s="1590"/>
      <c r="F1815" s="1590"/>
      <c r="G1815" s="1590"/>
      <c r="H1815" s="1590"/>
      <c r="I1815" s="1590"/>
      <c r="J1815" s="1590"/>
      <c r="K1815" s="876"/>
      <c r="L1815" s="1590"/>
    </row>
    <row r="1816" spans="1:12" ht="15" customHeight="1">
      <c r="A1816" s="1590"/>
      <c r="B1816" s="1590"/>
      <c r="C1816" s="1590"/>
      <c r="D1816" s="1590"/>
      <c r="E1816" s="1590"/>
      <c r="F1816" s="1590"/>
      <c r="G1816" s="1590"/>
      <c r="H1816" s="1590"/>
      <c r="I1816" s="1590"/>
      <c r="J1816" s="1590"/>
      <c r="K1816" s="876"/>
      <c r="L1816" s="1590"/>
    </row>
    <row r="1817" spans="1:12" ht="15" customHeight="1">
      <c r="A1817" s="1590"/>
      <c r="B1817" s="1590"/>
      <c r="C1817" s="1590"/>
      <c r="D1817" s="1590"/>
      <c r="E1817" s="1590"/>
      <c r="F1817" s="1590"/>
      <c r="G1817" s="1590"/>
      <c r="H1817" s="1590"/>
      <c r="I1817" s="1590"/>
      <c r="J1817" s="1590"/>
      <c r="K1817" s="876"/>
      <c r="L1817" s="1590"/>
    </row>
    <row r="1818" spans="1:12" ht="15" customHeight="1">
      <c r="A1818" s="1590"/>
      <c r="B1818" s="1590"/>
      <c r="C1818" s="1590"/>
      <c r="D1818" s="1590"/>
      <c r="E1818" s="1590"/>
      <c r="F1818" s="1590"/>
      <c r="G1818" s="1590"/>
      <c r="H1818" s="1590"/>
      <c r="I1818" s="1590"/>
      <c r="J1818" s="1590"/>
      <c r="K1818" s="876"/>
      <c r="L1818" s="1590"/>
    </row>
    <row r="1819" spans="1:12" ht="15" customHeight="1">
      <c r="A1819" s="1590"/>
      <c r="B1819" s="1590"/>
      <c r="C1819" s="1590"/>
      <c r="D1819" s="1590"/>
      <c r="E1819" s="1590"/>
      <c r="F1819" s="1590"/>
      <c r="G1819" s="1590"/>
      <c r="H1819" s="1590"/>
      <c r="I1819" s="1590"/>
      <c r="J1819" s="1590"/>
      <c r="K1819" s="876"/>
      <c r="L1819" s="1590"/>
    </row>
    <row r="1820" spans="1:12" ht="15" customHeight="1">
      <c r="A1820" s="1590"/>
      <c r="B1820" s="1590"/>
      <c r="C1820" s="1590"/>
      <c r="D1820" s="1590"/>
      <c r="E1820" s="1590"/>
      <c r="F1820" s="1590"/>
      <c r="G1820" s="1590"/>
      <c r="H1820" s="1590"/>
      <c r="I1820" s="1590"/>
      <c r="J1820" s="1590"/>
      <c r="K1820" s="876"/>
      <c r="L1820" s="1590"/>
    </row>
    <row r="1821" spans="1:12" ht="15" customHeight="1">
      <c r="A1821" s="1590"/>
      <c r="B1821" s="1590"/>
      <c r="C1821" s="1590"/>
      <c r="D1821" s="1590"/>
      <c r="E1821" s="1590"/>
      <c r="F1821" s="1590"/>
      <c r="G1821" s="1590"/>
      <c r="H1821" s="1590"/>
      <c r="I1821" s="1590"/>
      <c r="J1821" s="1590"/>
      <c r="K1821" s="876"/>
      <c r="L1821" s="1590"/>
    </row>
    <row r="1822" spans="1:12" ht="15" customHeight="1">
      <c r="A1822" s="1590"/>
      <c r="B1822" s="1590"/>
      <c r="C1822" s="1590"/>
      <c r="D1822" s="1590"/>
      <c r="E1822" s="1590"/>
      <c r="F1822" s="1590"/>
      <c r="G1822" s="1590"/>
      <c r="H1822" s="1590"/>
      <c r="I1822" s="1590"/>
      <c r="J1822" s="1590"/>
      <c r="K1822" s="876"/>
      <c r="L1822" s="1590"/>
    </row>
    <row r="1823" spans="1:12" ht="15" customHeight="1">
      <c r="A1823" s="1590"/>
      <c r="B1823" s="1590"/>
      <c r="C1823" s="1590"/>
      <c r="D1823" s="1590"/>
      <c r="E1823" s="1590"/>
      <c r="F1823" s="1590"/>
      <c r="G1823" s="1590"/>
      <c r="H1823" s="1590"/>
      <c r="I1823" s="1590"/>
      <c r="J1823" s="1590"/>
      <c r="K1823" s="876"/>
      <c r="L1823" s="1590"/>
    </row>
    <row r="1824" spans="1:12" ht="15" customHeight="1">
      <c r="A1824" s="1590"/>
      <c r="B1824" s="1590"/>
      <c r="C1824" s="1590"/>
      <c r="D1824" s="1590"/>
      <c r="E1824" s="1590"/>
      <c r="F1824" s="1590"/>
      <c r="G1824" s="1590"/>
      <c r="H1824" s="1590"/>
      <c r="I1824" s="1590"/>
      <c r="J1824" s="1590"/>
      <c r="K1824" s="876"/>
      <c r="L1824" s="1590"/>
    </row>
    <row r="1825" spans="1:12" ht="15" customHeight="1">
      <c r="A1825" s="1590"/>
      <c r="B1825" s="1590"/>
      <c r="C1825" s="1590"/>
      <c r="D1825" s="1590"/>
      <c r="E1825" s="1590"/>
      <c r="F1825" s="1590"/>
      <c r="G1825" s="1590"/>
      <c r="H1825" s="1590"/>
      <c r="I1825" s="1590"/>
      <c r="J1825" s="1590"/>
      <c r="K1825" s="876"/>
      <c r="L1825" s="1590"/>
    </row>
    <row r="1826" spans="1:12" ht="15" customHeight="1">
      <c r="A1826" s="1590"/>
      <c r="B1826" s="1590"/>
      <c r="C1826" s="1590"/>
      <c r="D1826" s="1590"/>
      <c r="E1826" s="1590"/>
      <c r="F1826" s="1590"/>
      <c r="G1826" s="1590"/>
      <c r="H1826" s="1590"/>
      <c r="I1826" s="1590"/>
      <c r="J1826" s="1590"/>
      <c r="K1826" s="876"/>
      <c r="L1826" s="1590"/>
    </row>
    <row r="1827" spans="1:12" ht="15" customHeight="1">
      <c r="A1827" s="1590"/>
      <c r="B1827" s="1590"/>
      <c r="C1827" s="1590"/>
      <c r="D1827" s="1590"/>
      <c r="E1827" s="1590"/>
      <c r="F1827" s="1590"/>
      <c r="G1827" s="1590"/>
      <c r="H1827" s="1590"/>
      <c r="I1827" s="1590"/>
      <c r="J1827" s="1590"/>
      <c r="K1827" s="876"/>
      <c r="L1827" s="1590"/>
    </row>
    <row r="1828" spans="1:12" ht="15" customHeight="1">
      <c r="A1828" s="1590"/>
      <c r="B1828" s="1590"/>
      <c r="C1828" s="1590"/>
      <c r="D1828" s="1590"/>
      <c r="E1828" s="1590"/>
      <c r="F1828" s="1590"/>
      <c r="G1828" s="1590"/>
      <c r="H1828" s="1590"/>
      <c r="I1828" s="1590"/>
      <c r="J1828" s="1590"/>
      <c r="K1828" s="876"/>
      <c r="L1828" s="1590"/>
    </row>
    <row r="1829" spans="1:12" ht="15" customHeight="1">
      <c r="A1829" s="1590"/>
      <c r="B1829" s="1590"/>
      <c r="C1829" s="1590"/>
      <c r="D1829" s="1590"/>
      <c r="E1829" s="1590"/>
      <c r="F1829" s="1590"/>
      <c r="G1829" s="1590"/>
      <c r="H1829" s="1590"/>
      <c r="I1829" s="1590"/>
      <c r="J1829" s="1590"/>
      <c r="K1829" s="876"/>
      <c r="L1829" s="1590"/>
    </row>
    <row r="1830" spans="1:12" ht="15" customHeight="1">
      <c r="A1830" s="1590"/>
      <c r="B1830" s="1590"/>
      <c r="C1830" s="1590"/>
      <c r="D1830" s="1590"/>
      <c r="E1830" s="1590"/>
      <c r="F1830" s="1590"/>
      <c r="G1830" s="1590"/>
      <c r="H1830" s="1590"/>
      <c r="I1830" s="1590"/>
      <c r="J1830" s="1590"/>
      <c r="K1830" s="876"/>
      <c r="L1830" s="1590"/>
    </row>
    <row r="1831" spans="1:12" ht="15" customHeight="1">
      <c r="A1831" s="1590"/>
      <c r="B1831" s="1590"/>
      <c r="C1831" s="1590"/>
      <c r="D1831" s="1590"/>
      <c r="E1831" s="1590"/>
      <c r="F1831" s="1590"/>
      <c r="G1831" s="1590"/>
      <c r="H1831" s="1590"/>
      <c r="I1831" s="1590"/>
      <c r="J1831" s="1590"/>
      <c r="K1831" s="876"/>
      <c r="L1831" s="1590"/>
    </row>
    <row r="1832" spans="1:12" ht="15" customHeight="1">
      <c r="A1832" s="1590"/>
      <c r="B1832" s="1590"/>
      <c r="C1832" s="1590"/>
      <c r="D1832" s="1590"/>
      <c r="E1832" s="1590"/>
      <c r="F1832" s="1590"/>
      <c r="G1832" s="1590"/>
      <c r="H1832" s="1590"/>
      <c r="I1832" s="1590"/>
      <c r="J1832" s="1590"/>
      <c r="K1832" s="876"/>
      <c r="L1832" s="1590"/>
    </row>
    <row r="1833" spans="1:12" ht="15" customHeight="1">
      <c r="A1833" s="1590"/>
      <c r="B1833" s="1590"/>
      <c r="C1833" s="1590"/>
      <c r="D1833" s="1590"/>
      <c r="E1833" s="1590"/>
      <c r="F1833" s="1590"/>
      <c r="G1833" s="1590"/>
      <c r="H1833" s="1590"/>
      <c r="I1833" s="1590"/>
      <c r="J1833" s="1590"/>
      <c r="K1833" s="876"/>
      <c r="L1833" s="1590"/>
    </row>
    <row r="1834" spans="1:12" ht="15" customHeight="1">
      <c r="A1834" s="1590"/>
      <c r="B1834" s="1590"/>
      <c r="C1834" s="1590"/>
      <c r="D1834" s="1590"/>
      <c r="E1834" s="1590"/>
      <c r="F1834" s="1590"/>
      <c r="G1834" s="1590"/>
      <c r="H1834" s="1590"/>
      <c r="I1834" s="1590"/>
      <c r="J1834" s="1590"/>
      <c r="K1834" s="876"/>
      <c r="L1834" s="1590"/>
    </row>
    <row r="1835" spans="1:12" ht="15" customHeight="1">
      <c r="A1835" s="1590"/>
      <c r="B1835" s="1590"/>
      <c r="C1835" s="1590"/>
      <c r="D1835" s="1590"/>
      <c r="E1835" s="1590"/>
      <c r="F1835" s="1590"/>
      <c r="G1835" s="1590"/>
      <c r="H1835" s="1590"/>
      <c r="I1835" s="1590"/>
      <c r="J1835" s="1590"/>
      <c r="K1835" s="876"/>
      <c r="L1835" s="1590"/>
    </row>
    <row r="1836" spans="1:12" ht="15" customHeight="1">
      <c r="A1836" s="1590"/>
      <c r="B1836" s="1590"/>
      <c r="C1836" s="1590"/>
      <c r="D1836" s="1590"/>
      <c r="E1836" s="1590"/>
      <c r="F1836" s="1590"/>
      <c r="G1836" s="1590"/>
      <c r="H1836" s="1590"/>
      <c r="I1836" s="1590"/>
      <c r="J1836" s="1590"/>
      <c r="K1836" s="876"/>
      <c r="L1836" s="1590"/>
    </row>
    <row r="1837" spans="1:12" ht="15" customHeight="1">
      <c r="A1837" s="1590"/>
      <c r="B1837" s="1590"/>
      <c r="C1837" s="1590"/>
      <c r="D1837" s="1590"/>
      <c r="E1837" s="1590"/>
      <c r="F1837" s="1590"/>
      <c r="G1837" s="1590"/>
      <c r="H1837" s="1590"/>
      <c r="I1837" s="1590"/>
      <c r="J1837" s="1590"/>
      <c r="K1837" s="876"/>
      <c r="L1837" s="1590"/>
    </row>
    <row r="1838" spans="1:12" ht="15" customHeight="1">
      <c r="A1838" s="1590"/>
      <c r="B1838" s="1590"/>
      <c r="C1838" s="1590"/>
      <c r="D1838" s="1590"/>
      <c r="E1838" s="1590"/>
      <c r="F1838" s="1590"/>
      <c r="G1838" s="1590"/>
      <c r="H1838" s="1590"/>
      <c r="I1838" s="1590"/>
      <c r="J1838" s="1590"/>
      <c r="K1838" s="876"/>
      <c r="L1838" s="1590"/>
    </row>
    <row r="1839" spans="1:12" ht="15" customHeight="1">
      <c r="A1839" s="1590"/>
      <c r="B1839" s="1590"/>
      <c r="C1839" s="1590"/>
      <c r="D1839" s="1590"/>
      <c r="E1839" s="1590"/>
      <c r="F1839" s="1590"/>
      <c r="G1839" s="1590"/>
      <c r="H1839" s="1590"/>
      <c r="I1839" s="1590"/>
      <c r="J1839" s="1590"/>
      <c r="K1839" s="876"/>
      <c r="L1839" s="1590"/>
    </row>
    <row r="1840" spans="1:12" ht="15" customHeight="1">
      <c r="A1840" s="1590"/>
      <c r="B1840" s="1590"/>
      <c r="C1840" s="1590"/>
      <c r="D1840" s="1590"/>
      <c r="E1840" s="1590"/>
      <c r="F1840" s="1590"/>
      <c r="G1840" s="1590"/>
      <c r="H1840" s="1590"/>
      <c r="I1840" s="1590"/>
      <c r="J1840" s="1590"/>
      <c r="K1840" s="876"/>
      <c r="L1840" s="1590"/>
    </row>
    <row r="1841" spans="1:12" ht="15" customHeight="1">
      <c r="A1841" s="1590"/>
      <c r="B1841" s="1590"/>
      <c r="C1841" s="1590"/>
      <c r="D1841" s="1590"/>
      <c r="E1841" s="1590"/>
      <c r="F1841" s="1590"/>
      <c r="G1841" s="1590"/>
      <c r="H1841" s="1590"/>
      <c r="I1841" s="1590"/>
      <c r="J1841" s="1590"/>
      <c r="K1841" s="876"/>
      <c r="L1841" s="1590"/>
    </row>
    <row r="1842" spans="1:12" ht="15" customHeight="1">
      <c r="A1842" s="1590"/>
      <c r="B1842" s="1590"/>
      <c r="C1842" s="1590"/>
      <c r="D1842" s="1590"/>
      <c r="E1842" s="1590"/>
      <c r="F1842" s="1590"/>
      <c r="G1842" s="1590"/>
      <c r="H1842" s="1590"/>
      <c r="I1842" s="1590"/>
      <c r="J1842" s="1590"/>
      <c r="K1842" s="876"/>
      <c r="L1842" s="1590"/>
    </row>
    <row r="1843" spans="1:12" ht="15" customHeight="1">
      <c r="A1843" s="1590"/>
      <c r="B1843" s="1590"/>
      <c r="C1843" s="1590"/>
      <c r="D1843" s="1590"/>
      <c r="E1843" s="1590"/>
      <c r="F1843" s="1590"/>
      <c r="G1843" s="1590"/>
      <c r="H1843" s="1590"/>
      <c r="I1843" s="1590"/>
      <c r="J1843" s="1590"/>
      <c r="K1843" s="876"/>
      <c r="L1843" s="1590"/>
    </row>
    <row r="1844" spans="1:12" ht="15" customHeight="1">
      <c r="A1844" s="1590"/>
      <c r="B1844" s="1590"/>
      <c r="C1844" s="1590"/>
      <c r="D1844" s="1590"/>
      <c r="E1844" s="1590"/>
      <c r="F1844" s="1590"/>
      <c r="G1844" s="1590"/>
      <c r="H1844" s="1590"/>
      <c r="I1844" s="1590"/>
      <c r="J1844" s="1590"/>
      <c r="K1844" s="876"/>
      <c r="L1844" s="1590"/>
    </row>
    <row r="1845" spans="1:12" ht="15" customHeight="1">
      <c r="A1845" s="1590"/>
      <c r="B1845" s="1590"/>
      <c r="C1845" s="1590"/>
      <c r="D1845" s="1590"/>
      <c r="E1845" s="1590"/>
      <c r="F1845" s="1590"/>
      <c r="G1845" s="1590"/>
      <c r="H1845" s="1590"/>
      <c r="I1845" s="1590"/>
      <c r="J1845" s="1590"/>
      <c r="K1845" s="876"/>
      <c r="L1845" s="1590"/>
    </row>
    <row r="1846" spans="1:12" ht="15" customHeight="1">
      <c r="A1846" s="1590"/>
      <c r="B1846" s="1590"/>
      <c r="C1846" s="1590"/>
      <c r="D1846" s="1590"/>
      <c r="E1846" s="1590"/>
      <c r="F1846" s="1590"/>
      <c r="G1846" s="1590"/>
      <c r="H1846" s="1590"/>
      <c r="I1846" s="1590"/>
      <c r="J1846" s="1590"/>
      <c r="K1846" s="876"/>
      <c r="L1846" s="1590"/>
    </row>
    <row r="1847" spans="1:12" ht="15" customHeight="1">
      <c r="A1847" s="1590"/>
      <c r="B1847" s="1590"/>
      <c r="C1847" s="1590"/>
      <c r="D1847" s="1590"/>
      <c r="E1847" s="1590"/>
      <c r="F1847" s="1590"/>
      <c r="G1847" s="1590"/>
      <c r="H1847" s="1590"/>
      <c r="I1847" s="1590"/>
      <c r="J1847" s="1590"/>
      <c r="K1847" s="876"/>
      <c r="L1847" s="1590"/>
    </row>
    <row r="1848" spans="1:12" ht="15" customHeight="1">
      <c r="A1848" s="1590"/>
      <c r="B1848" s="1590"/>
      <c r="C1848" s="1590"/>
      <c r="D1848" s="1590"/>
      <c r="E1848" s="1590"/>
      <c r="F1848" s="1590"/>
      <c r="G1848" s="1590"/>
      <c r="H1848" s="1590"/>
      <c r="I1848" s="1590"/>
      <c r="J1848" s="1590"/>
      <c r="K1848" s="876"/>
      <c r="L1848" s="1590"/>
    </row>
    <row r="1849" spans="1:12" ht="15" customHeight="1">
      <c r="A1849" s="1590"/>
      <c r="B1849" s="1590"/>
      <c r="C1849" s="1590"/>
      <c r="D1849" s="1590"/>
      <c r="E1849" s="1590"/>
      <c r="F1849" s="1590"/>
      <c r="G1849" s="1590"/>
      <c r="H1849" s="1590"/>
      <c r="I1849" s="1590"/>
      <c r="J1849" s="1590"/>
      <c r="K1849" s="876"/>
      <c r="L1849" s="1590"/>
    </row>
    <row r="1850" spans="1:12" ht="15" customHeight="1">
      <c r="A1850" s="1590"/>
      <c r="B1850" s="1590"/>
      <c r="C1850" s="1590"/>
      <c r="D1850" s="1590"/>
      <c r="E1850" s="1590"/>
      <c r="F1850" s="1590"/>
      <c r="G1850" s="1590"/>
      <c r="H1850" s="1590"/>
      <c r="I1850" s="1590"/>
      <c r="J1850" s="1590"/>
      <c r="K1850" s="876"/>
      <c r="L1850" s="1590"/>
    </row>
    <row r="1851" spans="1:12" ht="15" customHeight="1">
      <c r="A1851" s="1590"/>
      <c r="B1851" s="1590"/>
      <c r="C1851" s="1590"/>
      <c r="D1851" s="1590"/>
      <c r="E1851" s="1590"/>
      <c r="F1851" s="1590"/>
      <c r="G1851" s="1590"/>
      <c r="H1851" s="1590"/>
      <c r="I1851" s="1590"/>
      <c r="J1851" s="1590"/>
      <c r="K1851" s="876"/>
      <c r="L1851" s="1590"/>
    </row>
    <row r="1852" spans="1:12" ht="15" customHeight="1">
      <c r="A1852" s="1590"/>
      <c r="B1852" s="1590"/>
      <c r="C1852" s="1590"/>
      <c r="D1852" s="1590"/>
      <c r="E1852" s="1590"/>
      <c r="F1852" s="1590"/>
      <c r="G1852" s="1590"/>
      <c r="H1852" s="1590"/>
      <c r="I1852" s="1590"/>
      <c r="J1852" s="1590"/>
      <c r="K1852" s="876"/>
      <c r="L1852" s="1590"/>
    </row>
    <row r="1853" spans="1:12" ht="15" customHeight="1">
      <c r="A1853" s="1590"/>
      <c r="B1853" s="1590"/>
      <c r="C1853" s="1590"/>
      <c r="D1853" s="1590"/>
      <c r="E1853" s="1590"/>
      <c r="F1853" s="1590"/>
      <c r="G1853" s="1590"/>
      <c r="H1853" s="1590"/>
      <c r="I1853" s="1590"/>
      <c r="J1853" s="1590"/>
      <c r="K1853" s="876"/>
      <c r="L1853" s="1590"/>
    </row>
    <row r="1854" spans="1:12" ht="15" customHeight="1">
      <c r="A1854" s="1590"/>
      <c r="B1854" s="1590"/>
      <c r="C1854" s="1590"/>
      <c r="D1854" s="1590"/>
      <c r="E1854" s="1590"/>
      <c r="F1854" s="1590"/>
      <c r="G1854" s="1590"/>
      <c r="H1854" s="1590"/>
      <c r="I1854" s="1590"/>
      <c r="J1854" s="1590"/>
      <c r="K1854" s="876"/>
      <c r="L1854" s="1590"/>
    </row>
    <row r="1855" spans="1:12" ht="15" customHeight="1">
      <c r="A1855" s="1590"/>
      <c r="B1855" s="1590"/>
      <c r="C1855" s="1590"/>
      <c r="D1855" s="1590"/>
      <c r="E1855" s="1590"/>
      <c r="F1855" s="1590"/>
      <c r="G1855" s="1590"/>
      <c r="H1855" s="1590"/>
      <c r="I1855" s="1590"/>
      <c r="J1855" s="1590"/>
      <c r="K1855" s="876"/>
      <c r="L1855" s="1590"/>
    </row>
    <row r="1856" spans="1:12" ht="15" customHeight="1">
      <c r="A1856" s="1590"/>
      <c r="B1856" s="1590"/>
      <c r="C1856" s="1590"/>
      <c r="D1856" s="1590"/>
      <c r="E1856" s="1590"/>
      <c r="F1856" s="1590"/>
      <c r="G1856" s="1590"/>
      <c r="H1856" s="1590"/>
      <c r="I1856" s="1590"/>
      <c r="J1856" s="1590"/>
      <c r="K1856" s="876"/>
      <c r="L1856" s="1590"/>
    </row>
    <row r="1857" spans="1:12" ht="15" customHeight="1">
      <c r="A1857" s="1590"/>
      <c r="B1857" s="1590"/>
      <c r="C1857" s="1590"/>
      <c r="D1857" s="1590"/>
      <c r="E1857" s="1590"/>
      <c r="F1857" s="1590"/>
      <c r="G1857" s="1590"/>
      <c r="H1857" s="1590"/>
      <c r="I1857" s="1590"/>
      <c r="J1857" s="1590"/>
      <c r="K1857" s="876"/>
      <c r="L1857" s="1590"/>
    </row>
    <row r="1858" spans="1:12" ht="15" customHeight="1">
      <c r="A1858" s="1590"/>
      <c r="B1858" s="1590"/>
      <c r="C1858" s="1590"/>
      <c r="D1858" s="1590"/>
      <c r="E1858" s="1590"/>
      <c r="F1858" s="1590"/>
      <c r="G1858" s="1590"/>
      <c r="H1858" s="1590"/>
      <c r="I1858" s="1590"/>
      <c r="J1858" s="1590"/>
      <c r="K1858" s="876"/>
      <c r="L1858" s="1590"/>
    </row>
    <row r="1859" spans="1:12" ht="15" customHeight="1">
      <c r="A1859" s="1590"/>
      <c r="B1859" s="1590"/>
      <c r="C1859" s="1590"/>
      <c r="D1859" s="1590"/>
      <c r="E1859" s="1590"/>
      <c r="F1859" s="1590"/>
      <c r="G1859" s="1590"/>
      <c r="H1859" s="1590"/>
      <c r="I1859" s="1590"/>
      <c r="J1859" s="1590"/>
      <c r="K1859" s="876"/>
      <c r="L1859" s="1590"/>
    </row>
    <row r="1860" spans="1:12" ht="15" customHeight="1">
      <c r="A1860" s="1590"/>
      <c r="B1860" s="1590"/>
      <c r="C1860" s="1590"/>
      <c r="D1860" s="1590"/>
      <c r="E1860" s="1590"/>
      <c r="F1860" s="1590"/>
      <c r="G1860" s="1590"/>
      <c r="H1860" s="1590"/>
      <c r="I1860" s="1590"/>
      <c r="J1860" s="1590"/>
      <c r="K1860" s="876"/>
      <c r="L1860" s="1590"/>
    </row>
    <row r="1861" spans="1:12" ht="15" customHeight="1">
      <c r="A1861" s="1590"/>
      <c r="B1861" s="1590"/>
      <c r="C1861" s="1590"/>
      <c r="D1861" s="1590"/>
      <c r="E1861" s="1590"/>
      <c r="F1861" s="1590"/>
      <c r="G1861" s="1590"/>
      <c r="H1861" s="1590"/>
      <c r="I1861" s="1590"/>
      <c r="J1861" s="1590"/>
      <c r="K1861" s="876"/>
      <c r="L1861" s="1590"/>
    </row>
    <row r="1862" spans="1:12" ht="15" customHeight="1">
      <c r="A1862" s="1590"/>
      <c r="B1862" s="1590"/>
      <c r="C1862" s="1590"/>
      <c r="D1862" s="1590"/>
      <c r="E1862" s="1590"/>
      <c r="F1862" s="1590"/>
      <c r="G1862" s="1590"/>
      <c r="H1862" s="1590"/>
      <c r="I1862" s="1590"/>
      <c r="J1862" s="1590"/>
      <c r="K1862" s="876"/>
      <c r="L1862" s="1590"/>
    </row>
    <row r="1863" spans="1:12" ht="15" customHeight="1">
      <c r="A1863" s="1590"/>
      <c r="B1863" s="1590"/>
      <c r="C1863" s="1590"/>
      <c r="D1863" s="1590"/>
      <c r="E1863" s="1590"/>
      <c r="F1863" s="1590"/>
      <c r="G1863" s="1590"/>
      <c r="H1863" s="1590"/>
      <c r="I1863" s="1590"/>
      <c r="J1863" s="1590"/>
      <c r="K1863" s="876"/>
      <c r="L1863" s="1590"/>
    </row>
    <row r="1864" spans="1:12" ht="15" customHeight="1">
      <c r="A1864" s="1590"/>
      <c r="B1864" s="1590"/>
      <c r="C1864" s="1590"/>
      <c r="D1864" s="1590"/>
      <c r="E1864" s="1590"/>
      <c r="F1864" s="1590"/>
      <c r="G1864" s="1590"/>
      <c r="H1864" s="1590"/>
      <c r="I1864" s="1590"/>
      <c r="J1864" s="1590"/>
      <c r="K1864" s="876"/>
      <c r="L1864" s="1590"/>
    </row>
    <row r="1865" spans="1:12" ht="15" customHeight="1">
      <c r="A1865" s="1590"/>
      <c r="B1865" s="1590"/>
      <c r="C1865" s="1590"/>
      <c r="D1865" s="1590"/>
      <c r="E1865" s="1590"/>
      <c r="F1865" s="1590"/>
      <c r="G1865" s="1590"/>
      <c r="H1865" s="1590"/>
      <c r="I1865" s="1590"/>
      <c r="J1865" s="1590"/>
      <c r="K1865" s="876"/>
      <c r="L1865" s="1590"/>
    </row>
    <row r="1866" spans="1:12" ht="15" customHeight="1">
      <c r="A1866" s="1590"/>
      <c r="B1866" s="1590"/>
      <c r="C1866" s="1590"/>
      <c r="D1866" s="1590"/>
      <c r="E1866" s="1590"/>
      <c r="F1866" s="1590"/>
      <c r="G1866" s="1590"/>
      <c r="H1866" s="1590"/>
      <c r="I1866" s="1590"/>
      <c r="J1866" s="1590"/>
      <c r="K1866" s="876"/>
      <c r="L1866" s="1590"/>
    </row>
    <row r="1867" spans="1:12" ht="15" customHeight="1">
      <c r="A1867" s="1590"/>
      <c r="B1867" s="1590"/>
      <c r="C1867" s="1590"/>
      <c r="D1867" s="1590"/>
      <c r="E1867" s="1590"/>
      <c r="F1867" s="1590"/>
      <c r="G1867" s="1590"/>
      <c r="H1867" s="1590"/>
      <c r="I1867" s="1590"/>
      <c r="J1867" s="1590"/>
      <c r="K1867" s="876"/>
      <c r="L1867" s="1590"/>
    </row>
    <row r="1868" spans="1:12" ht="15" customHeight="1">
      <c r="A1868" s="1590"/>
      <c r="B1868" s="1590"/>
      <c r="C1868" s="1590"/>
      <c r="D1868" s="1590"/>
      <c r="E1868" s="1590"/>
      <c r="F1868" s="1590"/>
      <c r="G1868" s="1590"/>
      <c r="H1868" s="1590"/>
      <c r="I1868" s="1590"/>
      <c r="J1868" s="1590"/>
      <c r="K1868" s="876"/>
      <c r="L1868" s="1590"/>
    </row>
    <row r="1869" spans="1:12" ht="15" customHeight="1">
      <c r="A1869" s="1590"/>
      <c r="B1869" s="1590"/>
      <c r="C1869" s="1590"/>
      <c r="D1869" s="1590"/>
      <c r="E1869" s="1590"/>
      <c r="F1869" s="1590"/>
      <c r="G1869" s="1590"/>
      <c r="H1869" s="1590"/>
      <c r="I1869" s="1590"/>
      <c r="J1869" s="1590"/>
      <c r="K1869" s="876"/>
      <c r="L1869" s="1590"/>
    </row>
    <row r="1870" spans="1:12" ht="15" customHeight="1">
      <c r="A1870" s="1590"/>
      <c r="B1870" s="1590"/>
      <c r="C1870" s="1590"/>
      <c r="D1870" s="1590"/>
      <c r="E1870" s="1590"/>
      <c r="F1870" s="1590"/>
      <c r="G1870" s="1590"/>
      <c r="H1870" s="1590"/>
      <c r="I1870" s="1590"/>
      <c r="J1870" s="1590"/>
      <c r="K1870" s="876"/>
      <c r="L1870" s="1590"/>
    </row>
    <row r="1871" spans="1:12" ht="15" customHeight="1">
      <c r="A1871" s="1590"/>
      <c r="B1871" s="1590"/>
      <c r="C1871" s="1590"/>
      <c r="D1871" s="1590"/>
      <c r="E1871" s="1590"/>
      <c r="F1871" s="1590"/>
      <c r="G1871" s="1590"/>
      <c r="H1871" s="1590"/>
      <c r="I1871" s="1590"/>
      <c r="J1871" s="1590"/>
      <c r="K1871" s="876"/>
      <c r="L1871" s="1590"/>
    </row>
    <row r="1872" spans="1:12" ht="15" customHeight="1">
      <c r="A1872" s="1590"/>
      <c r="B1872" s="1590"/>
      <c r="C1872" s="1590"/>
      <c r="D1872" s="1590"/>
      <c r="E1872" s="1590"/>
      <c r="F1872" s="1590"/>
      <c r="G1872" s="1590"/>
      <c r="H1872" s="1590"/>
      <c r="I1872" s="1590"/>
      <c r="J1872" s="1590"/>
      <c r="K1872" s="876"/>
      <c r="L1872" s="1590"/>
    </row>
    <row r="1873" spans="1:12" ht="15" customHeight="1">
      <c r="A1873" s="1590"/>
      <c r="B1873" s="1590"/>
      <c r="C1873" s="1590"/>
      <c r="D1873" s="1590"/>
      <c r="E1873" s="1590"/>
      <c r="F1873" s="1590"/>
      <c r="G1873" s="1590"/>
      <c r="H1873" s="1590"/>
      <c r="I1873" s="1590"/>
      <c r="J1873" s="1590"/>
      <c r="K1873" s="876"/>
      <c r="L1873" s="1590"/>
    </row>
    <row r="1874" spans="1:12" ht="15" customHeight="1">
      <c r="A1874" s="1590"/>
      <c r="B1874" s="1590"/>
      <c r="C1874" s="1590"/>
      <c r="D1874" s="1590"/>
      <c r="E1874" s="1590"/>
      <c r="F1874" s="1590"/>
      <c r="G1874" s="1590"/>
      <c r="H1874" s="1590"/>
      <c r="I1874" s="1590"/>
      <c r="J1874" s="1590"/>
      <c r="K1874" s="876"/>
      <c r="L1874" s="1590"/>
    </row>
    <row r="1875" spans="1:12" ht="15" customHeight="1">
      <c r="A1875" s="1590"/>
      <c r="B1875" s="1590"/>
      <c r="C1875" s="1590"/>
      <c r="D1875" s="1590"/>
      <c r="E1875" s="1590"/>
      <c r="F1875" s="1590"/>
      <c r="G1875" s="1590"/>
      <c r="H1875" s="1590"/>
      <c r="I1875" s="1590"/>
      <c r="J1875" s="1590"/>
      <c r="K1875" s="876"/>
      <c r="L1875" s="1590"/>
    </row>
    <row r="1876" spans="1:12" ht="15" customHeight="1">
      <c r="A1876" s="1590"/>
      <c r="B1876" s="1590"/>
      <c r="C1876" s="1590"/>
      <c r="D1876" s="1590"/>
      <c r="E1876" s="1590"/>
      <c r="F1876" s="1590"/>
      <c r="G1876" s="1590"/>
      <c r="H1876" s="1590"/>
      <c r="I1876" s="1590"/>
      <c r="J1876" s="1590"/>
      <c r="K1876" s="876"/>
      <c r="L1876" s="1590"/>
    </row>
    <row r="1877" spans="1:12" ht="15" customHeight="1">
      <c r="A1877" s="1590"/>
      <c r="B1877" s="1590"/>
      <c r="C1877" s="1590"/>
      <c r="D1877" s="1590"/>
      <c r="E1877" s="1590"/>
      <c r="F1877" s="1590"/>
      <c r="G1877" s="1590"/>
      <c r="H1877" s="1590"/>
      <c r="I1877" s="1590"/>
      <c r="J1877" s="1590"/>
      <c r="K1877" s="876"/>
      <c r="L1877" s="1590"/>
    </row>
    <row r="1878" spans="1:12" ht="15" customHeight="1">
      <c r="A1878" s="1590"/>
      <c r="B1878" s="1590"/>
      <c r="C1878" s="1590"/>
      <c r="D1878" s="1590"/>
      <c r="E1878" s="1590"/>
      <c r="F1878" s="1590"/>
      <c r="G1878" s="1590"/>
      <c r="H1878" s="1590"/>
      <c r="I1878" s="1590"/>
      <c r="J1878" s="1590"/>
      <c r="K1878" s="876"/>
      <c r="L1878" s="1590"/>
    </row>
    <row r="1879" spans="1:12" ht="15" customHeight="1">
      <c r="A1879" s="1590"/>
      <c r="B1879" s="1590"/>
      <c r="C1879" s="1590"/>
      <c r="D1879" s="1590"/>
      <c r="E1879" s="1590"/>
      <c r="F1879" s="1590"/>
      <c r="G1879" s="1590"/>
      <c r="H1879" s="1590"/>
      <c r="I1879" s="1590"/>
      <c r="J1879" s="1590"/>
      <c r="K1879" s="876"/>
      <c r="L1879" s="1590"/>
    </row>
    <row r="1880" spans="1:12" ht="15" customHeight="1">
      <c r="A1880" s="1590"/>
      <c r="B1880" s="1590"/>
      <c r="C1880" s="1590"/>
      <c r="D1880" s="1590"/>
      <c r="E1880" s="1590"/>
      <c r="F1880" s="1590"/>
      <c r="G1880" s="1590"/>
      <c r="H1880" s="1590"/>
      <c r="I1880" s="1590"/>
      <c r="J1880" s="1590"/>
      <c r="K1880" s="876"/>
      <c r="L1880" s="1590"/>
    </row>
    <row r="1881" spans="1:12" ht="15" customHeight="1">
      <c r="A1881" s="1590"/>
      <c r="B1881" s="1590"/>
      <c r="C1881" s="1590"/>
      <c r="D1881" s="1590"/>
      <c r="E1881" s="1590"/>
      <c r="F1881" s="1590"/>
      <c r="G1881" s="1590"/>
      <c r="H1881" s="1590"/>
      <c r="I1881" s="1590"/>
      <c r="J1881" s="1590"/>
      <c r="K1881" s="876"/>
      <c r="L1881" s="1590"/>
    </row>
    <row r="1882" spans="1:12" ht="15" customHeight="1">
      <c r="A1882" s="1590"/>
      <c r="B1882" s="1590"/>
      <c r="C1882" s="1590"/>
      <c r="D1882" s="1590"/>
      <c r="E1882" s="1590"/>
      <c r="F1882" s="1590"/>
      <c r="G1882" s="1590"/>
      <c r="H1882" s="1590"/>
      <c r="I1882" s="1590"/>
      <c r="J1882" s="1590"/>
      <c r="K1882" s="876"/>
      <c r="L1882" s="1590"/>
    </row>
    <row r="1883" spans="1:12" ht="15" customHeight="1">
      <c r="A1883" s="1590"/>
      <c r="B1883" s="1590"/>
      <c r="C1883" s="1590"/>
      <c r="D1883" s="1590"/>
      <c r="E1883" s="1590"/>
      <c r="F1883" s="1590"/>
      <c r="G1883" s="1590"/>
      <c r="H1883" s="1590"/>
      <c r="I1883" s="1590"/>
      <c r="J1883" s="1590"/>
      <c r="K1883" s="876"/>
      <c r="L1883" s="1590"/>
    </row>
    <row r="1884" spans="1:12" ht="15" customHeight="1">
      <c r="A1884" s="1590"/>
      <c r="B1884" s="1590"/>
      <c r="C1884" s="1590"/>
      <c r="D1884" s="1590"/>
      <c r="E1884" s="1590"/>
      <c r="F1884" s="1590"/>
      <c r="G1884" s="1590"/>
      <c r="H1884" s="1590"/>
      <c r="I1884" s="1590"/>
      <c r="J1884" s="1590"/>
      <c r="K1884" s="876"/>
      <c r="L1884" s="1590"/>
    </row>
    <row r="1885" spans="1:12" ht="15" customHeight="1">
      <c r="A1885" s="1590"/>
      <c r="B1885" s="1590"/>
      <c r="C1885" s="1590"/>
      <c r="D1885" s="1590"/>
      <c r="E1885" s="1590"/>
      <c r="F1885" s="1590"/>
      <c r="G1885" s="1590"/>
      <c r="H1885" s="1590"/>
      <c r="I1885" s="1590"/>
      <c r="J1885" s="1590"/>
      <c r="K1885" s="876"/>
      <c r="L1885" s="1590"/>
    </row>
    <row r="1886" spans="1:12" ht="15" customHeight="1">
      <c r="A1886" s="1590"/>
      <c r="B1886" s="1590"/>
      <c r="C1886" s="1590"/>
      <c r="D1886" s="1590"/>
      <c r="E1886" s="1590"/>
      <c r="F1886" s="1590"/>
      <c r="G1886" s="1590"/>
      <c r="H1886" s="1590"/>
      <c r="I1886" s="1590"/>
      <c r="J1886" s="1590"/>
      <c r="K1886" s="876"/>
      <c r="L1886" s="1590"/>
    </row>
    <row r="1887" spans="1:12" ht="15" customHeight="1">
      <c r="A1887" s="1590"/>
      <c r="B1887" s="1590"/>
      <c r="C1887" s="1590"/>
      <c r="D1887" s="1590"/>
      <c r="E1887" s="1590"/>
      <c r="F1887" s="1590"/>
      <c r="G1887" s="1590"/>
      <c r="H1887" s="1590"/>
      <c r="I1887" s="1590"/>
      <c r="J1887" s="1590"/>
      <c r="K1887" s="876"/>
      <c r="L1887" s="1590"/>
    </row>
    <row r="1888" spans="1:12" ht="15" customHeight="1">
      <c r="A1888" s="1590"/>
      <c r="B1888" s="1590"/>
      <c r="C1888" s="1590"/>
      <c r="D1888" s="1590"/>
      <c r="E1888" s="1590"/>
      <c r="F1888" s="1590"/>
      <c r="G1888" s="1590"/>
      <c r="H1888" s="1590"/>
      <c r="I1888" s="1590"/>
      <c r="J1888" s="1590"/>
      <c r="K1888" s="876"/>
      <c r="L1888" s="1590"/>
    </row>
    <row r="1889" spans="1:12" ht="15" customHeight="1">
      <c r="A1889" s="1590"/>
      <c r="B1889" s="1590"/>
      <c r="C1889" s="1590"/>
      <c r="D1889" s="1590"/>
      <c r="E1889" s="1590"/>
      <c r="F1889" s="1590"/>
      <c r="G1889" s="1590"/>
      <c r="H1889" s="1590"/>
      <c r="I1889" s="1590"/>
      <c r="J1889" s="1590"/>
      <c r="K1889" s="876"/>
      <c r="L1889" s="1590"/>
    </row>
    <row r="1890" spans="1:12" ht="15" customHeight="1">
      <c r="A1890" s="1590"/>
      <c r="B1890" s="1590"/>
      <c r="C1890" s="1590"/>
      <c r="D1890" s="1590"/>
      <c r="E1890" s="1590"/>
      <c r="F1890" s="1590"/>
      <c r="G1890" s="1590"/>
      <c r="H1890" s="1590"/>
      <c r="I1890" s="1590"/>
      <c r="J1890" s="1590"/>
      <c r="K1890" s="876"/>
      <c r="L1890" s="1590"/>
    </row>
    <row r="1891" spans="1:12" ht="15" customHeight="1">
      <c r="A1891" s="1590"/>
      <c r="B1891" s="1590"/>
      <c r="C1891" s="1590"/>
      <c r="D1891" s="1590"/>
      <c r="E1891" s="1590"/>
      <c r="F1891" s="1590"/>
      <c r="G1891" s="1590"/>
      <c r="H1891" s="1590"/>
      <c r="I1891" s="1590"/>
      <c r="J1891" s="1590"/>
      <c r="K1891" s="876"/>
      <c r="L1891" s="1590"/>
    </row>
    <row r="1892" spans="1:12" ht="15" customHeight="1">
      <c r="A1892" s="1590"/>
      <c r="B1892" s="1590"/>
      <c r="C1892" s="1590"/>
      <c r="D1892" s="1590"/>
      <c r="E1892" s="1590"/>
      <c r="F1892" s="1590"/>
      <c r="G1892" s="1590"/>
      <c r="H1892" s="1590"/>
      <c r="I1892" s="1590"/>
      <c r="J1892" s="1590"/>
      <c r="K1892" s="876"/>
      <c r="L1892" s="1590"/>
    </row>
    <row r="1893" spans="1:12" ht="15" customHeight="1">
      <c r="A1893" s="1590"/>
      <c r="B1893" s="1590"/>
      <c r="C1893" s="1590"/>
      <c r="D1893" s="1590"/>
      <c r="E1893" s="1590"/>
      <c r="F1893" s="1590"/>
      <c r="G1893" s="1590"/>
      <c r="H1893" s="1590"/>
      <c r="I1893" s="1590"/>
      <c r="J1893" s="1590"/>
      <c r="K1893" s="876"/>
      <c r="L1893" s="1590"/>
    </row>
    <row r="1894" spans="1:12" ht="15" customHeight="1">
      <c r="A1894" s="1590"/>
      <c r="B1894" s="1590"/>
      <c r="C1894" s="1590"/>
      <c r="D1894" s="1590"/>
      <c r="E1894" s="1590"/>
      <c r="F1894" s="1590"/>
      <c r="G1894" s="1590"/>
      <c r="H1894" s="1590"/>
      <c r="I1894" s="1590"/>
      <c r="J1894" s="1590"/>
      <c r="K1894" s="876"/>
      <c r="L1894" s="1590"/>
    </row>
    <row r="1895" spans="1:12" ht="15" customHeight="1">
      <c r="A1895" s="1590"/>
      <c r="B1895" s="1590"/>
      <c r="C1895" s="1590"/>
      <c r="D1895" s="1590"/>
      <c r="E1895" s="1590"/>
      <c r="F1895" s="1590"/>
      <c r="G1895" s="1590"/>
      <c r="H1895" s="1590"/>
      <c r="I1895" s="1590"/>
      <c r="J1895" s="1590"/>
      <c r="K1895" s="876"/>
      <c r="L1895" s="1590"/>
    </row>
    <row r="1896" spans="1:12" ht="15" customHeight="1">
      <c r="A1896" s="1590"/>
      <c r="B1896" s="1590"/>
      <c r="C1896" s="1590"/>
      <c r="D1896" s="1590"/>
      <c r="E1896" s="1590"/>
      <c r="F1896" s="1590"/>
      <c r="G1896" s="1590"/>
      <c r="H1896" s="1590"/>
      <c r="I1896" s="1590"/>
      <c r="J1896" s="1590"/>
      <c r="K1896" s="876"/>
      <c r="L1896" s="1590"/>
    </row>
    <row r="1897" spans="1:12" ht="15" customHeight="1">
      <c r="A1897" s="1590"/>
      <c r="B1897" s="1590"/>
      <c r="C1897" s="1590"/>
      <c r="D1897" s="1590"/>
      <c r="E1897" s="1590"/>
      <c r="F1897" s="1590"/>
      <c r="G1897" s="1590"/>
      <c r="H1897" s="1590"/>
      <c r="I1897" s="1590"/>
      <c r="J1897" s="1590"/>
      <c r="K1897" s="876"/>
      <c r="L1897" s="1590"/>
    </row>
    <row r="1898" spans="1:12" ht="15" customHeight="1">
      <c r="A1898" s="1590"/>
      <c r="B1898" s="1590"/>
      <c r="C1898" s="1590"/>
      <c r="D1898" s="1590"/>
      <c r="E1898" s="1590"/>
      <c r="F1898" s="1590"/>
      <c r="G1898" s="1590"/>
      <c r="H1898" s="1590"/>
      <c r="I1898" s="1590"/>
      <c r="J1898" s="1590"/>
      <c r="K1898" s="876"/>
      <c r="L1898" s="1590"/>
    </row>
    <row r="1899" spans="1:12" ht="15" customHeight="1">
      <c r="A1899" s="1590"/>
      <c r="B1899" s="1590"/>
      <c r="C1899" s="1590"/>
      <c r="D1899" s="1590"/>
      <c r="E1899" s="1590"/>
      <c r="F1899" s="1590"/>
      <c r="G1899" s="1590"/>
      <c r="H1899" s="1590"/>
      <c r="I1899" s="1590"/>
      <c r="J1899" s="1590"/>
      <c r="K1899" s="876"/>
      <c r="L1899" s="1590"/>
    </row>
    <row r="1900" spans="1:12" ht="15" customHeight="1">
      <c r="A1900" s="1590"/>
      <c r="B1900" s="1590"/>
      <c r="C1900" s="1590"/>
      <c r="D1900" s="1590"/>
      <c r="E1900" s="1590"/>
      <c r="F1900" s="1590"/>
      <c r="G1900" s="1590"/>
      <c r="H1900" s="1590"/>
      <c r="I1900" s="1590"/>
      <c r="J1900" s="1590"/>
      <c r="K1900" s="876"/>
      <c r="L1900" s="1590"/>
    </row>
    <row r="1901" spans="1:12" ht="15" customHeight="1">
      <c r="A1901" s="1590"/>
      <c r="B1901" s="1590"/>
      <c r="C1901" s="1590"/>
      <c r="D1901" s="1590"/>
      <c r="E1901" s="1590"/>
      <c r="F1901" s="1590"/>
      <c r="G1901" s="1590"/>
      <c r="H1901" s="1590"/>
      <c r="I1901" s="1590"/>
      <c r="J1901" s="1590"/>
      <c r="K1901" s="876"/>
      <c r="L1901" s="1590"/>
    </row>
    <row r="1902" spans="1:12" ht="15" customHeight="1">
      <c r="A1902" s="1590"/>
      <c r="B1902" s="1590"/>
      <c r="C1902" s="1590"/>
      <c r="D1902" s="1590"/>
      <c r="E1902" s="1590"/>
      <c r="F1902" s="1590"/>
      <c r="G1902" s="1590"/>
      <c r="H1902" s="1590"/>
      <c r="I1902" s="1590"/>
      <c r="J1902" s="1590"/>
      <c r="K1902" s="876"/>
      <c r="L1902" s="1590"/>
    </row>
    <row r="1903" spans="1:12" ht="15" customHeight="1">
      <c r="A1903" s="1590"/>
      <c r="B1903" s="1590"/>
      <c r="C1903" s="1590"/>
      <c r="D1903" s="1590"/>
      <c r="E1903" s="1590"/>
      <c r="F1903" s="1590"/>
      <c r="G1903" s="1590"/>
      <c r="H1903" s="1590"/>
      <c r="I1903" s="1590"/>
      <c r="J1903" s="1590"/>
      <c r="K1903" s="876"/>
      <c r="L1903" s="1590"/>
    </row>
    <row r="1904" spans="1:12" ht="15" customHeight="1">
      <c r="A1904" s="1590"/>
      <c r="B1904" s="1590"/>
      <c r="C1904" s="1590"/>
      <c r="D1904" s="1590"/>
      <c r="E1904" s="1590"/>
      <c r="F1904" s="1590"/>
      <c r="G1904" s="1590"/>
      <c r="H1904" s="1590"/>
      <c r="I1904" s="1590"/>
      <c r="J1904" s="1590"/>
      <c r="K1904" s="876"/>
      <c r="L1904" s="1590"/>
    </row>
    <row r="1905" spans="1:12" ht="15" customHeight="1">
      <c r="A1905" s="1590"/>
      <c r="B1905" s="1590"/>
      <c r="C1905" s="1590"/>
      <c r="D1905" s="1590"/>
      <c r="E1905" s="1590"/>
      <c r="F1905" s="1590"/>
      <c r="G1905" s="1590"/>
      <c r="H1905" s="1590"/>
      <c r="I1905" s="1590"/>
      <c r="J1905" s="1590"/>
      <c r="K1905" s="876"/>
      <c r="L1905" s="1590"/>
    </row>
    <row r="1906" spans="1:12" ht="15" customHeight="1">
      <c r="A1906" s="1590"/>
      <c r="B1906" s="1590"/>
      <c r="C1906" s="1590"/>
      <c r="D1906" s="1590"/>
      <c r="E1906" s="1590"/>
      <c r="F1906" s="1590"/>
      <c r="G1906" s="1590"/>
      <c r="H1906" s="1590"/>
      <c r="I1906" s="1590"/>
      <c r="J1906" s="1590"/>
      <c r="K1906" s="876"/>
      <c r="L1906" s="1590"/>
    </row>
    <row r="1907" spans="1:12" ht="15" customHeight="1">
      <c r="A1907" s="1590"/>
      <c r="B1907" s="1590"/>
      <c r="C1907" s="1590"/>
      <c r="D1907" s="1590"/>
      <c r="E1907" s="1590"/>
      <c r="F1907" s="1590"/>
      <c r="G1907" s="1590"/>
      <c r="H1907" s="1590"/>
      <c r="I1907" s="1590"/>
      <c r="J1907" s="1590"/>
      <c r="K1907" s="876"/>
      <c r="L1907" s="1590"/>
    </row>
    <row r="1908" spans="1:12" ht="15" customHeight="1">
      <c r="A1908" s="1590"/>
      <c r="B1908" s="1590"/>
      <c r="C1908" s="1590"/>
      <c r="D1908" s="1590"/>
      <c r="E1908" s="1590"/>
      <c r="F1908" s="1590"/>
      <c r="G1908" s="1590"/>
      <c r="H1908" s="1590"/>
      <c r="I1908" s="1590"/>
      <c r="J1908" s="1590"/>
      <c r="K1908" s="876"/>
      <c r="L1908" s="1590"/>
    </row>
    <row r="1909" spans="1:12" ht="15" customHeight="1">
      <c r="A1909" s="1590"/>
      <c r="B1909" s="1590"/>
      <c r="C1909" s="1590"/>
      <c r="D1909" s="1590"/>
      <c r="E1909" s="1590"/>
      <c r="F1909" s="1590"/>
      <c r="G1909" s="1590"/>
      <c r="H1909" s="1590"/>
      <c r="I1909" s="1590"/>
      <c r="J1909" s="1590"/>
      <c r="K1909" s="876"/>
      <c r="L1909" s="1590"/>
    </row>
    <row r="1910" spans="1:12" ht="15" customHeight="1">
      <c r="A1910" s="1590"/>
      <c r="B1910" s="1590"/>
      <c r="C1910" s="1590"/>
      <c r="D1910" s="1590"/>
      <c r="E1910" s="1590"/>
      <c r="F1910" s="1590"/>
      <c r="G1910" s="1590"/>
      <c r="H1910" s="1590"/>
      <c r="I1910" s="1590"/>
      <c r="J1910" s="1590"/>
      <c r="K1910" s="876"/>
      <c r="L1910" s="1590"/>
    </row>
    <row r="1911" spans="1:12" ht="15" customHeight="1">
      <c r="A1911" s="1590"/>
      <c r="B1911" s="1590"/>
      <c r="C1911" s="1590"/>
      <c r="D1911" s="1590"/>
      <c r="E1911" s="1590"/>
      <c r="F1911" s="1590"/>
      <c r="G1911" s="1590"/>
      <c r="H1911" s="1590"/>
      <c r="I1911" s="1590"/>
      <c r="J1911" s="1590"/>
      <c r="K1911" s="876"/>
      <c r="L1911" s="1590"/>
    </row>
    <row r="1912" spans="1:12" ht="15" customHeight="1">
      <c r="A1912" s="1590"/>
      <c r="B1912" s="1590"/>
      <c r="C1912" s="1590"/>
      <c r="D1912" s="1590"/>
      <c r="E1912" s="1590"/>
      <c r="F1912" s="1590"/>
      <c r="G1912" s="1590"/>
      <c r="H1912" s="1590"/>
      <c r="I1912" s="1590"/>
      <c r="J1912" s="1590"/>
      <c r="K1912" s="876"/>
      <c r="L1912" s="1590"/>
    </row>
    <row r="1913" spans="1:12" ht="15" customHeight="1">
      <c r="A1913" s="1590"/>
      <c r="B1913" s="1590"/>
      <c r="C1913" s="1590"/>
      <c r="D1913" s="1590"/>
      <c r="E1913" s="1590"/>
      <c r="F1913" s="1590"/>
      <c r="G1913" s="1590"/>
      <c r="H1913" s="1590"/>
      <c r="I1913" s="1590"/>
      <c r="J1913" s="1590"/>
      <c r="K1913" s="876"/>
      <c r="L1913" s="1590"/>
    </row>
    <row r="1914" spans="1:12" ht="15" customHeight="1">
      <c r="A1914" s="1590"/>
      <c r="B1914" s="1590"/>
      <c r="C1914" s="1590"/>
      <c r="D1914" s="1590"/>
      <c r="E1914" s="1590"/>
      <c r="F1914" s="1590"/>
      <c r="G1914" s="1590"/>
      <c r="H1914" s="1590"/>
      <c r="I1914" s="1590"/>
      <c r="J1914" s="1590"/>
      <c r="K1914" s="876"/>
      <c r="L1914" s="1590"/>
    </row>
    <row r="1915" spans="1:12" ht="15" customHeight="1">
      <c r="A1915" s="1590"/>
      <c r="B1915" s="1590"/>
      <c r="C1915" s="1590"/>
      <c r="D1915" s="1590"/>
      <c r="E1915" s="1590"/>
      <c r="F1915" s="1590"/>
      <c r="G1915" s="1590"/>
      <c r="H1915" s="1590"/>
      <c r="I1915" s="1590"/>
      <c r="J1915" s="1590"/>
      <c r="K1915" s="876"/>
      <c r="L1915" s="1590"/>
    </row>
    <row r="1916" spans="1:12" ht="15" customHeight="1">
      <c r="A1916" s="1590"/>
      <c r="B1916" s="1590"/>
      <c r="C1916" s="1590"/>
      <c r="D1916" s="1590"/>
      <c r="E1916" s="1590"/>
      <c r="F1916" s="1590"/>
      <c r="G1916" s="1590"/>
      <c r="H1916" s="1590"/>
      <c r="I1916" s="1590"/>
      <c r="J1916" s="1590"/>
      <c r="K1916" s="876"/>
      <c r="L1916" s="1590"/>
    </row>
    <row r="1917" spans="1:12" ht="15" customHeight="1">
      <c r="A1917" s="1590"/>
      <c r="B1917" s="1590"/>
      <c r="C1917" s="1590"/>
      <c r="D1917" s="1590"/>
      <c r="E1917" s="1590"/>
      <c r="F1917" s="1590"/>
      <c r="G1917" s="1590"/>
      <c r="H1917" s="1590"/>
      <c r="I1917" s="1590"/>
      <c r="J1917" s="1590"/>
      <c r="K1917" s="876"/>
      <c r="L1917" s="1590"/>
    </row>
    <row r="1918" spans="1:12" ht="15" customHeight="1">
      <c r="A1918" s="1590"/>
      <c r="B1918" s="1590"/>
      <c r="C1918" s="1590"/>
      <c r="D1918" s="1590"/>
      <c r="E1918" s="1590"/>
      <c r="F1918" s="1590"/>
      <c r="G1918" s="1590"/>
      <c r="H1918" s="1590"/>
      <c r="I1918" s="1590"/>
      <c r="J1918" s="1590"/>
      <c r="K1918" s="876"/>
      <c r="L1918" s="1590"/>
    </row>
    <row r="1919" spans="1:12" ht="15" customHeight="1">
      <c r="A1919" s="1590"/>
      <c r="B1919" s="1590"/>
      <c r="C1919" s="1590"/>
      <c r="D1919" s="1590"/>
      <c r="E1919" s="1590"/>
      <c r="F1919" s="1590"/>
      <c r="G1919" s="1590"/>
      <c r="H1919" s="1590"/>
      <c r="I1919" s="1590"/>
      <c r="J1919" s="1590"/>
      <c r="K1919" s="876"/>
      <c r="L1919" s="1590"/>
    </row>
    <row r="1920" spans="1:12" ht="15" customHeight="1">
      <c r="A1920" s="1590"/>
      <c r="B1920" s="1590"/>
      <c r="C1920" s="1590"/>
      <c r="D1920" s="1590"/>
      <c r="E1920" s="1590"/>
      <c r="F1920" s="1590"/>
      <c r="G1920" s="1590"/>
      <c r="H1920" s="1590"/>
      <c r="I1920" s="1590"/>
      <c r="J1920" s="1590"/>
      <c r="K1920" s="876"/>
      <c r="L1920" s="1590"/>
    </row>
    <row r="1921" spans="1:12" ht="15" customHeight="1">
      <c r="A1921" s="1590"/>
      <c r="B1921" s="1590"/>
      <c r="C1921" s="1590"/>
      <c r="D1921" s="1590"/>
      <c r="E1921" s="1590"/>
      <c r="F1921" s="1590"/>
      <c r="G1921" s="1590"/>
      <c r="H1921" s="1590"/>
      <c r="I1921" s="1590"/>
      <c r="J1921" s="1590"/>
      <c r="K1921" s="876"/>
      <c r="L1921" s="1590"/>
    </row>
    <row r="1922" spans="1:12" ht="15" customHeight="1">
      <c r="A1922" s="1590"/>
      <c r="B1922" s="1590"/>
      <c r="C1922" s="1590"/>
      <c r="D1922" s="1590"/>
      <c r="E1922" s="1590"/>
      <c r="F1922" s="1590"/>
      <c r="G1922" s="1590"/>
      <c r="H1922" s="1590"/>
      <c r="I1922" s="1590"/>
      <c r="J1922" s="1590"/>
      <c r="K1922" s="876"/>
      <c r="L1922" s="1590"/>
    </row>
    <row r="1923" spans="1:12" ht="15" customHeight="1">
      <c r="A1923" s="1590"/>
      <c r="B1923" s="1590"/>
      <c r="C1923" s="1590"/>
      <c r="D1923" s="1590"/>
      <c r="E1923" s="1590"/>
      <c r="F1923" s="1590"/>
      <c r="G1923" s="1590"/>
      <c r="H1923" s="1590"/>
      <c r="I1923" s="1590"/>
      <c r="J1923" s="1590"/>
      <c r="K1923" s="876"/>
      <c r="L1923" s="1590"/>
    </row>
    <row r="1924" spans="1:12" ht="15" customHeight="1">
      <c r="A1924" s="1590"/>
      <c r="B1924" s="1590"/>
      <c r="C1924" s="1590"/>
      <c r="D1924" s="1590"/>
      <c r="E1924" s="1590"/>
      <c r="F1924" s="1590"/>
      <c r="G1924" s="1590"/>
      <c r="H1924" s="1590"/>
      <c r="I1924" s="1590"/>
      <c r="J1924" s="1590"/>
      <c r="K1924" s="876"/>
      <c r="L1924" s="1590"/>
    </row>
    <row r="1925" spans="1:12" ht="15" customHeight="1">
      <c r="A1925" s="1590"/>
      <c r="B1925" s="1590"/>
      <c r="C1925" s="1590"/>
      <c r="D1925" s="1590"/>
      <c r="E1925" s="1590"/>
      <c r="F1925" s="1590"/>
      <c r="G1925" s="1590"/>
      <c r="H1925" s="1590"/>
      <c r="I1925" s="1590"/>
      <c r="J1925" s="1590"/>
      <c r="K1925" s="876"/>
      <c r="L1925" s="1590"/>
    </row>
    <row r="1926" spans="1:12" ht="15" customHeight="1">
      <c r="A1926" s="1590"/>
      <c r="B1926" s="1590"/>
      <c r="C1926" s="1590"/>
      <c r="D1926" s="1590"/>
      <c r="E1926" s="1590"/>
      <c r="F1926" s="1590"/>
      <c r="G1926" s="1590"/>
      <c r="H1926" s="1590"/>
      <c r="I1926" s="1590"/>
      <c r="J1926" s="1590"/>
      <c r="K1926" s="876"/>
      <c r="L1926" s="1590"/>
    </row>
    <row r="1927" spans="1:12" ht="15" customHeight="1">
      <c r="A1927" s="1590"/>
      <c r="B1927" s="1590"/>
      <c r="C1927" s="1590"/>
      <c r="D1927" s="1590"/>
      <c r="E1927" s="1590"/>
      <c r="F1927" s="1590"/>
      <c r="G1927" s="1590"/>
      <c r="H1927" s="1590"/>
      <c r="I1927" s="1590"/>
      <c r="J1927" s="1590"/>
      <c r="K1927" s="876"/>
      <c r="L1927" s="1590"/>
    </row>
    <row r="1928" spans="1:12" ht="15" customHeight="1">
      <c r="A1928" s="1590"/>
      <c r="B1928" s="1590"/>
      <c r="C1928" s="1590"/>
      <c r="D1928" s="1590"/>
      <c r="E1928" s="1590"/>
      <c r="F1928" s="1590"/>
      <c r="G1928" s="1590"/>
      <c r="H1928" s="1590"/>
      <c r="I1928" s="1590"/>
      <c r="J1928" s="1590"/>
      <c r="K1928" s="876"/>
      <c r="L1928" s="1590"/>
    </row>
    <row r="1929" spans="1:12" ht="15" customHeight="1">
      <c r="A1929" s="1590"/>
      <c r="B1929" s="1590"/>
      <c r="C1929" s="1590"/>
      <c r="D1929" s="1590"/>
      <c r="E1929" s="1590"/>
      <c r="F1929" s="1590"/>
      <c r="G1929" s="1590"/>
      <c r="H1929" s="1590"/>
      <c r="I1929" s="1590"/>
      <c r="J1929" s="1590"/>
      <c r="K1929" s="876"/>
      <c r="L1929" s="1590"/>
    </row>
    <row r="1930" spans="1:12" ht="15" customHeight="1">
      <c r="A1930" s="1590"/>
      <c r="B1930" s="1590"/>
      <c r="C1930" s="1590"/>
      <c r="D1930" s="1590"/>
      <c r="E1930" s="1590"/>
      <c r="F1930" s="1590"/>
      <c r="G1930" s="1590"/>
      <c r="H1930" s="1590"/>
      <c r="I1930" s="1590"/>
      <c r="J1930" s="1590"/>
      <c r="K1930" s="876"/>
      <c r="L1930" s="1590"/>
    </row>
    <row r="1931" spans="1:12" ht="15" customHeight="1">
      <c r="A1931" s="1590"/>
      <c r="B1931" s="1590"/>
      <c r="C1931" s="1590"/>
      <c r="D1931" s="1590"/>
      <c r="E1931" s="1590"/>
      <c r="F1931" s="1590"/>
      <c r="G1931" s="1590"/>
      <c r="H1931" s="1590"/>
      <c r="I1931" s="1590"/>
      <c r="J1931" s="1590"/>
      <c r="K1931" s="876"/>
      <c r="L1931" s="1590"/>
    </row>
    <row r="1932" spans="1:12" ht="15" customHeight="1">
      <c r="A1932" s="1590"/>
      <c r="B1932" s="1590"/>
      <c r="C1932" s="1590"/>
      <c r="D1932" s="1590"/>
      <c r="E1932" s="1590"/>
      <c r="F1932" s="1590"/>
      <c r="G1932" s="1590"/>
      <c r="H1932" s="1590"/>
      <c r="I1932" s="1590"/>
      <c r="J1932" s="1590"/>
      <c r="K1932" s="876"/>
      <c r="L1932" s="1590"/>
    </row>
    <row r="1933" spans="1:12" ht="15" customHeight="1">
      <c r="A1933" s="1590"/>
      <c r="B1933" s="1590"/>
      <c r="C1933" s="1590"/>
      <c r="D1933" s="1590"/>
      <c r="E1933" s="1590"/>
      <c r="F1933" s="1590"/>
      <c r="G1933" s="1590"/>
      <c r="H1933" s="1590"/>
      <c r="I1933" s="1590"/>
      <c r="J1933" s="1590"/>
      <c r="K1933" s="876"/>
      <c r="L1933" s="1590"/>
    </row>
    <row r="1934" spans="1:12" ht="15" customHeight="1">
      <c r="A1934" s="1590"/>
      <c r="B1934" s="1590"/>
      <c r="C1934" s="1590"/>
      <c r="D1934" s="1590"/>
      <c r="E1934" s="1590"/>
      <c r="F1934" s="1590"/>
      <c r="G1934" s="1590"/>
      <c r="H1934" s="1590"/>
      <c r="I1934" s="1590"/>
      <c r="J1934" s="1590"/>
      <c r="K1934" s="876"/>
      <c r="L1934" s="1590"/>
    </row>
    <row r="1935" spans="1:12" ht="15" customHeight="1">
      <c r="A1935" s="1590"/>
      <c r="B1935" s="1590"/>
      <c r="C1935" s="1590"/>
      <c r="D1935" s="1590"/>
      <c r="E1935" s="1590"/>
      <c r="F1935" s="1590"/>
      <c r="G1935" s="1590"/>
      <c r="H1935" s="1590"/>
      <c r="I1935" s="1590"/>
      <c r="J1935" s="1590"/>
      <c r="K1935" s="876"/>
      <c r="L1935" s="1590"/>
    </row>
    <row r="1936" spans="1:12" ht="15" customHeight="1">
      <c r="A1936" s="1590"/>
      <c r="B1936" s="1590"/>
      <c r="C1936" s="1590"/>
      <c r="D1936" s="1590"/>
      <c r="E1936" s="1590"/>
      <c r="F1936" s="1590"/>
      <c r="G1936" s="1590"/>
      <c r="H1936" s="1590"/>
      <c r="I1936" s="1590"/>
      <c r="J1936" s="1590"/>
      <c r="K1936" s="876"/>
      <c r="L1936" s="1590"/>
    </row>
    <row r="1937" spans="1:12" ht="15" customHeight="1">
      <c r="A1937" s="1590"/>
      <c r="B1937" s="1590"/>
      <c r="C1937" s="1590"/>
      <c r="D1937" s="1590"/>
      <c r="E1937" s="1590"/>
      <c r="F1937" s="1590"/>
      <c r="G1937" s="1590"/>
      <c r="H1937" s="1590"/>
      <c r="I1937" s="1590"/>
      <c r="J1937" s="1590"/>
      <c r="K1937" s="876"/>
      <c r="L1937" s="1590"/>
    </row>
    <row r="1938" spans="1:12" ht="15" customHeight="1">
      <c r="A1938" s="1590"/>
      <c r="B1938" s="1590"/>
      <c r="C1938" s="1590"/>
      <c r="D1938" s="1590"/>
      <c r="E1938" s="1590"/>
      <c r="F1938" s="1590"/>
      <c r="G1938" s="1590"/>
      <c r="H1938" s="1590"/>
      <c r="I1938" s="1590"/>
      <c r="J1938" s="1590"/>
      <c r="K1938" s="876"/>
      <c r="L1938" s="1590"/>
    </row>
    <row r="1939" spans="1:12" ht="15" customHeight="1">
      <c r="A1939" s="1590"/>
      <c r="B1939" s="1590"/>
      <c r="C1939" s="1590"/>
      <c r="D1939" s="1590"/>
      <c r="E1939" s="1590"/>
      <c r="F1939" s="1590"/>
      <c r="G1939" s="1590"/>
      <c r="H1939" s="1590"/>
      <c r="I1939" s="1590"/>
      <c r="J1939" s="1590"/>
      <c r="K1939" s="876"/>
      <c r="L1939" s="1590"/>
    </row>
    <row r="1940" spans="1:12" ht="15" customHeight="1">
      <c r="A1940" s="1590"/>
      <c r="B1940" s="1590"/>
      <c r="C1940" s="1590"/>
      <c r="D1940" s="1590"/>
      <c r="E1940" s="1590"/>
      <c r="F1940" s="1590"/>
      <c r="G1940" s="1590"/>
      <c r="H1940" s="1590"/>
      <c r="I1940" s="1590"/>
      <c r="J1940" s="1590"/>
      <c r="K1940" s="876"/>
      <c r="L1940" s="1590"/>
    </row>
    <row r="1941" spans="1:12" ht="15" customHeight="1">
      <c r="A1941" s="1590"/>
      <c r="B1941" s="1590"/>
      <c r="C1941" s="1590"/>
      <c r="D1941" s="1590"/>
      <c r="E1941" s="1590"/>
      <c r="F1941" s="1590"/>
      <c r="G1941" s="1590"/>
      <c r="H1941" s="1590"/>
      <c r="I1941" s="1590"/>
      <c r="J1941" s="1590"/>
      <c r="K1941" s="876"/>
      <c r="L1941" s="1590"/>
    </row>
    <row r="1942" spans="1:12" ht="15" customHeight="1">
      <c r="A1942" s="1590"/>
      <c r="B1942" s="1590"/>
      <c r="C1942" s="1590"/>
      <c r="D1942" s="1590"/>
      <c r="E1942" s="1590"/>
      <c r="F1942" s="1590"/>
      <c r="G1942" s="1590"/>
      <c r="H1942" s="1590"/>
      <c r="I1942" s="1590"/>
      <c r="J1942" s="1590"/>
      <c r="K1942" s="876"/>
      <c r="L1942" s="1590"/>
    </row>
    <row r="1943" spans="1:12" ht="15" customHeight="1">
      <c r="A1943" s="1590"/>
      <c r="B1943" s="1590"/>
      <c r="C1943" s="1590"/>
      <c r="D1943" s="1590"/>
      <c r="E1943" s="1590"/>
      <c r="F1943" s="1590"/>
      <c r="G1943" s="1590"/>
      <c r="H1943" s="1590"/>
      <c r="I1943" s="1590"/>
      <c r="J1943" s="1590"/>
      <c r="K1943" s="876"/>
      <c r="L1943" s="1590"/>
    </row>
    <row r="1944" spans="1:12" ht="15" customHeight="1">
      <c r="A1944" s="1590"/>
      <c r="B1944" s="1590"/>
      <c r="C1944" s="1590"/>
      <c r="D1944" s="1590"/>
      <c r="E1944" s="1590"/>
      <c r="F1944" s="1590"/>
      <c r="G1944" s="1590"/>
      <c r="H1944" s="1590"/>
      <c r="I1944" s="1590"/>
      <c r="J1944" s="1590"/>
      <c r="K1944" s="876"/>
      <c r="L1944" s="1590"/>
    </row>
    <row r="1945" spans="1:12" ht="15" customHeight="1">
      <c r="A1945" s="1590"/>
      <c r="B1945" s="1590"/>
      <c r="C1945" s="1590"/>
      <c r="D1945" s="1590"/>
      <c r="E1945" s="1590"/>
      <c r="F1945" s="1590"/>
      <c r="G1945" s="1590"/>
      <c r="H1945" s="1590"/>
      <c r="I1945" s="1590"/>
      <c r="J1945" s="1590"/>
      <c r="K1945" s="876"/>
      <c r="L1945" s="1590"/>
    </row>
    <row r="1946" spans="1:12" ht="15" customHeight="1">
      <c r="A1946" s="1590"/>
      <c r="B1946" s="1590"/>
      <c r="C1946" s="1590"/>
      <c r="D1946" s="1590"/>
      <c r="E1946" s="1590"/>
      <c r="F1946" s="1590"/>
      <c r="G1946" s="1590"/>
      <c r="H1946" s="1590"/>
      <c r="I1946" s="1590"/>
      <c r="J1946" s="1590"/>
      <c r="K1946" s="876"/>
      <c r="L1946" s="1590"/>
    </row>
    <row r="1947" spans="1:12" ht="15" customHeight="1">
      <c r="A1947" s="1590"/>
      <c r="B1947" s="1590"/>
      <c r="C1947" s="1590"/>
      <c r="D1947" s="1590"/>
      <c r="E1947" s="1590"/>
      <c r="F1947" s="1590"/>
      <c r="G1947" s="1590"/>
      <c r="H1947" s="1590"/>
      <c r="I1947" s="1590"/>
      <c r="J1947" s="1590"/>
      <c r="K1947" s="876"/>
      <c r="L1947" s="1590"/>
    </row>
    <row r="1948" spans="1:12" ht="15" customHeight="1">
      <c r="A1948" s="1590"/>
      <c r="B1948" s="1590"/>
      <c r="C1948" s="1590"/>
      <c r="D1948" s="1590"/>
      <c r="E1948" s="1590"/>
      <c r="F1948" s="1590"/>
      <c r="G1948" s="1590"/>
      <c r="H1948" s="1590"/>
      <c r="I1948" s="1590"/>
      <c r="J1948" s="1590"/>
      <c r="K1948" s="876"/>
      <c r="L1948" s="1590"/>
    </row>
    <row r="1949" spans="1:12" ht="15" customHeight="1">
      <c r="A1949" s="1590"/>
      <c r="B1949" s="1590"/>
      <c r="C1949" s="1590"/>
      <c r="D1949" s="1590"/>
      <c r="E1949" s="1590"/>
      <c r="F1949" s="1590"/>
      <c r="G1949" s="1590"/>
      <c r="H1949" s="1590"/>
      <c r="I1949" s="1590"/>
      <c r="J1949" s="1590"/>
      <c r="K1949" s="876"/>
      <c r="L1949" s="1590"/>
    </row>
    <row r="1950" spans="1:12" ht="15" customHeight="1">
      <c r="A1950" s="1590"/>
      <c r="B1950" s="1590"/>
      <c r="C1950" s="1590"/>
      <c r="D1950" s="1590"/>
      <c r="E1950" s="1590"/>
      <c r="F1950" s="1590"/>
      <c r="G1950" s="1590"/>
      <c r="H1950" s="1590"/>
      <c r="I1950" s="1590"/>
      <c r="J1950" s="1590"/>
      <c r="K1950" s="876"/>
      <c r="L1950" s="1590"/>
    </row>
    <row r="1951" spans="1:12" ht="15" customHeight="1">
      <c r="A1951" s="1590"/>
      <c r="B1951" s="1590"/>
      <c r="C1951" s="1590"/>
      <c r="D1951" s="1590"/>
      <c r="E1951" s="1590"/>
      <c r="F1951" s="1590"/>
      <c r="G1951" s="1590"/>
      <c r="H1951" s="1590"/>
      <c r="I1951" s="1590"/>
      <c r="J1951" s="1590"/>
      <c r="K1951" s="876"/>
      <c r="L1951" s="1590"/>
    </row>
    <row r="1952" spans="1:12" ht="15" customHeight="1">
      <c r="A1952" s="1590"/>
      <c r="B1952" s="1590"/>
      <c r="C1952" s="1590"/>
      <c r="D1952" s="1590"/>
      <c r="E1952" s="1590"/>
      <c r="F1952" s="1590"/>
      <c r="G1952" s="1590"/>
      <c r="H1952" s="1590"/>
      <c r="I1952" s="1590"/>
      <c r="J1952" s="1590"/>
      <c r="K1952" s="876"/>
      <c r="L1952" s="1590"/>
    </row>
    <row r="1953" spans="1:12" ht="15" customHeight="1">
      <c r="A1953" s="1590"/>
      <c r="B1953" s="1590"/>
      <c r="C1953" s="1590"/>
      <c r="D1953" s="1590"/>
      <c r="E1953" s="1590"/>
      <c r="F1953" s="1590"/>
      <c r="G1953" s="1590"/>
      <c r="H1953" s="1590"/>
      <c r="I1953" s="1590"/>
      <c r="J1953" s="1590"/>
      <c r="K1953" s="876"/>
      <c r="L1953" s="1590"/>
    </row>
    <row r="1954" spans="1:12" ht="15" customHeight="1">
      <c r="A1954" s="1590"/>
      <c r="B1954" s="1590"/>
      <c r="C1954" s="1590"/>
      <c r="D1954" s="1590"/>
      <c r="E1954" s="1590"/>
      <c r="F1954" s="1590"/>
      <c r="G1954" s="1590"/>
      <c r="H1954" s="1590"/>
      <c r="I1954" s="1590"/>
      <c r="J1954" s="1590"/>
      <c r="K1954" s="876"/>
      <c r="L1954" s="1590"/>
    </row>
    <row r="1955" spans="1:12" ht="15" customHeight="1">
      <c r="A1955" s="1590"/>
      <c r="B1955" s="1590"/>
      <c r="C1955" s="1590"/>
      <c r="D1955" s="1590"/>
      <c r="E1955" s="1590"/>
      <c r="F1955" s="1590"/>
      <c r="G1955" s="1590"/>
      <c r="H1955" s="1590"/>
      <c r="I1955" s="1590"/>
      <c r="J1955" s="1590"/>
      <c r="K1955" s="876"/>
      <c r="L1955" s="1590"/>
    </row>
    <row r="1956" spans="1:12" ht="15" customHeight="1">
      <c r="A1956" s="1590"/>
      <c r="B1956" s="1590"/>
      <c r="C1956" s="1590"/>
      <c r="D1956" s="1590"/>
      <c r="E1956" s="1590"/>
      <c r="F1956" s="1590"/>
      <c r="G1956" s="1590"/>
      <c r="H1956" s="1590"/>
      <c r="I1956" s="1590"/>
      <c r="J1956" s="1590"/>
      <c r="K1956" s="876"/>
      <c r="L1956" s="1590"/>
    </row>
    <row r="1957" spans="1:12" ht="15" customHeight="1">
      <c r="A1957" s="1590"/>
      <c r="B1957" s="1590"/>
      <c r="C1957" s="1590"/>
      <c r="D1957" s="1590"/>
      <c r="E1957" s="1590"/>
      <c r="F1957" s="1590"/>
      <c r="G1957" s="1590"/>
      <c r="H1957" s="1590"/>
      <c r="I1957" s="1590"/>
      <c r="J1957" s="1590"/>
      <c r="K1957" s="876"/>
      <c r="L1957" s="1590"/>
    </row>
    <row r="1958" spans="1:12" ht="15" customHeight="1">
      <c r="A1958" s="1590"/>
      <c r="B1958" s="1590"/>
      <c r="C1958" s="1590"/>
      <c r="D1958" s="1590"/>
      <c r="E1958" s="1590"/>
      <c r="F1958" s="1590"/>
      <c r="G1958" s="1590"/>
      <c r="H1958" s="1590"/>
      <c r="I1958" s="1590"/>
      <c r="J1958" s="1590"/>
      <c r="K1958" s="876"/>
      <c r="L1958" s="1590"/>
    </row>
    <row r="1959" spans="1:12" ht="15" customHeight="1">
      <c r="A1959" s="1590"/>
      <c r="B1959" s="1590"/>
      <c r="C1959" s="1590"/>
      <c r="D1959" s="1590"/>
      <c r="E1959" s="1590"/>
      <c r="F1959" s="1590"/>
      <c r="G1959" s="1590"/>
      <c r="H1959" s="1590"/>
      <c r="I1959" s="1590"/>
      <c r="J1959" s="1590"/>
      <c r="K1959" s="876"/>
      <c r="L1959" s="1590"/>
    </row>
    <row r="1960" spans="1:12" ht="15" customHeight="1">
      <c r="A1960" s="1590"/>
      <c r="B1960" s="1590"/>
      <c r="C1960" s="1590"/>
      <c r="D1960" s="1590"/>
      <c r="E1960" s="1590"/>
      <c r="F1960" s="1590"/>
      <c r="G1960" s="1590"/>
      <c r="H1960" s="1590"/>
      <c r="I1960" s="1590"/>
      <c r="J1960" s="1590"/>
      <c r="K1960" s="876"/>
      <c r="L1960" s="1590"/>
    </row>
    <row r="1961" spans="1:12" ht="15" customHeight="1">
      <c r="A1961" s="1590"/>
      <c r="B1961" s="1590"/>
      <c r="C1961" s="1590"/>
      <c r="D1961" s="1590"/>
      <c r="E1961" s="1590"/>
      <c r="F1961" s="1590"/>
      <c r="G1961" s="1590"/>
      <c r="H1961" s="1590"/>
      <c r="I1961" s="1590"/>
      <c r="J1961" s="1590"/>
      <c r="K1961" s="876"/>
      <c r="L1961" s="1590"/>
    </row>
    <row r="1962" spans="1:12" ht="15" customHeight="1">
      <c r="A1962" s="1590"/>
      <c r="B1962" s="1590"/>
      <c r="C1962" s="1590"/>
      <c r="D1962" s="1590"/>
      <c r="E1962" s="1590"/>
      <c r="F1962" s="1590"/>
      <c r="G1962" s="1590"/>
      <c r="H1962" s="1590"/>
      <c r="I1962" s="1590"/>
      <c r="J1962" s="1590"/>
      <c r="K1962" s="876"/>
      <c r="L1962" s="1590"/>
    </row>
    <row r="1963" spans="1:12" ht="15" customHeight="1">
      <c r="A1963" s="1590"/>
      <c r="B1963" s="1590"/>
      <c r="C1963" s="1590"/>
      <c r="D1963" s="1590"/>
      <c r="E1963" s="1590"/>
      <c r="F1963" s="1590"/>
      <c r="G1963" s="1590"/>
      <c r="H1963" s="1590"/>
      <c r="I1963" s="1590"/>
      <c r="J1963" s="1590"/>
      <c r="K1963" s="876"/>
      <c r="L1963" s="1590"/>
    </row>
    <row r="1964" spans="1:12" ht="15" customHeight="1">
      <c r="A1964" s="1590"/>
      <c r="B1964" s="1590"/>
      <c r="C1964" s="1590"/>
      <c r="D1964" s="1590"/>
      <c r="E1964" s="1590"/>
      <c r="F1964" s="1590"/>
      <c r="G1964" s="1590"/>
      <c r="H1964" s="1590"/>
      <c r="I1964" s="1590"/>
      <c r="J1964" s="1590"/>
      <c r="K1964" s="876"/>
      <c r="L1964" s="1590"/>
    </row>
    <row r="1965" spans="1:12" ht="15" customHeight="1">
      <c r="A1965" s="1590"/>
      <c r="B1965" s="1590"/>
      <c r="C1965" s="1590"/>
      <c r="D1965" s="1590"/>
      <c r="E1965" s="1590"/>
      <c r="F1965" s="1590"/>
      <c r="G1965" s="1590"/>
      <c r="H1965" s="1590"/>
      <c r="I1965" s="1590"/>
      <c r="J1965" s="1590"/>
      <c r="K1965" s="876"/>
      <c r="L1965" s="1590"/>
    </row>
    <row r="1966" spans="1:12" ht="15" customHeight="1">
      <c r="A1966" s="1590"/>
      <c r="B1966" s="1590"/>
      <c r="C1966" s="1590"/>
      <c r="D1966" s="1590"/>
      <c r="E1966" s="1590"/>
      <c r="F1966" s="1590"/>
      <c r="G1966" s="1590"/>
      <c r="H1966" s="1590"/>
      <c r="I1966" s="1590"/>
      <c r="J1966" s="1590"/>
      <c r="K1966" s="876"/>
      <c r="L1966" s="1590"/>
    </row>
    <row r="1967" spans="1:12" ht="15" customHeight="1">
      <c r="A1967" s="1590"/>
      <c r="B1967" s="1590"/>
      <c r="C1967" s="1590"/>
      <c r="D1967" s="1590"/>
      <c r="E1967" s="1590"/>
      <c r="F1967" s="1590"/>
      <c r="G1967" s="1590"/>
      <c r="H1967" s="1590"/>
      <c r="I1967" s="1590"/>
      <c r="J1967" s="1590"/>
      <c r="K1967" s="876"/>
      <c r="L1967" s="1590"/>
    </row>
    <row r="1968" spans="1:12" ht="15" customHeight="1">
      <c r="A1968" s="1590"/>
      <c r="B1968" s="1590"/>
      <c r="C1968" s="1590"/>
      <c r="D1968" s="1590"/>
      <c r="E1968" s="1590"/>
      <c r="F1968" s="1590"/>
      <c r="G1968" s="1590"/>
      <c r="H1968" s="1590"/>
      <c r="I1968" s="1590"/>
      <c r="J1968" s="1590"/>
      <c r="K1968" s="876"/>
      <c r="L1968" s="1590"/>
    </row>
    <row r="1969" spans="1:12" ht="15" customHeight="1">
      <c r="A1969" s="1590"/>
      <c r="B1969" s="1590"/>
      <c r="C1969" s="1590"/>
      <c r="D1969" s="1590"/>
      <c r="E1969" s="1590"/>
      <c r="F1969" s="1590"/>
      <c r="G1969" s="1590"/>
      <c r="H1969" s="1590"/>
      <c r="I1969" s="1590"/>
      <c r="J1969" s="1590"/>
      <c r="K1969" s="876"/>
      <c r="L1969" s="1590"/>
    </row>
    <row r="1970" spans="1:12" ht="15" customHeight="1">
      <c r="A1970" s="1590"/>
      <c r="B1970" s="1590"/>
      <c r="C1970" s="1590"/>
      <c r="D1970" s="1590"/>
      <c r="E1970" s="1590"/>
      <c r="F1970" s="1590"/>
      <c r="G1970" s="1590"/>
      <c r="H1970" s="1590"/>
      <c r="I1970" s="1590"/>
      <c r="J1970" s="1590"/>
      <c r="K1970" s="876"/>
      <c r="L1970" s="1590"/>
    </row>
    <row r="1971" spans="1:12" ht="15" customHeight="1">
      <c r="A1971" s="1590"/>
      <c r="B1971" s="1590"/>
      <c r="C1971" s="1590"/>
      <c r="D1971" s="1590"/>
      <c r="E1971" s="1590"/>
      <c r="F1971" s="1590"/>
      <c r="G1971" s="1590"/>
      <c r="H1971" s="1590"/>
      <c r="I1971" s="1590"/>
      <c r="J1971" s="1590"/>
      <c r="K1971" s="876"/>
      <c r="L1971" s="1590"/>
    </row>
    <row r="1972" spans="1:12" ht="15" customHeight="1">
      <c r="A1972" s="1590"/>
      <c r="B1972" s="1590"/>
      <c r="C1972" s="1590"/>
      <c r="D1972" s="1590"/>
      <c r="E1972" s="1590"/>
      <c r="F1972" s="1590"/>
      <c r="G1972" s="1590"/>
      <c r="H1972" s="1590"/>
      <c r="I1972" s="1590"/>
      <c r="J1972" s="1590"/>
      <c r="K1972" s="876"/>
      <c r="L1972" s="1590"/>
    </row>
    <row r="1973" spans="1:12" ht="15" customHeight="1">
      <c r="A1973" s="1590"/>
      <c r="B1973" s="1590"/>
      <c r="C1973" s="1590"/>
      <c r="D1973" s="1590"/>
      <c r="E1973" s="1590"/>
      <c r="F1973" s="1590"/>
      <c r="G1973" s="1590"/>
      <c r="H1973" s="1590"/>
      <c r="I1973" s="1590"/>
      <c r="J1973" s="1590"/>
      <c r="K1973" s="876"/>
      <c r="L1973" s="1590"/>
    </row>
    <row r="1974" spans="1:12" ht="15" customHeight="1">
      <c r="A1974" s="1590"/>
      <c r="B1974" s="1590"/>
      <c r="C1974" s="1590"/>
      <c r="D1974" s="1590"/>
      <c r="E1974" s="1590"/>
      <c r="F1974" s="1590"/>
      <c r="G1974" s="1590"/>
      <c r="H1974" s="1590"/>
      <c r="I1974" s="1590"/>
      <c r="J1974" s="1590"/>
      <c r="K1974" s="876"/>
      <c r="L1974" s="1590"/>
    </row>
    <row r="1975" spans="1:12" ht="15" customHeight="1">
      <c r="A1975" s="1590"/>
      <c r="B1975" s="1590"/>
      <c r="C1975" s="1590"/>
      <c r="D1975" s="1590"/>
      <c r="E1975" s="1590"/>
      <c r="F1975" s="1590"/>
      <c r="G1975" s="1590"/>
      <c r="H1975" s="1590"/>
      <c r="I1975" s="1590"/>
      <c r="J1975" s="1590"/>
      <c r="K1975" s="876"/>
      <c r="L1975" s="1590"/>
    </row>
    <row r="1976" spans="1:12" ht="15" customHeight="1">
      <c r="A1976" s="1590"/>
      <c r="B1976" s="1590"/>
      <c r="C1976" s="1590"/>
      <c r="D1976" s="1590"/>
      <c r="E1976" s="1590"/>
      <c r="F1976" s="1590"/>
      <c r="G1976" s="1590"/>
      <c r="H1976" s="1590"/>
      <c r="I1976" s="1590"/>
      <c r="J1976" s="1590"/>
      <c r="K1976" s="876"/>
      <c r="L1976" s="1590"/>
    </row>
    <row r="1977" spans="1:12" ht="15" customHeight="1">
      <c r="A1977" s="1590"/>
      <c r="B1977" s="1590"/>
      <c r="C1977" s="1590"/>
      <c r="D1977" s="1590"/>
      <c r="E1977" s="1590"/>
      <c r="F1977" s="1590"/>
      <c r="G1977" s="1590"/>
      <c r="H1977" s="1590"/>
      <c r="I1977" s="1590"/>
      <c r="J1977" s="1590"/>
      <c r="K1977" s="876"/>
      <c r="L1977" s="1590"/>
    </row>
    <row r="1978" spans="1:12" ht="15" customHeight="1">
      <c r="A1978" s="1590"/>
      <c r="B1978" s="1590"/>
      <c r="C1978" s="1590"/>
      <c r="D1978" s="1590"/>
      <c r="E1978" s="1590"/>
      <c r="F1978" s="1590"/>
      <c r="G1978" s="1590"/>
      <c r="H1978" s="1590"/>
      <c r="I1978" s="1590"/>
      <c r="J1978" s="1590"/>
      <c r="K1978" s="876"/>
      <c r="L1978" s="1590"/>
    </row>
    <row r="1979" spans="1:12" ht="15" customHeight="1">
      <c r="A1979" s="1590"/>
      <c r="B1979" s="1590"/>
      <c r="C1979" s="1590"/>
      <c r="D1979" s="1590"/>
      <c r="E1979" s="1590"/>
      <c r="F1979" s="1590"/>
      <c r="G1979" s="1590"/>
      <c r="H1979" s="1590"/>
      <c r="I1979" s="1590"/>
      <c r="J1979" s="1590"/>
      <c r="K1979" s="876"/>
      <c r="L1979" s="1590"/>
    </row>
    <row r="1980" spans="1:12" ht="15" customHeight="1">
      <c r="A1980" s="1590"/>
      <c r="B1980" s="1590"/>
      <c r="C1980" s="1590"/>
      <c r="D1980" s="1590"/>
      <c r="E1980" s="1590"/>
      <c r="F1980" s="1590"/>
      <c r="G1980" s="1590"/>
      <c r="H1980" s="1590"/>
      <c r="I1980" s="1590"/>
      <c r="J1980" s="1590"/>
      <c r="K1980" s="876"/>
      <c r="L1980" s="1590"/>
    </row>
    <row r="1981" spans="1:12" ht="15" customHeight="1">
      <c r="A1981" s="1590"/>
      <c r="B1981" s="1590"/>
      <c r="C1981" s="1590"/>
      <c r="D1981" s="1590"/>
      <c r="E1981" s="1590"/>
      <c r="F1981" s="1590"/>
      <c r="G1981" s="1590"/>
      <c r="H1981" s="1590"/>
      <c r="I1981" s="1590"/>
      <c r="J1981" s="1590"/>
      <c r="K1981" s="876"/>
      <c r="L1981" s="1590"/>
    </row>
    <row r="1982" spans="1:12" ht="15" customHeight="1">
      <c r="A1982" s="1590"/>
      <c r="B1982" s="1590"/>
      <c r="C1982" s="1590"/>
      <c r="D1982" s="1590"/>
      <c r="E1982" s="1590"/>
      <c r="F1982" s="1590"/>
      <c r="G1982" s="1590"/>
      <c r="H1982" s="1590"/>
      <c r="I1982" s="1590"/>
      <c r="J1982" s="1590"/>
      <c r="K1982" s="876"/>
      <c r="L1982" s="1590"/>
    </row>
    <row r="1983" spans="1:12" ht="15" customHeight="1">
      <c r="A1983" s="1590"/>
      <c r="B1983" s="1590"/>
      <c r="C1983" s="1590"/>
      <c r="D1983" s="1590"/>
      <c r="E1983" s="1590"/>
      <c r="F1983" s="1590"/>
      <c r="G1983" s="1590"/>
      <c r="H1983" s="1590"/>
      <c r="I1983" s="1590"/>
      <c r="J1983" s="1590"/>
      <c r="K1983" s="876"/>
      <c r="L1983" s="1590"/>
    </row>
    <row r="1984" spans="1:12" ht="15" customHeight="1">
      <c r="A1984" s="1590"/>
      <c r="B1984" s="1590"/>
      <c r="C1984" s="1590"/>
      <c r="D1984" s="1590"/>
      <c r="E1984" s="1590"/>
      <c r="F1984" s="1590"/>
      <c r="G1984" s="1590"/>
      <c r="H1984" s="1590"/>
      <c r="I1984" s="1590"/>
      <c r="J1984" s="1590"/>
      <c r="K1984" s="876"/>
      <c r="L1984" s="1590"/>
    </row>
    <row r="1985" spans="1:12" ht="15" customHeight="1">
      <c r="A1985" s="1590"/>
      <c r="B1985" s="1590"/>
      <c r="C1985" s="1590"/>
      <c r="D1985" s="1590"/>
      <c r="E1985" s="1590"/>
      <c r="F1985" s="1590"/>
      <c r="G1985" s="1590"/>
      <c r="H1985" s="1590"/>
      <c r="I1985" s="1590"/>
      <c r="J1985" s="1590"/>
      <c r="K1985" s="876"/>
      <c r="L1985" s="1590"/>
    </row>
    <row r="1986" spans="1:12" ht="15" customHeight="1">
      <c r="A1986" s="1590"/>
      <c r="B1986" s="1590"/>
      <c r="C1986" s="1590"/>
      <c r="D1986" s="1590"/>
      <c r="E1986" s="1590"/>
      <c r="F1986" s="1590"/>
      <c r="G1986" s="1590"/>
      <c r="H1986" s="1590"/>
      <c r="I1986" s="1590"/>
      <c r="J1986" s="1590"/>
      <c r="K1986" s="876"/>
      <c r="L1986" s="1590"/>
    </row>
    <row r="1987" spans="1:12" ht="15" customHeight="1">
      <c r="A1987" s="1590"/>
      <c r="B1987" s="1590"/>
      <c r="C1987" s="1590"/>
      <c r="D1987" s="1590"/>
      <c r="E1987" s="1590"/>
      <c r="F1987" s="1590"/>
      <c r="G1987" s="1590"/>
      <c r="H1987" s="1590"/>
      <c r="I1987" s="1590"/>
      <c r="J1987" s="1590"/>
      <c r="K1987" s="876"/>
      <c r="L1987" s="1590"/>
    </row>
    <row r="1988" spans="1:12" ht="15" customHeight="1">
      <c r="A1988" s="1590"/>
      <c r="B1988" s="1590"/>
      <c r="C1988" s="1590"/>
      <c r="D1988" s="1590"/>
      <c r="E1988" s="1590"/>
      <c r="F1988" s="1590"/>
      <c r="G1988" s="1590"/>
      <c r="H1988" s="1590"/>
      <c r="I1988" s="1590"/>
      <c r="J1988" s="1590"/>
      <c r="K1988" s="876"/>
      <c r="L1988" s="1590"/>
    </row>
    <row r="1989" spans="1:12" ht="15" customHeight="1">
      <c r="A1989" s="1590"/>
      <c r="B1989" s="1590"/>
      <c r="C1989" s="1590"/>
      <c r="D1989" s="1590"/>
      <c r="E1989" s="1590"/>
      <c r="F1989" s="1590"/>
      <c r="G1989" s="1590"/>
      <c r="H1989" s="1590"/>
      <c r="I1989" s="1590"/>
      <c r="J1989" s="1590"/>
      <c r="K1989" s="876"/>
      <c r="L1989" s="1590"/>
    </row>
    <row r="1990" spans="1:12" ht="15" customHeight="1">
      <c r="A1990" s="1590"/>
      <c r="B1990" s="1590"/>
      <c r="C1990" s="1590"/>
      <c r="D1990" s="1590"/>
      <c r="E1990" s="1590"/>
      <c r="F1990" s="1590"/>
      <c r="G1990" s="1590"/>
      <c r="H1990" s="1590"/>
      <c r="I1990" s="1590"/>
      <c r="J1990" s="1590"/>
      <c r="K1990" s="876"/>
      <c r="L1990" s="1590"/>
    </row>
    <row r="1991" spans="1:12" ht="15" customHeight="1">
      <c r="A1991" s="1590"/>
      <c r="B1991" s="1590"/>
      <c r="C1991" s="1590"/>
      <c r="D1991" s="1590"/>
      <c r="E1991" s="1590"/>
      <c r="F1991" s="1590"/>
      <c r="G1991" s="1590"/>
      <c r="H1991" s="1590"/>
      <c r="I1991" s="1590"/>
      <c r="J1991" s="1590"/>
      <c r="K1991" s="876"/>
      <c r="L1991" s="1590"/>
    </row>
    <row r="1992" spans="1:12" ht="15" customHeight="1">
      <c r="A1992" s="1590"/>
      <c r="B1992" s="1590"/>
      <c r="C1992" s="1590"/>
      <c r="D1992" s="1590"/>
      <c r="E1992" s="1590"/>
      <c r="F1992" s="1590"/>
      <c r="G1992" s="1590"/>
      <c r="H1992" s="1590"/>
      <c r="I1992" s="1590"/>
      <c r="J1992" s="1590"/>
      <c r="K1992" s="876"/>
      <c r="L1992" s="1590"/>
    </row>
    <row r="1993" spans="1:12" ht="15" customHeight="1">
      <c r="A1993" s="1590"/>
      <c r="B1993" s="1590"/>
      <c r="C1993" s="1590"/>
      <c r="D1993" s="1590"/>
      <c r="E1993" s="1590"/>
      <c r="F1993" s="1590"/>
      <c r="G1993" s="1590"/>
      <c r="H1993" s="1590"/>
      <c r="I1993" s="1590"/>
      <c r="J1993" s="1590"/>
      <c r="K1993" s="876"/>
      <c r="L1993" s="1590"/>
    </row>
    <row r="1994" spans="1:12" ht="15" customHeight="1">
      <c r="A1994" s="1590"/>
      <c r="B1994" s="1590"/>
      <c r="C1994" s="1590"/>
      <c r="D1994" s="1590"/>
      <c r="E1994" s="1590"/>
      <c r="F1994" s="1590"/>
      <c r="G1994" s="1590"/>
      <c r="H1994" s="1590"/>
      <c r="I1994" s="1590"/>
      <c r="J1994" s="1590"/>
      <c r="K1994" s="876"/>
      <c r="L1994" s="1590"/>
    </row>
    <row r="1995" spans="1:12" ht="15" customHeight="1">
      <c r="A1995" s="1590"/>
      <c r="B1995" s="1590"/>
      <c r="C1995" s="1590"/>
      <c r="D1995" s="1590"/>
      <c r="E1995" s="1590"/>
      <c r="F1995" s="1590"/>
      <c r="G1995" s="1590"/>
      <c r="H1995" s="1590"/>
      <c r="I1995" s="1590"/>
      <c r="J1995" s="1590"/>
      <c r="K1995" s="876"/>
      <c r="L1995" s="1590"/>
    </row>
    <row r="1996" spans="1:12" ht="15" customHeight="1">
      <c r="A1996" s="1590"/>
      <c r="B1996" s="1590"/>
      <c r="C1996" s="1590"/>
      <c r="D1996" s="1590"/>
      <c r="E1996" s="1590"/>
      <c r="F1996" s="1590"/>
      <c r="G1996" s="1590"/>
      <c r="H1996" s="1590"/>
      <c r="I1996" s="1590"/>
      <c r="J1996" s="1590"/>
      <c r="K1996" s="876"/>
      <c r="L1996" s="1590"/>
    </row>
    <row r="1997" spans="1:12" ht="15" customHeight="1">
      <c r="A1997" s="1590"/>
      <c r="B1997" s="1590"/>
      <c r="C1997" s="1590"/>
      <c r="D1997" s="1590"/>
      <c r="E1997" s="1590"/>
      <c r="F1997" s="1590"/>
      <c r="G1997" s="1590"/>
      <c r="H1997" s="1590"/>
      <c r="I1997" s="1590"/>
      <c r="J1997" s="1590"/>
      <c r="K1997" s="876"/>
      <c r="L1997" s="1590"/>
    </row>
    <row r="1998" spans="1:12" ht="15" customHeight="1">
      <c r="A1998" s="1590"/>
      <c r="B1998" s="1590"/>
      <c r="C1998" s="1590"/>
      <c r="D1998" s="1590"/>
      <c r="E1998" s="1590"/>
      <c r="F1998" s="1590"/>
      <c r="G1998" s="1590"/>
      <c r="H1998" s="1590"/>
      <c r="I1998" s="1590"/>
      <c r="J1998" s="1590"/>
      <c r="K1998" s="876"/>
      <c r="L1998" s="1590"/>
    </row>
    <row r="1999" spans="1:12" ht="15" customHeight="1">
      <c r="A1999" s="1590"/>
      <c r="B1999" s="1590"/>
      <c r="C1999" s="1590"/>
      <c r="D1999" s="1590"/>
      <c r="E1999" s="1590"/>
      <c r="F1999" s="1590"/>
      <c r="G1999" s="1590"/>
      <c r="H1999" s="1590"/>
      <c r="I1999" s="1590"/>
      <c r="J1999" s="1590"/>
      <c r="K1999" s="876"/>
      <c r="L1999" s="1590"/>
    </row>
    <row r="2000" spans="1:12" ht="15" customHeight="1">
      <c r="A2000" s="1590"/>
      <c r="B2000" s="1590"/>
      <c r="C2000" s="1590"/>
      <c r="D2000" s="1590"/>
      <c r="E2000" s="1590"/>
      <c r="F2000" s="1590"/>
      <c r="G2000" s="1590"/>
      <c r="H2000" s="1590"/>
      <c r="I2000" s="1590"/>
      <c r="J2000" s="1590"/>
      <c r="K2000" s="876"/>
      <c r="L2000" s="1590"/>
    </row>
    <row r="2001" spans="1:12" ht="15" customHeight="1">
      <c r="A2001" s="1590"/>
      <c r="B2001" s="1590"/>
      <c r="C2001" s="1590"/>
      <c r="D2001" s="1590"/>
      <c r="E2001" s="1590"/>
      <c r="F2001" s="1590"/>
      <c r="G2001" s="1590"/>
      <c r="H2001" s="1590"/>
      <c r="I2001" s="1590"/>
      <c r="J2001" s="1590"/>
      <c r="K2001" s="876"/>
      <c r="L2001" s="1590"/>
    </row>
    <row r="2002" spans="1:12" ht="15" customHeight="1">
      <c r="A2002" s="1590"/>
      <c r="B2002" s="1590"/>
      <c r="C2002" s="1590"/>
      <c r="D2002" s="1590"/>
      <c r="E2002" s="1590"/>
      <c r="F2002" s="1590"/>
      <c r="G2002" s="1590"/>
      <c r="H2002" s="1590"/>
      <c r="I2002" s="1590"/>
      <c r="J2002" s="1590"/>
      <c r="K2002" s="876"/>
      <c r="L2002" s="1590"/>
    </row>
    <row r="2003" spans="1:12" ht="15" customHeight="1">
      <c r="A2003" s="1590"/>
      <c r="B2003" s="1590"/>
      <c r="C2003" s="1590"/>
      <c r="D2003" s="1590"/>
      <c r="E2003" s="1590"/>
      <c r="F2003" s="1590"/>
      <c r="G2003" s="1590"/>
      <c r="H2003" s="1590"/>
      <c r="I2003" s="1590"/>
      <c r="J2003" s="1590"/>
      <c r="K2003" s="876"/>
      <c r="L2003" s="1590"/>
    </row>
    <row r="2004" spans="1:12" ht="15" customHeight="1">
      <c r="A2004" s="1590"/>
      <c r="B2004" s="1590"/>
      <c r="C2004" s="1590"/>
      <c r="D2004" s="1590"/>
      <c r="E2004" s="1590"/>
      <c r="F2004" s="1590"/>
      <c r="G2004" s="1590"/>
      <c r="H2004" s="1590"/>
      <c r="I2004" s="1590"/>
      <c r="J2004" s="1590"/>
      <c r="K2004" s="876"/>
      <c r="L2004" s="1590"/>
    </row>
    <row r="2005" spans="1:12" ht="15" customHeight="1">
      <c r="A2005" s="1590"/>
      <c r="B2005" s="1590"/>
      <c r="C2005" s="1590"/>
      <c r="D2005" s="1590"/>
      <c r="E2005" s="1590"/>
      <c r="F2005" s="1590"/>
      <c r="G2005" s="1590"/>
      <c r="H2005" s="1590"/>
      <c r="I2005" s="1590"/>
      <c r="J2005" s="1590"/>
      <c r="K2005" s="876"/>
      <c r="L2005" s="1590"/>
    </row>
    <row r="2006" spans="1:12" ht="15" customHeight="1">
      <c r="A2006" s="1590"/>
      <c r="B2006" s="1590"/>
      <c r="C2006" s="1590"/>
      <c r="D2006" s="1590"/>
      <c r="E2006" s="1590"/>
      <c r="F2006" s="1590"/>
      <c r="G2006" s="1590"/>
      <c r="H2006" s="1590"/>
      <c r="I2006" s="1590"/>
      <c r="J2006" s="1590"/>
      <c r="K2006" s="876"/>
      <c r="L2006" s="1590"/>
    </row>
    <row r="2007" spans="1:12" ht="15" customHeight="1">
      <c r="A2007" s="1590"/>
      <c r="B2007" s="1590"/>
      <c r="C2007" s="1590"/>
      <c r="D2007" s="1590"/>
      <c r="E2007" s="1590"/>
      <c r="F2007" s="1590"/>
      <c r="G2007" s="1590"/>
      <c r="H2007" s="1590"/>
      <c r="I2007" s="1590"/>
      <c r="J2007" s="1590"/>
      <c r="K2007" s="876"/>
      <c r="L2007" s="1590"/>
    </row>
    <row r="2008" spans="1:12" ht="15" customHeight="1">
      <c r="A2008" s="1590"/>
      <c r="B2008" s="1590"/>
      <c r="C2008" s="1590"/>
      <c r="D2008" s="1590"/>
      <c r="E2008" s="1590"/>
      <c r="F2008" s="1590"/>
      <c r="G2008" s="1590"/>
      <c r="H2008" s="1590"/>
      <c r="I2008" s="1590"/>
      <c r="J2008" s="1590"/>
      <c r="K2008" s="876"/>
      <c r="L2008" s="1590"/>
    </row>
    <row r="2009" spans="1:12" ht="15" customHeight="1">
      <c r="A2009" s="1590"/>
      <c r="B2009" s="1590"/>
      <c r="C2009" s="1590"/>
      <c r="D2009" s="1590"/>
      <c r="E2009" s="1590"/>
      <c r="F2009" s="1590"/>
      <c r="G2009" s="1590"/>
      <c r="H2009" s="1590"/>
      <c r="I2009" s="1590"/>
      <c r="J2009" s="1590"/>
      <c r="K2009" s="876"/>
      <c r="L2009" s="1590"/>
    </row>
    <row r="2010" spans="1:12" ht="15" customHeight="1">
      <c r="A2010" s="1590"/>
      <c r="B2010" s="1590"/>
      <c r="C2010" s="1590"/>
      <c r="D2010" s="1590"/>
      <c r="E2010" s="1590"/>
      <c r="F2010" s="1590"/>
      <c r="G2010" s="1590"/>
      <c r="H2010" s="1590"/>
      <c r="I2010" s="1590"/>
      <c r="J2010" s="1590"/>
      <c r="K2010" s="876"/>
      <c r="L2010" s="1590"/>
    </row>
    <row r="2011" spans="1:12" ht="15" customHeight="1">
      <c r="A2011" s="1590"/>
      <c r="B2011" s="1590"/>
      <c r="C2011" s="1590"/>
      <c r="D2011" s="1590"/>
      <c r="E2011" s="1590"/>
      <c r="F2011" s="1590"/>
      <c r="G2011" s="1590"/>
      <c r="H2011" s="1590"/>
      <c r="I2011" s="1590"/>
      <c r="J2011" s="1590"/>
      <c r="K2011" s="876"/>
      <c r="L2011" s="1590"/>
    </row>
    <row r="2012" spans="1:12" ht="15" customHeight="1">
      <c r="A2012" s="1590"/>
      <c r="B2012" s="1590"/>
      <c r="C2012" s="1590"/>
      <c r="D2012" s="1590"/>
      <c r="E2012" s="1590"/>
      <c r="F2012" s="1590"/>
      <c r="G2012" s="1590"/>
      <c r="H2012" s="1590"/>
      <c r="I2012" s="1590"/>
      <c r="J2012" s="1590"/>
      <c r="K2012" s="876"/>
      <c r="L2012" s="1590"/>
    </row>
    <row r="2013" spans="1:12" ht="15" customHeight="1">
      <c r="A2013" s="1590"/>
      <c r="B2013" s="1590"/>
      <c r="C2013" s="1590"/>
      <c r="D2013" s="1590"/>
      <c r="E2013" s="1590"/>
      <c r="F2013" s="1590"/>
      <c r="G2013" s="1590"/>
      <c r="H2013" s="1590"/>
      <c r="I2013" s="1590"/>
      <c r="J2013" s="1590"/>
      <c r="K2013" s="876"/>
      <c r="L2013" s="1590"/>
    </row>
    <row r="2014" spans="1:12" ht="15" customHeight="1">
      <c r="A2014" s="1590"/>
      <c r="B2014" s="1590"/>
      <c r="C2014" s="1590"/>
      <c r="D2014" s="1590"/>
      <c r="E2014" s="1590"/>
      <c r="F2014" s="1590"/>
      <c r="G2014" s="1590"/>
      <c r="H2014" s="1590"/>
      <c r="I2014" s="1590"/>
      <c r="J2014" s="1590"/>
      <c r="K2014" s="876"/>
      <c r="L2014" s="1590"/>
    </row>
    <row r="2015" spans="1:12" ht="15" customHeight="1">
      <c r="A2015" s="1590"/>
      <c r="B2015" s="1590"/>
      <c r="C2015" s="1590"/>
      <c r="D2015" s="1590"/>
      <c r="E2015" s="1590"/>
      <c r="F2015" s="1590"/>
      <c r="G2015" s="1590"/>
      <c r="H2015" s="1590"/>
      <c r="I2015" s="1590"/>
      <c r="J2015" s="1590"/>
      <c r="K2015" s="876"/>
      <c r="L2015" s="1590"/>
    </row>
    <row r="2016" spans="1:12" ht="15" customHeight="1">
      <c r="A2016" s="1590"/>
      <c r="B2016" s="1590"/>
      <c r="C2016" s="1590"/>
      <c r="D2016" s="1590"/>
      <c r="E2016" s="1590"/>
      <c r="F2016" s="1590"/>
      <c r="G2016" s="1590"/>
      <c r="H2016" s="1590"/>
      <c r="I2016" s="1590"/>
      <c r="J2016" s="1590"/>
      <c r="K2016" s="876"/>
      <c r="L2016" s="1590"/>
    </row>
    <row r="2017" spans="1:12" ht="15" customHeight="1">
      <c r="A2017" s="1590"/>
      <c r="B2017" s="1590"/>
      <c r="C2017" s="1590"/>
      <c r="D2017" s="1590"/>
      <c r="E2017" s="1590"/>
      <c r="F2017" s="1590"/>
      <c r="G2017" s="1590"/>
      <c r="H2017" s="1590"/>
      <c r="I2017" s="1590"/>
      <c r="J2017" s="1590"/>
      <c r="K2017" s="876"/>
      <c r="L2017" s="1590"/>
    </row>
    <row r="2018" spans="1:12" ht="15" customHeight="1">
      <c r="A2018" s="1590"/>
      <c r="B2018" s="1590"/>
      <c r="C2018" s="1590"/>
      <c r="D2018" s="1590"/>
      <c r="E2018" s="1590"/>
      <c r="F2018" s="1590"/>
      <c r="G2018" s="1590"/>
      <c r="H2018" s="1590"/>
      <c r="I2018" s="1590"/>
      <c r="J2018" s="1590"/>
      <c r="K2018" s="876"/>
      <c r="L2018" s="1590"/>
    </row>
    <row r="2019" spans="1:12" ht="15" customHeight="1">
      <c r="A2019" s="1590"/>
      <c r="B2019" s="1590"/>
      <c r="C2019" s="1590"/>
      <c r="D2019" s="1590"/>
      <c r="E2019" s="1590"/>
      <c r="F2019" s="1590"/>
      <c r="G2019" s="1590"/>
      <c r="H2019" s="1590"/>
      <c r="I2019" s="1590"/>
      <c r="J2019" s="1590"/>
      <c r="K2019" s="876"/>
      <c r="L2019" s="1590"/>
    </row>
    <row r="2020" spans="1:12" ht="15" customHeight="1">
      <c r="A2020" s="1590"/>
      <c r="B2020" s="1590"/>
      <c r="C2020" s="1590"/>
      <c r="D2020" s="1590"/>
      <c r="E2020" s="1590"/>
      <c r="F2020" s="1590"/>
      <c r="G2020" s="1590"/>
      <c r="H2020" s="1590"/>
      <c r="I2020" s="1590"/>
      <c r="J2020" s="1590"/>
      <c r="K2020" s="876"/>
      <c r="L2020" s="1590"/>
    </row>
    <row r="2021" spans="1:12" ht="15" customHeight="1">
      <c r="A2021" s="1590"/>
      <c r="B2021" s="1590"/>
      <c r="C2021" s="1590"/>
      <c r="D2021" s="1590"/>
      <c r="E2021" s="1590"/>
      <c r="F2021" s="1590"/>
      <c r="G2021" s="1590"/>
      <c r="H2021" s="1590"/>
      <c r="I2021" s="1590"/>
      <c r="J2021" s="1590"/>
      <c r="K2021" s="876"/>
      <c r="L2021" s="1590"/>
    </row>
    <row r="2022" spans="1:12" ht="15" customHeight="1">
      <c r="A2022" s="1590"/>
      <c r="B2022" s="1590"/>
      <c r="C2022" s="1590"/>
      <c r="D2022" s="1590"/>
      <c r="E2022" s="1590"/>
      <c r="F2022" s="1590"/>
      <c r="G2022" s="1590"/>
      <c r="H2022" s="1590"/>
      <c r="I2022" s="1590"/>
      <c r="J2022" s="1590"/>
      <c r="K2022" s="876"/>
      <c r="L2022" s="1590"/>
    </row>
    <row r="2023" spans="1:12" ht="15" customHeight="1">
      <c r="A2023" s="1590"/>
      <c r="B2023" s="1590"/>
      <c r="C2023" s="1590"/>
      <c r="D2023" s="1590"/>
      <c r="E2023" s="1590"/>
      <c r="F2023" s="1590"/>
      <c r="G2023" s="1590"/>
      <c r="H2023" s="1590"/>
      <c r="I2023" s="1590"/>
      <c r="J2023" s="1590"/>
      <c r="K2023" s="876"/>
      <c r="L2023" s="1590"/>
    </row>
    <row r="2024" spans="1:12" ht="15" customHeight="1">
      <c r="A2024" s="1590"/>
      <c r="B2024" s="1590"/>
      <c r="C2024" s="1590"/>
      <c r="D2024" s="1590"/>
      <c r="E2024" s="1590"/>
      <c r="F2024" s="1590"/>
      <c r="G2024" s="1590"/>
      <c r="H2024" s="1590"/>
      <c r="I2024" s="1590"/>
      <c r="J2024" s="1590"/>
      <c r="K2024" s="876"/>
      <c r="L2024" s="1590"/>
    </row>
    <row r="2025" spans="1:12" ht="15" customHeight="1">
      <c r="A2025" s="1590"/>
      <c r="B2025" s="1590"/>
      <c r="C2025" s="1590"/>
      <c r="D2025" s="1590"/>
      <c r="E2025" s="1590"/>
      <c r="F2025" s="1590"/>
      <c r="G2025" s="1590"/>
      <c r="H2025" s="1590"/>
      <c r="I2025" s="1590"/>
      <c r="J2025" s="1590"/>
      <c r="K2025" s="876"/>
      <c r="L2025" s="1590"/>
    </row>
    <row r="2026" spans="1:12" ht="15" customHeight="1">
      <c r="A2026" s="1590"/>
      <c r="B2026" s="1590"/>
      <c r="C2026" s="1590"/>
      <c r="D2026" s="1590"/>
      <c r="E2026" s="1590"/>
      <c r="F2026" s="1590"/>
      <c r="G2026" s="1590"/>
      <c r="H2026" s="1590"/>
      <c r="I2026" s="1590"/>
      <c r="J2026" s="1590"/>
      <c r="K2026" s="876"/>
      <c r="L2026" s="1590"/>
    </row>
    <row r="2027" spans="1:12" ht="15" customHeight="1">
      <c r="A2027" s="1590"/>
      <c r="B2027" s="1590"/>
      <c r="C2027" s="1590"/>
      <c r="D2027" s="1590"/>
      <c r="E2027" s="1590"/>
      <c r="F2027" s="1590"/>
      <c r="G2027" s="1590"/>
      <c r="H2027" s="1590"/>
      <c r="I2027" s="1590"/>
      <c r="J2027" s="1590"/>
      <c r="K2027" s="876"/>
      <c r="L2027" s="1590"/>
    </row>
    <row r="2028" spans="1:12" ht="15" customHeight="1">
      <c r="A2028" s="1590"/>
      <c r="B2028" s="1590"/>
      <c r="C2028" s="1590"/>
      <c r="D2028" s="1590"/>
      <c r="E2028" s="1590"/>
      <c r="F2028" s="1590"/>
      <c r="G2028" s="1590"/>
      <c r="H2028" s="1590"/>
      <c r="I2028" s="1590"/>
      <c r="J2028" s="1590"/>
      <c r="K2028" s="876"/>
      <c r="L2028" s="1590"/>
    </row>
    <row r="2029" spans="1:12" ht="15" customHeight="1">
      <c r="A2029" s="1590"/>
      <c r="B2029" s="1590"/>
      <c r="C2029" s="1590"/>
      <c r="D2029" s="1590"/>
      <c r="E2029" s="1590"/>
      <c r="F2029" s="1590"/>
      <c r="G2029" s="1590"/>
      <c r="H2029" s="1590"/>
      <c r="I2029" s="1590"/>
      <c r="J2029" s="1590"/>
      <c r="K2029" s="876"/>
      <c r="L2029" s="1590"/>
    </row>
    <row r="2030" spans="1:12" ht="15" customHeight="1">
      <c r="A2030" s="1590"/>
      <c r="B2030" s="1590"/>
      <c r="C2030" s="1590"/>
      <c r="D2030" s="1590"/>
      <c r="E2030" s="1590"/>
      <c r="F2030" s="1590"/>
      <c r="G2030" s="1590"/>
      <c r="H2030" s="1590"/>
      <c r="I2030" s="1590"/>
      <c r="J2030" s="1590"/>
      <c r="K2030" s="876"/>
      <c r="L2030" s="1590"/>
    </row>
    <row r="2031" spans="1:12" ht="15" customHeight="1">
      <c r="A2031" s="1590"/>
      <c r="B2031" s="1590"/>
      <c r="C2031" s="1590"/>
      <c r="D2031" s="1590"/>
      <c r="E2031" s="1590"/>
      <c r="F2031" s="1590"/>
      <c r="G2031" s="1590"/>
      <c r="H2031" s="1590"/>
      <c r="I2031" s="1590"/>
      <c r="J2031" s="1590"/>
      <c r="K2031" s="876"/>
      <c r="L2031" s="1590"/>
    </row>
    <row r="2032" spans="1:12" ht="15" customHeight="1">
      <c r="A2032" s="1590"/>
      <c r="B2032" s="1590"/>
      <c r="C2032" s="1590"/>
      <c r="D2032" s="1590"/>
      <c r="E2032" s="1590"/>
      <c r="F2032" s="1590"/>
      <c r="G2032" s="1590"/>
      <c r="H2032" s="1590"/>
      <c r="I2032" s="1590"/>
      <c r="J2032" s="1590"/>
      <c r="K2032" s="876"/>
      <c r="L2032" s="1590"/>
    </row>
    <row r="2033" spans="1:12" ht="15" customHeight="1">
      <c r="A2033" s="1590"/>
      <c r="B2033" s="1590"/>
      <c r="C2033" s="1590"/>
      <c r="D2033" s="1590"/>
      <c r="E2033" s="1590"/>
      <c r="F2033" s="1590"/>
      <c r="G2033" s="1590"/>
      <c r="H2033" s="1590"/>
      <c r="I2033" s="1590"/>
      <c r="J2033" s="1590"/>
      <c r="K2033" s="876"/>
      <c r="L2033" s="1590"/>
    </row>
    <row r="2034" spans="1:12" ht="15" customHeight="1">
      <c r="A2034" s="1590"/>
      <c r="B2034" s="1590"/>
      <c r="C2034" s="1590"/>
      <c r="D2034" s="1590"/>
      <c r="E2034" s="1590"/>
      <c r="F2034" s="1590"/>
      <c r="G2034" s="1590"/>
      <c r="H2034" s="1590"/>
      <c r="I2034" s="1590"/>
      <c r="J2034" s="1590"/>
      <c r="K2034" s="876"/>
      <c r="L2034" s="1590"/>
    </row>
    <row r="2035" spans="1:12" ht="15" customHeight="1">
      <c r="A2035" s="1590"/>
      <c r="B2035" s="1590"/>
      <c r="C2035" s="1590"/>
      <c r="D2035" s="1590"/>
      <c r="E2035" s="1590"/>
      <c r="F2035" s="1590"/>
      <c r="G2035" s="1590"/>
      <c r="H2035" s="1590"/>
      <c r="I2035" s="1590"/>
      <c r="J2035" s="1590"/>
      <c r="K2035" s="876"/>
      <c r="L2035" s="1590"/>
    </row>
    <row r="2036" spans="1:12" ht="15" customHeight="1">
      <c r="A2036" s="1590"/>
      <c r="B2036" s="1590"/>
      <c r="C2036" s="1590"/>
      <c r="D2036" s="1590"/>
      <c r="E2036" s="1590"/>
      <c r="F2036" s="1590"/>
      <c r="G2036" s="1590"/>
      <c r="H2036" s="1590"/>
      <c r="I2036" s="1590"/>
      <c r="J2036" s="1590"/>
      <c r="K2036" s="876"/>
      <c r="L2036" s="1590"/>
    </row>
    <row r="2037" spans="1:12" ht="15" customHeight="1">
      <c r="A2037" s="1590"/>
      <c r="B2037" s="1590"/>
      <c r="C2037" s="1590"/>
      <c r="D2037" s="1590"/>
      <c r="E2037" s="1590"/>
      <c r="F2037" s="1590"/>
      <c r="G2037" s="1590"/>
      <c r="H2037" s="1590"/>
      <c r="I2037" s="1590"/>
      <c r="J2037" s="1590"/>
      <c r="K2037" s="876"/>
      <c r="L2037" s="1590"/>
    </row>
    <row r="2038" spans="1:12" ht="15" customHeight="1">
      <c r="A2038" s="1590"/>
      <c r="B2038" s="1590"/>
      <c r="C2038" s="1590"/>
      <c r="D2038" s="1590"/>
      <c r="E2038" s="1590"/>
      <c r="F2038" s="1590"/>
      <c r="G2038" s="1590"/>
      <c r="H2038" s="1590"/>
      <c r="I2038" s="1590"/>
      <c r="J2038" s="1590"/>
      <c r="K2038" s="876"/>
      <c r="L2038" s="1590"/>
    </row>
    <row r="2039" spans="1:12" ht="15" customHeight="1">
      <c r="A2039" s="1590"/>
      <c r="B2039" s="1590"/>
      <c r="C2039" s="1590"/>
      <c r="D2039" s="1590"/>
      <c r="E2039" s="1590"/>
      <c r="F2039" s="1590"/>
      <c r="G2039" s="1590"/>
      <c r="H2039" s="1590"/>
      <c r="I2039" s="1590"/>
      <c r="J2039" s="1590"/>
      <c r="K2039" s="876"/>
      <c r="L2039" s="1590"/>
    </row>
    <row r="2040" spans="1:12" ht="15" customHeight="1">
      <c r="A2040" s="1590"/>
      <c r="B2040" s="1590"/>
      <c r="C2040" s="1590"/>
      <c r="D2040" s="1590"/>
      <c r="E2040" s="1590"/>
      <c r="F2040" s="1590"/>
      <c r="G2040" s="1590"/>
      <c r="H2040" s="1590"/>
      <c r="I2040" s="1590"/>
      <c r="J2040" s="1590"/>
      <c r="K2040" s="876"/>
      <c r="L2040" s="1590"/>
    </row>
    <row r="2041" spans="1:12" ht="15" customHeight="1">
      <c r="A2041" s="1590"/>
      <c r="B2041" s="1590"/>
      <c r="C2041" s="1590"/>
      <c r="D2041" s="1590"/>
      <c r="E2041" s="1590"/>
      <c r="F2041" s="1590"/>
      <c r="G2041" s="1590"/>
      <c r="H2041" s="1590"/>
      <c r="I2041" s="1590"/>
      <c r="J2041" s="1590"/>
      <c r="K2041" s="876"/>
      <c r="L2041" s="1590"/>
    </row>
    <row r="2042" spans="1:12" ht="15" customHeight="1">
      <c r="A2042" s="1590"/>
      <c r="B2042" s="1590"/>
      <c r="C2042" s="1590"/>
      <c r="D2042" s="1590"/>
      <c r="E2042" s="1590"/>
      <c r="F2042" s="1590"/>
      <c r="G2042" s="1590"/>
      <c r="H2042" s="1590"/>
      <c r="I2042" s="1590"/>
      <c r="J2042" s="1590"/>
      <c r="K2042" s="876"/>
      <c r="L2042" s="1590"/>
    </row>
    <row r="2043" spans="1:12" ht="15" customHeight="1">
      <c r="A2043" s="1590"/>
      <c r="B2043" s="1590"/>
      <c r="C2043" s="1590"/>
      <c r="D2043" s="1590"/>
      <c r="E2043" s="1590"/>
      <c r="F2043" s="1590"/>
      <c r="G2043" s="1590"/>
      <c r="H2043" s="1590"/>
      <c r="I2043" s="1590"/>
      <c r="J2043" s="1590"/>
      <c r="K2043" s="876"/>
      <c r="L2043" s="1590"/>
    </row>
    <row r="2044" spans="1:12" ht="15" customHeight="1">
      <c r="A2044" s="1590"/>
      <c r="B2044" s="1590"/>
      <c r="C2044" s="1590"/>
      <c r="D2044" s="1590"/>
      <c r="E2044" s="1590"/>
      <c r="F2044" s="1590"/>
      <c r="G2044" s="1590"/>
      <c r="H2044" s="1590"/>
      <c r="I2044" s="1590"/>
      <c r="J2044" s="1590"/>
      <c r="K2044" s="876"/>
      <c r="L2044" s="1590"/>
    </row>
    <row r="2045" spans="1:12" ht="15" customHeight="1">
      <c r="A2045" s="1590"/>
      <c r="B2045" s="1590"/>
      <c r="C2045" s="1590"/>
      <c r="D2045" s="1590"/>
      <c r="E2045" s="1590"/>
      <c r="F2045" s="1590"/>
      <c r="G2045" s="1590"/>
      <c r="H2045" s="1590"/>
      <c r="I2045" s="1590"/>
      <c r="J2045" s="1590"/>
      <c r="K2045" s="876"/>
      <c r="L2045" s="1590"/>
    </row>
    <row r="2046" spans="1:12" ht="15" customHeight="1">
      <c r="A2046" s="1590"/>
      <c r="B2046" s="1590"/>
      <c r="C2046" s="1590"/>
      <c r="D2046" s="1590"/>
      <c r="E2046" s="1590"/>
      <c r="F2046" s="1590"/>
      <c r="G2046" s="1590"/>
      <c r="H2046" s="1590"/>
      <c r="I2046" s="1590"/>
      <c r="J2046" s="1590"/>
      <c r="K2046" s="876"/>
      <c r="L2046" s="1590"/>
    </row>
    <row r="2047" spans="1:12" ht="15" customHeight="1">
      <c r="A2047" s="1590"/>
      <c r="B2047" s="1590"/>
      <c r="C2047" s="1590"/>
      <c r="D2047" s="1590"/>
      <c r="E2047" s="1590"/>
      <c r="F2047" s="1590"/>
      <c r="G2047" s="1590"/>
      <c r="H2047" s="1590"/>
      <c r="I2047" s="1590"/>
      <c r="J2047" s="1590"/>
      <c r="K2047" s="876"/>
      <c r="L2047" s="1590"/>
    </row>
    <row r="2048" spans="1:12" ht="15" customHeight="1">
      <c r="A2048" s="1590"/>
      <c r="B2048" s="1590"/>
      <c r="C2048" s="1590"/>
      <c r="D2048" s="1590"/>
      <c r="E2048" s="1590"/>
      <c r="F2048" s="1590"/>
      <c r="G2048" s="1590"/>
      <c r="H2048" s="1590"/>
      <c r="I2048" s="1590"/>
      <c r="J2048" s="1590"/>
      <c r="K2048" s="876"/>
      <c r="L2048" s="1590"/>
    </row>
    <row r="2049" spans="1:12" ht="15" customHeight="1">
      <c r="A2049" s="1590"/>
      <c r="B2049" s="1590"/>
      <c r="C2049" s="1590"/>
      <c r="D2049" s="1590"/>
      <c r="E2049" s="1590"/>
      <c r="F2049" s="1590"/>
      <c r="G2049" s="1590"/>
      <c r="H2049" s="1590"/>
      <c r="I2049" s="1590"/>
      <c r="J2049" s="1590"/>
      <c r="K2049" s="876"/>
      <c r="L2049" s="1590"/>
    </row>
    <row r="2050" spans="1:12" ht="15" customHeight="1">
      <c r="A2050" s="1590"/>
      <c r="B2050" s="1590"/>
      <c r="C2050" s="1590"/>
      <c r="D2050" s="1590"/>
      <c r="E2050" s="1590"/>
      <c r="F2050" s="1590"/>
      <c r="G2050" s="1590"/>
      <c r="H2050" s="1590"/>
      <c r="I2050" s="1590"/>
      <c r="J2050" s="1590"/>
      <c r="K2050" s="876"/>
      <c r="L2050" s="1590"/>
    </row>
    <row r="2051" spans="1:12" ht="15" customHeight="1">
      <c r="A2051" s="1590"/>
      <c r="B2051" s="1590"/>
      <c r="C2051" s="1590"/>
      <c r="D2051" s="1590"/>
      <c r="E2051" s="1590"/>
      <c r="F2051" s="1590"/>
      <c r="G2051" s="1590"/>
      <c r="H2051" s="1590"/>
      <c r="I2051" s="1590"/>
      <c r="J2051" s="1590"/>
      <c r="K2051" s="876"/>
      <c r="L2051" s="1590"/>
    </row>
  </sheetData>
  <mergeCells count="255">
    <mergeCell ref="A1:L1"/>
    <mergeCell ref="A2:L2"/>
    <mergeCell ref="A3:B3"/>
    <mergeCell ref="C3:D3"/>
    <mergeCell ref="E3:F3"/>
    <mergeCell ref="G3:H3"/>
    <mergeCell ref="I3:J3"/>
    <mergeCell ref="A4:B4"/>
    <mergeCell ref="C4:D4"/>
    <mergeCell ref="E4:F4"/>
    <mergeCell ref="G4:H4"/>
    <mergeCell ref="I4:J4"/>
    <mergeCell ref="A5:B5"/>
    <mergeCell ref="C5:D5"/>
    <mergeCell ref="E5:F5"/>
    <mergeCell ref="G5:H5"/>
    <mergeCell ref="I5:J5"/>
    <mergeCell ref="B34:L34"/>
    <mergeCell ref="B35:L35"/>
    <mergeCell ref="B36:L36"/>
    <mergeCell ref="B37:L37"/>
    <mergeCell ref="A38:L38"/>
    <mergeCell ref="A39:L39"/>
    <mergeCell ref="A6:B6"/>
    <mergeCell ref="C6:D6"/>
    <mergeCell ref="E6:F6"/>
    <mergeCell ref="G6:H6"/>
    <mergeCell ref="I6:J6"/>
    <mergeCell ref="F7:G7"/>
    <mergeCell ref="A40:B40"/>
    <mergeCell ref="C40:D40"/>
    <mergeCell ref="E40:F40"/>
    <mergeCell ref="G40:H40"/>
    <mergeCell ref="I40:J40"/>
    <mergeCell ref="A41:B41"/>
    <mergeCell ref="C41:D41"/>
    <mergeCell ref="E41:F41"/>
    <mergeCell ref="G41:H41"/>
    <mergeCell ref="I41:J41"/>
    <mergeCell ref="A42:B42"/>
    <mergeCell ref="C42:D42"/>
    <mergeCell ref="E42:F42"/>
    <mergeCell ref="G42:H42"/>
    <mergeCell ref="I42:J42"/>
    <mergeCell ref="A43:B43"/>
    <mergeCell ref="C43:D43"/>
    <mergeCell ref="E43:F43"/>
    <mergeCell ref="G43:H43"/>
    <mergeCell ref="I43:J43"/>
    <mergeCell ref="B64:L64"/>
    <mergeCell ref="B65:L65"/>
    <mergeCell ref="B66:L66"/>
    <mergeCell ref="B67:L67"/>
    <mergeCell ref="A69:L69"/>
    <mergeCell ref="A70:L70"/>
    <mergeCell ref="F44:G44"/>
    <mergeCell ref="B59:L59"/>
    <mergeCell ref="B60:L60"/>
    <mergeCell ref="B61:L61"/>
    <mergeCell ref="B62:L62"/>
    <mergeCell ref="B63:L63"/>
    <mergeCell ref="A71:B71"/>
    <mergeCell ref="C71:D71"/>
    <mergeCell ref="E71:F71"/>
    <mergeCell ref="G71:H71"/>
    <mergeCell ref="I71:J71"/>
    <mergeCell ref="A72:B72"/>
    <mergeCell ref="C72:D72"/>
    <mergeCell ref="E72:F72"/>
    <mergeCell ref="G72:H72"/>
    <mergeCell ref="I72:J72"/>
    <mergeCell ref="A73:B73"/>
    <mergeCell ref="C73:D73"/>
    <mergeCell ref="E73:F73"/>
    <mergeCell ref="G73:H73"/>
    <mergeCell ref="I73:J73"/>
    <mergeCell ref="A74:B74"/>
    <mergeCell ref="C74:D74"/>
    <mergeCell ref="E74:F74"/>
    <mergeCell ref="G74:H74"/>
    <mergeCell ref="I74:J74"/>
    <mergeCell ref="F75:G75"/>
    <mergeCell ref="B98:L98"/>
    <mergeCell ref="A99:L99"/>
    <mergeCell ref="A100:L100"/>
    <mergeCell ref="A101:B101"/>
    <mergeCell ref="C101:D101"/>
    <mergeCell ref="E101:F101"/>
    <mergeCell ref="G101:H101"/>
    <mergeCell ref="I101:J101"/>
    <mergeCell ref="A104:B104"/>
    <mergeCell ref="C104:D104"/>
    <mergeCell ref="E104:F104"/>
    <mergeCell ref="G104:H104"/>
    <mergeCell ref="I104:J104"/>
    <mergeCell ref="F105:G105"/>
    <mergeCell ref="A102:B102"/>
    <mergeCell ref="C102:D102"/>
    <mergeCell ref="E102:F102"/>
    <mergeCell ref="G102:H102"/>
    <mergeCell ref="I102:J102"/>
    <mergeCell ref="A103:B103"/>
    <mergeCell ref="C103:D103"/>
    <mergeCell ref="E103:F103"/>
    <mergeCell ref="G103:H103"/>
    <mergeCell ref="I103:J103"/>
    <mergeCell ref="A133:L133"/>
    <mergeCell ref="A134:L134"/>
    <mergeCell ref="A135:B135"/>
    <mergeCell ref="C135:D135"/>
    <mergeCell ref="E135:F135"/>
    <mergeCell ref="G135:H135"/>
    <mergeCell ref="I135:J135"/>
    <mergeCell ref="B127:L127"/>
    <mergeCell ref="B128:L128"/>
    <mergeCell ref="B129:L129"/>
    <mergeCell ref="B130:L130"/>
    <mergeCell ref="B131:L131"/>
    <mergeCell ref="B132:L132"/>
    <mergeCell ref="A138:B138"/>
    <mergeCell ref="C138:D138"/>
    <mergeCell ref="E138:F138"/>
    <mergeCell ref="G138:H138"/>
    <mergeCell ref="I138:J138"/>
    <mergeCell ref="F139:G139"/>
    <mergeCell ref="A136:B136"/>
    <mergeCell ref="C136:D136"/>
    <mergeCell ref="E136:F136"/>
    <mergeCell ref="G136:H136"/>
    <mergeCell ref="I136:J136"/>
    <mergeCell ref="A137:B137"/>
    <mergeCell ref="C137:D137"/>
    <mergeCell ref="E137:F137"/>
    <mergeCell ref="G137:H137"/>
    <mergeCell ref="I137:J137"/>
    <mergeCell ref="B161:L161"/>
    <mergeCell ref="B162:L162"/>
    <mergeCell ref="A164:L164"/>
    <mergeCell ref="A165:L165"/>
    <mergeCell ref="A166:B166"/>
    <mergeCell ref="C166:D166"/>
    <mergeCell ref="E166:F166"/>
    <mergeCell ref="G166:H166"/>
    <mergeCell ref="I166:J166"/>
    <mergeCell ref="A167:B167"/>
    <mergeCell ref="C167:D167"/>
    <mergeCell ref="E167:F167"/>
    <mergeCell ref="G167:H167"/>
    <mergeCell ref="I167:J167"/>
    <mergeCell ref="A168:B168"/>
    <mergeCell ref="C168:D168"/>
    <mergeCell ref="E168:F168"/>
    <mergeCell ref="G168:H168"/>
    <mergeCell ref="I168:J168"/>
    <mergeCell ref="B197:L197"/>
    <mergeCell ref="A198:L198"/>
    <mergeCell ref="A199:L199"/>
    <mergeCell ref="A200:B200"/>
    <mergeCell ref="C200:D200"/>
    <mergeCell ref="E200:F200"/>
    <mergeCell ref="G200:H200"/>
    <mergeCell ref="I200:J200"/>
    <mergeCell ref="A169:B169"/>
    <mergeCell ref="C169:D169"/>
    <mergeCell ref="E169:F169"/>
    <mergeCell ref="G169:H169"/>
    <mergeCell ref="I169:J169"/>
    <mergeCell ref="F170:G170"/>
    <mergeCell ref="A201:B201"/>
    <mergeCell ref="C201:D201"/>
    <mergeCell ref="E201:F201"/>
    <mergeCell ref="G201:H201"/>
    <mergeCell ref="I201:J201"/>
    <mergeCell ref="A202:B202"/>
    <mergeCell ref="C202:D202"/>
    <mergeCell ref="E202:F202"/>
    <mergeCell ref="G202:H202"/>
    <mergeCell ref="I202:J202"/>
    <mergeCell ref="A230:L230"/>
    <mergeCell ref="A231:L231"/>
    <mergeCell ref="A232:B232"/>
    <mergeCell ref="C232:D232"/>
    <mergeCell ref="E232:F232"/>
    <mergeCell ref="G232:H232"/>
    <mergeCell ref="I232:J232"/>
    <mergeCell ref="A203:B203"/>
    <mergeCell ref="C203:D203"/>
    <mergeCell ref="E203:F203"/>
    <mergeCell ref="G203:H203"/>
    <mergeCell ref="I203:J203"/>
    <mergeCell ref="F204:G204"/>
    <mergeCell ref="A233:B233"/>
    <mergeCell ref="C233:D233"/>
    <mergeCell ref="E233:F233"/>
    <mergeCell ref="G233:H233"/>
    <mergeCell ref="I233:J233"/>
    <mergeCell ref="A234:B234"/>
    <mergeCell ref="C234:D234"/>
    <mergeCell ref="E234:F234"/>
    <mergeCell ref="G234:H234"/>
    <mergeCell ref="I234:J234"/>
    <mergeCell ref="A260:L260"/>
    <mergeCell ref="A261:L261"/>
    <mergeCell ref="A262:B262"/>
    <mergeCell ref="C262:D262"/>
    <mergeCell ref="E262:F262"/>
    <mergeCell ref="G262:H262"/>
    <mergeCell ref="I262:J262"/>
    <mergeCell ref="A235:B235"/>
    <mergeCell ref="C235:D235"/>
    <mergeCell ref="E235:F235"/>
    <mergeCell ref="G235:H235"/>
    <mergeCell ref="I235:J235"/>
    <mergeCell ref="F236:G236"/>
    <mergeCell ref="A263:B263"/>
    <mergeCell ref="C263:D263"/>
    <mergeCell ref="E263:F263"/>
    <mergeCell ref="G263:H263"/>
    <mergeCell ref="I263:J263"/>
    <mergeCell ref="A264:B264"/>
    <mergeCell ref="C264:D264"/>
    <mergeCell ref="E264:F264"/>
    <mergeCell ref="G264:H264"/>
    <mergeCell ref="I264:J264"/>
    <mergeCell ref="A292:L292"/>
    <mergeCell ref="A293:L293"/>
    <mergeCell ref="A294:B294"/>
    <mergeCell ref="C294:D294"/>
    <mergeCell ref="E294:F294"/>
    <mergeCell ref="G294:H294"/>
    <mergeCell ref="I294:J294"/>
    <mergeCell ref="A265:B265"/>
    <mergeCell ref="C265:D265"/>
    <mergeCell ref="E265:F265"/>
    <mergeCell ref="G265:H265"/>
    <mergeCell ref="I265:J265"/>
    <mergeCell ref="F266:G266"/>
    <mergeCell ref="B305:K305"/>
    <mergeCell ref="B306:L306"/>
    <mergeCell ref="A297:B297"/>
    <mergeCell ref="C297:D297"/>
    <mergeCell ref="E297:F297"/>
    <mergeCell ref="G297:H297"/>
    <mergeCell ref="I297:J297"/>
    <mergeCell ref="F298:G298"/>
    <mergeCell ref="A295:B295"/>
    <mergeCell ref="C295:D295"/>
    <mergeCell ref="E295:F295"/>
    <mergeCell ref="G295:H295"/>
    <mergeCell ref="I295:J295"/>
    <mergeCell ref="A296:B296"/>
    <mergeCell ref="C296:D296"/>
    <mergeCell ref="E296:F296"/>
    <mergeCell ref="G296:H296"/>
    <mergeCell ref="I296:J296"/>
  </mergeCells>
  <pageMargins left="0.74803149606299213" right="0.62992125984251968" top="0.98425196850393704" bottom="0.74803149606299213" header="0.62992125984251968" footer="0.31496062992125984"/>
  <pageSetup paperSize="9" scale="98" firstPageNumber="262" orientation="landscape" useFirstPageNumber="1" r:id="rId1"/>
  <headerFooter>
    <oddHeader>&amp;C&amp;"Times New Roman,Regular"&amp;12&amp;P</oddHeader>
  </headerFooter>
  <rowBreaks count="6" manualBreakCount="6">
    <brk id="37" max="11" man="1"/>
    <brk id="98" max="11" man="1"/>
    <brk id="132" max="11" man="1"/>
    <brk id="197" max="11" man="1"/>
    <brk id="229" max="11" man="1"/>
    <brk id="259" max="11"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42"/>
  <sheetViews>
    <sheetView view="pageLayout" topLeftCell="A16" zoomScale="130" zoomScalePageLayoutView="130" workbookViewId="0">
      <selection activeCell="E21" sqref="E21:G23"/>
    </sheetView>
  </sheetViews>
  <sheetFormatPr defaultColWidth="9.140625" defaultRowHeight="12"/>
  <cols>
    <col min="1" max="1" width="3.28515625" style="1001" customWidth="1"/>
    <col min="2" max="2" width="4.28515625" style="1001" customWidth="1"/>
    <col min="3" max="3" width="28.42578125" style="98" customWidth="1"/>
    <col min="4" max="4" width="10" style="434" customWidth="1"/>
    <col min="5" max="5" width="8.5703125" style="390" customWidth="1"/>
    <col min="6" max="6" width="29.85546875" style="325" customWidth="1"/>
    <col min="7" max="7" width="10.140625" style="325" customWidth="1"/>
    <col min="8" max="8" width="30.7109375" style="325" customWidth="1"/>
    <col min="9" max="9" width="0.7109375" style="325" customWidth="1"/>
    <col min="10" max="16384" width="9.140625" style="325"/>
  </cols>
  <sheetData>
    <row r="1" spans="1:8" ht="15" customHeight="1">
      <c r="A1" s="2700" t="s">
        <v>4214</v>
      </c>
      <c r="B1" s="2700"/>
      <c r="C1" s="2700"/>
      <c r="D1" s="2700"/>
      <c r="E1" s="2700"/>
      <c r="F1" s="2700"/>
      <c r="G1" s="2700"/>
      <c r="H1" s="2700"/>
    </row>
    <row r="2" spans="1:8">
      <c r="A2" s="2691" t="s">
        <v>2059</v>
      </c>
      <c r="B2" s="2691"/>
      <c r="C2" s="2691"/>
      <c r="D2" s="2691"/>
      <c r="E2" s="2691"/>
      <c r="F2" s="2691"/>
      <c r="G2" s="2691"/>
      <c r="H2" s="2691"/>
    </row>
    <row r="3" spans="1:8">
      <c r="A3" s="2691" t="s">
        <v>4215</v>
      </c>
      <c r="B3" s="2691"/>
      <c r="C3" s="2691"/>
      <c r="D3" s="2691"/>
      <c r="E3" s="2691"/>
      <c r="F3" s="2691"/>
      <c r="G3" s="2691"/>
      <c r="H3" s="2691"/>
    </row>
    <row r="4" spans="1:8" ht="25.7" customHeight="1">
      <c r="A4" s="2701" t="s">
        <v>2060</v>
      </c>
      <c r="B4" s="2692" t="s">
        <v>4216</v>
      </c>
      <c r="C4" s="2692"/>
      <c r="D4" s="2693" t="s">
        <v>4217</v>
      </c>
      <c r="E4" s="2693"/>
      <c r="F4" s="2692" t="s">
        <v>4218</v>
      </c>
      <c r="G4" s="2692" t="s">
        <v>4219</v>
      </c>
      <c r="H4" s="2692" t="s">
        <v>4220</v>
      </c>
    </row>
    <row r="5" spans="1:8" ht="15.75" customHeight="1">
      <c r="A5" s="2702"/>
      <c r="B5" s="2692"/>
      <c r="C5" s="2692"/>
      <c r="D5" s="485" t="s">
        <v>3952</v>
      </c>
      <c r="E5" s="485" t="s">
        <v>3869</v>
      </c>
      <c r="F5" s="2692"/>
      <c r="G5" s="2692"/>
      <c r="H5" s="2692"/>
    </row>
    <row r="6" spans="1:8" ht="12.75" customHeight="1">
      <c r="A6" s="963">
        <v>1</v>
      </c>
      <c r="B6" s="2692">
        <v>2</v>
      </c>
      <c r="C6" s="2692"/>
      <c r="D6" s="964">
        <v>3</v>
      </c>
      <c r="E6" s="964">
        <v>4</v>
      </c>
      <c r="F6" s="338">
        <v>5</v>
      </c>
      <c r="G6" s="338">
        <v>6</v>
      </c>
      <c r="H6" s="338">
        <v>7</v>
      </c>
    </row>
    <row r="7" spans="1:8">
      <c r="A7" s="963"/>
      <c r="B7" s="963"/>
      <c r="C7" s="965"/>
      <c r="D7" s="2703" t="s">
        <v>4221</v>
      </c>
      <c r="E7" s="2703"/>
      <c r="F7" s="965"/>
      <c r="G7" s="448"/>
      <c r="H7" s="966"/>
    </row>
    <row r="8" spans="1:8">
      <c r="A8" s="963">
        <v>1</v>
      </c>
      <c r="B8" s="967">
        <v>8658</v>
      </c>
      <c r="C8" s="968" t="s">
        <v>4044</v>
      </c>
      <c r="D8" s="969"/>
      <c r="E8" s="969"/>
      <c r="F8" s="970"/>
      <c r="G8" s="971"/>
      <c r="H8" s="972"/>
    </row>
    <row r="9" spans="1:8">
      <c r="A9" s="963"/>
      <c r="B9" s="963">
        <v>101</v>
      </c>
      <c r="C9" s="973" t="s">
        <v>4222</v>
      </c>
      <c r="D9" s="974"/>
      <c r="E9" s="974"/>
      <c r="F9" s="973"/>
      <c r="G9" s="975"/>
      <c r="H9" s="976"/>
    </row>
    <row r="10" spans="1:8" ht="24">
      <c r="A10" s="963"/>
      <c r="B10" s="963" t="s">
        <v>214</v>
      </c>
      <c r="C10" s="973" t="s">
        <v>4223</v>
      </c>
      <c r="D10" s="977" t="s">
        <v>68</v>
      </c>
      <c r="E10" s="977">
        <v>4.51</v>
      </c>
      <c r="F10" s="978" t="s">
        <v>4224</v>
      </c>
      <c r="G10" s="975" t="s">
        <v>6</v>
      </c>
      <c r="H10" s="978" t="s">
        <v>4225</v>
      </c>
    </row>
    <row r="11" spans="1:8" ht="24">
      <c r="A11" s="963"/>
      <c r="B11" s="963" t="s">
        <v>1120</v>
      </c>
      <c r="C11" s="973" t="s">
        <v>4226</v>
      </c>
      <c r="D11" s="977" t="s">
        <v>68</v>
      </c>
      <c r="E11" s="977">
        <v>0.18</v>
      </c>
      <c r="F11" s="978" t="s">
        <v>4224</v>
      </c>
      <c r="G11" s="975" t="s">
        <v>6</v>
      </c>
      <c r="H11" s="978" t="s">
        <v>4225</v>
      </c>
    </row>
    <row r="12" spans="1:8" ht="26.25" customHeight="1">
      <c r="A12" s="979"/>
      <c r="B12" s="963" t="s">
        <v>2165</v>
      </c>
      <c r="C12" s="980" t="s">
        <v>4227</v>
      </c>
      <c r="D12" s="981">
        <v>0.14000000000000001</v>
      </c>
      <c r="E12" s="977" t="s">
        <v>68</v>
      </c>
      <c r="F12" s="978" t="s">
        <v>4228</v>
      </c>
      <c r="G12" s="975" t="s">
        <v>6</v>
      </c>
      <c r="H12" s="978" t="s">
        <v>4229</v>
      </c>
    </row>
    <row r="13" spans="1:8" ht="24.75" customHeight="1">
      <c r="A13" s="979"/>
      <c r="B13" s="963" t="s">
        <v>2167</v>
      </c>
      <c r="C13" s="980" t="s">
        <v>4230</v>
      </c>
      <c r="D13" s="977">
        <v>9075.4</v>
      </c>
      <c r="E13" s="977" t="s">
        <v>68</v>
      </c>
      <c r="F13" s="978" t="s">
        <v>4231</v>
      </c>
      <c r="G13" s="975" t="s">
        <v>6</v>
      </c>
      <c r="H13" s="978" t="s">
        <v>4229</v>
      </c>
    </row>
    <row r="14" spans="1:8" ht="13.7" customHeight="1">
      <c r="A14" s="979"/>
      <c r="B14" s="963"/>
      <c r="C14" s="980" t="s">
        <v>4232</v>
      </c>
      <c r="D14" s="977">
        <v>9075.5400000000009</v>
      </c>
      <c r="E14" s="977">
        <v>4.6900000000000004</v>
      </c>
      <c r="F14" s="2216"/>
      <c r="G14" s="2699"/>
      <c r="H14" s="2218"/>
    </row>
    <row r="15" spans="1:8" ht="12.75" customHeight="1">
      <c r="A15" s="979"/>
      <c r="B15" s="963">
        <v>102</v>
      </c>
      <c r="C15" s="980" t="s">
        <v>4233</v>
      </c>
      <c r="D15" s="977"/>
      <c r="E15" s="977"/>
      <c r="F15" s="982"/>
      <c r="G15" s="963"/>
      <c r="H15" s="982"/>
    </row>
    <row r="16" spans="1:8" ht="25.7" customHeight="1">
      <c r="A16" s="963"/>
      <c r="B16" s="963" t="s">
        <v>214</v>
      </c>
      <c r="C16" s="980" t="s">
        <v>4234</v>
      </c>
      <c r="D16" s="977">
        <v>18.29</v>
      </c>
      <c r="E16" s="977" t="s">
        <v>68</v>
      </c>
      <c r="F16" s="978" t="s">
        <v>4235</v>
      </c>
      <c r="G16" s="975" t="s">
        <v>6</v>
      </c>
      <c r="H16" s="978" t="s">
        <v>4229</v>
      </c>
    </row>
    <row r="17" spans="1:8" ht="25.7" customHeight="1">
      <c r="A17" s="963"/>
      <c r="B17" s="963" t="s">
        <v>339</v>
      </c>
      <c r="C17" s="980" t="s">
        <v>4236</v>
      </c>
      <c r="D17" s="977">
        <v>9058.84</v>
      </c>
      <c r="E17" s="977" t="s">
        <v>68</v>
      </c>
      <c r="F17" s="978" t="s">
        <v>4237</v>
      </c>
      <c r="G17" s="975" t="s">
        <v>6</v>
      </c>
      <c r="H17" s="978" t="s">
        <v>4229</v>
      </c>
    </row>
    <row r="18" spans="1:8" ht="12.75" customHeight="1">
      <c r="A18" s="963"/>
      <c r="B18" s="963"/>
      <c r="C18" s="980" t="s">
        <v>4238</v>
      </c>
      <c r="D18" s="977">
        <v>9077.1299999999992</v>
      </c>
      <c r="E18" s="977" t="s">
        <v>68</v>
      </c>
      <c r="F18" s="2216"/>
      <c r="G18" s="2699"/>
      <c r="H18" s="2218"/>
    </row>
    <row r="19" spans="1:8" ht="36">
      <c r="A19" s="963"/>
      <c r="B19" s="963">
        <v>109</v>
      </c>
      <c r="C19" s="980" t="s">
        <v>4053</v>
      </c>
      <c r="D19" s="977">
        <v>0.79</v>
      </c>
      <c r="E19" s="977" t="s">
        <v>68</v>
      </c>
      <c r="F19" s="978" t="s">
        <v>4239</v>
      </c>
      <c r="G19" s="975" t="s">
        <v>6</v>
      </c>
      <c r="H19" s="978" t="s">
        <v>4229</v>
      </c>
    </row>
    <row r="20" spans="1:8" ht="36">
      <c r="A20" s="963"/>
      <c r="B20" s="963">
        <v>110</v>
      </c>
      <c r="C20" s="980" t="s">
        <v>4054</v>
      </c>
      <c r="D20" s="977">
        <v>4140.72</v>
      </c>
      <c r="E20" s="977" t="s">
        <v>68</v>
      </c>
      <c r="F20" s="978" t="s">
        <v>4239</v>
      </c>
      <c r="G20" s="975" t="s">
        <v>6</v>
      </c>
      <c r="H20" s="978" t="s">
        <v>4229</v>
      </c>
    </row>
    <row r="21" spans="1:8" ht="24">
      <c r="A21" s="963"/>
      <c r="B21" s="963">
        <v>112</v>
      </c>
      <c r="C21" s="980" t="s">
        <v>4059</v>
      </c>
      <c r="D21" s="983" t="s">
        <v>68</v>
      </c>
      <c r="E21" s="977">
        <v>46954.21</v>
      </c>
      <c r="F21" s="980" t="s">
        <v>4240</v>
      </c>
      <c r="G21" s="975" t="s">
        <v>6</v>
      </c>
      <c r="H21" s="978" t="s">
        <v>4225</v>
      </c>
    </row>
    <row r="22" spans="1:8" ht="43.5" customHeight="1">
      <c r="A22" s="963"/>
      <c r="B22" s="963">
        <v>123</v>
      </c>
      <c r="C22" s="980" t="s">
        <v>4241</v>
      </c>
      <c r="D22" s="983" t="s">
        <v>68</v>
      </c>
      <c r="E22" s="977">
        <v>30.53</v>
      </c>
      <c r="F22" s="984" t="s">
        <v>4242</v>
      </c>
      <c r="G22" s="975" t="s">
        <v>6</v>
      </c>
      <c r="H22" s="978" t="s">
        <v>4225</v>
      </c>
    </row>
    <row r="23" spans="1:8" ht="26.25" customHeight="1">
      <c r="A23" s="985"/>
      <c r="B23" s="985"/>
      <c r="C23" s="986"/>
      <c r="D23" s="987"/>
      <c r="E23" s="988"/>
      <c r="F23" s="989"/>
      <c r="G23" s="985"/>
      <c r="H23" s="990"/>
    </row>
    <row r="24" spans="1:8" ht="15" customHeight="1">
      <c r="A24" s="2700" t="s">
        <v>4243</v>
      </c>
      <c r="B24" s="2700"/>
      <c r="C24" s="2700"/>
      <c r="D24" s="2700"/>
      <c r="E24" s="2700"/>
      <c r="F24" s="2700"/>
      <c r="G24" s="2700"/>
      <c r="H24" s="2700"/>
    </row>
    <row r="25" spans="1:8" ht="13.7" customHeight="1">
      <c r="A25" s="2691" t="s">
        <v>4244</v>
      </c>
      <c r="B25" s="2691"/>
      <c r="C25" s="2691"/>
      <c r="D25" s="2691"/>
      <c r="E25" s="2691"/>
      <c r="F25" s="2691"/>
      <c r="G25" s="2691"/>
      <c r="H25" s="2691"/>
    </row>
    <row r="26" spans="1:8" ht="15" customHeight="1">
      <c r="A26" s="2691" t="s">
        <v>4215</v>
      </c>
      <c r="B26" s="2691"/>
      <c r="C26" s="2691"/>
      <c r="D26" s="2691"/>
      <c r="E26" s="2691"/>
      <c r="F26" s="2691"/>
      <c r="G26" s="2691"/>
      <c r="H26" s="2691"/>
    </row>
    <row r="27" spans="1:8" ht="26.25" customHeight="1">
      <c r="A27" s="2336" t="s">
        <v>2060</v>
      </c>
      <c r="B27" s="2692" t="s">
        <v>4216</v>
      </c>
      <c r="C27" s="2692"/>
      <c r="D27" s="2693" t="s">
        <v>4217</v>
      </c>
      <c r="E27" s="2693"/>
      <c r="F27" s="2692" t="s">
        <v>4218</v>
      </c>
      <c r="G27" s="2692" t="s">
        <v>4219</v>
      </c>
      <c r="H27" s="2692" t="s">
        <v>4220</v>
      </c>
    </row>
    <row r="28" spans="1:8" ht="13.7" customHeight="1">
      <c r="A28" s="2528"/>
      <c r="B28" s="2692"/>
      <c r="C28" s="2692"/>
      <c r="D28" s="485" t="s">
        <v>3952</v>
      </c>
      <c r="E28" s="485" t="s">
        <v>3869</v>
      </c>
      <c r="F28" s="2692"/>
      <c r="G28" s="2692"/>
      <c r="H28" s="2692"/>
    </row>
    <row r="29" spans="1:8" ht="11.25" customHeight="1">
      <c r="A29" s="963">
        <v>1</v>
      </c>
      <c r="B29" s="2694">
        <v>2</v>
      </c>
      <c r="C29" s="2694"/>
      <c r="D29" s="991">
        <v>3</v>
      </c>
      <c r="E29" s="991">
        <v>4</v>
      </c>
      <c r="F29" s="963">
        <v>5</v>
      </c>
      <c r="G29" s="963">
        <v>6</v>
      </c>
      <c r="H29" s="963">
        <v>7</v>
      </c>
    </row>
    <row r="30" spans="1:8" ht="15" customHeight="1">
      <c r="A30" s="963"/>
      <c r="B30" s="963"/>
      <c r="C30" s="980"/>
      <c r="D30" s="2695" t="s">
        <v>4245</v>
      </c>
      <c r="E30" s="2695"/>
      <c r="F30" s="980"/>
      <c r="G30" s="992"/>
      <c r="H30" s="963"/>
    </row>
    <row r="31" spans="1:8" ht="37.700000000000003" customHeight="1">
      <c r="A31" s="963">
        <v>2</v>
      </c>
      <c r="B31" s="967">
        <v>8782</v>
      </c>
      <c r="C31" s="968" t="s">
        <v>4246</v>
      </c>
      <c r="D31" s="969"/>
      <c r="E31" s="969"/>
      <c r="F31" s="970"/>
      <c r="G31" s="970"/>
      <c r="H31" s="993"/>
    </row>
    <row r="32" spans="1:8" ht="15" customHeight="1">
      <c r="A32" s="963"/>
      <c r="B32" s="963">
        <v>102</v>
      </c>
      <c r="C32" s="973" t="s">
        <v>4247</v>
      </c>
      <c r="D32" s="2696"/>
      <c r="E32" s="2697"/>
      <c r="F32" s="2697"/>
      <c r="G32" s="2697"/>
      <c r="H32" s="2698"/>
    </row>
    <row r="33" spans="1:8" ht="48">
      <c r="A33" s="963"/>
      <c r="B33" s="963"/>
      <c r="C33" s="980" t="s">
        <v>4248</v>
      </c>
      <c r="D33" s="994">
        <v>199.51</v>
      </c>
      <c r="E33" s="995" t="s">
        <v>68</v>
      </c>
      <c r="F33" s="980" t="s">
        <v>4249</v>
      </c>
      <c r="G33" s="963" t="s">
        <v>4250</v>
      </c>
      <c r="H33" s="978" t="s">
        <v>4251</v>
      </c>
    </row>
    <row r="34" spans="1:8" ht="14.25" customHeight="1">
      <c r="A34" s="963"/>
      <c r="B34" s="963"/>
      <c r="C34" s="980" t="s">
        <v>4238</v>
      </c>
      <c r="D34" s="994">
        <v>199.51</v>
      </c>
      <c r="E34" s="995" t="s">
        <v>68</v>
      </c>
      <c r="F34" s="2216"/>
      <c r="G34" s="2699"/>
      <c r="H34" s="2218"/>
    </row>
    <row r="35" spans="1:8" ht="14.25" customHeight="1">
      <c r="A35" s="963"/>
      <c r="B35" s="963">
        <v>103</v>
      </c>
      <c r="C35" s="980" t="s">
        <v>4252</v>
      </c>
      <c r="D35" s="2696"/>
      <c r="E35" s="2697"/>
      <c r="F35" s="2697"/>
      <c r="G35" s="2697"/>
      <c r="H35" s="2698"/>
    </row>
    <row r="36" spans="1:8" ht="48">
      <c r="A36" s="963"/>
      <c r="B36" s="963"/>
      <c r="C36" s="980" t="s">
        <v>4248</v>
      </c>
      <c r="D36" s="977" t="s">
        <v>4253</v>
      </c>
      <c r="E36" s="977" t="s">
        <v>68</v>
      </c>
      <c r="F36" s="980" t="s">
        <v>4249</v>
      </c>
      <c r="G36" s="963" t="s">
        <v>3532</v>
      </c>
      <c r="H36" s="978" t="s">
        <v>4251</v>
      </c>
    </row>
    <row r="37" spans="1:8" ht="14.25" customHeight="1">
      <c r="A37" s="996"/>
      <c r="B37" s="996"/>
      <c r="C37" s="997" t="s">
        <v>4254</v>
      </c>
      <c r="D37" s="977" t="s">
        <v>4253</v>
      </c>
      <c r="E37" s="977" t="s">
        <v>68</v>
      </c>
      <c r="F37" s="2688"/>
      <c r="G37" s="2689"/>
      <c r="H37" s="2690"/>
    </row>
    <row r="38" spans="1:8" ht="20.25" customHeight="1">
      <c r="A38" s="963">
        <v>3</v>
      </c>
      <c r="B38" s="967">
        <v>8793</v>
      </c>
      <c r="C38" s="968" t="s">
        <v>4255</v>
      </c>
      <c r="D38" s="977">
        <v>2457.9499999999998</v>
      </c>
      <c r="E38" s="977" t="s">
        <v>68</v>
      </c>
      <c r="F38" s="980" t="s">
        <v>4256</v>
      </c>
      <c r="G38" s="963" t="s">
        <v>6</v>
      </c>
      <c r="H38" s="978" t="s">
        <v>4229</v>
      </c>
    </row>
    <row r="39" spans="1:8" ht="15" customHeight="1">
      <c r="A39" s="979"/>
      <c r="B39" s="979"/>
      <c r="C39" s="998" t="s">
        <v>999</v>
      </c>
      <c r="D39" s="999">
        <v>24692.82</v>
      </c>
      <c r="E39" s="999">
        <v>46989.43</v>
      </c>
      <c r="F39" s="1000"/>
      <c r="G39" s="1000"/>
      <c r="H39" s="1000"/>
    </row>
    <row r="42" spans="1:8">
      <c r="E42" s="434"/>
    </row>
  </sheetData>
  <mergeCells count="28">
    <mergeCell ref="A25:H25"/>
    <mergeCell ref="A1:H1"/>
    <mergeCell ref="A2:H2"/>
    <mergeCell ref="A3:H3"/>
    <mergeCell ref="A4:A5"/>
    <mergeCell ref="B4:C5"/>
    <mergeCell ref="D4:E4"/>
    <mergeCell ref="F4:F5"/>
    <mergeCell ref="G4:G5"/>
    <mergeCell ref="H4:H5"/>
    <mergeCell ref="B6:C6"/>
    <mergeCell ref="D7:E7"/>
    <mergeCell ref="F14:H14"/>
    <mergeCell ref="F18:H18"/>
    <mergeCell ref="A24:H24"/>
    <mergeCell ref="F37:H37"/>
    <mergeCell ref="A26:H26"/>
    <mergeCell ref="A27:A28"/>
    <mergeCell ref="B27:C28"/>
    <mergeCell ref="D27:E27"/>
    <mergeCell ref="F27:F28"/>
    <mergeCell ref="G27:G28"/>
    <mergeCell ref="H27:H28"/>
    <mergeCell ref="B29:C29"/>
    <mergeCell ref="D30:E30"/>
    <mergeCell ref="D32:H32"/>
    <mergeCell ref="F34:H34"/>
    <mergeCell ref="D35:H35"/>
  </mergeCells>
  <pageMargins left="0.74803149606299213" right="0.31496062992125984" top="0.98425196850393704" bottom="0.74803149606299213" header="0.62992125984251968" footer="0"/>
  <pageSetup paperSize="9" firstPageNumber="272" orientation="landscape" useFirstPageNumber="1" r:id="rId1"/>
  <headerFooter>
    <oddHeader>&amp;C&amp;"Times New Roman,Regular"&amp;12&amp;P</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04"/>
  <sheetViews>
    <sheetView view="pageLayout" topLeftCell="A33" zoomScale="130" zoomScalePageLayoutView="130" workbookViewId="0">
      <selection activeCell="B29" sqref="B29:H30"/>
    </sheetView>
  </sheetViews>
  <sheetFormatPr defaultColWidth="10.28515625" defaultRowHeight="15"/>
  <cols>
    <col min="1" max="1" width="5.7109375" style="16" customWidth="1"/>
    <col min="2" max="2" width="46.7109375" style="16" customWidth="1"/>
    <col min="3" max="3" width="12.28515625" style="16" customWidth="1"/>
    <col min="4" max="4" width="12.7109375" style="16" customWidth="1"/>
    <col min="5" max="5" width="13.7109375" style="16" customWidth="1"/>
    <col min="6" max="6" width="12.28515625" style="16" customWidth="1"/>
    <col min="7" max="8" width="12.7109375" style="16" customWidth="1"/>
    <col min="9" max="16384" width="10.28515625" style="16"/>
  </cols>
  <sheetData>
    <row r="1" spans="1:8" ht="15" customHeight="1">
      <c r="A1" s="2132" t="s">
        <v>4257</v>
      </c>
      <c r="B1" s="2133"/>
      <c r="C1" s="2133"/>
      <c r="D1" s="2133"/>
      <c r="E1" s="2133"/>
      <c r="F1" s="2133"/>
      <c r="G1" s="2133"/>
      <c r="H1" s="2133"/>
    </row>
    <row r="2" spans="1:8" ht="15" customHeight="1">
      <c r="A2" s="2132"/>
      <c r="B2" s="2133"/>
      <c r="C2" s="2133"/>
      <c r="D2" s="2133"/>
      <c r="E2" s="2133"/>
      <c r="F2" s="2133"/>
      <c r="G2" s="2133"/>
      <c r="H2" s="2133"/>
    </row>
    <row r="3" spans="1:8" ht="15" customHeight="1">
      <c r="A3" s="1002"/>
      <c r="B3" s="165" t="s">
        <v>4258</v>
      </c>
      <c r="C3" s="2255" t="s">
        <v>4259</v>
      </c>
      <c r="D3" s="2480"/>
      <c r="E3" s="2256"/>
      <c r="F3" s="2255" t="s">
        <v>4260</v>
      </c>
      <c r="G3" s="2480"/>
      <c r="H3" s="2480"/>
    </row>
    <row r="4" spans="1:8" ht="15" customHeight="1">
      <c r="A4" s="1003"/>
      <c r="B4" s="316"/>
      <c r="C4" s="166" t="s">
        <v>4261</v>
      </c>
      <c r="D4" s="166" t="s">
        <v>3954</v>
      </c>
      <c r="E4" s="166" t="s">
        <v>999</v>
      </c>
      <c r="F4" s="166" t="s">
        <v>4261</v>
      </c>
      <c r="G4" s="166" t="s">
        <v>3954</v>
      </c>
      <c r="H4" s="40" t="s">
        <v>999</v>
      </c>
    </row>
    <row r="5" spans="1:8" ht="15" customHeight="1">
      <c r="A5" s="267"/>
      <c r="B5" s="267" t="s">
        <v>10</v>
      </c>
      <c r="C5" s="39" t="s">
        <v>11</v>
      </c>
      <c r="D5" s="39" t="s">
        <v>12</v>
      </c>
      <c r="E5" s="39" t="s">
        <v>13</v>
      </c>
      <c r="F5" s="39" t="s">
        <v>1000</v>
      </c>
      <c r="G5" s="39" t="s">
        <v>1001</v>
      </c>
      <c r="H5" s="267" t="s">
        <v>2141</v>
      </c>
    </row>
    <row r="6" spans="1:8" ht="13.5" customHeight="1">
      <c r="A6" s="32"/>
      <c r="B6" s="32"/>
      <c r="C6" s="2471" t="s">
        <v>4262</v>
      </c>
      <c r="D6" s="2704"/>
      <c r="E6" s="2704"/>
      <c r="F6" s="2704"/>
      <c r="G6" s="2704"/>
      <c r="H6" s="2704"/>
    </row>
    <row r="7" spans="1:8" ht="15" customHeight="1">
      <c r="A7" s="1004" t="s">
        <v>2829</v>
      </c>
      <c r="B7" s="11" t="s">
        <v>2830</v>
      </c>
      <c r="C7" s="32"/>
      <c r="D7" s="32"/>
      <c r="E7" s="32"/>
      <c r="F7" s="32"/>
      <c r="G7" s="32"/>
      <c r="H7" s="32"/>
    </row>
    <row r="8" spans="1:8" ht="15" customHeight="1">
      <c r="A8" s="1004" t="s">
        <v>18</v>
      </c>
      <c r="B8" s="11" t="s">
        <v>3904</v>
      </c>
      <c r="C8" s="32"/>
      <c r="D8" s="32"/>
      <c r="E8" s="32"/>
      <c r="F8" s="32"/>
      <c r="G8" s="32"/>
      <c r="H8" s="32"/>
    </row>
    <row r="9" spans="1:8" ht="15" customHeight="1">
      <c r="A9" s="1005">
        <v>8115</v>
      </c>
      <c r="B9" s="11" t="s">
        <v>3905</v>
      </c>
      <c r="C9" s="32"/>
      <c r="D9" s="32"/>
      <c r="E9" s="32"/>
      <c r="F9" s="32"/>
      <c r="G9" s="32"/>
      <c r="H9" s="32"/>
    </row>
    <row r="10" spans="1:8" ht="24.95" customHeight="1">
      <c r="A10" s="46">
        <v>103</v>
      </c>
      <c r="B10" s="10" t="s">
        <v>3906</v>
      </c>
      <c r="C10" s="6">
        <v>11744.58</v>
      </c>
      <c r="D10" s="6" t="s">
        <v>68</v>
      </c>
      <c r="E10" s="6">
        <v>11744.58</v>
      </c>
      <c r="F10" s="6">
        <v>11703.07</v>
      </c>
      <c r="G10" s="6" t="s">
        <v>68</v>
      </c>
      <c r="H10" s="6">
        <v>11703.07</v>
      </c>
    </row>
    <row r="11" spans="1:8" ht="24.95" customHeight="1">
      <c r="A11" s="46">
        <v>104</v>
      </c>
      <c r="B11" s="10" t="s">
        <v>3909</v>
      </c>
      <c r="C11" s="6">
        <v>3227.11</v>
      </c>
      <c r="D11" s="6" t="s">
        <v>68</v>
      </c>
      <c r="E11" s="6">
        <v>3227.11</v>
      </c>
      <c r="F11" s="6">
        <v>3008.68</v>
      </c>
      <c r="G11" s="6" t="s">
        <v>68</v>
      </c>
      <c r="H11" s="6">
        <v>3008.68</v>
      </c>
    </row>
    <row r="12" spans="1:8" ht="15" customHeight="1">
      <c r="A12" s="32"/>
      <c r="B12" s="11" t="s">
        <v>3911</v>
      </c>
      <c r="C12" s="308">
        <v>14971.69</v>
      </c>
      <c r="D12" s="308" t="s">
        <v>68</v>
      </c>
      <c r="E12" s="308">
        <v>14971.69</v>
      </c>
      <c r="F12" s="308">
        <v>14711.75</v>
      </c>
      <c r="G12" s="308" t="s">
        <v>68</v>
      </c>
      <c r="H12" s="308">
        <v>14711.75</v>
      </c>
    </row>
    <row r="13" spans="1:8" ht="14.25" customHeight="1">
      <c r="A13" s="1005">
        <v>8121</v>
      </c>
      <c r="B13" s="11" t="s">
        <v>3913</v>
      </c>
      <c r="C13" s="299"/>
      <c r="D13" s="299"/>
      <c r="E13" s="299"/>
      <c r="F13" s="299"/>
      <c r="G13" s="299"/>
      <c r="H13" s="299"/>
    </row>
    <row r="14" spans="1:8" ht="24.95" customHeight="1">
      <c r="A14" s="46">
        <v>101</v>
      </c>
      <c r="B14" s="10" t="s">
        <v>4263</v>
      </c>
      <c r="C14" s="6">
        <v>14257.14</v>
      </c>
      <c r="D14" s="6" t="s">
        <v>68</v>
      </c>
      <c r="E14" s="6">
        <v>14257.14</v>
      </c>
      <c r="F14" s="6">
        <v>7631.69</v>
      </c>
      <c r="G14" s="6" t="s">
        <v>68</v>
      </c>
      <c r="H14" s="6">
        <v>7631.69</v>
      </c>
    </row>
    <row r="15" spans="1:8" ht="14.25" customHeight="1">
      <c r="A15" s="46">
        <v>122</v>
      </c>
      <c r="B15" s="10" t="s">
        <v>3917</v>
      </c>
      <c r="C15" s="6">
        <v>1038041.12</v>
      </c>
      <c r="D15" s="6" t="s">
        <v>68</v>
      </c>
      <c r="E15" s="6">
        <v>1038041.12</v>
      </c>
      <c r="F15" s="6">
        <v>904174.14</v>
      </c>
      <c r="G15" s="6" t="s">
        <v>68</v>
      </c>
      <c r="H15" s="6">
        <v>904174.14</v>
      </c>
    </row>
    <row r="16" spans="1:8" ht="14.25" customHeight="1">
      <c r="A16" s="46">
        <v>129</v>
      </c>
      <c r="B16" s="10" t="s">
        <v>3922</v>
      </c>
      <c r="C16" s="6">
        <v>86964.39</v>
      </c>
      <c r="D16" s="6" t="s">
        <v>68</v>
      </c>
      <c r="E16" s="6">
        <v>86964.39</v>
      </c>
      <c r="F16" s="6">
        <v>89930.22</v>
      </c>
      <c r="G16" s="6" t="s">
        <v>68</v>
      </c>
      <c r="H16" s="6">
        <v>89930.22</v>
      </c>
    </row>
    <row r="17" spans="1:8" ht="14.25" customHeight="1">
      <c r="A17" s="46">
        <v>130</v>
      </c>
      <c r="B17" s="10" t="s">
        <v>4264</v>
      </c>
      <c r="C17" s="6">
        <v>52313.42</v>
      </c>
      <c r="D17" s="6" t="s">
        <v>68</v>
      </c>
      <c r="E17" s="6">
        <v>52313.42</v>
      </c>
      <c r="F17" s="6">
        <v>27889.77</v>
      </c>
      <c r="G17" s="6" t="s">
        <v>68</v>
      </c>
      <c r="H17" s="6">
        <v>27889.77</v>
      </c>
    </row>
    <row r="18" spans="1:8" ht="14.25" customHeight="1">
      <c r="A18" s="32"/>
      <c r="B18" s="11" t="s">
        <v>4265</v>
      </c>
      <c r="C18" s="308">
        <v>1191576.07</v>
      </c>
      <c r="D18" s="308" t="s">
        <v>68</v>
      </c>
      <c r="E18" s="308">
        <v>1191576.07</v>
      </c>
      <c r="F18" s="308">
        <v>1029625.82</v>
      </c>
      <c r="G18" s="308" t="s">
        <v>68</v>
      </c>
      <c r="H18" s="308">
        <v>1029625.82</v>
      </c>
    </row>
    <row r="19" spans="1:8" ht="14.25" customHeight="1">
      <c r="A19" s="32"/>
      <c r="B19" s="11" t="s">
        <v>2836</v>
      </c>
      <c r="C19" s="308">
        <v>1206547.76</v>
      </c>
      <c r="D19" s="308" t="s">
        <v>68</v>
      </c>
      <c r="E19" s="308">
        <v>1206547.76</v>
      </c>
      <c r="F19" s="308">
        <v>1044337.57</v>
      </c>
      <c r="G19" s="308" t="s">
        <v>68</v>
      </c>
      <c r="H19" s="308">
        <v>1044337.57</v>
      </c>
    </row>
    <row r="20" spans="1:8" ht="14.25" customHeight="1">
      <c r="A20" s="1004" t="s">
        <v>51</v>
      </c>
      <c r="B20" s="11" t="s">
        <v>3944</v>
      </c>
      <c r="C20" s="1006"/>
      <c r="D20" s="1006"/>
      <c r="E20" s="1006"/>
      <c r="F20" s="1006"/>
      <c r="G20" s="1006"/>
      <c r="H20" s="1006"/>
    </row>
    <row r="21" spans="1:8" ht="14.25" customHeight="1">
      <c r="A21" s="42">
        <v>8222</v>
      </c>
      <c r="B21" s="43" t="s">
        <v>4266</v>
      </c>
      <c r="C21" s="1006"/>
      <c r="D21" s="1006"/>
      <c r="E21" s="1006"/>
      <c r="F21" s="1006"/>
      <c r="G21" s="1006"/>
      <c r="H21" s="1006"/>
    </row>
    <row r="22" spans="1:8" ht="14.25" customHeight="1">
      <c r="A22" s="921" t="s">
        <v>3945</v>
      </c>
      <c r="B22" s="12" t="s">
        <v>3946</v>
      </c>
      <c r="C22" s="1006"/>
      <c r="D22" s="1006"/>
      <c r="E22" s="1006"/>
      <c r="F22" s="1006"/>
      <c r="G22" s="1006"/>
      <c r="H22" s="1006"/>
    </row>
    <row r="23" spans="1:8" ht="14.25" customHeight="1">
      <c r="A23" s="164">
        <v>101</v>
      </c>
      <c r="B23" s="10" t="s">
        <v>1130</v>
      </c>
      <c r="C23" s="497" t="s">
        <v>68</v>
      </c>
      <c r="D23" s="497" t="s">
        <v>68</v>
      </c>
      <c r="E23" s="497" t="s">
        <v>68</v>
      </c>
      <c r="F23" s="497" t="s">
        <v>68</v>
      </c>
      <c r="G23" s="497" t="s">
        <v>68</v>
      </c>
      <c r="H23" s="497" t="s">
        <v>68</v>
      </c>
    </row>
    <row r="24" spans="1:8" ht="14.25" customHeight="1">
      <c r="A24" s="164"/>
      <c r="B24" s="43" t="s">
        <v>86</v>
      </c>
      <c r="C24" s="502" t="s">
        <v>68</v>
      </c>
      <c r="D24" s="502" t="s">
        <v>68</v>
      </c>
      <c r="E24" s="502" t="s">
        <v>68</v>
      </c>
      <c r="F24" s="502" t="s">
        <v>68</v>
      </c>
      <c r="G24" s="502" t="s">
        <v>68</v>
      </c>
      <c r="H24" s="502" t="s">
        <v>68</v>
      </c>
    </row>
    <row r="25" spans="1:8" ht="14.25" customHeight="1">
      <c r="A25" s="921" t="s">
        <v>3949</v>
      </c>
      <c r="B25" s="12" t="s">
        <v>3950</v>
      </c>
      <c r="C25" s="1006"/>
      <c r="D25" s="1006"/>
      <c r="E25" s="1006"/>
      <c r="F25" s="1006"/>
      <c r="G25" s="1006"/>
      <c r="H25" s="1006"/>
    </row>
    <row r="26" spans="1:8" ht="14.25" customHeight="1">
      <c r="A26" s="164">
        <v>101</v>
      </c>
      <c r="B26" s="10" t="s">
        <v>3951</v>
      </c>
      <c r="C26" s="497" t="s">
        <v>68</v>
      </c>
      <c r="D26" s="497" t="s">
        <v>4267</v>
      </c>
      <c r="E26" s="6">
        <v>861665.77</v>
      </c>
      <c r="F26" s="497" t="s">
        <v>68</v>
      </c>
      <c r="G26" s="497">
        <v>635161.26</v>
      </c>
      <c r="H26" s="497">
        <v>635161.26</v>
      </c>
    </row>
    <row r="27" spans="1:8" ht="14.25" customHeight="1">
      <c r="A27" s="164"/>
      <c r="B27" s="43" t="s">
        <v>94</v>
      </c>
      <c r="C27" s="502" t="s">
        <v>68</v>
      </c>
      <c r="D27" s="308">
        <v>861665.77</v>
      </c>
      <c r="E27" s="308">
        <v>861665.77</v>
      </c>
      <c r="F27" s="502" t="s">
        <v>68</v>
      </c>
      <c r="G27" s="502">
        <v>635161.26</v>
      </c>
      <c r="H27" s="502">
        <v>635161.26</v>
      </c>
    </row>
    <row r="28" spans="1:8" ht="14.25" customHeight="1">
      <c r="A28" s="164"/>
      <c r="B28" s="43" t="s">
        <v>4268</v>
      </c>
      <c r="C28" s="502" t="s">
        <v>68</v>
      </c>
      <c r="D28" s="308">
        <v>861665.77</v>
      </c>
      <c r="E28" s="308">
        <v>861665.77</v>
      </c>
      <c r="F28" s="502" t="s">
        <v>68</v>
      </c>
      <c r="G28" s="502">
        <v>635161.26</v>
      </c>
      <c r="H28" s="502">
        <v>635161.26</v>
      </c>
    </row>
    <row r="29" spans="1:8" ht="15" customHeight="1">
      <c r="A29" s="67" t="s">
        <v>860</v>
      </c>
      <c r="B29" s="2259" t="s">
        <v>5138</v>
      </c>
      <c r="C29" s="2259"/>
      <c r="D29" s="2259"/>
      <c r="E29" s="2259"/>
      <c r="F29" s="2259"/>
      <c r="G29" s="2259"/>
      <c r="H29" s="2259"/>
    </row>
    <row r="30" spans="1:8" ht="21.75" customHeight="1">
      <c r="A30" s="1007"/>
      <c r="B30" s="2305"/>
      <c r="C30" s="2305"/>
      <c r="D30" s="2305"/>
      <c r="E30" s="2305"/>
      <c r="F30" s="2305"/>
      <c r="G30" s="2305"/>
      <c r="H30" s="2305"/>
    </row>
    <row r="31" spans="1:8" ht="15" customHeight="1">
      <c r="A31" s="2132" t="s">
        <v>4269</v>
      </c>
      <c r="B31" s="2133"/>
      <c r="C31" s="2133"/>
      <c r="D31" s="2133"/>
      <c r="E31" s="2133"/>
      <c r="F31" s="2133"/>
      <c r="G31" s="2133"/>
      <c r="H31" s="2133"/>
    </row>
    <row r="32" spans="1:8" ht="15" customHeight="1">
      <c r="A32" s="2132"/>
      <c r="B32" s="2133"/>
      <c r="C32" s="2133"/>
      <c r="D32" s="2133"/>
      <c r="E32" s="2133"/>
      <c r="F32" s="2133"/>
      <c r="G32" s="2133"/>
      <c r="H32" s="2133"/>
    </row>
    <row r="33" spans="1:12" ht="15" customHeight="1">
      <c r="A33" s="1002"/>
      <c r="B33" s="165" t="s">
        <v>4258</v>
      </c>
      <c r="C33" s="2255" t="s">
        <v>4259</v>
      </c>
      <c r="D33" s="2480"/>
      <c r="E33" s="2256"/>
      <c r="F33" s="2255" t="s">
        <v>4260</v>
      </c>
      <c r="G33" s="2480"/>
      <c r="H33" s="2480"/>
    </row>
    <row r="34" spans="1:12" ht="15" customHeight="1">
      <c r="A34" s="1003"/>
      <c r="B34" s="316"/>
      <c r="C34" s="166" t="s">
        <v>4261</v>
      </c>
      <c r="D34" s="166" t="s">
        <v>3954</v>
      </c>
      <c r="E34" s="166" t="s">
        <v>999</v>
      </c>
      <c r="F34" s="166" t="s">
        <v>4261</v>
      </c>
      <c r="G34" s="166" t="s">
        <v>3954</v>
      </c>
      <c r="H34" s="40" t="s">
        <v>999</v>
      </c>
    </row>
    <row r="35" spans="1:12" ht="15" customHeight="1">
      <c r="A35" s="267"/>
      <c r="B35" s="267" t="s">
        <v>10</v>
      </c>
      <c r="C35" s="39" t="s">
        <v>11</v>
      </c>
      <c r="D35" s="39" t="s">
        <v>12</v>
      </c>
      <c r="E35" s="39" t="s">
        <v>13</v>
      </c>
      <c r="F35" s="39" t="s">
        <v>1000</v>
      </c>
      <c r="G35" s="39" t="s">
        <v>1001</v>
      </c>
      <c r="H35" s="267" t="s">
        <v>2141</v>
      </c>
    </row>
    <row r="36" spans="1:12" ht="15" customHeight="1">
      <c r="A36" s="32"/>
      <c r="B36" s="32"/>
      <c r="C36" s="2471" t="s">
        <v>4262</v>
      </c>
      <c r="D36" s="2704"/>
      <c r="E36" s="2704"/>
      <c r="F36" s="2704"/>
      <c r="G36" s="2704"/>
      <c r="H36" s="2704"/>
    </row>
    <row r="37" spans="1:12" ht="15" customHeight="1">
      <c r="A37" s="1004" t="s">
        <v>2829</v>
      </c>
      <c r="B37" s="11" t="s">
        <v>2830</v>
      </c>
      <c r="C37" s="32"/>
      <c r="D37" s="32"/>
      <c r="E37" s="32"/>
      <c r="F37" s="32"/>
      <c r="G37" s="32"/>
      <c r="H37" s="32"/>
    </row>
    <row r="38" spans="1:12" ht="15" customHeight="1">
      <c r="A38" s="1004" t="s">
        <v>51</v>
      </c>
      <c r="B38" s="11" t="s">
        <v>4270</v>
      </c>
      <c r="C38" s="32"/>
      <c r="D38" s="32"/>
      <c r="E38" s="32"/>
      <c r="F38" s="32"/>
      <c r="G38" s="32"/>
      <c r="H38" s="32"/>
    </row>
    <row r="39" spans="1:12" ht="15" customHeight="1">
      <c r="A39" s="1005">
        <v>8229</v>
      </c>
      <c r="B39" s="11" t="s">
        <v>3955</v>
      </c>
      <c r="C39" s="32"/>
      <c r="D39" s="32"/>
      <c r="E39" s="32"/>
      <c r="F39" s="32"/>
      <c r="G39" s="32"/>
      <c r="H39" s="32"/>
    </row>
    <row r="40" spans="1:12" ht="14.1" customHeight="1">
      <c r="A40" s="164">
        <v>123</v>
      </c>
      <c r="B40" s="10" t="s">
        <v>3956</v>
      </c>
      <c r="C40" s="6">
        <v>8.91</v>
      </c>
      <c r="D40" s="6" t="s">
        <v>68</v>
      </c>
      <c r="E40" s="6">
        <v>8.91</v>
      </c>
      <c r="F40" s="497">
        <v>4.16</v>
      </c>
      <c r="G40" s="497" t="s">
        <v>68</v>
      </c>
      <c r="H40" s="497">
        <v>4.16</v>
      </c>
      <c r="I40" s="10"/>
      <c r="J40" s="208"/>
      <c r="K40" s="271"/>
      <c r="L40" s="208"/>
    </row>
    <row r="41" spans="1:12" ht="15.95" customHeight="1">
      <c r="A41" s="46">
        <v>200</v>
      </c>
      <c r="B41" s="10" t="s">
        <v>4271</v>
      </c>
      <c r="C41" s="305"/>
      <c r="D41" s="305"/>
      <c r="E41" s="305"/>
      <c r="F41" s="1006"/>
      <c r="G41" s="1006"/>
      <c r="H41" s="1006"/>
    </row>
    <row r="42" spans="1:12" ht="15.95" customHeight="1">
      <c r="A42" s="164"/>
      <c r="B42" s="10" t="s">
        <v>4272</v>
      </c>
      <c r="C42" s="6">
        <v>0.12</v>
      </c>
      <c r="D42" s="6">
        <v>67.88</v>
      </c>
      <c r="E42" s="6">
        <v>68</v>
      </c>
      <c r="F42" s="497">
        <v>0.12</v>
      </c>
      <c r="G42" s="497">
        <v>67.88</v>
      </c>
      <c r="H42" s="497">
        <v>68</v>
      </c>
    </row>
    <row r="43" spans="1:12" ht="15" customHeight="1">
      <c r="A43" s="32"/>
      <c r="B43" s="10" t="s">
        <v>2654</v>
      </c>
      <c r="C43" s="1008">
        <v>0.12</v>
      </c>
      <c r="D43" s="1008">
        <v>67.88</v>
      </c>
      <c r="E43" s="1008">
        <v>68</v>
      </c>
      <c r="F43" s="508">
        <v>0.12</v>
      </c>
      <c r="G43" s="508">
        <v>67.88</v>
      </c>
      <c r="H43" s="508">
        <v>68</v>
      </c>
    </row>
    <row r="44" spans="1:12" ht="15" customHeight="1">
      <c r="A44" s="32"/>
      <c r="B44" s="11" t="s">
        <v>4273</v>
      </c>
      <c r="C44" s="308">
        <v>9.0299999999999994</v>
      </c>
      <c r="D44" s="308">
        <v>67.88</v>
      </c>
      <c r="E44" s="308">
        <v>76.91</v>
      </c>
      <c r="F44" s="502">
        <v>4.28</v>
      </c>
      <c r="G44" s="502">
        <v>67.88</v>
      </c>
      <c r="H44" s="502">
        <v>72.16</v>
      </c>
    </row>
    <row r="45" spans="1:12" ht="15" customHeight="1">
      <c r="A45" s="32"/>
      <c r="B45" s="11" t="s">
        <v>2843</v>
      </c>
      <c r="C45" s="892">
        <f>C44</f>
        <v>9.0299999999999994</v>
      </c>
      <c r="D45" s="502">
        <f>D44+D28</f>
        <v>861733.65</v>
      </c>
      <c r="E45" s="502">
        <f>E44+E28</f>
        <v>861742.68</v>
      </c>
      <c r="F45" s="502">
        <v>4.28</v>
      </c>
      <c r="G45" s="502">
        <v>635229.14</v>
      </c>
      <c r="H45" s="502">
        <v>635233.42000000004</v>
      </c>
    </row>
    <row r="46" spans="1:12" ht="15" customHeight="1">
      <c r="A46" s="1009"/>
      <c r="B46" s="1010" t="s">
        <v>4274</v>
      </c>
      <c r="C46" s="518">
        <f>C45+C19</f>
        <v>1206556.79</v>
      </c>
      <c r="D46" s="518">
        <f>D45</f>
        <v>861733.65</v>
      </c>
      <c r="E46" s="518" t="s">
        <v>4275</v>
      </c>
      <c r="F46" s="518">
        <v>1044341.85</v>
      </c>
      <c r="G46" s="518">
        <v>635229.14</v>
      </c>
      <c r="H46" s="518">
        <v>1679570.99</v>
      </c>
    </row>
    <row r="47" spans="1:12" ht="26.25" customHeight="1">
      <c r="A47" s="67" t="s">
        <v>860</v>
      </c>
      <c r="B47" s="2705" t="s">
        <v>2867</v>
      </c>
      <c r="C47" s="2705"/>
      <c r="D47" s="2705"/>
      <c r="E47" s="2705"/>
      <c r="F47" s="2705"/>
      <c r="G47" s="2705"/>
      <c r="H47" s="2705"/>
    </row>
    <row r="48" spans="1:12" ht="24.95" customHeight="1">
      <c r="A48" s="32"/>
      <c r="B48" s="2163"/>
      <c r="C48" s="2163"/>
      <c r="D48" s="2163"/>
      <c r="E48" s="2163"/>
      <c r="F48" s="2163"/>
      <c r="G48" s="2163"/>
      <c r="H48" s="2163"/>
    </row>
    <row r="49" spans="1:8" ht="15" customHeight="1">
      <c r="A49" s="32"/>
      <c r="B49" s="32"/>
      <c r="C49" s="1011"/>
      <c r="D49" s="32"/>
      <c r="E49" s="259"/>
      <c r="F49" s="32"/>
      <c r="G49" s="32"/>
      <c r="H49" s="32"/>
    </row>
    <row r="50" spans="1:8" ht="15" customHeight="1">
      <c r="A50" s="32"/>
      <c r="B50" s="32"/>
      <c r="C50" s="32"/>
      <c r="D50" s="32"/>
      <c r="E50" s="32"/>
      <c r="F50" s="32"/>
      <c r="G50" s="32"/>
      <c r="H50" s="32"/>
    </row>
    <row r="51" spans="1:8" ht="15" customHeight="1">
      <c r="A51" s="32"/>
      <c r="B51" s="32"/>
      <c r="C51" s="32"/>
      <c r="D51" s="32"/>
      <c r="E51" s="1012"/>
      <c r="F51" s="32"/>
      <c r="G51" s="32"/>
      <c r="H51" s="32"/>
    </row>
    <row r="52" spans="1:8" ht="15" customHeight="1">
      <c r="A52" s="32"/>
      <c r="B52" s="32"/>
      <c r="C52" s="32"/>
      <c r="D52" s="32"/>
      <c r="E52" s="32"/>
      <c r="F52" s="32"/>
      <c r="G52" s="32"/>
      <c r="H52" s="32"/>
    </row>
    <row r="53" spans="1:8" ht="15" customHeight="1">
      <c r="A53" s="32"/>
      <c r="B53" s="32"/>
      <c r="C53" s="32"/>
      <c r="D53" s="32"/>
      <c r="E53" s="32"/>
      <c r="F53" s="32"/>
      <c r="G53" s="32"/>
      <c r="H53" s="32"/>
    </row>
    <row r="54" spans="1:8" ht="15" customHeight="1">
      <c r="A54" s="32"/>
      <c r="B54" s="32"/>
      <c r="C54" s="32"/>
      <c r="D54" s="32"/>
      <c r="E54" s="32"/>
      <c r="F54" s="32"/>
      <c r="G54" s="32"/>
      <c r="H54" s="32"/>
    </row>
    <row r="55" spans="1:8" ht="15" customHeight="1">
      <c r="A55" s="32"/>
      <c r="B55" s="32"/>
      <c r="C55" s="32"/>
      <c r="D55" s="32"/>
      <c r="E55" s="32"/>
      <c r="F55" s="32"/>
      <c r="G55" s="32"/>
      <c r="H55" s="32"/>
    </row>
    <row r="56" spans="1:8" ht="15" customHeight="1">
      <c r="A56" s="32"/>
      <c r="B56" s="32"/>
      <c r="C56" s="32"/>
      <c r="D56" s="32"/>
      <c r="E56" s="32"/>
      <c r="F56" s="32"/>
      <c r="G56" s="32"/>
      <c r="H56" s="32"/>
    </row>
    <row r="57" spans="1:8" ht="15" customHeight="1">
      <c r="A57" s="32"/>
      <c r="B57" s="32"/>
      <c r="C57" s="32"/>
      <c r="D57" s="32"/>
      <c r="E57" s="32"/>
      <c r="F57" s="32"/>
      <c r="G57" s="32"/>
      <c r="H57" s="32"/>
    </row>
    <row r="58" spans="1:8" ht="15" customHeight="1">
      <c r="A58" s="32"/>
      <c r="B58" s="32"/>
      <c r="C58" s="32"/>
      <c r="D58" s="32"/>
      <c r="E58" s="32"/>
      <c r="F58" s="32"/>
      <c r="G58" s="32"/>
      <c r="H58" s="32"/>
    </row>
    <row r="59" spans="1:8" ht="15" customHeight="1">
      <c r="A59" s="32"/>
      <c r="B59" s="32"/>
      <c r="C59" s="32"/>
      <c r="D59" s="32"/>
      <c r="E59" s="32"/>
      <c r="F59" s="32"/>
      <c r="G59" s="32"/>
      <c r="H59" s="32"/>
    </row>
    <row r="60" spans="1:8" ht="15" customHeight="1">
      <c r="A60" s="32"/>
      <c r="B60" s="32"/>
      <c r="C60" s="32"/>
      <c r="D60" s="32"/>
      <c r="E60" s="32"/>
      <c r="F60" s="32"/>
      <c r="G60" s="32"/>
      <c r="H60" s="32"/>
    </row>
    <row r="61" spans="1:8" ht="15" customHeight="1">
      <c r="A61" s="32"/>
      <c r="B61" s="32"/>
      <c r="C61" s="32"/>
      <c r="D61" s="32"/>
      <c r="E61" s="32"/>
      <c r="F61" s="32"/>
      <c r="G61" s="32"/>
      <c r="H61" s="32"/>
    </row>
    <row r="62" spans="1:8" ht="15" customHeight="1">
      <c r="A62" s="32"/>
      <c r="B62" s="32"/>
      <c r="C62" s="32"/>
      <c r="D62" s="32"/>
      <c r="E62" s="32"/>
      <c r="F62" s="32"/>
      <c r="G62" s="32"/>
      <c r="H62" s="32"/>
    </row>
    <row r="63" spans="1:8" ht="15" customHeight="1">
      <c r="A63" s="32"/>
      <c r="B63" s="32"/>
      <c r="C63" s="32"/>
      <c r="D63" s="32"/>
      <c r="E63" s="32"/>
      <c r="F63" s="32"/>
      <c r="G63" s="32"/>
      <c r="H63" s="32"/>
    </row>
    <row r="64" spans="1:8" ht="15" customHeight="1">
      <c r="A64" s="32"/>
      <c r="B64" s="32"/>
      <c r="C64" s="32"/>
      <c r="D64" s="32"/>
      <c r="E64" s="32"/>
      <c r="F64" s="32"/>
      <c r="G64" s="32"/>
      <c r="H64" s="32"/>
    </row>
    <row r="65" spans="1:8" ht="15" customHeight="1">
      <c r="A65" s="32"/>
      <c r="B65" s="32"/>
      <c r="C65" s="32"/>
      <c r="D65" s="32"/>
      <c r="E65" s="32"/>
      <c r="F65" s="32"/>
      <c r="G65" s="32"/>
      <c r="H65" s="32"/>
    </row>
    <row r="66" spans="1:8" ht="15" customHeight="1">
      <c r="A66" s="32"/>
      <c r="B66" s="32"/>
      <c r="C66" s="32"/>
      <c r="D66" s="32"/>
      <c r="E66" s="32"/>
      <c r="F66" s="32"/>
      <c r="G66" s="32"/>
      <c r="H66" s="32"/>
    </row>
    <row r="67" spans="1:8" ht="15" customHeight="1">
      <c r="A67" s="32"/>
      <c r="B67" s="32"/>
      <c r="C67" s="32"/>
      <c r="D67" s="32"/>
      <c r="E67" s="32"/>
      <c r="F67" s="32"/>
      <c r="G67" s="32"/>
      <c r="H67" s="32"/>
    </row>
    <row r="68" spans="1:8" ht="15" customHeight="1">
      <c r="A68" s="32"/>
      <c r="B68" s="32"/>
      <c r="C68" s="32"/>
      <c r="D68" s="32"/>
      <c r="E68" s="32"/>
      <c r="F68" s="32"/>
      <c r="G68" s="32"/>
      <c r="H68" s="32"/>
    </row>
    <row r="69" spans="1:8" ht="15" customHeight="1">
      <c r="A69" s="32"/>
      <c r="B69" s="32"/>
      <c r="C69" s="32"/>
      <c r="D69" s="32"/>
      <c r="E69" s="32"/>
      <c r="F69" s="32"/>
      <c r="G69" s="32"/>
      <c r="H69" s="32"/>
    </row>
    <row r="70" spans="1:8" ht="15" customHeight="1">
      <c r="A70" s="32"/>
      <c r="B70" s="32"/>
      <c r="C70" s="32"/>
      <c r="D70" s="32"/>
      <c r="E70" s="32"/>
      <c r="F70" s="32"/>
      <c r="G70" s="32"/>
      <c r="H70" s="32"/>
    </row>
    <row r="71" spans="1:8" ht="15" customHeight="1">
      <c r="A71" s="32"/>
      <c r="B71" s="32"/>
      <c r="C71" s="32"/>
      <c r="D71" s="32"/>
      <c r="E71" s="32"/>
      <c r="F71" s="32"/>
      <c r="G71" s="32"/>
      <c r="H71" s="32"/>
    </row>
    <row r="72" spans="1:8" ht="15" customHeight="1">
      <c r="A72" s="32"/>
      <c r="B72" s="32"/>
      <c r="C72" s="32"/>
      <c r="D72" s="32"/>
      <c r="E72" s="32"/>
      <c r="F72" s="32"/>
      <c r="G72" s="32"/>
      <c r="H72" s="32"/>
    </row>
    <row r="73" spans="1:8" ht="15" customHeight="1">
      <c r="A73" s="32"/>
      <c r="B73" s="32"/>
      <c r="C73" s="32"/>
      <c r="D73" s="32"/>
      <c r="E73" s="32"/>
      <c r="F73" s="32"/>
      <c r="G73" s="32"/>
      <c r="H73" s="32"/>
    </row>
    <row r="74" spans="1:8" ht="15" customHeight="1">
      <c r="A74" s="32"/>
      <c r="B74" s="32"/>
      <c r="C74" s="32"/>
      <c r="D74" s="32"/>
      <c r="E74" s="32"/>
      <c r="F74" s="32"/>
      <c r="G74" s="32"/>
      <c r="H74" s="32"/>
    </row>
    <row r="75" spans="1:8" ht="15" customHeight="1">
      <c r="A75" s="32"/>
      <c r="B75" s="32"/>
      <c r="C75" s="32"/>
      <c r="D75" s="32"/>
      <c r="E75" s="32"/>
      <c r="F75" s="32"/>
      <c r="G75" s="32"/>
      <c r="H75" s="32"/>
    </row>
    <row r="76" spans="1:8" ht="15" customHeight="1">
      <c r="A76" s="32"/>
      <c r="B76" s="32"/>
      <c r="C76" s="32"/>
      <c r="D76" s="32"/>
      <c r="E76" s="32"/>
      <c r="F76" s="32"/>
      <c r="G76" s="32"/>
      <c r="H76" s="32"/>
    </row>
    <row r="77" spans="1:8" ht="15" customHeight="1">
      <c r="A77" s="32"/>
      <c r="B77" s="32"/>
      <c r="C77" s="32"/>
      <c r="D77" s="32"/>
      <c r="E77" s="32"/>
      <c r="F77" s="32"/>
      <c r="G77" s="32"/>
      <c r="H77" s="32"/>
    </row>
    <row r="78" spans="1:8" ht="15" customHeight="1">
      <c r="A78" s="32"/>
      <c r="B78" s="32"/>
      <c r="C78" s="32"/>
      <c r="D78" s="32"/>
      <c r="E78" s="32"/>
      <c r="F78" s="32"/>
      <c r="G78" s="32"/>
      <c r="H78" s="32"/>
    </row>
    <row r="79" spans="1:8" ht="15" customHeight="1">
      <c r="A79" s="32"/>
      <c r="B79" s="32"/>
      <c r="C79" s="32"/>
      <c r="D79" s="32"/>
      <c r="E79" s="32"/>
      <c r="F79" s="32"/>
      <c r="G79" s="32"/>
      <c r="H79" s="32"/>
    </row>
    <row r="80" spans="1:8" ht="15" customHeight="1">
      <c r="A80" s="32"/>
      <c r="B80" s="32"/>
      <c r="C80" s="32"/>
      <c r="D80" s="32"/>
      <c r="E80" s="32"/>
      <c r="F80" s="32"/>
      <c r="G80" s="32"/>
      <c r="H80" s="32"/>
    </row>
    <row r="81" spans="1:8" ht="15" customHeight="1">
      <c r="A81" s="32"/>
      <c r="B81" s="32"/>
      <c r="C81" s="32"/>
      <c r="D81" s="32"/>
      <c r="E81" s="32"/>
      <c r="F81" s="32"/>
      <c r="G81" s="32"/>
      <c r="H81" s="32"/>
    </row>
    <row r="82" spans="1:8" ht="15" customHeight="1">
      <c r="A82" s="32"/>
      <c r="B82" s="32"/>
      <c r="C82" s="32"/>
      <c r="D82" s="32"/>
      <c r="E82" s="32"/>
      <c r="F82" s="32"/>
      <c r="G82" s="32"/>
      <c r="H82" s="32"/>
    </row>
    <row r="83" spans="1:8" ht="15" customHeight="1">
      <c r="A83" s="32"/>
      <c r="B83" s="32"/>
      <c r="C83" s="32"/>
      <c r="D83" s="32"/>
      <c r="E83" s="32"/>
      <c r="F83" s="32"/>
      <c r="G83" s="32"/>
      <c r="H83" s="32"/>
    </row>
    <row r="84" spans="1:8" ht="15" customHeight="1">
      <c r="A84" s="32"/>
      <c r="B84" s="32"/>
      <c r="C84" s="32"/>
      <c r="D84" s="32"/>
      <c r="E84" s="32"/>
      <c r="F84" s="32"/>
      <c r="G84" s="32"/>
      <c r="H84" s="32"/>
    </row>
    <row r="85" spans="1:8" ht="15" customHeight="1">
      <c r="A85" s="32"/>
      <c r="B85" s="32"/>
      <c r="C85" s="32"/>
      <c r="D85" s="32"/>
      <c r="E85" s="32"/>
      <c r="F85" s="32"/>
      <c r="G85" s="32"/>
      <c r="H85" s="32"/>
    </row>
    <row r="86" spans="1:8" ht="15" customHeight="1">
      <c r="A86" s="32"/>
      <c r="B86" s="32"/>
      <c r="C86" s="32"/>
      <c r="D86" s="32"/>
      <c r="E86" s="32"/>
      <c r="F86" s="32"/>
      <c r="G86" s="32"/>
      <c r="H86" s="32"/>
    </row>
    <row r="87" spans="1:8" ht="15" customHeight="1">
      <c r="A87" s="32"/>
      <c r="B87" s="32"/>
      <c r="C87" s="32"/>
      <c r="D87" s="32"/>
      <c r="E87" s="32"/>
      <c r="F87" s="32"/>
      <c r="G87" s="32"/>
      <c r="H87" s="32"/>
    </row>
    <row r="88" spans="1:8" ht="15" customHeight="1">
      <c r="A88" s="32"/>
      <c r="B88" s="32"/>
      <c r="C88" s="32"/>
      <c r="D88" s="32"/>
      <c r="E88" s="32"/>
      <c r="F88" s="32"/>
      <c r="G88" s="32"/>
      <c r="H88" s="32"/>
    </row>
    <row r="89" spans="1:8" ht="15" customHeight="1">
      <c r="A89" s="32"/>
      <c r="B89" s="32"/>
      <c r="C89" s="32"/>
      <c r="D89" s="32"/>
      <c r="E89" s="32"/>
      <c r="F89" s="32"/>
      <c r="G89" s="32"/>
      <c r="H89" s="32"/>
    </row>
    <row r="90" spans="1:8" ht="15" customHeight="1">
      <c r="A90" s="32"/>
      <c r="B90" s="32"/>
      <c r="C90" s="32"/>
      <c r="D90" s="32"/>
      <c r="E90" s="32"/>
      <c r="F90" s="32"/>
      <c r="G90" s="32"/>
      <c r="H90" s="32"/>
    </row>
    <row r="91" spans="1:8" ht="15" customHeight="1">
      <c r="A91" s="32"/>
      <c r="B91" s="32"/>
      <c r="C91" s="32"/>
      <c r="D91" s="32"/>
      <c r="E91" s="32"/>
      <c r="F91" s="32"/>
      <c r="G91" s="32"/>
      <c r="H91" s="32"/>
    </row>
    <row r="92" spans="1:8" ht="15" customHeight="1">
      <c r="A92" s="32"/>
      <c r="B92" s="32"/>
      <c r="C92" s="32"/>
      <c r="D92" s="32"/>
      <c r="E92" s="32"/>
      <c r="F92" s="32"/>
      <c r="G92" s="32"/>
      <c r="H92" s="32"/>
    </row>
    <row r="93" spans="1:8" ht="15" customHeight="1">
      <c r="A93" s="32"/>
      <c r="B93" s="32"/>
      <c r="C93" s="32"/>
      <c r="D93" s="32"/>
      <c r="E93" s="32"/>
      <c r="F93" s="32"/>
      <c r="G93" s="32"/>
      <c r="H93" s="32"/>
    </row>
    <row r="94" spans="1:8" ht="15" customHeight="1">
      <c r="A94" s="32"/>
      <c r="B94" s="32"/>
      <c r="C94" s="32"/>
      <c r="D94" s="32"/>
      <c r="E94" s="32"/>
      <c r="F94" s="32"/>
      <c r="G94" s="32"/>
      <c r="H94" s="32"/>
    </row>
    <row r="95" spans="1:8" ht="15" customHeight="1">
      <c r="A95" s="32"/>
      <c r="B95" s="32"/>
      <c r="C95" s="32"/>
      <c r="D95" s="32"/>
      <c r="E95" s="32"/>
      <c r="F95" s="32"/>
      <c r="G95" s="32"/>
      <c r="H95" s="32"/>
    </row>
    <row r="96" spans="1:8" ht="15" customHeight="1">
      <c r="A96" s="32"/>
      <c r="B96" s="32"/>
      <c r="C96" s="32"/>
      <c r="D96" s="32"/>
      <c r="E96" s="32"/>
      <c r="F96" s="32"/>
      <c r="G96" s="32"/>
      <c r="H96" s="32"/>
    </row>
    <row r="97" spans="1:8" ht="15" customHeight="1">
      <c r="A97" s="32"/>
      <c r="B97" s="32"/>
      <c r="C97" s="32"/>
      <c r="D97" s="32"/>
      <c r="E97" s="32"/>
      <c r="F97" s="32"/>
      <c r="G97" s="32"/>
      <c r="H97" s="32"/>
    </row>
    <row r="98" spans="1:8" ht="15" customHeight="1">
      <c r="A98" s="32"/>
      <c r="B98" s="32"/>
      <c r="C98" s="32"/>
      <c r="D98" s="32"/>
      <c r="E98" s="32"/>
      <c r="F98" s="32"/>
      <c r="G98" s="32"/>
      <c r="H98" s="32"/>
    </row>
    <row r="99" spans="1:8" ht="15" customHeight="1">
      <c r="A99" s="32"/>
      <c r="B99" s="32"/>
      <c r="C99" s="32"/>
      <c r="D99" s="32"/>
      <c r="E99" s="32"/>
      <c r="F99" s="32"/>
      <c r="G99" s="32"/>
      <c r="H99" s="32"/>
    </row>
    <row r="100" spans="1:8" ht="15" customHeight="1">
      <c r="A100" s="32"/>
      <c r="B100" s="32"/>
      <c r="C100" s="32"/>
      <c r="D100" s="32"/>
      <c r="E100" s="32"/>
      <c r="F100" s="32"/>
      <c r="G100" s="32"/>
      <c r="H100" s="32"/>
    </row>
    <row r="101" spans="1:8" ht="15" customHeight="1">
      <c r="A101" s="32"/>
      <c r="B101" s="32"/>
      <c r="C101" s="32"/>
      <c r="D101" s="32"/>
      <c r="E101" s="32"/>
      <c r="F101" s="32"/>
      <c r="G101" s="32"/>
      <c r="H101" s="32"/>
    </row>
    <row r="102" spans="1:8" ht="15" customHeight="1">
      <c r="A102" s="32"/>
      <c r="B102" s="32"/>
      <c r="C102" s="32"/>
      <c r="D102" s="32"/>
      <c r="E102" s="32"/>
      <c r="F102" s="32"/>
      <c r="G102" s="32"/>
      <c r="H102" s="32"/>
    </row>
    <row r="103" spans="1:8" ht="15" customHeight="1">
      <c r="A103" s="32"/>
      <c r="B103" s="32"/>
      <c r="C103" s="32"/>
      <c r="D103" s="32"/>
      <c r="E103" s="32"/>
      <c r="F103" s="32"/>
      <c r="G103" s="32"/>
      <c r="H103" s="32"/>
    </row>
    <row r="104" spans="1:8" ht="15" customHeight="1">
      <c r="A104" s="32"/>
      <c r="B104" s="32"/>
      <c r="C104" s="32"/>
      <c r="D104" s="32"/>
      <c r="E104" s="32"/>
      <c r="F104" s="32"/>
      <c r="G104" s="32"/>
      <c r="H104" s="32"/>
    </row>
    <row r="105" spans="1:8" ht="15" customHeight="1">
      <c r="A105" s="32"/>
      <c r="B105" s="32"/>
      <c r="C105" s="32"/>
      <c r="D105" s="32"/>
      <c r="E105" s="32"/>
      <c r="F105" s="32"/>
      <c r="G105" s="32"/>
      <c r="H105" s="32"/>
    </row>
    <row r="106" spans="1:8" ht="15" customHeight="1">
      <c r="A106" s="32"/>
      <c r="B106" s="32"/>
      <c r="C106" s="32"/>
      <c r="D106" s="32"/>
      <c r="E106" s="32"/>
      <c r="F106" s="32"/>
      <c r="G106" s="32"/>
      <c r="H106" s="32"/>
    </row>
    <row r="107" spans="1:8" ht="15" customHeight="1">
      <c r="A107" s="32"/>
      <c r="B107" s="32"/>
      <c r="C107" s="32"/>
      <c r="D107" s="32"/>
      <c r="E107" s="32"/>
      <c r="F107" s="32"/>
      <c r="G107" s="32"/>
      <c r="H107" s="32"/>
    </row>
    <row r="108" spans="1:8" ht="15" customHeight="1">
      <c r="A108" s="32"/>
      <c r="B108" s="32"/>
      <c r="C108" s="32"/>
      <c r="D108" s="32"/>
      <c r="E108" s="32"/>
      <c r="F108" s="32"/>
      <c r="G108" s="32"/>
      <c r="H108" s="32"/>
    </row>
    <row r="109" spans="1:8" ht="15" customHeight="1">
      <c r="A109" s="32"/>
      <c r="B109" s="32"/>
      <c r="C109" s="32"/>
      <c r="D109" s="32"/>
      <c r="E109" s="32"/>
      <c r="F109" s="32"/>
      <c r="G109" s="32"/>
      <c r="H109" s="32"/>
    </row>
    <row r="110" spans="1:8" ht="15" customHeight="1">
      <c r="A110" s="32"/>
      <c r="B110" s="32"/>
      <c r="C110" s="32"/>
      <c r="D110" s="32"/>
      <c r="E110" s="32"/>
      <c r="F110" s="32"/>
      <c r="G110" s="32"/>
      <c r="H110" s="32"/>
    </row>
    <row r="111" spans="1:8" ht="15" customHeight="1">
      <c r="A111" s="32"/>
      <c r="B111" s="32"/>
      <c r="C111" s="32"/>
      <c r="D111" s="32"/>
      <c r="E111" s="32"/>
      <c r="F111" s="32"/>
      <c r="G111" s="32"/>
      <c r="H111" s="32"/>
    </row>
    <row r="112" spans="1:8" ht="15" customHeight="1">
      <c r="A112" s="32"/>
      <c r="B112" s="32"/>
      <c r="C112" s="32"/>
      <c r="D112" s="32"/>
      <c r="E112" s="32"/>
      <c r="F112" s="32"/>
      <c r="G112" s="32"/>
      <c r="H112" s="32"/>
    </row>
    <row r="113" spans="1:8" ht="15" customHeight="1">
      <c r="A113" s="32"/>
      <c r="B113" s="32"/>
      <c r="C113" s="32"/>
      <c r="D113" s="32"/>
      <c r="E113" s="32"/>
      <c r="F113" s="32"/>
      <c r="G113" s="32"/>
      <c r="H113" s="32"/>
    </row>
    <row r="114" spans="1:8" ht="15" customHeight="1">
      <c r="A114" s="32"/>
      <c r="B114" s="32"/>
      <c r="C114" s="32"/>
      <c r="D114" s="32"/>
      <c r="E114" s="32"/>
      <c r="F114" s="32"/>
      <c r="G114" s="32"/>
      <c r="H114" s="32"/>
    </row>
    <row r="115" spans="1:8" ht="15" customHeight="1">
      <c r="A115" s="32"/>
      <c r="B115" s="32"/>
      <c r="C115" s="32"/>
      <c r="D115" s="32"/>
      <c r="E115" s="32"/>
      <c r="F115" s="32"/>
      <c r="G115" s="32"/>
      <c r="H115" s="32"/>
    </row>
    <row r="116" spans="1:8" ht="15" customHeight="1">
      <c r="A116" s="32"/>
      <c r="B116" s="32"/>
      <c r="C116" s="32"/>
      <c r="D116" s="32"/>
      <c r="E116" s="32"/>
      <c r="F116" s="32"/>
      <c r="G116" s="32"/>
      <c r="H116" s="32"/>
    </row>
    <row r="117" spans="1:8" ht="15" customHeight="1">
      <c r="A117" s="32"/>
      <c r="B117" s="32"/>
      <c r="C117" s="32"/>
      <c r="D117" s="32"/>
      <c r="E117" s="32"/>
      <c r="F117" s="32"/>
      <c r="G117" s="32"/>
      <c r="H117" s="32"/>
    </row>
    <row r="118" spans="1:8" ht="15" customHeight="1">
      <c r="A118" s="32"/>
      <c r="B118" s="32"/>
      <c r="C118" s="32"/>
      <c r="D118" s="32"/>
      <c r="E118" s="32"/>
      <c r="F118" s="32"/>
      <c r="G118" s="32"/>
      <c r="H118" s="32"/>
    </row>
    <row r="119" spans="1:8" ht="15" customHeight="1">
      <c r="A119" s="32"/>
      <c r="B119" s="32"/>
      <c r="C119" s="32"/>
      <c r="D119" s="32"/>
      <c r="E119" s="32"/>
      <c r="F119" s="32"/>
      <c r="G119" s="32"/>
      <c r="H119" s="32"/>
    </row>
    <row r="120" spans="1:8" ht="15" customHeight="1">
      <c r="A120" s="32"/>
      <c r="B120" s="32"/>
      <c r="C120" s="32"/>
      <c r="D120" s="32"/>
      <c r="E120" s="32"/>
      <c r="F120" s="32"/>
      <c r="G120" s="32"/>
      <c r="H120" s="32"/>
    </row>
    <row r="121" spans="1:8" ht="15" customHeight="1">
      <c r="A121" s="32"/>
      <c r="B121" s="32"/>
      <c r="C121" s="32"/>
      <c r="D121" s="32"/>
      <c r="E121" s="32"/>
      <c r="F121" s="32"/>
      <c r="G121" s="32"/>
      <c r="H121" s="32"/>
    </row>
    <row r="122" spans="1:8" ht="15" customHeight="1">
      <c r="A122" s="32"/>
      <c r="B122" s="32"/>
      <c r="C122" s="32"/>
      <c r="D122" s="32"/>
      <c r="E122" s="32"/>
      <c r="F122" s="32"/>
      <c r="G122" s="32"/>
      <c r="H122" s="32"/>
    </row>
    <row r="123" spans="1:8" ht="15" customHeight="1">
      <c r="A123" s="32"/>
      <c r="B123" s="32"/>
      <c r="C123" s="32"/>
      <c r="D123" s="32"/>
      <c r="E123" s="32"/>
      <c r="F123" s="32"/>
      <c r="G123" s="32"/>
      <c r="H123" s="32"/>
    </row>
    <row r="124" spans="1:8" ht="15" customHeight="1">
      <c r="A124" s="32"/>
      <c r="B124" s="32"/>
      <c r="C124" s="32"/>
      <c r="D124" s="32"/>
      <c r="E124" s="32"/>
      <c r="F124" s="32"/>
      <c r="G124" s="32"/>
      <c r="H124" s="32"/>
    </row>
    <row r="125" spans="1:8" ht="15" customHeight="1">
      <c r="A125" s="32"/>
      <c r="B125" s="32"/>
      <c r="C125" s="32"/>
      <c r="D125" s="32"/>
      <c r="E125" s="32"/>
      <c r="F125" s="32"/>
      <c r="G125" s="32"/>
      <c r="H125" s="32"/>
    </row>
    <row r="126" spans="1:8" ht="15" customHeight="1">
      <c r="A126" s="32"/>
      <c r="B126" s="32"/>
      <c r="C126" s="32"/>
      <c r="D126" s="32"/>
      <c r="E126" s="32"/>
      <c r="F126" s="32"/>
      <c r="G126" s="32"/>
      <c r="H126" s="32"/>
    </row>
    <row r="127" spans="1:8" ht="15" customHeight="1">
      <c r="A127" s="32"/>
      <c r="B127" s="32"/>
      <c r="C127" s="32"/>
      <c r="D127" s="32"/>
      <c r="E127" s="32"/>
      <c r="F127" s="32"/>
      <c r="G127" s="32"/>
      <c r="H127" s="32"/>
    </row>
    <row r="128" spans="1:8" ht="15" customHeight="1">
      <c r="A128" s="32"/>
      <c r="B128" s="32"/>
      <c r="C128" s="32"/>
      <c r="D128" s="32"/>
      <c r="E128" s="32"/>
      <c r="F128" s="32"/>
      <c r="G128" s="32"/>
      <c r="H128" s="32"/>
    </row>
    <row r="129" spans="1:8" ht="15" customHeight="1">
      <c r="A129" s="32"/>
      <c r="B129" s="32"/>
      <c r="C129" s="32"/>
      <c r="D129" s="32"/>
      <c r="E129" s="32"/>
      <c r="F129" s="32"/>
      <c r="G129" s="32"/>
      <c r="H129" s="32"/>
    </row>
    <row r="130" spans="1:8" ht="15" customHeight="1">
      <c r="A130" s="32"/>
      <c r="B130" s="32"/>
      <c r="C130" s="32"/>
      <c r="D130" s="32"/>
      <c r="E130" s="32"/>
      <c r="F130" s="32"/>
      <c r="G130" s="32"/>
      <c r="H130" s="32"/>
    </row>
    <row r="131" spans="1:8" ht="15" customHeight="1">
      <c r="A131" s="32"/>
      <c r="B131" s="32"/>
      <c r="C131" s="32"/>
      <c r="D131" s="32"/>
      <c r="E131" s="32"/>
      <c r="F131" s="32"/>
      <c r="G131" s="32"/>
      <c r="H131" s="32"/>
    </row>
    <row r="132" spans="1:8" ht="15" customHeight="1">
      <c r="A132" s="32"/>
      <c r="B132" s="32"/>
      <c r="C132" s="32"/>
      <c r="D132" s="32"/>
      <c r="E132" s="32"/>
      <c r="F132" s="32"/>
      <c r="G132" s="32"/>
      <c r="H132" s="32"/>
    </row>
    <row r="133" spans="1:8" ht="15" customHeight="1">
      <c r="A133" s="32"/>
      <c r="B133" s="32"/>
      <c r="C133" s="32"/>
      <c r="D133" s="32"/>
      <c r="E133" s="32"/>
      <c r="F133" s="32"/>
      <c r="G133" s="32"/>
      <c r="H133" s="32"/>
    </row>
    <row r="134" spans="1:8" ht="15" customHeight="1">
      <c r="A134" s="32"/>
      <c r="B134" s="32"/>
      <c r="C134" s="32"/>
      <c r="D134" s="32"/>
      <c r="E134" s="32"/>
      <c r="F134" s="32"/>
      <c r="G134" s="32"/>
      <c r="H134" s="32"/>
    </row>
    <row r="135" spans="1:8" ht="15" customHeight="1">
      <c r="A135" s="32"/>
      <c r="B135" s="32"/>
      <c r="C135" s="32"/>
      <c r="D135" s="32"/>
      <c r="E135" s="32"/>
      <c r="F135" s="32"/>
      <c r="G135" s="32"/>
      <c r="H135" s="32"/>
    </row>
    <row r="136" spans="1:8" ht="15" customHeight="1">
      <c r="A136" s="32"/>
      <c r="B136" s="32"/>
      <c r="C136" s="32"/>
      <c r="D136" s="32"/>
      <c r="E136" s="32"/>
      <c r="F136" s="32"/>
      <c r="G136" s="32"/>
      <c r="H136" s="32"/>
    </row>
    <row r="137" spans="1:8" ht="15" customHeight="1">
      <c r="A137" s="32"/>
      <c r="B137" s="32"/>
      <c r="C137" s="32"/>
      <c r="D137" s="32"/>
      <c r="E137" s="32"/>
      <c r="F137" s="32"/>
      <c r="G137" s="32"/>
      <c r="H137" s="32"/>
    </row>
    <row r="138" spans="1:8" ht="15" customHeight="1">
      <c r="A138" s="32"/>
      <c r="B138" s="32"/>
      <c r="C138" s="32"/>
      <c r="D138" s="32"/>
      <c r="E138" s="32"/>
      <c r="F138" s="32"/>
      <c r="G138" s="32"/>
      <c r="H138" s="32"/>
    </row>
    <row r="139" spans="1:8" ht="15" customHeight="1">
      <c r="A139" s="32"/>
      <c r="B139" s="32"/>
      <c r="C139" s="32"/>
      <c r="D139" s="32"/>
      <c r="E139" s="32"/>
      <c r="F139" s="32"/>
      <c r="G139" s="32"/>
      <c r="H139" s="32"/>
    </row>
    <row r="140" spans="1:8" ht="15" customHeight="1">
      <c r="A140" s="32"/>
      <c r="B140" s="32"/>
      <c r="C140" s="32"/>
      <c r="D140" s="32"/>
      <c r="E140" s="32"/>
      <c r="F140" s="32"/>
      <c r="G140" s="32"/>
      <c r="H140" s="32"/>
    </row>
    <row r="141" spans="1:8" ht="15" customHeight="1">
      <c r="A141" s="32"/>
      <c r="B141" s="32"/>
      <c r="C141" s="32"/>
      <c r="D141" s="32"/>
      <c r="E141" s="32"/>
      <c r="F141" s="32"/>
      <c r="G141" s="32"/>
      <c r="H141" s="32"/>
    </row>
    <row r="142" spans="1:8" ht="15" customHeight="1">
      <c r="A142" s="32"/>
      <c r="B142" s="32"/>
      <c r="C142" s="32"/>
      <c r="D142" s="32"/>
      <c r="E142" s="32"/>
      <c r="F142" s="32"/>
      <c r="G142" s="32"/>
      <c r="H142" s="32"/>
    </row>
    <row r="143" spans="1:8" ht="15" customHeight="1">
      <c r="A143" s="32"/>
      <c r="B143" s="32"/>
      <c r="C143" s="32"/>
      <c r="D143" s="32"/>
      <c r="E143" s="32"/>
      <c r="F143" s="32"/>
      <c r="G143" s="32"/>
      <c r="H143" s="32"/>
    </row>
    <row r="144" spans="1:8" ht="15" customHeight="1">
      <c r="A144" s="32"/>
      <c r="B144" s="32"/>
      <c r="C144" s="32"/>
      <c r="D144" s="32"/>
      <c r="E144" s="32"/>
      <c r="F144" s="32"/>
      <c r="G144" s="32"/>
      <c r="H144" s="32"/>
    </row>
    <row r="145" spans="1:8" ht="15" customHeight="1">
      <c r="A145" s="32"/>
      <c r="B145" s="32"/>
      <c r="C145" s="32"/>
      <c r="D145" s="32"/>
      <c r="E145" s="32"/>
      <c r="F145" s="32"/>
      <c r="G145" s="32"/>
      <c r="H145" s="32"/>
    </row>
    <row r="146" spans="1:8" ht="15" customHeight="1">
      <c r="A146" s="32"/>
      <c r="B146" s="32"/>
      <c r="C146" s="32"/>
      <c r="D146" s="32"/>
      <c r="E146" s="32"/>
      <c r="F146" s="32"/>
      <c r="G146" s="32"/>
      <c r="H146" s="32"/>
    </row>
    <row r="147" spans="1:8" ht="15" customHeight="1">
      <c r="A147" s="32"/>
      <c r="B147" s="32"/>
      <c r="C147" s="32"/>
      <c r="D147" s="32"/>
      <c r="E147" s="32"/>
      <c r="F147" s="32"/>
      <c r="G147" s="32"/>
      <c r="H147" s="32"/>
    </row>
    <row r="148" spans="1:8" ht="15" customHeight="1">
      <c r="A148" s="32"/>
      <c r="B148" s="32"/>
      <c r="C148" s="32"/>
      <c r="D148" s="32"/>
      <c r="E148" s="32"/>
      <c r="F148" s="32"/>
      <c r="G148" s="32"/>
      <c r="H148" s="32"/>
    </row>
    <row r="149" spans="1:8" ht="15" customHeight="1">
      <c r="A149" s="32"/>
      <c r="B149" s="32"/>
      <c r="C149" s="32"/>
      <c r="D149" s="32"/>
      <c r="E149" s="32"/>
      <c r="F149" s="32"/>
      <c r="G149" s="32"/>
      <c r="H149" s="32"/>
    </row>
    <row r="150" spans="1:8" ht="15" customHeight="1">
      <c r="A150" s="32"/>
      <c r="B150" s="32"/>
      <c r="C150" s="32"/>
      <c r="D150" s="32"/>
      <c r="E150" s="32"/>
      <c r="F150" s="32"/>
      <c r="G150" s="32"/>
      <c r="H150" s="32"/>
    </row>
    <row r="151" spans="1:8" ht="15" customHeight="1">
      <c r="A151" s="32"/>
      <c r="B151" s="32"/>
      <c r="C151" s="32"/>
      <c r="D151" s="32"/>
      <c r="E151" s="32"/>
      <c r="F151" s="32"/>
      <c r="G151" s="32"/>
      <c r="H151" s="32"/>
    </row>
    <row r="152" spans="1:8" ht="15" customHeight="1">
      <c r="A152" s="32"/>
      <c r="B152" s="32"/>
      <c r="C152" s="32"/>
      <c r="D152" s="32"/>
      <c r="E152" s="32"/>
      <c r="F152" s="32"/>
      <c r="G152" s="32"/>
      <c r="H152" s="32"/>
    </row>
    <row r="153" spans="1:8" ht="15" customHeight="1">
      <c r="A153" s="32"/>
      <c r="B153" s="32"/>
      <c r="C153" s="32"/>
      <c r="D153" s="32"/>
      <c r="E153" s="32"/>
      <c r="F153" s="32"/>
      <c r="G153" s="32"/>
      <c r="H153" s="32"/>
    </row>
    <row r="154" spans="1:8" ht="15" customHeight="1">
      <c r="A154" s="32"/>
      <c r="B154" s="32"/>
      <c r="C154" s="32"/>
      <c r="D154" s="32"/>
      <c r="E154" s="32"/>
      <c r="F154" s="32"/>
      <c r="G154" s="32"/>
      <c r="H154" s="32"/>
    </row>
    <row r="155" spans="1:8" ht="15" customHeight="1">
      <c r="A155" s="32"/>
      <c r="B155" s="32"/>
      <c r="C155" s="32"/>
      <c r="D155" s="32"/>
      <c r="E155" s="32"/>
      <c r="F155" s="32"/>
      <c r="G155" s="32"/>
      <c r="H155" s="32"/>
    </row>
    <row r="156" spans="1:8" ht="15" customHeight="1">
      <c r="A156" s="32"/>
      <c r="B156" s="32"/>
      <c r="C156" s="32"/>
      <c r="D156" s="32"/>
      <c r="E156" s="32"/>
      <c r="F156" s="32"/>
      <c r="G156" s="32"/>
      <c r="H156" s="32"/>
    </row>
    <row r="157" spans="1:8" ht="15" customHeight="1">
      <c r="A157" s="32"/>
      <c r="B157" s="32"/>
      <c r="C157" s="32"/>
      <c r="D157" s="32"/>
      <c r="E157" s="32"/>
      <c r="F157" s="32"/>
      <c r="G157" s="32"/>
      <c r="H157" s="32"/>
    </row>
    <row r="158" spans="1:8" ht="15" customHeight="1">
      <c r="A158" s="32"/>
      <c r="B158" s="32"/>
      <c r="C158" s="32"/>
      <c r="D158" s="32"/>
      <c r="E158" s="32"/>
      <c r="F158" s="32"/>
      <c r="G158" s="32"/>
      <c r="H158" s="32"/>
    </row>
    <row r="159" spans="1:8" ht="15" customHeight="1">
      <c r="A159" s="32"/>
      <c r="B159" s="32"/>
      <c r="C159" s="32"/>
      <c r="D159" s="32"/>
      <c r="E159" s="32"/>
      <c r="F159" s="32"/>
      <c r="G159" s="32"/>
      <c r="H159" s="32"/>
    </row>
    <row r="160" spans="1:8" ht="15" customHeight="1">
      <c r="A160" s="32"/>
      <c r="B160" s="32"/>
      <c r="C160" s="32"/>
      <c r="D160" s="32"/>
      <c r="E160" s="32"/>
      <c r="F160" s="32"/>
      <c r="G160" s="32"/>
      <c r="H160" s="32"/>
    </row>
    <row r="161" spans="1:8" ht="15" customHeight="1">
      <c r="A161" s="32"/>
      <c r="B161" s="32"/>
      <c r="C161" s="32"/>
      <c r="D161" s="32"/>
      <c r="E161" s="32"/>
      <c r="F161" s="32"/>
      <c r="G161" s="32"/>
      <c r="H161" s="32"/>
    </row>
    <row r="162" spans="1:8" ht="15" customHeight="1">
      <c r="A162" s="32"/>
      <c r="B162" s="32"/>
      <c r="C162" s="32"/>
      <c r="D162" s="32"/>
      <c r="E162" s="32"/>
      <c r="F162" s="32"/>
      <c r="G162" s="32"/>
      <c r="H162" s="32"/>
    </row>
    <row r="163" spans="1:8" ht="15" customHeight="1">
      <c r="A163" s="32"/>
      <c r="B163" s="32"/>
      <c r="C163" s="32"/>
      <c r="D163" s="32"/>
      <c r="E163" s="32"/>
      <c r="F163" s="32"/>
      <c r="G163" s="32"/>
      <c r="H163" s="32"/>
    </row>
    <row r="164" spans="1:8" ht="15" customHeight="1">
      <c r="A164" s="32"/>
      <c r="B164" s="32"/>
      <c r="C164" s="32"/>
      <c r="D164" s="32"/>
      <c r="E164" s="32"/>
      <c r="F164" s="32"/>
      <c r="G164" s="32"/>
      <c r="H164" s="32"/>
    </row>
    <row r="165" spans="1:8" ht="15" customHeight="1">
      <c r="A165" s="32"/>
      <c r="B165" s="32"/>
      <c r="C165" s="32"/>
      <c r="D165" s="32"/>
      <c r="E165" s="32"/>
      <c r="F165" s="32"/>
      <c r="G165" s="32"/>
      <c r="H165" s="32"/>
    </row>
    <row r="166" spans="1:8" ht="15" customHeight="1">
      <c r="A166" s="32"/>
      <c r="B166" s="32"/>
      <c r="C166" s="32"/>
      <c r="D166" s="32"/>
      <c r="E166" s="32"/>
      <c r="F166" s="32"/>
      <c r="G166" s="32"/>
      <c r="H166" s="32"/>
    </row>
    <row r="167" spans="1:8" ht="15" customHeight="1">
      <c r="A167" s="32"/>
      <c r="B167" s="32"/>
      <c r="C167" s="32"/>
      <c r="D167" s="32"/>
      <c r="E167" s="32"/>
      <c r="F167" s="32"/>
      <c r="G167" s="32"/>
      <c r="H167" s="32"/>
    </row>
    <row r="168" spans="1:8" ht="15" customHeight="1">
      <c r="A168" s="32"/>
      <c r="B168" s="32"/>
      <c r="C168" s="32"/>
      <c r="D168" s="32"/>
      <c r="E168" s="32"/>
      <c r="F168" s="32"/>
      <c r="G168" s="32"/>
      <c r="H168" s="32"/>
    </row>
    <row r="169" spans="1:8" ht="15" customHeight="1">
      <c r="A169" s="32"/>
      <c r="B169" s="32"/>
      <c r="C169" s="32"/>
      <c r="D169" s="32"/>
      <c r="E169" s="32"/>
      <c r="F169" s="32"/>
      <c r="G169" s="32"/>
      <c r="H169" s="32"/>
    </row>
    <row r="170" spans="1:8" ht="15" customHeight="1">
      <c r="A170" s="32"/>
      <c r="B170" s="32"/>
      <c r="C170" s="32"/>
      <c r="D170" s="32"/>
      <c r="E170" s="32"/>
      <c r="F170" s="32"/>
      <c r="G170" s="32"/>
      <c r="H170" s="32"/>
    </row>
    <row r="171" spans="1:8" ht="15" customHeight="1">
      <c r="A171" s="32"/>
      <c r="B171" s="32"/>
      <c r="C171" s="32"/>
      <c r="D171" s="32"/>
      <c r="E171" s="32"/>
      <c r="F171" s="32"/>
      <c r="G171" s="32"/>
      <c r="H171" s="32"/>
    </row>
    <row r="172" spans="1:8" ht="15" customHeight="1">
      <c r="A172" s="32"/>
      <c r="B172" s="32"/>
      <c r="C172" s="32"/>
      <c r="D172" s="32"/>
      <c r="E172" s="32"/>
      <c r="F172" s="32"/>
      <c r="G172" s="32"/>
      <c r="H172" s="32"/>
    </row>
    <row r="173" spans="1:8" ht="15" customHeight="1">
      <c r="A173" s="32"/>
      <c r="B173" s="32"/>
      <c r="C173" s="32"/>
      <c r="D173" s="32"/>
      <c r="E173" s="32"/>
      <c r="F173" s="32"/>
      <c r="G173" s="32"/>
      <c r="H173" s="32"/>
    </row>
    <row r="174" spans="1:8" ht="15" customHeight="1">
      <c r="A174" s="32"/>
      <c r="B174" s="32"/>
      <c r="C174" s="32"/>
      <c r="D174" s="32"/>
      <c r="E174" s="32"/>
      <c r="F174" s="32"/>
      <c r="G174" s="32"/>
      <c r="H174" s="32"/>
    </row>
    <row r="175" spans="1:8" ht="15" customHeight="1">
      <c r="A175" s="32"/>
      <c r="B175" s="32"/>
      <c r="C175" s="32"/>
      <c r="D175" s="32"/>
      <c r="E175" s="32"/>
      <c r="F175" s="32"/>
      <c r="G175" s="32"/>
      <c r="H175" s="32"/>
    </row>
    <row r="176" spans="1:8" ht="15" customHeight="1">
      <c r="A176" s="32"/>
      <c r="B176" s="32"/>
      <c r="C176" s="32"/>
      <c r="D176" s="32"/>
      <c r="E176" s="32"/>
      <c r="F176" s="32"/>
      <c r="G176" s="32"/>
      <c r="H176" s="32"/>
    </row>
    <row r="177" spans="1:8" ht="15" customHeight="1">
      <c r="A177" s="32"/>
      <c r="B177" s="32"/>
      <c r="C177" s="32"/>
      <c r="D177" s="32"/>
      <c r="E177" s="32"/>
      <c r="F177" s="32"/>
      <c r="G177" s="32"/>
      <c r="H177" s="32"/>
    </row>
    <row r="178" spans="1:8" ht="15" customHeight="1">
      <c r="A178" s="32"/>
      <c r="B178" s="32"/>
      <c r="C178" s="32"/>
      <c r="D178" s="32"/>
      <c r="E178" s="32"/>
      <c r="F178" s="32"/>
      <c r="G178" s="32"/>
      <c r="H178" s="32"/>
    </row>
    <row r="179" spans="1:8" ht="15" customHeight="1">
      <c r="A179" s="32"/>
      <c r="B179" s="32"/>
      <c r="C179" s="32"/>
      <c r="D179" s="32"/>
      <c r="E179" s="32"/>
      <c r="F179" s="32"/>
      <c r="G179" s="32"/>
      <c r="H179" s="32"/>
    </row>
    <row r="180" spans="1:8" ht="15" customHeight="1">
      <c r="A180" s="32"/>
      <c r="B180" s="32"/>
      <c r="C180" s="32"/>
      <c r="D180" s="32"/>
      <c r="E180" s="32"/>
      <c r="F180" s="32"/>
      <c r="G180" s="32"/>
      <c r="H180" s="32"/>
    </row>
    <row r="181" spans="1:8" ht="15" customHeight="1">
      <c r="A181" s="32"/>
      <c r="B181" s="32"/>
      <c r="C181" s="32"/>
      <c r="D181" s="32"/>
      <c r="E181" s="32"/>
      <c r="F181" s="32"/>
      <c r="G181" s="32"/>
      <c r="H181" s="32"/>
    </row>
    <row r="182" spans="1:8" ht="15" customHeight="1">
      <c r="A182" s="32"/>
      <c r="B182" s="32"/>
      <c r="C182" s="32"/>
      <c r="D182" s="32"/>
      <c r="E182" s="32"/>
      <c r="F182" s="32"/>
      <c r="G182" s="32"/>
      <c r="H182" s="32"/>
    </row>
    <row r="183" spans="1:8" ht="15" customHeight="1">
      <c r="A183" s="32"/>
      <c r="B183" s="32"/>
      <c r="C183" s="32"/>
      <c r="D183" s="32"/>
      <c r="E183" s="32"/>
      <c r="F183" s="32"/>
      <c r="G183" s="32"/>
      <c r="H183" s="32"/>
    </row>
    <row r="184" spans="1:8" ht="15" customHeight="1">
      <c r="A184" s="32"/>
      <c r="B184" s="32"/>
      <c r="C184" s="32"/>
      <c r="D184" s="32"/>
      <c r="E184" s="32"/>
      <c r="F184" s="32"/>
      <c r="G184" s="32"/>
      <c r="H184" s="32"/>
    </row>
    <row r="185" spans="1:8" ht="15" customHeight="1">
      <c r="A185" s="32"/>
      <c r="B185" s="32"/>
      <c r="C185" s="32"/>
      <c r="D185" s="32"/>
      <c r="E185" s="32"/>
      <c r="F185" s="32"/>
      <c r="G185" s="32"/>
      <c r="H185" s="32"/>
    </row>
    <row r="186" spans="1:8" ht="15" customHeight="1">
      <c r="A186" s="32"/>
      <c r="B186" s="32"/>
      <c r="C186" s="32"/>
      <c r="D186" s="32"/>
      <c r="E186" s="32"/>
      <c r="F186" s="32"/>
      <c r="G186" s="32"/>
      <c r="H186" s="32"/>
    </row>
    <row r="187" spans="1:8" ht="15" customHeight="1">
      <c r="A187" s="32"/>
      <c r="B187" s="32"/>
      <c r="C187" s="32"/>
      <c r="D187" s="32"/>
      <c r="E187" s="32"/>
      <c r="F187" s="32"/>
      <c r="G187" s="32"/>
      <c r="H187" s="32"/>
    </row>
    <row r="188" spans="1:8" ht="15" customHeight="1">
      <c r="A188" s="32"/>
      <c r="B188" s="32"/>
      <c r="C188" s="32"/>
      <c r="D188" s="32"/>
      <c r="E188" s="32"/>
      <c r="F188" s="32"/>
      <c r="G188" s="32"/>
      <c r="H188" s="32"/>
    </row>
    <row r="189" spans="1:8" ht="15" customHeight="1">
      <c r="A189" s="32"/>
      <c r="B189" s="32"/>
      <c r="C189" s="32"/>
      <c r="D189" s="32"/>
      <c r="E189" s="32"/>
      <c r="F189" s="32"/>
      <c r="G189" s="32"/>
      <c r="H189" s="32"/>
    </row>
    <row r="190" spans="1:8" ht="15" customHeight="1">
      <c r="A190" s="32"/>
      <c r="B190" s="32"/>
      <c r="C190" s="32"/>
      <c r="D190" s="32"/>
      <c r="E190" s="32"/>
      <c r="F190" s="32"/>
      <c r="G190" s="32"/>
      <c r="H190" s="32"/>
    </row>
    <row r="191" spans="1:8" ht="15" customHeight="1">
      <c r="A191" s="32"/>
      <c r="B191" s="32"/>
      <c r="C191" s="32"/>
      <c r="D191" s="32"/>
      <c r="E191" s="32"/>
      <c r="F191" s="32"/>
      <c r="G191" s="32"/>
      <c r="H191" s="32"/>
    </row>
    <row r="192" spans="1:8" ht="15" customHeight="1">
      <c r="A192" s="32"/>
      <c r="B192" s="32"/>
      <c r="C192" s="32"/>
      <c r="D192" s="32"/>
      <c r="E192" s="32"/>
      <c r="F192" s="32"/>
      <c r="G192" s="32"/>
      <c r="H192" s="32"/>
    </row>
    <row r="193" spans="1:8" ht="15" customHeight="1">
      <c r="A193" s="32"/>
      <c r="B193" s="32"/>
      <c r="C193" s="32"/>
      <c r="D193" s="32"/>
      <c r="E193" s="32"/>
      <c r="F193" s="32"/>
      <c r="G193" s="32"/>
      <c r="H193" s="32"/>
    </row>
    <row r="194" spans="1:8" ht="15" customHeight="1">
      <c r="A194" s="32"/>
      <c r="B194" s="32"/>
      <c r="C194" s="32"/>
      <c r="D194" s="32"/>
      <c r="E194" s="32"/>
      <c r="F194" s="32"/>
      <c r="G194" s="32"/>
      <c r="H194" s="32"/>
    </row>
    <row r="195" spans="1:8" ht="15" customHeight="1">
      <c r="A195" s="32"/>
      <c r="B195" s="32"/>
      <c r="C195" s="32"/>
      <c r="D195" s="32"/>
      <c r="E195" s="32"/>
      <c r="F195" s="32"/>
      <c r="G195" s="32"/>
      <c r="H195" s="32"/>
    </row>
    <row r="196" spans="1:8" ht="15" customHeight="1">
      <c r="A196" s="32"/>
      <c r="B196" s="32"/>
      <c r="C196" s="32"/>
      <c r="D196" s="32"/>
      <c r="E196" s="32"/>
      <c r="F196" s="32"/>
      <c r="G196" s="32"/>
      <c r="H196" s="32"/>
    </row>
    <row r="197" spans="1:8" ht="15" customHeight="1">
      <c r="A197" s="32"/>
      <c r="B197" s="32"/>
      <c r="C197" s="32"/>
      <c r="D197" s="32"/>
      <c r="E197" s="32"/>
      <c r="F197" s="32"/>
      <c r="G197" s="32"/>
      <c r="H197" s="32"/>
    </row>
    <row r="198" spans="1:8" ht="15" customHeight="1">
      <c r="A198" s="32"/>
      <c r="B198" s="32"/>
      <c r="C198" s="32"/>
      <c r="D198" s="32"/>
      <c r="E198" s="32"/>
      <c r="F198" s="32"/>
      <c r="G198" s="32"/>
      <c r="H198" s="32"/>
    </row>
    <row r="199" spans="1:8" ht="15" customHeight="1">
      <c r="A199" s="32"/>
      <c r="B199" s="32"/>
      <c r="C199" s="32"/>
      <c r="D199" s="32"/>
      <c r="E199" s="32"/>
      <c r="F199" s="32"/>
      <c r="G199" s="32"/>
      <c r="H199" s="32"/>
    </row>
    <row r="200" spans="1:8" ht="15" customHeight="1">
      <c r="A200" s="32"/>
      <c r="B200" s="32"/>
      <c r="C200" s="32"/>
      <c r="D200" s="32"/>
      <c r="E200" s="32"/>
      <c r="F200" s="32"/>
      <c r="G200" s="32"/>
      <c r="H200" s="32"/>
    </row>
    <row r="201" spans="1:8" ht="15" customHeight="1">
      <c r="A201" s="32"/>
      <c r="B201" s="32"/>
      <c r="C201" s="32"/>
      <c r="D201" s="32"/>
      <c r="E201" s="32"/>
      <c r="F201" s="32"/>
      <c r="G201" s="32"/>
      <c r="H201" s="32"/>
    </row>
    <row r="202" spans="1:8" ht="15" customHeight="1">
      <c r="A202" s="32"/>
      <c r="B202" s="32"/>
      <c r="C202" s="32"/>
      <c r="D202" s="32"/>
      <c r="E202" s="32"/>
      <c r="F202" s="32"/>
      <c r="G202" s="32"/>
      <c r="H202" s="32"/>
    </row>
    <row r="203" spans="1:8" ht="15" customHeight="1">
      <c r="A203" s="32"/>
      <c r="B203" s="32"/>
      <c r="C203" s="32"/>
      <c r="D203" s="32"/>
      <c r="E203" s="32"/>
      <c r="F203" s="32"/>
      <c r="G203" s="32"/>
      <c r="H203" s="32"/>
    </row>
    <row r="204" spans="1:8" ht="15" customHeight="1">
      <c r="A204" s="32"/>
      <c r="B204" s="32"/>
      <c r="C204" s="32"/>
      <c r="D204" s="32"/>
      <c r="E204" s="32"/>
      <c r="F204" s="32"/>
      <c r="G204" s="32"/>
      <c r="H204" s="32"/>
    </row>
    <row r="205" spans="1:8" ht="15" customHeight="1">
      <c r="A205" s="32"/>
      <c r="B205" s="32"/>
      <c r="C205" s="32"/>
      <c r="D205" s="32"/>
      <c r="E205" s="32"/>
      <c r="F205" s="32"/>
      <c r="G205" s="32"/>
      <c r="H205" s="32"/>
    </row>
    <row r="206" spans="1:8" ht="15" customHeight="1">
      <c r="A206" s="32"/>
      <c r="B206" s="32"/>
      <c r="C206" s="32"/>
      <c r="D206" s="32"/>
      <c r="E206" s="32"/>
      <c r="F206" s="32"/>
      <c r="G206" s="32"/>
      <c r="H206" s="32"/>
    </row>
    <row r="207" spans="1:8" ht="15" customHeight="1">
      <c r="A207" s="32"/>
      <c r="B207" s="32"/>
      <c r="C207" s="32"/>
      <c r="D207" s="32"/>
      <c r="E207" s="32"/>
      <c r="F207" s="32"/>
      <c r="G207" s="32"/>
      <c r="H207" s="32"/>
    </row>
    <row r="208" spans="1:8" ht="15" customHeight="1">
      <c r="A208" s="32"/>
      <c r="B208" s="32"/>
      <c r="C208" s="32"/>
      <c r="D208" s="32"/>
      <c r="E208" s="32"/>
      <c r="F208" s="32"/>
      <c r="G208" s="32"/>
      <c r="H208" s="32"/>
    </row>
    <row r="209" spans="1:8" ht="15" customHeight="1">
      <c r="A209" s="32"/>
      <c r="B209" s="32"/>
      <c r="C209" s="32"/>
      <c r="D209" s="32"/>
      <c r="E209" s="32"/>
      <c r="F209" s="32"/>
      <c r="G209" s="32"/>
      <c r="H209" s="32"/>
    </row>
    <row r="210" spans="1:8" ht="15" customHeight="1">
      <c r="A210" s="32"/>
      <c r="B210" s="32"/>
      <c r="C210" s="32"/>
      <c r="D210" s="32"/>
      <c r="E210" s="32"/>
      <c r="F210" s="32"/>
      <c r="G210" s="32"/>
      <c r="H210" s="32"/>
    </row>
    <row r="211" spans="1:8" ht="15" customHeight="1">
      <c r="A211" s="32"/>
      <c r="B211" s="32"/>
      <c r="C211" s="32"/>
      <c r="D211" s="32"/>
      <c r="E211" s="32"/>
      <c r="F211" s="32"/>
      <c r="G211" s="32"/>
      <c r="H211" s="32"/>
    </row>
    <row r="212" spans="1:8" ht="15" customHeight="1">
      <c r="A212" s="32"/>
      <c r="B212" s="32"/>
      <c r="C212" s="32"/>
      <c r="D212" s="32"/>
      <c r="E212" s="32"/>
      <c r="F212" s="32"/>
      <c r="G212" s="32"/>
      <c r="H212" s="32"/>
    </row>
    <row r="213" spans="1:8" ht="15" customHeight="1">
      <c r="A213" s="32"/>
      <c r="B213" s="32"/>
      <c r="C213" s="32"/>
      <c r="D213" s="32"/>
      <c r="E213" s="32"/>
      <c r="F213" s="32"/>
      <c r="G213" s="32"/>
      <c r="H213" s="32"/>
    </row>
    <row r="214" spans="1:8" ht="15" customHeight="1">
      <c r="A214" s="32"/>
      <c r="B214" s="32"/>
      <c r="C214" s="32"/>
      <c r="D214" s="32"/>
      <c r="E214" s="32"/>
      <c r="F214" s="32"/>
      <c r="G214" s="32"/>
      <c r="H214" s="32"/>
    </row>
    <row r="215" spans="1:8" ht="15" customHeight="1">
      <c r="A215" s="32"/>
      <c r="B215" s="32"/>
      <c r="C215" s="32"/>
      <c r="D215" s="32"/>
      <c r="E215" s="32"/>
      <c r="F215" s="32"/>
      <c r="G215" s="32"/>
      <c r="H215" s="32"/>
    </row>
    <row r="216" spans="1:8" ht="15" customHeight="1">
      <c r="A216" s="32"/>
      <c r="B216" s="32"/>
      <c r="C216" s="32"/>
      <c r="D216" s="32"/>
      <c r="E216" s="32"/>
      <c r="F216" s="32"/>
      <c r="G216" s="32"/>
      <c r="H216" s="32"/>
    </row>
    <row r="217" spans="1:8" ht="15" customHeight="1">
      <c r="A217" s="32"/>
      <c r="B217" s="32"/>
      <c r="C217" s="32"/>
      <c r="D217" s="32"/>
      <c r="E217" s="32"/>
      <c r="F217" s="32"/>
      <c r="G217" s="32"/>
      <c r="H217" s="32"/>
    </row>
    <row r="218" spans="1:8" ht="15" customHeight="1">
      <c r="A218" s="32"/>
      <c r="B218" s="32"/>
      <c r="C218" s="32"/>
      <c r="D218" s="32"/>
      <c r="E218" s="32"/>
      <c r="F218" s="32"/>
      <c r="G218" s="32"/>
      <c r="H218" s="32"/>
    </row>
    <row r="219" spans="1:8" ht="15" customHeight="1">
      <c r="A219" s="32"/>
      <c r="B219" s="32"/>
      <c r="C219" s="32"/>
      <c r="D219" s="32"/>
      <c r="E219" s="32"/>
      <c r="F219" s="32"/>
      <c r="G219" s="32"/>
      <c r="H219" s="32"/>
    </row>
    <row r="220" spans="1:8" ht="15" customHeight="1">
      <c r="A220" s="32"/>
      <c r="B220" s="32"/>
      <c r="C220" s="32"/>
      <c r="D220" s="32"/>
      <c r="E220" s="32"/>
      <c r="F220" s="32"/>
      <c r="G220" s="32"/>
      <c r="H220" s="32"/>
    </row>
    <row r="221" spans="1:8" ht="15" customHeight="1">
      <c r="A221" s="32"/>
      <c r="B221" s="32"/>
      <c r="C221" s="32"/>
      <c r="D221" s="32"/>
      <c r="E221" s="32"/>
      <c r="F221" s="32"/>
      <c r="G221" s="32"/>
      <c r="H221" s="32"/>
    </row>
    <row r="222" spans="1:8" ht="15" customHeight="1">
      <c r="A222" s="32"/>
      <c r="B222" s="32"/>
      <c r="C222" s="32"/>
      <c r="D222" s="32"/>
      <c r="E222" s="32"/>
      <c r="F222" s="32"/>
      <c r="G222" s="32"/>
      <c r="H222" s="32"/>
    </row>
    <row r="223" spans="1:8" ht="15" customHeight="1">
      <c r="A223" s="32"/>
      <c r="B223" s="32"/>
      <c r="C223" s="32"/>
      <c r="D223" s="32"/>
      <c r="E223" s="32"/>
      <c r="F223" s="32"/>
      <c r="G223" s="32"/>
      <c r="H223" s="32"/>
    </row>
    <row r="224" spans="1:8" ht="15" customHeight="1">
      <c r="A224" s="32"/>
      <c r="B224" s="32"/>
      <c r="C224" s="32"/>
      <c r="D224" s="32"/>
      <c r="E224" s="32"/>
      <c r="F224" s="32"/>
      <c r="G224" s="32"/>
      <c r="H224" s="32"/>
    </row>
    <row r="225" spans="1:8" ht="15" customHeight="1">
      <c r="A225" s="32"/>
      <c r="B225" s="32"/>
      <c r="C225" s="32"/>
      <c r="D225" s="32"/>
      <c r="E225" s="32"/>
      <c r="F225" s="32"/>
      <c r="G225" s="32"/>
      <c r="H225" s="32"/>
    </row>
    <row r="226" spans="1:8" ht="15" customHeight="1">
      <c r="A226" s="32"/>
      <c r="B226" s="32"/>
      <c r="C226" s="32"/>
      <c r="D226" s="32"/>
      <c r="E226" s="32"/>
      <c r="F226" s="32"/>
      <c r="G226" s="32"/>
      <c r="H226" s="32"/>
    </row>
    <row r="227" spans="1:8" ht="15" customHeight="1">
      <c r="A227" s="32"/>
      <c r="B227" s="32"/>
      <c r="C227" s="32"/>
      <c r="D227" s="32"/>
      <c r="E227" s="32"/>
      <c r="F227" s="32"/>
      <c r="G227" s="32"/>
      <c r="H227" s="32"/>
    </row>
    <row r="228" spans="1:8" ht="15" customHeight="1">
      <c r="A228" s="32"/>
      <c r="B228" s="32"/>
      <c r="C228" s="32"/>
      <c r="D228" s="32"/>
      <c r="E228" s="32"/>
      <c r="F228" s="32"/>
      <c r="G228" s="32"/>
      <c r="H228" s="32"/>
    </row>
    <row r="229" spans="1:8" ht="15" customHeight="1">
      <c r="A229" s="32"/>
      <c r="B229" s="32"/>
      <c r="C229" s="32"/>
      <c r="D229" s="32"/>
      <c r="E229" s="32"/>
      <c r="F229" s="32"/>
      <c r="G229" s="32"/>
      <c r="H229" s="32"/>
    </row>
    <row r="230" spans="1:8" ht="15" customHeight="1">
      <c r="A230" s="32"/>
      <c r="B230" s="32"/>
      <c r="C230" s="32"/>
      <c r="D230" s="32"/>
      <c r="E230" s="32"/>
      <c r="F230" s="32"/>
      <c r="G230" s="32"/>
      <c r="H230" s="32"/>
    </row>
    <row r="231" spans="1:8" ht="15" customHeight="1">
      <c r="A231" s="32"/>
      <c r="B231" s="32"/>
      <c r="C231" s="32"/>
      <c r="D231" s="32"/>
      <c r="E231" s="32"/>
      <c r="F231" s="32"/>
      <c r="G231" s="32"/>
      <c r="H231" s="32"/>
    </row>
    <row r="232" spans="1:8" ht="15" customHeight="1">
      <c r="A232" s="32"/>
      <c r="B232" s="32"/>
      <c r="C232" s="32"/>
      <c r="D232" s="32"/>
      <c r="E232" s="32"/>
      <c r="F232" s="32"/>
      <c r="G232" s="32"/>
      <c r="H232" s="32"/>
    </row>
    <row r="233" spans="1:8" ht="15" customHeight="1">
      <c r="A233" s="32"/>
      <c r="B233" s="32"/>
      <c r="C233" s="32"/>
      <c r="D233" s="32"/>
      <c r="E233" s="32"/>
      <c r="F233" s="32"/>
      <c r="G233" s="32"/>
      <c r="H233" s="32"/>
    </row>
    <row r="234" spans="1:8" ht="15" customHeight="1">
      <c r="A234" s="32"/>
      <c r="B234" s="32"/>
      <c r="C234" s="32"/>
      <c r="D234" s="32"/>
      <c r="E234" s="32"/>
      <c r="F234" s="32"/>
      <c r="G234" s="32"/>
      <c r="H234" s="32"/>
    </row>
    <row r="235" spans="1:8" ht="15" customHeight="1">
      <c r="A235" s="32"/>
      <c r="B235" s="32"/>
      <c r="C235" s="32"/>
      <c r="D235" s="32"/>
      <c r="E235" s="32"/>
      <c r="F235" s="32"/>
      <c r="G235" s="32"/>
      <c r="H235" s="32"/>
    </row>
    <row r="236" spans="1:8" ht="15" customHeight="1">
      <c r="A236" s="32"/>
      <c r="B236" s="32"/>
      <c r="C236" s="32"/>
      <c r="D236" s="32"/>
      <c r="E236" s="32"/>
      <c r="F236" s="32"/>
      <c r="G236" s="32"/>
      <c r="H236" s="32"/>
    </row>
    <row r="237" spans="1:8" ht="15" customHeight="1">
      <c r="A237" s="32"/>
      <c r="B237" s="32"/>
      <c r="C237" s="32"/>
      <c r="D237" s="32"/>
      <c r="E237" s="32"/>
      <c r="F237" s="32"/>
      <c r="G237" s="32"/>
      <c r="H237" s="32"/>
    </row>
    <row r="238" spans="1:8" ht="15" customHeight="1">
      <c r="A238" s="32"/>
      <c r="B238" s="32"/>
      <c r="C238" s="32"/>
      <c r="D238" s="32"/>
      <c r="E238" s="32"/>
      <c r="F238" s="32"/>
      <c r="G238" s="32"/>
      <c r="H238" s="32"/>
    </row>
    <row r="239" spans="1:8" ht="15" customHeight="1">
      <c r="A239" s="32"/>
      <c r="B239" s="32"/>
      <c r="C239" s="32"/>
      <c r="D239" s="32"/>
      <c r="E239" s="32"/>
      <c r="F239" s="32"/>
      <c r="G239" s="32"/>
      <c r="H239" s="32"/>
    </row>
    <row r="240" spans="1:8" ht="15" customHeight="1">
      <c r="A240" s="32"/>
      <c r="B240" s="32"/>
      <c r="C240" s="32"/>
      <c r="D240" s="32"/>
      <c r="E240" s="32"/>
      <c r="F240" s="32"/>
      <c r="G240" s="32"/>
      <c r="H240" s="32"/>
    </row>
    <row r="241" spans="1:8" ht="15" customHeight="1">
      <c r="A241" s="32"/>
      <c r="B241" s="32"/>
      <c r="C241" s="32"/>
      <c r="D241" s="32"/>
      <c r="E241" s="32"/>
      <c r="F241" s="32"/>
      <c r="G241" s="32"/>
      <c r="H241" s="32"/>
    </row>
    <row r="242" spans="1:8" ht="15" customHeight="1">
      <c r="A242" s="32"/>
      <c r="B242" s="32"/>
      <c r="C242" s="32"/>
      <c r="D242" s="32"/>
      <c r="E242" s="32"/>
      <c r="F242" s="32"/>
      <c r="G242" s="32"/>
      <c r="H242" s="32"/>
    </row>
    <row r="243" spans="1:8" ht="15" customHeight="1">
      <c r="A243" s="32"/>
      <c r="B243" s="32"/>
      <c r="C243" s="32"/>
      <c r="D243" s="32"/>
      <c r="E243" s="32"/>
      <c r="F243" s="32"/>
      <c r="G243" s="32"/>
      <c r="H243" s="32"/>
    </row>
    <row r="244" spans="1:8" ht="15" customHeight="1">
      <c r="A244" s="32"/>
      <c r="B244" s="32"/>
      <c r="C244" s="32"/>
      <c r="D244" s="32"/>
      <c r="E244" s="32"/>
      <c r="F244" s="32"/>
      <c r="G244" s="32"/>
      <c r="H244" s="32"/>
    </row>
    <row r="245" spans="1:8" ht="15" customHeight="1">
      <c r="A245" s="32"/>
      <c r="B245" s="32"/>
      <c r="C245" s="32"/>
      <c r="D245" s="32"/>
      <c r="E245" s="32"/>
      <c r="F245" s="32"/>
      <c r="G245" s="32"/>
      <c r="H245" s="32"/>
    </row>
    <row r="246" spans="1:8" ht="15" customHeight="1">
      <c r="A246" s="32"/>
      <c r="B246" s="32"/>
      <c r="C246" s="32"/>
      <c r="D246" s="32"/>
      <c r="E246" s="32"/>
      <c r="F246" s="32"/>
      <c r="G246" s="32"/>
      <c r="H246" s="32"/>
    </row>
    <row r="247" spans="1:8" ht="15" customHeight="1">
      <c r="A247" s="32"/>
      <c r="B247" s="32"/>
      <c r="C247" s="32"/>
      <c r="D247" s="32"/>
      <c r="E247" s="32"/>
      <c r="F247" s="32"/>
      <c r="G247" s="32"/>
      <c r="H247" s="32"/>
    </row>
    <row r="248" spans="1:8" ht="15" customHeight="1">
      <c r="A248" s="32"/>
      <c r="B248" s="32"/>
      <c r="C248" s="32"/>
      <c r="D248" s="32"/>
      <c r="E248" s="32"/>
      <c r="F248" s="32"/>
      <c r="G248" s="32"/>
      <c r="H248" s="32"/>
    </row>
    <row r="249" spans="1:8" ht="15" customHeight="1">
      <c r="A249" s="32"/>
      <c r="B249" s="32"/>
      <c r="C249" s="32"/>
      <c r="D249" s="32"/>
      <c r="E249" s="32"/>
      <c r="F249" s="32"/>
      <c r="G249" s="32"/>
      <c r="H249" s="32"/>
    </row>
    <row r="250" spans="1:8" ht="15" customHeight="1">
      <c r="A250" s="32"/>
      <c r="B250" s="32"/>
      <c r="C250" s="32"/>
      <c r="D250" s="32"/>
      <c r="E250" s="32"/>
      <c r="F250" s="32"/>
      <c r="G250" s="32"/>
      <c r="H250" s="32"/>
    </row>
    <row r="251" spans="1:8" ht="15" customHeight="1">
      <c r="A251" s="32"/>
      <c r="B251" s="32"/>
      <c r="C251" s="32"/>
      <c r="D251" s="32"/>
      <c r="E251" s="32"/>
      <c r="F251" s="32"/>
      <c r="G251" s="32"/>
      <c r="H251" s="32"/>
    </row>
    <row r="252" spans="1:8" ht="15" customHeight="1">
      <c r="A252" s="32"/>
      <c r="B252" s="32"/>
      <c r="C252" s="32"/>
      <c r="D252" s="32"/>
      <c r="E252" s="32"/>
      <c r="F252" s="32"/>
      <c r="G252" s="32"/>
      <c r="H252" s="32"/>
    </row>
    <row r="253" spans="1:8" ht="15" customHeight="1">
      <c r="A253" s="32"/>
      <c r="B253" s="32"/>
      <c r="C253" s="32"/>
      <c r="D253" s="32"/>
      <c r="E253" s="32"/>
      <c r="F253" s="32"/>
      <c r="G253" s="32"/>
      <c r="H253" s="32"/>
    </row>
    <row r="254" spans="1:8" ht="15" customHeight="1">
      <c r="A254" s="32"/>
      <c r="B254" s="32"/>
      <c r="C254" s="32"/>
      <c r="D254" s="32"/>
      <c r="E254" s="32"/>
      <c r="F254" s="32"/>
      <c r="G254" s="32"/>
      <c r="H254" s="32"/>
    </row>
    <row r="255" spans="1:8" ht="15" customHeight="1">
      <c r="A255" s="32"/>
      <c r="B255" s="32"/>
      <c r="C255" s="32"/>
      <c r="D255" s="32"/>
      <c r="E255" s="32"/>
      <c r="F255" s="32"/>
      <c r="G255" s="32"/>
      <c r="H255" s="32"/>
    </row>
    <row r="256" spans="1:8" ht="15" customHeight="1">
      <c r="A256" s="32"/>
      <c r="B256" s="32"/>
      <c r="C256" s="32"/>
      <c r="D256" s="32"/>
      <c r="E256" s="32"/>
      <c r="F256" s="32"/>
      <c r="G256" s="32"/>
      <c r="H256" s="32"/>
    </row>
    <row r="257" spans="1:8" ht="15" customHeight="1">
      <c r="A257" s="32"/>
      <c r="B257" s="32"/>
      <c r="C257" s="32"/>
      <c r="D257" s="32"/>
      <c r="E257" s="32"/>
      <c r="F257" s="32"/>
      <c r="G257" s="32"/>
      <c r="H257" s="32"/>
    </row>
    <row r="258" spans="1:8" ht="15" customHeight="1">
      <c r="A258" s="32"/>
      <c r="B258" s="32"/>
      <c r="C258" s="32"/>
      <c r="D258" s="32"/>
      <c r="E258" s="32"/>
      <c r="F258" s="32"/>
      <c r="G258" s="32"/>
      <c r="H258" s="32"/>
    </row>
    <row r="259" spans="1:8" ht="15" customHeight="1">
      <c r="A259" s="32"/>
      <c r="B259" s="32"/>
      <c r="C259" s="32"/>
      <c r="D259" s="32"/>
      <c r="E259" s="32"/>
      <c r="F259" s="32"/>
      <c r="G259" s="32"/>
      <c r="H259" s="32"/>
    </row>
    <row r="260" spans="1:8" ht="15" customHeight="1">
      <c r="A260" s="32"/>
      <c r="B260" s="32"/>
      <c r="C260" s="32"/>
      <c r="D260" s="32"/>
      <c r="E260" s="32"/>
      <c r="F260" s="32"/>
      <c r="G260" s="32"/>
      <c r="H260" s="32"/>
    </row>
    <row r="261" spans="1:8" ht="15" customHeight="1">
      <c r="A261" s="32"/>
      <c r="B261" s="32"/>
      <c r="C261" s="32"/>
      <c r="D261" s="32"/>
      <c r="E261" s="32"/>
      <c r="F261" s="32"/>
      <c r="G261" s="32"/>
      <c r="H261" s="32"/>
    </row>
    <row r="262" spans="1:8" ht="15" customHeight="1">
      <c r="A262" s="32"/>
      <c r="B262" s="32"/>
      <c r="C262" s="32"/>
      <c r="D262" s="32"/>
      <c r="E262" s="32"/>
      <c r="F262" s="32"/>
      <c r="G262" s="32"/>
      <c r="H262" s="32"/>
    </row>
    <row r="263" spans="1:8" ht="15" customHeight="1">
      <c r="A263" s="32"/>
      <c r="B263" s="32"/>
      <c r="C263" s="32"/>
      <c r="D263" s="32"/>
      <c r="E263" s="32"/>
      <c r="F263" s="32"/>
      <c r="G263" s="32"/>
      <c r="H263" s="32"/>
    </row>
    <row r="264" spans="1:8" ht="15" customHeight="1">
      <c r="A264" s="32"/>
      <c r="B264" s="32"/>
      <c r="C264" s="32"/>
      <c r="D264" s="32"/>
      <c r="E264" s="32"/>
      <c r="F264" s="32"/>
      <c r="G264" s="32"/>
      <c r="H264" s="32"/>
    </row>
    <row r="265" spans="1:8" ht="15" customHeight="1">
      <c r="A265" s="32"/>
      <c r="B265" s="32"/>
      <c r="C265" s="32"/>
      <c r="D265" s="32"/>
      <c r="E265" s="32"/>
      <c r="F265" s="32"/>
      <c r="G265" s="32"/>
      <c r="H265" s="32"/>
    </row>
    <row r="266" spans="1:8" ht="15" customHeight="1">
      <c r="A266" s="32"/>
      <c r="B266" s="32"/>
      <c r="C266" s="32"/>
      <c r="D266" s="32"/>
      <c r="E266" s="32"/>
      <c r="F266" s="32"/>
      <c r="G266" s="32"/>
      <c r="H266" s="32"/>
    </row>
    <row r="267" spans="1:8" ht="15" customHeight="1">
      <c r="A267" s="32"/>
      <c r="B267" s="32"/>
      <c r="C267" s="32"/>
      <c r="D267" s="32"/>
      <c r="E267" s="32"/>
      <c r="F267" s="32"/>
      <c r="G267" s="32"/>
      <c r="H267" s="32"/>
    </row>
    <row r="268" spans="1:8" ht="15" customHeight="1">
      <c r="A268" s="32"/>
      <c r="B268" s="32"/>
      <c r="C268" s="32"/>
      <c r="D268" s="32"/>
      <c r="E268" s="32"/>
      <c r="F268" s="32"/>
      <c r="G268" s="32"/>
      <c r="H268" s="32"/>
    </row>
    <row r="269" spans="1:8" ht="15" customHeight="1">
      <c r="A269" s="32"/>
      <c r="B269" s="32"/>
      <c r="C269" s="32"/>
      <c r="D269" s="32"/>
      <c r="E269" s="32"/>
      <c r="F269" s="32"/>
      <c r="G269" s="32"/>
      <c r="H269" s="32"/>
    </row>
    <row r="270" spans="1:8" ht="15" customHeight="1">
      <c r="A270" s="32"/>
      <c r="B270" s="32"/>
      <c r="C270" s="32"/>
      <c r="D270" s="32"/>
      <c r="E270" s="32"/>
      <c r="F270" s="32"/>
      <c r="G270" s="32"/>
      <c r="H270" s="32"/>
    </row>
    <row r="271" spans="1:8" ht="15" customHeight="1">
      <c r="A271" s="32"/>
      <c r="B271" s="32"/>
      <c r="C271" s="32"/>
      <c r="D271" s="32"/>
      <c r="E271" s="32"/>
      <c r="F271" s="32"/>
      <c r="G271" s="32"/>
      <c r="H271" s="32"/>
    </row>
    <row r="272" spans="1:8" ht="15" customHeight="1">
      <c r="A272" s="32"/>
      <c r="B272" s="32"/>
      <c r="C272" s="32"/>
      <c r="D272" s="32"/>
      <c r="E272" s="32"/>
      <c r="F272" s="32"/>
      <c r="G272" s="32"/>
      <c r="H272" s="32"/>
    </row>
    <row r="273" spans="1:8" ht="15" customHeight="1">
      <c r="A273" s="32"/>
      <c r="B273" s="32"/>
      <c r="C273" s="32"/>
      <c r="D273" s="32"/>
      <c r="E273" s="32"/>
      <c r="F273" s="32"/>
      <c r="G273" s="32"/>
      <c r="H273" s="32"/>
    </row>
    <row r="274" spans="1:8" ht="15" customHeight="1">
      <c r="A274" s="32"/>
      <c r="B274" s="32"/>
      <c r="C274" s="32"/>
      <c r="D274" s="32"/>
      <c r="E274" s="32"/>
      <c r="F274" s="32"/>
      <c r="G274" s="32"/>
      <c r="H274" s="32"/>
    </row>
    <row r="275" spans="1:8" ht="15" customHeight="1">
      <c r="A275" s="32"/>
      <c r="B275" s="32"/>
      <c r="C275" s="32"/>
      <c r="D275" s="32"/>
      <c r="E275" s="32"/>
      <c r="F275" s="32"/>
      <c r="G275" s="32"/>
      <c r="H275" s="32"/>
    </row>
    <row r="276" spans="1:8" ht="15" customHeight="1">
      <c r="A276" s="32"/>
      <c r="B276" s="32"/>
      <c r="C276" s="32"/>
      <c r="D276" s="32"/>
      <c r="E276" s="32"/>
      <c r="F276" s="32"/>
      <c r="G276" s="32"/>
      <c r="H276" s="32"/>
    </row>
    <row r="277" spans="1:8" ht="15" customHeight="1">
      <c r="A277" s="32"/>
      <c r="B277" s="32"/>
      <c r="C277" s="32"/>
      <c r="D277" s="32"/>
      <c r="E277" s="32"/>
      <c r="F277" s="32"/>
      <c r="G277" s="32"/>
      <c r="H277" s="32"/>
    </row>
    <row r="278" spans="1:8" ht="15" customHeight="1">
      <c r="A278" s="32"/>
      <c r="B278" s="32"/>
      <c r="C278" s="32"/>
      <c r="D278" s="32"/>
      <c r="E278" s="32"/>
      <c r="F278" s="32"/>
      <c r="G278" s="32"/>
      <c r="H278" s="32"/>
    </row>
    <row r="279" spans="1:8" ht="15" customHeight="1">
      <c r="A279" s="32"/>
      <c r="B279" s="32"/>
      <c r="C279" s="32"/>
      <c r="D279" s="32"/>
      <c r="E279" s="32"/>
      <c r="F279" s="32"/>
      <c r="G279" s="32"/>
      <c r="H279" s="32"/>
    </row>
    <row r="280" spans="1:8" ht="15" customHeight="1">
      <c r="A280" s="32"/>
      <c r="B280" s="32"/>
      <c r="C280" s="32"/>
      <c r="D280" s="32"/>
      <c r="E280" s="32"/>
      <c r="F280" s="32"/>
      <c r="G280" s="32"/>
      <c r="H280" s="32"/>
    </row>
    <row r="281" spans="1:8" ht="15" customHeight="1">
      <c r="A281" s="32"/>
      <c r="B281" s="32"/>
      <c r="C281" s="32"/>
      <c r="D281" s="32"/>
      <c r="E281" s="32"/>
      <c r="F281" s="32"/>
      <c r="G281" s="32"/>
      <c r="H281" s="32"/>
    </row>
    <row r="282" spans="1:8" ht="15" customHeight="1">
      <c r="A282" s="32"/>
      <c r="B282" s="32"/>
      <c r="C282" s="32"/>
      <c r="D282" s="32"/>
      <c r="E282" s="32"/>
      <c r="F282" s="32"/>
      <c r="G282" s="32"/>
      <c r="H282" s="32"/>
    </row>
    <row r="283" spans="1:8" ht="15" customHeight="1">
      <c r="A283" s="32"/>
      <c r="B283" s="32"/>
      <c r="C283" s="32"/>
      <c r="D283" s="32"/>
      <c r="E283" s="32"/>
      <c r="F283" s="32"/>
      <c r="G283" s="32"/>
      <c r="H283" s="32"/>
    </row>
    <row r="284" spans="1:8" ht="15" customHeight="1">
      <c r="A284" s="32"/>
      <c r="B284" s="32"/>
      <c r="C284" s="32"/>
      <c r="D284" s="32"/>
      <c r="E284" s="32"/>
      <c r="F284" s="32"/>
      <c r="G284" s="32"/>
      <c r="H284" s="32"/>
    </row>
    <row r="285" spans="1:8" ht="15" customHeight="1">
      <c r="A285" s="32"/>
      <c r="B285" s="32"/>
      <c r="C285" s="32"/>
      <c r="D285" s="32"/>
      <c r="E285" s="32"/>
      <c r="F285" s="32"/>
      <c r="G285" s="32"/>
      <c r="H285" s="32"/>
    </row>
    <row r="286" spans="1:8" ht="15" customHeight="1">
      <c r="A286" s="32"/>
      <c r="B286" s="32"/>
      <c r="C286" s="32"/>
      <c r="D286" s="32"/>
      <c r="E286" s="32"/>
      <c r="F286" s="32"/>
      <c r="G286" s="32"/>
      <c r="H286" s="32"/>
    </row>
    <row r="287" spans="1:8" ht="15" customHeight="1">
      <c r="A287" s="32"/>
      <c r="B287" s="32"/>
      <c r="C287" s="32"/>
      <c r="D287" s="32"/>
      <c r="E287" s="32"/>
      <c r="F287" s="32"/>
      <c r="G287" s="32"/>
      <c r="H287" s="32"/>
    </row>
    <row r="288" spans="1:8" ht="15" customHeight="1">
      <c r="A288" s="32"/>
      <c r="B288" s="32"/>
      <c r="C288" s="32"/>
      <c r="D288" s="32"/>
      <c r="E288" s="32"/>
      <c r="F288" s="32"/>
      <c r="G288" s="32"/>
      <c r="H288" s="32"/>
    </row>
    <row r="289" spans="1:8" ht="15" customHeight="1">
      <c r="A289" s="32"/>
      <c r="B289" s="32"/>
      <c r="C289" s="32"/>
      <c r="D289" s="32"/>
      <c r="E289" s="32"/>
      <c r="F289" s="32"/>
      <c r="G289" s="32"/>
      <c r="H289" s="32"/>
    </row>
    <row r="290" spans="1:8" ht="15" customHeight="1">
      <c r="A290" s="32"/>
      <c r="B290" s="32"/>
      <c r="C290" s="32"/>
      <c r="D290" s="32"/>
      <c r="E290" s="32"/>
      <c r="F290" s="32"/>
      <c r="G290" s="32"/>
      <c r="H290" s="32"/>
    </row>
    <row r="291" spans="1:8" ht="15" customHeight="1">
      <c r="A291" s="32"/>
      <c r="B291" s="32"/>
      <c r="C291" s="32"/>
      <c r="D291" s="32"/>
      <c r="E291" s="32"/>
      <c r="F291" s="32"/>
      <c r="G291" s="32"/>
      <c r="H291" s="32"/>
    </row>
    <row r="292" spans="1:8" ht="15" customHeight="1">
      <c r="A292" s="32"/>
      <c r="B292" s="32"/>
      <c r="C292" s="32"/>
      <c r="D292" s="32"/>
      <c r="E292" s="32"/>
      <c r="F292" s="32"/>
      <c r="G292" s="32"/>
      <c r="H292" s="32"/>
    </row>
    <row r="293" spans="1:8" ht="15" customHeight="1">
      <c r="A293" s="32"/>
      <c r="B293" s="32"/>
      <c r="C293" s="32"/>
      <c r="D293" s="32"/>
      <c r="E293" s="32"/>
      <c r="F293" s="32"/>
      <c r="G293" s="32"/>
      <c r="H293" s="32"/>
    </row>
    <row r="294" spans="1:8" ht="15" customHeight="1">
      <c r="A294" s="32"/>
      <c r="B294" s="32"/>
      <c r="C294" s="32"/>
      <c r="D294" s="32"/>
      <c r="E294" s="32"/>
      <c r="F294" s="32"/>
      <c r="G294" s="32"/>
      <c r="H294" s="32"/>
    </row>
    <row r="295" spans="1:8" ht="15" customHeight="1">
      <c r="A295" s="32"/>
      <c r="B295" s="32"/>
      <c r="C295" s="32"/>
      <c r="D295" s="32"/>
      <c r="E295" s="32"/>
      <c r="F295" s="32"/>
      <c r="G295" s="32"/>
      <c r="H295" s="32"/>
    </row>
    <row r="296" spans="1:8" ht="15" customHeight="1">
      <c r="A296" s="32"/>
      <c r="B296" s="32"/>
      <c r="C296" s="32"/>
      <c r="D296" s="32"/>
      <c r="E296" s="32"/>
      <c r="F296" s="32"/>
      <c r="G296" s="32"/>
      <c r="H296" s="32"/>
    </row>
    <row r="297" spans="1:8" ht="15" customHeight="1">
      <c r="A297" s="32"/>
      <c r="B297" s="32"/>
      <c r="C297" s="32"/>
      <c r="D297" s="32"/>
      <c r="E297" s="32"/>
      <c r="F297" s="32"/>
      <c r="G297" s="32"/>
      <c r="H297" s="32"/>
    </row>
    <row r="298" spans="1:8" ht="15" customHeight="1">
      <c r="A298" s="32"/>
      <c r="B298" s="32"/>
      <c r="C298" s="32"/>
      <c r="D298" s="32"/>
      <c r="E298" s="32"/>
      <c r="F298" s="32"/>
      <c r="G298" s="32"/>
      <c r="H298" s="32"/>
    </row>
    <row r="299" spans="1:8" ht="15" customHeight="1">
      <c r="A299" s="32"/>
      <c r="B299" s="32"/>
      <c r="C299" s="32"/>
      <c r="D299" s="32"/>
      <c r="E299" s="32"/>
      <c r="F299" s="32"/>
      <c r="G299" s="32"/>
      <c r="H299" s="32"/>
    </row>
    <row r="300" spans="1:8" ht="15" customHeight="1">
      <c r="A300" s="32"/>
      <c r="B300" s="32"/>
      <c r="C300" s="32"/>
      <c r="D300" s="32"/>
      <c r="E300" s="32"/>
      <c r="F300" s="32"/>
      <c r="G300" s="32"/>
      <c r="H300" s="32"/>
    </row>
    <row r="301" spans="1:8" ht="15" customHeight="1">
      <c r="A301" s="32"/>
      <c r="B301" s="32"/>
      <c r="C301" s="32"/>
      <c r="D301" s="32"/>
      <c r="E301" s="32"/>
      <c r="F301" s="32"/>
      <c r="G301" s="32"/>
      <c r="H301" s="32"/>
    </row>
    <row r="302" spans="1:8" ht="15" customHeight="1">
      <c r="A302" s="32"/>
      <c r="B302" s="32"/>
      <c r="C302" s="32"/>
      <c r="D302" s="32"/>
      <c r="E302" s="32"/>
      <c r="F302" s="32"/>
      <c r="G302" s="32"/>
      <c r="H302" s="32"/>
    </row>
    <row r="303" spans="1:8" ht="15" customHeight="1">
      <c r="A303" s="32"/>
      <c r="B303" s="32"/>
      <c r="C303" s="32"/>
      <c r="D303" s="32"/>
      <c r="E303" s="32"/>
      <c r="F303" s="32"/>
      <c r="G303" s="32"/>
      <c r="H303" s="32"/>
    </row>
    <row r="304" spans="1:8" ht="15" customHeight="1">
      <c r="A304" s="32"/>
      <c r="B304" s="32"/>
      <c r="C304" s="32"/>
      <c r="D304" s="32"/>
      <c r="E304" s="32"/>
      <c r="F304" s="32"/>
      <c r="G304" s="32"/>
      <c r="H304" s="32"/>
    </row>
    <row r="305" spans="1:8" ht="15" customHeight="1">
      <c r="A305" s="32"/>
      <c r="B305" s="32"/>
      <c r="C305" s="32"/>
      <c r="D305" s="32"/>
      <c r="E305" s="32"/>
      <c r="F305" s="32"/>
      <c r="G305" s="32"/>
      <c r="H305" s="32"/>
    </row>
    <row r="306" spans="1:8" ht="15" customHeight="1">
      <c r="A306" s="32"/>
      <c r="B306" s="32"/>
      <c r="C306" s="32"/>
      <c r="D306" s="32"/>
      <c r="E306" s="32"/>
      <c r="F306" s="32"/>
      <c r="G306" s="32"/>
      <c r="H306" s="32"/>
    </row>
    <row r="307" spans="1:8" ht="15" customHeight="1">
      <c r="A307" s="32"/>
      <c r="B307" s="32"/>
      <c r="C307" s="32"/>
      <c r="D307" s="32"/>
      <c r="E307" s="32"/>
      <c r="F307" s="32"/>
      <c r="G307" s="32"/>
      <c r="H307" s="32"/>
    </row>
    <row r="308" spans="1:8" ht="15" customHeight="1">
      <c r="A308" s="32"/>
      <c r="B308" s="32"/>
      <c r="C308" s="32"/>
      <c r="D308" s="32"/>
      <c r="E308" s="32"/>
      <c r="F308" s="32"/>
      <c r="G308" s="32"/>
      <c r="H308" s="32"/>
    </row>
    <row r="309" spans="1:8" ht="15" customHeight="1">
      <c r="A309" s="32"/>
      <c r="B309" s="32"/>
      <c r="C309" s="32"/>
      <c r="D309" s="32"/>
      <c r="E309" s="32"/>
      <c r="F309" s="32"/>
      <c r="G309" s="32"/>
      <c r="H309" s="32"/>
    </row>
    <row r="310" spans="1:8" ht="15" customHeight="1">
      <c r="A310" s="32"/>
      <c r="B310" s="32"/>
      <c r="C310" s="32"/>
      <c r="D310" s="32"/>
      <c r="E310" s="32"/>
      <c r="F310" s="32"/>
      <c r="G310" s="32"/>
      <c r="H310" s="32"/>
    </row>
    <row r="311" spans="1:8" ht="15" customHeight="1">
      <c r="A311" s="32"/>
      <c r="B311" s="32"/>
      <c r="C311" s="32"/>
      <c r="D311" s="32"/>
      <c r="E311" s="32"/>
      <c r="F311" s="32"/>
      <c r="G311" s="32"/>
      <c r="H311" s="32"/>
    </row>
    <row r="312" spans="1:8" ht="15" customHeight="1">
      <c r="A312" s="32"/>
      <c r="B312" s="32"/>
      <c r="C312" s="32"/>
      <c r="D312" s="32"/>
      <c r="E312" s="32"/>
      <c r="F312" s="32"/>
      <c r="G312" s="32"/>
      <c r="H312" s="32"/>
    </row>
    <row r="313" spans="1:8" ht="15" customHeight="1">
      <c r="A313" s="32"/>
      <c r="B313" s="32"/>
      <c r="C313" s="32"/>
      <c r="D313" s="32"/>
      <c r="E313" s="32"/>
      <c r="F313" s="32"/>
      <c r="G313" s="32"/>
      <c r="H313" s="32"/>
    </row>
    <row r="314" spans="1:8" ht="15" customHeight="1">
      <c r="A314" s="32"/>
      <c r="B314" s="32"/>
      <c r="C314" s="32"/>
      <c r="D314" s="32"/>
      <c r="E314" s="32"/>
      <c r="F314" s="32"/>
      <c r="G314" s="32"/>
      <c r="H314" s="32"/>
    </row>
    <row r="315" spans="1:8" ht="15" customHeight="1">
      <c r="A315" s="32"/>
      <c r="B315" s="32"/>
      <c r="C315" s="32"/>
      <c r="D315" s="32"/>
      <c r="E315" s="32"/>
      <c r="F315" s="32"/>
      <c r="G315" s="32"/>
      <c r="H315" s="32"/>
    </row>
    <row r="316" spans="1:8" ht="15" customHeight="1">
      <c r="A316" s="32"/>
      <c r="B316" s="32"/>
      <c r="C316" s="32"/>
      <c r="D316" s="32"/>
      <c r="E316" s="32"/>
      <c r="F316" s="32"/>
      <c r="G316" s="32"/>
      <c r="H316" s="32"/>
    </row>
    <row r="317" spans="1:8" ht="15" customHeight="1">
      <c r="A317" s="32"/>
      <c r="B317" s="32"/>
      <c r="C317" s="32"/>
      <c r="D317" s="32"/>
      <c r="E317" s="32"/>
      <c r="F317" s="32"/>
      <c r="G317" s="32"/>
      <c r="H317" s="32"/>
    </row>
    <row r="318" spans="1:8" ht="15" customHeight="1">
      <c r="A318" s="32"/>
      <c r="B318" s="32"/>
      <c r="C318" s="32"/>
      <c r="D318" s="32"/>
      <c r="E318" s="32"/>
      <c r="F318" s="32"/>
      <c r="G318" s="32"/>
      <c r="H318" s="32"/>
    </row>
    <row r="319" spans="1:8" ht="15" customHeight="1">
      <c r="A319" s="32"/>
      <c r="B319" s="32"/>
      <c r="C319" s="32"/>
      <c r="D319" s="32"/>
      <c r="E319" s="32"/>
      <c r="F319" s="32"/>
      <c r="G319" s="32"/>
      <c r="H319" s="32"/>
    </row>
    <row r="320" spans="1:8" ht="15" customHeight="1">
      <c r="A320" s="32"/>
      <c r="B320" s="32"/>
      <c r="C320" s="32"/>
      <c r="D320" s="32"/>
      <c r="E320" s="32"/>
      <c r="F320" s="32"/>
      <c r="G320" s="32"/>
      <c r="H320" s="32"/>
    </row>
    <row r="321" spans="1:8" ht="15" customHeight="1">
      <c r="A321" s="32"/>
      <c r="B321" s="32"/>
      <c r="C321" s="32"/>
      <c r="D321" s="32"/>
      <c r="E321" s="32"/>
      <c r="F321" s="32"/>
      <c r="G321" s="32"/>
      <c r="H321" s="32"/>
    </row>
    <row r="322" spans="1:8" ht="15" customHeight="1">
      <c r="A322" s="32"/>
      <c r="B322" s="32"/>
      <c r="C322" s="32"/>
      <c r="D322" s="32"/>
      <c r="E322" s="32"/>
      <c r="F322" s="32"/>
      <c r="G322" s="32"/>
      <c r="H322" s="32"/>
    </row>
    <row r="323" spans="1:8" ht="15" customHeight="1">
      <c r="A323" s="32"/>
      <c r="B323" s="32"/>
      <c r="C323" s="32"/>
      <c r="D323" s="32"/>
      <c r="E323" s="32"/>
      <c r="F323" s="32"/>
      <c r="G323" s="32"/>
      <c r="H323" s="32"/>
    </row>
    <row r="324" spans="1:8" ht="15" customHeight="1">
      <c r="A324" s="32"/>
      <c r="B324" s="32"/>
      <c r="C324" s="32"/>
      <c r="D324" s="32"/>
      <c r="E324" s="32"/>
      <c r="F324" s="32"/>
      <c r="G324" s="32"/>
      <c r="H324" s="32"/>
    </row>
    <row r="325" spans="1:8" ht="15" customHeight="1">
      <c r="A325" s="32"/>
      <c r="B325" s="32"/>
      <c r="C325" s="32"/>
      <c r="D325" s="32"/>
      <c r="E325" s="32"/>
      <c r="F325" s="32"/>
      <c r="G325" s="32"/>
      <c r="H325" s="32"/>
    </row>
    <row r="326" spans="1:8" ht="15" customHeight="1">
      <c r="A326" s="32"/>
      <c r="B326" s="32"/>
      <c r="C326" s="32"/>
      <c r="D326" s="32"/>
      <c r="E326" s="32"/>
      <c r="F326" s="32"/>
      <c r="G326" s="32"/>
      <c r="H326" s="32"/>
    </row>
    <row r="327" spans="1:8" ht="15" customHeight="1">
      <c r="A327" s="32"/>
      <c r="B327" s="32"/>
      <c r="C327" s="32"/>
      <c r="D327" s="32"/>
      <c r="E327" s="32"/>
      <c r="F327" s="32"/>
      <c r="G327" s="32"/>
      <c r="H327" s="32"/>
    </row>
    <row r="328" spans="1:8" ht="15" customHeight="1">
      <c r="A328" s="32"/>
      <c r="B328" s="32"/>
      <c r="C328" s="32"/>
      <c r="D328" s="32"/>
      <c r="E328" s="32"/>
      <c r="F328" s="32"/>
      <c r="G328" s="32"/>
      <c r="H328" s="32"/>
    </row>
    <row r="329" spans="1:8" ht="15" customHeight="1">
      <c r="A329" s="32"/>
      <c r="B329" s="32"/>
      <c r="C329" s="32"/>
      <c r="D329" s="32"/>
      <c r="E329" s="32"/>
      <c r="F329" s="32"/>
      <c r="G329" s="32"/>
      <c r="H329" s="32"/>
    </row>
    <row r="330" spans="1:8" ht="15" customHeight="1">
      <c r="A330" s="32"/>
      <c r="B330" s="32"/>
      <c r="C330" s="32"/>
      <c r="D330" s="32"/>
      <c r="E330" s="32"/>
      <c r="F330" s="32"/>
      <c r="G330" s="32"/>
      <c r="H330" s="32"/>
    </row>
    <row r="331" spans="1:8" ht="15" customHeight="1">
      <c r="A331" s="32"/>
      <c r="B331" s="32"/>
      <c r="C331" s="32"/>
      <c r="D331" s="32"/>
      <c r="E331" s="32"/>
      <c r="F331" s="32"/>
      <c r="G331" s="32"/>
      <c r="H331" s="32"/>
    </row>
    <row r="332" spans="1:8" ht="15" customHeight="1">
      <c r="A332" s="32"/>
      <c r="B332" s="32"/>
      <c r="C332" s="32"/>
      <c r="D332" s="32"/>
      <c r="E332" s="32"/>
      <c r="F332" s="32"/>
      <c r="G332" s="32"/>
      <c r="H332" s="32"/>
    </row>
    <row r="333" spans="1:8" ht="15" customHeight="1">
      <c r="A333" s="32"/>
      <c r="B333" s="32"/>
      <c r="C333" s="32"/>
      <c r="D333" s="32"/>
      <c r="E333" s="32"/>
      <c r="F333" s="32"/>
      <c r="G333" s="32"/>
      <c r="H333" s="32"/>
    </row>
    <row r="334" spans="1:8" ht="15" customHeight="1">
      <c r="A334" s="32"/>
      <c r="B334" s="32"/>
      <c r="C334" s="32"/>
      <c r="D334" s="32"/>
      <c r="E334" s="32"/>
      <c r="F334" s="32"/>
      <c r="G334" s="32"/>
      <c r="H334" s="32"/>
    </row>
    <row r="335" spans="1:8" ht="15" customHeight="1">
      <c r="A335" s="32"/>
      <c r="B335" s="32"/>
      <c r="C335" s="32"/>
      <c r="D335" s="32"/>
      <c r="E335" s="32"/>
      <c r="F335" s="32"/>
      <c r="G335" s="32"/>
      <c r="H335" s="32"/>
    </row>
    <row r="336" spans="1:8" ht="15" customHeight="1">
      <c r="A336" s="32"/>
      <c r="B336" s="32"/>
      <c r="C336" s="32"/>
      <c r="D336" s="32"/>
      <c r="E336" s="32"/>
      <c r="F336" s="32"/>
      <c r="G336" s="32"/>
      <c r="H336" s="32"/>
    </row>
    <row r="337" spans="1:8" ht="15" customHeight="1">
      <c r="A337" s="32"/>
      <c r="B337" s="32"/>
      <c r="C337" s="32"/>
      <c r="D337" s="32"/>
      <c r="E337" s="32"/>
      <c r="F337" s="32"/>
      <c r="G337" s="32"/>
      <c r="H337" s="32"/>
    </row>
    <row r="338" spans="1:8" ht="15" customHeight="1">
      <c r="A338" s="32"/>
      <c r="B338" s="32"/>
      <c r="C338" s="32"/>
      <c r="D338" s="32"/>
      <c r="E338" s="32"/>
      <c r="F338" s="32"/>
      <c r="G338" s="32"/>
      <c r="H338" s="32"/>
    </row>
    <row r="339" spans="1:8" ht="15" customHeight="1">
      <c r="A339" s="32"/>
      <c r="B339" s="32"/>
      <c r="C339" s="32"/>
      <c r="D339" s="32"/>
      <c r="E339" s="32"/>
      <c r="F339" s="32"/>
      <c r="G339" s="32"/>
      <c r="H339" s="32"/>
    </row>
    <row r="340" spans="1:8" ht="15" customHeight="1">
      <c r="A340" s="32"/>
      <c r="B340" s="32"/>
      <c r="C340" s="32"/>
      <c r="D340" s="32"/>
      <c r="E340" s="32"/>
      <c r="F340" s="32"/>
      <c r="G340" s="32"/>
      <c r="H340" s="32"/>
    </row>
    <row r="341" spans="1:8" ht="15" customHeight="1">
      <c r="A341" s="32"/>
      <c r="B341" s="32"/>
      <c r="C341" s="32"/>
      <c r="D341" s="32"/>
      <c r="E341" s="32"/>
      <c r="F341" s="32"/>
      <c r="G341" s="32"/>
      <c r="H341" s="32"/>
    </row>
    <row r="342" spans="1:8" ht="15" customHeight="1">
      <c r="A342" s="32"/>
      <c r="B342" s="32"/>
      <c r="C342" s="32"/>
      <c r="D342" s="32"/>
      <c r="E342" s="32"/>
      <c r="F342" s="32"/>
      <c r="G342" s="32"/>
      <c r="H342" s="32"/>
    </row>
    <row r="343" spans="1:8" ht="15" customHeight="1">
      <c r="A343" s="32"/>
      <c r="B343" s="32"/>
      <c r="C343" s="32"/>
      <c r="D343" s="32"/>
      <c r="E343" s="32"/>
      <c r="F343" s="32"/>
      <c r="G343" s="32"/>
      <c r="H343" s="32"/>
    </row>
    <row r="344" spans="1:8" ht="15" customHeight="1">
      <c r="A344" s="32"/>
      <c r="B344" s="32"/>
      <c r="C344" s="32"/>
      <c r="D344" s="32"/>
      <c r="E344" s="32"/>
      <c r="F344" s="32"/>
      <c r="G344" s="32"/>
      <c r="H344" s="32"/>
    </row>
    <row r="345" spans="1:8" ht="15" customHeight="1">
      <c r="A345" s="32"/>
      <c r="B345" s="32"/>
      <c r="C345" s="32"/>
      <c r="D345" s="32"/>
      <c r="E345" s="32"/>
      <c r="F345" s="32"/>
      <c r="G345" s="32"/>
      <c r="H345" s="32"/>
    </row>
    <row r="346" spans="1:8" ht="15" customHeight="1">
      <c r="A346" s="32"/>
      <c r="B346" s="32"/>
      <c r="C346" s="32"/>
      <c r="D346" s="32"/>
      <c r="E346" s="32"/>
      <c r="F346" s="32"/>
      <c r="G346" s="32"/>
      <c r="H346" s="32"/>
    </row>
    <row r="347" spans="1:8" ht="15" customHeight="1">
      <c r="A347" s="32"/>
      <c r="B347" s="32"/>
      <c r="C347" s="32"/>
      <c r="D347" s="32"/>
      <c r="E347" s="32"/>
      <c r="F347" s="32"/>
      <c r="G347" s="32"/>
      <c r="H347" s="32"/>
    </row>
    <row r="348" spans="1:8" ht="15" customHeight="1">
      <c r="A348" s="32"/>
      <c r="B348" s="32"/>
      <c r="C348" s="32"/>
      <c r="D348" s="32"/>
      <c r="E348" s="32"/>
      <c r="F348" s="32"/>
      <c r="G348" s="32"/>
      <c r="H348" s="32"/>
    </row>
    <row r="349" spans="1:8" ht="15" customHeight="1">
      <c r="A349" s="32"/>
      <c r="B349" s="32"/>
      <c r="C349" s="32"/>
      <c r="D349" s="32"/>
      <c r="E349" s="32"/>
      <c r="F349" s="32"/>
      <c r="G349" s="32"/>
      <c r="H349" s="32"/>
    </row>
    <row r="350" spans="1:8" ht="15" customHeight="1">
      <c r="A350" s="32"/>
      <c r="B350" s="32"/>
      <c r="C350" s="32"/>
      <c r="D350" s="32"/>
      <c r="E350" s="32"/>
      <c r="F350" s="32"/>
      <c r="G350" s="32"/>
      <c r="H350" s="32"/>
    </row>
    <row r="351" spans="1:8" ht="15" customHeight="1">
      <c r="A351" s="32"/>
      <c r="B351" s="32"/>
      <c r="C351" s="32"/>
      <c r="D351" s="32"/>
      <c r="E351" s="32"/>
      <c r="F351" s="32"/>
      <c r="G351" s="32"/>
      <c r="H351" s="32"/>
    </row>
    <row r="352" spans="1:8" ht="15" customHeight="1">
      <c r="A352" s="32"/>
      <c r="B352" s="32"/>
      <c r="C352" s="32"/>
      <c r="D352" s="32"/>
      <c r="E352" s="32"/>
      <c r="F352" s="32"/>
      <c r="G352" s="32"/>
      <c r="H352" s="32"/>
    </row>
    <row r="353" spans="1:8" ht="15" customHeight="1">
      <c r="A353" s="32"/>
      <c r="B353" s="32"/>
      <c r="C353" s="32"/>
      <c r="D353" s="32"/>
      <c r="E353" s="32"/>
      <c r="F353" s="32"/>
      <c r="G353" s="32"/>
      <c r="H353" s="32"/>
    </row>
    <row r="354" spans="1:8" ht="15" customHeight="1">
      <c r="A354" s="32"/>
      <c r="B354" s="32"/>
      <c r="C354" s="32"/>
      <c r="D354" s="32"/>
      <c r="E354" s="32"/>
      <c r="F354" s="32"/>
      <c r="G354" s="32"/>
      <c r="H354" s="32"/>
    </row>
    <row r="355" spans="1:8" ht="15" customHeight="1">
      <c r="A355" s="32"/>
      <c r="B355" s="32"/>
      <c r="C355" s="32"/>
      <c r="D355" s="32"/>
      <c r="E355" s="32"/>
      <c r="F355" s="32"/>
      <c r="G355" s="32"/>
      <c r="H355" s="32"/>
    </row>
    <row r="356" spans="1:8" ht="15" customHeight="1">
      <c r="A356" s="32"/>
      <c r="B356" s="32"/>
      <c r="C356" s="32"/>
      <c r="D356" s="32"/>
      <c r="E356" s="32"/>
      <c r="F356" s="32"/>
      <c r="G356" s="32"/>
      <c r="H356" s="32"/>
    </row>
    <row r="357" spans="1:8" ht="15" customHeight="1">
      <c r="A357" s="32"/>
      <c r="B357" s="32"/>
      <c r="C357" s="32"/>
      <c r="D357" s="32"/>
      <c r="E357" s="32"/>
      <c r="F357" s="32"/>
      <c r="G357" s="32"/>
      <c r="H357" s="32"/>
    </row>
    <row r="358" spans="1:8" ht="15" customHeight="1">
      <c r="A358" s="32"/>
      <c r="B358" s="32"/>
      <c r="C358" s="32"/>
      <c r="D358" s="32"/>
      <c r="E358" s="32"/>
      <c r="F358" s="32"/>
      <c r="G358" s="32"/>
      <c r="H358" s="32"/>
    </row>
    <row r="359" spans="1:8" ht="15" customHeight="1">
      <c r="A359" s="32"/>
      <c r="B359" s="32"/>
      <c r="C359" s="32"/>
      <c r="D359" s="32"/>
      <c r="E359" s="32"/>
      <c r="F359" s="32"/>
      <c r="G359" s="32"/>
      <c r="H359" s="32"/>
    </row>
    <row r="360" spans="1:8" ht="15" customHeight="1">
      <c r="A360" s="32"/>
      <c r="B360" s="32"/>
      <c r="C360" s="32"/>
      <c r="D360" s="32"/>
      <c r="E360" s="32"/>
      <c r="F360" s="32"/>
      <c r="G360" s="32"/>
      <c r="H360" s="32"/>
    </row>
    <row r="361" spans="1:8" ht="15" customHeight="1">
      <c r="A361" s="32"/>
      <c r="B361" s="32"/>
      <c r="C361" s="32"/>
      <c r="D361" s="32"/>
      <c r="E361" s="32"/>
      <c r="F361" s="32"/>
      <c r="G361" s="32"/>
      <c r="H361" s="32"/>
    </row>
    <row r="362" spans="1:8" ht="15" customHeight="1">
      <c r="A362" s="32"/>
      <c r="B362" s="32"/>
      <c r="C362" s="32"/>
      <c r="D362" s="32"/>
      <c r="E362" s="32"/>
      <c r="F362" s="32"/>
      <c r="G362" s="32"/>
      <c r="H362" s="32"/>
    </row>
    <row r="363" spans="1:8" ht="15" customHeight="1">
      <c r="A363" s="32"/>
      <c r="B363" s="32"/>
      <c r="C363" s="32"/>
      <c r="D363" s="32"/>
      <c r="E363" s="32"/>
      <c r="F363" s="32"/>
      <c r="G363" s="32"/>
      <c r="H363" s="32"/>
    </row>
    <row r="364" spans="1:8" ht="15" customHeight="1">
      <c r="A364" s="32"/>
      <c r="B364" s="32"/>
      <c r="C364" s="32"/>
      <c r="D364" s="32"/>
      <c r="E364" s="32"/>
      <c r="F364" s="32"/>
      <c r="G364" s="32"/>
      <c r="H364" s="32"/>
    </row>
    <row r="365" spans="1:8" ht="15" customHeight="1">
      <c r="A365" s="32"/>
      <c r="B365" s="32"/>
      <c r="C365" s="32"/>
      <c r="D365" s="32"/>
      <c r="E365" s="32"/>
      <c r="F365" s="32"/>
      <c r="G365" s="32"/>
      <c r="H365" s="32"/>
    </row>
    <row r="366" spans="1:8" ht="15" customHeight="1">
      <c r="A366" s="32"/>
      <c r="B366" s="32"/>
      <c r="C366" s="32"/>
      <c r="D366" s="32"/>
      <c r="E366" s="32"/>
      <c r="F366" s="32"/>
      <c r="G366" s="32"/>
      <c r="H366" s="32"/>
    </row>
    <row r="367" spans="1:8" ht="15" customHeight="1">
      <c r="A367" s="32"/>
      <c r="B367" s="32"/>
      <c r="C367" s="32"/>
      <c r="D367" s="32"/>
      <c r="E367" s="32"/>
      <c r="F367" s="32"/>
      <c r="G367" s="32"/>
      <c r="H367" s="32"/>
    </row>
    <row r="368" spans="1:8" ht="15" customHeight="1">
      <c r="A368" s="32"/>
      <c r="B368" s="32"/>
      <c r="C368" s="32"/>
      <c r="D368" s="32"/>
      <c r="E368" s="32"/>
      <c r="F368" s="32"/>
      <c r="G368" s="32"/>
      <c r="H368" s="32"/>
    </row>
    <row r="369" spans="1:8" ht="15" customHeight="1">
      <c r="A369" s="32"/>
      <c r="B369" s="32"/>
      <c r="C369" s="32"/>
      <c r="D369" s="32"/>
      <c r="E369" s="32"/>
      <c r="F369" s="32"/>
      <c r="G369" s="32"/>
      <c r="H369" s="32"/>
    </row>
    <row r="370" spans="1:8" ht="15" customHeight="1">
      <c r="A370" s="32"/>
      <c r="B370" s="32"/>
      <c r="C370" s="32"/>
      <c r="D370" s="32"/>
      <c r="E370" s="32"/>
      <c r="F370" s="32"/>
      <c r="G370" s="32"/>
      <c r="H370" s="32"/>
    </row>
    <row r="371" spans="1:8" ht="15" customHeight="1">
      <c r="A371" s="32"/>
      <c r="B371" s="32"/>
      <c r="C371" s="32"/>
      <c r="D371" s="32"/>
      <c r="E371" s="32"/>
      <c r="F371" s="32"/>
      <c r="G371" s="32"/>
      <c r="H371" s="32"/>
    </row>
    <row r="372" spans="1:8" ht="15" customHeight="1">
      <c r="A372" s="32"/>
      <c r="B372" s="32"/>
      <c r="C372" s="32"/>
      <c r="D372" s="32"/>
      <c r="E372" s="32"/>
      <c r="F372" s="32"/>
      <c r="G372" s="32"/>
      <c r="H372" s="32"/>
    </row>
    <row r="373" spans="1:8" ht="15" customHeight="1">
      <c r="A373" s="32"/>
      <c r="B373" s="32"/>
      <c r="C373" s="32"/>
      <c r="D373" s="32"/>
      <c r="E373" s="32"/>
      <c r="F373" s="32"/>
      <c r="G373" s="32"/>
      <c r="H373" s="32"/>
    </row>
    <row r="374" spans="1:8" ht="15" customHeight="1">
      <c r="A374" s="32"/>
      <c r="B374" s="32"/>
      <c r="C374" s="32"/>
      <c r="D374" s="32"/>
      <c r="E374" s="32"/>
      <c r="F374" s="32"/>
      <c r="G374" s="32"/>
      <c r="H374" s="32"/>
    </row>
    <row r="375" spans="1:8" ht="15" customHeight="1">
      <c r="A375" s="32"/>
      <c r="B375" s="32"/>
      <c r="C375" s="32"/>
      <c r="D375" s="32"/>
      <c r="E375" s="32"/>
      <c r="F375" s="32"/>
      <c r="G375" s="32"/>
      <c r="H375" s="32"/>
    </row>
    <row r="376" spans="1:8" ht="15" customHeight="1">
      <c r="A376" s="32"/>
      <c r="B376" s="32"/>
      <c r="C376" s="32"/>
      <c r="D376" s="32"/>
      <c r="E376" s="32"/>
      <c r="F376" s="32"/>
      <c r="G376" s="32"/>
      <c r="H376" s="32"/>
    </row>
    <row r="377" spans="1:8" ht="15" customHeight="1">
      <c r="A377" s="32"/>
      <c r="B377" s="32"/>
      <c r="C377" s="32"/>
      <c r="D377" s="32"/>
      <c r="E377" s="32"/>
      <c r="F377" s="32"/>
      <c r="G377" s="32"/>
      <c r="H377" s="32"/>
    </row>
    <row r="378" spans="1:8" ht="15" customHeight="1">
      <c r="A378" s="32"/>
      <c r="B378" s="32"/>
      <c r="C378" s="32"/>
      <c r="D378" s="32"/>
      <c r="E378" s="32"/>
      <c r="F378" s="32"/>
      <c r="G378" s="32"/>
      <c r="H378" s="32"/>
    </row>
    <row r="379" spans="1:8" ht="15" customHeight="1">
      <c r="A379" s="32"/>
      <c r="B379" s="32"/>
      <c r="C379" s="32"/>
      <c r="D379" s="32"/>
      <c r="E379" s="32"/>
      <c r="F379" s="32"/>
      <c r="G379" s="32"/>
      <c r="H379" s="32"/>
    </row>
    <row r="380" spans="1:8" ht="15" customHeight="1">
      <c r="A380" s="32"/>
      <c r="B380" s="32"/>
      <c r="C380" s="32"/>
      <c r="D380" s="32"/>
      <c r="E380" s="32"/>
      <c r="F380" s="32"/>
      <c r="G380" s="32"/>
      <c r="H380" s="32"/>
    </row>
    <row r="381" spans="1:8" ht="15" customHeight="1">
      <c r="A381" s="32"/>
      <c r="B381" s="32"/>
      <c r="C381" s="32"/>
      <c r="D381" s="32"/>
      <c r="E381" s="32"/>
      <c r="F381" s="32"/>
      <c r="G381" s="32"/>
      <c r="H381" s="32"/>
    </row>
    <row r="382" spans="1:8" ht="15" customHeight="1">
      <c r="A382" s="32"/>
      <c r="B382" s="32"/>
      <c r="C382" s="32"/>
      <c r="D382" s="32"/>
      <c r="E382" s="32"/>
      <c r="F382" s="32"/>
      <c r="G382" s="32"/>
      <c r="H382" s="32"/>
    </row>
    <row r="383" spans="1:8" ht="15" customHeight="1">
      <c r="A383" s="32"/>
      <c r="B383" s="32"/>
      <c r="C383" s="32"/>
      <c r="D383" s="32"/>
      <c r="E383" s="32"/>
      <c r="F383" s="32"/>
      <c r="G383" s="32"/>
      <c r="H383" s="32"/>
    </row>
    <row r="384" spans="1:8" ht="15" customHeight="1">
      <c r="A384" s="32"/>
      <c r="B384" s="32"/>
      <c r="C384" s="32"/>
      <c r="D384" s="32"/>
      <c r="E384" s="32"/>
      <c r="F384" s="32"/>
      <c r="G384" s="32"/>
      <c r="H384" s="32"/>
    </row>
    <row r="385" spans="1:8" ht="15" customHeight="1">
      <c r="A385" s="32"/>
      <c r="B385" s="32"/>
      <c r="C385" s="32"/>
      <c r="D385" s="32"/>
      <c r="E385" s="32"/>
      <c r="F385" s="32"/>
      <c r="G385" s="32"/>
      <c r="H385" s="32"/>
    </row>
    <row r="386" spans="1:8" ht="15" customHeight="1">
      <c r="A386" s="32"/>
      <c r="B386" s="32"/>
      <c r="C386" s="32"/>
      <c r="D386" s="32"/>
      <c r="E386" s="32"/>
      <c r="F386" s="32"/>
      <c r="G386" s="32"/>
      <c r="H386" s="32"/>
    </row>
    <row r="387" spans="1:8" ht="15" customHeight="1">
      <c r="A387" s="32"/>
      <c r="B387" s="32"/>
      <c r="C387" s="32"/>
      <c r="D387" s="32"/>
      <c r="E387" s="32"/>
      <c r="F387" s="32"/>
      <c r="G387" s="32"/>
      <c r="H387" s="32"/>
    </row>
    <row r="388" spans="1:8" ht="15" customHeight="1">
      <c r="A388" s="32"/>
      <c r="B388" s="32"/>
      <c r="C388" s="32"/>
      <c r="D388" s="32"/>
      <c r="E388" s="32"/>
      <c r="F388" s="32"/>
      <c r="G388" s="32"/>
      <c r="H388" s="32"/>
    </row>
    <row r="389" spans="1:8" ht="15" customHeight="1">
      <c r="A389" s="32"/>
      <c r="B389" s="32"/>
      <c r="C389" s="32"/>
      <c r="D389" s="32"/>
      <c r="E389" s="32"/>
      <c r="F389" s="32"/>
      <c r="G389" s="32"/>
      <c r="H389" s="32"/>
    </row>
    <row r="390" spans="1:8" ht="15" customHeight="1">
      <c r="A390" s="32"/>
      <c r="B390" s="32"/>
      <c r="C390" s="32"/>
      <c r="D390" s="32"/>
      <c r="E390" s="32"/>
      <c r="F390" s="32"/>
      <c r="G390" s="32"/>
      <c r="H390" s="32"/>
    </row>
    <row r="391" spans="1:8" ht="15" customHeight="1">
      <c r="A391" s="32"/>
      <c r="B391" s="32"/>
      <c r="C391" s="32"/>
      <c r="D391" s="32"/>
      <c r="E391" s="32"/>
      <c r="F391" s="32"/>
      <c r="G391" s="32"/>
      <c r="H391" s="32"/>
    </row>
    <row r="392" spans="1:8" ht="15" customHeight="1">
      <c r="A392" s="32"/>
      <c r="B392" s="32"/>
      <c r="C392" s="32"/>
      <c r="D392" s="32"/>
      <c r="E392" s="32"/>
      <c r="F392" s="32"/>
      <c r="G392" s="32"/>
      <c r="H392" s="32"/>
    </row>
    <row r="393" spans="1:8" ht="15" customHeight="1">
      <c r="A393" s="32"/>
      <c r="B393" s="32"/>
      <c r="C393" s="32"/>
      <c r="D393" s="32"/>
      <c r="E393" s="32"/>
      <c r="F393" s="32"/>
      <c r="G393" s="32"/>
      <c r="H393" s="32"/>
    </row>
    <row r="394" spans="1:8" ht="15" customHeight="1">
      <c r="A394" s="32"/>
      <c r="B394" s="32"/>
      <c r="C394" s="32"/>
      <c r="D394" s="32"/>
      <c r="E394" s="32"/>
      <c r="F394" s="32"/>
      <c r="G394" s="32"/>
      <c r="H394" s="32"/>
    </row>
    <row r="395" spans="1:8" ht="15" customHeight="1">
      <c r="A395" s="32"/>
      <c r="B395" s="32"/>
      <c r="C395" s="32"/>
      <c r="D395" s="32"/>
      <c r="E395" s="32"/>
      <c r="F395" s="32"/>
      <c r="G395" s="32"/>
      <c r="H395" s="32"/>
    </row>
    <row r="396" spans="1:8" ht="15" customHeight="1">
      <c r="A396" s="32"/>
      <c r="B396" s="32"/>
      <c r="C396" s="32"/>
      <c r="D396" s="32"/>
      <c r="E396" s="32"/>
      <c r="F396" s="32"/>
      <c r="G396" s="32"/>
      <c r="H396" s="32"/>
    </row>
    <row r="397" spans="1:8" ht="15" customHeight="1">
      <c r="A397" s="32"/>
      <c r="B397" s="32"/>
      <c r="C397" s="32"/>
      <c r="D397" s="32"/>
      <c r="E397" s="32"/>
      <c r="F397" s="32"/>
      <c r="G397" s="32"/>
      <c r="H397" s="32"/>
    </row>
    <row r="398" spans="1:8" ht="15" customHeight="1">
      <c r="A398" s="32"/>
      <c r="B398" s="32"/>
      <c r="C398" s="32"/>
      <c r="D398" s="32"/>
      <c r="E398" s="32"/>
      <c r="F398" s="32"/>
      <c r="G398" s="32"/>
      <c r="H398" s="32"/>
    </row>
    <row r="399" spans="1:8" ht="15" customHeight="1">
      <c r="A399" s="32"/>
      <c r="B399" s="32"/>
      <c r="C399" s="32"/>
      <c r="D399" s="32"/>
      <c r="E399" s="32"/>
      <c r="F399" s="32"/>
      <c r="G399" s="32"/>
      <c r="H399" s="32"/>
    </row>
    <row r="400" spans="1:8" ht="15" customHeight="1">
      <c r="A400" s="32"/>
      <c r="B400" s="32"/>
      <c r="C400" s="32"/>
      <c r="D400" s="32"/>
      <c r="E400" s="32"/>
      <c r="F400" s="32"/>
      <c r="G400" s="32"/>
      <c r="H400" s="32"/>
    </row>
    <row r="401" spans="1:8" ht="15" customHeight="1">
      <c r="A401" s="32"/>
      <c r="B401" s="32"/>
      <c r="C401" s="32"/>
      <c r="D401" s="32"/>
      <c r="E401" s="32"/>
      <c r="F401" s="32"/>
      <c r="G401" s="32"/>
      <c r="H401" s="32"/>
    </row>
    <row r="402" spans="1:8" ht="15" customHeight="1">
      <c r="A402" s="32"/>
      <c r="B402" s="32"/>
      <c r="C402" s="32"/>
      <c r="D402" s="32"/>
      <c r="E402" s="32"/>
      <c r="F402" s="32"/>
      <c r="G402" s="32"/>
      <c r="H402" s="32"/>
    </row>
    <row r="403" spans="1:8" ht="15" customHeight="1">
      <c r="A403" s="32"/>
      <c r="B403" s="32"/>
      <c r="C403" s="32"/>
      <c r="D403" s="32"/>
      <c r="E403" s="32"/>
      <c r="F403" s="32"/>
      <c r="G403" s="32"/>
      <c r="H403" s="32"/>
    </row>
    <row r="404" spans="1:8" ht="15" customHeight="1">
      <c r="A404" s="32"/>
      <c r="B404" s="32"/>
      <c r="C404" s="32"/>
      <c r="D404" s="32"/>
      <c r="E404" s="32"/>
      <c r="F404" s="32"/>
      <c r="G404" s="32"/>
      <c r="H404" s="32"/>
    </row>
    <row r="405" spans="1:8" ht="15" customHeight="1">
      <c r="A405" s="32"/>
      <c r="B405" s="32"/>
      <c r="C405" s="32"/>
      <c r="D405" s="32"/>
      <c r="E405" s="32"/>
      <c r="F405" s="32"/>
      <c r="G405" s="32"/>
      <c r="H405" s="32"/>
    </row>
    <row r="406" spans="1:8" ht="15" customHeight="1">
      <c r="A406" s="32"/>
      <c r="B406" s="32"/>
      <c r="C406" s="32"/>
      <c r="D406" s="32"/>
      <c r="E406" s="32"/>
      <c r="F406" s="32"/>
      <c r="G406" s="32"/>
      <c r="H406" s="32"/>
    </row>
    <row r="407" spans="1:8" ht="15" customHeight="1">
      <c r="A407" s="32"/>
      <c r="B407" s="32"/>
      <c r="C407" s="32"/>
      <c r="D407" s="32"/>
      <c r="E407" s="32"/>
      <c r="F407" s="32"/>
      <c r="G407" s="32"/>
      <c r="H407" s="32"/>
    </row>
    <row r="408" spans="1:8" ht="15" customHeight="1">
      <c r="A408" s="32"/>
      <c r="B408" s="32"/>
      <c r="C408" s="32"/>
      <c r="D408" s="32"/>
      <c r="E408" s="32"/>
      <c r="F408" s="32"/>
      <c r="G408" s="32"/>
      <c r="H408" s="32"/>
    </row>
    <row r="409" spans="1:8" ht="15" customHeight="1">
      <c r="A409" s="32"/>
      <c r="B409" s="32"/>
      <c r="C409" s="32"/>
      <c r="D409" s="32"/>
      <c r="E409" s="32"/>
      <c r="F409" s="32"/>
      <c r="G409" s="32"/>
      <c r="H409" s="32"/>
    </row>
    <row r="410" spans="1:8" ht="15" customHeight="1">
      <c r="A410" s="32"/>
      <c r="B410" s="32"/>
      <c r="C410" s="32"/>
      <c r="D410" s="32"/>
      <c r="E410" s="32"/>
      <c r="F410" s="32"/>
      <c r="G410" s="32"/>
      <c r="H410" s="32"/>
    </row>
    <row r="411" spans="1:8" ht="15" customHeight="1">
      <c r="A411" s="32"/>
      <c r="B411" s="32"/>
      <c r="C411" s="32"/>
      <c r="D411" s="32"/>
      <c r="E411" s="32"/>
      <c r="F411" s="32"/>
      <c r="G411" s="32"/>
      <c r="H411" s="32"/>
    </row>
    <row r="412" spans="1:8" ht="15" customHeight="1">
      <c r="A412" s="32"/>
      <c r="B412" s="32"/>
      <c r="C412" s="32"/>
      <c r="D412" s="32"/>
      <c r="E412" s="32"/>
      <c r="F412" s="32"/>
      <c r="G412" s="32"/>
      <c r="H412" s="32"/>
    </row>
    <row r="413" spans="1:8" ht="15" customHeight="1">
      <c r="A413" s="32"/>
      <c r="B413" s="32"/>
      <c r="C413" s="32"/>
      <c r="D413" s="32"/>
      <c r="E413" s="32"/>
      <c r="F413" s="32"/>
      <c r="G413" s="32"/>
      <c r="H413" s="32"/>
    </row>
    <row r="414" spans="1:8" ht="15" customHeight="1">
      <c r="A414" s="32"/>
      <c r="B414" s="32"/>
      <c r="C414" s="32"/>
      <c r="D414" s="32"/>
      <c r="E414" s="32"/>
      <c r="F414" s="32"/>
      <c r="G414" s="32"/>
      <c r="H414" s="32"/>
    </row>
    <row r="415" spans="1:8" ht="15" customHeight="1">
      <c r="A415" s="32"/>
      <c r="B415" s="32"/>
      <c r="C415" s="32"/>
      <c r="D415" s="32"/>
      <c r="E415" s="32"/>
      <c r="F415" s="32"/>
      <c r="G415" s="32"/>
      <c r="H415" s="32"/>
    </row>
    <row r="416" spans="1:8" ht="15" customHeight="1">
      <c r="A416" s="32"/>
      <c r="B416" s="32"/>
      <c r="C416" s="32"/>
      <c r="D416" s="32"/>
      <c r="E416" s="32"/>
      <c r="F416" s="32"/>
      <c r="G416" s="32"/>
      <c r="H416" s="32"/>
    </row>
    <row r="417" spans="1:8" ht="15" customHeight="1">
      <c r="A417" s="32"/>
      <c r="B417" s="32"/>
      <c r="C417" s="32"/>
      <c r="D417" s="32"/>
      <c r="E417" s="32"/>
      <c r="F417" s="32"/>
      <c r="G417" s="32"/>
      <c r="H417" s="32"/>
    </row>
    <row r="418" spans="1:8" ht="15" customHeight="1">
      <c r="A418" s="32"/>
      <c r="B418" s="32"/>
      <c r="C418" s="32"/>
      <c r="D418" s="32"/>
      <c r="E418" s="32"/>
      <c r="F418" s="32"/>
      <c r="G418" s="32"/>
      <c r="H418" s="32"/>
    </row>
    <row r="419" spans="1:8" ht="15" customHeight="1">
      <c r="A419" s="32"/>
      <c r="B419" s="32"/>
      <c r="C419" s="32"/>
      <c r="D419" s="32"/>
      <c r="E419" s="32"/>
      <c r="F419" s="32"/>
      <c r="G419" s="32"/>
      <c r="H419" s="32"/>
    </row>
    <row r="420" spans="1:8" ht="15" customHeight="1">
      <c r="A420" s="32"/>
      <c r="B420" s="32"/>
      <c r="C420" s="32"/>
      <c r="D420" s="32"/>
      <c r="E420" s="32"/>
      <c r="F420" s="32"/>
      <c r="G420" s="32"/>
      <c r="H420" s="32"/>
    </row>
    <row r="421" spans="1:8" ht="15" customHeight="1">
      <c r="A421" s="32"/>
      <c r="B421" s="32"/>
      <c r="C421" s="32"/>
      <c r="D421" s="32"/>
      <c r="E421" s="32"/>
      <c r="F421" s="32"/>
      <c r="G421" s="32"/>
      <c r="H421" s="32"/>
    </row>
    <row r="422" spans="1:8" ht="15" customHeight="1">
      <c r="A422" s="32"/>
      <c r="B422" s="32"/>
      <c r="C422" s="32"/>
      <c r="D422" s="32"/>
      <c r="E422" s="32"/>
      <c r="F422" s="32"/>
      <c r="G422" s="32"/>
      <c r="H422" s="32"/>
    </row>
    <row r="423" spans="1:8" ht="15" customHeight="1">
      <c r="A423" s="32"/>
      <c r="B423" s="32"/>
      <c r="C423" s="32"/>
      <c r="D423" s="32"/>
      <c r="E423" s="32"/>
      <c r="F423" s="32"/>
      <c r="G423" s="32"/>
      <c r="H423" s="32"/>
    </row>
    <row r="424" spans="1:8" ht="15" customHeight="1">
      <c r="A424" s="32"/>
      <c r="B424" s="32"/>
      <c r="C424" s="32"/>
      <c r="D424" s="32"/>
      <c r="E424" s="32"/>
      <c r="F424" s="32"/>
      <c r="G424" s="32"/>
      <c r="H424" s="32"/>
    </row>
    <row r="425" spans="1:8" ht="15" customHeight="1">
      <c r="A425" s="32"/>
      <c r="B425" s="32"/>
      <c r="C425" s="32"/>
      <c r="D425" s="32"/>
      <c r="E425" s="32"/>
      <c r="F425" s="32"/>
      <c r="G425" s="32"/>
      <c r="H425" s="32"/>
    </row>
    <row r="426" spans="1:8" ht="15" customHeight="1">
      <c r="A426" s="32"/>
      <c r="B426" s="32"/>
      <c r="C426" s="32"/>
      <c r="D426" s="32"/>
      <c r="E426" s="32"/>
      <c r="F426" s="32"/>
      <c r="G426" s="32"/>
      <c r="H426" s="32"/>
    </row>
    <row r="427" spans="1:8" ht="15" customHeight="1">
      <c r="A427" s="32"/>
      <c r="B427" s="32"/>
      <c r="C427" s="32"/>
      <c r="D427" s="32"/>
      <c r="E427" s="32"/>
      <c r="F427" s="32"/>
      <c r="G427" s="32"/>
      <c r="H427" s="32"/>
    </row>
    <row r="428" spans="1:8" ht="15" customHeight="1">
      <c r="A428" s="32"/>
      <c r="B428" s="32"/>
      <c r="C428" s="32"/>
      <c r="D428" s="32"/>
      <c r="E428" s="32"/>
      <c r="F428" s="32"/>
      <c r="G428" s="32"/>
      <c r="H428" s="32"/>
    </row>
    <row r="429" spans="1:8" ht="15" customHeight="1">
      <c r="A429" s="32"/>
      <c r="B429" s="32"/>
      <c r="C429" s="32"/>
      <c r="D429" s="32"/>
      <c r="E429" s="32"/>
      <c r="F429" s="32"/>
      <c r="G429" s="32"/>
      <c r="H429" s="32"/>
    </row>
    <row r="430" spans="1:8" ht="15" customHeight="1">
      <c r="A430" s="32"/>
      <c r="B430" s="32"/>
      <c r="C430" s="32"/>
      <c r="D430" s="32"/>
      <c r="E430" s="32"/>
      <c r="F430" s="32"/>
      <c r="G430" s="32"/>
      <c r="H430" s="32"/>
    </row>
    <row r="431" spans="1:8" ht="15" customHeight="1">
      <c r="A431" s="32"/>
      <c r="B431" s="32"/>
      <c r="C431" s="32"/>
      <c r="D431" s="32"/>
      <c r="E431" s="32"/>
      <c r="F431" s="32"/>
      <c r="G431" s="32"/>
      <c r="H431" s="32"/>
    </row>
    <row r="432" spans="1:8" ht="15" customHeight="1">
      <c r="A432" s="32"/>
      <c r="B432" s="32"/>
      <c r="C432" s="32"/>
      <c r="D432" s="32"/>
      <c r="E432" s="32"/>
      <c r="F432" s="32"/>
      <c r="G432" s="32"/>
      <c r="H432" s="32"/>
    </row>
    <row r="433" spans="1:8" ht="15" customHeight="1">
      <c r="A433" s="32"/>
      <c r="B433" s="32"/>
      <c r="C433" s="32"/>
      <c r="D433" s="32"/>
      <c r="E433" s="32"/>
      <c r="F433" s="32"/>
      <c r="G433" s="32"/>
      <c r="H433" s="32"/>
    </row>
    <row r="434" spans="1:8" ht="15" customHeight="1">
      <c r="A434" s="32"/>
      <c r="B434" s="32"/>
      <c r="C434" s="32"/>
      <c r="D434" s="32"/>
      <c r="E434" s="32"/>
      <c r="F434" s="32"/>
      <c r="G434" s="32"/>
      <c r="H434" s="32"/>
    </row>
    <row r="435" spans="1:8" ht="15" customHeight="1">
      <c r="A435" s="32"/>
      <c r="B435" s="32"/>
      <c r="C435" s="32"/>
      <c r="D435" s="32"/>
      <c r="E435" s="32"/>
      <c r="F435" s="32"/>
      <c r="G435" s="32"/>
      <c r="H435" s="32"/>
    </row>
    <row r="436" spans="1:8" ht="15" customHeight="1">
      <c r="A436" s="32"/>
      <c r="B436" s="32"/>
      <c r="C436" s="32"/>
      <c r="D436" s="32"/>
      <c r="E436" s="32"/>
      <c r="F436" s="32"/>
      <c r="G436" s="32"/>
      <c r="H436" s="32"/>
    </row>
    <row r="437" spans="1:8" ht="15" customHeight="1">
      <c r="A437" s="32"/>
      <c r="B437" s="32"/>
      <c r="C437" s="32"/>
      <c r="D437" s="32"/>
      <c r="E437" s="32"/>
      <c r="F437" s="32"/>
      <c r="G437" s="32"/>
      <c r="H437" s="32"/>
    </row>
    <row r="438" spans="1:8" ht="15" customHeight="1">
      <c r="A438" s="32"/>
      <c r="B438" s="32"/>
      <c r="C438" s="32"/>
      <c r="D438" s="32"/>
      <c r="E438" s="32"/>
      <c r="F438" s="32"/>
      <c r="G438" s="32"/>
      <c r="H438" s="32"/>
    </row>
    <row r="439" spans="1:8" ht="15" customHeight="1">
      <c r="A439" s="32"/>
      <c r="B439" s="32"/>
      <c r="C439" s="32"/>
      <c r="D439" s="32"/>
      <c r="E439" s="32"/>
      <c r="F439" s="32"/>
      <c r="G439" s="32"/>
      <c r="H439" s="32"/>
    </row>
    <row r="440" spans="1:8" ht="15" customHeight="1">
      <c r="A440" s="32"/>
      <c r="B440" s="32"/>
      <c r="C440" s="32"/>
      <c r="D440" s="32"/>
      <c r="E440" s="32"/>
      <c r="F440" s="32"/>
      <c r="G440" s="32"/>
      <c r="H440" s="32"/>
    </row>
    <row r="441" spans="1:8" ht="15" customHeight="1">
      <c r="A441" s="32"/>
      <c r="B441" s="32"/>
      <c r="C441" s="32"/>
      <c r="D441" s="32"/>
      <c r="E441" s="32"/>
      <c r="F441" s="32"/>
      <c r="G441" s="32"/>
      <c r="H441" s="32"/>
    </row>
    <row r="442" spans="1:8" ht="15" customHeight="1">
      <c r="A442" s="32"/>
      <c r="B442" s="32"/>
      <c r="C442" s="32"/>
      <c r="D442" s="32"/>
      <c r="E442" s="32"/>
      <c r="F442" s="32"/>
      <c r="G442" s="32"/>
      <c r="H442" s="32"/>
    </row>
    <row r="443" spans="1:8" ht="15" customHeight="1">
      <c r="A443" s="32"/>
      <c r="B443" s="32"/>
      <c r="C443" s="32"/>
      <c r="D443" s="32"/>
      <c r="E443" s="32"/>
      <c r="F443" s="32"/>
      <c r="G443" s="32"/>
      <c r="H443" s="32"/>
    </row>
    <row r="444" spans="1:8" ht="15" customHeight="1">
      <c r="A444" s="32"/>
      <c r="B444" s="32"/>
      <c r="C444" s="32"/>
      <c r="D444" s="32"/>
      <c r="E444" s="32"/>
      <c r="F444" s="32"/>
      <c r="G444" s="32"/>
      <c r="H444" s="32"/>
    </row>
    <row r="445" spans="1:8" ht="15" customHeight="1">
      <c r="A445" s="32"/>
      <c r="B445" s="32"/>
      <c r="C445" s="32"/>
      <c r="D445" s="32"/>
      <c r="E445" s="32"/>
      <c r="F445" s="32"/>
      <c r="G445" s="32"/>
      <c r="H445" s="32"/>
    </row>
    <row r="446" spans="1:8" ht="15" customHeight="1">
      <c r="A446" s="32"/>
      <c r="B446" s="32"/>
      <c r="C446" s="32"/>
      <c r="D446" s="32"/>
      <c r="E446" s="32"/>
      <c r="F446" s="32"/>
      <c r="G446" s="32"/>
      <c r="H446" s="32"/>
    </row>
    <row r="447" spans="1:8" ht="15" customHeight="1">
      <c r="A447" s="32"/>
      <c r="B447" s="32"/>
      <c r="C447" s="32"/>
      <c r="D447" s="32"/>
      <c r="E447" s="32"/>
      <c r="F447" s="32"/>
      <c r="G447" s="32"/>
      <c r="H447" s="32"/>
    </row>
    <row r="448" spans="1:8" ht="15" customHeight="1">
      <c r="A448" s="32"/>
      <c r="B448" s="32"/>
      <c r="C448" s="32"/>
      <c r="D448" s="32"/>
      <c r="E448" s="32"/>
      <c r="F448" s="32"/>
      <c r="G448" s="32"/>
      <c r="H448" s="32"/>
    </row>
    <row r="449" spans="1:8" ht="15" customHeight="1">
      <c r="A449" s="32"/>
      <c r="B449" s="32"/>
      <c r="C449" s="32"/>
      <c r="D449" s="32"/>
      <c r="E449" s="32"/>
      <c r="F449" s="32"/>
      <c r="G449" s="32"/>
      <c r="H449" s="32"/>
    </row>
    <row r="450" spans="1:8" ht="15" customHeight="1">
      <c r="A450" s="32"/>
      <c r="B450" s="32"/>
      <c r="C450" s="32"/>
      <c r="D450" s="32"/>
      <c r="E450" s="32"/>
      <c r="F450" s="32"/>
      <c r="G450" s="32"/>
      <c r="H450" s="32"/>
    </row>
    <row r="451" spans="1:8" ht="15" customHeight="1">
      <c r="A451" s="32"/>
      <c r="B451" s="32"/>
      <c r="C451" s="32"/>
      <c r="D451" s="32"/>
      <c r="E451" s="32"/>
      <c r="F451" s="32"/>
      <c r="G451" s="32"/>
      <c r="H451" s="32"/>
    </row>
    <row r="452" spans="1:8" ht="15" customHeight="1">
      <c r="A452" s="32"/>
      <c r="B452" s="32"/>
      <c r="C452" s="32"/>
      <c r="D452" s="32"/>
      <c r="E452" s="32"/>
      <c r="F452" s="32"/>
      <c r="G452" s="32"/>
      <c r="H452" s="32"/>
    </row>
    <row r="453" spans="1:8" ht="15" customHeight="1">
      <c r="A453" s="32"/>
      <c r="B453" s="32"/>
      <c r="C453" s="32"/>
      <c r="D453" s="32"/>
      <c r="E453" s="32"/>
      <c r="F453" s="32"/>
      <c r="G453" s="32"/>
      <c r="H453" s="32"/>
    </row>
    <row r="454" spans="1:8" ht="15" customHeight="1">
      <c r="A454" s="32"/>
      <c r="B454" s="32"/>
      <c r="C454" s="32"/>
      <c r="D454" s="32"/>
      <c r="E454" s="32"/>
      <c r="F454" s="32"/>
      <c r="G454" s="32"/>
      <c r="H454" s="32"/>
    </row>
    <row r="455" spans="1:8" ht="15" customHeight="1">
      <c r="A455" s="32"/>
      <c r="B455" s="32"/>
      <c r="C455" s="32"/>
      <c r="D455" s="32"/>
      <c r="E455" s="32"/>
      <c r="F455" s="32"/>
      <c r="G455" s="32"/>
      <c r="H455" s="32"/>
    </row>
    <row r="456" spans="1:8" ht="15" customHeight="1">
      <c r="A456" s="32"/>
      <c r="B456" s="32"/>
      <c r="C456" s="32"/>
      <c r="D456" s="32"/>
      <c r="E456" s="32"/>
      <c r="F456" s="32"/>
      <c r="G456" s="32"/>
      <c r="H456" s="32"/>
    </row>
    <row r="457" spans="1:8" ht="15" customHeight="1">
      <c r="A457" s="32"/>
      <c r="B457" s="32"/>
      <c r="C457" s="32"/>
      <c r="D457" s="32"/>
      <c r="E457" s="32"/>
      <c r="F457" s="32"/>
      <c r="G457" s="32"/>
      <c r="H457" s="32"/>
    </row>
    <row r="458" spans="1:8" ht="15" customHeight="1">
      <c r="A458" s="32"/>
      <c r="B458" s="32"/>
      <c r="C458" s="32"/>
      <c r="D458" s="32"/>
      <c r="E458" s="32"/>
      <c r="F458" s="32"/>
      <c r="G458" s="32"/>
      <c r="H458" s="32"/>
    </row>
    <row r="459" spans="1:8" ht="15" customHeight="1">
      <c r="A459" s="32"/>
      <c r="B459" s="32"/>
      <c r="C459" s="32"/>
      <c r="D459" s="32"/>
      <c r="E459" s="32"/>
      <c r="F459" s="32"/>
      <c r="G459" s="32"/>
      <c r="H459" s="32"/>
    </row>
    <row r="460" spans="1:8" ht="15" customHeight="1">
      <c r="A460" s="32"/>
      <c r="B460" s="32"/>
      <c r="C460" s="32"/>
      <c r="D460" s="32"/>
      <c r="E460" s="32"/>
      <c r="F460" s="32"/>
      <c r="G460" s="32"/>
      <c r="H460" s="32"/>
    </row>
    <row r="461" spans="1:8" ht="15" customHeight="1">
      <c r="A461" s="32"/>
      <c r="B461" s="32"/>
      <c r="C461" s="32"/>
      <c r="D461" s="32"/>
      <c r="E461" s="32"/>
      <c r="F461" s="32"/>
      <c r="G461" s="32"/>
      <c r="H461" s="32"/>
    </row>
    <row r="462" spans="1:8" ht="15" customHeight="1">
      <c r="A462" s="32"/>
      <c r="B462" s="32"/>
      <c r="C462" s="32"/>
      <c r="D462" s="32"/>
      <c r="E462" s="32"/>
      <c r="F462" s="32"/>
      <c r="G462" s="32"/>
      <c r="H462" s="32"/>
    </row>
    <row r="463" spans="1:8" ht="15" customHeight="1">
      <c r="A463" s="32"/>
      <c r="B463" s="32"/>
      <c r="C463" s="32"/>
      <c r="D463" s="32"/>
      <c r="E463" s="32"/>
      <c r="F463" s="32"/>
      <c r="G463" s="32"/>
      <c r="H463" s="32"/>
    </row>
    <row r="464" spans="1:8" ht="15" customHeight="1">
      <c r="A464" s="32"/>
      <c r="B464" s="32"/>
      <c r="C464" s="32"/>
      <c r="D464" s="32"/>
      <c r="E464" s="32"/>
      <c r="F464" s="32"/>
      <c r="G464" s="32"/>
      <c r="H464" s="32"/>
    </row>
    <row r="465" spans="1:8" ht="15" customHeight="1">
      <c r="A465" s="32"/>
      <c r="B465" s="32"/>
      <c r="C465" s="32"/>
      <c r="D465" s="32"/>
      <c r="E465" s="32"/>
      <c r="F465" s="32"/>
      <c r="G465" s="32"/>
      <c r="H465" s="32"/>
    </row>
    <row r="466" spans="1:8" ht="15" customHeight="1">
      <c r="A466" s="32"/>
      <c r="B466" s="32"/>
      <c r="C466" s="32"/>
      <c r="D466" s="32"/>
      <c r="E466" s="32"/>
      <c r="F466" s="32"/>
      <c r="G466" s="32"/>
      <c r="H466" s="32"/>
    </row>
    <row r="467" spans="1:8" ht="15" customHeight="1">
      <c r="A467" s="32"/>
      <c r="B467" s="32"/>
      <c r="C467" s="32"/>
      <c r="D467" s="32"/>
      <c r="E467" s="32"/>
      <c r="F467" s="32"/>
      <c r="G467" s="32"/>
      <c r="H467" s="32"/>
    </row>
    <row r="468" spans="1:8" ht="15" customHeight="1">
      <c r="A468" s="32"/>
      <c r="B468" s="32"/>
      <c r="C468" s="32"/>
      <c r="D468" s="32"/>
      <c r="E468" s="32"/>
      <c r="F468" s="32"/>
      <c r="G468" s="32"/>
      <c r="H468" s="32"/>
    </row>
    <row r="469" spans="1:8" ht="15" customHeight="1">
      <c r="A469" s="32"/>
      <c r="B469" s="32"/>
      <c r="C469" s="32"/>
      <c r="D469" s="32"/>
      <c r="E469" s="32"/>
      <c r="F469" s="32"/>
      <c r="G469" s="32"/>
      <c r="H469" s="32"/>
    </row>
    <row r="470" spans="1:8" ht="15" customHeight="1">
      <c r="A470" s="32"/>
      <c r="B470" s="32"/>
      <c r="C470" s="32"/>
      <c r="D470" s="32"/>
      <c r="E470" s="32"/>
      <c r="F470" s="32"/>
      <c r="G470" s="32"/>
      <c r="H470" s="32"/>
    </row>
    <row r="471" spans="1:8" ht="15" customHeight="1">
      <c r="A471" s="32"/>
      <c r="B471" s="32"/>
      <c r="C471" s="32"/>
      <c r="D471" s="32"/>
      <c r="E471" s="32"/>
      <c r="F471" s="32"/>
      <c r="G471" s="32"/>
      <c r="H471" s="32"/>
    </row>
    <row r="472" spans="1:8" ht="15" customHeight="1">
      <c r="A472" s="32"/>
      <c r="B472" s="32"/>
      <c r="C472" s="32"/>
      <c r="D472" s="32"/>
      <c r="E472" s="32"/>
      <c r="F472" s="32"/>
      <c r="G472" s="32"/>
      <c r="H472" s="32"/>
    </row>
    <row r="473" spans="1:8" ht="15" customHeight="1">
      <c r="A473" s="32"/>
      <c r="B473" s="32"/>
      <c r="C473" s="32"/>
      <c r="D473" s="32"/>
      <c r="E473" s="32"/>
      <c r="F473" s="32"/>
      <c r="G473" s="32"/>
      <c r="H473" s="32"/>
    </row>
    <row r="474" spans="1:8" ht="15" customHeight="1">
      <c r="A474" s="32"/>
      <c r="B474" s="32"/>
      <c r="C474" s="32"/>
      <c r="D474" s="32"/>
      <c r="E474" s="32"/>
      <c r="F474" s="32"/>
      <c r="G474" s="32"/>
      <c r="H474" s="32"/>
    </row>
    <row r="475" spans="1:8" ht="15" customHeight="1">
      <c r="A475" s="32"/>
      <c r="B475" s="32"/>
      <c r="C475" s="32"/>
      <c r="D475" s="32"/>
      <c r="E475" s="32"/>
      <c r="F475" s="32"/>
      <c r="G475" s="32"/>
      <c r="H475" s="32"/>
    </row>
    <row r="476" spans="1:8" ht="15" customHeight="1">
      <c r="A476" s="32"/>
      <c r="B476" s="32"/>
      <c r="C476" s="32"/>
      <c r="D476" s="32"/>
      <c r="E476" s="32"/>
      <c r="F476" s="32"/>
      <c r="G476" s="32"/>
      <c r="H476" s="32"/>
    </row>
    <row r="477" spans="1:8" ht="15" customHeight="1">
      <c r="A477" s="32"/>
      <c r="B477" s="32"/>
      <c r="C477" s="32"/>
      <c r="D477" s="32"/>
      <c r="E477" s="32"/>
      <c r="F477" s="32"/>
      <c r="G477" s="32"/>
      <c r="H477" s="32"/>
    </row>
    <row r="478" spans="1:8" ht="15" customHeight="1">
      <c r="A478" s="32"/>
      <c r="B478" s="32"/>
      <c r="C478" s="32"/>
      <c r="D478" s="32"/>
      <c r="E478" s="32"/>
      <c r="F478" s="32"/>
      <c r="G478" s="32"/>
      <c r="H478" s="32"/>
    </row>
    <row r="479" spans="1:8" ht="15" customHeight="1">
      <c r="A479" s="32"/>
      <c r="B479" s="32"/>
      <c r="C479" s="32"/>
      <c r="D479" s="32"/>
      <c r="E479" s="32"/>
      <c r="F479" s="32"/>
      <c r="G479" s="32"/>
      <c r="H479" s="32"/>
    </row>
    <row r="480" spans="1:8" ht="15" customHeight="1">
      <c r="A480" s="32"/>
      <c r="B480" s="32"/>
      <c r="C480" s="32"/>
      <c r="D480" s="32"/>
      <c r="E480" s="32"/>
      <c r="F480" s="32"/>
      <c r="G480" s="32"/>
      <c r="H480" s="32"/>
    </row>
    <row r="481" spans="1:8" ht="15" customHeight="1">
      <c r="A481" s="32"/>
      <c r="B481" s="32"/>
      <c r="C481" s="32"/>
      <c r="D481" s="32"/>
      <c r="E481" s="32"/>
      <c r="F481" s="32"/>
      <c r="G481" s="32"/>
      <c r="H481" s="32"/>
    </row>
    <row r="482" spans="1:8" ht="15" customHeight="1">
      <c r="A482" s="32"/>
      <c r="B482" s="32"/>
      <c r="C482" s="32"/>
      <c r="D482" s="32"/>
      <c r="E482" s="32"/>
      <c r="F482" s="32"/>
      <c r="G482" s="32"/>
      <c r="H482" s="32"/>
    </row>
    <row r="483" spans="1:8" ht="15" customHeight="1">
      <c r="A483" s="32"/>
      <c r="B483" s="32"/>
      <c r="C483" s="32"/>
      <c r="D483" s="32"/>
      <c r="E483" s="32"/>
      <c r="F483" s="32"/>
      <c r="G483" s="32"/>
      <c r="H483" s="32"/>
    </row>
    <row r="484" spans="1:8" ht="15" customHeight="1">
      <c r="A484" s="32"/>
      <c r="B484" s="32"/>
      <c r="C484" s="32"/>
      <c r="D484" s="32"/>
      <c r="E484" s="32"/>
      <c r="F484" s="32"/>
      <c r="G484" s="32"/>
      <c r="H484" s="32"/>
    </row>
    <row r="485" spans="1:8" ht="15" customHeight="1">
      <c r="A485" s="32"/>
      <c r="B485" s="32"/>
      <c r="C485" s="32"/>
      <c r="D485" s="32"/>
      <c r="E485" s="32"/>
      <c r="F485" s="32"/>
      <c r="G485" s="32"/>
      <c r="H485" s="32"/>
    </row>
    <row r="486" spans="1:8" ht="15" customHeight="1">
      <c r="A486" s="32"/>
      <c r="B486" s="32"/>
      <c r="C486" s="32"/>
      <c r="D486" s="32"/>
      <c r="E486" s="32"/>
      <c r="F486" s="32"/>
      <c r="G486" s="32"/>
      <c r="H486" s="32"/>
    </row>
    <row r="487" spans="1:8" ht="15" customHeight="1">
      <c r="A487" s="32"/>
      <c r="B487" s="32"/>
      <c r="C487" s="32"/>
      <c r="D487" s="32"/>
      <c r="E487" s="32"/>
      <c r="F487" s="32"/>
      <c r="G487" s="32"/>
      <c r="H487" s="32"/>
    </row>
    <row r="488" spans="1:8" ht="15" customHeight="1">
      <c r="A488" s="32"/>
      <c r="B488" s="32"/>
      <c r="C488" s="32"/>
      <c r="D488" s="32"/>
      <c r="E488" s="32"/>
      <c r="F488" s="32"/>
      <c r="G488" s="32"/>
      <c r="H488" s="32"/>
    </row>
    <row r="489" spans="1:8" ht="15" customHeight="1">
      <c r="A489" s="32"/>
      <c r="B489" s="32"/>
      <c r="C489" s="32"/>
      <c r="D489" s="32"/>
      <c r="E489" s="32"/>
      <c r="F489" s="32"/>
      <c r="G489" s="32"/>
      <c r="H489" s="32"/>
    </row>
    <row r="490" spans="1:8" ht="15" customHeight="1">
      <c r="A490" s="32"/>
      <c r="B490" s="32"/>
      <c r="C490" s="32"/>
      <c r="D490" s="32"/>
      <c r="E490" s="32"/>
      <c r="F490" s="32"/>
      <c r="G490" s="32"/>
      <c r="H490" s="32"/>
    </row>
    <row r="491" spans="1:8" ht="15" customHeight="1">
      <c r="A491" s="32"/>
      <c r="B491" s="32"/>
      <c r="C491" s="32"/>
      <c r="D491" s="32"/>
      <c r="E491" s="32"/>
      <c r="F491" s="32"/>
      <c r="G491" s="32"/>
      <c r="H491" s="32"/>
    </row>
    <row r="492" spans="1:8" ht="15" customHeight="1">
      <c r="A492" s="32"/>
      <c r="B492" s="32"/>
      <c r="C492" s="32"/>
      <c r="D492" s="32"/>
      <c r="E492" s="32"/>
      <c r="F492" s="32"/>
      <c r="G492" s="32"/>
      <c r="H492" s="32"/>
    </row>
    <row r="493" spans="1:8" ht="15" customHeight="1">
      <c r="A493" s="32"/>
      <c r="B493" s="32"/>
      <c r="C493" s="32"/>
      <c r="D493" s="32"/>
      <c r="E493" s="32"/>
      <c r="F493" s="32"/>
      <c r="G493" s="32"/>
      <c r="H493" s="32"/>
    </row>
    <row r="494" spans="1:8" ht="15" customHeight="1">
      <c r="A494" s="32"/>
      <c r="B494" s="32"/>
      <c r="C494" s="32"/>
      <c r="D494" s="32"/>
      <c r="E494" s="32"/>
      <c r="F494" s="32"/>
      <c r="G494" s="32"/>
      <c r="H494" s="32"/>
    </row>
    <row r="495" spans="1:8" ht="15" customHeight="1">
      <c r="A495" s="32"/>
      <c r="B495" s="32"/>
      <c r="C495" s="32"/>
      <c r="D495" s="32"/>
      <c r="E495" s="32"/>
      <c r="F495" s="32"/>
      <c r="G495" s="32"/>
      <c r="H495" s="32"/>
    </row>
    <row r="496" spans="1:8" ht="15" customHeight="1">
      <c r="A496" s="32"/>
      <c r="B496" s="32"/>
      <c r="C496" s="32"/>
      <c r="D496" s="32"/>
      <c r="E496" s="32"/>
      <c r="F496" s="32"/>
      <c r="G496" s="32"/>
      <c r="H496" s="32"/>
    </row>
    <row r="497" spans="1:8" ht="15" customHeight="1">
      <c r="A497" s="32"/>
      <c r="B497" s="32"/>
      <c r="C497" s="32"/>
      <c r="D497" s="32"/>
      <c r="E497" s="32"/>
      <c r="F497" s="32"/>
      <c r="G497" s="32"/>
      <c r="H497" s="32"/>
    </row>
    <row r="498" spans="1:8" ht="15" customHeight="1">
      <c r="A498" s="32"/>
      <c r="B498" s="32"/>
      <c r="C498" s="32"/>
      <c r="D498" s="32"/>
      <c r="E498" s="32"/>
      <c r="F498" s="32"/>
      <c r="G498" s="32"/>
      <c r="H498" s="32"/>
    </row>
    <row r="499" spans="1:8" ht="15" customHeight="1">
      <c r="A499" s="32"/>
      <c r="B499" s="32"/>
      <c r="C499" s="32"/>
      <c r="D499" s="32"/>
      <c r="E499" s="32"/>
      <c r="F499" s="32"/>
      <c r="G499" s="32"/>
      <c r="H499" s="32"/>
    </row>
    <row r="500" spans="1:8" ht="15" customHeight="1">
      <c r="A500" s="32"/>
      <c r="B500" s="32"/>
      <c r="C500" s="32"/>
      <c r="D500" s="32"/>
      <c r="E500" s="32"/>
      <c r="F500" s="32"/>
      <c r="G500" s="32"/>
      <c r="H500" s="32"/>
    </row>
    <row r="501" spans="1:8" ht="15" customHeight="1">
      <c r="A501" s="32"/>
      <c r="B501" s="32"/>
      <c r="C501" s="32"/>
      <c r="D501" s="32"/>
      <c r="E501" s="32"/>
      <c r="F501" s="32"/>
      <c r="G501" s="32"/>
      <c r="H501" s="32"/>
    </row>
    <row r="502" spans="1:8" ht="15" customHeight="1">
      <c r="A502" s="32"/>
      <c r="B502" s="32"/>
      <c r="C502" s="32"/>
      <c r="D502" s="32"/>
      <c r="E502" s="32"/>
      <c r="F502" s="32"/>
      <c r="G502" s="32"/>
      <c r="H502" s="32"/>
    </row>
    <row r="503" spans="1:8" ht="15" customHeight="1">
      <c r="A503" s="32"/>
      <c r="B503" s="32"/>
      <c r="C503" s="32"/>
      <c r="D503" s="32"/>
      <c r="E503" s="32"/>
      <c r="F503" s="32"/>
      <c r="G503" s="32"/>
      <c r="H503" s="32"/>
    </row>
    <row r="504" spans="1:8" ht="15" customHeight="1">
      <c r="A504" s="32"/>
      <c r="B504" s="32"/>
      <c r="C504" s="32"/>
      <c r="D504" s="32"/>
      <c r="E504" s="32"/>
      <c r="F504" s="32"/>
      <c r="G504" s="32"/>
      <c r="H504" s="32"/>
    </row>
  </sheetData>
  <mergeCells count="13">
    <mergeCell ref="B29:H30"/>
    <mergeCell ref="A1:H1"/>
    <mergeCell ref="A2:H2"/>
    <mergeCell ref="C3:E3"/>
    <mergeCell ref="F3:H3"/>
    <mergeCell ref="C6:H6"/>
    <mergeCell ref="B48:H48"/>
    <mergeCell ref="A31:H31"/>
    <mergeCell ref="A32:H32"/>
    <mergeCell ref="C33:E33"/>
    <mergeCell ref="F33:H33"/>
    <mergeCell ref="C36:H36"/>
    <mergeCell ref="B47:H47"/>
  </mergeCells>
  <pageMargins left="0.74803149606299213" right="0.74803149606299213" top="0.98425196850393704" bottom="0.74803149606299213" header="0.62992125984251968" footer="0.31496062992125984"/>
  <pageSetup paperSize="9" firstPageNumber="274" orientation="landscape" useFirstPageNumber="1" r:id="rId1"/>
  <headerFooter>
    <oddHeader>&amp;C&amp;"Times New Roman,Regular"&amp;12&amp;P</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45"/>
  <sheetViews>
    <sheetView view="pageLayout" zoomScale="115" zoomScaleNormal="130" zoomScalePageLayoutView="115" workbookViewId="0">
      <selection activeCell="E15" sqref="E15"/>
    </sheetView>
  </sheetViews>
  <sheetFormatPr defaultColWidth="10.28515625" defaultRowHeight="15"/>
  <cols>
    <col min="1" max="1" width="18" style="1060" customWidth="1"/>
    <col min="2" max="2" width="4.28515625" style="96" customWidth="1"/>
    <col min="3" max="3" width="27.7109375" style="16" customWidth="1"/>
    <col min="4" max="4" width="11.28515625" style="1063" customWidth="1"/>
    <col min="5" max="5" width="13.140625" style="1063" customWidth="1"/>
    <col min="6" max="6" width="12.28515625" style="211" customWidth="1"/>
    <col min="7" max="7" width="10.7109375" style="1063" customWidth="1"/>
    <col min="8" max="8" width="12" style="1063" customWidth="1"/>
    <col min="9" max="9" width="12" style="211" customWidth="1"/>
    <col min="10" max="10" width="10.28515625" style="16"/>
    <col min="11" max="11" width="11" style="16" bestFit="1" customWidth="1"/>
    <col min="12" max="12" width="15" style="16" customWidth="1"/>
    <col min="13" max="16384" width="10.28515625" style="16"/>
  </cols>
  <sheetData>
    <row r="1" spans="1:12" ht="15" customHeight="1">
      <c r="A1" s="2481" t="s">
        <v>4276</v>
      </c>
      <c r="B1" s="2481"/>
      <c r="C1" s="2481"/>
      <c r="D1" s="2481"/>
      <c r="E1" s="2481"/>
      <c r="F1" s="2481"/>
      <c r="G1" s="2481"/>
      <c r="H1" s="2481"/>
      <c r="I1" s="2481"/>
    </row>
    <row r="2" spans="1:12" ht="15" customHeight="1">
      <c r="A2" s="2483" t="s">
        <v>995</v>
      </c>
      <c r="B2" s="2483"/>
      <c r="C2" s="2483"/>
      <c r="D2" s="2483"/>
      <c r="E2" s="2483"/>
      <c r="F2" s="2483"/>
      <c r="G2" s="2483"/>
      <c r="H2" s="2483"/>
      <c r="I2" s="2483"/>
    </row>
    <row r="3" spans="1:12" ht="14.45" customHeight="1">
      <c r="A3" s="2133"/>
      <c r="B3" s="2133"/>
      <c r="C3" s="2133"/>
      <c r="D3" s="2133"/>
      <c r="E3" s="2133"/>
      <c r="F3" s="2133"/>
      <c r="G3" s="2133"/>
      <c r="H3" s="2133"/>
      <c r="I3" s="2133"/>
    </row>
    <row r="4" spans="1:12" ht="14.45" customHeight="1">
      <c r="A4" s="166" t="s">
        <v>4277</v>
      </c>
      <c r="B4" s="2253" t="s">
        <v>3</v>
      </c>
      <c r="C4" s="2260"/>
      <c r="D4" s="2712" t="s">
        <v>4</v>
      </c>
      <c r="E4" s="2713"/>
      <c r="F4" s="2713"/>
      <c r="G4" s="2713"/>
      <c r="H4" s="2713"/>
      <c r="I4" s="2714"/>
    </row>
    <row r="5" spans="1:12" ht="14.45" customHeight="1">
      <c r="A5" s="1013"/>
      <c r="B5" s="2140"/>
      <c r="C5" s="2715"/>
      <c r="D5" s="2712" t="s">
        <v>6</v>
      </c>
      <c r="E5" s="2713"/>
      <c r="F5" s="2714"/>
      <c r="G5" s="2712" t="s">
        <v>7</v>
      </c>
      <c r="H5" s="2713"/>
      <c r="I5" s="2714"/>
    </row>
    <row r="6" spans="1:12" ht="14.45" customHeight="1">
      <c r="A6" s="1014"/>
      <c r="B6" s="2706"/>
      <c r="C6" s="2707"/>
      <c r="D6" s="1015" t="s">
        <v>997</v>
      </c>
      <c r="E6" s="1015" t="s">
        <v>998</v>
      </c>
      <c r="F6" s="1015" t="s">
        <v>999</v>
      </c>
      <c r="G6" s="1015" t="s">
        <v>997</v>
      </c>
      <c r="H6" s="1016" t="s">
        <v>998</v>
      </c>
      <c r="I6" s="1015" t="s">
        <v>999</v>
      </c>
    </row>
    <row r="7" spans="1:12" ht="14.45" customHeight="1">
      <c r="A7" s="1017">
        <v>1</v>
      </c>
      <c r="B7" s="2255" t="s">
        <v>11</v>
      </c>
      <c r="C7" s="2302"/>
      <c r="D7" s="1016">
        <v>3</v>
      </c>
      <c r="E7" s="1016">
        <v>4</v>
      </c>
      <c r="F7" s="1016" t="s">
        <v>1000</v>
      </c>
      <c r="G7" s="1016">
        <v>6</v>
      </c>
      <c r="H7" s="1016">
        <v>7</v>
      </c>
      <c r="I7" s="1018" t="s">
        <v>2142</v>
      </c>
    </row>
    <row r="8" spans="1:12" ht="14.45" customHeight="1">
      <c r="A8" s="2241"/>
      <c r="B8" s="2708"/>
      <c r="C8" s="2708"/>
      <c r="D8" s="2709" t="s">
        <v>4278</v>
      </c>
      <c r="E8" s="2709"/>
      <c r="F8" s="2709"/>
      <c r="G8" s="2709"/>
      <c r="H8" s="2709"/>
      <c r="I8" s="2710"/>
    </row>
    <row r="9" spans="1:12" ht="24">
      <c r="A9" s="2711" t="s">
        <v>4279</v>
      </c>
      <c r="B9" s="1019">
        <v>2011</v>
      </c>
      <c r="C9" s="1020" t="s">
        <v>4280</v>
      </c>
      <c r="D9" s="1021">
        <v>36.5</v>
      </c>
      <c r="E9" s="1021">
        <v>4375.1400000000003</v>
      </c>
      <c r="F9" s="24">
        <v>4411.6400000000003</v>
      </c>
      <c r="G9" s="1021">
        <v>21.29</v>
      </c>
      <c r="H9" s="1022">
        <v>4277.13</v>
      </c>
      <c r="I9" s="24">
        <v>4298.42</v>
      </c>
      <c r="K9" s="259"/>
      <c r="L9" s="259"/>
    </row>
    <row r="10" spans="1:12" ht="36" customHeight="1">
      <c r="A10" s="2716"/>
      <c r="B10" s="1019">
        <v>2012</v>
      </c>
      <c r="C10" s="1020" t="s">
        <v>4281</v>
      </c>
      <c r="D10" s="1021">
        <v>835.62</v>
      </c>
      <c r="E10" s="1023" t="s">
        <v>68</v>
      </c>
      <c r="F10" s="24">
        <v>835.62</v>
      </c>
      <c r="G10" s="1021">
        <v>827.86</v>
      </c>
      <c r="H10" s="1023" t="s">
        <v>68</v>
      </c>
      <c r="I10" s="24">
        <v>827.86</v>
      </c>
      <c r="K10" s="259"/>
      <c r="L10" s="259"/>
    </row>
    <row r="11" spans="1:12" ht="14.45" customHeight="1">
      <c r="A11" s="2716"/>
      <c r="B11" s="86">
        <v>2013</v>
      </c>
      <c r="C11" s="1024" t="s">
        <v>4282</v>
      </c>
      <c r="D11" s="1021" t="s">
        <v>68</v>
      </c>
      <c r="E11" s="1022">
        <v>2038</v>
      </c>
      <c r="F11" s="24">
        <v>2038</v>
      </c>
      <c r="G11" s="1021" t="s">
        <v>68</v>
      </c>
      <c r="H11" s="1022">
        <v>2033.19</v>
      </c>
      <c r="I11" s="24">
        <v>2033.19</v>
      </c>
      <c r="K11" s="259"/>
      <c r="L11" s="259"/>
    </row>
    <row r="12" spans="1:12" ht="14.45" customHeight="1">
      <c r="A12" s="2716"/>
      <c r="B12" s="1019">
        <v>2051</v>
      </c>
      <c r="C12" s="1025" t="s">
        <v>984</v>
      </c>
      <c r="D12" s="1021">
        <v>611.45000000000005</v>
      </c>
      <c r="E12" s="1026">
        <v>176.22</v>
      </c>
      <c r="F12" s="24">
        <v>787.67000000000007</v>
      </c>
      <c r="G12" s="1021">
        <v>656.95</v>
      </c>
      <c r="H12" s="1026">
        <v>199.26</v>
      </c>
      <c r="I12" s="24">
        <v>856.21</v>
      </c>
      <c r="K12" s="259"/>
      <c r="L12" s="259"/>
    </row>
    <row r="13" spans="1:12" ht="14.45" customHeight="1">
      <c r="A13" s="2716"/>
      <c r="B13" s="86">
        <v>2052</v>
      </c>
      <c r="C13" s="1024" t="s">
        <v>4283</v>
      </c>
      <c r="D13" s="1023" t="s">
        <v>68</v>
      </c>
      <c r="E13" s="1022">
        <v>13903.86</v>
      </c>
      <c r="F13" s="24">
        <v>13903.86</v>
      </c>
      <c r="G13" s="1023" t="s">
        <v>68</v>
      </c>
      <c r="H13" s="1022">
        <v>14243.93</v>
      </c>
      <c r="I13" s="24">
        <v>14243.93</v>
      </c>
      <c r="K13" s="259"/>
      <c r="L13" s="259"/>
    </row>
    <row r="14" spans="1:12" ht="14.45" customHeight="1">
      <c r="A14" s="2716"/>
      <c r="B14" s="1027">
        <v>2053</v>
      </c>
      <c r="C14" s="1024" t="s">
        <v>2031</v>
      </c>
      <c r="D14" s="1023" t="s">
        <v>68</v>
      </c>
      <c r="E14" s="1022">
        <v>37917.78</v>
      </c>
      <c r="F14" s="24">
        <v>37917.78</v>
      </c>
      <c r="G14" s="1023" t="s">
        <v>68</v>
      </c>
      <c r="H14" s="1022">
        <v>36463.410000000003</v>
      </c>
      <c r="I14" s="24">
        <v>36463.410000000003</v>
      </c>
      <c r="K14" s="259"/>
      <c r="L14" s="259"/>
    </row>
    <row r="15" spans="1:12" ht="14.45" customHeight="1">
      <c r="A15" s="2716"/>
      <c r="B15" s="86">
        <v>2070</v>
      </c>
      <c r="C15" s="1024" t="s">
        <v>961</v>
      </c>
      <c r="D15" s="1023" t="s">
        <v>68</v>
      </c>
      <c r="E15" s="1022">
        <v>1667.01</v>
      </c>
      <c r="F15" s="24">
        <v>1667.01</v>
      </c>
      <c r="G15" s="1023" t="s">
        <v>68</v>
      </c>
      <c r="H15" s="1022">
        <v>1743.37</v>
      </c>
      <c r="I15" s="24">
        <v>1743.37</v>
      </c>
      <c r="K15" s="259"/>
      <c r="L15" s="259"/>
    </row>
    <row r="16" spans="1:12" ht="14.45" customHeight="1">
      <c r="A16" s="2716"/>
      <c r="B16" s="86">
        <v>2075</v>
      </c>
      <c r="C16" s="1024" t="s">
        <v>939</v>
      </c>
      <c r="D16" s="1023" t="s">
        <v>68</v>
      </c>
      <c r="E16" s="1022">
        <v>193.89</v>
      </c>
      <c r="F16" s="24">
        <v>193.89</v>
      </c>
      <c r="G16" s="1023" t="s">
        <v>68</v>
      </c>
      <c r="H16" s="1022">
        <v>189.62</v>
      </c>
      <c r="I16" s="24">
        <v>189.62</v>
      </c>
      <c r="K16" s="259"/>
      <c r="L16" s="259"/>
    </row>
    <row r="17" spans="1:12" ht="14.45" customHeight="1">
      <c r="A17" s="2716"/>
      <c r="B17" s="86">
        <v>2235</v>
      </c>
      <c r="C17" s="1024" t="s">
        <v>2005</v>
      </c>
      <c r="D17" s="1023" t="s">
        <v>68</v>
      </c>
      <c r="E17" s="1022">
        <v>2545.81</v>
      </c>
      <c r="F17" s="24">
        <v>2545.81</v>
      </c>
      <c r="G17" s="1023" t="s">
        <v>68</v>
      </c>
      <c r="H17" s="1022">
        <v>1543.42</v>
      </c>
      <c r="I17" s="24">
        <v>1543.42</v>
      </c>
      <c r="K17" s="259"/>
      <c r="L17" s="259"/>
    </row>
    <row r="18" spans="1:12" ht="14.45" customHeight="1">
      <c r="A18" s="2716"/>
      <c r="B18" s="86">
        <v>2251</v>
      </c>
      <c r="C18" s="1024" t="s">
        <v>4284</v>
      </c>
      <c r="D18" s="1023" t="s">
        <v>68</v>
      </c>
      <c r="E18" s="1022">
        <v>4449.2</v>
      </c>
      <c r="F18" s="24">
        <v>4449.2</v>
      </c>
      <c r="G18" s="1023" t="s">
        <v>68</v>
      </c>
      <c r="H18" s="1022">
        <v>3685.63</v>
      </c>
      <c r="I18" s="24">
        <v>3685.63</v>
      </c>
      <c r="K18" s="259"/>
      <c r="L18" s="259"/>
    </row>
    <row r="19" spans="1:12" ht="14.45" customHeight="1">
      <c r="A19" s="2716"/>
      <c r="B19" s="86">
        <v>3451</v>
      </c>
      <c r="C19" s="1024" t="s">
        <v>4285</v>
      </c>
      <c r="D19" s="1023" t="s">
        <v>68</v>
      </c>
      <c r="E19" s="1022">
        <v>590.27</v>
      </c>
      <c r="F19" s="24">
        <v>590.27</v>
      </c>
      <c r="G19" s="1023" t="s">
        <v>68</v>
      </c>
      <c r="H19" s="1022">
        <v>1006.92</v>
      </c>
      <c r="I19" s="24">
        <v>1006.92</v>
      </c>
      <c r="K19" s="259"/>
      <c r="L19" s="259"/>
    </row>
    <row r="20" spans="1:12" ht="14.45" customHeight="1">
      <c r="A20" s="2199"/>
      <c r="B20" s="1019"/>
      <c r="C20" s="1028" t="s">
        <v>999</v>
      </c>
      <c r="D20" s="1029">
        <v>1483.5700000000002</v>
      </c>
      <c r="E20" s="1029">
        <v>67857.180000000008</v>
      </c>
      <c r="F20" s="1029">
        <v>69340.75</v>
      </c>
      <c r="G20" s="1030">
        <v>1506.1</v>
      </c>
      <c r="H20" s="1031">
        <v>65385.88</v>
      </c>
      <c r="I20" s="1032">
        <v>66891.98</v>
      </c>
      <c r="K20" s="259"/>
      <c r="L20" s="259"/>
    </row>
    <row r="21" spans="1:12" ht="14.45" customHeight="1">
      <c r="A21" s="2711" t="s">
        <v>4286</v>
      </c>
      <c r="B21" s="1019">
        <v>2014</v>
      </c>
      <c r="C21" s="1020" t="s">
        <v>2009</v>
      </c>
      <c r="D21" s="1021">
        <v>23785.13</v>
      </c>
      <c r="E21" s="1022">
        <v>93088.2</v>
      </c>
      <c r="F21" s="24">
        <v>116873.33</v>
      </c>
      <c r="G21" s="1033">
        <v>25205.34</v>
      </c>
      <c r="H21" s="1023">
        <v>66427.48</v>
      </c>
      <c r="I21" s="24">
        <v>91632.82</v>
      </c>
      <c r="K21" s="259"/>
      <c r="L21" s="259"/>
    </row>
    <row r="22" spans="1:12" ht="14.45" customHeight="1">
      <c r="A22" s="2716"/>
      <c r="B22" s="86">
        <v>2055</v>
      </c>
      <c r="C22" s="1024" t="s">
        <v>981</v>
      </c>
      <c r="D22" s="1023" t="s">
        <v>68</v>
      </c>
      <c r="E22" s="1022">
        <v>749277.23</v>
      </c>
      <c r="F22" s="24">
        <v>749277.23</v>
      </c>
      <c r="G22" s="1023" t="s">
        <v>68</v>
      </c>
      <c r="H22" s="1022">
        <v>733913.73</v>
      </c>
      <c r="I22" s="24">
        <v>733913.73</v>
      </c>
      <c r="K22" s="259"/>
      <c r="L22" s="259"/>
    </row>
    <row r="23" spans="1:12" ht="14.45" customHeight="1">
      <c r="A23" s="2716"/>
      <c r="B23" s="86">
        <v>2056</v>
      </c>
      <c r="C23" s="1024" t="s">
        <v>1244</v>
      </c>
      <c r="D23" s="1023" t="s">
        <v>68</v>
      </c>
      <c r="E23" s="1022">
        <v>17174.02</v>
      </c>
      <c r="F23" s="24">
        <v>17174.02</v>
      </c>
      <c r="G23" s="1023" t="s">
        <v>68</v>
      </c>
      <c r="H23" s="1022">
        <v>17590.32</v>
      </c>
      <c r="I23" s="24">
        <v>17590.32</v>
      </c>
      <c r="K23" s="259"/>
      <c r="L23" s="259"/>
    </row>
    <row r="24" spans="1:12" ht="14.45" customHeight="1">
      <c r="A24" s="2716"/>
      <c r="B24" s="86">
        <v>2070</v>
      </c>
      <c r="C24" s="1024" t="s">
        <v>961</v>
      </c>
      <c r="D24" s="1023" t="s">
        <v>68</v>
      </c>
      <c r="E24" s="1022">
        <v>4716.83</v>
      </c>
      <c r="F24" s="24">
        <v>4716.83</v>
      </c>
      <c r="G24" s="1023" t="s">
        <v>68</v>
      </c>
      <c r="H24" s="1022">
        <v>4563.53</v>
      </c>
      <c r="I24" s="24">
        <v>4563.53</v>
      </c>
      <c r="K24" s="259"/>
      <c r="L24" s="259"/>
    </row>
    <row r="25" spans="1:12" ht="14.45" customHeight="1">
      <c r="A25" s="2716"/>
      <c r="B25" s="86">
        <v>2075</v>
      </c>
      <c r="C25" s="1024" t="s">
        <v>939</v>
      </c>
      <c r="D25" s="1023" t="s">
        <v>68</v>
      </c>
      <c r="E25" s="1022">
        <v>80.31</v>
      </c>
      <c r="F25" s="24">
        <v>80.31</v>
      </c>
      <c r="G25" s="1023" t="s">
        <v>68</v>
      </c>
      <c r="H25" s="1022">
        <v>76.97</v>
      </c>
      <c r="I25" s="24">
        <v>76.97</v>
      </c>
      <c r="K25" s="259"/>
      <c r="L25" s="259"/>
    </row>
    <row r="26" spans="1:12" ht="14.45" customHeight="1">
      <c r="A26" s="2716"/>
      <c r="B26" s="86">
        <v>2235</v>
      </c>
      <c r="C26" s="1024" t="s">
        <v>2005</v>
      </c>
      <c r="D26" s="1023" t="s">
        <v>68</v>
      </c>
      <c r="E26" s="1034">
        <v>124.73</v>
      </c>
      <c r="F26" s="24">
        <v>124.73</v>
      </c>
      <c r="G26" s="1023" t="s">
        <v>68</v>
      </c>
      <c r="H26" s="1022">
        <v>148.56</v>
      </c>
      <c r="I26" s="24">
        <v>148.56</v>
      </c>
      <c r="K26" s="259"/>
      <c r="L26" s="259"/>
    </row>
    <row r="27" spans="1:12" ht="14.45" customHeight="1">
      <c r="A27" s="2716"/>
      <c r="B27" s="86">
        <v>2250</v>
      </c>
      <c r="C27" s="1024" t="s">
        <v>4287</v>
      </c>
      <c r="D27" s="1023" t="s">
        <v>68</v>
      </c>
      <c r="E27" s="1022">
        <v>36.200000000000003</v>
      </c>
      <c r="F27" s="24">
        <v>36.200000000000003</v>
      </c>
      <c r="G27" s="1023" t="s">
        <v>68</v>
      </c>
      <c r="H27" s="1022">
        <v>40.03</v>
      </c>
      <c r="I27" s="24">
        <v>40.03</v>
      </c>
      <c r="K27" s="259"/>
      <c r="L27" s="259"/>
    </row>
    <row r="28" spans="1:12" s="1035" customFormat="1" ht="14.45" customHeight="1">
      <c r="A28" s="2199"/>
      <c r="B28" s="1019"/>
      <c r="C28" s="1028" t="s">
        <v>999</v>
      </c>
      <c r="D28" s="1030">
        <v>23785.13</v>
      </c>
      <c r="E28" s="1030">
        <v>864497.5199999999</v>
      </c>
      <c r="F28" s="1030">
        <v>888282.64999999991</v>
      </c>
      <c r="G28" s="1030">
        <v>25205.34</v>
      </c>
      <c r="H28" s="1031">
        <v>822760.62</v>
      </c>
      <c r="I28" s="1031">
        <v>847965.96</v>
      </c>
      <c r="K28" s="259"/>
      <c r="L28" s="259"/>
    </row>
    <row r="29" spans="1:12" ht="14.45" customHeight="1">
      <c r="A29" s="2711" t="s">
        <v>4288</v>
      </c>
      <c r="B29" s="1019">
        <v>2062</v>
      </c>
      <c r="C29" s="1020" t="s">
        <v>4288</v>
      </c>
      <c r="D29" s="1033">
        <v>36.35</v>
      </c>
      <c r="E29" s="24">
        <v>6588.98</v>
      </c>
      <c r="F29" s="24">
        <v>6625.33</v>
      </c>
      <c r="G29" s="1033" t="s">
        <v>4289</v>
      </c>
      <c r="H29" s="24">
        <v>6516.86</v>
      </c>
      <c r="I29" s="24">
        <v>6551.75</v>
      </c>
      <c r="K29" s="259"/>
      <c r="L29" s="259"/>
    </row>
    <row r="30" spans="1:12" s="1035" customFormat="1" ht="14.45" customHeight="1">
      <c r="A30" s="2716"/>
      <c r="B30" s="1036"/>
      <c r="C30" s="1037" t="s">
        <v>999</v>
      </c>
      <c r="D30" s="1038">
        <v>36.35</v>
      </c>
      <c r="E30" s="1038">
        <v>6588.98</v>
      </c>
      <c r="F30" s="1038">
        <v>6625.33</v>
      </c>
      <c r="G30" s="1038">
        <v>34.89</v>
      </c>
      <c r="H30" s="1039">
        <v>6516.86</v>
      </c>
      <c r="I30" s="1039">
        <v>6551.75</v>
      </c>
      <c r="K30" s="259"/>
      <c r="L30" s="259"/>
    </row>
    <row r="31" spans="1:12" s="1035" customFormat="1" ht="12.75" customHeight="1">
      <c r="A31" s="2162" t="s">
        <v>4290</v>
      </c>
      <c r="B31" s="2162"/>
      <c r="C31" s="2162"/>
      <c r="D31" s="2162"/>
      <c r="E31" s="2162"/>
      <c r="F31" s="2162"/>
      <c r="G31" s="2162"/>
      <c r="H31" s="2162"/>
      <c r="I31" s="2162"/>
    </row>
    <row r="32" spans="1:12" ht="15" customHeight="1">
      <c r="A32" s="2481" t="s">
        <v>4291</v>
      </c>
      <c r="B32" s="2481"/>
      <c r="C32" s="2481"/>
      <c r="D32" s="2481"/>
      <c r="E32" s="2481"/>
      <c r="F32" s="2481"/>
      <c r="G32" s="2481"/>
      <c r="H32" s="2481"/>
      <c r="I32" s="2481"/>
    </row>
    <row r="33" spans="1:12" ht="15" customHeight="1">
      <c r="A33" s="2483" t="s">
        <v>995</v>
      </c>
      <c r="B33" s="2483"/>
      <c r="C33" s="2483"/>
      <c r="D33" s="2483"/>
      <c r="E33" s="2483"/>
      <c r="F33" s="2483"/>
      <c r="G33" s="2483"/>
      <c r="H33" s="2483"/>
      <c r="I33" s="2483"/>
    </row>
    <row r="34" spans="1:12" ht="15.75">
      <c r="A34" s="2133"/>
      <c r="B34" s="2133"/>
      <c r="C34" s="2133"/>
      <c r="D34" s="2133"/>
      <c r="E34" s="2133"/>
      <c r="F34" s="2133"/>
      <c r="G34" s="2133"/>
      <c r="H34" s="2133"/>
      <c r="I34" s="2133"/>
    </row>
    <row r="35" spans="1:12" ht="15" customHeight="1">
      <c r="A35" s="166" t="s">
        <v>4277</v>
      </c>
      <c r="B35" s="2253" t="s">
        <v>3</v>
      </c>
      <c r="C35" s="2260"/>
      <c r="D35" s="2712" t="s">
        <v>4</v>
      </c>
      <c r="E35" s="2713"/>
      <c r="F35" s="2713"/>
      <c r="G35" s="2713"/>
      <c r="H35" s="2713"/>
      <c r="I35" s="2714"/>
    </row>
    <row r="36" spans="1:12">
      <c r="A36" s="1013"/>
      <c r="B36" s="2140"/>
      <c r="C36" s="2715"/>
      <c r="D36" s="2712" t="s">
        <v>6</v>
      </c>
      <c r="E36" s="2713"/>
      <c r="F36" s="2714"/>
      <c r="G36" s="2712" t="s">
        <v>7</v>
      </c>
      <c r="H36" s="2713"/>
      <c r="I36" s="2714"/>
    </row>
    <row r="37" spans="1:12">
      <c r="A37" s="1014"/>
      <c r="B37" s="2706"/>
      <c r="C37" s="2707"/>
      <c r="D37" s="1015" t="s">
        <v>997</v>
      </c>
      <c r="E37" s="1015" t="s">
        <v>998</v>
      </c>
      <c r="F37" s="1015" t="s">
        <v>999</v>
      </c>
      <c r="G37" s="1015" t="s">
        <v>997</v>
      </c>
      <c r="H37" s="1015" t="s">
        <v>998</v>
      </c>
      <c r="I37" s="1015" t="s">
        <v>999</v>
      </c>
    </row>
    <row r="38" spans="1:12">
      <c r="A38" s="1017">
        <v>1</v>
      </c>
      <c r="B38" s="2255" t="s">
        <v>11</v>
      </c>
      <c r="C38" s="2302"/>
      <c r="D38" s="1016">
        <v>3</v>
      </c>
      <c r="E38" s="1016">
        <v>4</v>
      </c>
      <c r="F38" s="1016" t="s">
        <v>1000</v>
      </c>
      <c r="G38" s="1016">
        <v>6</v>
      </c>
      <c r="H38" s="1016">
        <v>7</v>
      </c>
      <c r="I38" s="1018" t="s">
        <v>2142</v>
      </c>
    </row>
    <row r="39" spans="1:12">
      <c r="A39" s="2241"/>
      <c r="B39" s="2708"/>
      <c r="C39" s="2708"/>
      <c r="D39" s="2709" t="s">
        <v>4278</v>
      </c>
      <c r="E39" s="2709"/>
      <c r="F39" s="2709"/>
      <c r="G39" s="2709"/>
      <c r="H39" s="2709"/>
      <c r="I39" s="2710"/>
    </row>
    <row r="40" spans="1:12">
      <c r="A40" s="2711" t="s">
        <v>4292</v>
      </c>
      <c r="B40" s="86">
        <v>2015</v>
      </c>
      <c r="C40" s="1024" t="s">
        <v>2019</v>
      </c>
      <c r="D40" s="1023" t="s">
        <v>68</v>
      </c>
      <c r="E40" s="1022">
        <v>1978.49</v>
      </c>
      <c r="F40" s="1040">
        <v>1978.49</v>
      </c>
      <c r="G40" s="1023" t="s">
        <v>68</v>
      </c>
      <c r="H40" s="1022">
        <v>1767.08</v>
      </c>
      <c r="I40" s="24">
        <v>1767.08</v>
      </c>
      <c r="K40" s="259"/>
      <c r="L40" s="259"/>
    </row>
    <row r="41" spans="1:12" s="1035" customFormat="1">
      <c r="A41" s="2199"/>
      <c r="B41" s="86"/>
      <c r="C41" s="1041" t="s">
        <v>999</v>
      </c>
      <c r="D41" s="1031" t="s">
        <v>68</v>
      </c>
      <c r="E41" s="1031">
        <v>1978.49</v>
      </c>
      <c r="F41" s="1042">
        <v>1978.49</v>
      </c>
      <c r="G41" s="1023" t="s">
        <v>68</v>
      </c>
      <c r="H41" s="1043">
        <v>1767.08</v>
      </c>
      <c r="I41" s="1032">
        <v>1767.08</v>
      </c>
      <c r="K41" s="259"/>
      <c r="L41" s="259"/>
    </row>
    <row r="42" spans="1:12" ht="19.5" customHeight="1">
      <c r="A42" s="2711" t="s">
        <v>4293</v>
      </c>
      <c r="B42" s="86">
        <v>2029</v>
      </c>
      <c r="C42" s="1024" t="s">
        <v>2034</v>
      </c>
      <c r="D42" s="1023" t="s">
        <v>68</v>
      </c>
      <c r="E42" s="1022">
        <v>17426.419999999998</v>
      </c>
      <c r="F42" s="1040">
        <v>17426.419999999998</v>
      </c>
      <c r="G42" s="1023" t="s">
        <v>68</v>
      </c>
      <c r="H42" s="1022">
        <v>18090.330000000002</v>
      </c>
      <c r="I42" s="24">
        <v>18090.330000000002</v>
      </c>
      <c r="K42" s="259"/>
      <c r="L42" s="259"/>
    </row>
    <row r="43" spans="1:12" s="1035" customFormat="1" ht="19.5" customHeight="1">
      <c r="A43" s="2199"/>
      <c r="B43" s="86"/>
      <c r="C43" s="1041" t="s">
        <v>999</v>
      </c>
      <c r="D43" s="1031" t="s">
        <v>68</v>
      </c>
      <c r="E43" s="1031">
        <v>17426.419999999998</v>
      </c>
      <c r="F43" s="1042">
        <v>17426.419999999998</v>
      </c>
      <c r="G43" s="1023" t="s">
        <v>68</v>
      </c>
      <c r="H43" s="1043">
        <v>18090.330000000002</v>
      </c>
      <c r="I43" s="1032">
        <v>18090.330000000002</v>
      </c>
      <c r="K43" s="259"/>
      <c r="L43" s="259"/>
    </row>
    <row r="44" spans="1:12">
      <c r="A44" s="2711" t="s">
        <v>4294</v>
      </c>
      <c r="B44" s="86">
        <v>2039</v>
      </c>
      <c r="C44" s="1024" t="s">
        <v>941</v>
      </c>
      <c r="D44" s="1023" t="s">
        <v>68</v>
      </c>
      <c r="E44" s="1022">
        <v>9414.06</v>
      </c>
      <c r="F44" s="1040">
        <v>9414.06</v>
      </c>
      <c r="G44" s="1023" t="s">
        <v>68</v>
      </c>
      <c r="H44" s="1022">
        <v>9293.18</v>
      </c>
      <c r="I44" s="24">
        <v>9293.18</v>
      </c>
      <c r="K44" s="259"/>
      <c r="L44" s="259"/>
    </row>
    <row r="45" spans="1:12">
      <c r="A45" s="2716"/>
      <c r="B45" s="86">
        <v>2040</v>
      </c>
      <c r="C45" s="1024" t="s">
        <v>940</v>
      </c>
      <c r="D45" s="1023" t="s">
        <v>68</v>
      </c>
      <c r="E45" s="1022">
        <v>2645.58</v>
      </c>
      <c r="F45" s="1040">
        <v>2645.58</v>
      </c>
      <c r="G45" s="1023" t="s">
        <v>68</v>
      </c>
      <c r="H45" s="1022">
        <v>2594.1799999999998</v>
      </c>
      <c r="I45" s="24">
        <v>2594.1799999999998</v>
      </c>
      <c r="K45" s="259"/>
      <c r="L45" s="259"/>
    </row>
    <row r="46" spans="1:12" ht="24">
      <c r="A46" s="2716"/>
      <c r="B46" s="86">
        <v>2043</v>
      </c>
      <c r="C46" s="1044" t="s">
        <v>4295</v>
      </c>
      <c r="D46" s="1023" t="s">
        <v>68</v>
      </c>
      <c r="E46" s="1022">
        <v>13223.96</v>
      </c>
      <c r="F46" s="1040">
        <v>13223.96</v>
      </c>
      <c r="G46" s="1023" t="s">
        <v>68</v>
      </c>
      <c r="H46" s="1045">
        <v>12867.82</v>
      </c>
      <c r="I46" s="24">
        <v>12867.82</v>
      </c>
      <c r="K46" s="259"/>
      <c r="L46" s="259"/>
    </row>
    <row r="47" spans="1:12">
      <c r="A47" s="2716"/>
      <c r="B47" s="86">
        <v>2052</v>
      </c>
      <c r="C47" s="1024" t="s">
        <v>4283</v>
      </c>
      <c r="D47" s="1023" t="s">
        <v>68</v>
      </c>
      <c r="E47" s="1045">
        <v>5921.6</v>
      </c>
      <c r="F47" s="1040">
        <v>5921.6</v>
      </c>
      <c r="G47" s="1023" t="s">
        <v>68</v>
      </c>
      <c r="H47" s="1045">
        <v>6151.23</v>
      </c>
      <c r="I47" s="24">
        <v>6151.23</v>
      </c>
      <c r="K47" s="259"/>
      <c r="L47" s="259"/>
    </row>
    <row r="48" spans="1:12" s="1035" customFormat="1">
      <c r="A48" s="2199"/>
      <c r="B48" s="86"/>
      <c r="C48" s="1041" t="s">
        <v>999</v>
      </c>
      <c r="D48" s="1023" t="s">
        <v>68</v>
      </c>
      <c r="E48" s="1043">
        <v>31205.199999999997</v>
      </c>
      <c r="F48" s="1042">
        <v>31205.199999999997</v>
      </c>
      <c r="G48" s="1023" t="s">
        <v>68</v>
      </c>
      <c r="H48" s="1046">
        <v>30906.41</v>
      </c>
      <c r="I48" s="1032">
        <v>30906.41</v>
      </c>
      <c r="K48" s="259"/>
      <c r="L48" s="259"/>
    </row>
    <row r="49" spans="1:12">
      <c r="A49" s="2711" t="s">
        <v>4296</v>
      </c>
      <c r="B49" s="86">
        <v>2047</v>
      </c>
      <c r="C49" s="1024" t="s">
        <v>4297</v>
      </c>
      <c r="D49" s="1023" t="s">
        <v>68</v>
      </c>
      <c r="E49" s="1022">
        <v>173.71</v>
      </c>
      <c r="F49" s="1040">
        <v>173.71</v>
      </c>
      <c r="G49" s="1023" t="s">
        <v>68</v>
      </c>
      <c r="H49" s="1022">
        <v>177.76</v>
      </c>
      <c r="I49" s="24">
        <v>177.76</v>
      </c>
      <c r="K49" s="259"/>
      <c r="L49" s="259"/>
    </row>
    <row r="50" spans="1:12" ht="24">
      <c r="A50" s="2716"/>
      <c r="B50" s="86">
        <v>2054</v>
      </c>
      <c r="C50" s="1024" t="s">
        <v>4298</v>
      </c>
      <c r="D50" s="1023" t="s">
        <v>68</v>
      </c>
      <c r="E50" s="1022">
        <v>5973.03</v>
      </c>
      <c r="F50" s="1040">
        <v>5973.03</v>
      </c>
      <c r="G50" s="1023" t="s">
        <v>68</v>
      </c>
      <c r="H50" s="1022">
        <v>5826.75</v>
      </c>
      <c r="I50" s="24">
        <v>5826.75</v>
      </c>
      <c r="K50" s="259"/>
      <c r="L50" s="259"/>
    </row>
    <row r="51" spans="1:12">
      <c r="A51" s="2716"/>
      <c r="B51" s="86">
        <v>3451</v>
      </c>
      <c r="C51" s="1024" t="s">
        <v>4285</v>
      </c>
      <c r="D51" s="1023" t="s">
        <v>68</v>
      </c>
      <c r="E51" s="1022">
        <v>107.45</v>
      </c>
      <c r="F51" s="1040">
        <v>107.45</v>
      </c>
      <c r="G51" s="1023" t="s">
        <v>68</v>
      </c>
      <c r="H51" s="1022">
        <v>112.29</v>
      </c>
      <c r="I51" s="24">
        <v>112.29</v>
      </c>
      <c r="K51" s="259"/>
      <c r="L51" s="259"/>
    </row>
    <row r="52" spans="1:12" s="1035" customFormat="1">
      <c r="A52" s="2199"/>
      <c r="B52" s="86"/>
      <c r="C52" s="1047" t="s">
        <v>999</v>
      </c>
      <c r="D52" s="1023" t="s">
        <v>68</v>
      </c>
      <c r="E52" s="1031">
        <v>6254.19</v>
      </c>
      <c r="F52" s="1042">
        <v>6254.19</v>
      </c>
      <c r="G52" s="1023" t="s">
        <v>68</v>
      </c>
      <c r="H52" s="1043">
        <v>6116.8</v>
      </c>
      <c r="I52" s="1043">
        <v>6116.8</v>
      </c>
      <c r="K52" s="259"/>
      <c r="L52" s="259"/>
    </row>
    <row r="53" spans="1:12" ht="15" customHeight="1">
      <c r="A53" s="2711" t="s">
        <v>4299</v>
      </c>
      <c r="B53" s="86">
        <v>2052</v>
      </c>
      <c r="C53" s="1024" t="s">
        <v>4283</v>
      </c>
      <c r="D53" s="1023" t="s">
        <v>68</v>
      </c>
      <c r="E53" s="1022">
        <v>200.54</v>
      </c>
      <c r="F53" s="1040">
        <v>200.54</v>
      </c>
      <c r="G53" s="1023" t="s">
        <v>68</v>
      </c>
      <c r="H53" s="1022">
        <v>197.88</v>
      </c>
      <c r="I53" s="24">
        <v>197.88</v>
      </c>
      <c r="K53" s="259"/>
      <c r="L53" s="259"/>
    </row>
    <row r="54" spans="1:12" s="1035" customFormat="1">
      <c r="A54" s="2199"/>
      <c r="B54" s="86"/>
      <c r="C54" s="1047" t="s">
        <v>999</v>
      </c>
      <c r="D54" s="1023" t="s">
        <v>68</v>
      </c>
      <c r="E54" s="1031">
        <v>200.54</v>
      </c>
      <c r="F54" s="1042">
        <v>200.54</v>
      </c>
      <c r="G54" s="1023" t="s">
        <v>68</v>
      </c>
      <c r="H54" s="1043">
        <v>197.88</v>
      </c>
      <c r="I54" s="1032">
        <v>197.88</v>
      </c>
      <c r="K54" s="259"/>
      <c r="L54" s="259"/>
    </row>
    <row r="55" spans="1:12" ht="15" customHeight="1">
      <c r="A55" s="2711" t="s">
        <v>4300</v>
      </c>
      <c r="B55" s="86">
        <v>2058</v>
      </c>
      <c r="C55" s="1024" t="s">
        <v>4301</v>
      </c>
      <c r="D55" s="1023" t="s">
        <v>68</v>
      </c>
      <c r="E55" s="1022">
        <v>1475.03</v>
      </c>
      <c r="F55" s="1040">
        <v>1475.03</v>
      </c>
      <c r="G55" s="1023" t="s">
        <v>68</v>
      </c>
      <c r="H55" s="1022">
        <v>1668.64</v>
      </c>
      <c r="I55" s="24">
        <v>1668.64</v>
      </c>
      <c r="K55" s="259"/>
      <c r="L55" s="259"/>
    </row>
    <row r="56" spans="1:12" s="1035" customFormat="1">
      <c r="A56" s="2199"/>
      <c r="B56" s="86"/>
      <c r="C56" s="1047" t="s">
        <v>999</v>
      </c>
      <c r="D56" s="1023" t="s">
        <v>68</v>
      </c>
      <c r="E56" s="1043">
        <v>1475.03</v>
      </c>
      <c r="F56" s="1048">
        <v>1475.03</v>
      </c>
      <c r="G56" s="1023" t="s">
        <v>68</v>
      </c>
      <c r="H56" s="1043">
        <v>1668.64</v>
      </c>
      <c r="I56" s="1032">
        <v>1668.64</v>
      </c>
      <c r="K56" s="259"/>
      <c r="L56" s="259"/>
    </row>
    <row r="57" spans="1:12">
      <c r="A57" s="2711" t="s">
        <v>4302</v>
      </c>
      <c r="B57" s="86">
        <v>2202</v>
      </c>
      <c r="C57" s="1024" t="s">
        <v>2002</v>
      </c>
      <c r="D57" s="1023" t="s">
        <v>68</v>
      </c>
      <c r="E57" s="1022">
        <v>1130356.19</v>
      </c>
      <c r="F57" s="1040">
        <v>1130356.19</v>
      </c>
      <c r="G57" s="1023" t="s">
        <v>68</v>
      </c>
      <c r="H57" s="1022">
        <v>1078219.22</v>
      </c>
      <c r="I57" s="24">
        <v>1078219.22</v>
      </c>
      <c r="K57" s="259"/>
      <c r="L57" s="259"/>
    </row>
    <row r="58" spans="1:12">
      <c r="A58" s="2199"/>
      <c r="B58" s="86"/>
      <c r="C58" s="1047" t="s">
        <v>999</v>
      </c>
      <c r="D58" s="1023" t="s">
        <v>68</v>
      </c>
      <c r="E58" s="1043">
        <v>1130356.19</v>
      </c>
      <c r="F58" s="1048">
        <v>1130356.19</v>
      </c>
      <c r="G58" s="1023" t="s">
        <v>68</v>
      </c>
      <c r="H58" s="1043">
        <v>1078219.22</v>
      </c>
      <c r="I58" s="1032">
        <v>1078219.22</v>
      </c>
      <c r="K58" s="259"/>
      <c r="L58" s="259"/>
    </row>
    <row r="59" spans="1:12" ht="19.5" customHeight="1">
      <c r="A59" s="2711" t="s">
        <v>4303</v>
      </c>
      <c r="B59" s="86">
        <v>2203</v>
      </c>
      <c r="C59" s="1024" t="s">
        <v>2055</v>
      </c>
      <c r="D59" s="1023" t="s">
        <v>68</v>
      </c>
      <c r="E59" s="1022">
        <v>14890.32</v>
      </c>
      <c r="F59" s="1040">
        <v>14890.32</v>
      </c>
      <c r="G59" s="1023" t="s">
        <v>68</v>
      </c>
      <c r="H59" s="1022">
        <v>14560.1</v>
      </c>
      <c r="I59" s="24">
        <v>14560.1</v>
      </c>
      <c r="K59" s="259"/>
      <c r="L59" s="259"/>
    </row>
    <row r="60" spans="1:12" ht="19.5" customHeight="1">
      <c r="A60" s="2199"/>
      <c r="B60" s="86"/>
      <c r="C60" s="1049" t="s">
        <v>999</v>
      </c>
      <c r="D60" s="1023" t="s">
        <v>68</v>
      </c>
      <c r="E60" s="1031">
        <v>14890.32</v>
      </c>
      <c r="F60" s="1042">
        <v>14890.32</v>
      </c>
      <c r="G60" s="1023" t="s">
        <v>68</v>
      </c>
      <c r="H60" s="1043">
        <v>14560.1</v>
      </c>
      <c r="I60" s="1032">
        <v>14560.1</v>
      </c>
      <c r="K60" s="259"/>
      <c r="L60" s="259"/>
    </row>
    <row r="61" spans="1:12" ht="13.5" customHeight="1">
      <c r="A61" s="2717"/>
      <c r="B61" s="2717"/>
      <c r="C61" s="2717"/>
      <c r="D61" s="2717"/>
      <c r="E61" s="2717"/>
      <c r="F61" s="2717"/>
      <c r="G61" s="2717"/>
      <c r="H61" s="2717"/>
      <c r="I61" s="2717"/>
    </row>
    <row r="62" spans="1:12" ht="15" customHeight="1">
      <c r="A62" s="2481" t="s">
        <v>4291</v>
      </c>
      <c r="B62" s="2481"/>
      <c r="C62" s="2481"/>
      <c r="D62" s="2481"/>
      <c r="E62" s="2481"/>
      <c r="F62" s="2481"/>
      <c r="G62" s="2481"/>
      <c r="H62" s="2481"/>
      <c r="I62" s="2481"/>
    </row>
    <row r="63" spans="1:12" ht="15" customHeight="1">
      <c r="A63" s="2483" t="s">
        <v>995</v>
      </c>
      <c r="B63" s="2483"/>
      <c r="C63" s="2483"/>
      <c r="D63" s="2483"/>
      <c r="E63" s="2483"/>
      <c r="F63" s="2483"/>
      <c r="G63" s="2483"/>
      <c r="H63" s="2483"/>
      <c r="I63" s="2483"/>
    </row>
    <row r="64" spans="1:12" ht="15.75">
      <c r="A64" s="2133"/>
      <c r="B64" s="2133"/>
      <c r="C64" s="2133"/>
      <c r="D64" s="2133"/>
      <c r="E64" s="2133"/>
      <c r="F64" s="2133"/>
      <c r="G64" s="2133"/>
      <c r="H64" s="2133"/>
      <c r="I64" s="2133"/>
    </row>
    <row r="65" spans="1:12" ht="15" customHeight="1">
      <c r="A65" s="166" t="s">
        <v>4277</v>
      </c>
      <c r="B65" s="2253" t="s">
        <v>3</v>
      </c>
      <c r="C65" s="2260"/>
      <c r="D65" s="2712" t="s">
        <v>4</v>
      </c>
      <c r="E65" s="2713"/>
      <c r="F65" s="2713"/>
      <c r="G65" s="2713"/>
      <c r="H65" s="2713"/>
      <c r="I65" s="2714"/>
    </row>
    <row r="66" spans="1:12">
      <c r="A66" s="1013"/>
      <c r="B66" s="2140"/>
      <c r="C66" s="2715"/>
      <c r="D66" s="2712" t="s">
        <v>6</v>
      </c>
      <c r="E66" s="2713"/>
      <c r="F66" s="2714"/>
      <c r="G66" s="2712" t="s">
        <v>7</v>
      </c>
      <c r="H66" s="2713"/>
      <c r="I66" s="2714"/>
    </row>
    <row r="67" spans="1:12">
      <c r="A67" s="1014"/>
      <c r="B67" s="2706"/>
      <c r="C67" s="2707"/>
      <c r="D67" s="1015" t="s">
        <v>997</v>
      </c>
      <c r="E67" s="1015" t="s">
        <v>998</v>
      </c>
      <c r="F67" s="1015" t="s">
        <v>999</v>
      </c>
      <c r="G67" s="1015" t="s">
        <v>997</v>
      </c>
      <c r="H67" s="1015" t="s">
        <v>998</v>
      </c>
      <c r="I67" s="1015" t="s">
        <v>999</v>
      </c>
    </row>
    <row r="68" spans="1:12">
      <c r="A68" s="1017">
        <v>1</v>
      </c>
      <c r="B68" s="2255" t="s">
        <v>11</v>
      </c>
      <c r="C68" s="2302"/>
      <c r="D68" s="1016">
        <v>3</v>
      </c>
      <c r="E68" s="1016">
        <v>4</v>
      </c>
      <c r="F68" s="1016" t="s">
        <v>1000</v>
      </c>
      <c r="G68" s="1016">
        <v>6</v>
      </c>
      <c r="H68" s="1016">
        <v>7</v>
      </c>
      <c r="I68" s="1018" t="s">
        <v>2142</v>
      </c>
    </row>
    <row r="69" spans="1:12">
      <c r="A69" s="2241"/>
      <c r="B69" s="2708"/>
      <c r="C69" s="2708"/>
      <c r="D69" s="2709" t="s">
        <v>4278</v>
      </c>
      <c r="E69" s="2709"/>
      <c r="F69" s="2709"/>
      <c r="G69" s="2709"/>
      <c r="H69" s="2709"/>
      <c r="I69" s="2710"/>
    </row>
    <row r="70" spans="1:12" ht="15" customHeight="1">
      <c r="A70" s="2711" t="s">
        <v>2017</v>
      </c>
      <c r="B70" s="86">
        <v>2204</v>
      </c>
      <c r="C70" s="1024" t="s">
        <v>2017</v>
      </c>
      <c r="D70" s="1023" t="s">
        <v>68</v>
      </c>
      <c r="E70" s="1022">
        <v>5622.2</v>
      </c>
      <c r="F70" s="1040">
        <v>5622.2</v>
      </c>
      <c r="G70" s="1023" t="s">
        <v>68</v>
      </c>
      <c r="H70" s="1022">
        <v>5282.87</v>
      </c>
      <c r="I70" s="24">
        <v>5282.87</v>
      </c>
      <c r="K70" s="259"/>
      <c r="L70" s="259"/>
    </row>
    <row r="71" spans="1:12">
      <c r="A71" s="2199"/>
      <c r="B71" s="86"/>
      <c r="C71" s="1047" t="s">
        <v>999</v>
      </c>
      <c r="D71" s="1023" t="s">
        <v>68</v>
      </c>
      <c r="E71" s="1031">
        <v>5622.2</v>
      </c>
      <c r="F71" s="1031">
        <v>5622.2</v>
      </c>
      <c r="G71" s="1023" t="s">
        <v>68</v>
      </c>
      <c r="H71" s="1043">
        <v>5282.87</v>
      </c>
      <c r="I71" s="1032">
        <v>5282.87</v>
      </c>
      <c r="K71" s="259"/>
      <c r="L71" s="259"/>
    </row>
    <row r="72" spans="1:12" ht="15" customHeight="1">
      <c r="A72" s="2711" t="s">
        <v>4304</v>
      </c>
      <c r="B72" s="86">
        <v>2210</v>
      </c>
      <c r="C72" s="1024" t="s">
        <v>1998</v>
      </c>
      <c r="D72" s="1023" t="s">
        <v>68</v>
      </c>
      <c r="E72" s="1022">
        <v>224192.82</v>
      </c>
      <c r="F72" s="1040">
        <v>224192.82</v>
      </c>
      <c r="G72" s="1023" t="s">
        <v>68</v>
      </c>
      <c r="H72" s="1022">
        <v>224486.94</v>
      </c>
      <c r="I72" s="24">
        <v>224486.94</v>
      </c>
      <c r="K72" s="259"/>
      <c r="L72" s="259"/>
    </row>
    <row r="73" spans="1:12">
      <c r="A73" s="2716"/>
      <c r="B73" s="86">
        <v>2211</v>
      </c>
      <c r="C73" s="1024" t="s">
        <v>2026</v>
      </c>
      <c r="D73" s="1023" t="s">
        <v>68</v>
      </c>
      <c r="E73" s="1022">
        <v>22773.37</v>
      </c>
      <c r="F73" s="1040">
        <v>22773.37</v>
      </c>
      <c r="G73" s="1023" t="s">
        <v>68</v>
      </c>
      <c r="H73" s="1022">
        <v>24020.95</v>
      </c>
      <c r="I73" s="24">
        <v>24020.95</v>
      </c>
      <c r="K73" s="259"/>
      <c r="L73" s="259"/>
    </row>
    <row r="74" spans="1:12">
      <c r="A74" s="2199"/>
      <c r="B74" s="86"/>
      <c r="C74" s="1047" t="s">
        <v>999</v>
      </c>
      <c r="D74" s="1023" t="s">
        <v>68</v>
      </c>
      <c r="E74" s="1031">
        <v>246966.19</v>
      </c>
      <c r="F74" s="1031">
        <v>246966.19</v>
      </c>
      <c r="G74" s="1023" t="s">
        <v>68</v>
      </c>
      <c r="H74" s="1043">
        <v>248507.89</v>
      </c>
      <c r="I74" s="1032">
        <v>248507.89</v>
      </c>
      <c r="K74" s="259"/>
      <c r="L74" s="259"/>
    </row>
    <row r="75" spans="1:12" ht="15" customHeight="1">
      <c r="A75" s="2711" t="s">
        <v>4305</v>
      </c>
      <c r="B75" s="86">
        <v>2205</v>
      </c>
      <c r="C75" s="1024" t="s">
        <v>4306</v>
      </c>
      <c r="D75" s="1023" t="s">
        <v>68</v>
      </c>
      <c r="E75" s="1022">
        <v>1208.6500000000001</v>
      </c>
      <c r="F75" s="1040">
        <v>1208.6500000000001</v>
      </c>
      <c r="G75" s="1023" t="s">
        <v>68</v>
      </c>
      <c r="H75" s="1022">
        <v>1188.56</v>
      </c>
      <c r="I75" s="24">
        <v>1188.56</v>
      </c>
      <c r="K75" s="259"/>
      <c r="L75" s="259"/>
    </row>
    <row r="76" spans="1:12">
      <c r="A76" s="2716"/>
      <c r="B76" s="86">
        <v>3452</v>
      </c>
      <c r="C76" s="1024" t="s">
        <v>966</v>
      </c>
      <c r="D76" s="1023" t="s">
        <v>68</v>
      </c>
      <c r="E76" s="1022">
        <v>141.77000000000001</v>
      </c>
      <c r="F76" s="1040">
        <v>141.77000000000001</v>
      </c>
      <c r="G76" s="1023" t="s">
        <v>68</v>
      </c>
      <c r="H76" s="1022">
        <v>158.99</v>
      </c>
      <c r="I76" s="24">
        <v>158.99</v>
      </c>
      <c r="K76" s="259"/>
      <c r="L76" s="259"/>
    </row>
    <row r="77" spans="1:12">
      <c r="A77" s="2199"/>
      <c r="B77" s="86"/>
      <c r="C77" s="1047" t="s">
        <v>999</v>
      </c>
      <c r="D77" s="1023" t="s">
        <v>68</v>
      </c>
      <c r="E77" s="1031">
        <v>1350.42</v>
      </c>
      <c r="F77" s="1031">
        <v>1350.42</v>
      </c>
      <c r="G77" s="1023" t="s">
        <v>68</v>
      </c>
      <c r="H77" s="1043">
        <v>1347.55</v>
      </c>
      <c r="I77" s="1043">
        <v>1347.55</v>
      </c>
      <c r="K77" s="259"/>
      <c r="L77" s="259"/>
    </row>
    <row r="78" spans="1:12" ht="15" customHeight="1">
      <c r="A78" s="2711" t="s">
        <v>956</v>
      </c>
      <c r="B78" s="86">
        <v>2215</v>
      </c>
      <c r="C78" s="1024" t="s">
        <v>956</v>
      </c>
      <c r="D78" s="1023" t="s">
        <v>68</v>
      </c>
      <c r="E78" s="1022">
        <v>43587.78</v>
      </c>
      <c r="F78" s="1040">
        <v>43587.78</v>
      </c>
      <c r="G78" s="1023" t="s">
        <v>68</v>
      </c>
      <c r="H78" s="1022">
        <v>43593.94</v>
      </c>
      <c r="I78" s="24">
        <v>43593.94</v>
      </c>
      <c r="K78" s="259"/>
      <c r="L78" s="259"/>
    </row>
    <row r="79" spans="1:12">
      <c r="A79" s="2199"/>
      <c r="B79" s="86"/>
      <c r="C79" s="1047" t="s">
        <v>999</v>
      </c>
      <c r="D79" s="1023" t="s">
        <v>68</v>
      </c>
      <c r="E79" s="1031">
        <v>43587.78</v>
      </c>
      <c r="F79" s="1031">
        <v>43587.78</v>
      </c>
      <c r="G79" s="1023" t="s">
        <v>68</v>
      </c>
      <c r="H79" s="1043">
        <v>43593.94</v>
      </c>
      <c r="I79" s="1032">
        <v>43593.94</v>
      </c>
      <c r="K79" s="259"/>
      <c r="L79" s="259"/>
    </row>
    <row r="80" spans="1:12" ht="36">
      <c r="A80" s="2711" t="s">
        <v>4307</v>
      </c>
      <c r="B80" s="86">
        <v>2225</v>
      </c>
      <c r="C80" s="1024" t="s">
        <v>497</v>
      </c>
      <c r="D80" s="1023" t="s">
        <v>68</v>
      </c>
      <c r="E80" s="1022">
        <v>2838.44</v>
      </c>
      <c r="F80" s="1040">
        <v>2838.44</v>
      </c>
      <c r="G80" s="1023" t="s">
        <v>68</v>
      </c>
      <c r="H80" s="1022">
        <v>3032.06</v>
      </c>
      <c r="I80" s="24">
        <v>3032.06</v>
      </c>
      <c r="K80" s="259"/>
      <c r="L80" s="259"/>
    </row>
    <row r="81" spans="1:12">
      <c r="A81" s="2199"/>
      <c r="B81" s="86"/>
      <c r="C81" s="1047" t="s">
        <v>999</v>
      </c>
      <c r="D81" s="1023" t="s">
        <v>68</v>
      </c>
      <c r="E81" s="1031">
        <v>2838.44</v>
      </c>
      <c r="F81" s="1031">
        <v>2838.44</v>
      </c>
      <c r="G81" s="1023" t="s">
        <v>68</v>
      </c>
      <c r="H81" s="1043">
        <v>3032.06</v>
      </c>
      <c r="I81" s="1032">
        <v>3032.06</v>
      </c>
      <c r="K81" s="259"/>
      <c r="L81" s="259"/>
    </row>
    <row r="82" spans="1:12" ht="15" customHeight="1">
      <c r="A82" s="2711" t="s">
        <v>4308</v>
      </c>
      <c r="B82" s="86">
        <v>2217</v>
      </c>
      <c r="C82" s="1024" t="s">
        <v>990</v>
      </c>
      <c r="D82" s="1023" t="s">
        <v>68</v>
      </c>
      <c r="E82" s="1022">
        <v>4176.95</v>
      </c>
      <c r="F82" s="1040">
        <v>4176.95</v>
      </c>
      <c r="G82" s="1023" t="s">
        <v>68</v>
      </c>
      <c r="H82" s="1022">
        <v>3818.05</v>
      </c>
      <c r="I82" s="24">
        <v>3818.05</v>
      </c>
      <c r="K82" s="259"/>
      <c r="L82" s="259"/>
    </row>
    <row r="83" spans="1:12">
      <c r="A83" s="2199"/>
      <c r="B83" s="86"/>
      <c r="C83" s="1047" t="s">
        <v>999</v>
      </c>
      <c r="D83" s="1023" t="s">
        <v>68</v>
      </c>
      <c r="E83" s="1031">
        <v>4176.95</v>
      </c>
      <c r="F83" s="1031">
        <v>4176.95</v>
      </c>
      <c r="G83" s="1023" t="s">
        <v>68</v>
      </c>
      <c r="H83" s="1043">
        <v>3818.05</v>
      </c>
      <c r="I83" s="1032">
        <v>3818.05</v>
      </c>
      <c r="K83" s="259"/>
      <c r="L83" s="259"/>
    </row>
    <row r="84" spans="1:12" ht="15" customHeight="1">
      <c r="A84" s="2711" t="s">
        <v>4309</v>
      </c>
      <c r="B84" s="86">
        <v>2220</v>
      </c>
      <c r="C84" s="23" t="s">
        <v>2007</v>
      </c>
      <c r="D84" s="1023" t="s">
        <v>68</v>
      </c>
      <c r="E84" s="1022">
        <v>2586.3000000000002</v>
      </c>
      <c r="F84" s="1040">
        <v>2586.3000000000002</v>
      </c>
      <c r="G84" s="1023" t="s">
        <v>68</v>
      </c>
      <c r="H84" s="1022">
        <v>2603.54</v>
      </c>
      <c r="I84" s="24">
        <v>2603.54</v>
      </c>
      <c r="K84" s="259"/>
      <c r="L84" s="259"/>
    </row>
    <row r="85" spans="1:12">
      <c r="A85" s="2199"/>
      <c r="B85" s="86"/>
      <c r="C85" s="1047" t="s">
        <v>999</v>
      </c>
      <c r="D85" s="1023" t="s">
        <v>68</v>
      </c>
      <c r="E85" s="1031">
        <v>2586.3000000000002</v>
      </c>
      <c r="F85" s="1031">
        <v>2586.3000000000002</v>
      </c>
      <c r="G85" s="1023" t="s">
        <v>68</v>
      </c>
      <c r="H85" s="1043">
        <v>2603.54</v>
      </c>
      <c r="I85" s="1032">
        <v>2603.54</v>
      </c>
      <c r="K85" s="259"/>
      <c r="L85" s="259"/>
    </row>
    <row r="86" spans="1:12" ht="24" customHeight="1">
      <c r="A86" s="2711" t="s">
        <v>4310</v>
      </c>
      <c r="B86" s="86">
        <v>2230</v>
      </c>
      <c r="C86" s="1024" t="s">
        <v>4311</v>
      </c>
      <c r="D86" s="1023" t="s">
        <v>68</v>
      </c>
      <c r="E86" s="1022">
        <v>22878.959999999999</v>
      </c>
      <c r="F86" s="1040">
        <v>22878.959999999999</v>
      </c>
      <c r="G86" s="1023" t="s">
        <v>68</v>
      </c>
      <c r="H86" s="1022">
        <v>22515.9</v>
      </c>
      <c r="I86" s="24">
        <v>22515.9</v>
      </c>
      <c r="K86" s="259"/>
      <c r="L86" s="259"/>
    </row>
    <row r="87" spans="1:12">
      <c r="A87" s="2199"/>
      <c r="B87" s="86"/>
      <c r="C87" s="1047" t="s">
        <v>999</v>
      </c>
      <c r="D87" s="1023" t="s">
        <v>68</v>
      </c>
      <c r="E87" s="1031">
        <v>22878.959999999999</v>
      </c>
      <c r="F87" s="1031">
        <v>22878.959999999999</v>
      </c>
      <c r="G87" s="1023" t="s">
        <v>68</v>
      </c>
      <c r="H87" s="1043">
        <v>22515.9</v>
      </c>
      <c r="I87" s="1032">
        <v>22515.9</v>
      </c>
      <c r="K87" s="259"/>
      <c r="L87" s="259"/>
    </row>
    <row r="88" spans="1:12" ht="15" customHeight="1">
      <c r="A88" s="2711" t="s">
        <v>4312</v>
      </c>
      <c r="B88" s="86">
        <v>2235</v>
      </c>
      <c r="C88" s="1024" t="s">
        <v>2005</v>
      </c>
      <c r="D88" s="1023" t="s">
        <v>68</v>
      </c>
      <c r="E88" s="1034">
        <v>53295.86</v>
      </c>
      <c r="F88" s="1040">
        <v>53295.86</v>
      </c>
      <c r="G88" s="1023" t="s">
        <v>68</v>
      </c>
      <c r="H88" s="1022">
        <v>58551.67</v>
      </c>
      <c r="I88" s="24">
        <v>58551.67</v>
      </c>
      <c r="K88" s="259"/>
      <c r="L88" s="259"/>
    </row>
    <row r="89" spans="1:12">
      <c r="A89" s="2716"/>
      <c r="B89" s="86">
        <v>2236</v>
      </c>
      <c r="C89" s="1024" t="s">
        <v>495</v>
      </c>
      <c r="D89" s="1023" t="s">
        <v>68</v>
      </c>
      <c r="E89" s="1022">
        <v>33.24</v>
      </c>
      <c r="F89" s="1040">
        <v>33.24</v>
      </c>
      <c r="G89" s="1023" t="s">
        <v>68</v>
      </c>
      <c r="H89" s="1022">
        <v>580.44000000000005</v>
      </c>
      <c r="I89" s="24">
        <v>580.44000000000005</v>
      </c>
      <c r="K89" s="259"/>
      <c r="L89" s="259"/>
    </row>
    <row r="90" spans="1:12" ht="21" customHeight="1">
      <c r="A90" s="2199"/>
      <c r="B90" s="86"/>
      <c r="C90" s="1047" t="s">
        <v>999</v>
      </c>
      <c r="D90" s="1023" t="s">
        <v>68</v>
      </c>
      <c r="E90" s="1031">
        <v>53329.1</v>
      </c>
      <c r="F90" s="1031">
        <v>53329.1</v>
      </c>
      <c r="G90" s="1023" t="s">
        <v>68</v>
      </c>
      <c r="H90" s="1043">
        <v>59132.11</v>
      </c>
      <c r="I90" s="1032">
        <v>59132.11</v>
      </c>
      <c r="K90" s="259"/>
      <c r="L90" s="259"/>
    </row>
    <row r="91" spans="1:12" ht="15" customHeight="1">
      <c r="A91" s="2481" t="s">
        <v>4291</v>
      </c>
      <c r="B91" s="2481"/>
      <c r="C91" s="2481"/>
      <c r="D91" s="2481"/>
      <c r="E91" s="2481"/>
      <c r="F91" s="2481"/>
      <c r="G91" s="2481"/>
      <c r="H91" s="2481"/>
      <c r="I91" s="2481"/>
      <c r="K91" s="259"/>
      <c r="L91" s="259"/>
    </row>
    <row r="92" spans="1:12" ht="15" customHeight="1">
      <c r="A92" s="2483" t="s">
        <v>995</v>
      </c>
      <c r="B92" s="2483"/>
      <c r="C92" s="2483"/>
      <c r="D92" s="2483"/>
      <c r="E92" s="2483"/>
      <c r="F92" s="2483"/>
      <c r="G92" s="2483"/>
      <c r="H92" s="2483"/>
      <c r="I92" s="2483"/>
      <c r="K92" s="259"/>
      <c r="L92" s="259"/>
    </row>
    <row r="93" spans="1:12" ht="15.75">
      <c r="A93" s="2133"/>
      <c r="B93" s="2133"/>
      <c r="C93" s="2133"/>
      <c r="D93" s="2133"/>
      <c r="E93" s="2133"/>
      <c r="F93" s="2133"/>
      <c r="G93" s="2133"/>
      <c r="H93" s="2133"/>
      <c r="I93" s="2133"/>
      <c r="K93" s="259"/>
      <c r="L93" s="259"/>
    </row>
    <row r="94" spans="1:12" ht="15" customHeight="1">
      <c r="A94" s="166" t="s">
        <v>4277</v>
      </c>
      <c r="B94" s="2253" t="s">
        <v>3</v>
      </c>
      <c r="C94" s="2260"/>
      <c r="D94" s="2712" t="s">
        <v>4</v>
      </c>
      <c r="E94" s="2713"/>
      <c r="F94" s="2713"/>
      <c r="G94" s="2713"/>
      <c r="H94" s="2713"/>
      <c r="I94" s="2714"/>
      <c r="K94" s="259"/>
      <c r="L94" s="259"/>
    </row>
    <row r="95" spans="1:12">
      <c r="A95" s="1013"/>
      <c r="B95" s="2140"/>
      <c r="C95" s="2715"/>
      <c r="D95" s="2712" t="s">
        <v>6</v>
      </c>
      <c r="E95" s="2713"/>
      <c r="F95" s="2714"/>
      <c r="G95" s="2712" t="s">
        <v>7</v>
      </c>
      <c r="H95" s="2713"/>
      <c r="I95" s="2714"/>
      <c r="K95" s="259"/>
      <c r="L95" s="259"/>
    </row>
    <row r="96" spans="1:12">
      <c r="A96" s="1014"/>
      <c r="B96" s="2706"/>
      <c r="C96" s="2707"/>
      <c r="D96" s="1015" t="s">
        <v>997</v>
      </c>
      <c r="E96" s="1015" t="s">
        <v>998</v>
      </c>
      <c r="F96" s="1015" t="s">
        <v>999</v>
      </c>
      <c r="G96" s="1015" t="s">
        <v>997</v>
      </c>
      <c r="H96" s="1015" t="s">
        <v>998</v>
      </c>
      <c r="I96" s="1015" t="s">
        <v>999</v>
      </c>
      <c r="K96" s="259"/>
      <c r="L96" s="259"/>
    </row>
    <row r="97" spans="1:12">
      <c r="A97" s="1017">
        <v>1</v>
      </c>
      <c r="B97" s="2255" t="s">
        <v>11</v>
      </c>
      <c r="C97" s="2302"/>
      <c r="D97" s="1016">
        <v>3</v>
      </c>
      <c r="E97" s="1016">
        <v>4</v>
      </c>
      <c r="F97" s="1016" t="s">
        <v>1000</v>
      </c>
      <c r="G97" s="1016">
        <v>6</v>
      </c>
      <c r="H97" s="1016">
        <v>7</v>
      </c>
      <c r="I97" s="1018" t="s">
        <v>2142</v>
      </c>
      <c r="K97" s="259"/>
      <c r="L97" s="259"/>
    </row>
    <row r="98" spans="1:12">
      <c r="A98" s="2241"/>
      <c r="B98" s="2708"/>
      <c r="C98" s="2708"/>
      <c r="D98" s="2709" t="s">
        <v>4278</v>
      </c>
      <c r="E98" s="2709"/>
      <c r="F98" s="2709"/>
      <c r="G98" s="2709"/>
      <c r="H98" s="2709"/>
      <c r="I98" s="2710"/>
      <c r="K98" s="259"/>
      <c r="L98" s="259"/>
    </row>
    <row r="99" spans="1:12" ht="13.5" customHeight="1">
      <c r="A99" s="2711" t="s">
        <v>4313</v>
      </c>
      <c r="B99" s="86">
        <v>2235</v>
      </c>
      <c r="C99" s="1024" t="s">
        <v>2005</v>
      </c>
      <c r="D99" s="1023" t="s">
        <v>68</v>
      </c>
      <c r="E99" s="1022">
        <v>1200.47</v>
      </c>
      <c r="F99" s="1040">
        <v>1200.47</v>
      </c>
      <c r="G99" s="1023" t="s">
        <v>68</v>
      </c>
      <c r="H99" s="1022">
        <v>1222.69</v>
      </c>
      <c r="I99" s="24">
        <v>1222.69</v>
      </c>
      <c r="K99" s="259"/>
      <c r="L99" s="259"/>
    </row>
    <row r="100" spans="1:12" ht="13.5" customHeight="1">
      <c r="A100" s="2199"/>
      <c r="B100" s="86"/>
      <c r="C100" s="1047" t="s">
        <v>999</v>
      </c>
      <c r="D100" s="1023" t="s">
        <v>68</v>
      </c>
      <c r="E100" s="1031">
        <v>1200.47</v>
      </c>
      <c r="F100" s="1031">
        <v>1200.47</v>
      </c>
      <c r="G100" s="1023" t="s">
        <v>68</v>
      </c>
      <c r="H100" s="1043">
        <v>1222.69</v>
      </c>
      <c r="I100" s="1032">
        <v>1222.69</v>
      </c>
      <c r="K100" s="259"/>
      <c r="L100" s="259"/>
    </row>
    <row r="101" spans="1:12" ht="13.5" customHeight="1">
      <c r="A101" s="2711" t="s">
        <v>4314</v>
      </c>
      <c r="B101" s="86">
        <v>2401</v>
      </c>
      <c r="C101" s="1024" t="s">
        <v>2012</v>
      </c>
      <c r="D101" s="1023" t="s">
        <v>68</v>
      </c>
      <c r="E101" s="1022">
        <v>29433.98</v>
      </c>
      <c r="F101" s="1040">
        <v>29433.98</v>
      </c>
      <c r="G101" s="1023" t="s">
        <v>68</v>
      </c>
      <c r="H101" s="1022">
        <v>28940.69</v>
      </c>
      <c r="I101" s="24">
        <v>28940.69</v>
      </c>
      <c r="K101" s="259"/>
      <c r="L101" s="259"/>
    </row>
    <row r="102" spans="1:12" ht="13.5" customHeight="1">
      <c r="A102" s="2716"/>
      <c r="B102" s="86">
        <v>2402</v>
      </c>
      <c r="C102" s="1024" t="s">
        <v>559</v>
      </c>
      <c r="D102" s="1023" t="s">
        <v>68</v>
      </c>
      <c r="E102" s="1022">
        <v>8269.44</v>
      </c>
      <c r="F102" s="1040">
        <v>8269.44</v>
      </c>
      <c r="G102" s="1023" t="s">
        <v>68</v>
      </c>
      <c r="H102" s="1022">
        <v>8022.4</v>
      </c>
      <c r="I102" s="24">
        <v>8022.4</v>
      </c>
      <c r="K102" s="259"/>
      <c r="L102" s="259"/>
    </row>
    <row r="103" spans="1:12" ht="13.5" customHeight="1">
      <c r="A103" s="2716"/>
      <c r="B103" s="1019" t="s">
        <v>4315</v>
      </c>
      <c r="C103" s="1024" t="s">
        <v>4316</v>
      </c>
      <c r="D103" s="1023" t="s">
        <v>68</v>
      </c>
      <c r="E103" s="1022">
        <v>247.31</v>
      </c>
      <c r="F103" s="1040">
        <v>247.31</v>
      </c>
      <c r="G103" s="1023" t="s">
        <v>68</v>
      </c>
      <c r="H103" s="1022" t="s">
        <v>68</v>
      </c>
      <c r="I103" s="24" t="s">
        <v>68</v>
      </c>
      <c r="K103" s="259"/>
      <c r="L103" s="259"/>
    </row>
    <row r="104" spans="1:12" ht="13.5" customHeight="1">
      <c r="A104" s="2199"/>
      <c r="B104" s="86"/>
      <c r="C104" s="1047" t="s">
        <v>999</v>
      </c>
      <c r="D104" s="1023" t="s">
        <v>68</v>
      </c>
      <c r="E104" s="1031">
        <v>37950.729999999996</v>
      </c>
      <c r="F104" s="1031">
        <v>37950.729999999996</v>
      </c>
      <c r="G104" s="1023" t="s">
        <v>68</v>
      </c>
      <c r="H104" s="1043">
        <v>36963.089999999997</v>
      </c>
      <c r="I104" s="1032">
        <v>36963.089999999997</v>
      </c>
      <c r="K104" s="259"/>
      <c r="L104" s="259"/>
    </row>
    <row r="105" spans="1:12" ht="13.5" customHeight="1">
      <c r="A105" s="2711" t="s">
        <v>4317</v>
      </c>
      <c r="B105" s="86">
        <v>2403</v>
      </c>
      <c r="C105" s="1024" t="s">
        <v>2024</v>
      </c>
      <c r="D105" s="1023" t="s">
        <v>68</v>
      </c>
      <c r="E105" s="1022">
        <v>39625.56</v>
      </c>
      <c r="F105" s="1040">
        <v>39625.56</v>
      </c>
      <c r="G105" s="1023" t="s">
        <v>68</v>
      </c>
      <c r="H105" s="1022">
        <v>37303.760000000002</v>
      </c>
      <c r="I105" s="24">
        <v>37303.760000000002</v>
      </c>
      <c r="K105" s="259"/>
      <c r="L105" s="259"/>
    </row>
    <row r="106" spans="1:12" ht="13.5" customHeight="1">
      <c r="A106" s="2716"/>
      <c r="B106" s="86">
        <v>2404</v>
      </c>
      <c r="C106" s="1024" t="s">
        <v>4318</v>
      </c>
      <c r="D106" s="1023" t="s">
        <v>68</v>
      </c>
      <c r="E106" s="1022">
        <v>1198.05</v>
      </c>
      <c r="F106" s="1040">
        <v>1198.05</v>
      </c>
      <c r="G106" s="1023" t="s">
        <v>68</v>
      </c>
      <c r="H106" s="1022">
        <v>1179.77</v>
      </c>
      <c r="I106" s="24">
        <v>1179.77</v>
      </c>
      <c r="K106" s="259"/>
      <c r="L106" s="259"/>
    </row>
    <row r="107" spans="1:12" ht="13.5" customHeight="1">
      <c r="A107" s="2716"/>
      <c r="B107" s="86">
        <v>2405</v>
      </c>
      <c r="C107" s="1024" t="s">
        <v>2032</v>
      </c>
      <c r="D107" s="1023" t="s">
        <v>68</v>
      </c>
      <c r="E107" s="1022">
        <v>2071.71</v>
      </c>
      <c r="F107" s="1040">
        <v>2071.71</v>
      </c>
      <c r="G107" s="1023" t="s">
        <v>68</v>
      </c>
      <c r="H107" s="1022">
        <v>2015.71</v>
      </c>
      <c r="I107" s="24">
        <v>2015.71</v>
      </c>
      <c r="K107" s="259"/>
      <c r="L107" s="259"/>
    </row>
    <row r="108" spans="1:12" ht="13.5" customHeight="1">
      <c r="A108" s="2199"/>
      <c r="B108" s="86"/>
      <c r="C108" s="1047" t="s">
        <v>999</v>
      </c>
      <c r="D108" s="1023" t="s">
        <v>68</v>
      </c>
      <c r="E108" s="1031">
        <v>42895.32</v>
      </c>
      <c r="F108" s="1031">
        <v>42895.32</v>
      </c>
      <c r="G108" s="1023" t="s">
        <v>68</v>
      </c>
      <c r="H108" s="1043">
        <v>40499.24</v>
      </c>
      <c r="I108" s="1032">
        <v>40499.24</v>
      </c>
      <c r="K108" s="259"/>
      <c r="L108" s="259"/>
    </row>
    <row r="109" spans="1:12" ht="13.5" customHeight="1">
      <c r="A109" s="2711" t="s">
        <v>4319</v>
      </c>
      <c r="B109" s="86">
        <v>2406</v>
      </c>
      <c r="C109" s="1024" t="s">
        <v>953</v>
      </c>
      <c r="D109" s="1023" t="s">
        <v>68</v>
      </c>
      <c r="E109" s="1022">
        <v>15320.76</v>
      </c>
      <c r="F109" s="1040">
        <v>15320.76</v>
      </c>
      <c r="G109" s="1023" t="s">
        <v>68</v>
      </c>
      <c r="H109" s="1022">
        <v>14330.64</v>
      </c>
      <c r="I109" s="24">
        <v>14330.64</v>
      </c>
      <c r="K109" s="259"/>
      <c r="L109" s="259"/>
    </row>
    <row r="110" spans="1:12" ht="13.5" customHeight="1">
      <c r="A110" s="2199"/>
      <c r="B110" s="86"/>
      <c r="C110" s="1047" t="s">
        <v>999</v>
      </c>
      <c r="D110" s="1023" t="s">
        <v>68</v>
      </c>
      <c r="E110" s="1031">
        <v>15320.76</v>
      </c>
      <c r="F110" s="1031">
        <v>15320.76</v>
      </c>
      <c r="G110" s="1023" t="s">
        <v>68</v>
      </c>
      <c r="H110" s="1043">
        <v>14330.64</v>
      </c>
      <c r="I110" s="1032">
        <v>14330.64</v>
      </c>
      <c r="K110" s="259"/>
      <c r="L110" s="259"/>
    </row>
    <row r="111" spans="1:12" ht="24">
      <c r="A111" s="2711" t="s">
        <v>4320</v>
      </c>
      <c r="B111" s="86">
        <v>2415</v>
      </c>
      <c r="C111" s="1024" t="s">
        <v>4321</v>
      </c>
      <c r="D111" s="1023" t="s">
        <v>68</v>
      </c>
      <c r="E111" s="1022">
        <v>108.75</v>
      </c>
      <c r="F111" s="1040">
        <v>108.75</v>
      </c>
      <c r="G111" s="1023" t="s">
        <v>68</v>
      </c>
      <c r="H111" s="1022">
        <v>84.75</v>
      </c>
      <c r="I111" s="24">
        <v>84.75</v>
      </c>
      <c r="K111" s="259"/>
      <c r="L111" s="259"/>
    </row>
    <row r="112" spans="1:12" ht="24">
      <c r="A112" s="2716"/>
      <c r="B112" s="86">
        <v>2515</v>
      </c>
      <c r="C112" s="1024" t="s">
        <v>979</v>
      </c>
      <c r="D112" s="1023" t="s">
        <v>68</v>
      </c>
      <c r="E112" s="1022">
        <v>14719.13</v>
      </c>
      <c r="F112" s="1040">
        <v>14719.13</v>
      </c>
      <c r="G112" s="1023" t="s">
        <v>68</v>
      </c>
      <c r="H112" s="1022">
        <v>14402.36</v>
      </c>
      <c r="I112" s="24">
        <v>14402.36</v>
      </c>
      <c r="K112" s="259"/>
      <c r="L112" s="259"/>
    </row>
    <row r="113" spans="1:12" ht="14.25" customHeight="1">
      <c r="A113" s="2199"/>
      <c r="B113" s="86"/>
      <c r="C113" s="1047" t="s">
        <v>999</v>
      </c>
      <c r="D113" s="1023" t="s">
        <v>68</v>
      </c>
      <c r="E113" s="1031">
        <v>14827.88</v>
      </c>
      <c r="F113" s="1031">
        <v>14827.88</v>
      </c>
      <c r="G113" s="1023" t="s">
        <v>68</v>
      </c>
      <c r="H113" s="1043">
        <v>14487.11</v>
      </c>
      <c r="I113" s="1043">
        <v>14487.11</v>
      </c>
      <c r="K113" s="259"/>
      <c r="L113" s="259"/>
    </row>
    <row r="114" spans="1:12" ht="13.5" customHeight="1">
      <c r="A114" s="2711" t="s">
        <v>2040</v>
      </c>
      <c r="B114" s="86">
        <v>2425</v>
      </c>
      <c r="C114" s="1024" t="s">
        <v>2040</v>
      </c>
      <c r="D114" s="1023" t="s">
        <v>68</v>
      </c>
      <c r="E114" s="1022">
        <v>16654.87</v>
      </c>
      <c r="F114" s="1040">
        <v>16654.87</v>
      </c>
      <c r="G114" s="1023" t="s">
        <v>68</v>
      </c>
      <c r="H114" s="1022">
        <v>15235.64</v>
      </c>
      <c r="I114" s="24">
        <v>15235.64</v>
      </c>
      <c r="K114" s="259"/>
      <c r="L114" s="259"/>
    </row>
    <row r="115" spans="1:12" ht="13.5" customHeight="1">
      <c r="A115" s="2199"/>
      <c r="B115" s="86"/>
      <c r="C115" s="1047" t="s">
        <v>999</v>
      </c>
      <c r="D115" s="1023" t="s">
        <v>68</v>
      </c>
      <c r="E115" s="1031">
        <v>16654.87</v>
      </c>
      <c r="F115" s="1031">
        <v>16654.87</v>
      </c>
      <c r="G115" s="1023" t="s">
        <v>68</v>
      </c>
      <c r="H115" s="1043">
        <v>15235.64</v>
      </c>
      <c r="I115" s="1032">
        <v>15235.64</v>
      </c>
      <c r="K115" s="259"/>
      <c r="L115" s="259"/>
    </row>
    <row r="116" spans="1:12" ht="13.5" customHeight="1">
      <c r="A116" s="2711" t="s">
        <v>4322</v>
      </c>
      <c r="B116" s="86">
        <v>2700</v>
      </c>
      <c r="C116" s="1024" t="s">
        <v>950</v>
      </c>
      <c r="D116" s="1023" t="s">
        <v>68</v>
      </c>
      <c r="E116" s="1022">
        <v>57384.9</v>
      </c>
      <c r="F116" s="1040">
        <v>57384.9</v>
      </c>
      <c r="G116" s="1023" t="s">
        <v>68</v>
      </c>
      <c r="H116" s="1022">
        <v>59649.01</v>
      </c>
      <c r="I116" s="24">
        <v>59649.01</v>
      </c>
      <c r="K116" s="259"/>
      <c r="L116" s="259"/>
    </row>
    <row r="117" spans="1:12" ht="13.5" customHeight="1">
      <c r="A117" s="2716"/>
      <c r="B117" s="86">
        <v>2701</v>
      </c>
      <c r="C117" s="1024" t="s">
        <v>2021</v>
      </c>
      <c r="D117" s="1023" t="s">
        <v>68</v>
      </c>
      <c r="E117" s="1022">
        <v>5439.42</v>
      </c>
      <c r="F117" s="1040">
        <v>5439.42</v>
      </c>
      <c r="G117" s="1023" t="s">
        <v>68</v>
      </c>
      <c r="H117" s="1022">
        <v>5409.05</v>
      </c>
      <c r="I117" s="24">
        <v>5409.05</v>
      </c>
      <c r="K117" s="259"/>
      <c r="L117" s="259"/>
    </row>
    <row r="118" spans="1:12" ht="13.5" customHeight="1">
      <c r="A118" s="2716"/>
      <c r="B118" s="86">
        <v>2702</v>
      </c>
      <c r="C118" s="1024" t="s">
        <v>4323</v>
      </c>
      <c r="D118" s="1023" t="s">
        <v>68</v>
      </c>
      <c r="E118" s="1022">
        <v>2487.0100000000002</v>
      </c>
      <c r="F118" s="1040">
        <v>2487.0100000000002</v>
      </c>
      <c r="G118" s="1023" t="s">
        <v>68</v>
      </c>
      <c r="H118" s="1022">
        <v>2515.61</v>
      </c>
      <c r="I118" s="24">
        <v>2515.61</v>
      </c>
      <c r="K118" s="259"/>
      <c r="L118" s="259"/>
    </row>
    <row r="119" spans="1:12" ht="13.5" customHeight="1">
      <c r="A119" s="2716"/>
      <c r="B119" s="86">
        <v>2711</v>
      </c>
      <c r="C119" s="1024" t="s">
        <v>4324</v>
      </c>
      <c r="D119" s="1023" t="s">
        <v>68</v>
      </c>
      <c r="E119" s="1022">
        <v>12156.32</v>
      </c>
      <c r="F119" s="1040">
        <v>12156.32</v>
      </c>
      <c r="G119" s="1023" t="s">
        <v>68</v>
      </c>
      <c r="H119" s="1022">
        <v>12093.49</v>
      </c>
      <c r="I119" s="24">
        <v>12093.49</v>
      </c>
      <c r="K119" s="259"/>
      <c r="L119" s="259"/>
    </row>
    <row r="120" spans="1:12" ht="13.5" customHeight="1">
      <c r="A120" s="2716"/>
      <c r="B120" s="86">
        <v>4700</v>
      </c>
      <c r="C120" s="1024" t="s">
        <v>4325</v>
      </c>
      <c r="D120" s="1023" t="s">
        <v>68</v>
      </c>
      <c r="E120" s="1022">
        <v>4078.55</v>
      </c>
      <c r="F120" s="1040">
        <v>4078.55</v>
      </c>
      <c r="G120" s="1023" t="s">
        <v>68</v>
      </c>
      <c r="H120" s="1022">
        <v>4366.95</v>
      </c>
      <c r="I120" s="24">
        <v>4366.95</v>
      </c>
      <c r="K120" s="259"/>
      <c r="L120" s="259"/>
    </row>
    <row r="121" spans="1:12" ht="14.25" customHeight="1">
      <c r="A121" s="2199"/>
      <c r="B121" s="86"/>
      <c r="C121" s="1047" t="s">
        <v>999</v>
      </c>
      <c r="D121" s="1023" t="s">
        <v>68</v>
      </c>
      <c r="E121" s="1031">
        <v>81546.2</v>
      </c>
      <c r="F121" s="1031">
        <v>81546.2</v>
      </c>
      <c r="G121" s="1023" t="s">
        <v>68</v>
      </c>
      <c r="H121" s="1043">
        <v>84034.11</v>
      </c>
      <c r="I121" s="1032">
        <v>84034.11</v>
      </c>
      <c r="K121" s="259"/>
      <c r="L121" s="259"/>
    </row>
    <row r="122" spans="1:12" ht="21.75" customHeight="1">
      <c r="A122" s="1050"/>
      <c r="B122" s="1051"/>
      <c r="C122" s="1052"/>
      <c r="D122" s="1053"/>
      <c r="E122" s="1054"/>
      <c r="F122" s="1054"/>
      <c r="G122" s="1053"/>
      <c r="H122" s="1054"/>
      <c r="I122" s="1055"/>
      <c r="K122" s="259"/>
      <c r="L122" s="259"/>
    </row>
    <row r="123" spans="1:12" ht="15" customHeight="1">
      <c r="A123" s="2481" t="s">
        <v>4291</v>
      </c>
      <c r="B123" s="2481"/>
      <c r="C123" s="2481"/>
      <c r="D123" s="2481"/>
      <c r="E123" s="2481"/>
      <c r="F123" s="2481"/>
      <c r="G123" s="2481"/>
      <c r="H123" s="2481"/>
      <c r="I123" s="2481"/>
    </row>
    <row r="124" spans="1:12" ht="15" customHeight="1">
      <c r="A124" s="2483" t="s">
        <v>995</v>
      </c>
      <c r="B124" s="2483"/>
      <c r="C124" s="2483"/>
      <c r="D124" s="2483"/>
      <c r="E124" s="2483"/>
      <c r="F124" s="2483"/>
      <c r="G124" s="2483"/>
      <c r="H124" s="2483"/>
      <c r="I124" s="2483"/>
    </row>
    <row r="125" spans="1:12" ht="15.75">
      <c r="A125" s="2133"/>
      <c r="B125" s="2133"/>
      <c r="C125" s="2133"/>
      <c r="D125" s="2133"/>
      <c r="E125" s="2133"/>
      <c r="F125" s="2133"/>
      <c r="G125" s="2133"/>
      <c r="H125" s="2133"/>
      <c r="I125" s="2133"/>
    </row>
    <row r="126" spans="1:12" ht="15" customHeight="1">
      <c r="A126" s="166" t="s">
        <v>4277</v>
      </c>
      <c r="B126" s="2253" t="s">
        <v>3</v>
      </c>
      <c r="C126" s="2260"/>
      <c r="D126" s="2712" t="s">
        <v>4</v>
      </c>
      <c r="E126" s="2713"/>
      <c r="F126" s="2713"/>
      <c r="G126" s="2713"/>
      <c r="H126" s="2713"/>
      <c r="I126" s="2714"/>
    </row>
    <row r="127" spans="1:12">
      <c r="A127" s="1013"/>
      <c r="B127" s="2140"/>
      <c r="C127" s="2715"/>
      <c r="D127" s="2712" t="s">
        <v>6</v>
      </c>
      <c r="E127" s="2713"/>
      <c r="F127" s="2714"/>
      <c r="G127" s="2712" t="s">
        <v>7</v>
      </c>
      <c r="H127" s="2713"/>
      <c r="I127" s="2714"/>
    </row>
    <row r="128" spans="1:12">
      <c r="A128" s="1014"/>
      <c r="B128" s="2706"/>
      <c r="C128" s="2707"/>
      <c r="D128" s="1015" t="s">
        <v>997</v>
      </c>
      <c r="E128" s="1015" t="s">
        <v>998</v>
      </c>
      <c r="F128" s="1015" t="s">
        <v>999</v>
      </c>
      <c r="G128" s="1015" t="s">
        <v>997</v>
      </c>
      <c r="H128" s="1015" t="s">
        <v>998</v>
      </c>
      <c r="I128" s="1015" t="s">
        <v>999</v>
      </c>
    </row>
    <row r="129" spans="1:12">
      <c r="A129" s="1017">
        <v>1</v>
      </c>
      <c r="B129" s="2255" t="s">
        <v>11</v>
      </c>
      <c r="C129" s="2302"/>
      <c r="D129" s="1016">
        <v>3</v>
      </c>
      <c r="E129" s="1016">
        <v>4</v>
      </c>
      <c r="F129" s="1016" t="s">
        <v>1000</v>
      </c>
      <c r="G129" s="1016">
        <v>6</v>
      </c>
      <c r="H129" s="1016">
        <v>7</v>
      </c>
      <c r="I129" s="1018" t="s">
        <v>2142</v>
      </c>
    </row>
    <row r="130" spans="1:12" ht="14.25" customHeight="1">
      <c r="A130" s="2241"/>
      <c r="B130" s="2708"/>
      <c r="C130" s="2708"/>
      <c r="D130" s="2709" t="s">
        <v>4278</v>
      </c>
      <c r="E130" s="2709"/>
      <c r="F130" s="2709"/>
      <c r="G130" s="2709"/>
      <c r="H130" s="2709"/>
      <c r="I130" s="2710"/>
    </row>
    <row r="131" spans="1:12" ht="24">
      <c r="A131" s="2711" t="s">
        <v>4326</v>
      </c>
      <c r="B131" s="86">
        <v>2045</v>
      </c>
      <c r="C131" s="1024" t="s">
        <v>4327</v>
      </c>
      <c r="D131" s="1023" t="s">
        <v>68</v>
      </c>
      <c r="E131" s="1022">
        <v>210.42</v>
      </c>
      <c r="F131" s="1040">
        <v>210.42</v>
      </c>
      <c r="G131" s="1023" t="s">
        <v>68</v>
      </c>
      <c r="H131" s="1022">
        <v>277.89999999999998</v>
      </c>
      <c r="I131" s="24">
        <v>277.89999999999998</v>
      </c>
      <c r="K131" s="259"/>
      <c r="L131" s="259"/>
    </row>
    <row r="132" spans="1:12" ht="15" customHeight="1">
      <c r="A132" s="2199"/>
      <c r="B132" s="86"/>
      <c r="C132" s="1047" t="s">
        <v>999</v>
      </c>
      <c r="D132" s="1023" t="s">
        <v>68</v>
      </c>
      <c r="E132" s="1031">
        <v>210.42</v>
      </c>
      <c r="F132" s="1031">
        <v>210.42</v>
      </c>
      <c r="G132" s="1023" t="s">
        <v>68</v>
      </c>
      <c r="H132" s="1043">
        <v>277.89999999999998</v>
      </c>
      <c r="I132" s="1043">
        <v>277.89999999999998</v>
      </c>
      <c r="K132" s="259"/>
      <c r="L132" s="259"/>
    </row>
    <row r="133" spans="1:12" ht="15" customHeight="1">
      <c r="A133" s="2711" t="s">
        <v>4328</v>
      </c>
      <c r="B133" s="86">
        <v>2057</v>
      </c>
      <c r="C133" s="1024" t="s">
        <v>4329</v>
      </c>
      <c r="D133" s="1023" t="s">
        <v>68</v>
      </c>
      <c r="E133" s="1022">
        <v>208.87</v>
      </c>
      <c r="F133" s="1040">
        <v>208.87</v>
      </c>
      <c r="G133" s="1023" t="s">
        <v>68</v>
      </c>
      <c r="H133" s="1022">
        <v>219.82</v>
      </c>
      <c r="I133" s="24">
        <v>219.82</v>
      </c>
      <c r="K133" s="259"/>
      <c r="L133" s="259"/>
    </row>
    <row r="134" spans="1:12" ht="15" customHeight="1">
      <c r="A134" s="2716"/>
      <c r="B134" s="86">
        <v>2851</v>
      </c>
      <c r="C134" s="1024" t="s">
        <v>988</v>
      </c>
      <c r="D134" s="1023" t="s">
        <v>68</v>
      </c>
      <c r="E134" s="1022">
        <v>5612.08</v>
      </c>
      <c r="F134" s="1040">
        <v>5612.08</v>
      </c>
      <c r="G134" s="1023" t="s">
        <v>68</v>
      </c>
      <c r="H134" s="1022">
        <v>5120.91</v>
      </c>
      <c r="I134" s="24">
        <v>5120.91</v>
      </c>
      <c r="K134" s="259"/>
      <c r="L134" s="259"/>
    </row>
    <row r="135" spans="1:12" ht="15" customHeight="1">
      <c r="A135" s="2716"/>
      <c r="B135" s="1019" t="s">
        <v>4330</v>
      </c>
      <c r="C135" s="1024" t="s">
        <v>4331</v>
      </c>
      <c r="D135" s="1023" t="s">
        <v>68</v>
      </c>
      <c r="E135" s="1022">
        <v>52.5</v>
      </c>
      <c r="F135" s="1040">
        <v>52.5</v>
      </c>
      <c r="G135" s="1023" t="s">
        <v>68</v>
      </c>
      <c r="H135" s="1022" t="s">
        <v>68</v>
      </c>
      <c r="I135" s="24" t="s">
        <v>68</v>
      </c>
      <c r="K135" s="259"/>
      <c r="L135" s="259"/>
    </row>
    <row r="136" spans="1:12" ht="15" customHeight="1">
      <c r="A136" s="2199"/>
      <c r="B136" s="86"/>
      <c r="C136" s="1047" t="s">
        <v>999</v>
      </c>
      <c r="D136" s="1023" t="s">
        <v>68</v>
      </c>
      <c r="E136" s="1031">
        <v>5873.45</v>
      </c>
      <c r="F136" s="1031">
        <v>5873.45</v>
      </c>
      <c r="G136" s="1023" t="s">
        <v>68</v>
      </c>
      <c r="H136" s="1043">
        <v>5340.73</v>
      </c>
      <c r="I136" s="1043">
        <v>5340.73</v>
      </c>
      <c r="K136" s="259"/>
      <c r="L136" s="259"/>
    </row>
    <row r="137" spans="1:12" ht="15" customHeight="1">
      <c r="A137" s="2711" t="s">
        <v>4332</v>
      </c>
      <c r="B137" s="86">
        <v>3053</v>
      </c>
      <c r="C137" s="1024" t="s">
        <v>4332</v>
      </c>
      <c r="D137" s="1023" t="s">
        <v>68</v>
      </c>
      <c r="E137" s="1022">
        <v>322.2</v>
      </c>
      <c r="F137" s="1040">
        <v>322.2</v>
      </c>
      <c r="G137" s="1023" t="s">
        <v>68</v>
      </c>
      <c r="H137" s="1022">
        <v>287.86</v>
      </c>
      <c r="I137" s="24">
        <v>287.86</v>
      </c>
      <c r="K137" s="259"/>
      <c r="L137" s="259"/>
    </row>
    <row r="138" spans="1:12" ht="15" customHeight="1">
      <c r="A138" s="2199"/>
      <c r="B138" s="86"/>
      <c r="C138" s="1047" t="s">
        <v>999</v>
      </c>
      <c r="D138" s="1023" t="s">
        <v>68</v>
      </c>
      <c r="E138" s="1031">
        <v>322.2</v>
      </c>
      <c r="F138" s="1031">
        <v>322.2</v>
      </c>
      <c r="G138" s="1023" t="s">
        <v>68</v>
      </c>
      <c r="H138" s="1043">
        <v>287.86</v>
      </c>
      <c r="I138" s="1032">
        <v>287.86</v>
      </c>
      <c r="K138" s="259"/>
      <c r="L138" s="259"/>
    </row>
    <row r="139" spans="1:12" ht="15" customHeight="1">
      <c r="A139" s="2711" t="s">
        <v>4333</v>
      </c>
      <c r="B139" s="86">
        <v>3451</v>
      </c>
      <c r="C139" s="1024" t="s">
        <v>4285</v>
      </c>
      <c r="D139" s="1023" t="s">
        <v>68</v>
      </c>
      <c r="E139" s="1022">
        <v>342.78</v>
      </c>
      <c r="F139" s="1040">
        <v>342.78</v>
      </c>
      <c r="G139" s="1023" t="s">
        <v>68</v>
      </c>
      <c r="H139" s="1022">
        <v>461.79</v>
      </c>
      <c r="I139" s="24">
        <v>461.79</v>
      </c>
      <c r="K139" s="259"/>
      <c r="L139" s="259"/>
    </row>
    <row r="140" spans="1:12" ht="15" customHeight="1">
      <c r="A140" s="2199"/>
      <c r="B140" s="86"/>
      <c r="C140" s="1047" t="s">
        <v>999</v>
      </c>
      <c r="D140" s="1023" t="s">
        <v>68</v>
      </c>
      <c r="E140" s="1031">
        <v>342.78</v>
      </c>
      <c r="F140" s="1031">
        <v>342.78</v>
      </c>
      <c r="G140" s="1023" t="s">
        <v>68</v>
      </c>
      <c r="H140" s="1043">
        <v>461.79</v>
      </c>
      <c r="I140" s="1032">
        <v>461.79</v>
      </c>
      <c r="K140" s="259"/>
      <c r="L140" s="259"/>
    </row>
    <row r="141" spans="1:12" ht="15" customHeight="1">
      <c r="A141" s="2711" t="s">
        <v>4334</v>
      </c>
      <c r="B141" s="86">
        <v>3456</v>
      </c>
      <c r="C141" s="1024" t="s">
        <v>986</v>
      </c>
      <c r="D141" s="1023" t="s">
        <v>68</v>
      </c>
      <c r="E141" s="1022">
        <v>24795.03</v>
      </c>
      <c r="F141" s="1040">
        <v>24795.03</v>
      </c>
      <c r="G141" s="1023" t="s">
        <v>68</v>
      </c>
      <c r="H141" s="1022">
        <v>24066.61</v>
      </c>
      <c r="I141" s="24">
        <v>24066.61</v>
      </c>
      <c r="K141" s="259"/>
      <c r="L141" s="259"/>
    </row>
    <row r="142" spans="1:12" ht="15" customHeight="1">
      <c r="A142" s="2716"/>
      <c r="B142" s="86">
        <v>3475</v>
      </c>
      <c r="C142" s="1024" t="s">
        <v>972</v>
      </c>
      <c r="D142" s="1023" t="s">
        <v>68</v>
      </c>
      <c r="E142" s="1022">
        <v>537.54</v>
      </c>
      <c r="F142" s="1040">
        <v>537.54</v>
      </c>
      <c r="G142" s="1023" t="s">
        <v>68</v>
      </c>
      <c r="H142" s="1022">
        <v>541.89</v>
      </c>
      <c r="I142" s="24">
        <v>541.89</v>
      </c>
      <c r="K142" s="259"/>
      <c r="L142" s="259"/>
    </row>
    <row r="143" spans="1:12" ht="15" customHeight="1">
      <c r="A143" s="2199"/>
      <c r="B143" s="86"/>
      <c r="C143" s="1047" t="s">
        <v>999</v>
      </c>
      <c r="D143" s="1023" t="s">
        <v>68</v>
      </c>
      <c r="E143" s="1031">
        <v>25332.57</v>
      </c>
      <c r="F143" s="1031">
        <v>25332.57</v>
      </c>
      <c r="G143" s="1023" t="s">
        <v>68</v>
      </c>
      <c r="H143" s="1043">
        <v>24608.5</v>
      </c>
      <c r="I143" s="1032">
        <v>24608.5</v>
      </c>
      <c r="K143" s="259"/>
      <c r="L143" s="259"/>
    </row>
    <row r="144" spans="1:12" ht="15" customHeight="1">
      <c r="A144" s="2711" t="s">
        <v>4335</v>
      </c>
      <c r="B144" s="86">
        <v>3454</v>
      </c>
      <c r="C144" s="1024" t="s">
        <v>4336</v>
      </c>
      <c r="D144" s="1023" t="s">
        <v>68</v>
      </c>
      <c r="E144" s="1022">
        <v>2135.0500000000002</v>
      </c>
      <c r="F144" s="1040">
        <v>2135.0500000000002</v>
      </c>
      <c r="G144" s="1023" t="s">
        <v>68</v>
      </c>
      <c r="H144" s="1022">
        <v>2213.8200000000002</v>
      </c>
      <c r="I144" s="24">
        <v>2213.8200000000002</v>
      </c>
      <c r="K144" s="259"/>
      <c r="L144" s="259"/>
    </row>
    <row r="145" spans="1:12" ht="15" customHeight="1">
      <c r="A145" s="2199"/>
      <c r="B145" s="86"/>
      <c r="C145" s="1047" t="s">
        <v>999</v>
      </c>
      <c r="D145" s="1023" t="s">
        <v>68</v>
      </c>
      <c r="E145" s="1031">
        <v>2135.0500000000002</v>
      </c>
      <c r="F145" s="1031">
        <v>2135.0500000000002</v>
      </c>
      <c r="G145" s="1023" t="s">
        <v>68</v>
      </c>
      <c r="H145" s="1043">
        <v>2213.8200000000002</v>
      </c>
      <c r="I145" s="1032">
        <v>2213.8200000000002</v>
      </c>
      <c r="K145" s="259"/>
      <c r="L145" s="259"/>
    </row>
    <row r="146" spans="1:12" ht="15" customHeight="1">
      <c r="A146" s="2711" t="s">
        <v>2052</v>
      </c>
      <c r="B146" s="86">
        <v>2059</v>
      </c>
      <c r="C146" s="1024" t="s">
        <v>2052</v>
      </c>
      <c r="D146" s="1023" t="s">
        <v>68</v>
      </c>
      <c r="E146" s="1022">
        <v>38922.67</v>
      </c>
      <c r="F146" s="1040">
        <v>38922.67</v>
      </c>
      <c r="G146" s="1023" t="s">
        <v>68</v>
      </c>
      <c r="H146" s="1022">
        <v>38137.410000000003</v>
      </c>
      <c r="I146" s="24">
        <v>38137.410000000003</v>
      </c>
      <c r="K146" s="259"/>
      <c r="L146" s="259"/>
    </row>
    <row r="147" spans="1:12" ht="15" customHeight="1">
      <c r="A147" s="2716"/>
      <c r="B147" s="86">
        <v>4059</v>
      </c>
      <c r="C147" s="1024" t="s">
        <v>4337</v>
      </c>
      <c r="D147" s="1023" t="s">
        <v>68</v>
      </c>
      <c r="E147" s="1022" t="s">
        <v>68</v>
      </c>
      <c r="F147" s="1040" t="s">
        <v>68</v>
      </c>
      <c r="G147" s="1023" t="s">
        <v>68</v>
      </c>
      <c r="H147" s="1022">
        <v>238.45</v>
      </c>
      <c r="I147" s="24">
        <v>238.45</v>
      </c>
      <c r="K147" s="259"/>
      <c r="L147" s="259"/>
    </row>
    <row r="148" spans="1:12" ht="15" customHeight="1">
      <c r="A148" s="2199"/>
      <c r="B148" s="86"/>
      <c r="C148" s="1047" t="s">
        <v>999</v>
      </c>
      <c r="D148" s="1023" t="s">
        <v>68</v>
      </c>
      <c r="E148" s="1031">
        <v>38922.67</v>
      </c>
      <c r="F148" s="1031">
        <v>38922.67</v>
      </c>
      <c r="G148" s="1023" t="s">
        <v>68</v>
      </c>
      <c r="H148" s="1043">
        <v>38375.86</v>
      </c>
      <c r="I148" s="1043">
        <v>38375.86</v>
      </c>
      <c r="K148" s="259"/>
      <c r="L148" s="259"/>
    </row>
    <row r="149" spans="1:12" ht="15" customHeight="1">
      <c r="A149" s="2711" t="s">
        <v>4338</v>
      </c>
      <c r="B149" s="86">
        <v>2041</v>
      </c>
      <c r="C149" s="1024" t="s">
        <v>945</v>
      </c>
      <c r="D149" s="1023" t="s">
        <v>68</v>
      </c>
      <c r="E149" s="1022">
        <v>1680.97</v>
      </c>
      <c r="F149" s="1040">
        <v>1680.97</v>
      </c>
      <c r="G149" s="1023" t="s">
        <v>68</v>
      </c>
      <c r="H149" s="1022">
        <v>1621.45</v>
      </c>
      <c r="I149" s="24">
        <v>1621.45</v>
      </c>
      <c r="K149" s="259"/>
      <c r="L149" s="259"/>
    </row>
    <row r="150" spans="1:12" ht="15" customHeight="1">
      <c r="A150" s="2716"/>
      <c r="B150" s="86">
        <v>3055</v>
      </c>
      <c r="C150" s="1024" t="s">
        <v>963</v>
      </c>
      <c r="D150" s="1023" t="s">
        <v>68</v>
      </c>
      <c r="E150" s="1022">
        <v>14895.34</v>
      </c>
      <c r="F150" s="1040">
        <v>14895.34</v>
      </c>
      <c r="G150" s="1023" t="s">
        <v>68</v>
      </c>
      <c r="H150" s="1022">
        <v>15491.69</v>
      </c>
      <c r="I150" s="24">
        <v>15491.69</v>
      </c>
      <c r="K150" s="259"/>
      <c r="L150" s="259"/>
    </row>
    <row r="151" spans="1:12" ht="15" customHeight="1">
      <c r="A151" s="2199"/>
      <c r="B151" s="1019"/>
      <c r="C151" s="1047" t="s">
        <v>999</v>
      </c>
      <c r="D151" s="1023" t="s">
        <v>68</v>
      </c>
      <c r="E151" s="1031">
        <v>16576.310000000001</v>
      </c>
      <c r="F151" s="1031">
        <v>16576.310000000001</v>
      </c>
      <c r="G151" s="1023" t="s">
        <v>68</v>
      </c>
      <c r="H151" s="1043">
        <v>17113.14</v>
      </c>
      <c r="I151" s="1032">
        <v>17113.14</v>
      </c>
      <c r="K151" s="259"/>
      <c r="L151" s="259"/>
    </row>
    <row r="152" spans="1:12" ht="27.75" customHeight="1">
      <c r="A152" s="1050"/>
      <c r="B152" s="1051"/>
      <c r="C152" s="1052"/>
      <c r="D152" s="1054"/>
      <c r="E152" s="1054"/>
      <c r="F152" s="1054"/>
      <c r="G152" s="1054"/>
      <c r="H152" s="1054"/>
      <c r="I152" s="1054"/>
    </row>
    <row r="153" spans="1:12" ht="15" customHeight="1">
      <c r="A153" s="2481" t="s">
        <v>4339</v>
      </c>
      <c r="B153" s="2481"/>
      <c r="C153" s="2481"/>
      <c r="D153" s="2481"/>
      <c r="E153" s="2481"/>
      <c r="F153" s="2481"/>
      <c r="G153" s="2481"/>
      <c r="H153" s="2481"/>
      <c r="I153" s="2481"/>
    </row>
    <row r="154" spans="1:12" ht="15" customHeight="1">
      <c r="A154" s="2483" t="s">
        <v>995</v>
      </c>
      <c r="B154" s="2483"/>
      <c r="C154" s="2483"/>
      <c r="D154" s="2483"/>
      <c r="E154" s="2483"/>
      <c r="F154" s="2483"/>
      <c r="G154" s="2483"/>
      <c r="H154" s="2483"/>
      <c r="I154" s="2483"/>
    </row>
    <row r="155" spans="1:12" ht="15.75">
      <c r="A155" s="2133"/>
      <c r="B155" s="2133"/>
      <c r="C155" s="2133"/>
      <c r="D155" s="2133"/>
      <c r="E155" s="2133"/>
      <c r="F155" s="2133"/>
      <c r="G155" s="2133"/>
      <c r="H155" s="2133"/>
      <c r="I155" s="2133"/>
    </row>
    <row r="156" spans="1:12" ht="15" customHeight="1">
      <c r="A156" s="166" t="s">
        <v>4277</v>
      </c>
      <c r="B156" s="2253" t="s">
        <v>3</v>
      </c>
      <c r="C156" s="2260"/>
      <c r="D156" s="2712" t="s">
        <v>4</v>
      </c>
      <c r="E156" s="2713"/>
      <c r="F156" s="2713"/>
      <c r="G156" s="2713"/>
      <c r="H156" s="2713"/>
      <c r="I156" s="2714"/>
    </row>
    <row r="157" spans="1:12">
      <c r="A157" s="1013"/>
      <c r="B157" s="2140"/>
      <c r="C157" s="2715"/>
      <c r="D157" s="2712" t="s">
        <v>6</v>
      </c>
      <c r="E157" s="2713"/>
      <c r="F157" s="2714"/>
      <c r="G157" s="2712" t="s">
        <v>7</v>
      </c>
      <c r="H157" s="2713"/>
      <c r="I157" s="2714"/>
    </row>
    <row r="158" spans="1:12">
      <c r="A158" s="1014"/>
      <c r="B158" s="2706"/>
      <c r="C158" s="2707"/>
      <c r="D158" s="1015" t="s">
        <v>997</v>
      </c>
      <c r="E158" s="1015" t="s">
        <v>998</v>
      </c>
      <c r="F158" s="1015" t="s">
        <v>999</v>
      </c>
      <c r="G158" s="1015" t="s">
        <v>997</v>
      </c>
      <c r="H158" s="1015" t="s">
        <v>998</v>
      </c>
      <c r="I158" s="1015" t="s">
        <v>999</v>
      </c>
    </row>
    <row r="159" spans="1:12">
      <c r="A159" s="1017">
        <v>1</v>
      </c>
      <c r="B159" s="2255" t="s">
        <v>11</v>
      </c>
      <c r="C159" s="2302"/>
      <c r="D159" s="1016">
        <v>3</v>
      </c>
      <c r="E159" s="1016">
        <v>4</v>
      </c>
      <c r="F159" s="1016" t="s">
        <v>1000</v>
      </c>
      <c r="G159" s="1016">
        <v>6</v>
      </c>
      <c r="H159" s="1016">
        <v>7</v>
      </c>
      <c r="I159" s="1018" t="s">
        <v>2142</v>
      </c>
    </row>
    <row r="160" spans="1:12" ht="14.25" customHeight="1">
      <c r="A160" s="2241"/>
      <c r="B160" s="2708"/>
      <c r="C160" s="2708"/>
      <c r="D160" s="2709" t="s">
        <v>4278</v>
      </c>
      <c r="E160" s="2709"/>
      <c r="F160" s="2709"/>
      <c r="G160" s="2709"/>
      <c r="H160" s="2709"/>
      <c r="I160" s="2710"/>
    </row>
    <row r="161" spans="1:12" ht="36" customHeight="1">
      <c r="A161" s="2711" t="s">
        <v>4340</v>
      </c>
      <c r="B161" s="1019">
        <v>3435</v>
      </c>
      <c r="C161" s="1024" t="s">
        <v>2722</v>
      </c>
      <c r="D161" s="1023" t="s">
        <v>68</v>
      </c>
      <c r="E161" s="1022">
        <v>143.04</v>
      </c>
      <c r="F161" s="1040">
        <v>143.04</v>
      </c>
      <c r="G161" s="1023" t="s">
        <v>68</v>
      </c>
      <c r="H161" s="1022">
        <v>137.47999999999999</v>
      </c>
      <c r="I161" s="24">
        <v>137.47999999999999</v>
      </c>
      <c r="K161" s="259"/>
      <c r="L161" s="259"/>
    </row>
    <row r="162" spans="1:12" ht="15" customHeight="1">
      <c r="A162" s="2199"/>
      <c r="B162" s="1019"/>
      <c r="C162" s="1028" t="s">
        <v>999</v>
      </c>
      <c r="D162" s="1023" t="s">
        <v>68</v>
      </c>
      <c r="E162" s="1031">
        <v>143.04</v>
      </c>
      <c r="F162" s="1031">
        <v>143.04</v>
      </c>
      <c r="G162" s="1023" t="s">
        <v>68</v>
      </c>
      <c r="H162" s="1043">
        <v>137.47999999999999</v>
      </c>
      <c r="I162" s="1032">
        <v>137.47999999999999</v>
      </c>
    </row>
    <row r="163" spans="1:12" ht="14.25" customHeight="1">
      <c r="A163" s="1056"/>
      <c r="B163" s="1057"/>
      <c r="C163" s="1028" t="s">
        <v>4341</v>
      </c>
      <c r="D163" s="1029">
        <v>25305.05</v>
      </c>
      <c r="E163" s="1029">
        <v>2826321.1199999992</v>
      </c>
      <c r="F163" s="1029">
        <v>2851626.1699999995</v>
      </c>
      <c r="G163" s="1029">
        <v>26746.33</v>
      </c>
      <c r="H163" s="1043">
        <v>2731613.33</v>
      </c>
      <c r="I163" s="1043">
        <v>2758359.66</v>
      </c>
    </row>
    <row r="164" spans="1:12" ht="15.95" customHeight="1">
      <c r="A164" s="2259"/>
      <c r="B164" s="2259"/>
      <c r="C164" s="2259"/>
      <c r="D164" s="1058"/>
      <c r="E164" s="1058"/>
      <c r="F164" s="1059"/>
      <c r="G164" s="1058"/>
      <c r="H164" s="1058"/>
      <c r="I164" s="1059"/>
    </row>
    <row r="165" spans="1:12" ht="15.95" customHeight="1">
      <c r="D165" s="1058"/>
      <c r="E165" s="1058"/>
      <c r="F165" s="1059"/>
      <c r="G165" s="1058"/>
      <c r="H165" s="1058"/>
      <c r="I165" s="1059"/>
    </row>
    <row r="166" spans="1:12" ht="15.95" customHeight="1">
      <c r="A166" s="1061"/>
      <c r="B166" s="95"/>
      <c r="C166" s="1062"/>
      <c r="D166" s="1058"/>
      <c r="E166" s="1058"/>
      <c r="F166" s="1059"/>
      <c r="G166" s="1058"/>
      <c r="H166" s="1058"/>
      <c r="I166" s="1059"/>
    </row>
    <row r="167" spans="1:12" ht="15.95" customHeight="1">
      <c r="A167" s="1061"/>
      <c r="B167" s="95"/>
      <c r="C167" s="1062"/>
      <c r="D167" s="1058"/>
      <c r="E167" s="1058"/>
      <c r="F167" s="1059"/>
      <c r="G167" s="1058"/>
      <c r="H167" s="1058"/>
      <c r="I167" s="1059"/>
    </row>
    <row r="168" spans="1:12" ht="15.95" customHeight="1">
      <c r="A168" s="1061"/>
      <c r="B168" s="95"/>
      <c r="C168" s="1062"/>
      <c r="D168" s="1058"/>
      <c r="E168" s="1058"/>
      <c r="F168" s="1059"/>
      <c r="G168" s="1058"/>
      <c r="H168" s="1058"/>
      <c r="I168" s="1059"/>
    </row>
    <row r="169" spans="1:12" ht="15.95" customHeight="1">
      <c r="A169" s="1061"/>
      <c r="B169" s="95"/>
      <c r="C169" s="1062"/>
      <c r="D169" s="1058"/>
      <c r="E169" s="1058"/>
      <c r="F169" s="1059"/>
      <c r="G169" s="1058"/>
      <c r="H169" s="1058"/>
      <c r="I169" s="1059"/>
    </row>
    <row r="170" spans="1:12" ht="15.95" customHeight="1">
      <c r="A170" s="1061"/>
      <c r="B170" s="95"/>
      <c r="C170" s="1062"/>
      <c r="D170" s="1058"/>
      <c r="E170" s="1058"/>
      <c r="F170" s="1059"/>
      <c r="G170" s="1058"/>
      <c r="H170" s="1058"/>
      <c r="I170" s="1059"/>
    </row>
    <row r="171" spans="1:12" ht="15.95" customHeight="1">
      <c r="A171" s="1061"/>
      <c r="B171" s="95"/>
      <c r="C171" s="1062"/>
      <c r="D171" s="1058"/>
      <c r="E171" s="1058"/>
      <c r="F171" s="1059"/>
      <c r="G171" s="1058"/>
      <c r="H171" s="1058"/>
      <c r="I171" s="1059"/>
    </row>
    <row r="172" spans="1:12" ht="15.95" customHeight="1">
      <c r="A172" s="1061"/>
      <c r="B172" s="95"/>
      <c r="C172" s="1062"/>
      <c r="D172" s="1058"/>
      <c r="E172" s="1058"/>
      <c r="F172" s="1059"/>
      <c r="G172" s="1058"/>
      <c r="H172" s="1058"/>
      <c r="I172" s="1059"/>
    </row>
    <row r="173" spans="1:12" ht="15.95" customHeight="1">
      <c r="A173" s="1061"/>
      <c r="B173" s="95"/>
      <c r="C173" s="1062"/>
      <c r="D173" s="1058"/>
      <c r="E173" s="1058"/>
      <c r="F173" s="1059"/>
      <c r="G173" s="1058"/>
      <c r="H173" s="1058"/>
      <c r="I173" s="1059"/>
    </row>
    <row r="174" spans="1:12" ht="15.95" customHeight="1">
      <c r="A174" s="1061"/>
      <c r="B174" s="95"/>
      <c r="C174" s="1062"/>
      <c r="D174" s="1058"/>
      <c r="E174" s="1058"/>
      <c r="F174" s="1059"/>
      <c r="G174" s="1058"/>
      <c r="H174" s="1058"/>
      <c r="I174" s="1059"/>
    </row>
    <row r="175" spans="1:12" ht="15.95" customHeight="1">
      <c r="A175" s="1061"/>
      <c r="B175" s="95"/>
      <c r="C175" s="1062"/>
      <c r="D175" s="1058"/>
      <c r="E175" s="1058"/>
      <c r="F175" s="1059"/>
      <c r="G175" s="1058"/>
      <c r="H175" s="1058"/>
      <c r="I175" s="1059"/>
    </row>
    <row r="176" spans="1:12" ht="15.95" customHeight="1">
      <c r="A176" s="1061"/>
      <c r="B176" s="95"/>
      <c r="C176" s="1062"/>
      <c r="D176" s="1058"/>
      <c r="E176" s="1058"/>
      <c r="F176" s="1059"/>
      <c r="G176" s="1058"/>
      <c r="H176" s="1058"/>
      <c r="I176" s="1059"/>
    </row>
    <row r="177" spans="1:9" ht="15.95" customHeight="1">
      <c r="A177" s="1061"/>
      <c r="B177" s="95"/>
      <c r="C177" s="1062"/>
      <c r="D177" s="1058"/>
      <c r="E177" s="1058"/>
      <c r="F177" s="1059"/>
      <c r="G177" s="1058"/>
      <c r="H177" s="1058"/>
      <c r="I177" s="1059"/>
    </row>
    <row r="178" spans="1:9" ht="15.95" customHeight="1">
      <c r="A178" s="1061"/>
      <c r="B178" s="95"/>
      <c r="C178" s="1062"/>
      <c r="D178" s="1058"/>
      <c r="E178" s="1058"/>
      <c r="F178" s="1059"/>
      <c r="G178" s="1058"/>
      <c r="H178" s="1058"/>
      <c r="I178" s="1059"/>
    </row>
    <row r="179" spans="1:9" ht="15.95" customHeight="1">
      <c r="A179" s="1061"/>
      <c r="B179" s="95"/>
      <c r="C179" s="1062"/>
      <c r="D179" s="1058"/>
      <c r="E179" s="1058"/>
      <c r="F179" s="1059"/>
      <c r="G179" s="1058"/>
      <c r="H179" s="1058"/>
      <c r="I179" s="1059"/>
    </row>
    <row r="180" spans="1:9" ht="15.95" customHeight="1">
      <c r="A180" s="1061"/>
      <c r="B180" s="95"/>
      <c r="C180" s="1062"/>
      <c r="D180" s="1058"/>
      <c r="E180" s="1058"/>
      <c r="F180" s="1059"/>
      <c r="G180" s="1058"/>
      <c r="H180" s="1058"/>
      <c r="I180" s="1059"/>
    </row>
    <row r="181" spans="1:9" ht="15.95" customHeight="1">
      <c r="A181" s="1061"/>
      <c r="B181" s="95"/>
      <c r="C181" s="1062"/>
      <c r="D181" s="1058"/>
      <c r="E181" s="1058"/>
      <c r="F181" s="1059"/>
      <c r="G181" s="1058"/>
      <c r="H181" s="1058"/>
      <c r="I181" s="1059"/>
    </row>
    <row r="182" spans="1:9" ht="15.95" customHeight="1">
      <c r="A182" s="1061"/>
      <c r="B182" s="95"/>
      <c r="C182" s="1062"/>
      <c r="D182" s="1058"/>
      <c r="E182" s="1058"/>
      <c r="F182" s="1059"/>
      <c r="G182" s="1058"/>
      <c r="H182" s="1058"/>
      <c r="I182" s="1059"/>
    </row>
    <row r="183" spans="1:9" ht="15.95" customHeight="1">
      <c r="A183" s="1061"/>
      <c r="B183" s="95"/>
      <c r="C183" s="1062"/>
      <c r="D183" s="1058"/>
      <c r="E183" s="1058"/>
      <c r="F183" s="1059"/>
      <c r="G183" s="1058"/>
      <c r="H183" s="1058"/>
      <c r="I183" s="1059"/>
    </row>
    <row r="184" spans="1:9" ht="15.95" customHeight="1">
      <c r="A184" s="1061"/>
      <c r="B184" s="95"/>
      <c r="C184" s="1062"/>
      <c r="D184" s="1058"/>
      <c r="E184" s="1058"/>
      <c r="F184" s="1059"/>
      <c r="G184" s="1058"/>
      <c r="H184" s="1058"/>
      <c r="I184" s="1059"/>
    </row>
    <row r="185" spans="1:9" ht="15.95" customHeight="1">
      <c r="A185" s="1061"/>
      <c r="B185" s="95"/>
      <c r="C185" s="1062"/>
      <c r="D185" s="1058"/>
      <c r="E185" s="1058"/>
      <c r="F185" s="1059"/>
      <c r="G185" s="1058"/>
      <c r="H185" s="1058"/>
      <c r="I185" s="1059"/>
    </row>
    <row r="186" spans="1:9" ht="15.95" customHeight="1">
      <c r="A186" s="1061"/>
      <c r="B186" s="95"/>
      <c r="C186" s="1062"/>
      <c r="D186" s="1058"/>
      <c r="E186" s="1058"/>
      <c r="F186" s="1059"/>
      <c r="G186" s="1058"/>
      <c r="H186" s="1058"/>
      <c r="I186" s="1059"/>
    </row>
    <row r="187" spans="1:9" ht="15.95" customHeight="1">
      <c r="A187" s="1061"/>
      <c r="B187" s="95"/>
      <c r="C187" s="1062"/>
      <c r="D187" s="1058"/>
      <c r="E187" s="1058"/>
      <c r="F187" s="1059"/>
      <c r="G187" s="1058"/>
      <c r="H187" s="1058"/>
      <c r="I187" s="1059"/>
    </row>
    <row r="188" spans="1:9" ht="15.95" customHeight="1">
      <c r="A188" s="1061"/>
      <c r="B188" s="95"/>
      <c r="C188" s="1062"/>
      <c r="D188" s="1058"/>
      <c r="E188" s="1058"/>
      <c r="F188" s="1059"/>
      <c r="G188" s="1058"/>
      <c r="H188" s="1058"/>
      <c r="I188" s="1059"/>
    </row>
    <row r="189" spans="1:9" ht="15.95" customHeight="1">
      <c r="A189" s="1061"/>
      <c r="B189" s="95"/>
      <c r="C189" s="1062"/>
      <c r="D189" s="1058"/>
      <c r="E189" s="1058"/>
      <c r="F189" s="1059"/>
      <c r="G189" s="1058"/>
      <c r="H189" s="1058"/>
      <c r="I189" s="1059"/>
    </row>
    <row r="190" spans="1:9" ht="15.95" customHeight="1">
      <c r="A190" s="1061"/>
      <c r="B190" s="95"/>
      <c r="C190" s="1062"/>
      <c r="D190" s="1058"/>
      <c r="E190" s="1058"/>
      <c r="F190" s="1059"/>
      <c r="G190" s="1058"/>
      <c r="H190" s="1058"/>
      <c r="I190" s="1059"/>
    </row>
    <row r="191" spans="1:9" ht="15.95" customHeight="1">
      <c r="A191" s="1061"/>
      <c r="B191" s="95"/>
      <c r="C191" s="1062"/>
      <c r="D191" s="1058"/>
      <c r="E191" s="1058"/>
      <c r="F191" s="1059"/>
      <c r="G191" s="1058"/>
      <c r="H191" s="1058"/>
      <c r="I191" s="1059"/>
    </row>
    <row r="192" spans="1:9" ht="15.95" customHeight="1">
      <c r="A192" s="1061"/>
      <c r="B192" s="95"/>
      <c r="C192" s="1062"/>
      <c r="D192" s="1058"/>
      <c r="E192" s="1058"/>
      <c r="F192" s="1059"/>
      <c r="G192" s="1058"/>
      <c r="H192" s="1058"/>
      <c r="I192" s="1059"/>
    </row>
    <row r="193" spans="1:9" ht="15.95" customHeight="1">
      <c r="A193" s="1061"/>
      <c r="B193" s="95"/>
      <c r="C193" s="1062"/>
      <c r="D193" s="1058"/>
      <c r="E193" s="1058"/>
      <c r="F193" s="1059"/>
      <c r="G193" s="1058"/>
      <c r="H193" s="1058"/>
      <c r="I193" s="1059"/>
    </row>
    <row r="194" spans="1:9" ht="15.95" customHeight="1">
      <c r="A194" s="1061"/>
      <c r="B194" s="95"/>
      <c r="C194" s="1062"/>
      <c r="D194" s="1058"/>
      <c r="E194" s="1058"/>
      <c r="F194" s="1059"/>
      <c r="G194" s="1058"/>
      <c r="H194" s="1058"/>
      <c r="I194" s="1059"/>
    </row>
    <row r="195" spans="1:9" ht="15.95" customHeight="1">
      <c r="A195" s="1061"/>
      <c r="B195" s="95"/>
      <c r="C195" s="1062"/>
      <c r="D195" s="1058"/>
      <c r="E195" s="1058"/>
      <c r="F195" s="1059"/>
      <c r="G195" s="1058"/>
      <c r="H195" s="1058"/>
      <c r="I195" s="1059"/>
    </row>
    <row r="196" spans="1:9" ht="15.95" customHeight="1">
      <c r="A196" s="1061"/>
      <c r="B196" s="95"/>
      <c r="C196" s="1062"/>
      <c r="D196" s="1058"/>
      <c r="E196" s="1058"/>
      <c r="F196" s="1059"/>
      <c r="G196" s="1058"/>
      <c r="H196" s="1058"/>
      <c r="I196" s="1059"/>
    </row>
    <row r="197" spans="1:9" ht="15.95" customHeight="1">
      <c r="A197" s="1061"/>
      <c r="B197" s="95"/>
      <c r="C197" s="1062"/>
      <c r="D197" s="1058"/>
      <c r="E197" s="1058"/>
      <c r="F197" s="1059"/>
      <c r="G197" s="1058"/>
      <c r="H197" s="1058"/>
      <c r="I197" s="1059"/>
    </row>
    <row r="198" spans="1:9" ht="15.95" customHeight="1">
      <c r="A198" s="1061"/>
      <c r="B198" s="95"/>
      <c r="C198" s="1062"/>
      <c r="D198" s="1058"/>
      <c r="E198" s="1058"/>
      <c r="F198" s="1059"/>
      <c r="G198" s="1058"/>
      <c r="H198" s="1058"/>
      <c r="I198" s="1059"/>
    </row>
    <row r="199" spans="1:9" ht="15.95" customHeight="1">
      <c r="A199" s="1061"/>
      <c r="B199" s="95"/>
      <c r="C199" s="1062"/>
      <c r="D199" s="1058"/>
      <c r="E199" s="1058"/>
      <c r="F199" s="1059"/>
      <c r="G199" s="1058"/>
      <c r="H199" s="1058"/>
      <c r="I199" s="1059"/>
    </row>
    <row r="200" spans="1:9" ht="15.95" customHeight="1">
      <c r="A200" s="1061"/>
      <c r="B200" s="95"/>
      <c r="C200" s="1062"/>
      <c r="D200" s="1058"/>
      <c r="E200" s="1058"/>
      <c r="F200" s="1059"/>
      <c r="G200" s="1058"/>
      <c r="H200" s="1058"/>
      <c r="I200" s="1059"/>
    </row>
    <row r="201" spans="1:9" ht="15.95" customHeight="1">
      <c r="A201" s="1061"/>
      <c r="B201" s="95"/>
      <c r="C201" s="1062"/>
      <c r="D201" s="1058"/>
      <c r="E201" s="1058"/>
      <c r="F201" s="1059"/>
      <c r="G201" s="1058"/>
      <c r="H201" s="1058"/>
      <c r="I201" s="1059"/>
    </row>
    <row r="202" spans="1:9" ht="15.95" customHeight="1">
      <c r="A202" s="1061"/>
      <c r="B202" s="95"/>
      <c r="C202" s="1062"/>
      <c r="D202" s="1058"/>
      <c r="E202" s="1058"/>
      <c r="F202" s="1059"/>
      <c r="G202" s="1058"/>
      <c r="H202" s="1058"/>
      <c r="I202" s="1059"/>
    </row>
    <row r="203" spans="1:9" ht="15.95" customHeight="1">
      <c r="A203" s="1061"/>
      <c r="B203" s="95"/>
      <c r="C203" s="1062"/>
      <c r="D203" s="1058"/>
      <c r="E203" s="1058"/>
      <c r="F203" s="1059"/>
      <c r="G203" s="1058"/>
      <c r="H203" s="1058"/>
      <c r="I203" s="1059"/>
    </row>
    <row r="204" spans="1:9" ht="15.95" customHeight="1">
      <c r="A204" s="1061"/>
      <c r="B204" s="95"/>
      <c r="C204" s="1062"/>
      <c r="D204" s="1058"/>
      <c r="E204" s="1058"/>
      <c r="F204" s="1059"/>
      <c r="G204" s="1058"/>
      <c r="H204" s="1058"/>
      <c r="I204" s="1059"/>
    </row>
    <row r="205" spans="1:9" ht="15.95" customHeight="1">
      <c r="A205" s="1061"/>
      <c r="B205" s="95"/>
      <c r="C205" s="1062"/>
      <c r="D205" s="1058"/>
      <c r="E205" s="1058"/>
      <c r="F205" s="1059"/>
      <c r="G205" s="1058"/>
      <c r="H205" s="1058"/>
      <c r="I205" s="1059"/>
    </row>
    <row r="206" spans="1:9" ht="15.95" customHeight="1">
      <c r="A206" s="1061"/>
      <c r="B206" s="95"/>
      <c r="C206" s="1062"/>
      <c r="D206" s="1058"/>
      <c r="E206" s="1058"/>
      <c r="F206" s="1059"/>
      <c r="G206" s="1058"/>
      <c r="H206" s="1058"/>
      <c r="I206" s="1059"/>
    </row>
    <row r="207" spans="1:9" ht="15.95" customHeight="1">
      <c r="A207" s="1061"/>
      <c r="B207" s="95"/>
      <c r="C207" s="1062"/>
      <c r="D207" s="1058"/>
      <c r="E207" s="1058"/>
      <c r="F207" s="1059"/>
      <c r="G207" s="1058"/>
      <c r="H207" s="1058"/>
      <c r="I207" s="1059"/>
    </row>
    <row r="208" spans="1:9" ht="15.95" customHeight="1">
      <c r="A208" s="1061"/>
      <c r="B208" s="95"/>
      <c r="C208" s="1062"/>
      <c r="D208" s="1058"/>
      <c r="E208" s="1058"/>
      <c r="F208" s="1059"/>
      <c r="G208" s="1058"/>
      <c r="H208" s="1058"/>
      <c r="I208" s="1059"/>
    </row>
    <row r="209" spans="1:9" ht="15.95" customHeight="1">
      <c r="A209" s="1061"/>
      <c r="B209" s="95"/>
      <c r="C209" s="1062"/>
      <c r="D209" s="1058"/>
      <c r="E209" s="1058"/>
      <c r="F209" s="1059"/>
      <c r="G209" s="1058"/>
      <c r="H209" s="1058"/>
      <c r="I209" s="1059"/>
    </row>
    <row r="210" spans="1:9" ht="15.95" customHeight="1">
      <c r="A210" s="1061"/>
      <c r="B210" s="95"/>
      <c r="C210" s="1062"/>
      <c r="D210" s="1058"/>
      <c r="E210" s="1058"/>
      <c r="F210" s="1059"/>
      <c r="G210" s="1058"/>
      <c r="H210" s="1058"/>
      <c r="I210" s="1059"/>
    </row>
    <row r="211" spans="1:9" ht="15.95" customHeight="1">
      <c r="A211" s="1061"/>
      <c r="B211" s="95"/>
      <c r="C211" s="1062"/>
      <c r="D211" s="1058"/>
      <c r="E211" s="1058"/>
      <c r="F211" s="1059"/>
      <c r="G211" s="1058"/>
      <c r="H211" s="1058"/>
      <c r="I211" s="1059"/>
    </row>
    <row r="212" spans="1:9" ht="15.95" customHeight="1">
      <c r="A212" s="1061"/>
      <c r="B212" s="95"/>
      <c r="C212" s="1062"/>
      <c r="D212" s="1058"/>
      <c r="E212" s="1058"/>
      <c r="F212" s="1059"/>
      <c r="G212" s="1058"/>
      <c r="H212" s="1058"/>
      <c r="I212" s="1059"/>
    </row>
    <row r="213" spans="1:9" ht="15.95" customHeight="1">
      <c r="A213" s="1061"/>
      <c r="B213" s="95"/>
      <c r="C213" s="1062"/>
      <c r="D213" s="1058"/>
      <c r="E213" s="1058"/>
      <c r="F213" s="1059"/>
      <c r="G213" s="1058"/>
      <c r="H213" s="1058"/>
      <c r="I213" s="1059"/>
    </row>
    <row r="214" spans="1:9" ht="15.95" customHeight="1">
      <c r="A214" s="1061"/>
      <c r="B214" s="95"/>
      <c r="C214" s="1062"/>
      <c r="D214" s="1058"/>
      <c r="E214" s="1058"/>
      <c r="F214" s="1059"/>
      <c r="G214" s="1058"/>
      <c r="H214" s="1058"/>
      <c r="I214" s="1059"/>
    </row>
    <row r="215" spans="1:9" ht="15.95" customHeight="1">
      <c r="A215" s="1061"/>
      <c r="B215" s="95"/>
      <c r="C215" s="1062"/>
      <c r="D215" s="1058"/>
      <c r="E215" s="1058"/>
      <c r="F215" s="1059"/>
      <c r="G215" s="1058"/>
      <c r="H215" s="1058"/>
      <c r="I215" s="1059"/>
    </row>
    <row r="216" spans="1:9" ht="15.95" customHeight="1">
      <c r="A216" s="1061"/>
      <c r="B216" s="95"/>
      <c r="C216" s="1062"/>
      <c r="D216" s="1058"/>
      <c r="E216" s="1058"/>
      <c r="F216" s="1059"/>
      <c r="G216" s="1058"/>
      <c r="H216" s="1058"/>
      <c r="I216" s="1059"/>
    </row>
    <row r="217" spans="1:9" ht="15.95" customHeight="1">
      <c r="A217" s="1061"/>
      <c r="B217" s="95"/>
      <c r="C217" s="1062"/>
      <c r="D217" s="1058"/>
      <c r="E217" s="1058"/>
      <c r="F217" s="1059"/>
      <c r="G217" s="1058"/>
      <c r="H217" s="1058"/>
      <c r="I217" s="1059"/>
    </row>
    <row r="218" spans="1:9" ht="15.95" customHeight="1">
      <c r="A218" s="1061"/>
      <c r="B218" s="95"/>
      <c r="C218" s="1062"/>
      <c r="D218" s="1058"/>
      <c r="E218" s="1058"/>
      <c r="F218" s="1059"/>
      <c r="G218" s="1058"/>
      <c r="H218" s="1058"/>
      <c r="I218" s="1059"/>
    </row>
    <row r="219" spans="1:9" ht="15.95" customHeight="1">
      <c r="A219" s="1061"/>
      <c r="B219" s="95"/>
      <c r="C219" s="1062"/>
      <c r="D219" s="1058"/>
      <c r="E219" s="1058"/>
      <c r="F219" s="1059"/>
      <c r="G219" s="1058"/>
      <c r="H219" s="1058"/>
      <c r="I219" s="1059"/>
    </row>
    <row r="220" spans="1:9" ht="15.95" customHeight="1">
      <c r="A220" s="1061"/>
      <c r="B220" s="95"/>
      <c r="C220" s="1062"/>
      <c r="D220" s="1058"/>
      <c r="E220" s="1058"/>
      <c r="F220" s="1059"/>
      <c r="G220" s="1058"/>
      <c r="H220" s="1058"/>
      <c r="I220" s="1059"/>
    </row>
    <row r="221" spans="1:9" ht="15.95" customHeight="1">
      <c r="A221" s="1061"/>
      <c r="B221" s="95"/>
      <c r="C221" s="1062"/>
      <c r="D221" s="1058"/>
      <c r="E221" s="1058"/>
      <c r="F221" s="1059"/>
      <c r="G221" s="1058"/>
      <c r="H221" s="1058"/>
      <c r="I221" s="1059"/>
    </row>
    <row r="222" spans="1:9" ht="15.95" customHeight="1">
      <c r="A222" s="1061"/>
      <c r="B222" s="95"/>
      <c r="C222" s="1062"/>
      <c r="D222" s="1058"/>
      <c r="E222" s="1058"/>
      <c r="F222" s="1059"/>
      <c r="G222" s="1058"/>
      <c r="H222" s="1058"/>
      <c r="I222" s="1059"/>
    </row>
    <row r="223" spans="1:9" ht="15.95" customHeight="1">
      <c r="A223" s="1061"/>
      <c r="B223" s="95"/>
      <c r="C223" s="1062"/>
      <c r="D223" s="1058"/>
      <c r="E223" s="1058"/>
      <c r="F223" s="1059"/>
      <c r="G223" s="1058"/>
      <c r="H223" s="1058"/>
      <c r="I223" s="1059"/>
    </row>
    <row r="224" spans="1:9" ht="15.95" customHeight="1">
      <c r="A224" s="1061"/>
      <c r="B224" s="95"/>
      <c r="C224" s="1062"/>
      <c r="D224" s="1058"/>
      <c r="E224" s="1058"/>
      <c r="F224" s="1059"/>
      <c r="G224" s="1058"/>
      <c r="H224" s="1058"/>
      <c r="I224" s="1059"/>
    </row>
    <row r="225" spans="1:9" ht="15.95" customHeight="1">
      <c r="A225" s="1061"/>
      <c r="B225" s="95"/>
      <c r="C225" s="1062"/>
      <c r="D225" s="1058"/>
      <c r="E225" s="1058"/>
      <c r="F225" s="1059"/>
      <c r="G225" s="1058"/>
      <c r="H225" s="1058"/>
      <c r="I225" s="1059"/>
    </row>
    <row r="226" spans="1:9" ht="15.95" customHeight="1">
      <c r="A226" s="1061"/>
      <c r="B226" s="95"/>
      <c r="C226" s="1062"/>
      <c r="D226" s="1058"/>
      <c r="E226" s="1058"/>
      <c r="F226" s="1059"/>
      <c r="G226" s="1058"/>
      <c r="H226" s="1058"/>
      <c r="I226" s="1059"/>
    </row>
    <row r="227" spans="1:9" ht="15.95" customHeight="1">
      <c r="A227" s="1061"/>
      <c r="B227" s="95"/>
      <c r="C227" s="1062"/>
      <c r="D227" s="1058"/>
      <c r="E227" s="1058"/>
      <c r="F227" s="1059"/>
      <c r="G227" s="1058"/>
      <c r="H227" s="1058"/>
      <c r="I227" s="1059"/>
    </row>
    <row r="228" spans="1:9" ht="15.95" customHeight="1">
      <c r="A228" s="1061"/>
      <c r="B228" s="95"/>
      <c r="C228" s="1062"/>
      <c r="D228" s="1058"/>
      <c r="E228" s="1058"/>
      <c r="F228" s="1059"/>
      <c r="G228" s="1058"/>
      <c r="H228" s="1058"/>
      <c r="I228" s="1059"/>
    </row>
    <row r="229" spans="1:9" ht="15.95" customHeight="1">
      <c r="A229" s="1061"/>
      <c r="B229" s="95"/>
      <c r="C229" s="1062"/>
      <c r="D229" s="1058"/>
      <c r="E229" s="1058"/>
      <c r="F229" s="1059"/>
      <c r="G229" s="1058"/>
      <c r="H229" s="1058"/>
      <c r="I229" s="1059"/>
    </row>
    <row r="230" spans="1:9" ht="15.95" customHeight="1">
      <c r="A230" s="1061"/>
      <c r="B230" s="95"/>
      <c r="C230" s="1062"/>
      <c r="D230" s="1058"/>
      <c r="E230" s="1058"/>
      <c r="F230" s="1059"/>
      <c r="G230" s="1058"/>
      <c r="H230" s="1058"/>
      <c r="I230" s="1059"/>
    </row>
    <row r="231" spans="1:9" ht="15.95" customHeight="1">
      <c r="A231" s="1061"/>
      <c r="B231" s="95"/>
      <c r="C231" s="1062"/>
      <c r="D231" s="1058"/>
      <c r="E231" s="1058"/>
      <c r="F231" s="1059"/>
      <c r="G231" s="1058"/>
      <c r="H231" s="1058"/>
      <c r="I231" s="1059"/>
    </row>
    <row r="232" spans="1:9" ht="15.95" customHeight="1">
      <c r="A232" s="1061"/>
      <c r="B232" s="95"/>
      <c r="C232" s="1062"/>
      <c r="D232" s="1058"/>
      <c r="E232" s="1058"/>
      <c r="F232" s="1059"/>
      <c r="G232" s="1058"/>
      <c r="H232" s="1058"/>
      <c r="I232" s="1059"/>
    </row>
    <row r="233" spans="1:9" ht="15.95" customHeight="1">
      <c r="A233" s="1061"/>
      <c r="B233" s="95"/>
      <c r="C233" s="1062"/>
      <c r="D233" s="1058"/>
      <c r="E233" s="1058"/>
      <c r="F233" s="1059"/>
      <c r="G233" s="1058"/>
      <c r="H233" s="1058"/>
      <c r="I233" s="1059"/>
    </row>
    <row r="234" spans="1:9" ht="15.95" customHeight="1">
      <c r="A234" s="1061"/>
      <c r="B234" s="95"/>
      <c r="C234" s="1062"/>
      <c r="D234" s="1058"/>
      <c r="E234" s="1058"/>
      <c r="F234" s="1059"/>
      <c r="G234" s="1058"/>
      <c r="H234" s="1058"/>
      <c r="I234" s="1059"/>
    </row>
    <row r="235" spans="1:9" ht="15.95" customHeight="1">
      <c r="A235" s="1061"/>
      <c r="B235" s="95"/>
      <c r="C235" s="1062"/>
      <c r="D235" s="1058"/>
      <c r="E235" s="1058"/>
      <c r="F235" s="1059"/>
      <c r="G235" s="1058"/>
      <c r="H235" s="1058"/>
      <c r="I235" s="1059"/>
    </row>
    <row r="236" spans="1:9" ht="15.95" customHeight="1">
      <c r="A236" s="1061"/>
      <c r="B236" s="95"/>
      <c r="C236" s="1062"/>
      <c r="D236" s="1058"/>
      <c r="E236" s="1058"/>
      <c r="F236" s="1059"/>
      <c r="G236" s="1058"/>
      <c r="H236" s="1058"/>
      <c r="I236" s="1059"/>
    </row>
    <row r="237" spans="1:9" ht="15.95" customHeight="1">
      <c r="A237" s="1061"/>
      <c r="B237" s="95"/>
      <c r="C237" s="1062"/>
      <c r="D237" s="1058"/>
      <c r="E237" s="1058"/>
      <c r="F237" s="1059"/>
      <c r="G237" s="1058"/>
      <c r="H237" s="1058"/>
      <c r="I237" s="1059"/>
    </row>
    <row r="238" spans="1:9" ht="15.95" customHeight="1">
      <c r="A238" s="1061"/>
      <c r="B238" s="95"/>
      <c r="C238" s="1062"/>
      <c r="D238" s="1058"/>
      <c r="E238" s="1058"/>
      <c r="F238" s="1059"/>
      <c r="G238" s="1058"/>
      <c r="H238" s="1058"/>
      <c r="I238" s="1059"/>
    </row>
    <row r="239" spans="1:9" ht="15.95" customHeight="1">
      <c r="A239" s="1061"/>
      <c r="B239" s="95"/>
      <c r="C239" s="1062"/>
      <c r="D239" s="1058"/>
      <c r="E239" s="1058"/>
      <c r="F239" s="1059"/>
      <c r="G239" s="1058"/>
      <c r="H239" s="1058"/>
      <c r="I239" s="1059"/>
    </row>
    <row r="240" spans="1:9" ht="15.95" customHeight="1">
      <c r="A240" s="1061"/>
      <c r="B240" s="95"/>
      <c r="C240" s="1062"/>
      <c r="D240" s="1058"/>
      <c r="E240" s="1058"/>
      <c r="F240" s="1059"/>
      <c r="G240" s="1058"/>
      <c r="H240" s="1058"/>
      <c r="I240" s="1059"/>
    </row>
    <row r="241" spans="1:9" ht="15.95" customHeight="1">
      <c r="A241" s="1061"/>
      <c r="B241" s="95"/>
      <c r="C241" s="1062"/>
      <c r="D241" s="1058"/>
      <c r="E241" s="1058"/>
      <c r="F241" s="1059"/>
      <c r="G241" s="1058"/>
      <c r="H241" s="1058"/>
      <c r="I241" s="1059"/>
    </row>
    <row r="242" spans="1:9" ht="15.95" customHeight="1">
      <c r="A242" s="1061"/>
      <c r="B242" s="95"/>
      <c r="C242" s="1062"/>
      <c r="D242" s="1058"/>
      <c r="E242" s="1058"/>
      <c r="F242" s="1059"/>
      <c r="G242" s="1058"/>
      <c r="H242" s="1058"/>
      <c r="I242" s="1059"/>
    </row>
    <row r="243" spans="1:9" ht="15.95" customHeight="1">
      <c r="A243" s="1061"/>
      <c r="B243" s="95"/>
      <c r="C243" s="1062"/>
      <c r="D243" s="1058"/>
      <c r="E243" s="1058"/>
      <c r="F243" s="1059"/>
      <c r="G243" s="1058"/>
      <c r="H243" s="1058"/>
      <c r="I243" s="1059"/>
    </row>
    <row r="244" spans="1:9" ht="15.95" customHeight="1">
      <c r="A244" s="1061"/>
      <c r="B244" s="95"/>
      <c r="C244" s="1062"/>
      <c r="D244" s="1058"/>
      <c r="E244" s="1058"/>
      <c r="F244" s="1059"/>
      <c r="G244" s="1058"/>
      <c r="H244" s="1058"/>
      <c r="I244" s="1059"/>
    </row>
    <row r="245" spans="1:9" ht="15.95" customHeight="1">
      <c r="A245" s="1061"/>
      <c r="B245" s="95"/>
      <c r="C245" s="1062"/>
      <c r="D245" s="1058"/>
      <c r="E245" s="1058"/>
      <c r="F245" s="1059"/>
      <c r="G245" s="1058"/>
      <c r="H245" s="1058"/>
      <c r="I245" s="1059"/>
    </row>
    <row r="246" spans="1:9" ht="15.95" customHeight="1">
      <c r="A246" s="1061"/>
      <c r="B246" s="95"/>
      <c r="C246" s="1062"/>
      <c r="D246" s="1058"/>
      <c r="E246" s="1058"/>
      <c r="F246" s="1059"/>
      <c r="G246" s="1058"/>
      <c r="H246" s="1058"/>
      <c r="I246" s="1059"/>
    </row>
    <row r="247" spans="1:9" ht="15.95" customHeight="1">
      <c r="A247" s="1061"/>
      <c r="B247" s="95"/>
      <c r="C247" s="1062"/>
      <c r="D247" s="1058"/>
      <c r="E247" s="1058"/>
      <c r="F247" s="1059"/>
      <c r="G247" s="1058"/>
      <c r="H247" s="1058"/>
      <c r="I247" s="1059"/>
    </row>
    <row r="248" spans="1:9" ht="15.95" customHeight="1">
      <c r="A248" s="1061"/>
      <c r="B248" s="95"/>
      <c r="C248" s="1062"/>
      <c r="D248" s="1058"/>
      <c r="E248" s="1058"/>
      <c r="F248" s="1059"/>
      <c r="G248" s="1058"/>
      <c r="H248" s="1058"/>
      <c r="I248" s="1059"/>
    </row>
    <row r="249" spans="1:9" ht="15.95" customHeight="1">
      <c r="A249" s="1061"/>
      <c r="B249" s="95"/>
      <c r="C249" s="1062"/>
      <c r="D249" s="1058"/>
      <c r="E249" s="1058"/>
      <c r="F249" s="1059"/>
      <c r="G249" s="1058"/>
      <c r="H249" s="1058"/>
      <c r="I249" s="1059"/>
    </row>
    <row r="250" spans="1:9" ht="15.95" customHeight="1">
      <c r="A250" s="1061"/>
      <c r="B250" s="95"/>
      <c r="C250" s="1062"/>
      <c r="D250" s="1058"/>
      <c r="E250" s="1058"/>
      <c r="F250" s="1059"/>
      <c r="G250" s="1058"/>
      <c r="H250" s="1058"/>
      <c r="I250" s="1059"/>
    </row>
    <row r="251" spans="1:9" ht="15.95" customHeight="1">
      <c r="A251" s="1061"/>
      <c r="B251" s="95"/>
      <c r="C251" s="1062"/>
      <c r="D251" s="1058"/>
      <c r="E251" s="1058"/>
      <c r="F251" s="1059"/>
      <c r="G251" s="1058"/>
      <c r="H251" s="1058"/>
      <c r="I251" s="1059"/>
    </row>
    <row r="252" spans="1:9" ht="15.95" customHeight="1">
      <c r="A252" s="1061"/>
      <c r="B252" s="95"/>
      <c r="C252" s="1062"/>
      <c r="D252" s="1058"/>
      <c r="E252" s="1058"/>
      <c r="F252" s="1059"/>
      <c r="G252" s="1058"/>
      <c r="H252" s="1058"/>
      <c r="I252" s="1059"/>
    </row>
    <row r="253" spans="1:9" ht="15.95" customHeight="1">
      <c r="A253" s="1061"/>
      <c r="B253" s="95"/>
      <c r="C253" s="1062"/>
      <c r="D253" s="1058"/>
      <c r="E253" s="1058"/>
      <c r="F253" s="1059"/>
      <c r="G253" s="1058"/>
      <c r="H253" s="1058"/>
      <c r="I253" s="1059"/>
    </row>
    <row r="254" spans="1:9" ht="15.95" customHeight="1">
      <c r="A254" s="1061"/>
      <c r="B254" s="95"/>
      <c r="C254" s="1062"/>
      <c r="D254" s="1058"/>
      <c r="E254" s="1058"/>
      <c r="F254" s="1059"/>
      <c r="G254" s="1058"/>
      <c r="H254" s="1058"/>
      <c r="I254" s="1059"/>
    </row>
    <row r="255" spans="1:9" ht="15.95" customHeight="1">
      <c r="A255" s="1061"/>
      <c r="B255" s="95"/>
      <c r="C255" s="1062"/>
      <c r="D255" s="1058"/>
      <c r="E255" s="1058"/>
      <c r="F255" s="1059"/>
      <c r="G255" s="1058"/>
      <c r="H255" s="1058"/>
      <c r="I255" s="1059"/>
    </row>
    <row r="256" spans="1:9" ht="15.95" customHeight="1">
      <c r="A256" s="1061"/>
      <c r="B256" s="95"/>
      <c r="C256" s="1062"/>
      <c r="D256" s="1058"/>
      <c r="E256" s="1058"/>
      <c r="F256" s="1059"/>
      <c r="G256" s="1058"/>
      <c r="H256" s="1058"/>
      <c r="I256" s="1059"/>
    </row>
    <row r="257" spans="1:9" ht="15.95" customHeight="1">
      <c r="A257" s="1061"/>
      <c r="B257" s="95"/>
      <c r="C257" s="1062"/>
      <c r="D257" s="1058"/>
      <c r="E257" s="1058"/>
      <c r="F257" s="1059"/>
      <c r="G257" s="1058"/>
      <c r="H257" s="1058"/>
      <c r="I257" s="1059"/>
    </row>
    <row r="258" spans="1:9" ht="15.95" customHeight="1">
      <c r="A258" s="1061"/>
      <c r="B258" s="95"/>
      <c r="C258" s="1062"/>
      <c r="D258" s="1058"/>
      <c r="E258" s="1058"/>
      <c r="F258" s="1059"/>
      <c r="G258" s="1058"/>
      <c r="H258" s="1058"/>
      <c r="I258" s="1059"/>
    </row>
    <row r="259" spans="1:9" ht="15.95" customHeight="1">
      <c r="A259" s="1061"/>
      <c r="B259" s="95"/>
      <c r="C259" s="1062"/>
      <c r="D259" s="1058"/>
      <c r="E259" s="1058"/>
      <c r="F259" s="1059"/>
      <c r="G259" s="1058"/>
      <c r="H259" s="1058"/>
      <c r="I259" s="1059"/>
    </row>
    <row r="260" spans="1:9" ht="15.95" customHeight="1">
      <c r="A260" s="1061"/>
      <c r="B260" s="95"/>
      <c r="C260" s="1062"/>
      <c r="D260" s="1058"/>
      <c r="E260" s="1058"/>
      <c r="F260" s="1059"/>
      <c r="G260" s="1058"/>
      <c r="H260" s="1058"/>
      <c r="I260" s="1059"/>
    </row>
    <row r="261" spans="1:9" ht="15.95" customHeight="1">
      <c r="A261" s="1061"/>
      <c r="B261" s="95"/>
      <c r="C261" s="1062"/>
      <c r="D261" s="1058"/>
      <c r="E261" s="1058"/>
      <c r="F261" s="1059"/>
      <c r="G261" s="1058"/>
      <c r="H261" s="1058"/>
      <c r="I261" s="1059"/>
    </row>
    <row r="262" spans="1:9" ht="15.95" customHeight="1">
      <c r="A262" s="1061"/>
      <c r="B262" s="95"/>
      <c r="C262" s="1062"/>
      <c r="D262" s="1058"/>
      <c r="E262" s="1058"/>
      <c r="F262" s="1059"/>
      <c r="G262" s="1058"/>
      <c r="H262" s="1058"/>
      <c r="I262" s="1059"/>
    </row>
    <row r="263" spans="1:9" ht="15.95" customHeight="1">
      <c r="A263" s="1061"/>
      <c r="B263" s="95"/>
      <c r="C263" s="1062"/>
      <c r="D263" s="1058"/>
      <c r="E263" s="1058"/>
      <c r="F263" s="1059"/>
      <c r="G263" s="1058"/>
      <c r="H263" s="1058"/>
      <c r="I263" s="1059"/>
    </row>
    <row r="264" spans="1:9" ht="15.95" customHeight="1">
      <c r="A264" s="1061"/>
      <c r="B264" s="95"/>
      <c r="C264" s="1062"/>
      <c r="D264" s="1058"/>
      <c r="E264" s="1058"/>
      <c r="F264" s="1059"/>
      <c r="G264" s="1058"/>
      <c r="H264" s="1058"/>
      <c r="I264" s="1059"/>
    </row>
    <row r="265" spans="1:9" ht="15.95" customHeight="1">
      <c r="A265" s="1061"/>
      <c r="B265" s="95"/>
      <c r="C265" s="1062"/>
      <c r="D265" s="1058"/>
      <c r="E265" s="1058"/>
      <c r="F265" s="1059"/>
      <c r="G265" s="1058"/>
      <c r="H265" s="1058"/>
      <c r="I265" s="1059"/>
    </row>
    <row r="266" spans="1:9" ht="15.95" customHeight="1">
      <c r="A266" s="1061"/>
      <c r="B266" s="95"/>
      <c r="C266" s="1062"/>
      <c r="D266" s="1058"/>
      <c r="E266" s="1058"/>
      <c r="F266" s="1059"/>
      <c r="G266" s="1058"/>
      <c r="H266" s="1058"/>
      <c r="I266" s="1059"/>
    </row>
    <row r="267" spans="1:9" ht="15.95" customHeight="1">
      <c r="A267" s="1061"/>
      <c r="B267" s="95"/>
      <c r="C267" s="1062"/>
      <c r="D267" s="1058"/>
      <c r="E267" s="1058"/>
      <c r="F267" s="1059"/>
      <c r="G267" s="1058"/>
      <c r="H267" s="1058"/>
      <c r="I267" s="1059"/>
    </row>
    <row r="268" spans="1:9" ht="15.95" customHeight="1">
      <c r="A268" s="1061"/>
      <c r="B268" s="95"/>
      <c r="C268" s="1062"/>
      <c r="D268" s="1058"/>
      <c r="E268" s="1058"/>
      <c r="F268" s="1059"/>
      <c r="G268" s="1058"/>
      <c r="H268" s="1058"/>
      <c r="I268" s="1059"/>
    </row>
    <row r="269" spans="1:9" ht="15.95" customHeight="1">
      <c r="A269" s="1061"/>
      <c r="B269" s="95"/>
      <c r="C269" s="1062"/>
      <c r="D269" s="1058"/>
      <c r="E269" s="1058"/>
      <c r="F269" s="1059"/>
      <c r="G269" s="1058"/>
      <c r="H269" s="1058"/>
      <c r="I269" s="1059"/>
    </row>
    <row r="270" spans="1:9" ht="15.95" customHeight="1">
      <c r="A270" s="1061"/>
      <c r="B270" s="95"/>
      <c r="C270" s="1062"/>
      <c r="D270" s="1058"/>
      <c r="E270" s="1058"/>
      <c r="F270" s="1059"/>
      <c r="G270" s="1058"/>
      <c r="H270" s="1058"/>
      <c r="I270" s="1059"/>
    </row>
    <row r="271" spans="1:9" ht="15.95" customHeight="1">
      <c r="A271" s="1061"/>
      <c r="B271" s="95"/>
      <c r="C271" s="1062"/>
      <c r="D271" s="1058"/>
      <c r="E271" s="1058"/>
      <c r="F271" s="1059"/>
      <c r="G271" s="1058"/>
      <c r="H271" s="1058"/>
      <c r="I271" s="1059"/>
    </row>
    <row r="272" spans="1:9" ht="15.95" customHeight="1">
      <c r="A272" s="1061"/>
      <c r="B272" s="95"/>
      <c r="C272" s="1062"/>
      <c r="D272" s="1058"/>
      <c r="E272" s="1058"/>
      <c r="F272" s="1059"/>
      <c r="G272" s="1058"/>
      <c r="H272" s="1058"/>
      <c r="I272" s="1059"/>
    </row>
    <row r="273" spans="1:9" ht="15.95" customHeight="1">
      <c r="A273" s="1061"/>
      <c r="B273" s="95"/>
      <c r="C273" s="1062"/>
      <c r="D273" s="1058"/>
      <c r="E273" s="1058"/>
      <c r="F273" s="1059"/>
      <c r="G273" s="1058"/>
      <c r="H273" s="1058"/>
      <c r="I273" s="1059"/>
    </row>
    <row r="274" spans="1:9" ht="15.95" customHeight="1">
      <c r="A274" s="1061"/>
      <c r="B274" s="95"/>
      <c r="C274" s="1062"/>
      <c r="D274" s="1058"/>
      <c r="E274" s="1058"/>
      <c r="F274" s="1059"/>
      <c r="G274" s="1058"/>
      <c r="H274" s="1058"/>
      <c r="I274" s="1059"/>
    </row>
    <row r="275" spans="1:9" ht="15.95" customHeight="1">
      <c r="A275" s="1061"/>
      <c r="B275" s="95"/>
      <c r="C275" s="1062"/>
      <c r="D275" s="1058"/>
      <c r="E275" s="1058"/>
      <c r="F275" s="1059"/>
      <c r="G275" s="1058"/>
      <c r="H275" s="1058"/>
      <c r="I275" s="1059"/>
    </row>
    <row r="276" spans="1:9" ht="15.95" customHeight="1">
      <c r="A276" s="1061"/>
      <c r="B276" s="95"/>
      <c r="C276" s="1062"/>
      <c r="D276" s="1058"/>
      <c r="E276" s="1058"/>
      <c r="F276" s="1059"/>
      <c r="G276" s="1058"/>
      <c r="H276" s="1058"/>
      <c r="I276" s="1059"/>
    </row>
    <row r="277" spans="1:9" ht="15.95" customHeight="1">
      <c r="A277" s="1061"/>
      <c r="B277" s="95"/>
      <c r="C277" s="1062"/>
      <c r="D277" s="1058"/>
      <c r="E277" s="1058"/>
      <c r="F277" s="1059"/>
      <c r="G277" s="1058"/>
      <c r="H277" s="1058"/>
      <c r="I277" s="1059"/>
    </row>
    <row r="278" spans="1:9" ht="15.95" customHeight="1">
      <c r="A278" s="1061"/>
      <c r="B278" s="95"/>
      <c r="C278" s="1062"/>
      <c r="D278" s="1058"/>
      <c r="E278" s="1058"/>
      <c r="F278" s="1059"/>
      <c r="G278" s="1058"/>
      <c r="H278" s="1058"/>
      <c r="I278" s="1059"/>
    </row>
    <row r="279" spans="1:9" ht="15.95" customHeight="1">
      <c r="A279" s="1061"/>
      <c r="B279" s="95"/>
      <c r="C279" s="1062"/>
      <c r="D279" s="1058"/>
      <c r="E279" s="1058"/>
      <c r="F279" s="1059"/>
      <c r="G279" s="1058"/>
      <c r="H279" s="1058"/>
      <c r="I279" s="1059"/>
    </row>
    <row r="280" spans="1:9" ht="15.95" customHeight="1">
      <c r="A280" s="1061"/>
      <c r="B280" s="95"/>
      <c r="C280" s="1062"/>
      <c r="D280" s="1058"/>
      <c r="E280" s="1058"/>
      <c r="F280" s="1059"/>
      <c r="G280" s="1058"/>
      <c r="H280" s="1058"/>
      <c r="I280" s="1059"/>
    </row>
    <row r="281" spans="1:9" ht="15.95" customHeight="1">
      <c r="A281" s="1061"/>
      <c r="B281" s="95"/>
      <c r="C281" s="1062"/>
      <c r="D281" s="1058"/>
      <c r="E281" s="1058"/>
      <c r="F281" s="1059"/>
      <c r="G281" s="1058"/>
      <c r="H281" s="1058"/>
      <c r="I281" s="1059"/>
    </row>
    <row r="282" spans="1:9" ht="15.95" customHeight="1">
      <c r="A282" s="1061"/>
      <c r="B282" s="95"/>
      <c r="C282" s="1062"/>
      <c r="D282" s="1058"/>
      <c r="E282" s="1058"/>
      <c r="F282" s="1059"/>
      <c r="G282" s="1058"/>
      <c r="H282" s="1058"/>
      <c r="I282" s="1059"/>
    </row>
    <row r="283" spans="1:9" ht="15.95" customHeight="1">
      <c r="A283" s="1061"/>
      <c r="B283" s="95"/>
      <c r="C283" s="1062"/>
      <c r="D283" s="1058"/>
      <c r="E283" s="1058"/>
      <c r="F283" s="1059"/>
      <c r="G283" s="1058"/>
      <c r="H283" s="1058"/>
      <c r="I283" s="1059"/>
    </row>
    <row r="284" spans="1:9" ht="15.95" customHeight="1">
      <c r="A284" s="1061"/>
      <c r="B284" s="95"/>
      <c r="C284" s="1062"/>
      <c r="D284" s="1058"/>
      <c r="E284" s="1058"/>
      <c r="F284" s="1059"/>
      <c r="G284" s="1058"/>
      <c r="H284" s="1058"/>
      <c r="I284" s="1059"/>
    </row>
    <row r="285" spans="1:9" ht="15.95" customHeight="1">
      <c r="A285" s="1061"/>
      <c r="B285" s="95"/>
      <c r="C285" s="1062"/>
      <c r="D285" s="1058"/>
      <c r="E285" s="1058"/>
      <c r="F285" s="1059"/>
      <c r="G285" s="1058"/>
      <c r="H285" s="1058"/>
      <c r="I285" s="1059"/>
    </row>
    <row r="286" spans="1:9" ht="15.95" customHeight="1">
      <c r="A286" s="1061"/>
      <c r="B286" s="95"/>
      <c r="C286" s="1062"/>
      <c r="D286" s="1058"/>
      <c r="E286" s="1058"/>
      <c r="F286" s="1059"/>
      <c r="G286" s="1058"/>
      <c r="H286" s="1058"/>
      <c r="I286" s="1059"/>
    </row>
    <row r="287" spans="1:9" ht="15.95" customHeight="1">
      <c r="A287" s="1061"/>
      <c r="B287" s="95"/>
      <c r="C287" s="1062"/>
      <c r="D287" s="1058"/>
      <c r="E287" s="1058"/>
      <c r="F287" s="1059"/>
      <c r="G287" s="1058"/>
      <c r="H287" s="1058"/>
      <c r="I287" s="1059"/>
    </row>
    <row r="288" spans="1:9" ht="15.95" customHeight="1">
      <c r="A288" s="1061"/>
      <c r="B288" s="95"/>
      <c r="C288" s="1062"/>
      <c r="D288" s="1058"/>
      <c r="E288" s="1058"/>
      <c r="F288" s="1059"/>
      <c r="G288" s="1058"/>
      <c r="H288" s="1058"/>
      <c r="I288" s="1059"/>
    </row>
    <row r="289" spans="1:9" ht="15.95" customHeight="1">
      <c r="A289" s="1061"/>
      <c r="B289" s="95"/>
      <c r="C289" s="1062"/>
      <c r="D289" s="1058"/>
      <c r="E289" s="1058"/>
      <c r="F289" s="1059"/>
      <c r="G289" s="1058"/>
      <c r="H289" s="1058"/>
      <c r="I289" s="1059"/>
    </row>
    <row r="290" spans="1:9" ht="15.95" customHeight="1">
      <c r="A290" s="1061"/>
      <c r="B290" s="95"/>
      <c r="C290" s="1062"/>
      <c r="D290" s="1058"/>
      <c r="E290" s="1058"/>
      <c r="F290" s="1059"/>
      <c r="G290" s="1058"/>
      <c r="H290" s="1058"/>
      <c r="I290" s="1059"/>
    </row>
    <row r="291" spans="1:9" ht="15.95" customHeight="1">
      <c r="A291" s="1061"/>
      <c r="B291" s="95"/>
      <c r="C291" s="1062"/>
      <c r="D291" s="1058"/>
      <c r="E291" s="1058"/>
      <c r="F291" s="1059"/>
      <c r="G291" s="1058"/>
      <c r="H291" s="1058"/>
      <c r="I291" s="1059"/>
    </row>
    <row r="292" spans="1:9" ht="15.95" customHeight="1">
      <c r="A292" s="1061"/>
      <c r="B292" s="95"/>
      <c r="C292" s="1062"/>
      <c r="D292" s="1058"/>
      <c r="E292" s="1058"/>
      <c r="F292" s="1059"/>
      <c r="G292" s="1058"/>
      <c r="H292" s="1058"/>
      <c r="I292" s="1059"/>
    </row>
    <row r="293" spans="1:9" ht="15.95" customHeight="1">
      <c r="A293" s="1061"/>
      <c r="B293" s="95"/>
      <c r="C293" s="1062"/>
      <c r="D293" s="1058"/>
      <c r="E293" s="1058"/>
      <c r="F293" s="1059"/>
      <c r="G293" s="1058"/>
      <c r="H293" s="1058"/>
      <c r="I293" s="1059"/>
    </row>
    <row r="294" spans="1:9" ht="15.95" customHeight="1">
      <c r="A294" s="1061"/>
      <c r="B294" s="95"/>
      <c r="C294" s="1062"/>
      <c r="D294" s="1058"/>
      <c r="E294" s="1058"/>
      <c r="F294" s="1059"/>
      <c r="G294" s="1058"/>
      <c r="H294" s="1058"/>
      <c r="I294" s="1059"/>
    </row>
    <row r="295" spans="1:9" ht="15.95" customHeight="1">
      <c r="A295" s="1061"/>
      <c r="B295" s="95"/>
      <c r="C295" s="1062"/>
      <c r="D295" s="1058"/>
      <c r="E295" s="1058"/>
      <c r="F295" s="1059"/>
      <c r="G295" s="1058"/>
      <c r="H295" s="1058"/>
      <c r="I295" s="1059"/>
    </row>
    <row r="296" spans="1:9" ht="15.95" customHeight="1">
      <c r="A296" s="1061"/>
      <c r="B296" s="95"/>
      <c r="C296" s="1062"/>
      <c r="D296" s="1058"/>
      <c r="E296" s="1058"/>
      <c r="F296" s="1059"/>
      <c r="G296" s="1058"/>
      <c r="H296" s="1058"/>
      <c r="I296" s="1059"/>
    </row>
    <row r="297" spans="1:9" ht="15.95" customHeight="1">
      <c r="A297" s="1061"/>
      <c r="B297" s="95"/>
      <c r="C297" s="1062"/>
      <c r="D297" s="1058"/>
      <c r="E297" s="1058"/>
      <c r="F297" s="1059"/>
      <c r="G297" s="1058"/>
      <c r="H297" s="1058"/>
      <c r="I297" s="1059"/>
    </row>
    <row r="298" spans="1:9" ht="15.95" customHeight="1">
      <c r="A298" s="1061"/>
      <c r="B298" s="95"/>
      <c r="C298" s="1062"/>
      <c r="D298" s="1058"/>
      <c r="E298" s="1058"/>
      <c r="F298" s="1059"/>
      <c r="G298" s="1058"/>
      <c r="H298" s="1058"/>
      <c r="I298" s="1059"/>
    </row>
    <row r="299" spans="1:9" ht="15.95" customHeight="1">
      <c r="A299" s="1061"/>
      <c r="B299" s="95"/>
      <c r="C299" s="1062"/>
      <c r="D299" s="1058"/>
      <c r="E299" s="1058"/>
      <c r="F299" s="1059"/>
      <c r="G299" s="1058"/>
      <c r="H299" s="1058"/>
      <c r="I299" s="1059"/>
    </row>
    <row r="300" spans="1:9" ht="15.95" customHeight="1">
      <c r="A300" s="1061"/>
      <c r="B300" s="95"/>
      <c r="C300" s="1062"/>
      <c r="D300" s="1058"/>
      <c r="E300" s="1058"/>
      <c r="F300" s="1059"/>
      <c r="G300" s="1058"/>
      <c r="H300" s="1058"/>
      <c r="I300" s="1059"/>
    </row>
    <row r="301" spans="1:9" ht="15.95" customHeight="1">
      <c r="A301" s="1061"/>
      <c r="B301" s="95"/>
      <c r="C301" s="1062"/>
      <c r="D301" s="1058"/>
      <c r="E301" s="1058"/>
      <c r="F301" s="1059"/>
      <c r="G301" s="1058"/>
      <c r="H301" s="1058"/>
      <c r="I301" s="1059"/>
    </row>
    <row r="302" spans="1:9" ht="15.95" customHeight="1">
      <c r="A302" s="1061"/>
      <c r="B302" s="95"/>
      <c r="C302" s="1062"/>
      <c r="D302" s="1058"/>
      <c r="E302" s="1058"/>
      <c r="F302" s="1059"/>
      <c r="G302" s="1058"/>
      <c r="H302" s="1058"/>
      <c r="I302" s="1059"/>
    </row>
    <row r="303" spans="1:9" ht="15.95" customHeight="1">
      <c r="A303" s="1061"/>
      <c r="B303" s="95"/>
      <c r="C303" s="1062"/>
      <c r="D303" s="1058"/>
      <c r="E303" s="1058"/>
      <c r="F303" s="1059"/>
      <c r="G303" s="1058"/>
      <c r="H303" s="1058"/>
      <c r="I303" s="1059"/>
    </row>
    <row r="304" spans="1:9" ht="15.95" customHeight="1">
      <c r="A304" s="1061"/>
      <c r="B304" s="95"/>
      <c r="C304" s="1062"/>
      <c r="D304" s="1058"/>
      <c r="E304" s="1058"/>
      <c r="F304" s="1059"/>
      <c r="G304" s="1058"/>
      <c r="H304" s="1058"/>
      <c r="I304" s="1059"/>
    </row>
    <row r="305" spans="1:9" ht="15.95" customHeight="1">
      <c r="A305" s="1061"/>
      <c r="B305" s="95"/>
      <c r="C305" s="1062"/>
      <c r="D305" s="1058"/>
      <c r="E305" s="1058"/>
      <c r="F305" s="1059"/>
      <c r="G305" s="1058"/>
      <c r="H305" s="1058"/>
      <c r="I305" s="1059"/>
    </row>
    <row r="306" spans="1:9" ht="15.95" customHeight="1">
      <c r="A306" s="1061"/>
      <c r="B306" s="95"/>
      <c r="C306" s="1062"/>
      <c r="D306" s="1058"/>
      <c r="E306" s="1058"/>
      <c r="F306" s="1059"/>
      <c r="G306" s="1058"/>
      <c r="H306" s="1058"/>
      <c r="I306" s="1059"/>
    </row>
    <row r="307" spans="1:9" ht="15.95" customHeight="1">
      <c r="A307" s="1061"/>
      <c r="B307" s="95"/>
      <c r="C307" s="1062"/>
      <c r="D307" s="1058"/>
      <c r="E307" s="1058"/>
      <c r="F307" s="1059"/>
      <c r="G307" s="1058"/>
      <c r="H307" s="1058"/>
      <c r="I307" s="1059"/>
    </row>
    <row r="308" spans="1:9" ht="15.95" customHeight="1">
      <c r="A308" s="1061"/>
      <c r="B308" s="95"/>
      <c r="C308" s="1062"/>
      <c r="D308" s="1058"/>
      <c r="E308" s="1058"/>
      <c r="F308" s="1059"/>
      <c r="G308" s="1058"/>
      <c r="H308" s="1058"/>
      <c r="I308" s="1059"/>
    </row>
    <row r="309" spans="1:9" ht="15.95" customHeight="1">
      <c r="A309" s="1061"/>
      <c r="B309" s="95"/>
      <c r="C309" s="1062"/>
      <c r="D309" s="1058"/>
      <c r="E309" s="1058"/>
      <c r="F309" s="1059"/>
      <c r="G309" s="1058"/>
      <c r="H309" s="1058"/>
      <c r="I309" s="1059"/>
    </row>
    <row r="310" spans="1:9" ht="15.95" customHeight="1">
      <c r="A310" s="1061"/>
      <c r="B310" s="95"/>
      <c r="C310" s="1062"/>
      <c r="D310" s="1058"/>
      <c r="E310" s="1058"/>
      <c r="F310" s="1059"/>
      <c r="G310" s="1058"/>
      <c r="H310" s="1058"/>
      <c r="I310" s="1059"/>
    </row>
    <row r="311" spans="1:9" ht="15.95" customHeight="1">
      <c r="A311" s="1061"/>
      <c r="B311" s="95"/>
      <c r="C311" s="1062"/>
      <c r="D311" s="1058"/>
      <c r="E311" s="1058"/>
      <c r="F311" s="1059"/>
      <c r="G311" s="1058"/>
      <c r="H311" s="1058"/>
      <c r="I311" s="1059"/>
    </row>
    <row r="312" spans="1:9" ht="15.95" customHeight="1">
      <c r="A312" s="1061"/>
      <c r="B312" s="95"/>
      <c r="C312" s="1062"/>
      <c r="D312" s="1058"/>
      <c r="E312" s="1058"/>
      <c r="F312" s="1059"/>
      <c r="G312" s="1058"/>
      <c r="H312" s="1058"/>
      <c r="I312" s="1059"/>
    </row>
    <row r="313" spans="1:9" ht="15.95" customHeight="1">
      <c r="A313" s="1061"/>
      <c r="B313" s="95"/>
      <c r="C313" s="1062"/>
      <c r="D313" s="1058"/>
      <c r="E313" s="1058"/>
      <c r="F313" s="1059"/>
      <c r="G313" s="1058"/>
      <c r="H313" s="1058"/>
      <c r="I313" s="1059"/>
    </row>
    <row r="314" spans="1:9" ht="15.95" customHeight="1">
      <c r="A314" s="1061"/>
      <c r="B314" s="95"/>
      <c r="C314" s="1062"/>
      <c r="D314" s="1058"/>
      <c r="E314" s="1058"/>
      <c r="F314" s="1059"/>
      <c r="G314" s="1058"/>
      <c r="H314" s="1058"/>
      <c r="I314" s="1059"/>
    </row>
    <row r="315" spans="1:9" ht="15.95" customHeight="1">
      <c r="A315" s="1061"/>
      <c r="B315" s="95"/>
      <c r="C315" s="1062"/>
      <c r="D315" s="1058"/>
      <c r="E315" s="1058"/>
      <c r="F315" s="1059"/>
      <c r="G315" s="1058"/>
      <c r="H315" s="1058"/>
      <c r="I315" s="1059"/>
    </row>
    <row r="316" spans="1:9" ht="15.95" customHeight="1">
      <c r="A316" s="1061"/>
      <c r="B316" s="95"/>
      <c r="C316" s="1062"/>
      <c r="D316" s="1058"/>
      <c r="E316" s="1058"/>
      <c r="F316" s="1059"/>
      <c r="G316" s="1058"/>
      <c r="H316" s="1058"/>
      <c r="I316" s="1059"/>
    </row>
    <row r="317" spans="1:9" ht="15.95" customHeight="1">
      <c r="A317" s="1061"/>
      <c r="B317" s="95"/>
      <c r="C317" s="1062"/>
      <c r="D317" s="1058"/>
      <c r="E317" s="1058"/>
      <c r="F317" s="1059"/>
      <c r="G317" s="1058"/>
      <c r="H317" s="1058"/>
      <c r="I317" s="1059"/>
    </row>
    <row r="318" spans="1:9" ht="15.95" customHeight="1">
      <c r="A318" s="1061"/>
      <c r="B318" s="95"/>
      <c r="C318" s="1062"/>
      <c r="D318" s="1058"/>
      <c r="E318" s="1058"/>
      <c r="F318" s="1059"/>
      <c r="G318" s="1058"/>
      <c r="H318" s="1058"/>
      <c r="I318" s="1059"/>
    </row>
    <row r="319" spans="1:9" ht="15.95" customHeight="1">
      <c r="A319" s="1061"/>
      <c r="B319" s="95"/>
      <c r="C319" s="1062"/>
      <c r="D319" s="1058"/>
      <c r="E319" s="1058"/>
      <c r="F319" s="1059"/>
      <c r="G319" s="1058"/>
      <c r="H319" s="1058"/>
      <c r="I319" s="1059"/>
    </row>
    <row r="320" spans="1:9" ht="15.95" customHeight="1">
      <c r="A320" s="1061"/>
      <c r="B320" s="95"/>
      <c r="C320" s="1062"/>
      <c r="D320" s="1058"/>
      <c r="E320" s="1058"/>
      <c r="F320" s="1059"/>
      <c r="G320" s="1058"/>
      <c r="H320" s="1058"/>
      <c r="I320" s="1059"/>
    </row>
    <row r="321" spans="1:9" ht="15.95" customHeight="1">
      <c r="A321" s="1061"/>
      <c r="B321" s="95"/>
      <c r="C321" s="1062"/>
      <c r="D321" s="1058"/>
      <c r="E321" s="1058"/>
      <c r="F321" s="1059"/>
      <c r="G321" s="1058"/>
      <c r="H321" s="1058"/>
      <c r="I321" s="1059"/>
    </row>
    <row r="322" spans="1:9" ht="15.95" customHeight="1">
      <c r="A322" s="1061"/>
      <c r="B322" s="95"/>
      <c r="C322" s="1062"/>
      <c r="D322" s="1058"/>
      <c r="E322" s="1058"/>
      <c r="F322" s="1059"/>
      <c r="G322" s="1058"/>
      <c r="H322" s="1058"/>
      <c r="I322" s="1059"/>
    </row>
    <row r="323" spans="1:9" ht="15.95" customHeight="1">
      <c r="A323" s="1061"/>
      <c r="B323" s="95"/>
      <c r="C323" s="1062"/>
      <c r="D323" s="1058"/>
      <c r="E323" s="1058"/>
      <c r="F323" s="1059"/>
      <c r="G323" s="1058"/>
      <c r="H323" s="1058"/>
      <c r="I323" s="1059"/>
    </row>
    <row r="324" spans="1:9" ht="15.95" customHeight="1">
      <c r="A324" s="1061"/>
      <c r="B324" s="95"/>
      <c r="C324" s="1062"/>
      <c r="D324" s="1058"/>
      <c r="E324" s="1058"/>
      <c r="F324" s="1059"/>
      <c r="G324" s="1058"/>
      <c r="H324" s="1058"/>
      <c r="I324" s="1059"/>
    </row>
    <row r="325" spans="1:9" ht="15.95" customHeight="1">
      <c r="A325" s="1061"/>
      <c r="B325" s="95"/>
      <c r="C325" s="1062"/>
      <c r="D325" s="1058"/>
      <c r="E325" s="1058"/>
      <c r="F325" s="1059"/>
      <c r="G325" s="1058"/>
      <c r="H325" s="1058"/>
      <c r="I325" s="1059"/>
    </row>
    <row r="326" spans="1:9" ht="15.95" customHeight="1">
      <c r="A326" s="1061"/>
      <c r="B326" s="95"/>
      <c r="C326" s="1062"/>
      <c r="D326" s="1058"/>
      <c r="E326" s="1058"/>
      <c r="F326" s="1059"/>
      <c r="G326" s="1058"/>
      <c r="H326" s="1058"/>
      <c r="I326" s="1059"/>
    </row>
    <row r="327" spans="1:9" ht="15.95" customHeight="1">
      <c r="A327" s="1061"/>
      <c r="B327" s="95"/>
      <c r="C327" s="1062"/>
      <c r="D327" s="1058"/>
      <c r="E327" s="1058"/>
      <c r="F327" s="1059"/>
      <c r="G327" s="1058"/>
      <c r="H327" s="1058"/>
      <c r="I327" s="1059"/>
    </row>
    <row r="328" spans="1:9" ht="15.95" customHeight="1">
      <c r="A328" s="1061"/>
      <c r="B328" s="95"/>
      <c r="C328" s="1062"/>
      <c r="D328" s="1058"/>
      <c r="E328" s="1058"/>
      <c r="F328" s="1059"/>
      <c r="G328" s="1058"/>
      <c r="H328" s="1058"/>
      <c r="I328" s="1059"/>
    </row>
    <row r="329" spans="1:9" ht="15.95" customHeight="1">
      <c r="A329" s="1061"/>
      <c r="B329" s="95"/>
      <c r="C329" s="1062"/>
      <c r="D329" s="1058"/>
      <c r="E329" s="1058"/>
      <c r="F329" s="1059"/>
      <c r="G329" s="1058"/>
      <c r="H329" s="1058"/>
      <c r="I329" s="1059"/>
    </row>
    <row r="330" spans="1:9" ht="15.95" customHeight="1">
      <c r="A330" s="1061"/>
      <c r="B330" s="95"/>
      <c r="C330" s="1062"/>
      <c r="D330" s="1058"/>
      <c r="E330" s="1058"/>
      <c r="F330" s="1059"/>
      <c r="G330" s="1058"/>
      <c r="H330" s="1058"/>
      <c r="I330" s="1059"/>
    </row>
    <row r="331" spans="1:9" ht="15.95" customHeight="1">
      <c r="A331" s="1061"/>
      <c r="B331" s="95"/>
      <c r="C331" s="1062"/>
      <c r="D331" s="1058"/>
      <c r="E331" s="1058"/>
      <c r="F331" s="1059"/>
      <c r="G331" s="1058"/>
      <c r="H331" s="1058"/>
      <c r="I331" s="1059"/>
    </row>
    <row r="332" spans="1:9" ht="15.95" customHeight="1">
      <c r="A332" s="1061"/>
      <c r="B332" s="95"/>
      <c r="C332" s="1062"/>
      <c r="D332" s="1058"/>
      <c r="E332" s="1058"/>
      <c r="F332" s="1059"/>
      <c r="G332" s="1058"/>
      <c r="H332" s="1058"/>
      <c r="I332" s="1059"/>
    </row>
    <row r="333" spans="1:9" ht="15.95" customHeight="1">
      <c r="A333" s="1061"/>
      <c r="B333" s="95"/>
      <c r="C333" s="1062"/>
      <c r="D333" s="1058"/>
      <c r="E333" s="1058"/>
      <c r="F333" s="1059"/>
      <c r="G333" s="1058"/>
      <c r="H333" s="1058"/>
      <c r="I333" s="1059"/>
    </row>
    <row r="334" spans="1:9" ht="15.95" customHeight="1">
      <c r="A334" s="1061"/>
      <c r="B334" s="95"/>
      <c r="C334" s="1062"/>
      <c r="D334" s="1058"/>
      <c r="E334" s="1058"/>
      <c r="F334" s="1059"/>
      <c r="G334" s="1058"/>
      <c r="H334" s="1058"/>
      <c r="I334" s="1059"/>
    </row>
    <row r="335" spans="1:9" ht="15.95" customHeight="1">
      <c r="A335" s="1061"/>
      <c r="B335" s="95"/>
      <c r="C335" s="1062"/>
      <c r="D335" s="1058"/>
      <c r="E335" s="1058"/>
      <c r="F335" s="1059"/>
      <c r="G335" s="1058"/>
      <c r="H335" s="1058"/>
      <c r="I335" s="1059"/>
    </row>
    <row r="336" spans="1:9" ht="15.95" customHeight="1">
      <c r="A336" s="1061"/>
      <c r="B336" s="95"/>
      <c r="C336" s="1062"/>
      <c r="D336" s="1058"/>
      <c r="E336" s="1058"/>
      <c r="F336" s="1059"/>
      <c r="G336" s="1058"/>
      <c r="H336" s="1058"/>
      <c r="I336" s="1059"/>
    </row>
    <row r="337" spans="1:9" ht="15.95" customHeight="1">
      <c r="A337" s="1061"/>
      <c r="B337" s="95"/>
      <c r="C337" s="1062"/>
      <c r="D337" s="1058"/>
      <c r="E337" s="1058"/>
      <c r="F337" s="1059"/>
      <c r="G337" s="1058"/>
      <c r="H337" s="1058"/>
      <c r="I337" s="1059"/>
    </row>
    <row r="338" spans="1:9" ht="15.95" customHeight="1">
      <c r="A338" s="1061"/>
      <c r="B338" s="95"/>
      <c r="C338" s="1062"/>
      <c r="D338" s="1058"/>
      <c r="E338" s="1058"/>
      <c r="F338" s="1059"/>
      <c r="G338" s="1058"/>
      <c r="H338" s="1058"/>
      <c r="I338" s="1059"/>
    </row>
    <row r="339" spans="1:9" ht="15.95" customHeight="1">
      <c r="A339" s="1061"/>
      <c r="B339" s="95"/>
      <c r="C339" s="1062"/>
      <c r="D339" s="1058"/>
      <c r="E339" s="1058"/>
      <c r="F339" s="1059"/>
      <c r="G339" s="1058"/>
      <c r="H339" s="1058"/>
      <c r="I339" s="1059"/>
    </row>
    <row r="340" spans="1:9" ht="15.95" customHeight="1">
      <c r="A340" s="1061"/>
      <c r="B340" s="95"/>
      <c r="C340" s="1062"/>
      <c r="D340" s="1058"/>
      <c r="E340" s="1058"/>
      <c r="F340" s="1059"/>
      <c r="G340" s="1058"/>
      <c r="H340" s="1058"/>
      <c r="I340" s="1059"/>
    </row>
    <row r="341" spans="1:9" ht="15.95" customHeight="1">
      <c r="A341" s="1061"/>
      <c r="B341" s="95"/>
      <c r="C341" s="1062"/>
      <c r="D341" s="1058"/>
      <c r="E341" s="1058"/>
      <c r="F341" s="1059"/>
      <c r="G341" s="1058"/>
      <c r="H341" s="1058"/>
      <c r="I341" s="1059"/>
    </row>
    <row r="342" spans="1:9" ht="15.95" customHeight="1">
      <c r="A342" s="1061"/>
      <c r="B342" s="95"/>
      <c r="C342" s="1062"/>
      <c r="D342" s="1058"/>
      <c r="E342" s="1058"/>
      <c r="F342" s="1059"/>
      <c r="G342" s="1058"/>
      <c r="H342" s="1058"/>
      <c r="I342" s="1059"/>
    </row>
    <row r="343" spans="1:9" ht="15.95" customHeight="1">
      <c r="A343" s="1061"/>
      <c r="B343" s="95"/>
      <c r="C343" s="1062"/>
      <c r="D343" s="1058"/>
      <c r="E343" s="1058"/>
      <c r="F343" s="1059"/>
      <c r="G343" s="1058"/>
      <c r="H343" s="1058"/>
      <c r="I343" s="1059"/>
    </row>
    <row r="344" spans="1:9" ht="15.95" customHeight="1">
      <c r="A344" s="1061"/>
      <c r="B344" s="95"/>
      <c r="C344" s="1062"/>
      <c r="D344" s="1058"/>
      <c r="E344" s="1058"/>
      <c r="F344" s="1059"/>
      <c r="G344" s="1058"/>
      <c r="H344" s="1058"/>
      <c r="I344" s="1059"/>
    </row>
    <row r="345" spans="1:9" ht="15.95" customHeight="1">
      <c r="A345" s="1061"/>
      <c r="B345" s="95"/>
      <c r="C345" s="1062"/>
      <c r="D345" s="1058"/>
      <c r="E345" s="1058"/>
      <c r="F345" s="1059"/>
      <c r="G345" s="1058"/>
      <c r="H345" s="1058"/>
      <c r="I345" s="1059"/>
    </row>
    <row r="346" spans="1:9" ht="15.95" customHeight="1">
      <c r="A346" s="1061"/>
      <c r="B346" s="95"/>
      <c r="C346" s="1062"/>
      <c r="D346" s="1058"/>
      <c r="E346" s="1058"/>
      <c r="F346" s="1059"/>
      <c r="G346" s="1058"/>
      <c r="H346" s="1058"/>
      <c r="I346" s="1059"/>
    </row>
    <row r="347" spans="1:9" ht="15.95" customHeight="1">
      <c r="A347" s="1061"/>
      <c r="B347" s="95"/>
      <c r="C347" s="1062"/>
      <c r="D347" s="1058"/>
      <c r="E347" s="1058"/>
      <c r="F347" s="1059"/>
      <c r="G347" s="1058"/>
      <c r="H347" s="1058"/>
      <c r="I347" s="1059"/>
    </row>
    <row r="348" spans="1:9" ht="15.95" customHeight="1">
      <c r="A348" s="1061"/>
      <c r="B348" s="95"/>
      <c r="C348" s="1062"/>
      <c r="D348" s="1058"/>
      <c r="E348" s="1058"/>
      <c r="F348" s="1059"/>
      <c r="G348" s="1058"/>
      <c r="H348" s="1058"/>
      <c r="I348" s="1059"/>
    </row>
    <row r="349" spans="1:9" ht="15.95" customHeight="1">
      <c r="A349" s="1061"/>
      <c r="B349" s="95"/>
      <c r="C349" s="1062"/>
      <c r="D349" s="1058"/>
      <c r="E349" s="1058"/>
      <c r="F349" s="1059"/>
      <c r="G349" s="1058"/>
      <c r="H349" s="1058"/>
      <c r="I349" s="1059"/>
    </row>
    <row r="350" spans="1:9" ht="15.95" customHeight="1">
      <c r="A350" s="1061"/>
      <c r="B350" s="95"/>
      <c r="C350" s="1062"/>
      <c r="D350" s="1058"/>
      <c r="E350" s="1058"/>
      <c r="F350" s="1059"/>
      <c r="G350" s="1058"/>
      <c r="H350" s="1058"/>
      <c r="I350" s="1059"/>
    </row>
    <row r="351" spans="1:9" ht="15.95" customHeight="1">
      <c r="A351" s="1061"/>
      <c r="B351" s="95"/>
      <c r="C351" s="1062"/>
      <c r="D351" s="1058"/>
      <c r="E351" s="1058"/>
      <c r="F351" s="1059"/>
      <c r="G351" s="1058"/>
      <c r="H351" s="1058"/>
      <c r="I351" s="1059"/>
    </row>
    <row r="352" spans="1:9" ht="15.95" customHeight="1">
      <c r="A352" s="1061"/>
      <c r="B352" s="95"/>
      <c r="C352" s="1062"/>
      <c r="D352" s="1058"/>
      <c r="E352" s="1058"/>
      <c r="F352" s="1059"/>
      <c r="G352" s="1058"/>
      <c r="H352" s="1058"/>
      <c r="I352" s="1059"/>
    </row>
    <row r="353" spans="1:9" ht="15.95" customHeight="1">
      <c r="A353" s="1061"/>
      <c r="B353" s="95"/>
      <c r="C353" s="1062"/>
      <c r="D353" s="1058"/>
      <c r="E353" s="1058"/>
      <c r="F353" s="1059"/>
      <c r="G353" s="1058"/>
      <c r="H353" s="1058"/>
      <c r="I353" s="1059"/>
    </row>
    <row r="354" spans="1:9" ht="15.95" customHeight="1">
      <c r="A354" s="1061"/>
      <c r="B354" s="95"/>
      <c r="C354" s="1062"/>
      <c r="D354" s="1058"/>
      <c r="E354" s="1058"/>
      <c r="F354" s="1059"/>
      <c r="G354" s="1058"/>
      <c r="H354" s="1058"/>
      <c r="I354" s="1059"/>
    </row>
    <row r="355" spans="1:9" ht="15.95" customHeight="1">
      <c r="A355" s="1061"/>
      <c r="B355" s="95"/>
      <c r="C355" s="1062"/>
      <c r="D355" s="1058"/>
      <c r="E355" s="1058"/>
      <c r="F355" s="1059"/>
      <c r="G355" s="1058"/>
      <c r="H355" s="1058"/>
      <c r="I355" s="1059"/>
    </row>
    <row r="356" spans="1:9" ht="15.95" customHeight="1">
      <c r="A356" s="1061"/>
      <c r="B356" s="95"/>
      <c r="C356" s="1062"/>
      <c r="D356" s="1058"/>
      <c r="E356" s="1058"/>
      <c r="F356" s="1059"/>
      <c r="G356" s="1058"/>
      <c r="H356" s="1058"/>
      <c r="I356" s="1059"/>
    </row>
    <row r="357" spans="1:9" ht="15.95" customHeight="1">
      <c r="A357" s="1061"/>
      <c r="B357" s="95"/>
      <c r="C357" s="1062"/>
      <c r="D357" s="1058"/>
      <c r="E357" s="1058"/>
      <c r="F357" s="1059"/>
      <c r="G357" s="1058"/>
      <c r="H357" s="1058"/>
      <c r="I357" s="1059"/>
    </row>
    <row r="358" spans="1:9" ht="15.95" customHeight="1">
      <c r="A358" s="1061"/>
      <c r="B358" s="95"/>
      <c r="C358" s="1062"/>
      <c r="D358" s="1058"/>
      <c r="E358" s="1058"/>
      <c r="F358" s="1059"/>
      <c r="G358" s="1058"/>
      <c r="H358" s="1058"/>
      <c r="I358" s="1059"/>
    </row>
    <row r="359" spans="1:9" ht="15.95" customHeight="1">
      <c r="A359" s="1061"/>
      <c r="B359" s="95"/>
      <c r="C359" s="1062"/>
      <c r="D359" s="1058"/>
      <c r="E359" s="1058"/>
      <c r="F359" s="1059"/>
      <c r="G359" s="1058"/>
      <c r="H359" s="1058"/>
      <c r="I359" s="1059"/>
    </row>
    <row r="360" spans="1:9" ht="15.95" customHeight="1">
      <c r="A360" s="1061"/>
      <c r="B360" s="95"/>
      <c r="C360" s="1062"/>
      <c r="D360" s="1058"/>
      <c r="E360" s="1058"/>
      <c r="F360" s="1059"/>
      <c r="G360" s="1058"/>
      <c r="H360" s="1058"/>
      <c r="I360" s="1059"/>
    </row>
    <row r="361" spans="1:9" ht="15.95" customHeight="1">
      <c r="A361" s="1061"/>
      <c r="B361" s="95"/>
      <c r="C361" s="1062"/>
      <c r="D361" s="1058"/>
      <c r="E361" s="1058"/>
      <c r="F361" s="1059"/>
      <c r="G361" s="1058"/>
      <c r="H361" s="1058"/>
      <c r="I361" s="1059"/>
    </row>
    <row r="362" spans="1:9" ht="15.95" customHeight="1">
      <c r="A362" s="1061"/>
      <c r="B362" s="95"/>
      <c r="C362" s="1062"/>
      <c r="D362" s="1058"/>
      <c r="E362" s="1058"/>
      <c r="F362" s="1059"/>
      <c r="G362" s="1058"/>
      <c r="H362" s="1058"/>
      <c r="I362" s="1059"/>
    </row>
    <row r="363" spans="1:9" ht="15.95" customHeight="1">
      <c r="A363" s="1061"/>
      <c r="B363" s="95"/>
      <c r="C363" s="1062"/>
      <c r="D363" s="1058"/>
      <c r="E363" s="1058"/>
      <c r="F363" s="1059"/>
      <c r="G363" s="1058"/>
      <c r="H363" s="1058"/>
      <c r="I363" s="1059"/>
    </row>
    <row r="364" spans="1:9" ht="15.95" customHeight="1">
      <c r="A364" s="1061"/>
      <c r="B364" s="95"/>
      <c r="C364" s="1062"/>
      <c r="D364" s="1058"/>
      <c r="E364" s="1058"/>
      <c r="F364" s="1059"/>
      <c r="G364" s="1058"/>
      <c r="H364" s="1058"/>
      <c r="I364" s="1059"/>
    </row>
    <row r="365" spans="1:9" ht="15.95" customHeight="1">
      <c r="A365" s="1061"/>
      <c r="B365" s="95"/>
      <c r="C365" s="1062"/>
      <c r="D365" s="1058"/>
      <c r="E365" s="1058"/>
      <c r="F365" s="1059"/>
      <c r="G365" s="1058"/>
      <c r="H365" s="1058"/>
      <c r="I365" s="1059"/>
    </row>
    <row r="366" spans="1:9" ht="15.95" customHeight="1">
      <c r="A366" s="1061"/>
      <c r="B366" s="95"/>
      <c r="C366" s="1062"/>
      <c r="D366" s="1058"/>
      <c r="E366" s="1058"/>
      <c r="F366" s="1059"/>
      <c r="G366" s="1058"/>
      <c r="H366" s="1058"/>
      <c r="I366" s="1059"/>
    </row>
    <row r="367" spans="1:9" ht="15.95" customHeight="1">
      <c r="A367" s="1061"/>
      <c r="B367" s="95"/>
      <c r="C367" s="1062"/>
      <c r="D367" s="1058"/>
      <c r="E367" s="1058"/>
      <c r="F367" s="1059"/>
      <c r="G367" s="1058"/>
      <c r="H367" s="1058"/>
      <c r="I367" s="1059"/>
    </row>
    <row r="368" spans="1:9" ht="15.95" customHeight="1">
      <c r="A368" s="1061"/>
      <c r="B368" s="95"/>
      <c r="C368" s="1062"/>
      <c r="D368" s="1058"/>
      <c r="E368" s="1058"/>
      <c r="F368" s="1059"/>
      <c r="G368" s="1058"/>
      <c r="H368" s="1058"/>
      <c r="I368" s="1059"/>
    </row>
    <row r="369" spans="1:9" ht="15.95" customHeight="1">
      <c r="A369" s="1061"/>
      <c r="B369" s="95"/>
      <c r="C369" s="1062"/>
      <c r="D369" s="1058"/>
      <c r="E369" s="1058"/>
      <c r="F369" s="1059"/>
      <c r="G369" s="1058"/>
      <c r="H369" s="1058"/>
      <c r="I369" s="1059"/>
    </row>
    <row r="370" spans="1:9" ht="15.95" customHeight="1">
      <c r="A370" s="1061"/>
      <c r="B370" s="95"/>
      <c r="C370" s="1062"/>
      <c r="D370" s="1058"/>
      <c r="E370" s="1058"/>
      <c r="F370" s="1059"/>
      <c r="G370" s="1058"/>
      <c r="H370" s="1058"/>
      <c r="I370" s="1059"/>
    </row>
    <row r="371" spans="1:9" ht="15.95" customHeight="1">
      <c r="A371" s="1061"/>
      <c r="B371" s="95"/>
      <c r="C371" s="1062"/>
      <c r="D371" s="1058"/>
      <c r="E371" s="1058"/>
      <c r="F371" s="1059"/>
      <c r="G371" s="1058"/>
      <c r="H371" s="1058"/>
      <c r="I371" s="1059"/>
    </row>
    <row r="372" spans="1:9" ht="15.95" customHeight="1">
      <c r="A372" s="1061"/>
      <c r="B372" s="95"/>
      <c r="C372" s="1062"/>
      <c r="D372" s="1058"/>
      <c r="E372" s="1058"/>
      <c r="F372" s="1059"/>
      <c r="G372" s="1058"/>
      <c r="H372" s="1058"/>
      <c r="I372" s="1059"/>
    </row>
    <row r="373" spans="1:9" ht="15.95" customHeight="1">
      <c r="A373" s="1061"/>
      <c r="B373" s="95"/>
      <c r="C373" s="1062"/>
      <c r="D373" s="1058"/>
      <c r="E373" s="1058"/>
      <c r="F373" s="1059"/>
      <c r="G373" s="1058"/>
      <c r="H373" s="1058"/>
      <c r="I373" s="1059"/>
    </row>
    <row r="374" spans="1:9" ht="15.95" customHeight="1">
      <c r="A374" s="1061"/>
      <c r="B374" s="95"/>
      <c r="C374" s="1062"/>
      <c r="D374" s="1058"/>
      <c r="E374" s="1058"/>
      <c r="F374" s="1059"/>
      <c r="G374" s="1058"/>
      <c r="H374" s="1058"/>
      <c r="I374" s="1059"/>
    </row>
    <row r="375" spans="1:9" ht="15.95" customHeight="1">
      <c r="A375" s="1061"/>
      <c r="B375" s="95"/>
      <c r="C375" s="1062"/>
      <c r="D375" s="1058"/>
      <c r="E375" s="1058"/>
      <c r="F375" s="1059"/>
      <c r="G375" s="1058"/>
      <c r="H375" s="1058"/>
      <c r="I375" s="1059"/>
    </row>
    <row r="376" spans="1:9" ht="15.95" customHeight="1">
      <c r="A376" s="1061"/>
      <c r="B376" s="95"/>
      <c r="C376" s="1062"/>
      <c r="D376" s="1058"/>
      <c r="E376" s="1058"/>
      <c r="F376" s="1059"/>
      <c r="G376" s="1058"/>
      <c r="H376" s="1058"/>
      <c r="I376" s="1059"/>
    </row>
    <row r="377" spans="1:9" ht="15.95" customHeight="1">
      <c r="A377" s="1061"/>
      <c r="B377" s="95"/>
      <c r="C377" s="1062"/>
      <c r="D377" s="1058"/>
      <c r="E377" s="1058"/>
      <c r="F377" s="1059"/>
      <c r="G377" s="1058"/>
      <c r="H377" s="1058"/>
      <c r="I377" s="1059"/>
    </row>
    <row r="378" spans="1:9" ht="15.95" customHeight="1">
      <c r="A378" s="1061"/>
      <c r="B378" s="95"/>
      <c r="C378" s="1062"/>
      <c r="D378" s="1058"/>
      <c r="E378" s="1058"/>
      <c r="F378" s="1059"/>
      <c r="G378" s="1058"/>
      <c r="H378" s="1058"/>
      <c r="I378" s="1059"/>
    </row>
    <row r="379" spans="1:9" ht="15.95" customHeight="1">
      <c r="A379" s="1061"/>
      <c r="B379" s="95"/>
      <c r="C379" s="1062"/>
      <c r="D379" s="1058"/>
      <c r="E379" s="1058"/>
      <c r="F379" s="1059"/>
      <c r="G379" s="1058"/>
      <c r="H379" s="1058"/>
      <c r="I379" s="1059"/>
    </row>
    <row r="380" spans="1:9" ht="15.95" customHeight="1">
      <c r="A380" s="1061"/>
      <c r="B380" s="95"/>
      <c r="C380" s="1062"/>
      <c r="D380" s="1058"/>
      <c r="E380" s="1058"/>
      <c r="F380" s="1059"/>
      <c r="G380" s="1058"/>
      <c r="H380" s="1058"/>
      <c r="I380" s="1059"/>
    </row>
    <row r="381" spans="1:9" ht="15.95" customHeight="1">
      <c r="A381" s="1061"/>
      <c r="B381" s="95"/>
      <c r="C381" s="1062"/>
      <c r="D381" s="1058"/>
      <c r="E381" s="1058"/>
      <c r="F381" s="1059"/>
      <c r="G381" s="1058"/>
      <c r="H381" s="1058"/>
      <c r="I381" s="1059"/>
    </row>
    <row r="382" spans="1:9" ht="15.95" customHeight="1">
      <c r="A382" s="1061"/>
      <c r="B382" s="95"/>
      <c r="C382" s="1062"/>
      <c r="D382" s="1058"/>
      <c r="E382" s="1058"/>
      <c r="F382" s="1059"/>
      <c r="G382" s="1058"/>
      <c r="H382" s="1058"/>
      <c r="I382" s="1059"/>
    </row>
    <row r="383" spans="1:9" ht="15.95" customHeight="1">
      <c r="A383" s="1061"/>
      <c r="B383" s="95"/>
      <c r="C383" s="1062"/>
      <c r="D383" s="1058"/>
      <c r="E383" s="1058"/>
      <c r="F383" s="1059"/>
      <c r="G383" s="1058"/>
      <c r="H383" s="1058"/>
      <c r="I383" s="1059"/>
    </row>
    <row r="384" spans="1:9" ht="15.95" customHeight="1">
      <c r="A384" s="1061"/>
      <c r="B384" s="95"/>
      <c r="C384" s="1062"/>
      <c r="D384" s="1058"/>
      <c r="E384" s="1058"/>
      <c r="F384" s="1059"/>
      <c r="G384" s="1058"/>
      <c r="H384" s="1058"/>
      <c r="I384" s="1059"/>
    </row>
    <row r="385" spans="1:9" ht="15.95" customHeight="1">
      <c r="A385" s="1061"/>
      <c r="B385" s="95"/>
      <c r="C385" s="1062"/>
      <c r="D385" s="1058"/>
      <c r="E385" s="1058"/>
      <c r="F385" s="1059"/>
      <c r="G385" s="1058"/>
      <c r="H385" s="1058"/>
      <c r="I385" s="1059"/>
    </row>
    <row r="386" spans="1:9" ht="15.95" customHeight="1">
      <c r="A386" s="1061"/>
      <c r="B386" s="95"/>
      <c r="C386" s="1062"/>
      <c r="D386" s="1058"/>
      <c r="E386" s="1058"/>
      <c r="F386" s="1059"/>
      <c r="G386" s="1058"/>
      <c r="H386" s="1058"/>
      <c r="I386" s="1059"/>
    </row>
    <row r="387" spans="1:9" ht="15.95" customHeight="1">
      <c r="A387" s="1061"/>
      <c r="B387" s="95"/>
      <c r="C387" s="1062"/>
      <c r="D387" s="1058"/>
      <c r="E387" s="1058"/>
      <c r="F387" s="1059"/>
      <c r="G387" s="1058"/>
      <c r="H387" s="1058"/>
      <c r="I387" s="1059"/>
    </row>
    <row r="388" spans="1:9" ht="15.95" customHeight="1">
      <c r="A388" s="1061"/>
      <c r="B388" s="95"/>
      <c r="C388" s="1062"/>
      <c r="D388" s="1058"/>
      <c r="E388" s="1058"/>
      <c r="F388" s="1059"/>
      <c r="G388" s="1058"/>
      <c r="H388" s="1058"/>
      <c r="I388" s="1059"/>
    </row>
    <row r="389" spans="1:9" ht="15.95" customHeight="1">
      <c r="A389" s="1061"/>
      <c r="B389" s="95"/>
      <c r="C389" s="1062"/>
      <c r="D389" s="1058"/>
      <c r="E389" s="1058"/>
      <c r="F389" s="1059"/>
      <c r="G389" s="1058"/>
      <c r="H389" s="1058"/>
      <c r="I389" s="1059"/>
    </row>
    <row r="390" spans="1:9" ht="15.95" customHeight="1">
      <c r="A390" s="1061"/>
      <c r="B390" s="95"/>
      <c r="C390" s="1062"/>
      <c r="D390" s="1058"/>
      <c r="E390" s="1058"/>
      <c r="F390" s="1059"/>
      <c r="G390" s="1058"/>
      <c r="H390" s="1058"/>
      <c r="I390" s="1059"/>
    </row>
    <row r="391" spans="1:9" ht="15.95" customHeight="1">
      <c r="A391" s="1061"/>
      <c r="B391" s="95"/>
      <c r="C391" s="1062"/>
      <c r="D391" s="1058"/>
      <c r="E391" s="1058"/>
      <c r="F391" s="1059"/>
      <c r="G391" s="1058"/>
      <c r="H391" s="1058"/>
      <c r="I391" s="1059"/>
    </row>
    <row r="392" spans="1:9" ht="15.95" customHeight="1">
      <c r="A392" s="1061"/>
      <c r="B392" s="95"/>
      <c r="C392" s="1062"/>
      <c r="D392" s="1058"/>
      <c r="E392" s="1058"/>
      <c r="F392" s="1059"/>
      <c r="G392" s="1058"/>
      <c r="H392" s="1058"/>
      <c r="I392" s="1059"/>
    </row>
    <row r="393" spans="1:9" ht="15.95" customHeight="1">
      <c r="A393" s="1061"/>
      <c r="B393" s="95"/>
      <c r="C393" s="1062"/>
      <c r="D393" s="1058"/>
      <c r="E393" s="1058"/>
      <c r="F393" s="1059"/>
      <c r="G393" s="1058"/>
      <c r="H393" s="1058"/>
      <c r="I393" s="1059"/>
    </row>
    <row r="394" spans="1:9" ht="15.95" customHeight="1">
      <c r="A394" s="1061"/>
      <c r="B394" s="95"/>
      <c r="C394" s="1062"/>
      <c r="D394" s="1058"/>
      <c r="E394" s="1058"/>
      <c r="F394" s="1059"/>
      <c r="G394" s="1058"/>
      <c r="H394" s="1058"/>
      <c r="I394" s="1059"/>
    </row>
    <row r="395" spans="1:9" ht="15.95" customHeight="1">
      <c r="A395" s="1061"/>
      <c r="B395" s="95"/>
      <c r="C395" s="1062"/>
      <c r="D395" s="1058"/>
      <c r="E395" s="1058"/>
      <c r="F395" s="1059"/>
      <c r="G395" s="1058"/>
      <c r="H395" s="1058"/>
      <c r="I395" s="1059"/>
    </row>
    <row r="396" spans="1:9" ht="15.95" customHeight="1">
      <c r="A396" s="1061"/>
      <c r="B396" s="95"/>
      <c r="C396" s="1062"/>
      <c r="D396" s="1058"/>
      <c r="E396" s="1058"/>
      <c r="F396" s="1059"/>
      <c r="G396" s="1058"/>
      <c r="H396" s="1058"/>
      <c r="I396" s="1059"/>
    </row>
    <row r="397" spans="1:9" ht="15.95" customHeight="1">
      <c r="A397" s="1061"/>
      <c r="B397" s="95"/>
      <c r="C397" s="1062"/>
      <c r="D397" s="1058"/>
      <c r="E397" s="1058"/>
      <c r="F397" s="1059"/>
      <c r="G397" s="1058"/>
      <c r="H397" s="1058"/>
      <c r="I397" s="1059"/>
    </row>
    <row r="398" spans="1:9" ht="15.95" customHeight="1">
      <c r="A398" s="1061"/>
      <c r="B398" s="95"/>
      <c r="C398" s="1062"/>
      <c r="D398" s="1058"/>
      <c r="E398" s="1058"/>
      <c r="F398" s="1059"/>
      <c r="G398" s="1058"/>
      <c r="H398" s="1058"/>
      <c r="I398" s="1059"/>
    </row>
    <row r="399" spans="1:9" ht="15.95" customHeight="1">
      <c r="A399" s="1061"/>
      <c r="B399" s="95"/>
      <c r="C399" s="1062"/>
      <c r="D399" s="1058"/>
      <c r="E399" s="1058"/>
      <c r="F399" s="1059"/>
      <c r="G399" s="1058"/>
      <c r="H399" s="1058"/>
      <c r="I399" s="1059"/>
    </row>
    <row r="400" spans="1:9" ht="15.95" customHeight="1">
      <c r="A400" s="1061"/>
      <c r="B400" s="95"/>
      <c r="C400" s="1062"/>
      <c r="D400" s="1058"/>
      <c r="E400" s="1058"/>
      <c r="F400" s="1059"/>
      <c r="G400" s="1058"/>
      <c r="H400" s="1058"/>
      <c r="I400" s="1059"/>
    </row>
    <row r="401" spans="1:9" ht="15.95" customHeight="1">
      <c r="A401" s="1061"/>
      <c r="B401" s="95"/>
      <c r="C401" s="1062"/>
      <c r="D401" s="1058"/>
      <c r="E401" s="1058"/>
      <c r="F401" s="1059"/>
      <c r="G401" s="1058"/>
      <c r="H401" s="1058"/>
      <c r="I401" s="1059"/>
    </row>
    <row r="402" spans="1:9" ht="15.95" customHeight="1">
      <c r="A402" s="1061"/>
      <c r="B402" s="95"/>
      <c r="C402" s="1062"/>
      <c r="D402" s="1058"/>
      <c r="E402" s="1058"/>
      <c r="F402" s="1059"/>
      <c r="G402" s="1058"/>
      <c r="H402" s="1058"/>
      <c r="I402" s="1059"/>
    </row>
    <row r="403" spans="1:9" ht="15.95" customHeight="1">
      <c r="A403" s="1061"/>
      <c r="B403" s="95"/>
      <c r="C403" s="1062"/>
      <c r="D403" s="1058"/>
      <c r="E403" s="1058"/>
      <c r="F403" s="1059"/>
      <c r="G403" s="1058"/>
      <c r="H403" s="1058"/>
      <c r="I403" s="1059"/>
    </row>
    <row r="404" spans="1:9" ht="15.95" customHeight="1">
      <c r="A404" s="1061"/>
      <c r="B404" s="95"/>
      <c r="C404" s="1062"/>
      <c r="D404" s="1058"/>
      <c r="E404" s="1058"/>
      <c r="F404" s="1059"/>
      <c r="G404" s="1058"/>
      <c r="H404" s="1058"/>
      <c r="I404" s="1059"/>
    </row>
    <row r="405" spans="1:9" ht="15.95" customHeight="1">
      <c r="A405" s="1061"/>
      <c r="B405" s="95"/>
      <c r="C405" s="1062"/>
      <c r="D405" s="1058"/>
      <c r="E405" s="1058"/>
      <c r="F405" s="1059"/>
      <c r="G405" s="1058"/>
      <c r="H405" s="1058"/>
      <c r="I405" s="1059"/>
    </row>
    <row r="406" spans="1:9" ht="15.95" customHeight="1">
      <c r="A406" s="1061"/>
      <c r="B406" s="95"/>
      <c r="C406" s="1062"/>
      <c r="D406" s="1058"/>
      <c r="E406" s="1058"/>
      <c r="F406" s="1059"/>
      <c r="G406" s="1058"/>
      <c r="H406" s="1058"/>
      <c r="I406" s="1059"/>
    </row>
    <row r="407" spans="1:9" ht="15.95" customHeight="1">
      <c r="A407" s="1061"/>
      <c r="B407" s="95"/>
      <c r="C407" s="1062"/>
      <c r="D407" s="1058"/>
      <c r="E407" s="1058"/>
      <c r="F407" s="1059"/>
      <c r="G407" s="1058"/>
      <c r="H407" s="1058"/>
      <c r="I407" s="1059"/>
    </row>
    <row r="408" spans="1:9" ht="15.95" customHeight="1">
      <c r="A408" s="1061"/>
      <c r="B408" s="95"/>
      <c r="C408" s="1062"/>
      <c r="D408" s="1058"/>
      <c r="E408" s="1058"/>
      <c r="F408" s="1059"/>
      <c r="G408" s="1058"/>
      <c r="H408" s="1058"/>
      <c r="I408" s="1059"/>
    </row>
    <row r="409" spans="1:9" ht="15.95" customHeight="1">
      <c r="A409" s="1061"/>
      <c r="B409" s="95"/>
      <c r="C409" s="1062"/>
      <c r="D409" s="1058"/>
      <c r="E409" s="1058"/>
      <c r="F409" s="1059"/>
      <c r="G409" s="1058"/>
      <c r="H409" s="1058"/>
      <c r="I409" s="1059"/>
    </row>
    <row r="410" spans="1:9" ht="15.95" customHeight="1">
      <c r="A410" s="1061"/>
      <c r="B410" s="95"/>
      <c r="C410" s="1062"/>
      <c r="D410" s="1058"/>
      <c r="E410" s="1058"/>
      <c r="F410" s="1059"/>
      <c r="G410" s="1058"/>
      <c r="H410" s="1058"/>
      <c r="I410" s="1059"/>
    </row>
    <row r="411" spans="1:9" ht="15.95" customHeight="1">
      <c r="A411" s="1061"/>
      <c r="B411" s="95"/>
      <c r="C411" s="1062"/>
      <c r="D411" s="1058"/>
      <c r="E411" s="1058"/>
      <c r="F411" s="1059"/>
      <c r="G411" s="1058"/>
      <c r="H411" s="1058"/>
      <c r="I411" s="1059"/>
    </row>
    <row r="412" spans="1:9" ht="15.95" customHeight="1">
      <c r="A412" s="1061"/>
      <c r="B412" s="95"/>
      <c r="C412" s="1062"/>
      <c r="D412" s="1058"/>
      <c r="E412" s="1058"/>
      <c r="F412" s="1059"/>
      <c r="G412" s="1058"/>
      <c r="H412" s="1058"/>
      <c r="I412" s="1059"/>
    </row>
    <row r="413" spans="1:9" ht="15.95" customHeight="1">
      <c r="A413" s="1061"/>
      <c r="B413" s="95"/>
      <c r="C413" s="1062"/>
      <c r="D413" s="1058"/>
      <c r="E413" s="1058"/>
      <c r="F413" s="1059"/>
      <c r="G413" s="1058"/>
      <c r="H413" s="1058"/>
      <c r="I413" s="1059"/>
    </row>
    <row r="414" spans="1:9" ht="15.95" customHeight="1">
      <c r="A414" s="1061"/>
      <c r="B414" s="95"/>
      <c r="C414" s="1062"/>
      <c r="D414" s="1058"/>
      <c r="E414" s="1058"/>
      <c r="F414" s="1059"/>
      <c r="G414" s="1058"/>
      <c r="H414" s="1058"/>
      <c r="I414" s="1059"/>
    </row>
    <row r="415" spans="1:9" ht="15.95" customHeight="1">
      <c r="A415" s="1061"/>
      <c r="B415" s="95"/>
      <c r="C415" s="1062"/>
      <c r="D415" s="1058"/>
      <c r="E415" s="1058"/>
      <c r="F415" s="1059"/>
      <c r="G415" s="1058"/>
      <c r="H415" s="1058"/>
      <c r="I415" s="1059"/>
    </row>
    <row r="416" spans="1:9" ht="15.95" customHeight="1">
      <c r="A416" s="1061"/>
      <c r="B416" s="95"/>
      <c r="C416" s="1062"/>
      <c r="D416" s="1058"/>
      <c r="E416" s="1058"/>
      <c r="F416" s="1059"/>
      <c r="G416" s="1058"/>
      <c r="H416" s="1058"/>
      <c r="I416" s="1059"/>
    </row>
    <row r="417" spans="1:9" ht="15.95" customHeight="1">
      <c r="A417" s="1061"/>
      <c r="B417" s="95"/>
      <c r="C417" s="1062"/>
      <c r="D417" s="1058"/>
      <c r="E417" s="1058"/>
      <c r="F417" s="1059"/>
      <c r="G417" s="1058"/>
      <c r="H417" s="1058"/>
      <c r="I417" s="1059"/>
    </row>
    <row r="418" spans="1:9" ht="15.95" customHeight="1">
      <c r="A418" s="1061"/>
      <c r="B418" s="95"/>
      <c r="C418" s="1062"/>
      <c r="D418" s="1058"/>
      <c r="E418" s="1058"/>
      <c r="F418" s="1059"/>
      <c r="G418" s="1058"/>
      <c r="H418" s="1058"/>
      <c r="I418" s="1059"/>
    </row>
    <row r="419" spans="1:9" ht="15.95" customHeight="1">
      <c r="A419" s="1061"/>
      <c r="B419" s="95"/>
      <c r="C419" s="1062"/>
      <c r="D419" s="1058"/>
      <c r="E419" s="1058"/>
      <c r="F419" s="1059"/>
      <c r="G419" s="1058"/>
      <c r="H419" s="1058"/>
      <c r="I419" s="1059"/>
    </row>
    <row r="420" spans="1:9" ht="15.95" customHeight="1">
      <c r="A420" s="1061"/>
      <c r="B420" s="95"/>
      <c r="C420" s="1062"/>
      <c r="D420" s="1058"/>
      <c r="E420" s="1058"/>
      <c r="F420" s="1059"/>
      <c r="G420" s="1058"/>
      <c r="H420" s="1058"/>
      <c r="I420" s="1059"/>
    </row>
    <row r="421" spans="1:9" ht="15.95" customHeight="1">
      <c r="A421" s="1061"/>
      <c r="B421" s="95"/>
      <c r="C421" s="1062"/>
      <c r="D421" s="1058"/>
      <c r="E421" s="1058"/>
      <c r="F421" s="1059"/>
      <c r="G421" s="1058"/>
      <c r="H421" s="1058"/>
      <c r="I421" s="1059"/>
    </row>
    <row r="422" spans="1:9" ht="15.95" customHeight="1">
      <c r="A422" s="1061"/>
      <c r="B422" s="95"/>
      <c r="C422" s="1062"/>
      <c r="D422" s="1058"/>
      <c r="E422" s="1058"/>
      <c r="F422" s="1059"/>
      <c r="G422" s="1058"/>
      <c r="H422" s="1058"/>
      <c r="I422" s="1059"/>
    </row>
    <row r="423" spans="1:9" ht="15.95" customHeight="1">
      <c r="A423" s="1061"/>
      <c r="B423" s="95"/>
      <c r="C423" s="1062"/>
      <c r="D423" s="1058"/>
      <c r="E423" s="1058"/>
      <c r="F423" s="1059"/>
      <c r="G423" s="1058"/>
      <c r="H423" s="1058"/>
      <c r="I423" s="1059"/>
    </row>
    <row r="424" spans="1:9" ht="15.95" customHeight="1">
      <c r="A424" s="1061"/>
      <c r="B424" s="95"/>
      <c r="C424" s="1062"/>
      <c r="D424" s="1058"/>
      <c r="E424" s="1058"/>
      <c r="F424" s="1059"/>
      <c r="G424" s="1058"/>
      <c r="H424" s="1058"/>
      <c r="I424" s="1059"/>
    </row>
    <row r="425" spans="1:9" ht="15.95" customHeight="1">
      <c r="A425" s="1061"/>
      <c r="B425" s="95"/>
      <c r="C425" s="1062"/>
      <c r="D425" s="1058"/>
      <c r="E425" s="1058"/>
      <c r="F425" s="1059"/>
      <c r="G425" s="1058"/>
      <c r="H425" s="1058"/>
      <c r="I425" s="1059"/>
    </row>
    <row r="426" spans="1:9" ht="15.95" customHeight="1">
      <c r="A426" s="1061"/>
      <c r="B426" s="95"/>
      <c r="C426" s="1062"/>
      <c r="D426" s="1058"/>
      <c r="E426" s="1058"/>
      <c r="F426" s="1059"/>
      <c r="G426" s="1058"/>
      <c r="H426" s="1058"/>
      <c r="I426" s="1059"/>
    </row>
    <row r="427" spans="1:9" ht="15.95" customHeight="1">
      <c r="A427" s="1061"/>
      <c r="B427" s="95"/>
      <c r="C427" s="1062"/>
      <c r="D427" s="1058"/>
      <c r="E427" s="1058"/>
      <c r="F427" s="1059"/>
      <c r="G427" s="1058"/>
      <c r="H427" s="1058"/>
      <c r="I427" s="1059"/>
    </row>
    <row r="428" spans="1:9" ht="15.95" customHeight="1">
      <c r="A428" s="1061"/>
      <c r="B428" s="95"/>
      <c r="C428" s="1062"/>
      <c r="D428" s="1058"/>
      <c r="E428" s="1058"/>
      <c r="F428" s="1059"/>
      <c r="G428" s="1058"/>
      <c r="H428" s="1058"/>
      <c r="I428" s="1059"/>
    </row>
    <row r="429" spans="1:9" ht="15.95" customHeight="1">
      <c r="A429" s="1061"/>
      <c r="B429" s="95"/>
      <c r="C429" s="1062"/>
      <c r="D429" s="1058"/>
      <c r="E429" s="1058"/>
      <c r="F429" s="1059"/>
      <c r="G429" s="1058"/>
      <c r="H429" s="1058"/>
      <c r="I429" s="1059"/>
    </row>
    <row r="430" spans="1:9" ht="15.95" customHeight="1">
      <c r="A430" s="1061"/>
      <c r="B430" s="95"/>
      <c r="C430" s="1062"/>
      <c r="D430" s="1058"/>
      <c r="E430" s="1058"/>
      <c r="F430" s="1059"/>
      <c r="G430" s="1058"/>
      <c r="H430" s="1058"/>
      <c r="I430" s="1059"/>
    </row>
    <row r="431" spans="1:9" ht="15.95" customHeight="1">
      <c r="A431" s="1061"/>
      <c r="B431" s="95"/>
      <c r="C431" s="1062"/>
      <c r="D431" s="1058"/>
      <c r="E431" s="1058"/>
      <c r="F431" s="1059"/>
      <c r="G431" s="1058"/>
      <c r="H431" s="1058"/>
      <c r="I431" s="1059"/>
    </row>
    <row r="432" spans="1:9" ht="15.95" customHeight="1">
      <c r="A432" s="1061"/>
      <c r="B432" s="95"/>
      <c r="C432" s="1062"/>
      <c r="D432" s="1058"/>
      <c r="E432" s="1058"/>
      <c r="F432" s="1059"/>
      <c r="G432" s="1058"/>
      <c r="H432" s="1058"/>
      <c r="I432" s="1059"/>
    </row>
    <row r="433" spans="1:9" ht="15.95" customHeight="1">
      <c r="A433" s="1061"/>
      <c r="B433" s="95"/>
      <c r="C433" s="1062"/>
      <c r="D433" s="1058"/>
      <c r="E433" s="1058"/>
      <c r="F433" s="1059"/>
      <c r="G433" s="1058"/>
      <c r="H433" s="1058"/>
      <c r="I433" s="1059"/>
    </row>
    <row r="434" spans="1:9" ht="15.95" customHeight="1">
      <c r="A434" s="1061"/>
      <c r="B434" s="95"/>
      <c r="C434" s="1062"/>
      <c r="D434" s="1058"/>
      <c r="E434" s="1058"/>
      <c r="F434" s="1059"/>
      <c r="G434" s="1058"/>
      <c r="H434" s="1058"/>
      <c r="I434" s="1059"/>
    </row>
    <row r="435" spans="1:9" ht="15.95" customHeight="1">
      <c r="A435" s="1061"/>
      <c r="B435" s="95"/>
      <c r="C435" s="1062"/>
      <c r="D435" s="1058"/>
      <c r="E435" s="1058"/>
      <c r="F435" s="1059"/>
      <c r="G435" s="1058"/>
      <c r="H435" s="1058"/>
      <c r="I435" s="1059"/>
    </row>
    <row r="436" spans="1:9" ht="15.95" customHeight="1">
      <c r="A436" s="1061"/>
      <c r="B436" s="95"/>
      <c r="C436" s="1062"/>
      <c r="D436" s="1058"/>
      <c r="E436" s="1058"/>
      <c r="F436" s="1059"/>
      <c r="G436" s="1058"/>
      <c r="H436" s="1058"/>
      <c r="I436" s="1059"/>
    </row>
    <row r="437" spans="1:9" ht="15.95" customHeight="1">
      <c r="A437" s="1061"/>
      <c r="B437" s="95"/>
      <c r="C437" s="1062"/>
      <c r="D437" s="1058"/>
      <c r="E437" s="1058"/>
      <c r="F437" s="1059"/>
      <c r="G437" s="1058"/>
      <c r="H437" s="1058"/>
      <c r="I437" s="1059"/>
    </row>
    <row r="438" spans="1:9" ht="15.95" customHeight="1">
      <c r="A438" s="1061"/>
      <c r="B438" s="95"/>
      <c r="C438" s="1062"/>
      <c r="D438" s="1058"/>
      <c r="E438" s="1058"/>
      <c r="F438" s="1059"/>
      <c r="G438" s="1058"/>
      <c r="H438" s="1058"/>
      <c r="I438" s="1059"/>
    </row>
    <row r="439" spans="1:9" ht="15.95" customHeight="1">
      <c r="A439" s="1061"/>
      <c r="B439" s="95"/>
      <c r="C439" s="1062"/>
      <c r="D439" s="1058"/>
      <c r="E439" s="1058"/>
      <c r="F439" s="1059"/>
      <c r="G439" s="1058"/>
      <c r="H439" s="1058"/>
      <c r="I439" s="1059"/>
    </row>
    <row r="440" spans="1:9" ht="15.95" customHeight="1">
      <c r="A440" s="1061"/>
      <c r="B440" s="95"/>
      <c r="C440" s="1062"/>
      <c r="D440" s="1058"/>
      <c r="E440" s="1058"/>
      <c r="F440" s="1059"/>
      <c r="G440" s="1058"/>
      <c r="H440" s="1058"/>
      <c r="I440" s="1059"/>
    </row>
    <row r="441" spans="1:9" ht="15.95" customHeight="1">
      <c r="A441" s="1061"/>
      <c r="B441" s="95"/>
      <c r="C441" s="1062"/>
      <c r="D441" s="1058"/>
      <c r="E441" s="1058"/>
      <c r="F441" s="1059"/>
      <c r="G441" s="1058"/>
      <c r="H441" s="1058"/>
      <c r="I441" s="1059"/>
    </row>
    <row r="442" spans="1:9" ht="15.95" customHeight="1">
      <c r="A442" s="1061"/>
      <c r="B442" s="95"/>
      <c r="C442" s="1062"/>
      <c r="D442" s="1058"/>
      <c r="E442" s="1058"/>
      <c r="F442" s="1059"/>
      <c r="G442" s="1058"/>
      <c r="H442" s="1058"/>
      <c r="I442" s="1059"/>
    </row>
    <row r="443" spans="1:9" ht="15.95" customHeight="1">
      <c r="A443" s="1061"/>
      <c r="B443" s="95"/>
      <c r="C443" s="1062"/>
      <c r="D443" s="1058"/>
      <c r="E443" s="1058"/>
      <c r="F443" s="1059"/>
      <c r="G443" s="1058"/>
      <c r="H443" s="1058"/>
      <c r="I443" s="1059"/>
    </row>
    <row r="444" spans="1:9" ht="15.95" customHeight="1">
      <c r="A444" s="1061"/>
      <c r="B444" s="95"/>
      <c r="C444" s="1062"/>
      <c r="D444" s="1058"/>
      <c r="E444" s="1058"/>
      <c r="F444" s="1059"/>
      <c r="G444" s="1058"/>
      <c r="H444" s="1058"/>
      <c r="I444" s="1059"/>
    </row>
    <row r="445" spans="1:9" ht="15.95" customHeight="1">
      <c r="A445" s="1061"/>
      <c r="B445" s="95"/>
      <c r="C445" s="1062"/>
      <c r="D445" s="1058"/>
      <c r="E445" s="1058"/>
      <c r="F445" s="1059"/>
      <c r="G445" s="1058"/>
      <c r="H445" s="1058"/>
      <c r="I445" s="1059"/>
    </row>
    <row r="446" spans="1:9" ht="15.95" customHeight="1">
      <c r="A446" s="1061"/>
      <c r="B446" s="95"/>
      <c r="C446" s="1062"/>
      <c r="D446" s="1058"/>
      <c r="E446" s="1058"/>
      <c r="F446" s="1059"/>
      <c r="G446" s="1058"/>
      <c r="H446" s="1058"/>
      <c r="I446" s="1059"/>
    </row>
    <row r="447" spans="1:9" ht="15.95" customHeight="1">
      <c r="A447" s="1061"/>
      <c r="B447" s="95"/>
      <c r="C447" s="1062"/>
      <c r="D447" s="1058"/>
      <c r="E447" s="1058"/>
      <c r="F447" s="1059"/>
      <c r="G447" s="1058"/>
      <c r="H447" s="1058"/>
      <c r="I447" s="1059"/>
    </row>
    <row r="448" spans="1:9" ht="15.95" customHeight="1">
      <c r="A448" s="1061"/>
      <c r="B448" s="95"/>
      <c r="C448" s="1062"/>
      <c r="D448" s="1058"/>
      <c r="E448" s="1058"/>
      <c r="F448" s="1059"/>
      <c r="G448" s="1058"/>
      <c r="H448" s="1058"/>
      <c r="I448" s="1059"/>
    </row>
    <row r="449" spans="1:9" ht="15.95" customHeight="1">
      <c r="A449" s="1061"/>
      <c r="B449" s="95"/>
      <c r="C449" s="1062"/>
      <c r="D449" s="1058"/>
      <c r="E449" s="1058"/>
      <c r="F449" s="1059"/>
      <c r="G449" s="1058"/>
      <c r="H449" s="1058"/>
      <c r="I449" s="1059"/>
    </row>
    <row r="450" spans="1:9" ht="15.95" customHeight="1">
      <c r="A450" s="1061"/>
      <c r="B450" s="95"/>
      <c r="C450" s="1062"/>
      <c r="D450" s="1058"/>
      <c r="E450" s="1058"/>
      <c r="F450" s="1059"/>
      <c r="G450" s="1058"/>
      <c r="H450" s="1058"/>
      <c r="I450" s="1059"/>
    </row>
    <row r="451" spans="1:9" ht="15.95" customHeight="1">
      <c r="A451" s="1061"/>
      <c r="B451" s="95"/>
      <c r="C451" s="1062"/>
      <c r="D451" s="1058"/>
      <c r="E451" s="1058"/>
      <c r="F451" s="1059"/>
      <c r="G451" s="1058"/>
      <c r="H451" s="1058"/>
      <c r="I451" s="1059"/>
    </row>
    <row r="452" spans="1:9" ht="15.95" customHeight="1">
      <c r="A452" s="1061"/>
      <c r="B452" s="95"/>
      <c r="C452" s="1062"/>
      <c r="D452" s="1058"/>
      <c r="E452" s="1058"/>
      <c r="F452" s="1059"/>
      <c r="G452" s="1058"/>
      <c r="H452" s="1058"/>
      <c r="I452" s="1059"/>
    </row>
    <row r="453" spans="1:9" ht="15.95" customHeight="1">
      <c r="A453" s="1061"/>
      <c r="B453" s="95"/>
      <c r="C453" s="1062"/>
      <c r="D453" s="1058"/>
      <c r="E453" s="1058"/>
      <c r="F453" s="1059"/>
      <c r="G453" s="1058"/>
      <c r="H453" s="1058"/>
      <c r="I453" s="1059"/>
    </row>
    <row r="454" spans="1:9" ht="15.95" customHeight="1">
      <c r="A454" s="1061"/>
      <c r="B454" s="95"/>
      <c r="C454" s="1062"/>
      <c r="D454" s="1058"/>
      <c r="E454" s="1058"/>
      <c r="F454" s="1059"/>
      <c r="G454" s="1058"/>
      <c r="H454" s="1058"/>
      <c r="I454" s="1059"/>
    </row>
    <row r="455" spans="1:9" ht="15.95" customHeight="1">
      <c r="A455" s="1061"/>
      <c r="B455" s="95"/>
      <c r="C455" s="1062"/>
      <c r="D455" s="1058"/>
      <c r="E455" s="1058"/>
      <c r="F455" s="1059"/>
      <c r="G455" s="1058"/>
      <c r="H455" s="1058"/>
      <c r="I455" s="1059"/>
    </row>
    <row r="456" spans="1:9" ht="15.95" customHeight="1">
      <c r="A456" s="1061"/>
      <c r="B456" s="95"/>
      <c r="C456" s="1062"/>
      <c r="D456" s="1058"/>
      <c r="E456" s="1058"/>
      <c r="F456" s="1059"/>
      <c r="G456" s="1058"/>
      <c r="H456" s="1058"/>
      <c r="I456" s="1059"/>
    </row>
    <row r="457" spans="1:9" ht="15.95" customHeight="1">
      <c r="A457" s="1061"/>
      <c r="B457" s="95"/>
      <c r="C457" s="1062"/>
      <c r="D457" s="1058"/>
      <c r="E457" s="1058"/>
      <c r="F457" s="1059"/>
      <c r="G457" s="1058"/>
      <c r="H457" s="1058"/>
      <c r="I457" s="1059"/>
    </row>
    <row r="458" spans="1:9" ht="15.95" customHeight="1">
      <c r="A458" s="1061"/>
      <c r="B458" s="95"/>
      <c r="C458" s="1062"/>
      <c r="D458" s="1058"/>
      <c r="E458" s="1058"/>
      <c r="F458" s="1059"/>
      <c r="G458" s="1058"/>
      <c r="H458" s="1058"/>
      <c r="I458" s="1059"/>
    </row>
    <row r="459" spans="1:9" ht="15.95" customHeight="1">
      <c r="A459" s="1061"/>
      <c r="B459" s="95"/>
      <c r="C459" s="1062"/>
      <c r="D459" s="1058"/>
      <c r="E459" s="1058"/>
      <c r="F459" s="1059"/>
      <c r="G459" s="1058"/>
      <c r="H459" s="1058"/>
      <c r="I459" s="1059"/>
    </row>
    <row r="460" spans="1:9" ht="15.95" customHeight="1">
      <c r="A460" s="1061"/>
      <c r="B460" s="95"/>
      <c r="C460" s="1062"/>
      <c r="D460" s="1058"/>
      <c r="E460" s="1058"/>
      <c r="F460" s="1059"/>
      <c r="G460" s="1058"/>
      <c r="H460" s="1058"/>
      <c r="I460" s="1059"/>
    </row>
    <row r="461" spans="1:9" ht="15.95" customHeight="1">
      <c r="A461" s="1061"/>
      <c r="B461" s="95"/>
      <c r="C461" s="1062"/>
      <c r="D461" s="1058"/>
      <c r="E461" s="1058"/>
      <c r="F461" s="1059"/>
      <c r="G461" s="1058"/>
      <c r="H461" s="1058"/>
      <c r="I461" s="1059"/>
    </row>
    <row r="462" spans="1:9" ht="15.95" customHeight="1">
      <c r="A462" s="1061"/>
      <c r="B462" s="95"/>
      <c r="C462" s="1062"/>
      <c r="D462" s="1058"/>
      <c r="E462" s="1058"/>
      <c r="F462" s="1059"/>
      <c r="G462" s="1058"/>
      <c r="H462" s="1058"/>
      <c r="I462" s="1059"/>
    </row>
    <row r="463" spans="1:9" ht="15.95" customHeight="1">
      <c r="A463" s="1061"/>
      <c r="B463" s="95"/>
      <c r="C463" s="1062"/>
      <c r="D463" s="1058"/>
      <c r="E463" s="1058"/>
      <c r="F463" s="1059"/>
      <c r="G463" s="1058"/>
      <c r="H463" s="1058"/>
      <c r="I463" s="1059"/>
    </row>
    <row r="464" spans="1:9" ht="15.95" customHeight="1">
      <c r="A464" s="1061"/>
      <c r="B464" s="95"/>
      <c r="C464" s="1062"/>
      <c r="D464" s="1058"/>
      <c r="E464" s="1058"/>
      <c r="F464" s="1059"/>
      <c r="G464" s="1058"/>
      <c r="H464" s="1058"/>
      <c r="I464" s="1059"/>
    </row>
    <row r="465" spans="1:9" ht="15.95" customHeight="1">
      <c r="A465" s="1061"/>
      <c r="B465" s="95"/>
      <c r="C465" s="1062"/>
      <c r="D465" s="1058"/>
      <c r="E465" s="1058"/>
      <c r="F465" s="1059"/>
      <c r="G465" s="1058"/>
      <c r="H465" s="1058"/>
      <c r="I465" s="1059"/>
    </row>
    <row r="466" spans="1:9" ht="15.95" customHeight="1">
      <c r="A466" s="1061"/>
      <c r="B466" s="95"/>
      <c r="C466" s="1062"/>
      <c r="D466" s="1058"/>
      <c r="E466" s="1058"/>
      <c r="F466" s="1059"/>
      <c r="G466" s="1058"/>
      <c r="H466" s="1058"/>
      <c r="I466" s="1059"/>
    </row>
    <row r="467" spans="1:9" ht="15.95" customHeight="1">
      <c r="A467" s="1061"/>
      <c r="B467" s="95"/>
      <c r="C467" s="1062"/>
      <c r="D467" s="1058"/>
      <c r="E467" s="1058"/>
      <c r="F467" s="1059"/>
      <c r="G467" s="1058"/>
      <c r="H467" s="1058"/>
      <c r="I467" s="1059"/>
    </row>
    <row r="468" spans="1:9" ht="15.95" customHeight="1">
      <c r="A468" s="1061"/>
      <c r="B468" s="95"/>
      <c r="C468" s="1062"/>
      <c r="D468" s="1058"/>
      <c r="E468" s="1058"/>
      <c r="F468" s="1059"/>
      <c r="G468" s="1058"/>
      <c r="H468" s="1058"/>
      <c r="I468" s="1059"/>
    </row>
    <row r="469" spans="1:9" ht="15.95" customHeight="1">
      <c r="A469" s="1061"/>
      <c r="B469" s="95"/>
      <c r="C469" s="1062"/>
      <c r="D469" s="1058"/>
      <c r="E469" s="1058"/>
      <c r="F469" s="1059"/>
      <c r="G469" s="1058"/>
      <c r="H469" s="1058"/>
      <c r="I469" s="1059"/>
    </row>
    <row r="470" spans="1:9" ht="15.95" customHeight="1">
      <c r="A470" s="1061"/>
      <c r="B470" s="95"/>
      <c r="C470" s="1062"/>
      <c r="D470" s="1058"/>
      <c r="E470" s="1058"/>
      <c r="F470" s="1059"/>
      <c r="G470" s="1058"/>
      <c r="H470" s="1058"/>
      <c r="I470" s="1059"/>
    </row>
    <row r="471" spans="1:9" ht="15.95" customHeight="1">
      <c r="A471" s="1061"/>
      <c r="B471" s="95"/>
      <c r="C471" s="1062"/>
      <c r="D471" s="1058"/>
      <c r="E471" s="1058"/>
      <c r="F471" s="1059"/>
      <c r="G471" s="1058"/>
      <c r="H471" s="1058"/>
      <c r="I471" s="1059"/>
    </row>
    <row r="472" spans="1:9" ht="15.95" customHeight="1">
      <c r="A472" s="1061"/>
      <c r="B472" s="95"/>
      <c r="C472" s="1062"/>
      <c r="D472" s="1058"/>
      <c r="E472" s="1058"/>
      <c r="F472" s="1059"/>
      <c r="G472" s="1058"/>
      <c r="H472" s="1058"/>
      <c r="I472" s="1059"/>
    </row>
    <row r="473" spans="1:9" ht="15.95" customHeight="1">
      <c r="A473" s="1061"/>
      <c r="B473" s="95"/>
      <c r="C473" s="1062"/>
      <c r="D473" s="1058"/>
      <c r="E473" s="1058"/>
      <c r="F473" s="1059"/>
      <c r="G473" s="1058"/>
      <c r="H473" s="1058"/>
      <c r="I473" s="1059"/>
    </row>
    <row r="474" spans="1:9" ht="15.95" customHeight="1">
      <c r="A474" s="1061"/>
      <c r="B474" s="95"/>
      <c r="C474" s="1062"/>
      <c r="D474" s="1058"/>
      <c r="E474" s="1058"/>
      <c r="F474" s="1059"/>
      <c r="G474" s="1058"/>
      <c r="H474" s="1058"/>
      <c r="I474" s="1059"/>
    </row>
    <row r="475" spans="1:9" ht="15.95" customHeight="1">
      <c r="A475" s="1061"/>
      <c r="B475" s="95"/>
      <c r="C475" s="1062"/>
      <c r="D475" s="1058"/>
      <c r="E475" s="1058"/>
      <c r="F475" s="1059"/>
      <c r="G475" s="1058"/>
      <c r="H475" s="1058"/>
      <c r="I475" s="1059"/>
    </row>
    <row r="476" spans="1:9" ht="15.95" customHeight="1">
      <c r="A476" s="1061"/>
      <c r="B476" s="95"/>
      <c r="C476" s="1062"/>
      <c r="D476" s="1058"/>
      <c r="E476" s="1058"/>
      <c r="F476" s="1059"/>
      <c r="G476" s="1058"/>
      <c r="H476" s="1058"/>
      <c r="I476" s="1059"/>
    </row>
    <row r="477" spans="1:9" ht="15.95" customHeight="1">
      <c r="A477" s="1061"/>
      <c r="B477" s="95"/>
      <c r="C477" s="1062"/>
      <c r="D477" s="1058"/>
      <c r="E477" s="1058"/>
      <c r="F477" s="1059"/>
      <c r="G477" s="1058"/>
      <c r="H477" s="1058"/>
      <c r="I477" s="1059"/>
    </row>
    <row r="478" spans="1:9" ht="15.95" customHeight="1">
      <c r="A478" s="1061"/>
      <c r="B478" s="95"/>
      <c r="C478" s="1062"/>
      <c r="D478" s="1058"/>
      <c r="E478" s="1058"/>
      <c r="F478" s="1059"/>
      <c r="G478" s="1058"/>
      <c r="H478" s="1058"/>
      <c r="I478" s="1059"/>
    </row>
    <row r="479" spans="1:9" ht="15.95" customHeight="1">
      <c r="A479" s="1061"/>
      <c r="B479" s="95"/>
      <c r="C479" s="1062"/>
      <c r="D479" s="1058"/>
      <c r="E479" s="1058"/>
      <c r="F479" s="1059"/>
      <c r="G479" s="1058"/>
      <c r="H479" s="1058"/>
      <c r="I479" s="1059"/>
    </row>
    <row r="480" spans="1:9" ht="15.95" customHeight="1">
      <c r="A480" s="1061"/>
      <c r="B480" s="95"/>
      <c r="C480" s="1062"/>
      <c r="D480" s="1058"/>
      <c r="E480" s="1058"/>
      <c r="F480" s="1059"/>
      <c r="G480" s="1058"/>
      <c r="H480" s="1058"/>
      <c r="I480" s="1059"/>
    </row>
    <row r="481" spans="1:9" ht="15.95" customHeight="1">
      <c r="A481" s="1061"/>
      <c r="B481" s="95"/>
      <c r="C481" s="1062"/>
      <c r="D481" s="1058"/>
      <c r="E481" s="1058"/>
      <c r="F481" s="1059"/>
      <c r="G481" s="1058"/>
      <c r="H481" s="1058"/>
      <c r="I481" s="1059"/>
    </row>
    <row r="482" spans="1:9" ht="15.95" customHeight="1">
      <c r="A482" s="1061"/>
      <c r="B482" s="95"/>
      <c r="C482" s="1062"/>
      <c r="D482" s="1058"/>
      <c r="E482" s="1058"/>
      <c r="F482" s="1059"/>
      <c r="G482" s="1058"/>
      <c r="H482" s="1058"/>
      <c r="I482" s="1059"/>
    </row>
    <row r="483" spans="1:9" ht="15.95" customHeight="1">
      <c r="A483" s="1061"/>
      <c r="B483" s="95"/>
      <c r="C483" s="1062"/>
      <c r="D483" s="1058"/>
      <c r="E483" s="1058"/>
      <c r="F483" s="1059"/>
      <c r="G483" s="1058"/>
      <c r="H483" s="1058"/>
      <c r="I483" s="1059"/>
    </row>
    <row r="484" spans="1:9" ht="15.95" customHeight="1">
      <c r="A484" s="1061"/>
      <c r="B484" s="95"/>
      <c r="C484" s="1062"/>
      <c r="D484" s="1058"/>
      <c r="E484" s="1058"/>
      <c r="F484" s="1059"/>
      <c r="G484" s="1058"/>
      <c r="H484" s="1058"/>
      <c r="I484" s="1059"/>
    </row>
    <row r="485" spans="1:9" ht="15.95" customHeight="1">
      <c r="A485" s="1061"/>
      <c r="B485" s="95"/>
      <c r="C485" s="1062"/>
      <c r="D485" s="1058"/>
      <c r="E485" s="1058"/>
      <c r="F485" s="1059"/>
      <c r="G485" s="1058"/>
      <c r="H485" s="1058"/>
      <c r="I485" s="1059"/>
    </row>
    <row r="486" spans="1:9" ht="15.95" customHeight="1">
      <c r="A486" s="1061"/>
      <c r="B486" s="95"/>
      <c r="C486" s="1062"/>
      <c r="D486" s="1058"/>
      <c r="E486" s="1058"/>
      <c r="F486" s="1059"/>
      <c r="G486" s="1058"/>
      <c r="H486" s="1058"/>
      <c r="I486" s="1059"/>
    </row>
    <row r="487" spans="1:9" ht="15.95" customHeight="1">
      <c r="A487" s="1061"/>
      <c r="B487" s="95"/>
      <c r="C487" s="1062"/>
      <c r="D487" s="1058"/>
      <c r="E487" s="1058"/>
      <c r="F487" s="1059"/>
      <c r="G487" s="1058"/>
      <c r="H487" s="1058"/>
      <c r="I487" s="1059"/>
    </row>
    <row r="488" spans="1:9" ht="15.95" customHeight="1">
      <c r="A488" s="1061"/>
      <c r="B488" s="95"/>
      <c r="C488" s="1062"/>
      <c r="D488" s="1058"/>
      <c r="E488" s="1058"/>
      <c r="F488" s="1059"/>
      <c r="G488" s="1058"/>
      <c r="H488" s="1058"/>
      <c r="I488" s="1059"/>
    </row>
    <row r="489" spans="1:9" ht="15.95" customHeight="1">
      <c r="A489" s="1061"/>
      <c r="B489" s="95"/>
      <c r="C489" s="1062"/>
      <c r="D489" s="1058"/>
      <c r="E489" s="1058"/>
      <c r="F489" s="1059"/>
      <c r="G489" s="1058"/>
      <c r="H489" s="1058"/>
      <c r="I489" s="1059"/>
    </row>
    <row r="490" spans="1:9" ht="15.95" customHeight="1">
      <c r="A490" s="1061"/>
      <c r="B490" s="95"/>
      <c r="C490" s="1062"/>
      <c r="D490" s="1058"/>
      <c r="E490" s="1058"/>
      <c r="F490" s="1059"/>
      <c r="G490" s="1058"/>
      <c r="H490" s="1058"/>
      <c r="I490" s="1059"/>
    </row>
    <row r="491" spans="1:9" ht="15.95" customHeight="1">
      <c r="A491" s="1061"/>
      <c r="B491" s="95"/>
      <c r="C491" s="1062"/>
      <c r="D491" s="1058"/>
      <c r="E491" s="1058"/>
      <c r="F491" s="1059"/>
      <c r="G491" s="1058"/>
      <c r="H491" s="1058"/>
      <c r="I491" s="1059"/>
    </row>
    <row r="492" spans="1:9" ht="15.95" customHeight="1">
      <c r="A492" s="1061"/>
      <c r="B492" s="95"/>
      <c r="C492" s="1062"/>
      <c r="D492" s="1058"/>
      <c r="E492" s="1058"/>
      <c r="F492" s="1059"/>
      <c r="G492" s="1058"/>
      <c r="H492" s="1058"/>
      <c r="I492" s="1059"/>
    </row>
    <row r="493" spans="1:9" ht="15.95" customHeight="1">
      <c r="A493" s="1061"/>
      <c r="B493" s="95"/>
      <c r="C493" s="1062"/>
      <c r="D493" s="1058"/>
      <c r="E493" s="1058"/>
      <c r="F493" s="1059"/>
      <c r="G493" s="1058"/>
      <c r="H493" s="1058"/>
      <c r="I493" s="1059"/>
    </row>
    <row r="494" spans="1:9" ht="15.95" customHeight="1">
      <c r="A494" s="1061"/>
      <c r="B494" s="95"/>
      <c r="C494" s="1062"/>
      <c r="D494" s="1058"/>
      <c r="E494" s="1058"/>
      <c r="F494" s="1059"/>
      <c r="G494" s="1058"/>
      <c r="H494" s="1058"/>
      <c r="I494" s="1059"/>
    </row>
    <row r="495" spans="1:9" ht="15.95" customHeight="1">
      <c r="A495" s="1061"/>
      <c r="B495" s="95"/>
      <c r="C495" s="1062"/>
      <c r="D495" s="1058"/>
      <c r="E495" s="1058"/>
      <c r="F495" s="1059"/>
      <c r="G495" s="1058"/>
      <c r="H495" s="1058"/>
      <c r="I495" s="1059"/>
    </row>
    <row r="496" spans="1:9" ht="15.95" customHeight="1">
      <c r="A496" s="1061"/>
      <c r="B496" s="95"/>
      <c r="C496" s="1062"/>
      <c r="D496" s="1058"/>
      <c r="E496" s="1058"/>
      <c r="F496" s="1059"/>
      <c r="G496" s="1058"/>
      <c r="H496" s="1058"/>
      <c r="I496" s="1059"/>
    </row>
    <row r="497" spans="1:9" ht="15.95" customHeight="1">
      <c r="A497" s="1061"/>
      <c r="B497" s="95"/>
      <c r="C497" s="1062"/>
      <c r="D497" s="1058"/>
      <c r="E497" s="1058"/>
      <c r="F497" s="1059"/>
      <c r="G497" s="1058"/>
      <c r="H497" s="1058"/>
      <c r="I497" s="1059"/>
    </row>
    <row r="498" spans="1:9" ht="15.95" customHeight="1">
      <c r="A498" s="1061"/>
      <c r="B498" s="95"/>
      <c r="C498" s="1062"/>
      <c r="D498" s="1058"/>
      <c r="E498" s="1058"/>
      <c r="F498" s="1059"/>
      <c r="G498" s="1058"/>
      <c r="H498" s="1058"/>
      <c r="I498" s="1059"/>
    </row>
    <row r="499" spans="1:9" ht="15.95" customHeight="1">
      <c r="A499" s="1061"/>
      <c r="B499" s="95"/>
      <c r="C499" s="1062"/>
      <c r="D499" s="1058"/>
      <c r="E499" s="1058"/>
      <c r="F499" s="1059"/>
      <c r="G499" s="1058"/>
      <c r="H499" s="1058"/>
      <c r="I499" s="1059"/>
    </row>
    <row r="500" spans="1:9" ht="15.95" customHeight="1">
      <c r="A500" s="1061"/>
      <c r="B500" s="95"/>
      <c r="C500" s="1062"/>
      <c r="D500" s="1058"/>
      <c r="E500" s="1058"/>
      <c r="F500" s="1059"/>
      <c r="G500" s="1058"/>
      <c r="H500" s="1058"/>
      <c r="I500" s="1059"/>
    </row>
    <row r="501" spans="1:9" ht="15.95" customHeight="1">
      <c r="A501" s="1061"/>
      <c r="B501" s="95"/>
      <c r="C501" s="1062"/>
      <c r="D501" s="1058"/>
      <c r="E501" s="1058"/>
      <c r="F501" s="1059"/>
      <c r="G501" s="1058"/>
      <c r="H501" s="1058"/>
      <c r="I501" s="1059"/>
    </row>
    <row r="502" spans="1:9" ht="15.95" customHeight="1">
      <c r="A502" s="1061"/>
      <c r="B502" s="95"/>
      <c r="C502" s="1062"/>
      <c r="D502" s="1058"/>
      <c r="E502" s="1058"/>
      <c r="F502" s="1059"/>
      <c r="G502" s="1058"/>
      <c r="H502" s="1058"/>
      <c r="I502" s="1059"/>
    </row>
    <row r="503" spans="1:9" ht="15.95" customHeight="1">
      <c r="A503" s="1061"/>
      <c r="B503" s="95"/>
      <c r="C503" s="1062"/>
      <c r="D503" s="1058"/>
      <c r="E503" s="1058"/>
      <c r="F503" s="1059"/>
      <c r="G503" s="1058"/>
      <c r="H503" s="1058"/>
      <c r="I503" s="1059"/>
    </row>
    <row r="504" spans="1:9" ht="15.95" customHeight="1">
      <c r="A504" s="1061"/>
      <c r="B504" s="95"/>
      <c r="C504" s="1062"/>
      <c r="D504" s="1058"/>
      <c r="E504" s="1058"/>
      <c r="F504" s="1059"/>
      <c r="G504" s="1058"/>
      <c r="H504" s="1058"/>
      <c r="I504" s="1059"/>
    </row>
    <row r="505" spans="1:9" ht="15.95" customHeight="1">
      <c r="A505" s="1061"/>
      <c r="B505" s="95"/>
      <c r="C505" s="1062"/>
      <c r="D505" s="1058"/>
      <c r="E505" s="1058"/>
      <c r="F505" s="1059"/>
      <c r="G505" s="1058"/>
      <c r="H505" s="1058"/>
      <c r="I505" s="1059"/>
    </row>
    <row r="506" spans="1:9" ht="15.95" customHeight="1">
      <c r="A506" s="1061"/>
      <c r="B506" s="95"/>
      <c r="C506" s="1062"/>
      <c r="D506" s="1058"/>
      <c r="E506" s="1058"/>
      <c r="F506" s="1059"/>
      <c r="G506" s="1058"/>
      <c r="H506" s="1058"/>
      <c r="I506" s="1059"/>
    </row>
    <row r="507" spans="1:9" ht="15.95" customHeight="1">
      <c r="A507" s="1061"/>
      <c r="B507" s="95"/>
      <c r="C507" s="1062"/>
      <c r="D507" s="1058"/>
      <c r="E507" s="1058"/>
      <c r="F507" s="1059"/>
      <c r="G507" s="1058"/>
      <c r="H507" s="1058"/>
      <c r="I507" s="1059"/>
    </row>
    <row r="508" spans="1:9" ht="15.95" customHeight="1">
      <c r="A508" s="1061"/>
      <c r="B508" s="95"/>
      <c r="C508" s="1062"/>
      <c r="D508" s="1058"/>
      <c r="E508" s="1058"/>
      <c r="F508" s="1059"/>
      <c r="G508" s="1058"/>
      <c r="H508" s="1058"/>
      <c r="I508" s="1059"/>
    </row>
    <row r="509" spans="1:9" ht="15.95" customHeight="1">
      <c r="A509" s="1061"/>
      <c r="B509" s="95"/>
      <c r="C509" s="1062"/>
      <c r="D509" s="1058"/>
      <c r="E509" s="1058"/>
      <c r="F509" s="1059"/>
      <c r="G509" s="1058"/>
      <c r="H509" s="1058"/>
      <c r="I509" s="1059"/>
    </row>
    <row r="510" spans="1:9" ht="15.95" customHeight="1">
      <c r="A510" s="1061"/>
      <c r="B510" s="95"/>
      <c r="C510" s="1062"/>
      <c r="D510" s="1058"/>
      <c r="E510" s="1058"/>
      <c r="F510" s="1059"/>
      <c r="G510" s="1058"/>
      <c r="H510" s="1058"/>
      <c r="I510" s="1059"/>
    </row>
    <row r="511" spans="1:9" ht="15.95" customHeight="1">
      <c r="A511" s="1061"/>
      <c r="B511" s="95"/>
      <c r="C511" s="1062"/>
      <c r="D511" s="1058"/>
      <c r="E511" s="1058"/>
      <c r="F511" s="1059"/>
      <c r="G511" s="1058"/>
      <c r="H511" s="1058"/>
      <c r="I511" s="1059"/>
    </row>
    <row r="512" spans="1:9" ht="15.95" customHeight="1">
      <c r="A512" s="1061"/>
      <c r="B512" s="95"/>
      <c r="C512" s="1062"/>
      <c r="D512" s="1058"/>
      <c r="E512" s="1058"/>
      <c r="F512" s="1059"/>
      <c r="G512" s="1058"/>
      <c r="H512" s="1058"/>
      <c r="I512" s="1059"/>
    </row>
    <row r="513" spans="1:9" ht="15.95" customHeight="1">
      <c r="A513" s="1061"/>
      <c r="B513" s="95"/>
      <c r="C513" s="1062"/>
      <c r="D513" s="1058"/>
      <c r="E513" s="1058"/>
      <c r="F513" s="1059"/>
      <c r="G513" s="1058"/>
      <c r="H513" s="1058"/>
      <c r="I513" s="1059"/>
    </row>
    <row r="514" spans="1:9" ht="15.95" customHeight="1">
      <c r="A514" s="1061"/>
      <c r="B514" s="95"/>
      <c r="C514" s="1062"/>
      <c r="D514" s="1058"/>
      <c r="E514" s="1058"/>
      <c r="F514" s="1059"/>
      <c r="G514" s="1058"/>
      <c r="H514" s="1058"/>
      <c r="I514" s="1059"/>
    </row>
    <row r="515" spans="1:9" ht="15.95" customHeight="1">
      <c r="A515" s="1061"/>
      <c r="B515" s="95"/>
      <c r="C515" s="1062"/>
      <c r="D515" s="1058"/>
      <c r="E515" s="1058"/>
      <c r="F515" s="1059"/>
      <c r="G515" s="1058"/>
      <c r="H515" s="1058"/>
      <c r="I515" s="1059"/>
    </row>
    <row r="516" spans="1:9" ht="15.95" customHeight="1">
      <c r="A516" s="1061"/>
      <c r="B516" s="95"/>
      <c r="C516" s="1062"/>
      <c r="D516" s="1058"/>
      <c r="E516" s="1058"/>
      <c r="F516" s="1059"/>
      <c r="G516" s="1058"/>
      <c r="H516" s="1058"/>
      <c r="I516" s="1059"/>
    </row>
    <row r="517" spans="1:9" ht="15.95" customHeight="1">
      <c r="A517" s="1061"/>
      <c r="B517" s="95"/>
      <c r="C517" s="1062"/>
      <c r="D517" s="1058"/>
      <c r="E517" s="1058"/>
      <c r="F517" s="1059"/>
      <c r="G517" s="1058"/>
      <c r="H517" s="1058"/>
      <c r="I517" s="1059"/>
    </row>
    <row r="518" spans="1:9" ht="15.95" customHeight="1">
      <c r="A518" s="1061"/>
      <c r="B518" s="95"/>
      <c r="C518" s="1062"/>
      <c r="D518" s="1058"/>
      <c r="E518" s="1058"/>
      <c r="F518" s="1059"/>
      <c r="G518" s="1058"/>
      <c r="H518" s="1058"/>
      <c r="I518" s="1059"/>
    </row>
    <row r="519" spans="1:9" ht="15.95" customHeight="1">
      <c r="A519" s="1061"/>
      <c r="B519" s="95"/>
      <c r="C519" s="1062"/>
      <c r="D519" s="1058"/>
      <c r="E519" s="1058"/>
      <c r="F519" s="1059"/>
      <c r="G519" s="1058"/>
      <c r="H519" s="1058"/>
      <c r="I519" s="1059"/>
    </row>
    <row r="520" spans="1:9" ht="15.95" customHeight="1">
      <c r="A520" s="1061"/>
      <c r="B520" s="95"/>
      <c r="C520" s="1062"/>
      <c r="D520" s="1058"/>
      <c r="E520" s="1058"/>
      <c r="F520" s="1059"/>
      <c r="G520" s="1058"/>
      <c r="H520" s="1058"/>
      <c r="I520" s="1059"/>
    </row>
    <row r="521" spans="1:9" ht="15.95" customHeight="1">
      <c r="A521" s="1061"/>
      <c r="B521" s="95"/>
      <c r="C521" s="1062"/>
      <c r="D521" s="1058"/>
      <c r="E521" s="1058"/>
      <c r="F521" s="1059"/>
      <c r="G521" s="1058"/>
      <c r="H521" s="1058"/>
      <c r="I521" s="1059"/>
    </row>
    <row r="522" spans="1:9" ht="15.95" customHeight="1">
      <c r="A522" s="1061"/>
      <c r="B522" s="95"/>
      <c r="C522" s="1062"/>
      <c r="D522" s="1058"/>
      <c r="E522" s="1058"/>
      <c r="F522" s="1059"/>
      <c r="G522" s="1058"/>
      <c r="H522" s="1058"/>
      <c r="I522" s="1059"/>
    </row>
    <row r="523" spans="1:9" ht="15.95" customHeight="1">
      <c r="A523" s="1061"/>
      <c r="B523" s="95"/>
      <c r="C523" s="1062"/>
      <c r="D523" s="1058"/>
      <c r="E523" s="1058"/>
      <c r="F523" s="1059"/>
      <c r="G523" s="1058"/>
      <c r="H523" s="1058"/>
      <c r="I523" s="1059"/>
    </row>
    <row r="524" spans="1:9" ht="15.95" customHeight="1">
      <c r="A524" s="1061"/>
      <c r="B524" s="95"/>
      <c r="C524" s="1062"/>
      <c r="D524" s="1058"/>
      <c r="E524" s="1058"/>
      <c r="F524" s="1059"/>
      <c r="G524" s="1058"/>
      <c r="H524" s="1058"/>
      <c r="I524" s="1059"/>
    </row>
    <row r="525" spans="1:9" ht="15.95" customHeight="1">
      <c r="A525" s="1061"/>
      <c r="B525" s="95"/>
      <c r="C525" s="1062"/>
      <c r="D525" s="1058"/>
      <c r="E525" s="1058"/>
      <c r="F525" s="1059"/>
      <c r="G525" s="1058"/>
      <c r="H525" s="1058"/>
      <c r="I525" s="1059"/>
    </row>
    <row r="526" spans="1:9" ht="15.95" customHeight="1">
      <c r="A526" s="1061"/>
      <c r="B526" s="95"/>
      <c r="C526" s="1062"/>
      <c r="D526" s="1058"/>
      <c r="E526" s="1058"/>
      <c r="F526" s="1059"/>
      <c r="G526" s="1058"/>
      <c r="H526" s="1058"/>
      <c r="I526" s="1059"/>
    </row>
    <row r="527" spans="1:9" ht="15.95" customHeight="1">
      <c r="A527" s="1061"/>
      <c r="B527" s="95"/>
      <c r="C527" s="1062"/>
      <c r="D527" s="1058"/>
      <c r="E527" s="1058"/>
      <c r="F527" s="1059"/>
      <c r="G527" s="1058"/>
      <c r="H527" s="1058"/>
      <c r="I527" s="1059"/>
    </row>
    <row r="528" spans="1:9" ht="15.95" customHeight="1">
      <c r="A528" s="1061"/>
      <c r="B528" s="95"/>
      <c r="C528" s="1062"/>
      <c r="D528" s="1058"/>
      <c r="E528" s="1058"/>
      <c r="F528" s="1059"/>
      <c r="G528" s="1058"/>
      <c r="H528" s="1058"/>
      <c r="I528" s="1059"/>
    </row>
    <row r="529" spans="1:9" ht="15.95" customHeight="1">
      <c r="A529" s="1061"/>
      <c r="B529" s="95"/>
      <c r="C529" s="1062"/>
      <c r="D529" s="1058"/>
      <c r="E529" s="1058"/>
      <c r="F529" s="1059"/>
      <c r="G529" s="1058"/>
      <c r="H529" s="1058"/>
      <c r="I529" s="1059"/>
    </row>
    <row r="530" spans="1:9" ht="15.95" customHeight="1">
      <c r="A530" s="1061"/>
      <c r="B530" s="95"/>
      <c r="C530" s="1062"/>
      <c r="D530" s="1058"/>
      <c r="E530" s="1058"/>
      <c r="F530" s="1059"/>
      <c r="G530" s="1058"/>
      <c r="H530" s="1058"/>
      <c r="I530" s="1059"/>
    </row>
    <row r="531" spans="1:9" ht="15.95" customHeight="1">
      <c r="A531" s="1061"/>
      <c r="B531" s="95"/>
      <c r="C531" s="1062"/>
      <c r="D531" s="1058"/>
      <c r="E531" s="1058"/>
      <c r="F531" s="1059"/>
      <c r="G531" s="1058"/>
      <c r="H531" s="1058"/>
      <c r="I531" s="1059"/>
    </row>
    <row r="532" spans="1:9" ht="15.95" customHeight="1">
      <c r="A532" s="1061"/>
      <c r="B532" s="95"/>
      <c r="C532" s="1062"/>
      <c r="D532" s="1058"/>
      <c r="E532" s="1058"/>
      <c r="F532" s="1059"/>
      <c r="G532" s="1058"/>
      <c r="H532" s="1058"/>
      <c r="I532" s="1059"/>
    </row>
    <row r="533" spans="1:9" ht="15.95" customHeight="1">
      <c r="A533" s="1061"/>
      <c r="B533" s="95"/>
      <c r="C533" s="1062"/>
      <c r="D533" s="1058"/>
      <c r="E533" s="1058"/>
      <c r="F533" s="1059"/>
      <c r="G533" s="1058"/>
      <c r="H533" s="1058"/>
      <c r="I533" s="1059"/>
    </row>
    <row r="534" spans="1:9" ht="15.95" customHeight="1">
      <c r="A534" s="1061"/>
      <c r="B534" s="95"/>
      <c r="C534" s="1062"/>
      <c r="D534" s="1058"/>
      <c r="E534" s="1058"/>
      <c r="F534" s="1059"/>
      <c r="G534" s="1058"/>
      <c r="H534" s="1058"/>
      <c r="I534" s="1059"/>
    </row>
    <row r="535" spans="1:9" ht="15.95" customHeight="1">
      <c r="A535" s="1061"/>
      <c r="B535" s="95"/>
      <c r="C535" s="1062"/>
      <c r="D535" s="1058"/>
      <c r="E535" s="1058"/>
      <c r="F535" s="1059"/>
      <c r="G535" s="1058"/>
      <c r="H535" s="1058"/>
      <c r="I535" s="1059"/>
    </row>
    <row r="536" spans="1:9" ht="15.95" customHeight="1">
      <c r="A536" s="1061"/>
      <c r="B536" s="95"/>
      <c r="C536" s="1062"/>
      <c r="D536" s="1058"/>
      <c r="E536" s="1058"/>
      <c r="F536" s="1059"/>
      <c r="G536" s="1058"/>
      <c r="H536" s="1058"/>
      <c r="I536" s="1059"/>
    </row>
    <row r="537" spans="1:9" ht="15.95" customHeight="1">
      <c r="A537" s="1061"/>
      <c r="B537" s="95"/>
      <c r="C537" s="1062"/>
      <c r="D537" s="1058"/>
      <c r="E537" s="1058"/>
      <c r="F537" s="1059"/>
      <c r="G537" s="1058"/>
      <c r="H537" s="1058"/>
      <c r="I537" s="1059"/>
    </row>
    <row r="538" spans="1:9" ht="15.95" customHeight="1">
      <c r="A538" s="1061"/>
      <c r="B538" s="95"/>
      <c r="C538" s="1062"/>
      <c r="D538" s="1058"/>
      <c r="E538" s="1058"/>
      <c r="F538" s="1059"/>
      <c r="G538" s="1058"/>
      <c r="H538" s="1058"/>
      <c r="I538" s="1059"/>
    </row>
    <row r="539" spans="1:9" ht="15.95" customHeight="1">
      <c r="A539" s="1061"/>
      <c r="B539" s="95"/>
      <c r="C539" s="1062"/>
      <c r="D539" s="1058"/>
      <c r="E539" s="1058"/>
      <c r="F539" s="1059"/>
      <c r="G539" s="1058"/>
      <c r="H539" s="1058"/>
      <c r="I539" s="1059"/>
    </row>
    <row r="540" spans="1:9" ht="15.95" customHeight="1">
      <c r="A540" s="1061"/>
      <c r="B540" s="95"/>
      <c r="C540" s="1062"/>
      <c r="D540" s="1058"/>
      <c r="E540" s="1058"/>
      <c r="F540" s="1059"/>
      <c r="G540" s="1058"/>
      <c r="H540" s="1058"/>
      <c r="I540" s="1059"/>
    </row>
    <row r="541" spans="1:9" ht="15.95" customHeight="1">
      <c r="A541" s="1061"/>
      <c r="B541" s="95"/>
      <c r="C541" s="1062"/>
      <c r="D541" s="1058"/>
      <c r="E541" s="1058"/>
      <c r="F541" s="1059"/>
      <c r="G541" s="1058"/>
      <c r="H541" s="1058"/>
      <c r="I541" s="1059"/>
    </row>
    <row r="542" spans="1:9" ht="15.95" customHeight="1">
      <c r="A542" s="1061"/>
      <c r="B542" s="95"/>
      <c r="C542" s="1062"/>
      <c r="D542" s="1058"/>
      <c r="E542" s="1058"/>
      <c r="F542" s="1059"/>
      <c r="G542" s="1058"/>
      <c r="H542" s="1058"/>
      <c r="I542" s="1059"/>
    </row>
    <row r="543" spans="1:9" ht="15.95" customHeight="1">
      <c r="A543" s="1061"/>
      <c r="B543" s="95"/>
      <c r="C543" s="1062"/>
      <c r="D543" s="1058"/>
      <c r="E543" s="1058"/>
      <c r="F543" s="1059"/>
      <c r="G543" s="1058"/>
      <c r="H543" s="1058"/>
      <c r="I543" s="1059"/>
    </row>
    <row r="544" spans="1:9" ht="15.95" customHeight="1">
      <c r="A544" s="1061"/>
      <c r="B544" s="95"/>
      <c r="C544" s="1062"/>
      <c r="D544" s="1058"/>
      <c r="E544" s="1058"/>
      <c r="F544" s="1059"/>
      <c r="G544" s="1058"/>
      <c r="H544" s="1058"/>
      <c r="I544" s="1059"/>
    </row>
    <row r="545" spans="1:9" ht="15.95" customHeight="1">
      <c r="A545" s="1061"/>
      <c r="B545" s="95"/>
      <c r="C545" s="1062"/>
      <c r="D545" s="1058"/>
      <c r="E545" s="1058"/>
      <c r="F545" s="1059"/>
      <c r="G545" s="1058"/>
      <c r="H545" s="1058"/>
      <c r="I545" s="1059"/>
    </row>
    <row r="546" spans="1:9" ht="15.95" customHeight="1">
      <c r="A546" s="1061"/>
      <c r="B546" s="95"/>
      <c r="C546" s="1062"/>
      <c r="D546" s="1058"/>
      <c r="E546" s="1058"/>
      <c r="F546" s="1059"/>
      <c r="G546" s="1058"/>
      <c r="H546" s="1058"/>
      <c r="I546" s="1059"/>
    </row>
    <row r="547" spans="1:9" ht="15.95" customHeight="1">
      <c r="A547" s="1061"/>
      <c r="B547" s="95"/>
      <c r="C547" s="1062"/>
      <c r="D547" s="1058"/>
      <c r="E547" s="1058"/>
      <c r="F547" s="1059"/>
      <c r="G547" s="1058"/>
      <c r="H547" s="1058"/>
      <c r="I547" s="1059"/>
    </row>
    <row r="548" spans="1:9" ht="15.95" customHeight="1">
      <c r="A548" s="1061"/>
      <c r="B548" s="95"/>
      <c r="C548" s="1062"/>
      <c r="D548" s="1058"/>
      <c r="E548" s="1058"/>
      <c r="F548" s="1059"/>
      <c r="G548" s="1058"/>
      <c r="H548" s="1058"/>
      <c r="I548" s="1059"/>
    </row>
    <row r="549" spans="1:9" ht="15.95" customHeight="1">
      <c r="A549" s="1061"/>
      <c r="B549" s="95"/>
      <c r="C549" s="1062"/>
      <c r="D549" s="1058"/>
      <c r="E549" s="1058"/>
      <c r="F549" s="1059"/>
      <c r="G549" s="1058"/>
      <c r="H549" s="1058"/>
      <c r="I549" s="1059"/>
    </row>
    <row r="550" spans="1:9" ht="15.95" customHeight="1">
      <c r="A550" s="1061"/>
      <c r="B550" s="95"/>
      <c r="C550" s="1062"/>
      <c r="D550" s="1058"/>
      <c r="E550" s="1058"/>
      <c r="F550" s="1059"/>
      <c r="G550" s="1058"/>
      <c r="H550" s="1058"/>
      <c r="I550" s="1059"/>
    </row>
    <row r="551" spans="1:9" ht="15.95" customHeight="1">
      <c r="A551" s="1061"/>
      <c r="B551" s="95"/>
      <c r="C551" s="1062"/>
      <c r="D551" s="1058"/>
      <c r="E551" s="1058"/>
      <c r="F551" s="1059"/>
      <c r="G551" s="1058"/>
      <c r="H551" s="1058"/>
      <c r="I551" s="1059"/>
    </row>
    <row r="552" spans="1:9" ht="15.95" customHeight="1">
      <c r="A552" s="1061"/>
      <c r="B552" s="95"/>
      <c r="C552" s="1062"/>
      <c r="D552" s="1058"/>
      <c r="E552" s="1058"/>
      <c r="F552" s="1059"/>
      <c r="G552" s="1058"/>
      <c r="H552" s="1058"/>
      <c r="I552" s="1059"/>
    </row>
    <row r="553" spans="1:9" ht="15.95" customHeight="1">
      <c r="A553" s="1061"/>
      <c r="B553" s="95"/>
      <c r="C553" s="1062"/>
      <c r="D553" s="1058"/>
      <c r="E553" s="1058"/>
      <c r="F553" s="1059"/>
      <c r="G553" s="1058"/>
      <c r="H553" s="1058"/>
      <c r="I553" s="1059"/>
    </row>
    <row r="554" spans="1:9" ht="15.95" customHeight="1">
      <c r="A554" s="1061"/>
      <c r="B554" s="95"/>
      <c r="C554" s="1062"/>
      <c r="D554" s="1058"/>
      <c r="E554" s="1058"/>
      <c r="F554" s="1059"/>
      <c r="G554" s="1058"/>
      <c r="H554" s="1058"/>
      <c r="I554" s="1059"/>
    </row>
    <row r="555" spans="1:9" ht="15.95" customHeight="1">
      <c r="A555" s="1061"/>
      <c r="B555" s="95"/>
      <c r="C555" s="1062"/>
      <c r="D555" s="1058"/>
      <c r="E555" s="1058"/>
      <c r="F555" s="1059"/>
      <c r="G555" s="1058"/>
      <c r="H555" s="1058"/>
      <c r="I555" s="1059"/>
    </row>
    <row r="556" spans="1:9" ht="15.95" customHeight="1">
      <c r="A556" s="1061"/>
      <c r="B556" s="95"/>
      <c r="C556" s="1062"/>
      <c r="D556" s="1058"/>
      <c r="E556" s="1058"/>
      <c r="F556" s="1059"/>
      <c r="G556" s="1058"/>
      <c r="H556" s="1058"/>
      <c r="I556" s="1059"/>
    </row>
    <row r="557" spans="1:9" ht="15.95" customHeight="1">
      <c r="A557" s="1061"/>
      <c r="B557" s="95"/>
      <c r="C557" s="1062"/>
      <c r="D557" s="1058"/>
      <c r="E557" s="1058"/>
      <c r="F557" s="1059"/>
      <c r="G557" s="1058"/>
      <c r="H557" s="1058"/>
      <c r="I557" s="1059"/>
    </row>
    <row r="558" spans="1:9" ht="15.95" customHeight="1">
      <c r="A558" s="1061"/>
      <c r="B558" s="95"/>
      <c r="C558" s="1062"/>
      <c r="D558" s="1058"/>
      <c r="E558" s="1058"/>
      <c r="F558" s="1059"/>
      <c r="G558" s="1058"/>
      <c r="H558" s="1058"/>
      <c r="I558" s="1059"/>
    </row>
    <row r="559" spans="1:9" ht="15.95" customHeight="1">
      <c r="A559" s="1061"/>
      <c r="B559" s="95"/>
      <c r="C559" s="1062"/>
      <c r="D559" s="1058"/>
      <c r="E559" s="1058"/>
      <c r="F559" s="1059"/>
      <c r="G559" s="1058"/>
      <c r="H559" s="1058"/>
      <c r="I559" s="1059"/>
    </row>
    <row r="560" spans="1:9" ht="15.95" customHeight="1">
      <c r="A560" s="1061"/>
      <c r="B560" s="95"/>
      <c r="C560" s="1062"/>
      <c r="D560" s="1058"/>
      <c r="E560" s="1058"/>
      <c r="F560" s="1059"/>
      <c r="G560" s="1058"/>
      <c r="H560" s="1058"/>
      <c r="I560" s="1059"/>
    </row>
    <row r="561" spans="1:9" ht="15.95" customHeight="1">
      <c r="A561" s="1061"/>
      <c r="B561" s="95"/>
      <c r="C561" s="1062"/>
      <c r="D561" s="1058"/>
      <c r="E561" s="1058"/>
      <c r="F561" s="1059"/>
      <c r="G561" s="1058"/>
      <c r="H561" s="1058"/>
      <c r="I561" s="1059"/>
    </row>
    <row r="562" spans="1:9" ht="15.95" customHeight="1">
      <c r="A562" s="1061"/>
      <c r="B562" s="95"/>
      <c r="C562" s="1062"/>
      <c r="D562" s="1058"/>
      <c r="E562" s="1058"/>
      <c r="F562" s="1059"/>
      <c r="G562" s="1058"/>
      <c r="H562" s="1058"/>
      <c r="I562" s="1059"/>
    </row>
    <row r="563" spans="1:9" ht="15.95" customHeight="1">
      <c r="A563" s="1061"/>
      <c r="B563" s="95"/>
      <c r="C563" s="1062"/>
      <c r="D563" s="1058"/>
      <c r="E563" s="1058"/>
      <c r="F563" s="1059"/>
      <c r="G563" s="1058"/>
      <c r="H563" s="1058"/>
      <c r="I563" s="1059"/>
    </row>
    <row r="564" spans="1:9" ht="15.95" customHeight="1">
      <c r="A564" s="1061"/>
      <c r="B564" s="95"/>
      <c r="C564" s="1062"/>
      <c r="D564" s="1058"/>
      <c r="E564" s="1058"/>
      <c r="F564" s="1059"/>
      <c r="G564" s="1058"/>
      <c r="H564" s="1058"/>
      <c r="I564" s="1059"/>
    </row>
    <row r="565" spans="1:9" ht="15.95" customHeight="1">
      <c r="A565" s="1061"/>
      <c r="B565" s="95"/>
      <c r="C565" s="1062"/>
      <c r="D565" s="1058"/>
      <c r="E565" s="1058"/>
      <c r="F565" s="1059"/>
      <c r="G565" s="1058"/>
      <c r="H565" s="1058"/>
      <c r="I565" s="1059"/>
    </row>
    <row r="566" spans="1:9" ht="15.95" customHeight="1">
      <c r="A566" s="1061"/>
      <c r="B566" s="95"/>
      <c r="C566" s="1062"/>
      <c r="D566" s="1058"/>
      <c r="E566" s="1058"/>
      <c r="F566" s="1059"/>
      <c r="G566" s="1058"/>
      <c r="H566" s="1058"/>
      <c r="I566" s="1059"/>
    </row>
    <row r="567" spans="1:9" ht="15.95" customHeight="1">
      <c r="A567" s="1061"/>
      <c r="B567" s="95"/>
      <c r="C567" s="1062"/>
      <c r="D567" s="1058"/>
      <c r="E567" s="1058"/>
      <c r="F567" s="1059"/>
      <c r="G567" s="1058"/>
      <c r="H567" s="1058"/>
      <c r="I567" s="1059"/>
    </row>
    <row r="568" spans="1:9" ht="15.95" customHeight="1">
      <c r="A568" s="1061"/>
      <c r="B568" s="95"/>
      <c r="C568" s="1062"/>
      <c r="D568" s="1058"/>
      <c r="E568" s="1058"/>
      <c r="F568" s="1059"/>
      <c r="G568" s="1058"/>
      <c r="H568" s="1058"/>
      <c r="I568" s="1059"/>
    </row>
    <row r="569" spans="1:9" ht="15.95" customHeight="1">
      <c r="A569" s="1061"/>
      <c r="B569" s="95"/>
      <c r="C569" s="1062"/>
      <c r="D569" s="1058"/>
      <c r="E569" s="1058"/>
      <c r="F569" s="1059"/>
      <c r="G569" s="1058"/>
      <c r="H569" s="1058"/>
      <c r="I569" s="1059"/>
    </row>
    <row r="570" spans="1:9" ht="15.95" customHeight="1">
      <c r="A570" s="1061"/>
      <c r="B570" s="95"/>
      <c r="C570" s="1062"/>
      <c r="D570" s="1058"/>
      <c r="E570" s="1058"/>
      <c r="F570" s="1059"/>
      <c r="G570" s="1058"/>
      <c r="H570" s="1058"/>
      <c r="I570" s="1059"/>
    </row>
    <row r="571" spans="1:9" ht="15.95" customHeight="1">
      <c r="A571" s="1061"/>
      <c r="B571" s="95"/>
      <c r="C571" s="1062"/>
      <c r="D571" s="1058"/>
      <c r="E571" s="1058"/>
      <c r="F571" s="1059"/>
      <c r="G571" s="1058"/>
      <c r="H571" s="1058"/>
      <c r="I571" s="1059"/>
    </row>
    <row r="572" spans="1:9" ht="15.95" customHeight="1">
      <c r="A572" s="1061"/>
      <c r="B572" s="95"/>
      <c r="C572" s="1062"/>
      <c r="D572" s="1058"/>
      <c r="E572" s="1058"/>
      <c r="F572" s="1059"/>
      <c r="G572" s="1058"/>
      <c r="H572" s="1058"/>
      <c r="I572" s="1059"/>
    </row>
    <row r="573" spans="1:9" ht="15.95" customHeight="1">
      <c r="A573" s="1061"/>
      <c r="B573" s="95"/>
      <c r="C573" s="1062"/>
      <c r="D573" s="1058"/>
      <c r="E573" s="1058"/>
      <c r="F573" s="1059"/>
      <c r="G573" s="1058"/>
      <c r="H573" s="1058"/>
      <c r="I573" s="1059"/>
    </row>
    <row r="574" spans="1:9" ht="15.95" customHeight="1">
      <c r="A574" s="1061"/>
      <c r="B574" s="95"/>
      <c r="C574" s="1062"/>
      <c r="D574" s="1058"/>
      <c r="E574" s="1058"/>
      <c r="F574" s="1059"/>
      <c r="G574" s="1058"/>
      <c r="H574" s="1058"/>
      <c r="I574" s="1059"/>
    </row>
    <row r="575" spans="1:9" ht="15.95" customHeight="1">
      <c r="A575" s="1061"/>
      <c r="B575" s="95"/>
      <c r="C575" s="1062"/>
      <c r="D575" s="1058"/>
      <c r="E575" s="1058"/>
      <c r="F575" s="1059"/>
      <c r="G575" s="1058"/>
      <c r="H575" s="1058"/>
      <c r="I575" s="1059"/>
    </row>
    <row r="576" spans="1:9" ht="15.95" customHeight="1">
      <c r="A576" s="1061"/>
      <c r="B576" s="95"/>
      <c r="C576" s="1062"/>
      <c r="D576" s="1058"/>
      <c r="E576" s="1058"/>
      <c r="F576" s="1059"/>
      <c r="G576" s="1058"/>
      <c r="H576" s="1058"/>
      <c r="I576" s="1059"/>
    </row>
    <row r="577" spans="1:9" ht="15.95" customHeight="1">
      <c r="A577" s="1061"/>
      <c r="B577" s="95"/>
      <c r="C577" s="1062"/>
      <c r="D577" s="1058"/>
      <c r="E577" s="1058"/>
      <c r="F577" s="1059"/>
      <c r="G577" s="1058"/>
      <c r="H577" s="1058"/>
      <c r="I577" s="1059"/>
    </row>
    <row r="578" spans="1:9" ht="15.95" customHeight="1">
      <c r="A578" s="1061"/>
      <c r="B578" s="95"/>
      <c r="C578" s="1062"/>
      <c r="D578" s="1058"/>
      <c r="E578" s="1058"/>
      <c r="F578" s="1059"/>
      <c r="G578" s="1058"/>
      <c r="H578" s="1058"/>
      <c r="I578" s="1059"/>
    </row>
    <row r="579" spans="1:9" ht="15.95" customHeight="1">
      <c r="A579" s="1061"/>
      <c r="B579" s="95"/>
      <c r="C579" s="1062"/>
      <c r="D579" s="1058"/>
      <c r="E579" s="1058"/>
      <c r="F579" s="1059"/>
      <c r="G579" s="1058"/>
      <c r="H579" s="1058"/>
      <c r="I579" s="1059"/>
    </row>
    <row r="580" spans="1:9" ht="15.95" customHeight="1">
      <c r="A580" s="1061"/>
      <c r="B580" s="95"/>
      <c r="C580" s="1062"/>
      <c r="D580" s="1058"/>
      <c r="E580" s="1058"/>
      <c r="F580" s="1059"/>
      <c r="G580" s="1058"/>
      <c r="H580" s="1058"/>
      <c r="I580" s="1059"/>
    </row>
    <row r="581" spans="1:9" ht="15.95" customHeight="1">
      <c r="A581" s="1061"/>
      <c r="B581" s="95"/>
      <c r="C581" s="1062"/>
      <c r="D581" s="1058"/>
      <c r="E581" s="1058"/>
      <c r="F581" s="1059"/>
      <c r="G581" s="1058"/>
      <c r="H581" s="1058"/>
      <c r="I581" s="1059"/>
    </row>
    <row r="582" spans="1:9" ht="15.95" customHeight="1">
      <c r="A582" s="1061"/>
      <c r="B582" s="95"/>
      <c r="C582" s="1062"/>
      <c r="D582" s="1058"/>
      <c r="E582" s="1058"/>
      <c r="F582" s="1059"/>
      <c r="G582" s="1058"/>
      <c r="H582" s="1058"/>
      <c r="I582" s="1059"/>
    </row>
    <row r="583" spans="1:9" ht="15.95" customHeight="1">
      <c r="A583" s="1061"/>
      <c r="B583" s="95"/>
      <c r="C583" s="1062"/>
      <c r="D583" s="1058"/>
      <c r="E583" s="1058"/>
      <c r="F583" s="1059"/>
      <c r="G583" s="1058"/>
      <c r="H583" s="1058"/>
      <c r="I583" s="1059"/>
    </row>
    <row r="584" spans="1:9" ht="15.95" customHeight="1">
      <c r="A584" s="1061"/>
      <c r="B584" s="95"/>
      <c r="C584" s="1062"/>
      <c r="D584" s="1058"/>
      <c r="E584" s="1058"/>
      <c r="F584" s="1059"/>
      <c r="G584" s="1058"/>
      <c r="H584" s="1058"/>
      <c r="I584" s="1059"/>
    </row>
    <row r="585" spans="1:9" ht="15.95" customHeight="1">
      <c r="A585" s="1061"/>
      <c r="B585" s="95"/>
      <c r="C585" s="1062"/>
      <c r="D585" s="1058"/>
      <c r="E585" s="1058"/>
      <c r="F585" s="1059"/>
      <c r="G585" s="1058"/>
      <c r="H585" s="1058"/>
      <c r="I585" s="1059"/>
    </row>
    <row r="586" spans="1:9" ht="15.95" customHeight="1">
      <c r="A586" s="1061"/>
      <c r="B586" s="95"/>
      <c r="C586" s="1062"/>
      <c r="D586" s="1058"/>
      <c r="E586" s="1058"/>
      <c r="F586" s="1059"/>
      <c r="G586" s="1058"/>
      <c r="H586" s="1058"/>
      <c r="I586" s="1059"/>
    </row>
    <row r="587" spans="1:9" ht="15.95" customHeight="1">
      <c r="A587" s="1061"/>
      <c r="B587" s="95"/>
      <c r="C587" s="1062"/>
      <c r="D587" s="1058"/>
      <c r="E587" s="1058"/>
      <c r="F587" s="1059"/>
      <c r="G587" s="1058"/>
      <c r="H587" s="1058"/>
      <c r="I587" s="1059"/>
    </row>
    <row r="588" spans="1:9" ht="15.95" customHeight="1">
      <c r="A588" s="1061"/>
      <c r="B588" s="95"/>
      <c r="C588" s="1062"/>
      <c r="D588" s="1058"/>
      <c r="E588" s="1058"/>
      <c r="F588" s="1059"/>
      <c r="G588" s="1058"/>
      <c r="H588" s="1058"/>
      <c r="I588" s="1059"/>
    </row>
    <row r="589" spans="1:9" ht="15.95" customHeight="1">
      <c r="A589" s="1061"/>
      <c r="B589" s="95"/>
      <c r="C589" s="1062"/>
      <c r="D589" s="1058"/>
      <c r="E589" s="1058"/>
      <c r="F589" s="1059"/>
      <c r="G589" s="1058"/>
      <c r="H589" s="1058"/>
      <c r="I589" s="1059"/>
    </row>
    <row r="590" spans="1:9" ht="15.95" customHeight="1">
      <c r="A590" s="1061"/>
      <c r="B590" s="95"/>
      <c r="C590" s="1062"/>
      <c r="D590" s="1058"/>
      <c r="E590" s="1058"/>
      <c r="F590" s="1059"/>
      <c r="G590" s="1058"/>
      <c r="H590" s="1058"/>
      <c r="I590" s="1059"/>
    </row>
    <row r="591" spans="1:9" ht="15.95" customHeight="1">
      <c r="A591" s="1061"/>
      <c r="B591" s="95"/>
      <c r="C591" s="1062"/>
      <c r="D591" s="1058"/>
      <c r="E591" s="1058"/>
      <c r="F591" s="1059"/>
      <c r="G591" s="1058"/>
      <c r="H591" s="1058"/>
      <c r="I591" s="1059"/>
    </row>
    <row r="592" spans="1:9" ht="15.95" customHeight="1">
      <c r="A592" s="1061"/>
      <c r="B592" s="95"/>
      <c r="C592" s="1062"/>
      <c r="D592" s="1058"/>
      <c r="E592" s="1058"/>
      <c r="F592" s="1059"/>
      <c r="G592" s="1058"/>
      <c r="H592" s="1058"/>
      <c r="I592" s="1059"/>
    </row>
    <row r="593" spans="1:9" ht="15.95" customHeight="1">
      <c r="A593" s="1061"/>
      <c r="B593" s="95"/>
      <c r="C593" s="1062"/>
      <c r="D593" s="1058"/>
      <c r="E593" s="1058"/>
      <c r="F593" s="1059"/>
      <c r="G593" s="1058"/>
      <c r="H593" s="1058"/>
      <c r="I593" s="1059"/>
    </row>
    <row r="594" spans="1:9" ht="15.95" customHeight="1">
      <c r="A594" s="1061"/>
      <c r="B594" s="95"/>
      <c r="C594" s="1062"/>
      <c r="D594" s="1058"/>
      <c r="E594" s="1058"/>
      <c r="F594" s="1059"/>
      <c r="G594" s="1058"/>
      <c r="H594" s="1058"/>
      <c r="I594" s="1059"/>
    </row>
    <row r="595" spans="1:9" ht="15.95" customHeight="1">
      <c r="A595" s="1061"/>
      <c r="B595" s="95"/>
      <c r="C595" s="1062"/>
      <c r="D595" s="1058"/>
      <c r="E595" s="1058"/>
      <c r="F595" s="1059"/>
      <c r="G595" s="1058"/>
      <c r="H595" s="1058"/>
      <c r="I595" s="1059"/>
    </row>
    <row r="596" spans="1:9" ht="15.95" customHeight="1">
      <c r="A596" s="1061"/>
      <c r="B596" s="95"/>
      <c r="C596" s="1062"/>
      <c r="D596" s="1058"/>
      <c r="E596" s="1058"/>
      <c r="F596" s="1059"/>
      <c r="G596" s="1058"/>
      <c r="H596" s="1058"/>
      <c r="I596" s="1059"/>
    </row>
    <row r="597" spans="1:9" ht="15.95" customHeight="1">
      <c r="A597" s="1061"/>
      <c r="B597" s="95"/>
      <c r="C597" s="1062"/>
      <c r="D597" s="1058"/>
      <c r="E597" s="1058"/>
      <c r="F597" s="1059"/>
      <c r="G597" s="1058"/>
      <c r="H597" s="1058"/>
      <c r="I597" s="1059"/>
    </row>
    <row r="598" spans="1:9" ht="15.95" customHeight="1">
      <c r="A598" s="1061"/>
      <c r="B598" s="95"/>
      <c r="C598" s="1062"/>
      <c r="D598" s="1058"/>
      <c r="E598" s="1058"/>
      <c r="F598" s="1059"/>
      <c r="G598" s="1058"/>
      <c r="H598" s="1058"/>
      <c r="I598" s="1059"/>
    </row>
    <row r="599" spans="1:9" ht="15.95" customHeight="1">
      <c r="A599" s="1061"/>
      <c r="B599" s="95"/>
      <c r="C599" s="1062"/>
      <c r="D599" s="1058"/>
      <c r="E599" s="1058"/>
      <c r="F599" s="1059"/>
      <c r="G599" s="1058"/>
      <c r="H599" s="1058"/>
      <c r="I599" s="1059"/>
    </row>
    <row r="600" spans="1:9" ht="15.95" customHeight="1">
      <c r="A600" s="1061"/>
      <c r="B600" s="95"/>
      <c r="C600" s="1062"/>
      <c r="D600" s="1058"/>
      <c r="E600" s="1058"/>
      <c r="F600" s="1059"/>
      <c r="G600" s="1058"/>
      <c r="H600" s="1058"/>
      <c r="I600" s="1059"/>
    </row>
    <row r="601" spans="1:9" ht="15.95" customHeight="1">
      <c r="A601" s="1061"/>
      <c r="B601" s="95"/>
      <c r="C601" s="1062"/>
      <c r="D601" s="1058"/>
      <c r="E601" s="1058"/>
      <c r="F601" s="1059"/>
      <c r="G601" s="1058"/>
      <c r="H601" s="1058"/>
      <c r="I601" s="1059"/>
    </row>
    <row r="602" spans="1:9" ht="15.95" customHeight="1">
      <c r="A602" s="1061"/>
      <c r="B602" s="95"/>
      <c r="C602" s="1062"/>
      <c r="D602" s="1058"/>
      <c r="E602" s="1058"/>
      <c r="F602" s="1059"/>
      <c r="G602" s="1058"/>
      <c r="H602" s="1058"/>
      <c r="I602" s="1059"/>
    </row>
    <row r="603" spans="1:9" ht="15.95" customHeight="1">
      <c r="A603" s="1061"/>
      <c r="B603" s="95"/>
      <c r="C603" s="1062"/>
      <c r="D603" s="1058"/>
      <c r="E603" s="1058"/>
      <c r="F603" s="1059"/>
      <c r="G603" s="1058"/>
      <c r="H603" s="1058"/>
      <c r="I603" s="1059"/>
    </row>
    <row r="604" spans="1:9" ht="15.95" customHeight="1">
      <c r="A604" s="1061"/>
      <c r="B604" s="95"/>
      <c r="C604" s="1062"/>
      <c r="D604" s="1058"/>
      <c r="E604" s="1058"/>
      <c r="F604" s="1059"/>
      <c r="G604" s="1058"/>
      <c r="H604" s="1058"/>
      <c r="I604" s="1059"/>
    </row>
    <row r="605" spans="1:9" ht="15.95" customHeight="1">
      <c r="A605" s="1061"/>
      <c r="B605" s="95"/>
      <c r="C605" s="1062"/>
      <c r="D605" s="1058"/>
      <c r="E605" s="1058"/>
      <c r="F605" s="1059"/>
      <c r="G605" s="1058"/>
      <c r="H605" s="1058"/>
      <c r="I605" s="1059"/>
    </row>
    <row r="606" spans="1:9" ht="15.95" customHeight="1">
      <c r="A606" s="1061"/>
      <c r="B606" s="95"/>
      <c r="C606" s="1062"/>
      <c r="D606" s="1058"/>
      <c r="E606" s="1058"/>
      <c r="F606" s="1059"/>
      <c r="G606" s="1058"/>
      <c r="H606" s="1058"/>
      <c r="I606" s="1059"/>
    </row>
    <row r="607" spans="1:9" ht="15.95" customHeight="1">
      <c r="A607" s="1061"/>
      <c r="B607" s="95"/>
      <c r="C607" s="1062"/>
      <c r="D607" s="1058"/>
      <c r="E607" s="1058"/>
      <c r="F607" s="1059"/>
      <c r="G607" s="1058"/>
      <c r="H607" s="1058"/>
      <c r="I607" s="1059"/>
    </row>
    <row r="608" spans="1:9" ht="15.95" customHeight="1">
      <c r="A608" s="1061"/>
      <c r="B608" s="95"/>
      <c r="C608" s="1062"/>
      <c r="D608" s="1058"/>
      <c r="E608" s="1058"/>
      <c r="F608" s="1059"/>
      <c r="G608" s="1058"/>
      <c r="H608" s="1058"/>
      <c r="I608" s="1059"/>
    </row>
    <row r="609" spans="1:9" ht="15.95" customHeight="1">
      <c r="A609" s="1061"/>
      <c r="B609" s="95"/>
      <c r="C609" s="1062"/>
      <c r="D609" s="1058"/>
      <c r="E609" s="1058"/>
      <c r="F609" s="1059"/>
      <c r="G609" s="1058"/>
      <c r="H609" s="1058"/>
      <c r="I609" s="1059"/>
    </row>
    <row r="610" spans="1:9" ht="15.95" customHeight="1">
      <c r="A610" s="1061"/>
      <c r="B610" s="95"/>
      <c r="C610" s="1062"/>
      <c r="D610" s="1058"/>
      <c r="E610" s="1058"/>
      <c r="F610" s="1059"/>
      <c r="G610" s="1058"/>
      <c r="H610" s="1058"/>
      <c r="I610" s="1059"/>
    </row>
    <row r="611" spans="1:9" ht="15.95" customHeight="1">
      <c r="A611" s="1061"/>
      <c r="B611" s="95"/>
      <c r="C611" s="1062"/>
      <c r="D611" s="1058"/>
      <c r="E611" s="1058"/>
      <c r="F611" s="1059"/>
      <c r="G611" s="1058"/>
      <c r="H611" s="1058"/>
      <c r="I611" s="1059"/>
    </row>
    <row r="612" spans="1:9" ht="15.95" customHeight="1">
      <c r="A612" s="1061"/>
      <c r="B612" s="95"/>
      <c r="C612" s="1062"/>
      <c r="D612" s="1058"/>
      <c r="E612" s="1058"/>
      <c r="F612" s="1059"/>
      <c r="G612" s="1058"/>
      <c r="H612" s="1058"/>
      <c r="I612" s="1059"/>
    </row>
    <row r="613" spans="1:9" ht="15.95" customHeight="1">
      <c r="A613" s="1061"/>
      <c r="B613" s="95"/>
      <c r="C613" s="1062"/>
      <c r="D613" s="1058"/>
      <c r="E613" s="1058"/>
      <c r="F613" s="1059"/>
      <c r="G613" s="1058"/>
      <c r="H613" s="1058"/>
      <c r="I613" s="1059"/>
    </row>
    <row r="614" spans="1:9" ht="15.95" customHeight="1">
      <c r="A614" s="1061"/>
      <c r="B614" s="95"/>
      <c r="C614" s="1062"/>
      <c r="D614" s="1058"/>
      <c r="E614" s="1058"/>
      <c r="F614" s="1059"/>
      <c r="G614" s="1058"/>
      <c r="H614" s="1058"/>
      <c r="I614" s="1059"/>
    </row>
    <row r="615" spans="1:9" ht="15.95" customHeight="1">
      <c r="A615" s="1061"/>
      <c r="B615" s="95"/>
      <c r="C615" s="1062"/>
      <c r="D615" s="1058"/>
      <c r="E615" s="1058"/>
      <c r="F615" s="1059"/>
      <c r="G615" s="1058"/>
      <c r="H615" s="1058"/>
      <c r="I615" s="1059"/>
    </row>
    <row r="616" spans="1:9" ht="15.95" customHeight="1">
      <c r="A616" s="1061"/>
      <c r="B616" s="95"/>
      <c r="C616" s="1062"/>
      <c r="D616" s="1058"/>
      <c r="E616" s="1058"/>
      <c r="F616" s="1059"/>
      <c r="G616" s="1058"/>
      <c r="H616" s="1058"/>
      <c r="I616" s="1059"/>
    </row>
    <row r="617" spans="1:9" ht="15.95" customHeight="1">
      <c r="A617" s="1061"/>
      <c r="B617" s="95"/>
      <c r="C617" s="1062"/>
      <c r="D617" s="1058"/>
      <c r="E617" s="1058"/>
      <c r="F617" s="1059"/>
      <c r="G617" s="1058"/>
      <c r="H617" s="1058"/>
      <c r="I617" s="1059"/>
    </row>
    <row r="618" spans="1:9" ht="15.95" customHeight="1">
      <c r="A618" s="1061"/>
      <c r="B618" s="95"/>
      <c r="C618" s="1062"/>
      <c r="D618" s="1058"/>
      <c r="E618" s="1058"/>
      <c r="F618" s="1059"/>
      <c r="G618" s="1058"/>
      <c r="H618" s="1058"/>
      <c r="I618" s="1059"/>
    </row>
    <row r="619" spans="1:9" ht="15.95" customHeight="1">
      <c r="A619" s="1061"/>
      <c r="B619" s="95"/>
      <c r="C619" s="1062"/>
      <c r="D619" s="1058"/>
      <c r="E619" s="1058"/>
      <c r="F619" s="1059"/>
      <c r="G619" s="1058"/>
      <c r="H619" s="1058"/>
      <c r="I619" s="1059"/>
    </row>
    <row r="620" spans="1:9" ht="15.95" customHeight="1">
      <c r="A620" s="1061"/>
      <c r="B620" s="95"/>
      <c r="C620" s="1062"/>
      <c r="D620" s="1058"/>
      <c r="E620" s="1058"/>
      <c r="F620" s="1059"/>
      <c r="G620" s="1058"/>
      <c r="H620" s="1058"/>
      <c r="I620" s="1059"/>
    </row>
    <row r="621" spans="1:9" ht="15.95" customHeight="1">
      <c r="A621" s="1061"/>
      <c r="B621" s="95"/>
      <c r="C621" s="1062"/>
      <c r="D621" s="1058"/>
      <c r="E621" s="1058"/>
      <c r="F621" s="1059"/>
      <c r="G621" s="1058"/>
      <c r="H621" s="1058"/>
      <c r="I621" s="1059"/>
    </row>
    <row r="622" spans="1:9" ht="15.95" customHeight="1">
      <c r="A622" s="1061"/>
      <c r="B622" s="95"/>
      <c r="C622" s="1062"/>
      <c r="D622" s="1058"/>
      <c r="E622" s="1058"/>
      <c r="F622" s="1059"/>
      <c r="G622" s="1058"/>
      <c r="H622" s="1058"/>
      <c r="I622" s="1059"/>
    </row>
    <row r="623" spans="1:9" ht="15.95" customHeight="1">
      <c r="A623" s="1061"/>
      <c r="B623" s="95"/>
      <c r="C623" s="1062"/>
      <c r="D623" s="1058"/>
      <c r="E623" s="1058"/>
      <c r="F623" s="1059"/>
      <c r="G623" s="1058"/>
      <c r="H623" s="1058"/>
      <c r="I623" s="1059"/>
    </row>
    <row r="624" spans="1:9" ht="15.95" customHeight="1">
      <c r="A624" s="1061"/>
      <c r="B624" s="95"/>
      <c r="C624" s="1062"/>
      <c r="D624" s="1058"/>
      <c r="E624" s="1058"/>
      <c r="F624" s="1059"/>
      <c r="G624" s="1058"/>
      <c r="H624" s="1058"/>
      <c r="I624" s="1059"/>
    </row>
    <row r="625" spans="1:9" ht="15.95" customHeight="1">
      <c r="A625" s="1061"/>
      <c r="B625" s="95"/>
      <c r="C625" s="1062"/>
      <c r="D625" s="1058"/>
      <c r="E625" s="1058"/>
      <c r="F625" s="1059"/>
      <c r="G625" s="1058"/>
      <c r="H625" s="1058"/>
      <c r="I625" s="1059"/>
    </row>
    <row r="626" spans="1:9" ht="15.95" customHeight="1">
      <c r="A626" s="1061"/>
      <c r="B626" s="95"/>
      <c r="C626" s="1062"/>
      <c r="D626" s="1058"/>
      <c r="E626" s="1058"/>
      <c r="F626" s="1059"/>
      <c r="G626" s="1058"/>
      <c r="H626" s="1058"/>
      <c r="I626" s="1059"/>
    </row>
    <row r="627" spans="1:9" ht="15.95" customHeight="1">
      <c r="A627" s="1061"/>
      <c r="B627" s="95"/>
      <c r="C627" s="1062"/>
      <c r="D627" s="1058"/>
      <c r="E627" s="1058"/>
      <c r="F627" s="1059"/>
      <c r="G627" s="1058"/>
      <c r="H627" s="1058"/>
      <c r="I627" s="1059"/>
    </row>
    <row r="628" spans="1:9" ht="15.95" customHeight="1">
      <c r="A628" s="1061"/>
      <c r="B628" s="95"/>
      <c r="C628" s="1062"/>
      <c r="D628" s="1058"/>
      <c r="E628" s="1058"/>
      <c r="F628" s="1059"/>
      <c r="G628" s="1058"/>
      <c r="H628" s="1058"/>
      <c r="I628" s="1059"/>
    </row>
    <row r="629" spans="1:9" ht="15.95" customHeight="1">
      <c r="A629" s="1061"/>
      <c r="B629" s="95"/>
      <c r="C629" s="1062"/>
      <c r="D629" s="1058"/>
      <c r="E629" s="1058"/>
      <c r="F629" s="1059"/>
      <c r="G629" s="1058"/>
      <c r="H629" s="1058"/>
      <c r="I629" s="1059"/>
    </row>
    <row r="630" spans="1:9" ht="15.95" customHeight="1">
      <c r="A630" s="1061"/>
      <c r="B630" s="95"/>
      <c r="C630" s="1062"/>
      <c r="D630" s="1058"/>
      <c r="E630" s="1058"/>
      <c r="F630" s="1059"/>
      <c r="G630" s="1058"/>
      <c r="H630" s="1058"/>
      <c r="I630" s="1059"/>
    </row>
    <row r="631" spans="1:9" ht="15.95" customHeight="1">
      <c r="A631" s="1061"/>
      <c r="B631" s="95"/>
      <c r="C631" s="1062"/>
      <c r="D631" s="1058"/>
      <c r="E631" s="1058"/>
      <c r="F631" s="1059"/>
      <c r="G631" s="1058"/>
      <c r="H631" s="1058"/>
      <c r="I631" s="1059"/>
    </row>
    <row r="632" spans="1:9" ht="15.95" customHeight="1">
      <c r="A632" s="1061"/>
      <c r="B632" s="95"/>
      <c r="C632" s="1062"/>
      <c r="D632" s="1058"/>
      <c r="E632" s="1058"/>
      <c r="F632" s="1059"/>
      <c r="G632" s="1058"/>
      <c r="H632" s="1058"/>
      <c r="I632" s="1059"/>
    </row>
    <row r="633" spans="1:9" ht="15.95" customHeight="1">
      <c r="A633" s="1061"/>
      <c r="B633" s="95"/>
      <c r="C633" s="1062"/>
      <c r="D633" s="1058"/>
      <c r="E633" s="1058"/>
      <c r="F633" s="1059"/>
      <c r="G633" s="1058"/>
      <c r="H633" s="1058"/>
      <c r="I633" s="1059"/>
    </row>
    <row r="634" spans="1:9" ht="15.95" customHeight="1">
      <c r="A634" s="1061"/>
      <c r="B634" s="95"/>
      <c r="C634" s="1062"/>
      <c r="D634" s="1058"/>
      <c r="E634" s="1058"/>
      <c r="F634" s="1059"/>
      <c r="G634" s="1058"/>
      <c r="H634" s="1058"/>
      <c r="I634" s="1059"/>
    </row>
    <row r="635" spans="1:9" ht="15.95" customHeight="1">
      <c r="A635" s="1061"/>
      <c r="B635" s="95"/>
      <c r="C635" s="1062"/>
      <c r="D635" s="1058"/>
      <c r="E635" s="1058"/>
      <c r="F635" s="1059"/>
      <c r="G635" s="1058"/>
      <c r="H635" s="1058"/>
      <c r="I635" s="1059"/>
    </row>
    <row r="636" spans="1:9" ht="15.95" customHeight="1">
      <c r="A636" s="1061"/>
      <c r="B636" s="95"/>
      <c r="C636" s="1062"/>
      <c r="D636" s="1058"/>
      <c r="E636" s="1058"/>
      <c r="F636" s="1059"/>
      <c r="G636" s="1058"/>
      <c r="H636" s="1058"/>
      <c r="I636" s="1059"/>
    </row>
    <row r="637" spans="1:9" ht="15.95" customHeight="1">
      <c r="A637" s="1061"/>
      <c r="B637" s="95"/>
      <c r="C637" s="1062"/>
      <c r="D637" s="1058"/>
      <c r="E637" s="1058"/>
      <c r="F637" s="1059"/>
      <c r="G637" s="1058"/>
      <c r="H637" s="1058"/>
      <c r="I637" s="1059"/>
    </row>
    <row r="638" spans="1:9" ht="15.95" customHeight="1">
      <c r="A638" s="1061"/>
      <c r="B638" s="95"/>
      <c r="C638" s="1062"/>
      <c r="D638" s="1058"/>
      <c r="E638" s="1058"/>
      <c r="F638" s="1059"/>
      <c r="G638" s="1058"/>
      <c r="H638" s="1058"/>
      <c r="I638" s="1059"/>
    </row>
    <row r="639" spans="1:9" ht="15.95" customHeight="1">
      <c r="A639" s="1061"/>
      <c r="B639" s="95"/>
      <c r="C639" s="1062"/>
      <c r="D639" s="1058"/>
      <c r="E639" s="1058"/>
      <c r="F639" s="1059"/>
      <c r="G639" s="1058"/>
      <c r="H639" s="1058"/>
      <c r="I639" s="1059"/>
    </row>
    <row r="640" spans="1:9" ht="15.95" customHeight="1">
      <c r="A640" s="1061"/>
      <c r="B640" s="95"/>
      <c r="C640" s="1062"/>
      <c r="D640" s="1058"/>
      <c r="E640" s="1058"/>
      <c r="F640" s="1059"/>
      <c r="G640" s="1058"/>
      <c r="H640" s="1058"/>
      <c r="I640" s="1059"/>
    </row>
    <row r="641" spans="1:9" ht="15.95" customHeight="1">
      <c r="A641" s="1061"/>
      <c r="B641" s="95"/>
      <c r="C641" s="1062"/>
      <c r="D641" s="1058"/>
      <c r="E641" s="1058"/>
      <c r="F641" s="1059"/>
      <c r="G641" s="1058"/>
      <c r="H641" s="1058"/>
      <c r="I641" s="1059"/>
    </row>
    <row r="642" spans="1:9" ht="15.95" customHeight="1">
      <c r="A642" s="1061"/>
      <c r="B642" s="95"/>
      <c r="C642" s="1062"/>
      <c r="D642" s="1058"/>
      <c r="E642" s="1058"/>
      <c r="F642" s="1059"/>
      <c r="G642" s="1058"/>
      <c r="H642" s="1058"/>
      <c r="I642" s="1059"/>
    </row>
    <row r="643" spans="1:9" ht="15.95" customHeight="1">
      <c r="A643" s="1061"/>
      <c r="B643" s="95"/>
      <c r="C643" s="1062"/>
      <c r="D643" s="1058"/>
      <c r="E643" s="1058"/>
      <c r="F643" s="1059"/>
      <c r="G643" s="1058"/>
      <c r="H643" s="1058"/>
      <c r="I643" s="1059"/>
    </row>
    <row r="644" spans="1:9" ht="15.95" customHeight="1">
      <c r="A644" s="1061"/>
      <c r="B644" s="95"/>
      <c r="C644" s="1062"/>
      <c r="D644" s="1058"/>
      <c r="E644" s="1058"/>
      <c r="F644" s="1059"/>
      <c r="G644" s="1058"/>
      <c r="H644" s="1058"/>
      <c r="I644" s="1059"/>
    </row>
    <row r="645" spans="1:9" ht="15.95" customHeight="1">
      <c r="A645" s="1061"/>
      <c r="B645" s="95"/>
      <c r="C645" s="1062"/>
      <c r="D645" s="1058"/>
      <c r="E645" s="1058"/>
      <c r="F645" s="1059"/>
      <c r="G645" s="1058"/>
      <c r="H645" s="1058"/>
      <c r="I645" s="1059"/>
    </row>
    <row r="646" spans="1:9" ht="15.95" customHeight="1">
      <c r="A646" s="1061"/>
      <c r="B646" s="95"/>
      <c r="C646" s="1062"/>
      <c r="D646" s="1058"/>
      <c r="E646" s="1058"/>
      <c r="F646" s="1059"/>
      <c r="G646" s="1058"/>
      <c r="H646" s="1058"/>
      <c r="I646" s="1059"/>
    </row>
    <row r="647" spans="1:9" ht="15.95" customHeight="1">
      <c r="A647" s="1061"/>
      <c r="B647" s="95"/>
      <c r="C647" s="1062"/>
      <c r="D647" s="1058"/>
      <c r="E647" s="1058"/>
      <c r="F647" s="1059"/>
      <c r="G647" s="1058"/>
      <c r="H647" s="1058"/>
      <c r="I647" s="1059"/>
    </row>
    <row r="648" spans="1:9" ht="15.95" customHeight="1">
      <c r="A648" s="1061"/>
      <c r="B648" s="95"/>
      <c r="C648" s="1062"/>
      <c r="D648" s="1058"/>
      <c r="E648" s="1058"/>
      <c r="F648" s="1059"/>
      <c r="G648" s="1058"/>
      <c r="H648" s="1058"/>
      <c r="I648" s="1059"/>
    </row>
    <row r="649" spans="1:9" ht="15.95" customHeight="1">
      <c r="A649" s="1061"/>
      <c r="B649" s="95"/>
      <c r="C649" s="1062"/>
      <c r="D649" s="1058"/>
      <c r="E649" s="1058"/>
      <c r="F649" s="1059"/>
      <c r="G649" s="1058"/>
      <c r="H649" s="1058"/>
      <c r="I649" s="1059"/>
    </row>
    <row r="650" spans="1:9" ht="15.95" customHeight="1">
      <c r="A650" s="1061"/>
      <c r="B650" s="95"/>
      <c r="C650" s="1062"/>
      <c r="D650" s="1058"/>
      <c r="E650" s="1058"/>
      <c r="F650" s="1059"/>
      <c r="G650" s="1058"/>
      <c r="H650" s="1058"/>
      <c r="I650" s="1059"/>
    </row>
    <row r="651" spans="1:9" ht="15.95" customHeight="1">
      <c r="A651" s="1061"/>
      <c r="B651" s="95"/>
      <c r="C651" s="1062"/>
      <c r="D651" s="1058"/>
      <c r="E651" s="1058"/>
      <c r="F651" s="1059"/>
      <c r="G651" s="1058"/>
      <c r="H651" s="1058"/>
      <c r="I651" s="1059"/>
    </row>
    <row r="652" spans="1:9" ht="15.95" customHeight="1">
      <c r="A652" s="1061"/>
      <c r="B652" s="95"/>
      <c r="C652" s="1062"/>
      <c r="D652" s="1058"/>
      <c r="E652" s="1058"/>
      <c r="F652" s="1059"/>
      <c r="G652" s="1058"/>
      <c r="H652" s="1058"/>
      <c r="I652" s="1059"/>
    </row>
    <row r="653" spans="1:9" ht="15.95" customHeight="1">
      <c r="A653" s="1061"/>
      <c r="B653" s="95"/>
      <c r="C653" s="1062"/>
      <c r="D653" s="1058"/>
      <c r="E653" s="1058"/>
      <c r="F653" s="1059"/>
      <c r="G653" s="1058"/>
      <c r="H653" s="1058"/>
      <c r="I653" s="1059"/>
    </row>
    <row r="654" spans="1:9" ht="15.95" customHeight="1">
      <c r="A654" s="1061"/>
      <c r="B654" s="95"/>
      <c r="C654" s="1062"/>
      <c r="D654" s="1058"/>
      <c r="E654" s="1058"/>
      <c r="F654" s="1059"/>
      <c r="G654" s="1058"/>
      <c r="H654" s="1058"/>
      <c r="I654" s="1059"/>
    </row>
    <row r="655" spans="1:9" ht="15.95" customHeight="1">
      <c r="A655" s="1061"/>
      <c r="B655" s="95"/>
      <c r="C655" s="1062"/>
      <c r="D655" s="1058"/>
      <c r="E655" s="1058"/>
      <c r="F655" s="1059"/>
      <c r="G655" s="1058"/>
      <c r="H655" s="1058"/>
      <c r="I655" s="1059"/>
    </row>
    <row r="656" spans="1:9" ht="15.95" customHeight="1">
      <c r="A656" s="1061"/>
      <c r="B656" s="95"/>
      <c r="C656" s="1062"/>
      <c r="D656" s="1058"/>
      <c r="E656" s="1058"/>
      <c r="F656" s="1059"/>
      <c r="G656" s="1058"/>
      <c r="H656" s="1058"/>
      <c r="I656" s="1059"/>
    </row>
    <row r="657" spans="1:9" ht="15.95" customHeight="1">
      <c r="A657" s="1061"/>
      <c r="B657" s="95"/>
      <c r="C657" s="1062"/>
      <c r="D657" s="1058"/>
      <c r="E657" s="1058"/>
      <c r="F657" s="1059"/>
      <c r="G657" s="1058"/>
      <c r="H657" s="1058"/>
      <c r="I657" s="1059"/>
    </row>
    <row r="658" spans="1:9" ht="15.95" customHeight="1">
      <c r="A658" s="1061"/>
      <c r="B658" s="95"/>
      <c r="C658" s="1062"/>
      <c r="D658" s="1058"/>
      <c r="E658" s="1058"/>
      <c r="F658" s="1059"/>
      <c r="G658" s="1058"/>
      <c r="H658" s="1058"/>
      <c r="I658" s="1059"/>
    </row>
    <row r="659" spans="1:9" ht="15.95" customHeight="1">
      <c r="A659" s="1061"/>
      <c r="B659" s="95"/>
      <c r="C659" s="1062"/>
      <c r="D659" s="1058"/>
      <c r="E659" s="1058"/>
      <c r="F659" s="1059"/>
      <c r="G659" s="1058"/>
      <c r="H659" s="1058"/>
      <c r="I659" s="1059"/>
    </row>
    <row r="660" spans="1:9" ht="15.95" customHeight="1">
      <c r="A660" s="1061"/>
      <c r="B660" s="95"/>
      <c r="C660" s="1062"/>
      <c r="D660" s="1058"/>
      <c r="E660" s="1058"/>
      <c r="F660" s="1059"/>
      <c r="G660" s="1058"/>
      <c r="H660" s="1058"/>
      <c r="I660" s="1059"/>
    </row>
    <row r="661" spans="1:9" ht="15.95" customHeight="1">
      <c r="A661" s="1061"/>
      <c r="B661" s="95"/>
      <c r="C661" s="1062"/>
      <c r="D661" s="1058"/>
      <c r="E661" s="1058"/>
      <c r="F661" s="1059"/>
      <c r="G661" s="1058"/>
      <c r="H661" s="1058"/>
      <c r="I661" s="1059"/>
    </row>
    <row r="662" spans="1:9" ht="15.95" customHeight="1">
      <c r="A662" s="1061"/>
      <c r="B662" s="95"/>
      <c r="C662" s="1062"/>
      <c r="D662" s="1058"/>
      <c r="E662" s="1058"/>
      <c r="F662" s="1059"/>
      <c r="G662" s="1058"/>
      <c r="H662" s="1058"/>
      <c r="I662" s="1059"/>
    </row>
    <row r="663" spans="1:9" ht="15.95" customHeight="1">
      <c r="A663" s="1061"/>
      <c r="B663" s="95"/>
      <c r="C663" s="1062"/>
      <c r="D663" s="1058"/>
      <c r="E663" s="1058"/>
      <c r="F663" s="1059"/>
      <c r="G663" s="1058"/>
      <c r="H663" s="1058"/>
      <c r="I663" s="1059"/>
    </row>
    <row r="664" spans="1:9" ht="15.95" customHeight="1">
      <c r="A664" s="1061"/>
      <c r="B664" s="95"/>
      <c r="C664" s="1062"/>
      <c r="D664" s="1058"/>
      <c r="E664" s="1058"/>
      <c r="F664" s="1059"/>
      <c r="G664" s="1058"/>
      <c r="H664" s="1058"/>
      <c r="I664" s="1059"/>
    </row>
    <row r="665" spans="1:9" ht="15.95" customHeight="1">
      <c r="A665" s="1061"/>
      <c r="B665" s="95"/>
      <c r="C665" s="1062"/>
      <c r="D665" s="1058"/>
      <c r="E665" s="1058"/>
      <c r="F665" s="1059"/>
      <c r="G665" s="1058"/>
      <c r="H665" s="1058"/>
      <c r="I665" s="1059"/>
    </row>
    <row r="666" spans="1:9" ht="15.95" customHeight="1">
      <c r="A666" s="1061"/>
      <c r="B666" s="95"/>
      <c r="C666" s="1062"/>
      <c r="D666" s="1058"/>
      <c r="E666" s="1058"/>
      <c r="F666" s="1059"/>
      <c r="G666" s="1058"/>
      <c r="H666" s="1058"/>
      <c r="I666" s="1059"/>
    </row>
    <row r="667" spans="1:9" ht="15.95" customHeight="1">
      <c r="A667" s="1061"/>
      <c r="B667" s="95"/>
      <c r="C667" s="1062"/>
      <c r="D667" s="1058"/>
      <c r="E667" s="1058"/>
      <c r="F667" s="1059"/>
      <c r="G667" s="1058"/>
      <c r="H667" s="1058"/>
      <c r="I667" s="1059"/>
    </row>
    <row r="668" spans="1:9" ht="15.95" customHeight="1">
      <c r="A668" s="1061"/>
      <c r="B668" s="95"/>
      <c r="C668" s="1062"/>
      <c r="D668" s="1058"/>
      <c r="E668" s="1058"/>
      <c r="F668" s="1059"/>
      <c r="G668" s="1058"/>
      <c r="H668" s="1058"/>
      <c r="I668" s="1059"/>
    </row>
    <row r="669" spans="1:9" ht="15.95" customHeight="1">
      <c r="A669" s="1061"/>
      <c r="B669" s="95"/>
      <c r="C669" s="1062"/>
      <c r="D669" s="1058"/>
      <c r="E669" s="1058"/>
      <c r="F669" s="1059"/>
      <c r="G669" s="1058"/>
      <c r="H669" s="1058"/>
      <c r="I669" s="1059"/>
    </row>
    <row r="670" spans="1:9" ht="15.95" customHeight="1">
      <c r="A670" s="1061"/>
      <c r="B670" s="95"/>
      <c r="C670" s="1062"/>
      <c r="D670" s="1058"/>
      <c r="E670" s="1058"/>
      <c r="F670" s="1059"/>
      <c r="G670" s="1058"/>
      <c r="H670" s="1058"/>
      <c r="I670" s="1059"/>
    </row>
    <row r="671" spans="1:9" ht="15.95" customHeight="1">
      <c r="A671" s="1061"/>
      <c r="B671" s="95"/>
      <c r="C671" s="1062"/>
      <c r="D671" s="1058"/>
      <c r="E671" s="1058"/>
      <c r="F671" s="1059"/>
      <c r="G671" s="1058"/>
      <c r="H671" s="1058"/>
      <c r="I671" s="1059"/>
    </row>
    <row r="672" spans="1:9" ht="15.95" customHeight="1">
      <c r="A672" s="1061"/>
      <c r="B672" s="95"/>
      <c r="C672" s="1062"/>
      <c r="D672" s="1058"/>
      <c r="E672" s="1058"/>
      <c r="F672" s="1059"/>
      <c r="G672" s="1058"/>
      <c r="H672" s="1058"/>
      <c r="I672" s="1059"/>
    </row>
    <row r="673" spans="1:9" ht="15.95" customHeight="1">
      <c r="A673" s="1061"/>
      <c r="B673" s="95"/>
      <c r="C673" s="1062"/>
      <c r="D673" s="1058"/>
      <c r="E673" s="1058"/>
      <c r="F673" s="1059"/>
      <c r="G673" s="1058"/>
      <c r="H673" s="1058"/>
      <c r="I673" s="1059"/>
    </row>
    <row r="674" spans="1:9" ht="15.95" customHeight="1">
      <c r="A674" s="1061"/>
      <c r="B674" s="95"/>
      <c r="C674" s="1062"/>
      <c r="D674" s="1058"/>
      <c r="E674" s="1058"/>
      <c r="F674" s="1059"/>
      <c r="G674" s="1058"/>
      <c r="H674" s="1058"/>
      <c r="I674" s="1059"/>
    </row>
    <row r="675" spans="1:9" ht="15.95" customHeight="1">
      <c r="A675" s="1061"/>
      <c r="B675" s="95"/>
      <c r="C675" s="1062"/>
      <c r="D675" s="1058"/>
      <c r="E675" s="1058"/>
      <c r="F675" s="1059"/>
      <c r="G675" s="1058"/>
      <c r="H675" s="1058"/>
      <c r="I675" s="1059"/>
    </row>
    <row r="676" spans="1:9" ht="15.95" customHeight="1">
      <c r="A676" s="1061"/>
      <c r="B676" s="95"/>
      <c r="C676" s="1062"/>
      <c r="D676" s="1058"/>
      <c r="E676" s="1058"/>
      <c r="F676" s="1059"/>
      <c r="G676" s="1058"/>
      <c r="H676" s="1058"/>
      <c r="I676" s="1059"/>
    </row>
    <row r="677" spans="1:9" ht="15.95" customHeight="1">
      <c r="A677" s="1061"/>
      <c r="B677" s="95"/>
      <c r="C677" s="1062"/>
      <c r="D677" s="1058"/>
      <c r="E677" s="1058"/>
      <c r="F677" s="1059"/>
      <c r="G677" s="1058"/>
      <c r="H677" s="1058"/>
      <c r="I677" s="1059"/>
    </row>
    <row r="678" spans="1:9" ht="15.95" customHeight="1">
      <c r="A678" s="1061"/>
      <c r="B678" s="95"/>
      <c r="C678" s="1062"/>
      <c r="D678" s="1058"/>
      <c r="E678" s="1058"/>
      <c r="F678" s="1059"/>
      <c r="G678" s="1058"/>
      <c r="H678" s="1058"/>
      <c r="I678" s="1059"/>
    </row>
    <row r="679" spans="1:9" ht="15.95" customHeight="1">
      <c r="A679" s="1061"/>
      <c r="B679" s="95"/>
      <c r="C679" s="1062"/>
      <c r="D679" s="1058"/>
      <c r="E679" s="1058"/>
      <c r="F679" s="1059"/>
      <c r="G679" s="1058"/>
      <c r="H679" s="1058"/>
      <c r="I679" s="1059"/>
    </row>
    <row r="680" spans="1:9" ht="15.95" customHeight="1">
      <c r="A680" s="1061"/>
      <c r="B680" s="95"/>
      <c r="C680" s="1062"/>
      <c r="D680" s="1058"/>
      <c r="E680" s="1058"/>
      <c r="F680" s="1059"/>
      <c r="G680" s="1058"/>
      <c r="H680" s="1058"/>
      <c r="I680" s="1059"/>
    </row>
    <row r="681" spans="1:9" ht="15.95" customHeight="1">
      <c r="A681" s="1061"/>
      <c r="B681" s="95"/>
      <c r="C681" s="1062"/>
      <c r="D681" s="1058"/>
      <c r="E681" s="1058"/>
      <c r="F681" s="1059"/>
      <c r="G681" s="1058"/>
      <c r="H681" s="1058"/>
      <c r="I681" s="1059"/>
    </row>
    <row r="682" spans="1:9" ht="15.95" customHeight="1">
      <c r="A682" s="1061"/>
      <c r="B682" s="95"/>
      <c r="C682" s="1062"/>
      <c r="D682" s="1058"/>
      <c r="E682" s="1058"/>
      <c r="F682" s="1059"/>
      <c r="G682" s="1058"/>
      <c r="H682" s="1058"/>
      <c r="I682" s="1059"/>
    </row>
    <row r="683" spans="1:9" ht="15.95" customHeight="1">
      <c r="A683" s="1061"/>
      <c r="B683" s="95"/>
      <c r="C683" s="1062"/>
      <c r="D683" s="1058"/>
      <c r="E683" s="1058"/>
      <c r="F683" s="1059"/>
      <c r="G683" s="1058"/>
      <c r="H683" s="1058"/>
      <c r="I683" s="1059"/>
    </row>
    <row r="684" spans="1:9" ht="15.95" customHeight="1">
      <c r="A684" s="1061"/>
      <c r="B684" s="95"/>
      <c r="C684" s="1062"/>
      <c r="D684" s="1058"/>
      <c r="E684" s="1058"/>
      <c r="F684" s="1059"/>
      <c r="G684" s="1058"/>
      <c r="H684" s="1058"/>
      <c r="I684" s="1059"/>
    </row>
    <row r="685" spans="1:9" ht="15.95" customHeight="1">
      <c r="A685" s="1061"/>
      <c r="B685" s="95"/>
      <c r="C685" s="1062"/>
      <c r="D685" s="1058"/>
      <c r="E685" s="1058"/>
      <c r="F685" s="1059"/>
      <c r="G685" s="1058"/>
      <c r="H685" s="1058"/>
      <c r="I685" s="1059"/>
    </row>
    <row r="686" spans="1:9" ht="15.95" customHeight="1">
      <c r="A686" s="1061"/>
      <c r="B686" s="95"/>
      <c r="C686" s="1062"/>
      <c r="D686" s="1058"/>
      <c r="E686" s="1058"/>
      <c r="F686" s="1059"/>
      <c r="G686" s="1058"/>
      <c r="H686" s="1058"/>
      <c r="I686" s="1059"/>
    </row>
    <row r="687" spans="1:9" ht="15.95" customHeight="1">
      <c r="A687" s="1061"/>
      <c r="B687" s="95"/>
      <c r="C687" s="1062"/>
      <c r="D687" s="1058"/>
      <c r="E687" s="1058"/>
      <c r="F687" s="1059"/>
      <c r="G687" s="1058"/>
      <c r="H687" s="1058"/>
      <c r="I687" s="1059"/>
    </row>
    <row r="688" spans="1:9" ht="15.95" customHeight="1">
      <c r="A688" s="1061"/>
      <c r="B688" s="95"/>
      <c r="C688" s="1062"/>
      <c r="D688" s="1058"/>
      <c r="E688" s="1058"/>
      <c r="F688" s="1059"/>
      <c r="G688" s="1058"/>
      <c r="H688" s="1058"/>
      <c r="I688" s="1059"/>
    </row>
    <row r="689" spans="1:9" ht="15.95" customHeight="1">
      <c r="A689" s="1061"/>
      <c r="B689" s="95"/>
      <c r="C689" s="1062"/>
      <c r="D689" s="1058"/>
      <c r="E689" s="1058"/>
      <c r="F689" s="1059"/>
      <c r="G689" s="1058"/>
      <c r="H689" s="1058"/>
      <c r="I689" s="1059"/>
    </row>
    <row r="690" spans="1:9" ht="15.95" customHeight="1">
      <c r="A690" s="1061"/>
      <c r="B690" s="95"/>
      <c r="C690" s="1062"/>
      <c r="D690" s="1058"/>
      <c r="E690" s="1058"/>
      <c r="F690" s="1059"/>
      <c r="G690" s="1058"/>
      <c r="H690" s="1058"/>
      <c r="I690" s="1059"/>
    </row>
    <row r="691" spans="1:9" ht="15.95" customHeight="1">
      <c r="A691" s="1061"/>
      <c r="B691" s="95"/>
      <c r="C691" s="1062"/>
      <c r="D691" s="1058"/>
      <c r="E691" s="1058"/>
      <c r="F691" s="1059"/>
      <c r="G691" s="1058"/>
      <c r="H691" s="1058"/>
      <c r="I691" s="1059"/>
    </row>
    <row r="692" spans="1:9" ht="15.95" customHeight="1">
      <c r="A692" s="1061"/>
      <c r="B692" s="95"/>
      <c r="C692" s="1062"/>
      <c r="D692" s="1058"/>
      <c r="E692" s="1058"/>
      <c r="F692" s="1059"/>
      <c r="G692" s="1058"/>
      <c r="H692" s="1058"/>
      <c r="I692" s="1059"/>
    </row>
    <row r="693" spans="1:9" ht="15.95" customHeight="1">
      <c r="A693" s="1061"/>
      <c r="B693" s="95"/>
      <c r="C693" s="1062"/>
      <c r="D693" s="1058"/>
      <c r="E693" s="1058"/>
      <c r="F693" s="1059"/>
      <c r="G693" s="1058"/>
      <c r="H693" s="1058"/>
      <c r="I693" s="1059"/>
    </row>
    <row r="694" spans="1:9" ht="15.95" customHeight="1">
      <c r="A694" s="1061"/>
      <c r="B694" s="95"/>
      <c r="C694" s="1062"/>
      <c r="D694" s="1058"/>
      <c r="E694" s="1058"/>
      <c r="F694" s="1059"/>
      <c r="G694" s="1058"/>
      <c r="H694" s="1058"/>
      <c r="I694" s="1059"/>
    </row>
    <row r="695" spans="1:9" ht="15.95" customHeight="1">
      <c r="A695" s="1061"/>
      <c r="B695" s="95"/>
      <c r="C695" s="1062"/>
      <c r="D695" s="1058"/>
      <c r="E695" s="1058"/>
      <c r="F695" s="1059"/>
      <c r="G695" s="1058"/>
      <c r="H695" s="1058"/>
      <c r="I695" s="1059"/>
    </row>
    <row r="696" spans="1:9" ht="15.95" customHeight="1">
      <c r="A696" s="1061"/>
      <c r="B696" s="95"/>
      <c r="C696" s="1062"/>
      <c r="D696" s="1058"/>
      <c r="E696" s="1058"/>
      <c r="F696" s="1059"/>
      <c r="G696" s="1058"/>
      <c r="H696" s="1058"/>
      <c r="I696" s="1059"/>
    </row>
    <row r="697" spans="1:9" ht="15.95" customHeight="1">
      <c r="A697" s="1061"/>
      <c r="B697" s="95"/>
      <c r="C697" s="1062"/>
      <c r="D697" s="1058"/>
      <c r="E697" s="1058"/>
      <c r="F697" s="1059"/>
      <c r="G697" s="1058"/>
      <c r="H697" s="1058"/>
      <c r="I697" s="1059"/>
    </row>
    <row r="698" spans="1:9" ht="15.95" customHeight="1">
      <c r="A698" s="1061"/>
      <c r="B698" s="95"/>
      <c r="C698" s="1062"/>
      <c r="D698" s="1058"/>
      <c r="E698" s="1058"/>
      <c r="F698" s="1059"/>
      <c r="G698" s="1058"/>
      <c r="H698" s="1058"/>
      <c r="I698" s="1059"/>
    </row>
    <row r="699" spans="1:9" ht="15.95" customHeight="1">
      <c r="A699" s="1061"/>
      <c r="B699" s="95"/>
      <c r="C699" s="1062"/>
      <c r="D699" s="1058"/>
      <c r="E699" s="1058"/>
      <c r="F699" s="1059"/>
      <c r="G699" s="1058"/>
      <c r="H699" s="1058"/>
      <c r="I699" s="1059"/>
    </row>
    <row r="700" spans="1:9" ht="15.95" customHeight="1">
      <c r="A700" s="1061"/>
      <c r="B700" s="95"/>
      <c r="C700" s="1062"/>
      <c r="D700" s="1058"/>
      <c r="E700" s="1058"/>
      <c r="F700" s="1059"/>
      <c r="G700" s="1058"/>
      <c r="H700" s="1058"/>
      <c r="I700" s="1059"/>
    </row>
    <row r="701" spans="1:9" ht="15.95" customHeight="1">
      <c r="A701" s="1061"/>
      <c r="B701" s="95"/>
      <c r="C701" s="1062"/>
      <c r="D701" s="1058"/>
      <c r="E701" s="1058"/>
      <c r="F701" s="1059"/>
      <c r="G701" s="1058"/>
      <c r="H701" s="1058"/>
      <c r="I701" s="1059"/>
    </row>
    <row r="702" spans="1:9" ht="15.95" customHeight="1">
      <c r="A702" s="1061"/>
      <c r="B702" s="95"/>
      <c r="C702" s="1062"/>
      <c r="D702" s="1058"/>
      <c r="E702" s="1058"/>
      <c r="F702" s="1059"/>
      <c r="G702" s="1058"/>
      <c r="H702" s="1058"/>
      <c r="I702" s="1059"/>
    </row>
    <row r="703" spans="1:9" ht="15.95" customHeight="1">
      <c r="A703" s="1061"/>
      <c r="B703" s="95"/>
      <c r="C703" s="1062"/>
      <c r="D703" s="1058"/>
      <c r="E703" s="1058"/>
      <c r="F703" s="1059"/>
      <c r="G703" s="1058"/>
      <c r="H703" s="1058"/>
      <c r="I703" s="1059"/>
    </row>
    <row r="704" spans="1:9" ht="15.95" customHeight="1">
      <c r="A704" s="1061"/>
      <c r="B704" s="95"/>
      <c r="C704" s="1062"/>
      <c r="D704" s="1058"/>
      <c r="E704" s="1058"/>
      <c r="F704" s="1059"/>
      <c r="G704" s="1058"/>
      <c r="H704" s="1058"/>
      <c r="I704" s="1059"/>
    </row>
    <row r="705" spans="1:9" ht="15.95" customHeight="1">
      <c r="A705" s="1061"/>
      <c r="B705" s="95"/>
      <c r="C705" s="1062"/>
      <c r="D705" s="1058"/>
      <c r="E705" s="1058"/>
      <c r="F705" s="1059"/>
      <c r="G705" s="1058"/>
      <c r="H705" s="1058"/>
      <c r="I705" s="1059"/>
    </row>
    <row r="706" spans="1:9" ht="15.95" customHeight="1">
      <c r="A706" s="1061"/>
      <c r="B706" s="95"/>
      <c r="C706" s="1062"/>
      <c r="D706" s="1058"/>
      <c r="E706" s="1058"/>
      <c r="F706" s="1059"/>
      <c r="G706" s="1058"/>
      <c r="H706" s="1058"/>
      <c r="I706" s="1059"/>
    </row>
    <row r="707" spans="1:9" ht="15.95" customHeight="1">
      <c r="A707" s="1061"/>
      <c r="B707" s="95"/>
      <c r="C707" s="1062"/>
      <c r="D707" s="1058"/>
      <c r="E707" s="1058"/>
      <c r="F707" s="1059"/>
      <c r="G707" s="1058"/>
      <c r="H707" s="1058"/>
      <c r="I707" s="1059"/>
    </row>
    <row r="708" spans="1:9" ht="15.95" customHeight="1">
      <c r="A708" s="1061"/>
      <c r="B708" s="95"/>
      <c r="C708" s="1062"/>
      <c r="D708" s="1058"/>
      <c r="E708" s="1058"/>
      <c r="F708" s="1059"/>
      <c r="G708" s="1058"/>
      <c r="H708" s="1058"/>
      <c r="I708" s="1059"/>
    </row>
    <row r="709" spans="1:9" ht="15.95" customHeight="1">
      <c r="A709" s="1061"/>
      <c r="B709" s="95"/>
      <c r="C709" s="1062"/>
      <c r="D709" s="1058"/>
      <c r="E709" s="1058"/>
      <c r="F709" s="1059"/>
      <c r="G709" s="1058"/>
      <c r="H709" s="1058"/>
      <c r="I709" s="1059"/>
    </row>
    <row r="710" spans="1:9" ht="15.95" customHeight="1">
      <c r="A710" s="1061"/>
      <c r="B710" s="95"/>
      <c r="C710" s="1062"/>
      <c r="D710" s="1058"/>
      <c r="E710" s="1058"/>
      <c r="F710" s="1059"/>
      <c r="G710" s="1058"/>
      <c r="H710" s="1058"/>
      <c r="I710" s="1059"/>
    </row>
    <row r="711" spans="1:9" ht="15.95" customHeight="1">
      <c r="A711" s="1061"/>
      <c r="B711" s="95"/>
      <c r="C711" s="1062"/>
      <c r="D711" s="1058"/>
      <c r="E711" s="1058"/>
      <c r="F711" s="1059"/>
      <c r="G711" s="1058"/>
      <c r="H711" s="1058"/>
      <c r="I711" s="1059"/>
    </row>
    <row r="712" spans="1:9" ht="15.95" customHeight="1">
      <c r="A712" s="1061"/>
      <c r="B712" s="95"/>
      <c r="C712" s="1062"/>
      <c r="D712" s="1058"/>
      <c r="E712" s="1058"/>
      <c r="F712" s="1059"/>
      <c r="G712" s="1058"/>
      <c r="H712" s="1058"/>
      <c r="I712" s="1059"/>
    </row>
    <row r="713" spans="1:9" ht="15.95" customHeight="1">
      <c r="A713" s="1061"/>
      <c r="B713" s="95"/>
      <c r="C713" s="1062"/>
      <c r="D713" s="1058"/>
      <c r="E713" s="1058"/>
      <c r="F713" s="1059"/>
      <c r="G713" s="1058"/>
      <c r="H713" s="1058"/>
      <c r="I713" s="1059"/>
    </row>
    <row r="714" spans="1:9" ht="15.95" customHeight="1">
      <c r="A714" s="1061"/>
      <c r="B714" s="95"/>
      <c r="C714" s="1062"/>
      <c r="D714" s="1058"/>
      <c r="E714" s="1058"/>
      <c r="F714" s="1059"/>
      <c r="G714" s="1058"/>
      <c r="H714" s="1058"/>
      <c r="I714" s="1059"/>
    </row>
    <row r="715" spans="1:9" ht="15.95" customHeight="1">
      <c r="A715" s="1061"/>
      <c r="B715" s="95"/>
      <c r="C715" s="1062"/>
      <c r="D715" s="1058"/>
      <c r="E715" s="1058"/>
      <c r="F715" s="1059"/>
      <c r="G715" s="1058"/>
      <c r="H715" s="1058"/>
      <c r="I715" s="1059"/>
    </row>
    <row r="716" spans="1:9" ht="15.95" customHeight="1">
      <c r="A716" s="1061"/>
      <c r="B716" s="95"/>
      <c r="C716" s="1062"/>
      <c r="D716" s="1058"/>
      <c r="E716" s="1058"/>
      <c r="F716" s="1059"/>
      <c r="G716" s="1058"/>
      <c r="H716" s="1058"/>
      <c r="I716" s="1059"/>
    </row>
    <row r="717" spans="1:9" ht="15.95" customHeight="1">
      <c r="A717" s="1061"/>
      <c r="B717" s="95"/>
      <c r="C717" s="1062"/>
      <c r="D717" s="1058"/>
      <c r="E717" s="1058"/>
      <c r="F717" s="1059"/>
      <c r="G717" s="1058"/>
      <c r="H717" s="1058"/>
      <c r="I717" s="1059"/>
    </row>
    <row r="718" spans="1:9" ht="15.95" customHeight="1">
      <c r="A718" s="1061"/>
      <c r="B718" s="95"/>
      <c r="C718" s="1062"/>
      <c r="D718" s="1058"/>
      <c r="E718" s="1058"/>
      <c r="F718" s="1059"/>
      <c r="G718" s="1058"/>
      <c r="H718" s="1058"/>
      <c r="I718" s="1059"/>
    </row>
    <row r="719" spans="1:9" ht="15.95" customHeight="1">
      <c r="A719" s="1061"/>
      <c r="B719" s="95"/>
      <c r="C719" s="1062"/>
      <c r="D719" s="1058"/>
      <c r="E719" s="1058"/>
      <c r="F719" s="1059"/>
      <c r="G719" s="1058"/>
      <c r="H719" s="1058"/>
      <c r="I719" s="1059"/>
    </row>
    <row r="720" spans="1:9" ht="15.95" customHeight="1">
      <c r="A720" s="1061"/>
      <c r="B720" s="95"/>
      <c r="C720" s="1062"/>
      <c r="D720" s="1058"/>
      <c r="E720" s="1058"/>
      <c r="F720" s="1059"/>
      <c r="G720" s="1058"/>
      <c r="H720" s="1058"/>
      <c r="I720" s="1059"/>
    </row>
    <row r="721" spans="1:9" ht="15.95" customHeight="1">
      <c r="A721" s="1061"/>
      <c r="B721" s="95"/>
      <c r="C721" s="1062"/>
      <c r="D721" s="1058"/>
      <c r="E721" s="1058"/>
      <c r="F721" s="1059"/>
      <c r="G721" s="1058"/>
      <c r="H721" s="1058"/>
      <c r="I721" s="1059"/>
    </row>
    <row r="722" spans="1:9" ht="15.95" customHeight="1">
      <c r="A722" s="1061"/>
      <c r="B722" s="95"/>
      <c r="C722" s="1062"/>
      <c r="D722" s="1058"/>
      <c r="E722" s="1058"/>
      <c r="F722" s="1059"/>
      <c r="G722" s="1058"/>
      <c r="H722" s="1058"/>
      <c r="I722" s="1059"/>
    </row>
    <row r="723" spans="1:9" ht="15.95" customHeight="1">
      <c r="A723" s="1061"/>
      <c r="B723" s="95"/>
      <c r="C723" s="1062"/>
      <c r="D723" s="1058"/>
      <c r="E723" s="1058"/>
      <c r="F723" s="1059"/>
      <c r="G723" s="1058"/>
      <c r="H723" s="1058"/>
      <c r="I723" s="1059"/>
    </row>
    <row r="724" spans="1:9" ht="15.95" customHeight="1">
      <c r="A724" s="1061"/>
      <c r="B724" s="95"/>
      <c r="C724" s="1062"/>
      <c r="D724" s="1058"/>
      <c r="E724" s="1058"/>
      <c r="F724" s="1059"/>
      <c r="G724" s="1058"/>
      <c r="H724" s="1058"/>
      <c r="I724" s="1059"/>
    </row>
    <row r="725" spans="1:9" ht="15.95" customHeight="1">
      <c r="A725" s="1061"/>
      <c r="B725" s="95"/>
      <c r="C725" s="1062"/>
      <c r="D725" s="1058"/>
      <c r="E725" s="1058"/>
      <c r="F725" s="1059"/>
      <c r="G725" s="1058"/>
      <c r="H725" s="1058"/>
      <c r="I725" s="1059"/>
    </row>
    <row r="726" spans="1:9" ht="15.95" customHeight="1">
      <c r="A726" s="1061"/>
      <c r="B726" s="95"/>
      <c r="C726" s="1062"/>
      <c r="D726" s="1058"/>
      <c r="E726" s="1058"/>
      <c r="F726" s="1059"/>
      <c r="G726" s="1058"/>
      <c r="H726" s="1058"/>
      <c r="I726" s="1059"/>
    </row>
    <row r="727" spans="1:9" ht="15.95" customHeight="1">
      <c r="A727" s="1061"/>
      <c r="B727" s="95"/>
      <c r="C727" s="1062"/>
      <c r="D727" s="1058"/>
      <c r="E727" s="1058"/>
      <c r="F727" s="1059"/>
      <c r="G727" s="1058"/>
      <c r="H727" s="1058"/>
      <c r="I727" s="1059"/>
    </row>
    <row r="728" spans="1:9" ht="15.95" customHeight="1">
      <c r="A728" s="1061"/>
      <c r="B728" s="95"/>
      <c r="C728" s="1062"/>
      <c r="D728" s="1058"/>
      <c r="E728" s="1058"/>
      <c r="F728" s="1059"/>
      <c r="G728" s="1058"/>
      <c r="H728" s="1058"/>
      <c r="I728" s="1059"/>
    </row>
    <row r="729" spans="1:9" ht="15.95" customHeight="1">
      <c r="A729" s="1061"/>
      <c r="B729" s="95"/>
      <c r="C729" s="1062"/>
      <c r="D729" s="1058"/>
      <c r="E729" s="1058"/>
      <c r="F729" s="1059"/>
      <c r="G729" s="1058"/>
      <c r="H729" s="1058"/>
      <c r="I729" s="1059"/>
    </row>
    <row r="730" spans="1:9" ht="15.95" customHeight="1">
      <c r="A730" s="1061"/>
      <c r="B730" s="95"/>
      <c r="C730" s="1062"/>
      <c r="D730" s="1058"/>
      <c r="E730" s="1058"/>
      <c r="F730" s="1059"/>
      <c r="G730" s="1058"/>
      <c r="H730" s="1058"/>
      <c r="I730" s="1059"/>
    </row>
    <row r="731" spans="1:9" ht="15.95" customHeight="1">
      <c r="A731" s="1061"/>
      <c r="B731" s="95"/>
      <c r="C731" s="1062"/>
      <c r="D731" s="1058"/>
      <c r="E731" s="1058"/>
      <c r="F731" s="1059"/>
      <c r="G731" s="1058"/>
      <c r="H731" s="1058"/>
      <c r="I731" s="1059"/>
    </row>
    <row r="732" spans="1:9" ht="15.95" customHeight="1">
      <c r="A732" s="1061"/>
      <c r="B732" s="95"/>
      <c r="C732" s="1062"/>
      <c r="D732" s="1058"/>
      <c r="E732" s="1058"/>
      <c r="F732" s="1059"/>
      <c r="G732" s="1058"/>
      <c r="H732" s="1058"/>
      <c r="I732" s="1059"/>
    </row>
    <row r="733" spans="1:9" ht="15.95" customHeight="1">
      <c r="A733" s="1061"/>
      <c r="B733" s="95"/>
      <c r="C733" s="1062"/>
      <c r="D733" s="1058"/>
      <c r="E733" s="1058"/>
      <c r="F733" s="1059"/>
      <c r="G733" s="1058"/>
      <c r="H733" s="1058"/>
      <c r="I733" s="1059"/>
    </row>
    <row r="734" spans="1:9" ht="15.95" customHeight="1">
      <c r="A734" s="1061"/>
      <c r="B734" s="95"/>
      <c r="C734" s="1062"/>
      <c r="D734" s="1058"/>
      <c r="E734" s="1058"/>
      <c r="F734" s="1059"/>
      <c r="G734" s="1058"/>
      <c r="H734" s="1058"/>
      <c r="I734" s="1059"/>
    </row>
    <row r="735" spans="1:9" ht="15.95" customHeight="1">
      <c r="A735" s="1061"/>
      <c r="B735" s="95"/>
      <c r="C735" s="1062"/>
      <c r="D735" s="1058"/>
      <c r="E735" s="1058"/>
      <c r="F735" s="1059"/>
      <c r="G735" s="1058"/>
      <c r="H735" s="1058"/>
      <c r="I735" s="1059"/>
    </row>
    <row r="736" spans="1:9" ht="15.95" customHeight="1">
      <c r="A736" s="1061"/>
      <c r="B736" s="95"/>
      <c r="C736" s="1062"/>
      <c r="D736" s="1058"/>
      <c r="E736" s="1058"/>
      <c r="F736" s="1059"/>
      <c r="G736" s="1058"/>
      <c r="H736" s="1058"/>
      <c r="I736" s="1059"/>
    </row>
    <row r="737" spans="1:9" ht="15.95" customHeight="1">
      <c r="A737" s="1061"/>
      <c r="B737" s="95"/>
      <c r="C737" s="1062"/>
      <c r="D737" s="1058"/>
      <c r="E737" s="1058"/>
      <c r="F737" s="1059"/>
      <c r="G737" s="1058"/>
      <c r="H737" s="1058"/>
      <c r="I737" s="1059"/>
    </row>
    <row r="738" spans="1:9" ht="15.95" customHeight="1">
      <c r="A738" s="1061"/>
      <c r="B738" s="95"/>
      <c r="C738" s="1062"/>
      <c r="D738" s="1058"/>
      <c r="E738" s="1058"/>
      <c r="F738" s="1059"/>
      <c r="G738" s="1058"/>
      <c r="H738" s="1058"/>
      <c r="I738" s="1059"/>
    </row>
    <row r="739" spans="1:9" ht="15.95" customHeight="1">
      <c r="A739" s="1061"/>
      <c r="B739" s="95"/>
      <c r="C739" s="1062"/>
      <c r="D739" s="1058"/>
      <c r="E739" s="1058"/>
      <c r="F739" s="1059"/>
      <c r="G739" s="1058"/>
      <c r="H739" s="1058"/>
      <c r="I739" s="1059"/>
    </row>
    <row r="740" spans="1:9" ht="15.95" customHeight="1">
      <c r="A740" s="1061"/>
      <c r="B740" s="95"/>
      <c r="C740" s="1062"/>
      <c r="D740" s="1058"/>
      <c r="E740" s="1058"/>
      <c r="F740" s="1059"/>
      <c r="G740" s="1058"/>
      <c r="H740" s="1058"/>
      <c r="I740" s="1059"/>
    </row>
    <row r="741" spans="1:9" ht="15.95" customHeight="1">
      <c r="A741" s="1061"/>
      <c r="B741" s="95"/>
      <c r="C741" s="1062"/>
      <c r="D741" s="1058"/>
      <c r="E741" s="1058"/>
      <c r="F741" s="1059"/>
      <c r="G741" s="1058"/>
      <c r="H741" s="1058"/>
      <c r="I741" s="1059"/>
    </row>
    <row r="742" spans="1:9" ht="15.95" customHeight="1">
      <c r="A742" s="1061"/>
      <c r="B742" s="95"/>
      <c r="C742" s="1062"/>
      <c r="D742" s="1058"/>
      <c r="E742" s="1058"/>
      <c r="F742" s="1059"/>
      <c r="G742" s="1058"/>
      <c r="H742" s="1058"/>
      <c r="I742" s="1059"/>
    </row>
    <row r="743" spans="1:9" ht="15.95" customHeight="1">
      <c r="A743" s="1061"/>
      <c r="B743" s="95"/>
      <c r="C743" s="1062"/>
      <c r="D743" s="1058"/>
      <c r="E743" s="1058"/>
      <c r="F743" s="1059"/>
      <c r="G743" s="1058"/>
      <c r="H743" s="1058"/>
      <c r="I743" s="1059"/>
    </row>
    <row r="744" spans="1:9" ht="15.95" customHeight="1">
      <c r="A744" s="1061"/>
      <c r="B744" s="95"/>
      <c r="C744" s="1062"/>
      <c r="D744" s="1058"/>
      <c r="E744" s="1058"/>
      <c r="F744" s="1059"/>
      <c r="G744" s="1058"/>
      <c r="H744" s="1058"/>
      <c r="I744" s="1059"/>
    </row>
    <row r="745" spans="1:9" ht="15.95" customHeight="1">
      <c r="A745" s="1061"/>
      <c r="B745" s="95"/>
      <c r="C745" s="1062"/>
      <c r="D745" s="1058"/>
      <c r="E745" s="1058"/>
      <c r="F745" s="1059"/>
      <c r="G745" s="1058"/>
      <c r="H745" s="1058"/>
      <c r="I745" s="1059"/>
    </row>
    <row r="746" spans="1:9" ht="15.95" customHeight="1">
      <c r="A746" s="1061"/>
      <c r="B746" s="95"/>
      <c r="C746" s="1062"/>
      <c r="D746" s="1058"/>
      <c r="E746" s="1058"/>
      <c r="F746" s="1059"/>
      <c r="G746" s="1058"/>
      <c r="H746" s="1058"/>
      <c r="I746" s="1059"/>
    </row>
    <row r="747" spans="1:9" ht="15.95" customHeight="1">
      <c r="A747" s="1061"/>
      <c r="B747" s="95"/>
      <c r="C747" s="1062"/>
      <c r="D747" s="1058"/>
      <c r="E747" s="1058"/>
      <c r="F747" s="1059"/>
      <c r="G747" s="1058"/>
      <c r="H747" s="1058"/>
      <c r="I747" s="1059"/>
    </row>
    <row r="748" spans="1:9" ht="15.95" customHeight="1">
      <c r="A748" s="1061"/>
      <c r="B748" s="95"/>
      <c r="C748" s="1062"/>
      <c r="D748" s="1058"/>
      <c r="E748" s="1058"/>
      <c r="F748" s="1059"/>
      <c r="G748" s="1058"/>
      <c r="H748" s="1058"/>
      <c r="I748" s="1059"/>
    </row>
    <row r="749" spans="1:9" ht="15.95" customHeight="1">
      <c r="A749" s="1061"/>
      <c r="B749" s="95"/>
      <c r="C749" s="1062"/>
      <c r="D749" s="1058"/>
      <c r="E749" s="1058"/>
      <c r="F749" s="1059"/>
      <c r="G749" s="1058"/>
      <c r="H749" s="1058"/>
      <c r="I749" s="1059"/>
    </row>
    <row r="750" spans="1:9" ht="15.95" customHeight="1">
      <c r="A750" s="1061"/>
      <c r="B750" s="95"/>
      <c r="C750" s="1062"/>
      <c r="D750" s="1058"/>
      <c r="E750" s="1058"/>
      <c r="F750" s="1059"/>
      <c r="G750" s="1058"/>
      <c r="H750" s="1058"/>
      <c r="I750" s="1059"/>
    </row>
    <row r="751" spans="1:9" ht="15.95" customHeight="1">
      <c r="A751" s="1061"/>
      <c r="B751" s="95"/>
      <c r="C751" s="1062"/>
      <c r="D751" s="1058"/>
      <c r="E751" s="1058"/>
      <c r="F751" s="1059"/>
      <c r="G751" s="1058"/>
      <c r="H751" s="1058"/>
      <c r="I751" s="1059"/>
    </row>
    <row r="752" spans="1:9" ht="15.95" customHeight="1">
      <c r="A752" s="1061"/>
      <c r="B752" s="95"/>
      <c r="C752" s="1062"/>
      <c r="D752" s="1058"/>
      <c r="E752" s="1058"/>
      <c r="F752" s="1059"/>
      <c r="G752" s="1058"/>
      <c r="H752" s="1058"/>
      <c r="I752" s="1059"/>
    </row>
    <row r="753" spans="1:9" ht="15.95" customHeight="1">
      <c r="A753" s="1061"/>
      <c r="B753" s="95"/>
      <c r="C753" s="1062"/>
      <c r="D753" s="1058"/>
      <c r="E753" s="1058"/>
      <c r="F753" s="1059"/>
      <c r="G753" s="1058"/>
      <c r="H753" s="1058"/>
      <c r="I753" s="1059"/>
    </row>
    <row r="754" spans="1:9" ht="15.95" customHeight="1">
      <c r="A754" s="1061"/>
      <c r="B754" s="95"/>
      <c r="C754" s="1062"/>
      <c r="D754" s="1058"/>
      <c r="E754" s="1058"/>
      <c r="F754" s="1059"/>
      <c r="G754" s="1058"/>
      <c r="H754" s="1058"/>
      <c r="I754" s="1059"/>
    </row>
    <row r="755" spans="1:9" ht="15.95" customHeight="1">
      <c r="A755" s="1061"/>
      <c r="B755" s="95"/>
      <c r="C755" s="1062"/>
      <c r="D755" s="1058"/>
      <c r="E755" s="1058"/>
      <c r="F755" s="1059"/>
      <c r="G755" s="1058"/>
      <c r="H755" s="1058"/>
      <c r="I755" s="1059"/>
    </row>
    <row r="756" spans="1:9" ht="15.95" customHeight="1">
      <c r="A756" s="1061"/>
      <c r="B756" s="95"/>
      <c r="C756" s="1062"/>
      <c r="D756" s="1058"/>
      <c r="E756" s="1058"/>
      <c r="F756" s="1059"/>
      <c r="G756" s="1058"/>
      <c r="H756" s="1058"/>
      <c r="I756" s="1059"/>
    </row>
    <row r="757" spans="1:9" ht="15.95" customHeight="1">
      <c r="A757" s="1061"/>
      <c r="B757" s="95"/>
      <c r="C757" s="1062"/>
      <c r="D757" s="1058"/>
      <c r="E757" s="1058"/>
      <c r="F757" s="1059"/>
      <c r="G757" s="1058"/>
      <c r="H757" s="1058"/>
      <c r="I757" s="1059"/>
    </row>
    <row r="758" spans="1:9" ht="15.95" customHeight="1">
      <c r="A758" s="1061"/>
      <c r="B758" s="95"/>
      <c r="C758" s="1062"/>
      <c r="D758" s="1058"/>
      <c r="E758" s="1058"/>
      <c r="F758" s="1059"/>
      <c r="G758" s="1058"/>
      <c r="H758" s="1058"/>
      <c r="I758" s="1059"/>
    </row>
    <row r="759" spans="1:9" ht="15.95" customHeight="1">
      <c r="A759" s="1061"/>
      <c r="B759" s="95"/>
      <c r="C759" s="1062"/>
      <c r="D759" s="1058"/>
      <c r="E759" s="1058"/>
      <c r="F759" s="1059"/>
      <c r="G759" s="1058"/>
      <c r="H759" s="1058"/>
      <c r="I759" s="1059"/>
    </row>
    <row r="760" spans="1:9" ht="15.95" customHeight="1">
      <c r="A760" s="1061"/>
      <c r="B760" s="95"/>
      <c r="C760" s="1062"/>
      <c r="D760" s="1058"/>
      <c r="E760" s="1058"/>
      <c r="F760" s="1059"/>
      <c r="G760" s="1058"/>
      <c r="H760" s="1058"/>
      <c r="I760" s="1059"/>
    </row>
    <row r="761" spans="1:9" ht="15.95" customHeight="1">
      <c r="A761" s="1061"/>
      <c r="B761" s="95"/>
      <c r="C761" s="1062"/>
      <c r="D761" s="1058"/>
      <c r="E761" s="1058"/>
      <c r="F761" s="1059"/>
      <c r="G761" s="1058"/>
      <c r="H761" s="1058"/>
      <c r="I761" s="1059"/>
    </row>
    <row r="762" spans="1:9" ht="15.95" customHeight="1">
      <c r="A762" s="1061"/>
      <c r="B762" s="95"/>
      <c r="C762" s="1062"/>
      <c r="D762" s="1058"/>
      <c r="E762" s="1058"/>
      <c r="F762" s="1059"/>
      <c r="G762" s="1058"/>
      <c r="H762" s="1058"/>
      <c r="I762" s="1059"/>
    </row>
    <row r="763" spans="1:9" ht="15.95" customHeight="1">
      <c r="A763" s="1061"/>
      <c r="B763" s="95"/>
      <c r="C763" s="1062"/>
      <c r="D763" s="1058"/>
      <c r="E763" s="1058"/>
      <c r="F763" s="1059"/>
      <c r="G763" s="1058"/>
      <c r="H763" s="1058"/>
      <c r="I763" s="1059"/>
    </row>
    <row r="764" spans="1:9" ht="15.95" customHeight="1">
      <c r="A764" s="1061"/>
      <c r="B764" s="95"/>
      <c r="C764" s="1062"/>
      <c r="D764" s="1058"/>
      <c r="E764" s="1058"/>
      <c r="F764" s="1059"/>
      <c r="G764" s="1058"/>
      <c r="H764" s="1058"/>
      <c r="I764" s="1059"/>
    </row>
    <row r="765" spans="1:9" ht="15.95" customHeight="1">
      <c r="A765" s="1061"/>
      <c r="B765" s="95"/>
      <c r="C765" s="1062"/>
      <c r="D765" s="1058"/>
      <c r="E765" s="1058"/>
      <c r="F765" s="1059"/>
      <c r="G765" s="1058"/>
      <c r="H765" s="1058"/>
      <c r="I765" s="1059"/>
    </row>
    <row r="766" spans="1:9" ht="15.95" customHeight="1">
      <c r="A766" s="1061"/>
      <c r="B766" s="95"/>
      <c r="C766" s="1062"/>
      <c r="D766" s="1058"/>
      <c r="E766" s="1058"/>
      <c r="F766" s="1059"/>
      <c r="G766" s="1058"/>
      <c r="H766" s="1058"/>
      <c r="I766" s="1059"/>
    </row>
    <row r="767" spans="1:9" ht="15.95" customHeight="1">
      <c r="A767" s="1061"/>
      <c r="B767" s="95"/>
      <c r="C767" s="1062"/>
      <c r="D767" s="1058"/>
      <c r="E767" s="1058"/>
      <c r="F767" s="1059"/>
      <c r="G767" s="1058"/>
      <c r="H767" s="1058"/>
      <c r="I767" s="1059"/>
    </row>
    <row r="768" spans="1:9" ht="15.95" customHeight="1">
      <c r="A768" s="1061"/>
      <c r="B768" s="95"/>
      <c r="C768" s="1062"/>
      <c r="D768" s="1058"/>
      <c r="E768" s="1058"/>
      <c r="F768" s="1059"/>
      <c r="G768" s="1058"/>
      <c r="H768" s="1058"/>
      <c r="I768" s="1059"/>
    </row>
    <row r="769" spans="1:9" ht="15.95" customHeight="1">
      <c r="A769" s="1061"/>
      <c r="B769" s="95"/>
      <c r="C769" s="1062"/>
      <c r="D769" s="1058"/>
      <c r="E769" s="1058"/>
      <c r="F769" s="1059"/>
      <c r="G769" s="1058"/>
      <c r="H769" s="1058"/>
      <c r="I769" s="1059"/>
    </row>
    <row r="770" spans="1:9" ht="15.95" customHeight="1">
      <c r="A770" s="1061"/>
      <c r="B770" s="95"/>
      <c r="C770" s="1062"/>
      <c r="D770" s="1058"/>
      <c r="E770" s="1058"/>
      <c r="F770" s="1059"/>
      <c r="G770" s="1058"/>
      <c r="H770" s="1058"/>
      <c r="I770" s="1059"/>
    </row>
    <row r="771" spans="1:9" ht="15.95" customHeight="1">
      <c r="A771" s="1061"/>
      <c r="B771" s="95"/>
      <c r="C771" s="1062"/>
      <c r="D771" s="1058"/>
      <c r="E771" s="1058"/>
      <c r="F771" s="1059"/>
      <c r="G771" s="1058"/>
      <c r="H771" s="1058"/>
      <c r="I771" s="1059"/>
    </row>
    <row r="772" spans="1:9" ht="15.95" customHeight="1">
      <c r="A772" s="1061"/>
      <c r="B772" s="95"/>
      <c r="C772" s="1062"/>
      <c r="D772" s="1058"/>
      <c r="E772" s="1058"/>
      <c r="F772" s="1059"/>
      <c r="G772" s="1058"/>
      <c r="H772" s="1058"/>
      <c r="I772" s="1059"/>
    </row>
    <row r="773" spans="1:9" ht="15.95" customHeight="1">
      <c r="A773" s="1061"/>
      <c r="B773" s="95"/>
      <c r="C773" s="1062"/>
      <c r="D773" s="1058"/>
      <c r="E773" s="1058"/>
      <c r="F773" s="1059"/>
      <c r="G773" s="1058"/>
      <c r="H773" s="1058"/>
      <c r="I773" s="1059"/>
    </row>
    <row r="774" spans="1:9" ht="15.95" customHeight="1">
      <c r="A774" s="1061"/>
      <c r="B774" s="95"/>
      <c r="C774" s="1062"/>
      <c r="D774" s="1058"/>
      <c r="E774" s="1058"/>
      <c r="F774" s="1059"/>
      <c r="G774" s="1058"/>
      <c r="H774" s="1058"/>
      <c r="I774" s="1059"/>
    </row>
    <row r="775" spans="1:9" ht="15.95" customHeight="1">
      <c r="A775" s="1061"/>
      <c r="B775" s="95"/>
      <c r="C775" s="1062"/>
      <c r="D775" s="1058"/>
      <c r="E775" s="1058"/>
      <c r="F775" s="1059"/>
      <c r="G775" s="1058"/>
      <c r="H775" s="1058"/>
      <c r="I775" s="1059"/>
    </row>
    <row r="776" spans="1:9" ht="15.95" customHeight="1">
      <c r="A776" s="1061"/>
      <c r="B776" s="95"/>
      <c r="C776" s="1062"/>
      <c r="D776" s="1058"/>
      <c r="E776" s="1058"/>
      <c r="F776" s="1059"/>
      <c r="G776" s="1058"/>
      <c r="H776" s="1058"/>
      <c r="I776" s="1059"/>
    </row>
    <row r="777" spans="1:9" ht="15.95" customHeight="1">
      <c r="A777" s="1061"/>
      <c r="B777" s="95"/>
      <c r="C777" s="1062"/>
      <c r="D777" s="1058"/>
      <c r="E777" s="1058"/>
      <c r="F777" s="1059"/>
      <c r="G777" s="1058"/>
      <c r="H777" s="1058"/>
      <c r="I777" s="1059"/>
    </row>
    <row r="778" spans="1:9" ht="15.95" customHeight="1">
      <c r="A778" s="1061"/>
      <c r="B778" s="95"/>
      <c r="C778" s="1062"/>
      <c r="D778" s="1058"/>
      <c r="E778" s="1058"/>
      <c r="F778" s="1059"/>
      <c r="G778" s="1058"/>
      <c r="H778" s="1058"/>
      <c r="I778" s="1059"/>
    </row>
    <row r="779" spans="1:9" ht="15.95" customHeight="1">
      <c r="A779" s="1061"/>
      <c r="B779" s="95"/>
      <c r="C779" s="1062"/>
      <c r="D779" s="1058"/>
      <c r="E779" s="1058"/>
      <c r="F779" s="1059"/>
      <c r="G779" s="1058"/>
      <c r="H779" s="1058"/>
      <c r="I779" s="1059"/>
    </row>
    <row r="780" spans="1:9" ht="15.95" customHeight="1">
      <c r="A780" s="1061"/>
      <c r="B780" s="95"/>
      <c r="C780" s="1062"/>
      <c r="D780" s="1058"/>
      <c r="E780" s="1058"/>
      <c r="F780" s="1059"/>
      <c r="G780" s="1058"/>
      <c r="H780" s="1058"/>
      <c r="I780" s="1059"/>
    </row>
    <row r="781" spans="1:9" ht="15.95" customHeight="1">
      <c r="A781" s="1061"/>
      <c r="B781" s="95"/>
      <c r="C781" s="1062"/>
      <c r="D781" s="1058"/>
      <c r="E781" s="1058"/>
      <c r="F781" s="1059"/>
      <c r="G781" s="1058"/>
      <c r="H781" s="1058"/>
      <c r="I781" s="1059"/>
    </row>
    <row r="782" spans="1:9" ht="15.95" customHeight="1">
      <c r="A782" s="1061"/>
      <c r="B782" s="95"/>
      <c r="C782" s="1062"/>
      <c r="D782" s="1058"/>
      <c r="E782" s="1058"/>
      <c r="F782" s="1059"/>
      <c r="G782" s="1058"/>
      <c r="H782" s="1058"/>
      <c r="I782" s="1059"/>
    </row>
    <row r="783" spans="1:9" ht="15.95" customHeight="1">
      <c r="A783" s="1061"/>
      <c r="B783" s="95"/>
      <c r="C783" s="1062"/>
      <c r="D783" s="1058"/>
      <c r="E783" s="1058"/>
      <c r="F783" s="1059"/>
      <c r="G783" s="1058"/>
      <c r="H783" s="1058"/>
      <c r="I783" s="1059"/>
    </row>
    <row r="784" spans="1:9" ht="15.95" customHeight="1">
      <c r="A784" s="1061"/>
      <c r="B784" s="95"/>
      <c r="C784" s="1062"/>
      <c r="D784" s="1058"/>
      <c r="E784" s="1058"/>
      <c r="F784" s="1059"/>
      <c r="G784" s="1058"/>
      <c r="H784" s="1058"/>
      <c r="I784" s="1059"/>
    </row>
    <row r="785" spans="1:9" ht="15.95" customHeight="1">
      <c r="A785" s="1061"/>
      <c r="B785" s="95"/>
      <c r="C785" s="1062"/>
      <c r="D785" s="1058"/>
      <c r="E785" s="1058"/>
      <c r="F785" s="1059"/>
      <c r="G785" s="1058"/>
      <c r="H785" s="1058"/>
      <c r="I785" s="1059"/>
    </row>
    <row r="786" spans="1:9" ht="15.95" customHeight="1">
      <c r="A786" s="1061"/>
      <c r="B786" s="95"/>
      <c r="C786" s="1062"/>
      <c r="D786" s="1058"/>
      <c r="E786" s="1058"/>
      <c r="F786" s="1059"/>
      <c r="G786" s="1058"/>
      <c r="H786" s="1058"/>
      <c r="I786" s="1059"/>
    </row>
    <row r="787" spans="1:9" ht="15.95" customHeight="1">
      <c r="A787" s="1061"/>
      <c r="B787" s="95"/>
      <c r="C787" s="1062"/>
      <c r="D787" s="1058"/>
      <c r="E787" s="1058"/>
      <c r="F787" s="1059"/>
      <c r="G787" s="1058"/>
      <c r="H787" s="1058"/>
      <c r="I787" s="1059"/>
    </row>
    <row r="788" spans="1:9" ht="15.95" customHeight="1">
      <c r="A788" s="1061"/>
      <c r="B788" s="95"/>
      <c r="C788" s="1062"/>
      <c r="D788" s="1058"/>
      <c r="E788" s="1058"/>
      <c r="F788" s="1059"/>
      <c r="G788" s="1058"/>
      <c r="H788" s="1058"/>
      <c r="I788" s="1059"/>
    </row>
    <row r="789" spans="1:9" ht="15.95" customHeight="1">
      <c r="A789" s="1061"/>
      <c r="B789" s="95"/>
      <c r="C789" s="1062"/>
      <c r="D789" s="1058"/>
      <c r="E789" s="1058"/>
      <c r="F789" s="1059"/>
      <c r="G789" s="1058"/>
      <c r="H789" s="1058"/>
      <c r="I789" s="1059"/>
    </row>
    <row r="790" spans="1:9" ht="15.95" customHeight="1">
      <c r="A790" s="1061"/>
      <c r="B790" s="95"/>
      <c r="C790" s="1062"/>
      <c r="D790" s="1058"/>
      <c r="E790" s="1058"/>
      <c r="F790" s="1059"/>
      <c r="G790" s="1058"/>
      <c r="H790" s="1058"/>
      <c r="I790" s="1059"/>
    </row>
    <row r="791" spans="1:9" ht="15.95" customHeight="1">
      <c r="A791" s="1061"/>
      <c r="B791" s="95"/>
      <c r="C791" s="1062"/>
      <c r="D791" s="1058"/>
      <c r="E791" s="1058"/>
      <c r="F791" s="1059"/>
      <c r="G791" s="1058"/>
      <c r="H791" s="1058"/>
      <c r="I791" s="1059"/>
    </row>
    <row r="792" spans="1:9" ht="15.95" customHeight="1">
      <c r="A792" s="1061"/>
      <c r="B792" s="95"/>
      <c r="C792" s="1062"/>
      <c r="D792" s="1058"/>
      <c r="E792" s="1058"/>
      <c r="F792" s="1059"/>
      <c r="G792" s="1058"/>
      <c r="H792" s="1058"/>
      <c r="I792" s="1059"/>
    </row>
    <row r="793" spans="1:9" ht="15.95" customHeight="1">
      <c r="A793" s="1061"/>
      <c r="B793" s="95"/>
      <c r="C793" s="1062"/>
      <c r="D793" s="1058"/>
      <c r="E793" s="1058"/>
      <c r="F793" s="1059"/>
      <c r="G793" s="1058"/>
      <c r="H793" s="1058"/>
      <c r="I793" s="1059"/>
    </row>
    <row r="794" spans="1:9" ht="15.95" customHeight="1">
      <c r="A794" s="1061"/>
      <c r="B794" s="95"/>
      <c r="C794" s="1062"/>
      <c r="D794" s="1058"/>
      <c r="E794" s="1058"/>
      <c r="F794" s="1059"/>
      <c r="G794" s="1058"/>
      <c r="H794" s="1058"/>
      <c r="I794" s="1059"/>
    </row>
    <row r="795" spans="1:9" ht="15.95" customHeight="1">
      <c r="A795" s="1061"/>
      <c r="B795" s="95"/>
      <c r="C795" s="1062"/>
      <c r="D795" s="1058"/>
      <c r="E795" s="1058"/>
      <c r="F795" s="1059"/>
      <c r="G795" s="1058"/>
      <c r="H795" s="1058"/>
      <c r="I795" s="1059"/>
    </row>
    <row r="796" spans="1:9" ht="15.95" customHeight="1">
      <c r="A796" s="1061"/>
      <c r="B796" s="95"/>
      <c r="C796" s="1062"/>
      <c r="D796" s="1058"/>
      <c r="E796" s="1058"/>
      <c r="F796" s="1059"/>
      <c r="G796" s="1058"/>
      <c r="H796" s="1058"/>
      <c r="I796" s="1059"/>
    </row>
    <row r="797" spans="1:9" ht="15.95" customHeight="1">
      <c r="A797" s="1061"/>
      <c r="B797" s="95"/>
      <c r="C797" s="1062"/>
      <c r="D797" s="1058"/>
      <c r="E797" s="1058"/>
      <c r="F797" s="1059"/>
      <c r="G797" s="1058"/>
      <c r="H797" s="1058"/>
      <c r="I797" s="1059"/>
    </row>
    <row r="798" spans="1:9" ht="15.95" customHeight="1">
      <c r="A798" s="1061"/>
      <c r="B798" s="95"/>
      <c r="C798" s="1062"/>
      <c r="D798" s="1058"/>
      <c r="E798" s="1058"/>
      <c r="F798" s="1059"/>
      <c r="G798" s="1058"/>
      <c r="H798" s="1058"/>
      <c r="I798" s="1059"/>
    </row>
    <row r="799" spans="1:9" ht="15.95" customHeight="1">
      <c r="A799" s="1061"/>
      <c r="B799" s="95"/>
      <c r="C799" s="1062"/>
      <c r="D799" s="1058"/>
      <c r="E799" s="1058"/>
      <c r="F799" s="1059"/>
      <c r="G799" s="1058"/>
      <c r="H799" s="1058"/>
      <c r="I799" s="1059"/>
    </row>
    <row r="800" spans="1:9" ht="15.95" customHeight="1">
      <c r="A800" s="1061"/>
      <c r="B800" s="95"/>
      <c r="C800" s="1062"/>
      <c r="D800" s="1058"/>
      <c r="E800" s="1058"/>
      <c r="F800" s="1059"/>
      <c r="G800" s="1058"/>
      <c r="H800" s="1058"/>
      <c r="I800" s="1059"/>
    </row>
    <row r="801" spans="1:9" ht="15.95" customHeight="1">
      <c r="A801" s="1061"/>
      <c r="B801" s="95"/>
      <c r="C801" s="1062"/>
      <c r="D801" s="1058"/>
      <c r="E801" s="1058"/>
      <c r="F801" s="1059"/>
      <c r="G801" s="1058"/>
      <c r="H801" s="1058"/>
      <c r="I801" s="1059"/>
    </row>
    <row r="802" spans="1:9" ht="15.95" customHeight="1">
      <c r="A802" s="1061"/>
      <c r="B802" s="95"/>
      <c r="C802" s="1062"/>
      <c r="D802" s="1058"/>
      <c r="E802" s="1058"/>
      <c r="F802" s="1059"/>
      <c r="G802" s="1058"/>
      <c r="H802" s="1058"/>
      <c r="I802" s="1059"/>
    </row>
    <row r="803" spans="1:9" ht="15.95" customHeight="1">
      <c r="A803" s="1061"/>
      <c r="B803" s="95"/>
      <c r="C803" s="1062"/>
      <c r="D803" s="1058"/>
      <c r="E803" s="1058"/>
      <c r="F803" s="1059"/>
      <c r="G803" s="1058"/>
      <c r="H803" s="1058"/>
      <c r="I803" s="1059"/>
    </row>
    <row r="804" spans="1:9" ht="15.95" customHeight="1">
      <c r="A804" s="1061"/>
      <c r="B804" s="95"/>
      <c r="C804" s="1062"/>
      <c r="D804" s="1058"/>
      <c r="E804" s="1058"/>
      <c r="F804" s="1059"/>
      <c r="G804" s="1058"/>
      <c r="H804" s="1058"/>
      <c r="I804" s="1059"/>
    </row>
    <row r="805" spans="1:9" ht="15.95" customHeight="1">
      <c r="A805" s="1061"/>
      <c r="B805" s="95"/>
      <c r="C805" s="1062"/>
      <c r="D805" s="1058"/>
      <c r="E805" s="1058"/>
      <c r="F805" s="1059"/>
      <c r="G805" s="1058"/>
      <c r="H805" s="1058"/>
      <c r="I805" s="1059"/>
    </row>
    <row r="806" spans="1:9" ht="15.95" customHeight="1">
      <c r="A806" s="1061"/>
      <c r="B806" s="95"/>
      <c r="C806" s="1062"/>
      <c r="D806" s="1058"/>
      <c r="E806" s="1058"/>
      <c r="F806" s="1059"/>
      <c r="G806" s="1058"/>
      <c r="H806" s="1058"/>
      <c r="I806" s="1059"/>
    </row>
    <row r="807" spans="1:9" ht="15.95" customHeight="1">
      <c r="A807" s="1061"/>
      <c r="B807" s="95"/>
      <c r="C807" s="1062"/>
      <c r="D807" s="1058"/>
      <c r="E807" s="1058"/>
      <c r="F807" s="1059"/>
      <c r="G807" s="1058"/>
      <c r="H807" s="1058"/>
      <c r="I807" s="1059"/>
    </row>
    <row r="808" spans="1:9" ht="15.95" customHeight="1">
      <c r="A808" s="1061"/>
      <c r="B808" s="95"/>
      <c r="C808" s="1062"/>
      <c r="D808" s="1058"/>
      <c r="E808" s="1058"/>
      <c r="F808" s="1059"/>
      <c r="G808" s="1058"/>
      <c r="H808" s="1058"/>
      <c r="I808" s="1059"/>
    </row>
    <row r="809" spans="1:9" ht="15.95" customHeight="1">
      <c r="A809" s="1061"/>
      <c r="B809" s="95"/>
      <c r="C809" s="1062"/>
      <c r="D809" s="1058"/>
      <c r="E809" s="1058"/>
      <c r="F809" s="1059"/>
      <c r="G809" s="1058"/>
      <c r="H809" s="1058"/>
      <c r="I809" s="1059"/>
    </row>
    <row r="810" spans="1:9" ht="15.95" customHeight="1">
      <c r="A810" s="1061"/>
      <c r="B810" s="95"/>
      <c r="C810" s="1062"/>
      <c r="D810" s="1058"/>
      <c r="E810" s="1058"/>
      <c r="F810" s="1059"/>
      <c r="G810" s="1058"/>
      <c r="H810" s="1058"/>
      <c r="I810" s="1059"/>
    </row>
    <row r="811" spans="1:9" ht="15.95" customHeight="1">
      <c r="A811" s="1061"/>
      <c r="B811" s="95"/>
      <c r="C811" s="1062"/>
      <c r="D811" s="1058"/>
      <c r="E811" s="1058"/>
      <c r="F811" s="1059"/>
      <c r="G811" s="1058"/>
      <c r="H811" s="1058"/>
      <c r="I811" s="1059"/>
    </row>
    <row r="812" spans="1:9" ht="15.95" customHeight="1">
      <c r="A812" s="1061"/>
      <c r="B812" s="95"/>
      <c r="C812" s="1062"/>
      <c r="D812" s="1058"/>
      <c r="E812" s="1058"/>
      <c r="F812" s="1059"/>
      <c r="G812" s="1058"/>
      <c r="H812" s="1058"/>
      <c r="I812" s="1059"/>
    </row>
    <row r="813" spans="1:9" ht="15.95" customHeight="1">
      <c r="A813" s="1061"/>
      <c r="B813" s="95"/>
      <c r="C813" s="1062"/>
      <c r="D813" s="1058"/>
      <c r="E813" s="1058"/>
      <c r="F813" s="1059"/>
      <c r="G813" s="1058"/>
      <c r="H813" s="1058"/>
      <c r="I813" s="1059"/>
    </row>
    <row r="814" spans="1:9" ht="15.95" customHeight="1">
      <c r="A814" s="1061"/>
      <c r="B814" s="95"/>
      <c r="C814" s="1062"/>
      <c r="D814" s="1058"/>
      <c r="E814" s="1058"/>
      <c r="F814" s="1059"/>
      <c r="G814" s="1058"/>
      <c r="H814" s="1058"/>
      <c r="I814" s="1059"/>
    </row>
    <row r="815" spans="1:9" ht="15.95" customHeight="1">
      <c r="A815" s="1061"/>
      <c r="B815" s="95"/>
      <c r="C815" s="1062"/>
      <c r="D815" s="1058"/>
      <c r="E815" s="1058"/>
      <c r="F815" s="1059"/>
      <c r="G815" s="1058"/>
      <c r="H815" s="1058"/>
      <c r="I815" s="1059"/>
    </row>
    <row r="816" spans="1:9" ht="15.95" customHeight="1">
      <c r="A816" s="1061"/>
      <c r="B816" s="95"/>
      <c r="C816" s="1062"/>
      <c r="D816" s="1058"/>
      <c r="E816" s="1058"/>
      <c r="F816" s="1059"/>
      <c r="G816" s="1058"/>
      <c r="H816" s="1058"/>
      <c r="I816" s="1059"/>
    </row>
    <row r="817" spans="1:9" ht="15.95" customHeight="1">
      <c r="A817" s="1061"/>
      <c r="B817" s="95"/>
      <c r="C817" s="1062"/>
      <c r="D817" s="1058"/>
      <c r="E817" s="1058"/>
      <c r="F817" s="1059"/>
      <c r="G817" s="1058"/>
      <c r="H817" s="1058"/>
      <c r="I817" s="1059"/>
    </row>
    <row r="818" spans="1:9" ht="15.95" customHeight="1">
      <c r="A818" s="1061"/>
      <c r="B818" s="95"/>
      <c r="C818" s="1062"/>
      <c r="D818" s="1058"/>
      <c r="E818" s="1058"/>
      <c r="F818" s="1059"/>
      <c r="G818" s="1058"/>
      <c r="H818" s="1058"/>
      <c r="I818" s="1059"/>
    </row>
    <row r="819" spans="1:9" ht="15.95" customHeight="1">
      <c r="A819" s="1061"/>
      <c r="B819" s="95"/>
      <c r="C819" s="1062"/>
      <c r="D819" s="1058"/>
      <c r="E819" s="1058"/>
      <c r="F819" s="1059"/>
      <c r="G819" s="1058"/>
      <c r="H819" s="1058"/>
      <c r="I819" s="1059"/>
    </row>
    <row r="820" spans="1:9" ht="15.95" customHeight="1">
      <c r="A820" s="1061"/>
      <c r="B820" s="95"/>
      <c r="C820" s="1062"/>
      <c r="D820" s="1058"/>
      <c r="E820" s="1058"/>
      <c r="F820" s="1059"/>
      <c r="G820" s="1058"/>
      <c r="H820" s="1058"/>
      <c r="I820" s="1059"/>
    </row>
    <row r="821" spans="1:9" ht="15.95" customHeight="1">
      <c r="A821" s="1061"/>
      <c r="B821" s="95"/>
      <c r="C821" s="1062"/>
      <c r="D821" s="1058"/>
      <c r="E821" s="1058"/>
      <c r="F821" s="1059"/>
      <c r="G821" s="1058"/>
      <c r="H821" s="1058"/>
      <c r="I821" s="1059"/>
    </row>
    <row r="822" spans="1:9" ht="15.95" customHeight="1">
      <c r="A822" s="1061"/>
      <c r="B822" s="95"/>
      <c r="C822" s="1062"/>
      <c r="D822" s="1058"/>
      <c r="E822" s="1058"/>
      <c r="F822" s="1059"/>
      <c r="G822" s="1058"/>
      <c r="H822" s="1058"/>
      <c r="I822" s="1059"/>
    </row>
    <row r="823" spans="1:9" ht="15.95" customHeight="1">
      <c r="A823" s="1061"/>
      <c r="B823" s="95"/>
      <c r="C823" s="1062"/>
      <c r="D823" s="1058"/>
      <c r="E823" s="1058"/>
      <c r="F823" s="1059"/>
      <c r="G823" s="1058"/>
      <c r="H823" s="1058"/>
      <c r="I823" s="1059"/>
    </row>
    <row r="824" spans="1:9" ht="15.95" customHeight="1">
      <c r="A824" s="1061"/>
      <c r="B824" s="95"/>
      <c r="C824" s="1062"/>
      <c r="D824" s="1058"/>
      <c r="E824" s="1058"/>
      <c r="F824" s="1059"/>
      <c r="G824" s="1058"/>
      <c r="H824" s="1058"/>
      <c r="I824" s="1059"/>
    </row>
    <row r="825" spans="1:9" ht="15.95" customHeight="1">
      <c r="A825" s="1061"/>
      <c r="B825" s="95"/>
      <c r="C825" s="1062"/>
      <c r="D825" s="1058"/>
      <c r="E825" s="1058"/>
      <c r="F825" s="1059"/>
      <c r="G825" s="1058"/>
      <c r="H825" s="1058"/>
      <c r="I825" s="1059"/>
    </row>
    <row r="826" spans="1:9" ht="15.95" customHeight="1">
      <c r="A826" s="1061"/>
      <c r="B826" s="95"/>
      <c r="C826" s="1062"/>
      <c r="D826" s="1058"/>
      <c r="E826" s="1058"/>
      <c r="F826" s="1059"/>
      <c r="G826" s="1058"/>
      <c r="H826" s="1058"/>
      <c r="I826" s="1059"/>
    </row>
    <row r="827" spans="1:9" ht="15.95" customHeight="1">
      <c r="A827" s="1061"/>
      <c r="B827" s="95"/>
      <c r="C827" s="1062"/>
      <c r="D827" s="1058"/>
      <c r="E827" s="1058"/>
      <c r="F827" s="1059"/>
      <c r="G827" s="1058"/>
      <c r="H827" s="1058"/>
      <c r="I827" s="1059"/>
    </row>
    <row r="828" spans="1:9" ht="15.95" customHeight="1">
      <c r="A828" s="1061"/>
      <c r="B828" s="95"/>
      <c r="C828" s="1062"/>
      <c r="D828" s="1058"/>
      <c r="E828" s="1058"/>
      <c r="F828" s="1059"/>
      <c r="G828" s="1058"/>
      <c r="H828" s="1058"/>
      <c r="I828" s="1059"/>
    </row>
    <row r="829" spans="1:9" ht="15.95" customHeight="1">
      <c r="A829" s="1061"/>
      <c r="B829" s="95"/>
      <c r="C829" s="1062"/>
      <c r="D829" s="1058"/>
      <c r="E829" s="1058"/>
      <c r="F829" s="1059"/>
      <c r="G829" s="1058"/>
      <c r="H829" s="1058"/>
      <c r="I829" s="1059"/>
    </row>
    <row r="830" spans="1:9" ht="15.95" customHeight="1">
      <c r="A830" s="1061"/>
      <c r="B830" s="95"/>
      <c r="C830" s="1062"/>
      <c r="D830" s="1058"/>
      <c r="E830" s="1058"/>
      <c r="F830" s="1059"/>
      <c r="G830" s="1058"/>
      <c r="H830" s="1058"/>
      <c r="I830" s="1059"/>
    </row>
    <row r="831" spans="1:9" ht="15.95" customHeight="1">
      <c r="A831" s="1061"/>
      <c r="B831" s="95"/>
      <c r="C831" s="1062"/>
      <c r="D831" s="1058"/>
      <c r="E831" s="1058"/>
      <c r="F831" s="1059"/>
      <c r="G831" s="1058"/>
      <c r="H831" s="1058"/>
      <c r="I831" s="1059"/>
    </row>
    <row r="832" spans="1:9" ht="15.95" customHeight="1">
      <c r="A832" s="1061"/>
      <c r="B832" s="95"/>
      <c r="C832" s="1062"/>
      <c r="D832" s="1058"/>
      <c r="E832" s="1058"/>
      <c r="F832" s="1059"/>
      <c r="G832" s="1058"/>
      <c r="H832" s="1058"/>
      <c r="I832" s="1059"/>
    </row>
    <row r="833" spans="1:9" ht="15.95" customHeight="1">
      <c r="A833" s="1061"/>
      <c r="B833" s="95"/>
      <c r="C833" s="1062"/>
      <c r="D833" s="1058"/>
      <c r="E833" s="1058"/>
      <c r="F833" s="1059"/>
      <c r="G833" s="1058"/>
      <c r="H833" s="1058"/>
      <c r="I833" s="1059"/>
    </row>
    <row r="834" spans="1:9" ht="15.95" customHeight="1">
      <c r="A834" s="1061"/>
      <c r="B834" s="95"/>
      <c r="C834" s="1062"/>
      <c r="D834" s="1058"/>
      <c r="E834" s="1058"/>
      <c r="F834" s="1059"/>
      <c r="G834" s="1058"/>
      <c r="H834" s="1058"/>
      <c r="I834" s="1059"/>
    </row>
    <row r="835" spans="1:9" ht="15.95" customHeight="1">
      <c r="A835" s="1061"/>
      <c r="B835" s="95"/>
      <c r="C835" s="1062"/>
      <c r="D835" s="1058"/>
      <c r="E835" s="1058"/>
      <c r="F835" s="1059"/>
      <c r="G835" s="1058"/>
      <c r="H835" s="1058"/>
      <c r="I835" s="1059"/>
    </row>
    <row r="836" spans="1:9" ht="15.95" customHeight="1">
      <c r="A836" s="1061"/>
      <c r="B836" s="95"/>
      <c r="C836" s="1062"/>
      <c r="D836" s="1058"/>
      <c r="E836" s="1058"/>
      <c r="F836" s="1059"/>
      <c r="G836" s="1058"/>
      <c r="H836" s="1058"/>
      <c r="I836" s="1059"/>
    </row>
    <row r="837" spans="1:9" ht="15.95" customHeight="1">
      <c r="A837" s="1061"/>
      <c r="B837" s="95"/>
      <c r="C837" s="1062"/>
      <c r="D837" s="1058"/>
      <c r="E837" s="1058"/>
      <c r="F837" s="1059"/>
      <c r="G837" s="1058"/>
      <c r="H837" s="1058"/>
      <c r="I837" s="1059"/>
    </row>
    <row r="838" spans="1:9" ht="15.95" customHeight="1">
      <c r="A838" s="1061"/>
      <c r="B838" s="95"/>
      <c r="C838" s="1062"/>
      <c r="D838" s="1058"/>
      <c r="E838" s="1058"/>
      <c r="F838" s="1059"/>
      <c r="G838" s="1058"/>
      <c r="H838" s="1058"/>
      <c r="I838" s="1059"/>
    </row>
    <row r="839" spans="1:9" ht="15.95" customHeight="1">
      <c r="A839" s="1061"/>
      <c r="B839" s="95"/>
      <c r="C839" s="1062"/>
      <c r="D839" s="1058"/>
      <c r="E839" s="1058"/>
      <c r="F839" s="1059"/>
      <c r="G839" s="1058"/>
      <c r="H839" s="1058"/>
      <c r="I839" s="1059"/>
    </row>
    <row r="840" spans="1:9" ht="15.95" customHeight="1">
      <c r="A840" s="1061"/>
      <c r="B840" s="95"/>
      <c r="C840" s="1062"/>
      <c r="D840" s="1058"/>
      <c r="E840" s="1058"/>
      <c r="F840" s="1059"/>
      <c r="G840" s="1058"/>
      <c r="H840" s="1058"/>
      <c r="I840" s="1059"/>
    </row>
    <row r="841" spans="1:9" ht="15.95" customHeight="1">
      <c r="A841" s="1061"/>
      <c r="B841" s="95"/>
      <c r="C841" s="1062"/>
      <c r="D841" s="1058"/>
      <c r="E841" s="1058"/>
      <c r="F841" s="1059"/>
      <c r="G841" s="1058"/>
      <c r="H841" s="1058"/>
      <c r="I841" s="1059"/>
    </row>
    <row r="842" spans="1:9" ht="15.95" customHeight="1">
      <c r="A842" s="1061"/>
      <c r="B842" s="95"/>
      <c r="C842" s="1062"/>
      <c r="D842" s="1058"/>
      <c r="E842" s="1058"/>
      <c r="F842" s="1059"/>
      <c r="G842" s="1058"/>
      <c r="H842" s="1058"/>
      <c r="I842" s="1059"/>
    </row>
    <row r="843" spans="1:9" ht="15.95" customHeight="1">
      <c r="A843" s="1061"/>
      <c r="B843" s="95"/>
      <c r="C843" s="1062"/>
      <c r="D843" s="1058"/>
      <c r="E843" s="1058"/>
      <c r="F843" s="1059"/>
      <c r="G843" s="1058"/>
      <c r="H843" s="1058"/>
      <c r="I843" s="1059"/>
    </row>
    <row r="844" spans="1:9" ht="15.95" customHeight="1">
      <c r="A844" s="1061"/>
      <c r="B844" s="95"/>
      <c r="C844" s="1062"/>
      <c r="D844" s="1058"/>
      <c r="E844" s="1058"/>
      <c r="F844" s="1059"/>
      <c r="G844" s="1058"/>
      <c r="H844" s="1058"/>
      <c r="I844" s="1059"/>
    </row>
    <row r="845" spans="1:9" ht="15.95" customHeight="1">
      <c r="A845" s="1061"/>
      <c r="B845" s="95"/>
      <c r="C845" s="1062"/>
      <c r="D845" s="1058"/>
      <c r="E845" s="1058"/>
      <c r="F845" s="1059"/>
      <c r="G845" s="1058"/>
      <c r="H845" s="1058"/>
      <c r="I845" s="1059"/>
    </row>
    <row r="846" spans="1:9" ht="15.95" customHeight="1">
      <c r="A846" s="1061"/>
      <c r="B846" s="95"/>
      <c r="C846" s="1062"/>
      <c r="D846" s="1058"/>
      <c r="E846" s="1058"/>
      <c r="F846" s="1059"/>
      <c r="G846" s="1058"/>
      <c r="H846" s="1058"/>
      <c r="I846" s="1059"/>
    </row>
    <row r="847" spans="1:9" ht="15.95" customHeight="1">
      <c r="A847" s="1061"/>
      <c r="B847" s="95"/>
      <c r="C847" s="1062"/>
      <c r="D847" s="1058"/>
      <c r="E847" s="1058"/>
      <c r="F847" s="1059"/>
      <c r="G847" s="1058"/>
      <c r="H847" s="1058"/>
      <c r="I847" s="1059"/>
    </row>
    <row r="848" spans="1:9" ht="15.95" customHeight="1">
      <c r="A848" s="1061"/>
      <c r="B848" s="95"/>
      <c r="C848" s="1062"/>
      <c r="D848" s="1058"/>
      <c r="E848" s="1058"/>
      <c r="F848" s="1059"/>
      <c r="G848" s="1058"/>
      <c r="H848" s="1058"/>
      <c r="I848" s="1059"/>
    </row>
    <row r="849" spans="1:9" ht="15.95" customHeight="1">
      <c r="A849" s="1061"/>
      <c r="B849" s="95"/>
      <c r="C849" s="1062"/>
      <c r="D849" s="1058"/>
      <c r="E849" s="1058"/>
      <c r="F849" s="1059"/>
      <c r="G849" s="1058"/>
      <c r="H849" s="1058"/>
      <c r="I849" s="1059"/>
    </row>
    <row r="850" spans="1:9" ht="15.95" customHeight="1">
      <c r="A850" s="1061"/>
      <c r="B850" s="95"/>
      <c r="C850" s="1062"/>
      <c r="D850" s="1058"/>
      <c r="E850" s="1058"/>
      <c r="F850" s="1059"/>
      <c r="G850" s="1058"/>
      <c r="H850" s="1058"/>
      <c r="I850" s="1059"/>
    </row>
    <row r="851" spans="1:9" ht="15.95" customHeight="1">
      <c r="A851" s="1061"/>
      <c r="B851" s="95"/>
      <c r="C851" s="1062"/>
      <c r="D851" s="1058"/>
      <c r="E851" s="1058"/>
      <c r="F851" s="1059"/>
      <c r="G851" s="1058"/>
      <c r="H851" s="1058"/>
      <c r="I851" s="1059"/>
    </row>
    <row r="852" spans="1:9" ht="15.95" customHeight="1">
      <c r="A852" s="1061"/>
      <c r="B852" s="95"/>
      <c r="C852" s="1062"/>
      <c r="D852" s="1058"/>
      <c r="E852" s="1058"/>
      <c r="F852" s="1059"/>
      <c r="G852" s="1058"/>
      <c r="H852" s="1058"/>
      <c r="I852" s="1059"/>
    </row>
    <row r="853" spans="1:9" ht="15.95" customHeight="1">
      <c r="A853" s="1061"/>
      <c r="B853" s="95"/>
      <c r="C853" s="1062"/>
      <c r="D853" s="1058"/>
      <c r="E853" s="1058"/>
      <c r="F853" s="1059"/>
      <c r="G853" s="1058"/>
      <c r="H853" s="1058"/>
      <c r="I853" s="1059"/>
    </row>
    <row r="854" spans="1:9" ht="15.95" customHeight="1">
      <c r="A854" s="1061"/>
      <c r="B854" s="95"/>
      <c r="C854" s="1062"/>
      <c r="D854" s="1058"/>
      <c r="E854" s="1058"/>
      <c r="F854" s="1059"/>
      <c r="G854" s="1058"/>
      <c r="H854" s="1058"/>
      <c r="I854" s="1059"/>
    </row>
    <row r="855" spans="1:9" ht="15.95" customHeight="1">
      <c r="A855" s="1061"/>
      <c r="B855" s="95"/>
      <c r="C855" s="1062"/>
      <c r="D855" s="1058"/>
      <c r="E855" s="1058"/>
      <c r="F855" s="1059"/>
      <c r="G855" s="1058"/>
      <c r="H855" s="1058"/>
      <c r="I855" s="1059"/>
    </row>
    <row r="856" spans="1:9" ht="15.95" customHeight="1">
      <c r="A856" s="1061"/>
      <c r="B856" s="95"/>
      <c r="C856" s="1062"/>
      <c r="D856" s="1058"/>
      <c r="E856" s="1058"/>
      <c r="F856" s="1059"/>
      <c r="G856" s="1058"/>
      <c r="H856" s="1058"/>
      <c r="I856" s="1059"/>
    </row>
    <row r="857" spans="1:9" ht="15.95" customHeight="1">
      <c r="A857" s="1061"/>
      <c r="B857" s="95"/>
      <c r="C857" s="1062"/>
      <c r="D857" s="1058"/>
      <c r="E857" s="1058"/>
      <c r="F857" s="1059"/>
      <c r="G857" s="1058"/>
      <c r="H857" s="1058"/>
      <c r="I857" s="1059"/>
    </row>
    <row r="858" spans="1:9" ht="15.95" customHeight="1">
      <c r="A858" s="1061"/>
      <c r="B858" s="95"/>
      <c r="C858" s="1062"/>
      <c r="D858" s="1058"/>
      <c r="E858" s="1058"/>
      <c r="F858" s="1059"/>
      <c r="G858" s="1058"/>
      <c r="H858" s="1058"/>
      <c r="I858" s="1059"/>
    </row>
    <row r="859" spans="1:9" ht="15.95" customHeight="1">
      <c r="A859" s="1061"/>
      <c r="B859" s="95"/>
      <c r="C859" s="1062"/>
      <c r="D859" s="1058"/>
      <c r="E859" s="1058"/>
      <c r="F859" s="1059"/>
      <c r="G859" s="1058"/>
      <c r="H859" s="1058"/>
      <c r="I859" s="1059"/>
    </row>
    <row r="860" spans="1:9" ht="15.95" customHeight="1">
      <c r="A860" s="1061"/>
      <c r="B860" s="95"/>
      <c r="C860" s="1062"/>
      <c r="D860" s="1058"/>
      <c r="E860" s="1058"/>
      <c r="F860" s="1059"/>
      <c r="G860" s="1058"/>
      <c r="H860" s="1058"/>
      <c r="I860" s="1059"/>
    </row>
    <row r="861" spans="1:9" ht="15.95" customHeight="1">
      <c r="A861" s="1061"/>
      <c r="B861" s="95"/>
      <c r="C861" s="1062"/>
      <c r="D861" s="1058"/>
      <c r="E861" s="1058"/>
      <c r="F861" s="1059"/>
      <c r="G861" s="1058"/>
      <c r="H861" s="1058"/>
      <c r="I861" s="1059"/>
    </row>
    <row r="862" spans="1:9" ht="15.95" customHeight="1">
      <c r="A862" s="1061"/>
      <c r="B862" s="95"/>
      <c r="C862" s="1062"/>
      <c r="D862" s="1058"/>
      <c r="E862" s="1058"/>
      <c r="F862" s="1059"/>
      <c r="G862" s="1058"/>
      <c r="H862" s="1058"/>
      <c r="I862" s="1059"/>
    </row>
    <row r="863" spans="1:9" ht="15.95" customHeight="1">
      <c r="A863" s="1061"/>
      <c r="B863" s="95"/>
      <c r="C863" s="1062"/>
      <c r="D863" s="1058"/>
      <c r="E863" s="1058"/>
      <c r="F863" s="1059"/>
      <c r="G863" s="1058"/>
      <c r="H863" s="1058"/>
      <c r="I863" s="1059"/>
    </row>
    <row r="864" spans="1:9" ht="15.95" customHeight="1">
      <c r="A864" s="1061"/>
      <c r="B864" s="95"/>
      <c r="C864" s="1062"/>
      <c r="D864" s="1058"/>
      <c r="E864" s="1058"/>
      <c r="F864" s="1059"/>
      <c r="G864" s="1058"/>
      <c r="H864" s="1058"/>
      <c r="I864" s="1059"/>
    </row>
    <row r="865" spans="1:9" ht="15.95" customHeight="1">
      <c r="A865" s="1061"/>
      <c r="B865" s="95"/>
      <c r="C865" s="1062"/>
      <c r="D865" s="1058"/>
      <c r="E865" s="1058"/>
      <c r="F865" s="1059"/>
      <c r="G865" s="1058"/>
      <c r="H865" s="1058"/>
      <c r="I865" s="1059"/>
    </row>
    <row r="866" spans="1:9" ht="15.95" customHeight="1">
      <c r="A866" s="1061"/>
      <c r="B866" s="95"/>
      <c r="C866" s="1062"/>
      <c r="D866" s="1058"/>
      <c r="E866" s="1058"/>
      <c r="F866" s="1059"/>
      <c r="G866" s="1058"/>
      <c r="H866" s="1058"/>
      <c r="I866" s="1059"/>
    </row>
    <row r="867" spans="1:9" ht="15.95" customHeight="1">
      <c r="A867" s="1061"/>
      <c r="B867" s="95"/>
      <c r="C867" s="1062"/>
      <c r="D867" s="1058"/>
      <c r="E867" s="1058"/>
      <c r="F867" s="1059"/>
      <c r="G867" s="1058"/>
      <c r="H867" s="1058"/>
      <c r="I867" s="1059"/>
    </row>
    <row r="868" spans="1:9" ht="15.95" customHeight="1">
      <c r="A868" s="1061"/>
      <c r="B868" s="95"/>
      <c r="C868" s="1062"/>
      <c r="D868" s="1058"/>
      <c r="E868" s="1058"/>
      <c r="F868" s="1059"/>
      <c r="G868" s="1058"/>
      <c r="H868" s="1058"/>
      <c r="I868" s="1059"/>
    </row>
    <row r="869" spans="1:9" ht="15.95" customHeight="1">
      <c r="A869" s="1061"/>
      <c r="B869" s="95"/>
      <c r="C869" s="1062"/>
      <c r="D869" s="1058"/>
      <c r="E869" s="1058"/>
      <c r="F869" s="1059"/>
      <c r="G869" s="1058"/>
      <c r="H869" s="1058"/>
      <c r="I869" s="1059"/>
    </row>
    <row r="870" spans="1:9" ht="15.95" customHeight="1">
      <c r="A870" s="1061"/>
      <c r="B870" s="95"/>
      <c r="C870" s="1062"/>
      <c r="D870" s="1058"/>
      <c r="E870" s="1058"/>
      <c r="F870" s="1059"/>
      <c r="G870" s="1058"/>
      <c r="H870" s="1058"/>
      <c r="I870" s="1059"/>
    </row>
    <row r="871" spans="1:9" ht="15.95" customHeight="1">
      <c r="A871" s="1061"/>
      <c r="B871" s="95"/>
      <c r="C871" s="1062"/>
      <c r="D871" s="1058"/>
      <c r="E871" s="1058"/>
      <c r="F871" s="1059"/>
      <c r="G871" s="1058"/>
      <c r="H871" s="1058"/>
      <c r="I871" s="1059"/>
    </row>
    <row r="872" spans="1:9" ht="15.95" customHeight="1">
      <c r="A872" s="1061"/>
      <c r="B872" s="95"/>
      <c r="C872" s="1062"/>
      <c r="D872" s="1058"/>
      <c r="E872" s="1058"/>
      <c r="F872" s="1059"/>
      <c r="G872" s="1058"/>
      <c r="H872" s="1058"/>
      <c r="I872" s="1059"/>
    </row>
    <row r="873" spans="1:9" ht="15.95" customHeight="1">
      <c r="A873" s="1061"/>
      <c r="B873" s="95"/>
      <c r="C873" s="1062"/>
      <c r="D873" s="1058"/>
      <c r="E873" s="1058"/>
      <c r="F873" s="1059"/>
      <c r="G873" s="1058"/>
      <c r="H873" s="1058"/>
      <c r="I873" s="1059"/>
    </row>
    <row r="874" spans="1:9" ht="15.95" customHeight="1">
      <c r="A874" s="1061"/>
      <c r="B874" s="95"/>
      <c r="C874" s="1062"/>
      <c r="D874" s="1058"/>
      <c r="E874" s="1058"/>
      <c r="F874" s="1059"/>
      <c r="G874" s="1058"/>
      <c r="H874" s="1058"/>
      <c r="I874" s="1059"/>
    </row>
    <row r="875" spans="1:9" ht="15.95" customHeight="1">
      <c r="A875" s="1061"/>
      <c r="B875" s="95"/>
      <c r="C875" s="1062"/>
      <c r="D875" s="1058"/>
      <c r="E875" s="1058"/>
      <c r="F875" s="1059"/>
      <c r="G875" s="1058"/>
      <c r="H875" s="1058"/>
      <c r="I875" s="1059"/>
    </row>
    <row r="876" spans="1:9" ht="15.95" customHeight="1">
      <c r="A876" s="1061"/>
      <c r="B876" s="95"/>
      <c r="C876" s="1062"/>
      <c r="D876" s="1058"/>
      <c r="E876" s="1058"/>
      <c r="F876" s="1059"/>
      <c r="G876" s="1058"/>
      <c r="H876" s="1058"/>
      <c r="I876" s="1059"/>
    </row>
    <row r="877" spans="1:9" ht="15.95" customHeight="1">
      <c r="A877" s="1061"/>
      <c r="B877" s="95"/>
      <c r="C877" s="1062"/>
      <c r="D877" s="1058"/>
      <c r="E877" s="1058"/>
      <c r="F877" s="1059"/>
      <c r="G877" s="1058"/>
      <c r="H877" s="1058"/>
      <c r="I877" s="1059"/>
    </row>
    <row r="878" spans="1:9" ht="15.95" customHeight="1">
      <c r="A878" s="1061"/>
      <c r="B878" s="95"/>
      <c r="C878" s="1062"/>
      <c r="D878" s="1058"/>
      <c r="E878" s="1058"/>
      <c r="F878" s="1059"/>
      <c r="G878" s="1058"/>
      <c r="H878" s="1058"/>
      <c r="I878" s="1059"/>
    </row>
    <row r="879" spans="1:9" ht="15.95" customHeight="1">
      <c r="A879" s="1061"/>
      <c r="B879" s="95"/>
      <c r="C879" s="1062"/>
      <c r="D879" s="1058"/>
      <c r="E879" s="1058"/>
      <c r="F879" s="1059"/>
      <c r="G879" s="1058"/>
      <c r="H879" s="1058"/>
      <c r="I879" s="1059"/>
    </row>
    <row r="880" spans="1:9" ht="15.95" customHeight="1">
      <c r="A880" s="1061"/>
      <c r="B880" s="95"/>
      <c r="C880" s="1062"/>
      <c r="D880" s="1058"/>
      <c r="E880" s="1058"/>
      <c r="F880" s="1059"/>
      <c r="G880" s="1058"/>
      <c r="H880" s="1058"/>
      <c r="I880" s="1059"/>
    </row>
    <row r="881" spans="1:9" ht="15.95" customHeight="1">
      <c r="A881" s="1061"/>
      <c r="B881" s="95"/>
      <c r="C881" s="1062"/>
      <c r="D881" s="1058"/>
      <c r="E881" s="1058"/>
      <c r="F881" s="1059"/>
      <c r="G881" s="1058"/>
      <c r="H881" s="1058"/>
      <c r="I881" s="1059"/>
    </row>
    <row r="882" spans="1:9" ht="15.95" customHeight="1">
      <c r="A882" s="1061"/>
      <c r="B882" s="95"/>
      <c r="C882" s="1062"/>
      <c r="D882" s="1058"/>
      <c r="E882" s="1058"/>
      <c r="F882" s="1059"/>
      <c r="G882" s="1058"/>
      <c r="H882" s="1058"/>
      <c r="I882" s="1059"/>
    </row>
    <row r="883" spans="1:9" ht="15.95" customHeight="1">
      <c r="A883" s="1061"/>
      <c r="B883" s="95"/>
      <c r="C883" s="1062"/>
      <c r="D883" s="1058"/>
      <c r="E883" s="1058"/>
      <c r="F883" s="1059"/>
      <c r="G883" s="1058"/>
      <c r="H883" s="1058"/>
      <c r="I883" s="1059"/>
    </row>
    <row r="884" spans="1:9" ht="15.95" customHeight="1">
      <c r="A884" s="1061"/>
      <c r="B884" s="95"/>
      <c r="C884" s="1062"/>
      <c r="D884" s="1058"/>
      <c r="E884" s="1058"/>
      <c r="F884" s="1059"/>
      <c r="G884" s="1058"/>
      <c r="H884" s="1058"/>
      <c r="I884" s="1059"/>
    </row>
    <row r="885" spans="1:9" ht="15.95" customHeight="1">
      <c r="A885" s="1061"/>
      <c r="B885" s="95"/>
      <c r="C885" s="1062"/>
      <c r="D885" s="1058"/>
      <c r="E885" s="1058"/>
      <c r="F885" s="1059"/>
      <c r="G885" s="1058"/>
      <c r="H885" s="1058"/>
      <c r="I885" s="1059"/>
    </row>
    <row r="886" spans="1:9" ht="15.95" customHeight="1">
      <c r="A886" s="1061"/>
      <c r="B886" s="95"/>
      <c r="C886" s="1062"/>
      <c r="D886" s="1058"/>
      <c r="E886" s="1058"/>
      <c r="F886" s="1059"/>
      <c r="G886" s="1058"/>
      <c r="H886" s="1058"/>
      <c r="I886" s="1059"/>
    </row>
    <row r="887" spans="1:9" ht="15.95" customHeight="1">
      <c r="A887" s="1061"/>
      <c r="B887" s="95"/>
      <c r="C887" s="1062"/>
      <c r="D887" s="1058"/>
      <c r="E887" s="1058"/>
      <c r="F887" s="1059"/>
      <c r="G887" s="1058"/>
      <c r="H887" s="1058"/>
      <c r="I887" s="1059"/>
    </row>
    <row r="888" spans="1:9" ht="15.95" customHeight="1">
      <c r="A888" s="1061"/>
      <c r="B888" s="95"/>
      <c r="C888" s="1062"/>
      <c r="D888" s="1058"/>
      <c r="E888" s="1058"/>
      <c r="F888" s="1059"/>
      <c r="G888" s="1058"/>
      <c r="H888" s="1058"/>
      <c r="I888" s="1059"/>
    </row>
    <row r="889" spans="1:9" ht="15.95" customHeight="1">
      <c r="A889" s="1061"/>
      <c r="B889" s="95"/>
      <c r="C889" s="1062"/>
      <c r="D889" s="1058"/>
      <c r="E889" s="1058"/>
      <c r="F889" s="1059"/>
      <c r="G889" s="1058"/>
      <c r="H889" s="1058"/>
      <c r="I889" s="1059"/>
    </row>
    <row r="890" spans="1:9" ht="15.95" customHeight="1">
      <c r="A890" s="1061"/>
      <c r="B890" s="95"/>
      <c r="C890" s="1062"/>
      <c r="D890" s="1058"/>
      <c r="E890" s="1058"/>
      <c r="F890" s="1059"/>
      <c r="G890" s="1058"/>
      <c r="H890" s="1058"/>
      <c r="I890" s="1059"/>
    </row>
    <row r="891" spans="1:9" ht="15.95" customHeight="1">
      <c r="A891" s="1061"/>
      <c r="B891" s="95"/>
      <c r="C891" s="1062"/>
      <c r="D891" s="1058"/>
      <c r="E891" s="1058"/>
      <c r="F891" s="1059"/>
      <c r="G891" s="1058"/>
      <c r="H891" s="1058"/>
      <c r="I891" s="1059"/>
    </row>
    <row r="892" spans="1:9" ht="15.95" customHeight="1">
      <c r="A892" s="1061"/>
      <c r="B892" s="95"/>
      <c r="C892" s="1062"/>
      <c r="D892" s="1058"/>
      <c r="E892" s="1058"/>
      <c r="F892" s="1059"/>
      <c r="G892" s="1058"/>
      <c r="H892" s="1058"/>
      <c r="I892" s="1059"/>
    </row>
    <row r="893" spans="1:9" ht="15.95" customHeight="1">
      <c r="A893" s="1061"/>
      <c r="B893" s="95"/>
      <c r="C893" s="1062"/>
      <c r="D893" s="1058"/>
      <c r="E893" s="1058"/>
      <c r="F893" s="1059"/>
      <c r="G893" s="1058"/>
      <c r="H893" s="1058"/>
      <c r="I893" s="1059"/>
    </row>
    <row r="894" spans="1:9" ht="15.95" customHeight="1">
      <c r="A894" s="1061"/>
      <c r="B894" s="95"/>
      <c r="C894" s="1062"/>
      <c r="D894" s="1058"/>
      <c r="E894" s="1058"/>
      <c r="F894" s="1059"/>
      <c r="G894" s="1058"/>
      <c r="H894" s="1058"/>
      <c r="I894" s="1059"/>
    </row>
    <row r="895" spans="1:9" ht="15.95" customHeight="1">
      <c r="A895" s="1061"/>
      <c r="B895" s="95"/>
      <c r="C895" s="1062"/>
      <c r="D895" s="1058"/>
      <c r="E895" s="1058"/>
      <c r="F895" s="1059"/>
      <c r="G895" s="1058"/>
      <c r="H895" s="1058"/>
      <c r="I895" s="1059"/>
    </row>
    <row r="896" spans="1:9" ht="15.95" customHeight="1">
      <c r="A896" s="1061"/>
      <c r="B896" s="95"/>
      <c r="C896" s="1062"/>
      <c r="D896" s="1058"/>
      <c r="E896" s="1058"/>
      <c r="F896" s="1059"/>
      <c r="G896" s="1058"/>
      <c r="H896" s="1058"/>
      <c r="I896" s="1059"/>
    </row>
    <row r="897" spans="1:9" ht="15.95" customHeight="1">
      <c r="A897" s="1061"/>
      <c r="B897" s="95"/>
      <c r="C897" s="1062"/>
      <c r="D897" s="1058"/>
      <c r="E897" s="1058"/>
      <c r="F897" s="1059"/>
      <c r="G897" s="1058"/>
      <c r="H897" s="1058"/>
      <c r="I897" s="1059"/>
    </row>
    <row r="898" spans="1:9" ht="15.95" customHeight="1">
      <c r="A898" s="1061"/>
      <c r="B898" s="95"/>
      <c r="C898" s="1062"/>
      <c r="D898" s="1058"/>
      <c r="E898" s="1058"/>
      <c r="F898" s="1059"/>
      <c r="G898" s="1058"/>
      <c r="H898" s="1058"/>
      <c r="I898" s="1059"/>
    </row>
    <row r="899" spans="1:9" ht="15.95" customHeight="1">
      <c r="A899" s="1061"/>
      <c r="B899" s="95"/>
      <c r="C899" s="1062"/>
      <c r="D899" s="1058"/>
      <c r="E899" s="1058"/>
      <c r="F899" s="1059"/>
      <c r="G899" s="1058"/>
      <c r="H899" s="1058"/>
      <c r="I899" s="1059"/>
    </row>
    <row r="900" spans="1:9" ht="15.95" customHeight="1">
      <c r="A900" s="1061"/>
      <c r="B900" s="95"/>
      <c r="C900" s="1062"/>
      <c r="D900" s="1058"/>
      <c r="E900" s="1058"/>
      <c r="F900" s="1059"/>
      <c r="G900" s="1058"/>
      <c r="H900" s="1058"/>
      <c r="I900" s="1059"/>
    </row>
    <row r="901" spans="1:9" ht="15.95" customHeight="1">
      <c r="A901" s="1061"/>
      <c r="B901" s="95"/>
      <c r="C901" s="1062"/>
      <c r="D901" s="1058"/>
      <c r="E901" s="1058"/>
      <c r="F901" s="1059"/>
      <c r="G901" s="1058"/>
      <c r="H901" s="1058"/>
      <c r="I901" s="1059"/>
    </row>
    <row r="902" spans="1:9" ht="15.95" customHeight="1">
      <c r="A902" s="1061"/>
      <c r="B902" s="95"/>
      <c r="C902" s="1062"/>
      <c r="D902" s="1058"/>
      <c r="E902" s="1058"/>
      <c r="F902" s="1059"/>
      <c r="G902" s="1058"/>
      <c r="H902" s="1058"/>
      <c r="I902" s="1059"/>
    </row>
    <row r="903" spans="1:9" ht="15.95" customHeight="1">
      <c r="A903" s="1061"/>
      <c r="B903" s="95"/>
      <c r="C903" s="1062"/>
      <c r="D903" s="1058"/>
      <c r="E903" s="1058"/>
      <c r="F903" s="1059"/>
      <c r="G903" s="1058"/>
      <c r="H903" s="1058"/>
      <c r="I903" s="1059"/>
    </row>
    <row r="904" spans="1:9" ht="15.95" customHeight="1">
      <c r="A904" s="1061"/>
      <c r="B904" s="95"/>
      <c r="C904" s="1062"/>
      <c r="D904" s="1058"/>
      <c r="E904" s="1058"/>
      <c r="F904" s="1059"/>
      <c r="G904" s="1058"/>
      <c r="H904" s="1058"/>
      <c r="I904" s="1059"/>
    </row>
    <row r="905" spans="1:9" ht="15.95" customHeight="1">
      <c r="A905" s="1061"/>
      <c r="B905" s="95"/>
      <c r="C905" s="1062"/>
      <c r="D905" s="1058"/>
      <c r="E905" s="1058"/>
      <c r="F905" s="1059"/>
      <c r="G905" s="1058"/>
      <c r="H905" s="1058"/>
      <c r="I905" s="1059"/>
    </row>
    <row r="906" spans="1:9" ht="15.95" customHeight="1">
      <c r="A906" s="1061"/>
      <c r="B906" s="95"/>
      <c r="C906" s="1062"/>
      <c r="D906" s="1058"/>
      <c r="E906" s="1058"/>
      <c r="F906" s="1059"/>
      <c r="G906" s="1058"/>
      <c r="H906" s="1058"/>
      <c r="I906" s="1059"/>
    </row>
    <row r="907" spans="1:9" ht="15.95" customHeight="1">
      <c r="A907" s="1061"/>
      <c r="B907" s="95"/>
      <c r="C907" s="1062"/>
      <c r="D907" s="1058"/>
      <c r="E907" s="1058"/>
      <c r="F907" s="1059"/>
      <c r="G907" s="1058"/>
      <c r="H907" s="1058"/>
      <c r="I907" s="1059"/>
    </row>
    <row r="908" spans="1:9" ht="15.95" customHeight="1">
      <c r="A908" s="1061"/>
      <c r="B908" s="95"/>
      <c r="C908" s="1062"/>
      <c r="D908" s="1058"/>
      <c r="E908" s="1058"/>
      <c r="F908" s="1059"/>
      <c r="G908" s="1058"/>
      <c r="H908" s="1058"/>
      <c r="I908" s="1059"/>
    </row>
    <row r="909" spans="1:9" ht="15.95" customHeight="1">
      <c r="A909" s="1061"/>
      <c r="B909" s="95"/>
      <c r="C909" s="1062"/>
      <c r="D909" s="1058"/>
      <c r="E909" s="1058"/>
      <c r="F909" s="1059"/>
      <c r="G909" s="1058"/>
      <c r="H909" s="1058"/>
      <c r="I909" s="1059"/>
    </row>
    <row r="910" spans="1:9" ht="15.95" customHeight="1">
      <c r="A910" s="1061"/>
      <c r="B910" s="95"/>
      <c r="C910" s="1062"/>
      <c r="D910" s="1058"/>
      <c r="E910" s="1058"/>
      <c r="F910" s="1059"/>
      <c r="G910" s="1058"/>
      <c r="H910" s="1058"/>
      <c r="I910" s="1059"/>
    </row>
    <row r="911" spans="1:9" ht="15.95" customHeight="1">
      <c r="A911" s="1061"/>
      <c r="B911" s="95"/>
      <c r="C911" s="1062"/>
      <c r="D911" s="1058"/>
      <c r="E911" s="1058"/>
      <c r="F911" s="1059"/>
      <c r="G911" s="1058"/>
      <c r="H911" s="1058"/>
      <c r="I911" s="1059"/>
    </row>
    <row r="912" spans="1:9" ht="15.95" customHeight="1">
      <c r="A912" s="1061"/>
      <c r="B912" s="95"/>
      <c r="C912" s="1062"/>
      <c r="D912" s="1058"/>
      <c r="E912" s="1058"/>
      <c r="F912" s="1059"/>
      <c r="G912" s="1058"/>
      <c r="H912" s="1058"/>
      <c r="I912" s="1059"/>
    </row>
    <row r="913" spans="1:9" ht="15.95" customHeight="1">
      <c r="A913" s="1061"/>
      <c r="B913" s="95"/>
      <c r="C913" s="1062"/>
      <c r="D913" s="1058"/>
      <c r="E913" s="1058"/>
      <c r="F913" s="1059"/>
      <c r="G913" s="1058"/>
      <c r="H913" s="1058"/>
      <c r="I913" s="1059"/>
    </row>
    <row r="914" spans="1:9" ht="15.95" customHeight="1">
      <c r="A914" s="1061"/>
      <c r="B914" s="95"/>
      <c r="C914" s="1062"/>
      <c r="D914" s="1058"/>
      <c r="E914" s="1058"/>
      <c r="F914" s="1059"/>
      <c r="G914" s="1058"/>
      <c r="H914" s="1058"/>
      <c r="I914" s="1059"/>
    </row>
    <row r="915" spans="1:9" ht="15.95" customHeight="1">
      <c r="A915" s="1061"/>
      <c r="B915" s="95"/>
      <c r="C915" s="1062"/>
      <c r="D915" s="1058"/>
      <c r="E915" s="1058"/>
      <c r="F915" s="1059"/>
      <c r="G915" s="1058"/>
      <c r="H915" s="1058"/>
      <c r="I915" s="1059"/>
    </row>
    <row r="916" spans="1:9" ht="15.95" customHeight="1">
      <c r="A916" s="1061"/>
      <c r="B916" s="95"/>
      <c r="C916" s="1062"/>
      <c r="D916" s="1058"/>
      <c r="E916" s="1058"/>
      <c r="F916" s="1059"/>
      <c r="G916" s="1058"/>
      <c r="H916" s="1058"/>
      <c r="I916" s="1059"/>
    </row>
    <row r="917" spans="1:9" ht="15.95" customHeight="1">
      <c r="A917" s="1061"/>
      <c r="B917" s="95"/>
      <c r="C917" s="1062"/>
      <c r="D917" s="1058"/>
      <c r="E917" s="1058"/>
      <c r="F917" s="1059"/>
      <c r="G917" s="1058"/>
      <c r="H917" s="1058"/>
      <c r="I917" s="1059"/>
    </row>
    <row r="918" spans="1:9" ht="15.95" customHeight="1">
      <c r="A918" s="1061"/>
      <c r="B918" s="95"/>
      <c r="C918" s="1062"/>
      <c r="D918" s="1058"/>
      <c r="E918" s="1058"/>
      <c r="F918" s="1059"/>
      <c r="G918" s="1058"/>
      <c r="H918" s="1058"/>
      <c r="I918" s="1059"/>
    </row>
    <row r="919" spans="1:9" ht="15.95" customHeight="1">
      <c r="A919" s="1061"/>
      <c r="B919" s="95"/>
      <c r="C919" s="1062"/>
      <c r="D919" s="1058"/>
      <c r="E919" s="1058"/>
      <c r="F919" s="1059"/>
      <c r="G919" s="1058"/>
      <c r="H919" s="1058"/>
      <c r="I919" s="1059"/>
    </row>
    <row r="920" spans="1:9" ht="15.95" customHeight="1">
      <c r="A920" s="1061"/>
      <c r="B920" s="95"/>
      <c r="C920" s="1062"/>
      <c r="D920" s="1058"/>
      <c r="E920" s="1058"/>
      <c r="F920" s="1059"/>
      <c r="G920" s="1058"/>
      <c r="H920" s="1058"/>
      <c r="I920" s="1059"/>
    </row>
    <row r="921" spans="1:9" ht="15.95" customHeight="1">
      <c r="A921" s="1061"/>
      <c r="B921" s="95"/>
      <c r="C921" s="1062"/>
      <c r="D921" s="1058"/>
      <c r="E921" s="1058"/>
      <c r="F921" s="1059"/>
      <c r="G921" s="1058"/>
      <c r="H921" s="1058"/>
      <c r="I921" s="1059"/>
    </row>
    <row r="922" spans="1:9" ht="15.95" customHeight="1">
      <c r="A922" s="1061"/>
      <c r="B922" s="95"/>
      <c r="C922" s="1062"/>
      <c r="D922" s="1058"/>
      <c r="E922" s="1058"/>
      <c r="F922" s="1059"/>
      <c r="G922" s="1058"/>
      <c r="H922" s="1058"/>
      <c r="I922" s="1059"/>
    </row>
    <row r="923" spans="1:9" ht="15.95" customHeight="1">
      <c r="A923" s="1061"/>
      <c r="B923" s="95"/>
      <c r="C923" s="1062"/>
      <c r="D923" s="1058"/>
      <c r="E923" s="1058"/>
      <c r="F923" s="1059"/>
      <c r="G923" s="1058"/>
      <c r="H923" s="1058"/>
      <c r="I923" s="1059"/>
    </row>
    <row r="924" spans="1:9" ht="15.95" customHeight="1">
      <c r="A924" s="1061"/>
      <c r="B924" s="95"/>
      <c r="C924" s="1062"/>
      <c r="D924" s="1058"/>
      <c r="E924" s="1058"/>
      <c r="F924" s="1059"/>
      <c r="G924" s="1058"/>
      <c r="H924" s="1058"/>
      <c r="I924" s="1059"/>
    </row>
    <row r="925" spans="1:9" ht="15.95" customHeight="1">
      <c r="A925" s="1061"/>
      <c r="B925" s="95"/>
      <c r="C925" s="1062"/>
      <c r="D925" s="1058"/>
      <c r="E925" s="1058"/>
      <c r="F925" s="1059"/>
      <c r="G925" s="1058"/>
      <c r="H925" s="1058"/>
      <c r="I925" s="1059"/>
    </row>
    <row r="926" spans="1:9" ht="15.95" customHeight="1">
      <c r="A926" s="1061"/>
      <c r="B926" s="95"/>
      <c r="C926" s="1062"/>
      <c r="D926" s="1058"/>
      <c r="E926" s="1058"/>
      <c r="F926" s="1059"/>
      <c r="G926" s="1058"/>
      <c r="H926" s="1058"/>
      <c r="I926" s="1059"/>
    </row>
    <row r="927" spans="1:9" ht="15.95" customHeight="1">
      <c r="A927" s="1061"/>
      <c r="B927" s="95"/>
      <c r="C927" s="1062"/>
      <c r="D927" s="1058"/>
      <c r="E927" s="1058"/>
      <c r="F927" s="1059"/>
      <c r="G927" s="1058"/>
      <c r="H927" s="1058"/>
      <c r="I927" s="1059"/>
    </row>
    <row r="928" spans="1:9" ht="15.95" customHeight="1">
      <c r="A928" s="1061"/>
      <c r="B928" s="95"/>
      <c r="C928" s="1062"/>
      <c r="D928" s="1058"/>
      <c r="E928" s="1058"/>
      <c r="F928" s="1059"/>
      <c r="G928" s="1058"/>
      <c r="H928" s="1058"/>
      <c r="I928" s="1059"/>
    </row>
    <row r="929" spans="1:9" ht="15.95" customHeight="1">
      <c r="A929" s="1061"/>
      <c r="B929" s="95"/>
      <c r="C929" s="1062"/>
      <c r="D929" s="1058"/>
      <c r="E929" s="1058"/>
      <c r="F929" s="1059"/>
      <c r="G929" s="1058"/>
      <c r="H929" s="1058"/>
      <c r="I929" s="1059"/>
    </row>
    <row r="930" spans="1:9" ht="15.95" customHeight="1">
      <c r="A930" s="1061"/>
      <c r="B930" s="95"/>
      <c r="C930" s="1062"/>
      <c r="D930" s="1058"/>
      <c r="E930" s="1058"/>
      <c r="F930" s="1059"/>
      <c r="G930" s="1058"/>
      <c r="H930" s="1058"/>
      <c r="I930" s="1059"/>
    </row>
    <row r="931" spans="1:9" ht="15.95" customHeight="1">
      <c r="A931" s="1061"/>
      <c r="B931" s="95"/>
      <c r="C931" s="1062"/>
      <c r="D931" s="1058"/>
      <c r="E931" s="1058"/>
      <c r="F931" s="1059"/>
      <c r="G931" s="1058"/>
      <c r="H931" s="1058"/>
      <c r="I931" s="1059"/>
    </row>
    <row r="932" spans="1:9" ht="15.95" customHeight="1">
      <c r="A932" s="1061"/>
      <c r="B932" s="95"/>
      <c r="C932" s="1062"/>
      <c r="D932" s="1058"/>
      <c r="E932" s="1058"/>
      <c r="F932" s="1059"/>
      <c r="G932" s="1058"/>
      <c r="H932" s="1058"/>
      <c r="I932" s="1059"/>
    </row>
    <row r="933" spans="1:9" ht="15.95" customHeight="1">
      <c r="A933" s="1061"/>
      <c r="B933" s="95"/>
      <c r="C933" s="1062"/>
      <c r="D933" s="1058"/>
      <c r="E933" s="1058"/>
      <c r="F933" s="1059"/>
      <c r="G933" s="1058"/>
      <c r="H933" s="1058"/>
      <c r="I933" s="1059"/>
    </row>
    <row r="934" spans="1:9" ht="15.95" customHeight="1">
      <c r="A934" s="1061"/>
      <c r="B934" s="95"/>
      <c r="C934" s="1062"/>
      <c r="D934" s="1058"/>
      <c r="E934" s="1058"/>
      <c r="F934" s="1059"/>
      <c r="G934" s="1058"/>
      <c r="H934" s="1058"/>
      <c r="I934" s="1059"/>
    </row>
    <row r="935" spans="1:9" ht="15.95" customHeight="1">
      <c r="A935" s="1061"/>
      <c r="B935" s="95"/>
      <c r="C935" s="1062"/>
      <c r="D935" s="1058"/>
      <c r="E935" s="1058"/>
      <c r="F935" s="1059"/>
      <c r="G935" s="1058"/>
      <c r="H935" s="1058"/>
      <c r="I935" s="1059"/>
    </row>
    <row r="936" spans="1:9" ht="15.95" customHeight="1">
      <c r="A936" s="1061"/>
      <c r="B936" s="95"/>
      <c r="C936" s="1062"/>
      <c r="D936" s="1058"/>
      <c r="E936" s="1058"/>
      <c r="F936" s="1059"/>
      <c r="G936" s="1058"/>
      <c r="H936" s="1058"/>
      <c r="I936" s="1059"/>
    </row>
    <row r="937" spans="1:9" ht="15.95" customHeight="1">
      <c r="A937" s="1061"/>
      <c r="B937" s="95"/>
      <c r="C937" s="1062"/>
      <c r="D937" s="1058"/>
      <c r="E937" s="1058"/>
      <c r="F937" s="1059"/>
      <c r="G937" s="1058"/>
      <c r="H937" s="1058"/>
      <c r="I937" s="1059"/>
    </row>
    <row r="938" spans="1:9" ht="15.95" customHeight="1">
      <c r="A938" s="1061"/>
      <c r="B938" s="95"/>
      <c r="C938" s="1062"/>
      <c r="D938" s="1058"/>
      <c r="E938" s="1058"/>
      <c r="F938" s="1059"/>
      <c r="G938" s="1058"/>
      <c r="H938" s="1058"/>
      <c r="I938" s="1059"/>
    </row>
    <row r="939" spans="1:9" ht="15.95" customHeight="1">
      <c r="A939" s="1061"/>
      <c r="B939" s="95"/>
      <c r="C939" s="1062"/>
      <c r="D939" s="1058"/>
      <c r="E939" s="1058"/>
      <c r="F939" s="1059"/>
      <c r="G939" s="1058"/>
      <c r="H939" s="1058"/>
      <c r="I939" s="1059"/>
    </row>
    <row r="940" spans="1:9" ht="15.95" customHeight="1">
      <c r="A940" s="1061"/>
      <c r="B940" s="95"/>
      <c r="C940" s="1062"/>
      <c r="D940" s="1058"/>
      <c r="E940" s="1058"/>
      <c r="F940" s="1059"/>
      <c r="G940" s="1058"/>
      <c r="H940" s="1058"/>
      <c r="I940" s="1059"/>
    </row>
    <row r="941" spans="1:9" ht="15.95" customHeight="1">
      <c r="A941" s="1061"/>
      <c r="B941" s="95"/>
      <c r="C941" s="1062"/>
      <c r="D941" s="1058"/>
      <c r="E941" s="1058"/>
      <c r="F941" s="1059"/>
      <c r="G941" s="1058"/>
      <c r="H941" s="1058"/>
      <c r="I941" s="1059"/>
    </row>
    <row r="942" spans="1:9" ht="15.95" customHeight="1">
      <c r="A942" s="1061"/>
      <c r="B942" s="95"/>
      <c r="C942" s="1062"/>
      <c r="D942" s="1058"/>
      <c r="E942" s="1058"/>
      <c r="F942" s="1059"/>
      <c r="G942" s="1058"/>
      <c r="H942" s="1058"/>
      <c r="I942" s="1059"/>
    </row>
    <row r="943" spans="1:9" ht="15.95" customHeight="1">
      <c r="A943" s="1061"/>
      <c r="B943" s="95"/>
      <c r="C943" s="1062"/>
      <c r="D943" s="1058"/>
      <c r="E943" s="1058"/>
      <c r="F943" s="1059"/>
      <c r="G943" s="1058"/>
      <c r="H943" s="1058"/>
      <c r="I943" s="1059"/>
    </row>
    <row r="944" spans="1:9" ht="15.95" customHeight="1">
      <c r="A944" s="1061"/>
      <c r="B944" s="95"/>
      <c r="C944" s="1062"/>
      <c r="D944" s="1058"/>
      <c r="E944" s="1058"/>
      <c r="F944" s="1059"/>
      <c r="G944" s="1058"/>
      <c r="H944" s="1058"/>
      <c r="I944" s="1059"/>
    </row>
    <row r="945" spans="1:9" ht="15.95" customHeight="1">
      <c r="A945" s="1061"/>
      <c r="B945" s="95"/>
      <c r="C945" s="1062"/>
      <c r="D945" s="1058"/>
      <c r="E945" s="1058"/>
      <c r="F945" s="1059"/>
      <c r="G945" s="1058"/>
      <c r="H945" s="1058"/>
      <c r="I945" s="1059"/>
    </row>
    <row r="946" spans="1:9" ht="15.95" customHeight="1">
      <c r="A946" s="1061"/>
      <c r="B946" s="95"/>
      <c r="C946" s="1062"/>
      <c r="D946" s="1058"/>
      <c r="E946" s="1058"/>
      <c r="F946" s="1059"/>
      <c r="G946" s="1058"/>
      <c r="H946" s="1058"/>
      <c r="I946" s="1059"/>
    </row>
    <row r="947" spans="1:9" ht="15.95" customHeight="1">
      <c r="A947" s="1061"/>
      <c r="B947" s="95"/>
      <c r="C947" s="1062"/>
      <c r="D947" s="1058"/>
      <c r="E947" s="1058"/>
      <c r="F947" s="1059"/>
      <c r="G947" s="1058"/>
      <c r="H947" s="1058"/>
      <c r="I947" s="1059"/>
    </row>
    <row r="948" spans="1:9" ht="15.95" customHeight="1">
      <c r="A948" s="1061"/>
      <c r="B948" s="95"/>
      <c r="C948" s="1062"/>
      <c r="D948" s="1058"/>
      <c r="E948" s="1058"/>
      <c r="F948" s="1059"/>
      <c r="G948" s="1058"/>
      <c r="H948" s="1058"/>
      <c r="I948" s="1059"/>
    </row>
    <row r="949" spans="1:9" ht="15.95" customHeight="1">
      <c r="A949" s="1061"/>
      <c r="B949" s="95"/>
      <c r="C949" s="1062"/>
      <c r="D949" s="1058"/>
      <c r="E949" s="1058"/>
      <c r="F949" s="1059"/>
      <c r="G949" s="1058"/>
      <c r="H949" s="1058"/>
      <c r="I949" s="1059"/>
    </row>
    <row r="950" spans="1:9" ht="15.95" customHeight="1">
      <c r="A950" s="1061"/>
      <c r="B950" s="95"/>
      <c r="C950" s="1062"/>
      <c r="D950" s="1058"/>
      <c r="E950" s="1058"/>
      <c r="F950" s="1059"/>
      <c r="G950" s="1058"/>
      <c r="H950" s="1058"/>
      <c r="I950" s="1059"/>
    </row>
    <row r="951" spans="1:9" ht="15.95" customHeight="1">
      <c r="A951" s="1061"/>
      <c r="B951" s="95"/>
      <c r="C951" s="1062"/>
      <c r="D951" s="1058"/>
      <c r="E951" s="1058"/>
      <c r="F951" s="1059"/>
      <c r="G951" s="1058"/>
      <c r="H951" s="1058"/>
      <c r="I951" s="1059"/>
    </row>
    <row r="952" spans="1:9" ht="15.95" customHeight="1">
      <c r="A952" s="1061"/>
      <c r="B952" s="95"/>
      <c r="C952" s="1062"/>
      <c r="D952" s="1058"/>
      <c r="E952" s="1058"/>
      <c r="F952" s="1059"/>
      <c r="G952" s="1058"/>
      <c r="H952" s="1058"/>
      <c r="I952" s="1059"/>
    </row>
    <row r="953" spans="1:9" ht="15.95" customHeight="1">
      <c r="A953" s="1061"/>
      <c r="B953" s="95"/>
      <c r="C953" s="1062"/>
      <c r="D953" s="1058"/>
      <c r="E953" s="1058"/>
      <c r="F953" s="1059"/>
      <c r="G953" s="1058"/>
      <c r="H953" s="1058"/>
      <c r="I953" s="1059"/>
    </row>
    <row r="954" spans="1:9" ht="15.95" customHeight="1">
      <c r="A954" s="1061"/>
      <c r="B954" s="95"/>
      <c r="C954" s="1062"/>
      <c r="D954" s="1058"/>
      <c r="E954" s="1058"/>
      <c r="F954" s="1059"/>
      <c r="G954" s="1058"/>
      <c r="H954" s="1058"/>
      <c r="I954" s="1059"/>
    </row>
    <row r="955" spans="1:9" ht="15.95" customHeight="1">
      <c r="A955" s="1061"/>
      <c r="B955" s="95"/>
      <c r="C955" s="1062"/>
      <c r="D955" s="1058"/>
      <c r="E955" s="1058"/>
      <c r="F955" s="1059"/>
      <c r="G955" s="1058"/>
      <c r="H955" s="1058"/>
      <c r="I955" s="1059"/>
    </row>
    <row r="956" spans="1:9" ht="15.95" customHeight="1">
      <c r="A956" s="1061"/>
      <c r="B956" s="95"/>
      <c r="C956" s="1062"/>
      <c r="D956" s="1058"/>
      <c r="E956" s="1058"/>
      <c r="F956" s="1059"/>
      <c r="G956" s="1058"/>
      <c r="H956" s="1058"/>
      <c r="I956" s="1059"/>
    </row>
    <row r="957" spans="1:9" ht="15.95" customHeight="1">
      <c r="A957" s="1061"/>
      <c r="B957" s="95"/>
      <c r="C957" s="1062"/>
      <c r="D957" s="1058"/>
      <c r="E957" s="1058"/>
      <c r="F957" s="1059"/>
      <c r="G957" s="1058"/>
      <c r="H957" s="1058"/>
      <c r="I957" s="1059"/>
    </row>
    <row r="958" spans="1:9" ht="15.95" customHeight="1">
      <c r="A958" s="1061"/>
      <c r="B958" s="95"/>
      <c r="C958" s="1062"/>
      <c r="D958" s="1058"/>
      <c r="E958" s="1058"/>
      <c r="F958" s="1059"/>
      <c r="G958" s="1058"/>
      <c r="H958" s="1058"/>
      <c r="I958" s="1059"/>
    </row>
    <row r="959" spans="1:9" ht="15.95" customHeight="1">
      <c r="A959" s="1061"/>
      <c r="B959" s="95"/>
      <c r="C959" s="1062"/>
      <c r="D959" s="1058"/>
      <c r="E959" s="1058"/>
      <c r="F959" s="1059"/>
      <c r="G959" s="1058"/>
      <c r="H959" s="1058"/>
      <c r="I959" s="1059"/>
    </row>
    <row r="960" spans="1:9" ht="15.95" customHeight="1">
      <c r="A960" s="1061"/>
      <c r="B960" s="95"/>
      <c r="C960" s="1062"/>
      <c r="D960" s="1058"/>
      <c r="E960" s="1058"/>
      <c r="F960" s="1059"/>
      <c r="G960" s="1058"/>
      <c r="H960" s="1058"/>
      <c r="I960" s="1059"/>
    </row>
    <row r="961" spans="1:9" ht="15.95" customHeight="1">
      <c r="A961" s="1061"/>
      <c r="B961" s="95"/>
      <c r="C961" s="1062"/>
      <c r="D961" s="1058"/>
      <c r="E961" s="1058"/>
      <c r="F961" s="1059"/>
      <c r="G961" s="1058"/>
      <c r="H961" s="1058"/>
      <c r="I961" s="1059"/>
    </row>
    <row r="962" spans="1:9" ht="15.95" customHeight="1">
      <c r="A962" s="1061"/>
      <c r="B962" s="95"/>
      <c r="C962" s="1062"/>
      <c r="D962" s="1058"/>
      <c r="E962" s="1058"/>
      <c r="F962" s="1059"/>
      <c r="G962" s="1058"/>
      <c r="H962" s="1058"/>
      <c r="I962" s="1059"/>
    </row>
    <row r="963" spans="1:9" ht="15.95" customHeight="1">
      <c r="A963" s="1061"/>
      <c r="B963" s="95"/>
      <c r="C963" s="1062"/>
      <c r="D963" s="1058"/>
      <c r="E963" s="1058"/>
      <c r="F963" s="1059"/>
      <c r="G963" s="1058"/>
      <c r="H963" s="1058"/>
      <c r="I963" s="1059"/>
    </row>
    <row r="964" spans="1:9" ht="15.95" customHeight="1">
      <c r="A964" s="1061"/>
      <c r="B964" s="95"/>
      <c r="C964" s="1062"/>
      <c r="D964" s="1058"/>
      <c r="E964" s="1058"/>
      <c r="F964" s="1059"/>
      <c r="G964" s="1058"/>
      <c r="H964" s="1058"/>
      <c r="I964" s="1059"/>
    </row>
    <row r="965" spans="1:9" ht="15.95" customHeight="1">
      <c r="A965" s="1061"/>
      <c r="B965" s="95"/>
      <c r="C965" s="1062"/>
      <c r="D965" s="1058"/>
      <c r="E965" s="1058"/>
      <c r="F965" s="1059"/>
      <c r="G965" s="1058"/>
      <c r="H965" s="1058"/>
      <c r="I965" s="1059"/>
    </row>
    <row r="966" spans="1:9" ht="15.95" customHeight="1">
      <c r="A966" s="1061"/>
      <c r="B966" s="95"/>
      <c r="C966" s="1062"/>
      <c r="D966" s="1058"/>
      <c r="E966" s="1058"/>
      <c r="F966" s="1059"/>
      <c r="G966" s="1058"/>
      <c r="H966" s="1058"/>
      <c r="I966" s="1059"/>
    </row>
    <row r="967" spans="1:9" ht="15.95" customHeight="1">
      <c r="A967" s="1061"/>
      <c r="B967" s="95"/>
      <c r="C967" s="1062"/>
      <c r="D967" s="1058"/>
      <c r="E967" s="1058"/>
      <c r="F967" s="1059"/>
      <c r="G967" s="1058"/>
      <c r="H967" s="1058"/>
      <c r="I967" s="1059"/>
    </row>
    <row r="968" spans="1:9" ht="15.95" customHeight="1">
      <c r="A968" s="1061"/>
      <c r="B968" s="95"/>
      <c r="C968" s="1062"/>
      <c r="D968" s="1058"/>
      <c r="E968" s="1058"/>
      <c r="F968" s="1059"/>
      <c r="G968" s="1058"/>
      <c r="H968" s="1058"/>
      <c r="I968" s="1059"/>
    </row>
    <row r="969" spans="1:9" ht="15.95" customHeight="1">
      <c r="A969" s="1061"/>
      <c r="B969" s="95"/>
      <c r="C969" s="1062"/>
      <c r="D969" s="1058"/>
      <c r="E969" s="1058"/>
      <c r="F969" s="1059"/>
      <c r="G969" s="1058"/>
      <c r="H969" s="1058"/>
      <c r="I969" s="1059"/>
    </row>
    <row r="970" spans="1:9" ht="15.95" customHeight="1">
      <c r="A970" s="1061"/>
      <c r="B970" s="95"/>
      <c r="C970" s="1062"/>
      <c r="D970" s="1058"/>
      <c r="E970" s="1058"/>
      <c r="F970" s="1059"/>
      <c r="G970" s="1058"/>
      <c r="H970" s="1058"/>
      <c r="I970" s="1059"/>
    </row>
    <row r="971" spans="1:9" ht="15.95" customHeight="1">
      <c r="A971" s="1061"/>
      <c r="B971" s="95"/>
      <c r="C971" s="1062"/>
      <c r="D971" s="1058"/>
      <c r="E971" s="1058"/>
      <c r="F971" s="1059"/>
      <c r="G971" s="1058"/>
      <c r="H971" s="1058"/>
      <c r="I971" s="1059"/>
    </row>
    <row r="972" spans="1:9" ht="15.95" customHeight="1">
      <c r="A972" s="1061"/>
      <c r="B972" s="95"/>
      <c r="C972" s="1062"/>
      <c r="D972" s="1058"/>
      <c r="E972" s="1058"/>
      <c r="F972" s="1059"/>
      <c r="G972" s="1058"/>
      <c r="H972" s="1058"/>
      <c r="I972" s="1059"/>
    </row>
    <row r="973" spans="1:9" ht="15.95" customHeight="1">
      <c r="A973" s="1061"/>
      <c r="B973" s="95"/>
      <c r="C973" s="1062"/>
      <c r="D973" s="1058"/>
      <c r="E973" s="1058"/>
      <c r="F973" s="1059"/>
      <c r="G973" s="1058"/>
      <c r="H973" s="1058"/>
      <c r="I973" s="1059"/>
    </row>
    <row r="974" spans="1:9" ht="15.95" customHeight="1">
      <c r="A974" s="1061"/>
      <c r="B974" s="95"/>
      <c r="C974" s="1062"/>
      <c r="D974" s="1058"/>
      <c r="E974" s="1058"/>
      <c r="F974" s="1059"/>
      <c r="G974" s="1058"/>
      <c r="H974" s="1058"/>
      <c r="I974" s="1059"/>
    </row>
    <row r="975" spans="1:9" ht="15.95" customHeight="1">
      <c r="A975" s="1061"/>
      <c r="B975" s="95"/>
      <c r="C975" s="1062"/>
      <c r="D975" s="1058"/>
      <c r="E975" s="1058"/>
      <c r="F975" s="1059"/>
      <c r="G975" s="1058"/>
      <c r="H975" s="1058"/>
      <c r="I975" s="1059"/>
    </row>
    <row r="976" spans="1:9" ht="15.95" customHeight="1">
      <c r="A976" s="1061"/>
      <c r="B976" s="95"/>
      <c r="C976" s="1062"/>
      <c r="D976" s="1058"/>
      <c r="E976" s="1058"/>
      <c r="F976" s="1059"/>
      <c r="G976" s="1058"/>
      <c r="H976" s="1058"/>
      <c r="I976" s="1059"/>
    </row>
    <row r="977" spans="1:9" ht="15.95" customHeight="1">
      <c r="A977" s="1061"/>
      <c r="B977" s="95"/>
      <c r="C977" s="1062"/>
      <c r="D977" s="1058"/>
      <c r="E977" s="1058"/>
      <c r="F977" s="1059"/>
      <c r="G977" s="1058"/>
      <c r="H977" s="1058"/>
      <c r="I977" s="1059"/>
    </row>
    <row r="978" spans="1:9" ht="15.95" customHeight="1">
      <c r="A978" s="1061"/>
      <c r="B978" s="95"/>
      <c r="C978" s="1062"/>
      <c r="D978" s="1058"/>
      <c r="E978" s="1058"/>
      <c r="F978" s="1059"/>
      <c r="G978" s="1058"/>
      <c r="H978" s="1058"/>
      <c r="I978" s="1059"/>
    </row>
    <row r="979" spans="1:9" ht="15.95" customHeight="1">
      <c r="A979" s="1061"/>
      <c r="B979" s="95"/>
      <c r="C979" s="1062"/>
      <c r="D979" s="1058"/>
      <c r="E979" s="1058"/>
      <c r="F979" s="1059"/>
      <c r="G979" s="1058"/>
      <c r="H979" s="1058"/>
      <c r="I979" s="1059"/>
    </row>
    <row r="980" spans="1:9" ht="15.95" customHeight="1">
      <c r="A980" s="1061"/>
      <c r="B980" s="95"/>
      <c r="C980" s="1062"/>
      <c r="D980" s="1058"/>
      <c r="E980" s="1058"/>
      <c r="F980" s="1059"/>
      <c r="G980" s="1058"/>
      <c r="H980" s="1058"/>
      <c r="I980" s="1059"/>
    </row>
    <row r="981" spans="1:9" ht="15.95" customHeight="1">
      <c r="A981" s="1061"/>
      <c r="B981" s="95"/>
      <c r="C981" s="1062"/>
      <c r="D981" s="1058"/>
      <c r="E981" s="1058"/>
      <c r="F981" s="1059"/>
      <c r="G981" s="1058"/>
      <c r="H981" s="1058"/>
      <c r="I981" s="1059"/>
    </row>
    <row r="982" spans="1:9" ht="15.95" customHeight="1">
      <c r="A982" s="1061"/>
      <c r="B982" s="95"/>
      <c r="C982" s="1062"/>
      <c r="D982" s="1058"/>
      <c r="E982" s="1058"/>
      <c r="F982" s="1059"/>
      <c r="G982" s="1058"/>
      <c r="H982" s="1058"/>
      <c r="I982" s="1059"/>
    </row>
    <row r="983" spans="1:9" ht="15.95" customHeight="1">
      <c r="A983" s="1061"/>
      <c r="B983" s="95"/>
      <c r="C983" s="1062"/>
      <c r="D983" s="1058"/>
      <c r="E983" s="1058"/>
      <c r="F983" s="1059"/>
      <c r="G983" s="1058"/>
      <c r="H983" s="1058"/>
      <c r="I983" s="1059"/>
    </row>
    <row r="984" spans="1:9" ht="15.95" customHeight="1">
      <c r="A984" s="1061"/>
      <c r="B984" s="95"/>
      <c r="C984" s="1062"/>
      <c r="D984" s="1058"/>
      <c r="E984" s="1058"/>
      <c r="F984" s="1059"/>
      <c r="G984" s="1058"/>
      <c r="H984" s="1058"/>
      <c r="I984" s="1059"/>
    </row>
    <row r="985" spans="1:9" ht="15.95" customHeight="1">
      <c r="A985" s="1061"/>
      <c r="B985" s="95"/>
      <c r="C985" s="1062"/>
      <c r="D985" s="1058"/>
      <c r="E985" s="1058"/>
      <c r="F985" s="1059"/>
      <c r="G985" s="1058"/>
      <c r="H985" s="1058"/>
      <c r="I985" s="1059"/>
    </row>
    <row r="986" spans="1:9" ht="15.95" customHeight="1">
      <c r="A986" s="1061"/>
      <c r="B986" s="95"/>
      <c r="C986" s="1062"/>
      <c r="D986" s="1058"/>
      <c r="E986" s="1058"/>
      <c r="F986" s="1059"/>
      <c r="G986" s="1058"/>
      <c r="H986" s="1058"/>
      <c r="I986" s="1059"/>
    </row>
    <row r="987" spans="1:9" ht="15.95" customHeight="1">
      <c r="A987" s="1061"/>
      <c r="B987" s="95"/>
      <c r="C987" s="1062"/>
      <c r="D987" s="1058"/>
      <c r="E987" s="1058"/>
      <c r="F987" s="1059"/>
      <c r="G987" s="1058"/>
      <c r="H987" s="1058"/>
      <c r="I987" s="1059"/>
    </row>
    <row r="988" spans="1:9" ht="15.95" customHeight="1">
      <c r="A988" s="1061"/>
      <c r="B988" s="95"/>
      <c r="C988" s="1062"/>
      <c r="D988" s="1058"/>
      <c r="E988" s="1058"/>
      <c r="F988" s="1059"/>
      <c r="G988" s="1058"/>
      <c r="H988" s="1058"/>
      <c r="I988" s="1059"/>
    </row>
    <row r="989" spans="1:9" ht="15.95" customHeight="1">
      <c r="A989" s="1061"/>
      <c r="B989" s="95"/>
      <c r="C989" s="1062"/>
      <c r="D989" s="1058"/>
      <c r="E989" s="1058"/>
      <c r="F989" s="1059"/>
      <c r="G989" s="1058"/>
      <c r="H989" s="1058"/>
      <c r="I989" s="1059"/>
    </row>
    <row r="990" spans="1:9" ht="15.95" customHeight="1">
      <c r="A990" s="1061"/>
      <c r="B990" s="95"/>
      <c r="C990" s="1062"/>
      <c r="D990" s="1058"/>
      <c r="E990" s="1058"/>
      <c r="F990" s="1059"/>
      <c r="G990" s="1058"/>
      <c r="H990" s="1058"/>
      <c r="I990" s="1059"/>
    </row>
    <row r="991" spans="1:9" ht="15.95" customHeight="1">
      <c r="A991" s="1061"/>
      <c r="B991" s="95"/>
      <c r="C991" s="1062"/>
      <c r="D991" s="1058"/>
      <c r="E991" s="1058"/>
      <c r="F991" s="1059"/>
      <c r="G991" s="1058"/>
      <c r="H991" s="1058"/>
      <c r="I991" s="1059"/>
    </row>
    <row r="992" spans="1:9" ht="15.95" customHeight="1">
      <c r="A992" s="1061"/>
      <c r="B992" s="95"/>
      <c r="C992" s="1062"/>
      <c r="D992" s="1058"/>
      <c r="E992" s="1058"/>
      <c r="F992" s="1059"/>
      <c r="G992" s="1058"/>
      <c r="H992" s="1058"/>
      <c r="I992" s="1059"/>
    </row>
    <row r="993" spans="1:9" ht="15.95" customHeight="1">
      <c r="A993" s="1061"/>
      <c r="B993" s="95"/>
      <c r="C993" s="1062"/>
      <c r="D993" s="1058"/>
      <c r="E993" s="1058"/>
      <c r="F993" s="1059"/>
      <c r="G993" s="1058"/>
      <c r="H993" s="1058"/>
      <c r="I993" s="1059"/>
    </row>
    <row r="994" spans="1:9" ht="15.95" customHeight="1">
      <c r="A994" s="1061"/>
      <c r="B994" s="95"/>
      <c r="C994" s="1062"/>
      <c r="D994" s="1058"/>
      <c r="E994" s="1058"/>
      <c r="F994" s="1059"/>
      <c r="G994" s="1058"/>
      <c r="H994" s="1058"/>
      <c r="I994" s="1059"/>
    </row>
    <row r="995" spans="1:9" ht="15.95" customHeight="1">
      <c r="A995" s="1061"/>
      <c r="B995" s="95"/>
      <c r="C995" s="1062"/>
      <c r="D995" s="1058"/>
      <c r="E995" s="1058"/>
      <c r="F995" s="1059"/>
      <c r="G995" s="1058"/>
      <c r="H995" s="1058"/>
      <c r="I995" s="1059"/>
    </row>
    <row r="996" spans="1:9" ht="15.95" customHeight="1">
      <c r="A996" s="1061"/>
      <c r="B996" s="95"/>
      <c r="C996" s="1062"/>
      <c r="D996" s="1058"/>
      <c r="E996" s="1058"/>
      <c r="F996" s="1059"/>
      <c r="G996" s="1058"/>
      <c r="H996" s="1058"/>
      <c r="I996" s="1059"/>
    </row>
    <row r="997" spans="1:9" ht="15.95" customHeight="1">
      <c r="A997" s="1061"/>
      <c r="B997" s="95"/>
      <c r="C997" s="1062"/>
      <c r="D997" s="1058"/>
      <c r="E997" s="1058"/>
      <c r="F997" s="1059"/>
      <c r="G997" s="1058"/>
      <c r="H997" s="1058"/>
      <c r="I997" s="1059"/>
    </row>
    <row r="998" spans="1:9" ht="15.95" customHeight="1">
      <c r="A998" s="1061"/>
      <c r="B998" s="95"/>
      <c r="C998" s="1062"/>
      <c r="D998" s="1058"/>
      <c r="E998" s="1058"/>
      <c r="F998" s="1059"/>
      <c r="G998" s="1058"/>
      <c r="H998" s="1058"/>
      <c r="I998" s="1059"/>
    </row>
    <row r="999" spans="1:9" ht="15.95" customHeight="1">
      <c r="A999" s="1061"/>
      <c r="B999" s="95"/>
      <c r="C999" s="1062"/>
      <c r="D999" s="1058"/>
      <c r="E999" s="1058"/>
      <c r="F999" s="1059"/>
      <c r="G999" s="1058"/>
      <c r="H999" s="1058"/>
      <c r="I999" s="1059"/>
    </row>
    <row r="1000" spans="1:9" ht="15.95" customHeight="1">
      <c r="A1000" s="1061"/>
      <c r="B1000" s="95"/>
      <c r="C1000" s="1062"/>
      <c r="D1000" s="1058"/>
      <c r="E1000" s="1058"/>
      <c r="F1000" s="1059"/>
      <c r="G1000" s="1058"/>
      <c r="H1000" s="1058"/>
      <c r="I1000" s="1059"/>
    </row>
    <row r="1001" spans="1:9" ht="15.95" customHeight="1">
      <c r="A1001" s="1061"/>
      <c r="B1001" s="95"/>
      <c r="C1001" s="1062"/>
      <c r="D1001" s="1058"/>
      <c r="E1001" s="1058"/>
      <c r="F1001" s="1059"/>
      <c r="G1001" s="1058"/>
      <c r="H1001" s="1058"/>
      <c r="I1001" s="1059"/>
    </row>
    <row r="1002" spans="1:9" ht="15.95" customHeight="1">
      <c r="A1002" s="1061"/>
      <c r="B1002" s="95"/>
      <c r="C1002" s="1062"/>
      <c r="D1002" s="1058"/>
      <c r="E1002" s="1058"/>
      <c r="F1002" s="1059"/>
      <c r="G1002" s="1058"/>
      <c r="H1002" s="1058"/>
      <c r="I1002" s="1059"/>
    </row>
    <row r="1003" spans="1:9" ht="15.95" customHeight="1">
      <c r="A1003" s="1061"/>
      <c r="B1003" s="95"/>
      <c r="C1003" s="1062"/>
      <c r="D1003" s="1058"/>
      <c r="E1003" s="1058"/>
      <c r="F1003" s="1059"/>
      <c r="G1003" s="1058"/>
      <c r="H1003" s="1058"/>
      <c r="I1003" s="1059"/>
    </row>
    <row r="1004" spans="1:9" ht="15.95" customHeight="1">
      <c r="A1004" s="1061"/>
      <c r="B1004" s="95"/>
      <c r="C1004" s="1062"/>
      <c r="D1004" s="1058"/>
      <c r="E1004" s="1058"/>
      <c r="F1004" s="1059"/>
      <c r="G1004" s="1058"/>
      <c r="H1004" s="1058"/>
      <c r="I1004" s="1059"/>
    </row>
    <row r="1005" spans="1:9" ht="15.95" customHeight="1">
      <c r="A1005" s="1061"/>
      <c r="B1005" s="95"/>
      <c r="C1005" s="1062"/>
      <c r="D1005" s="1058"/>
      <c r="E1005" s="1058"/>
      <c r="F1005" s="1059"/>
      <c r="G1005" s="1058"/>
      <c r="H1005" s="1058"/>
      <c r="I1005" s="1059"/>
    </row>
    <row r="1006" spans="1:9" ht="15.95" customHeight="1">
      <c r="A1006" s="1061"/>
      <c r="B1006" s="95"/>
      <c r="C1006" s="1062"/>
      <c r="D1006" s="1058"/>
      <c r="E1006" s="1058"/>
      <c r="F1006" s="1059"/>
      <c r="G1006" s="1058"/>
      <c r="H1006" s="1058"/>
      <c r="I1006" s="1059"/>
    </row>
    <row r="1007" spans="1:9" ht="15.95" customHeight="1">
      <c r="A1007" s="1061"/>
      <c r="B1007" s="95"/>
      <c r="C1007" s="1062"/>
      <c r="D1007" s="1058"/>
      <c r="E1007" s="1058"/>
      <c r="F1007" s="1059"/>
      <c r="G1007" s="1058"/>
      <c r="H1007" s="1058"/>
      <c r="I1007" s="1059"/>
    </row>
    <row r="1008" spans="1:9" ht="15.95" customHeight="1">
      <c r="A1008" s="1061"/>
      <c r="B1008" s="95"/>
      <c r="C1008" s="1062"/>
      <c r="D1008" s="1058"/>
      <c r="E1008" s="1058"/>
      <c r="F1008" s="1059"/>
      <c r="G1008" s="1058"/>
      <c r="H1008" s="1058"/>
      <c r="I1008" s="1059"/>
    </row>
    <row r="1009" spans="1:9" ht="15.95" customHeight="1">
      <c r="A1009" s="1061"/>
      <c r="B1009" s="95"/>
      <c r="C1009" s="1062"/>
      <c r="D1009" s="1058"/>
      <c r="E1009" s="1058"/>
      <c r="F1009" s="1059"/>
      <c r="G1009" s="1058"/>
      <c r="H1009" s="1058"/>
      <c r="I1009" s="1059"/>
    </row>
    <row r="1010" spans="1:9" ht="15.95" customHeight="1">
      <c r="A1010" s="1061"/>
      <c r="B1010" s="95"/>
      <c r="C1010" s="1062"/>
      <c r="D1010" s="1058"/>
      <c r="E1010" s="1058"/>
      <c r="F1010" s="1059"/>
      <c r="G1010" s="1058"/>
      <c r="H1010" s="1058"/>
      <c r="I1010" s="1059"/>
    </row>
    <row r="1011" spans="1:9" ht="15.95" customHeight="1">
      <c r="A1011" s="1061"/>
      <c r="B1011" s="95"/>
      <c r="C1011" s="1062"/>
      <c r="D1011" s="1058"/>
      <c r="E1011" s="1058"/>
      <c r="F1011" s="1059"/>
      <c r="G1011" s="1058"/>
      <c r="H1011" s="1058"/>
      <c r="I1011" s="1059"/>
    </row>
    <row r="1012" spans="1:9" ht="15.95" customHeight="1">
      <c r="A1012" s="1061"/>
      <c r="B1012" s="95"/>
      <c r="C1012" s="1062"/>
      <c r="D1012" s="1058"/>
      <c r="E1012" s="1058"/>
      <c r="F1012" s="1059"/>
      <c r="G1012" s="1058"/>
      <c r="H1012" s="1058"/>
      <c r="I1012" s="1059"/>
    </row>
    <row r="1013" spans="1:9" ht="15.95" customHeight="1">
      <c r="A1013" s="1061"/>
      <c r="B1013" s="95"/>
      <c r="C1013" s="1062"/>
      <c r="D1013" s="1058"/>
      <c r="E1013" s="1058"/>
      <c r="F1013" s="1059"/>
      <c r="G1013" s="1058"/>
      <c r="H1013" s="1058"/>
      <c r="I1013" s="1059"/>
    </row>
    <row r="1014" spans="1:9" ht="15.95" customHeight="1">
      <c r="A1014" s="1061"/>
      <c r="B1014" s="95"/>
      <c r="C1014" s="1062"/>
      <c r="D1014" s="1058"/>
      <c r="E1014" s="1058"/>
      <c r="F1014" s="1059"/>
      <c r="G1014" s="1058"/>
      <c r="H1014" s="1058"/>
      <c r="I1014" s="1059"/>
    </row>
    <row r="1015" spans="1:9" ht="15.95" customHeight="1">
      <c r="A1015" s="1061"/>
      <c r="B1015" s="95"/>
      <c r="C1015" s="1062"/>
      <c r="D1015" s="1058"/>
      <c r="E1015" s="1058"/>
      <c r="F1015" s="1059"/>
      <c r="G1015" s="1058"/>
      <c r="H1015" s="1058"/>
      <c r="I1015" s="1059"/>
    </row>
    <row r="1016" spans="1:9" ht="15.95" customHeight="1">
      <c r="A1016" s="1061"/>
      <c r="B1016" s="95"/>
      <c r="C1016" s="1062"/>
      <c r="D1016" s="1058"/>
      <c r="E1016" s="1058"/>
      <c r="F1016" s="1059"/>
      <c r="G1016" s="1058"/>
      <c r="H1016" s="1058"/>
      <c r="I1016" s="1059"/>
    </row>
    <row r="1017" spans="1:9" ht="15.95" customHeight="1">
      <c r="A1017" s="1061"/>
      <c r="B1017" s="95"/>
      <c r="C1017" s="1062"/>
      <c r="D1017" s="1058"/>
      <c r="E1017" s="1058"/>
      <c r="F1017" s="1059"/>
      <c r="G1017" s="1058"/>
      <c r="H1017" s="1058"/>
      <c r="I1017" s="1059"/>
    </row>
    <row r="1018" spans="1:9" ht="15.95" customHeight="1">
      <c r="A1018" s="1061"/>
      <c r="B1018" s="95"/>
      <c r="C1018" s="1062"/>
      <c r="D1018" s="1058"/>
      <c r="E1018" s="1058"/>
      <c r="F1018" s="1059"/>
      <c r="G1018" s="1058"/>
      <c r="H1018" s="1058"/>
      <c r="I1018" s="1059"/>
    </row>
    <row r="1019" spans="1:9" ht="15.95" customHeight="1">
      <c r="A1019" s="1061"/>
      <c r="B1019" s="95"/>
      <c r="C1019" s="1062"/>
      <c r="D1019" s="1058"/>
      <c r="E1019" s="1058"/>
      <c r="F1019" s="1059"/>
      <c r="G1019" s="1058"/>
      <c r="H1019" s="1058"/>
      <c r="I1019" s="1059"/>
    </row>
    <row r="1020" spans="1:9" ht="15.95" customHeight="1">
      <c r="A1020" s="1061"/>
      <c r="B1020" s="95"/>
      <c r="C1020" s="1062"/>
      <c r="D1020" s="1058"/>
      <c r="E1020" s="1058"/>
      <c r="F1020" s="1059"/>
      <c r="G1020" s="1058"/>
      <c r="H1020" s="1058"/>
      <c r="I1020" s="1059"/>
    </row>
    <row r="1021" spans="1:9" ht="15.95" customHeight="1">
      <c r="A1021" s="1061"/>
      <c r="B1021" s="95"/>
      <c r="C1021" s="1062"/>
      <c r="D1021" s="1058"/>
      <c r="E1021" s="1058"/>
      <c r="F1021" s="1059"/>
      <c r="G1021" s="1058"/>
      <c r="H1021" s="1058"/>
      <c r="I1021" s="1059"/>
    </row>
    <row r="1022" spans="1:9" ht="15.95" customHeight="1">
      <c r="A1022" s="1061"/>
      <c r="B1022" s="95"/>
      <c r="C1022" s="1062"/>
      <c r="D1022" s="1058"/>
      <c r="E1022" s="1058"/>
      <c r="F1022" s="1059"/>
      <c r="G1022" s="1058"/>
      <c r="H1022" s="1058"/>
      <c r="I1022" s="1059"/>
    </row>
    <row r="1023" spans="1:9" ht="15.95" customHeight="1">
      <c r="A1023" s="1061"/>
      <c r="B1023" s="95"/>
      <c r="C1023" s="1062"/>
      <c r="D1023" s="1058"/>
      <c r="E1023" s="1058"/>
      <c r="F1023" s="1059"/>
      <c r="G1023" s="1058"/>
      <c r="H1023" s="1058"/>
      <c r="I1023" s="1059"/>
    </row>
    <row r="1024" spans="1:9" ht="15.95" customHeight="1">
      <c r="A1024" s="1061"/>
      <c r="B1024" s="95"/>
      <c r="C1024" s="1062"/>
      <c r="D1024" s="1058"/>
      <c r="E1024" s="1058"/>
      <c r="F1024" s="1059"/>
      <c r="G1024" s="1058"/>
      <c r="H1024" s="1058"/>
      <c r="I1024" s="1059"/>
    </row>
    <row r="1025" spans="1:9" ht="15.95" customHeight="1">
      <c r="A1025" s="1061"/>
      <c r="B1025" s="95"/>
      <c r="C1025" s="1062"/>
      <c r="D1025" s="1058"/>
      <c r="E1025" s="1058"/>
      <c r="F1025" s="1059"/>
      <c r="G1025" s="1058"/>
      <c r="H1025" s="1058"/>
      <c r="I1025" s="1059"/>
    </row>
    <row r="1026" spans="1:9" ht="15.95" customHeight="1">
      <c r="A1026" s="1061"/>
      <c r="B1026" s="95"/>
      <c r="C1026" s="1062"/>
      <c r="D1026" s="1058"/>
      <c r="E1026" s="1058"/>
      <c r="F1026" s="1059"/>
      <c r="G1026" s="1058"/>
      <c r="H1026" s="1058"/>
      <c r="I1026" s="1059"/>
    </row>
    <row r="1027" spans="1:9" ht="15.95" customHeight="1">
      <c r="A1027" s="1061"/>
      <c r="B1027" s="95"/>
      <c r="C1027" s="1062"/>
      <c r="D1027" s="1058"/>
      <c r="E1027" s="1058"/>
      <c r="F1027" s="1059"/>
      <c r="G1027" s="1058"/>
      <c r="H1027" s="1058"/>
      <c r="I1027" s="1059"/>
    </row>
    <row r="1028" spans="1:9" ht="15.95" customHeight="1">
      <c r="A1028" s="1061"/>
      <c r="B1028" s="95"/>
      <c r="C1028" s="1062"/>
      <c r="D1028" s="1058"/>
      <c r="E1028" s="1058"/>
      <c r="F1028" s="1059"/>
      <c r="G1028" s="1058"/>
      <c r="H1028" s="1058"/>
      <c r="I1028" s="1059"/>
    </row>
    <row r="1029" spans="1:9" ht="15.95" customHeight="1">
      <c r="A1029" s="1061"/>
      <c r="B1029" s="95"/>
      <c r="C1029" s="1062"/>
      <c r="D1029" s="1058"/>
      <c r="E1029" s="1058"/>
      <c r="F1029" s="1059"/>
      <c r="G1029" s="1058"/>
      <c r="H1029" s="1058"/>
      <c r="I1029" s="1059"/>
    </row>
    <row r="1030" spans="1:9" ht="15.95" customHeight="1">
      <c r="A1030" s="1061"/>
      <c r="B1030" s="95"/>
      <c r="C1030" s="1062"/>
      <c r="D1030" s="1058"/>
      <c r="E1030" s="1058"/>
      <c r="F1030" s="1059"/>
      <c r="G1030" s="1058"/>
      <c r="H1030" s="1058"/>
      <c r="I1030" s="1059"/>
    </row>
    <row r="1031" spans="1:9" ht="15.95" customHeight="1">
      <c r="A1031" s="1061"/>
      <c r="B1031" s="95"/>
      <c r="C1031" s="1062"/>
      <c r="D1031" s="1058"/>
      <c r="E1031" s="1058"/>
      <c r="F1031" s="1059"/>
      <c r="G1031" s="1058"/>
      <c r="H1031" s="1058"/>
      <c r="I1031" s="1059"/>
    </row>
    <row r="1032" spans="1:9" ht="15.95" customHeight="1">
      <c r="A1032" s="1061"/>
      <c r="B1032" s="95"/>
      <c r="C1032" s="1062"/>
      <c r="D1032" s="1058"/>
      <c r="E1032" s="1058"/>
      <c r="F1032" s="1059"/>
      <c r="G1032" s="1058"/>
      <c r="H1032" s="1058"/>
      <c r="I1032" s="1059"/>
    </row>
    <row r="1033" spans="1:9" ht="15.95" customHeight="1">
      <c r="A1033" s="1061"/>
      <c r="B1033" s="95"/>
      <c r="C1033" s="1062"/>
      <c r="D1033" s="1058"/>
      <c r="E1033" s="1058"/>
      <c r="F1033" s="1059"/>
      <c r="G1033" s="1058"/>
      <c r="H1033" s="1058"/>
      <c r="I1033" s="1059"/>
    </row>
    <row r="1034" spans="1:9" ht="15.95" customHeight="1">
      <c r="A1034" s="1061"/>
      <c r="B1034" s="95"/>
      <c r="C1034" s="1062"/>
      <c r="D1034" s="1058"/>
      <c r="E1034" s="1058"/>
      <c r="F1034" s="1059"/>
      <c r="G1034" s="1058"/>
      <c r="H1034" s="1058"/>
      <c r="I1034" s="1059"/>
    </row>
    <row r="1035" spans="1:9" ht="15.95" customHeight="1">
      <c r="A1035" s="1061"/>
      <c r="B1035" s="95"/>
      <c r="C1035" s="1062"/>
      <c r="D1035" s="1058"/>
      <c r="E1035" s="1058"/>
      <c r="F1035" s="1059"/>
      <c r="G1035" s="1058"/>
      <c r="H1035" s="1058"/>
      <c r="I1035" s="1059"/>
    </row>
    <row r="1036" spans="1:9" ht="15.95" customHeight="1">
      <c r="A1036" s="1061"/>
      <c r="B1036" s="95"/>
      <c r="C1036" s="1062"/>
      <c r="D1036" s="1058"/>
      <c r="E1036" s="1058"/>
      <c r="F1036" s="1059"/>
      <c r="G1036" s="1058"/>
      <c r="H1036" s="1058"/>
      <c r="I1036" s="1059"/>
    </row>
    <row r="1037" spans="1:9" ht="15.95" customHeight="1">
      <c r="A1037" s="1061"/>
      <c r="B1037" s="95"/>
      <c r="C1037" s="1062"/>
      <c r="D1037" s="1058"/>
      <c r="E1037" s="1058"/>
      <c r="F1037" s="1059"/>
      <c r="G1037" s="1058"/>
      <c r="H1037" s="1058"/>
      <c r="I1037" s="1059"/>
    </row>
    <row r="1038" spans="1:9" ht="15.95" customHeight="1">
      <c r="A1038" s="1061"/>
      <c r="B1038" s="95"/>
      <c r="C1038" s="1062"/>
      <c r="D1038" s="1058"/>
      <c r="E1038" s="1058"/>
      <c r="F1038" s="1059"/>
      <c r="G1038" s="1058"/>
      <c r="H1038" s="1058"/>
      <c r="I1038" s="1059"/>
    </row>
    <row r="1039" spans="1:9" ht="15.95" customHeight="1">
      <c r="A1039" s="1061"/>
      <c r="B1039" s="95"/>
      <c r="C1039" s="1062"/>
      <c r="D1039" s="1058"/>
      <c r="E1039" s="1058"/>
      <c r="F1039" s="1059"/>
      <c r="G1039" s="1058"/>
      <c r="H1039" s="1058"/>
      <c r="I1039" s="1059"/>
    </row>
    <row r="1040" spans="1:9" ht="15.95" customHeight="1">
      <c r="A1040" s="1061"/>
      <c r="B1040" s="95"/>
      <c r="C1040" s="1062"/>
      <c r="D1040" s="1058"/>
      <c r="E1040" s="1058"/>
      <c r="F1040" s="1059"/>
      <c r="G1040" s="1058"/>
      <c r="H1040" s="1058"/>
      <c r="I1040" s="1059"/>
    </row>
    <row r="1041" spans="1:9" ht="15.95" customHeight="1">
      <c r="A1041" s="1061"/>
      <c r="B1041" s="95"/>
      <c r="C1041" s="1062"/>
      <c r="D1041" s="1058"/>
      <c r="E1041" s="1058"/>
      <c r="F1041" s="1059"/>
      <c r="G1041" s="1058"/>
      <c r="H1041" s="1058"/>
      <c r="I1041" s="1059"/>
    </row>
    <row r="1042" spans="1:9" ht="15.95" customHeight="1">
      <c r="A1042" s="1061"/>
      <c r="B1042" s="95"/>
      <c r="C1042" s="1062"/>
      <c r="D1042" s="1058"/>
      <c r="E1042" s="1058"/>
      <c r="F1042" s="1059"/>
      <c r="G1042" s="1058"/>
      <c r="H1042" s="1058"/>
      <c r="I1042" s="1059"/>
    </row>
    <row r="1043" spans="1:9" ht="15.95" customHeight="1">
      <c r="A1043" s="1061"/>
      <c r="B1043" s="95"/>
      <c r="C1043" s="1062"/>
      <c r="D1043" s="1058"/>
      <c r="E1043" s="1058"/>
      <c r="F1043" s="1059"/>
      <c r="G1043" s="1058"/>
      <c r="H1043" s="1058"/>
      <c r="I1043" s="1059"/>
    </row>
    <row r="1044" spans="1:9" ht="15.95" customHeight="1">
      <c r="A1044" s="1061"/>
      <c r="B1044" s="95"/>
      <c r="C1044" s="1062"/>
      <c r="D1044" s="1058"/>
      <c r="E1044" s="1058"/>
      <c r="F1044" s="1059"/>
      <c r="G1044" s="1058"/>
      <c r="H1044" s="1058"/>
      <c r="I1044" s="1059"/>
    </row>
    <row r="1045" spans="1:9" ht="15.95" customHeight="1">
      <c r="A1045" s="1061"/>
      <c r="B1045" s="95"/>
      <c r="C1045" s="1062"/>
      <c r="D1045" s="1058"/>
      <c r="E1045" s="1058"/>
      <c r="F1045" s="1059"/>
      <c r="G1045" s="1058"/>
      <c r="H1045" s="1058"/>
      <c r="I1045" s="1059"/>
    </row>
    <row r="1046" spans="1:9" ht="15.95" customHeight="1">
      <c r="A1046" s="1061"/>
      <c r="B1046" s="95"/>
      <c r="C1046" s="1062"/>
      <c r="D1046" s="1058"/>
      <c r="E1046" s="1058"/>
      <c r="F1046" s="1059"/>
      <c r="G1046" s="1058"/>
      <c r="H1046" s="1058"/>
      <c r="I1046" s="1059"/>
    </row>
    <row r="1047" spans="1:9" ht="15.95" customHeight="1">
      <c r="A1047" s="1061"/>
      <c r="B1047" s="95"/>
      <c r="C1047" s="1062"/>
      <c r="D1047" s="1058"/>
      <c r="E1047" s="1058"/>
      <c r="F1047" s="1059"/>
      <c r="G1047" s="1058"/>
      <c r="H1047" s="1058"/>
      <c r="I1047" s="1059"/>
    </row>
    <row r="1048" spans="1:9" ht="15.95" customHeight="1">
      <c r="A1048" s="1061"/>
      <c r="B1048" s="95"/>
      <c r="C1048" s="1062"/>
      <c r="D1048" s="1058"/>
      <c r="E1048" s="1058"/>
      <c r="F1048" s="1059"/>
      <c r="G1048" s="1058"/>
      <c r="H1048" s="1058"/>
      <c r="I1048" s="1059"/>
    </row>
    <row r="1049" spans="1:9" ht="15.95" customHeight="1">
      <c r="A1049" s="1061"/>
      <c r="B1049" s="95"/>
      <c r="C1049" s="1062"/>
      <c r="D1049" s="1058"/>
      <c r="E1049" s="1058"/>
      <c r="F1049" s="1059"/>
      <c r="G1049" s="1058"/>
      <c r="H1049" s="1058"/>
      <c r="I1049" s="1059"/>
    </row>
    <row r="1050" spans="1:9" ht="15.95" customHeight="1">
      <c r="A1050" s="1061"/>
      <c r="B1050" s="95"/>
      <c r="C1050" s="1062"/>
      <c r="D1050" s="1058"/>
      <c r="E1050" s="1058"/>
      <c r="F1050" s="1059"/>
      <c r="G1050" s="1058"/>
      <c r="H1050" s="1058"/>
      <c r="I1050" s="1059"/>
    </row>
    <row r="1051" spans="1:9" ht="15.95" customHeight="1">
      <c r="A1051" s="1061"/>
      <c r="B1051" s="95"/>
      <c r="C1051" s="1062"/>
      <c r="D1051" s="1058"/>
      <c r="E1051" s="1058"/>
      <c r="F1051" s="1059"/>
      <c r="G1051" s="1058"/>
      <c r="H1051" s="1058"/>
      <c r="I1051" s="1059"/>
    </row>
    <row r="1052" spans="1:9" ht="15.95" customHeight="1">
      <c r="A1052" s="1061"/>
      <c r="B1052" s="95"/>
      <c r="C1052" s="1062"/>
      <c r="D1052" s="1058"/>
      <c r="E1052" s="1058"/>
      <c r="F1052" s="1059"/>
      <c r="G1052" s="1058"/>
      <c r="H1052" s="1058"/>
      <c r="I1052" s="1059"/>
    </row>
    <row r="1053" spans="1:9" ht="15.95" customHeight="1">
      <c r="A1053" s="1061"/>
      <c r="B1053" s="95"/>
      <c r="C1053" s="1062"/>
      <c r="D1053" s="1058"/>
      <c r="E1053" s="1058"/>
      <c r="F1053" s="1059"/>
      <c r="G1053" s="1058"/>
      <c r="H1053" s="1058"/>
      <c r="I1053" s="1059"/>
    </row>
    <row r="1054" spans="1:9" ht="15.95" customHeight="1">
      <c r="A1054" s="1061"/>
      <c r="B1054" s="95"/>
      <c r="C1054" s="1062"/>
      <c r="D1054" s="1058"/>
      <c r="E1054" s="1058"/>
      <c r="F1054" s="1059"/>
      <c r="G1054" s="1058"/>
      <c r="H1054" s="1058"/>
      <c r="I1054" s="1059"/>
    </row>
    <row r="1055" spans="1:9" ht="15.95" customHeight="1">
      <c r="A1055" s="1061"/>
      <c r="B1055" s="95"/>
      <c r="C1055" s="1062"/>
      <c r="D1055" s="1058"/>
      <c r="E1055" s="1058"/>
      <c r="F1055" s="1059"/>
      <c r="G1055" s="1058"/>
      <c r="H1055" s="1058"/>
      <c r="I1055" s="1059"/>
    </row>
    <row r="1056" spans="1:9" ht="15.95" customHeight="1">
      <c r="A1056" s="1061"/>
      <c r="B1056" s="95"/>
      <c r="C1056" s="1062"/>
      <c r="D1056" s="1058"/>
      <c r="E1056" s="1058"/>
      <c r="F1056" s="1059"/>
      <c r="G1056" s="1058"/>
      <c r="H1056" s="1058"/>
      <c r="I1056" s="1059"/>
    </row>
    <row r="1057" spans="1:9" ht="15.95" customHeight="1">
      <c r="A1057" s="1061"/>
      <c r="B1057" s="95"/>
      <c r="C1057" s="1062"/>
      <c r="D1057" s="1058"/>
      <c r="E1057" s="1058"/>
      <c r="F1057" s="1059"/>
      <c r="G1057" s="1058"/>
      <c r="H1057" s="1058"/>
      <c r="I1057" s="1059"/>
    </row>
    <row r="1058" spans="1:9" ht="15.95" customHeight="1">
      <c r="A1058" s="1061"/>
      <c r="B1058" s="95"/>
      <c r="C1058" s="1062"/>
      <c r="D1058" s="1058"/>
      <c r="E1058" s="1058"/>
      <c r="F1058" s="1059"/>
      <c r="G1058" s="1058"/>
      <c r="H1058" s="1058"/>
      <c r="I1058" s="1059"/>
    </row>
    <row r="1059" spans="1:9" ht="15.95" customHeight="1">
      <c r="A1059" s="1061"/>
      <c r="B1059" s="95"/>
      <c r="C1059" s="1062"/>
      <c r="D1059" s="1058"/>
      <c r="E1059" s="1058"/>
      <c r="F1059" s="1059"/>
      <c r="G1059" s="1058"/>
      <c r="H1059" s="1058"/>
      <c r="I1059" s="1059"/>
    </row>
    <row r="1060" spans="1:9" ht="15.95" customHeight="1">
      <c r="A1060" s="1061"/>
      <c r="B1060" s="95"/>
      <c r="C1060" s="1062"/>
      <c r="D1060" s="1058"/>
      <c r="E1060" s="1058"/>
      <c r="F1060" s="1059"/>
      <c r="G1060" s="1058"/>
      <c r="H1060" s="1058"/>
      <c r="I1060" s="1059"/>
    </row>
    <row r="1061" spans="1:9" ht="15.95" customHeight="1">
      <c r="A1061" s="1061"/>
      <c r="B1061" s="95"/>
      <c r="C1061" s="1062"/>
      <c r="D1061" s="1058"/>
      <c r="E1061" s="1058"/>
      <c r="F1061" s="1059"/>
      <c r="G1061" s="1058"/>
      <c r="H1061" s="1058"/>
      <c r="I1061" s="1059"/>
    </row>
    <row r="1062" spans="1:9" ht="15.95" customHeight="1">
      <c r="A1062" s="1061"/>
      <c r="B1062" s="95"/>
      <c r="C1062" s="1062"/>
      <c r="D1062" s="1058"/>
      <c r="E1062" s="1058"/>
      <c r="F1062" s="1059"/>
      <c r="G1062" s="1058"/>
      <c r="H1062" s="1058"/>
      <c r="I1062" s="1059"/>
    </row>
    <row r="1063" spans="1:9" ht="15.95" customHeight="1">
      <c r="A1063" s="1061"/>
      <c r="B1063" s="95"/>
      <c r="C1063" s="1062"/>
      <c r="D1063" s="1058"/>
      <c r="E1063" s="1058"/>
      <c r="F1063" s="1059"/>
      <c r="G1063" s="1058"/>
      <c r="H1063" s="1058"/>
      <c r="I1063" s="1059"/>
    </row>
    <row r="1064" spans="1:9" ht="15.95" customHeight="1">
      <c r="A1064" s="1061"/>
      <c r="B1064" s="95"/>
      <c r="C1064" s="1062"/>
      <c r="D1064" s="1058"/>
      <c r="E1064" s="1058"/>
      <c r="F1064" s="1059"/>
      <c r="G1064" s="1058"/>
      <c r="H1064" s="1058"/>
      <c r="I1064" s="1059"/>
    </row>
    <row r="1065" spans="1:9" ht="15.95" customHeight="1">
      <c r="A1065" s="1061"/>
      <c r="B1065" s="95"/>
      <c r="C1065" s="1062"/>
      <c r="D1065" s="1058"/>
      <c r="E1065" s="1058"/>
      <c r="F1065" s="1059"/>
      <c r="G1065" s="1058"/>
      <c r="H1065" s="1058"/>
      <c r="I1065" s="1059"/>
    </row>
    <row r="1066" spans="1:9" ht="15.95" customHeight="1">
      <c r="A1066" s="1061"/>
      <c r="B1066" s="95"/>
      <c r="C1066" s="1062"/>
      <c r="D1066" s="1058"/>
      <c r="E1066" s="1058"/>
      <c r="F1066" s="1059"/>
      <c r="G1066" s="1058"/>
      <c r="H1066" s="1058"/>
      <c r="I1066" s="1059"/>
    </row>
    <row r="1067" spans="1:9" ht="15.95" customHeight="1">
      <c r="A1067" s="1061"/>
      <c r="B1067" s="95"/>
      <c r="C1067" s="1062"/>
      <c r="D1067" s="1058"/>
      <c r="E1067" s="1058"/>
      <c r="F1067" s="1059"/>
      <c r="G1067" s="1058"/>
      <c r="H1067" s="1058"/>
      <c r="I1067" s="1059"/>
    </row>
    <row r="1068" spans="1:9" ht="15.95" customHeight="1">
      <c r="A1068" s="1061"/>
      <c r="B1068" s="95"/>
      <c r="C1068" s="1062"/>
      <c r="D1068" s="1058"/>
      <c r="E1068" s="1058"/>
      <c r="F1068" s="1059"/>
      <c r="G1068" s="1058"/>
      <c r="H1068" s="1058"/>
      <c r="I1068" s="1059"/>
    </row>
    <row r="1069" spans="1:9" ht="15.95" customHeight="1">
      <c r="A1069" s="1061"/>
      <c r="B1069" s="95"/>
      <c r="C1069" s="1062"/>
      <c r="D1069" s="1058"/>
      <c r="E1069" s="1058"/>
      <c r="F1069" s="1059"/>
      <c r="G1069" s="1058"/>
      <c r="H1069" s="1058"/>
      <c r="I1069" s="1059"/>
    </row>
    <row r="1070" spans="1:9" ht="15.95" customHeight="1">
      <c r="A1070" s="1061"/>
      <c r="B1070" s="95"/>
      <c r="C1070" s="1062"/>
      <c r="D1070" s="1058"/>
      <c r="E1070" s="1058"/>
      <c r="F1070" s="1059"/>
      <c r="G1070" s="1058"/>
      <c r="H1070" s="1058"/>
      <c r="I1070" s="1059"/>
    </row>
    <row r="1071" spans="1:9" ht="15.95" customHeight="1">
      <c r="A1071" s="1061"/>
      <c r="B1071" s="95"/>
      <c r="C1071" s="1062"/>
      <c r="D1071" s="1058"/>
      <c r="E1071" s="1058"/>
      <c r="F1071" s="1059"/>
      <c r="G1071" s="1058"/>
      <c r="H1071" s="1058"/>
      <c r="I1071" s="1059"/>
    </row>
    <row r="1072" spans="1:9" ht="15.95" customHeight="1">
      <c r="A1072" s="1061"/>
      <c r="B1072" s="95"/>
      <c r="C1072" s="1062"/>
      <c r="D1072" s="1058"/>
      <c r="E1072" s="1058"/>
      <c r="F1072" s="1059"/>
      <c r="G1072" s="1058"/>
      <c r="H1072" s="1058"/>
      <c r="I1072" s="1059"/>
    </row>
    <row r="1073" spans="1:9" ht="15.95" customHeight="1">
      <c r="A1073" s="1061"/>
      <c r="B1073" s="95"/>
      <c r="C1073" s="1062"/>
      <c r="D1073" s="1058"/>
      <c r="E1073" s="1058"/>
      <c r="F1073" s="1059"/>
      <c r="G1073" s="1058"/>
      <c r="H1073" s="1058"/>
      <c r="I1073" s="1059"/>
    </row>
    <row r="1074" spans="1:9" ht="15.95" customHeight="1">
      <c r="A1074" s="1061"/>
      <c r="B1074" s="95"/>
      <c r="C1074" s="1062"/>
      <c r="D1074" s="1058"/>
      <c r="E1074" s="1058"/>
      <c r="F1074" s="1059"/>
      <c r="G1074" s="1058"/>
      <c r="H1074" s="1058"/>
      <c r="I1074" s="1059"/>
    </row>
    <row r="1075" spans="1:9" ht="15.95" customHeight="1">
      <c r="A1075" s="1061"/>
      <c r="B1075" s="95"/>
      <c r="C1075" s="1062"/>
      <c r="D1075" s="1058"/>
      <c r="E1075" s="1058"/>
      <c r="F1075" s="1059"/>
      <c r="G1075" s="1058"/>
      <c r="H1075" s="1058"/>
      <c r="I1075" s="1059"/>
    </row>
    <row r="1076" spans="1:9" ht="15.95" customHeight="1">
      <c r="A1076" s="1061"/>
      <c r="B1076" s="95"/>
      <c r="C1076" s="1062"/>
      <c r="D1076" s="1058"/>
      <c r="E1076" s="1058"/>
      <c r="F1076" s="1059"/>
      <c r="G1076" s="1058"/>
      <c r="H1076" s="1058"/>
      <c r="I1076" s="1059"/>
    </row>
    <row r="1077" spans="1:9" ht="15.95" customHeight="1">
      <c r="A1077" s="1061"/>
      <c r="B1077" s="95"/>
      <c r="C1077" s="1062"/>
      <c r="D1077" s="1058"/>
      <c r="E1077" s="1058"/>
      <c r="F1077" s="1059"/>
      <c r="G1077" s="1058"/>
      <c r="H1077" s="1058"/>
      <c r="I1077" s="1059"/>
    </row>
    <row r="1078" spans="1:9" ht="15.95" customHeight="1">
      <c r="A1078" s="1061"/>
      <c r="B1078" s="95"/>
      <c r="C1078" s="1062"/>
      <c r="D1078" s="1058"/>
      <c r="E1078" s="1058"/>
      <c r="F1078" s="1059"/>
      <c r="G1078" s="1058"/>
      <c r="H1078" s="1058"/>
      <c r="I1078" s="1059"/>
    </row>
    <row r="1079" spans="1:9" ht="15.95" customHeight="1">
      <c r="A1079" s="1061"/>
      <c r="B1079" s="95"/>
      <c r="C1079" s="1062"/>
      <c r="D1079" s="1058"/>
      <c r="E1079" s="1058"/>
      <c r="F1079" s="1059"/>
      <c r="G1079" s="1058"/>
      <c r="H1079" s="1058"/>
      <c r="I1079" s="1059"/>
    </row>
    <row r="1080" spans="1:9" ht="15.95" customHeight="1">
      <c r="A1080" s="1061"/>
      <c r="B1080" s="95"/>
      <c r="C1080" s="1062"/>
      <c r="D1080" s="1058"/>
      <c r="E1080" s="1058"/>
      <c r="F1080" s="1059"/>
      <c r="G1080" s="1058"/>
      <c r="H1080" s="1058"/>
      <c r="I1080" s="1059"/>
    </row>
    <row r="1081" spans="1:9" ht="15.95" customHeight="1">
      <c r="A1081" s="1061"/>
      <c r="B1081" s="95"/>
      <c r="C1081" s="1062"/>
      <c r="D1081" s="1058"/>
      <c r="E1081" s="1058"/>
      <c r="F1081" s="1059"/>
      <c r="G1081" s="1058"/>
      <c r="H1081" s="1058"/>
      <c r="I1081" s="1059"/>
    </row>
    <row r="1082" spans="1:9" ht="15.95" customHeight="1">
      <c r="A1082" s="1061"/>
      <c r="B1082" s="95"/>
      <c r="C1082" s="1062"/>
      <c r="D1082" s="1058"/>
      <c r="E1082" s="1058"/>
      <c r="F1082" s="1059"/>
      <c r="G1082" s="1058"/>
      <c r="H1082" s="1058"/>
      <c r="I1082" s="1059"/>
    </row>
    <row r="1083" spans="1:9" ht="15.95" customHeight="1">
      <c r="A1083" s="1061"/>
      <c r="B1083" s="95"/>
      <c r="C1083" s="1062"/>
      <c r="D1083" s="1058"/>
      <c r="E1083" s="1058"/>
      <c r="F1083" s="1059"/>
      <c r="G1083" s="1058"/>
      <c r="H1083" s="1058"/>
      <c r="I1083" s="1059"/>
    </row>
    <row r="1084" spans="1:9" ht="15.95" customHeight="1">
      <c r="A1084" s="1061"/>
      <c r="B1084" s="95"/>
      <c r="C1084" s="1062"/>
      <c r="D1084" s="1058"/>
      <c r="E1084" s="1058"/>
      <c r="F1084" s="1059"/>
      <c r="G1084" s="1058"/>
      <c r="H1084" s="1058"/>
      <c r="I1084" s="1059"/>
    </row>
    <row r="1085" spans="1:9" ht="15.95" customHeight="1">
      <c r="A1085" s="1061"/>
      <c r="B1085" s="95"/>
      <c r="C1085" s="1062"/>
      <c r="D1085" s="1058"/>
      <c r="E1085" s="1058"/>
      <c r="F1085" s="1059"/>
      <c r="G1085" s="1058"/>
      <c r="H1085" s="1058"/>
      <c r="I1085" s="1059"/>
    </row>
    <row r="1086" spans="1:9" ht="15.95" customHeight="1">
      <c r="A1086" s="1061"/>
      <c r="B1086" s="95"/>
      <c r="C1086" s="1062"/>
      <c r="D1086" s="1058"/>
      <c r="E1086" s="1058"/>
      <c r="F1086" s="1059"/>
      <c r="G1086" s="1058"/>
      <c r="H1086" s="1058"/>
      <c r="I1086" s="1059"/>
    </row>
    <row r="1087" spans="1:9" ht="15.95" customHeight="1">
      <c r="A1087" s="1061"/>
      <c r="B1087" s="95"/>
      <c r="C1087" s="1062"/>
      <c r="D1087" s="1058"/>
      <c r="E1087" s="1058"/>
      <c r="F1087" s="1059"/>
      <c r="G1087" s="1058"/>
      <c r="H1087" s="1058"/>
      <c r="I1087" s="1059"/>
    </row>
    <row r="1088" spans="1:9" ht="15.95" customHeight="1">
      <c r="A1088" s="1061"/>
      <c r="B1088" s="95"/>
      <c r="C1088" s="1062"/>
      <c r="D1088" s="1058"/>
      <c r="E1088" s="1058"/>
      <c r="F1088" s="1059"/>
      <c r="G1088" s="1058"/>
      <c r="H1088" s="1058"/>
      <c r="I1088" s="1059"/>
    </row>
    <row r="1089" spans="1:9" ht="15.95" customHeight="1">
      <c r="A1089" s="1061"/>
      <c r="B1089" s="95"/>
      <c r="C1089" s="1062"/>
      <c r="D1089" s="1058"/>
      <c r="E1089" s="1058"/>
      <c r="F1089" s="1059"/>
      <c r="G1089" s="1058"/>
      <c r="H1089" s="1058"/>
      <c r="I1089" s="1059"/>
    </row>
    <row r="1090" spans="1:9" ht="15.95" customHeight="1">
      <c r="A1090" s="1061"/>
      <c r="B1090" s="95"/>
      <c r="C1090" s="1062"/>
      <c r="D1090" s="1058"/>
      <c r="E1090" s="1058"/>
      <c r="F1090" s="1059"/>
      <c r="G1090" s="1058"/>
      <c r="H1090" s="1058"/>
      <c r="I1090" s="1059"/>
    </row>
    <row r="1091" spans="1:9" ht="15.95" customHeight="1">
      <c r="A1091" s="1061"/>
      <c r="B1091" s="95"/>
      <c r="C1091" s="1062"/>
      <c r="D1091" s="1058"/>
      <c r="E1091" s="1058"/>
      <c r="F1091" s="1059"/>
      <c r="G1091" s="1058"/>
      <c r="H1091" s="1058"/>
      <c r="I1091" s="1059"/>
    </row>
    <row r="1092" spans="1:9" ht="15.95" customHeight="1">
      <c r="A1092" s="1061"/>
      <c r="B1092" s="95"/>
      <c r="C1092" s="1062"/>
      <c r="D1092" s="1058"/>
      <c r="E1092" s="1058"/>
      <c r="F1092" s="1059"/>
      <c r="G1092" s="1058"/>
      <c r="H1092" s="1058"/>
      <c r="I1092" s="1059"/>
    </row>
    <row r="1093" spans="1:9" ht="15.95" customHeight="1">
      <c r="A1093" s="1061"/>
      <c r="B1093" s="95"/>
      <c r="C1093" s="1062"/>
      <c r="D1093" s="1058"/>
      <c r="E1093" s="1058"/>
      <c r="F1093" s="1059"/>
      <c r="G1093" s="1058"/>
      <c r="H1093" s="1058"/>
      <c r="I1093" s="1059"/>
    </row>
    <row r="1094" spans="1:9" ht="15.95" customHeight="1">
      <c r="A1094" s="1061"/>
      <c r="B1094" s="95"/>
      <c r="C1094" s="1062"/>
      <c r="D1094" s="1058"/>
      <c r="E1094" s="1058"/>
      <c r="F1094" s="1059"/>
      <c r="G1094" s="1058"/>
      <c r="H1094" s="1058"/>
      <c r="I1094" s="1059"/>
    </row>
    <row r="1095" spans="1:9" ht="15.95" customHeight="1">
      <c r="A1095" s="1061"/>
      <c r="B1095" s="95"/>
      <c r="C1095" s="1062"/>
      <c r="D1095" s="1058"/>
      <c r="E1095" s="1058"/>
      <c r="F1095" s="1059"/>
      <c r="G1095" s="1058"/>
      <c r="H1095" s="1058"/>
      <c r="I1095" s="1059"/>
    </row>
    <row r="1096" spans="1:9" ht="15.95" customHeight="1">
      <c r="A1096" s="1061"/>
      <c r="B1096" s="95"/>
      <c r="C1096" s="1062"/>
      <c r="D1096" s="1058"/>
      <c r="E1096" s="1058"/>
      <c r="F1096" s="1059"/>
      <c r="G1096" s="1058"/>
      <c r="H1096" s="1058"/>
      <c r="I1096" s="1059"/>
    </row>
    <row r="1097" spans="1:9" ht="15.95" customHeight="1">
      <c r="A1097" s="1061"/>
      <c r="B1097" s="95"/>
      <c r="C1097" s="1062"/>
      <c r="D1097" s="1058"/>
      <c r="E1097" s="1058"/>
      <c r="F1097" s="1059"/>
      <c r="G1097" s="1058"/>
      <c r="H1097" s="1058"/>
      <c r="I1097" s="1059"/>
    </row>
    <row r="1098" spans="1:9" ht="15.95" customHeight="1">
      <c r="A1098" s="1061"/>
      <c r="B1098" s="95"/>
      <c r="C1098" s="1062"/>
      <c r="D1098" s="1058"/>
      <c r="E1098" s="1058"/>
      <c r="F1098" s="1059"/>
      <c r="G1098" s="1058"/>
      <c r="H1098" s="1058"/>
      <c r="I1098" s="1059"/>
    </row>
    <row r="1099" spans="1:9" ht="15.95" customHeight="1">
      <c r="A1099" s="1061"/>
      <c r="B1099" s="95"/>
      <c r="C1099" s="1062"/>
      <c r="D1099" s="1058"/>
      <c r="E1099" s="1058"/>
      <c r="F1099" s="1059"/>
      <c r="G1099" s="1058"/>
      <c r="H1099" s="1058"/>
      <c r="I1099" s="1059"/>
    </row>
    <row r="1100" spans="1:9" ht="15.95" customHeight="1">
      <c r="A1100" s="1061"/>
      <c r="B1100" s="95"/>
      <c r="C1100" s="1062"/>
      <c r="D1100" s="1058"/>
      <c r="E1100" s="1058"/>
      <c r="F1100" s="1059"/>
      <c r="G1100" s="1058"/>
      <c r="H1100" s="1058"/>
      <c r="I1100" s="1059"/>
    </row>
    <row r="1101" spans="1:9" ht="15.95" customHeight="1">
      <c r="A1101" s="1061"/>
      <c r="B1101" s="95"/>
      <c r="C1101" s="1062"/>
      <c r="D1101" s="1058"/>
      <c r="E1101" s="1058"/>
      <c r="F1101" s="1059"/>
      <c r="G1101" s="1058"/>
      <c r="H1101" s="1058"/>
      <c r="I1101" s="1059"/>
    </row>
    <row r="1102" spans="1:9" ht="15.95" customHeight="1">
      <c r="A1102" s="1061"/>
      <c r="B1102" s="95"/>
      <c r="C1102" s="1062"/>
      <c r="D1102" s="1058"/>
      <c r="E1102" s="1058"/>
      <c r="F1102" s="1059"/>
      <c r="G1102" s="1058"/>
      <c r="H1102" s="1058"/>
      <c r="I1102" s="1059"/>
    </row>
    <row r="1103" spans="1:9" ht="15.95" customHeight="1">
      <c r="A1103" s="1061"/>
      <c r="B1103" s="95"/>
      <c r="C1103" s="1062"/>
      <c r="D1103" s="1058"/>
      <c r="E1103" s="1058"/>
      <c r="F1103" s="1059"/>
      <c r="G1103" s="1058"/>
      <c r="H1103" s="1058"/>
      <c r="I1103" s="1059"/>
    </row>
    <row r="1104" spans="1:9" ht="15.95" customHeight="1">
      <c r="A1104" s="1061"/>
      <c r="B1104" s="95"/>
      <c r="C1104" s="1062"/>
      <c r="D1104" s="1058"/>
      <c r="E1104" s="1058"/>
      <c r="F1104" s="1059"/>
      <c r="G1104" s="1058"/>
      <c r="H1104" s="1058"/>
      <c r="I1104" s="1059"/>
    </row>
    <row r="1105" spans="1:9" ht="15.95" customHeight="1">
      <c r="A1105" s="1061"/>
      <c r="B1105" s="95"/>
      <c r="C1105" s="1062"/>
      <c r="D1105" s="1058"/>
      <c r="E1105" s="1058"/>
      <c r="F1105" s="1059"/>
      <c r="G1105" s="1058"/>
      <c r="H1105" s="1058"/>
      <c r="I1105" s="1059"/>
    </row>
    <row r="1106" spans="1:9" ht="15.95" customHeight="1">
      <c r="A1106" s="1061"/>
      <c r="B1106" s="95"/>
      <c r="C1106" s="1062"/>
      <c r="D1106" s="1058"/>
      <c r="E1106" s="1058"/>
      <c r="F1106" s="1059"/>
      <c r="G1106" s="1058"/>
      <c r="H1106" s="1058"/>
      <c r="I1106" s="1059"/>
    </row>
    <row r="1107" spans="1:9" ht="15.95" customHeight="1">
      <c r="A1107" s="1061"/>
      <c r="B1107" s="95"/>
      <c r="C1107" s="1062"/>
      <c r="D1107" s="1058"/>
      <c r="E1107" s="1058"/>
      <c r="F1107" s="1059"/>
      <c r="G1107" s="1058"/>
      <c r="H1107" s="1058"/>
      <c r="I1107" s="1059"/>
    </row>
    <row r="1108" spans="1:9" ht="15.95" customHeight="1">
      <c r="A1108" s="1061"/>
      <c r="B1108" s="95"/>
      <c r="C1108" s="1062"/>
      <c r="D1108" s="1058"/>
      <c r="E1108" s="1058"/>
      <c r="F1108" s="1059"/>
      <c r="G1108" s="1058"/>
      <c r="H1108" s="1058"/>
      <c r="I1108" s="1059"/>
    </row>
    <row r="1109" spans="1:9" ht="15.95" customHeight="1">
      <c r="A1109" s="1061"/>
      <c r="B1109" s="95"/>
      <c r="C1109" s="1062"/>
      <c r="D1109" s="1058"/>
      <c r="E1109" s="1058"/>
      <c r="F1109" s="1059"/>
      <c r="G1109" s="1058"/>
      <c r="H1109" s="1058"/>
      <c r="I1109" s="1059"/>
    </row>
    <row r="1110" spans="1:9" ht="15.95" customHeight="1">
      <c r="A1110" s="1061"/>
      <c r="B1110" s="95"/>
      <c r="C1110" s="1062"/>
      <c r="D1110" s="1058"/>
      <c r="E1110" s="1058"/>
      <c r="F1110" s="1059"/>
      <c r="G1110" s="1058"/>
      <c r="H1110" s="1058"/>
      <c r="I1110" s="1059"/>
    </row>
    <row r="1111" spans="1:9" ht="15.95" customHeight="1">
      <c r="A1111" s="1061"/>
      <c r="B1111" s="95"/>
      <c r="C1111" s="1062"/>
      <c r="D1111" s="1058"/>
      <c r="E1111" s="1058"/>
      <c r="F1111" s="1059"/>
      <c r="G1111" s="1058"/>
      <c r="H1111" s="1058"/>
      <c r="I1111" s="1059"/>
    </row>
    <row r="1112" spans="1:9" ht="15.95" customHeight="1">
      <c r="A1112" s="1061"/>
      <c r="B1112" s="95"/>
      <c r="C1112" s="1062"/>
      <c r="D1112" s="1058"/>
      <c r="E1112" s="1058"/>
      <c r="F1112" s="1059"/>
      <c r="G1112" s="1058"/>
      <c r="H1112" s="1058"/>
      <c r="I1112" s="1059"/>
    </row>
    <row r="1113" spans="1:9" ht="15.95" customHeight="1">
      <c r="A1113" s="1061"/>
      <c r="B1113" s="95"/>
      <c r="C1113" s="1062"/>
      <c r="D1113" s="1058"/>
      <c r="E1113" s="1058"/>
      <c r="F1113" s="1059"/>
      <c r="G1113" s="1058"/>
      <c r="H1113" s="1058"/>
      <c r="I1113" s="1059"/>
    </row>
    <row r="1114" spans="1:9" ht="15.95" customHeight="1">
      <c r="A1114" s="1061"/>
      <c r="B1114" s="95"/>
      <c r="C1114" s="1062"/>
      <c r="D1114" s="1058"/>
      <c r="E1114" s="1058"/>
      <c r="F1114" s="1059"/>
      <c r="G1114" s="1058"/>
      <c r="H1114" s="1058"/>
      <c r="I1114" s="1059"/>
    </row>
    <row r="1115" spans="1:9" ht="15.95" customHeight="1">
      <c r="A1115" s="1061"/>
      <c r="B1115" s="95"/>
      <c r="C1115" s="1062"/>
      <c r="D1115" s="1058"/>
      <c r="E1115" s="1058"/>
      <c r="F1115" s="1059"/>
      <c r="G1115" s="1058"/>
      <c r="H1115" s="1058"/>
      <c r="I1115" s="1059"/>
    </row>
    <row r="1116" spans="1:9" ht="15.95" customHeight="1">
      <c r="A1116" s="1061"/>
      <c r="B1116" s="95"/>
      <c r="C1116" s="1062"/>
      <c r="D1116" s="1058"/>
      <c r="E1116" s="1058"/>
      <c r="F1116" s="1059"/>
      <c r="G1116" s="1058"/>
      <c r="H1116" s="1058"/>
      <c r="I1116" s="1059"/>
    </row>
    <row r="1117" spans="1:9" ht="15.95" customHeight="1">
      <c r="A1117" s="1061"/>
      <c r="B1117" s="95"/>
      <c r="C1117" s="1062"/>
      <c r="D1117" s="1058"/>
      <c r="E1117" s="1058"/>
      <c r="F1117" s="1059"/>
      <c r="G1117" s="1058"/>
      <c r="H1117" s="1058"/>
      <c r="I1117" s="1059"/>
    </row>
    <row r="1118" spans="1:9" ht="15.95" customHeight="1">
      <c r="A1118" s="1061"/>
      <c r="B1118" s="95"/>
      <c r="C1118" s="1062"/>
      <c r="D1118" s="1058"/>
      <c r="E1118" s="1058"/>
      <c r="F1118" s="1059"/>
      <c r="G1118" s="1058"/>
      <c r="H1118" s="1058"/>
      <c r="I1118" s="1059"/>
    </row>
    <row r="1119" spans="1:9" ht="15.95" customHeight="1">
      <c r="A1119" s="1061"/>
      <c r="B1119" s="95"/>
      <c r="C1119" s="1062"/>
      <c r="D1119" s="1058"/>
      <c r="E1119" s="1058"/>
      <c r="F1119" s="1059"/>
      <c r="G1119" s="1058"/>
      <c r="H1119" s="1058"/>
      <c r="I1119" s="1059"/>
    </row>
    <row r="1120" spans="1:9" ht="15.95" customHeight="1">
      <c r="A1120" s="1061"/>
      <c r="B1120" s="95"/>
      <c r="C1120" s="1062"/>
      <c r="D1120" s="1058"/>
      <c r="E1120" s="1058"/>
      <c r="F1120" s="1059"/>
      <c r="G1120" s="1058"/>
      <c r="H1120" s="1058"/>
      <c r="I1120" s="1059"/>
    </row>
    <row r="1121" spans="1:9" ht="15.95" customHeight="1">
      <c r="A1121" s="1061"/>
      <c r="B1121" s="95"/>
      <c r="C1121" s="1062"/>
      <c r="D1121" s="1058"/>
      <c r="E1121" s="1058"/>
      <c r="F1121" s="1059"/>
      <c r="G1121" s="1058"/>
      <c r="H1121" s="1058"/>
      <c r="I1121" s="1059"/>
    </row>
    <row r="1122" spans="1:9" ht="15.95" customHeight="1">
      <c r="A1122" s="1061"/>
      <c r="B1122" s="95"/>
      <c r="C1122" s="1062"/>
      <c r="D1122" s="1058"/>
      <c r="E1122" s="1058"/>
      <c r="F1122" s="1059"/>
      <c r="G1122" s="1058"/>
      <c r="H1122" s="1058"/>
      <c r="I1122" s="1059"/>
    </row>
    <row r="1123" spans="1:9" ht="15.95" customHeight="1">
      <c r="A1123" s="1061"/>
      <c r="B1123" s="95"/>
      <c r="C1123" s="1062"/>
      <c r="D1123" s="1058"/>
      <c r="E1123" s="1058"/>
      <c r="F1123" s="1059"/>
      <c r="G1123" s="1058"/>
      <c r="H1123" s="1058"/>
      <c r="I1123" s="1059"/>
    </row>
    <row r="1124" spans="1:9" ht="15.95" customHeight="1">
      <c r="A1124" s="1061"/>
      <c r="B1124" s="95"/>
      <c r="C1124" s="1062"/>
      <c r="D1124" s="1058"/>
      <c r="E1124" s="1058"/>
      <c r="F1124" s="1059"/>
      <c r="G1124" s="1058"/>
      <c r="H1124" s="1058"/>
      <c r="I1124" s="1059"/>
    </row>
    <row r="1125" spans="1:9" ht="15.95" customHeight="1">
      <c r="A1125" s="1061"/>
      <c r="B1125" s="95"/>
      <c r="C1125" s="1062"/>
      <c r="D1125" s="1058"/>
      <c r="E1125" s="1058"/>
      <c r="F1125" s="1059"/>
      <c r="G1125" s="1058"/>
      <c r="H1125" s="1058"/>
      <c r="I1125" s="1059"/>
    </row>
    <row r="1126" spans="1:9" ht="15.95" customHeight="1">
      <c r="A1126" s="1061"/>
      <c r="B1126" s="95"/>
      <c r="C1126" s="1062"/>
      <c r="D1126" s="1058"/>
      <c r="E1126" s="1058"/>
      <c r="F1126" s="1059"/>
      <c r="G1126" s="1058"/>
      <c r="H1126" s="1058"/>
      <c r="I1126" s="1059"/>
    </row>
    <row r="1127" spans="1:9" ht="15.95" customHeight="1">
      <c r="A1127" s="1061"/>
      <c r="B1127" s="95"/>
      <c r="C1127" s="1062"/>
      <c r="D1127" s="1058"/>
      <c r="E1127" s="1058"/>
      <c r="F1127" s="1059"/>
      <c r="G1127" s="1058"/>
      <c r="H1127" s="1058"/>
      <c r="I1127" s="1059"/>
    </row>
    <row r="1128" spans="1:9" ht="15.95" customHeight="1">
      <c r="A1128" s="1061"/>
      <c r="B1128" s="95"/>
      <c r="C1128" s="1062"/>
      <c r="D1128" s="1058"/>
      <c r="E1128" s="1058"/>
      <c r="F1128" s="1059"/>
      <c r="G1128" s="1058"/>
      <c r="H1128" s="1058"/>
      <c r="I1128" s="1059"/>
    </row>
    <row r="1129" spans="1:9" ht="15.95" customHeight="1">
      <c r="A1129" s="1061"/>
      <c r="B1129" s="95"/>
      <c r="C1129" s="1062"/>
      <c r="D1129" s="1058"/>
      <c r="E1129" s="1058"/>
      <c r="F1129" s="1059"/>
      <c r="G1129" s="1058"/>
      <c r="H1129" s="1058"/>
      <c r="I1129" s="1059"/>
    </row>
    <row r="1130" spans="1:9" ht="15.95" customHeight="1">
      <c r="A1130" s="1061"/>
      <c r="B1130" s="95"/>
      <c r="C1130" s="1062"/>
      <c r="D1130" s="1058"/>
      <c r="E1130" s="1058"/>
      <c r="F1130" s="1059"/>
      <c r="G1130" s="1058"/>
      <c r="H1130" s="1058"/>
      <c r="I1130" s="1059"/>
    </row>
    <row r="1131" spans="1:9" ht="15.95" customHeight="1">
      <c r="A1131" s="1061"/>
      <c r="B1131" s="95"/>
      <c r="C1131" s="1062"/>
      <c r="D1131" s="1058"/>
      <c r="E1131" s="1058"/>
      <c r="F1131" s="1059"/>
      <c r="G1131" s="1058"/>
      <c r="H1131" s="1058"/>
      <c r="I1131" s="1059"/>
    </row>
    <row r="1132" spans="1:9" ht="15.95" customHeight="1">
      <c r="A1132" s="1061"/>
      <c r="B1132" s="95"/>
      <c r="C1132" s="1062"/>
      <c r="D1132" s="1058"/>
      <c r="E1132" s="1058"/>
      <c r="F1132" s="1059"/>
      <c r="G1132" s="1058"/>
      <c r="H1132" s="1058"/>
      <c r="I1132" s="1059"/>
    </row>
    <row r="1133" spans="1:9" ht="15.95" customHeight="1">
      <c r="A1133" s="1061"/>
      <c r="B1133" s="95"/>
      <c r="C1133" s="1062"/>
      <c r="D1133" s="1058"/>
      <c r="E1133" s="1058"/>
      <c r="F1133" s="1059"/>
      <c r="G1133" s="1058"/>
      <c r="H1133" s="1058"/>
      <c r="I1133" s="1059"/>
    </row>
    <row r="1134" spans="1:9" ht="15.95" customHeight="1">
      <c r="A1134" s="1061"/>
      <c r="B1134" s="95"/>
      <c r="C1134" s="1062"/>
      <c r="D1134" s="1058"/>
      <c r="E1134" s="1058"/>
      <c r="F1134" s="1059"/>
      <c r="G1134" s="1058"/>
      <c r="H1134" s="1058"/>
      <c r="I1134" s="1059"/>
    </row>
    <row r="1135" spans="1:9" ht="15.95" customHeight="1">
      <c r="A1135" s="1061"/>
      <c r="B1135" s="95"/>
      <c r="C1135" s="1062"/>
      <c r="D1135" s="1058"/>
      <c r="E1135" s="1058"/>
      <c r="F1135" s="1059"/>
      <c r="G1135" s="1058"/>
      <c r="H1135" s="1058"/>
      <c r="I1135" s="1059"/>
    </row>
    <row r="1136" spans="1:9" ht="15.95" customHeight="1">
      <c r="A1136" s="1061"/>
      <c r="B1136" s="95"/>
      <c r="C1136" s="1062"/>
      <c r="D1136" s="1058"/>
      <c r="E1136" s="1058"/>
      <c r="F1136" s="1059"/>
      <c r="G1136" s="1058"/>
      <c r="H1136" s="1058"/>
      <c r="I1136" s="1059"/>
    </row>
    <row r="1137" spans="1:9" ht="15.95" customHeight="1">
      <c r="A1137" s="1061"/>
      <c r="B1137" s="95"/>
      <c r="C1137" s="1062"/>
      <c r="D1137" s="1058"/>
      <c r="E1137" s="1058"/>
      <c r="F1137" s="1059"/>
      <c r="G1137" s="1058"/>
      <c r="H1137" s="1058"/>
      <c r="I1137" s="1059"/>
    </row>
    <row r="1138" spans="1:9" ht="15.95" customHeight="1">
      <c r="A1138" s="1061"/>
      <c r="B1138" s="95"/>
      <c r="C1138" s="1062"/>
      <c r="D1138" s="1058"/>
      <c r="E1138" s="1058"/>
      <c r="F1138" s="1059"/>
      <c r="G1138" s="1058"/>
      <c r="H1138" s="1058"/>
      <c r="I1138" s="1059"/>
    </row>
    <row r="1139" spans="1:9" ht="15.95" customHeight="1">
      <c r="A1139" s="1061"/>
      <c r="B1139" s="95"/>
      <c r="C1139" s="1062"/>
      <c r="D1139" s="1058"/>
      <c r="E1139" s="1058"/>
      <c r="F1139" s="1059"/>
      <c r="G1139" s="1058"/>
      <c r="H1139" s="1058"/>
      <c r="I1139" s="1059"/>
    </row>
    <row r="1140" spans="1:9" ht="15.95" customHeight="1">
      <c r="A1140" s="1061"/>
      <c r="B1140" s="95"/>
      <c r="C1140" s="1062"/>
      <c r="D1140" s="1058"/>
      <c r="E1140" s="1058"/>
      <c r="F1140" s="1059"/>
      <c r="G1140" s="1058"/>
      <c r="H1140" s="1058"/>
      <c r="I1140" s="1059"/>
    </row>
    <row r="1141" spans="1:9" ht="15.95" customHeight="1">
      <c r="A1141" s="1061"/>
      <c r="B1141" s="95"/>
      <c r="C1141" s="1062"/>
      <c r="D1141" s="1058"/>
      <c r="E1141" s="1058"/>
      <c r="F1141" s="1059"/>
      <c r="G1141" s="1058"/>
      <c r="H1141" s="1058"/>
      <c r="I1141" s="1059"/>
    </row>
    <row r="1142" spans="1:9" ht="15.95" customHeight="1">
      <c r="A1142" s="1061"/>
      <c r="B1142" s="95"/>
      <c r="C1142" s="1062"/>
      <c r="D1142" s="1058"/>
      <c r="E1142" s="1058"/>
      <c r="F1142" s="1059"/>
      <c r="G1142" s="1058"/>
      <c r="H1142" s="1058"/>
      <c r="I1142" s="1059"/>
    </row>
    <row r="1143" spans="1:9" ht="15.95" customHeight="1">
      <c r="A1143" s="1061"/>
      <c r="B1143" s="95"/>
      <c r="C1143" s="1062"/>
      <c r="D1143" s="1058"/>
      <c r="E1143" s="1058"/>
      <c r="F1143" s="1059"/>
      <c r="G1143" s="1058"/>
      <c r="H1143" s="1058"/>
      <c r="I1143" s="1059"/>
    </row>
    <row r="1144" spans="1:9" ht="15.95" customHeight="1">
      <c r="A1144" s="1061"/>
      <c r="B1144" s="95"/>
      <c r="C1144" s="1062"/>
      <c r="D1144" s="1058"/>
      <c r="E1144" s="1058"/>
      <c r="F1144" s="1059"/>
      <c r="G1144" s="1058"/>
      <c r="H1144" s="1058"/>
      <c r="I1144" s="1059"/>
    </row>
    <row r="1145" spans="1:9" ht="15.95" customHeight="1">
      <c r="A1145" s="1061"/>
      <c r="B1145" s="95"/>
      <c r="C1145" s="1062"/>
      <c r="D1145" s="1058"/>
      <c r="E1145" s="1058"/>
      <c r="F1145" s="1059"/>
      <c r="G1145" s="1058"/>
      <c r="H1145" s="1058"/>
      <c r="I1145" s="1059"/>
    </row>
    <row r="1146" spans="1:9" ht="15.95" customHeight="1">
      <c r="A1146" s="1061"/>
      <c r="B1146" s="95"/>
      <c r="C1146" s="1062"/>
      <c r="D1146" s="1058"/>
      <c r="E1146" s="1058"/>
      <c r="F1146" s="1059"/>
      <c r="G1146" s="1058"/>
      <c r="H1146" s="1058"/>
      <c r="I1146" s="1059"/>
    </row>
    <row r="1147" spans="1:9" ht="15.95" customHeight="1">
      <c r="A1147" s="1061"/>
      <c r="B1147" s="95"/>
      <c r="C1147" s="1062"/>
      <c r="D1147" s="1058"/>
      <c r="E1147" s="1058"/>
      <c r="F1147" s="1059"/>
      <c r="G1147" s="1058"/>
      <c r="H1147" s="1058"/>
      <c r="I1147" s="1059"/>
    </row>
    <row r="1148" spans="1:9" ht="15.95" customHeight="1">
      <c r="A1148" s="1061"/>
      <c r="B1148" s="95"/>
      <c r="C1148" s="1062"/>
      <c r="D1148" s="1058"/>
      <c r="E1148" s="1058"/>
      <c r="F1148" s="1059"/>
      <c r="G1148" s="1058"/>
      <c r="H1148" s="1058"/>
      <c r="I1148" s="1059"/>
    </row>
    <row r="1149" spans="1:9" ht="15.95" customHeight="1">
      <c r="A1149" s="1061"/>
      <c r="B1149" s="95"/>
      <c r="C1149" s="1062"/>
      <c r="D1149" s="1058"/>
      <c r="E1149" s="1058"/>
      <c r="F1149" s="1059"/>
      <c r="G1149" s="1058"/>
      <c r="H1149" s="1058"/>
      <c r="I1149" s="1059"/>
    </row>
    <row r="1150" spans="1:9" ht="15.95" customHeight="1">
      <c r="A1150" s="1061"/>
      <c r="B1150" s="95"/>
      <c r="C1150" s="1062"/>
      <c r="D1150" s="1058"/>
      <c r="E1150" s="1058"/>
      <c r="F1150" s="1059"/>
      <c r="G1150" s="1058"/>
      <c r="H1150" s="1058"/>
      <c r="I1150" s="1059"/>
    </row>
    <row r="1151" spans="1:9" ht="15.95" customHeight="1">
      <c r="A1151" s="1061"/>
      <c r="B1151" s="95"/>
      <c r="C1151" s="1062"/>
      <c r="D1151" s="1058"/>
      <c r="E1151" s="1058"/>
      <c r="F1151" s="1059"/>
      <c r="G1151" s="1058"/>
      <c r="H1151" s="1058"/>
      <c r="I1151" s="1059"/>
    </row>
    <row r="1152" spans="1:9" ht="15.95" customHeight="1">
      <c r="A1152" s="1061"/>
      <c r="B1152" s="95"/>
      <c r="C1152" s="1062"/>
      <c r="D1152" s="1058"/>
      <c r="E1152" s="1058"/>
      <c r="F1152" s="1059"/>
      <c r="G1152" s="1058"/>
      <c r="H1152" s="1058"/>
      <c r="I1152" s="1059"/>
    </row>
    <row r="1153" spans="1:9" ht="15.95" customHeight="1">
      <c r="A1153" s="1061"/>
      <c r="B1153" s="95"/>
      <c r="C1153" s="1062"/>
      <c r="D1153" s="1058"/>
      <c r="E1153" s="1058"/>
      <c r="F1153" s="1059"/>
      <c r="G1153" s="1058"/>
      <c r="H1153" s="1058"/>
      <c r="I1153" s="1059"/>
    </row>
    <row r="1154" spans="1:9" ht="15.95" customHeight="1">
      <c r="A1154" s="1061"/>
      <c r="B1154" s="95"/>
      <c r="C1154" s="1062"/>
      <c r="D1154" s="1058"/>
      <c r="E1154" s="1058"/>
      <c r="F1154" s="1059"/>
      <c r="G1154" s="1058"/>
      <c r="H1154" s="1058"/>
      <c r="I1154" s="1059"/>
    </row>
    <row r="1155" spans="1:9" ht="15.95" customHeight="1">
      <c r="A1155" s="1061"/>
      <c r="B1155" s="95"/>
      <c r="C1155" s="1062"/>
      <c r="D1155" s="1058"/>
      <c r="E1155" s="1058"/>
      <c r="F1155" s="1059"/>
      <c r="G1155" s="1058"/>
      <c r="H1155" s="1058"/>
      <c r="I1155" s="1059"/>
    </row>
    <row r="1156" spans="1:9" ht="15.95" customHeight="1">
      <c r="A1156" s="1061"/>
      <c r="B1156" s="95"/>
      <c r="C1156" s="1062"/>
      <c r="D1156" s="1058"/>
      <c r="E1156" s="1058"/>
      <c r="F1156" s="1059"/>
      <c r="G1156" s="1058"/>
      <c r="H1156" s="1058"/>
      <c r="I1156" s="1059"/>
    </row>
    <row r="1157" spans="1:9" ht="15.95" customHeight="1">
      <c r="A1157" s="1061"/>
      <c r="B1157" s="95"/>
      <c r="C1157" s="1062"/>
      <c r="D1157" s="1058"/>
      <c r="E1157" s="1058"/>
      <c r="F1157" s="1059"/>
      <c r="G1157" s="1058"/>
      <c r="H1157" s="1058"/>
      <c r="I1157" s="1059"/>
    </row>
    <row r="1158" spans="1:9" ht="15.95" customHeight="1">
      <c r="A1158" s="1061"/>
      <c r="B1158" s="95"/>
      <c r="C1158" s="1062"/>
      <c r="D1158" s="1058"/>
      <c r="E1158" s="1058"/>
      <c r="F1158" s="1059"/>
      <c r="G1158" s="1058"/>
      <c r="H1158" s="1058"/>
      <c r="I1158" s="1059"/>
    </row>
    <row r="1159" spans="1:9" ht="15.95" customHeight="1">
      <c r="A1159" s="1061"/>
      <c r="B1159" s="95"/>
      <c r="C1159" s="1062"/>
      <c r="D1159" s="1058"/>
      <c r="E1159" s="1058"/>
      <c r="F1159" s="1059"/>
      <c r="G1159" s="1058"/>
      <c r="H1159" s="1058"/>
      <c r="I1159" s="1059"/>
    </row>
    <row r="1160" spans="1:9" ht="15.95" customHeight="1">
      <c r="A1160" s="1061"/>
      <c r="B1160" s="95"/>
      <c r="C1160" s="1062"/>
      <c r="D1160" s="1058"/>
      <c r="E1160" s="1058"/>
      <c r="F1160" s="1059"/>
      <c r="G1160" s="1058"/>
      <c r="H1160" s="1058"/>
      <c r="I1160" s="1059"/>
    </row>
    <row r="1161" spans="1:9" ht="15.95" customHeight="1">
      <c r="A1161" s="1061"/>
      <c r="B1161" s="95"/>
      <c r="C1161" s="1062"/>
      <c r="D1161" s="1058"/>
      <c r="E1161" s="1058"/>
      <c r="F1161" s="1059"/>
      <c r="G1161" s="1058"/>
      <c r="H1161" s="1058"/>
      <c r="I1161" s="1059"/>
    </row>
    <row r="1162" spans="1:9" ht="15.95" customHeight="1">
      <c r="A1162" s="1061"/>
      <c r="B1162" s="95"/>
      <c r="C1162" s="1062"/>
      <c r="D1162" s="1058"/>
      <c r="E1162" s="1058"/>
      <c r="F1162" s="1059"/>
      <c r="G1162" s="1058"/>
      <c r="H1162" s="1058"/>
      <c r="I1162" s="1059"/>
    </row>
    <row r="1163" spans="1:9" ht="15.95" customHeight="1">
      <c r="A1163" s="1061"/>
      <c r="B1163" s="95"/>
      <c r="C1163" s="1062"/>
      <c r="D1163" s="1058"/>
      <c r="E1163" s="1058"/>
      <c r="F1163" s="1059"/>
      <c r="G1163" s="1058"/>
      <c r="H1163" s="1058"/>
      <c r="I1163" s="1059"/>
    </row>
    <row r="1164" spans="1:9" ht="15.95" customHeight="1">
      <c r="A1164" s="1061"/>
      <c r="B1164" s="95"/>
      <c r="C1164" s="1062"/>
      <c r="D1164" s="1058"/>
      <c r="E1164" s="1058"/>
      <c r="F1164" s="1059"/>
      <c r="G1164" s="1058"/>
      <c r="H1164" s="1058"/>
      <c r="I1164" s="1059"/>
    </row>
    <row r="1165" spans="1:9" ht="15.95" customHeight="1">
      <c r="A1165" s="1061"/>
      <c r="B1165" s="95"/>
      <c r="C1165" s="1062"/>
      <c r="D1165" s="1058"/>
      <c r="E1165" s="1058"/>
      <c r="F1165" s="1059"/>
      <c r="G1165" s="1058"/>
      <c r="H1165" s="1058"/>
      <c r="I1165" s="1059"/>
    </row>
    <row r="1166" spans="1:9" ht="15.95" customHeight="1">
      <c r="A1166" s="1061"/>
      <c r="B1166" s="95"/>
      <c r="C1166" s="1062"/>
      <c r="D1166" s="1058"/>
      <c r="E1166" s="1058"/>
      <c r="F1166" s="1059"/>
      <c r="G1166" s="1058"/>
      <c r="H1166" s="1058"/>
      <c r="I1166" s="1059"/>
    </row>
    <row r="1167" spans="1:9" ht="15.95" customHeight="1">
      <c r="A1167" s="1061"/>
      <c r="B1167" s="95"/>
      <c r="C1167" s="1062"/>
      <c r="D1167" s="1058"/>
      <c r="E1167" s="1058"/>
      <c r="F1167" s="1059"/>
      <c r="G1167" s="1058"/>
      <c r="H1167" s="1058"/>
      <c r="I1167" s="1059"/>
    </row>
    <row r="1168" spans="1:9" ht="15.95" customHeight="1">
      <c r="A1168" s="1061"/>
      <c r="B1168" s="95"/>
      <c r="C1168" s="1062"/>
      <c r="D1168" s="1058"/>
      <c r="E1168" s="1058"/>
      <c r="F1168" s="1059"/>
      <c r="G1168" s="1058"/>
      <c r="H1168" s="1058"/>
      <c r="I1168" s="1059"/>
    </row>
    <row r="1169" spans="1:9" ht="15.95" customHeight="1">
      <c r="A1169" s="1061"/>
      <c r="B1169" s="95"/>
      <c r="C1169" s="1062"/>
      <c r="D1169" s="1058"/>
      <c r="E1169" s="1058"/>
      <c r="F1169" s="1059"/>
      <c r="G1169" s="1058"/>
      <c r="H1169" s="1058"/>
      <c r="I1169" s="1059"/>
    </row>
    <row r="1170" spans="1:9" ht="15.95" customHeight="1">
      <c r="A1170" s="1061"/>
      <c r="B1170" s="95"/>
      <c r="C1170" s="1062"/>
      <c r="D1170" s="1058"/>
      <c r="E1170" s="1058"/>
      <c r="F1170" s="1059"/>
      <c r="G1170" s="1058"/>
      <c r="H1170" s="1058"/>
      <c r="I1170" s="1059"/>
    </row>
    <row r="1171" spans="1:9" ht="15.95" customHeight="1">
      <c r="A1171" s="1061"/>
      <c r="B1171" s="95"/>
      <c r="C1171" s="1062"/>
      <c r="D1171" s="1058"/>
      <c r="E1171" s="1058"/>
      <c r="F1171" s="1059"/>
      <c r="G1171" s="1058"/>
      <c r="H1171" s="1058"/>
      <c r="I1171" s="1059"/>
    </row>
    <row r="1172" spans="1:9" ht="15.95" customHeight="1">
      <c r="A1172" s="1061"/>
      <c r="B1172" s="95"/>
      <c r="C1172" s="1062"/>
      <c r="D1172" s="1058"/>
      <c r="E1172" s="1058"/>
      <c r="F1172" s="1059"/>
      <c r="G1172" s="1058"/>
      <c r="H1172" s="1058"/>
      <c r="I1172" s="1059"/>
    </row>
    <row r="1173" spans="1:9" ht="15.95" customHeight="1">
      <c r="A1173" s="1061"/>
      <c r="B1173" s="95"/>
      <c r="C1173" s="1062"/>
      <c r="D1173" s="1058"/>
      <c r="E1173" s="1058"/>
      <c r="F1173" s="1059"/>
      <c r="G1173" s="1058"/>
      <c r="H1173" s="1058"/>
      <c r="I1173" s="1059"/>
    </row>
    <row r="1174" spans="1:9" ht="15.95" customHeight="1">
      <c r="A1174" s="1061"/>
      <c r="B1174" s="95"/>
      <c r="C1174" s="1062"/>
      <c r="D1174" s="1058"/>
      <c r="E1174" s="1058"/>
      <c r="F1174" s="1059"/>
      <c r="G1174" s="1058"/>
      <c r="H1174" s="1058"/>
      <c r="I1174" s="1059"/>
    </row>
    <row r="1175" spans="1:9" ht="15.95" customHeight="1">
      <c r="A1175" s="1061"/>
      <c r="B1175" s="95"/>
      <c r="C1175" s="1062"/>
      <c r="D1175" s="1058"/>
      <c r="E1175" s="1058"/>
      <c r="F1175" s="1059"/>
      <c r="G1175" s="1058"/>
      <c r="H1175" s="1058"/>
      <c r="I1175" s="1059"/>
    </row>
    <row r="1176" spans="1:9" ht="15.95" customHeight="1">
      <c r="A1176" s="1061"/>
      <c r="B1176" s="95"/>
      <c r="C1176" s="1062"/>
      <c r="D1176" s="1058"/>
      <c r="E1176" s="1058"/>
      <c r="F1176" s="1059"/>
      <c r="G1176" s="1058"/>
      <c r="H1176" s="1058"/>
      <c r="I1176" s="1059"/>
    </row>
    <row r="1177" spans="1:9" ht="15.95" customHeight="1">
      <c r="A1177" s="1061"/>
      <c r="B1177" s="95"/>
      <c r="C1177" s="1062"/>
      <c r="D1177" s="1058"/>
      <c r="E1177" s="1058"/>
      <c r="F1177" s="1059"/>
      <c r="G1177" s="1058"/>
      <c r="H1177" s="1058"/>
      <c r="I1177" s="1059"/>
    </row>
    <row r="1178" spans="1:9" ht="15.95" customHeight="1">
      <c r="A1178" s="1061"/>
      <c r="B1178" s="95"/>
      <c r="C1178" s="1062"/>
      <c r="D1178" s="1058"/>
      <c r="E1178" s="1058"/>
      <c r="F1178" s="1059"/>
      <c r="G1178" s="1058"/>
      <c r="H1178" s="1058"/>
      <c r="I1178" s="1059"/>
    </row>
    <row r="1179" spans="1:9" ht="15.95" customHeight="1">
      <c r="A1179" s="1061"/>
      <c r="B1179" s="95"/>
      <c r="C1179" s="1062"/>
      <c r="D1179" s="1058"/>
      <c r="E1179" s="1058"/>
      <c r="F1179" s="1059"/>
      <c r="G1179" s="1058"/>
      <c r="H1179" s="1058"/>
      <c r="I1179" s="1059"/>
    </row>
    <row r="1180" spans="1:9" ht="15.95" customHeight="1">
      <c r="A1180" s="1061"/>
      <c r="B1180" s="95"/>
      <c r="C1180" s="1062"/>
      <c r="D1180" s="1058"/>
      <c r="E1180" s="1058"/>
      <c r="F1180" s="1059"/>
      <c r="G1180" s="1058"/>
      <c r="H1180" s="1058"/>
      <c r="I1180" s="1059"/>
    </row>
    <row r="1181" spans="1:9" ht="15.95" customHeight="1">
      <c r="A1181" s="1061"/>
      <c r="B1181" s="95"/>
      <c r="C1181" s="1062"/>
      <c r="D1181" s="1058"/>
      <c r="E1181" s="1058"/>
      <c r="F1181" s="1059"/>
      <c r="G1181" s="1058"/>
      <c r="H1181" s="1058"/>
      <c r="I1181" s="1059"/>
    </row>
    <row r="1182" spans="1:9" ht="15.95" customHeight="1">
      <c r="A1182" s="1061"/>
      <c r="B1182" s="95"/>
      <c r="C1182" s="1062"/>
      <c r="D1182" s="1058"/>
      <c r="E1182" s="1058"/>
      <c r="F1182" s="1059"/>
      <c r="G1182" s="1058"/>
      <c r="H1182" s="1058"/>
      <c r="I1182" s="1059"/>
    </row>
    <row r="1183" spans="1:9" ht="15.95" customHeight="1">
      <c r="A1183" s="1061"/>
      <c r="B1183" s="95"/>
      <c r="C1183" s="1062"/>
      <c r="D1183" s="1058"/>
      <c r="E1183" s="1058"/>
      <c r="F1183" s="1059"/>
      <c r="G1183" s="1058"/>
      <c r="H1183" s="1058"/>
      <c r="I1183" s="1059"/>
    </row>
    <row r="1184" spans="1:9" ht="15.95" customHeight="1">
      <c r="A1184" s="1061"/>
      <c r="B1184" s="95"/>
      <c r="C1184" s="1062"/>
      <c r="D1184" s="1058"/>
      <c r="E1184" s="1058"/>
      <c r="F1184" s="1059"/>
      <c r="G1184" s="1058"/>
      <c r="H1184" s="1058"/>
      <c r="I1184" s="1059"/>
    </row>
    <row r="1185" spans="1:9" ht="15.95" customHeight="1">
      <c r="A1185" s="1061"/>
      <c r="B1185" s="95"/>
      <c r="C1185" s="1062"/>
      <c r="D1185" s="1058"/>
      <c r="E1185" s="1058"/>
      <c r="F1185" s="1059"/>
      <c r="G1185" s="1058"/>
      <c r="H1185" s="1058"/>
      <c r="I1185" s="1059"/>
    </row>
    <row r="1186" spans="1:9" ht="15.95" customHeight="1">
      <c r="A1186" s="1061"/>
      <c r="B1186" s="95"/>
      <c r="C1186" s="1062"/>
      <c r="D1186" s="1058"/>
      <c r="E1186" s="1058"/>
      <c r="F1186" s="1059"/>
      <c r="G1186" s="1058"/>
      <c r="H1186" s="1058"/>
      <c r="I1186" s="1059"/>
    </row>
    <row r="1187" spans="1:9" ht="15.95" customHeight="1">
      <c r="A1187" s="1061"/>
      <c r="B1187" s="95"/>
      <c r="C1187" s="1062"/>
      <c r="D1187" s="1058"/>
      <c r="E1187" s="1058"/>
      <c r="F1187" s="1059"/>
      <c r="G1187" s="1058"/>
      <c r="H1187" s="1058"/>
      <c r="I1187" s="1059"/>
    </row>
    <row r="1188" spans="1:9" ht="15.95" customHeight="1">
      <c r="A1188" s="1061"/>
      <c r="B1188" s="95"/>
      <c r="C1188" s="1062"/>
      <c r="D1188" s="1058"/>
      <c r="E1188" s="1058"/>
      <c r="F1188" s="1059"/>
      <c r="G1188" s="1058"/>
      <c r="H1188" s="1058"/>
      <c r="I1188" s="1059"/>
    </row>
    <row r="1189" spans="1:9" ht="15.95" customHeight="1">
      <c r="A1189" s="1061"/>
      <c r="B1189" s="95"/>
      <c r="C1189" s="1062"/>
      <c r="D1189" s="1058"/>
      <c r="E1189" s="1058"/>
      <c r="F1189" s="1059"/>
      <c r="G1189" s="1058"/>
      <c r="H1189" s="1058"/>
      <c r="I1189" s="1059"/>
    </row>
    <row r="1190" spans="1:9" ht="15.95" customHeight="1">
      <c r="A1190" s="1061"/>
      <c r="B1190" s="95"/>
      <c r="C1190" s="1062"/>
      <c r="D1190" s="1058"/>
      <c r="E1190" s="1058"/>
      <c r="F1190" s="1059"/>
      <c r="G1190" s="1058"/>
      <c r="H1190" s="1058"/>
      <c r="I1190" s="1059"/>
    </row>
    <row r="1191" spans="1:9" ht="15.95" customHeight="1">
      <c r="A1191" s="1061"/>
      <c r="B1191" s="95"/>
      <c r="C1191" s="1062"/>
      <c r="D1191" s="1058"/>
      <c r="E1191" s="1058"/>
      <c r="F1191" s="1059"/>
      <c r="G1191" s="1058"/>
      <c r="H1191" s="1058"/>
      <c r="I1191" s="1059"/>
    </row>
    <row r="1192" spans="1:9" ht="15.95" customHeight="1">
      <c r="A1192" s="1061"/>
      <c r="B1192" s="95"/>
      <c r="C1192" s="1062"/>
      <c r="D1192" s="1058"/>
      <c r="E1192" s="1058"/>
      <c r="F1192" s="1059"/>
      <c r="G1192" s="1058"/>
      <c r="H1192" s="1058"/>
      <c r="I1192" s="1059"/>
    </row>
    <row r="1193" spans="1:9" ht="15.95" customHeight="1">
      <c r="A1193" s="1061"/>
      <c r="B1193" s="95"/>
      <c r="C1193" s="1062"/>
      <c r="D1193" s="1058"/>
      <c r="E1193" s="1058"/>
      <c r="F1193" s="1059"/>
      <c r="G1193" s="1058"/>
      <c r="H1193" s="1058"/>
      <c r="I1193" s="1059"/>
    </row>
    <row r="1194" spans="1:9" ht="15.95" customHeight="1">
      <c r="A1194" s="1061"/>
      <c r="B1194" s="95"/>
      <c r="C1194" s="1062"/>
      <c r="D1194" s="1058"/>
      <c r="E1194" s="1058"/>
      <c r="F1194" s="1059"/>
      <c r="G1194" s="1058"/>
      <c r="H1194" s="1058"/>
      <c r="I1194" s="1059"/>
    </row>
    <row r="1195" spans="1:9" ht="15.95" customHeight="1">
      <c r="A1195" s="1061"/>
      <c r="B1195" s="95"/>
      <c r="C1195" s="1062"/>
      <c r="D1195" s="1058"/>
      <c r="E1195" s="1058"/>
      <c r="F1195" s="1059"/>
      <c r="G1195" s="1058"/>
      <c r="H1195" s="1058"/>
      <c r="I1195" s="1059"/>
    </row>
    <row r="1196" spans="1:9" ht="15.95" customHeight="1">
      <c r="A1196" s="1061"/>
      <c r="B1196" s="95"/>
      <c r="C1196" s="1062"/>
      <c r="D1196" s="1058"/>
      <c r="E1196" s="1058"/>
      <c r="F1196" s="1059"/>
      <c r="G1196" s="1058"/>
      <c r="H1196" s="1058"/>
      <c r="I1196" s="1059"/>
    </row>
    <row r="1197" spans="1:9" ht="15.95" customHeight="1">
      <c r="A1197" s="1061"/>
      <c r="B1197" s="95"/>
      <c r="C1197" s="1062"/>
      <c r="D1197" s="1058"/>
      <c r="E1197" s="1058"/>
      <c r="F1197" s="1059"/>
      <c r="G1197" s="1058"/>
      <c r="H1197" s="1058"/>
      <c r="I1197" s="1059"/>
    </row>
    <row r="1198" spans="1:9" ht="15.95" customHeight="1">
      <c r="A1198" s="1061"/>
      <c r="B1198" s="95"/>
      <c r="C1198" s="1062"/>
      <c r="D1198" s="1058"/>
      <c r="E1198" s="1058"/>
      <c r="F1198" s="1059"/>
      <c r="G1198" s="1058"/>
      <c r="H1198" s="1058"/>
      <c r="I1198" s="1059"/>
    </row>
    <row r="1199" spans="1:9" ht="15.95" customHeight="1">
      <c r="A1199" s="1061"/>
      <c r="B1199" s="95"/>
      <c r="C1199" s="1062"/>
      <c r="D1199" s="1058"/>
      <c r="E1199" s="1058"/>
      <c r="F1199" s="1059"/>
      <c r="G1199" s="1058"/>
      <c r="H1199" s="1058"/>
      <c r="I1199" s="1059"/>
    </row>
    <row r="1200" spans="1:9" ht="15.95" customHeight="1">
      <c r="A1200" s="1061"/>
      <c r="B1200" s="95"/>
      <c r="C1200" s="1062"/>
      <c r="D1200" s="1058"/>
      <c r="E1200" s="1058"/>
      <c r="F1200" s="1059"/>
      <c r="G1200" s="1058"/>
      <c r="H1200" s="1058"/>
      <c r="I1200" s="1059"/>
    </row>
    <row r="1201" spans="1:9" ht="15.95" customHeight="1">
      <c r="A1201" s="1061"/>
      <c r="B1201" s="95"/>
      <c r="C1201" s="1062"/>
      <c r="D1201" s="1058"/>
      <c r="E1201" s="1058"/>
      <c r="F1201" s="1059"/>
      <c r="G1201" s="1058"/>
      <c r="H1201" s="1058"/>
      <c r="I1201" s="1059"/>
    </row>
    <row r="1202" spans="1:9" ht="15.95" customHeight="1">
      <c r="A1202" s="1061"/>
      <c r="B1202" s="95"/>
      <c r="C1202" s="1062"/>
      <c r="D1202" s="1058"/>
      <c r="E1202" s="1058"/>
      <c r="F1202" s="1059"/>
      <c r="G1202" s="1058"/>
      <c r="H1202" s="1058"/>
      <c r="I1202" s="1059"/>
    </row>
    <row r="1203" spans="1:9" ht="15.95" customHeight="1">
      <c r="A1203" s="1061"/>
      <c r="B1203" s="95"/>
      <c r="C1203" s="1062"/>
      <c r="D1203" s="1058"/>
      <c r="E1203" s="1058"/>
      <c r="F1203" s="1059"/>
      <c r="G1203" s="1058"/>
      <c r="H1203" s="1058"/>
      <c r="I1203" s="1059"/>
    </row>
    <row r="1204" spans="1:9" ht="15.95" customHeight="1">
      <c r="A1204" s="1061"/>
      <c r="B1204" s="95"/>
      <c r="C1204" s="1062"/>
      <c r="D1204" s="1058"/>
      <c r="E1204" s="1058"/>
      <c r="F1204" s="1059"/>
      <c r="G1204" s="1058"/>
      <c r="H1204" s="1058"/>
      <c r="I1204" s="1059"/>
    </row>
    <row r="1205" spans="1:9" ht="15.95" customHeight="1">
      <c r="A1205" s="1061"/>
      <c r="B1205" s="95"/>
      <c r="C1205" s="1062"/>
      <c r="D1205" s="1058"/>
      <c r="E1205" s="1058"/>
      <c r="F1205" s="1059"/>
      <c r="G1205" s="1058"/>
      <c r="H1205" s="1058"/>
      <c r="I1205" s="1059"/>
    </row>
    <row r="1206" spans="1:9" ht="15.95" customHeight="1">
      <c r="A1206" s="1061"/>
      <c r="B1206" s="95"/>
      <c r="C1206" s="1062"/>
      <c r="D1206" s="1058"/>
      <c r="E1206" s="1058"/>
      <c r="F1206" s="1059"/>
      <c r="G1206" s="1058"/>
      <c r="H1206" s="1058"/>
      <c r="I1206" s="1059"/>
    </row>
    <row r="1207" spans="1:9" ht="15.95" customHeight="1">
      <c r="A1207" s="1061"/>
      <c r="B1207" s="95"/>
      <c r="C1207" s="1062"/>
      <c r="D1207" s="1058"/>
      <c r="E1207" s="1058"/>
      <c r="F1207" s="1059"/>
      <c r="G1207" s="1058"/>
      <c r="H1207" s="1058"/>
      <c r="I1207" s="1059"/>
    </row>
    <row r="1208" spans="1:9" ht="15.95" customHeight="1">
      <c r="A1208" s="1061"/>
      <c r="B1208" s="95"/>
      <c r="C1208" s="1062"/>
      <c r="D1208" s="1058"/>
      <c r="E1208" s="1058"/>
      <c r="F1208" s="1059"/>
      <c r="G1208" s="1058"/>
      <c r="H1208" s="1058"/>
      <c r="I1208" s="1059"/>
    </row>
    <row r="1209" spans="1:9" ht="15.95" customHeight="1">
      <c r="A1209" s="1061"/>
      <c r="B1209" s="95"/>
      <c r="C1209" s="1062"/>
      <c r="D1209" s="1058"/>
      <c r="E1209" s="1058"/>
      <c r="F1209" s="1059"/>
      <c r="G1209" s="1058"/>
      <c r="H1209" s="1058"/>
      <c r="I1209" s="1059"/>
    </row>
    <row r="1210" spans="1:9" ht="15.95" customHeight="1">
      <c r="A1210" s="1061"/>
      <c r="B1210" s="95"/>
      <c r="C1210" s="1062"/>
      <c r="D1210" s="1058"/>
      <c r="E1210" s="1058"/>
      <c r="F1210" s="1059"/>
      <c r="G1210" s="1058"/>
      <c r="H1210" s="1058"/>
      <c r="I1210" s="1059"/>
    </row>
    <row r="1211" spans="1:9" ht="15.95" customHeight="1">
      <c r="A1211" s="1061"/>
      <c r="B1211" s="95"/>
      <c r="C1211" s="1062"/>
      <c r="D1211" s="1058"/>
      <c r="E1211" s="1058"/>
      <c r="F1211" s="1059"/>
      <c r="G1211" s="1058"/>
      <c r="H1211" s="1058"/>
      <c r="I1211" s="1059"/>
    </row>
    <row r="1212" spans="1:9" ht="15.95" customHeight="1">
      <c r="A1212" s="1061"/>
      <c r="B1212" s="95"/>
      <c r="C1212" s="1062"/>
      <c r="D1212" s="1058"/>
      <c r="E1212" s="1058"/>
      <c r="F1212" s="1059"/>
      <c r="G1212" s="1058"/>
      <c r="H1212" s="1058"/>
      <c r="I1212" s="1059"/>
    </row>
    <row r="1213" spans="1:9" ht="15.95" customHeight="1">
      <c r="A1213" s="1061"/>
      <c r="B1213" s="95"/>
      <c r="C1213" s="1062"/>
      <c r="D1213" s="1058"/>
      <c r="E1213" s="1058"/>
      <c r="F1213" s="1059"/>
      <c r="G1213" s="1058"/>
      <c r="H1213" s="1058"/>
      <c r="I1213" s="1059"/>
    </row>
    <row r="1214" spans="1:9" ht="15.95" customHeight="1">
      <c r="A1214" s="1061"/>
      <c r="B1214" s="95"/>
      <c r="C1214" s="1062"/>
      <c r="D1214" s="1058"/>
      <c r="E1214" s="1058"/>
      <c r="F1214" s="1059"/>
      <c r="G1214" s="1058"/>
      <c r="H1214" s="1058"/>
      <c r="I1214" s="1059"/>
    </row>
    <row r="1215" spans="1:9" ht="15.95" customHeight="1">
      <c r="A1215" s="1061"/>
      <c r="B1215" s="95"/>
      <c r="C1215" s="1062"/>
      <c r="D1215" s="1058"/>
      <c r="E1215" s="1058"/>
      <c r="F1215" s="1059"/>
      <c r="G1215" s="1058"/>
      <c r="H1215" s="1058"/>
      <c r="I1215" s="1059"/>
    </row>
    <row r="1216" spans="1:9" ht="15.95" customHeight="1">
      <c r="A1216" s="1061"/>
      <c r="B1216" s="95"/>
      <c r="C1216" s="1062"/>
      <c r="D1216" s="1058"/>
      <c r="E1216" s="1058"/>
      <c r="F1216" s="1059"/>
      <c r="G1216" s="1058"/>
      <c r="H1216" s="1058"/>
      <c r="I1216" s="1059"/>
    </row>
    <row r="1217" spans="1:9" ht="15.95" customHeight="1">
      <c r="A1217" s="1061"/>
      <c r="B1217" s="95"/>
      <c r="C1217" s="1062"/>
      <c r="D1217" s="1058"/>
      <c r="E1217" s="1058"/>
      <c r="F1217" s="1059"/>
      <c r="G1217" s="1058"/>
      <c r="H1217" s="1058"/>
      <c r="I1217" s="1059"/>
    </row>
    <row r="1218" spans="1:9" ht="15.95" customHeight="1">
      <c r="A1218" s="1061"/>
      <c r="B1218" s="95"/>
      <c r="C1218" s="1062"/>
      <c r="D1218" s="1058"/>
      <c r="E1218" s="1058"/>
      <c r="F1218" s="1059"/>
      <c r="G1218" s="1058"/>
      <c r="H1218" s="1058"/>
      <c r="I1218" s="1059"/>
    </row>
    <row r="1219" spans="1:9" ht="15.95" customHeight="1">
      <c r="A1219" s="1061"/>
      <c r="B1219" s="95"/>
      <c r="C1219" s="1062"/>
      <c r="D1219" s="1058"/>
      <c r="E1219" s="1058"/>
      <c r="F1219" s="1059"/>
      <c r="G1219" s="1058"/>
      <c r="H1219" s="1058"/>
      <c r="I1219" s="1059"/>
    </row>
    <row r="1220" spans="1:9" ht="15.95" customHeight="1">
      <c r="A1220" s="1061"/>
      <c r="B1220" s="95"/>
      <c r="C1220" s="1062"/>
      <c r="D1220" s="1058"/>
      <c r="E1220" s="1058"/>
      <c r="F1220" s="1059"/>
      <c r="G1220" s="1058"/>
      <c r="H1220" s="1058"/>
      <c r="I1220" s="1059"/>
    </row>
    <row r="1221" spans="1:9" ht="15.95" customHeight="1">
      <c r="A1221" s="1061"/>
      <c r="B1221" s="95"/>
      <c r="C1221" s="1062"/>
      <c r="D1221" s="1058"/>
      <c r="E1221" s="1058"/>
      <c r="F1221" s="1059"/>
      <c r="G1221" s="1058"/>
      <c r="H1221" s="1058"/>
      <c r="I1221" s="1059"/>
    </row>
    <row r="1222" spans="1:9" ht="15.95" customHeight="1">
      <c r="A1222" s="1061"/>
      <c r="B1222" s="95"/>
      <c r="C1222" s="1062"/>
      <c r="D1222" s="1058"/>
      <c r="E1222" s="1058"/>
      <c r="F1222" s="1059"/>
      <c r="G1222" s="1058"/>
      <c r="H1222" s="1058"/>
      <c r="I1222" s="1059"/>
    </row>
    <row r="1223" spans="1:9" ht="15.95" customHeight="1">
      <c r="A1223" s="1061"/>
      <c r="B1223" s="95"/>
      <c r="C1223" s="1062"/>
      <c r="D1223" s="1058"/>
      <c r="E1223" s="1058"/>
      <c r="F1223" s="1059"/>
      <c r="G1223" s="1058"/>
      <c r="H1223" s="1058"/>
      <c r="I1223" s="1059"/>
    </row>
    <row r="1224" spans="1:9" ht="15.95" customHeight="1">
      <c r="A1224" s="1061"/>
      <c r="B1224" s="95"/>
      <c r="C1224" s="1062"/>
      <c r="D1224" s="1058"/>
      <c r="E1224" s="1058"/>
      <c r="F1224" s="1059"/>
      <c r="G1224" s="1058"/>
      <c r="H1224" s="1058"/>
      <c r="I1224" s="1059"/>
    </row>
    <row r="1225" spans="1:9" ht="15.95" customHeight="1">
      <c r="A1225" s="1061"/>
      <c r="B1225" s="95"/>
      <c r="C1225" s="1062"/>
      <c r="D1225" s="1058"/>
      <c r="E1225" s="1058"/>
      <c r="F1225" s="1059"/>
      <c r="G1225" s="1058"/>
      <c r="H1225" s="1058"/>
      <c r="I1225" s="1059"/>
    </row>
    <row r="1226" spans="1:9" ht="15.95" customHeight="1">
      <c r="A1226" s="1061"/>
      <c r="B1226" s="95"/>
      <c r="C1226" s="1062"/>
      <c r="D1226" s="1058"/>
      <c r="E1226" s="1058"/>
      <c r="F1226" s="1059"/>
      <c r="G1226" s="1058"/>
      <c r="H1226" s="1058"/>
      <c r="I1226" s="1059"/>
    </row>
    <row r="1227" spans="1:9" ht="15.95" customHeight="1">
      <c r="A1227" s="1061"/>
      <c r="B1227" s="95"/>
      <c r="C1227" s="1062"/>
      <c r="D1227" s="1058"/>
      <c r="E1227" s="1058"/>
      <c r="F1227" s="1059"/>
      <c r="G1227" s="1058"/>
      <c r="H1227" s="1058"/>
      <c r="I1227" s="1059"/>
    </row>
    <row r="1228" spans="1:9" ht="15.95" customHeight="1">
      <c r="A1228" s="1061"/>
      <c r="B1228" s="95"/>
      <c r="C1228" s="1062"/>
      <c r="D1228" s="1058"/>
      <c r="E1228" s="1058"/>
      <c r="F1228" s="1059"/>
      <c r="G1228" s="1058"/>
      <c r="H1228" s="1058"/>
      <c r="I1228" s="1059"/>
    </row>
    <row r="1229" spans="1:9" ht="15.95" customHeight="1">
      <c r="A1229" s="1061"/>
      <c r="B1229" s="95"/>
      <c r="C1229" s="1062"/>
      <c r="D1229" s="1058"/>
      <c r="E1229" s="1058"/>
      <c r="F1229" s="1059"/>
      <c r="G1229" s="1058"/>
      <c r="H1229" s="1058"/>
      <c r="I1229" s="1059"/>
    </row>
    <row r="1230" spans="1:9" ht="15.95" customHeight="1">
      <c r="A1230" s="1061"/>
      <c r="B1230" s="95"/>
      <c r="C1230" s="1062"/>
      <c r="D1230" s="1058"/>
      <c r="E1230" s="1058"/>
      <c r="F1230" s="1059"/>
      <c r="G1230" s="1058"/>
      <c r="H1230" s="1058"/>
      <c r="I1230" s="1059"/>
    </row>
    <row r="1231" spans="1:9" ht="15.95" customHeight="1">
      <c r="A1231" s="1061"/>
      <c r="B1231" s="95"/>
      <c r="C1231" s="1062"/>
      <c r="D1231" s="1058"/>
      <c r="E1231" s="1058"/>
      <c r="F1231" s="1059"/>
      <c r="G1231" s="1058"/>
      <c r="H1231" s="1058"/>
      <c r="I1231" s="1059"/>
    </row>
    <row r="1232" spans="1:9" ht="15.95" customHeight="1">
      <c r="A1232" s="1061"/>
      <c r="B1232" s="95"/>
      <c r="C1232" s="1062"/>
      <c r="D1232" s="1058"/>
      <c r="E1232" s="1058"/>
      <c r="F1232" s="1059"/>
      <c r="G1232" s="1058"/>
      <c r="H1232" s="1058"/>
      <c r="I1232" s="1059"/>
    </row>
    <row r="1233" spans="1:9" ht="15.95" customHeight="1">
      <c r="A1233" s="1061"/>
      <c r="B1233" s="95"/>
      <c r="C1233" s="1062"/>
      <c r="D1233" s="1058"/>
      <c r="E1233" s="1058"/>
      <c r="F1233" s="1059"/>
      <c r="G1233" s="1058"/>
      <c r="H1233" s="1058"/>
      <c r="I1233" s="1059"/>
    </row>
    <row r="1234" spans="1:9" ht="15.95" customHeight="1">
      <c r="A1234" s="1061"/>
      <c r="B1234" s="95"/>
      <c r="C1234" s="1062"/>
      <c r="D1234" s="1058"/>
      <c r="E1234" s="1058"/>
      <c r="F1234" s="1059"/>
      <c r="G1234" s="1058"/>
      <c r="H1234" s="1058"/>
      <c r="I1234" s="1059"/>
    </row>
    <row r="1235" spans="1:9" ht="15.95" customHeight="1">
      <c r="A1235" s="1061"/>
      <c r="B1235" s="95"/>
      <c r="C1235" s="1062"/>
      <c r="D1235" s="1058"/>
      <c r="E1235" s="1058"/>
      <c r="F1235" s="1059"/>
      <c r="G1235" s="1058"/>
      <c r="H1235" s="1058"/>
      <c r="I1235" s="1059"/>
    </row>
    <row r="1236" spans="1:9" ht="15.95" customHeight="1">
      <c r="A1236" s="1061"/>
      <c r="B1236" s="95"/>
      <c r="C1236" s="1062"/>
      <c r="D1236" s="1058"/>
      <c r="E1236" s="1058"/>
      <c r="F1236" s="1059"/>
      <c r="G1236" s="1058"/>
      <c r="H1236" s="1058"/>
      <c r="I1236" s="1059"/>
    </row>
    <row r="1237" spans="1:9" ht="15.95" customHeight="1">
      <c r="A1237" s="1061"/>
      <c r="B1237" s="95"/>
      <c r="C1237" s="1062"/>
      <c r="D1237" s="1058"/>
      <c r="E1237" s="1058"/>
      <c r="F1237" s="1059"/>
      <c r="G1237" s="1058"/>
      <c r="H1237" s="1058"/>
      <c r="I1237" s="1059"/>
    </row>
    <row r="1238" spans="1:9" ht="15.95" customHeight="1">
      <c r="A1238" s="1061"/>
      <c r="B1238" s="95"/>
      <c r="C1238" s="1062"/>
      <c r="D1238" s="1058"/>
      <c r="E1238" s="1058"/>
      <c r="F1238" s="1059"/>
      <c r="G1238" s="1058"/>
      <c r="H1238" s="1058"/>
      <c r="I1238" s="1059"/>
    </row>
    <row r="1239" spans="1:9" ht="15.95" customHeight="1">
      <c r="A1239" s="1061"/>
      <c r="B1239" s="95"/>
      <c r="C1239" s="1062"/>
      <c r="D1239" s="1058"/>
      <c r="E1239" s="1058"/>
      <c r="F1239" s="1059"/>
      <c r="G1239" s="1058"/>
      <c r="H1239" s="1058"/>
      <c r="I1239" s="1059"/>
    </row>
    <row r="1240" spans="1:9" ht="15.95" customHeight="1">
      <c r="A1240" s="1061"/>
      <c r="B1240" s="95"/>
      <c r="C1240" s="1062"/>
      <c r="D1240" s="1058"/>
      <c r="E1240" s="1058"/>
      <c r="F1240" s="1059"/>
      <c r="G1240" s="1058"/>
      <c r="H1240" s="1058"/>
      <c r="I1240" s="1059"/>
    </row>
    <row r="1241" spans="1:9" ht="15.95" customHeight="1">
      <c r="A1241" s="1061"/>
      <c r="B1241" s="95"/>
      <c r="C1241" s="1062"/>
      <c r="D1241" s="1058"/>
      <c r="E1241" s="1058"/>
      <c r="F1241" s="1059"/>
      <c r="G1241" s="1058"/>
      <c r="H1241" s="1058"/>
      <c r="I1241" s="1059"/>
    </row>
    <row r="1242" spans="1:9" ht="15.95" customHeight="1">
      <c r="A1242" s="1061"/>
      <c r="B1242" s="95"/>
      <c r="C1242" s="1062"/>
      <c r="D1242" s="1058"/>
      <c r="E1242" s="1058"/>
      <c r="F1242" s="1059"/>
      <c r="G1242" s="1058"/>
      <c r="H1242" s="1058"/>
      <c r="I1242" s="1059"/>
    </row>
    <row r="1243" spans="1:9" ht="15.95" customHeight="1">
      <c r="A1243" s="1061"/>
      <c r="B1243" s="95"/>
      <c r="C1243" s="1062"/>
      <c r="D1243" s="1058"/>
      <c r="E1243" s="1058"/>
      <c r="F1243" s="1059"/>
      <c r="G1243" s="1058"/>
      <c r="H1243" s="1058"/>
      <c r="I1243" s="1059"/>
    </row>
    <row r="1244" spans="1:9" ht="15.95" customHeight="1">
      <c r="A1244" s="1061"/>
      <c r="B1244" s="95"/>
      <c r="C1244" s="1062"/>
      <c r="D1244" s="1058"/>
      <c r="E1244" s="1058"/>
      <c r="F1244" s="1059"/>
      <c r="G1244" s="1058"/>
      <c r="H1244" s="1058"/>
      <c r="I1244" s="1059"/>
    </row>
    <row r="1245" spans="1:9" ht="15.95" customHeight="1">
      <c r="A1245" s="1061"/>
      <c r="B1245" s="95"/>
      <c r="C1245" s="1062"/>
      <c r="D1245" s="1058"/>
      <c r="E1245" s="1058"/>
      <c r="F1245" s="1059"/>
      <c r="G1245" s="1058"/>
      <c r="H1245" s="1058"/>
      <c r="I1245" s="1059"/>
    </row>
    <row r="1246" spans="1:9" ht="15.95" customHeight="1">
      <c r="A1246" s="1061"/>
      <c r="B1246" s="95"/>
      <c r="C1246" s="1062"/>
      <c r="D1246" s="1058"/>
      <c r="E1246" s="1058"/>
      <c r="F1246" s="1059"/>
      <c r="G1246" s="1058"/>
      <c r="H1246" s="1058"/>
      <c r="I1246" s="1059"/>
    </row>
    <row r="1247" spans="1:9" ht="15.95" customHeight="1">
      <c r="A1247" s="1061"/>
      <c r="B1247" s="95"/>
      <c r="C1247" s="1062"/>
      <c r="D1247" s="1058"/>
      <c r="E1247" s="1058"/>
      <c r="F1247" s="1059"/>
      <c r="G1247" s="1058"/>
      <c r="H1247" s="1058"/>
      <c r="I1247" s="1059"/>
    </row>
    <row r="1248" spans="1:9" ht="15.95" customHeight="1">
      <c r="A1248" s="1061"/>
      <c r="B1248" s="95"/>
      <c r="C1248" s="1062"/>
      <c r="D1248" s="1058"/>
      <c r="E1248" s="1058"/>
      <c r="F1248" s="1059"/>
      <c r="G1248" s="1058"/>
      <c r="H1248" s="1058"/>
      <c r="I1248" s="1059"/>
    </row>
    <row r="1249" spans="1:9" ht="15.95" customHeight="1">
      <c r="A1249" s="1061"/>
      <c r="B1249" s="95"/>
      <c r="C1249" s="1062"/>
      <c r="D1249" s="1058"/>
      <c r="E1249" s="1058"/>
      <c r="F1249" s="1059"/>
      <c r="G1249" s="1058"/>
      <c r="H1249" s="1058"/>
      <c r="I1249" s="1059"/>
    </row>
    <row r="1250" spans="1:9" ht="15.95" customHeight="1">
      <c r="A1250" s="1061"/>
      <c r="B1250" s="95"/>
      <c r="C1250" s="1062"/>
      <c r="D1250" s="1058"/>
      <c r="E1250" s="1058"/>
      <c r="F1250" s="1059"/>
      <c r="G1250" s="1058"/>
      <c r="H1250" s="1058"/>
      <c r="I1250" s="1059"/>
    </row>
    <row r="1251" spans="1:9" ht="15.95" customHeight="1">
      <c r="A1251" s="1061"/>
      <c r="B1251" s="95"/>
      <c r="C1251" s="1062"/>
      <c r="D1251" s="1058"/>
      <c r="E1251" s="1058"/>
      <c r="F1251" s="1059"/>
      <c r="G1251" s="1058"/>
      <c r="H1251" s="1058"/>
      <c r="I1251" s="1059"/>
    </row>
    <row r="1252" spans="1:9" ht="15.95" customHeight="1">
      <c r="A1252" s="1061"/>
      <c r="B1252" s="95"/>
      <c r="C1252" s="1062"/>
      <c r="D1252" s="1058"/>
      <c r="E1252" s="1058"/>
      <c r="F1252" s="1059"/>
      <c r="G1252" s="1058"/>
      <c r="H1252" s="1058"/>
      <c r="I1252" s="1059"/>
    </row>
    <row r="1253" spans="1:9" ht="15.95" customHeight="1">
      <c r="A1253" s="1061"/>
      <c r="B1253" s="95"/>
      <c r="C1253" s="1062"/>
      <c r="D1253" s="1058"/>
      <c r="E1253" s="1058"/>
      <c r="F1253" s="1059"/>
      <c r="G1253" s="1058"/>
      <c r="H1253" s="1058"/>
      <c r="I1253" s="1059"/>
    </row>
    <row r="1254" spans="1:9" ht="15.95" customHeight="1">
      <c r="A1254" s="1061"/>
      <c r="B1254" s="95"/>
      <c r="C1254" s="1062"/>
      <c r="D1254" s="1058"/>
      <c r="E1254" s="1058"/>
      <c r="F1254" s="1059"/>
      <c r="G1254" s="1058"/>
      <c r="H1254" s="1058"/>
      <c r="I1254" s="1059"/>
    </row>
    <row r="1255" spans="1:9" ht="15.95" customHeight="1">
      <c r="A1255" s="1061"/>
      <c r="B1255" s="95"/>
      <c r="C1255" s="1062"/>
      <c r="D1255" s="1058"/>
      <c r="E1255" s="1058"/>
      <c r="F1255" s="1059"/>
      <c r="G1255" s="1058"/>
      <c r="H1255" s="1058"/>
      <c r="I1255" s="1059"/>
    </row>
    <row r="1256" spans="1:9" ht="15.95" customHeight="1">
      <c r="A1256" s="1061"/>
      <c r="B1256" s="95"/>
      <c r="C1256" s="1062"/>
      <c r="D1256" s="1058"/>
      <c r="E1256" s="1058"/>
      <c r="F1256" s="1059"/>
      <c r="G1256" s="1058"/>
      <c r="H1256" s="1058"/>
      <c r="I1256" s="1059"/>
    </row>
    <row r="1257" spans="1:9" ht="15.95" customHeight="1">
      <c r="A1257" s="1061"/>
      <c r="B1257" s="95"/>
      <c r="C1257" s="1062"/>
      <c r="D1257" s="1058"/>
      <c r="E1257" s="1058"/>
      <c r="F1257" s="1059"/>
      <c r="G1257" s="1058"/>
      <c r="H1257" s="1058"/>
      <c r="I1257" s="1059"/>
    </row>
    <row r="1258" spans="1:9" ht="15.95" customHeight="1">
      <c r="A1258" s="1061"/>
      <c r="B1258" s="95"/>
      <c r="C1258" s="1062"/>
      <c r="D1258" s="1058"/>
      <c r="E1258" s="1058"/>
      <c r="F1258" s="1059"/>
      <c r="G1258" s="1058"/>
      <c r="H1258" s="1058"/>
      <c r="I1258" s="1059"/>
    </row>
    <row r="1259" spans="1:9" ht="15.95" customHeight="1">
      <c r="A1259" s="1061"/>
      <c r="B1259" s="95"/>
      <c r="C1259" s="1062"/>
      <c r="D1259" s="1058"/>
      <c r="E1259" s="1058"/>
      <c r="F1259" s="1059"/>
      <c r="G1259" s="1058"/>
      <c r="H1259" s="1058"/>
      <c r="I1259" s="1059"/>
    </row>
    <row r="1260" spans="1:9" ht="15.95" customHeight="1">
      <c r="A1260" s="1061"/>
      <c r="B1260" s="95"/>
      <c r="C1260" s="1062"/>
      <c r="D1260" s="1058"/>
      <c r="E1260" s="1058"/>
      <c r="F1260" s="1059"/>
      <c r="G1260" s="1058"/>
      <c r="H1260" s="1058"/>
      <c r="I1260" s="1059"/>
    </row>
    <row r="1261" spans="1:9" ht="15.95" customHeight="1">
      <c r="A1261" s="1061"/>
      <c r="B1261" s="95"/>
      <c r="C1261" s="1062"/>
      <c r="D1261" s="1058"/>
      <c r="E1261" s="1058"/>
      <c r="F1261" s="1059"/>
      <c r="G1261" s="1058"/>
      <c r="H1261" s="1058"/>
      <c r="I1261" s="1059"/>
    </row>
    <row r="1262" spans="1:9" ht="15.95" customHeight="1">
      <c r="A1262" s="1061"/>
      <c r="B1262" s="95"/>
      <c r="C1262" s="1062"/>
      <c r="D1262" s="1058"/>
      <c r="E1262" s="1058"/>
      <c r="F1262" s="1059"/>
      <c r="G1262" s="1058"/>
      <c r="H1262" s="1058"/>
      <c r="I1262" s="1059"/>
    </row>
    <row r="1263" spans="1:9" ht="15.95" customHeight="1">
      <c r="A1263" s="1061"/>
      <c r="B1263" s="95"/>
      <c r="C1263" s="1062"/>
      <c r="D1263" s="1058"/>
      <c r="E1263" s="1058"/>
      <c r="F1263" s="1059"/>
      <c r="G1263" s="1058"/>
      <c r="H1263" s="1058"/>
      <c r="I1263" s="1059"/>
    </row>
    <row r="1264" spans="1:9" ht="15.95" customHeight="1">
      <c r="A1264" s="1061"/>
      <c r="B1264" s="95"/>
      <c r="C1264" s="1062"/>
      <c r="D1264" s="1058"/>
      <c r="E1264" s="1058"/>
      <c r="F1264" s="1059"/>
      <c r="G1264" s="1058"/>
      <c r="H1264" s="1058"/>
      <c r="I1264" s="1059"/>
    </row>
    <row r="1265" spans="1:9" ht="15.95" customHeight="1">
      <c r="A1265" s="1061"/>
      <c r="B1265" s="95"/>
      <c r="C1265" s="1062"/>
      <c r="D1265" s="1058"/>
      <c r="E1265" s="1058"/>
      <c r="F1265" s="1059"/>
      <c r="G1265" s="1058"/>
      <c r="H1265" s="1058"/>
      <c r="I1265" s="1059"/>
    </row>
    <row r="1266" spans="1:9" ht="15.95" customHeight="1">
      <c r="A1266" s="1061"/>
      <c r="B1266" s="95"/>
      <c r="C1266" s="1062"/>
      <c r="D1266" s="1058"/>
      <c r="E1266" s="1058"/>
      <c r="F1266" s="1059"/>
      <c r="G1266" s="1058"/>
      <c r="H1266" s="1058"/>
      <c r="I1266" s="1059"/>
    </row>
    <row r="1267" spans="1:9" ht="15.95" customHeight="1">
      <c r="A1267" s="1061"/>
      <c r="B1267" s="95"/>
      <c r="C1267" s="1062"/>
      <c r="D1267" s="1058"/>
      <c r="E1267" s="1058"/>
      <c r="F1267" s="1059"/>
      <c r="G1267" s="1058"/>
      <c r="H1267" s="1058"/>
      <c r="I1267" s="1059"/>
    </row>
    <row r="1268" spans="1:9" ht="15.95" customHeight="1">
      <c r="A1268" s="1061"/>
      <c r="B1268" s="95"/>
      <c r="C1268" s="1062"/>
      <c r="D1268" s="1058"/>
      <c r="E1268" s="1058"/>
      <c r="F1268" s="1059"/>
      <c r="G1268" s="1058"/>
      <c r="H1268" s="1058"/>
      <c r="I1268" s="1059"/>
    </row>
    <row r="1269" spans="1:9" ht="15.95" customHeight="1">
      <c r="A1269" s="1061"/>
      <c r="B1269" s="95"/>
      <c r="C1269" s="1062"/>
      <c r="D1269" s="1058"/>
      <c r="E1269" s="1058"/>
      <c r="F1269" s="1059"/>
      <c r="G1269" s="1058"/>
      <c r="H1269" s="1058"/>
      <c r="I1269" s="1059"/>
    </row>
    <row r="1270" spans="1:9" ht="15.95" customHeight="1">
      <c r="A1270" s="1061"/>
      <c r="B1270" s="95"/>
      <c r="C1270" s="1062"/>
      <c r="D1270" s="1058"/>
      <c r="E1270" s="1058"/>
      <c r="F1270" s="1059"/>
      <c r="G1270" s="1058"/>
      <c r="H1270" s="1058"/>
      <c r="I1270" s="1059"/>
    </row>
    <row r="1271" spans="1:9" ht="15.95" customHeight="1">
      <c r="A1271" s="1061"/>
      <c r="B1271" s="95"/>
      <c r="C1271" s="1062"/>
      <c r="D1271" s="1058"/>
      <c r="E1271" s="1058"/>
      <c r="F1271" s="1059"/>
      <c r="G1271" s="1058"/>
      <c r="H1271" s="1058"/>
      <c r="I1271" s="1059"/>
    </row>
    <row r="1272" spans="1:9" ht="15.95" customHeight="1">
      <c r="A1272" s="1061"/>
      <c r="B1272" s="95"/>
      <c r="C1272" s="1062"/>
      <c r="D1272" s="1058"/>
      <c r="E1272" s="1058"/>
      <c r="F1272" s="1059"/>
      <c r="G1272" s="1058"/>
      <c r="H1272" s="1058"/>
      <c r="I1272" s="1059"/>
    </row>
    <row r="1273" spans="1:9" ht="15.95" customHeight="1">
      <c r="A1273" s="1061"/>
      <c r="B1273" s="95"/>
      <c r="C1273" s="1062"/>
      <c r="D1273" s="1058"/>
      <c r="E1273" s="1058"/>
      <c r="F1273" s="1059"/>
      <c r="G1273" s="1058"/>
      <c r="H1273" s="1058"/>
      <c r="I1273" s="1059"/>
    </row>
    <row r="1274" spans="1:9" ht="15.95" customHeight="1">
      <c r="A1274" s="1061"/>
      <c r="B1274" s="95"/>
      <c r="C1274" s="1062"/>
      <c r="D1274" s="1058"/>
      <c r="E1274" s="1058"/>
      <c r="F1274" s="1059"/>
      <c r="G1274" s="1058"/>
      <c r="H1274" s="1058"/>
      <c r="I1274" s="1059"/>
    </row>
    <row r="1275" spans="1:9" ht="15.95" customHeight="1">
      <c r="A1275" s="1061"/>
      <c r="B1275" s="95"/>
      <c r="C1275" s="1062"/>
      <c r="D1275" s="1058"/>
      <c r="E1275" s="1058"/>
      <c r="F1275" s="1059"/>
      <c r="G1275" s="1058"/>
      <c r="H1275" s="1058"/>
      <c r="I1275" s="1059"/>
    </row>
    <row r="1276" spans="1:9" ht="15.95" customHeight="1">
      <c r="A1276" s="1061"/>
      <c r="B1276" s="95"/>
      <c r="C1276" s="1062"/>
      <c r="D1276" s="1058"/>
      <c r="E1276" s="1058"/>
      <c r="F1276" s="1059"/>
      <c r="G1276" s="1058"/>
      <c r="H1276" s="1058"/>
      <c r="I1276" s="1059"/>
    </row>
    <row r="1277" spans="1:9" ht="15.95" customHeight="1">
      <c r="A1277" s="1061"/>
      <c r="B1277" s="95"/>
      <c r="C1277" s="1062"/>
      <c r="D1277" s="1058"/>
      <c r="E1277" s="1058"/>
      <c r="F1277" s="1059"/>
      <c r="G1277" s="1058"/>
      <c r="H1277" s="1058"/>
      <c r="I1277" s="1059"/>
    </row>
    <row r="1278" spans="1:9" ht="15.95" customHeight="1">
      <c r="A1278" s="1061"/>
      <c r="B1278" s="95"/>
      <c r="C1278" s="1062"/>
      <c r="D1278" s="1058"/>
      <c r="E1278" s="1058"/>
      <c r="F1278" s="1059"/>
      <c r="G1278" s="1058"/>
      <c r="H1278" s="1058"/>
      <c r="I1278" s="1059"/>
    </row>
    <row r="1279" spans="1:9" ht="15.95" customHeight="1">
      <c r="A1279" s="1061"/>
      <c r="B1279" s="95"/>
      <c r="C1279" s="1062"/>
      <c r="D1279" s="1058"/>
      <c r="E1279" s="1058"/>
      <c r="F1279" s="1059"/>
      <c r="G1279" s="1058"/>
      <c r="H1279" s="1058"/>
      <c r="I1279" s="1059"/>
    </row>
    <row r="1280" spans="1:9" ht="15.95" customHeight="1">
      <c r="A1280" s="1061"/>
      <c r="B1280" s="95"/>
      <c r="C1280" s="1062"/>
      <c r="D1280" s="1058"/>
      <c r="E1280" s="1058"/>
      <c r="F1280" s="1059"/>
      <c r="G1280" s="1058"/>
      <c r="H1280" s="1058"/>
      <c r="I1280" s="1059"/>
    </row>
    <row r="1281" spans="1:9" ht="15.95" customHeight="1">
      <c r="A1281" s="1061"/>
      <c r="B1281" s="95"/>
      <c r="C1281" s="1062"/>
      <c r="D1281" s="1058"/>
      <c r="E1281" s="1058"/>
      <c r="F1281" s="1059"/>
      <c r="G1281" s="1058"/>
      <c r="H1281" s="1058"/>
      <c r="I1281" s="1059"/>
    </row>
    <row r="1282" spans="1:9" ht="15.95" customHeight="1">
      <c r="A1282" s="1061"/>
      <c r="B1282" s="95"/>
      <c r="C1282" s="1062"/>
      <c r="D1282" s="1058"/>
      <c r="E1282" s="1058"/>
      <c r="F1282" s="1059"/>
      <c r="G1282" s="1058"/>
      <c r="H1282" s="1058"/>
      <c r="I1282" s="1059"/>
    </row>
    <row r="1283" spans="1:9" ht="15.95" customHeight="1">
      <c r="A1283" s="1061"/>
      <c r="B1283" s="95"/>
      <c r="C1283" s="1062"/>
      <c r="D1283" s="1058"/>
      <c r="E1283" s="1058"/>
      <c r="F1283" s="1059"/>
      <c r="G1283" s="1058"/>
      <c r="H1283" s="1058"/>
      <c r="I1283" s="1059"/>
    </row>
    <row r="1284" spans="1:9" ht="15.95" customHeight="1">
      <c r="A1284" s="1061"/>
      <c r="B1284" s="95"/>
      <c r="C1284" s="1062"/>
      <c r="D1284" s="1058"/>
      <c r="E1284" s="1058"/>
      <c r="F1284" s="1059"/>
      <c r="G1284" s="1058"/>
      <c r="H1284" s="1058"/>
      <c r="I1284" s="1059"/>
    </row>
    <row r="1285" spans="1:9" ht="15.95" customHeight="1">
      <c r="A1285" s="1061"/>
      <c r="B1285" s="95"/>
      <c r="C1285" s="1062"/>
      <c r="D1285" s="1058"/>
      <c r="E1285" s="1058"/>
      <c r="F1285" s="1059"/>
      <c r="G1285" s="1058"/>
      <c r="H1285" s="1058"/>
      <c r="I1285" s="1059"/>
    </row>
    <row r="1286" spans="1:9" ht="15.95" customHeight="1">
      <c r="A1286" s="1061"/>
      <c r="B1286" s="95"/>
      <c r="C1286" s="1062"/>
      <c r="D1286" s="1058"/>
      <c r="E1286" s="1058"/>
      <c r="F1286" s="1059"/>
      <c r="G1286" s="1058"/>
      <c r="H1286" s="1058"/>
      <c r="I1286" s="1059"/>
    </row>
    <row r="1287" spans="1:9" ht="15.95" customHeight="1">
      <c r="A1287" s="1061"/>
      <c r="B1287" s="95"/>
      <c r="C1287" s="1062"/>
      <c r="D1287" s="1058"/>
      <c r="E1287" s="1058"/>
      <c r="F1287" s="1059"/>
      <c r="G1287" s="1058"/>
      <c r="H1287" s="1058"/>
      <c r="I1287" s="1059"/>
    </row>
    <row r="1288" spans="1:9" ht="15.95" customHeight="1">
      <c r="A1288" s="1061"/>
      <c r="B1288" s="95"/>
      <c r="C1288" s="1062"/>
      <c r="D1288" s="1058"/>
      <c r="E1288" s="1058"/>
      <c r="F1288" s="1059"/>
      <c r="G1288" s="1058"/>
      <c r="H1288" s="1058"/>
      <c r="I1288" s="1059"/>
    </row>
    <row r="1289" spans="1:9" ht="15.95" customHeight="1">
      <c r="A1289" s="1061"/>
      <c r="B1289" s="95"/>
      <c r="C1289" s="1062"/>
      <c r="D1289" s="1058"/>
      <c r="E1289" s="1058"/>
      <c r="F1289" s="1059"/>
      <c r="G1289" s="1058"/>
      <c r="H1289" s="1058"/>
      <c r="I1289" s="1059"/>
    </row>
    <row r="1290" spans="1:9" ht="15.95" customHeight="1">
      <c r="A1290" s="1061"/>
      <c r="B1290" s="95"/>
      <c r="C1290" s="1062"/>
      <c r="D1290" s="1058"/>
      <c r="E1290" s="1058"/>
      <c r="F1290" s="1059"/>
      <c r="G1290" s="1058"/>
      <c r="H1290" s="1058"/>
      <c r="I1290" s="1059"/>
    </row>
    <row r="1291" spans="1:9" ht="15.95" customHeight="1">
      <c r="A1291" s="1061"/>
      <c r="B1291" s="95"/>
      <c r="C1291" s="1062"/>
      <c r="D1291" s="1058"/>
      <c r="E1291" s="1058"/>
      <c r="F1291" s="1059"/>
      <c r="G1291" s="1058"/>
      <c r="H1291" s="1058"/>
      <c r="I1291" s="1059"/>
    </row>
    <row r="1292" spans="1:9" ht="15.95" customHeight="1">
      <c r="A1292" s="1061"/>
      <c r="B1292" s="95"/>
      <c r="C1292" s="1062"/>
      <c r="D1292" s="1058"/>
      <c r="E1292" s="1058"/>
      <c r="F1292" s="1059"/>
      <c r="G1292" s="1058"/>
      <c r="H1292" s="1058"/>
      <c r="I1292" s="1059"/>
    </row>
    <row r="1293" spans="1:9" ht="15.95" customHeight="1">
      <c r="A1293" s="1061"/>
      <c r="B1293" s="95"/>
      <c r="C1293" s="1062"/>
      <c r="D1293" s="1058"/>
      <c r="E1293" s="1058"/>
      <c r="F1293" s="1059"/>
      <c r="G1293" s="1058"/>
      <c r="H1293" s="1058"/>
      <c r="I1293" s="1059"/>
    </row>
    <row r="1294" spans="1:9" ht="15.95" customHeight="1">
      <c r="A1294" s="1061"/>
      <c r="B1294" s="95"/>
      <c r="C1294" s="1062"/>
      <c r="D1294" s="1058"/>
      <c r="E1294" s="1058"/>
      <c r="F1294" s="1059"/>
      <c r="G1294" s="1058"/>
      <c r="H1294" s="1058"/>
      <c r="I1294" s="1059"/>
    </row>
    <row r="1295" spans="1:9" ht="15.95" customHeight="1">
      <c r="A1295" s="1061"/>
      <c r="B1295" s="95"/>
      <c r="C1295" s="1062"/>
      <c r="D1295" s="1058"/>
      <c r="E1295" s="1058"/>
      <c r="F1295" s="1059"/>
      <c r="G1295" s="1058"/>
      <c r="H1295" s="1058"/>
      <c r="I1295" s="1059"/>
    </row>
    <row r="1296" spans="1:9" ht="15.95" customHeight="1">
      <c r="A1296" s="1061"/>
      <c r="B1296" s="95"/>
      <c r="C1296" s="1062"/>
      <c r="D1296" s="1058"/>
      <c r="E1296" s="1058"/>
      <c r="F1296" s="1059"/>
      <c r="G1296" s="1058"/>
      <c r="H1296" s="1058"/>
      <c r="I1296" s="1059"/>
    </row>
    <row r="1297" spans="1:9" ht="15.95" customHeight="1">
      <c r="A1297" s="1061"/>
      <c r="B1297" s="95"/>
      <c r="C1297" s="1062"/>
      <c r="D1297" s="1058"/>
      <c r="E1297" s="1058"/>
      <c r="F1297" s="1059"/>
      <c r="G1297" s="1058"/>
      <c r="H1297" s="1058"/>
      <c r="I1297" s="1059"/>
    </row>
    <row r="1298" spans="1:9" ht="15.95" customHeight="1">
      <c r="A1298" s="1061"/>
      <c r="B1298" s="95"/>
      <c r="C1298" s="1062"/>
      <c r="D1298" s="1058"/>
      <c r="E1298" s="1058"/>
      <c r="F1298" s="1059"/>
      <c r="G1298" s="1058"/>
      <c r="H1298" s="1058"/>
      <c r="I1298" s="1059"/>
    </row>
    <row r="1299" spans="1:9" ht="15.95" customHeight="1">
      <c r="A1299" s="1061"/>
      <c r="B1299" s="95"/>
      <c r="C1299" s="1062"/>
      <c r="D1299" s="1058"/>
      <c r="E1299" s="1058"/>
      <c r="F1299" s="1059"/>
      <c r="G1299" s="1058"/>
      <c r="H1299" s="1058"/>
      <c r="I1299" s="1059"/>
    </row>
    <row r="1300" spans="1:9" ht="15.95" customHeight="1">
      <c r="A1300" s="1061"/>
      <c r="B1300" s="95"/>
      <c r="C1300" s="1062"/>
      <c r="D1300" s="1058"/>
      <c r="E1300" s="1058"/>
      <c r="F1300" s="1059"/>
      <c r="G1300" s="1058"/>
      <c r="H1300" s="1058"/>
      <c r="I1300" s="1059"/>
    </row>
    <row r="1301" spans="1:9" ht="15.95" customHeight="1">
      <c r="A1301" s="1061"/>
      <c r="B1301" s="95"/>
      <c r="C1301" s="1062"/>
      <c r="D1301" s="1058"/>
      <c r="E1301" s="1058"/>
      <c r="F1301" s="1059"/>
      <c r="G1301" s="1058"/>
      <c r="H1301" s="1058"/>
      <c r="I1301" s="1059"/>
    </row>
    <row r="1302" spans="1:9" ht="15.95" customHeight="1">
      <c r="A1302" s="1061"/>
      <c r="B1302" s="95"/>
      <c r="C1302" s="1062"/>
      <c r="D1302" s="1058"/>
      <c r="E1302" s="1058"/>
      <c r="F1302" s="1059"/>
      <c r="G1302" s="1058"/>
      <c r="H1302" s="1058"/>
      <c r="I1302" s="1059"/>
    </row>
    <row r="1303" spans="1:9" ht="15.95" customHeight="1">
      <c r="A1303" s="1061"/>
      <c r="B1303" s="95"/>
      <c r="C1303" s="1062"/>
      <c r="D1303" s="1058"/>
      <c r="E1303" s="1058"/>
      <c r="F1303" s="1059"/>
      <c r="G1303" s="1058"/>
      <c r="H1303" s="1058"/>
      <c r="I1303" s="1059"/>
    </row>
    <row r="1304" spans="1:9" ht="15.95" customHeight="1">
      <c r="A1304" s="1061"/>
      <c r="B1304" s="95"/>
      <c r="C1304" s="1062"/>
      <c r="D1304" s="1058"/>
      <c r="E1304" s="1058"/>
      <c r="F1304" s="1059"/>
      <c r="G1304" s="1058"/>
      <c r="H1304" s="1058"/>
      <c r="I1304" s="1059"/>
    </row>
    <row r="1305" spans="1:9" ht="15.95" customHeight="1">
      <c r="A1305" s="1061"/>
      <c r="B1305" s="95"/>
      <c r="C1305" s="1062"/>
      <c r="D1305" s="1058"/>
      <c r="E1305" s="1058"/>
      <c r="F1305" s="1059"/>
      <c r="G1305" s="1058"/>
      <c r="H1305" s="1058"/>
      <c r="I1305" s="1059"/>
    </row>
    <row r="1306" spans="1:9" ht="15.95" customHeight="1">
      <c r="A1306" s="1061"/>
      <c r="B1306" s="95"/>
      <c r="C1306" s="1062"/>
      <c r="D1306" s="1058"/>
      <c r="E1306" s="1058"/>
      <c r="F1306" s="1059"/>
      <c r="G1306" s="1058"/>
      <c r="H1306" s="1058"/>
      <c r="I1306" s="1059"/>
    </row>
    <row r="1307" spans="1:9" ht="15.95" customHeight="1">
      <c r="A1307" s="1061"/>
      <c r="B1307" s="95"/>
      <c r="C1307" s="1062"/>
      <c r="D1307" s="1058"/>
      <c r="E1307" s="1058"/>
      <c r="F1307" s="1059"/>
      <c r="G1307" s="1058"/>
      <c r="H1307" s="1058"/>
      <c r="I1307" s="1059"/>
    </row>
    <row r="1308" spans="1:9" ht="15.95" customHeight="1">
      <c r="A1308" s="1061"/>
      <c r="B1308" s="95"/>
      <c r="C1308" s="1062"/>
      <c r="D1308" s="1058"/>
      <c r="E1308" s="1058"/>
      <c r="F1308" s="1059"/>
      <c r="G1308" s="1058"/>
      <c r="H1308" s="1058"/>
      <c r="I1308" s="1059"/>
    </row>
    <row r="1309" spans="1:9" ht="15.95" customHeight="1">
      <c r="A1309" s="1061"/>
      <c r="B1309" s="95"/>
      <c r="C1309" s="1062"/>
      <c r="D1309" s="1058"/>
      <c r="E1309" s="1058"/>
      <c r="F1309" s="1059"/>
      <c r="G1309" s="1058"/>
      <c r="H1309" s="1058"/>
      <c r="I1309" s="1059"/>
    </row>
    <row r="1310" spans="1:9" ht="15.95" customHeight="1">
      <c r="A1310" s="1061"/>
      <c r="B1310" s="95"/>
      <c r="C1310" s="1062"/>
      <c r="D1310" s="1058"/>
      <c r="E1310" s="1058"/>
      <c r="F1310" s="1059"/>
      <c r="G1310" s="1058"/>
      <c r="H1310" s="1058"/>
      <c r="I1310" s="1059"/>
    </row>
    <row r="1311" spans="1:9" ht="15.95" customHeight="1">
      <c r="A1311" s="1061"/>
      <c r="B1311" s="95"/>
      <c r="C1311" s="1062"/>
      <c r="D1311" s="1058"/>
      <c r="E1311" s="1058"/>
      <c r="F1311" s="1059"/>
      <c r="G1311" s="1058"/>
      <c r="H1311" s="1058"/>
      <c r="I1311" s="1059"/>
    </row>
    <row r="1312" spans="1:9" ht="15.95" customHeight="1">
      <c r="A1312" s="1061"/>
      <c r="B1312" s="95"/>
      <c r="C1312" s="1062"/>
      <c r="D1312" s="1058"/>
      <c r="E1312" s="1058"/>
      <c r="F1312" s="1059"/>
      <c r="G1312" s="1058"/>
      <c r="H1312" s="1058"/>
      <c r="I1312" s="1059"/>
    </row>
    <row r="1313" spans="1:9" ht="15.95" customHeight="1">
      <c r="A1313" s="1061"/>
      <c r="B1313" s="95"/>
      <c r="C1313" s="1062"/>
      <c r="D1313" s="1058"/>
      <c r="E1313" s="1058"/>
      <c r="F1313" s="1059"/>
      <c r="G1313" s="1058"/>
      <c r="H1313" s="1058"/>
      <c r="I1313" s="1059"/>
    </row>
    <row r="1314" spans="1:9" ht="15.95" customHeight="1">
      <c r="A1314" s="1061"/>
      <c r="B1314" s="95"/>
      <c r="C1314" s="1062"/>
      <c r="D1314" s="1058"/>
      <c r="E1314" s="1058"/>
      <c r="F1314" s="1059"/>
      <c r="G1314" s="1058"/>
      <c r="H1314" s="1058"/>
      <c r="I1314" s="1059"/>
    </row>
    <row r="1315" spans="1:9" ht="15.95" customHeight="1">
      <c r="A1315" s="1061"/>
      <c r="B1315" s="95"/>
      <c r="C1315" s="1062"/>
      <c r="D1315" s="1058"/>
      <c r="E1315" s="1058"/>
      <c r="F1315" s="1059"/>
      <c r="G1315" s="1058"/>
      <c r="H1315" s="1058"/>
      <c r="I1315" s="1059"/>
    </row>
    <row r="1316" spans="1:9" ht="15.95" customHeight="1">
      <c r="A1316" s="1061"/>
      <c r="B1316" s="95"/>
      <c r="C1316" s="1062"/>
      <c r="D1316" s="1058"/>
      <c r="E1316" s="1058"/>
      <c r="F1316" s="1059"/>
      <c r="G1316" s="1058"/>
      <c r="H1316" s="1058"/>
      <c r="I1316" s="1059"/>
    </row>
    <row r="1317" spans="1:9" ht="15.95" customHeight="1">
      <c r="A1317" s="1061"/>
      <c r="B1317" s="95"/>
      <c r="C1317" s="1062"/>
      <c r="D1317" s="1058"/>
      <c r="E1317" s="1058"/>
      <c r="F1317" s="1059"/>
      <c r="G1317" s="1058"/>
      <c r="H1317" s="1058"/>
      <c r="I1317" s="1059"/>
    </row>
    <row r="1318" spans="1:9" ht="15.95" customHeight="1">
      <c r="A1318" s="1061"/>
      <c r="B1318" s="95"/>
      <c r="C1318" s="1062"/>
      <c r="D1318" s="1058"/>
      <c r="E1318" s="1058"/>
      <c r="F1318" s="1059"/>
      <c r="G1318" s="1058"/>
      <c r="H1318" s="1058"/>
      <c r="I1318" s="1059"/>
    </row>
    <row r="1319" spans="1:9" ht="15.95" customHeight="1">
      <c r="A1319" s="1061"/>
      <c r="B1319" s="95"/>
      <c r="C1319" s="1062"/>
      <c r="D1319" s="1058"/>
      <c r="E1319" s="1058"/>
      <c r="F1319" s="1059"/>
      <c r="G1319" s="1058"/>
      <c r="H1319" s="1058"/>
      <c r="I1319" s="1059"/>
    </row>
    <row r="1320" spans="1:9" ht="15.95" customHeight="1">
      <c r="A1320" s="1061"/>
      <c r="B1320" s="95"/>
      <c r="C1320" s="1062"/>
      <c r="D1320" s="1058"/>
      <c r="E1320" s="1058"/>
      <c r="F1320" s="1059"/>
      <c r="G1320" s="1058"/>
      <c r="H1320" s="1058"/>
      <c r="I1320" s="1059"/>
    </row>
    <row r="1321" spans="1:9" ht="15.95" customHeight="1">
      <c r="A1321" s="1061"/>
      <c r="B1321" s="95"/>
      <c r="C1321" s="1062"/>
      <c r="D1321" s="1058"/>
      <c r="E1321" s="1058"/>
      <c r="F1321" s="1059"/>
      <c r="G1321" s="1058"/>
      <c r="H1321" s="1058"/>
      <c r="I1321" s="1059"/>
    </row>
    <row r="1322" spans="1:9" ht="15.95" customHeight="1">
      <c r="A1322" s="1061"/>
      <c r="B1322" s="95"/>
      <c r="C1322" s="1062"/>
      <c r="D1322" s="1058"/>
      <c r="E1322" s="1058"/>
      <c r="F1322" s="1059"/>
      <c r="G1322" s="1058"/>
      <c r="H1322" s="1058"/>
      <c r="I1322" s="1059"/>
    </row>
    <row r="1323" spans="1:9" ht="15.95" customHeight="1">
      <c r="A1323" s="1061"/>
      <c r="B1323" s="95"/>
      <c r="C1323" s="1062"/>
      <c r="D1323" s="1058"/>
      <c r="E1323" s="1058"/>
      <c r="F1323" s="1059"/>
      <c r="G1323" s="1058"/>
      <c r="H1323" s="1058"/>
      <c r="I1323" s="1059"/>
    </row>
    <row r="1324" spans="1:9" ht="15.95" customHeight="1">
      <c r="A1324" s="1061"/>
      <c r="B1324" s="95"/>
      <c r="C1324" s="1062"/>
      <c r="D1324" s="1058"/>
      <c r="E1324" s="1058"/>
      <c r="F1324" s="1059"/>
      <c r="G1324" s="1058"/>
      <c r="H1324" s="1058"/>
      <c r="I1324" s="1059"/>
    </row>
    <row r="1325" spans="1:9" ht="15.95" customHeight="1">
      <c r="A1325" s="1061"/>
      <c r="B1325" s="95"/>
      <c r="C1325" s="1062"/>
      <c r="D1325" s="1058"/>
      <c r="E1325" s="1058"/>
      <c r="F1325" s="1059"/>
      <c r="G1325" s="1058"/>
      <c r="H1325" s="1058"/>
      <c r="I1325" s="1059"/>
    </row>
    <row r="1326" spans="1:9" ht="15.95" customHeight="1">
      <c r="A1326" s="1061"/>
      <c r="B1326" s="95"/>
      <c r="C1326" s="1062"/>
      <c r="D1326" s="1058"/>
      <c r="E1326" s="1058"/>
      <c r="F1326" s="1059"/>
      <c r="G1326" s="1058"/>
      <c r="H1326" s="1058"/>
      <c r="I1326" s="1059"/>
    </row>
    <row r="1327" spans="1:9" ht="15.95" customHeight="1">
      <c r="A1327" s="1061"/>
      <c r="B1327" s="95"/>
      <c r="C1327" s="1062"/>
      <c r="D1327" s="1058"/>
      <c r="E1327" s="1058"/>
      <c r="F1327" s="1059"/>
      <c r="G1327" s="1058"/>
      <c r="H1327" s="1058"/>
      <c r="I1327" s="1059"/>
    </row>
    <row r="1328" spans="1:9" ht="15.95" customHeight="1">
      <c r="A1328" s="1061"/>
      <c r="B1328" s="95"/>
      <c r="C1328" s="1062"/>
      <c r="D1328" s="1058"/>
      <c r="E1328" s="1058"/>
      <c r="F1328" s="1059"/>
      <c r="G1328" s="1058"/>
      <c r="H1328" s="1058"/>
      <c r="I1328" s="1059"/>
    </row>
    <row r="1329" spans="1:9" ht="15.95" customHeight="1">
      <c r="A1329" s="1061"/>
      <c r="B1329" s="95"/>
      <c r="C1329" s="1062"/>
      <c r="D1329" s="1058"/>
      <c r="E1329" s="1058"/>
      <c r="F1329" s="1059"/>
      <c r="G1329" s="1058"/>
      <c r="H1329" s="1058"/>
      <c r="I1329" s="1059"/>
    </row>
    <row r="1330" spans="1:9" ht="15.95" customHeight="1">
      <c r="A1330" s="1061"/>
      <c r="B1330" s="95"/>
      <c r="C1330" s="1062"/>
      <c r="D1330" s="1058"/>
      <c r="E1330" s="1058"/>
      <c r="F1330" s="1059"/>
      <c r="G1330" s="1058"/>
      <c r="H1330" s="1058"/>
      <c r="I1330" s="1059"/>
    </row>
    <row r="1331" spans="1:9" ht="15.95" customHeight="1">
      <c r="A1331" s="1061"/>
      <c r="B1331" s="95"/>
      <c r="C1331" s="1062"/>
      <c r="D1331" s="1058"/>
      <c r="E1331" s="1058"/>
      <c r="F1331" s="1059"/>
      <c r="G1331" s="1058"/>
      <c r="H1331" s="1058"/>
      <c r="I1331" s="1059"/>
    </row>
    <row r="1332" spans="1:9" ht="15.95" customHeight="1">
      <c r="A1332" s="1061"/>
      <c r="B1332" s="95"/>
      <c r="C1332" s="1062"/>
      <c r="D1332" s="1058"/>
      <c r="E1332" s="1058"/>
      <c r="F1332" s="1059"/>
      <c r="G1332" s="1058"/>
      <c r="H1332" s="1058"/>
      <c r="I1332" s="1059"/>
    </row>
    <row r="1333" spans="1:9" ht="15.95" customHeight="1">
      <c r="A1333" s="1061"/>
      <c r="B1333" s="95"/>
      <c r="C1333" s="1062"/>
      <c r="D1333" s="1058"/>
      <c r="E1333" s="1058"/>
      <c r="F1333" s="1059"/>
      <c r="G1333" s="1058"/>
      <c r="H1333" s="1058"/>
      <c r="I1333" s="1059"/>
    </row>
    <row r="1334" spans="1:9" ht="15.95" customHeight="1">
      <c r="A1334" s="1061"/>
      <c r="B1334" s="95"/>
      <c r="C1334" s="1062"/>
      <c r="D1334" s="1058"/>
      <c r="E1334" s="1058"/>
      <c r="F1334" s="1059"/>
      <c r="G1334" s="1058"/>
      <c r="H1334" s="1058"/>
      <c r="I1334" s="1059"/>
    </row>
    <row r="1335" spans="1:9" ht="15.95" customHeight="1">
      <c r="A1335" s="1061"/>
      <c r="B1335" s="95"/>
      <c r="C1335" s="1062"/>
      <c r="D1335" s="1058"/>
      <c r="E1335" s="1058"/>
      <c r="F1335" s="1059"/>
      <c r="G1335" s="1058"/>
      <c r="H1335" s="1058"/>
      <c r="I1335" s="1059"/>
    </row>
    <row r="1336" spans="1:9" ht="15.95" customHeight="1">
      <c r="A1336" s="1061"/>
      <c r="B1336" s="95"/>
      <c r="C1336" s="1062"/>
      <c r="D1336" s="1058"/>
      <c r="E1336" s="1058"/>
      <c r="F1336" s="1059"/>
      <c r="G1336" s="1058"/>
      <c r="H1336" s="1058"/>
      <c r="I1336" s="1059"/>
    </row>
    <row r="1337" spans="1:9" ht="15.95" customHeight="1">
      <c r="A1337" s="1061"/>
      <c r="B1337" s="95"/>
      <c r="C1337" s="1062"/>
      <c r="D1337" s="1058"/>
      <c r="E1337" s="1058"/>
      <c r="F1337" s="1059"/>
      <c r="G1337" s="1058"/>
      <c r="H1337" s="1058"/>
      <c r="I1337" s="1059"/>
    </row>
    <row r="1338" spans="1:9" ht="15.95" customHeight="1">
      <c r="A1338" s="1061"/>
      <c r="B1338" s="95"/>
      <c r="C1338" s="1062"/>
      <c r="D1338" s="1058"/>
      <c r="E1338" s="1058"/>
      <c r="F1338" s="1059"/>
      <c r="G1338" s="1058"/>
      <c r="H1338" s="1058"/>
      <c r="I1338" s="1059"/>
    </row>
    <row r="1339" spans="1:9" ht="15.95" customHeight="1">
      <c r="A1339" s="1061"/>
      <c r="B1339" s="95"/>
      <c r="C1339" s="1062"/>
      <c r="D1339" s="1058"/>
      <c r="E1339" s="1058"/>
      <c r="F1339" s="1059"/>
      <c r="G1339" s="1058"/>
      <c r="H1339" s="1058"/>
      <c r="I1339" s="1059"/>
    </row>
    <row r="1340" spans="1:9" ht="15.95" customHeight="1">
      <c r="A1340" s="1061"/>
      <c r="B1340" s="95"/>
      <c r="C1340" s="1062"/>
      <c r="D1340" s="1058"/>
      <c r="E1340" s="1058"/>
      <c r="F1340" s="1059"/>
      <c r="G1340" s="1058"/>
      <c r="H1340" s="1058"/>
      <c r="I1340" s="1059"/>
    </row>
    <row r="1341" spans="1:9" ht="15.95" customHeight="1">
      <c r="A1341" s="1061"/>
      <c r="B1341" s="95"/>
      <c r="C1341" s="1062"/>
      <c r="D1341" s="1058"/>
      <c r="E1341" s="1058"/>
      <c r="F1341" s="1059"/>
      <c r="G1341" s="1058"/>
      <c r="H1341" s="1058"/>
      <c r="I1341" s="1059"/>
    </row>
    <row r="1342" spans="1:9" ht="15.95" customHeight="1">
      <c r="A1342" s="1061"/>
      <c r="B1342" s="95"/>
      <c r="C1342" s="1062"/>
      <c r="D1342" s="1058"/>
      <c r="E1342" s="1058"/>
      <c r="F1342" s="1059"/>
      <c r="G1342" s="1058"/>
      <c r="H1342" s="1058"/>
      <c r="I1342" s="1059"/>
    </row>
    <row r="1343" spans="1:9" ht="15.95" customHeight="1">
      <c r="A1343" s="1061"/>
      <c r="B1343" s="95"/>
      <c r="C1343" s="1062"/>
      <c r="D1343" s="1058"/>
      <c r="E1343" s="1058"/>
      <c r="F1343" s="1059"/>
      <c r="G1343" s="1058"/>
      <c r="H1343" s="1058"/>
      <c r="I1343" s="1059"/>
    </row>
    <row r="1344" spans="1:9" ht="15.95" customHeight="1">
      <c r="A1344" s="1061"/>
      <c r="B1344" s="95"/>
      <c r="C1344" s="1062"/>
      <c r="D1344" s="1058"/>
      <c r="E1344" s="1058"/>
      <c r="F1344" s="1059"/>
      <c r="G1344" s="1058"/>
      <c r="H1344" s="1058"/>
      <c r="I1344" s="1059"/>
    </row>
    <row r="1345" spans="1:9" ht="15.95" customHeight="1">
      <c r="A1345" s="1061"/>
      <c r="B1345" s="95"/>
      <c r="C1345" s="1062"/>
      <c r="D1345" s="1058"/>
      <c r="E1345" s="1058"/>
      <c r="F1345" s="1059"/>
      <c r="G1345" s="1058"/>
      <c r="H1345" s="1058"/>
      <c r="I1345" s="1059"/>
    </row>
    <row r="1346" spans="1:9" ht="15.95" customHeight="1">
      <c r="A1346" s="1061"/>
      <c r="B1346" s="95"/>
      <c r="C1346" s="1062"/>
      <c r="D1346" s="1058"/>
      <c r="E1346" s="1058"/>
      <c r="F1346" s="1059"/>
      <c r="G1346" s="1058"/>
      <c r="H1346" s="1058"/>
      <c r="I1346" s="1059"/>
    </row>
    <row r="1347" spans="1:9" ht="15.95" customHeight="1">
      <c r="A1347" s="1061"/>
      <c r="B1347" s="95"/>
      <c r="C1347" s="1062"/>
      <c r="D1347" s="1058"/>
      <c r="E1347" s="1058"/>
      <c r="F1347" s="1059"/>
      <c r="G1347" s="1058"/>
      <c r="H1347" s="1058"/>
      <c r="I1347" s="1059"/>
    </row>
    <row r="1348" spans="1:9" ht="15.95" customHeight="1">
      <c r="A1348" s="1061"/>
      <c r="B1348" s="95"/>
      <c r="C1348" s="1062"/>
      <c r="D1348" s="1058"/>
      <c r="E1348" s="1058"/>
      <c r="F1348" s="1059"/>
      <c r="G1348" s="1058"/>
      <c r="H1348" s="1058"/>
      <c r="I1348" s="1059"/>
    </row>
    <row r="1349" spans="1:9" ht="15.95" customHeight="1">
      <c r="A1349" s="1061"/>
      <c r="B1349" s="95"/>
      <c r="C1349" s="1062"/>
      <c r="D1349" s="1058"/>
      <c r="E1349" s="1058"/>
      <c r="F1349" s="1059"/>
      <c r="G1349" s="1058"/>
      <c r="H1349" s="1058"/>
      <c r="I1349" s="1059"/>
    </row>
    <row r="1350" spans="1:9" ht="15.95" customHeight="1">
      <c r="A1350" s="1061"/>
      <c r="B1350" s="95"/>
      <c r="C1350" s="1062"/>
      <c r="D1350" s="1058"/>
      <c r="E1350" s="1058"/>
      <c r="F1350" s="1059"/>
      <c r="G1350" s="1058"/>
      <c r="H1350" s="1058"/>
      <c r="I1350" s="1059"/>
    </row>
    <row r="1351" spans="1:9" ht="15.95" customHeight="1">
      <c r="A1351" s="1061"/>
      <c r="B1351" s="95"/>
      <c r="C1351" s="1062"/>
      <c r="D1351" s="1058"/>
      <c r="E1351" s="1058"/>
      <c r="F1351" s="1059"/>
      <c r="G1351" s="1058"/>
      <c r="H1351" s="1058"/>
      <c r="I1351" s="1059"/>
    </row>
    <row r="1352" spans="1:9" ht="15.95" customHeight="1">
      <c r="A1352" s="1061"/>
      <c r="B1352" s="95"/>
      <c r="C1352" s="1062"/>
      <c r="D1352" s="1058"/>
      <c r="E1352" s="1058"/>
      <c r="F1352" s="1059"/>
      <c r="G1352" s="1058"/>
      <c r="H1352" s="1058"/>
      <c r="I1352" s="1059"/>
    </row>
    <row r="1353" spans="1:9" ht="15.95" customHeight="1">
      <c r="A1353" s="1061"/>
      <c r="B1353" s="95"/>
      <c r="C1353" s="1062"/>
      <c r="D1353" s="1058"/>
      <c r="E1353" s="1058"/>
      <c r="F1353" s="1059"/>
      <c r="G1353" s="1058"/>
      <c r="H1353" s="1058"/>
      <c r="I1353" s="1059"/>
    </row>
    <row r="1354" spans="1:9" ht="15.95" customHeight="1">
      <c r="A1354" s="1061"/>
      <c r="B1354" s="95"/>
      <c r="C1354" s="1062"/>
      <c r="D1354" s="1058"/>
      <c r="E1354" s="1058"/>
      <c r="F1354" s="1059"/>
      <c r="G1354" s="1058"/>
      <c r="H1354" s="1058"/>
      <c r="I1354" s="1059"/>
    </row>
    <row r="1355" spans="1:9" ht="15.95" customHeight="1">
      <c r="A1355" s="1061"/>
      <c r="B1355" s="95"/>
      <c r="C1355" s="1062"/>
      <c r="D1355" s="1058"/>
      <c r="E1355" s="1058"/>
      <c r="F1355" s="1059"/>
      <c r="G1355" s="1058"/>
      <c r="H1355" s="1058"/>
      <c r="I1355" s="1059"/>
    </row>
    <row r="1356" spans="1:9" ht="15.95" customHeight="1">
      <c r="A1356" s="1061"/>
      <c r="B1356" s="95"/>
      <c r="C1356" s="1062"/>
      <c r="D1356" s="1058"/>
      <c r="E1356" s="1058"/>
      <c r="F1356" s="1059"/>
      <c r="G1356" s="1058"/>
      <c r="H1356" s="1058"/>
      <c r="I1356" s="1059"/>
    </row>
    <row r="1357" spans="1:9" ht="15.95" customHeight="1">
      <c r="A1357" s="1061"/>
      <c r="B1357" s="95"/>
      <c r="C1357" s="1062"/>
      <c r="D1357" s="1058"/>
      <c r="E1357" s="1058"/>
      <c r="F1357" s="1059"/>
      <c r="G1357" s="1058"/>
      <c r="H1357" s="1058"/>
      <c r="I1357" s="1059"/>
    </row>
    <row r="1358" spans="1:9" ht="15.95" customHeight="1">
      <c r="A1358" s="1061"/>
      <c r="B1358" s="95"/>
      <c r="C1358" s="1062"/>
      <c r="D1358" s="1058"/>
      <c r="E1358" s="1058"/>
      <c r="F1358" s="1059"/>
      <c r="G1358" s="1058"/>
      <c r="H1358" s="1058"/>
      <c r="I1358" s="1059"/>
    </row>
    <row r="1359" spans="1:9" ht="15.95" customHeight="1">
      <c r="A1359" s="1061"/>
      <c r="B1359" s="95"/>
      <c r="C1359" s="1062"/>
      <c r="D1359" s="1058"/>
      <c r="E1359" s="1058"/>
      <c r="F1359" s="1059"/>
      <c r="G1359" s="1058"/>
      <c r="H1359" s="1058"/>
      <c r="I1359" s="1059"/>
    </row>
    <row r="1360" spans="1:9" ht="15.95" customHeight="1">
      <c r="A1360" s="1061"/>
      <c r="B1360" s="95"/>
      <c r="C1360" s="1062"/>
      <c r="D1360" s="1058"/>
      <c r="E1360" s="1058"/>
      <c r="F1360" s="1059"/>
      <c r="G1360" s="1058"/>
      <c r="H1360" s="1058"/>
      <c r="I1360" s="1059"/>
    </row>
    <row r="1361" spans="1:9" ht="15.95" customHeight="1">
      <c r="A1361" s="1061"/>
      <c r="B1361" s="95"/>
      <c r="C1361" s="1062"/>
      <c r="D1361" s="1058"/>
      <c r="E1361" s="1058"/>
      <c r="F1361" s="1059"/>
      <c r="G1361" s="1058"/>
      <c r="H1361" s="1058"/>
      <c r="I1361" s="1059"/>
    </row>
    <row r="1362" spans="1:9" ht="15.95" customHeight="1">
      <c r="A1362" s="1061"/>
      <c r="B1362" s="95"/>
      <c r="C1362" s="1062"/>
      <c r="D1362" s="1058"/>
      <c r="E1362" s="1058"/>
      <c r="F1362" s="1059"/>
      <c r="G1362" s="1058"/>
      <c r="H1362" s="1058"/>
      <c r="I1362" s="1059"/>
    </row>
    <row r="1363" spans="1:9" ht="15.95" customHeight="1">
      <c r="A1363" s="1061"/>
      <c r="B1363" s="95"/>
      <c r="C1363" s="1062"/>
      <c r="D1363" s="1058"/>
      <c r="E1363" s="1058"/>
      <c r="F1363" s="1059"/>
      <c r="G1363" s="1058"/>
      <c r="H1363" s="1058"/>
      <c r="I1363" s="1059"/>
    </row>
    <row r="1364" spans="1:9" ht="15.95" customHeight="1">
      <c r="A1364" s="1061"/>
      <c r="B1364" s="95"/>
      <c r="C1364" s="1062"/>
      <c r="D1364" s="1058"/>
      <c r="E1364" s="1058"/>
      <c r="F1364" s="1059"/>
      <c r="G1364" s="1058"/>
      <c r="H1364" s="1058"/>
      <c r="I1364" s="1059"/>
    </row>
    <row r="1365" spans="1:9" ht="15.95" customHeight="1">
      <c r="A1365" s="1061"/>
      <c r="B1365" s="95"/>
      <c r="C1365" s="1062"/>
      <c r="D1365" s="1058"/>
      <c r="E1365" s="1058"/>
      <c r="F1365" s="1059"/>
      <c r="G1365" s="1058"/>
      <c r="H1365" s="1058"/>
      <c r="I1365" s="1059"/>
    </row>
    <row r="1366" spans="1:9" ht="15.95" customHeight="1">
      <c r="A1366" s="1061"/>
      <c r="B1366" s="95"/>
      <c r="C1366" s="1062"/>
      <c r="D1366" s="1058"/>
      <c r="E1366" s="1058"/>
      <c r="F1366" s="1059"/>
      <c r="G1366" s="1058"/>
      <c r="H1366" s="1058"/>
      <c r="I1366" s="1059"/>
    </row>
    <row r="1367" spans="1:9" ht="15.95" customHeight="1">
      <c r="A1367" s="1061"/>
      <c r="B1367" s="95"/>
      <c r="C1367" s="1062"/>
      <c r="D1367" s="1058"/>
      <c r="E1367" s="1058"/>
      <c r="F1367" s="1059"/>
      <c r="G1367" s="1058"/>
      <c r="H1367" s="1058"/>
      <c r="I1367" s="1059"/>
    </row>
    <row r="1368" spans="1:9" ht="15.95" customHeight="1">
      <c r="A1368" s="1061"/>
      <c r="B1368" s="95"/>
      <c r="C1368" s="1062"/>
      <c r="D1368" s="1058"/>
      <c r="E1368" s="1058"/>
      <c r="F1368" s="1059"/>
      <c r="G1368" s="1058"/>
      <c r="H1368" s="1058"/>
      <c r="I1368" s="1059"/>
    </row>
    <row r="1369" spans="1:9" ht="15.95" customHeight="1">
      <c r="A1369" s="1061"/>
      <c r="B1369" s="95"/>
      <c r="C1369" s="1062"/>
      <c r="D1369" s="1058"/>
      <c r="E1369" s="1058"/>
      <c r="F1369" s="1059"/>
      <c r="G1369" s="1058"/>
      <c r="H1369" s="1058"/>
      <c r="I1369" s="1059"/>
    </row>
    <row r="1370" spans="1:9" ht="15.95" customHeight="1">
      <c r="A1370" s="1061"/>
      <c r="B1370" s="95"/>
      <c r="C1370" s="1062"/>
      <c r="D1370" s="1058"/>
      <c r="E1370" s="1058"/>
      <c r="F1370" s="1059"/>
      <c r="G1370" s="1058"/>
      <c r="H1370" s="1058"/>
      <c r="I1370" s="1059"/>
    </row>
    <row r="1371" spans="1:9" ht="15.95" customHeight="1">
      <c r="A1371" s="1061"/>
      <c r="B1371" s="95"/>
      <c r="C1371" s="1062"/>
      <c r="D1371" s="1058"/>
      <c r="E1371" s="1058"/>
      <c r="F1371" s="1059"/>
      <c r="G1371" s="1058"/>
      <c r="H1371" s="1058"/>
      <c r="I1371" s="1059"/>
    </row>
    <row r="1372" spans="1:9" ht="15.95" customHeight="1">
      <c r="A1372" s="1061"/>
      <c r="B1372" s="95"/>
      <c r="C1372" s="1062"/>
      <c r="D1372" s="1058"/>
      <c r="E1372" s="1058"/>
      <c r="F1372" s="1059"/>
      <c r="G1372" s="1058"/>
      <c r="H1372" s="1058"/>
      <c r="I1372" s="1059"/>
    </row>
    <row r="1373" spans="1:9" ht="15.95" customHeight="1">
      <c r="A1373" s="1061"/>
      <c r="B1373" s="95"/>
      <c r="C1373" s="1062"/>
      <c r="D1373" s="1058"/>
      <c r="E1373" s="1058"/>
      <c r="F1373" s="1059"/>
      <c r="G1373" s="1058"/>
      <c r="H1373" s="1058"/>
      <c r="I1373" s="1059"/>
    </row>
    <row r="1374" spans="1:9" ht="15.95" customHeight="1">
      <c r="A1374" s="1061"/>
      <c r="B1374" s="95"/>
      <c r="C1374" s="1062"/>
      <c r="D1374" s="1058"/>
      <c r="E1374" s="1058"/>
      <c r="F1374" s="1059"/>
      <c r="G1374" s="1058"/>
      <c r="H1374" s="1058"/>
      <c r="I1374" s="1059"/>
    </row>
    <row r="1375" spans="1:9" ht="15.95" customHeight="1">
      <c r="A1375" s="1061"/>
      <c r="B1375" s="95"/>
      <c r="C1375" s="1062"/>
      <c r="D1375" s="1058"/>
      <c r="E1375" s="1058"/>
      <c r="F1375" s="1059"/>
      <c r="G1375" s="1058"/>
      <c r="H1375" s="1058"/>
      <c r="I1375" s="1059"/>
    </row>
    <row r="1376" spans="1:9" ht="15.95" customHeight="1">
      <c r="A1376" s="1061"/>
      <c r="B1376" s="95"/>
      <c r="C1376" s="1062"/>
      <c r="D1376" s="1058"/>
      <c r="E1376" s="1058"/>
      <c r="F1376" s="1059"/>
      <c r="G1376" s="1058"/>
      <c r="H1376" s="1058"/>
      <c r="I1376" s="1059"/>
    </row>
    <row r="1377" spans="1:9" ht="15.95" customHeight="1">
      <c r="A1377" s="1061"/>
      <c r="B1377" s="95"/>
      <c r="C1377" s="1062"/>
      <c r="D1377" s="1058"/>
      <c r="E1377" s="1058"/>
      <c r="F1377" s="1059"/>
      <c r="G1377" s="1058"/>
      <c r="H1377" s="1058"/>
      <c r="I1377" s="1059"/>
    </row>
    <row r="1378" spans="1:9" ht="15.95" customHeight="1">
      <c r="A1378" s="1061"/>
      <c r="B1378" s="95"/>
      <c r="C1378" s="1062"/>
      <c r="D1378" s="1058"/>
      <c r="E1378" s="1058"/>
      <c r="F1378" s="1059"/>
      <c r="G1378" s="1058"/>
      <c r="H1378" s="1058"/>
      <c r="I1378" s="1059"/>
    </row>
    <row r="1379" spans="1:9" ht="15.95" customHeight="1">
      <c r="A1379" s="1061"/>
      <c r="B1379" s="95"/>
      <c r="C1379" s="1062"/>
      <c r="D1379" s="1058"/>
      <c r="E1379" s="1058"/>
      <c r="F1379" s="1059"/>
      <c r="G1379" s="1058"/>
      <c r="H1379" s="1058"/>
      <c r="I1379" s="1059"/>
    </row>
    <row r="1380" spans="1:9" ht="15.95" customHeight="1">
      <c r="A1380" s="1061"/>
      <c r="B1380" s="95"/>
      <c r="C1380" s="1062"/>
      <c r="D1380" s="1058"/>
      <c r="E1380" s="1058"/>
      <c r="F1380" s="1059"/>
      <c r="G1380" s="1058"/>
      <c r="H1380" s="1058"/>
      <c r="I1380" s="1059"/>
    </row>
    <row r="1381" spans="1:9" ht="15.95" customHeight="1">
      <c r="A1381" s="1061"/>
      <c r="B1381" s="95"/>
      <c r="C1381" s="1062"/>
      <c r="D1381" s="1058"/>
      <c r="E1381" s="1058"/>
      <c r="F1381" s="1059"/>
      <c r="G1381" s="1058"/>
      <c r="H1381" s="1058"/>
      <c r="I1381" s="1059"/>
    </row>
    <row r="1382" spans="1:9" ht="15.95" customHeight="1">
      <c r="A1382" s="1061"/>
      <c r="B1382" s="95"/>
      <c r="C1382" s="1062"/>
      <c r="D1382" s="1058"/>
      <c r="E1382" s="1058"/>
      <c r="F1382" s="1059"/>
      <c r="G1382" s="1058"/>
      <c r="H1382" s="1058"/>
      <c r="I1382" s="1059"/>
    </row>
    <row r="1383" spans="1:9" ht="15.95" customHeight="1">
      <c r="A1383" s="1061"/>
      <c r="B1383" s="95"/>
      <c r="C1383" s="1062"/>
      <c r="D1383" s="1058"/>
      <c r="E1383" s="1058"/>
      <c r="F1383" s="1059"/>
      <c r="G1383" s="1058"/>
      <c r="H1383" s="1058"/>
      <c r="I1383" s="1059"/>
    </row>
    <row r="1384" spans="1:9" ht="15.95" customHeight="1">
      <c r="A1384" s="1061"/>
      <c r="B1384" s="95"/>
      <c r="C1384" s="1062"/>
      <c r="D1384" s="1058"/>
      <c r="E1384" s="1058"/>
      <c r="F1384" s="1059"/>
      <c r="G1384" s="1058"/>
      <c r="H1384" s="1058"/>
      <c r="I1384" s="1059"/>
    </row>
    <row r="1385" spans="1:9" ht="15.95" customHeight="1">
      <c r="A1385" s="1061"/>
      <c r="B1385" s="95"/>
      <c r="C1385" s="1062"/>
      <c r="D1385" s="1058"/>
      <c r="E1385" s="1058"/>
      <c r="F1385" s="1059"/>
      <c r="G1385" s="1058"/>
      <c r="H1385" s="1058"/>
      <c r="I1385" s="1059"/>
    </row>
    <row r="1386" spans="1:9" ht="15.95" customHeight="1">
      <c r="A1386" s="1061"/>
      <c r="B1386" s="95"/>
      <c r="C1386" s="1062"/>
      <c r="D1386" s="1058"/>
      <c r="E1386" s="1058"/>
      <c r="F1386" s="1059"/>
      <c r="G1386" s="1058"/>
      <c r="H1386" s="1058"/>
      <c r="I1386" s="1059"/>
    </row>
    <row r="1387" spans="1:9" ht="15.95" customHeight="1">
      <c r="A1387" s="1061"/>
      <c r="B1387" s="95"/>
      <c r="C1387" s="1062"/>
      <c r="D1387" s="1058"/>
      <c r="E1387" s="1058"/>
      <c r="F1387" s="1059"/>
      <c r="G1387" s="1058"/>
      <c r="H1387" s="1058"/>
      <c r="I1387" s="1059"/>
    </row>
    <row r="1388" spans="1:9" ht="15.95" customHeight="1">
      <c r="A1388" s="1061"/>
      <c r="B1388" s="95"/>
      <c r="C1388" s="1062"/>
      <c r="D1388" s="1058"/>
      <c r="E1388" s="1058"/>
      <c r="F1388" s="1059"/>
      <c r="G1388" s="1058"/>
      <c r="H1388" s="1058"/>
      <c r="I1388" s="1059"/>
    </row>
    <row r="1389" spans="1:9" ht="15.95" customHeight="1">
      <c r="A1389" s="1061"/>
      <c r="B1389" s="95"/>
      <c r="C1389" s="1062"/>
      <c r="D1389" s="1058"/>
      <c r="E1389" s="1058"/>
      <c r="F1389" s="1059"/>
      <c r="G1389" s="1058"/>
      <c r="H1389" s="1058"/>
      <c r="I1389" s="1059"/>
    </row>
    <row r="1390" spans="1:9" ht="15.95" customHeight="1">
      <c r="A1390" s="1061"/>
      <c r="B1390" s="95"/>
      <c r="C1390" s="1062"/>
      <c r="D1390" s="1058"/>
      <c r="E1390" s="1058"/>
      <c r="F1390" s="1059"/>
      <c r="G1390" s="1058"/>
      <c r="H1390" s="1058"/>
      <c r="I1390" s="1059"/>
    </row>
    <row r="1391" spans="1:9" ht="15.95" customHeight="1">
      <c r="A1391" s="1061"/>
      <c r="B1391" s="95"/>
      <c r="C1391" s="1062"/>
      <c r="D1391" s="1058"/>
      <c r="E1391" s="1058"/>
      <c r="F1391" s="1059"/>
      <c r="G1391" s="1058"/>
      <c r="H1391" s="1058"/>
      <c r="I1391" s="1059"/>
    </row>
    <row r="1392" spans="1:9" ht="15.95" customHeight="1">
      <c r="A1392" s="1061"/>
      <c r="B1392" s="95"/>
      <c r="C1392" s="1062"/>
      <c r="D1392" s="1058"/>
      <c r="E1392" s="1058"/>
      <c r="F1392" s="1059"/>
      <c r="G1392" s="1058"/>
      <c r="H1392" s="1058"/>
      <c r="I1392" s="1059"/>
    </row>
    <row r="1393" spans="1:9" ht="15.95" customHeight="1">
      <c r="A1393" s="1061"/>
      <c r="B1393" s="95"/>
      <c r="C1393" s="1062"/>
      <c r="D1393" s="1058"/>
      <c r="E1393" s="1058"/>
      <c r="F1393" s="1059"/>
      <c r="G1393" s="1058"/>
      <c r="H1393" s="1058"/>
      <c r="I1393" s="1059"/>
    </row>
    <row r="1394" spans="1:9" ht="15.95" customHeight="1">
      <c r="A1394" s="1061"/>
      <c r="B1394" s="95"/>
      <c r="C1394" s="1062"/>
      <c r="D1394" s="1058"/>
      <c r="E1394" s="1058"/>
      <c r="F1394" s="1059"/>
      <c r="G1394" s="1058"/>
      <c r="H1394" s="1058"/>
      <c r="I1394" s="1059"/>
    </row>
    <row r="1395" spans="1:9" ht="15.95" customHeight="1">
      <c r="A1395" s="1061"/>
      <c r="B1395" s="95"/>
      <c r="C1395" s="1062"/>
      <c r="D1395" s="1058"/>
      <c r="E1395" s="1058"/>
      <c r="F1395" s="1059"/>
      <c r="G1395" s="1058"/>
      <c r="H1395" s="1058"/>
      <c r="I1395" s="1059"/>
    </row>
    <row r="1396" spans="1:9" ht="15.95" customHeight="1">
      <c r="A1396" s="1061"/>
      <c r="B1396" s="95"/>
      <c r="C1396" s="1062"/>
      <c r="D1396" s="1058"/>
      <c r="E1396" s="1058"/>
      <c r="F1396" s="1059"/>
      <c r="G1396" s="1058"/>
      <c r="H1396" s="1058"/>
      <c r="I1396" s="1059"/>
    </row>
    <row r="1397" spans="1:9" ht="15.95" customHeight="1">
      <c r="A1397" s="1061"/>
      <c r="B1397" s="95"/>
      <c r="C1397" s="1062"/>
      <c r="D1397" s="1058"/>
      <c r="E1397" s="1058"/>
      <c r="F1397" s="1059"/>
      <c r="G1397" s="1058"/>
      <c r="H1397" s="1058"/>
      <c r="I1397" s="1059"/>
    </row>
    <row r="1398" spans="1:9" ht="15.95" customHeight="1">
      <c r="A1398" s="1061"/>
      <c r="B1398" s="95"/>
      <c r="C1398" s="1062"/>
      <c r="D1398" s="1058"/>
      <c r="E1398" s="1058"/>
      <c r="F1398" s="1059"/>
      <c r="G1398" s="1058"/>
      <c r="H1398" s="1058"/>
      <c r="I1398" s="1059"/>
    </row>
    <row r="1399" spans="1:9" ht="15.95" customHeight="1">
      <c r="A1399" s="1061"/>
      <c r="B1399" s="95"/>
      <c r="C1399" s="1062"/>
      <c r="D1399" s="1058"/>
      <c r="E1399" s="1058"/>
      <c r="F1399" s="1059"/>
      <c r="G1399" s="1058"/>
      <c r="H1399" s="1058"/>
      <c r="I1399" s="1059"/>
    </row>
    <row r="1400" spans="1:9" ht="15.95" customHeight="1">
      <c r="A1400" s="1061"/>
      <c r="B1400" s="95"/>
      <c r="C1400" s="1062"/>
      <c r="D1400" s="1058"/>
      <c r="E1400" s="1058"/>
      <c r="F1400" s="1059"/>
      <c r="G1400" s="1058"/>
      <c r="H1400" s="1058"/>
      <c r="I1400" s="1059"/>
    </row>
    <row r="1401" spans="1:9" ht="15.95" customHeight="1">
      <c r="A1401" s="1061"/>
      <c r="B1401" s="95"/>
      <c r="C1401" s="1062"/>
      <c r="D1401" s="1058"/>
      <c r="E1401" s="1058"/>
      <c r="F1401" s="1059"/>
      <c r="G1401" s="1058"/>
      <c r="H1401" s="1058"/>
      <c r="I1401" s="1059"/>
    </row>
    <row r="1402" spans="1:9" ht="15.95" customHeight="1">
      <c r="A1402" s="1061"/>
      <c r="B1402" s="95"/>
      <c r="C1402" s="1062"/>
      <c r="D1402" s="1058"/>
      <c r="E1402" s="1058"/>
      <c r="F1402" s="1059"/>
      <c r="G1402" s="1058"/>
      <c r="H1402" s="1058"/>
      <c r="I1402" s="1059"/>
    </row>
    <row r="1403" spans="1:9" ht="15.95" customHeight="1">
      <c r="A1403" s="1061"/>
      <c r="B1403" s="95"/>
      <c r="C1403" s="1062"/>
      <c r="D1403" s="1058"/>
      <c r="E1403" s="1058"/>
      <c r="F1403" s="1059"/>
      <c r="G1403" s="1058"/>
      <c r="H1403" s="1058"/>
      <c r="I1403" s="1059"/>
    </row>
    <row r="1404" spans="1:9" ht="15.95" customHeight="1">
      <c r="A1404" s="1061"/>
      <c r="B1404" s="95"/>
      <c r="C1404" s="1062"/>
      <c r="D1404" s="1058"/>
      <c r="E1404" s="1058"/>
      <c r="F1404" s="1059"/>
      <c r="G1404" s="1058"/>
      <c r="H1404" s="1058"/>
      <c r="I1404" s="1059"/>
    </row>
    <row r="1405" spans="1:9" ht="15.95" customHeight="1">
      <c r="A1405" s="1061"/>
      <c r="B1405" s="95"/>
      <c r="C1405" s="1062"/>
      <c r="D1405" s="1058"/>
      <c r="E1405" s="1058"/>
      <c r="F1405" s="1059"/>
      <c r="G1405" s="1058"/>
      <c r="H1405" s="1058"/>
      <c r="I1405" s="1059"/>
    </row>
    <row r="1406" spans="1:9" ht="15.95" customHeight="1">
      <c r="A1406" s="1061"/>
      <c r="B1406" s="95"/>
      <c r="C1406" s="1062"/>
      <c r="D1406" s="1058"/>
      <c r="E1406" s="1058"/>
      <c r="F1406" s="1059"/>
      <c r="G1406" s="1058"/>
      <c r="H1406" s="1058"/>
      <c r="I1406" s="1059"/>
    </row>
    <row r="1407" spans="1:9" ht="15.95" customHeight="1">
      <c r="A1407" s="1061"/>
      <c r="B1407" s="95"/>
      <c r="C1407" s="1062"/>
      <c r="D1407" s="1058"/>
      <c r="E1407" s="1058"/>
      <c r="F1407" s="1059"/>
      <c r="G1407" s="1058"/>
      <c r="H1407" s="1058"/>
      <c r="I1407" s="1059"/>
    </row>
    <row r="1408" spans="1:9" ht="15.95" customHeight="1">
      <c r="A1408" s="1061"/>
      <c r="B1408" s="95"/>
      <c r="C1408" s="1062"/>
      <c r="D1408" s="1058"/>
      <c r="E1408" s="1058"/>
      <c r="F1408" s="1059"/>
      <c r="G1408" s="1058"/>
      <c r="H1408" s="1058"/>
      <c r="I1408" s="1059"/>
    </row>
    <row r="1409" spans="1:9" ht="15.95" customHeight="1">
      <c r="A1409" s="1061"/>
      <c r="B1409" s="95"/>
      <c r="C1409" s="1062"/>
      <c r="D1409" s="1058"/>
      <c r="E1409" s="1058"/>
      <c r="F1409" s="1059"/>
      <c r="G1409" s="1058"/>
      <c r="H1409" s="1058"/>
      <c r="I1409" s="1059"/>
    </row>
    <row r="1410" spans="1:9" ht="15.95" customHeight="1">
      <c r="A1410" s="1061"/>
      <c r="B1410" s="95"/>
      <c r="C1410" s="1062"/>
      <c r="D1410" s="1058"/>
      <c r="E1410" s="1058"/>
      <c r="F1410" s="1059"/>
      <c r="G1410" s="1058"/>
      <c r="H1410" s="1058"/>
      <c r="I1410" s="1059"/>
    </row>
    <row r="1411" spans="1:9" ht="15.95" customHeight="1">
      <c r="A1411" s="1061"/>
      <c r="B1411" s="95"/>
      <c r="C1411" s="1062"/>
      <c r="D1411" s="1058"/>
      <c r="E1411" s="1058"/>
      <c r="F1411" s="1059"/>
      <c r="G1411" s="1058"/>
      <c r="H1411" s="1058"/>
      <c r="I1411" s="1059"/>
    </row>
    <row r="1412" spans="1:9" ht="15.95" customHeight="1">
      <c r="A1412" s="1061"/>
      <c r="B1412" s="95"/>
      <c r="C1412" s="1062"/>
      <c r="D1412" s="1058"/>
      <c r="E1412" s="1058"/>
      <c r="F1412" s="1059"/>
      <c r="G1412" s="1058"/>
      <c r="H1412" s="1058"/>
      <c r="I1412" s="1059"/>
    </row>
    <row r="1413" spans="1:9" ht="15.95" customHeight="1">
      <c r="A1413" s="1061"/>
      <c r="B1413" s="95"/>
      <c r="C1413" s="1062"/>
      <c r="D1413" s="1058"/>
      <c r="E1413" s="1058"/>
      <c r="F1413" s="1059"/>
      <c r="G1413" s="1058"/>
      <c r="H1413" s="1058"/>
      <c r="I1413" s="1059"/>
    </row>
    <row r="1414" spans="1:9" ht="15.95" customHeight="1">
      <c r="A1414" s="1061"/>
      <c r="B1414" s="95"/>
      <c r="C1414" s="1062"/>
      <c r="D1414" s="1058"/>
      <c r="E1414" s="1058"/>
      <c r="F1414" s="1059"/>
      <c r="G1414" s="1058"/>
      <c r="H1414" s="1058"/>
      <c r="I1414" s="1059"/>
    </row>
    <row r="1415" spans="1:9" ht="15.95" customHeight="1">
      <c r="A1415" s="1061"/>
      <c r="B1415" s="95"/>
      <c r="C1415" s="1062"/>
      <c r="D1415" s="1058"/>
      <c r="E1415" s="1058"/>
      <c r="F1415" s="1059"/>
      <c r="G1415" s="1058"/>
      <c r="H1415" s="1058"/>
      <c r="I1415" s="1059"/>
    </row>
    <row r="1416" spans="1:9" ht="15.95" customHeight="1">
      <c r="A1416" s="1061"/>
      <c r="B1416" s="95"/>
      <c r="C1416" s="1062"/>
      <c r="D1416" s="1058"/>
      <c r="E1416" s="1058"/>
      <c r="F1416" s="1059"/>
      <c r="G1416" s="1058"/>
      <c r="H1416" s="1058"/>
      <c r="I1416" s="1059"/>
    </row>
    <row r="1417" spans="1:9" ht="15.95" customHeight="1">
      <c r="A1417" s="1061"/>
      <c r="B1417" s="95"/>
      <c r="C1417" s="1062"/>
      <c r="D1417" s="1058"/>
      <c r="E1417" s="1058"/>
      <c r="F1417" s="1059"/>
      <c r="G1417" s="1058"/>
      <c r="H1417" s="1058"/>
      <c r="I1417" s="1059"/>
    </row>
    <row r="1418" spans="1:9" ht="15.95" customHeight="1">
      <c r="A1418" s="1061"/>
      <c r="B1418" s="95"/>
      <c r="C1418" s="1062"/>
      <c r="D1418" s="1058"/>
      <c r="E1418" s="1058"/>
      <c r="F1418" s="1059"/>
      <c r="G1418" s="1058"/>
      <c r="H1418" s="1058"/>
      <c r="I1418" s="1059"/>
    </row>
    <row r="1419" spans="1:9" ht="15.95" customHeight="1">
      <c r="A1419" s="1061"/>
      <c r="B1419" s="95"/>
      <c r="C1419" s="1062"/>
      <c r="D1419" s="1058"/>
      <c r="E1419" s="1058"/>
      <c r="F1419" s="1059"/>
      <c r="G1419" s="1058"/>
      <c r="H1419" s="1058"/>
      <c r="I1419" s="1059"/>
    </row>
    <row r="1420" spans="1:9" ht="15.95" customHeight="1">
      <c r="A1420" s="1061"/>
      <c r="B1420" s="95"/>
      <c r="C1420" s="1062"/>
      <c r="D1420" s="1058"/>
      <c r="E1420" s="1058"/>
      <c r="F1420" s="1059"/>
      <c r="G1420" s="1058"/>
      <c r="H1420" s="1058"/>
      <c r="I1420" s="1059"/>
    </row>
    <row r="1421" spans="1:9" ht="15.95" customHeight="1">
      <c r="A1421" s="1061"/>
      <c r="B1421" s="95"/>
      <c r="C1421" s="1062"/>
      <c r="D1421" s="1058"/>
      <c r="E1421" s="1058"/>
      <c r="F1421" s="1059"/>
      <c r="G1421" s="1058"/>
      <c r="H1421" s="1058"/>
      <c r="I1421" s="1059"/>
    </row>
    <row r="1422" spans="1:9" ht="15.95" customHeight="1">
      <c r="A1422" s="1061"/>
      <c r="B1422" s="95"/>
      <c r="C1422" s="1062"/>
      <c r="D1422" s="1058"/>
      <c r="E1422" s="1058"/>
      <c r="F1422" s="1059"/>
      <c r="G1422" s="1058"/>
      <c r="H1422" s="1058"/>
      <c r="I1422" s="1059"/>
    </row>
    <row r="1423" spans="1:9" ht="15.95" customHeight="1">
      <c r="A1423" s="1061"/>
      <c r="B1423" s="95"/>
      <c r="C1423" s="1062"/>
      <c r="D1423" s="1058"/>
      <c r="E1423" s="1058"/>
      <c r="F1423" s="1059"/>
      <c r="G1423" s="1058"/>
      <c r="H1423" s="1058"/>
      <c r="I1423" s="1059"/>
    </row>
    <row r="1424" spans="1:9" ht="15.95" customHeight="1">
      <c r="A1424" s="1061"/>
      <c r="B1424" s="95"/>
      <c r="C1424" s="1062"/>
      <c r="D1424" s="1058"/>
      <c r="E1424" s="1058"/>
      <c r="F1424" s="1059"/>
      <c r="G1424" s="1058"/>
      <c r="H1424" s="1058"/>
      <c r="I1424" s="1059"/>
    </row>
    <row r="1425" spans="1:9" ht="15.95" customHeight="1">
      <c r="A1425" s="1061"/>
      <c r="B1425" s="95"/>
      <c r="C1425" s="1062"/>
      <c r="D1425" s="1058"/>
      <c r="E1425" s="1058"/>
      <c r="F1425" s="1059"/>
      <c r="G1425" s="1058"/>
      <c r="H1425" s="1058"/>
      <c r="I1425" s="1059"/>
    </row>
    <row r="1426" spans="1:9" ht="15.95" customHeight="1">
      <c r="A1426" s="1061"/>
      <c r="B1426" s="95"/>
      <c r="C1426" s="1062"/>
      <c r="D1426" s="1058"/>
      <c r="E1426" s="1058"/>
      <c r="F1426" s="1059"/>
      <c r="G1426" s="1058"/>
      <c r="H1426" s="1058"/>
      <c r="I1426" s="1059"/>
    </row>
    <row r="1427" spans="1:9" ht="15.95" customHeight="1">
      <c r="A1427" s="1061"/>
      <c r="B1427" s="95"/>
      <c r="C1427" s="1062"/>
      <c r="D1427" s="1058"/>
      <c r="E1427" s="1058"/>
      <c r="F1427" s="1059"/>
      <c r="G1427" s="1058"/>
      <c r="H1427" s="1058"/>
      <c r="I1427" s="1059"/>
    </row>
    <row r="1428" spans="1:9" ht="15.95" customHeight="1">
      <c r="A1428" s="1061"/>
      <c r="B1428" s="95"/>
      <c r="C1428" s="1062"/>
      <c r="D1428" s="1058"/>
      <c r="E1428" s="1058"/>
      <c r="F1428" s="1059"/>
      <c r="G1428" s="1058"/>
      <c r="H1428" s="1058"/>
      <c r="I1428" s="1059"/>
    </row>
    <row r="1429" spans="1:9" ht="15.95" customHeight="1">
      <c r="A1429" s="1061"/>
      <c r="B1429" s="95"/>
      <c r="C1429" s="1062"/>
      <c r="D1429" s="1058"/>
      <c r="E1429" s="1058"/>
      <c r="F1429" s="1059"/>
      <c r="G1429" s="1058"/>
      <c r="H1429" s="1058"/>
      <c r="I1429" s="1059"/>
    </row>
    <row r="1430" spans="1:9" ht="15.95" customHeight="1">
      <c r="A1430" s="1061"/>
      <c r="B1430" s="95"/>
      <c r="C1430" s="1062"/>
      <c r="D1430" s="1058"/>
      <c r="E1430" s="1058"/>
      <c r="F1430" s="1059"/>
      <c r="G1430" s="1058"/>
      <c r="H1430" s="1058"/>
      <c r="I1430" s="1059"/>
    </row>
    <row r="1431" spans="1:9" ht="15.95" customHeight="1">
      <c r="A1431" s="1061"/>
      <c r="B1431" s="95"/>
      <c r="C1431" s="1062"/>
      <c r="D1431" s="1058"/>
      <c r="E1431" s="1058"/>
      <c r="F1431" s="1059"/>
      <c r="G1431" s="1058"/>
      <c r="H1431" s="1058"/>
      <c r="I1431" s="1059"/>
    </row>
    <row r="1432" spans="1:9" ht="15.95" customHeight="1">
      <c r="A1432" s="1061"/>
      <c r="B1432" s="95"/>
      <c r="C1432" s="1062"/>
      <c r="D1432" s="1058"/>
      <c r="E1432" s="1058"/>
      <c r="F1432" s="1059"/>
      <c r="G1432" s="1058"/>
      <c r="H1432" s="1058"/>
      <c r="I1432" s="1059"/>
    </row>
    <row r="1433" spans="1:9" ht="15.95" customHeight="1">
      <c r="A1433" s="1061"/>
      <c r="B1433" s="95"/>
      <c r="C1433" s="1062"/>
      <c r="D1433" s="1058"/>
      <c r="E1433" s="1058"/>
      <c r="F1433" s="1059"/>
      <c r="G1433" s="1058"/>
      <c r="H1433" s="1058"/>
      <c r="I1433" s="1059"/>
    </row>
    <row r="1434" spans="1:9" ht="15.95" customHeight="1">
      <c r="A1434" s="1061"/>
      <c r="B1434" s="95"/>
      <c r="C1434" s="1062"/>
      <c r="D1434" s="1058"/>
      <c r="E1434" s="1058"/>
      <c r="F1434" s="1059"/>
      <c r="G1434" s="1058"/>
      <c r="H1434" s="1058"/>
      <c r="I1434" s="1059"/>
    </row>
    <row r="1435" spans="1:9" ht="15.95" customHeight="1">
      <c r="A1435" s="1061"/>
      <c r="B1435" s="95"/>
      <c r="C1435" s="1062"/>
      <c r="D1435" s="1058"/>
      <c r="E1435" s="1058"/>
      <c r="F1435" s="1059"/>
      <c r="G1435" s="1058"/>
      <c r="H1435" s="1058"/>
      <c r="I1435" s="1059"/>
    </row>
    <row r="1436" spans="1:9" ht="15.95" customHeight="1">
      <c r="A1436" s="1061"/>
      <c r="B1436" s="95"/>
      <c r="C1436" s="1062"/>
      <c r="D1436" s="1058"/>
      <c r="E1436" s="1058"/>
      <c r="F1436" s="1059"/>
      <c r="G1436" s="1058"/>
      <c r="H1436" s="1058"/>
      <c r="I1436" s="1059"/>
    </row>
    <row r="1437" spans="1:9" ht="15.95" customHeight="1">
      <c r="A1437" s="1061"/>
      <c r="B1437" s="95"/>
      <c r="C1437" s="1062"/>
      <c r="D1437" s="1058"/>
      <c r="E1437" s="1058"/>
      <c r="F1437" s="1059"/>
      <c r="G1437" s="1058"/>
      <c r="H1437" s="1058"/>
      <c r="I1437" s="1059"/>
    </row>
    <row r="1438" spans="1:9" ht="15.95" customHeight="1">
      <c r="A1438" s="1061"/>
      <c r="B1438" s="95"/>
      <c r="C1438" s="1062"/>
      <c r="D1438" s="1058"/>
      <c r="E1438" s="1058"/>
      <c r="F1438" s="1059"/>
      <c r="G1438" s="1058"/>
      <c r="H1438" s="1058"/>
      <c r="I1438" s="1059"/>
    </row>
    <row r="1439" spans="1:9" ht="15.95" customHeight="1">
      <c r="A1439" s="1061"/>
      <c r="B1439" s="95"/>
      <c r="C1439" s="1062"/>
      <c r="D1439" s="1058"/>
      <c r="E1439" s="1058"/>
      <c r="F1439" s="1059"/>
      <c r="G1439" s="1058"/>
      <c r="H1439" s="1058"/>
      <c r="I1439" s="1059"/>
    </row>
    <row r="1440" spans="1:9" ht="15.95" customHeight="1">
      <c r="A1440" s="1061"/>
      <c r="B1440" s="95"/>
      <c r="C1440" s="1062"/>
      <c r="D1440" s="1058"/>
      <c r="E1440" s="1058"/>
      <c r="F1440" s="1059"/>
      <c r="G1440" s="1058"/>
      <c r="H1440" s="1058"/>
      <c r="I1440" s="1059"/>
    </row>
    <row r="1441" spans="1:9" ht="15.95" customHeight="1">
      <c r="A1441" s="1061"/>
      <c r="B1441" s="95"/>
      <c r="C1441" s="1062"/>
      <c r="D1441" s="1058"/>
      <c r="E1441" s="1058"/>
      <c r="F1441" s="1059"/>
      <c r="G1441" s="1058"/>
      <c r="H1441" s="1058"/>
      <c r="I1441" s="1059"/>
    </row>
    <row r="1442" spans="1:9" ht="15.95" customHeight="1">
      <c r="A1442" s="1061"/>
      <c r="B1442" s="95"/>
      <c r="C1442" s="1062"/>
      <c r="D1442" s="1058"/>
      <c r="E1442" s="1058"/>
      <c r="F1442" s="1059"/>
      <c r="G1442" s="1058"/>
      <c r="H1442" s="1058"/>
      <c r="I1442" s="1059"/>
    </row>
    <row r="1443" spans="1:9" ht="15.95" customHeight="1">
      <c r="A1443" s="1061"/>
      <c r="B1443" s="95"/>
      <c r="C1443" s="1062"/>
      <c r="D1443" s="1058"/>
      <c r="E1443" s="1058"/>
      <c r="F1443" s="1059"/>
      <c r="G1443" s="1058"/>
      <c r="H1443" s="1058"/>
      <c r="I1443" s="1059"/>
    </row>
    <row r="1444" spans="1:9" ht="15.95" customHeight="1">
      <c r="A1444" s="1061"/>
      <c r="B1444" s="95"/>
      <c r="C1444" s="1062"/>
      <c r="D1444" s="1058"/>
      <c r="E1444" s="1058"/>
      <c r="F1444" s="1059"/>
      <c r="G1444" s="1058"/>
      <c r="H1444" s="1058"/>
      <c r="I1444" s="1059"/>
    </row>
    <row r="1445" spans="1:9" ht="15.95" customHeight="1">
      <c r="A1445" s="1061"/>
      <c r="B1445" s="95"/>
      <c r="C1445" s="1062"/>
      <c r="D1445" s="1058"/>
      <c r="E1445" s="1058"/>
      <c r="F1445" s="1059"/>
      <c r="G1445" s="1058"/>
      <c r="H1445" s="1058"/>
      <c r="I1445" s="1059"/>
    </row>
    <row r="1446" spans="1:9" ht="15.95" customHeight="1">
      <c r="A1446" s="1061"/>
      <c r="B1446" s="95"/>
      <c r="C1446" s="1062"/>
      <c r="D1446" s="1058"/>
      <c r="E1446" s="1058"/>
      <c r="F1446" s="1059"/>
      <c r="G1446" s="1058"/>
      <c r="H1446" s="1058"/>
      <c r="I1446" s="1059"/>
    </row>
    <row r="1447" spans="1:9" ht="15.95" customHeight="1">
      <c r="A1447" s="1061"/>
      <c r="B1447" s="95"/>
      <c r="C1447" s="1062"/>
      <c r="D1447" s="1058"/>
      <c r="E1447" s="1058"/>
      <c r="F1447" s="1059"/>
      <c r="G1447" s="1058"/>
      <c r="H1447" s="1058"/>
      <c r="I1447" s="1059"/>
    </row>
    <row r="1448" spans="1:9" ht="15.95" customHeight="1">
      <c r="A1448" s="1061"/>
      <c r="B1448" s="95"/>
      <c r="C1448" s="1062"/>
      <c r="D1448" s="1058"/>
      <c r="E1448" s="1058"/>
      <c r="F1448" s="1059"/>
      <c r="G1448" s="1058"/>
      <c r="H1448" s="1058"/>
      <c r="I1448" s="1059"/>
    </row>
    <row r="1449" spans="1:9" ht="15.95" customHeight="1">
      <c r="A1449" s="1061"/>
      <c r="B1449" s="95"/>
      <c r="C1449" s="1062"/>
      <c r="D1449" s="1058"/>
      <c r="E1449" s="1058"/>
      <c r="F1449" s="1059"/>
      <c r="G1449" s="1058"/>
      <c r="H1449" s="1058"/>
      <c r="I1449" s="1059"/>
    </row>
    <row r="1450" spans="1:9" ht="15.95" customHeight="1">
      <c r="A1450" s="1061"/>
      <c r="B1450" s="95"/>
      <c r="C1450" s="1062"/>
      <c r="D1450" s="1058"/>
      <c r="E1450" s="1058"/>
      <c r="F1450" s="1059"/>
      <c r="G1450" s="1058"/>
      <c r="H1450" s="1058"/>
      <c r="I1450" s="1059"/>
    </row>
    <row r="1451" spans="1:9" ht="15.95" customHeight="1">
      <c r="A1451" s="1061"/>
      <c r="B1451" s="95"/>
      <c r="C1451" s="1062"/>
      <c r="D1451" s="1058"/>
      <c r="E1451" s="1058"/>
      <c r="F1451" s="1059"/>
      <c r="G1451" s="1058"/>
      <c r="H1451" s="1058"/>
      <c r="I1451" s="1059"/>
    </row>
    <row r="1452" spans="1:9" ht="15.95" customHeight="1">
      <c r="A1452" s="1061"/>
      <c r="B1452" s="95"/>
      <c r="C1452" s="1062"/>
      <c r="D1452" s="1058"/>
      <c r="E1452" s="1058"/>
      <c r="F1452" s="1059"/>
      <c r="G1452" s="1058"/>
      <c r="H1452" s="1058"/>
      <c r="I1452" s="1059"/>
    </row>
    <row r="1453" spans="1:9" ht="15.95" customHeight="1">
      <c r="A1453" s="1061"/>
      <c r="B1453" s="95"/>
      <c r="C1453" s="1062"/>
      <c r="D1453" s="1058"/>
      <c r="E1453" s="1058"/>
      <c r="F1453" s="1059"/>
      <c r="G1453" s="1058"/>
      <c r="H1453" s="1058"/>
      <c r="I1453" s="1059"/>
    </row>
    <row r="1454" spans="1:9" ht="15.95" customHeight="1">
      <c r="A1454" s="1061"/>
      <c r="B1454" s="95"/>
      <c r="C1454" s="1062"/>
      <c r="D1454" s="1058"/>
      <c r="E1454" s="1058"/>
      <c r="F1454" s="1059"/>
      <c r="G1454" s="1058"/>
      <c r="H1454" s="1058"/>
      <c r="I1454" s="1059"/>
    </row>
    <row r="1455" spans="1:9" ht="15.95" customHeight="1">
      <c r="A1455" s="1061"/>
      <c r="B1455" s="95"/>
      <c r="C1455" s="1062"/>
      <c r="D1455" s="1058"/>
      <c r="E1455" s="1058"/>
      <c r="F1455" s="1059"/>
      <c r="G1455" s="1058"/>
      <c r="H1455" s="1058"/>
      <c r="I1455" s="1059"/>
    </row>
    <row r="1456" spans="1:9" ht="15.95" customHeight="1">
      <c r="A1456" s="1061"/>
      <c r="B1456" s="95"/>
      <c r="C1456" s="1062"/>
      <c r="D1456" s="1058"/>
      <c r="E1456" s="1058"/>
      <c r="F1456" s="1059"/>
      <c r="G1456" s="1058"/>
      <c r="H1456" s="1058"/>
      <c r="I1456" s="1059"/>
    </row>
    <row r="1457" spans="1:9" ht="15.95" customHeight="1">
      <c r="A1457" s="1061"/>
      <c r="B1457" s="95"/>
      <c r="C1457" s="1062"/>
      <c r="D1457" s="1058"/>
      <c r="E1457" s="1058"/>
      <c r="F1457" s="1059"/>
      <c r="G1457" s="1058"/>
      <c r="H1457" s="1058"/>
      <c r="I1457" s="1059"/>
    </row>
    <row r="1458" spans="1:9" ht="15.95" customHeight="1">
      <c r="A1458" s="1061"/>
      <c r="B1458" s="95"/>
      <c r="C1458" s="1062"/>
      <c r="D1458" s="1058"/>
      <c r="E1458" s="1058"/>
      <c r="F1458" s="1059"/>
      <c r="G1458" s="1058"/>
      <c r="H1458" s="1058"/>
      <c r="I1458" s="1059"/>
    </row>
    <row r="1459" spans="1:9" ht="15.95" customHeight="1">
      <c r="A1459" s="1061"/>
      <c r="B1459" s="95"/>
      <c r="C1459" s="1062"/>
      <c r="D1459" s="1058"/>
      <c r="E1459" s="1058"/>
      <c r="F1459" s="1059"/>
      <c r="G1459" s="1058"/>
      <c r="H1459" s="1058"/>
      <c r="I1459" s="1059"/>
    </row>
    <row r="1460" spans="1:9" ht="15.95" customHeight="1">
      <c r="A1460" s="1061"/>
      <c r="B1460" s="95"/>
      <c r="C1460" s="1062"/>
      <c r="D1460" s="1058"/>
      <c r="E1460" s="1058"/>
      <c r="F1460" s="1059"/>
      <c r="G1460" s="1058"/>
      <c r="H1460" s="1058"/>
      <c r="I1460" s="1059"/>
    </row>
    <row r="1461" spans="1:9" ht="15.95" customHeight="1">
      <c r="A1461" s="1061"/>
      <c r="B1461" s="95"/>
      <c r="C1461" s="1062"/>
      <c r="D1461" s="1058"/>
      <c r="E1461" s="1058"/>
      <c r="F1461" s="1059"/>
      <c r="G1461" s="1058"/>
      <c r="H1461" s="1058"/>
      <c r="I1461" s="1059"/>
    </row>
    <row r="1462" spans="1:9" ht="15.95" customHeight="1">
      <c r="A1462" s="1061"/>
      <c r="B1462" s="95"/>
      <c r="C1462" s="1062"/>
      <c r="D1462" s="1058"/>
      <c r="E1462" s="1058"/>
      <c r="F1462" s="1059"/>
      <c r="G1462" s="1058"/>
      <c r="H1462" s="1058"/>
      <c r="I1462" s="1059"/>
    </row>
    <row r="1463" spans="1:9" ht="15.95" customHeight="1">
      <c r="A1463" s="1061"/>
      <c r="B1463" s="95"/>
      <c r="C1463" s="1062"/>
      <c r="D1463" s="1058"/>
      <c r="E1463" s="1058"/>
      <c r="F1463" s="1059"/>
      <c r="G1463" s="1058"/>
      <c r="H1463" s="1058"/>
      <c r="I1463" s="1059"/>
    </row>
    <row r="1464" spans="1:9" ht="15.95" customHeight="1">
      <c r="A1464" s="1061"/>
      <c r="B1464" s="95"/>
      <c r="C1464" s="1062"/>
      <c r="D1464" s="1058"/>
      <c r="E1464" s="1058"/>
      <c r="F1464" s="1059"/>
      <c r="G1464" s="1058"/>
      <c r="H1464" s="1058"/>
      <c r="I1464" s="1059"/>
    </row>
    <row r="1465" spans="1:9" ht="15.95" customHeight="1">
      <c r="A1465" s="1061"/>
      <c r="B1465" s="95"/>
      <c r="C1465" s="1062"/>
      <c r="D1465" s="1058"/>
      <c r="E1465" s="1058"/>
      <c r="F1465" s="1059"/>
      <c r="G1465" s="1058"/>
      <c r="H1465" s="1058"/>
      <c r="I1465" s="1059"/>
    </row>
    <row r="1466" spans="1:9" ht="15.95" customHeight="1">
      <c r="A1466" s="1061"/>
      <c r="B1466" s="95"/>
      <c r="C1466" s="1062"/>
      <c r="D1466" s="1058"/>
      <c r="E1466" s="1058"/>
      <c r="F1466" s="1059"/>
      <c r="G1466" s="1058"/>
      <c r="H1466" s="1058"/>
      <c r="I1466" s="1059"/>
    </row>
    <row r="1467" spans="1:9" ht="15.95" customHeight="1">
      <c r="A1467" s="1061"/>
      <c r="B1467" s="95"/>
      <c r="C1467" s="1062"/>
      <c r="D1467" s="1058"/>
      <c r="E1467" s="1058"/>
      <c r="F1467" s="1059"/>
      <c r="G1467" s="1058"/>
      <c r="H1467" s="1058"/>
      <c r="I1467" s="1059"/>
    </row>
    <row r="1468" spans="1:9" ht="15.95" customHeight="1">
      <c r="A1468" s="1061"/>
      <c r="B1468" s="95"/>
      <c r="C1468" s="1062"/>
      <c r="D1468" s="1058"/>
      <c r="E1468" s="1058"/>
      <c r="F1468" s="1059"/>
      <c r="G1468" s="1058"/>
      <c r="H1468" s="1058"/>
      <c r="I1468" s="1059"/>
    </row>
    <row r="1469" spans="1:9" ht="15.95" customHeight="1">
      <c r="A1469" s="1061"/>
      <c r="B1469" s="95"/>
      <c r="C1469" s="1062"/>
      <c r="D1469" s="1058"/>
      <c r="E1469" s="1058"/>
      <c r="F1469" s="1059"/>
      <c r="G1469" s="1058"/>
      <c r="H1469" s="1058"/>
      <c r="I1469" s="1059"/>
    </row>
    <row r="1470" spans="1:9" ht="15.95" customHeight="1">
      <c r="A1470" s="1061"/>
      <c r="B1470" s="95"/>
      <c r="C1470" s="1062"/>
      <c r="D1470" s="1058"/>
      <c r="E1470" s="1058"/>
      <c r="F1470" s="1059"/>
      <c r="G1470" s="1058"/>
      <c r="H1470" s="1058"/>
      <c r="I1470" s="1059"/>
    </row>
    <row r="1471" spans="1:9" ht="15.95" customHeight="1">
      <c r="A1471" s="1061"/>
      <c r="B1471" s="95"/>
      <c r="C1471" s="1062"/>
      <c r="D1471" s="1058"/>
      <c r="E1471" s="1058"/>
      <c r="F1471" s="1059"/>
      <c r="G1471" s="1058"/>
      <c r="H1471" s="1058"/>
      <c r="I1471" s="1059"/>
    </row>
    <row r="1472" spans="1:9" ht="15.95" customHeight="1">
      <c r="A1472" s="1061"/>
      <c r="B1472" s="95"/>
      <c r="C1472" s="1062"/>
      <c r="D1472" s="1058"/>
      <c r="E1472" s="1058"/>
      <c r="F1472" s="1059"/>
      <c r="G1472" s="1058"/>
      <c r="H1472" s="1058"/>
      <c r="I1472" s="1059"/>
    </row>
    <row r="1473" spans="1:9" ht="15.95" customHeight="1">
      <c r="A1473" s="1061"/>
      <c r="B1473" s="95"/>
      <c r="C1473" s="1062"/>
      <c r="D1473" s="1058"/>
      <c r="E1473" s="1058"/>
      <c r="F1473" s="1059"/>
      <c r="G1473" s="1058"/>
      <c r="H1473" s="1058"/>
      <c r="I1473" s="1059"/>
    </row>
    <row r="1474" spans="1:9" ht="15.95" customHeight="1">
      <c r="A1474" s="1061"/>
      <c r="B1474" s="95"/>
      <c r="C1474" s="1062"/>
      <c r="D1474" s="1058"/>
      <c r="E1474" s="1058"/>
      <c r="F1474" s="1059"/>
      <c r="G1474" s="1058"/>
      <c r="H1474" s="1058"/>
      <c r="I1474" s="1059"/>
    </row>
    <row r="1475" spans="1:9" ht="15.95" customHeight="1">
      <c r="A1475" s="1061"/>
      <c r="B1475" s="95"/>
      <c r="C1475" s="1062"/>
      <c r="D1475" s="1058"/>
      <c r="E1475" s="1058"/>
      <c r="F1475" s="1059"/>
      <c r="G1475" s="1058"/>
      <c r="H1475" s="1058"/>
      <c r="I1475" s="1059"/>
    </row>
    <row r="1476" spans="1:9" ht="15.95" customHeight="1">
      <c r="A1476" s="1061"/>
      <c r="B1476" s="95"/>
      <c r="C1476" s="1062"/>
      <c r="D1476" s="1058"/>
      <c r="E1476" s="1058"/>
      <c r="F1476" s="1059"/>
      <c r="G1476" s="1058"/>
      <c r="H1476" s="1058"/>
      <c r="I1476" s="1059"/>
    </row>
    <row r="1477" spans="1:9" ht="15.95" customHeight="1">
      <c r="A1477" s="1061"/>
      <c r="B1477" s="95"/>
      <c r="C1477" s="1062"/>
      <c r="D1477" s="1058"/>
      <c r="E1477" s="1058"/>
      <c r="F1477" s="1059"/>
      <c r="G1477" s="1058"/>
      <c r="H1477" s="1058"/>
      <c r="I1477" s="1059"/>
    </row>
    <row r="1478" spans="1:9" ht="15.95" customHeight="1">
      <c r="A1478" s="1061"/>
      <c r="B1478" s="95"/>
      <c r="C1478" s="1062"/>
      <c r="D1478" s="1058"/>
      <c r="E1478" s="1058"/>
      <c r="F1478" s="1059"/>
      <c r="G1478" s="1058"/>
      <c r="H1478" s="1058"/>
      <c r="I1478" s="1059"/>
    </row>
    <row r="1479" spans="1:9" ht="15.95" customHeight="1">
      <c r="A1479" s="1061"/>
      <c r="B1479" s="95"/>
      <c r="C1479" s="1062"/>
      <c r="D1479" s="1058"/>
      <c r="E1479" s="1058"/>
      <c r="F1479" s="1059"/>
      <c r="G1479" s="1058"/>
      <c r="H1479" s="1058"/>
      <c r="I1479" s="1059"/>
    </row>
    <row r="1480" spans="1:9" ht="15.95" customHeight="1">
      <c r="A1480" s="1061"/>
      <c r="B1480" s="95"/>
      <c r="C1480" s="1062"/>
      <c r="D1480" s="1058"/>
      <c r="E1480" s="1058"/>
      <c r="F1480" s="1059"/>
      <c r="G1480" s="1058"/>
      <c r="H1480" s="1058"/>
      <c r="I1480" s="1059"/>
    </row>
    <row r="1481" spans="1:9" ht="15.95" customHeight="1">
      <c r="A1481" s="1061"/>
      <c r="B1481" s="95"/>
      <c r="C1481" s="1062"/>
      <c r="D1481" s="1058"/>
      <c r="E1481" s="1058"/>
      <c r="F1481" s="1059"/>
      <c r="G1481" s="1058"/>
      <c r="H1481" s="1058"/>
      <c r="I1481" s="1059"/>
    </row>
    <row r="1482" spans="1:9" ht="15.95" customHeight="1">
      <c r="A1482" s="1061"/>
      <c r="B1482" s="95"/>
      <c r="C1482" s="1062"/>
      <c r="D1482" s="1058"/>
      <c r="E1482" s="1058"/>
      <c r="F1482" s="1059"/>
      <c r="G1482" s="1058"/>
      <c r="H1482" s="1058"/>
      <c r="I1482" s="1059"/>
    </row>
    <row r="1483" spans="1:9" ht="15.95" customHeight="1">
      <c r="A1483" s="1061"/>
      <c r="B1483" s="95"/>
      <c r="C1483" s="1062"/>
      <c r="D1483" s="1058"/>
      <c r="E1483" s="1058"/>
      <c r="F1483" s="1059"/>
      <c r="G1483" s="1058"/>
      <c r="H1483" s="1058"/>
      <c r="I1483" s="1059"/>
    </row>
    <row r="1484" spans="1:9" ht="15.95" customHeight="1">
      <c r="A1484" s="1061"/>
      <c r="B1484" s="95"/>
      <c r="C1484" s="1062"/>
      <c r="D1484" s="1058"/>
      <c r="E1484" s="1058"/>
      <c r="F1484" s="1059"/>
      <c r="G1484" s="1058"/>
      <c r="H1484" s="1058"/>
      <c r="I1484" s="1059"/>
    </row>
    <row r="1485" spans="1:9" ht="15.95" customHeight="1">
      <c r="A1485" s="1061"/>
      <c r="B1485" s="95"/>
      <c r="C1485" s="1062"/>
      <c r="D1485" s="1058"/>
      <c r="E1485" s="1058"/>
      <c r="F1485" s="1059"/>
      <c r="G1485" s="1058"/>
      <c r="H1485" s="1058"/>
      <c r="I1485" s="1059"/>
    </row>
    <row r="1486" spans="1:9" ht="15.95" customHeight="1">
      <c r="A1486" s="1061"/>
      <c r="B1486" s="95"/>
      <c r="C1486" s="1062"/>
      <c r="D1486" s="1058"/>
      <c r="E1486" s="1058"/>
      <c r="F1486" s="1059"/>
      <c r="G1486" s="1058"/>
      <c r="H1486" s="1058"/>
      <c r="I1486" s="1059"/>
    </row>
    <row r="1487" spans="1:9" ht="15.95" customHeight="1">
      <c r="A1487" s="1061"/>
      <c r="B1487" s="95"/>
      <c r="C1487" s="1062"/>
      <c r="D1487" s="1058"/>
      <c r="E1487" s="1058"/>
      <c r="F1487" s="1059"/>
      <c r="G1487" s="1058"/>
      <c r="H1487" s="1058"/>
      <c r="I1487" s="1059"/>
    </row>
    <row r="1488" spans="1:9" ht="15.95" customHeight="1">
      <c r="A1488" s="1061"/>
      <c r="B1488" s="95"/>
      <c r="C1488" s="1062"/>
      <c r="D1488" s="1058"/>
      <c r="E1488" s="1058"/>
      <c r="F1488" s="1059"/>
      <c r="G1488" s="1058"/>
      <c r="H1488" s="1058"/>
      <c r="I1488" s="1059"/>
    </row>
    <row r="1489" spans="1:9" ht="15.95" customHeight="1">
      <c r="A1489" s="1061"/>
      <c r="B1489" s="95"/>
      <c r="C1489" s="1062"/>
      <c r="D1489" s="1058"/>
      <c r="E1489" s="1058"/>
      <c r="F1489" s="1059"/>
      <c r="G1489" s="1058"/>
      <c r="H1489" s="1058"/>
      <c r="I1489" s="1059"/>
    </row>
    <row r="1490" spans="1:9" ht="15.95" customHeight="1">
      <c r="A1490" s="1061"/>
      <c r="B1490" s="95"/>
      <c r="C1490" s="1062"/>
      <c r="D1490" s="1058"/>
      <c r="E1490" s="1058"/>
      <c r="F1490" s="1059"/>
      <c r="G1490" s="1058"/>
      <c r="H1490" s="1058"/>
      <c r="I1490" s="1059"/>
    </row>
    <row r="1491" spans="1:9" ht="15.95" customHeight="1">
      <c r="A1491" s="1061"/>
      <c r="B1491" s="95"/>
      <c r="C1491" s="1062"/>
      <c r="D1491" s="1058"/>
      <c r="E1491" s="1058"/>
      <c r="F1491" s="1059"/>
      <c r="G1491" s="1058"/>
      <c r="H1491" s="1058"/>
      <c r="I1491" s="1059"/>
    </row>
    <row r="1492" spans="1:9" ht="15.95" customHeight="1">
      <c r="A1492" s="1061"/>
      <c r="B1492" s="95"/>
      <c r="C1492" s="1062"/>
      <c r="D1492" s="1058"/>
      <c r="E1492" s="1058"/>
      <c r="F1492" s="1059"/>
      <c r="G1492" s="1058"/>
      <c r="H1492" s="1058"/>
      <c r="I1492" s="1059"/>
    </row>
    <row r="1493" spans="1:9" ht="15.95" customHeight="1">
      <c r="A1493" s="1061"/>
      <c r="B1493" s="95"/>
      <c r="C1493" s="1062"/>
      <c r="D1493" s="1058"/>
      <c r="E1493" s="1058"/>
      <c r="F1493" s="1059"/>
      <c r="G1493" s="1058"/>
      <c r="H1493" s="1058"/>
      <c r="I1493" s="1059"/>
    </row>
    <row r="1494" spans="1:9" ht="15.95" customHeight="1">
      <c r="A1494" s="1061"/>
      <c r="B1494" s="95"/>
      <c r="C1494" s="1062"/>
      <c r="D1494" s="1058"/>
      <c r="E1494" s="1058"/>
      <c r="F1494" s="1059"/>
      <c r="G1494" s="1058"/>
      <c r="H1494" s="1058"/>
      <c r="I1494" s="1059"/>
    </row>
    <row r="1495" spans="1:9" ht="15.95" customHeight="1">
      <c r="A1495" s="1061"/>
      <c r="B1495" s="95"/>
      <c r="C1495" s="1062"/>
      <c r="D1495" s="1058"/>
      <c r="E1495" s="1058"/>
      <c r="F1495" s="1059"/>
      <c r="G1495" s="1058"/>
      <c r="H1495" s="1058"/>
      <c r="I1495" s="1059"/>
    </row>
    <row r="1496" spans="1:9" ht="15.95" customHeight="1">
      <c r="A1496" s="1061"/>
      <c r="B1496" s="95"/>
      <c r="C1496" s="1062"/>
      <c r="D1496" s="1058"/>
      <c r="E1496" s="1058"/>
      <c r="F1496" s="1059"/>
      <c r="G1496" s="1058"/>
      <c r="H1496" s="1058"/>
      <c r="I1496" s="1059"/>
    </row>
    <row r="1497" spans="1:9" ht="15.95" customHeight="1">
      <c r="A1497" s="1061"/>
      <c r="B1497" s="95"/>
      <c r="C1497" s="1062"/>
      <c r="D1497" s="1058"/>
      <c r="E1497" s="1058"/>
      <c r="F1497" s="1059"/>
      <c r="G1497" s="1058"/>
      <c r="H1497" s="1058"/>
      <c r="I1497" s="1059"/>
    </row>
    <row r="1498" spans="1:9" ht="15.95" customHeight="1">
      <c r="A1498" s="1061"/>
      <c r="B1498" s="95"/>
      <c r="C1498" s="1062"/>
      <c r="D1498" s="1058"/>
      <c r="E1498" s="1058"/>
      <c r="F1498" s="1059"/>
      <c r="G1498" s="1058"/>
      <c r="H1498" s="1058"/>
      <c r="I1498" s="1059"/>
    </row>
    <row r="1499" spans="1:9" ht="15.95" customHeight="1">
      <c r="A1499" s="1061"/>
      <c r="B1499" s="95"/>
      <c r="C1499" s="1062"/>
      <c r="D1499" s="1058"/>
      <c r="E1499" s="1058"/>
      <c r="F1499" s="1059"/>
      <c r="G1499" s="1058"/>
      <c r="H1499" s="1058"/>
      <c r="I1499" s="1059"/>
    </row>
    <row r="1500" spans="1:9" ht="15.95" customHeight="1">
      <c r="A1500" s="1061"/>
      <c r="B1500" s="95"/>
      <c r="C1500" s="1062"/>
      <c r="D1500" s="1058"/>
      <c r="E1500" s="1058"/>
      <c r="F1500" s="1059"/>
      <c r="G1500" s="1058"/>
      <c r="H1500" s="1058"/>
      <c r="I1500" s="1059"/>
    </row>
    <row r="1501" spans="1:9" ht="15.95" customHeight="1">
      <c r="A1501" s="1061"/>
      <c r="B1501" s="95"/>
      <c r="C1501" s="1062"/>
      <c r="D1501" s="1058"/>
      <c r="E1501" s="1058"/>
      <c r="F1501" s="1059"/>
      <c r="G1501" s="1058"/>
      <c r="H1501" s="1058"/>
      <c r="I1501" s="1059"/>
    </row>
    <row r="1502" spans="1:9" ht="15.95" customHeight="1">
      <c r="A1502" s="1061"/>
      <c r="B1502" s="95"/>
      <c r="C1502" s="1062"/>
      <c r="D1502" s="1058"/>
      <c r="E1502" s="1058"/>
      <c r="F1502" s="1059"/>
      <c r="G1502" s="1058"/>
      <c r="H1502" s="1058"/>
      <c r="I1502" s="1059"/>
    </row>
    <row r="1503" spans="1:9" ht="15.95" customHeight="1">
      <c r="A1503" s="1061"/>
      <c r="B1503" s="95"/>
      <c r="C1503" s="1062"/>
      <c r="D1503" s="1058"/>
      <c r="E1503" s="1058"/>
      <c r="F1503" s="1059"/>
      <c r="G1503" s="1058"/>
      <c r="H1503" s="1058"/>
      <c r="I1503" s="1059"/>
    </row>
    <row r="1504" spans="1:9" ht="15.95" customHeight="1">
      <c r="A1504" s="1061"/>
      <c r="B1504" s="95"/>
      <c r="C1504" s="1062"/>
      <c r="D1504" s="1058"/>
      <c r="E1504" s="1058"/>
      <c r="F1504" s="1059"/>
      <c r="G1504" s="1058"/>
      <c r="H1504" s="1058"/>
      <c r="I1504" s="1059"/>
    </row>
    <row r="1505" spans="1:9" ht="15.95" customHeight="1">
      <c r="A1505" s="1061"/>
      <c r="B1505" s="95"/>
      <c r="C1505" s="1062"/>
      <c r="D1505" s="1058"/>
      <c r="E1505" s="1058"/>
      <c r="F1505" s="1059"/>
      <c r="G1505" s="1058"/>
      <c r="H1505" s="1058"/>
      <c r="I1505" s="1059"/>
    </row>
    <row r="1506" spans="1:9" ht="15.95" customHeight="1">
      <c r="A1506" s="1061"/>
      <c r="B1506" s="95"/>
      <c r="C1506" s="1062"/>
      <c r="D1506" s="1058"/>
      <c r="E1506" s="1058"/>
      <c r="F1506" s="1059"/>
      <c r="G1506" s="1058"/>
      <c r="H1506" s="1058"/>
      <c r="I1506" s="1059"/>
    </row>
    <row r="1507" spans="1:9" ht="15.95" customHeight="1">
      <c r="A1507" s="1061"/>
      <c r="B1507" s="95"/>
      <c r="C1507" s="1062"/>
      <c r="D1507" s="1058"/>
      <c r="E1507" s="1058"/>
      <c r="F1507" s="1059"/>
      <c r="G1507" s="1058"/>
      <c r="H1507" s="1058"/>
      <c r="I1507" s="1059"/>
    </row>
    <row r="1508" spans="1:9" ht="15.95" customHeight="1">
      <c r="A1508" s="1061"/>
      <c r="B1508" s="95"/>
      <c r="C1508" s="1062"/>
      <c r="D1508" s="1058"/>
      <c r="E1508" s="1058"/>
      <c r="F1508" s="1059"/>
      <c r="G1508" s="1058"/>
      <c r="H1508" s="1058"/>
      <c r="I1508" s="1059"/>
    </row>
    <row r="1509" spans="1:9" ht="15.95" customHeight="1">
      <c r="A1509" s="1061"/>
      <c r="B1509" s="95"/>
      <c r="C1509" s="1062"/>
      <c r="D1509" s="1058"/>
      <c r="E1509" s="1058"/>
      <c r="F1509" s="1059"/>
      <c r="G1509" s="1058"/>
      <c r="H1509" s="1058"/>
      <c r="I1509" s="1059"/>
    </row>
    <row r="1510" spans="1:9" ht="15.95" customHeight="1">
      <c r="A1510" s="1061"/>
      <c r="B1510" s="95"/>
      <c r="C1510" s="1062"/>
      <c r="D1510" s="1058"/>
      <c r="E1510" s="1058"/>
      <c r="F1510" s="1059"/>
      <c r="G1510" s="1058"/>
      <c r="H1510" s="1058"/>
      <c r="I1510" s="1059"/>
    </row>
    <row r="1511" spans="1:9" ht="15.95" customHeight="1">
      <c r="A1511" s="1061"/>
      <c r="B1511" s="95"/>
      <c r="C1511" s="1062"/>
      <c r="D1511" s="1058"/>
      <c r="E1511" s="1058"/>
      <c r="F1511" s="1059"/>
      <c r="G1511" s="1058"/>
      <c r="H1511" s="1058"/>
      <c r="I1511" s="1059"/>
    </row>
    <row r="1512" spans="1:9" ht="15.95" customHeight="1">
      <c r="A1512" s="1061"/>
      <c r="B1512" s="95"/>
      <c r="C1512" s="1062"/>
      <c r="D1512" s="1058"/>
      <c r="E1512" s="1058"/>
      <c r="F1512" s="1059"/>
      <c r="G1512" s="1058"/>
      <c r="H1512" s="1058"/>
      <c r="I1512" s="1059"/>
    </row>
    <row r="1513" spans="1:9" ht="15.95" customHeight="1">
      <c r="A1513" s="1061"/>
      <c r="B1513" s="95"/>
      <c r="C1513" s="1062"/>
      <c r="D1513" s="1058"/>
      <c r="E1513" s="1058"/>
      <c r="F1513" s="1059"/>
      <c r="G1513" s="1058"/>
      <c r="H1513" s="1058"/>
      <c r="I1513" s="1059"/>
    </row>
    <row r="1514" spans="1:9" ht="15.95" customHeight="1">
      <c r="A1514" s="1061"/>
      <c r="B1514" s="95"/>
      <c r="C1514" s="1062"/>
      <c r="D1514" s="1058"/>
      <c r="E1514" s="1058"/>
      <c r="F1514" s="1059"/>
      <c r="G1514" s="1058"/>
      <c r="H1514" s="1058"/>
      <c r="I1514" s="1059"/>
    </row>
    <row r="1515" spans="1:9" ht="15.95" customHeight="1">
      <c r="A1515" s="1061"/>
      <c r="B1515" s="95"/>
      <c r="C1515" s="1062"/>
      <c r="D1515" s="1058"/>
      <c r="E1515" s="1058"/>
      <c r="F1515" s="1059"/>
      <c r="G1515" s="1058"/>
      <c r="H1515" s="1058"/>
      <c r="I1515" s="1059"/>
    </row>
    <row r="1516" spans="1:9" ht="15.95" customHeight="1">
      <c r="A1516" s="1061"/>
      <c r="B1516" s="95"/>
      <c r="C1516" s="1062"/>
      <c r="D1516" s="1058"/>
      <c r="E1516" s="1058"/>
      <c r="F1516" s="1059"/>
      <c r="G1516" s="1058"/>
      <c r="H1516" s="1058"/>
      <c r="I1516" s="1059"/>
    </row>
    <row r="1517" spans="1:9" ht="15.95" customHeight="1">
      <c r="A1517" s="1061"/>
      <c r="B1517" s="95"/>
      <c r="C1517" s="1062"/>
      <c r="D1517" s="1058"/>
      <c r="E1517" s="1058"/>
      <c r="F1517" s="1059"/>
      <c r="G1517" s="1058"/>
      <c r="H1517" s="1058"/>
      <c r="I1517" s="1059"/>
    </row>
    <row r="1518" spans="1:9" ht="15.95" customHeight="1">
      <c r="A1518" s="1061"/>
      <c r="B1518" s="95"/>
      <c r="C1518" s="1062"/>
      <c r="D1518" s="1058"/>
      <c r="E1518" s="1058"/>
      <c r="F1518" s="1059"/>
      <c r="G1518" s="1058"/>
      <c r="H1518" s="1058"/>
      <c r="I1518" s="1059"/>
    </row>
    <row r="1519" spans="1:9" ht="15.95" customHeight="1">
      <c r="A1519" s="1061"/>
      <c r="B1519" s="95"/>
      <c r="C1519" s="1062"/>
      <c r="D1519" s="1058"/>
      <c r="E1519" s="1058"/>
      <c r="F1519" s="1059"/>
      <c r="G1519" s="1058"/>
      <c r="H1519" s="1058"/>
      <c r="I1519" s="1059"/>
    </row>
    <row r="1520" spans="1:9" ht="15.95" customHeight="1">
      <c r="A1520" s="1061"/>
      <c r="B1520" s="95"/>
      <c r="C1520" s="1062"/>
      <c r="D1520" s="1058"/>
      <c r="E1520" s="1058"/>
      <c r="F1520" s="1059"/>
      <c r="G1520" s="1058"/>
      <c r="H1520" s="1058"/>
      <c r="I1520" s="1059"/>
    </row>
    <row r="1521" spans="1:9" ht="15.95" customHeight="1">
      <c r="A1521" s="1061"/>
      <c r="B1521" s="95"/>
      <c r="C1521" s="1062"/>
      <c r="D1521" s="1058"/>
      <c r="E1521" s="1058"/>
      <c r="F1521" s="1059"/>
      <c r="G1521" s="1058"/>
      <c r="H1521" s="1058"/>
      <c r="I1521" s="1059"/>
    </row>
    <row r="1522" spans="1:9" ht="15.95" customHeight="1">
      <c r="A1522" s="1061"/>
      <c r="B1522" s="95"/>
      <c r="C1522" s="1062"/>
      <c r="D1522" s="1058"/>
      <c r="E1522" s="1058"/>
      <c r="F1522" s="1059"/>
      <c r="G1522" s="1058"/>
      <c r="H1522" s="1058"/>
      <c r="I1522" s="1059"/>
    </row>
    <row r="1523" spans="1:9" ht="15.95" customHeight="1">
      <c r="A1523" s="1061"/>
      <c r="B1523" s="95"/>
      <c r="C1523" s="1062"/>
      <c r="D1523" s="1058"/>
      <c r="E1523" s="1058"/>
      <c r="F1523" s="1059"/>
      <c r="G1523" s="1058"/>
      <c r="H1523" s="1058"/>
      <c r="I1523" s="1059"/>
    </row>
    <row r="1524" spans="1:9" ht="15.95" customHeight="1">
      <c r="A1524" s="1061"/>
      <c r="B1524" s="95"/>
      <c r="C1524" s="1062"/>
      <c r="D1524" s="1058"/>
      <c r="E1524" s="1058"/>
      <c r="F1524" s="1059"/>
      <c r="G1524" s="1058"/>
      <c r="H1524" s="1058"/>
      <c r="I1524" s="1059"/>
    </row>
    <row r="1525" spans="1:9" ht="15.95" customHeight="1">
      <c r="A1525" s="1061"/>
      <c r="B1525" s="95"/>
      <c r="C1525" s="1062"/>
      <c r="D1525" s="1058"/>
      <c r="E1525" s="1058"/>
      <c r="F1525" s="1059"/>
      <c r="G1525" s="1058"/>
      <c r="H1525" s="1058"/>
      <c r="I1525" s="1059"/>
    </row>
    <row r="1526" spans="1:9" ht="15.95" customHeight="1">
      <c r="A1526" s="1061"/>
      <c r="B1526" s="95"/>
      <c r="C1526" s="1062"/>
      <c r="D1526" s="1058"/>
      <c r="E1526" s="1058"/>
      <c r="F1526" s="1059"/>
      <c r="G1526" s="1058"/>
      <c r="H1526" s="1058"/>
      <c r="I1526" s="1059"/>
    </row>
    <row r="1527" spans="1:9" ht="15.95" customHeight="1">
      <c r="A1527" s="1061"/>
      <c r="B1527" s="95"/>
      <c r="C1527" s="1062"/>
      <c r="D1527" s="1058"/>
      <c r="E1527" s="1058"/>
      <c r="F1527" s="1059"/>
      <c r="G1527" s="1058"/>
      <c r="H1527" s="1058"/>
      <c r="I1527" s="1059"/>
    </row>
    <row r="1528" spans="1:9" ht="15.95" customHeight="1">
      <c r="A1528" s="1061"/>
      <c r="B1528" s="95"/>
      <c r="C1528" s="1062"/>
      <c r="D1528" s="1058"/>
      <c r="E1528" s="1058"/>
      <c r="F1528" s="1059"/>
      <c r="G1528" s="1058"/>
      <c r="H1528" s="1058"/>
      <c r="I1528" s="1059"/>
    </row>
    <row r="1529" spans="1:9" ht="15.95" customHeight="1">
      <c r="A1529" s="1061"/>
      <c r="B1529" s="95"/>
      <c r="C1529" s="1062"/>
      <c r="D1529" s="1058"/>
      <c r="E1529" s="1058"/>
      <c r="F1529" s="1059"/>
      <c r="G1529" s="1058"/>
      <c r="H1529" s="1058"/>
      <c r="I1529" s="1059"/>
    </row>
    <row r="1530" spans="1:9" ht="15.95" customHeight="1">
      <c r="A1530" s="1061"/>
      <c r="B1530" s="95"/>
      <c r="C1530" s="1062"/>
      <c r="D1530" s="1058"/>
      <c r="E1530" s="1058"/>
      <c r="F1530" s="1059"/>
      <c r="G1530" s="1058"/>
      <c r="H1530" s="1058"/>
      <c r="I1530" s="1059"/>
    </row>
    <row r="1531" spans="1:9" ht="15.95" customHeight="1">
      <c r="A1531" s="1061"/>
      <c r="B1531" s="95"/>
      <c r="C1531" s="1062"/>
      <c r="D1531" s="1058"/>
      <c r="E1531" s="1058"/>
      <c r="F1531" s="1059"/>
      <c r="G1531" s="1058"/>
      <c r="H1531" s="1058"/>
      <c r="I1531" s="1059"/>
    </row>
    <row r="1532" spans="1:9" ht="15.95" customHeight="1">
      <c r="A1532" s="1061"/>
      <c r="B1532" s="95"/>
      <c r="C1532" s="1062"/>
      <c r="D1532" s="1058"/>
      <c r="E1532" s="1058"/>
      <c r="F1532" s="1059"/>
      <c r="G1532" s="1058"/>
      <c r="H1532" s="1058"/>
      <c r="I1532" s="1059"/>
    </row>
    <row r="1533" spans="1:9" ht="15.95" customHeight="1">
      <c r="A1533" s="1061"/>
      <c r="B1533" s="95"/>
      <c r="C1533" s="1062"/>
      <c r="D1533" s="1058"/>
      <c r="E1533" s="1058"/>
      <c r="F1533" s="1059"/>
      <c r="G1533" s="1058"/>
      <c r="H1533" s="1058"/>
      <c r="I1533" s="1059"/>
    </row>
    <row r="1534" spans="1:9" ht="15.95" customHeight="1">
      <c r="A1534" s="1061"/>
      <c r="B1534" s="95"/>
      <c r="C1534" s="1062"/>
      <c r="D1534" s="1058"/>
      <c r="E1534" s="1058"/>
      <c r="F1534" s="1059"/>
      <c r="G1534" s="1058"/>
      <c r="H1534" s="1058"/>
      <c r="I1534" s="1059"/>
    </row>
    <row r="1535" spans="1:9" ht="15.95" customHeight="1">
      <c r="A1535" s="1061"/>
      <c r="B1535" s="95"/>
      <c r="C1535" s="1062"/>
      <c r="D1535" s="1058"/>
      <c r="E1535" s="1058"/>
      <c r="F1535" s="1059"/>
      <c r="G1535" s="1058"/>
      <c r="H1535" s="1058"/>
      <c r="I1535" s="1059"/>
    </row>
    <row r="1536" spans="1:9" ht="15.95" customHeight="1">
      <c r="A1536" s="1061"/>
      <c r="B1536" s="95"/>
      <c r="C1536" s="1062"/>
      <c r="D1536" s="1058"/>
      <c r="E1536" s="1058"/>
      <c r="F1536" s="1059"/>
      <c r="G1536" s="1058"/>
      <c r="H1536" s="1058"/>
      <c r="I1536" s="1059"/>
    </row>
    <row r="1537" spans="1:9" ht="15.95" customHeight="1">
      <c r="A1537" s="1061"/>
      <c r="B1537" s="95"/>
      <c r="C1537" s="1062"/>
      <c r="D1537" s="1058"/>
      <c r="E1537" s="1058"/>
      <c r="F1537" s="1059"/>
      <c r="G1537" s="1058"/>
      <c r="H1537" s="1058"/>
      <c r="I1537" s="1059"/>
    </row>
    <row r="1538" spans="1:9" ht="15.95" customHeight="1">
      <c r="A1538" s="1061"/>
      <c r="B1538" s="95"/>
      <c r="C1538" s="1062"/>
      <c r="D1538" s="1058"/>
      <c r="E1538" s="1058"/>
      <c r="F1538" s="1059"/>
      <c r="G1538" s="1058"/>
      <c r="H1538" s="1058"/>
      <c r="I1538" s="1059"/>
    </row>
    <row r="1539" spans="1:9" ht="15.95" customHeight="1">
      <c r="A1539" s="1061"/>
      <c r="B1539" s="95"/>
      <c r="C1539" s="1062"/>
      <c r="D1539" s="1058"/>
      <c r="E1539" s="1058"/>
      <c r="F1539" s="1059"/>
      <c r="G1539" s="1058"/>
      <c r="H1539" s="1058"/>
      <c r="I1539" s="1059"/>
    </row>
    <row r="1540" spans="1:9" ht="15.95" customHeight="1">
      <c r="A1540" s="1061"/>
      <c r="B1540" s="95"/>
      <c r="C1540" s="1062"/>
      <c r="D1540" s="1058"/>
      <c r="E1540" s="1058"/>
      <c r="F1540" s="1059"/>
      <c r="G1540" s="1058"/>
      <c r="H1540" s="1058"/>
      <c r="I1540" s="1059"/>
    </row>
    <row r="1541" spans="1:9" ht="15.95" customHeight="1">
      <c r="A1541" s="1061"/>
      <c r="B1541" s="95"/>
      <c r="C1541" s="1062"/>
      <c r="D1541" s="1058"/>
      <c r="E1541" s="1058"/>
      <c r="F1541" s="1059"/>
      <c r="G1541" s="1058"/>
      <c r="H1541" s="1058"/>
      <c r="I1541" s="1059"/>
    </row>
    <row r="1542" spans="1:9" ht="15.95" customHeight="1">
      <c r="A1542" s="1061"/>
      <c r="B1542" s="95"/>
      <c r="C1542" s="1062"/>
      <c r="D1542" s="1058"/>
      <c r="E1542" s="1058"/>
      <c r="F1542" s="1059"/>
      <c r="G1542" s="1058"/>
      <c r="H1542" s="1058"/>
      <c r="I1542" s="1059"/>
    </row>
    <row r="1543" spans="1:9" ht="15.95" customHeight="1">
      <c r="A1543" s="1061"/>
      <c r="B1543" s="95"/>
      <c r="C1543" s="1062"/>
      <c r="D1543" s="1058"/>
      <c r="E1543" s="1058"/>
      <c r="F1543" s="1059"/>
      <c r="G1543" s="1058"/>
      <c r="H1543" s="1058"/>
      <c r="I1543" s="1059"/>
    </row>
    <row r="1544" spans="1:9" ht="15.95" customHeight="1">
      <c r="A1544" s="1061"/>
      <c r="B1544" s="95"/>
      <c r="C1544" s="1062"/>
      <c r="D1544" s="1058"/>
      <c r="E1544" s="1058"/>
      <c r="F1544" s="1059"/>
      <c r="G1544" s="1058"/>
      <c r="H1544" s="1058"/>
      <c r="I1544" s="1059"/>
    </row>
    <row r="1545" spans="1:9" ht="15.95" customHeight="1">
      <c r="A1545" s="1061"/>
      <c r="B1545" s="95"/>
      <c r="C1545" s="1062"/>
      <c r="D1545" s="1058"/>
      <c r="E1545" s="1058"/>
      <c r="F1545" s="1059"/>
      <c r="G1545" s="1058"/>
      <c r="H1545" s="1058"/>
      <c r="I1545" s="1059"/>
    </row>
    <row r="1546" spans="1:9" ht="15.95" customHeight="1">
      <c r="A1546" s="1061"/>
      <c r="B1546" s="95"/>
      <c r="C1546" s="1062"/>
      <c r="D1546" s="1058"/>
      <c r="E1546" s="1058"/>
      <c r="F1546" s="1059"/>
      <c r="G1546" s="1058"/>
      <c r="H1546" s="1058"/>
      <c r="I1546" s="1059"/>
    </row>
    <row r="1547" spans="1:9" ht="15.95" customHeight="1">
      <c r="A1547" s="1061"/>
      <c r="B1547" s="95"/>
      <c r="C1547" s="1062"/>
      <c r="D1547" s="1058"/>
      <c r="E1547" s="1058"/>
      <c r="F1547" s="1059"/>
      <c r="G1547" s="1058"/>
      <c r="H1547" s="1058"/>
      <c r="I1547" s="1059"/>
    </row>
    <row r="1548" spans="1:9" ht="15.95" customHeight="1">
      <c r="A1548" s="1061"/>
      <c r="B1548" s="95"/>
      <c r="C1548" s="1062"/>
      <c r="D1548" s="1058"/>
      <c r="E1548" s="1058"/>
      <c r="F1548" s="1059"/>
      <c r="G1548" s="1058"/>
      <c r="H1548" s="1058"/>
      <c r="I1548" s="1059"/>
    </row>
    <row r="1549" spans="1:9" ht="15.95" customHeight="1">
      <c r="A1549" s="1061"/>
      <c r="B1549" s="95"/>
      <c r="C1549" s="1062"/>
      <c r="D1549" s="1058"/>
      <c r="E1549" s="1058"/>
      <c r="F1549" s="1059"/>
      <c r="G1549" s="1058"/>
      <c r="H1549" s="1058"/>
      <c r="I1549" s="1059"/>
    </row>
    <row r="1550" spans="1:9" ht="15.95" customHeight="1">
      <c r="A1550" s="1061"/>
      <c r="B1550" s="95"/>
      <c r="C1550" s="1062"/>
      <c r="D1550" s="1058"/>
      <c r="E1550" s="1058"/>
      <c r="F1550" s="1059"/>
      <c r="G1550" s="1058"/>
      <c r="H1550" s="1058"/>
      <c r="I1550" s="1059"/>
    </row>
    <row r="1551" spans="1:9" ht="15.95" customHeight="1">
      <c r="A1551" s="1061"/>
      <c r="B1551" s="95"/>
      <c r="C1551" s="1062"/>
      <c r="D1551" s="1058"/>
      <c r="E1551" s="1058"/>
      <c r="F1551" s="1059"/>
      <c r="G1551" s="1058"/>
      <c r="H1551" s="1058"/>
      <c r="I1551" s="1059"/>
    </row>
    <row r="1552" spans="1:9" ht="15.95" customHeight="1">
      <c r="A1552" s="1061"/>
      <c r="B1552" s="95"/>
      <c r="C1552" s="1062"/>
      <c r="D1552" s="1058"/>
      <c r="E1552" s="1058"/>
      <c r="F1552" s="1059"/>
      <c r="G1552" s="1058"/>
      <c r="H1552" s="1058"/>
      <c r="I1552" s="1059"/>
    </row>
    <row r="1553" spans="1:9" ht="15.95" customHeight="1">
      <c r="A1553" s="1061"/>
      <c r="B1553" s="95"/>
      <c r="C1553" s="1062"/>
      <c r="D1553" s="1058"/>
      <c r="E1553" s="1058"/>
      <c r="F1553" s="1059"/>
      <c r="G1553" s="1058"/>
      <c r="H1553" s="1058"/>
      <c r="I1553" s="1059"/>
    </row>
    <row r="1554" spans="1:9" ht="15.95" customHeight="1">
      <c r="A1554" s="1061"/>
      <c r="B1554" s="95"/>
      <c r="C1554" s="1062"/>
      <c r="D1554" s="1058"/>
      <c r="E1554" s="1058"/>
      <c r="F1554" s="1059"/>
      <c r="G1554" s="1058"/>
      <c r="H1554" s="1058"/>
      <c r="I1554" s="1059"/>
    </row>
    <row r="1555" spans="1:9" ht="15.95" customHeight="1">
      <c r="A1555" s="1061"/>
      <c r="B1555" s="95"/>
      <c r="C1555" s="1062"/>
      <c r="D1555" s="1058"/>
      <c r="E1555" s="1058"/>
      <c r="F1555" s="1059"/>
      <c r="G1555" s="1058"/>
      <c r="H1555" s="1058"/>
      <c r="I1555" s="1059"/>
    </row>
    <row r="1556" spans="1:9" ht="15.95" customHeight="1">
      <c r="A1556" s="1061"/>
      <c r="B1556" s="95"/>
      <c r="C1556" s="1062"/>
      <c r="D1556" s="1058"/>
      <c r="E1556" s="1058"/>
      <c r="F1556" s="1059"/>
      <c r="G1556" s="1058"/>
      <c r="H1556" s="1058"/>
      <c r="I1556" s="1059"/>
    </row>
    <row r="1557" spans="1:9" ht="15.95" customHeight="1">
      <c r="A1557" s="1061"/>
      <c r="B1557" s="95"/>
      <c r="C1557" s="1062"/>
      <c r="D1557" s="1058"/>
      <c r="E1557" s="1058"/>
      <c r="F1557" s="1059"/>
      <c r="G1557" s="1058"/>
      <c r="H1557" s="1058"/>
      <c r="I1557" s="1059"/>
    </row>
    <row r="1558" spans="1:9" ht="15.95" customHeight="1">
      <c r="A1558" s="1061"/>
      <c r="B1558" s="95"/>
      <c r="C1558" s="1062"/>
      <c r="D1558" s="1058"/>
      <c r="E1558" s="1058"/>
      <c r="F1558" s="1059"/>
      <c r="G1558" s="1058"/>
      <c r="H1558" s="1058"/>
      <c r="I1558" s="1059"/>
    </row>
    <row r="1559" spans="1:9" ht="15.95" customHeight="1">
      <c r="A1559" s="1061"/>
      <c r="B1559" s="95"/>
      <c r="C1559" s="1062"/>
      <c r="D1559" s="1058"/>
      <c r="E1559" s="1058"/>
      <c r="F1559" s="1059"/>
      <c r="G1559" s="1058"/>
      <c r="H1559" s="1058"/>
      <c r="I1559" s="1059"/>
    </row>
    <row r="1560" spans="1:9" ht="15.95" customHeight="1">
      <c r="A1560" s="1061"/>
      <c r="B1560" s="95"/>
      <c r="C1560" s="1062"/>
      <c r="D1560" s="1058"/>
      <c r="E1560" s="1058"/>
      <c r="F1560" s="1059"/>
      <c r="G1560" s="1058"/>
      <c r="H1560" s="1058"/>
      <c r="I1560" s="1059"/>
    </row>
    <row r="1561" spans="1:9" ht="15.95" customHeight="1">
      <c r="A1561" s="1061"/>
      <c r="B1561" s="95"/>
      <c r="C1561" s="1062"/>
      <c r="D1561" s="1058"/>
      <c r="E1561" s="1058"/>
      <c r="F1561" s="1059"/>
      <c r="G1561" s="1058"/>
      <c r="H1561" s="1058"/>
      <c r="I1561" s="1059"/>
    </row>
    <row r="1562" spans="1:9" ht="15.95" customHeight="1">
      <c r="A1562" s="1061"/>
      <c r="B1562" s="95"/>
      <c r="C1562" s="1062"/>
      <c r="D1562" s="1058"/>
      <c r="E1562" s="1058"/>
      <c r="F1562" s="1059"/>
      <c r="G1562" s="1058"/>
      <c r="H1562" s="1058"/>
      <c r="I1562" s="1059"/>
    </row>
    <row r="1563" spans="1:9" ht="15.95" customHeight="1">
      <c r="A1563" s="1061"/>
      <c r="B1563" s="95"/>
      <c r="C1563" s="1062"/>
      <c r="D1563" s="1058"/>
      <c r="E1563" s="1058"/>
      <c r="F1563" s="1059"/>
      <c r="G1563" s="1058"/>
      <c r="H1563" s="1058"/>
      <c r="I1563" s="1059"/>
    </row>
    <row r="1564" spans="1:9" ht="15.95" customHeight="1">
      <c r="A1564" s="1061"/>
      <c r="B1564" s="95"/>
      <c r="C1564" s="1062"/>
      <c r="D1564" s="1058"/>
      <c r="E1564" s="1058"/>
      <c r="F1564" s="1059"/>
      <c r="G1564" s="1058"/>
      <c r="H1564" s="1058"/>
      <c r="I1564" s="1059"/>
    </row>
    <row r="1565" spans="1:9" ht="15.95" customHeight="1">
      <c r="A1565" s="1061"/>
      <c r="B1565" s="95"/>
      <c r="C1565" s="1062"/>
      <c r="D1565" s="1058"/>
      <c r="E1565" s="1058"/>
      <c r="F1565" s="1059"/>
      <c r="G1565" s="1058"/>
      <c r="H1565" s="1058"/>
      <c r="I1565" s="1059"/>
    </row>
    <row r="1566" spans="1:9" ht="15.95" customHeight="1">
      <c r="A1566" s="1061"/>
      <c r="B1566" s="95"/>
      <c r="C1566" s="1062"/>
      <c r="D1566" s="1058"/>
      <c r="E1566" s="1058"/>
      <c r="F1566" s="1059"/>
      <c r="G1566" s="1058"/>
      <c r="H1566" s="1058"/>
      <c r="I1566" s="1059"/>
    </row>
    <row r="1567" spans="1:9" ht="15.95" customHeight="1">
      <c r="A1567" s="1061"/>
      <c r="B1567" s="95"/>
      <c r="C1567" s="1062"/>
      <c r="D1567" s="1058"/>
      <c r="E1567" s="1058"/>
      <c r="F1567" s="1059"/>
      <c r="G1567" s="1058"/>
      <c r="H1567" s="1058"/>
      <c r="I1567" s="1059"/>
    </row>
    <row r="1568" spans="1:9" ht="15.95" customHeight="1">
      <c r="A1568" s="1061"/>
      <c r="B1568" s="95"/>
      <c r="C1568" s="1062"/>
      <c r="D1568" s="1058"/>
      <c r="E1568" s="1058"/>
      <c r="F1568" s="1059"/>
      <c r="G1568" s="1058"/>
      <c r="H1568" s="1058"/>
      <c r="I1568" s="1059"/>
    </row>
    <row r="1569" spans="1:9" ht="15.95" customHeight="1">
      <c r="A1569" s="1061"/>
      <c r="B1569" s="95"/>
      <c r="C1569" s="1062"/>
      <c r="D1569" s="1058"/>
      <c r="E1569" s="1058"/>
      <c r="F1569" s="1059"/>
      <c r="G1569" s="1058"/>
      <c r="H1569" s="1058"/>
      <c r="I1569" s="1059"/>
    </row>
    <row r="1570" spans="1:9" ht="15.95" customHeight="1">
      <c r="A1570" s="1061"/>
      <c r="B1570" s="95"/>
      <c r="C1570" s="1062"/>
      <c r="D1570" s="1058"/>
      <c r="E1570" s="1058"/>
      <c r="F1570" s="1059"/>
      <c r="G1570" s="1058"/>
      <c r="H1570" s="1058"/>
      <c r="I1570" s="1059"/>
    </row>
    <row r="1571" spans="1:9" ht="15.95" customHeight="1">
      <c r="A1571" s="1061"/>
      <c r="B1571" s="95"/>
      <c r="C1571" s="1062"/>
      <c r="D1571" s="1058"/>
      <c r="E1571" s="1058"/>
      <c r="F1571" s="1059"/>
      <c r="G1571" s="1058"/>
      <c r="H1571" s="1058"/>
      <c r="I1571" s="1059"/>
    </row>
    <row r="1572" spans="1:9" ht="15.95" customHeight="1">
      <c r="A1572" s="1061"/>
      <c r="B1572" s="95"/>
      <c r="C1572" s="1062"/>
      <c r="D1572" s="1058"/>
      <c r="E1572" s="1058"/>
      <c r="F1572" s="1059"/>
      <c r="G1572" s="1058"/>
      <c r="H1572" s="1058"/>
      <c r="I1572" s="1059"/>
    </row>
    <row r="1573" spans="1:9" ht="15.95" customHeight="1">
      <c r="A1573" s="1061"/>
      <c r="B1573" s="95"/>
      <c r="C1573" s="1062"/>
      <c r="D1573" s="1058"/>
      <c r="E1573" s="1058"/>
      <c r="F1573" s="1059"/>
      <c r="G1573" s="1058"/>
      <c r="H1573" s="1058"/>
      <c r="I1573" s="1059"/>
    </row>
    <row r="1574" spans="1:9" ht="15.95" customHeight="1">
      <c r="A1574" s="1061"/>
      <c r="B1574" s="95"/>
      <c r="C1574" s="1062"/>
      <c r="D1574" s="1058"/>
      <c r="E1574" s="1058"/>
      <c r="F1574" s="1059"/>
      <c r="G1574" s="1058"/>
      <c r="H1574" s="1058"/>
      <c r="I1574" s="1059"/>
    </row>
    <row r="1575" spans="1:9" ht="15.95" customHeight="1">
      <c r="A1575" s="1061"/>
      <c r="B1575" s="95"/>
      <c r="C1575" s="1062"/>
      <c r="D1575" s="1058"/>
      <c r="E1575" s="1058"/>
      <c r="F1575" s="1059"/>
      <c r="G1575" s="1058"/>
      <c r="H1575" s="1058"/>
      <c r="I1575" s="1059"/>
    </row>
    <row r="1576" spans="1:9" ht="15.95" customHeight="1">
      <c r="A1576" s="1061"/>
      <c r="B1576" s="95"/>
      <c r="C1576" s="1062"/>
      <c r="D1576" s="1058"/>
      <c r="E1576" s="1058"/>
      <c r="F1576" s="1059"/>
      <c r="G1576" s="1058"/>
      <c r="H1576" s="1058"/>
      <c r="I1576" s="1059"/>
    </row>
    <row r="1577" spans="1:9" ht="15.95" customHeight="1">
      <c r="A1577" s="1061"/>
      <c r="B1577" s="95"/>
      <c r="C1577" s="1062"/>
      <c r="D1577" s="1058"/>
      <c r="E1577" s="1058"/>
      <c r="F1577" s="1059"/>
      <c r="G1577" s="1058"/>
      <c r="H1577" s="1058"/>
      <c r="I1577" s="1059"/>
    </row>
    <row r="1578" spans="1:9" ht="15.95" customHeight="1">
      <c r="A1578" s="1061"/>
      <c r="B1578" s="95"/>
      <c r="C1578" s="1062"/>
      <c r="D1578" s="1058"/>
      <c r="E1578" s="1058"/>
      <c r="F1578" s="1059"/>
      <c r="G1578" s="1058"/>
      <c r="H1578" s="1058"/>
      <c r="I1578" s="1059"/>
    </row>
    <row r="1579" spans="1:9" ht="15.95" customHeight="1">
      <c r="A1579" s="1061"/>
      <c r="B1579" s="95"/>
      <c r="C1579" s="1062"/>
      <c r="D1579" s="1058"/>
      <c r="E1579" s="1058"/>
      <c r="F1579" s="1059"/>
      <c r="G1579" s="1058"/>
      <c r="H1579" s="1058"/>
      <c r="I1579" s="1059"/>
    </row>
    <row r="1580" spans="1:9" ht="15.95" customHeight="1">
      <c r="A1580" s="1061"/>
      <c r="B1580" s="95"/>
      <c r="C1580" s="1062"/>
      <c r="D1580" s="1058"/>
      <c r="E1580" s="1058"/>
      <c r="F1580" s="1059"/>
      <c r="G1580" s="1058"/>
      <c r="H1580" s="1058"/>
      <c r="I1580" s="1059"/>
    </row>
    <row r="1581" spans="1:9" ht="15.95" customHeight="1">
      <c r="A1581" s="1061"/>
      <c r="B1581" s="95"/>
      <c r="C1581" s="1062"/>
      <c r="D1581" s="1058"/>
      <c r="E1581" s="1058"/>
      <c r="F1581" s="1059"/>
      <c r="G1581" s="1058"/>
      <c r="H1581" s="1058"/>
      <c r="I1581" s="1059"/>
    </row>
    <row r="1582" spans="1:9" ht="15.95" customHeight="1">
      <c r="A1582" s="1061"/>
      <c r="B1582" s="95"/>
      <c r="C1582" s="1062"/>
      <c r="D1582" s="1058"/>
      <c r="E1582" s="1058"/>
      <c r="F1582" s="1059"/>
      <c r="G1582" s="1058"/>
      <c r="H1582" s="1058"/>
      <c r="I1582" s="1059"/>
    </row>
    <row r="1583" spans="1:9" ht="15.95" customHeight="1">
      <c r="A1583" s="1061"/>
      <c r="B1583" s="95"/>
      <c r="C1583" s="1062"/>
      <c r="D1583" s="1058"/>
      <c r="E1583" s="1058"/>
      <c r="F1583" s="1059"/>
      <c r="G1583" s="1058"/>
      <c r="H1583" s="1058"/>
      <c r="I1583" s="1059"/>
    </row>
    <row r="1584" spans="1:9" ht="15.95" customHeight="1">
      <c r="A1584" s="1061"/>
      <c r="B1584" s="95"/>
      <c r="C1584" s="1062"/>
      <c r="D1584" s="1058"/>
      <c r="E1584" s="1058"/>
      <c r="F1584" s="1059"/>
      <c r="G1584" s="1058"/>
      <c r="H1584" s="1058"/>
      <c r="I1584" s="1059"/>
    </row>
    <row r="1585" spans="1:9" ht="15.95" customHeight="1">
      <c r="A1585" s="1061"/>
      <c r="B1585" s="95"/>
      <c r="C1585" s="1062"/>
      <c r="D1585" s="1058"/>
      <c r="E1585" s="1058"/>
      <c r="F1585" s="1059"/>
      <c r="G1585" s="1058"/>
      <c r="H1585" s="1058"/>
      <c r="I1585" s="1059"/>
    </row>
    <row r="1586" spans="1:9" ht="15.95" customHeight="1">
      <c r="A1586" s="1061"/>
      <c r="B1586" s="95"/>
      <c r="C1586" s="1062"/>
      <c r="D1586" s="1058"/>
      <c r="E1586" s="1058"/>
      <c r="F1586" s="1059"/>
      <c r="G1586" s="1058"/>
      <c r="H1586" s="1058"/>
      <c r="I1586" s="1059"/>
    </row>
    <row r="1587" spans="1:9" ht="15.95" customHeight="1">
      <c r="A1587" s="1061"/>
      <c r="B1587" s="95"/>
      <c r="C1587" s="1062"/>
      <c r="D1587" s="1058"/>
      <c r="E1587" s="1058"/>
      <c r="F1587" s="1059"/>
      <c r="G1587" s="1058"/>
      <c r="H1587" s="1058"/>
      <c r="I1587" s="1059"/>
    </row>
    <row r="1588" spans="1:9" ht="15.95" customHeight="1">
      <c r="A1588" s="1061"/>
      <c r="B1588" s="95"/>
      <c r="C1588" s="1062"/>
      <c r="D1588" s="1058"/>
      <c r="E1588" s="1058"/>
      <c r="F1588" s="1059"/>
      <c r="G1588" s="1058"/>
      <c r="H1588" s="1058"/>
      <c r="I1588" s="1059"/>
    </row>
    <row r="1589" spans="1:9" ht="15.95" customHeight="1">
      <c r="A1589" s="1061"/>
      <c r="B1589" s="95"/>
      <c r="C1589" s="1062"/>
      <c r="D1589" s="1058"/>
      <c r="E1589" s="1058"/>
      <c r="F1589" s="1059"/>
      <c r="G1589" s="1058"/>
      <c r="H1589" s="1058"/>
      <c r="I1589" s="1059"/>
    </row>
    <row r="1590" spans="1:9" ht="15.95" customHeight="1">
      <c r="A1590" s="1061"/>
      <c r="B1590" s="95"/>
      <c r="C1590" s="1062"/>
      <c r="D1590" s="1058"/>
      <c r="E1590" s="1058"/>
      <c r="F1590" s="1059"/>
      <c r="G1590" s="1058"/>
      <c r="H1590" s="1058"/>
      <c r="I1590" s="1059"/>
    </row>
    <row r="1591" spans="1:9" ht="15.95" customHeight="1">
      <c r="A1591" s="1061"/>
      <c r="B1591" s="95"/>
      <c r="C1591" s="1062"/>
      <c r="D1591" s="1058"/>
      <c r="E1591" s="1058"/>
      <c r="F1591" s="1059"/>
      <c r="G1591" s="1058"/>
      <c r="H1591" s="1058"/>
      <c r="I1591" s="1059"/>
    </row>
    <row r="1592" spans="1:9" ht="15.95" customHeight="1">
      <c r="A1592" s="1061"/>
      <c r="B1592" s="95"/>
      <c r="C1592" s="1062"/>
      <c r="D1592" s="1058"/>
      <c r="E1592" s="1058"/>
      <c r="F1592" s="1059"/>
      <c r="G1592" s="1058"/>
      <c r="H1592" s="1058"/>
      <c r="I1592" s="1059"/>
    </row>
    <row r="1593" spans="1:9" ht="15.95" customHeight="1">
      <c r="A1593" s="1061"/>
      <c r="B1593" s="95"/>
      <c r="C1593" s="1062"/>
      <c r="D1593" s="1058"/>
      <c r="E1593" s="1058"/>
      <c r="F1593" s="1059"/>
      <c r="G1593" s="1058"/>
      <c r="H1593" s="1058"/>
      <c r="I1593" s="1059"/>
    </row>
    <row r="1594" spans="1:9" ht="15.95" customHeight="1">
      <c r="A1594" s="1061"/>
      <c r="B1594" s="95"/>
      <c r="C1594" s="1062"/>
      <c r="D1594" s="1058"/>
      <c r="E1594" s="1058"/>
      <c r="F1594" s="1059"/>
      <c r="G1594" s="1058"/>
      <c r="H1594" s="1058"/>
      <c r="I1594" s="1059"/>
    </row>
    <row r="1595" spans="1:9" ht="15.95" customHeight="1">
      <c r="A1595" s="1061"/>
      <c r="B1595" s="95"/>
      <c r="C1595" s="1062"/>
      <c r="D1595" s="1058"/>
      <c r="E1595" s="1058"/>
      <c r="F1595" s="1059"/>
      <c r="G1595" s="1058"/>
      <c r="H1595" s="1058"/>
      <c r="I1595" s="1059"/>
    </row>
    <row r="1596" spans="1:9" ht="15.95" customHeight="1">
      <c r="A1596" s="1061"/>
      <c r="B1596" s="95"/>
      <c r="C1596" s="1062"/>
      <c r="D1596" s="1058"/>
      <c r="E1596" s="1058"/>
      <c r="F1596" s="1059"/>
      <c r="G1596" s="1058"/>
      <c r="H1596" s="1058"/>
      <c r="I1596" s="1059"/>
    </row>
    <row r="1597" spans="1:9" ht="15.95" customHeight="1">
      <c r="A1597" s="1061"/>
      <c r="B1597" s="95"/>
      <c r="C1597" s="1062"/>
      <c r="D1597" s="1058"/>
      <c r="E1597" s="1058"/>
      <c r="F1597" s="1059"/>
      <c r="G1597" s="1058"/>
      <c r="H1597" s="1058"/>
      <c r="I1597" s="1059"/>
    </row>
    <row r="1598" spans="1:9" ht="15.95" customHeight="1">
      <c r="A1598" s="1061"/>
      <c r="B1598" s="95"/>
      <c r="C1598" s="1062"/>
      <c r="D1598" s="1058"/>
      <c r="E1598" s="1058"/>
      <c r="F1598" s="1059"/>
      <c r="G1598" s="1058"/>
      <c r="H1598" s="1058"/>
      <c r="I1598" s="1059"/>
    </row>
    <row r="1599" spans="1:9" ht="15.95" customHeight="1">
      <c r="A1599" s="1061"/>
      <c r="B1599" s="95"/>
      <c r="C1599" s="1062"/>
      <c r="D1599" s="1058"/>
      <c r="E1599" s="1058"/>
      <c r="F1599" s="1059"/>
      <c r="G1599" s="1058"/>
      <c r="H1599" s="1058"/>
      <c r="I1599" s="1059"/>
    </row>
    <row r="1600" spans="1:9" ht="15.95" customHeight="1">
      <c r="A1600" s="1061"/>
      <c r="B1600" s="95"/>
      <c r="C1600" s="1062"/>
      <c r="D1600" s="1058"/>
      <c r="E1600" s="1058"/>
      <c r="F1600" s="1059"/>
      <c r="G1600" s="1058"/>
      <c r="H1600" s="1058"/>
      <c r="I1600" s="1059"/>
    </row>
    <row r="1601" spans="1:9" ht="15.95" customHeight="1">
      <c r="A1601" s="1061"/>
      <c r="B1601" s="95"/>
      <c r="C1601" s="1062"/>
      <c r="D1601" s="1058"/>
      <c r="E1601" s="1058"/>
      <c r="F1601" s="1059"/>
      <c r="G1601" s="1058"/>
      <c r="H1601" s="1058"/>
      <c r="I1601" s="1059"/>
    </row>
    <row r="1602" spans="1:9" ht="15.95" customHeight="1">
      <c r="A1602" s="1061"/>
      <c r="B1602" s="95"/>
      <c r="C1602" s="1062"/>
      <c r="D1602" s="1058"/>
      <c r="E1602" s="1058"/>
      <c r="F1602" s="1059"/>
      <c r="G1602" s="1058"/>
      <c r="H1602" s="1058"/>
      <c r="I1602" s="1059"/>
    </row>
    <row r="1603" spans="1:9" ht="15.95" customHeight="1">
      <c r="A1603" s="1061"/>
      <c r="B1603" s="95"/>
      <c r="C1603" s="1062"/>
      <c r="D1603" s="1058"/>
      <c r="E1603" s="1058"/>
      <c r="F1603" s="1059"/>
      <c r="G1603" s="1058"/>
      <c r="H1603" s="1058"/>
      <c r="I1603" s="1059"/>
    </row>
    <row r="1604" spans="1:9" ht="15.95" customHeight="1">
      <c r="A1604" s="1061"/>
      <c r="B1604" s="95"/>
      <c r="C1604" s="1062"/>
      <c r="D1604" s="1058"/>
      <c r="E1604" s="1058"/>
      <c r="F1604" s="1059"/>
      <c r="G1604" s="1058"/>
      <c r="H1604" s="1058"/>
      <c r="I1604" s="1059"/>
    </row>
    <row r="1605" spans="1:9" ht="15.95" customHeight="1">
      <c r="A1605" s="1061"/>
      <c r="B1605" s="95"/>
      <c r="C1605" s="1062"/>
      <c r="D1605" s="1058"/>
      <c r="E1605" s="1058"/>
      <c r="F1605" s="1059"/>
      <c r="G1605" s="1058"/>
      <c r="H1605" s="1058"/>
      <c r="I1605" s="1059"/>
    </row>
    <row r="1606" spans="1:9" ht="15.95" customHeight="1">
      <c r="A1606" s="1061"/>
      <c r="B1606" s="95"/>
      <c r="C1606" s="1062"/>
      <c r="D1606" s="1058"/>
      <c r="E1606" s="1058"/>
      <c r="F1606" s="1059"/>
      <c r="G1606" s="1058"/>
      <c r="H1606" s="1058"/>
      <c r="I1606" s="1059"/>
    </row>
    <row r="1607" spans="1:9" ht="15.95" customHeight="1">
      <c r="A1607" s="1061"/>
      <c r="B1607" s="95"/>
      <c r="C1607" s="1062"/>
      <c r="D1607" s="1058"/>
      <c r="E1607" s="1058"/>
      <c r="F1607" s="1059"/>
      <c r="G1607" s="1058"/>
      <c r="H1607" s="1058"/>
      <c r="I1607" s="1059"/>
    </row>
    <row r="1608" spans="1:9" ht="15.95" customHeight="1">
      <c r="A1608" s="1061"/>
      <c r="B1608" s="95"/>
      <c r="C1608" s="1062"/>
      <c r="D1608" s="1058"/>
      <c r="E1608" s="1058"/>
      <c r="F1608" s="1059"/>
      <c r="G1608" s="1058"/>
      <c r="H1608" s="1058"/>
      <c r="I1608" s="1059"/>
    </row>
    <row r="1609" spans="1:9" ht="15.95" customHeight="1">
      <c r="A1609" s="1061"/>
      <c r="B1609" s="95"/>
      <c r="C1609" s="1062"/>
      <c r="D1609" s="1058"/>
      <c r="E1609" s="1058"/>
      <c r="F1609" s="1059"/>
      <c r="G1609" s="1058"/>
      <c r="H1609" s="1058"/>
      <c r="I1609" s="1059"/>
    </row>
    <row r="1610" spans="1:9" ht="15.95" customHeight="1">
      <c r="A1610" s="1061"/>
      <c r="B1610" s="95"/>
      <c r="C1610" s="1062"/>
      <c r="D1610" s="1058"/>
      <c r="E1610" s="1058"/>
      <c r="F1610" s="1059"/>
      <c r="G1610" s="1058"/>
      <c r="H1610" s="1058"/>
      <c r="I1610" s="1059"/>
    </row>
    <row r="1611" spans="1:9" ht="15.95" customHeight="1">
      <c r="A1611" s="1061"/>
      <c r="B1611" s="95"/>
      <c r="C1611" s="1062"/>
      <c r="D1611" s="1058"/>
      <c r="E1611" s="1058"/>
      <c r="F1611" s="1059"/>
      <c r="G1611" s="1058"/>
      <c r="H1611" s="1058"/>
      <c r="I1611" s="1059"/>
    </row>
    <row r="1612" spans="1:9" ht="15.95" customHeight="1">
      <c r="A1612" s="1061"/>
      <c r="B1612" s="95"/>
      <c r="C1612" s="1062"/>
      <c r="D1612" s="1058"/>
      <c r="E1612" s="1058"/>
      <c r="F1612" s="1059"/>
      <c r="G1612" s="1058"/>
      <c r="H1612" s="1058"/>
      <c r="I1612" s="1059"/>
    </row>
    <row r="1613" spans="1:9" ht="15.95" customHeight="1">
      <c r="A1613" s="1061"/>
      <c r="B1613" s="95"/>
      <c r="C1613" s="1062"/>
      <c r="D1613" s="1058"/>
      <c r="E1613" s="1058"/>
      <c r="F1613" s="1059"/>
      <c r="G1613" s="1058"/>
      <c r="H1613" s="1058"/>
      <c r="I1613" s="1059"/>
    </row>
    <row r="1614" spans="1:9" ht="15.95" customHeight="1">
      <c r="A1614" s="1061"/>
      <c r="B1614" s="95"/>
      <c r="C1614" s="1062"/>
      <c r="D1614" s="1058"/>
      <c r="E1614" s="1058"/>
      <c r="F1614" s="1059"/>
      <c r="G1614" s="1058"/>
      <c r="H1614" s="1058"/>
      <c r="I1614" s="1059"/>
    </row>
    <row r="1615" spans="1:9" ht="15.95" customHeight="1">
      <c r="A1615" s="1061"/>
      <c r="B1615" s="95"/>
      <c r="C1615" s="1062"/>
      <c r="D1615" s="1058"/>
      <c r="E1615" s="1058"/>
      <c r="F1615" s="1059"/>
      <c r="G1615" s="1058"/>
      <c r="H1615" s="1058"/>
      <c r="I1615" s="1059"/>
    </row>
    <row r="1616" spans="1:9" ht="15.95" customHeight="1">
      <c r="A1616" s="1061"/>
      <c r="B1616" s="95"/>
      <c r="C1616" s="1062"/>
      <c r="D1616" s="1058"/>
      <c r="E1616" s="1058"/>
      <c r="F1616" s="1059"/>
      <c r="G1616" s="1058"/>
      <c r="H1616" s="1058"/>
      <c r="I1616" s="1059"/>
    </row>
    <row r="1617" spans="1:9" ht="15.95" customHeight="1">
      <c r="A1617" s="1061"/>
      <c r="B1617" s="95"/>
      <c r="C1617" s="1062"/>
      <c r="D1617" s="1058"/>
      <c r="E1617" s="1058"/>
      <c r="F1617" s="1059"/>
      <c r="G1617" s="1058"/>
      <c r="H1617" s="1058"/>
      <c r="I1617" s="1059"/>
    </row>
    <row r="1618" spans="1:9" ht="15.95" customHeight="1">
      <c r="A1618" s="1061"/>
      <c r="B1618" s="95"/>
      <c r="C1618" s="1062"/>
      <c r="D1618" s="1058"/>
      <c r="E1618" s="1058"/>
      <c r="F1618" s="1059"/>
      <c r="G1618" s="1058"/>
      <c r="H1618" s="1058"/>
      <c r="I1618" s="1059"/>
    </row>
    <row r="1619" spans="1:9" ht="15.95" customHeight="1">
      <c r="A1619" s="1061"/>
      <c r="B1619" s="95"/>
      <c r="C1619" s="1062"/>
      <c r="D1619" s="1058"/>
      <c r="E1619" s="1058"/>
      <c r="F1619" s="1059"/>
      <c r="G1619" s="1058"/>
      <c r="H1619" s="1058"/>
      <c r="I1619" s="1059"/>
    </row>
    <row r="1620" spans="1:9" ht="15.95" customHeight="1">
      <c r="A1620" s="1061"/>
      <c r="B1620" s="95"/>
      <c r="C1620" s="1062"/>
      <c r="D1620" s="1058"/>
      <c r="E1620" s="1058"/>
      <c r="F1620" s="1059"/>
      <c r="G1620" s="1058"/>
      <c r="H1620" s="1058"/>
      <c r="I1620" s="1059"/>
    </row>
    <row r="1621" spans="1:9" ht="15.95" customHeight="1">
      <c r="A1621" s="1061"/>
      <c r="B1621" s="95"/>
      <c r="C1621" s="1062"/>
      <c r="D1621" s="1058"/>
      <c r="E1621" s="1058"/>
      <c r="F1621" s="1059"/>
      <c r="G1621" s="1058"/>
      <c r="H1621" s="1058"/>
      <c r="I1621" s="1059"/>
    </row>
    <row r="1622" spans="1:9" ht="15.95" customHeight="1">
      <c r="A1622" s="1061"/>
      <c r="B1622" s="95"/>
      <c r="C1622" s="1062"/>
      <c r="D1622" s="1058"/>
      <c r="E1622" s="1058"/>
      <c r="F1622" s="1059"/>
      <c r="G1622" s="1058"/>
      <c r="H1622" s="1058"/>
      <c r="I1622" s="1059"/>
    </row>
    <row r="1623" spans="1:9" ht="15.95" customHeight="1">
      <c r="A1623" s="1061"/>
      <c r="B1623" s="95"/>
      <c r="C1623" s="1062"/>
      <c r="D1623" s="1058"/>
      <c r="E1623" s="1058"/>
      <c r="F1623" s="1059"/>
      <c r="G1623" s="1058"/>
      <c r="H1623" s="1058"/>
      <c r="I1623" s="1059"/>
    </row>
    <row r="1624" spans="1:9" ht="15.95" customHeight="1">
      <c r="A1624" s="1061"/>
      <c r="B1624" s="95"/>
      <c r="C1624" s="1062"/>
      <c r="D1624" s="1058"/>
      <c r="E1624" s="1058"/>
      <c r="F1624" s="1059"/>
      <c r="G1624" s="1058"/>
      <c r="H1624" s="1058"/>
      <c r="I1624" s="1059"/>
    </row>
    <row r="1625" spans="1:9" ht="15.95" customHeight="1">
      <c r="A1625" s="1061"/>
      <c r="B1625" s="95"/>
      <c r="C1625" s="1062"/>
      <c r="D1625" s="1058"/>
      <c r="E1625" s="1058"/>
      <c r="F1625" s="1059"/>
      <c r="G1625" s="1058"/>
      <c r="H1625" s="1058"/>
      <c r="I1625" s="1059"/>
    </row>
    <row r="1626" spans="1:9" ht="15.95" customHeight="1">
      <c r="A1626" s="1061"/>
      <c r="B1626" s="95"/>
      <c r="C1626" s="1062"/>
      <c r="D1626" s="1058"/>
      <c r="E1626" s="1058"/>
      <c r="F1626" s="1059"/>
      <c r="G1626" s="1058"/>
      <c r="H1626" s="1058"/>
      <c r="I1626" s="1059"/>
    </row>
    <row r="1627" spans="1:9" ht="15.95" customHeight="1">
      <c r="A1627" s="1061"/>
      <c r="B1627" s="95"/>
      <c r="C1627" s="1062"/>
      <c r="D1627" s="1058"/>
      <c r="E1627" s="1058"/>
      <c r="F1627" s="1059"/>
      <c r="G1627" s="1058"/>
      <c r="H1627" s="1058"/>
      <c r="I1627" s="1059"/>
    </row>
    <row r="1628" spans="1:9" ht="15.95" customHeight="1">
      <c r="A1628" s="1061"/>
      <c r="B1628" s="95"/>
      <c r="C1628" s="1062"/>
      <c r="D1628" s="1058"/>
      <c r="E1628" s="1058"/>
      <c r="F1628" s="1059"/>
      <c r="G1628" s="1058"/>
      <c r="H1628" s="1058"/>
      <c r="I1628" s="1059"/>
    </row>
    <row r="1629" spans="1:9" ht="15.95" customHeight="1">
      <c r="A1629" s="1061"/>
      <c r="B1629" s="95"/>
      <c r="C1629" s="1062"/>
      <c r="D1629" s="1058"/>
      <c r="E1629" s="1058"/>
      <c r="F1629" s="1059"/>
      <c r="G1629" s="1058"/>
      <c r="H1629" s="1058"/>
      <c r="I1629" s="1059"/>
    </row>
    <row r="1630" spans="1:9" ht="15.95" customHeight="1">
      <c r="A1630" s="1061"/>
      <c r="B1630" s="95"/>
      <c r="C1630" s="1062"/>
      <c r="D1630" s="1058"/>
      <c r="E1630" s="1058"/>
      <c r="F1630" s="1059"/>
      <c r="G1630" s="1058"/>
      <c r="H1630" s="1058"/>
      <c r="I1630" s="1059"/>
    </row>
    <row r="1631" spans="1:9" ht="15.95" customHeight="1">
      <c r="A1631" s="1061"/>
      <c r="B1631" s="95"/>
      <c r="C1631" s="1062"/>
      <c r="D1631" s="1058"/>
      <c r="E1631" s="1058"/>
      <c r="F1631" s="1059"/>
      <c r="G1631" s="1058"/>
      <c r="H1631" s="1058"/>
      <c r="I1631" s="1059"/>
    </row>
    <row r="1632" spans="1:9" ht="15.95" customHeight="1">
      <c r="A1632" s="1061"/>
      <c r="B1632" s="95"/>
      <c r="C1632" s="1062"/>
      <c r="D1632" s="1058"/>
      <c r="E1632" s="1058"/>
      <c r="F1632" s="1059"/>
      <c r="G1632" s="1058"/>
      <c r="H1632" s="1058"/>
      <c r="I1632" s="1059"/>
    </row>
    <row r="1633" spans="1:9" ht="15.95" customHeight="1">
      <c r="A1633" s="1061"/>
      <c r="B1633" s="95"/>
      <c r="C1633" s="1062"/>
      <c r="D1633" s="1058"/>
      <c r="E1633" s="1058"/>
      <c r="F1633" s="1059"/>
      <c r="G1633" s="1058"/>
      <c r="H1633" s="1058"/>
      <c r="I1633" s="1059"/>
    </row>
    <row r="1634" spans="1:9" ht="15.95" customHeight="1">
      <c r="A1634" s="1061"/>
      <c r="B1634" s="95"/>
      <c r="C1634" s="1062"/>
      <c r="D1634" s="1058"/>
      <c r="E1634" s="1058"/>
      <c r="F1634" s="1059"/>
      <c r="G1634" s="1058"/>
      <c r="H1634" s="1058"/>
      <c r="I1634" s="1059"/>
    </row>
    <row r="1635" spans="1:9" ht="15.95" customHeight="1">
      <c r="A1635" s="1061"/>
      <c r="B1635" s="95"/>
      <c r="C1635" s="1062"/>
      <c r="D1635" s="1058"/>
      <c r="E1635" s="1058"/>
      <c r="F1635" s="1059"/>
      <c r="G1635" s="1058"/>
      <c r="H1635" s="1058"/>
      <c r="I1635" s="1059"/>
    </row>
    <row r="1636" spans="1:9" ht="15.95" customHeight="1">
      <c r="A1636" s="1061"/>
      <c r="B1636" s="95"/>
      <c r="C1636" s="1062"/>
      <c r="D1636" s="1058"/>
      <c r="E1636" s="1058"/>
      <c r="F1636" s="1059"/>
      <c r="G1636" s="1058"/>
      <c r="H1636" s="1058"/>
      <c r="I1636" s="1059"/>
    </row>
    <row r="1637" spans="1:9" ht="15.95" customHeight="1">
      <c r="A1637" s="1061"/>
      <c r="B1637" s="95"/>
      <c r="C1637" s="1062"/>
      <c r="D1637" s="1058"/>
      <c r="E1637" s="1058"/>
      <c r="F1637" s="1059"/>
      <c r="G1637" s="1058"/>
      <c r="H1637" s="1058"/>
      <c r="I1637" s="1059"/>
    </row>
    <row r="1638" spans="1:9" ht="15.95" customHeight="1">
      <c r="A1638" s="1061"/>
      <c r="B1638" s="95"/>
      <c r="C1638" s="1062"/>
      <c r="D1638" s="1058"/>
      <c r="E1638" s="1058"/>
      <c r="F1638" s="1059"/>
      <c r="G1638" s="1058"/>
      <c r="H1638" s="1058"/>
      <c r="I1638" s="1059"/>
    </row>
    <row r="1639" spans="1:9" ht="15.95" customHeight="1">
      <c r="A1639" s="1061"/>
      <c r="B1639" s="95"/>
      <c r="C1639" s="1062"/>
      <c r="D1639" s="1058"/>
      <c r="E1639" s="1058"/>
      <c r="F1639" s="1059"/>
      <c r="G1639" s="1058"/>
      <c r="H1639" s="1058"/>
      <c r="I1639" s="1059"/>
    </row>
    <row r="1640" spans="1:9" ht="15.95" customHeight="1">
      <c r="A1640" s="1061"/>
      <c r="B1640" s="95"/>
      <c r="C1640" s="1062"/>
      <c r="D1640" s="1058"/>
      <c r="E1640" s="1058"/>
      <c r="F1640" s="1059"/>
      <c r="G1640" s="1058"/>
      <c r="H1640" s="1058"/>
      <c r="I1640" s="1059"/>
    </row>
    <row r="1641" spans="1:9" ht="15.95" customHeight="1">
      <c r="A1641" s="1061"/>
      <c r="B1641" s="95"/>
      <c r="C1641" s="1062"/>
      <c r="D1641" s="1058"/>
      <c r="E1641" s="1058"/>
      <c r="F1641" s="1059"/>
      <c r="G1641" s="1058"/>
      <c r="H1641" s="1058"/>
      <c r="I1641" s="1059"/>
    </row>
    <row r="1642" spans="1:9" ht="15.95" customHeight="1">
      <c r="A1642" s="1061"/>
      <c r="B1642" s="95"/>
      <c r="C1642" s="1062"/>
      <c r="D1642" s="1058"/>
      <c r="E1642" s="1058"/>
      <c r="F1642" s="1059"/>
      <c r="G1642" s="1058"/>
      <c r="H1642" s="1058"/>
      <c r="I1642" s="1059"/>
    </row>
    <row r="1643" spans="1:9" ht="15.95" customHeight="1">
      <c r="A1643" s="1061"/>
      <c r="B1643" s="95"/>
      <c r="C1643" s="1062"/>
      <c r="D1643" s="1058"/>
      <c r="E1643" s="1058"/>
      <c r="F1643" s="1059"/>
      <c r="G1643" s="1058"/>
      <c r="H1643" s="1058"/>
      <c r="I1643" s="1059"/>
    </row>
    <row r="1644" spans="1:9" ht="15.95" customHeight="1">
      <c r="A1644" s="1061"/>
      <c r="B1644" s="95"/>
      <c r="C1644" s="1062"/>
      <c r="D1644" s="1058"/>
      <c r="E1644" s="1058"/>
      <c r="F1644" s="1059"/>
      <c r="G1644" s="1058"/>
      <c r="H1644" s="1058"/>
      <c r="I1644" s="1059"/>
    </row>
    <row r="1645" spans="1:9" ht="15.95" customHeight="1">
      <c r="A1645" s="1061"/>
      <c r="B1645" s="95"/>
      <c r="C1645" s="1062"/>
      <c r="D1645" s="1058"/>
      <c r="E1645" s="1058"/>
      <c r="F1645" s="1059"/>
      <c r="G1645" s="1058"/>
      <c r="H1645" s="1058"/>
      <c r="I1645" s="1059"/>
    </row>
    <row r="1646" spans="1:9" ht="15.95" customHeight="1">
      <c r="A1646" s="1061"/>
      <c r="B1646" s="95"/>
      <c r="C1646" s="1062"/>
      <c r="D1646" s="1058"/>
      <c r="E1646" s="1058"/>
      <c r="F1646" s="1059"/>
      <c r="G1646" s="1058"/>
      <c r="H1646" s="1058"/>
      <c r="I1646" s="1059"/>
    </row>
    <row r="1647" spans="1:9" ht="15.95" customHeight="1">
      <c r="A1647" s="1061"/>
      <c r="B1647" s="95"/>
      <c r="C1647" s="1062"/>
      <c r="D1647" s="1058"/>
      <c r="E1647" s="1058"/>
      <c r="F1647" s="1059"/>
      <c r="G1647" s="1058"/>
      <c r="H1647" s="1058"/>
      <c r="I1647" s="1059"/>
    </row>
    <row r="1648" spans="1:9" ht="15.95" customHeight="1">
      <c r="A1648" s="1061"/>
      <c r="B1648" s="95"/>
      <c r="C1648" s="1062"/>
      <c r="D1648" s="1058"/>
      <c r="E1648" s="1058"/>
      <c r="F1648" s="1059"/>
      <c r="G1648" s="1058"/>
      <c r="H1648" s="1058"/>
      <c r="I1648" s="1059"/>
    </row>
    <row r="1649" spans="1:9" ht="15.95" customHeight="1">
      <c r="A1649" s="1061"/>
      <c r="B1649" s="95"/>
      <c r="C1649" s="1062"/>
      <c r="D1649" s="1058"/>
      <c r="E1649" s="1058"/>
      <c r="F1649" s="1059"/>
      <c r="G1649" s="1058"/>
      <c r="H1649" s="1058"/>
      <c r="I1649" s="1059"/>
    </row>
    <row r="1650" spans="1:9" ht="15.95" customHeight="1">
      <c r="A1650" s="1061"/>
      <c r="B1650" s="95"/>
      <c r="C1650" s="1062"/>
      <c r="D1650" s="1058"/>
      <c r="E1650" s="1058"/>
      <c r="F1650" s="1059"/>
      <c r="G1650" s="1058"/>
      <c r="H1650" s="1058"/>
      <c r="I1650" s="1059"/>
    </row>
    <row r="1651" spans="1:9" ht="15.95" customHeight="1">
      <c r="A1651" s="1061"/>
      <c r="B1651" s="95"/>
      <c r="C1651" s="1062"/>
      <c r="D1651" s="1058"/>
      <c r="E1651" s="1058"/>
      <c r="F1651" s="1059"/>
      <c r="G1651" s="1058"/>
      <c r="H1651" s="1058"/>
      <c r="I1651" s="1059"/>
    </row>
    <row r="1652" spans="1:9" ht="15.95" customHeight="1">
      <c r="A1652" s="1061"/>
      <c r="B1652" s="95"/>
      <c r="C1652" s="1062"/>
      <c r="D1652" s="1058"/>
      <c r="E1652" s="1058"/>
      <c r="F1652" s="1059"/>
      <c r="G1652" s="1058"/>
      <c r="H1652" s="1058"/>
      <c r="I1652" s="1059"/>
    </row>
    <row r="1653" spans="1:9" ht="15.95" customHeight="1">
      <c r="A1653" s="1061"/>
      <c r="B1653" s="95"/>
      <c r="C1653" s="1062"/>
      <c r="D1653" s="1058"/>
      <c r="E1653" s="1058"/>
      <c r="F1653" s="1059"/>
      <c r="G1653" s="1058"/>
      <c r="H1653" s="1058"/>
      <c r="I1653" s="1059"/>
    </row>
    <row r="1654" spans="1:9" ht="15.95" customHeight="1">
      <c r="A1654" s="1061"/>
      <c r="B1654" s="95"/>
      <c r="C1654" s="1062"/>
      <c r="D1654" s="1058"/>
      <c r="E1654" s="1058"/>
      <c r="F1654" s="1059"/>
      <c r="G1654" s="1058"/>
      <c r="H1654" s="1058"/>
      <c r="I1654" s="1059"/>
    </row>
    <row r="1655" spans="1:9" ht="15.95" customHeight="1">
      <c r="A1655" s="1061"/>
      <c r="B1655" s="95"/>
      <c r="C1655" s="1062"/>
      <c r="D1655" s="1058"/>
      <c r="E1655" s="1058"/>
      <c r="F1655" s="1059"/>
      <c r="G1655" s="1058"/>
      <c r="H1655" s="1058"/>
      <c r="I1655" s="1059"/>
    </row>
    <row r="1656" spans="1:9" ht="15.95" customHeight="1">
      <c r="A1656" s="1061"/>
      <c r="B1656" s="95"/>
      <c r="C1656" s="1062"/>
      <c r="D1656" s="1058"/>
      <c r="E1656" s="1058"/>
      <c r="F1656" s="1059"/>
      <c r="G1656" s="1058"/>
      <c r="H1656" s="1058"/>
      <c r="I1656" s="1059"/>
    </row>
    <row r="1657" spans="1:9" ht="15.95" customHeight="1">
      <c r="A1657" s="1061"/>
      <c r="B1657" s="95"/>
      <c r="C1657" s="1062"/>
      <c r="D1657" s="1058"/>
      <c r="E1657" s="1058"/>
      <c r="F1657" s="1059"/>
      <c r="G1657" s="1058"/>
      <c r="H1657" s="1058"/>
      <c r="I1657" s="1059"/>
    </row>
    <row r="1658" spans="1:9" ht="15.95" customHeight="1">
      <c r="A1658" s="1061"/>
      <c r="B1658" s="95"/>
      <c r="C1658" s="1062"/>
      <c r="D1658" s="1058"/>
      <c r="E1658" s="1058"/>
      <c r="F1658" s="1059"/>
      <c r="G1658" s="1058"/>
      <c r="H1658" s="1058"/>
      <c r="I1658" s="1059"/>
    </row>
    <row r="1659" spans="1:9" ht="15.95" customHeight="1">
      <c r="A1659" s="1061"/>
      <c r="B1659" s="95"/>
      <c r="C1659" s="1062"/>
      <c r="D1659" s="1058"/>
      <c r="E1659" s="1058"/>
      <c r="F1659" s="1059"/>
      <c r="G1659" s="1058"/>
      <c r="H1659" s="1058"/>
      <c r="I1659" s="1059"/>
    </row>
    <row r="1660" spans="1:9" ht="15.95" customHeight="1">
      <c r="A1660" s="1061"/>
      <c r="B1660" s="95"/>
      <c r="C1660" s="1062"/>
      <c r="D1660" s="1058"/>
      <c r="E1660" s="1058"/>
      <c r="F1660" s="1059"/>
      <c r="G1660" s="1058"/>
      <c r="H1660" s="1058"/>
      <c r="I1660" s="1059"/>
    </row>
    <row r="1661" spans="1:9" ht="15.95" customHeight="1">
      <c r="A1661" s="1061"/>
      <c r="B1661" s="95"/>
      <c r="C1661" s="1062"/>
      <c r="D1661" s="1058"/>
      <c r="E1661" s="1058"/>
      <c r="F1661" s="1059"/>
      <c r="G1661" s="1058"/>
      <c r="H1661" s="1058"/>
      <c r="I1661" s="1059"/>
    </row>
    <row r="1662" spans="1:9" ht="15.95" customHeight="1">
      <c r="A1662" s="1061"/>
      <c r="B1662" s="95"/>
      <c r="C1662" s="1062"/>
      <c r="D1662" s="1058"/>
      <c r="E1662" s="1058"/>
      <c r="F1662" s="1059"/>
      <c r="G1662" s="1058"/>
      <c r="H1662" s="1058"/>
      <c r="I1662" s="1059"/>
    </row>
    <row r="1663" spans="1:9" ht="15.95" customHeight="1">
      <c r="A1663" s="1061"/>
      <c r="B1663" s="95"/>
      <c r="C1663" s="1062"/>
      <c r="D1663" s="1058"/>
      <c r="E1663" s="1058"/>
      <c r="F1663" s="1059"/>
      <c r="G1663" s="1058"/>
      <c r="H1663" s="1058"/>
      <c r="I1663" s="1059"/>
    </row>
    <row r="1664" spans="1:9" ht="15.95" customHeight="1">
      <c r="A1664" s="1061"/>
      <c r="B1664" s="95"/>
      <c r="C1664" s="1062"/>
      <c r="D1664" s="1058"/>
      <c r="E1664" s="1058"/>
      <c r="F1664" s="1059"/>
      <c r="G1664" s="1058"/>
      <c r="H1664" s="1058"/>
      <c r="I1664" s="1059"/>
    </row>
    <row r="1665" spans="1:9" ht="15.95" customHeight="1">
      <c r="A1665" s="1061"/>
      <c r="B1665" s="95"/>
      <c r="C1665" s="1062"/>
      <c r="D1665" s="1058"/>
      <c r="E1665" s="1058"/>
      <c r="F1665" s="1059"/>
      <c r="G1665" s="1058"/>
      <c r="H1665" s="1058"/>
      <c r="I1665" s="1059"/>
    </row>
    <row r="1666" spans="1:9" ht="15.95" customHeight="1">
      <c r="A1666" s="1061"/>
      <c r="B1666" s="95"/>
      <c r="C1666" s="1062"/>
      <c r="D1666" s="1058"/>
      <c r="E1666" s="1058"/>
      <c r="F1666" s="1059"/>
      <c r="G1666" s="1058"/>
      <c r="H1666" s="1058"/>
      <c r="I1666" s="1059"/>
    </row>
    <row r="1667" spans="1:9" ht="15.95" customHeight="1">
      <c r="A1667" s="1061"/>
      <c r="B1667" s="95"/>
      <c r="C1667" s="1062"/>
      <c r="D1667" s="1058"/>
      <c r="E1667" s="1058"/>
      <c r="F1667" s="1059"/>
      <c r="G1667" s="1058"/>
      <c r="H1667" s="1058"/>
      <c r="I1667" s="1059"/>
    </row>
    <row r="1668" spans="1:9" ht="15.95" customHeight="1">
      <c r="A1668" s="1061"/>
      <c r="B1668" s="95"/>
      <c r="C1668" s="1062"/>
      <c r="D1668" s="1058"/>
      <c r="E1668" s="1058"/>
      <c r="F1668" s="1059"/>
      <c r="G1668" s="1058"/>
      <c r="H1668" s="1058"/>
      <c r="I1668" s="1059"/>
    </row>
    <row r="1669" spans="1:9" ht="15.95" customHeight="1">
      <c r="A1669" s="1061"/>
      <c r="B1669" s="95"/>
      <c r="C1669" s="1062"/>
      <c r="D1669" s="1058"/>
      <c r="E1669" s="1058"/>
      <c r="F1669" s="1059"/>
      <c r="G1669" s="1058"/>
      <c r="H1669" s="1058"/>
      <c r="I1669" s="1059"/>
    </row>
    <row r="1670" spans="1:9" ht="15.95" customHeight="1">
      <c r="A1670" s="1061"/>
      <c r="B1670" s="95"/>
      <c r="C1670" s="1062"/>
      <c r="D1670" s="1058"/>
      <c r="E1670" s="1058"/>
      <c r="F1670" s="1059"/>
      <c r="G1670" s="1058"/>
      <c r="H1670" s="1058"/>
      <c r="I1670" s="1059"/>
    </row>
    <row r="1671" spans="1:9" ht="15.95" customHeight="1">
      <c r="A1671" s="1061"/>
      <c r="B1671" s="95"/>
      <c r="C1671" s="1062"/>
      <c r="D1671" s="1058"/>
      <c r="E1671" s="1058"/>
      <c r="F1671" s="1059"/>
      <c r="G1671" s="1058"/>
      <c r="H1671" s="1058"/>
      <c r="I1671" s="1059"/>
    </row>
    <row r="1672" spans="1:9" ht="15.95" customHeight="1">
      <c r="A1672" s="1061"/>
      <c r="B1672" s="95"/>
      <c r="C1672" s="1062"/>
      <c r="D1672" s="1058"/>
      <c r="E1672" s="1058"/>
      <c r="F1672" s="1059"/>
      <c r="G1672" s="1058"/>
      <c r="H1672" s="1058"/>
      <c r="I1672" s="1059"/>
    </row>
    <row r="1673" spans="1:9" ht="15.95" customHeight="1">
      <c r="A1673" s="1061"/>
      <c r="B1673" s="95"/>
      <c r="C1673" s="1062"/>
      <c r="D1673" s="1058"/>
      <c r="E1673" s="1058"/>
      <c r="F1673" s="1059"/>
      <c r="G1673" s="1058"/>
      <c r="H1673" s="1058"/>
      <c r="I1673" s="1059"/>
    </row>
    <row r="1674" spans="1:9" ht="15.95" customHeight="1">
      <c r="A1674" s="1061"/>
      <c r="B1674" s="95"/>
      <c r="C1674" s="1062"/>
      <c r="D1674" s="1058"/>
      <c r="E1674" s="1058"/>
      <c r="F1674" s="1059"/>
      <c r="G1674" s="1058"/>
      <c r="H1674" s="1058"/>
      <c r="I1674" s="1059"/>
    </row>
    <row r="1675" spans="1:9" ht="15.95" customHeight="1">
      <c r="A1675" s="1061"/>
      <c r="B1675" s="95"/>
      <c r="C1675" s="1062"/>
      <c r="D1675" s="1058"/>
      <c r="E1675" s="1058"/>
      <c r="F1675" s="1059"/>
      <c r="G1675" s="1058"/>
      <c r="H1675" s="1058"/>
      <c r="I1675" s="1059"/>
    </row>
    <row r="1676" spans="1:9" ht="15.95" customHeight="1">
      <c r="A1676" s="1061"/>
      <c r="B1676" s="95"/>
      <c r="C1676" s="1062"/>
      <c r="D1676" s="1058"/>
      <c r="E1676" s="1058"/>
      <c r="F1676" s="1059"/>
      <c r="G1676" s="1058"/>
      <c r="H1676" s="1058"/>
      <c r="I1676" s="1059"/>
    </row>
    <row r="1677" spans="1:9" ht="15.95" customHeight="1">
      <c r="A1677" s="1061"/>
      <c r="B1677" s="95"/>
      <c r="C1677" s="1062"/>
      <c r="D1677" s="1058"/>
      <c r="E1677" s="1058"/>
      <c r="F1677" s="1059"/>
      <c r="G1677" s="1058"/>
      <c r="H1677" s="1058"/>
      <c r="I1677" s="1059"/>
    </row>
    <row r="1678" spans="1:9" ht="15.95" customHeight="1">
      <c r="A1678" s="1061"/>
      <c r="B1678" s="95"/>
      <c r="C1678" s="1062"/>
      <c r="D1678" s="1058"/>
      <c r="E1678" s="1058"/>
      <c r="F1678" s="1059"/>
      <c r="G1678" s="1058"/>
      <c r="H1678" s="1058"/>
      <c r="I1678" s="1059"/>
    </row>
    <row r="1679" spans="1:9" ht="15.95" customHeight="1">
      <c r="A1679" s="1061"/>
      <c r="B1679" s="95"/>
      <c r="C1679" s="1062"/>
      <c r="D1679" s="1058"/>
      <c r="E1679" s="1058"/>
      <c r="F1679" s="1059"/>
      <c r="G1679" s="1058"/>
      <c r="H1679" s="1058"/>
      <c r="I1679" s="1059"/>
    </row>
    <row r="1680" spans="1:9" ht="15.95" customHeight="1">
      <c r="A1680" s="1061"/>
      <c r="B1680" s="95"/>
      <c r="C1680" s="1062"/>
      <c r="D1680" s="1058"/>
      <c r="E1680" s="1058"/>
      <c r="F1680" s="1059"/>
      <c r="G1680" s="1058"/>
      <c r="H1680" s="1058"/>
      <c r="I1680" s="1059"/>
    </row>
    <row r="1681" spans="1:9" ht="15.95" customHeight="1">
      <c r="A1681" s="1061"/>
      <c r="B1681" s="95"/>
      <c r="C1681" s="1062"/>
      <c r="D1681" s="1058"/>
      <c r="E1681" s="1058"/>
      <c r="F1681" s="1059"/>
      <c r="G1681" s="1058"/>
      <c r="H1681" s="1058"/>
      <c r="I1681" s="1059"/>
    </row>
    <row r="1682" spans="1:9" ht="15.95" customHeight="1">
      <c r="A1682" s="1061"/>
      <c r="B1682" s="95"/>
      <c r="C1682" s="1062"/>
      <c r="D1682" s="1058"/>
      <c r="E1682" s="1058"/>
      <c r="F1682" s="1059"/>
      <c r="G1682" s="1058"/>
      <c r="H1682" s="1058"/>
      <c r="I1682" s="1059"/>
    </row>
    <row r="1683" spans="1:9" ht="15.95" customHeight="1">
      <c r="A1683" s="1061"/>
      <c r="B1683" s="95"/>
      <c r="C1683" s="1062"/>
      <c r="D1683" s="1058"/>
      <c r="E1683" s="1058"/>
      <c r="F1683" s="1059"/>
      <c r="G1683" s="1058"/>
      <c r="H1683" s="1058"/>
      <c r="I1683" s="1059"/>
    </row>
    <row r="1684" spans="1:9" ht="15.95" customHeight="1">
      <c r="A1684" s="1061"/>
      <c r="B1684" s="95"/>
      <c r="C1684" s="1062"/>
      <c r="D1684" s="1058"/>
      <c r="E1684" s="1058"/>
      <c r="F1684" s="1059"/>
      <c r="G1684" s="1058"/>
      <c r="H1684" s="1058"/>
      <c r="I1684" s="1059"/>
    </row>
    <row r="1685" spans="1:9" ht="15.95" customHeight="1">
      <c r="A1685" s="1061"/>
      <c r="B1685" s="95"/>
      <c r="C1685" s="1062"/>
      <c r="D1685" s="1058"/>
      <c r="E1685" s="1058"/>
      <c r="F1685" s="1059"/>
      <c r="G1685" s="1058"/>
      <c r="H1685" s="1058"/>
      <c r="I1685" s="1059"/>
    </row>
    <row r="1686" spans="1:9" ht="15.95" customHeight="1">
      <c r="A1686" s="1061"/>
      <c r="B1686" s="95"/>
      <c r="C1686" s="1062"/>
      <c r="D1686" s="1058"/>
      <c r="E1686" s="1058"/>
      <c r="F1686" s="1059"/>
      <c r="G1686" s="1058"/>
      <c r="H1686" s="1058"/>
      <c r="I1686" s="1059"/>
    </row>
    <row r="1687" spans="1:9" ht="15.95" customHeight="1">
      <c r="A1687" s="1061"/>
      <c r="B1687" s="95"/>
      <c r="C1687" s="1062"/>
      <c r="D1687" s="1058"/>
      <c r="E1687" s="1058"/>
      <c r="F1687" s="1059"/>
      <c r="G1687" s="1058"/>
      <c r="H1687" s="1058"/>
      <c r="I1687" s="1059"/>
    </row>
    <row r="1688" spans="1:9" ht="15.95" customHeight="1">
      <c r="A1688" s="1061"/>
      <c r="B1688" s="95"/>
      <c r="C1688" s="1062"/>
      <c r="D1688" s="1058"/>
      <c r="E1688" s="1058"/>
      <c r="F1688" s="1059"/>
      <c r="G1688" s="1058"/>
      <c r="H1688" s="1058"/>
      <c r="I1688" s="1059"/>
    </row>
    <row r="1689" spans="1:9" ht="15.95" customHeight="1">
      <c r="A1689" s="1061"/>
      <c r="B1689" s="95"/>
      <c r="C1689" s="1062"/>
      <c r="D1689" s="1058"/>
      <c r="E1689" s="1058"/>
      <c r="F1689" s="1059"/>
      <c r="G1689" s="1058"/>
      <c r="H1689" s="1058"/>
      <c r="I1689" s="1059"/>
    </row>
    <row r="1690" spans="1:9" ht="15.95" customHeight="1">
      <c r="A1690" s="1061"/>
      <c r="B1690" s="95"/>
      <c r="C1690" s="1062"/>
      <c r="D1690" s="1058"/>
      <c r="E1690" s="1058"/>
      <c r="F1690" s="1059"/>
      <c r="G1690" s="1058"/>
      <c r="H1690" s="1058"/>
      <c r="I1690" s="1059"/>
    </row>
    <row r="1691" spans="1:9" ht="15.95" customHeight="1">
      <c r="A1691" s="1061"/>
      <c r="B1691" s="95"/>
      <c r="C1691" s="1062"/>
      <c r="D1691" s="1058"/>
      <c r="E1691" s="1058"/>
      <c r="F1691" s="1059"/>
      <c r="G1691" s="1058"/>
      <c r="H1691" s="1058"/>
      <c r="I1691" s="1059"/>
    </row>
    <row r="1692" spans="1:9" ht="15.95" customHeight="1">
      <c r="A1692" s="1061"/>
      <c r="B1692" s="95"/>
      <c r="C1692" s="1062"/>
      <c r="D1692" s="1058"/>
      <c r="E1692" s="1058"/>
      <c r="F1692" s="1059"/>
      <c r="G1692" s="1058"/>
      <c r="H1692" s="1058"/>
      <c r="I1692" s="1059"/>
    </row>
    <row r="1693" spans="1:9" ht="15.95" customHeight="1">
      <c r="A1693" s="1061"/>
      <c r="B1693" s="95"/>
      <c r="C1693" s="1062"/>
      <c r="D1693" s="1058"/>
      <c r="E1693" s="1058"/>
      <c r="F1693" s="1059"/>
      <c r="G1693" s="1058"/>
      <c r="H1693" s="1058"/>
      <c r="I1693" s="1059"/>
    </row>
    <row r="1694" spans="1:9" ht="15.95" customHeight="1">
      <c r="A1694" s="1061"/>
      <c r="B1694" s="95"/>
      <c r="C1694" s="1062"/>
      <c r="D1694" s="1058"/>
      <c r="E1694" s="1058"/>
      <c r="F1694" s="1059"/>
      <c r="G1694" s="1058"/>
      <c r="H1694" s="1058"/>
      <c r="I1694" s="1059"/>
    </row>
    <row r="1695" spans="1:9" ht="15.95" customHeight="1">
      <c r="A1695" s="1061"/>
      <c r="B1695" s="95"/>
      <c r="C1695" s="1062"/>
      <c r="D1695" s="1058"/>
      <c r="E1695" s="1058"/>
      <c r="F1695" s="1059"/>
      <c r="G1695" s="1058"/>
      <c r="H1695" s="1058"/>
      <c r="I1695" s="1059"/>
    </row>
    <row r="1696" spans="1:9" ht="15.95" customHeight="1">
      <c r="A1696" s="1061"/>
      <c r="B1696" s="95"/>
      <c r="C1696" s="1062"/>
      <c r="D1696" s="1058"/>
      <c r="E1696" s="1058"/>
      <c r="F1696" s="1059"/>
      <c r="G1696" s="1058"/>
      <c r="H1696" s="1058"/>
      <c r="I1696" s="1059"/>
    </row>
    <row r="1697" spans="1:9" ht="15.95" customHeight="1">
      <c r="A1697" s="1061"/>
      <c r="B1697" s="95"/>
      <c r="C1697" s="1062"/>
      <c r="D1697" s="1058"/>
      <c r="E1697" s="1058"/>
      <c r="F1697" s="1059"/>
      <c r="G1697" s="1058"/>
      <c r="H1697" s="1058"/>
      <c r="I1697" s="1059"/>
    </row>
    <row r="1698" spans="1:9" ht="15.95" customHeight="1">
      <c r="A1698" s="1061"/>
      <c r="B1698" s="95"/>
      <c r="C1698" s="1062"/>
      <c r="D1698" s="1058"/>
      <c r="E1698" s="1058"/>
      <c r="F1698" s="1059"/>
      <c r="G1698" s="1058"/>
      <c r="H1698" s="1058"/>
      <c r="I1698" s="1059"/>
    </row>
    <row r="1699" spans="1:9" ht="15.95" customHeight="1">
      <c r="A1699" s="1061"/>
      <c r="B1699" s="95"/>
      <c r="C1699" s="1062"/>
      <c r="D1699" s="1058"/>
      <c r="E1699" s="1058"/>
      <c r="F1699" s="1059"/>
      <c r="G1699" s="1058"/>
      <c r="H1699" s="1058"/>
      <c r="I1699" s="1059"/>
    </row>
    <row r="1700" spans="1:9" ht="15.95" customHeight="1">
      <c r="A1700" s="1061"/>
      <c r="B1700" s="95"/>
      <c r="C1700" s="1062"/>
      <c r="D1700" s="1058"/>
      <c r="E1700" s="1058"/>
      <c r="F1700" s="1059"/>
      <c r="G1700" s="1058"/>
      <c r="H1700" s="1058"/>
      <c r="I1700" s="1059"/>
    </row>
    <row r="1701" spans="1:9" ht="15.95" customHeight="1">
      <c r="A1701" s="1061"/>
      <c r="B1701" s="95"/>
      <c r="C1701" s="1062"/>
      <c r="D1701" s="1058"/>
      <c r="E1701" s="1058"/>
      <c r="F1701" s="1059"/>
      <c r="G1701" s="1058"/>
      <c r="H1701" s="1058"/>
      <c r="I1701" s="1059"/>
    </row>
    <row r="1702" spans="1:9" ht="15.95" customHeight="1">
      <c r="A1702" s="1061"/>
      <c r="B1702" s="95"/>
      <c r="C1702" s="1062"/>
      <c r="D1702" s="1058"/>
      <c r="E1702" s="1058"/>
      <c r="F1702" s="1059"/>
      <c r="G1702" s="1058"/>
      <c r="H1702" s="1058"/>
      <c r="I1702" s="1059"/>
    </row>
    <row r="1703" spans="1:9" ht="15.95" customHeight="1">
      <c r="A1703" s="1061"/>
      <c r="B1703" s="95"/>
      <c r="C1703" s="1062"/>
      <c r="D1703" s="1058"/>
      <c r="E1703" s="1058"/>
      <c r="F1703" s="1059"/>
      <c r="G1703" s="1058"/>
      <c r="H1703" s="1058"/>
      <c r="I1703" s="1059"/>
    </row>
    <row r="1704" spans="1:9" ht="15.95" customHeight="1">
      <c r="A1704" s="1061"/>
      <c r="B1704" s="95"/>
      <c r="C1704" s="1062"/>
      <c r="D1704" s="1058"/>
      <c r="E1704" s="1058"/>
      <c r="F1704" s="1059"/>
      <c r="G1704" s="1058"/>
      <c r="H1704" s="1058"/>
      <c r="I1704" s="1059"/>
    </row>
    <row r="1705" spans="1:9" ht="15.95" customHeight="1">
      <c r="A1705" s="1061"/>
      <c r="B1705" s="95"/>
      <c r="C1705" s="1062"/>
      <c r="D1705" s="1058"/>
      <c r="E1705" s="1058"/>
      <c r="F1705" s="1059"/>
      <c r="G1705" s="1058"/>
      <c r="H1705" s="1058"/>
      <c r="I1705" s="1059"/>
    </row>
    <row r="1706" spans="1:9" ht="15.95" customHeight="1">
      <c r="A1706" s="1061"/>
      <c r="B1706" s="95"/>
      <c r="C1706" s="1062"/>
      <c r="D1706" s="1058"/>
      <c r="E1706" s="1058"/>
      <c r="F1706" s="1059"/>
      <c r="G1706" s="1058"/>
      <c r="H1706" s="1058"/>
      <c r="I1706" s="1059"/>
    </row>
    <row r="1707" spans="1:9" ht="15.95" customHeight="1">
      <c r="A1707" s="1061"/>
      <c r="B1707" s="95"/>
      <c r="C1707" s="1062"/>
      <c r="D1707" s="1058"/>
      <c r="E1707" s="1058"/>
      <c r="F1707" s="1059"/>
      <c r="G1707" s="1058"/>
      <c r="H1707" s="1058"/>
      <c r="I1707" s="1059"/>
    </row>
    <row r="1708" spans="1:9" ht="15.95" customHeight="1">
      <c r="A1708" s="1061"/>
      <c r="B1708" s="95"/>
      <c r="C1708" s="1062"/>
      <c r="D1708" s="1058"/>
      <c r="E1708" s="1058"/>
      <c r="F1708" s="1059"/>
      <c r="G1708" s="1058"/>
      <c r="H1708" s="1058"/>
      <c r="I1708" s="1059"/>
    </row>
    <row r="1709" spans="1:9" ht="15.95" customHeight="1">
      <c r="A1709" s="1061"/>
      <c r="B1709" s="95"/>
      <c r="C1709" s="1062"/>
      <c r="D1709" s="1058"/>
      <c r="E1709" s="1058"/>
      <c r="F1709" s="1059"/>
      <c r="G1709" s="1058"/>
      <c r="H1709" s="1058"/>
      <c r="I1709" s="1059"/>
    </row>
    <row r="1710" spans="1:9" ht="15.95" customHeight="1">
      <c r="A1710" s="1061"/>
      <c r="B1710" s="95"/>
      <c r="C1710" s="1062"/>
      <c r="D1710" s="1058"/>
      <c r="E1710" s="1058"/>
      <c r="F1710" s="1059"/>
      <c r="G1710" s="1058"/>
      <c r="H1710" s="1058"/>
      <c r="I1710" s="1059"/>
    </row>
    <row r="1711" spans="1:9" ht="15.95" customHeight="1">
      <c r="A1711" s="1061"/>
      <c r="B1711" s="95"/>
      <c r="C1711" s="1062"/>
      <c r="D1711" s="1058"/>
      <c r="E1711" s="1058"/>
      <c r="F1711" s="1059"/>
      <c r="G1711" s="1058"/>
      <c r="H1711" s="1058"/>
      <c r="I1711" s="1059"/>
    </row>
    <row r="1712" spans="1:9" ht="15.95" customHeight="1">
      <c r="A1712" s="1061"/>
      <c r="B1712" s="95"/>
      <c r="C1712" s="1062"/>
      <c r="D1712" s="1058"/>
      <c r="E1712" s="1058"/>
      <c r="F1712" s="1059"/>
      <c r="G1712" s="1058"/>
      <c r="H1712" s="1058"/>
      <c r="I1712" s="1059"/>
    </row>
    <row r="1713" spans="1:9" ht="15.95" customHeight="1">
      <c r="A1713" s="1061"/>
      <c r="B1713" s="95"/>
      <c r="C1713" s="1062"/>
      <c r="D1713" s="1058"/>
      <c r="E1713" s="1058"/>
      <c r="F1713" s="1059"/>
      <c r="G1713" s="1058"/>
      <c r="H1713" s="1058"/>
      <c r="I1713" s="1059"/>
    </row>
    <row r="1714" spans="1:9" ht="15.95" customHeight="1">
      <c r="A1714" s="1061"/>
      <c r="B1714" s="95"/>
      <c r="C1714" s="1062"/>
      <c r="D1714" s="1058"/>
      <c r="E1714" s="1058"/>
      <c r="F1714" s="1059"/>
      <c r="G1714" s="1058"/>
      <c r="H1714" s="1058"/>
      <c r="I1714" s="1059"/>
    </row>
    <row r="1715" spans="1:9" ht="15.95" customHeight="1">
      <c r="A1715" s="1061"/>
      <c r="B1715" s="95"/>
      <c r="C1715" s="1062"/>
      <c r="D1715" s="1058"/>
      <c r="E1715" s="1058"/>
      <c r="F1715" s="1059"/>
      <c r="G1715" s="1058"/>
      <c r="H1715" s="1058"/>
      <c r="I1715" s="1059"/>
    </row>
    <row r="1716" spans="1:9" ht="15.95" customHeight="1">
      <c r="A1716" s="1061"/>
      <c r="B1716" s="95"/>
      <c r="C1716" s="1062"/>
      <c r="D1716" s="1058"/>
      <c r="E1716" s="1058"/>
      <c r="F1716" s="1059"/>
      <c r="G1716" s="1058"/>
      <c r="H1716" s="1058"/>
      <c r="I1716" s="1059"/>
    </row>
    <row r="1717" spans="1:9" ht="15.95" customHeight="1">
      <c r="A1717" s="1061"/>
      <c r="B1717" s="95"/>
      <c r="C1717" s="1062"/>
      <c r="D1717" s="1058"/>
      <c r="E1717" s="1058"/>
      <c r="F1717" s="1059"/>
      <c r="G1717" s="1058"/>
      <c r="H1717" s="1058"/>
      <c r="I1717" s="1059"/>
    </row>
    <row r="1718" spans="1:9" ht="15.95" customHeight="1">
      <c r="A1718" s="1061"/>
      <c r="B1718" s="95"/>
      <c r="C1718" s="1062"/>
      <c r="D1718" s="1058"/>
      <c r="E1718" s="1058"/>
      <c r="F1718" s="1059"/>
      <c r="G1718" s="1058"/>
      <c r="H1718" s="1058"/>
      <c r="I1718" s="1059"/>
    </row>
    <row r="1719" spans="1:9" ht="15.95" customHeight="1">
      <c r="A1719" s="1061"/>
      <c r="B1719" s="95"/>
      <c r="C1719" s="1062"/>
      <c r="D1719" s="1058"/>
      <c r="E1719" s="1058"/>
      <c r="F1719" s="1059"/>
      <c r="G1719" s="1058"/>
      <c r="H1719" s="1058"/>
      <c r="I1719" s="1059"/>
    </row>
    <row r="1720" spans="1:9" ht="15.95" customHeight="1">
      <c r="A1720" s="1061"/>
      <c r="B1720" s="95"/>
      <c r="C1720" s="1062"/>
      <c r="D1720" s="1058"/>
      <c r="E1720" s="1058"/>
      <c r="F1720" s="1059"/>
      <c r="G1720" s="1058"/>
      <c r="H1720" s="1058"/>
      <c r="I1720" s="1059"/>
    </row>
    <row r="1721" spans="1:9" ht="15.95" customHeight="1">
      <c r="A1721" s="1061"/>
      <c r="B1721" s="95"/>
      <c r="C1721" s="1062"/>
      <c r="D1721" s="1058"/>
      <c r="E1721" s="1058"/>
      <c r="F1721" s="1059"/>
      <c r="G1721" s="1058"/>
      <c r="H1721" s="1058"/>
      <c r="I1721" s="1059"/>
    </row>
    <row r="1722" spans="1:9" ht="15.95" customHeight="1">
      <c r="A1722" s="1061"/>
      <c r="B1722" s="95"/>
      <c r="C1722" s="1062"/>
      <c r="D1722" s="1058"/>
      <c r="E1722" s="1058"/>
      <c r="F1722" s="1059"/>
      <c r="G1722" s="1058"/>
      <c r="H1722" s="1058"/>
      <c r="I1722" s="1059"/>
    </row>
    <row r="1723" spans="1:9" ht="15.95" customHeight="1">
      <c r="A1723" s="1061"/>
      <c r="B1723" s="95"/>
      <c r="C1723" s="1062"/>
      <c r="D1723" s="1058"/>
      <c r="E1723" s="1058"/>
      <c r="F1723" s="1059"/>
      <c r="G1723" s="1058"/>
      <c r="H1723" s="1058"/>
      <c r="I1723" s="1059"/>
    </row>
    <row r="1724" spans="1:9" ht="15.95" customHeight="1">
      <c r="A1724" s="1061"/>
      <c r="B1724" s="95"/>
      <c r="C1724" s="1062"/>
      <c r="D1724" s="1058"/>
      <c r="E1724" s="1058"/>
      <c r="F1724" s="1059"/>
      <c r="G1724" s="1058"/>
      <c r="H1724" s="1058"/>
      <c r="I1724" s="1059"/>
    </row>
    <row r="1725" spans="1:9" ht="15.95" customHeight="1">
      <c r="A1725" s="1061"/>
      <c r="B1725" s="95"/>
      <c r="C1725" s="1062"/>
      <c r="D1725" s="1058"/>
      <c r="E1725" s="1058"/>
      <c r="F1725" s="1059"/>
      <c r="G1725" s="1058"/>
      <c r="H1725" s="1058"/>
      <c r="I1725" s="1059"/>
    </row>
    <row r="1726" spans="1:9" ht="15.95" customHeight="1">
      <c r="A1726" s="1061"/>
      <c r="B1726" s="95"/>
      <c r="C1726" s="1062"/>
      <c r="D1726" s="1058"/>
      <c r="E1726" s="1058"/>
      <c r="F1726" s="1059"/>
      <c r="G1726" s="1058"/>
      <c r="H1726" s="1058"/>
      <c r="I1726" s="1059"/>
    </row>
    <row r="1727" spans="1:9" ht="15.95" customHeight="1">
      <c r="A1727" s="1061"/>
      <c r="B1727" s="95"/>
      <c r="C1727" s="1062"/>
      <c r="D1727" s="1058"/>
      <c r="E1727" s="1058"/>
      <c r="F1727" s="1059"/>
      <c r="G1727" s="1058"/>
      <c r="H1727" s="1058"/>
      <c r="I1727" s="1059"/>
    </row>
    <row r="1728" spans="1:9" ht="15.95" customHeight="1">
      <c r="A1728" s="1061"/>
      <c r="B1728" s="95"/>
      <c r="C1728" s="1062"/>
      <c r="D1728" s="1058"/>
      <c r="E1728" s="1058"/>
      <c r="F1728" s="1059"/>
      <c r="G1728" s="1058"/>
      <c r="H1728" s="1058"/>
      <c r="I1728" s="1059"/>
    </row>
    <row r="1729" spans="1:9" ht="15.95" customHeight="1">
      <c r="A1729" s="1061"/>
      <c r="B1729" s="95"/>
      <c r="C1729" s="1062"/>
      <c r="D1729" s="1058"/>
      <c r="E1729" s="1058"/>
      <c r="F1729" s="1059"/>
      <c r="G1729" s="1058"/>
      <c r="H1729" s="1058"/>
      <c r="I1729" s="1059"/>
    </row>
    <row r="1730" spans="1:9" ht="15.95" customHeight="1">
      <c r="A1730" s="1061"/>
      <c r="B1730" s="95"/>
      <c r="C1730" s="1062"/>
      <c r="D1730" s="1058"/>
      <c r="E1730" s="1058"/>
      <c r="F1730" s="1059"/>
      <c r="G1730" s="1058"/>
      <c r="H1730" s="1058"/>
      <c r="I1730" s="1059"/>
    </row>
    <row r="1731" spans="1:9" ht="15.95" customHeight="1">
      <c r="A1731" s="1061"/>
      <c r="B1731" s="95"/>
      <c r="C1731" s="1062"/>
      <c r="D1731" s="1058"/>
      <c r="E1731" s="1058"/>
      <c r="F1731" s="1059"/>
      <c r="G1731" s="1058"/>
      <c r="H1731" s="1058"/>
      <c r="I1731" s="1059"/>
    </row>
    <row r="1732" spans="1:9" ht="15.95" customHeight="1">
      <c r="A1732" s="1061"/>
      <c r="B1732" s="95"/>
      <c r="C1732" s="1062"/>
      <c r="D1732" s="1058"/>
      <c r="E1732" s="1058"/>
      <c r="F1732" s="1059"/>
      <c r="G1732" s="1058"/>
      <c r="H1732" s="1058"/>
      <c r="I1732" s="1059"/>
    </row>
    <row r="1733" spans="1:9" ht="15.95" customHeight="1">
      <c r="A1733" s="1061"/>
      <c r="B1733" s="95"/>
      <c r="C1733" s="1062"/>
      <c r="D1733" s="1058"/>
      <c r="E1733" s="1058"/>
      <c r="F1733" s="1059"/>
      <c r="G1733" s="1058"/>
      <c r="H1733" s="1058"/>
      <c r="I1733" s="1059"/>
    </row>
    <row r="1734" spans="1:9" ht="15.95" customHeight="1">
      <c r="A1734" s="1061"/>
      <c r="B1734" s="95"/>
      <c r="C1734" s="1062"/>
      <c r="D1734" s="1058"/>
      <c r="E1734" s="1058"/>
      <c r="F1734" s="1059"/>
      <c r="G1734" s="1058"/>
      <c r="H1734" s="1058"/>
      <c r="I1734" s="1059"/>
    </row>
    <row r="1735" spans="1:9" ht="15.95" customHeight="1">
      <c r="A1735" s="1061"/>
      <c r="B1735" s="95"/>
      <c r="C1735" s="1062"/>
      <c r="D1735" s="1058"/>
      <c r="E1735" s="1058"/>
      <c r="F1735" s="1059"/>
      <c r="G1735" s="1058"/>
      <c r="H1735" s="1058"/>
      <c r="I1735" s="1059"/>
    </row>
    <row r="1736" spans="1:9" ht="15.95" customHeight="1">
      <c r="A1736" s="1061"/>
      <c r="B1736" s="95"/>
      <c r="C1736" s="1062"/>
      <c r="D1736" s="1058"/>
      <c r="E1736" s="1058"/>
      <c r="F1736" s="1059"/>
      <c r="G1736" s="1058"/>
      <c r="H1736" s="1058"/>
      <c r="I1736" s="1059"/>
    </row>
    <row r="1737" spans="1:9" ht="15.95" customHeight="1">
      <c r="A1737" s="1061"/>
      <c r="B1737" s="95"/>
      <c r="C1737" s="1062"/>
      <c r="D1737" s="1058"/>
      <c r="E1737" s="1058"/>
      <c r="F1737" s="1059"/>
      <c r="G1737" s="1058"/>
      <c r="H1737" s="1058"/>
      <c r="I1737" s="1059"/>
    </row>
    <row r="1738" spans="1:9" ht="15.95" customHeight="1">
      <c r="A1738" s="1061"/>
      <c r="B1738" s="95"/>
      <c r="C1738" s="1062"/>
      <c r="D1738" s="1058"/>
      <c r="E1738" s="1058"/>
      <c r="F1738" s="1059"/>
      <c r="G1738" s="1058"/>
      <c r="H1738" s="1058"/>
      <c r="I1738" s="1059"/>
    </row>
    <row r="1739" spans="1:9" ht="15.95" customHeight="1">
      <c r="A1739" s="1061"/>
      <c r="B1739" s="95"/>
      <c r="C1739" s="1062"/>
      <c r="D1739" s="1058"/>
      <c r="E1739" s="1058"/>
      <c r="F1739" s="1059"/>
      <c r="G1739" s="1058"/>
      <c r="H1739" s="1058"/>
      <c r="I1739" s="1059"/>
    </row>
    <row r="1740" spans="1:9" ht="15.95" customHeight="1">
      <c r="A1740" s="1061"/>
      <c r="B1740" s="95"/>
      <c r="C1740" s="1062"/>
      <c r="D1740" s="1058"/>
      <c r="E1740" s="1058"/>
      <c r="F1740" s="1059"/>
      <c r="G1740" s="1058"/>
      <c r="H1740" s="1058"/>
      <c r="I1740" s="1059"/>
    </row>
    <row r="1741" spans="1:9" ht="15.95" customHeight="1">
      <c r="A1741" s="1061"/>
      <c r="B1741" s="95"/>
      <c r="C1741" s="1062"/>
      <c r="D1741" s="1058"/>
      <c r="E1741" s="1058"/>
      <c r="F1741" s="1059"/>
      <c r="G1741" s="1058"/>
      <c r="H1741" s="1058"/>
      <c r="I1741" s="1059"/>
    </row>
    <row r="1742" spans="1:9" ht="15.95" customHeight="1">
      <c r="A1742" s="1061"/>
      <c r="B1742" s="95"/>
      <c r="C1742" s="1062"/>
      <c r="D1742" s="1058"/>
      <c r="E1742" s="1058"/>
      <c r="F1742" s="1059"/>
      <c r="G1742" s="1058"/>
      <c r="H1742" s="1058"/>
      <c r="I1742" s="1059"/>
    </row>
    <row r="1743" spans="1:9" ht="15.95" customHeight="1">
      <c r="A1743" s="1061"/>
      <c r="B1743" s="95"/>
      <c r="C1743" s="1062"/>
      <c r="D1743" s="1058"/>
      <c r="E1743" s="1058"/>
      <c r="F1743" s="1059"/>
      <c r="G1743" s="1058"/>
      <c r="H1743" s="1058"/>
      <c r="I1743" s="1059"/>
    </row>
    <row r="1744" spans="1:9" ht="15.95" customHeight="1">
      <c r="A1744" s="1061"/>
      <c r="B1744" s="95"/>
      <c r="C1744" s="1062"/>
      <c r="D1744" s="1058"/>
      <c r="E1744" s="1058"/>
      <c r="F1744" s="1059"/>
      <c r="G1744" s="1058"/>
      <c r="H1744" s="1058"/>
      <c r="I1744" s="1059"/>
    </row>
    <row r="1745" spans="1:9" ht="15.95" customHeight="1">
      <c r="A1745" s="1061"/>
      <c r="B1745" s="95"/>
      <c r="C1745" s="1062"/>
      <c r="D1745" s="1058"/>
      <c r="E1745" s="1058"/>
      <c r="F1745" s="1059"/>
      <c r="G1745" s="1058"/>
      <c r="H1745" s="1058"/>
      <c r="I1745" s="1059"/>
    </row>
    <row r="1746" spans="1:9" ht="15.95" customHeight="1">
      <c r="A1746" s="1061"/>
      <c r="B1746" s="95"/>
      <c r="C1746" s="1062"/>
      <c r="D1746" s="1058"/>
      <c r="E1746" s="1058"/>
      <c r="F1746" s="1059"/>
      <c r="G1746" s="1058"/>
      <c r="H1746" s="1058"/>
      <c r="I1746" s="1059"/>
    </row>
    <row r="1747" spans="1:9" ht="15.95" customHeight="1">
      <c r="A1747" s="1061"/>
      <c r="B1747" s="95"/>
      <c r="C1747" s="1062"/>
      <c r="D1747" s="1058"/>
      <c r="E1747" s="1058"/>
      <c r="F1747" s="1059"/>
      <c r="G1747" s="1058"/>
      <c r="H1747" s="1058"/>
      <c r="I1747" s="1059"/>
    </row>
    <row r="1748" spans="1:9" ht="15.95" customHeight="1">
      <c r="A1748" s="1061"/>
      <c r="B1748" s="95"/>
      <c r="C1748" s="1062"/>
      <c r="D1748" s="1058"/>
      <c r="E1748" s="1058"/>
      <c r="F1748" s="1059"/>
      <c r="G1748" s="1058"/>
      <c r="H1748" s="1058"/>
      <c r="I1748" s="1059"/>
    </row>
    <row r="1749" spans="1:9" ht="15.95" customHeight="1">
      <c r="A1749" s="1061"/>
      <c r="B1749" s="95"/>
      <c r="C1749" s="1062"/>
      <c r="D1749" s="1058"/>
      <c r="E1749" s="1058"/>
      <c r="F1749" s="1059"/>
      <c r="G1749" s="1058"/>
      <c r="H1749" s="1058"/>
      <c r="I1749" s="1059"/>
    </row>
    <row r="1750" spans="1:9" ht="15.95" customHeight="1">
      <c r="A1750" s="1061"/>
      <c r="B1750" s="95"/>
      <c r="C1750" s="1062"/>
      <c r="D1750" s="1058"/>
      <c r="E1750" s="1058"/>
      <c r="F1750" s="1059"/>
      <c r="G1750" s="1058"/>
      <c r="H1750" s="1058"/>
      <c r="I1750" s="1059"/>
    </row>
    <row r="1751" spans="1:9" ht="15.95" customHeight="1">
      <c r="A1751" s="1061"/>
      <c r="B1751" s="95"/>
      <c r="C1751" s="1062"/>
      <c r="D1751" s="1058"/>
      <c r="E1751" s="1058"/>
      <c r="F1751" s="1059"/>
      <c r="G1751" s="1058"/>
      <c r="H1751" s="1058"/>
      <c r="I1751" s="1059"/>
    </row>
    <row r="1752" spans="1:9" ht="15.95" customHeight="1">
      <c r="A1752" s="1061"/>
      <c r="B1752" s="95"/>
      <c r="C1752" s="1062"/>
      <c r="D1752" s="1058"/>
      <c r="E1752" s="1058"/>
      <c r="F1752" s="1059"/>
      <c r="G1752" s="1058"/>
      <c r="H1752" s="1058"/>
      <c r="I1752" s="1059"/>
    </row>
    <row r="1753" spans="1:9" ht="15.95" customHeight="1">
      <c r="A1753" s="1061"/>
      <c r="B1753" s="95"/>
      <c r="C1753" s="1062"/>
      <c r="D1753" s="1058"/>
      <c r="E1753" s="1058"/>
      <c r="F1753" s="1059"/>
      <c r="G1753" s="1058"/>
      <c r="H1753" s="1058"/>
      <c r="I1753" s="1059"/>
    </row>
    <row r="1754" spans="1:9" ht="15.95" customHeight="1">
      <c r="A1754" s="1061"/>
      <c r="B1754" s="95"/>
      <c r="C1754" s="1062"/>
      <c r="D1754" s="1058"/>
      <c r="E1754" s="1058"/>
      <c r="F1754" s="1059"/>
      <c r="G1754" s="1058"/>
      <c r="H1754" s="1058"/>
      <c r="I1754" s="1059"/>
    </row>
    <row r="1755" spans="1:9" ht="15.95" customHeight="1">
      <c r="A1755" s="1061"/>
      <c r="B1755" s="95"/>
      <c r="C1755" s="1062"/>
      <c r="D1755" s="1058"/>
      <c r="E1755" s="1058"/>
      <c r="F1755" s="1059"/>
      <c r="G1755" s="1058"/>
      <c r="H1755" s="1058"/>
      <c r="I1755" s="1059"/>
    </row>
    <row r="1756" spans="1:9" ht="15.95" customHeight="1">
      <c r="A1756" s="1061"/>
      <c r="B1756" s="95"/>
      <c r="C1756" s="1062"/>
      <c r="D1756" s="1058"/>
      <c r="E1756" s="1058"/>
      <c r="F1756" s="1059"/>
      <c r="G1756" s="1058"/>
      <c r="H1756" s="1058"/>
      <c r="I1756" s="1059"/>
    </row>
    <row r="1757" spans="1:9" ht="15.95" customHeight="1">
      <c r="A1757" s="1061"/>
      <c r="B1757" s="95"/>
      <c r="C1757" s="1062"/>
      <c r="D1757" s="1058"/>
      <c r="E1757" s="1058"/>
      <c r="F1757" s="1059"/>
      <c r="G1757" s="1058"/>
      <c r="H1757" s="1058"/>
      <c r="I1757" s="1059"/>
    </row>
    <row r="1758" spans="1:9" ht="15.95" customHeight="1">
      <c r="A1758" s="1061"/>
      <c r="B1758" s="95"/>
      <c r="C1758" s="1062"/>
      <c r="D1758" s="1058"/>
      <c r="E1758" s="1058"/>
      <c r="F1758" s="1059"/>
      <c r="G1758" s="1058"/>
      <c r="H1758" s="1058"/>
      <c r="I1758" s="1059"/>
    </row>
    <row r="1759" spans="1:9" ht="15.95" customHeight="1">
      <c r="A1759" s="1061"/>
      <c r="B1759" s="95"/>
      <c r="C1759" s="1062"/>
      <c r="D1759" s="1058"/>
      <c r="E1759" s="1058"/>
      <c r="F1759" s="1059"/>
      <c r="G1759" s="1058"/>
      <c r="H1759" s="1058"/>
      <c r="I1759" s="1059"/>
    </row>
    <row r="1760" spans="1:9" ht="15.95" customHeight="1">
      <c r="A1760" s="1061"/>
      <c r="B1760" s="95"/>
      <c r="C1760" s="1062"/>
      <c r="D1760" s="1058"/>
      <c r="E1760" s="1058"/>
      <c r="F1760" s="1059"/>
      <c r="G1760" s="1058"/>
      <c r="H1760" s="1058"/>
      <c r="I1760" s="1059"/>
    </row>
    <row r="1761" spans="1:9" ht="15.95" customHeight="1">
      <c r="A1761" s="1061"/>
      <c r="B1761" s="95"/>
      <c r="C1761" s="1062"/>
      <c r="D1761" s="1058"/>
      <c r="E1761" s="1058"/>
      <c r="F1761" s="1059"/>
      <c r="G1761" s="1058"/>
      <c r="H1761" s="1058"/>
      <c r="I1761" s="1059"/>
    </row>
    <row r="1762" spans="1:9" ht="15.95" customHeight="1">
      <c r="A1762" s="1061"/>
      <c r="B1762" s="95"/>
      <c r="C1762" s="1062"/>
      <c r="D1762" s="1058"/>
      <c r="E1762" s="1058"/>
      <c r="F1762" s="1059"/>
      <c r="G1762" s="1058"/>
      <c r="H1762" s="1058"/>
      <c r="I1762" s="1059"/>
    </row>
    <row r="1763" spans="1:9" ht="15.95" customHeight="1">
      <c r="A1763" s="1061"/>
      <c r="B1763" s="95"/>
      <c r="C1763" s="1062"/>
      <c r="D1763" s="1058"/>
      <c r="E1763" s="1058"/>
      <c r="F1763" s="1059"/>
      <c r="G1763" s="1058"/>
      <c r="H1763" s="1058"/>
      <c r="I1763" s="1059"/>
    </row>
    <row r="1764" spans="1:9" ht="15.95" customHeight="1">
      <c r="A1764" s="1061"/>
      <c r="B1764" s="95"/>
      <c r="C1764" s="1062"/>
      <c r="D1764" s="1058"/>
      <c r="E1764" s="1058"/>
      <c r="F1764" s="1059"/>
      <c r="G1764" s="1058"/>
      <c r="H1764" s="1058"/>
      <c r="I1764" s="1059"/>
    </row>
    <row r="1765" spans="1:9" ht="15.95" customHeight="1">
      <c r="A1765" s="1061"/>
      <c r="B1765" s="95"/>
      <c r="C1765" s="1062"/>
      <c r="D1765" s="1058"/>
      <c r="E1765" s="1058"/>
      <c r="F1765" s="1059"/>
      <c r="G1765" s="1058"/>
      <c r="H1765" s="1058"/>
      <c r="I1765" s="1059"/>
    </row>
    <row r="1766" spans="1:9" ht="15.95" customHeight="1">
      <c r="A1766" s="1061"/>
      <c r="B1766" s="95"/>
      <c r="C1766" s="1062"/>
      <c r="D1766" s="1058"/>
      <c r="E1766" s="1058"/>
      <c r="F1766" s="1059"/>
      <c r="G1766" s="1058"/>
      <c r="H1766" s="1058"/>
      <c r="I1766" s="1059"/>
    </row>
    <row r="1767" spans="1:9" ht="15.95" customHeight="1">
      <c r="A1767" s="1061"/>
      <c r="B1767" s="95"/>
      <c r="C1767" s="1062"/>
      <c r="D1767" s="1058"/>
      <c r="E1767" s="1058"/>
      <c r="F1767" s="1059"/>
      <c r="G1767" s="1058"/>
      <c r="H1767" s="1058"/>
      <c r="I1767" s="1059"/>
    </row>
    <row r="1768" spans="1:9" ht="15.95" customHeight="1">
      <c r="A1768" s="1061"/>
      <c r="B1768" s="95"/>
      <c r="C1768" s="1062"/>
      <c r="D1768" s="1058"/>
      <c r="E1768" s="1058"/>
      <c r="F1768" s="1059"/>
      <c r="G1768" s="1058"/>
      <c r="H1768" s="1058"/>
      <c r="I1768" s="1059"/>
    </row>
    <row r="1769" spans="1:9" ht="15.95" customHeight="1">
      <c r="A1769" s="1061"/>
      <c r="B1769" s="95"/>
      <c r="C1769" s="1062"/>
      <c r="D1769" s="1058"/>
      <c r="E1769" s="1058"/>
      <c r="F1769" s="1059"/>
      <c r="G1769" s="1058"/>
      <c r="H1769" s="1058"/>
      <c r="I1769" s="1059"/>
    </row>
    <row r="1770" spans="1:9" ht="15.95" customHeight="1">
      <c r="A1770" s="1061"/>
      <c r="B1770" s="95"/>
      <c r="C1770" s="1062"/>
      <c r="D1770" s="1058"/>
      <c r="E1770" s="1058"/>
      <c r="F1770" s="1059"/>
      <c r="G1770" s="1058"/>
      <c r="H1770" s="1058"/>
      <c r="I1770" s="1059"/>
    </row>
    <row r="1771" spans="1:9" ht="15.95" customHeight="1">
      <c r="A1771" s="1061"/>
      <c r="B1771" s="95"/>
      <c r="C1771" s="1062"/>
      <c r="D1771" s="1058"/>
      <c r="E1771" s="1058"/>
      <c r="F1771" s="1059"/>
      <c r="G1771" s="1058"/>
      <c r="H1771" s="1058"/>
      <c r="I1771" s="1059"/>
    </row>
    <row r="1772" spans="1:9" ht="15.95" customHeight="1">
      <c r="A1772" s="1061"/>
      <c r="B1772" s="95"/>
      <c r="C1772" s="1062"/>
      <c r="D1772" s="1058"/>
      <c r="E1772" s="1058"/>
      <c r="F1772" s="1059"/>
      <c r="G1772" s="1058"/>
      <c r="H1772" s="1058"/>
      <c r="I1772" s="1059"/>
    </row>
    <row r="1773" spans="1:9" ht="15.95" customHeight="1">
      <c r="A1773" s="1061"/>
      <c r="B1773" s="95"/>
      <c r="C1773" s="1062"/>
      <c r="D1773" s="1058"/>
      <c r="E1773" s="1058"/>
      <c r="F1773" s="1059"/>
      <c r="G1773" s="1058"/>
      <c r="H1773" s="1058"/>
      <c r="I1773" s="1059"/>
    </row>
    <row r="1774" spans="1:9" ht="15.95" customHeight="1">
      <c r="A1774" s="1061"/>
      <c r="B1774" s="95"/>
      <c r="C1774" s="1062"/>
      <c r="D1774" s="1058"/>
      <c r="E1774" s="1058"/>
      <c r="F1774" s="1059"/>
      <c r="G1774" s="1058"/>
      <c r="H1774" s="1058"/>
      <c r="I1774" s="1059"/>
    </row>
    <row r="1775" spans="1:9" ht="15.95" customHeight="1">
      <c r="A1775" s="1061"/>
      <c r="B1775" s="95"/>
      <c r="C1775" s="1062"/>
      <c r="D1775" s="1058"/>
      <c r="E1775" s="1058"/>
      <c r="F1775" s="1059"/>
      <c r="G1775" s="1058"/>
      <c r="H1775" s="1058"/>
      <c r="I1775" s="1059"/>
    </row>
    <row r="1776" spans="1:9" ht="15.95" customHeight="1">
      <c r="A1776" s="1061"/>
      <c r="B1776" s="95"/>
      <c r="C1776" s="1062"/>
      <c r="D1776" s="1058"/>
      <c r="E1776" s="1058"/>
      <c r="F1776" s="1059"/>
      <c r="G1776" s="1058"/>
      <c r="H1776" s="1058"/>
      <c r="I1776" s="1059"/>
    </row>
    <row r="1777" spans="1:9" ht="15.95" customHeight="1">
      <c r="A1777" s="1061"/>
      <c r="B1777" s="95"/>
      <c r="C1777" s="1062"/>
      <c r="D1777" s="1058"/>
      <c r="E1777" s="1058"/>
      <c r="F1777" s="1059"/>
      <c r="G1777" s="1058"/>
      <c r="H1777" s="1058"/>
      <c r="I1777" s="1059"/>
    </row>
    <row r="1778" spans="1:9" ht="15.95" customHeight="1">
      <c r="A1778" s="1061"/>
      <c r="B1778" s="95"/>
      <c r="C1778" s="1062"/>
      <c r="D1778" s="1058"/>
      <c r="E1778" s="1058"/>
      <c r="F1778" s="1059"/>
      <c r="G1778" s="1058"/>
      <c r="H1778" s="1058"/>
      <c r="I1778" s="1059"/>
    </row>
    <row r="1779" spans="1:9" ht="15.95" customHeight="1">
      <c r="A1779" s="1061"/>
      <c r="B1779" s="95"/>
      <c r="C1779" s="1062"/>
      <c r="D1779" s="1058"/>
      <c r="E1779" s="1058"/>
      <c r="F1779" s="1059"/>
      <c r="G1779" s="1058"/>
      <c r="H1779" s="1058"/>
      <c r="I1779" s="1059"/>
    </row>
    <row r="1780" spans="1:9" ht="15.95" customHeight="1">
      <c r="A1780" s="1061"/>
      <c r="B1780" s="95"/>
      <c r="C1780" s="1062"/>
      <c r="D1780" s="1058"/>
      <c r="E1780" s="1058"/>
      <c r="F1780" s="1059"/>
      <c r="G1780" s="1058"/>
      <c r="H1780" s="1058"/>
      <c r="I1780" s="1059"/>
    </row>
    <row r="1781" spans="1:9" ht="15.95" customHeight="1">
      <c r="A1781" s="1061"/>
      <c r="B1781" s="95"/>
      <c r="C1781" s="1062"/>
      <c r="D1781" s="1058"/>
      <c r="E1781" s="1058"/>
      <c r="F1781" s="1059"/>
      <c r="G1781" s="1058"/>
      <c r="H1781" s="1058"/>
      <c r="I1781" s="1059"/>
    </row>
    <row r="1782" spans="1:9" ht="15.95" customHeight="1">
      <c r="A1782" s="1061"/>
      <c r="B1782" s="95"/>
      <c r="C1782" s="1062"/>
      <c r="D1782" s="1058"/>
      <c r="E1782" s="1058"/>
      <c r="F1782" s="1059"/>
      <c r="G1782" s="1058"/>
      <c r="H1782" s="1058"/>
      <c r="I1782" s="1059"/>
    </row>
    <row r="1783" spans="1:9" ht="15.95" customHeight="1">
      <c r="A1783" s="1061"/>
      <c r="B1783" s="95"/>
      <c r="C1783" s="1062"/>
      <c r="D1783" s="1058"/>
      <c r="E1783" s="1058"/>
      <c r="F1783" s="1059"/>
      <c r="G1783" s="1058"/>
      <c r="H1783" s="1058"/>
      <c r="I1783" s="1059"/>
    </row>
    <row r="1784" spans="1:9" ht="15.95" customHeight="1">
      <c r="A1784" s="1061"/>
      <c r="B1784" s="95"/>
      <c r="C1784" s="1062"/>
      <c r="D1784" s="1058"/>
      <c r="E1784" s="1058"/>
      <c r="F1784" s="1059"/>
      <c r="G1784" s="1058"/>
      <c r="H1784" s="1058"/>
      <c r="I1784" s="1059"/>
    </row>
    <row r="1785" spans="1:9" ht="15.95" customHeight="1">
      <c r="A1785" s="1061"/>
      <c r="B1785" s="95"/>
      <c r="C1785" s="1062"/>
      <c r="D1785" s="1058"/>
      <c r="E1785" s="1058"/>
      <c r="F1785" s="1059"/>
      <c r="G1785" s="1058"/>
      <c r="H1785" s="1058"/>
      <c r="I1785" s="1059"/>
    </row>
    <row r="1786" spans="1:9" ht="15.95" customHeight="1">
      <c r="A1786" s="1061"/>
      <c r="B1786" s="95"/>
      <c r="C1786" s="1062"/>
      <c r="D1786" s="1058"/>
      <c r="E1786" s="1058"/>
      <c r="F1786" s="1059"/>
      <c r="G1786" s="1058"/>
      <c r="H1786" s="1058"/>
      <c r="I1786" s="1059"/>
    </row>
    <row r="1787" spans="1:9" ht="15.95" customHeight="1">
      <c r="A1787" s="1061"/>
      <c r="B1787" s="95"/>
      <c r="C1787" s="1062"/>
      <c r="D1787" s="1058"/>
      <c r="E1787" s="1058"/>
      <c r="F1787" s="1059"/>
      <c r="G1787" s="1058"/>
      <c r="H1787" s="1058"/>
      <c r="I1787" s="1059"/>
    </row>
    <row r="1788" spans="1:9" ht="15.95" customHeight="1">
      <c r="A1788" s="1061"/>
      <c r="B1788" s="95"/>
      <c r="C1788" s="1062"/>
      <c r="D1788" s="1058"/>
      <c r="E1788" s="1058"/>
      <c r="F1788" s="1059"/>
      <c r="G1788" s="1058"/>
      <c r="H1788" s="1058"/>
      <c r="I1788" s="1059"/>
    </row>
    <row r="1789" spans="1:9" ht="15.95" customHeight="1">
      <c r="A1789" s="1061"/>
      <c r="B1789" s="95"/>
      <c r="C1789" s="1062"/>
      <c r="D1789" s="1058"/>
      <c r="E1789" s="1058"/>
      <c r="F1789" s="1059"/>
      <c r="G1789" s="1058"/>
      <c r="H1789" s="1058"/>
      <c r="I1789" s="1059"/>
    </row>
    <row r="1790" spans="1:9" ht="15.95" customHeight="1">
      <c r="A1790" s="1061"/>
      <c r="B1790" s="95"/>
      <c r="C1790" s="1062"/>
      <c r="D1790" s="1058"/>
      <c r="E1790" s="1058"/>
      <c r="F1790" s="1059"/>
      <c r="G1790" s="1058"/>
      <c r="H1790" s="1058"/>
      <c r="I1790" s="1059"/>
    </row>
    <row r="1791" spans="1:9" ht="15.95" customHeight="1">
      <c r="A1791" s="1061"/>
      <c r="B1791" s="95"/>
      <c r="C1791" s="1062"/>
      <c r="D1791" s="1058"/>
      <c r="E1791" s="1058"/>
      <c r="F1791" s="1059"/>
      <c r="G1791" s="1058"/>
      <c r="H1791" s="1058"/>
      <c r="I1791" s="1059"/>
    </row>
    <row r="1792" spans="1:9" ht="15.95" customHeight="1">
      <c r="A1792" s="1061"/>
      <c r="B1792" s="95"/>
      <c r="C1792" s="1062"/>
      <c r="D1792" s="1058"/>
      <c r="E1792" s="1058"/>
      <c r="F1792" s="1059"/>
      <c r="G1792" s="1058"/>
      <c r="H1792" s="1058"/>
      <c r="I1792" s="1059"/>
    </row>
    <row r="1793" spans="1:9" ht="15.95" customHeight="1">
      <c r="A1793" s="1061"/>
      <c r="B1793" s="95"/>
      <c r="C1793" s="1062"/>
      <c r="D1793" s="1058"/>
      <c r="E1793" s="1058"/>
      <c r="F1793" s="1059"/>
      <c r="G1793" s="1058"/>
      <c r="H1793" s="1058"/>
      <c r="I1793" s="1059"/>
    </row>
    <row r="1794" spans="1:9" ht="15.95" customHeight="1">
      <c r="A1794" s="1061"/>
      <c r="B1794" s="95"/>
      <c r="C1794" s="1062"/>
      <c r="D1794" s="1058"/>
      <c r="E1794" s="1058"/>
      <c r="F1794" s="1059"/>
      <c r="G1794" s="1058"/>
      <c r="H1794" s="1058"/>
      <c r="I1794" s="1059"/>
    </row>
    <row r="1795" spans="1:9" ht="15.95" customHeight="1">
      <c r="A1795" s="1061"/>
      <c r="B1795" s="95"/>
      <c r="C1795" s="1062"/>
      <c r="D1795" s="1058"/>
      <c r="E1795" s="1058"/>
      <c r="F1795" s="1059"/>
      <c r="G1795" s="1058"/>
      <c r="H1795" s="1058"/>
      <c r="I1795" s="1059"/>
    </row>
    <row r="1796" spans="1:9" ht="15.95" customHeight="1">
      <c r="A1796" s="1061"/>
      <c r="B1796" s="95"/>
      <c r="C1796" s="1062"/>
      <c r="D1796" s="1058"/>
      <c r="E1796" s="1058"/>
      <c r="F1796" s="1059"/>
      <c r="G1796" s="1058"/>
      <c r="H1796" s="1058"/>
      <c r="I1796" s="1059"/>
    </row>
    <row r="1797" spans="1:9" ht="15.95" customHeight="1">
      <c r="A1797" s="1061"/>
      <c r="B1797" s="95"/>
      <c r="C1797" s="1062"/>
      <c r="D1797" s="1058"/>
      <c r="E1797" s="1058"/>
      <c r="F1797" s="1059"/>
      <c r="G1797" s="1058"/>
      <c r="H1797" s="1058"/>
      <c r="I1797" s="1059"/>
    </row>
    <row r="1798" spans="1:9" ht="15.95" customHeight="1">
      <c r="A1798" s="1061"/>
      <c r="B1798" s="95"/>
      <c r="C1798" s="1062"/>
      <c r="D1798" s="1058"/>
      <c r="E1798" s="1058"/>
      <c r="F1798" s="1059"/>
      <c r="G1798" s="1058"/>
      <c r="H1798" s="1058"/>
      <c r="I1798" s="1059"/>
    </row>
    <row r="1799" spans="1:9" ht="15.95" customHeight="1">
      <c r="A1799" s="1061"/>
      <c r="B1799" s="95"/>
      <c r="C1799" s="1062"/>
      <c r="D1799" s="1058"/>
      <c r="E1799" s="1058"/>
      <c r="F1799" s="1059"/>
      <c r="G1799" s="1058"/>
      <c r="H1799" s="1058"/>
      <c r="I1799" s="1059"/>
    </row>
    <row r="1800" spans="1:9" ht="15.95" customHeight="1">
      <c r="A1800" s="1061"/>
      <c r="B1800" s="95"/>
      <c r="C1800" s="1062"/>
      <c r="D1800" s="1058"/>
      <c r="E1800" s="1058"/>
      <c r="F1800" s="1059"/>
      <c r="G1800" s="1058"/>
      <c r="H1800" s="1058"/>
      <c r="I1800" s="1059"/>
    </row>
    <row r="1801" spans="1:9" ht="15.95" customHeight="1">
      <c r="A1801" s="1061"/>
      <c r="B1801" s="95"/>
      <c r="C1801" s="1062"/>
      <c r="D1801" s="1058"/>
      <c r="E1801" s="1058"/>
      <c r="F1801" s="1059"/>
      <c r="G1801" s="1058"/>
      <c r="H1801" s="1058"/>
      <c r="I1801" s="1059"/>
    </row>
    <row r="1802" spans="1:9" ht="15.95" customHeight="1">
      <c r="A1802" s="1061"/>
      <c r="B1802" s="95"/>
      <c r="C1802" s="1062"/>
      <c r="D1802" s="1058"/>
      <c r="E1802" s="1058"/>
      <c r="F1802" s="1059"/>
      <c r="G1802" s="1058"/>
      <c r="H1802" s="1058"/>
      <c r="I1802" s="1059"/>
    </row>
    <row r="1803" spans="1:9" ht="15.95" customHeight="1">
      <c r="A1803" s="1061"/>
      <c r="B1803" s="95"/>
      <c r="C1803" s="1062"/>
      <c r="D1803" s="1058"/>
      <c r="E1803" s="1058"/>
      <c r="F1803" s="1059"/>
      <c r="G1803" s="1058"/>
      <c r="H1803" s="1058"/>
      <c r="I1803" s="1059"/>
    </row>
    <row r="1804" spans="1:9" ht="15.95" customHeight="1">
      <c r="A1804" s="1061"/>
      <c r="B1804" s="95"/>
      <c r="C1804" s="1062"/>
      <c r="D1804" s="1058"/>
      <c r="E1804" s="1058"/>
      <c r="F1804" s="1059"/>
      <c r="G1804" s="1058"/>
      <c r="H1804" s="1058"/>
      <c r="I1804" s="1059"/>
    </row>
    <row r="1805" spans="1:9" ht="15.95" customHeight="1">
      <c r="A1805" s="1061"/>
      <c r="B1805" s="95"/>
      <c r="C1805" s="1062"/>
      <c r="D1805" s="1058"/>
      <c r="E1805" s="1058"/>
      <c r="F1805" s="1059"/>
      <c r="G1805" s="1058"/>
      <c r="H1805" s="1058"/>
      <c r="I1805" s="1059"/>
    </row>
    <row r="1806" spans="1:9" ht="15.95" customHeight="1">
      <c r="A1806" s="1061"/>
      <c r="B1806" s="95"/>
      <c r="C1806" s="1062"/>
      <c r="D1806" s="1058"/>
      <c r="E1806" s="1058"/>
      <c r="F1806" s="1059"/>
      <c r="G1806" s="1058"/>
      <c r="H1806" s="1058"/>
      <c r="I1806" s="1059"/>
    </row>
    <row r="1807" spans="1:9" ht="15.95" customHeight="1">
      <c r="A1807" s="1061"/>
      <c r="B1807" s="95"/>
      <c r="C1807" s="1062"/>
      <c r="D1807" s="1058"/>
      <c r="E1807" s="1058"/>
      <c r="F1807" s="1059"/>
      <c r="G1807" s="1058"/>
      <c r="H1807" s="1058"/>
      <c r="I1807" s="1059"/>
    </row>
    <row r="1808" spans="1:9" ht="15.95" customHeight="1">
      <c r="A1808" s="1061"/>
      <c r="B1808" s="95"/>
      <c r="C1808" s="1062"/>
      <c r="D1808" s="1058"/>
      <c r="E1808" s="1058"/>
      <c r="F1808" s="1059"/>
      <c r="G1808" s="1058"/>
      <c r="H1808" s="1058"/>
      <c r="I1808" s="1059"/>
    </row>
    <row r="1809" spans="1:9" ht="15.95" customHeight="1">
      <c r="A1809" s="1061"/>
      <c r="B1809" s="95"/>
      <c r="C1809" s="1062"/>
      <c r="D1809" s="1058"/>
      <c r="E1809" s="1058"/>
      <c r="F1809" s="1059"/>
      <c r="G1809" s="1058"/>
      <c r="H1809" s="1058"/>
      <c r="I1809" s="1059"/>
    </row>
    <row r="1810" spans="1:9" ht="15.95" customHeight="1">
      <c r="A1810" s="1061"/>
      <c r="B1810" s="95"/>
      <c r="C1810" s="1062"/>
      <c r="D1810" s="1058"/>
      <c r="E1810" s="1058"/>
      <c r="F1810" s="1059"/>
      <c r="G1810" s="1058"/>
      <c r="H1810" s="1058"/>
      <c r="I1810" s="1059"/>
    </row>
    <row r="1811" spans="1:9" ht="15.95" customHeight="1">
      <c r="A1811" s="1061"/>
      <c r="B1811" s="95"/>
      <c r="C1811" s="1062"/>
      <c r="D1811" s="1058"/>
      <c r="E1811" s="1058"/>
      <c r="F1811" s="1059"/>
      <c r="G1811" s="1058"/>
      <c r="H1811" s="1058"/>
      <c r="I1811" s="1059"/>
    </row>
    <row r="1812" spans="1:9" ht="15.95" customHeight="1">
      <c r="A1812" s="1061"/>
      <c r="B1812" s="95"/>
      <c r="C1812" s="1062"/>
      <c r="D1812" s="1058"/>
      <c r="E1812" s="1058"/>
      <c r="F1812" s="1059"/>
      <c r="G1812" s="1058"/>
      <c r="H1812" s="1058"/>
      <c r="I1812" s="1059"/>
    </row>
    <row r="1813" spans="1:9" ht="15.95" customHeight="1">
      <c r="A1813" s="1061"/>
      <c r="B1813" s="95"/>
      <c r="C1813" s="1062"/>
      <c r="D1813" s="1058"/>
      <c r="E1813" s="1058"/>
      <c r="F1813" s="1059"/>
      <c r="G1813" s="1058"/>
      <c r="H1813" s="1058"/>
      <c r="I1813" s="1059"/>
    </row>
    <row r="1814" spans="1:9" ht="15.95" customHeight="1">
      <c r="A1814" s="1061"/>
      <c r="B1814" s="95"/>
      <c r="C1814" s="1062"/>
      <c r="D1814" s="1058"/>
      <c r="E1814" s="1058"/>
      <c r="F1814" s="1059"/>
      <c r="G1814" s="1058"/>
      <c r="H1814" s="1058"/>
      <c r="I1814" s="1059"/>
    </row>
    <row r="1815" spans="1:9" ht="15.95" customHeight="1">
      <c r="A1815" s="1061"/>
      <c r="B1815" s="95"/>
      <c r="C1815" s="1062"/>
      <c r="D1815" s="1058"/>
      <c r="E1815" s="1058"/>
      <c r="F1815" s="1059"/>
      <c r="G1815" s="1058"/>
      <c r="H1815" s="1058"/>
      <c r="I1815" s="1059"/>
    </row>
    <row r="1816" spans="1:9" ht="15.95" customHeight="1">
      <c r="A1816" s="1061"/>
      <c r="B1816" s="95"/>
      <c r="C1816" s="1062"/>
      <c r="D1816" s="1058"/>
      <c r="E1816" s="1058"/>
      <c r="F1816" s="1059"/>
      <c r="G1816" s="1058"/>
      <c r="H1816" s="1058"/>
      <c r="I1816" s="1059"/>
    </row>
    <row r="1817" spans="1:9" ht="15.95" customHeight="1">
      <c r="A1817" s="1061"/>
      <c r="B1817" s="95"/>
      <c r="C1817" s="1062"/>
      <c r="D1817" s="1058"/>
      <c r="E1817" s="1058"/>
      <c r="F1817" s="1059"/>
      <c r="G1817" s="1058"/>
      <c r="H1817" s="1058"/>
      <c r="I1817" s="1059"/>
    </row>
    <row r="1818" spans="1:9" ht="15.95" customHeight="1">
      <c r="A1818" s="1061"/>
      <c r="B1818" s="95"/>
      <c r="C1818" s="1062"/>
      <c r="D1818" s="1058"/>
      <c r="E1818" s="1058"/>
      <c r="F1818" s="1059"/>
      <c r="G1818" s="1058"/>
      <c r="H1818" s="1058"/>
      <c r="I1818" s="1059"/>
    </row>
    <row r="1819" spans="1:9" ht="15.95" customHeight="1">
      <c r="A1819" s="1061"/>
      <c r="B1819" s="95"/>
      <c r="C1819" s="1062"/>
      <c r="D1819" s="1058"/>
      <c r="E1819" s="1058"/>
      <c r="F1819" s="1059"/>
      <c r="G1819" s="1058"/>
      <c r="H1819" s="1058"/>
      <c r="I1819" s="1059"/>
    </row>
    <row r="1820" spans="1:9" ht="15.95" customHeight="1">
      <c r="A1820" s="1061"/>
      <c r="B1820" s="95"/>
      <c r="C1820" s="1062"/>
      <c r="D1820" s="1058"/>
      <c r="E1820" s="1058"/>
      <c r="F1820" s="1059"/>
      <c r="G1820" s="1058"/>
      <c r="H1820" s="1058"/>
      <c r="I1820" s="1059"/>
    </row>
    <row r="1821" spans="1:9" ht="15.95" customHeight="1">
      <c r="A1821" s="1061"/>
      <c r="B1821" s="95"/>
      <c r="C1821" s="1062"/>
      <c r="D1821" s="1058"/>
      <c r="E1821" s="1058"/>
      <c r="F1821" s="1059"/>
      <c r="G1821" s="1058"/>
      <c r="H1821" s="1058"/>
      <c r="I1821" s="1059"/>
    </row>
    <row r="1822" spans="1:9" ht="15.95" customHeight="1">
      <c r="A1822" s="1061"/>
      <c r="B1822" s="95"/>
      <c r="C1822" s="1062"/>
      <c r="D1822" s="1058"/>
      <c r="E1822" s="1058"/>
      <c r="F1822" s="1059"/>
      <c r="G1822" s="1058"/>
      <c r="H1822" s="1058"/>
      <c r="I1822" s="1059"/>
    </row>
    <row r="1823" spans="1:9" ht="15.95" customHeight="1">
      <c r="A1823" s="1061"/>
      <c r="B1823" s="95"/>
      <c r="C1823" s="1062"/>
      <c r="D1823" s="1058"/>
      <c r="E1823" s="1058"/>
      <c r="F1823" s="1059"/>
      <c r="G1823" s="1058"/>
      <c r="H1823" s="1058"/>
      <c r="I1823" s="1059"/>
    </row>
    <row r="1824" spans="1:9" ht="15.95" customHeight="1">
      <c r="A1824" s="1061"/>
      <c r="B1824" s="95"/>
      <c r="C1824" s="1062"/>
      <c r="D1824" s="1058"/>
      <c r="E1824" s="1058"/>
      <c r="F1824" s="1059"/>
      <c r="G1824" s="1058"/>
      <c r="H1824" s="1058"/>
      <c r="I1824" s="1059"/>
    </row>
    <row r="1825" spans="1:9" ht="15.95" customHeight="1">
      <c r="A1825" s="1061"/>
      <c r="B1825" s="95"/>
      <c r="C1825" s="1062"/>
      <c r="D1825" s="1058"/>
      <c r="E1825" s="1058"/>
      <c r="F1825" s="1059"/>
      <c r="G1825" s="1058"/>
      <c r="H1825" s="1058"/>
      <c r="I1825" s="1059"/>
    </row>
    <row r="1826" spans="1:9" ht="15.95" customHeight="1">
      <c r="A1826" s="1061"/>
      <c r="B1826" s="95"/>
      <c r="C1826" s="1062"/>
      <c r="D1826" s="1058"/>
      <c r="E1826" s="1058"/>
      <c r="F1826" s="1059"/>
      <c r="G1826" s="1058"/>
      <c r="H1826" s="1058"/>
      <c r="I1826" s="1059"/>
    </row>
    <row r="1827" spans="1:9" ht="15.95" customHeight="1">
      <c r="A1827" s="1061"/>
      <c r="B1827" s="95"/>
      <c r="C1827" s="1062"/>
      <c r="D1827" s="1058"/>
      <c r="E1827" s="1058"/>
      <c r="F1827" s="1059"/>
      <c r="G1827" s="1058"/>
      <c r="H1827" s="1058"/>
      <c r="I1827" s="1059"/>
    </row>
    <row r="1828" spans="1:9" ht="15.95" customHeight="1">
      <c r="A1828" s="1061"/>
      <c r="B1828" s="95"/>
      <c r="C1828" s="1062"/>
      <c r="D1828" s="1058"/>
      <c r="E1828" s="1058"/>
      <c r="F1828" s="1059"/>
      <c r="G1828" s="1058"/>
      <c r="H1828" s="1058"/>
      <c r="I1828" s="1059"/>
    </row>
    <row r="1829" spans="1:9" ht="15.95" customHeight="1">
      <c r="A1829" s="1061"/>
      <c r="B1829" s="95"/>
      <c r="C1829" s="1062"/>
      <c r="D1829" s="1058"/>
      <c r="E1829" s="1058"/>
      <c r="F1829" s="1059"/>
      <c r="G1829" s="1058"/>
      <c r="H1829" s="1058"/>
      <c r="I1829" s="1059"/>
    </row>
    <row r="1830" spans="1:9" ht="15.95" customHeight="1">
      <c r="A1830" s="1061"/>
      <c r="B1830" s="95"/>
      <c r="C1830" s="1062"/>
      <c r="D1830" s="1058"/>
      <c r="E1830" s="1058"/>
      <c r="F1830" s="1059"/>
      <c r="G1830" s="1058"/>
      <c r="H1830" s="1058"/>
      <c r="I1830" s="1059"/>
    </row>
    <row r="1831" spans="1:9" ht="15.95" customHeight="1">
      <c r="A1831" s="1061"/>
      <c r="B1831" s="95"/>
      <c r="C1831" s="1062"/>
      <c r="D1831" s="1058"/>
      <c r="E1831" s="1058"/>
      <c r="F1831" s="1059"/>
      <c r="G1831" s="1058"/>
      <c r="H1831" s="1058"/>
      <c r="I1831" s="1059"/>
    </row>
    <row r="1832" spans="1:9" ht="15.95" customHeight="1">
      <c r="A1832" s="1061"/>
      <c r="B1832" s="95"/>
      <c r="C1832" s="1062"/>
      <c r="D1832" s="1058"/>
      <c r="E1832" s="1058"/>
      <c r="F1832" s="1059"/>
      <c r="G1832" s="1058"/>
      <c r="H1832" s="1058"/>
      <c r="I1832" s="1059"/>
    </row>
    <row r="1833" spans="1:9" ht="15.95" customHeight="1">
      <c r="A1833" s="1061"/>
      <c r="B1833" s="95"/>
      <c r="C1833" s="1062"/>
      <c r="D1833" s="1058"/>
      <c r="E1833" s="1058"/>
      <c r="F1833" s="1059"/>
      <c r="G1833" s="1058"/>
      <c r="H1833" s="1058"/>
      <c r="I1833" s="1059"/>
    </row>
    <row r="1834" spans="1:9" ht="15.95" customHeight="1">
      <c r="A1834" s="1061"/>
      <c r="B1834" s="95"/>
      <c r="C1834" s="1062"/>
      <c r="D1834" s="1058"/>
      <c r="E1834" s="1058"/>
      <c r="F1834" s="1059"/>
      <c r="G1834" s="1058"/>
      <c r="H1834" s="1058"/>
      <c r="I1834" s="1059"/>
    </row>
    <row r="1835" spans="1:9" ht="15.95" customHeight="1">
      <c r="A1835" s="1061"/>
      <c r="B1835" s="95"/>
      <c r="C1835" s="1062"/>
      <c r="D1835" s="1058"/>
      <c r="E1835" s="1058"/>
      <c r="F1835" s="1059"/>
      <c r="G1835" s="1058"/>
      <c r="H1835" s="1058"/>
      <c r="I1835" s="1059"/>
    </row>
    <row r="1836" spans="1:9" ht="15.95" customHeight="1">
      <c r="A1836" s="1061"/>
      <c r="B1836" s="95"/>
      <c r="C1836" s="1062"/>
      <c r="D1836" s="1058"/>
      <c r="E1836" s="1058"/>
      <c r="F1836" s="1059"/>
      <c r="G1836" s="1058"/>
      <c r="H1836" s="1058"/>
      <c r="I1836" s="1059"/>
    </row>
    <row r="1837" spans="1:9" ht="15.95" customHeight="1">
      <c r="A1837" s="1061"/>
      <c r="B1837" s="95"/>
      <c r="C1837" s="1062"/>
      <c r="D1837" s="1058"/>
      <c r="E1837" s="1058"/>
      <c r="F1837" s="1059"/>
      <c r="G1837" s="1058"/>
      <c r="H1837" s="1058"/>
      <c r="I1837" s="1059"/>
    </row>
    <row r="1838" spans="1:9" ht="15.95" customHeight="1">
      <c r="A1838" s="1061"/>
      <c r="B1838" s="95"/>
      <c r="C1838" s="1062"/>
      <c r="D1838" s="1058"/>
      <c r="E1838" s="1058"/>
      <c r="F1838" s="1059"/>
      <c r="G1838" s="1058"/>
      <c r="H1838" s="1058"/>
      <c r="I1838" s="1059"/>
    </row>
    <row r="1839" spans="1:9" ht="15.95" customHeight="1">
      <c r="A1839" s="1061"/>
      <c r="B1839" s="95"/>
      <c r="C1839" s="1062"/>
      <c r="D1839" s="1058"/>
      <c r="E1839" s="1058"/>
      <c r="F1839" s="1059"/>
      <c r="G1839" s="1058"/>
      <c r="H1839" s="1058"/>
      <c r="I1839" s="1059"/>
    </row>
    <row r="1840" spans="1:9" ht="15.95" customHeight="1">
      <c r="A1840" s="1061"/>
      <c r="B1840" s="95"/>
      <c r="C1840" s="1062"/>
      <c r="D1840" s="1058"/>
      <c r="E1840" s="1058"/>
      <c r="F1840" s="1059"/>
      <c r="G1840" s="1058"/>
      <c r="H1840" s="1058"/>
      <c r="I1840" s="1059"/>
    </row>
    <row r="1841" spans="1:9" ht="15.95" customHeight="1">
      <c r="A1841" s="1061"/>
      <c r="B1841" s="95"/>
      <c r="C1841" s="1062"/>
      <c r="D1841" s="1058"/>
      <c r="E1841" s="1058"/>
      <c r="F1841" s="1059"/>
      <c r="G1841" s="1058"/>
      <c r="H1841" s="1058"/>
      <c r="I1841" s="1059"/>
    </row>
    <row r="1842" spans="1:9" ht="15.95" customHeight="1">
      <c r="A1842" s="1061"/>
      <c r="B1842" s="95"/>
      <c r="C1842" s="1062"/>
      <c r="D1842" s="1058"/>
      <c r="E1842" s="1058"/>
      <c r="F1842" s="1059"/>
      <c r="G1842" s="1058"/>
      <c r="H1842" s="1058"/>
      <c r="I1842" s="1059"/>
    </row>
    <row r="1843" spans="1:9" ht="15.95" customHeight="1">
      <c r="A1843" s="1061"/>
      <c r="B1843" s="95"/>
      <c r="C1843" s="1062"/>
      <c r="D1843" s="1058"/>
      <c r="E1843" s="1058"/>
      <c r="F1843" s="1059"/>
      <c r="G1843" s="1058"/>
      <c r="H1843" s="1058"/>
      <c r="I1843" s="1059"/>
    </row>
    <row r="1844" spans="1:9" ht="15.95" customHeight="1">
      <c r="A1844" s="1061"/>
      <c r="B1844" s="95"/>
      <c r="C1844" s="1062"/>
      <c r="D1844" s="1058"/>
      <c r="E1844" s="1058"/>
      <c r="F1844" s="1059"/>
      <c r="G1844" s="1058"/>
      <c r="H1844" s="1058"/>
      <c r="I1844" s="1059"/>
    </row>
    <row r="1845" spans="1:9" ht="15.95" customHeight="1">
      <c r="A1845" s="1061"/>
      <c r="B1845" s="95"/>
      <c r="C1845" s="1062"/>
      <c r="D1845" s="1058"/>
      <c r="E1845" s="1058"/>
      <c r="F1845" s="1059"/>
      <c r="G1845" s="1058"/>
      <c r="H1845" s="1058"/>
      <c r="I1845" s="1059"/>
    </row>
    <row r="1846" spans="1:9" ht="15.95" customHeight="1">
      <c r="A1846" s="1061"/>
      <c r="B1846" s="95"/>
      <c r="C1846" s="1062"/>
      <c r="D1846" s="1058"/>
      <c r="E1846" s="1058"/>
      <c r="F1846" s="1059"/>
      <c r="G1846" s="1058"/>
      <c r="H1846" s="1058"/>
      <c r="I1846" s="1059"/>
    </row>
    <row r="1847" spans="1:9" ht="15.95" customHeight="1">
      <c r="A1847" s="1061"/>
      <c r="B1847" s="95"/>
      <c r="C1847" s="1062"/>
      <c r="D1847" s="1058"/>
      <c r="E1847" s="1058"/>
      <c r="F1847" s="1059"/>
      <c r="G1847" s="1058"/>
      <c r="H1847" s="1058"/>
      <c r="I1847" s="1059"/>
    </row>
    <row r="1848" spans="1:9" ht="15.95" customHeight="1">
      <c r="A1848" s="1061"/>
      <c r="B1848" s="95"/>
      <c r="C1848" s="1062"/>
      <c r="D1848" s="1058"/>
      <c r="E1848" s="1058"/>
      <c r="F1848" s="1059"/>
      <c r="G1848" s="1058"/>
      <c r="H1848" s="1058"/>
      <c r="I1848" s="1059"/>
    </row>
    <row r="1849" spans="1:9" ht="15.95" customHeight="1">
      <c r="A1849" s="1061"/>
      <c r="B1849" s="95"/>
      <c r="C1849" s="1062"/>
      <c r="D1849" s="1058"/>
      <c r="E1849" s="1058"/>
      <c r="F1849" s="1059"/>
      <c r="G1849" s="1058"/>
      <c r="H1849" s="1058"/>
      <c r="I1849" s="1059"/>
    </row>
    <row r="1850" spans="1:9" ht="15.95" customHeight="1">
      <c r="A1850" s="1061"/>
      <c r="B1850" s="95"/>
      <c r="C1850" s="1062"/>
      <c r="D1850" s="1058"/>
      <c r="E1850" s="1058"/>
      <c r="F1850" s="1059"/>
      <c r="G1850" s="1058"/>
      <c r="H1850" s="1058"/>
      <c r="I1850" s="1059"/>
    </row>
    <row r="1851" spans="1:9" ht="15.95" customHeight="1">
      <c r="A1851" s="1061"/>
      <c r="B1851" s="95"/>
      <c r="C1851" s="1062"/>
      <c r="D1851" s="1058"/>
      <c r="E1851" s="1058"/>
      <c r="F1851" s="1059"/>
      <c r="G1851" s="1058"/>
      <c r="H1851" s="1058"/>
      <c r="I1851" s="1059"/>
    </row>
    <row r="1852" spans="1:9" ht="15.95" customHeight="1">
      <c r="A1852" s="1061"/>
      <c r="B1852" s="95"/>
      <c r="C1852" s="1062"/>
      <c r="D1852" s="1058"/>
      <c r="E1852" s="1058"/>
      <c r="F1852" s="1059"/>
      <c r="G1852" s="1058"/>
      <c r="H1852" s="1058"/>
      <c r="I1852" s="1059"/>
    </row>
    <row r="1853" spans="1:9" ht="15.95" customHeight="1">
      <c r="A1853" s="1061"/>
      <c r="B1853" s="95"/>
      <c r="C1853" s="1062"/>
      <c r="D1853" s="1058"/>
      <c r="E1853" s="1058"/>
      <c r="F1853" s="1059"/>
      <c r="G1853" s="1058"/>
      <c r="H1853" s="1058"/>
      <c r="I1853" s="1059"/>
    </row>
    <row r="1854" spans="1:9" ht="15.95" customHeight="1">
      <c r="A1854" s="1061"/>
      <c r="B1854" s="95"/>
      <c r="C1854" s="1062"/>
      <c r="D1854" s="1058"/>
      <c r="E1854" s="1058"/>
      <c r="F1854" s="1059"/>
      <c r="G1854" s="1058"/>
      <c r="H1854" s="1058"/>
      <c r="I1854" s="1059"/>
    </row>
    <row r="1855" spans="1:9" ht="15.95" customHeight="1">
      <c r="A1855" s="1061"/>
      <c r="B1855" s="95"/>
      <c r="C1855" s="1062"/>
      <c r="D1855" s="1058"/>
      <c r="E1855" s="1058"/>
      <c r="F1855" s="1059"/>
      <c r="G1855" s="1058"/>
      <c r="H1855" s="1058"/>
      <c r="I1855" s="1059"/>
    </row>
    <row r="1856" spans="1:9" ht="15.95" customHeight="1">
      <c r="A1856" s="1061"/>
      <c r="B1856" s="95"/>
      <c r="C1856" s="1062"/>
      <c r="D1856" s="1058"/>
      <c r="E1856" s="1058"/>
      <c r="F1856" s="1059"/>
      <c r="G1856" s="1058"/>
      <c r="H1856" s="1058"/>
      <c r="I1856" s="1059"/>
    </row>
    <row r="1857" spans="1:9" ht="15.95" customHeight="1">
      <c r="A1857" s="1061"/>
      <c r="B1857" s="95"/>
      <c r="C1857" s="1062"/>
      <c r="D1857" s="1058"/>
      <c r="E1857" s="1058"/>
      <c r="F1857" s="1059"/>
      <c r="G1857" s="1058"/>
      <c r="H1857" s="1058"/>
      <c r="I1857" s="1059"/>
    </row>
    <row r="1858" spans="1:9" ht="15.95" customHeight="1">
      <c r="A1858" s="1061"/>
      <c r="B1858" s="95"/>
      <c r="C1858" s="1062"/>
      <c r="D1858" s="1058"/>
      <c r="E1858" s="1058"/>
      <c r="F1858" s="1059"/>
      <c r="G1858" s="1058"/>
      <c r="H1858" s="1058"/>
      <c r="I1858" s="1059"/>
    </row>
    <row r="1859" spans="1:9" ht="15.95" customHeight="1">
      <c r="A1859" s="1061"/>
      <c r="B1859" s="95"/>
      <c r="C1859" s="1062"/>
      <c r="D1859" s="1058"/>
      <c r="E1859" s="1058"/>
      <c r="F1859" s="1059"/>
      <c r="G1859" s="1058"/>
      <c r="H1859" s="1058"/>
      <c r="I1859" s="1059"/>
    </row>
    <row r="1860" spans="1:9" ht="15.95" customHeight="1">
      <c r="A1860" s="1061"/>
      <c r="B1860" s="95"/>
      <c r="C1860" s="1062"/>
      <c r="D1860" s="1058"/>
      <c r="E1860" s="1058"/>
      <c r="F1860" s="1059"/>
      <c r="G1860" s="1058"/>
      <c r="H1860" s="1058"/>
      <c r="I1860" s="1059"/>
    </row>
    <row r="1861" spans="1:9" ht="15.95" customHeight="1">
      <c r="A1861" s="1061"/>
      <c r="B1861" s="95"/>
      <c r="C1861" s="1062"/>
      <c r="D1861" s="1058"/>
      <c r="E1861" s="1058"/>
      <c r="F1861" s="1059"/>
      <c r="G1861" s="1058"/>
      <c r="H1861" s="1058"/>
      <c r="I1861" s="1059"/>
    </row>
    <row r="1862" spans="1:9" ht="15.95" customHeight="1">
      <c r="A1862" s="1061"/>
      <c r="B1862" s="95"/>
      <c r="C1862" s="1062"/>
      <c r="D1862" s="1058"/>
      <c r="E1862" s="1058"/>
      <c r="F1862" s="1059"/>
      <c r="G1862" s="1058"/>
      <c r="H1862" s="1058"/>
      <c r="I1862" s="1059"/>
    </row>
    <row r="1863" spans="1:9" ht="15.95" customHeight="1">
      <c r="A1863" s="1061"/>
      <c r="B1863" s="95"/>
      <c r="C1863" s="1062"/>
      <c r="D1863" s="1058"/>
      <c r="E1863" s="1058"/>
      <c r="F1863" s="1059"/>
      <c r="G1863" s="1058"/>
      <c r="H1863" s="1058"/>
      <c r="I1863" s="1059"/>
    </row>
    <row r="1864" spans="1:9" ht="15.95" customHeight="1">
      <c r="A1864" s="1061"/>
      <c r="B1864" s="95"/>
      <c r="C1864" s="1062"/>
      <c r="D1864" s="1058"/>
      <c r="E1864" s="1058"/>
      <c r="F1864" s="1059"/>
      <c r="G1864" s="1058"/>
      <c r="H1864" s="1058"/>
      <c r="I1864" s="1059"/>
    </row>
    <row r="1865" spans="1:9" ht="15.95" customHeight="1">
      <c r="A1865" s="1061"/>
      <c r="B1865" s="95"/>
      <c r="C1865" s="1062"/>
      <c r="D1865" s="1058"/>
      <c r="E1865" s="1058"/>
      <c r="F1865" s="1059"/>
      <c r="G1865" s="1058"/>
      <c r="H1865" s="1058"/>
      <c r="I1865" s="1059"/>
    </row>
    <row r="1866" spans="1:9" ht="15.95" customHeight="1">
      <c r="A1866" s="1061"/>
      <c r="B1866" s="95"/>
      <c r="C1866" s="1062"/>
      <c r="D1866" s="1058"/>
      <c r="E1866" s="1058"/>
      <c r="F1866" s="1059"/>
      <c r="G1866" s="1058"/>
      <c r="H1866" s="1058"/>
      <c r="I1866" s="1059"/>
    </row>
    <row r="1867" spans="1:9" ht="15.95" customHeight="1">
      <c r="A1867" s="1061"/>
      <c r="B1867" s="95"/>
      <c r="C1867" s="1062"/>
      <c r="D1867" s="1058"/>
      <c r="E1867" s="1058"/>
      <c r="F1867" s="1059"/>
      <c r="G1867" s="1058"/>
      <c r="H1867" s="1058"/>
      <c r="I1867" s="1059"/>
    </row>
    <row r="1868" spans="1:9" ht="15.95" customHeight="1">
      <c r="A1868" s="1061"/>
      <c r="B1868" s="95"/>
      <c r="C1868" s="1062"/>
      <c r="D1868" s="1058"/>
      <c r="E1868" s="1058"/>
      <c r="F1868" s="1059"/>
      <c r="G1868" s="1058"/>
      <c r="H1868" s="1058"/>
      <c r="I1868" s="1059"/>
    </row>
    <row r="1869" spans="1:9" ht="15.95" customHeight="1">
      <c r="A1869" s="1061"/>
      <c r="B1869" s="95"/>
      <c r="C1869" s="1062"/>
      <c r="D1869" s="1058"/>
      <c r="E1869" s="1058"/>
      <c r="F1869" s="1059"/>
      <c r="G1869" s="1058"/>
      <c r="H1869" s="1058"/>
      <c r="I1869" s="1059"/>
    </row>
    <row r="1870" spans="1:9" ht="15.95" customHeight="1">
      <c r="A1870" s="1061"/>
      <c r="B1870" s="95"/>
      <c r="C1870" s="1062"/>
      <c r="D1870" s="1058"/>
      <c r="E1870" s="1058"/>
      <c r="F1870" s="1059"/>
      <c r="G1870" s="1058"/>
      <c r="H1870" s="1058"/>
      <c r="I1870" s="1059"/>
    </row>
    <row r="1871" spans="1:9" ht="15.95" customHeight="1">
      <c r="A1871" s="1061"/>
      <c r="B1871" s="95"/>
      <c r="C1871" s="1062"/>
      <c r="D1871" s="1058"/>
      <c r="E1871" s="1058"/>
      <c r="F1871" s="1059"/>
      <c r="G1871" s="1058"/>
      <c r="H1871" s="1058"/>
      <c r="I1871" s="1059"/>
    </row>
    <row r="1872" spans="1:9" ht="15.95" customHeight="1">
      <c r="A1872" s="1061"/>
      <c r="B1872" s="95"/>
      <c r="C1872" s="1062"/>
      <c r="D1872" s="1058"/>
      <c r="E1872" s="1058"/>
      <c r="F1872" s="1059"/>
      <c r="G1872" s="1058"/>
      <c r="H1872" s="1058"/>
      <c r="I1872" s="1059"/>
    </row>
    <row r="1873" spans="1:9" ht="15.95" customHeight="1">
      <c r="A1873" s="1061"/>
      <c r="B1873" s="95"/>
      <c r="C1873" s="1062"/>
      <c r="D1873" s="1058"/>
      <c r="E1873" s="1058"/>
      <c r="F1873" s="1059"/>
      <c r="G1873" s="1058"/>
      <c r="H1873" s="1058"/>
      <c r="I1873" s="1059"/>
    </row>
    <row r="1874" spans="1:9" ht="15.95" customHeight="1">
      <c r="A1874" s="1061"/>
      <c r="B1874" s="95"/>
      <c r="C1874" s="1062"/>
      <c r="D1874" s="1058"/>
      <c r="E1874" s="1058"/>
      <c r="F1874" s="1059"/>
      <c r="G1874" s="1058"/>
      <c r="H1874" s="1058"/>
      <c r="I1874" s="1059"/>
    </row>
    <row r="1875" spans="1:9" ht="15.95" customHeight="1">
      <c r="A1875" s="1061"/>
      <c r="B1875" s="95"/>
      <c r="C1875" s="1062"/>
      <c r="D1875" s="1058"/>
      <c r="E1875" s="1058"/>
      <c r="F1875" s="1059"/>
      <c r="G1875" s="1058"/>
      <c r="H1875" s="1058"/>
      <c r="I1875" s="1059"/>
    </row>
    <row r="1876" spans="1:9" ht="15.95" customHeight="1">
      <c r="A1876" s="1061"/>
      <c r="B1876" s="95"/>
      <c r="C1876" s="1062"/>
      <c r="D1876" s="1058"/>
      <c r="E1876" s="1058"/>
      <c r="F1876" s="1059"/>
      <c r="G1876" s="1058"/>
      <c r="H1876" s="1058"/>
      <c r="I1876" s="1059"/>
    </row>
    <row r="1877" spans="1:9" ht="15.95" customHeight="1">
      <c r="A1877" s="1061"/>
      <c r="B1877" s="95"/>
      <c r="C1877" s="1062"/>
      <c r="D1877" s="1058"/>
      <c r="E1877" s="1058"/>
      <c r="F1877" s="1059"/>
      <c r="G1877" s="1058"/>
      <c r="H1877" s="1058"/>
      <c r="I1877" s="1059"/>
    </row>
    <row r="1878" spans="1:9" ht="15.95" customHeight="1">
      <c r="A1878" s="1061"/>
      <c r="B1878" s="95"/>
      <c r="C1878" s="1062"/>
      <c r="D1878" s="1058"/>
      <c r="E1878" s="1058"/>
      <c r="F1878" s="1059"/>
      <c r="G1878" s="1058"/>
      <c r="H1878" s="1058"/>
      <c r="I1878" s="1059"/>
    </row>
    <row r="1879" spans="1:9" ht="15.95" customHeight="1">
      <c r="A1879" s="1061"/>
      <c r="B1879" s="95"/>
      <c r="C1879" s="1062"/>
      <c r="D1879" s="1058"/>
      <c r="E1879" s="1058"/>
      <c r="F1879" s="1059"/>
      <c r="G1879" s="1058"/>
      <c r="H1879" s="1058"/>
      <c r="I1879" s="1059"/>
    </row>
    <row r="1880" spans="1:9" ht="15.95" customHeight="1">
      <c r="A1880" s="1061"/>
      <c r="B1880" s="95"/>
      <c r="C1880" s="1062"/>
      <c r="D1880" s="1058"/>
      <c r="E1880" s="1058"/>
      <c r="F1880" s="1059"/>
      <c r="G1880" s="1058"/>
      <c r="H1880" s="1058"/>
      <c r="I1880" s="1059"/>
    </row>
    <row r="1881" spans="1:9" ht="15.95" customHeight="1">
      <c r="A1881" s="1061"/>
      <c r="B1881" s="95"/>
      <c r="C1881" s="1062"/>
      <c r="D1881" s="1058"/>
      <c r="E1881" s="1058"/>
      <c r="F1881" s="1059"/>
      <c r="G1881" s="1058"/>
      <c r="H1881" s="1058"/>
      <c r="I1881" s="1059"/>
    </row>
    <row r="1882" spans="1:9" ht="15.95" customHeight="1">
      <c r="A1882" s="1061"/>
      <c r="B1882" s="95"/>
      <c r="C1882" s="1062"/>
      <c r="D1882" s="1058"/>
      <c r="E1882" s="1058"/>
      <c r="F1882" s="1059"/>
      <c r="G1882" s="1058"/>
      <c r="H1882" s="1058"/>
      <c r="I1882" s="1059"/>
    </row>
    <row r="1883" spans="1:9" ht="15.95" customHeight="1">
      <c r="A1883" s="1061"/>
      <c r="B1883" s="95"/>
      <c r="C1883" s="1062"/>
      <c r="D1883" s="1058"/>
      <c r="E1883" s="1058"/>
      <c r="F1883" s="1059"/>
      <c r="G1883" s="1058"/>
      <c r="H1883" s="1058"/>
      <c r="I1883" s="1059"/>
    </row>
    <row r="1884" spans="1:9" ht="15.95" customHeight="1">
      <c r="A1884" s="1061"/>
      <c r="B1884" s="95"/>
      <c r="C1884" s="1062"/>
      <c r="D1884" s="1058"/>
      <c r="E1884" s="1058"/>
      <c r="F1884" s="1059"/>
      <c r="G1884" s="1058"/>
      <c r="H1884" s="1058"/>
      <c r="I1884" s="1059"/>
    </row>
    <row r="1885" spans="1:9" ht="15.95" customHeight="1">
      <c r="A1885" s="1061"/>
      <c r="B1885" s="95"/>
      <c r="C1885" s="1062"/>
      <c r="D1885" s="1058"/>
      <c r="E1885" s="1058"/>
      <c r="F1885" s="1059"/>
      <c r="G1885" s="1058"/>
      <c r="H1885" s="1058"/>
      <c r="I1885" s="1059"/>
    </row>
    <row r="1886" spans="1:9" ht="15.95" customHeight="1">
      <c r="A1886" s="1061"/>
      <c r="B1886" s="95"/>
      <c r="C1886" s="1062"/>
      <c r="D1886" s="1058"/>
      <c r="E1886" s="1058"/>
      <c r="F1886" s="1059"/>
      <c r="G1886" s="1058"/>
      <c r="H1886" s="1058"/>
      <c r="I1886" s="1059"/>
    </row>
    <row r="1887" spans="1:9" ht="15.95" customHeight="1">
      <c r="A1887" s="1061"/>
      <c r="B1887" s="95"/>
      <c r="C1887" s="1062"/>
      <c r="D1887" s="1058"/>
      <c r="E1887" s="1058"/>
      <c r="F1887" s="1059"/>
      <c r="G1887" s="1058"/>
      <c r="H1887" s="1058"/>
      <c r="I1887" s="1059"/>
    </row>
    <row r="1888" spans="1:9" ht="15.95" customHeight="1">
      <c r="A1888" s="1061"/>
      <c r="B1888" s="95"/>
      <c r="C1888" s="1062"/>
      <c r="D1888" s="1058"/>
      <c r="E1888" s="1058"/>
      <c r="F1888" s="1059"/>
      <c r="G1888" s="1058"/>
      <c r="H1888" s="1058"/>
      <c r="I1888" s="1059"/>
    </row>
    <row r="1889" spans="1:9" ht="15.95" customHeight="1">
      <c r="A1889" s="1061"/>
      <c r="B1889" s="95"/>
      <c r="C1889" s="1062"/>
      <c r="D1889" s="1058"/>
      <c r="E1889" s="1058"/>
      <c r="F1889" s="1059"/>
      <c r="G1889" s="1058"/>
      <c r="H1889" s="1058"/>
      <c r="I1889" s="1059"/>
    </row>
    <row r="1890" spans="1:9" ht="15.95" customHeight="1">
      <c r="A1890" s="1061"/>
      <c r="B1890" s="95"/>
      <c r="C1890" s="1062"/>
      <c r="D1890" s="1058"/>
      <c r="E1890" s="1058"/>
      <c r="F1890" s="1059"/>
      <c r="G1890" s="1058"/>
      <c r="H1890" s="1058"/>
      <c r="I1890" s="1059"/>
    </row>
    <row r="1891" spans="1:9" ht="15.95" customHeight="1">
      <c r="A1891" s="1061"/>
      <c r="B1891" s="95"/>
      <c r="C1891" s="1062"/>
      <c r="D1891" s="1058"/>
      <c r="E1891" s="1058"/>
      <c r="F1891" s="1059"/>
      <c r="G1891" s="1058"/>
      <c r="H1891" s="1058"/>
      <c r="I1891" s="1059"/>
    </row>
    <row r="1892" spans="1:9" ht="15.95" customHeight="1">
      <c r="A1892" s="1061"/>
      <c r="B1892" s="95"/>
      <c r="C1892" s="1062"/>
      <c r="D1892" s="1058"/>
      <c r="E1892" s="1058"/>
      <c r="F1892" s="1059"/>
      <c r="G1892" s="1058"/>
      <c r="H1892" s="1058"/>
      <c r="I1892" s="1059"/>
    </row>
    <row r="1893" spans="1:9" ht="15.95" customHeight="1">
      <c r="A1893" s="1061"/>
      <c r="B1893" s="95"/>
      <c r="C1893" s="1062"/>
      <c r="D1893" s="1058"/>
      <c r="E1893" s="1058"/>
      <c r="F1893" s="1059"/>
      <c r="G1893" s="1058"/>
      <c r="H1893" s="1058"/>
      <c r="I1893" s="1059"/>
    </row>
    <row r="1894" spans="1:9" ht="15.95" customHeight="1">
      <c r="A1894" s="1061"/>
      <c r="B1894" s="95"/>
      <c r="C1894" s="1062"/>
      <c r="D1894" s="1058"/>
      <c r="E1894" s="1058"/>
      <c r="F1894" s="1059"/>
      <c r="G1894" s="1058"/>
      <c r="H1894" s="1058"/>
      <c r="I1894" s="1059"/>
    </row>
    <row r="1895" spans="1:9" ht="15.95" customHeight="1">
      <c r="A1895" s="1061"/>
      <c r="B1895" s="95"/>
      <c r="C1895" s="1062"/>
      <c r="D1895" s="1058"/>
      <c r="E1895" s="1058"/>
      <c r="F1895" s="1059"/>
      <c r="G1895" s="1058"/>
      <c r="H1895" s="1058"/>
      <c r="I1895" s="1059"/>
    </row>
    <row r="1896" spans="1:9" ht="15.95" customHeight="1">
      <c r="A1896" s="1061"/>
      <c r="B1896" s="95"/>
      <c r="C1896" s="1062"/>
      <c r="D1896" s="1058"/>
      <c r="E1896" s="1058"/>
      <c r="F1896" s="1059"/>
      <c r="G1896" s="1058"/>
      <c r="H1896" s="1058"/>
      <c r="I1896" s="1059"/>
    </row>
    <row r="1897" spans="1:9" ht="15.95" customHeight="1">
      <c r="A1897" s="1061"/>
      <c r="B1897" s="95"/>
      <c r="C1897" s="1062"/>
      <c r="D1897" s="1058"/>
      <c r="E1897" s="1058"/>
      <c r="F1897" s="1059"/>
      <c r="G1897" s="1058"/>
      <c r="H1897" s="1058"/>
      <c r="I1897" s="1059"/>
    </row>
    <row r="1898" spans="1:9" ht="15.95" customHeight="1">
      <c r="A1898" s="1061"/>
      <c r="B1898" s="95"/>
      <c r="C1898" s="1062"/>
      <c r="D1898" s="1058"/>
      <c r="E1898" s="1058"/>
      <c r="F1898" s="1059"/>
      <c r="G1898" s="1058"/>
      <c r="H1898" s="1058"/>
      <c r="I1898" s="1059"/>
    </row>
    <row r="1899" spans="1:9" ht="15.95" customHeight="1">
      <c r="A1899" s="1061"/>
      <c r="B1899" s="95"/>
      <c r="C1899" s="1062"/>
      <c r="D1899" s="1058"/>
      <c r="E1899" s="1058"/>
      <c r="F1899" s="1059"/>
      <c r="G1899" s="1058"/>
      <c r="H1899" s="1058"/>
      <c r="I1899" s="1059"/>
    </row>
    <row r="1900" spans="1:9" ht="15.95" customHeight="1">
      <c r="A1900" s="1061"/>
      <c r="B1900" s="95"/>
      <c r="C1900" s="1062"/>
      <c r="D1900" s="1058"/>
      <c r="E1900" s="1058"/>
      <c r="F1900" s="1059"/>
      <c r="G1900" s="1058"/>
      <c r="H1900" s="1058"/>
      <c r="I1900" s="1059"/>
    </row>
    <row r="1901" spans="1:9" ht="15.95" customHeight="1">
      <c r="A1901" s="1061"/>
      <c r="B1901" s="95"/>
      <c r="C1901" s="1062"/>
      <c r="D1901" s="1058"/>
      <c r="E1901" s="1058"/>
      <c r="F1901" s="1059"/>
      <c r="G1901" s="1058"/>
      <c r="H1901" s="1058"/>
      <c r="I1901" s="1059"/>
    </row>
    <row r="1902" spans="1:9" ht="15.95" customHeight="1">
      <c r="A1902" s="1061"/>
      <c r="B1902" s="95"/>
      <c r="C1902" s="1062"/>
      <c r="D1902" s="1058"/>
      <c r="E1902" s="1058"/>
      <c r="F1902" s="1059"/>
      <c r="G1902" s="1058"/>
      <c r="H1902" s="1058"/>
      <c r="I1902" s="1059"/>
    </row>
    <row r="1903" spans="1:9" ht="15.95" customHeight="1">
      <c r="A1903" s="1061"/>
      <c r="B1903" s="95"/>
      <c r="C1903" s="1062"/>
      <c r="D1903" s="1058"/>
      <c r="E1903" s="1058"/>
      <c r="F1903" s="1059"/>
      <c r="G1903" s="1058"/>
      <c r="H1903" s="1058"/>
      <c r="I1903" s="1059"/>
    </row>
    <row r="1904" spans="1:9" ht="15.95" customHeight="1">
      <c r="A1904" s="1061"/>
      <c r="B1904" s="95"/>
      <c r="C1904" s="1062"/>
      <c r="D1904" s="1058"/>
      <c r="E1904" s="1058"/>
      <c r="F1904" s="1059"/>
      <c r="G1904" s="1058"/>
      <c r="H1904" s="1058"/>
      <c r="I1904" s="1059"/>
    </row>
    <row r="1905" spans="1:9" ht="15.95" customHeight="1">
      <c r="A1905" s="1061"/>
      <c r="B1905" s="95"/>
      <c r="C1905" s="1062"/>
      <c r="D1905" s="1058"/>
      <c r="E1905" s="1058"/>
      <c r="F1905" s="1059"/>
      <c r="G1905" s="1058"/>
      <c r="H1905" s="1058"/>
      <c r="I1905" s="1059"/>
    </row>
    <row r="1906" spans="1:9" ht="15.95" customHeight="1">
      <c r="A1906" s="1061"/>
      <c r="B1906" s="95"/>
      <c r="C1906" s="1062"/>
      <c r="D1906" s="1058"/>
      <c r="E1906" s="1058"/>
      <c r="F1906" s="1059"/>
      <c r="G1906" s="1058"/>
      <c r="H1906" s="1058"/>
      <c r="I1906" s="1059"/>
    </row>
    <row r="1907" spans="1:9" ht="15.95" customHeight="1">
      <c r="A1907" s="1061"/>
      <c r="B1907" s="95"/>
      <c r="C1907" s="1062"/>
      <c r="D1907" s="1058"/>
      <c r="E1907" s="1058"/>
      <c r="F1907" s="1059"/>
      <c r="G1907" s="1058"/>
      <c r="H1907" s="1058"/>
      <c r="I1907" s="1059"/>
    </row>
    <row r="1908" spans="1:9" ht="15.95" customHeight="1">
      <c r="A1908" s="1061"/>
      <c r="B1908" s="95"/>
      <c r="C1908" s="1062"/>
      <c r="D1908" s="1058"/>
      <c r="E1908" s="1058"/>
      <c r="F1908" s="1059"/>
      <c r="G1908" s="1058"/>
      <c r="H1908" s="1058"/>
      <c r="I1908" s="1059"/>
    </row>
    <row r="1909" spans="1:9" ht="15.95" customHeight="1">
      <c r="A1909" s="1061"/>
      <c r="B1909" s="95"/>
      <c r="C1909" s="1062"/>
      <c r="D1909" s="1058"/>
      <c r="E1909" s="1058"/>
      <c r="F1909" s="1059"/>
      <c r="G1909" s="1058"/>
      <c r="H1909" s="1058"/>
      <c r="I1909" s="1059"/>
    </row>
    <row r="1910" spans="1:9" ht="15.95" customHeight="1">
      <c r="A1910" s="1061"/>
      <c r="B1910" s="95"/>
      <c r="C1910" s="1062"/>
      <c r="D1910" s="1058"/>
      <c r="E1910" s="1058"/>
      <c r="F1910" s="1059"/>
      <c r="G1910" s="1058"/>
      <c r="H1910" s="1058"/>
      <c r="I1910" s="1059"/>
    </row>
    <row r="1911" spans="1:9" ht="15.95" customHeight="1">
      <c r="A1911" s="1061"/>
      <c r="B1911" s="95"/>
      <c r="C1911" s="1062"/>
      <c r="D1911" s="1058"/>
      <c r="E1911" s="1058"/>
      <c r="F1911" s="1059"/>
      <c r="G1911" s="1058"/>
      <c r="H1911" s="1058"/>
      <c r="I1911" s="1059"/>
    </row>
    <row r="1912" spans="1:9" ht="15.95" customHeight="1">
      <c r="A1912" s="1061"/>
      <c r="B1912" s="95"/>
      <c r="C1912" s="1062"/>
      <c r="D1912" s="1058"/>
      <c r="E1912" s="1058"/>
      <c r="F1912" s="1059"/>
      <c r="G1912" s="1058"/>
      <c r="H1912" s="1058"/>
      <c r="I1912" s="1059"/>
    </row>
    <row r="1913" spans="1:9" ht="15.95" customHeight="1">
      <c r="A1913" s="1061"/>
      <c r="B1913" s="95"/>
      <c r="C1913" s="1062"/>
      <c r="D1913" s="1058"/>
      <c r="E1913" s="1058"/>
      <c r="F1913" s="1059"/>
      <c r="G1913" s="1058"/>
      <c r="H1913" s="1058"/>
      <c r="I1913" s="1059"/>
    </row>
    <row r="1914" spans="1:9" ht="15.95" customHeight="1">
      <c r="A1914" s="1061"/>
      <c r="B1914" s="95"/>
      <c r="C1914" s="1062"/>
      <c r="D1914" s="1058"/>
      <c r="E1914" s="1058"/>
      <c r="F1914" s="1059"/>
      <c r="G1914" s="1058"/>
      <c r="H1914" s="1058"/>
      <c r="I1914" s="1059"/>
    </row>
    <row r="1915" spans="1:9" ht="15.95" customHeight="1">
      <c r="A1915" s="1061"/>
      <c r="B1915" s="95"/>
      <c r="C1915" s="1062"/>
      <c r="D1915" s="1058"/>
      <c r="E1915" s="1058"/>
      <c r="F1915" s="1059"/>
      <c r="G1915" s="1058"/>
      <c r="H1915" s="1058"/>
      <c r="I1915" s="1059"/>
    </row>
    <row r="1916" spans="1:9" ht="15.95" customHeight="1">
      <c r="A1916" s="1061"/>
      <c r="B1916" s="95"/>
      <c r="C1916" s="1062"/>
      <c r="D1916" s="1058"/>
      <c r="E1916" s="1058"/>
      <c r="F1916" s="1059"/>
      <c r="G1916" s="1058"/>
      <c r="H1916" s="1058"/>
      <c r="I1916" s="1059"/>
    </row>
    <row r="1917" spans="1:9" ht="15.95" customHeight="1">
      <c r="A1917" s="1061"/>
      <c r="B1917" s="95"/>
      <c r="C1917" s="1062"/>
      <c r="D1917" s="1058"/>
      <c r="E1917" s="1058"/>
      <c r="F1917" s="1059"/>
      <c r="G1917" s="1058"/>
      <c r="H1917" s="1058"/>
      <c r="I1917" s="1059"/>
    </row>
    <row r="1918" spans="1:9" ht="15.95" customHeight="1">
      <c r="A1918" s="1061"/>
      <c r="B1918" s="95"/>
      <c r="C1918" s="1062"/>
      <c r="D1918" s="1058"/>
      <c r="E1918" s="1058"/>
      <c r="F1918" s="1059"/>
      <c r="G1918" s="1058"/>
      <c r="H1918" s="1058"/>
      <c r="I1918" s="1059"/>
    </row>
    <row r="1919" spans="1:9" ht="15.95" customHeight="1">
      <c r="A1919" s="1061"/>
      <c r="B1919" s="95"/>
      <c r="C1919" s="1062"/>
      <c r="D1919" s="1058"/>
      <c r="E1919" s="1058"/>
      <c r="F1919" s="1059"/>
      <c r="G1919" s="1058"/>
      <c r="H1919" s="1058"/>
      <c r="I1919" s="1059"/>
    </row>
    <row r="1920" spans="1:9" ht="15.95" customHeight="1">
      <c r="A1920" s="1061"/>
      <c r="B1920" s="95"/>
      <c r="C1920" s="1062"/>
      <c r="D1920" s="1058"/>
      <c r="E1920" s="1058"/>
      <c r="F1920" s="1059"/>
      <c r="G1920" s="1058"/>
      <c r="H1920" s="1058"/>
      <c r="I1920" s="1059"/>
    </row>
    <row r="1921" spans="1:9" ht="15.95" customHeight="1">
      <c r="A1921" s="1061"/>
      <c r="B1921" s="95"/>
      <c r="C1921" s="1062"/>
      <c r="D1921" s="1058"/>
      <c r="E1921" s="1058"/>
      <c r="F1921" s="1059"/>
      <c r="G1921" s="1058"/>
      <c r="H1921" s="1058"/>
      <c r="I1921" s="1059"/>
    </row>
    <row r="1922" spans="1:9" ht="15.95" customHeight="1">
      <c r="A1922" s="1061"/>
      <c r="B1922" s="95"/>
      <c r="C1922" s="1062"/>
      <c r="D1922" s="1058"/>
      <c r="E1922" s="1058"/>
      <c r="F1922" s="1059"/>
      <c r="G1922" s="1058"/>
      <c r="H1922" s="1058"/>
      <c r="I1922" s="1059"/>
    </row>
    <row r="1923" spans="1:9" ht="15.95" customHeight="1">
      <c r="A1923" s="1061"/>
      <c r="B1923" s="95"/>
      <c r="C1923" s="1062"/>
      <c r="D1923" s="1058"/>
      <c r="E1923" s="1058"/>
      <c r="F1923" s="1059"/>
      <c r="G1923" s="1058"/>
      <c r="H1923" s="1058"/>
      <c r="I1923" s="1059"/>
    </row>
    <row r="1924" spans="1:9" ht="15.95" customHeight="1">
      <c r="A1924" s="1061"/>
      <c r="B1924" s="95"/>
      <c r="C1924" s="1062"/>
      <c r="D1924" s="1058"/>
      <c r="E1924" s="1058"/>
      <c r="F1924" s="1059"/>
      <c r="G1924" s="1058"/>
      <c r="H1924" s="1058"/>
      <c r="I1924" s="1059"/>
    </row>
    <row r="1925" spans="1:9" ht="15.95" customHeight="1">
      <c r="A1925" s="1061"/>
      <c r="B1925" s="95"/>
      <c r="C1925" s="1062"/>
      <c r="D1925" s="1058"/>
      <c r="E1925" s="1058"/>
      <c r="F1925" s="1059"/>
      <c r="G1925" s="1058"/>
      <c r="H1925" s="1058"/>
      <c r="I1925" s="1059"/>
    </row>
    <row r="1926" spans="1:9" ht="15.95" customHeight="1">
      <c r="A1926" s="1061"/>
      <c r="B1926" s="95"/>
      <c r="C1926" s="1062"/>
      <c r="D1926" s="1058"/>
      <c r="E1926" s="1058"/>
      <c r="F1926" s="1059"/>
      <c r="G1926" s="1058"/>
      <c r="H1926" s="1058"/>
      <c r="I1926" s="1059"/>
    </row>
    <row r="1927" spans="1:9" ht="15.95" customHeight="1">
      <c r="A1927" s="1061"/>
      <c r="B1927" s="95"/>
      <c r="C1927" s="1062"/>
      <c r="D1927" s="1058"/>
      <c r="E1927" s="1058"/>
      <c r="F1927" s="1059"/>
      <c r="G1927" s="1058"/>
      <c r="H1927" s="1058"/>
      <c r="I1927" s="1059"/>
    </row>
    <row r="1928" spans="1:9" ht="15.95" customHeight="1">
      <c r="A1928" s="1061"/>
      <c r="B1928" s="95"/>
      <c r="C1928" s="1062"/>
      <c r="D1928" s="1058"/>
      <c r="E1928" s="1058"/>
      <c r="F1928" s="1059"/>
      <c r="G1928" s="1058"/>
      <c r="H1928" s="1058"/>
      <c r="I1928" s="1059"/>
    </row>
    <row r="1929" spans="1:9" ht="15.95" customHeight="1">
      <c r="A1929" s="1061"/>
      <c r="B1929" s="95"/>
      <c r="C1929" s="1062"/>
      <c r="D1929" s="1058"/>
      <c r="E1929" s="1058"/>
      <c r="F1929" s="1059"/>
      <c r="G1929" s="1058"/>
      <c r="H1929" s="1058"/>
      <c r="I1929" s="1059"/>
    </row>
    <row r="1930" spans="1:9" ht="15.95" customHeight="1">
      <c r="A1930" s="1061"/>
      <c r="B1930" s="95"/>
      <c r="C1930" s="1062"/>
      <c r="D1930" s="1058"/>
      <c r="E1930" s="1058"/>
      <c r="F1930" s="1059"/>
      <c r="G1930" s="1058"/>
      <c r="H1930" s="1058"/>
      <c r="I1930" s="1059"/>
    </row>
    <row r="1931" spans="1:9" ht="15.95" customHeight="1">
      <c r="A1931" s="1061"/>
      <c r="B1931" s="95"/>
      <c r="C1931" s="1062"/>
      <c r="D1931" s="1058"/>
      <c r="E1931" s="1058"/>
      <c r="F1931" s="1059"/>
      <c r="G1931" s="1058"/>
      <c r="H1931" s="1058"/>
      <c r="I1931" s="1059"/>
    </row>
    <row r="1932" spans="1:9" ht="15.95" customHeight="1">
      <c r="A1932" s="1061"/>
      <c r="B1932" s="95"/>
      <c r="C1932" s="1062"/>
      <c r="D1932" s="1058"/>
      <c r="E1932" s="1058"/>
      <c r="F1932" s="1059"/>
      <c r="G1932" s="1058"/>
      <c r="H1932" s="1058"/>
      <c r="I1932" s="1059"/>
    </row>
    <row r="1933" spans="1:9" ht="15.95" customHeight="1">
      <c r="A1933" s="1061"/>
      <c r="B1933" s="95"/>
      <c r="C1933" s="1062"/>
      <c r="D1933" s="1058"/>
      <c r="E1933" s="1058"/>
      <c r="F1933" s="1059"/>
      <c r="G1933" s="1058"/>
      <c r="H1933" s="1058"/>
      <c r="I1933" s="1059"/>
    </row>
    <row r="1934" spans="1:9" ht="15.95" customHeight="1">
      <c r="A1934" s="1061"/>
      <c r="B1934" s="95"/>
      <c r="C1934" s="1062"/>
      <c r="D1934" s="1058"/>
      <c r="E1934" s="1058"/>
      <c r="F1934" s="1059"/>
      <c r="G1934" s="1058"/>
      <c r="H1934" s="1058"/>
      <c r="I1934" s="1059"/>
    </row>
    <row r="1935" spans="1:9" ht="15.95" customHeight="1">
      <c r="A1935" s="1061"/>
      <c r="B1935" s="95"/>
      <c r="C1935" s="1062"/>
      <c r="D1935" s="1058"/>
      <c r="E1935" s="1058"/>
      <c r="F1935" s="1059"/>
      <c r="G1935" s="1058"/>
      <c r="H1935" s="1058"/>
      <c r="I1935" s="1059"/>
    </row>
    <row r="1936" spans="1:9" ht="15.95" customHeight="1">
      <c r="A1936" s="1061"/>
      <c r="B1936" s="95"/>
      <c r="C1936" s="1062"/>
      <c r="D1936" s="1058"/>
      <c r="E1936" s="1058"/>
      <c r="F1936" s="1059"/>
      <c r="G1936" s="1058"/>
      <c r="H1936" s="1058"/>
      <c r="I1936" s="1059"/>
    </row>
    <row r="1937" spans="1:9" ht="15.95" customHeight="1">
      <c r="A1937" s="1061"/>
      <c r="B1937" s="95"/>
      <c r="C1937" s="1062"/>
      <c r="D1937" s="1058"/>
      <c r="E1937" s="1058"/>
      <c r="F1937" s="1059"/>
      <c r="G1937" s="1058"/>
      <c r="H1937" s="1058"/>
      <c r="I1937" s="1059"/>
    </row>
    <row r="1938" spans="1:9" ht="15.95" customHeight="1">
      <c r="A1938" s="1061"/>
      <c r="B1938" s="95"/>
      <c r="C1938" s="1062"/>
      <c r="D1938" s="1058"/>
      <c r="E1938" s="1058"/>
      <c r="F1938" s="1059"/>
      <c r="G1938" s="1058"/>
      <c r="H1938" s="1058"/>
      <c r="I1938" s="1059"/>
    </row>
    <row r="1939" spans="1:9" ht="15.95" customHeight="1">
      <c r="A1939" s="1061"/>
      <c r="B1939" s="95"/>
      <c r="C1939" s="1062"/>
      <c r="D1939" s="1058"/>
      <c r="E1939" s="1058"/>
      <c r="F1939" s="1059"/>
      <c r="G1939" s="1058"/>
      <c r="H1939" s="1058"/>
      <c r="I1939" s="1059"/>
    </row>
    <row r="1940" spans="1:9" ht="15.95" customHeight="1">
      <c r="A1940" s="1061"/>
      <c r="B1940" s="95"/>
      <c r="C1940" s="1062"/>
      <c r="D1940" s="1058"/>
      <c r="E1940" s="1058"/>
      <c r="F1940" s="1059"/>
      <c r="G1940" s="1058"/>
      <c r="H1940" s="1058"/>
      <c r="I1940" s="1059"/>
    </row>
    <row r="1941" spans="1:9" ht="15.95" customHeight="1">
      <c r="A1941" s="1061"/>
      <c r="B1941" s="95"/>
      <c r="C1941" s="1062"/>
      <c r="D1941" s="1058"/>
      <c r="E1941" s="1058"/>
      <c r="F1941" s="1059"/>
      <c r="G1941" s="1058"/>
      <c r="H1941" s="1058"/>
      <c r="I1941" s="1059"/>
    </row>
    <row r="1942" spans="1:9" ht="15.95" customHeight="1">
      <c r="A1942" s="1061"/>
      <c r="B1942" s="95"/>
      <c r="C1942" s="1062"/>
      <c r="D1942" s="1058"/>
      <c r="E1942" s="1058"/>
      <c r="F1942" s="1059"/>
      <c r="G1942" s="1058"/>
      <c r="H1942" s="1058"/>
      <c r="I1942" s="1059"/>
    </row>
    <row r="1943" spans="1:9" ht="15.95" customHeight="1">
      <c r="A1943" s="1061"/>
      <c r="B1943" s="95"/>
      <c r="C1943" s="1062"/>
      <c r="D1943" s="1058"/>
      <c r="E1943" s="1058"/>
      <c r="F1943" s="1059"/>
      <c r="G1943" s="1058"/>
      <c r="H1943" s="1058"/>
      <c r="I1943" s="1059"/>
    </row>
    <row r="1944" spans="1:9" ht="15.95" customHeight="1">
      <c r="A1944" s="1061"/>
      <c r="B1944" s="95"/>
      <c r="C1944" s="1062"/>
      <c r="D1944" s="1058"/>
      <c r="E1944" s="1058"/>
      <c r="F1944" s="1059"/>
      <c r="G1944" s="1058"/>
      <c r="H1944" s="1058"/>
      <c r="I1944" s="1059"/>
    </row>
    <row r="1945" spans="1:9" ht="15.95" customHeight="1">
      <c r="A1945" s="1061"/>
      <c r="B1945" s="95"/>
      <c r="C1945" s="1062"/>
      <c r="D1945" s="1058"/>
      <c r="E1945" s="1058"/>
      <c r="F1945" s="1059"/>
      <c r="G1945" s="1058"/>
      <c r="H1945" s="1058"/>
      <c r="I1945" s="1059"/>
    </row>
  </sheetData>
  <mergeCells count="111">
    <mergeCell ref="B6:C6"/>
    <mergeCell ref="B7:C7"/>
    <mergeCell ref="A8:C8"/>
    <mergeCell ref="D8:I8"/>
    <mergeCell ref="A9:A20"/>
    <mergeCell ref="A21:A28"/>
    <mergeCell ref="A1:I1"/>
    <mergeCell ref="A2:I2"/>
    <mergeCell ref="A3:I3"/>
    <mergeCell ref="B4:C4"/>
    <mergeCell ref="D4:I4"/>
    <mergeCell ref="B5:C5"/>
    <mergeCell ref="D5:F5"/>
    <mergeCell ref="G5:I5"/>
    <mergeCell ref="B36:C36"/>
    <mergeCell ref="D36:F36"/>
    <mergeCell ref="G36:I36"/>
    <mergeCell ref="B37:C37"/>
    <mergeCell ref="B38:C38"/>
    <mergeCell ref="A39:C39"/>
    <mergeCell ref="D39:I39"/>
    <mergeCell ref="A29:A30"/>
    <mergeCell ref="A31:I31"/>
    <mergeCell ref="A32:I32"/>
    <mergeCell ref="A33:I33"/>
    <mergeCell ref="A34:I34"/>
    <mergeCell ref="B35:C35"/>
    <mergeCell ref="D35:I35"/>
    <mergeCell ref="A57:A58"/>
    <mergeCell ref="A59:A60"/>
    <mergeCell ref="A61:I61"/>
    <mergeCell ref="A62:I62"/>
    <mergeCell ref="A63:I63"/>
    <mergeCell ref="A64:I64"/>
    <mergeCell ref="A40:A41"/>
    <mergeCell ref="A42:A43"/>
    <mergeCell ref="A44:A48"/>
    <mergeCell ref="A49:A52"/>
    <mergeCell ref="A53:A54"/>
    <mergeCell ref="A55:A56"/>
    <mergeCell ref="B68:C68"/>
    <mergeCell ref="A69:C69"/>
    <mergeCell ref="D69:I69"/>
    <mergeCell ref="A70:A71"/>
    <mergeCell ref="A72:A74"/>
    <mergeCell ref="A75:A77"/>
    <mergeCell ref="B65:C65"/>
    <mergeCell ref="D65:I65"/>
    <mergeCell ref="B66:C66"/>
    <mergeCell ref="D66:F66"/>
    <mergeCell ref="G66:I66"/>
    <mergeCell ref="B67:C67"/>
    <mergeCell ref="A91:I91"/>
    <mergeCell ref="A92:I92"/>
    <mergeCell ref="A93:I93"/>
    <mergeCell ref="B94:C94"/>
    <mergeCell ref="D94:I94"/>
    <mergeCell ref="B95:C95"/>
    <mergeCell ref="D95:F95"/>
    <mergeCell ref="G95:I95"/>
    <mergeCell ref="A78:A79"/>
    <mergeCell ref="A80:A81"/>
    <mergeCell ref="A82:A83"/>
    <mergeCell ref="A84:A85"/>
    <mergeCell ref="A86:A87"/>
    <mergeCell ref="A88:A90"/>
    <mergeCell ref="A105:A108"/>
    <mergeCell ref="A109:A110"/>
    <mergeCell ref="A111:A113"/>
    <mergeCell ref="A114:A115"/>
    <mergeCell ref="A116:A121"/>
    <mergeCell ref="A123:I123"/>
    <mergeCell ref="B96:C96"/>
    <mergeCell ref="B97:C97"/>
    <mergeCell ref="A98:C98"/>
    <mergeCell ref="D98:I98"/>
    <mergeCell ref="A99:A100"/>
    <mergeCell ref="A101:A104"/>
    <mergeCell ref="D130:I130"/>
    <mergeCell ref="A131:A132"/>
    <mergeCell ref="A133:A136"/>
    <mergeCell ref="A124:I124"/>
    <mergeCell ref="A125:I125"/>
    <mergeCell ref="B126:C126"/>
    <mergeCell ref="D126:I126"/>
    <mergeCell ref="B127:C127"/>
    <mergeCell ref="D127:F127"/>
    <mergeCell ref="G127:I127"/>
    <mergeCell ref="A137:A138"/>
    <mergeCell ref="A139:A140"/>
    <mergeCell ref="A141:A143"/>
    <mergeCell ref="A144:A145"/>
    <mergeCell ref="A146:A148"/>
    <mergeCell ref="A149:A151"/>
    <mergeCell ref="B128:C128"/>
    <mergeCell ref="B129:C129"/>
    <mergeCell ref="A130:C130"/>
    <mergeCell ref="B158:C158"/>
    <mergeCell ref="B159:C159"/>
    <mergeCell ref="A160:C160"/>
    <mergeCell ref="D160:I160"/>
    <mergeCell ref="A161:A162"/>
    <mergeCell ref="A164:C164"/>
    <mergeCell ref="A153:I153"/>
    <mergeCell ref="A154:I154"/>
    <mergeCell ref="A155:I155"/>
    <mergeCell ref="B156:C156"/>
    <mergeCell ref="D156:I156"/>
    <mergeCell ref="B157:C157"/>
    <mergeCell ref="D157:F157"/>
    <mergeCell ref="G157:I157"/>
  </mergeCells>
  <printOptions horizontalCentered="1"/>
  <pageMargins left="0.74803149606299213" right="0.74803149606299213" top="0.98425196850393704" bottom="0.74803149606299213" header="0.62992125984251968" footer="0.31496062992125984"/>
  <pageSetup paperSize="9" firstPageNumber="276" orientation="landscape" useFirstPageNumber="1" r:id="rId1"/>
  <headerFooter>
    <oddHeader>&amp;C&amp;"Times New Roman,Regular"&amp;12&amp;P</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T1898"/>
  <sheetViews>
    <sheetView view="pageLayout" zoomScale="130" zoomScaleNormal="130" zoomScaleSheetLayoutView="40" zoomScalePageLayoutView="130" workbookViewId="0">
      <selection activeCell="G14" sqref="G14"/>
    </sheetView>
  </sheetViews>
  <sheetFormatPr defaultColWidth="9.85546875" defaultRowHeight="15"/>
  <cols>
    <col min="1" max="1" width="16.7109375" style="1097" customWidth="1"/>
    <col min="2" max="2" width="15.42578125" style="1097" customWidth="1"/>
    <col min="3" max="3" width="29.42578125" style="1098" customWidth="1"/>
    <col min="4" max="4" width="15.42578125" style="1099" customWidth="1"/>
    <col min="5" max="5" width="13.7109375" style="1099" customWidth="1"/>
    <col min="6" max="6" width="9.85546875" style="1064"/>
    <col min="7" max="7" width="13.42578125" style="1064" bestFit="1" customWidth="1"/>
    <col min="8" max="16384" width="9.85546875" style="1064"/>
  </cols>
  <sheetData>
    <row r="1" spans="1:7" ht="15" customHeight="1">
      <c r="A1" s="2721" t="s">
        <v>4342</v>
      </c>
      <c r="B1" s="2721"/>
      <c r="C1" s="2721"/>
      <c r="D1" s="2721"/>
      <c r="E1" s="2721"/>
    </row>
    <row r="2" spans="1:7" ht="15" customHeight="1">
      <c r="A2" s="2731"/>
      <c r="B2" s="2731"/>
      <c r="C2" s="2731"/>
      <c r="D2" s="2731"/>
      <c r="E2" s="2731"/>
    </row>
    <row r="3" spans="1:7" ht="15" customHeight="1">
      <c r="A3" s="1065" t="s">
        <v>4277</v>
      </c>
      <c r="B3" s="1066" t="s">
        <v>3</v>
      </c>
      <c r="C3" s="1067" t="s">
        <v>4343</v>
      </c>
      <c r="D3" s="2732" t="s">
        <v>4</v>
      </c>
      <c r="E3" s="2733"/>
    </row>
    <row r="4" spans="1:7" ht="15" customHeight="1">
      <c r="A4" s="1065"/>
      <c r="B4" s="1068"/>
      <c r="C4" s="1069"/>
      <c r="D4" s="1070" t="s">
        <v>6</v>
      </c>
      <c r="E4" s="1070" t="s">
        <v>7</v>
      </c>
    </row>
    <row r="5" spans="1:7" ht="15.95" customHeight="1">
      <c r="A5" s="1065"/>
      <c r="B5" s="1071"/>
      <c r="C5" s="1072"/>
      <c r="D5" s="1065"/>
      <c r="E5" s="1065"/>
    </row>
    <row r="6" spans="1:7" ht="15" customHeight="1">
      <c r="A6" s="1073" t="s">
        <v>10</v>
      </c>
      <c r="B6" s="1074" t="s">
        <v>11</v>
      </c>
      <c r="C6" s="1073" t="s">
        <v>12</v>
      </c>
      <c r="D6" s="1074" t="s">
        <v>13</v>
      </c>
      <c r="E6" s="1073" t="s">
        <v>1000</v>
      </c>
    </row>
    <row r="7" spans="1:7" ht="15" customHeight="1">
      <c r="A7" s="2734"/>
      <c r="B7" s="2722"/>
      <c r="C7" s="2722"/>
      <c r="D7" s="2735" t="s">
        <v>2066</v>
      </c>
      <c r="E7" s="2735"/>
    </row>
    <row r="8" spans="1:7" ht="24" customHeight="1">
      <c r="A8" s="2718" t="s">
        <v>4302</v>
      </c>
      <c r="B8" s="1075" t="s">
        <v>4344</v>
      </c>
      <c r="C8" s="1076" t="s">
        <v>4345</v>
      </c>
      <c r="D8" s="1022">
        <v>4000</v>
      </c>
      <c r="E8" s="1022">
        <v>3160</v>
      </c>
    </row>
    <row r="9" spans="1:7" ht="24" customHeight="1">
      <c r="A9" s="2720"/>
      <c r="B9" s="1075" t="s">
        <v>4346</v>
      </c>
      <c r="C9" s="1076" t="s">
        <v>4345</v>
      </c>
      <c r="D9" s="1022">
        <v>1000</v>
      </c>
      <c r="E9" s="1022">
        <v>790.12</v>
      </c>
    </row>
    <row r="10" spans="1:7">
      <c r="A10" s="2719"/>
      <c r="B10" s="1077" t="s">
        <v>999</v>
      </c>
      <c r="C10" s="1078"/>
      <c r="D10" s="1043">
        <v>5000</v>
      </c>
      <c r="E10" s="1043">
        <v>3950.12</v>
      </c>
    </row>
    <row r="11" spans="1:7" ht="23.25" customHeight="1">
      <c r="A11" s="2718" t="s">
        <v>4347</v>
      </c>
      <c r="B11" s="1075" t="s">
        <v>4348</v>
      </c>
      <c r="C11" s="1076" t="s">
        <v>1083</v>
      </c>
      <c r="D11" s="1022">
        <v>0.1</v>
      </c>
      <c r="E11" s="1022">
        <v>0.1</v>
      </c>
    </row>
    <row r="12" spans="1:7" ht="30" customHeight="1">
      <c r="A12" s="2720"/>
      <c r="B12" s="1075" t="s">
        <v>4349</v>
      </c>
      <c r="C12" s="1076" t="s">
        <v>4350</v>
      </c>
      <c r="D12" s="1022">
        <v>14000</v>
      </c>
      <c r="E12" s="1022">
        <v>2500</v>
      </c>
      <c r="G12" s="1079"/>
    </row>
    <row r="13" spans="1:7">
      <c r="A13" s="2719"/>
      <c r="B13" s="1077" t="s">
        <v>999</v>
      </c>
      <c r="C13" s="1078"/>
      <c r="D13" s="1043">
        <v>14000.1</v>
      </c>
      <c r="E13" s="1043">
        <v>2500.1</v>
      </c>
      <c r="G13" s="1079"/>
    </row>
    <row r="14" spans="1:7" ht="24.75" customHeight="1">
      <c r="A14" s="2735" t="s">
        <v>4314</v>
      </c>
      <c r="B14" s="1080" t="s">
        <v>4351</v>
      </c>
      <c r="C14" s="1076" t="s">
        <v>4352</v>
      </c>
      <c r="D14" s="1022">
        <v>712066.4</v>
      </c>
      <c r="E14" s="1022">
        <v>725103</v>
      </c>
      <c r="G14" s="1079"/>
    </row>
    <row r="15" spans="1:7" ht="33" customHeight="1">
      <c r="A15" s="2735"/>
      <c r="B15" s="1080" t="s">
        <v>4353</v>
      </c>
      <c r="C15" s="1076" t="s">
        <v>4354</v>
      </c>
      <c r="D15" s="1022">
        <v>11652.2</v>
      </c>
      <c r="E15" s="1022">
        <v>12382</v>
      </c>
    </row>
    <row r="16" spans="1:7" ht="33" customHeight="1">
      <c r="A16" s="2735"/>
      <c r="B16" s="1080" t="s">
        <v>4355</v>
      </c>
      <c r="C16" s="1076" t="s">
        <v>4356</v>
      </c>
      <c r="D16" s="1022">
        <v>1680</v>
      </c>
      <c r="E16" s="1022" t="s">
        <v>68</v>
      </c>
    </row>
    <row r="17" spans="1:592" ht="45" customHeight="1">
      <c r="A17" s="2735"/>
      <c r="B17" s="1080" t="s">
        <v>4357</v>
      </c>
      <c r="C17" s="1076" t="s">
        <v>5172</v>
      </c>
      <c r="D17" s="1022">
        <v>6.9649999999999999</v>
      </c>
      <c r="E17" s="1022" t="s">
        <v>68</v>
      </c>
    </row>
    <row r="18" spans="1:592" ht="35.25" customHeight="1">
      <c r="A18" s="2735"/>
      <c r="B18" s="1080" t="s">
        <v>4358</v>
      </c>
      <c r="C18" s="1076" t="s">
        <v>4359</v>
      </c>
      <c r="D18" s="1022">
        <v>35.498550000000002</v>
      </c>
      <c r="E18" s="1022">
        <v>45.64</v>
      </c>
    </row>
    <row r="19" spans="1:592" ht="35.25" customHeight="1">
      <c r="A19" s="2735"/>
      <c r="B19" s="1073" t="s">
        <v>4360</v>
      </c>
      <c r="C19" s="1076" t="s">
        <v>5173</v>
      </c>
      <c r="D19" s="1022">
        <v>1.6</v>
      </c>
      <c r="E19" s="1022" t="s">
        <v>68</v>
      </c>
    </row>
    <row r="20" spans="1:592" ht="43.5" customHeight="1">
      <c r="A20" s="2735"/>
      <c r="B20" s="1073" t="s">
        <v>4361</v>
      </c>
      <c r="C20" s="1081" t="s">
        <v>4359</v>
      </c>
      <c r="D20" s="1022">
        <v>14.4</v>
      </c>
      <c r="E20" s="1022">
        <v>23.22</v>
      </c>
    </row>
    <row r="21" spans="1:592" s="1083" customFormat="1" ht="15" customHeight="1">
      <c r="A21" s="2721" t="s">
        <v>4362</v>
      </c>
      <c r="B21" s="2721"/>
      <c r="C21" s="2721"/>
      <c r="D21" s="2721"/>
      <c r="E21" s="2721"/>
      <c r="F21" s="1082"/>
      <c r="G21" s="1082"/>
      <c r="H21" s="1082"/>
      <c r="I21" s="1082"/>
      <c r="J21" s="1082"/>
      <c r="K21" s="1082"/>
      <c r="L21" s="1082"/>
      <c r="M21" s="1082"/>
      <c r="N21" s="1082"/>
      <c r="O21" s="1082"/>
      <c r="P21" s="1082"/>
      <c r="Q21" s="1082"/>
      <c r="R21" s="1082"/>
      <c r="S21" s="1082"/>
      <c r="T21" s="1082"/>
      <c r="U21" s="1082"/>
      <c r="V21" s="1082"/>
      <c r="W21" s="1082"/>
      <c r="X21" s="1082"/>
      <c r="Y21" s="1082"/>
      <c r="Z21" s="1082"/>
      <c r="AA21" s="1082"/>
      <c r="AB21" s="1082"/>
      <c r="AC21" s="1082"/>
      <c r="AD21" s="1082"/>
      <c r="AE21" s="1082"/>
      <c r="AF21" s="1082"/>
      <c r="AG21" s="1082"/>
      <c r="AH21" s="1082"/>
      <c r="AI21" s="1082"/>
      <c r="AJ21" s="1082"/>
      <c r="AK21" s="1082"/>
      <c r="AL21" s="1082"/>
      <c r="AM21" s="1082"/>
      <c r="AN21" s="1082"/>
      <c r="AO21" s="1082"/>
      <c r="AP21" s="1082"/>
      <c r="AQ21" s="1082"/>
      <c r="AR21" s="1082"/>
      <c r="AS21" s="1082"/>
      <c r="AT21" s="1082"/>
      <c r="AU21" s="1082"/>
      <c r="AV21" s="1082"/>
      <c r="AW21" s="1082"/>
      <c r="AX21" s="1082"/>
      <c r="AY21" s="1082"/>
      <c r="AZ21" s="1082"/>
      <c r="BA21" s="1082"/>
      <c r="BB21" s="1082"/>
      <c r="BC21" s="1082"/>
      <c r="BD21" s="1082"/>
      <c r="BE21" s="1082"/>
      <c r="BF21" s="1082"/>
      <c r="BG21" s="1082"/>
      <c r="BH21" s="1082"/>
      <c r="BI21" s="1082"/>
      <c r="BJ21" s="1082"/>
      <c r="BK21" s="1082"/>
      <c r="BL21" s="1082"/>
      <c r="BM21" s="1082"/>
      <c r="BN21" s="1082"/>
      <c r="BO21" s="1082"/>
      <c r="BP21" s="1082"/>
      <c r="BQ21" s="1082"/>
      <c r="BR21" s="1082"/>
      <c r="BS21" s="1082"/>
      <c r="BT21" s="1082"/>
      <c r="BU21" s="1082"/>
      <c r="BV21" s="1082"/>
      <c r="BW21" s="1082"/>
      <c r="BX21" s="1082"/>
      <c r="BY21" s="1082"/>
      <c r="BZ21" s="1082"/>
      <c r="CA21" s="1082"/>
      <c r="CB21" s="1082"/>
      <c r="CC21" s="1082"/>
      <c r="CD21" s="1082"/>
      <c r="CE21" s="1082"/>
      <c r="CF21" s="1082"/>
      <c r="CG21" s="1082"/>
      <c r="CH21" s="1082"/>
      <c r="CI21" s="1082"/>
      <c r="CJ21" s="1082"/>
      <c r="CK21" s="1082"/>
      <c r="CL21" s="1082"/>
      <c r="CM21" s="1082"/>
      <c r="CN21" s="1082"/>
      <c r="CO21" s="1082"/>
      <c r="CP21" s="1082"/>
      <c r="CQ21" s="1082"/>
      <c r="CR21" s="1082"/>
      <c r="CS21" s="1082"/>
      <c r="CT21" s="1082"/>
      <c r="CU21" s="1082"/>
      <c r="CV21" s="1082"/>
      <c r="CW21" s="1082"/>
      <c r="CX21" s="1082"/>
      <c r="CY21" s="1082"/>
      <c r="CZ21" s="1082"/>
      <c r="DA21" s="1082"/>
      <c r="DB21" s="1082"/>
      <c r="DC21" s="1082"/>
      <c r="DD21" s="1082"/>
      <c r="DE21" s="1082"/>
      <c r="DF21" s="1082"/>
      <c r="DG21" s="1082"/>
      <c r="DH21" s="1082"/>
      <c r="DI21" s="1082"/>
      <c r="DJ21" s="1082"/>
      <c r="DK21" s="1082"/>
      <c r="DL21" s="1082"/>
      <c r="DM21" s="1082"/>
      <c r="DN21" s="1082"/>
      <c r="DO21" s="1082"/>
      <c r="DP21" s="1082"/>
      <c r="DQ21" s="1082"/>
      <c r="DR21" s="1082"/>
      <c r="DS21" s="1082"/>
      <c r="DT21" s="1082"/>
      <c r="DU21" s="1082"/>
      <c r="DV21" s="1082"/>
      <c r="DW21" s="1082"/>
      <c r="DX21" s="1082"/>
      <c r="DY21" s="1082"/>
      <c r="DZ21" s="1082"/>
      <c r="EA21" s="1082"/>
      <c r="EB21" s="1082"/>
      <c r="EC21" s="1082"/>
      <c r="ED21" s="1082"/>
      <c r="EE21" s="1082"/>
      <c r="EF21" s="1082"/>
      <c r="EG21" s="1082"/>
      <c r="EH21" s="1082"/>
      <c r="EI21" s="1082"/>
      <c r="EJ21" s="1082"/>
      <c r="EK21" s="1082"/>
      <c r="EL21" s="1082"/>
      <c r="EM21" s="1082"/>
      <c r="EN21" s="1082"/>
      <c r="EO21" s="1082"/>
      <c r="EP21" s="1082"/>
      <c r="EQ21" s="1082"/>
      <c r="ER21" s="1082"/>
      <c r="ES21" s="1082"/>
      <c r="ET21" s="1082"/>
      <c r="EU21" s="1082"/>
      <c r="EV21" s="1082"/>
      <c r="EW21" s="1082"/>
      <c r="EX21" s="1082"/>
      <c r="EY21" s="1082"/>
      <c r="EZ21" s="1082"/>
      <c r="FA21" s="1082"/>
      <c r="FB21" s="1082"/>
      <c r="FC21" s="1082"/>
      <c r="FD21" s="1082"/>
      <c r="FE21" s="1082"/>
      <c r="FF21" s="1082"/>
      <c r="FG21" s="1082"/>
      <c r="FH21" s="1082"/>
      <c r="FI21" s="1082"/>
      <c r="FJ21" s="1082"/>
      <c r="FK21" s="1082"/>
      <c r="FL21" s="1082"/>
      <c r="FM21" s="1082"/>
      <c r="FN21" s="1082"/>
      <c r="FO21" s="1082"/>
      <c r="FP21" s="1082"/>
      <c r="FQ21" s="1082"/>
      <c r="FR21" s="1082"/>
      <c r="FS21" s="1082"/>
      <c r="FT21" s="1082"/>
      <c r="FU21" s="1082"/>
      <c r="FV21" s="1082"/>
      <c r="FW21" s="1082"/>
      <c r="FX21" s="1082"/>
      <c r="FY21" s="1082"/>
      <c r="FZ21" s="1082"/>
      <c r="GA21" s="1082"/>
      <c r="GB21" s="1082"/>
      <c r="GC21" s="1082"/>
      <c r="GD21" s="1082"/>
      <c r="GE21" s="1082"/>
      <c r="GF21" s="1082"/>
      <c r="GG21" s="1082"/>
      <c r="GH21" s="1082"/>
      <c r="GI21" s="1082"/>
      <c r="GJ21" s="1082"/>
      <c r="GK21" s="1082"/>
      <c r="GL21" s="1082"/>
      <c r="GM21" s="1082"/>
      <c r="GN21" s="1082"/>
      <c r="GO21" s="1082"/>
      <c r="GP21" s="1082"/>
      <c r="GQ21" s="1082"/>
      <c r="GR21" s="1082"/>
      <c r="GS21" s="1082"/>
      <c r="GT21" s="1082"/>
      <c r="GU21" s="1082"/>
      <c r="GV21" s="1082"/>
      <c r="GW21" s="1082"/>
      <c r="GX21" s="1082"/>
      <c r="GY21" s="1082"/>
      <c r="GZ21" s="1082"/>
      <c r="HA21" s="1082"/>
      <c r="HB21" s="1082"/>
      <c r="HC21" s="1082"/>
      <c r="HD21" s="1082"/>
      <c r="HE21" s="1082"/>
      <c r="HF21" s="1082"/>
      <c r="HG21" s="1082"/>
      <c r="HH21" s="1082"/>
      <c r="HI21" s="1082"/>
      <c r="HJ21" s="1082"/>
      <c r="HK21" s="1082"/>
      <c r="HL21" s="1082"/>
      <c r="HM21" s="1082"/>
      <c r="HN21" s="1082"/>
      <c r="HO21" s="1082"/>
      <c r="HP21" s="1082"/>
      <c r="HQ21" s="1082"/>
      <c r="HR21" s="1082"/>
      <c r="HS21" s="1082"/>
      <c r="HT21" s="1082"/>
      <c r="HU21" s="1082"/>
      <c r="HV21" s="1082"/>
      <c r="HW21" s="1082"/>
      <c r="HX21" s="1082"/>
      <c r="HY21" s="1082"/>
      <c r="HZ21" s="1082"/>
      <c r="IA21" s="1082"/>
      <c r="IB21" s="1082"/>
      <c r="IC21" s="1082"/>
      <c r="ID21" s="1082"/>
      <c r="IE21" s="1082"/>
      <c r="IF21" s="1082"/>
      <c r="IG21" s="1082"/>
      <c r="IH21" s="1082"/>
      <c r="II21" s="1082"/>
      <c r="IJ21" s="1082"/>
      <c r="IK21" s="1082"/>
      <c r="IL21" s="1082"/>
      <c r="IM21" s="1082"/>
      <c r="IN21" s="1082"/>
      <c r="IO21" s="1082"/>
      <c r="IP21" s="1082"/>
      <c r="IQ21" s="1082"/>
      <c r="IR21" s="1082"/>
      <c r="IS21" s="1082"/>
      <c r="IT21" s="1082"/>
      <c r="IU21" s="1082"/>
      <c r="IV21" s="1082"/>
      <c r="IW21" s="1082"/>
      <c r="IX21" s="1082"/>
      <c r="IY21" s="1082"/>
      <c r="IZ21" s="1082"/>
      <c r="JA21" s="1082"/>
      <c r="JB21" s="1082"/>
      <c r="JC21" s="1082"/>
      <c r="JD21" s="1082"/>
      <c r="JE21" s="1082"/>
      <c r="JF21" s="1082"/>
      <c r="JG21" s="1082"/>
      <c r="JH21" s="1082"/>
      <c r="JI21" s="1082"/>
      <c r="JJ21" s="1082"/>
      <c r="JK21" s="1082"/>
      <c r="JL21" s="1082"/>
      <c r="JM21" s="1082"/>
      <c r="JN21" s="1082"/>
      <c r="JO21" s="1082"/>
      <c r="JP21" s="1082"/>
      <c r="JQ21" s="1082"/>
      <c r="JR21" s="1082"/>
      <c r="JS21" s="1082"/>
      <c r="JT21" s="1082"/>
      <c r="JU21" s="1082"/>
      <c r="JV21" s="1082"/>
      <c r="JW21" s="1082"/>
      <c r="JX21" s="1082"/>
      <c r="JY21" s="1082"/>
      <c r="JZ21" s="1082"/>
      <c r="KA21" s="1082"/>
      <c r="KB21" s="1082"/>
      <c r="KC21" s="1082"/>
      <c r="KD21" s="1082"/>
      <c r="KE21" s="1082"/>
      <c r="KF21" s="1082"/>
      <c r="KG21" s="1082"/>
      <c r="KH21" s="1082"/>
      <c r="KI21" s="1082"/>
      <c r="KJ21" s="1082"/>
      <c r="KK21" s="1082"/>
      <c r="KL21" s="1082"/>
      <c r="KM21" s="1082"/>
      <c r="KN21" s="1082"/>
      <c r="KO21" s="1082"/>
      <c r="KP21" s="1082"/>
      <c r="KQ21" s="1082"/>
      <c r="KR21" s="1082"/>
      <c r="KS21" s="1082"/>
      <c r="KT21" s="1082"/>
      <c r="KU21" s="1082"/>
      <c r="KV21" s="1082"/>
      <c r="KW21" s="1082"/>
      <c r="KX21" s="1082"/>
      <c r="KY21" s="1082"/>
      <c r="KZ21" s="1082"/>
      <c r="LA21" s="1082"/>
      <c r="LB21" s="1082"/>
      <c r="LC21" s="1082"/>
      <c r="LD21" s="1082"/>
      <c r="LE21" s="1082"/>
      <c r="LF21" s="1082"/>
      <c r="LG21" s="1082"/>
      <c r="LH21" s="1082"/>
      <c r="LI21" s="1082"/>
      <c r="LJ21" s="1082"/>
      <c r="LK21" s="1082"/>
      <c r="LL21" s="1082"/>
      <c r="LM21" s="1082"/>
      <c r="LN21" s="1082"/>
      <c r="LO21" s="1082"/>
      <c r="LP21" s="1082"/>
      <c r="LQ21" s="1082"/>
      <c r="LR21" s="1082"/>
      <c r="LS21" s="1082"/>
      <c r="LT21" s="1082"/>
      <c r="LU21" s="1082"/>
      <c r="LV21" s="1082"/>
      <c r="LW21" s="1082"/>
      <c r="LX21" s="1082"/>
      <c r="LY21" s="1082"/>
      <c r="LZ21" s="1082"/>
      <c r="MA21" s="1082"/>
      <c r="MB21" s="1082"/>
      <c r="MC21" s="1082"/>
      <c r="MD21" s="1082"/>
      <c r="ME21" s="1082"/>
      <c r="MF21" s="1082"/>
      <c r="MG21" s="1082"/>
      <c r="MH21" s="1082"/>
      <c r="MI21" s="1082"/>
      <c r="MJ21" s="1082"/>
      <c r="MK21" s="1082"/>
      <c r="ML21" s="1082"/>
      <c r="MM21" s="1082"/>
      <c r="MN21" s="1082"/>
      <c r="MO21" s="1082"/>
      <c r="MP21" s="1082"/>
      <c r="MQ21" s="1082"/>
      <c r="MR21" s="1082"/>
      <c r="MS21" s="1082"/>
      <c r="MT21" s="1082"/>
      <c r="MU21" s="1082"/>
      <c r="MV21" s="1082"/>
      <c r="MW21" s="1082"/>
      <c r="MX21" s="1082"/>
      <c r="MY21" s="1082"/>
      <c r="MZ21" s="1082"/>
      <c r="NA21" s="1082"/>
      <c r="NB21" s="1082"/>
      <c r="NC21" s="1082"/>
      <c r="ND21" s="1082"/>
      <c r="NE21" s="1082"/>
      <c r="NF21" s="1082"/>
      <c r="NG21" s="1082"/>
      <c r="NH21" s="1082"/>
      <c r="NI21" s="1082"/>
      <c r="NJ21" s="1082"/>
      <c r="NK21" s="1082"/>
      <c r="NL21" s="1082"/>
      <c r="NM21" s="1082"/>
      <c r="NN21" s="1082"/>
      <c r="NO21" s="1082"/>
      <c r="NP21" s="1082"/>
      <c r="NQ21" s="1082"/>
      <c r="NR21" s="1082"/>
      <c r="NS21" s="1082"/>
      <c r="NT21" s="1082"/>
      <c r="NU21" s="1082"/>
      <c r="NV21" s="1082"/>
      <c r="NW21" s="1082"/>
      <c r="NX21" s="1082"/>
      <c r="NY21" s="1082"/>
      <c r="NZ21" s="1082"/>
      <c r="OA21" s="1082"/>
      <c r="OB21" s="1082"/>
      <c r="OC21" s="1082"/>
      <c r="OD21" s="1082"/>
      <c r="OE21" s="1082"/>
      <c r="OF21" s="1082"/>
      <c r="OG21" s="1082"/>
      <c r="OH21" s="1082"/>
      <c r="OI21" s="1082"/>
      <c r="OJ21" s="1082"/>
      <c r="OK21" s="1082"/>
      <c r="OL21" s="1082"/>
      <c r="OM21" s="1082"/>
      <c r="ON21" s="1082"/>
      <c r="OO21" s="1082"/>
      <c r="OP21" s="1082"/>
      <c r="OQ21" s="1082"/>
      <c r="OR21" s="1082"/>
      <c r="OS21" s="1082"/>
      <c r="OT21" s="1082"/>
      <c r="OU21" s="1082"/>
      <c r="OV21" s="1082"/>
      <c r="OW21" s="1082"/>
      <c r="OX21" s="1082"/>
      <c r="OY21" s="1082"/>
      <c r="OZ21" s="1082"/>
      <c r="PA21" s="1082"/>
      <c r="PB21" s="1082"/>
      <c r="PC21" s="1082"/>
      <c r="PD21" s="1082"/>
      <c r="PE21" s="1082"/>
      <c r="PF21" s="1082"/>
      <c r="PG21" s="1082"/>
      <c r="PH21" s="1082"/>
      <c r="PI21" s="1082"/>
      <c r="PJ21" s="1082"/>
      <c r="PK21" s="1082"/>
      <c r="PL21" s="1082"/>
      <c r="PM21" s="1082"/>
      <c r="PN21" s="1082"/>
      <c r="PO21" s="1082"/>
      <c r="PP21" s="1082"/>
      <c r="PQ21" s="1082"/>
      <c r="PR21" s="1082"/>
      <c r="PS21" s="1082"/>
      <c r="PT21" s="1082"/>
      <c r="PU21" s="1082"/>
      <c r="PV21" s="1082"/>
      <c r="PW21" s="1082"/>
      <c r="PX21" s="1082"/>
      <c r="PY21" s="1082"/>
      <c r="PZ21" s="1082"/>
      <c r="QA21" s="1082"/>
      <c r="QB21" s="1082"/>
      <c r="QC21" s="1082"/>
      <c r="QD21" s="1082"/>
      <c r="QE21" s="1082"/>
      <c r="QF21" s="1082"/>
      <c r="QG21" s="1082"/>
      <c r="QH21" s="1082"/>
      <c r="QI21" s="1082"/>
      <c r="QJ21" s="1082"/>
      <c r="QK21" s="1082"/>
      <c r="QL21" s="1082"/>
      <c r="QM21" s="1082"/>
      <c r="QN21" s="1082"/>
      <c r="QO21" s="1082"/>
      <c r="QP21" s="1082"/>
      <c r="QQ21" s="1082"/>
      <c r="QR21" s="1082"/>
      <c r="QS21" s="1082"/>
      <c r="QT21" s="1082"/>
      <c r="QU21" s="1082"/>
      <c r="QV21" s="1082"/>
      <c r="QW21" s="1082"/>
      <c r="QX21" s="1082"/>
      <c r="QY21" s="1082"/>
      <c r="QZ21" s="1082"/>
      <c r="RA21" s="1082"/>
      <c r="RB21" s="1082"/>
      <c r="RC21" s="1082"/>
      <c r="RD21" s="1082"/>
      <c r="RE21" s="1082"/>
      <c r="RF21" s="1082"/>
      <c r="RG21" s="1082"/>
      <c r="RH21" s="1082"/>
      <c r="RI21" s="1082"/>
      <c r="RJ21" s="1082"/>
      <c r="RK21" s="1082"/>
      <c r="RL21" s="1082"/>
      <c r="RM21" s="1082"/>
      <c r="RN21" s="1082"/>
      <c r="RO21" s="1082"/>
      <c r="RP21" s="1082"/>
      <c r="RQ21" s="1082"/>
      <c r="RR21" s="1082"/>
      <c r="RS21" s="1082"/>
      <c r="RT21" s="1082"/>
      <c r="RU21" s="1082"/>
      <c r="RV21" s="1082"/>
      <c r="RW21" s="1082"/>
      <c r="RX21" s="1082"/>
      <c r="RY21" s="1082"/>
      <c r="RZ21" s="1082"/>
      <c r="SA21" s="1082"/>
      <c r="SB21" s="1082"/>
      <c r="SC21" s="1082"/>
      <c r="SD21" s="1082"/>
      <c r="SE21" s="1082"/>
      <c r="SF21" s="1082"/>
      <c r="SG21" s="1082"/>
      <c r="SH21" s="1082"/>
      <c r="SI21" s="1082"/>
      <c r="SJ21" s="1082"/>
      <c r="SK21" s="1082"/>
      <c r="SL21" s="1082"/>
      <c r="SM21" s="1082"/>
      <c r="SN21" s="1082"/>
      <c r="SO21" s="1082"/>
      <c r="SP21" s="1082"/>
      <c r="SQ21" s="1082"/>
      <c r="SR21" s="1082"/>
      <c r="SS21" s="1082"/>
      <c r="ST21" s="1082"/>
      <c r="SU21" s="1082"/>
      <c r="SV21" s="1082"/>
      <c r="SW21" s="1082"/>
      <c r="SX21" s="1082"/>
      <c r="SY21" s="1082"/>
      <c r="SZ21" s="1082"/>
      <c r="TA21" s="1082"/>
      <c r="TB21" s="1082"/>
      <c r="TC21" s="1082"/>
      <c r="TD21" s="1082"/>
      <c r="TE21" s="1082"/>
      <c r="TF21" s="1082"/>
      <c r="TG21" s="1082"/>
      <c r="TH21" s="1082"/>
      <c r="TI21" s="1082"/>
      <c r="TJ21" s="1082"/>
      <c r="TK21" s="1082"/>
      <c r="TL21" s="1082"/>
      <c r="TM21" s="1082"/>
      <c r="TN21" s="1082"/>
      <c r="TO21" s="1082"/>
      <c r="TP21" s="1082"/>
      <c r="TQ21" s="1082"/>
      <c r="TR21" s="1082"/>
      <c r="TS21" s="1082"/>
      <c r="TT21" s="1082"/>
      <c r="TU21" s="1082"/>
      <c r="TV21" s="1082"/>
      <c r="TW21" s="1082"/>
      <c r="TX21" s="1082"/>
      <c r="TY21" s="1082"/>
      <c r="TZ21" s="1082"/>
      <c r="UA21" s="1082"/>
      <c r="UB21" s="1082"/>
      <c r="UC21" s="1082"/>
      <c r="UD21" s="1082"/>
      <c r="UE21" s="1082"/>
      <c r="UF21" s="1082"/>
      <c r="UG21" s="1082"/>
      <c r="UH21" s="1082"/>
      <c r="UI21" s="1082"/>
      <c r="UJ21" s="1082"/>
      <c r="UK21" s="1082"/>
      <c r="UL21" s="1082"/>
      <c r="UM21" s="1082"/>
      <c r="UN21" s="1082"/>
      <c r="UO21" s="1082"/>
      <c r="UP21" s="1082"/>
      <c r="UQ21" s="1082"/>
      <c r="UR21" s="1082"/>
      <c r="US21" s="1082"/>
      <c r="UT21" s="1082"/>
      <c r="UU21" s="1082"/>
      <c r="UV21" s="1082"/>
      <c r="UW21" s="1082"/>
      <c r="UX21" s="1082"/>
      <c r="UY21" s="1082"/>
      <c r="UZ21" s="1082"/>
      <c r="VA21" s="1082"/>
      <c r="VB21" s="1082"/>
      <c r="VC21" s="1082"/>
      <c r="VD21" s="1082"/>
      <c r="VE21" s="1082"/>
      <c r="VF21" s="1082"/>
      <c r="VG21" s="1082"/>
      <c r="VH21" s="1082"/>
      <c r="VI21" s="1082"/>
      <c r="VJ21" s="1082"/>
      <c r="VK21" s="1082"/>
      <c r="VL21" s="1082"/>
      <c r="VM21" s="1082"/>
      <c r="VN21" s="1082"/>
      <c r="VO21" s="1082"/>
      <c r="VP21" s="1082"/>
      <c r="VQ21" s="1082"/>
      <c r="VR21" s="1082"/>
      <c r="VS21" s="1082"/>
      <c r="VT21" s="1082"/>
    </row>
    <row r="22" spans="1:592" ht="15" customHeight="1">
      <c r="A22" s="2722"/>
      <c r="B22" s="2722"/>
      <c r="C22" s="2722"/>
      <c r="D22" s="2722"/>
      <c r="E22" s="2722"/>
    </row>
    <row r="23" spans="1:592" ht="15" customHeight="1">
      <c r="A23" s="1065" t="s">
        <v>4277</v>
      </c>
      <c r="B23" s="1066" t="s">
        <v>3</v>
      </c>
      <c r="C23" s="1067" t="s">
        <v>4343</v>
      </c>
      <c r="D23" s="2732" t="s">
        <v>4</v>
      </c>
      <c r="E23" s="2733"/>
    </row>
    <row r="24" spans="1:592" ht="15" customHeight="1">
      <c r="A24" s="1065"/>
      <c r="B24" s="1068"/>
      <c r="C24" s="1069"/>
      <c r="D24" s="1070" t="s">
        <v>6</v>
      </c>
      <c r="E24" s="1070" t="s">
        <v>7</v>
      </c>
    </row>
    <row r="25" spans="1:592" ht="15.95" customHeight="1">
      <c r="A25" s="1065"/>
      <c r="B25" s="1071"/>
      <c r="C25" s="1072"/>
      <c r="D25" s="1065"/>
      <c r="E25" s="1065"/>
    </row>
    <row r="26" spans="1:592" ht="15" customHeight="1">
      <c r="A26" s="1073" t="s">
        <v>10</v>
      </c>
      <c r="B26" s="1074" t="s">
        <v>11</v>
      </c>
      <c r="C26" s="1073" t="s">
        <v>12</v>
      </c>
      <c r="D26" s="1074" t="s">
        <v>13</v>
      </c>
      <c r="E26" s="1073" t="s">
        <v>1000</v>
      </c>
    </row>
    <row r="27" spans="1:592" ht="14.25" customHeight="1">
      <c r="A27" s="2725"/>
      <c r="B27" s="2726"/>
      <c r="C27" s="2727"/>
      <c r="D27" s="2726" t="s">
        <v>2066</v>
      </c>
      <c r="E27" s="2727"/>
    </row>
    <row r="28" spans="1:592" ht="32.25" customHeight="1">
      <c r="A28" s="2728" t="s">
        <v>4314</v>
      </c>
      <c r="B28" s="1073" t="s">
        <v>4363</v>
      </c>
      <c r="C28" s="1081" t="s">
        <v>4352</v>
      </c>
      <c r="D28" s="1022">
        <v>176116.6</v>
      </c>
      <c r="E28" s="1022">
        <v>181276</v>
      </c>
    </row>
    <row r="29" spans="1:592" ht="35.25" customHeight="1">
      <c r="A29" s="2729"/>
      <c r="B29" s="1073" t="s">
        <v>4364</v>
      </c>
      <c r="C29" s="1081" t="s">
        <v>4356</v>
      </c>
      <c r="D29" s="1022">
        <v>320</v>
      </c>
      <c r="E29" s="1022" t="s">
        <v>68</v>
      </c>
    </row>
    <row r="30" spans="1:592" ht="29.25" customHeight="1">
      <c r="A30" s="2729"/>
      <c r="B30" s="1073" t="s">
        <v>4365</v>
      </c>
      <c r="C30" s="1081" t="s">
        <v>4366</v>
      </c>
      <c r="D30" s="1022">
        <v>400</v>
      </c>
      <c r="E30" s="1022">
        <v>508.84</v>
      </c>
    </row>
    <row r="31" spans="1:592" ht="25.5" customHeight="1">
      <c r="A31" s="2729"/>
      <c r="B31" s="1073" t="s">
        <v>4367</v>
      </c>
      <c r="C31" s="1081" t="s">
        <v>4366</v>
      </c>
      <c r="D31" s="1022">
        <v>2100</v>
      </c>
      <c r="E31" s="1022">
        <v>2671.39</v>
      </c>
    </row>
    <row r="32" spans="1:592" ht="30.75" customHeight="1">
      <c r="A32" s="2729"/>
      <c r="B32" s="1080" t="s">
        <v>4368</v>
      </c>
      <c r="C32" s="1076" t="s">
        <v>4369</v>
      </c>
      <c r="D32" s="1022" t="s">
        <v>68</v>
      </c>
      <c r="E32" s="1022">
        <v>426.94</v>
      </c>
    </row>
    <row r="33" spans="1:592" ht="42.75" customHeight="1">
      <c r="A33" s="2729"/>
      <c r="B33" s="1080" t="s">
        <v>4370</v>
      </c>
      <c r="C33" s="1076" t="s">
        <v>4371</v>
      </c>
      <c r="D33" s="1022">
        <v>1516.3810100000001</v>
      </c>
      <c r="E33" s="1022">
        <v>1880</v>
      </c>
    </row>
    <row r="34" spans="1:592" ht="53.25" customHeight="1">
      <c r="A34" s="2729"/>
      <c r="B34" s="1084" t="s">
        <v>4372</v>
      </c>
      <c r="C34" s="1085" t="s">
        <v>4371</v>
      </c>
      <c r="D34" s="1022">
        <v>102.9875</v>
      </c>
      <c r="E34" s="1022">
        <v>120</v>
      </c>
    </row>
    <row r="35" spans="1:592" ht="30" customHeight="1">
      <c r="A35" s="2729"/>
      <c r="B35" s="1080" t="s">
        <v>4373</v>
      </c>
      <c r="C35" s="1076" t="s">
        <v>4369</v>
      </c>
      <c r="D35" s="1022" t="s">
        <v>68</v>
      </c>
      <c r="E35" s="1022">
        <v>196.83</v>
      </c>
    </row>
    <row r="36" spans="1:592" ht="72.75" customHeight="1">
      <c r="A36" s="2729"/>
      <c r="B36" s="1080" t="s">
        <v>4374</v>
      </c>
      <c r="C36" s="1086" t="s">
        <v>4375</v>
      </c>
      <c r="D36" s="1022">
        <v>73.407060000000001</v>
      </c>
      <c r="E36" s="1022">
        <v>292.89</v>
      </c>
    </row>
    <row r="37" spans="1:592" ht="28.5" customHeight="1">
      <c r="A37" s="2730"/>
      <c r="B37" s="1084" t="s">
        <v>4376</v>
      </c>
      <c r="C37" s="1085" t="s">
        <v>4377</v>
      </c>
      <c r="D37" s="1022">
        <v>10.6875</v>
      </c>
      <c r="E37" s="1023" t="s">
        <v>68</v>
      </c>
    </row>
    <row r="38" spans="1:592" s="1083" customFormat="1" ht="15" customHeight="1">
      <c r="A38" s="2721" t="s">
        <v>4362</v>
      </c>
      <c r="B38" s="2721"/>
      <c r="C38" s="2721"/>
      <c r="D38" s="2721"/>
      <c r="E38" s="2721"/>
      <c r="F38" s="1082"/>
      <c r="G38" s="1082"/>
      <c r="H38" s="1082"/>
      <c r="I38" s="1082"/>
      <c r="J38" s="1082"/>
      <c r="K38" s="1082"/>
      <c r="L38" s="1082"/>
      <c r="M38" s="1082"/>
      <c r="N38" s="1082"/>
      <c r="O38" s="1082"/>
      <c r="P38" s="1082"/>
      <c r="Q38" s="1082"/>
      <c r="R38" s="1082"/>
      <c r="S38" s="1082"/>
      <c r="T38" s="1082"/>
      <c r="U38" s="1082"/>
      <c r="V38" s="1082"/>
      <c r="W38" s="1082"/>
      <c r="X38" s="1082"/>
      <c r="Y38" s="1082"/>
      <c r="Z38" s="1082"/>
      <c r="AA38" s="1082"/>
      <c r="AB38" s="1082"/>
      <c r="AC38" s="1082"/>
      <c r="AD38" s="1082"/>
      <c r="AE38" s="1082"/>
      <c r="AF38" s="1082"/>
      <c r="AG38" s="1082"/>
      <c r="AH38" s="1082"/>
      <c r="AI38" s="1082"/>
      <c r="AJ38" s="1082"/>
      <c r="AK38" s="1082"/>
      <c r="AL38" s="1082"/>
      <c r="AM38" s="1082"/>
      <c r="AN38" s="1082"/>
      <c r="AO38" s="1082"/>
      <c r="AP38" s="1082"/>
      <c r="AQ38" s="1082"/>
      <c r="AR38" s="1082"/>
      <c r="AS38" s="1082"/>
      <c r="AT38" s="1082"/>
      <c r="AU38" s="1082"/>
      <c r="AV38" s="1082"/>
      <c r="AW38" s="1082"/>
      <c r="AX38" s="1082"/>
      <c r="AY38" s="1082"/>
      <c r="AZ38" s="1082"/>
      <c r="BA38" s="1082"/>
      <c r="BB38" s="1082"/>
      <c r="BC38" s="1082"/>
      <c r="BD38" s="1082"/>
      <c r="BE38" s="1082"/>
      <c r="BF38" s="1082"/>
      <c r="BG38" s="1082"/>
      <c r="BH38" s="1082"/>
      <c r="BI38" s="1082"/>
      <c r="BJ38" s="1082"/>
      <c r="BK38" s="1082"/>
      <c r="BL38" s="1082"/>
      <c r="BM38" s="1082"/>
      <c r="BN38" s="1082"/>
      <c r="BO38" s="1082"/>
      <c r="BP38" s="1082"/>
      <c r="BQ38" s="1082"/>
      <c r="BR38" s="1082"/>
      <c r="BS38" s="1082"/>
      <c r="BT38" s="1082"/>
      <c r="BU38" s="1082"/>
      <c r="BV38" s="1082"/>
      <c r="BW38" s="1082"/>
      <c r="BX38" s="1082"/>
      <c r="BY38" s="1082"/>
      <c r="BZ38" s="1082"/>
      <c r="CA38" s="1082"/>
      <c r="CB38" s="1082"/>
      <c r="CC38" s="1082"/>
      <c r="CD38" s="1082"/>
      <c r="CE38" s="1082"/>
      <c r="CF38" s="1082"/>
      <c r="CG38" s="1082"/>
      <c r="CH38" s="1082"/>
      <c r="CI38" s="1082"/>
      <c r="CJ38" s="1082"/>
      <c r="CK38" s="1082"/>
      <c r="CL38" s="1082"/>
      <c r="CM38" s="1082"/>
      <c r="CN38" s="1082"/>
      <c r="CO38" s="1082"/>
      <c r="CP38" s="1082"/>
      <c r="CQ38" s="1082"/>
      <c r="CR38" s="1082"/>
      <c r="CS38" s="1082"/>
      <c r="CT38" s="1082"/>
      <c r="CU38" s="1082"/>
      <c r="CV38" s="1082"/>
      <c r="CW38" s="1082"/>
      <c r="CX38" s="1082"/>
      <c r="CY38" s="1082"/>
      <c r="CZ38" s="1082"/>
      <c r="DA38" s="1082"/>
      <c r="DB38" s="1082"/>
      <c r="DC38" s="1082"/>
      <c r="DD38" s="1082"/>
      <c r="DE38" s="1082"/>
      <c r="DF38" s="1082"/>
      <c r="DG38" s="1082"/>
      <c r="DH38" s="1082"/>
      <c r="DI38" s="1082"/>
      <c r="DJ38" s="1082"/>
      <c r="DK38" s="1082"/>
      <c r="DL38" s="1082"/>
      <c r="DM38" s="1082"/>
      <c r="DN38" s="1082"/>
      <c r="DO38" s="1082"/>
      <c r="DP38" s="1082"/>
      <c r="DQ38" s="1082"/>
      <c r="DR38" s="1082"/>
      <c r="DS38" s="1082"/>
      <c r="DT38" s="1082"/>
      <c r="DU38" s="1082"/>
      <c r="DV38" s="1082"/>
      <c r="DW38" s="1082"/>
      <c r="DX38" s="1082"/>
      <c r="DY38" s="1082"/>
      <c r="DZ38" s="1082"/>
      <c r="EA38" s="1082"/>
      <c r="EB38" s="1082"/>
      <c r="EC38" s="1082"/>
      <c r="ED38" s="1082"/>
      <c r="EE38" s="1082"/>
      <c r="EF38" s="1082"/>
      <c r="EG38" s="1082"/>
      <c r="EH38" s="1082"/>
      <c r="EI38" s="1082"/>
      <c r="EJ38" s="1082"/>
      <c r="EK38" s="1082"/>
      <c r="EL38" s="1082"/>
      <c r="EM38" s="1082"/>
      <c r="EN38" s="1082"/>
      <c r="EO38" s="1082"/>
      <c r="EP38" s="1082"/>
      <c r="EQ38" s="1082"/>
      <c r="ER38" s="1082"/>
      <c r="ES38" s="1082"/>
      <c r="ET38" s="1082"/>
      <c r="EU38" s="1082"/>
      <c r="EV38" s="1082"/>
      <c r="EW38" s="1082"/>
      <c r="EX38" s="1082"/>
      <c r="EY38" s="1082"/>
      <c r="EZ38" s="1082"/>
      <c r="FA38" s="1082"/>
      <c r="FB38" s="1082"/>
      <c r="FC38" s="1082"/>
      <c r="FD38" s="1082"/>
      <c r="FE38" s="1082"/>
      <c r="FF38" s="1082"/>
      <c r="FG38" s="1082"/>
      <c r="FH38" s="1082"/>
      <c r="FI38" s="1082"/>
      <c r="FJ38" s="1082"/>
      <c r="FK38" s="1082"/>
      <c r="FL38" s="1082"/>
      <c r="FM38" s="1082"/>
      <c r="FN38" s="1082"/>
      <c r="FO38" s="1082"/>
      <c r="FP38" s="1082"/>
      <c r="FQ38" s="1082"/>
      <c r="FR38" s="1082"/>
      <c r="FS38" s="1082"/>
      <c r="FT38" s="1082"/>
      <c r="FU38" s="1082"/>
      <c r="FV38" s="1082"/>
      <c r="FW38" s="1082"/>
      <c r="FX38" s="1082"/>
      <c r="FY38" s="1082"/>
      <c r="FZ38" s="1082"/>
      <c r="GA38" s="1082"/>
      <c r="GB38" s="1082"/>
      <c r="GC38" s="1082"/>
      <c r="GD38" s="1082"/>
      <c r="GE38" s="1082"/>
      <c r="GF38" s="1082"/>
      <c r="GG38" s="1082"/>
      <c r="GH38" s="1082"/>
      <c r="GI38" s="1082"/>
      <c r="GJ38" s="1082"/>
      <c r="GK38" s="1082"/>
      <c r="GL38" s="1082"/>
      <c r="GM38" s="1082"/>
      <c r="GN38" s="1082"/>
      <c r="GO38" s="1082"/>
      <c r="GP38" s="1082"/>
      <c r="GQ38" s="1082"/>
      <c r="GR38" s="1082"/>
      <c r="GS38" s="1082"/>
      <c r="GT38" s="1082"/>
      <c r="GU38" s="1082"/>
      <c r="GV38" s="1082"/>
      <c r="GW38" s="1082"/>
      <c r="GX38" s="1082"/>
      <c r="GY38" s="1082"/>
      <c r="GZ38" s="1082"/>
      <c r="HA38" s="1082"/>
      <c r="HB38" s="1082"/>
      <c r="HC38" s="1082"/>
      <c r="HD38" s="1082"/>
      <c r="HE38" s="1082"/>
      <c r="HF38" s="1082"/>
      <c r="HG38" s="1082"/>
      <c r="HH38" s="1082"/>
      <c r="HI38" s="1082"/>
      <c r="HJ38" s="1082"/>
      <c r="HK38" s="1082"/>
      <c r="HL38" s="1082"/>
      <c r="HM38" s="1082"/>
      <c r="HN38" s="1082"/>
      <c r="HO38" s="1082"/>
      <c r="HP38" s="1082"/>
      <c r="HQ38" s="1082"/>
      <c r="HR38" s="1082"/>
      <c r="HS38" s="1082"/>
      <c r="HT38" s="1082"/>
      <c r="HU38" s="1082"/>
      <c r="HV38" s="1082"/>
      <c r="HW38" s="1082"/>
      <c r="HX38" s="1082"/>
      <c r="HY38" s="1082"/>
      <c r="HZ38" s="1082"/>
      <c r="IA38" s="1082"/>
      <c r="IB38" s="1082"/>
      <c r="IC38" s="1082"/>
      <c r="ID38" s="1082"/>
      <c r="IE38" s="1082"/>
      <c r="IF38" s="1082"/>
      <c r="IG38" s="1082"/>
      <c r="IH38" s="1082"/>
      <c r="II38" s="1082"/>
      <c r="IJ38" s="1082"/>
      <c r="IK38" s="1082"/>
      <c r="IL38" s="1082"/>
      <c r="IM38" s="1082"/>
      <c r="IN38" s="1082"/>
      <c r="IO38" s="1082"/>
      <c r="IP38" s="1082"/>
      <c r="IQ38" s="1082"/>
      <c r="IR38" s="1082"/>
      <c r="IS38" s="1082"/>
      <c r="IT38" s="1082"/>
      <c r="IU38" s="1082"/>
      <c r="IV38" s="1082"/>
      <c r="IW38" s="1082"/>
      <c r="IX38" s="1082"/>
      <c r="IY38" s="1082"/>
      <c r="IZ38" s="1082"/>
      <c r="JA38" s="1082"/>
      <c r="JB38" s="1082"/>
      <c r="JC38" s="1082"/>
      <c r="JD38" s="1082"/>
      <c r="JE38" s="1082"/>
      <c r="JF38" s="1082"/>
      <c r="JG38" s="1082"/>
      <c r="JH38" s="1082"/>
      <c r="JI38" s="1082"/>
      <c r="JJ38" s="1082"/>
      <c r="JK38" s="1082"/>
      <c r="JL38" s="1082"/>
      <c r="JM38" s="1082"/>
      <c r="JN38" s="1082"/>
      <c r="JO38" s="1082"/>
      <c r="JP38" s="1082"/>
      <c r="JQ38" s="1082"/>
      <c r="JR38" s="1082"/>
      <c r="JS38" s="1082"/>
      <c r="JT38" s="1082"/>
      <c r="JU38" s="1082"/>
      <c r="JV38" s="1082"/>
      <c r="JW38" s="1082"/>
      <c r="JX38" s="1082"/>
      <c r="JY38" s="1082"/>
      <c r="JZ38" s="1082"/>
      <c r="KA38" s="1082"/>
      <c r="KB38" s="1082"/>
      <c r="KC38" s="1082"/>
      <c r="KD38" s="1082"/>
      <c r="KE38" s="1082"/>
      <c r="KF38" s="1082"/>
      <c r="KG38" s="1082"/>
      <c r="KH38" s="1082"/>
      <c r="KI38" s="1082"/>
      <c r="KJ38" s="1082"/>
      <c r="KK38" s="1082"/>
      <c r="KL38" s="1082"/>
      <c r="KM38" s="1082"/>
      <c r="KN38" s="1082"/>
      <c r="KO38" s="1082"/>
      <c r="KP38" s="1082"/>
      <c r="KQ38" s="1082"/>
      <c r="KR38" s="1082"/>
      <c r="KS38" s="1082"/>
      <c r="KT38" s="1082"/>
      <c r="KU38" s="1082"/>
      <c r="KV38" s="1082"/>
      <c r="KW38" s="1082"/>
      <c r="KX38" s="1082"/>
      <c r="KY38" s="1082"/>
      <c r="KZ38" s="1082"/>
      <c r="LA38" s="1082"/>
      <c r="LB38" s="1082"/>
      <c r="LC38" s="1082"/>
      <c r="LD38" s="1082"/>
      <c r="LE38" s="1082"/>
      <c r="LF38" s="1082"/>
      <c r="LG38" s="1082"/>
      <c r="LH38" s="1082"/>
      <c r="LI38" s="1082"/>
      <c r="LJ38" s="1082"/>
      <c r="LK38" s="1082"/>
      <c r="LL38" s="1082"/>
      <c r="LM38" s="1082"/>
      <c r="LN38" s="1082"/>
      <c r="LO38" s="1082"/>
      <c r="LP38" s="1082"/>
      <c r="LQ38" s="1082"/>
      <c r="LR38" s="1082"/>
      <c r="LS38" s="1082"/>
      <c r="LT38" s="1082"/>
      <c r="LU38" s="1082"/>
      <c r="LV38" s="1082"/>
      <c r="LW38" s="1082"/>
      <c r="LX38" s="1082"/>
      <c r="LY38" s="1082"/>
      <c r="LZ38" s="1082"/>
      <c r="MA38" s="1082"/>
      <c r="MB38" s="1082"/>
      <c r="MC38" s="1082"/>
      <c r="MD38" s="1082"/>
      <c r="ME38" s="1082"/>
      <c r="MF38" s="1082"/>
      <c r="MG38" s="1082"/>
      <c r="MH38" s="1082"/>
      <c r="MI38" s="1082"/>
      <c r="MJ38" s="1082"/>
      <c r="MK38" s="1082"/>
      <c r="ML38" s="1082"/>
      <c r="MM38" s="1082"/>
      <c r="MN38" s="1082"/>
      <c r="MO38" s="1082"/>
      <c r="MP38" s="1082"/>
      <c r="MQ38" s="1082"/>
      <c r="MR38" s="1082"/>
      <c r="MS38" s="1082"/>
      <c r="MT38" s="1082"/>
      <c r="MU38" s="1082"/>
      <c r="MV38" s="1082"/>
      <c r="MW38" s="1082"/>
      <c r="MX38" s="1082"/>
      <c r="MY38" s="1082"/>
      <c r="MZ38" s="1082"/>
      <c r="NA38" s="1082"/>
      <c r="NB38" s="1082"/>
      <c r="NC38" s="1082"/>
      <c r="ND38" s="1082"/>
      <c r="NE38" s="1082"/>
      <c r="NF38" s="1082"/>
      <c r="NG38" s="1082"/>
      <c r="NH38" s="1082"/>
      <c r="NI38" s="1082"/>
      <c r="NJ38" s="1082"/>
      <c r="NK38" s="1082"/>
      <c r="NL38" s="1082"/>
      <c r="NM38" s="1082"/>
      <c r="NN38" s="1082"/>
      <c r="NO38" s="1082"/>
      <c r="NP38" s="1082"/>
      <c r="NQ38" s="1082"/>
      <c r="NR38" s="1082"/>
      <c r="NS38" s="1082"/>
      <c r="NT38" s="1082"/>
      <c r="NU38" s="1082"/>
      <c r="NV38" s="1082"/>
      <c r="NW38" s="1082"/>
      <c r="NX38" s="1082"/>
      <c r="NY38" s="1082"/>
      <c r="NZ38" s="1082"/>
      <c r="OA38" s="1082"/>
      <c r="OB38" s="1082"/>
      <c r="OC38" s="1082"/>
      <c r="OD38" s="1082"/>
      <c r="OE38" s="1082"/>
      <c r="OF38" s="1082"/>
      <c r="OG38" s="1082"/>
      <c r="OH38" s="1082"/>
      <c r="OI38" s="1082"/>
      <c r="OJ38" s="1082"/>
      <c r="OK38" s="1082"/>
      <c r="OL38" s="1082"/>
      <c r="OM38" s="1082"/>
      <c r="ON38" s="1082"/>
      <c r="OO38" s="1082"/>
      <c r="OP38" s="1082"/>
      <c r="OQ38" s="1082"/>
      <c r="OR38" s="1082"/>
      <c r="OS38" s="1082"/>
      <c r="OT38" s="1082"/>
      <c r="OU38" s="1082"/>
      <c r="OV38" s="1082"/>
      <c r="OW38" s="1082"/>
      <c r="OX38" s="1082"/>
      <c r="OY38" s="1082"/>
      <c r="OZ38" s="1082"/>
      <c r="PA38" s="1082"/>
      <c r="PB38" s="1082"/>
      <c r="PC38" s="1082"/>
      <c r="PD38" s="1082"/>
      <c r="PE38" s="1082"/>
      <c r="PF38" s="1082"/>
      <c r="PG38" s="1082"/>
      <c r="PH38" s="1082"/>
      <c r="PI38" s="1082"/>
      <c r="PJ38" s="1082"/>
      <c r="PK38" s="1082"/>
      <c r="PL38" s="1082"/>
      <c r="PM38" s="1082"/>
      <c r="PN38" s="1082"/>
      <c r="PO38" s="1082"/>
      <c r="PP38" s="1082"/>
      <c r="PQ38" s="1082"/>
      <c r="PR38" s="1082"/>
      <c r="PS38" s="1082"/>
      <c r="PT38" s="1082"/>
      <c r="PU38" s="1082"/>
      <c r="PV38" s="1082"/>
      <c r="PW38" s="1082"/>
      <c r="PX38" s="1082"/>
      <c r="PY38" s="1082"/>
      <c r="PZ38" s="1082"/>
      <c r="QA38" s="1082"/>
      <c r="QB38" s="1082"/>
      <c r="QC38" s="1082"/>
      <c r="QD38" s="1082"/>
      <c r="QE38" s="1082"/>
      <c r="QF38" s="1082"/>
      <c r="QG38" s="1082"/>
      <c r="QH38" s="1082"/>
      <c r="QI38" s="1082"/>
      <c r="QJ38" s="1082"/>
      <c r="QK38" s="1082"/>
      <c r="QL38" s="1082"/>
      <c r="QM38" s="1082"/>
      <c r="QN38" s="1082"/>
      <c r="QO38" s="1082"/>
      <c r="QP38" s="1082"/>
      <c r="QQ38" s="1082"/>
      <c r="QR38" s="1082"/>
      <c r="QS38" s="1082"/>
      <c r="QT38" s="1082"/>
      <c r="QU38" s="1082"/>
      <c r="QV38" s="1082"/>
      <c r="QW38" s="1082"/>
      <c r="QX38" s="1082"/>
      <c r="QY38" s="1082"/>
      <c r="QZ38" s="1082"/>
      <c r="RA38" s="1082"/>
      <c r="RB38" s="1082"/>
      <c r="RC38" s="1082"/>
      <c r="RD38" s="1082"/>
      <c r="RE38" s="1082"/>
      <c r="RF38" s="1082"/>
      <c r="RG38" s="1082"/>
      <c r="RH38" s="1082"/>
      <c r="RI38" s="1082"/>
      <c r="RJ38" s="1082"/>
      <c r="RK38" s="1082"/>
      <c r="RL38" s="1082"/>
      <c r="RM38" s="1082"/>
      <c r="RN38" s="1082"/>
      <c r="RO38" s="1082"/>
      <c r="RP38" s="1082"/>
      <c r="RQ38" s="1082"/>
      <c r="RR38" s="1082"/>
      <c r="RS38" s="1082"/>
      <c r="RT38" s="1082"/>
      <c r="RU38" s="1082"/>
      <c r="RV38" s="1082"/>
      <c r="RW38" s="1082"/>
      <c r="RX38" s="1082"/>
      <c r="RY38" s="1082"/>
      <c r="RZ38" s="1082"/>
      <c r="SA38" s="1082"/>
      <c r="SB38" s="1082"/>
      <c r="SC38" s="1082"/>
      <c r="SD38" s="1082"/>
      <c r="SE38" s="1082"/>
      <c r="SF38" s="1082"/>
      <c r="SG38" s="1082"/>
      <c r="SH38" s="1082"/>
      <c r="SI38" s="1082"/>
      <c r="SJ38" s="1082"/>
      <c r="SK38" s="1082"/>
      <c r="SL38" s="1082"/>
      <c r="SM38" s="1082"/>
      <c r="SN38" s="1082"/>
      <c r="SO38" s="1082"/>
      <c r="SP38" s="1082"/>
      <c r="SQ38" s="1082"/>
      <c r="SR38" s="1082"/>
      <c r="SS38" s="1082"/>
      <c r="ST38" s="1082"/>
      <c r="SU38" s="1082"/>
      <c r="SV38" s="1082"/>
      <c r="SW38" s="1082"/>
      <c r="SX38" s="1082"/>
      <c r="SY38" s="1082"/>
      <c r="SZ38" s="1082"/>
      <c r="TA38" s="1082"/>
      <c r="TB38" s="1082"/>
      <c r="TC38" s="1082"/>
      <c r="TD38" s="1082"/>
      <c r="TE38" s="1082"/>
      <c r="TF38" s="1082"/>
      <c r="TG38" s="1082"/>
      <c r="TH38" s="1082"/>
      <c r="TI38" s="1082"/>
      <c r="TJ38" s="1082"/>
      <c r="TK38" s="1082"/>
      <c r="TL38" s="1082"/>
      <c r="TM38" s="1082"/>
      <c r="TN38" s="1082"/>
      <c r="TO38" s="1082"/>
      <c r="TP38" s="1082"/>
      <c r="TQ38" s="1082"/>
      <c r="TR38" s="1082"/>
      <c r="TS38" s="1082"/>
      <c r="TT38" s="1082"/>
      <c r="TU38" s="1082"/>
      <c r="TV38" s="1082"/>
      <c r="TW38" s="1082"/>
      <c r="TX38" s="1082"/>
      <c r="TY38" s="1082"/>
      <c r="TZ38" s="1082"/>
      <c r="UA38" s="1082"/>
      <c r="UB38" s="1082"/>
      <c r="UC38" s="1082"/>
      <c r="UD38" s="1082"/>
      <c r="UE38" s="1082"/>
      <c r="UF38" s="1082"/>
      <c r="UG38" s="1082"/>
      <c r="UH38" s="1082"/>
      <c r="UI38" s="1082"/>
      <c r="UJ38" s="1082"/>
      <c r="UK38" s="1082"/>
      <c r="UL38" s="1082"/>
      <c r="UM38" s="1082"/>
      <c r="UN38" s="1082"/>
      <c r="UO38" s="1082"/>
      <c r="UP38" s="1082"/>
      <c r="UQ38" s="1082"/>
      <c r="UR38" s="1082"/>
      <c r="US38" s="1082"/>
      <c r="UT38" s="1082"/>
      <c r="UU38" s="1082"/>
      <c r="UV38" s="1082"/>
      <c r="UW38" s="1082"/>
      <c r="UX38" s="1082"/>
      <c r="UY38" s="1082"/>
      <c r="UZ38" s="1082"/>
      <c r="VA38" s="1082"/>
      <c r="VB38" s="1082"/>
      <c r="VC38" s="1082"/>
      <c r="VD38" s="1082"/>
      <c r="VE38" s="1082"/>
      <c r="VF38" s="1082"/>
      <c r="VG38" s="1082"/>
      <c r="VH38" s="1082"/>
      <c r="VI38" s="1082"/>
      <c r="VJ38" s="1082"/>
      <c r="VK38" s="1082"/>
      <c r="VL38" s="1082"/>
      <c r="VM38" s="1082"/>
      <c r="VN38" s="1082"/>
      <c r="VO38" s="1082"/>
      <c r="VP38" s="1082"/>
      <c r="VQ38" s="1082"/>
      <c r="VR38" s="1082"/>
      <c r="VS38" s="1082"/>
      <c r="VT38" s="1082"/>
    </row>
    <row r="39" spans="1:592" ht="15" customHeight="1">
      <c r="A39" s="2722"/>
      <c r="B39" s="2722"/>
      <c r="C39" s="2722"/>
      <c r="D39" s="2722"/>
      <c r="E39" s="2722"/>
    </row>
    <row r="40" spans="1:592" ht="15" customHeight="1">
      <c r="A40" s="1065" t="s">
        <v>4277</v>
      </c>
      <c r="B40" s="1066" t="s">
        <v>3</v>
      </c>
      <c r="C40" s="1067" t="s">
        <v>4343</v>
      </c>
      <c r="D40" s="2723" t="s">
        <v>4</v>
      </c>
      <c r="E40" s="2724"/>
    </row>
    <row r="41" spans="1:592" ht="15" customHeight="1">
      <c r="A41" s="1065"/>
      <c r="B41" s="1068"/>
      <c r="C41" s="1069"/>
      <c r="D41" s="1070" t="s">
        <v>6</v>
      </c>
      <c r="E41" s="1070" t="s">
        <v>7</v>
      </c>
    </row>
    <row r="42" spans="1:592" ht="15.95" customHeight="1">
      <c r="A42" s="1065"/>
      <c r="B42" s="1071"/>
      <c r="C42" s="1072"/>
      <c r="D42" s="1065"/>
      <c r="E42" s="1065"/>
    </row>
    <row r="43" spans="1:592" ht="15" customHeight="1">
      <c r="A43" s="1073" t="s">
        <v>10</v>
      </c>
      <c r="B43" s="1074" t="s">
        <v>11</v>
      </c>
      <c r="C43" s="1073" t="s">
        <v>12</v>
      </c>
      <c r="D43" s="1074" t="s">
        <v>13</v>
      </c>
      <c r="E43" s="1073" t="s">
        <v>1000</v>
      </c>
    </row>
    <row r="44" spans="1:592" ht="14.25" customHeight="1">
      <c r="A44" s="2725"/>
      <c r="B44" s="2726"/>
      <c r="C44" s="2727"/>
      <c r="D44" s="2725" t="s">
        <v>2066</v>
      </c>
      <c r="E44" s="2727"/>
    </row>
    <row r="45" spans="1:592" ht="57" customHeight="1">
      <c r="A45" s="2718" t="s">
        <v>4314</v>
      </c>
      <c r="B45" s="1080" t="s">
        <v>4378</v>
      </c>
      <c r="C45" s="1076" t="s">
        <v>4379</v>
      </c>
      <c r="D45" s="1022">
        <v>1.6</v>
      </c>
      <c r="E45" s="1022">
        <v>17.309999999999999</v>
      </c>
    </row>
    <row r="46" spans="1:592" ht="28.5" customHeight="1">
      <c r="A46" s="2720"/>
      <c r="B46" s="1084" t="s">
        <v>4380</v>
      </c>
      <c r="C46" s="1069" t="s">
        <v>4381</v>
      </c>
      <c r="D46" s="1022">
        <v>156.64349999999999</v>
      </c>
      <c r="E46" s="1023" t="s">
        <v>68</v>
      </c>
    </row>
    <row r="47" spans="1:592" ht="72">
      <c r="A47" s="2720"/>
      <c r="B47" s="1087" t="s">
        <v>4382</v>
      </c>
      <c r="C47" s="1088" t="s">
        <v>4383</v>
      </c>
      <c r="D47" s="1022">
        <v>3878.3811999999998</v>
      </c>
      <c r="E47" s="1022">
        <v>1175.8699999999999</v>
      </c>
    </row>
    <row r="48" spans="1:592" ht="72">
      <c r="A48" s="2720"/>
      <c r="B48" s="1080" t="s">
        <v>4380</v>
      </c>
      <c r="C48" s="1076" t="s">
        <v>4383</v>
      </c>
      <c r="D48" s="1022">
        <v>44.76</v>
      </c>
      <c r="E48" s="1022">
        <v>78.64</v>
      </c>
    </row>
    <row r="49" spans="1:592" ht="36.75" customHeight="1">
      <c r="A49" s="2720"/>
      <c r="B49" s="1080" t="s">
        <v>4384</v>
      </c>
      <c r="C49" s="1085" t="s">
        <v>4385</v>
      </c>
      <c r="D49" s="1022" t="s">
        <v>68</v>
      </c>
      <c r="E49" s="1022">
        <v>167.86</v>
      </c>
    </row>
    <row r="50" spans="1:592" ht="32.25" customHeight="1">
      <c r="A50" s="2720"/>
      <c r="B50" s="1080" t="s">
        <v>4386</v>
      </c>
      <c r="C50" s="1085" t="s">
        <v>4385</v>
      </c>
      <c r="D50" s="1022" t="s">
        <v>68</v>
      </c>
      <c r="E50" s="1022">
        <v>18</v>
      </c>
    </row>
    <row r="51" spans="1:592" ht="32.25" customHeight="1">
      <c r="A51" s="2720"/>
      <c r="B51" s="1080" t="s">
        <v>4387</v>
      </c>
      <c r="C51" s="1085" t="s">
        <v>4388</v>
      </c>
      <c r="D51" s="1022">
        <v>224.94</v>
      </c>
      <c r="E51" s="1022" t="s">
        <v>68</v>
      </c>
    </row>
    <row r="52" spans="1:592" ht="32.25" customHeight="1">
      <c r="A52" s="2720"/>
      <c r="B52" s="1080" t="s">
        <v>4389</v>
      </c>
      <c r="C52" s="1085" t="s">
        <v>4388</v>
      </c>
      <c r="D52" s="1022">
        <v>1632.47</v>
      </c>
      <c r="E52" s="1022">
        <v>395.08</v>
      </c>
    </row>
    <row r="53" spans="1:592">
      <c r="A53" s="2719"/>
      <c r="B53" s="1089" t="s">
        <v>999</v>
      </c>
      <c r="C53" s="1085"/>
      <c r="D53" s="1043">
        <v>912035.92132000008</v>
      </c>
      <c r="E53" s="1031">
        <v>926779.51</v>
      </c>
    </row>
    <row r="54" spans="1:592" s="1083" customFormat="1" ht="15" customHeight="1">
      <c r="A54" s="2721" t="s">
        <v>4390</v>
      </c>
      <c r="B54" s="2721"/>
      <c r="C54" s="2721"/>
      <c r="D54" s="2721"/>
      <c r="E54" s="2721"/>
      <c r="F54" s="1082"/>
      <c r="G54" s="1082"/>
      <c r="H54" s="1082"/>
      <c r="I54" s="1082"/>
      <c r="J54" s="1082"/>
      <c r="K54" s="1082"/>
      <c r="L54" s="1082"/>
      <c r="M54" s="1082"/>
      <c r="N54" s="1082"/>
      <c r="O54" s="1082"/>
      <c r="P54" s="1082"/>
      <c r="Q54" s="1082"/>
      <c r="R54" s="1082"/>
      <c r="S54" s="1082"/>
      <c r="T54" s="1082"/>
      <c r="U54" s="1082"/>
      <c r="V54" s="1082"/>
      <c r="W54" s="1082"/>
      <c r="X54" s="1082"/>
      <c r="Y54" s="1082"/>
      <c r="Z54" s="1082"/>
      <c r="AA54" s="1082"/>
      <c r="AB54" s="1082"/>
      <c r="AC54" s="1082"/>
      <c r="AD54" s="1082"/>
      <c r="AE54" s="1082"/>
      <c r="AF54" s="1082"/>
      <c r="AG54" s="1082"/>
      <c r="AH54" s="1082"/>
      <c r="AI54" s="1082"/>
      <c r="AJ54" s="1082"/>
      <c r="AK54" s="1082"/>
      <c r="AL54" s="1082"/>
      <c r="AM54" s="1082"/>
      <c r="AN54" s="1082"/>
      <c r="AO54" s="1082"/>
      <c r="AP54" s="1082"/>
      <c r="AQ54" s="1082"/>
      <c r="AR54" s="1082"/>
      <c r="AS54" s="1082"/>
      <c r="AT54" s="1082"/>
      <c r="AU54" s="1082"/>
      <c r="AV54" s="1082"/>
      <c r="AW54" s="1082"/>
      <c r="AX54" s="1082"/>
      <c r="AY54" s="1082"/>
      <c r="AZ54" s="1082"/>
      <c r="BA54" s="1082"/>
      <c r="BB54" s="1082"/>
      <c r="BC54" s="1082"/>
      <c r="BD54" s="1082"/>
      <c r="BE54" s="1082"/>
      <c r="BF54" s="1082"/>
      <c r="BG54" s="1082"/>
      <c r="BH54" s="1082"/>
      <c r="BI54" s="1082"/>
      <c r="BJ54" s="1082"/>
      <c r="BK54" s="1082"/>
      <c r="BL54" s="1082"/>
      <c r="BM54" s="1082"/>
      <c r="BN54" s="1082"/>
      <c r="BO54" s="1082"/>
      <c r="BP54" s="1082"/>
      <c r="BQ54" s="1082"/>
      <c r="BR54" s="1082"/>
      <c r="BS54" s="1082"/>
      <c r="BT54" s="1082"/>
      <c r="BU54" s="1082"/>
      <c r="BV54" s="1082"/>
      <c r="BW54" s="1082"/>
      <c r="BX54" s="1082"/>
      <c r="BY54" s="1082"/>
      <c r="BZ54" s="1082"/>
      <c r="CA54" s="1082"/>
      <c r="CB54" s="1082"/>
      <c r="CC54" s="1082"/>
      <c r="CD54" s="1082"/>
      <c r="CE54" s="1082"/>
      <c r="CF54" s="1082"/>
      <c r="CG54" s="1082"/>
      <c r="CH54" s="1082"/>
      <c r="CI54" s="1082"/>
      <c r="CJ54" s="1082"/>
      <c r="CK54" s="1082"/>
      <c r="CL54" s="1082"/>
      <c r="CM54" s="1082"/>
      <c r="CN54" s="1082"/>
      <c r="CO54" s="1082"/>
      <c r="CP54" s="1082"/>
      <c r="CQ54" s="1082"/>
      <c r="CR54" s="1082"/>
      <c r="CS54" s="1082"/>
      <c r="CT54" s="1082"/>
      <c r="CU54" s="1082"/>
      <c r="CV54" s="1082"/>
      <c r="CW54" s="1082"/>
      <c r="CX54" s="1082"/>
      <c r="CY54" s="1082"/>
      <c r="CZ54" s="1082"/>
      <c r="DA54" s="1082"/>
      <c r="DB54" s="1082"/>
      <c r="DC54" s="1082"/>
      <c r="DD54" s="1082"/>
      <c r="DE54" s="1082"/>
      <c r="DF54" s="1082"/>
      <c r="DG54" s="1082"/>
      <c r="DH54" s="1082"/>
      <c r="DI54" s="1082"/>
      <c r="DJ54" s="1082"/>
      <c r="DK54" s="1082"/>
      <c r="DL54" s="1082"/>
      <c r="DM54" s="1082"/>
      <c r="DN54" s="1082"/>
      <c r="DO54" s="1082"/>
      <c r="DP54" s="1082"/>
      <c r="DQ54" s="1082"/>
      <c r="DR54" s="1082"/>
      <c r="DS54" s="1082"/>
      <c r="DT54" s="1082"/>
      <c r="DU54" s="1082"/>
      <c r="DV54" s="1082"/>
      <c r="DW54" s="1082"/>
      <c r="DX54" s="1082"/>
      <c r="DY54" s="1082"/>
      <c r="DZ54" s="1082"/>
      <c r="EA54" s="1082"/>
      <c r="EB54" s="1082"/>
      <c r="EC54" s="1082"/>
      <c r="ED54" s="1082"/>
      <c r="EE54" s="1082"/>
      <c r="EF54" s="1082"/>
      <c r="EG54" s="1082"/>
      <c r="EH54" s="1082"/>
      <c r="EI54" s="1082"/>
      <c r="EJ54" s="1082"/>
      <c r="EK54" s="1082"/>
      <c r="EL54" s="1082"/>
      <c r="EM54" s="1082"/>
      <c r="EN54" s="1082"/>
      <c r="EO54" s="1082"/>
      <c r="EP54" s="1082"/>
      <c r="EQ54" s="1082"/>
      <c r="ER54" s="1082"/>
      <c r="ES54" s="1082"/>
      <c r="ET54" s="1082"/>
      <c r="EU54" s="1082"/>
      <c r="EV54" s="1082"/>
      <c r="EW54" s="1082"/>
      <c r="EX54" s="1082"/>
      <c r="EY54" s="1082"/>
      <c r="EZ54" s="1082"/>
      <c r="FA54" s="1082"/>
      <c r="FB54" s="1082"/>
      <c r="FC54" s="1082"/>
      <c r="FD54" s="1082"/>
      <c r="FE54" s="1082"/>
      <c r="FF54" s="1082"/>
      <c r="FG54" s="1082"/>
      <c r="FH54" s="1082"/>
      <c r="FI54" s="1082"/>
      <c r="FJ54" s="1082"/>
      <c r="FK54" s="1082"/>
      <c r="FL54" s="1082"/>
      <c r="FM54" s="1082"/>
      <c r="FN54" s="1082"/>
      <c r="FO54" s="1082"/>
      <c r="FP54" s="1082"/>
      <c r="FQ54" s="1082"/>
      <c r="FR54" s="1082"/>
      <c r="FS54" s="1082"/>
      <c r="FT54" s="1082"/>
      <c r="FU54" s="1082"/>
      <c r="FV54" s="1082"/>
      <c r="FW54" s="1082"/>
      <c r="FX54" s="1082"/>
      <c r="FY54" s="1082"/>
      <c r="FZ54" s="1082"/>
      <c r="GA54" s="1082"/>
      <c r="GB54" s="1082"/>
      <c r="GC54" s="1082"/>
      <c r="GD54" s="1082"/>
      <c r="GE54" s="1082"/>
      <c r="GF54" s="1082"/>
      <c r="GG54" s="1082"/>
      <c r="GH54" s="1082"/>
      <c r="GI54" s="1082"/>
      <c r="GJ54" s="1082"/>
      <c r="GK54" s="1082"/>
      <c r="GL54" s="1082"/>
      <c r="GM54" s="1082"/>
      <c r="GN54" s="1082"/>
      <c r="GO54" s="1082"/>
      <c r="GP54" s="1082"/>
      <c r="GQ54" s="1082"/>
      <c r="GR54" s="1082"/>
      <c r="GS54" s="1082"/>
      <c r="GT54" s="1082"/>
      <c r="GU54" s="1082"/>
      <c r="GV54" s="1082"/>
      <c r="GW54" s="1082"/>
      <c r="GX54" s="1082"/>
      <c r="GY54" s="1082"/>
      <c r="GZ54" s="1082"/>
      <c r="HA54" s="1082"/>
      <c r="HB54" s="1082"/>
      <c r="HC54" s="1082"/>
      <c r="HD54" s="1082"/>
      <c r="HE54" s="1082"/>
      <c r="HF54" s="1082"/>
      <c r="HG54" s="1082"/>
      <c r="HH54" s="1082"/>
      <c r="HI54" s="1082"/>
      <c r="HJ54" s="1082"/>
      <c r="HK54" s="1082"/>
      <c r="HL54" s="1082"/>
      <c r="HM54" s="1082"/>
      <c r="HN54" s="1082"/>
      <c r="HO54" s="1082"/>
      <c r="HP54" s="1082"/>
      <c r="HQ54" s="1082"/>
      <c r="HR54" s="1082"/>
      <c r="HS54" s="1082"/>
      <c r="HT54" s="1082"/>
      <c r="HU54" s="1082"/>
      <c r="HV54" s="1082"/>
      <c r="HW54" s="1082"/>
      <c r="HX54" s="1082"/>
      <c r="HY54" s="1082"/>
      <c r="HZ54" s="1082"/>
      <c r="IA54" s="1082"/>
      <c r="IB54" s="1082"/>
      <c r="IC54" s="1082"/>
      <c r="ID54" s="1082"/>
      <c r="IE54" s="1082"/>
      <c r="IF54" s="1082"/>
      <c r="IG54" s="1082"/>
      <c r="IH54" s="1082"/>
      <c r="II54" s="1082"/>
      <c r="IJ54" s="1082"/>
      <c r="IK54" s="1082"/>
      <c r="IL54" s="1082"/>
      <c r="IM54" s="1082"/>
      <c r="IN54" s="1082"/>
      <c r="IO54" s="1082"/>
      <c r="IP54" s="1082"/>
      <c r="IQ54" s="1082"/>
      <c r="IR54" s="1082"/>
      <c r="IS54" s="1082"/>
      <c r="IT54" s="1082"/>
      <c r="IU54" s="1082"/>
      <c r="IV54" s="1082"/>
      <c r="IW54" s="1082"/>
      <c r="IX54" s="1082"/>
      <c r="IY54" s="1082"/>
      <c r="IZ54" s="1082"/>
      <c r="JA54" s="1082"/>
      <c r="JB54" s="1082"/>
      <c r="JC54" s="1082"/>
      <c r="JD54" s="1082"/>
      <c r="JE54" s="1082"/>
      <c r="JF54" s="1082"/>
      <c r="JG54" s="1082"/>
      <c r="JH54" s="1082"/>
      <c r="JI54" s="1082"/>
      <c r="JJ54" s="1082"/>
      <c r="JK54" s="1082"/>
      <c r="JL54" s="1082"/>
      <c r="JM54" s="1082"/>
      <c r="JN54" s="1082"/>
      <c r="JO54" s="1082"/>
      <c r="JP54" s="1082"/>
      <c r="JQ54" s="1082"/>
      <c r="JR54" s="1082"/>
      <c r="JS54" s="1082"/>
      <c r="JT54" s="1082"/>
      <c r="JU54" s="1082"/>
      <c r="JV54" s="1082"/>
      <c r="JW54" s="1082"/>
      <c r="JX54" s="1082"/>
      <c r="JY54" s="1082"/>
      <c r="JZ54" s="1082"/>
      <c r="KA54" s="1082"/>
      <c r="KB54" s="1082"/>
      <c r="KC54" s="1082"/>
      <c r="KD54" s="1082"/>
      <c r="KE54" s="1082"/>
      <c r="KF54" s="1082"/>
      <c r="KG54" s="1082"/>
      <c r="KH54" s="1082"/>
      <c r="KI54" s="1082"/>
      <c r="KJ54" s="1082"/>
      <c r="KK54" s="1082"/>
      <c r="KL54" s="1082"/>
      <c r="KM54" s="1082"/>
      <c r="KN54" s="1082"/>
      <c r="KO54" s="1082"/>
      <c r="KP54" s="1082"/>
      <c r="KQ54" s="1082"/>
      <c r="KR54" s="1082"/>
      <c r="KS54" s="1082"/>
      <c r="KT54" s="1082"/>
      <c r="KU54" s="1082"/>
      <c r="KV54" s="1082"/>
      <c r="KW54" s="1082"/>
      <c r="KX54" s="1082"/>
      <c r="KY54" s="1082"/>
      <c r="KZ54" s="1082"/>
      <c r="LA54" s="1082"/>
      <c r="LB54" s="1082"/>
      <c r="LC54" s="1082"/>
      <c r="LD54" s="1082"/>
      <c r="LE54" s="1082"/>
      <c r="LF54" s="1082"/>
      <c r="LG54" s="1082"/>
      <c r="LH54" s="1082"/>
      <c r="LI54" s="1082"/>
      <c r="LJ54" s="1082"/>
      <c r="LK54" s="1082"/>
      <c r="LL54" s="1082"/>
      <c r="LM54" s="1082"/>
      <c r="LN54" s="1082"/>
      <c r="LO54" s="1082"/>
      <c r="LP54" s="1082"/>
      <c r="LQ54" s="1082"/>
      <c r="LR54" s="1082"/>
      <c r="LS54" s="1082"/>
      <c r="LT54" s="1082"/>
      <c r="LU54" s="1082"/>
      <c r="LV54" s="1082"/>
      <c r="LW54" s="1082"/>
      <c r="LX54" s="1082"/>
      <c r="LY54" s="1082"/>
      <c r="LZ54" s="1082"/>
      <c r="MA54" s="1082"/>
      <c r="MB54" s="1082"/>
      <c r="MC54" s="1082"/>
      <c r="MD54" s="1082"/>
      <c r="ME54" s="1082"/>
      <c r="MF54" s="1082"/>
      <c r="MG54" s="1082"/>
      <c r="MH54" s="1082"/>
      <c r="MI54" s="1082"/>
      <c r="MJ54" s="1082"/>
      <c r="MK54" s="1082"/>
      <c r="ML54" s="1082"/>
      <c r="MM54" s="1082"/>
      <c r="MN54" s="1082"/>
      <c r="MO54" s="1082"/>
      <c r="MP54" s="1082"/>
      <c r="MQ54" s="1082"/>
      <c r="MR54" s="1082"/>
      <c r="MS54" s="1082"/>
      <c r="MT54" s="1082"/>
      <c r="MU54" s="1082"/>
      <c r="MV54" s="1082"/>
      <c r="MW54" s="1082"/>
      <c r="MX54" s="1082"/>
      <c r="MY54" s="1082"/>
      <c r="MZ54" s="1082"/>
      <c r="NA54" s="1082"/>
      <c r="NB54" s="1082"/>
      <c r="NC54" s="1082"/>
      <c r="ND54" s="1082"/>
      <c r="NE54" s="1082"/>
      <c r="NF54" s="1082"/>
      <c r="NG54" s="1082"/>
      <c r="NH54" s="1082"/>
      <c r="NI54" s="1082"/>
      <c r="NJ54" s="1082"/>
      <c r="NK54" s="1082"/>
      <c r="NL54" s="1082"/>
      <c r="NM54" s="1082"/>
      <c r="NN54" s="1082"/>
      <c r="NO54" s="1082"/>
      <c r="NP54" s="1082"/>
      <c r="NQ54" s="1082"/>
      <c r="NR54" s="1082"/>
      <c r="NS54" s="1082"/>
      <c r="NT54" s="1082"/>
      <c r="NU54" s="1082"/>
      <c r="NV54" s="1082"/>
      <c r="NW54" s="1082"/>
      <c r="NX54" s="1082"/>
      <c r="NY54" s="1082"/>
      <c r="NZ54" s="1082"/>
      <c r="OA54" s="1082"/>
      <c r="OB54" s="1082"/>
      <c r="OC54" s="1082"/>
      <c r="OD54" s="1082"/>
      <c r="OE54" s="1082"/>
      <c r="OF54" s="1082"/>
      <c r="OG54" s="1082"/>
      <c r="OH54" s="1082"/>
      <c r="OI54" s="1082"/>
      <c r="OJ54" s="1082"/>
      <c r="OK54" s="1082"/>
      <c r="OL54" s="1082"/>
      <c r="OM54" s="1082"/>
      <c r="ON54" s="1082"/>
      <c r="OO54" s="1082"/>
      <c r="OP54" s="1082"/>
      <c r="OQ54" s="1082"/>
      <c r="OR54" s="1082"/>
      <c r="OS54" s="1082"/>
      <c r="OT54" s="1082"/>
      <c r="OU54" s="1082"/>
      <c r="OV54" s="1082"/>
      <c r="OW54" s="1082"/>
      <c r="OX54" s="1082"/>
      <c r="OY54" s="1082"/>
      <c r="OZ54" s="1082"/>
      <c r="PA54" s="1082"/>
      <c r="PB54" s="1082"/>
      <c r="PC54" s="1082"/>
      <c r="PD54" s="1082"/>
      <c r="PE54" s="1082"/>
      <c r="PF54" s="1082"/>
      <c r="PG54" s="1082"/>
      <c r="PH54" s="1082"/>
      <c r="PI54" s="1082"/>
      <c r="PJ54" s="1082"/>
      <c r="PK54" s="1082"/>
      <c r="PL54" s="1082"/>
      <c r="PM54" s="1082"/>
      <c r="PN54" s="1082"/>
      <c r="PO54" s="1082"/>
      <c r="PP54" s="1082"/>
      <c r="PQ54" s="1082"/>
      <c r="PR54" s="1082"/>
      <c r="PS54" s="1082"/>
      <c r="PT54" s="1082"/>
      <c r="PU54" s="1082"/>
      <c r="PV54" s="1082"/>
      <c r="PW54" s="1082"/>
      <c r="PX54" s="1082"/>
      <c r="PY54" s="1082"/>
      <c r="PZ54" s="1082"/>
      <c r="QA54" s="1082"/>
      <c r="QB54" s="1082"/>
      <c r="QC54" s="1082"/>
      <c r="QD54" s="1082"/>
      <c r="QE54" s="1082"/>
      <c r="QF54" s="1082"/>
      <c r="QG54" s="1082"/>
      <c r="QH54" s="1082"/>
      <c r="QI54" s="1082"/>
      <c r="QJ54" s="1082"/>
      <c r="QK54" s="1082"/>
      <c r="QL54" s="1082"/>
      <c r="QM54" s="1082"/>
      <c r="QN54" s="1082"/>
      <c r="QO54" s="1082"/>
      <c r="QP54" s="1082"/>
      <c r="QQ54" s="1082"/>
      <c r="QR54" s="1082"/>
      <c r="QS54" s="1082"/>
      <c r="QT54" s="1082"/>
      <c r="QU54" s="1082"/>
      <c r="QV54" s="1082"/>
      <c r="QW54" s="1082"/>
      <c r="QX54" s="1082"/>
      <c r="QY54" s="1082"/>
      <c r="QZ54" s="1082"/>
      <c r="RA54" s="1082"/>
      <c r="RB54" s="1082"/>
      <c r="RC54" s="1082"/>
      <c r="RD54" s="1082"/>
      <c r="RE54" s="1082"/>
      <c r="RF54" s="1082"/>
      <c r="RG54" s="1082"/>
      <c r="RH54" s="1082"/>
      <c r="RI54" s="1082"/>
      <c r="RJ54" s="1082"/>
      <c r="RK54" s="1082"/>
      <c r="RL54" s="1082"/>
      <c r="RM54" s="1082"/>
      <c r="RN54" s="1082"/>
      <c r="RO54" s="1082"/>
      <c r="RP54" s="1082"/>
      <c r="RQ54" s="1082"/>
      <c r="RR54" s="1082"/>
      <c r="RS54" s="1082"/>
      <c r="RT54" s="1082"/>
      <c r="RU54" s="1082"/>
      <c r="RV54" s="1082"/>
      <c r="RW54" s="1082"/>
      <c r="RX54" s="1082"/>
      <c r="RY54" s="1082"/>
      <c r="RZ54" s="1082"/>
      <c r="SA54" s="1082"/>
      <c r="SB54" s="1082"/>
      <c r="SC54" s="1082"/>
      <c r="SD54" s="1082"/>
      <c r="SE54" s="1082"/>
      <c r="SF54" s="1082"/>
      <c r="SG54" s="1082"/>
      <c r="SH54" s="1082"/>
      <c r="SI54" s="1082"/>
      <c r="SJ54" s="1082"/>
      <c r="SK54" s="1082"/>
      <c r="SL54" s="1082"/>
      <c r="SM54" s="1082"/>
      <c r="SN54" s="1082"/>
      <c r="SO54" s="1082"/>
      <c r="SP54" s="1082"/>
      <c r="SQ54" s="1082"/>
      <c r="SR54" s="1082"/>
      <c r="SS54" s="1082"/>
      <c r="ST54" s="1082"/>
      <c r="SU54" s="1082"/>
      <c r="SV54" s="1082"/>
      <c r="SW54" s="1082"/>
      <c r="SX54" s="1082"/>
      <c r="SY54" s="1082"/>
      <c r="SZ54" s="1082"/>
      <c r="TA54" s="1082"/>
      <c r="TB54" s="1082"/>
      <c r="TC54" s="1082"/>
      <c r="TD54" s="1082"/>
      <c r="TE54" s="1082"/>
      <c r="TF54" s="1082"/>
      <c r="TG54" s="1082"/>
      <c r="TH54" s="1082"/>
      <c r="TI54" s="1082"/>
      <c r="TJ54" s="1082"/>
      <c r="TK54" s="1082"/>
      <c r="TL54" s="1082"/>
      <c r="TM54" s="1082"/>
      <c r="TN54" s="1082"/>
      <c r="TO54" s="1082"/>
      <c r="TP54" s="1082"/>
      <c r="TQ54" s="1082"/>
      <c r="TR54" s="1082"/>
      <c r="TS54" s="1082"/>
      <c r="TT54" s="1082"/>
      <c r="TU54" s="1082"/>
      <c r="TV54" s="1082"/>
      <c r="TW54" s="1082"/>
      <c r="TX54" s="1082"/>
      <c r="TY54" s="1082"/>
      <c r="TZ54" s="1082"/>
      <c r="UA54" s="1082"/>
      <c r="UB54" s="1082"/>
      <c r="UC54" s="1082"/>
      <c r="UD54" s="1082"/>
      <c r="UE54" s="1082"/>
      <c r="UF54" s="1082"/>
      <c r="UG54" s="1082"/>
      <c r="UH54" s="1082"/>
      <c r="UI54" s="1082"/>
      <c r="UJ54" s="1082"/>
      <c r="UK54" s="1082"/>
      <c r="UL54" s="1082"/>
      <c r="UM54" s="1082"/>
      <c r="UN54" s="1082"/>
      <c r="UO54" s="1082"/>
      <c r="UP54" s="1082"/>
      <c r="UQ54" s="1082"/>
      <c r="UR54" s="1082"/>
      <c r="US54" s="1082"/>
      <c r="UT54" s="1082"/>
      <c r="UU54" s="1082"/>
      <c r="UV54" s="1082"/>
      <c r="UW54" s="1082"/>
      <c r="UX54" s="1082"/>
      <c r="UY54" s="1082"/>
      <c r="UZ54" s="1082"/>
      <c r="VA54" s="1082"/>
      <c r="VB54" s="1082"/>
      <c r="VC54" s="1082"/>
      <c r="VD54" s="1082"/>
      <c r="VE54" s="1082"/>
      <c r="VF54" s="1082"/>
      <c r="VG54" s="1082"/>
      <c r="VH54" s="1082"/>
      <c r="VI54" s="1082"/>
      <c r="VJ54" s="1082"/>
      <c r="VK54" s="1082"/>
      <c r="VL54" s="1082"/>
      <c r="VM54" s="1082"/>
      <c r="VN54" s="1082"/>
      <c r="VO54" s="1082"/>
      <c r="VP54" s="1082"/>
      <c r="VQ54" s="1082"/>
      <c r="VR54" s="1082"/>
      <c r="VS54" s="1082"/>
      <c r="VT54" s="1082"/>
    </row>
    <row r="55" spans="1:592" ht="15" customHeight="1">
      <c r="A55" s="2722"/>
      <c r="B55" s="2722"/>
      <c r="C55" s="2722"/>
      <c r="D55" s="2722"/>
      <c r="E55" s="2722"/>
    </row>
    <row r="56" spans="1:592" ht="15" customHeight="1">
      <c r="A56" s="1065" t="s">
        <v>4277</v>
      </c>
      <c r="B56" s="1066" t="s">
        <v>3</v>
      </c>
      <c r="C56" s="1067" t="s">
        <v>4343</v>
      </c>
      <c r="D56" s="2723" t="s">
        <v>4</v>
      </c>
      <c r="E56" s="2724"/>
    </row>
    <row r="57" spans="1:592" ht="15" customHeight="1">
      <c r="A57" s="1065"/>
      <c r="B57" s="1068"/>
      <c r="C57" s="1069"/>
      <c r="D57" s="1070" t="s">
        <v>6</v>
      </c>
      <c r="E57" s="1070" t="s">
        <v>7</v>
      </c>
    </row>
    <row r="58" spans="1:592" ht="15.95" customHeight="1">
      <c r="A58" s="1065"/>
      <c r="B58" s="1071"/>
      <c r="C58" s="1072"/>
      <c r="D58" s="1065"/>
      <c r="E58" s="1065"/>
    </row>
    <row r="59" spans="1:592" ht="15" customHeight="1">
      <c r="A59" s="1073" t="s">
        <v>10</v>
      </c>
      <c r="B59" s="1074" t="s">
        <v>11</v>
      </c>
      <c r="C59" s="1073" t="s">
        <v>12</v>
      </c>
      <c r="D59" s="1074" t="s">
        <v>13</v>
      </c>
      <c r="E59" s="1073" t="s">
        <v>1000</v>
      </c>
    </row>
    <row r="60" spans="1:592" ht="14.25" customHeight="1">
      <c r="A60" s="2725"/>
      <c r="B60" s="2726"/>
      <c r="C60" s="2727"/>
      <c r="D60" s="2725" t="s">
        <v>2066</v>
      </c>
      <c r="E60" s="2727"/>
    </row>
    <row r="61" spans="1:592" ht="20.25" customHeight="1">
      <c r="A61" s="2718" t="s">
        <v>4319</v>
      </c>
      <c r="B61" s="1080" t="s">
        <v>4391</v>
      </c>
      <c r="C61" s="1085" t="s">
        <v>4392</v>
      </c>
      <c r="D61" s="1022">
        <v>452.30416000000002</v>
      </c>
      <c r="E61" s="1022">
        <v>335.04</v>
      </c>
    </row>
    <row r="62" spans="1:592">
      <c r="A62" s="2719"/>
      <c r="B62" s="1089" t="s">
        <v>999</v>
      </c>
      <c r="C62" s="1085"/>
      <c r="D62" s="1043">
        <v>452.30416000000002</v>
      </c>
      <c r="E62" s="1031">
        <v>335.04</v>
      </c>
    </row>
    <row r="63" spans="1:592" ht="30" customHeight="1">
      <c r="A63" s="2718" t="s">
        <v>4334</v>
      </c>
      <c r="B63" s="1080" t="s">
        <v>4393</v>
      </c>
      <c r="C63" s="1076" t="s">
        <v>4394</v>
      </c>
      <c r="D63" s="1022">
        <v>3202.05017</v>
      </c>
      <c r="E63" s="1022">
        <v>2292.5</v>
      </c>
    </row>
    <row r="64" spans="1:592" ht="24">
      <c r="A64" s="2720"/>
      <c r="B64" s="1080" t="s">
        <v>4395</v>
      </c>
      <c r="C64" s="1076" t="s">
        <v>4394</v>
      </c>
      <c r="D64" s="1022">
        <v>166</v>
      </c>
      <c r="E64" s="1022">
        <v>77.650000000000006</v>
      </c>
    </row>
    <row r="65" spans="1:5">
      <c r="A65" s="2719"/>
      <c r="B65" s="1077" t="s">
        <v>999</v>
      </c>
      <c r="C65" s="1076"/>
      <c r="D65" s="1043">
        <v>3368.05017</v>
      </c>
      <c r="E65" s="1043">
        <v>2370.15</v>
      </c>
    </row>
    <row r="66" spans="1:5" ht="29.25" customHeight="1">
      <c r="A66" s="2718" t="s">
        <v>4326</v>
      </c>
      <c r="B66" s="1080" t="s">
        <v>4396</v>
      </c>
      <c r="C66" s="1076" t="s">
        <v>4397</v>
      </c>
      <c r="D66" s="1022">
        <v>461227</v>
      </c>
      <c r="E66" s="1022">
        <v>538569</v>
      </c>
    </row>
    <row r="67" spans="1:5" ht="29.25" customHeight="1">
      <c r="A67" s="2720"/>
      <c r="B67" s="1080" t="s">
        <v>4398</v>
      </c>
      <c r="C67" s="1076" t="s">
        <v>4397</v>
      </c>
      <c r="D67" s="1022">
        <v>220601</v>
      </c>
      <c r="E67" s="1022">
        <v>284020</v>
      </c>
    </row>
    <row r="68" spans="1:5">
      <c r="A68" s="2719"/>
      <c r="B68" s="1077" t="s">
        <v>999</v>
      </c>
      <c r="C68" s="1076"/>
      <c r="D68" s="1043">
        <v>681828</v>
      </c>
      <c r="E68" s="1043">
        <v>822589</v>
      </c>
    </row>
    <row r="69" spans="1:5" ht="21" customHeight="1">
      <c r="A69" s="2718" t="s">
        <v>4328</v>
      </c>
      <c r="B69" s="1073" t="s">
        <v>4399</v>
      </c>
      <c r="C69" s="1076" t="s">
        <v>5174</v>
      </c>
      <c r="D69" s="1022">
        <v>147935.63683999999</v>
      </c>
      <c r="E69" s="1022" t="s">
        <v>68</v>
      </c>
    </row>
    <row r="70" spans="1:5" ht="20.25" customHeight="1">
      <c r="A70" s="2720"/>
      <c r="B70" s="1073" t="s">
        <v>4400</v>
      </c>
      <c r="C70" s="1076" t="s">
        <v>4401</v>
      </c>
      <c r="D70" s="1022">
        <v>112176</v>
      </c>
      <c r="E70" s="1022">
        <v>57772</v>
      </c>
    </row>
    <row r="71" spans="1:5" ht="21" customHeight="1">
      <c r="A71" s="2720"/>
      <c r="B71" s="1073" t="s">
        <v>4402</v>
      </c>
      <c r="C71" s="1076" t="s">
        <v>4403</v>
      </c>
      <c r="D71" s="1022">
        <v>200</v>
      </c>
      <c r="E71" s="1022">
        <v>244416.25</v>
      </c>
    </row>
    <row r="72" spans="1:5">
      <c r="A72" s="2719"/>
      <c r="B72" s="1090" t="s">
        <v>999</v>
      </c>
      <c r="C72" s="1078"/>
      <c r="D72" s="1043">
        <v>260311.63683999999</v>
      </c>
      <c r="E72" s="1043">
        <v>302188.25</v>
      </c>
    </row>
    <row r="73" spans="1:5" ht="30" customHeight="1">
      <c r="A73" s="2718" t="s">
        <v>4340</v>
      </c>
      <c r="B73" s="1073" t="s">
        <v>4404</v>
      </c>
      <c r="C73" s="1076" t="s">
        <v>4405</v>
      </c>
      <c r="D73" s="1022" t="s">
        <v>68</v>
      </c>
      <c r="E73" s="1022">
        <v>9.3800000000000008</v>
      </c>
    </row>
    <row r="74" spans="1:5" ht="29.25" customHeight="1">
      <c r="A74" s="2720"/>
      <c r="B74" s="1073" t="s">
        <v>4406</v>
      </c>
      <c r="C74" s="1076" t="s">
        <v>4407</v>
      </c>
      <c r="D74" s="1022" t="s">
        <v>68</v>
      </c>
      <c r="E74" s="1022">
        <v>9.3800000000000008</v>
      </c>
    </row>
    <row r="75" spans="1:5">
      <c r="A75" s="2719"/>
      <c r="B75" s="1090" t="s">
        <v>999</v>
      </c>
      <c r="C75" s="1076"/>
      <c r="D75" s="1022" t="s">
        <v>68</v>
      </c>
      <c r="E75" s="1043">
        <v>18.760000000000002</v>
      </c>
    </row>
    <row r="76" spans="1:5">
      <c r="A76" s="2718" t="s">
        <v>4294</v>
      </c>
      <c r="B76" s="1073" t="s">
        <v>4408</v>
      </c>
      <c r="C76" s="1076" t="s">
        <v>4409</v>
      </c>
      <c r="D76" s="1022">
        <v>34.78</v>
      </c>
      <c r="E76" s="1043" t="s">
        <v>68</v>
      </c>
    </row>
    <row r="77" spans="1:5">
      <c r="A77" s="2719"/>
      <c r="B77" s="1090" t="s">
        <v>999</v>
      </c>
      <c r="C77" s="1076"/>
      <c r="D77" s="1043">
        <v>34.78</v>
      </c>
      <c r="E77" s="1043" t="s">
        <v>68</v>
      </c>
    </row>
    <row r="78" spans="1:5" ht="17.25" customHeight="1">
      <c r="A78" s="1091"/>
      <c r="B78" s="1077" t="s">
        <v>4341</v>
      </c>
      <c r="C78" s="1092"/>
      <c r="D78" s="1043">
        <v>1877030.79</v>
      </c>
      <c r="E78" s="1043">
        <v>2060730.93</v>
      </c>
    </row>
    <row r="79" spans="1:5" ht="15" customHeight="1">
      <c r="A79" s="1093"/>
      <c r="B79" s="1094"/>
      <c r="C79" s="1095"/>
      <c r="D79" s="1096"/>
      <c r="E79" s="1096"/>
    </row>
    <row r="80" spans="1:5" ht="15.95" customHeight="1">
      <c r="A80" s="1093"/>
      <c r="B80" s="1094"/>
      <c r="C80" s="1095"/>
      <c r="D80" s="1096"/>
      <c r="E80" s="1096"/>
    </row>
    <row r="81" spans="1:5" ht="15.95" customHeight="1">
      <c r="A81" s="1093"/>
      <c r="B81" s="1094"/>
      <c r="C81" s="1095"/>
      <c r="D81" s="1096"/>
      <c r="E81" s="1096"/>
    </row>
    <row r="82" spans="1:5" ht="15.95" customHeight="1">
      <c r="A82" s="1093"/>
      <c r="B82" s="1094"/>
      <c r="C82" s="1095"/>
      <c r="D82" s="1096"/>
      <c r="E82" s="1096"/>
    </row>
    <row r="83" spans="1:5" ht="15.95" customHeight="1">
      <c r="A83" s="1093"/>
      <c r="B83" s="1094"/>
      <c r="C83" s="1095"/>
      <c r="D83" s="1096"/>
      <c r="E83" s="1096"/>
    </row>
    <row r="84" spans="1:5" ht="15.95" customHeight="1">
      <c r="A84" s="1093"/>
      <c r="B84" s="1094"/>
      <c r="C84" s="1095"/>
      <c r="D84" s="1096"/>
      <c r="E84" s="1096"/>
    </row>
    <row r="85" spans="1:5" ht="15.95" customHeight="1">
      <c r="A85" s="1093"/>
      <c r="B85" s="1094"/>
      <c r="C85" s="1095"/>
      <c r="D85" s="1096"/>
      <c r="E85" s="1096"/>
    </row>
    <row r="86" spans="1:5" ht="15.95" customHeight="1">
      <c r="A86" s="1093"/>
      <c r="B86" s="1094"/>
      <c r="C86" s="1095"/>
      <c r="D86" s="1096"/>
      <c r="E86" s="1096"/>
    </row>
    <row r="87" spans="1:5" ht="15.95" customHeight="1">
      <c r="A87" s="1093"/>
      <c r="B87" s="1094"/>
      <c r="C87" s="1095"/>
      <c r="D87" s="1096"/>
      <c r="E87" s="1096"/>
    </row>
    <row r="88" spans="1:5" ht="15.95" customHeight="1">
      <c r="A88" s="1093"/>
      <c r="B88" s="1094"/>
      <c r="C88" s="1095"/>
      <c r="D88" s="1096"/>
      <c r="E88" s="1096"/>
    </row>
    <row r="89" spans="1:5" ht="15.95" customHeight="1">
      <c r="A89" s="1093"/>
      <c r="B89" s="1094"/>
      <c r="C89" s="1095"/>
      <c r="D89" s="1096"/>
      <c r="E89" s="1096"/>
    </row>
    <row r="90" spans="1:5" ht="15.95" customHeight="1">
      <c r="A90" s="1093"/>
      <c r="B90" s="1094"/>
      <c r="C90" s="1095"/>
      <c r="D90" s="1096"/>
      <c r="E90" s="1096"/>
    </row>
    <row r="91" spans="1:5" ht="15.95" customHeight="1">
      <c r="A91" s="1093"/>
      <c r="B91" s="1094"/>
      <c r="C91" s="1095"/>
      <c r="D91" s="1096"/>
      <c r="E91" s="1096"/>
    </row>
    <row r="92" spans="1:5" ht="15.95" customHeight="1">
      <c r="A92" s="1093"/>
      <c r="B92" s="1094"/>
      <c r="C92" s="1095"/>
      <c r="D92" s="1096"/>
      <c r="E92" s="1096"/>
    </row>
    <row r="93" spans="1:5" ht="15.95" customHeight="1">
      <c r="A93" s="1093"/>
      <c r="B93" s="1094"/>
      <c r="C93" s="1095"/>
      <c r="D93" s="1096"/>
      <c r="E93" s="1096"/>
    </row>
    <row r="94" spans="1:5" ht="15.95" customHeight="1">
      <c r="A94" s="1093"/>
      <c r="B94" s="1094"/>
      <c r="C94" s="1095"/>
      <c r="D94" s="1096"/>
      <c r="E94" s="1096"/>
    </row>
    <row r="95" spans="1:5" ht="15.95" customHeight="1">
      <c r="A95" s="1093"/>
      <c r="B95" s="1094"/>
      <c r="C95" s="1095"/>
      <c r="D95" s="1096"/>
      <c r="E95" s="1096"/>
    </row>
    <row r="96" spans="1:5" ht="15.95" customHeight="1">
      <c r="A96" s="1093"/>
      <c r="B96" s="1094"/>
      <c r="C96" s="1095"/>
      <c r="D96" s="1096"/>
      <c r="E96" s="1096"/>
    </row>
    <row r="97" spans="1:5" ht="15.95" customHeight="1">
      <c r="A97" s="1093"/>
      <c r="B97" s="1094"/>
      <c r="C97" s="1095"/>
      <c r="D97" s="1096"/>
      <c r="E97" s="1096"/>
    </row>
    <row r="98" spans="1:5" ht="15.95" customHeight="1">
      <c r="A98" s="1093"/>
      <c r="B98" s="1094"/>
      <c r="C98" s="1095"/>
      <c r="D98" s="1096"/>
      <c r="E98" s="1096"/>
    </row>
    <row r="99" spans="1:5" ht="15.95" customHeight="1">
      <c r="A99" s="1093"/>
      <c r="B99" s="1094"/>
      <c r="C99" s="1095"/>
      <c r="D99" s="1096"/>
      <c r="E99" s="1096"/>
    </row>
    <row r="100" spans="1:5" ht="15.95" customHeight="1">
      <c r="A100" s="1093"/>
      <c r="B100" s="1094"/>
      <c r="C100" s="1095"/>
      <c r="D100" s="1096"/>
      <c r="E100" s="1096"/>
    </row>
    <row r="101" spans="1:5" ht="15.95" customHeight="1">
      <c r="A101" s="1093"/>
      <c r="B101" s="1094"/>
      <c r="C101" s="1095"/>
      <c r="D101" s="1096"/>
      <c r="E101" s="1096"/>
    </row>
    <row r="102" spans="1:5" ht="15.95" customHeight="1">
      <c r="A102" s="1093"/>
      <c r="B102" s="1094"/>
      <c r="C102" s="1095"/>
      <c r="D102" s="1096"/>
      <c r="E102" s="1096"/>
    </row>
    <row r="103" spans="1:5" ht="15.95" customHeight="1">
      <c r="A103" s="1093"/>
      <c r="B103" s="1094"/>
      <c r="C103" s="1095"/>
      <c r="D103" s="1096"/>
      <c r="E103" s="1096"/>
    </row>
    <row r="104" spans="1:5" ht="15.95" customHeight="1">
      <c r="A104" s="1093"/>
      <c r="B104" s="1094"/>
      <c r="C104" s="1095"/>
      <c r="D104" s="1096"/>
      <c r="E104" s="1096"/>
    </row>
    <row r="105" spans="1:5" ht="15.95" customHeight="1">
      <c r="A105" s="1093"/>
      <c r="B105" s="1094"/>
      <c r="C105" s="1095"/>
      <c r="D105" s="1096"/>
      <c r="E105" s="1096"/>
    </row>
    <row r="106" spans="1:5" ht="15.95" customHeight="1">
      <c r="A106" s="1093"/>
      <c r="B106" s="1094"/>
      <c r="C106" s="1095"/>
      <c r="D106" s="1096"/>
      <c r="E106" s="1096"/>
    </row>
    <row r="107" spans="1:5" ht="15.95" customHeight="1">
      <c r="A107" s="1093"/>
      <c r="B107" s="1094"/>
      <c r="C107" s="1095"/>
      <c r="D107" s="1096"/>
      <c r="E107" s="1096"/>
    </row>
    <row r="108" spans="1:5" ht="15.95" customHeight="1">
      <c r="A108" s="1093"/>
      <c r="B108" s="1094"/>
      <c r="C108" s="1095"/>
      <c r="D108" s="1096"/>
      <c r="E108" s="1096"/>
    </row>
    <row r="109" spans="1:5" ht="15.95" customHeight="1">
      <c r="A109" s="1093"/>
      <c r="B109" s="1094"/>
      <c r="C109" s="1095"/>
      <c r="D109" s="1096"/>
      <c r="E109" s="1096"/>
    </row>
    <row r="110" spans="1:5" ht="15.95" customHeight="1">
      <c r="A110" s="1093"/>
      <c r="B110" s="1094"/>
      <c r="C110" s="1095"/>
      <c r="D110" s="1096"/>
      <c r="E110" s="1096"/>
    </row>
    <row r="111" spans="1:5" ht="15.95" customHeight="1">
      <c r="A111" s="1093"/>
      <c r="B111" s="1094"/>
      <c r="C111" s="1095"/>
      <c r="D111" s="1096"/>
      <c r="E111" s="1096"/>
    </row>
    <row r="112" spans="1:5" ht="15.95" customHeight="1">
      <c r="A112" s="1093"/>
      <c r="B112" s="1094"/>
      <c r="C112" s="1095"/>
      <c r="D112" s="1096"/>
      <c r="E112" s="1096"/>
    </row>
    <row r="113" spans="1:5" ht="15.95" customHeight="1">
      <c r="A113" s="1093"/>
      <c r="B113" s="1094"/>
      <c r="C113" s="1095"/>
      <c r="D113" s="1096"/>
      <c r="E113" s="1096"/>
    </row>
    <row r="114" spans="1:5" ht="15.95" customHeight="1">
      <c r="A114" s="1093"/>
      <c r="B114" s="1094"/>
      <c r="C114" s="1095"/>
      <c r="D114" s="1096"/>
      <c r="E114" s="1096"/>
    </row>
    <row r="115" spans="1:5" ht="15.95" customHeight="1">
      <c r="A115" s="1093"/>
      <c r="B115" s="1094"/>
      <c r="C115" s="1095"/>
      <c r="D115" s="1096"/>
      <c r="E115" s="1096"/>
    </row>
    <row r="116" spans="1:5" ht="15.95" customHeight="1">
      <c r="A116" s="1093"/>
      <c r="B116" s="1094"/>
      <c r="C116" s="1095"/>
      <c r="D116" s="1096"/>
      <c r="E116" s="1096"/>
    </row>
    <row r="117" spans="1:5" ht="15.95" customHeight="1">
      <c r="A117" s="1093"/>
      <c r="B117" s="1094"/>
      <c r="C117" s="1095"/>
      <c r="D117" s="1096"/>
      <c r="E117" s="1096"/>
    </row>
    <row r="118" spans="1:5" ht="15.95" customHeight="1">
      <c r="A118" s="1093"/>
      <c r="B118" s="1094"/>
      <c r="C118" s="1095"/>
      <c r="D118" s="1096"/>
      <c r="E118" s="1096"/>
    </row>
    <row r="119" spans="1:5" ht="15.95" customHeight="1">
      <c r="A119" s="1093"/>
      <c r="B119" s="1094"/>
      <c r="C119" s="1095"/>
      <c r="D119" s="1096"/>
      <c r="E119" s="1096"/>
    </row>
    <row r="120" spans="1:5" ht="15.95" customHeight="1">
      <c r="A120" s="1093"/>
      <c r="B120" s="1094"/>
      <c r="C120" s="1095"/>
      <c r="D120" s="1096"/>
      <c r="E120" s="1096"/>
    </row>
    <row r="121" spans="1:5" ht="15.95" customHeight="1">
      <c r="A121" s="1093"/>
      <c r="B121" s="1094"/>
      <c r="C121" s="1095"/>
      <c r="D121" s="1096"/>
      <c r="E121" s="1096"/>
    </row>
    <row r="122" spans="1:5" ht="15.95" customHeight="1">
      <c r="A122" s="1093"/>
      <c r="B122" s="1094"/>
      <c r="C122" s="1095"/>
      <c r="D122" s="1096"/>
      <c r="E122" s="1096"/>
    </row>
    <row r="123" spans="1:5" ht="15.95" customHeight="1">
      <c r="A123" s="1093"/>
      <c r="B123" s="1094"/>
      <c r="C123" s="1095"/>
      <c r="D123" s="1096"/>
      <c r="E123" s="1096"/>
    </row>
    <row r="124" spans="1:5" ht="15.95" customHeight="1">
      <c r="A124" s="1093"/>
      <c r="B124" s="1094"/>
      <c r="C124" s="1095"/>
      <c r="D124" s="1096"/>
      <c r="E124" s="1096"/>
    </row>
    <row r="125" spans="1:5" ht="15.95" customHeight="1">
      <c r="A125" s="1093"/>
      <c r="B125" s="1094"/>
      <c r="C125" s="1095"/>
      <c r="D125" s="1096"/>
      <c r="E125" s="1096"/>
    </row>
    <row r="126" spans="1:5" ht="15.95" customHeight="1">
      <c r="A126" s="1093"/>
      <c r="B126" s="1094"/>
      <c r="C126" s="1095"/>
      <c r="D126" s="1096"/>
      <c r="E126" s="1096"/>
    </row>
    <row r="127" spans="1:5" ht="15.95" customHeight="1">
      <c r="A127" s="1093"/>
      <c r="B127" s="1094"/>
      <c r="C127" s="1095"/>
      <c r="D127" s="1096"/>
      <c r="E127" s="1096"/>
    </row>
    <row r="128" spans="1:5" ht="15.95" customHeight="1">
      <c r="A128" s="1093"/>
      <c r="B128" s="1094"/>
      <c r="C128" s="1095"/>
      <c r="D128" s="1096"/>
      <c r="E128" s="1096"/>
    </row>
    <row r="129" spans="1:5" ht="15.95" customHeight="1">
      <c r="A129" s="1093"/>
      <c r="B129" s="1094"/>
      <c r="C129" s="1095"/>
      <c r="D129" s="1096"/>
      <c r="E129" s="1096"/>
    </row>
    <row r="130" spans="1:5" ht="15.95" customHeight="1">
      <c r="A130" s="1093"/>
      <c r="B130" s="1094"/>
      <c r="C130" s="1095"/>
      <c r="D130" s="1096"/>
      <c r="E130" s="1096"/>
    </row>
    <row r="131" spans="1:5" ht="15.95" customHeight="1">
      <c r="A131" s="1093"/>
      <c r="B131" s="1094"/>
      <c r="C131" s="1095"/>
      <c r="D131" s="1096"/>
      <c r="E131" s="1096"/>
    </row>
    <row r="132" spans="1:5" ht="15.95" customHeight="1">
      <c r="A132" s="1093"/>
      <c r="B132" s="1094"/>
      <c r="C132" s="1095"/>
      <c r="D132" s="1096"/>
      <c r="E132" s="1096"/>
    </row>
    <row r="133" spans="1:5" ht="15.95" customHeight="1">
      <c r="A133" s="1093"/>
      <c r="B133" s="1094"/>
      <c r="C133" s="1095"/>
      <c r="D133" s="1096"/>
      <c r="E133" s="1096"/>
    </row>
    <row r="134" spans="1:5" ht="15.95" customHeight="1">
      <c r="A134" s="1093"/>
      <c r="B134" s="1094"/>
      <c r="C134" s="1095"/>
      <c r="D134" s="1096"/>
      <c r="E134" s="1096"/>
    </row>
    <row r="135" spans="1:5" ht="15.95" customHeight="1">
      <c r="A135" s="1093"/>
      <c r="B135" s="1094"/>
      <c r="C135" s="1095"/>
      <c r="D135" s="1096"/>
      <c r="E135" s="1096"/>
    </row>
    <row r="136" spans="1:5" ht="15.95" customHeight="1">
      <c r="A136" s="1093"/>
      <c r="B136" s="1094"/>
      <c r="C136" s="1095"/>
      <c r="D136" s="1096"/>
      <c r="E136" s="1096"/>
    </row>
    <row r="137" spans="1:5" ht="15.95" customHeight="1">
      <c r="A137" s="1093"/>
      <c r="B137" s="1094"/>
      <c r="C137" s="1095"/>
      <c r="D137" s="1096"/>
      <c r="E137" s="1096"/>
    </row>
    <row r="138" spans="1:5" ht="15.95" customHeight="1">
      <c r="A138" s="1093"/>
      <c r="B138" s="1094"/>
      <c r="C138" s="1095"/>
      <c r="D138" s="1096"/>
      <c r="E138" s="1096"/>
    </row>
    <row r="139" spans="1:5" ht="15.95" customHeight="1">
      <c r="A139" s="1093"/>
      <c r="B139" s="1094"/>
      <c r="C139" s="1095"/>
      <c r="D139" s="1096"/>
      <c r="E139" s="1096"/>
    </row>
    <row r="140" spans="1:5" ht="15.95" customHeight="1">
      <c r="A140" s="1093"/>
      <c r="B140" s="1094"/>
      <c r="C140" s="1095"/>
      <c r="D140" s="1096"/>
      <c r="E140" s="1096"/>
    </row>
    <row r="141" spans="1:5" ht="15.95" customHeight="1">
      <c r="A141" s="1093"/>
      <c r="B141" s="1094"/>
      <c r="C141" s="1095"/>
      <c r="D141" s="1096"/>
      <c r="E141" s="1096"/>
    </row>
    <row r="142" spans="1:5" ht="15.95" customHeight="1">
      <c r="A142" s="1093"/>
      <c r="B142" s="1094"/>
      <c r="C142" s="1095"/>
      <c r="D142" s="1096"/>
      <c r="E142" s="1096"/>
    </row>
    <row r="143" spans="1:5" ht="15.95" customHeight="1">
      <c r="A143" s="1093"/>
      <c r="B143" s="1094"/>
      <c r="C143" s="1095"/>
      <c r="D143" s="1096"/>
      <c r="E143" s="1096"/>
    </row>
    <row r="144" spans="1:5" ht="15.95" customHeight="1">
      <c r="A144" s="1093"/>
      <c r="B144" s="1094"/>
      <c r="C144" s="1095"/>
      <c r="D144" s="1096"/>
      <c r="E144" s="1096"/>
    </row>
    <row r="145" spans="1:5" ht="15.95" customHeight="1">
      <c r="A145" s="1093"/>
      <c r="B145" s="1094"/>
      <c r="C145" s="1095"/>
      <c r="D145" s="1096"/>
      <c r="E145" s="1096"/>
    </row>
    <row r="146" spans="1:5" ht="15.95" customHeight="1">
      <c r="A146" s="1093"/>
      <c r="B146" s="1094"/>
      <c r="C146" s="1095"/>
      <c r="D146" s="1096"/>
      <c r="E146" s="1096"/>
    </row>
    <row r="147" spans="1:5" ht="15.95" customHeight="1">
      <c r="A147" s="1093"/>
      <c r="B147" s="1094"/>
      <c r="C147" s="1095"/>
      <c r="D147" s="1096"/>
      <c r="E147" s="1096"/>
    </row>
    <row r="148" spans="1:5" ht="15.95" customHeight="1">
      <c r="A148" s="1093"/>
      <c r="B148" s="1094"/>
      <c r="C148" s="1095"/>
      <c r="D148" s="1096"/>
      <c r="E148" s="1096"/>
    </row>
    <row r="149" spans="1:5" ht="15.95" customHeight="1">
      <c r="A149" s="1093"/>
      <c r="B149" s="1094"/>
      <c r="C149" s="1095"/>
      <c r="D149" s="1096"/>
      <c r="E149" s="1096"/>
    </row>
    <row r="150" spans="1:5" ht="15.95" customHeight="1">
      <c r="A150" s="1093"/>
      <c r="B150" s="1094"/>
      <c r="C150" s="1095"/>
      <c r="D150" s="1096"/>
      <c r="E150" s="1096"/>
    </row>
    <row r="151" spans="1:5" ht="15.95" customHeight="1">
      <c r="A151" s="1093"/>
      <c r="B151" s="1094"/>
      <c r="C151" s="1095"/>
      <c r="D151" s="1096"/>
      <c r="E151" s="1096"/>
    </row>
    <row r="152" spans="1:5" ht="15.95" customHeight="1">
      <c r="A152" s="1093"/>
      <c r="B152" s="1094"/>
      <c r="C152" s="1095"/>
      <c r="D152" s="1096"/>
      <c r="E152" s="1096"/>
    </row>
    <row r="153" spans="1:5" ht="15.95" customHeight="1">
      <c r="A153" s="1093"/>
      <c r="B153" s="1094"/>
      <c r="C153" s="1095"/>
      <c r="D153" s="1096"/>
      <c r="E153" s="1096"/>
    </row>
    <row r="154" spans="1:5" ht="15.95" customHeight="1">
      <c r="A154" s="1093"/>
      <c r="B154" s="1094"/>
      <c r="C154" s="1095"/>
      <c r="D154" s="1096"/>
      <c r="E154" s="1096"/>
    </row>
    <row r="155" spans="1:5" ht="15.95" customHeight="1">
      <c r="A155" s="1093"/>
      <c r="B155" s="1094"/>
      <c r="C155" s="1095"/>
      <c r="D155" s="1096"/>
      <c r="E155" s="1096"/>
    </row>
    <row r="156" spans="1:5" ht="15.95" customHeight="1">
      <c r="A156" s="1093"/>
      <c r="B156" s="1094"/>
      <c r="C156" s="1095"/>
      <c r="D156" s="1096"/>
      <c r="E156" s="1096"/>
    </row>
    <row r="157" spans="1:5" ht="15.95" customHeight="1">
      <c r="A157" s="1093"/>
      <c r="B157" s="1094"/>
      <c r="C157" s="1095"/>
      <c r="D157" s="1096"/>
      <c r="E157" s="1096"/>
    </row>
    <row r="158" spans="1:5" ht="15.95" customHeight="1">
      <c r="A158" s="1093"/>
      <c r="B158" s="1094"/>
      <c r="C158" s="1095"/>
      <c r="D158" s="1096"/>
      <c r="E158" s="1096"/>
    </row>
    <row r="159" spans="1:5" ht="15.95" customHeight="1">
      <c r="A159" s="1093"/>
      <c r="B159" s="1094"/>
      <c r="C159" s="1095"/>
      <c r="D159" s="1096"/>
      <c r="E159" s="1096"/>
    </row>
    <row r="160" spans="1:5" ht="15.95" customHeight="1">
      <c r="A160" s="1093"/>
      <c r="B160" s="1094"/>
      <c r="C160" s="1095"/>
      <c r="D160" s="1096"/>
      <c r="E160" s="1096"/>
    </row>
    <row r="161" spans="1:5" ht="15.95" customHeight="1">
      <c r="A161" s="1093"/>
      <c r="B161" s="1094"/>
      <c r="C161" s="1095"/>
      <c r="D161" s="1096"/>
      <c r="E161" s="1096"/>
    </row>
    <row r="162" spans="1:5" ht="15.95" customHeight="1">
      <c r="A162" s="1093"/>
      <c r="B162" s="1094"/>
      <c r="C162" s="1095"/>
      <c r="D162" s="1096"/>
      <c r="E162" s="1096"/>
    </row>
    <row r="163" spans="1:5" ht="15.95" customHeight="1">
      <c r="A163" s="1093"/>
      <c r="B163" s="1094"/>
      <c r="C163" s="1095"/>
      <c r="D163" s="1096"/>
      <c r="E163" s="1096"/>
    </row>
    <row r="164" spans="1:5" ht="15.95" customHeight="1">
      <c r="A164" s="1093"/>
      <c r="B164" s="1094"/>
      <c r="C164" s="1095"/>
      <c r="D164" s="1096"/>
      <c r="E164" s="1096"/>
    </row>
    <row r="165" spans="1:5" ht="15.95" customHeight="1">
      <c r="A165" s="1093"/>
      <c r="B165" s="1094"/>
      <c r="C165" s="1095"/>
      <c r="D165" s="1096"/>
      <c r="E165" s="1096"/>
    </row>
    <row r="166" spans="1:5" ht="15.95" customHeight="1">
      <c r="A166" s="1093"/>
      <c r="B166" s="1094"/>
      <c r="C166" s="1095"/>
      <c r="D166" s="1096"/>
      <c r="E166" s="1096"/>
    </row>
    <row r="167" spans="1:5" ht="15.95" customHeight="1">
      <c r="A167" s="1093"/>
      <c r="B167" s="1094"/>
      <c r="C167" s="1095"/>
      <c r="D167" s="1096"/>
      <c r="E167" s="1096"/>
    </row>
    <row r="168" spans="1:5" ht="15.95" customHeight="1">
      <c r="A168" s="1093"/>
      <c r="B168" s="1094"/>
      <c r="C168" s="1095"/>
      <c r="D168" s="1096"/>
      <c r="E168" s="1096"/>
    </row>
    <row r="169" spans="1:5" ht="15.95" customHeight="1">
      <c r="A169" s="1093"/>
      <c r="B169" s="1094"/>
      <c r="C169" s="1095"/>
      <c r="D169" s="1096"/>
      <c r="E169" s="1096"/>
    </row>
    <row r="170" spans="1:5" ht="15.95" customHeight="1">
      <c r="A170" s="1093"/>
      <c r="B170" s="1094"/>
      <c r="C170" s="1095"/>
      <c r="D170" s="1096"/>
      <c r="E170" s="1096"/>
    </row>
    <row r="171" spans="1:5" ht="15.95" customHeight="1">
      <c r="A171" s="1093"/>
      <c r="B171" s="1094"/>
      <c r="C171" s="1095"/>
      <c r="D171" s="1096"/>
      <c r="E171" s="1096"/>
    </row>
    <row r="172" spans="1:5" ht="15.95" customHeight="1">
      <c r="A172" s="1093"/>
      <c r="B172" s="1094"/>
      <c r="C172" s="1095"/>
      <c r="D172" s="1096"/>
      <c r="E172" s="1096"/>
    </row>
    <row r="173" spans="1:5" ht="15.95" customHeight="1">
      <c r="A173" s="1093"/>
      <c r="B173" s="1094"/>
      <c r="C173" s="1095"/>
      <c r="D173" s="1096"/>
      <c r="E173" s="1096"/>
    </row>
    <row r="174" spans="1:5" ht="15.95" customHeight="1">
      <c r="A174" s="1093"/>
      <c r="B174" s="1094"/>
      <c r="C174" s="1095"/>
      <c r="D174" s="1096"/>
      <c r="E174" s="1096"/>
    </row>
    <row r="175" spans="1:5" ht="15.95" customHeight="1">
      <c r="A175" s="1093"/>
      <c r="B175" s="1094"/>
      <c r="C175" s="1095"/>
      <c r="D175" s="1096"/>
      <c r="E175" s="1096"/>
    </row>
    <row r="176" spans="1:5" ht="15.95" customHeight="1">
      <c r="A176" s="1093"/>
      <c r="B176" s="1094"/>
      <c r="C176" s="1095"/>
      <c r="D176" s="1096"/>
      <c r="E176" s="1096"/>
    </row>
    <row r="177" spans="1:5" ht="15.95" customHeight="1">
      <c r="A177" s="1093"/>
      <c r="B177" s="1094"/>
      <c r="C177" s="1095"/>
      <c r="D177" s="1096"/>
      <c r="E177" s="1096"/>
    </row>
    <row r="178" spans="1:5" ht="15.95" customHeight="1">
      <c r="A178" s="1093"/>
      <c r="B178" s="1094"/>
      <c r="C178" s="1095"/>
      <c r="D178" s="1096"/>
      <c r="E178" s="1096"/>
    </row>
    <row r="179" spans="1:5" ht="15.95" customHeight="1">
      <c r="A179" s="1093"/>
      <c r="B179" s="1094"/>
      <c r="C179" s="1095"/>
      <c r="D179" s="1096"/>
      <c r="E179" s="1096"/>
    </row>
    <row r="180" spans="1:5" ht="15.95" customHeight="1">
      <c r="A180" s="1093"/>
      <c r="B180" s="1094"/>
      <c r="C180" s="1095"/>
      <c r="D180" s="1096"/>
      <c r="E180" s="1096"/>
    </row>
    <row r="181" spans="1:5" ht="15.95" customHeight="1">
      <c r="A181" s="1093"/>
      <c r="B181" s="1094"/>
      <c r="C181" s="1095"/>
      <c r="D181" s="1096"/>
      <c r="E181" s="1096"/>
    </row>
    <row r="182" spans="1:5" ht="15.95" customHeight="1">
      <c r="A182" s="1093"/>
      <c r="B182" s="1094"/>
      <c r="C182" s="1095"/>
      <c r="D182" s="1096"/>
      <c r="E182" s="1096"/>
    </row>
    <row r="183" spans="1:5" ht="15.95" customHeight="1">
      <c r="A183" s="1093"/>
      <c r="B183" s="1094"/>
      <c r="C183" s="1095"/>
      <c r="D183" s="1096"/>
      <c r="E183" s="1096"/>
    </row>
    <row r="184" spans="1:5" ht="15.95" customHeight="1">
      <c r="A184" s="1093"/>
      <c r="B184" s="1094"/>
      <c r="C184" s="1095"/>
      <c r="D184" s="1096"/>
      <c r="E184" s="1096"/>
    </row>
    <row r="185" spans="1:5" ht="15.95" customHeight="1">
      <c r="A185" s="1093"/>
      <c r="B185" s="1094"/>
      <c r="C185" s="1095"/>
      <c r="D185" s="1096"/>
      <c r="E185" s="1096"/>
    </row>
    <row r="186" spans="1:5" ht="15.95" customHeight="1">
      <c r="A186" s="1093"/>
      <c r="B186" s="1094"/>
      <c r="C186" s="1095"/>
      <c r="D186" s="1096"/>
      <c r="E186" s="1096"/>
    </row>
    <row r="187" spans="1:5" ht="15.95" customHeight="1">
      <c r="A187" s="1093"/>
      <c r="B187" s="1094"/>
      <c r="C187" s="1095"/>
      <c r="D187" s="1096"/>
      <c r="E187" s="1096"/>
    </row>
    <row r="188" spans="1:5" ht="15.95" customHeight="1">
      <c r="A188" s="1093"/>
      <c r="B188" s="1094"/>
      <c r="C188" s="1095"/>
      <c r="D188" s="1096"/>
      <c r="E188" s="1096"/>
    </row>
    <row r="189" spans="1:5" ht="15.95" customHeight="1">
      <c r="A189" s="1093"/>
      <c r="B189" s="1094"/>
      <c r="C189" s="1095"/>
      <c r="D189" s="1096"/>
      <c r="E189" s="1096"/>
    </row>
    <row r="190" spans="1:5" ht="15.95" customHeight="1">
      <c r="A190" s="1093"/>
      <c r="B190" s="1094"/>
      <c r="C190" s="1095"/>
      <c r="D190" s="1096"/>
      <c r="E190" s="1096"/>
    </row>
    <row r="191" spans="1:5" ht="15.95" customHeight="1">
      <c r="A191" s="1093"/>
      <c r="B191" s="1094"/>
      <c r="C191" s="1095"/>
      <c r="D191" s="1096"/>
      <c r="E191" s="1096"/>
    </row>
    <row r="192" spans="1:5" ht="15.95" customHeight="1">
      <c r="A192" s="1093"/>
      <c r="B192" s="1094"/>
      <c r="C192" s="1095"/>
      <c r="D192" s="1096"/>
      <c r="E192" s="1096"/>
    </row>
    <row r="193" spans="1:5" ht="15.95" customHeight="1">
      <c r="A193" s="1093"/>
      <c r="B193" s="1094"/>
      <c r="C193" s="1095"/>
      <c r="D193" s="1096"/>
      <c r="E193" s="1096"/>
    </row>
    <row r="194" spans="1:5" ht="15.95" customHeight="1">
      <c r="A194" s="1093"/>
      <c r="B194" s="1094"/>
      <c r="C194" s="1095"/>
      <c r="D194" s="1096"/>
      <c r="E194" s="1096"/>
    </row>
    <row r="195" spans="1:5" ht="15.95" customHeight="1">
      <c r="A195" s="1093"/>
      <c r="B195" s="1094"/>
      <c r="C195" s="1095"/>
      <c r="D195" s="1096"/>
      <c r="E195" s="1096"/>
    </row>
    <row r="196" spans="1:5" ht="15.95" customHeight="1">
      <c r="A196" s="1093"/>
      <c r="B196" s="1094"/>
      <c r="C196" s="1095"/>
      <c r="D196" s="1096"/>
      <c r="E196" s="1096"/>
    </row>
    <row r="197" spans="1:5" ht="15.95" customHeight="1">
      <c r="A197" s="1093"/>
      <c r="B197" s="1094"/>
      <c r="C197" s="1095"/>
      <c r="D197" s="1096"/>
      <c r="E197" s="1096"/>
    </row>
    <row r="198" spans="1:5" ht="15.95" customHeight="1">
      <c r="A198" s="1093"/>
      <c r="B198" s="1094"/>
      <c r="C198" s="1095"/>
      <c r="D198" s="1096"/>
      <c r="E198" s="1096"/>
    </row>
    <row r="199" spans="1:5" ht="15.95" customHeight="1">
      <c r="A199" s="1093"/>
      <c r="B199" s="1094"/>
      <c r="C199" s="1095"/>
      <c r="D199" s="1096"/>
      <c r="E199" s="1096"/>
    </row>
    <row r="200" spans="1:5" ht="15.95" customHeight="1">
      <c r="A200" s="1093"/>
      <c r="B200" s="1094"/>
      <c r="C200" s="1095"/>
      <c r="D200" s="1096"/>
      <c r="E200" s="1096"/>
    </row>
    <row r="201" spans="1:5" ht="15.95" customHeight="1">
      <c r="A201" s="1093"/>
      <c r="B201" s="1094"/>
      <c r="C201" s="1095"/>
      <c r="D201" s="1096"/>
      <c r="E201" s="1096"/>
    </row>
    <row r="202" spans="1:5" ht="15.95" customHeight="1">
      <c r="A202" s="1093"/>
      <c r="B202" s="1094"/>
      <c r="C202" s="1095"/>
      <c r="D202" s="1096"/>
      <c r="E202" s="1096"/>
    </row>
    <row r="203" spans="1:5" ht="15.95" customHeight="1">
      <c r="A203" s="1093"/>
      <c r="B203" s="1094"/>
      <c r="C203" s="1095"/>
      <c r="D203" s="1096"/>
      <c r="E203" s="1096"/>
    </row>
    <row r="204" spans="1:5" ht="15.95" customHeight="1">
      <c r="A204" s="1093"/>
      <c r="B204" s="1094"/>
      <c r="C204" s="1095"/>
      <c r="D204" s="1096"/>
      <c r="E204" s="1096"/>
    </row>
    <row r="205" spans="1:5" ht="15.95" customHeight="1">
      <c r="A205" s="1093"/>
      <c r="B205" s="1094"/>
      <c r="C205" s="1095"/>
      <c r="D205" s="1096"/>
      <c r="E205" s="1096"/>
    </row>
    <row r="206" spans="1:5" ht="15.95" customHeight="1">
      <c r="A206" s="1093"/>
      <c r="B206" s="1094"/>
      <c r="C206" s="1095"/>
      <c r="D206" s="1096"/>
      <c r="E206" s="1096"/>
    </row>
    <row r="207" spans="1:5" ht="15.95" customHeight="1">
      <c r="A207" s="1093"/>
      <c r="B207" s="1094"/>
      <c r="C207" s="1095"/>
      <c r="D207" s="1096"/>
      <c r="E207" s="1096"/>
    </row>
    <row r="208" spans="1:5" ht="15.95" customHeight="1">
      <c r="A208" s="1093"/>
      <c r="B208" s="1094"/>
      <c r="C208" s="1095"/>
      <c r="D208" s="1096"/>
      <c r="E208" s="1096"/>
    </row>
    <row r="209" spans="1:5" ht="15.95" customHeight="1">
      <c r="A209" s="1093"/>
      <c r="B209" s="1094"/>
      <c r="C209" s="1095"/>
      <c r="D209" s="1096"/>
      <c r="E209" s="1096"/>
    </row>
    <row r="210" spans="1:5" ht="15.95" customHeight="1">
      <c r="A210" s="1093"/>
      <c r="B210" s="1094"/>
      <c r="C210" s="1095"/>
      <c r="D210" s="1096"/>
      <c r="E210" s="1096"/>
    </row>
    <row r="211" spans="1:5" ht="15.95" customHeight="1">
      <c r="A211" s="1093"/>
      <c r="B211" s="1094"/>
      <c r="C211" s="1095"/>
      <c r="D211" s="1096"/>
      <c r="E211" s="1096"/>
    </row>
    <row r="212" spans="1:5" ht="15.95" customHeight="1">
      <c r="A212" s="1093"/>
      <c r="B212" s="1094"/>
      <c r="C212" s="1095"/>
      <c r="D212" s="1096"/>
      <c r="E212" s="1096"/>
    </row>
    <row r="213" spans="1:5" ht="15.95" customHeight="1">
      <c r="A213" s="1093"/>
      <c r="B213" s="1094"/>
      <c r="C213" s="1095"/>
      <c r="D213" s="1096"/>
      <c r="E213" s="1096"/>
    </row>
    <row r="214" spans="1:5" ht="15.95" customHeight="1">
      <c r="A214" s="1093"/>
      <c r="B214" s="1094"/>
      <c r="C214" s="1095"/>
      <c r="D214" s="1096"/>
      <c r="E214" s="1096"/>
    </row>
    <row r="215" spans="1:5" ht="15.95" customHeight="1">
      <c r="A215" s="1093"/>
      <c r="B215" s="1094"/>
      <c r="C215" s="1095"/>
      <c r="D215" s="1096"/>
      <c r="E215" s="1096"/>
    </row>
    <row r="216" spans="1:5" ht="15.95" customHeight="1">
      <c r="A216" s="1093"/>
      <c r="B216" s="1094"/>
      <c r="C216" s="1095"/>
      <c r="D216" s="1096"/>
      <c r="E216" s="1096"/>
    </row>
    <row r="217" spans="1:5" ht="15.95" customHeight="1">
      <c r="A217" s="1093"/>
      <c r="B217" s="1094"/>
      <c r="C217" s="1095"/>
      <c r="D217" s="1096"/>
      <c r="E217" s="1096"/>
    </row>
    <row r="218" spans="1:5" ht="15.95" customHeight="1">
      <c r="A218" s="1093"/>
      <c r="B218" s="1094"/>
      <c r="C218" s="1095"/>
      <c r="D218" s="1096"/>
      <c r="E218" s="1096"/>
    </row>
    <row r="219" spans="1:5" ht="15.95" customHeight="1">
      <c r="A219" s="1093"/>
      <c r="B219" s="1094"/>
      <c r="C219" s="1095"/>
      <c r="D219" s="1096"/>
      <c r="E219" s="1096"/>
    </row>
    <row r="220" spans="1:5" ht="15.95" customHeight="1">
      <c r="A220" s="1093"/>
      <c r="B220" s="1094"/>
      <c r="C220" s="1095"/>
      <c r="D220" s="1096"/>
      <c r="E220" s="1096"/>
    </row>
    <row r="221" spans="1:5" ht="15.95" customHeight="1">
      <c r="A221" s="1093"/>
      <c r="B221" s="1094"/>
      <c r="C221" s="1095"/>
      <c r="D221" s="1096"/>
      <c r="E221" s="1096"/>
    </row>
    <row r="222" spans="1:5" ht="15.95" customHeight="1">
      <c r="A222" s="1093"/>
      <c r="B222" s="1094"/>
      <c r="C222" s="1095"/>
      <c r="D222" s="1096"/>
      <c r="E222" s="1096"/>
    </row>
    <row r="223" spans="1:5" ht="15.95" customHeight="1">
      <c r="A223" s="1093"/>
      <c r="B223" s="1094"/>
      <c r="C223" s="1095"/>
      <c r="D223" s="1096"/>
      <c r="E223" s="1096"/>
    </row>
    <row r="224" spans="1:5" ht="15.95" customHeight="1">
      <c r="A224" s="1093"/>
      <c r="B224" s="1094"/>
      <c r="C224" s="1095"/>
      <c r="D224" s="1096"/>
      <c r="E224" s="1096"/>
    </row>
    <row r="225" spans="1:5" ht="15.95" customHeight="1">
      <c r="A225" s="1093"/>
      <c r="B225" s="1094"/>
      <c r="C225" s="1095"/>
      <c r="D225" s="1096"/>
      <c r="E225" s="1096"/>
    </row>
    <row r="226" spans="1:5" ht="15.95" customHeight="1">
      <c r="A226" s="1093"/>
      <c r="B226" s="1094"/>
      <c r="C226" s="1095"/>
      <c r="D226" s="1096"/>
      <c r="E226" s="1096"/>
    </row>
    <row r="227" spans="1:5" ht="15.95" customHeight="1">
      <c r="A227" s="1093"/>
      <c r="B227" s="1094"/>
      <c r="C227" s="1095"/>
      <c r="D227" s="1096"/>
      <c r="E227" s="1096"/>
    </row>
    <row r="228" spans="1:5" ht="15.95" customHeight="1">
      <c r="A228" s="1093"/>
      <c r="B228" s="1094"/>
      <c r="C228" s="1095"/>
      <c r="D228" s="1096"/>
      <c r="E228" s="1096"/>
    </row>
    <row r="229" spans="1:5" ht="15.95" customHeight="1">
      <c r="A229" s="1093"/>
      <c r="B229" s="1094"/>
      <c r="C229" s="1095"/>
      <c r="D229" s="1096"/>
      <c r="E229" s="1096"/>
    </row>
    <row r="230" spans="1:5" ht="15.95" customHeight="1">
      <c r="A230" s="1093"/>
      <c r="B230" s="1094"/>
      <c r="C230" s="1095"/>
      <c r="D230" s="1096"/>
      <c r="E230" s="1096"/>
    </row>
    <row r="231" spans="1:5" ht="15.95" customHeight="1">
      <c r="A231" s="1093"/>
      <c r="B231" s="1094"/>
      <c r="C231" s="1095"/>
      <c r="D231" s="1096"/>
      <c r="E231" s="1096"/>
    </row>
    <row r="232" spans="1:5" ht="15.95" customHeight="1">
      <c r="A232" s="1093"/>
      <c r="B232" s="1094"/>
      <c r="C232" s="1095"/>
      <c r="D232" s="1096"/>
      <c r="E232" s="1096"/>
    </row>
    <row r="233" spans="1:5" ht="15.95" customHeight="1">
      <c r="A233" s="1093"/>
      <c r="B233" s="1094"/>
      <c r="C233" s="1095"/>
      <c r="D233" s="1096"/>
      <c r="E233" s="1096"/>
    </row>
    <row r="234" spans="1:5" ht="15.95" customHeight="1">
      <c r="A234" s="1093"/>
      <c r="B234" s="1094"/>
      <c r="C234" s="1095"/>
      <c r="D234" s="1096"/>
      <c r="E234" s="1096"/>
    </row>
    <row r="235" spans="1:5" ht="15.95" customHeight="1">
      <c r="A235" s="1093"/>
      <c r="B235" s="1094"/>
      <c r="C235" s="1095"/>
      <c r="D235" s="1096"/>
      <c r="E235" s="1096"/>
    </row>
    <row r="236" spans="1:5" ht="15.95" customHeight="1">
      <c r="A236" s="1093"/>
      <c r="B236" s="1094"/>
      <c r="C236" s="1095"/>
      <c r="D236" s="1096"/>
      <c r="E236" s="1096"/>
    </row>
    <row r="237" spans="1:5" ht="15.95" customHeight="1">
      <c r="A237" s="1093"/>
      <c r="B237" s="1094"/>
      <c r="C237" s="1095"/>
      <c r="D237" s="1096"/>
      <c r="E237" s="1096"/>
    </row>
    <row r="238" spans="1:5" ht="15.95" customHeight="1">
      <c r="A238" s="1093"/>
      <c r="B238" s="1094"/>
      <c r="C238" s="1095"/>
      <c r="D238" s="1096"/>
      <c r="E238" s="1096"/>
    </row>
    <row r="239" spans="1:5" ht="15.95" customHeight="1">
      <c r="A239" s="1093"/>
      <c r="B239" s="1094"/>
      <c r="C239" s="1095"/>
      <c r="D239" s="1096"/>
      <c r="E239" s="1096"/>
    </row>
    <row r="240" spans="1:5" ht="15.95" customHeight="1">
      <c r="A240" s="1093"/>
      <c r="B240" s="1094"/>
      <c r="C240" s="1095"/>
      <c r="D240" s="1096"/>
      <c r="E240" s="1096"/>
    </row>
    <row r="241" spans="1:5" ht="15.95" customHeight="1">
      <c r="A241" s="1093"/>
      <c r="B241" s="1094"/>
      <c r="C241" s="1095"/>
      <c r="D241" s="1096"/>
      <c r="E241" s="1096"/>
    </row>
    <row r="242" spans="1:5" ht="15.95" customHeight="1">
      <c r="A242" s="1093"/>
      <c r="B242" s="1094"/>
      <c r="C242" s="1095"/>
      <c r="D242" s="1096"/>
      <c r="E242" s="1096"/>
    </row>
    <row r="243" spans="1:5" ht="15.95" customHeight="1">
      <c r="A243" s="1093"/>
      <c r="B243" s="1094"/>
      <c r="C243" s="1095"/>
      <c r="D243" s="1096"/>
      <c r="E243" s="1096"/>
    </row>
    <row r="244" spans="1:5" ht="15.95" customHeight="1">
      <c r="A244" s="1093"/>
      <c r="B244" s="1094"/>
      <c r="C244" s="1095"/>
      <c r="D244" s="1096"/>
      <c r="E244" s="1096"/>
    </row>
    <row r="245" spans="1:5" ht="15.95" customHeight="1">
      <c r="A245" s="1093"/>
      <c r="B245" s="1094"/>
      <c r="C245" s="1095"/>
      <c r="D245" s="1096"/>
      <c r="E245" s="1096"/>
    </row>
    <row r="246" spans="1:5" ht="15.95" customHeight="1">
      <c r="A246" s="1093"/>
      <c r="B246" s="1094"/>
      <c r="C246" s="1095"/>
      <c r="D246" s="1096"/>
      <c r="E246" s="1096"/>
    </row>
    <row r="247" spans="1:5" ht="15.95" customHeight="1">
      <c r="A247" s="1093"/>
      <c r="B247" s="1094"/>
      <c r="C247" s="1095"/>
      <c r="D247" s="1096"/>
      <c r="E247" s="1096"/>
    </row>
    <row r="248" spans="1:5" ht="15.95" customHeight="1">
      <c r="A248" s="1093"/>
      <c r="B248" s="1094"/>
      <c r="C248" s="1095"/>
      <c r="D248" s="1096"/>
      <c r="E248" s="1096"/>
    </row>
    <row r="249" spans="1:5" ht="15.95" customHeight="1">
      <c r="A249" s="1093"/>
      <c r="B249" s="1094"/>
      <c r="C249" s="1095"/>
      <c r="D249" s="1096"/>
      <c r="E249" s="1096"/>
    </row>
    <row r="250" spans="1:5" ht="15.95" customHeight="1">
      <c r="A250" s="1093"/>
      <c r="B250" s="1094"/>
      <c r="C250" s="1095"/>
      <c r="D250" s="1096"/>
      <c r="E250" s="1096"/>
    </row>
    <row r="251" spans="1:5" ht="15.95" customHeight="1">
      <c r="A251" s="1093"/>
      <c r="B251" s="1094"/>
      <c r="C251" s="1095"/>
      <c r="D251" s="1096"/>
      <c r="E251" s="1096"/>
    </row>
    <row r="252" spans="1:5" ht="15.95" customHeight="1">
      <c r="A252" s="1093"/>
      <c r="B252" s="1094"/>
      <c r="C252" s="1095"/>
      <c r="D252" s="1096"/>
      <c r="E252" s="1096"/>
    </row>
    <row r="253" spans="1:5" ht="15.95" customHeight="1">
      <c r="A253" s="1093"/>
      <c r="B253" s="1094"/>
      <c r="C253" s="1095"/>
      <c r="D253" s="1096"/>
      <c r="E253" s="1096"/>
    </row>
    <row r="254" spans="1:5" ht="15.95" customHeight="1">
      <c r="A254" s="1093"/>
      <c r="B254" s="1094"/>
      <c r="C254" s="1095"/>
      <c r="D254" s="1096"/>
      <c r="E254" s="1096"/>
    </row>
    <row r="255" spans="1:5" ht="15.95" customHeight="1">
      <c r="A255" s="1093"/>
      <c r="B255" s="1094"/>
      <c r="C255" s="1095"/>
      <c r="D255" s="1096"/>
      <c r="E255" s="1096"/>
    </row>
    <row r="256" spans="1:5" ht="15.95" customHeight="1">
      <c r="A256" s="1093"/>
      <c r="B256" s="1094"/>
      <c r="C256" s="1095"/>
      <c r="D256" s="1096"/>
      <c r="E256" s="1096"/>
    </row>
    <row r="257" spans="1:5" ht="15.95" customHeight="1">
      <c r="A257" s="1093"/>
      <c r="B257" s="1094"/>
      <c r="C257" s="1095"/>
      <c r="D257" s="1096"/>
      <c r="E257" s="1096"/>
    </row>
    <row r="258" spans="1:5" ht="15.95" customHeight="1">
      <c r="A258" s="1093"/>
      <c r="B258" s="1094"/>
      <c r="C258" s="1095"/>
      <c r="D258" s="1096"/>
      <c r="E258" s="1096"/>
    </row>
    <row r="259" spans="1:5" ht="15.95" customHeight="1">
      <c r="A259" s="1093"/>
      <c r="B259" s="1094"/>
      <c r="C259" s="1095"/>
      <c r="D259" s="1096"/>
      <c r="E259" s="1096"/>
    </row>
    <row r="260" spans="1:5" ht="15.95" customHeight="1">
      <c r="A260" s="1093"/>
      <c r="B260" s="1094"/>
      <c r="C260" s="1095"/>
      <c r="D260" s="1096"/>
      <c r="E260" s="1096"/>
    </row>
    <row r="261" spans="1:5" ht="15.95" customHeight="1">
      <c r="A261" s="1093"/>
      <c r="B261" s="1094"/>
      <c r="C261" s="1095"/>
      <c r="D261" s="1096"/>
      <c r="E261" s="1096"/>
    </row>
    <row r="262" spans="1:5" ht="15.95" customHeight="1">
      <c r="A262" s="1093"/>
      <c r="B262" s="1094"/>
      <c r="C262" s="1095"/>
      <c r="D262" s="1096"/>
      <c r="E262" s="1096"/>
    </row>
    <row r="263" spans="1:5" ht="15.95" customHeight="1">
      <c r="A263" s="1093"/>
      <c r="B263" s="1094"/>
      <c r="C263" s="1095"/>
      <c r="D263" s="1096"/>
      <c r="E263" s="1096"/>
    </row>
    <row r="264" spans="1:5" ht="15.95" customHeight="1">
      <c r="A264" s="1093"/>
      <c r="B264" s="1094"/>
      <c r="C264" s="1095"/>
      <c r="D264" s="1096"/>
      <c r="E264" s="1096"/>
    </row>
    <row r="265" spans="1:5" ht="15.95" customHeight="1">
      <c r="A265" s="1093"/>
      <c r="B265" s="1094"/>
      <c r="C265" s="1095"/>
      <c r="D265" s="1096"/>
      <c r="E265" s="1096"/>
    </row>
    <row r="266" spans="1:5" ht="15.95" customHeight="1">
      <c r="A266" s="1093"/>
      <c r="B266" s="1094"/>
      <c r="C266" s="1095"/>
      <c r="D266" s="1096"/>
      <c r="E266" s="1096"/>
    </row>
    <row r="267" spans="1:5" ht="15.95" customHeight="1">
      <c r="A267" s="1093"/>
      <c r="B267" s="1094"/>
      <c r="C267" s="1095"/>
      <c r="D267" s="1096"/>
      <c r="E267" s="1096"/>
    </row>
    <row r="268" spans="1:5" ht="15.95" customHeight="1">
      <c r="A268" s="1093"/>
      <c r="B268" s="1094"/>
      <c r="C268" s="1095"/>
      <c r="D268" s="1096"/>
      <c r="E268" s="1096"/>
    </row>
    <row r="269" spans="1:5" ht="15.95" customHeight="1">
      <c r="A269" s="1093"/>
      <c r="B269" s="1094"/>
      <c r="C269" s="1095"/>
      <c r="D269" s="1096"/>
      <c r="E269" s="1096"/>
    </row>
    <row r="270" spans="1:5" ht="15.95" customHeight="1">
      <c r="A270" s="1093"/>
      <c r="B270" s="1094"/>
      <c r="C270" s="1095"/>
      <c r="D270" s="1096"/>
      <c r="E270" s="1096"/>
    </row>
    <row r="271" spans="1:5" ht="15.95" customHeight="1">
      <c r="A271" s="1093"/>
      <c r="B271" s="1094"/>
      <c r="C271" s="1095"/>
      <c r="D271" s="1096"/>
      <c r="E271" s="1096"/>
    </row>
    <row r="272" spans="1:5" ht="15.95" customHeight="1">
      <c r="A272" s="1093"/>
      <c r="B272" s="1094"/>
      <c r="C272" s="1095"/>
      <c r="D272" s="1096"/>
      <c r="E272" s="1096"/>
    </row>
    <row r="273" spans="1:5" ht="15.95" customHeight="1">
      <c r="A273" s="1093"/>
      <c r="B273" s="1094"/>
      <c r="C273" s="1095"/>
      <c r="D273" s="1096"/>
      <c r="E273" s="1096"/>
    </row>
    <row r="274" spans="1:5" ht="15.95" customHeight="1">
      <c r="A274" s="1093"/>
      <c r="B274" s="1094"/>
      <c r="C274" s="1095"/>
      <c r="D274" s="1096"/>
      <c r="E274" s="1096"/>
    </row>
    <row r="275" spans="1:5" ht="15.95" customHeight="1">
      <c r="A275" s="1093"/>
      <c r="B275" s="1094"/>
      <c r="C275" s="1095"/>
      <c r="D275" s="1096"/>
      <c r="E275" s="1096"/>
    </row>
    <row r="276" spans="1:5" ht="15.95" customHeight="1">
      <c r="A276" s="1093"/>
      <c r="B276" s="1094"/>
      <c r="C276" s="1095"/>
      <c r="D276" s="1096"/>
      <c r="E276" s="1096"/>
    </row>
    <row r="277" spans="1:5" ht="15.95" customHeight="1">
      <c r="A277" s="1093"/>
      <c r="B277" s="1094"/>
      <c r="C277" s="1095"/>
      <c r="D277" s="1096"/>
      <c r="E277" s="1096"/>
    </row>
    <row r="278" spans="1:5" ht="15.95" customHeight="1">
      <c r="A278" s="1093"/>
      <c r="B278" s="1094"/>
      <c r="C278" s="1095"/>
      <c r="D278" s="1096"/>
      <c r="E278" s="1096"/>
    </row>
    <row r="279" spans="1:5" ht="15.95" customHeight="1">
      <c r="A279" s="1093"/>
      <c r="B279" s="1094"/>
      <c r="C279" s="1095"/>
      <c r="D279" s="1096"/>
      <c r="E279" s="1096"/>
    </row>
    <row r="280" spans="1:5" ht="15.95" customHeight="1">
      <c r="A280" s="1093"/>
      <c r="B280" s="1094"/>
      <c r="C280" s="1095"/>
      <c r="D280" s="1096"/>
      <c r="E280" s="1096"/>
    </row>
    <row r="281" spans="1:5" ht="15.95" customHeight="1">
      <c r="A281" s="1093"/>
      <c r="B281" s="1094"/>
      <c r="C281" s="1095"/>
      <c r="D281" s="1096"/>
      <c r="E281" s="1096"/>
    </row>
    <row r="282" spans="1:5" ht="15.95" customHeight="1">
      <c r="A282" s="1093"/>
      <c r="B282" s="1094"/>
      <c r="C282" s="1095"/>
      <c r="D282" s="1096"/>
      <c r="E282" s="1096"/>
    </row>
    <row r="283" spans="1:5" ht="15.95" customHeight="1">
      <c r="A283" s="1093"/>
      <c r="B283" s="1094"/>
      <c r="C283" s="1095"/>
      <c r="D283" s="1096"/>
      <c r="E283" s="1096"/>
    </row>
    <row r="284" spans="1:5" ht="15.95" customHeight="1">
      <c r="A284" s="1093"/>
      <c r="B284" s="1094"/>
      <c r="C284" s="1095"/>
      <c r="D284" s="1096"/>
      <c r="E284" s="1096"/>
    </row>
    <row r="285" spans="1:5" ht="15.95" customHeight="1">
      <c r="A285" s="1093"/>
      <c r="B285" s="1094"/>
      <c r="C285" s="1095"/>
      <c r="D285" s="1096"/>
      <c r="E285" s="1096"/>
    </row>
    <row r="286" spans="1:5" ht="15.95" customHeight="1">
      <c r="A286" s="1093"/>
      <c r="B286" s="1094"/>
      <c r="C286" s="1095"/>
      <c r="D286" s="1096"/>
      <c r="E286" s="1096"/>
    </row>
    <row r="287" spans="1:5" ht="15.95" customHeight="1">
      <c r="A287" s="1093"/>
      <c r="B287" s="1094"/>
      <c r="C287" s="1095"/>
      <c r="D287" s="1096"/>
      <c r="E287" s="1096"/>
    </row>
    <row r="288" spans="1:5" ht="15.95" customHeight="1">
      <c r="A288" s="1093"/>
      <c r="B288" s="1094"/>
      <c r="C288" s="1095"/>
      <c r="D288" s="1096"/>
      <c r="E288" s="1096"/>
    </row>
    <row r="289" spans="1:5" ht="15.95" customHeight="1">
      <c r="A289" s="1093"/>
      <c r="B289" s="1094"/>
      <c r="C289" s="1095"/>
      <c r="D289" s="1096"/>
      <c r="E289" s="1096"/>
    </row>
    <row r="290" spans="1:5" ht="15.95" customHeight="1">
      <c r="A290" s="1093"/>
      <c r="B290" s="1094"/>
      <c r="C290" s="1095"/>
      <c r="D290" s="1096"/>
      <c r="E290" s="1096"/>
    </row>
    <row r="291" spans="1:5" ht="15.95" customHeight="1">
      <c r="A291" s="1093"/>
      <c r="B291" s="1094"/>
      <c r="C291" s="1095"/>
      <c r="D291" s="1096"/>
      <c r="E291" s="1096"/>
    </row>
    <row r="292" spans="1:5" ht="15.95" customHeight="1">
      <c r="A292" s="1093"/>
      <c r="B292" s="1094"/>
      <c r="C292" s="1095"/>
      <c r="D292" s="1096"/>
      <c r="E292" s="1096"/>
    </row>
    <row r="293" spans="1:5" ht="15.95" customHeight="1">
      <c r="A293" s="1093"/>
      <c r="B293" s="1094"/>
      <c r="C293" s="1095"/>
      <c r="D293" s="1096"/>
      <c r="E293" s="1096"/>
    </row>
    <row r="294" spans="1:5" ht="15.95" customHeight="1">
      <c r="A294" s="1093"/>
      <c r="B294" s="1094"/>
      <c r="C294" s="1095"/>
      <c r="D294" s="1096"/>
      <c r="E294" s="1096"/>
    </row>
    <row r="295" spans="1:5" ht="15.95" customHeight="1">
      <c r="A295" s="1093"/>
      <c r="B295" s="1094"/>
      <c r="C295" s="1095"/>
      <c r="D295" s="1096"/>
      <c r="E295" s="1096"/>
    </row>
    <row r="296" spans="1:5" ht="15.95" customHeight="1">
      <c r="A296" s="1093"/>
      <c r="B296" s="1094"/>
      <c r="C296" s="1095"/>
      <c r="D296" s="1096"/>
      <c r="E296" s="1096"/>
    </row>
    <row r="297" spans="1:5" ht="15.95" customHeight="1">
      <c r="A297" s="1093"/>
      <c r="B297" s="1094"/>
      <c r="C297" s="1095"/>
      <c r="D297" s="1096"/>
      <c r="E297" s="1096"/>
    </row>
    <row r="298" spans="1:5" ht="15.95" customHeight="1">
      <c r="A298" s="1093"/>
      <c r="B298" s="1094"/>
      <c r="C298" s="1095"/>
      <c r="D298" s="1096"/>
      <c r="E298" s="1096"/>
    </row>
    <row r="299" spans="1:5" ht="15.95" customHeight="1">
      <c r="A299" s="1093"/>
      <c r="B299" s="1094"/>
      <c r="C299" s="1095"/>
      <c r="D299" s="1096"/>
      <c r="E299" s="1096"/>
    </row>
    <row r="300" spans="1:5" ht="15.95" customHeight="1">
      <c r="A300" s="1093"/>
      <c r="B300" s="1094"/>
      <c r="C300" s="1095"/>
      <c r="D300" s="1096"/>
      <c r="E300" s="1096"/>
    </row>
    <row r="301" spans="1:5" ht="15.95" customHeight="1">
      <c r="A301" s="1093"/>
      <c r="B301" s="1094"/>
      <c r="C301" s="1095"/>
      <c r="D301" s="1096"/>
      <c r="E301" s="1096"/>
    </row>
    <row r="302" spans="1:5" ht="15.95" customHeight="1">
      <c r="A302" s="1093"/>
      <c r="B302" s="1094"/>
      <c r="C302" s="1095"/>
      <c r="D302" s="1096"/>
      <c r="E302" s="1096"/>
    </row>
    <row r="303" spans="1:5" ht="15.95" customHeight="1">
      <c r="A303" s="1093"/>
      <c r="B303" s="1094"/>
      <c r="C303" s="1095"/>
      <c r="D303" s="1096"/>
      <c r="E303" s="1096"/>
    </row>
    <row r="304" spans="1:5" ht="15.95" customHeight="1">
      <c r="A304" s="1093"/>
      <c r="B304" s="1094"/>
      <c r="C304" s="1095"/>
      <c r="D304" s="1096"/>
      <c r="E304" s="1096"/>
    </row>
    <row r="305" spans="1:5" ht="15.95" customHeight="1">
      <c r="A305" s="1093"/>
      <c r="B305" s="1094"/>
      <c r="C305" s="1095"/>
      <c r="D305" s="1096"/>
      <c r="E305" s="1096"/>
    </row>
    <row r="306" spans="1:5" ht="15.95" customHeight="1">
      <c r="A306" s="1093"/>
      <c r="B306" s="1094"/>
      <c r="C306" s="1095"/>
      <c r="D306" s="1096"/>
      <c r="E306" s="1096"/>
    </row>
    <row r="307" spans="1:5" ht="15.95" customHeight="1">
      <c r="A307" s="1093"/>
      <c r="B307" s="1094"/>
      <c r="C307" s="1095"/>
      <c r="D307" s="1096"/>
      <c r="E307" s="1096"/>
    </row>
    <row r="308" spans="1:5" ht="15.95" customHeight="1">
      <c r="A308" s="1093"/>
      <c r="B308" s="1094"/>
      <c r="C308" s="1095"/>
      <c r="D308" s="1096"/>
      <c r="E308" s="1096"/>
    </row>
    <row r="309" spans="1:5" ht="15.95" customHeight="1">
      <c r="A309" s="1093"/>
      <c r="B309" s="1094"/>
      <c r="C309" s="1095"/>
      <c r="D309" s="1096"/>
      <c r="E309" s="1096"/>
    </row>
    <row r="310" spans="1:5" ht="15.95" customHeight="1">
      <c r="A310" s="1093"/>
      <c r="B310" s="1094"/>
      <c r="C310" s="1095"/>
      <c r="D310" s="1096"/>
      <c r="E310" s="1096"/>
    </row>
    <row r="311" spans="1:5" ht="15.95" customHeight="1">
      <c r="A311" s="1093"/>
      <c r="B311" s="1094"/>
      <c r="C311" s="1095"/>
      <c r="D311" s="1096"/>
      <c r="E311" s="1096"/>
    </row>
    <row r="312" spans="1:5" ht="15.95" customHeight="1">
      <c r="A312" s="1093"/>
      <c r="B312" s="1094"/>
      <c r="C312" s="1095"/>
      <c r="D312" s="1096"/>
      <c r="E312" s="1096"/>
    </row>
    <row r="313" spans="1:5" ht="15.95" customHeight="1">
      <c r="A313" s="1093"/>
      <c r="B313" s="1094"/>
      <c r="C313" s="1095"/>
      <c r="D313" s="1096"/>
      <c r="E313" s="1096"/>
    </row>
    <row r="314" spans="1:5" ht="15.95" customHeight="1">
      <c r="A314" s="1093"/>
      <c r="B314" s="1094"/>
      <c r="C314" s="1095"/>
      <c r="D314" s="1096"/>
      <c r="E314" s="1096"/>
    </row>
    <row r="315" spans="1:5" ht="15.95" customHeight="1">
      <c r="A315" s="1093"/>
      <c r="B315" s="1094"/>
      <c r="C315" s="1095"/>
      <c r="D315" s="1096"/>
      <c r="E315" s="1096"/>
    </row>
    <row r="316" spans="1:5" ht="15.95" customHeight="1">
      <c r="A316" s="1093"/>
      <c r="B316" s="1094"/>
      <c r="C316" s="1095"/>
      <c r="D316" s="1096"/>
      <c r="E316" s="1096"/>
    </row>
    <row r="317" spans="1:5" ht="15.95" customHeight="1">
      <c r="A317" s="1093"/>
      <c r="B317" s="1094"/>
      <c r="C317" s="1095"/>
      <c r="D317" s="1096"/>
      <c r="E317" s="1096"/>
    </row>
    <row r="318" spans="1:5" ht="15.95" customHeight="1">
      <c r="A318" s="1093"/>
      <c r="B318" s="1094"/>
      <c r="C318" s="1095"/>
      <c r="D318" s="1096"/>
      <c r="E318" s="1096"/>
    </row>
    <row r="319" spans="1:5" ht="15.95" customHeight="1">
      <c r="A319" s="1093"/>
      <c r="B319" s="1094"/>
      <c r="C319" s="1095"/>
      <c r="D319" s="1096"/>
      <c r="E319" s="1096"/>
    </row>
    <row r="320" spans="1:5" ht="15.95" customHeight="1">
      <c r="A320" s="1093"/>
      <c r="B320" s="1094"/>
      <c r="C320" s="1095"/>
      <c r="D320" s="1096"/>
      <c r="E320" s="1096"/>
    </row>
    <row r="321" spans="1:5" ht="15.95" customHeight="1">
      <c r="A321" s="1093"/>
      <c r="B321" s="1094"/>
      <c r="C321" s="1095"/>
      <c r="D321" s="1096"/>
      <c r="E321" s="1096"/>
    </row>
    <row r="322" spans="1:5" ht="15.95" customHeight="1">
      <c r="A322" s="1093"/>
      <c r="B322" s="1094"/>
      <c r="C322" s="1095"/>
      <c r="D322" s="1096"/>
      <c r="E322" s="1096"/>
    </row>
    <row r="323" spans="1:5" ht="15.95" customHeight="1">
      <c r="A323" s="1093"/>
      <c r="B323" s="1094"/>
      <c r="C323" s="1095"/>
      <c r="D323" s="1096"/>
      <c r="E323" s="1096"/>
    </row>
    <row r="324" spans="1:5" ht="15.95" customHeight="1">
      <c r="A324" s="1093"/>
      <c r="B324" s="1094"/>
      <c r="C324" s="1095"/>
      <c r="D324" s="1096"/>
      <c r="E324" s="1096"/>
    </row>
    <row r="325" spans="1:5" ht="15.95" customHeight="1">
      <c r="A325" s="1093"/>
      <c r="B325" s="1094"/>
      <c r="C325" s="1095"/>
      <c r="D325" s="1096"/>
      <c r="E325" s="1096"/>
    </row>
    <row r="326" spans="1:5" ht="15.95" customHeight="1">
      <c r="A326" s="1093"/>
      <c r="B326" s="1094"/>
      <c r="C326" s="1095"/>
      <c r="D326" s="1096"/>
      <c r="E326" s="1096"/>
    </row>
    <row r="327" spans="1:5" ht="15.95" customHeight="1">
      <c r="A327" s="1093"/>
      <c r="B327" s="1094"/>
      <c r="C327" s="1095"/>
      <c r="D327" s="1096"/>
      <c r="E327" s="1096"/>
    </row>
    <row r="328" spans="1:5" ht="15.95" customHeight="1">
      <c r="A328" s="1093"/>
      <c r="B328" s="1094"/>
      <c r="C328" s="1095"/>
      <c r="D328" s="1096"/>
      <c r="E328" s="1096"/>
    </row>
    <row r="329" spans="1:5" ht="15.95" customHeight="1">
      <c r="A329" s="1093"/>
      <c r="B329" s="1094"/>
      <c r="C329" s="1095"/>
      <c r="D329" s="1096"/>
      <c r="E329" s="1096"/>
    </row>
    <row r="330" spans="1:5" ht="15.95" customHeight="1">
      <c r="A330" s="1093"/>
      <c r="B330" s="1094"/>
      <c r="C330" s="1095"/>
      <c r="D330" s="1096"/>
      <c r="E330" s="1096"/>
    </row>
    <row r="331" spans="1:5" ht="15.95" customHeight="1">
      <c r="A331" s="1093"/>
      <c r="B331" s="1094"/>
      <c r="C331" s="1095"/>
      <c r="D331" s="1096"/>
      <c r="E331" s="1096"/>
    </row>
    <row r="332" spans="1:5" ht="15.95" customHeight="1">
      <c r="A332" s="1093"/>
      <c r="B332" s="1094"/>
      <c r="C332" s="1095"/>
      <c r="D332" s="1096"/>
      <c r="E332" s="1096"/>
    </row>
    <row r="333" spans="1:5" ht="15.95" customHeight="1">
      <c r="A333" s="1093"/>
      <c r="B333" s="1094"/>
      <c r="C333" s="1095"/>
      <c r="D333" s="1096"/>
      <c r="E333" s="1096"/>
    </row>
    <row r="334" spans="1:5" ht="15.95" customHeight="1">
      <c r="A334" s="1093"/>
      <c r="B334" s="1094"/>
      <c r="C334" s="1095"/>
      <c r="D334" s="1096"/>
      <c r="E334" s="1096"/>
    </row>
    <row r="335" spans="1:5" ht="15.95" customHeight="1">
      <c r="A335" s="1093"/>
      <c r="B335" s="1094"/>
      <c r="C335" s="1095"/>
      <c r="D335" s="1096"/>
      <c r="E335" s="1096"/>
    </row>
    <row r="336" spans="1:5" ht="15.95" customHeight="1">
      <c r="A336" s="1093"/>
      <c r="B336" s="1094"/>
      <c r="C336" s="1095"/>
      <c r="D336" s="1096"/>
      <c r="E336" s="1096"/>
    </row>
    <row r="337" spans="1:5" ht="15.95" customHeight="1">
      <c r="A337" s="1093"/>
      <c r="B337" s="1094"/>
      <c r="C337" s="1095"/>
      <c r="D337" s="1096"/>
      <c r="E337" s="1096"/>
    </row>
    <row r="338" spans="1:5" ht="15.95" customHeight="1">
      <c r="A338" s="1093"/>
      <c r="B338" s="1094"/>
      <c r="C338" s="1095"/>
      <c r="D338" s="1096"/>
      <c r="E338" s="1096"/>
    </row>
    <row r="339" spans="1:5" ht="15.95" customHeight="1">
      <c r="A339" s="1093"/>
      <c r="B339" s="1094"/>
      <c r="C339" s="1095"/>
      <c r="D339" s="1096"/>
      <c r="E339" s="1096"/>
    </row>
    <row r="340" spans="1:5" ht="15.95" customHeight="1">
      <c r="A340" s="1093"/>
      <c r="B340" s="1094"/>
      <c r="C340" s="1095"/>
      <c r="D340" s="1096"/>
      <c r="E340" s="1096"/>
    </row>
    <row r="341" spans="1:5" ht="15.95" customHeight="1">
      <c r="A341" s="1093"/>
      <c r="B341" s="1094"/>
      <c r="C341" s="1095"/>
      <c r="D341" s="1096"/>
      <c r="E341" s="1096"/>
    </row>
    <row r="342" spans="1:5" ht="15.95" customHeight="1">
      <c r="A342" s="1093"/>
      <c r="B342" s="1094"/>
      <c r="C342" s="1095"/>
      <c r="D342" s="1096"/>
      <c r="E342" s="1096"/>
    </row>
    <row r="343" spans="1:5" ht="15.95" customHeight="1">
      <c r="A343" s="1093"/>
      <c r="B343" s="1094"/>
      <c r="C343" s="1095"/>
      <c r="D343" s="1096"/>
      <c r="E343" s="1096"/>
    </row>
    <row r="344" spans="1:5" ht="15.95" customHeight="1">
      <c r="A344" s="1093"/>
      <c r="B344" s="1094"/>
      <c r="C344" s="1095"/>
      <c r="D344" s="1096"/>
      <c r="E344" s="1096"/>
    </row>
    <row r="345" spans="1:5" ht="15.95" customHeight="1">
      <c r="A345" s="1093"/>
      <c r="B345" s="1094"/>
      <c r="C345" s="1095"/>
      <c r="D345" s="1096"/>
      <c r="E345" s="1096"/>
    </row>
    <row r="346" spans="1:5" ht="15.95" customHeight="1">
      <c r="A346" s="1093"/>
      <c r="B346" s="1094"/>
      <c r="C346" s="1095"/>
      <c r="D346" s="1096"/>
      <c r="E346" s="1096"/>
    </row>
    <row r="347" spans="1:5" ht="15.95" customHeight="1">
      <c r="A347" s="1093"/>
      <c r="B347" s="1094"/>
      <c r="C347" s="1095"/>
      <c r="D347" s="1096"/>
      <c r="E347" s="1096"/>
    </row>
    <row r="348" spans="1:5" ht="15.95" customHeight="1">
      <c r="A348" s="1093"/>
      <c r="B348" s="1094"/>
      <c r="C348" s="1095"/>
      <c r="D348" s="1096"/>
      <c r="E348" s="1096"/>
    </row>
    <row r="349" spans="1:5" ht="15.95" customHeight="1">
      <c r="A349" s="1093"/>
      <c r="B349" s="1094"/>
      <c r="C349" s="1095"/>
      <c r="D349" s="1096"/>
      <c r="E349" s="1096"/>
    </row>
    <row r="350" spans="1:5" ht="15.95" customHeight="1">
      <c r="A350" s="1093"/>
      <c r="B350" s="1094"/>
      <c r="C350" s="1095"/>
      <c r="D350" s="1096"/>
      <c r="E350" s="1096"/>
    </row>
    <row r="351" spans="1:5" ht="15.95" customHeight="1">
      <c r="A351" s="1093"/>
      <c r="B351" s="1094"/>
      <c r="C351" s="1095"/>
      <c r="D351" s="1096"/>
      <c r="E351" s="1096"/>
    </row>
    <row r="352" spans="1:5" ht="15.95" customHeight="1">
      <c r="A352" s="1093"/>
      <c r="B352" s="1094"/>
      <c r="C352" s="1095"/>
      <c r="D352" s="1096"/>
      <c r="E352" s="1096"/>
    </row>
    <row r="353" spans="1:5" ht="15.95" customHeight="1">
      <c r="A353" s="1093"/>
      <c r="B353" s="1094"/>
      <c r="C353" s="1095"/>
      <c r="D353" s="1096"/>
      <c r="E353" s="1096"/>
    </row>
    <row r="354" spans="1:5" ht="15.95" customHeight="1">
      <c r="A354" s="1093"/>
      <c r="B354" s="1094"/>
      <c r="C354" s="1095"/>
      <c r="D354" s="1096"/>
      <c r="E354" s="1096"/>
    </row>
    <row r="355" spans="1:5" ht="15.95" customHeight="1">
      <c r="A355" s="1093"/>
      <c r="B355" s="1094"/>
      <c r="C355" s="1095"/>
      <c r="D355" s="1096"/>
      <c r="E355" s="1096"/>
    </row>
    <row r="356" spans="1:5" ht="15.95" customHeight="1">
      <c r="A356" s="1093"/>
      <c r="B356" s="1094"/>
      <c r="C356" s="1095"/>
      <c r="D356" s="1096"/>
      <c r="E356" s="1096"/>
    </row>
    <row r="357" spans="1:5" ht="15.95" customHeight="1">
      <c r="A357" s="1093"/>
      <c r="B357" s="1094"/>
      <c r="C357" s="1095"/>
      <c r="D357" s="1096"/>
      <c r="E357" s="1096"/>
    </row>
    <row r="358" spans="1:5" ht="15.95" customHeight="1">
      <c r="A358" s="1093"/>
      <c r="B358" s="1094"/>
      <c r="C358" s="1095"/>
      <c r="D358" s="1096"/>
      <c r="E358" s="1096"/>
    </row>
    <row r="359" spans="1:5" ht="15.95" customHeight="1">
      <c r="A359" s="1093"/>
      <c r="B359" s="1094"/>
      <c r="C359" s="1095"/>
      <c r="D359" s="1096"/>
      <c r="E359" s="1096"/>
    </row>
    <row r="360" spans="1:5" ht="15.95" customHeight="1">
      <c r="A360" s="1093"/>
      <c r="B360" s="1094"/>
      <c r="C360" s="1095"/>
      <c r="D360" s="1096"/>
      <c r="E360" s="1096"/>
    </row>
    <row r="361" spans="1:5" ht="15.95" customHeight="1">
      <c r="A361" s="1093"/>
      <c r="B361" s="1094"/>
      <c r="C361" s="1095"/>
      <c r="D361" s="1096"/>
      <c r="E361" s="1096"/>
    </row>
    <row r="362" spans="1:5" ht="15.95" customHeight="1">
      <c r="A362" s="1093"/>
      <c r="B362" s="1094"/>
      <c r="C362" s="1095"/>
      <c r="D362" s="1096"/>
      <c r="E362" s="1096"/>
    </row>
    <row r="363" spans="1:5" ht="15.95" customHeight="1">
      <c r="A363" s="1093"/>
      <c r="B363" s="1094"/>
      <c r="C363" s="1095"/>
      <c r="D363" s="1096"/>
      <c r="E363" s="1096"/>
    </row>
    <row r="364" spans="1:5" ht="15.95" customHeight="1">
      <c r="A364" s="1093"/>
      <c r="B364" s="1094"/>
      <c r="C364" s="1095"/>
      <c r="D364" s="1096"/>
      <c r="E364" s="1096"/>
    </row>
    <row r="365" spans="1:5" ht="15.95" customHeight="1">
      <c r="A365" s="1093"/>
      <c r="B365" s="1094"/>
      <c r="C365" s="1095"/>
      <c r="D365" s="1096"/>
      <c r="E365" s="1096"/>
    </row>
    <row r="366" spans="1:5" ht="15.95" customHeight="1">
      <c r="A366" s="1093"/>
      <c r="B366" s="1094"/>
      <c r="C366" s="1095"/>
      <c r="D366" s="1096"/>
      <c r="E366" s="1096"/>
    </row>
    <row r="367" spans="1:5" ht="15.95" customHeight="1">
      <c r="A367" s="1093"/>
      <c r="B367" s="1094"/>
      <c r="C367" s="1095"/>
      <c r="D367" s="1096"/>
      <c r="E367" s="1096"/>
    </row>
    <row r="368" spans="1:5" ht="15.95" customHeight="1">
      <c r="A368" s="1093"/>
      <c r="B368" s="1094"/>
      <c r="C368" s="1095"/>
      <c r="D368" s="1096"/>
      <c r="E368" s="1096"/>
    </row>
    <row r="369" spans="1:5" ht="15.95" customHeight="1">
      <c r="A369" s="1093"/>
      <c r="B369" s="1094"/>
      <c r="C369" s="1095"/>
      <c r="D369" s="1096"/>
      <c r="E369" s="1096"/>
    </row>
    <row r="370" spans="1:5" ht="15.95" customHeight="1">
      <c r="A370" s="1093"/>
      <c r="B370" s="1094"/>
      <c r="C370" s="1095"/>
      <c r="D370" s="1096"/>
      <c r="E370" s="1096"/>
    </row>
    <row r="371" spans="1:5" ht="15.95" customHeight="1">
      <c r="A371" s="1093"/>
      <c r="B371" s="1094"/>
      <c r="C371" s="1095"/>
      <c r="D371" s="1096"/>
      <c r="E371" s="1096"/>
    </row>
    <row r="372" spans="1:5" ht="15.95" customHeight="1">
      <c r="A372" s="1093"/>
      <c r="B372" s="1094"/>
      <c r="C372" s="1095"/>
      <c r="D372" s="1096"/>
      <c r="E372" s="1096"/>
    </row>
    <row r="373" spans="1:5" ht="15.95" customHeight="1">
      <c r="A373" s="1093"/>
      <c r="B373" s="1094"/>
      <c r="C373" s="1095"/>
      <c r="D373" s="1096"/>
      <c r="E373" s="1096"/>
    </row>
    <row r="374" spans="1:5" ht="15.95" customHeight="1">
      <c r="A374" s="1093"/>
      <c r="B374" s="1094"/>
      <c r="C374" s="1095"/>
      <c r="D374" s="1096"/>
      <c r="E374" s="1096"/>
    </row>
    <row r="375" spans="1:5" ht="15.95" customHeight="1">
      <c r="A375" s="1093"/>
      <c r="B375" s="1094"/>
      <c r="C375" s="1095"/>
      <c r="D375" s="1096"/>
      <c r="E375" s="1096"/>
    </row>
    <row r="376" spans="1:5" ht="15.95" customHeight="1">
      <c r="A376" s="1093"/>
      <c r="B376" s="1094"/>
      <c r="C376" s="1095"/>
      <c r="D376" s="1096"/>
      <c r="E376" s="1096"/>
    </row>
    <row r="377" spans="1:5" ht="15.95" customHeight="1">
      <c r="A377" s="1093"/>
      <c r="B377" s="1094"/>
      <c r="C377" s="1095"/>
      <c r="D377" s="1096"/>
      <c r="E377" s="1096"/>
    </row>
    <row r="378" spans="1:5" ht="15.95" customHeight="1">
      <c r="A378" s="1093"/>
      <c r="B378" s="1094"/>
      <c r="C378" s="1095"/>
      <c r="D378" s="1096"/>
      <c r="E378" s="1096"/>
    </row>
    <row r="379" spans="1:5" ht="15.95" customHeight="1">
      <c r="A379" s="1093"/>
      <c r="B379" s="1094"/>
      <c r="C379" s="1095"/>
      <c r="D379" s="1096"/>
      <c r="E379" s="1096"/>
    </row>
    <row r="380" spans="1:5" ht="15.95" customHeight="1">
      <c r="A380" s="1093"/>
      <c r="B380" s="1094"/>
      <c r="C380" s="1095"/>
      <c r="D380" s="1096"/>
      <c r="E380" s="1096"/>
    </row>
    <row r="381" spans="1:5" ht="15.95" customHeight="1">
      <c r="A381" s="1093"/>
      <c r="B381" s="1094"/>
      <c r="C381" s="1095"/>
      <c r="D381" s="1096"/>
      <c r="E381" s="1096"/>
    </row>
    <row r="382" spans="1:5" ht="15.95" customHeight="1">
      <c r="A382" s="1093"/>
      <c r="B382" s="1094"/>
      <c r="C382" s="1095"/>
      <c r="D382" s="1096"/>
      <c r="E382" s="1096"/>
    </row>
    <row r="383" spans="1:5" ht="15.95" customHeight="1">
      <c r="A383" s="1093"/>
      <c r="B383" s="1094"/>
      <c r="C383" s="1095"/>
      <c r="D383" s="1096"/>
      <c r="E383" s="1096"/>
    </row>
    <row r="384" spans="1:5" ht="15.95" customHeight="1">
      <c r="A384" s="1093"/>
      <c r="B384" s="1094"/>
      <c r="C384" s="1095"/>
      <c r="D384" s="1096"/>
      <c r="E384" s="1096"/>
    </row>
    <row r="385" spans="1:5" ht="15.95" customHeight="1">
      <c r="A385" s="1093"/>
      <c r="B385" s="1094"/>
      <c r="C385" s="1095"/>
      <c r="D385" s="1096"/>
      <c r="E385" s="1096"/>
    </row>
    <row r="386" spans="1:5" ht="15.95" customHeight="1">
      <c r="A386" s="1093"/>
      <c r="B386" s="1094"/>
      <c r="C386" s="1095"/>
      <c r="D386" s="1096"/>
      <c r="E386" s="1096"/>
    </row>
    <row r="387" spans="1:5" ht="15.95" customHeight="1">
      <c r="A387" s="1093"/>
      <c r="B387" s="1094"/>
      <c r="C387" s="1095"/>
      <c r="D387" s="1096"/>
      <c r="E387" s="1096"/>
    </row>
    <row r="388" spans="1:5" ht="15.95" customHeight="1">
      <c r="A388" s="1093"/>
      <c r="B388" s="1094"/>
      <c r="C388" s="1095"/>
      <c r="D388" s="1096"/>
      <c r="E388" s="1096"/>
    </row>
    <row r="389" spans="1:5" ht="15.95" customHeight="1">
      <c r="A389" s="1093"/>
      <c r="B389" s="1094"/>
      <c r="C389" s="1095"/>
      <c r="D389" s="1096"/>
      <c r="E389" s="1096"/>
    </row>
    <row r="390" spans="1:5" ht="15.95" customHeight="1">
      <c r="A390" s="1093"/>
      <c r="B390" s="1094"/>
      <c r="C390" s="1095"/>
      <c r="D390" s="1096"/>
      <c r="E390" s="1096"/>
    </row>
    <row r="391" spans="1:5" ht="15.95" customHeight="1">
      <c r="A391" s="1093"/>
      <c r="B391" s="1094"/>
      <c r="C391" s="1095"/>
      <c r="D391" s="1096"/>
      <c r="E391" s="1096"/>
    </row>
    <row r="392" spans="1:5" ht="15.95" customHeight="1">
      <c r="A392" s="1093"/>
      <c r="B392" s="1094"/>
      <c r="C392" s="1095"/>
      <c r="D392" s="1096"/>
      <c r="E392" s="1096"/>
    </row>
    <row r="393" spans="1:5" ht="15.95" customHeight="1">
      <c r="A393" s="1093"/>
      <c r="B393" s="1094"/>
      <c r="C393" s="1095"/>
      <c r="D393" s="1096"/>
      <c r="E393" s="1096"/>
    </row>
    <row r="394" spans="1:5" ht="15.95" customHeight="1">
      <c r="A394" s="1093"/>
      <c r="B394" s="1094"/>
      <c r="C394" s="1095"/>
      <c r="D394" s="1096"/>
      <c r="E394" s="1096"/>
    </row>
    <row r="395" spans="1:5" ht="15.95" customHeight="1">
      <c r="A395" s="1093"/>
      <c r="B395" s="1094"/>
      <c r="C395" s="1095"/>
      <c r="D395" s="1096"/>
      <c r="E395" s="1096"/>
    </row>
    <row r="396" spans="1:5" ht="15.95" customHeight="1">
      <c r="A396" s="1093"/>
      <c r="B396" s="1094"/>
      <c r="C396" s="1095"/>
      <c r="D396" s="1096"/>
      <c r="E396" s="1096"/>
    </row>
    <row r="397" spans="1:5" ht="15.95" customHeight="1">
      <c r="A397" s="1093"/>
      <c r="B397" s="1094"/>
      <c r="C397" s="1095"/>
      <c r="D397" s="1096"/>
      <c r="E397" s="1096"/>
    </row>
    <row r="398" spans="1:5" ht="15.95" customHeight="1">
      <c r="A398" s="1093"/>
      <c r="B398" s="1094"/>
      <c r="C398" s="1095"/>
      <c r="D398" s="1096"/>
      <c r="E398" s="1096"/>
    </row>
    <row r="399" spans="1:5" ht="15.95" customHeight="1">
      <c r="A399" s="1093"/>
      <c r="B399" s="1094"/>
      <c r="C399" s="1095"/>
      <c r="D399" s="1096"/>
      <c r="E399" s="1096"/>
    </row>
    <row r="400" spans="1:5" ht="15.95" customHeight="1">
      <c r="A400" s="1093"/>
      <c r="B400" s="1094"/>
      <c r="C400" s="1095"/>
      <c r="D400" s="1096"/>
      <c r="E400" s="1096"/>
    </row>
    <row r="401" spans="1:5" ht="15.95" customHeight="1">
      <c r="A401" s="1093"/>
      <c r="B401" s="1094"/>
      <c r="C401" s="1095"/>
      <c r="D401" s="1096"/>
      <c r="E401" s="1096"/>
    </row>
    <row r="402" spans="1:5" ht="15.95" customHeight="1">
      <c r="A402" s="1093"/>
      <c r="B402" s="1094"/>
      <c r="C402" s="1095"/>
      <c r="D402" s="1096"/>
      <c r="E402" s="1096"/>
    </row>
    <row r="403" spans="1:5" ht="15.95" customHeight="1">
      <c r="A403" s="1093"/>
      <c r="B403" s="1094"/>
      <c r="C403" s="1095"/>
      <c r="D403" s="1096"/>
      <c r="E403" s="1096"/>
    </row>
    <row r="404" spans="1:5" ht="15.95" customHeight="1">
      <c r="A404" s="1093"/>
      <c r="B404" s="1094"/>
      <c r="C404" s="1095"/>
      <c r="D404" s="1096"/>
      <c r="E404" s="1096"/>
    </row>
    <row r="405" spans="1:5" ht="15.95" customHeight="1">
      <c r="A405" s="1093"/>
      <c r="B405" s="1094"/>
      <c r="C405" s="1095"/>
      <c r="D405" s="1096"/>
      <c r="E405" s="1096"/>
    </row>
    <row r="406" spans="1:5" ht="15.95" customHeight="1">
      <c r="A406" s="1093"/>
      <c r="B406" s="1094"/>
      <c r="C406" s="1095"/>
      <c r="D406" s="1096"/>
      <c r="E406" s="1096"/>
    </row>
    <row r="407" spans="1:5" ht="15.95" customHeight="1">
      <c r="A407" s="1093"/>
      <c r="B407" s="1094"/>
      <c r="C407" s="1095"/>
      <c r="D407" s="1096"/>
      <c r="E407" s="1096"/>
    </row>
    <row r="408" spans="1:5" ht="15.95" customHeight="1">
      <c r="A408" s="1093"/>
      <c r="B408" s="1094"/>
      <c r="C408" s="1095"/>
      <c r="D408" s="1096"/>
      <c r="E408" s="1096"/>
    </row>
    <row r="409" spans="1:5" ht="15.95" customHeight="1">
      <c r="A409" s="1093"/>
      <c r="B409" s="1094"/>
      <c r="C409" s="1095"/>
      <c r="D409" s="1096"/>
      <c r="E409" s="1096"/>
    </row>
    <row r="410" spans="1:5" ht="15.95" customHeight="1">
      <c r="A410" s="1093"/>
      <c r="B410" s="1094"/>
      <c r="C410" s="1095"/>
      <c r="D410" s="1096"/>
      <c r="E410" s="1096"/>
    </row>
    <row r="411" spans="1:5" ht="15.95" customHeight="1">
      <c r="A411" s="1093"/>
      <c r="B411" s="1094"/>
      <c r="C411" s="1095"/>
      <c r="D411" s="1096"/>
      <c r="E411" s="1096"/>
    </row>
    <row r="412" spans="1:5" ht="15.95" customHeight="1">
      <c r="A412" s="1093"/>
      <c r="B412" s="1094"/>
      <c r="C412" s="1095"/>
      <c r="D412" s="1096"/>
      <c r="E412" s="1096"/>
    </row>
    <row r="413" spans="1:5" ht="15.95" customHeight="1">
      <c r="A413" s="1093"/>
      <c r="B413" s="1094"/>
      <c r="C413" s="1095"/>
      <c r="D413" s="1096"/>
      <c r="E413" s="1096"/>
    </row>
    <row r="414" spans="1:5" ht="15.95" customHeight="1">
      <c r="A414" s="1093"/>
      <c r="B414" s="1094"/>
      <c r="C414" s="1095"/>
      <c r="D414" s="1096"/>
      <c r="E414" s="1096"/>
    </row>
    <row r="415" spans="1:5" ht="15.95" customHeight="1">
      <c r="A415" s="1093"/>
      <c r="B415" s="1094"/>
      <c r="C415" s="1095"/>
      <c r="D415" s="1096"/>
      <c r="E415" s="1096"/>
    </row>
    <row r="416" spans="1:5" ht="15.95" customHeight="1">
      <c r="A416" s="1093"/>
      <c r="B416" s="1094"/>
      <c r="C416" s="1095"/>
      <c r="D416" s="1096"/>
      <c r="E416" s="1096"/>
    </row>
    <row r="417" spans="1:5" ht="15.95" customHeight="1">
      <c r="A417" s="1093"/>
      <c r="B417" s="1094"/>
      <c r="C417" s="1095"/>
      <c r="D417" s="1096"/>
      <c r="E417" s="1096"/>
    </row>
    <row r="418" spans="1:5" ht="15.95" customHeight="1">
      <c r="A418" s="1093"/>
      <c r="B418" s="1094"/>
      <c r="C418" s="1095"/>
      <c r="D418" s="1096"/>
      <c r="E418" s="1096"/>
    </row>
    <row r="419" spans="1:5" ht="15.95" customHeight="1">
      <c r="A419" s="1093"/>
      <c r="B419" s="1094"/>
      <c r="C419" s="1095"/>
      <c r="D419" s="1096"/>
      <c r="E419" s="1096"/>
    </row>
    <row r="420" spans="1:5" ht="15.95" customHeight="1">
      <c r="A420" s="1093"/>
      <c r="B420" s="1094"/>
      <c r="C420" s="1095"/>
      <c r="D420" s="1096"/>
      <c r="E420" s="1096"/>
    </row>
    <row r="421" spans="1:5" ht="15.95" customHeight="1">
      <c r="A421" s="1093"/>
      <c r="B421" s="1094"/>
      <c r="C421" s="1095"/>
      <c r="D421" s="1096"/>
      <c r="E421" s="1096"/>
    </row>
    <row r="422" spans="1:5" ht="15.95" customHeight="1">
      <c r="A422" s="1093"/>
      <c r="B422" s="1094"/>
      <c r="C422" s="1095"/>
      <c r="D422" s="1096"/>
      <c r="E422" s="1096"/>
    </row>
    <row r="423" spans="1:5" ht="15.95" customHeight="1">
      <c r="A423" s="1093"/>
      <c r="B423" s="1094"/>
      <c r="C423" s="1095"/>
      <c r="D423" s="1096"/>
      <c r="E423" s="1096"/>
    </row>
    <row r="424" spans="1:5" ht="15.95" customHeight="1">
      <c r="A424" s="1093"/>
      <c r="B424" s="1094"/>
      <c r="C424" s="1095"/>
      <c r="D424" s="1096"/>
      <c r="E424" s="1096"/>
    </row>
    <row r="425" spans="1:5" ht="15.95" customHeight="1">
      <c r="A425" s="1093"/>
      <c r="B425" s="1094"/>
      <c r="C425" s="1095"/>
      <c r="D425" s="1096"/>
      <c r="E425" s="1096"/>
    </row>
    <row r="426" spans="1:5" ht="15.95" customHeight="1">
      <c r="A426" s="1093"/>
      <c r="B426" s="1094"/>
      <c r="C426" s="1095"/>
      <c r="D426" s="1096"/>
      <c r="E426" s="1096"/>
    </row>
    <row r="427" spans="1:5" ht="15.95" customHeight="1">
      <c r="A427" s="1093"/>
      <c r="B427" s="1094"/>
      <c r="C427" s="1095"/>
      <c r="D427" s="1096"/>
      <c r="E427" s="1096"/>
    </row>
    <row r="428" spans="1:5" ht="15.95" customHeight="1">
      <c r="A428" s="1093"/>
      <c r="B428" s="1094"/>
      <c r="C428" s="1095"/>
      <c r="D428" s="1096"/>
      <c r="E428" s="1096"/>
    </row>
    <row r="429" spans="1:5" ht="15.95" customHeight="1">
      <c r="A429" s="1093"/>
      <c r="B429" s="1094"/>
      <c r="C429" s="1095"/>
      <c r="D429" s="1096"/>
      <c r="E429" s="1096"/>
    </row>
    <row r="430" spans="1:5" ht="15.95" customHeight="1">
      <c r="A430" s="1093"/>
      <c r="B430" s="1094"/>
      <c r="C430" s="1095"/>
      <c r="D430" s="1096"/>
      <c r="E430" s="1096"/>
    </row>
    <row r="431" spans="1:5" ht="15.95" customHeight="1">
      <c r="A431" s="1093"/>
      <c r="B431" s="1094"/>
      <c r="C431" s="1095"/>
      <c r="D431" s="1096"/>
      <c r="E431" s="1096"/>
    </row>
    <row r="432" spans="1:5" ht="15.95" customHeight="1">
      <c r="A432" s="1093"/>
      <c r="B432" s="1094"/>
      <c r="C432" s="1095"/>
      <c r="D432" s="1096"/>
      <c r="E432" s="1096"/>
    </row>
    <row r="433" spans="1:5" ht="15.95" customHeight="1">
      <c r="A433" s="1093"/>
      <c r="B433" s="1094"/>
      <c r="C433" s="1095"/>
      <c r="D433" s="1096"/>
      <c r="E433" s="1096"/>
    </row>
    <row r="434" spans="1:5" ht="15.95" customHeight="1">
      <c r="A434" s="1093"/>
      <c r="B434" s="1094"/>
      <c r="C434" s="1095"/>
      <c r="D434" s="1096"/>
      <c r="E434" s="1096"/>
    </row>
    <row r="435" spans="1:5" ht="15.95" customHeight="1">
      <c r="A435" s="1093"/>
      <c r="B435" s="1094"/>
      <c r="C435" s="1095"/>
      <c r="D435" s="1096"/>
      <c r="E435" s="1096"/>
    </row>
    <row r="436" spans="1:5" ht="15.95" customHeight="1">
      <c r="A436" s="1093"/>
      <c r="B436" s="1094"/>
      <c r="C436" s="1095"/>
      <c r="D436" s="1096"/>
      <c r="E436" s="1096"/>
    </row>
    <row r="437" spans="1:5" ht="15.95" customHeight="1">
      <c r="A437" s="1093"/>
      <c r="B437" s="1094"/>
      <c r="C437" s="1095"/>
      <c r="D437" s="1096"/>
      <c r="E437" s="1096"/>
    </row>
    <row r="438" spans="1:5" ht="15.95" customHeight="1">
      <c r="A438" s="1093"/>
      <c r="B438" s="1094"/>
      <c r="C438" s="1095"/>
      <c r="D438" s="1096"/>
      <c r="E438" s="1096"/>
    </row>
    <row r="439" spans="1:5" ht="15.95" customHeight="1">
      <c r="A439" s="1093"/>
      <c r="B439" s="1094"/>
      <c r="C439" s="1095"/>
      <c r="D439" s="1096"/>
      <c r="E439" s="1096"/>
    </row>
    <row r="440" spans="1:5" ht="15.95" customHeight="1">
      <c r="A440" s="1093"/>
      <c r="B440" s="1094"/>
      <c r="C440" s="1095"/>
      <c r="D440" s="1096"/>
      <c r="E440" s="1096"/>
    </row>
    <row r="441" spans="1:5" ht="15.95" customHeight="1">
      <c r="A441" s="1093"/>
      <c r="B441" s="1094"/>
      <c r="C441" s="1095"/>
      <c r="D441" s="1096"/>
      <c r="E441" s="1096"/>
    </row>
    <row r="442" spans="1:5" ht="15.95" customHeight="1">
      <c r="A442" s="1093"/>
      <c r="B442" s="1094"/>
      <c r="C442" s="1095"/>
      <c r="D442" s="1096"/>
      <c r="E442" s="1096"/>
    </row>
    <row r="443" spans="1:5" ht="15.95" customHeight="1">
      <c r="A443" s="1093"/>
      <c r="B443" s="1094"/>
      <c r="C443" s="1095"/>
      <c r="D443" s="1096"/>
      <c r="E443" s="1096"/>
    </row>
    <row r="444" spans="1:5" ht="15.95" customHeight="1">
      <c r="A444" s="1093"/>
      <c r="B444" s="1094"/>
      <c r="C444" s="1095"/>
      <c r="D444" s="1096"/>
      <c r="E444" s="1096"/>
    </row>
    <row r="445" spans="1:5" ht="15.95" customHeight="1">
      <c r="A445" s="1093"/>
      <c r="B445" s="1094"/>
      <c r="C445" s="1095"/>
      <c r="D445" s="1096"/>
      <c r="E445" s="1096"/>
    </row>
    <row r="446" spans="1:5" ht="15.95" customHeight="1">
      <c r="A446" s="1093"/>
      <c r="B446" s="1094"/>
      <c r="C446" s="1095"/>
      <c r="D446" s="1096"/>
      <c r="E446" s="1096"/>
    </row>
    <row r="447" spans="1:5" ht="15.95" customHeight="1">
      <c r="A447" s="1093"/>
      <c r="B447" s="1094"/>
      <c r="C447" s="1095"/>
      <c r="D447" s="1096"/>
      <c r="E447" s="1096"/>
    </row>
    <row r="448" spans="1:5" ht="15.95" customHeight="1">
      <c r="A448" s="1093"/>
      <c r="B448" s="1094"/>
      <c r="C448" s="1095"/>
      <c r="D448" s="1096"/>
      <c r="E448" s="1096"/>
    </row>
    <row r="449" spans="1:5" ht="15.95" customHeight="1">
      <c r="A449" s="1093"/>
      <c r="B449" s="1094"/>
      <c r="C449" s="1095"/>
      <c r="D449" s="1096"/>
      <c r="E449" s="1096"/>
    </row>
    <row r="450" spans="1:5" ht="15.95" customHeight="1">
      <c r="A450" s="1093"/>
      <c r="B450" s="1094"/>
      <c r="C450" s="1095"/>
      <c r="D450" s="1096"/>
      <c r="E450" s="1096"/>
    </row>
    <row r="451" spans="1:5" ht="15.95" customHeight="1">
      <c r="A451" s="1093"/>
      <c r="B451" s="1094"/>
      <c r="C451" s="1095"/>
      <c r="D451" s="1096"/>
      <c r="E451" s="1096"/>
    </row>
    <row r="452" spans="1:5" ht="15.95" customHeight="1">
      <c r="A452" s="1093"/>
      <c r="B452" s="1094"/>
      <c r="C452" s="1095"/>
      <c r="D452" s="1096"/>
      <c r="E452" s="1096"/>
    </row>
    <row r="453" spans="1:5" ht="15.95" customHeight="1">
      <c r="A453" s="1093"/>
      <c r="B453" s="1094"/>
      <c r="C453" s="1095"/>
      <c r="D453" s="1096"/>
      <c r="E453" s="1096"/>
    </row>
    <row r="454" spans="1:5" ht="15.95" customHeight="1">
      <c r="A454" s="1093"/>
      <c r="B454" s="1094"/>
      <c r="C454" s="1095"/>
      <c r="D454" s="1096"/>
      <c r="E454" s="1096"/>
    </row>
    <row r="455" spans="1:5" ht="15.95" customHeight="1">
      <c r="A455" s="1093"/>
      <c r="B455" s="1094"/>
      <c r="C455" s="1095"/>
      <c r="D455" s="1096"/>
      <c r="E455" s="1096"/>
    </row>
    <row r="456" spans="1:5" ht="15.95" customHeight="1">
      <c r="A456" s="1093"/>
      <c r="B456" s="1094"/>
      <c r="C456" s="1095"/>
      <c r="D456" s="1096"/>
      <c r="E456" s="1096"/>
    </row>
    <row r="457" spans="1:5" ht="15.95" customHeight="1">
      <c r="A457" s="1093"/>
      <c r="B457" s="1094"/>
      <c r="C457" s="1095"/>
      <c r="D457" s="1096"/>
      <c r="E457" s="1096"/>
    </row>
    <row r="458" spans="1:5" ht="15.95" customHeight="1">
      <c r="A458" s="1093"/>
      <c r="B458" s="1094"/>
      <c r="C458" s="1095"/>
      <c r="D458" s="1096"/>
      <c r="E458" s="1096"/>
    </row>
    <row r="459" spans="1:5" ht="15.95" customHeight="1">
      <c r="A459" s="1093"/>
      <c r="B459" s="1094"/>
      <c r="C459" s="1095"/>
      <c r="D459" s="1096"/>
      <c r="E459" s="1096"/>
    </row>
    <row r="460" spans="1:5" ht="15.95" customHeight="1">
      <c r="A460" s="1093"/>
      <c r="B460" s="1094"/>
      <c r="C460" s="1095"/>
      <c r="D460" s="1096"/>
      <c r="E460" s="1096"/>
    </row>
    <row r="461" spans="1:5" ht="15.95" customHeight="1">
      <c r="A461" s="1093"/>
      <c r="B461" s="1094"/>
      <c r="C461" s="1095"/>
      <c r="D461" s="1096"/>
      <c r="E461" s="1096"/>
    </row>
    <row r="462" spans="1:5" ht="15.95" customHeight="1">
      <c r="A462" s="1093"/>
      <c r="B462" s="1094"/>
      <c r="C462" s="1095"/>
      <c r="D462" s="1096"/>
      <c r="E462" s="1096"/>
    </row>
    <row r="463" spans="1:5" ht="15.95" customHeight="1">
      <c r="A463" s="1093"/>
      <c r="B463" s="1094"/>
      <c r="C463" s="1095"/>
      <c r="D463" s="1096"/>
      <c r="E463" s="1096"/>
    </row>
    <row r="464" spans="1:5" ht="15.95" customHeight="1">
      <c r="A464" s="1093"/>
      <c r="B464" s="1094"/>
      <c r="C464" s="1095"/>
      <c r="D464" s="1096"/>
      <c r="E464" s="1096"/>
    </row>
    <row r="465" spans="1:5" ht="15.95" customHeight="1">
      <c r="A465" s="1093"/>
      <c r="B465" s="1094"/>
      <c r="C465" s="1095"/>
      <c r="D465" s="1096"/>
      <c r="E465" s="1096"/>
    </row>
    <row r="466" spans="1:5" ht="15.95" customHeight="1">
      <c r="A466" s="1093"/>
      <c r="B466" s="1094"/>
      <c r="C466" s="1095"/>
      <c r="D466" s="1096"/>
      <c r="E466" s="1096"/>
    </row>
    <row r="467" spans="1:5" ht="15.95" customHeight="1">
      <c r="A467" s="1093"/>
      <c r="B467" s="1094"/>
      <c r="C467" s="1095"/>
      <c r="D467" s="1096"/>
      <c r="E467" s="1096"/>
    </row>
    <row r="468" spans="1:5" ht="15.95" customHeight="1">
      <c r="A468" s="1093"/>
      <c r="B468" s="1094"/>
      <c r="C468" s="1095"/>
      <c r="D468" s="1096"/>
      <c r="E468" s="1096"/>
    </row>
    <row r="469" spans="1:5" ht="15.95" customHeight="1">
      <c r="A469" s="1093"/>
      <c r="B469" s="1094"/>
      <c r="C469" s="1095"/>
      <c r="D469" s="1096"/>
      <c r="E469" s="1096"/>
    </row>
    <row r="470" spans="1:5" ht="15.95" customHeight="1">
      <c r="A470" s="1093"/>
      <c r="B470" s="1094"/>
      <c r="C470" s="1095"/>
      <c r="D470" s="1096"/>
      <c r="E470" s="1096"/>
    </row>
    <row r="471" spans="1:5" ht="15.95" customHeight="1">
      <c r="A471" s="1093"/>
      <c r="B471" s="1094"/>
      <c r="C471" s="1095"/>
      <c r="D471" s="1096"/>
      <c r="E471" s="1096"/>
    </row>
    <row r="472" spans="1:5" ht="15.95" customHeight="1">
      <c r="A472" s="1093"/>
      <c r="B472" s="1094"/>
      <c r="C472" s="1095"/>
      <c r="D472" s="1096"/>
      <c r="E472" s="1096"/>
    </row>
    <row r="473" spans="1:5" ht="15.95" customHeight="1">
      <c r="A473" s="1093"/>
      <c r="B473" s="1094"/>
      <c r="C473" s="1095"/>
      <c r="D473" s="1096"/>
      <c r="E473" s="1096"/>
    </row>
    <row r="474" spans="1:5" ht="15.95" customHeight="1">
      <c r="A474" s="1093"/>
      <c r="B474" s="1094"/>
      <c r="C474" s="1095"/>
      <c r="D474" s="1096"/>
      <c r="E474" s="1096"/>
    </row>
    <row r="475" spans="1:5" ht="15.95" customHeight="1">
      <c r="A475" s="1093"/>
      <c r="B475" s="1094"/>
      <c r="C475" s="1095"/>
      <c r="D475" s="1096"/>
      <c r="E475" s="1096"/>
    </row>
    <row r="476" spans="1:5" ht="15.95" customHeight="1">
      <c r="A476" s="1093"/>
      <c r="B476" s="1094"/>
      <c r="C476" s="1095"/>
      <c r="D476" s="1096"/>
      <c r="E476" s="1096"/>
    </row>
    <row r="477" spans="1:5" ht="15.95" customHeight="1">
      <c r="A477" s="1093"/>
      <c r="B477" s="1094"/>
      <c r="C477" s="1095"/>
      <c r="D477" s="1096"/>
      <c r="E477" s="1096"/>
    </row>
    <row r="478" spans="1:5" ht="15.95" customHeight="1">
      <c r="A478" s="1093"/>
      <c r="B478" s="1094"/>
      <c r="C478" s="1095"/>
      <c r="D478" s="1096"/>
      <c r="E478" s="1096"/>
    </row>
    <row r="479" spans="1:5" ht="15.95" customHeight="1">
      <c r="A479" s="1093"/>
      <c r="B479" s="1094"/>
      <c r="C479" s="1095"/>
      <c r="D479" s="1096"/>
      <c r="E479" s="1096"/>
    </row>
    <row r="480" spans="1:5" ht="15.95" customHeight="1">
      <c r="A480" s="1093"/>
      <c r="B480" s="1094"/>
      <c r="C480" s="1095"/>
      <c r="D480" s="1096"/>
      <c r="E480" s="1096"/>
    </row>
    <row r="481" spans="1:5" ht="15.95" customHeight="1">
      <c r="A481" s="1093"/>
      <c r="B481" s="1094"/>
      <c r="C481" s="1095"/>
      <c r="D481" s="1096"/>
      <c r="E481" s="1096"/>
    </row>
    <row r="482" spans="1:5" ht="15.95" customHeight="1">
      <c r="A482" s="1093"/>
      <c r="B482" s="1094"/>
      <c r="C482" s="1095"/>
      <c r="D482" s="1096"/>
      <c r="E482" s="1096"/>
    </row>
    <row r="483" spans="1:5" ht="15.95" customHeight="1">
      <c r="A483" s="1093"/>
      <c r="B483" s="1094"/>
      <c r="C483" s="1095"/>
      <c r="D483" s="1096"/>
      <c r="E483" s="1096"/>
    </row>
    <row r="484" spans="1:5" ht="15.95" customHeight="1">
      <c r="A484" s="1093"/>
      <c r="B484" s="1094"/>
      <c r="C484" s="1095"/>
      <c r="D484" s="1096"/>
      <c r="E484" s="1096"/>
    </row>
    <row r="485" spans="1:5" ht="15.95" customHeight="1">
      <c r="A485" s="1093"/>
      <c r="B485" s="1094"/>
      <c r="C485" s="1095"/>
      <c r="D485" s="1096"/>
      <c r="E485" s="1096"/>
    </row>
    <row r="486" spans="1:5" ht="15.95" customHeight="1">
      <c r="A486" s="1093"/>
      <c r="B486" s="1094"/>
      <c r="C486" s="1095"/>
      <c r="D486" s="1096"/>
      <c r="E486" s="1096"/>
    </row>
    <row r="487" spans="1:5" ht="15.95" customHeight="1">
      <c r="A487" s="1093"/>
      <c r="B487" s="1094"/>
      <c r="C487" s="1095"/>
      <c r="D487" s="1096"/>
      <c r="E487" s="1096"/>
    </row>
    <row r="488" spans="1:5" ht="15.95" customHeight="1">
      <c r="A488" s="1093"/>
      <c r="B488" s="1094"/>
      <c r="C488" s="1095"/>
      <c r="D488" s="1096"/>
      <c r="E488" s="1096"/>
    </row>
    <row r="489" spans="1:5" ht="15.95" customHeight="1">
      <c r="A489" s="1093"/>
      <c r="B489" s="1094"/>
      <c r="C489" s="1095"/>
      <c r="D489" s="1096"/>
      <c r="E489" s="1096"/>
    </row>
    <row r="490" spans="1:5" ht="15.95" customHeight="1">
      <c r="A490" s="1093"/>
      <c r="B490" s="1094"/>
      <c r="C490" s="1095"/>
      <c r="D490" s="1096"/>
      <c r="E490" s="1096"/>
    </row>
    <row r="491" spans="1:5" ht="15.95" customHeight="1">
      <c r="A491" s="1093"/>
      <c r="B491" s="1094"/>
      <c r="C491" s="1095"/>
      <c r="D491" s="1096"/>
      <c r="E491" s="1096"/>
    </row>
    <row r="492" spans="1:5" ht="15.95" customHeight="1">
      <c r="A492" s="1093"/>
      <c r="B492" s="1094"/>
      <c r="C492" s="1095"/>
      <c r="D492" s="1096"/>
      <c r="E492" s="1096"/>
    </row>
    <row r="493" spans="1:5" ht="15.95" customHeight="1">
      <c r="A493" s="1093"/>
      <c r="B493" s="1094"/>
      <c r="C493" s="1095"/>
      <c r="D493" s="1096"/>
      <c r="E493" s="1096"/>
    </row>
    <row r="494" spans="1:5" ht="15.95" customHeight="1">
      <c r="A494" s="1093"/>
      <c r="B494" s="1094"/>
      <c r="C494" s="1095"/>
      <c r="D494" s="1096"/>
      <c r="E494" s="1096"/>
    </row>
    <row r="495" spans="1:5" ht="15.95" customHeight="1">
      <c r="A495" s="1093"/>
      <c r="B495" s="1094"/>
      <c r="C495" s="1095"/>
      <c r="D495" s="1096"/>
      <c r="E495" s="1096"/>
    </row>
    <row r="496" spans="1:5" ht="15.95" customHeight="1">
      <c r="A496" s="1093"/>
      <c r="B496" s="1094"/>
      <c r="C496" s="1095"/>
      <c r="D496" s="1096"/>
      <c r="E496" s="1096"/>
    </row>
    <row r="497" spans="1:5" ht="15.95" customHeight="1">
      <c r="A497" s="1093"/>
      <c r="B497" s="1094"/>
      <c r="C497" s="1095"/>
      <c r="D497" s="1096"/>
      <c r="E497" s="1096"/>
    </row>
    <row r="498" spans="1:5" ht="15.95" customHeight="1">
      <c r="A498" s="1093"/>
      <c r="B498" s="1094"/>
      <c r="C498" s="1095"/>
      <c r="D498" s="1096"/>
      <c r="E498" s="1096"/>
    </row>
    <row r="499" spans="1:5" ht="15.95" customHeight="1">
      <c r="A499" s="1093"/>
      <c r="B499" s="1094"/>
      <c r="C499" s="1095"/>
      <c r="D499" s="1096"/>
      <c r="E499" s="1096"/>
    </row>
    <row r="500" spans="1:5" ht="15.95" customHeight="1">
      <c r="A500" s="1093"/>
      <c r="B500" s="1094"/>
      <c r="C500" s="1095"/>
      <c r="D500" s="1096"/>
      <c r="E500" s="1096"/>
    </row>
    <row r="501" spans="1:5" ht="15.95" customHeight="1">
      <c r="A501" s="1093"/>
      <c r="B501" s="1094"/>
      <c r="C501" s="1095"/>
      <c r="D501" s="1096"/>
      <c r="E501" s="1096"/>
    </row>
    <row r="502" spans="1:5" ht="15.95" customHeight="1">
      <c r="A502" s="1093"/>
      <c r="B502" s="1094"/>
      <c r="C502" s="1095"/>
      <c r="D502" s="1096"/>
      <c r="E502" s="1096"/>
    </row>
    <row r="503" spans="1:5" ht="15.95" customHeight="1">
      <c r="A503" s="1093"/>
      <c r="B503" s="1094"/>
      <c r="C503" s="1095"/>
      <c r="D503" s="1096"/>
      <c r="E503" s="1096"/>
    </row>
    <row r="504" spans="1:5" ht="15.95" customHeight="1">
      <c r="A504" s="1093"/>
      <c r="B504" s="1094"/>
      <c r="C504" s="1095"/>
      <c r="D504" s="1096"/>
      <c r="E504" s="1096"/>
    </row>
    <row r="505" spans="1:5" ht="15.95" customHeight="1">
      <c r="A505" s="1093"/>
      <c r="B505" s="1094"/>
      <c r="C505" s="1095"/>
      <c r="D505" s="1096"/>
      <c r="E505" s="1096"/>
    </row>
    <row r="506" spans="1:5" ht="15.95" customHeight="1">
      <c r="A506" s="1093"/>
      <c r="B506" s="1094"/>
      <c r="C506" s="1095"/>
      <c r="D506" s="1096"/>
      <c r="E506" s="1096"/>
    </row>
    <row r="507" spans="1:5" ht="15.95" customHeight="1">
      <c r="A507" s="1093"/>
      <c r="B507" s="1094"/>
      <c r="C507" s="1095"/>
      <c r="D507" s="1096"/>
      <c r="E507" s="1096"/>
    </row>
    <row r="508" spans="1:5" ht="15.95" customHeight="1">
      <c r="A508" s="1093"/>
      <c r="B508" s="1094"/>
      <c r="C508" s="1095"/>
      <c r="D508" s="1096"/>
      <c r="E508" s="1096"/>
    </row>
    <row r="509" spans="1:5" ht="15.95" customHeight="1">
      <c r="A509" s="1093"/>
      <c r="B509" s="1094"/>
      <c r="C509" s="1095"/>
      <c r="D509" s="1096"/>
      <c r="E509" s="1096"/>
    </row>
    <row r="510" spans="1:5" ht="15.95" customHeight="1">
      <c r="A510" s="1093"/>
      <c r="B510" s="1094"/>
      <c r="C510" s="1095"/>
      <c r="D510" s="1096"/>
      <c r="E510" s="1096"/>
    </row>
    <row r="511" spans="1:5" ht="15.95" customHeight="1">
      <c r="A511" s="1093"/>
      <c r="B511" s="1094"/>
      <c r="C511" s="1095"/>
      <c r="D511" s="1096"/>
      <c r="E511" s="1096"/>
    </row>
    <row r="512" spans="1:5" ht="15.95" customHeight="1">
      <c r="A512" s="1093"/>
      <c r="B512" s="1094"/>
      <c r="C512" s="1095"/>
      <c r="D512" s="1096"/>
      <c r="E512" s="1096"/>
    </row>
    <row r="513" spans="1:5" ht="15.95" customHeight="1">
      <c r="A513" s="1093"/>
      <c r="B513" s="1094"/>
      <c r="C513" s="1095"/>
      <c r="D513" s="1096"/>
      <c r="E513" s="1096"/>
    </row>
    <row r="514" spans="1:5" ht="15.95" customHeight="1">
      <c r="A514" s="1093"/>
      <c r="B514" s="1094"/>
      <c r="C514" s="1095"/>
      <c r="D514" s="1096"/>
      <c r="E514" s="1096"/>
    </row>
    <row r="515" spans="1:5" ht="15.95" customHeight="1">
      <c r="A515" s="1093"/>
      <c r="B515" s="1094"/>
      <c r="C515" s="1095"/>
      <c r="D515" s="1096"/>
      <c r="E515" s="1096"/>
    </row>
    <row r="516" spans="1:5" ht="15.95" customHeight="1">
      <c r="A516" s="1093"/>
      <c r="B516" s="1094"/>
      <c r="C516" s="1095"/>
      <c r="D516" s="1096"/>
      <c r="E516" s="1096"/>
    </row>
    <row r="517" spans="1:5" ht="15.95" customHeight="1">
      <c r="A517" s="1093"/>
      <c r="B517" s="1094"/>
      <c r="C517" s="1095"/>
      <c r="D517" s="1096"/>
      <c r="E517" s="1096"/>
    </row>
    <row r="518" spans="1:5" ht="15.95" customHeight="1">
      <c r="A518" s="1093"/>
      <c r="B518" s="1094"/>
      <c r="C518" s="1095"/>
      <c r="D518" s="1096"/>
      <c r="E518" s="1096"/>
    </row>
    <row r="519" spans="1:5" ht="15.95" customHeight="1">
      <c r="A519" s="1093"/>
      <c r="B519" s="1094"/>
      <c r="C519" s="1095"/>
      <c r="D519" s="1096"/>
      <c r="E519" s="1096"/>
    </row>
    <row r="520" spans="1:5" ht="15.95" customHeight="1">
      <c r="A520" s="1093"/>
      <c r="B520" s="1094"/>
      <c r="C520" s="1095"/>
      <c r="D520" s="1096"/>
      <c r="E520" s="1096"/>
    </row>
    <row r="521" spans="1:5" ht="15.95" customHeight="1">
      <c r="A521" s="1093"/>
      <c r="B521" s="1094"/>
      <c r="C521" s="1095"/>
      <c r="D521" s="1096"/>
      <c r="E521" s="1096"/>
    </row>
    <row r="522" spans="1:5" ht="15.95" customHeight="1">
      <c r="A522" s="1093"/>
      <c r="B522" s="1094"/>
      <c r="C522" s="1095"/>
      <c r="D522" s="1096"/>
      <c r="E522" s="1096"/>
    </row>
    <row r="523" spans="1:5" ht="15.95" customHeight="1">
      <c r="A523" s="1093"/>
      <c r="B523" s="1094"/>
      <c r="C523" s="1095"/>
      <c r="D523" s="1096"/>
      <c r="E523" s="1096"/>
    </row>
    <row r="524" spans="1:5" ht="15.95" customHeight="1">
      <c r="A524" s="1093"/>
      <c r="B524" s="1094"/>
      <c r="C524" s="1095"/>
      <c r="D524" s="1096"/>
      <c r="E524" s="1096"/>
    </row>
    <row r="525" spans="1:5" ht="15.95" customHeight="1">
      <c r="A525" s="1093"/>
      <c r="B525" s="1094"/>
      <c r="C525" s="1095"/>
      <c r="D525" s="1096"/>
      <c r="E525" s="1096"/>
    </row>
    <row r="526" spans="1:5" ht="15.95" customHeight="1">
      <c r="A526" s="1093"/>
      <c r="B526" s="1094"/>
      <c r="C526" s="1095"/>
      <c r="D526" s="1096"/>
      <c r="E526" s="1096"/>
    </row>
    <row r="527" spans="1:5" ht="15.95" customHeight="1">
      <c r="A527" s="1093"/>
      <c r="B527" s="1094"/>
      <c r="C527" s="1095"/>
      <c r="D527" s="1096"/>
      <c r="E527" s="1096"/>
    </row>
    <row r="528" spans="1:5" ht="15.95" customHeight="1">
      <c r="A528" s="1093"/>
      <c r="B528" s="1094"/>
      <c r="C528" s="1095"/>
      <c r="D528" s="1096"/>
      <c r="E528" s="1096"/>
    </row>
    <row r="529" spans="1:5" ht="15.95" customHeight="1">
      <c r="A529" s="1093"/>
      <c r="B529" s="1094"/>
      <c r="C529" s="1095"/>
      <c r="D529" s="1096"/>
      <c r="E529" s="1096"/>
    </row>
    <row r="530" spans="1:5" ht="15.95" customHeight="1">
      <c r="A530" s="1093"/>
      <c r="B530" s="1094"/>
      <c r="C530" s="1095"/>
      <c r="D530" s="1096"/>
      <c r="E530" s="1096"/>
    </row>
    <row r="531" spans="1:5" ht="15.95" customHeight="1">
      <c r="A531" s="1093"/>
      <c r="B531" s="1094"/>
      <c r="C531" s="1095"/>
      <c r="D531" s="1096"/>
      <c r="E531" s="1096"/>
    </row>
    <row r="532" spans="1:5" ht="15.95" customHeight="1">
      <c r="A532" s="1093"/>
      <c r="B532" s="1094"/>
      <c r="C532" s="1095"/>
      <c r="D532" s="1096"/>
      <c r="E532" s="1096"/>
    </row>
    <row r="533" spans="1:5" ht="15.95" customHeight="1">
      <c r="A533" s="1093"/>
      <c r="B533" s="1094"/>
      <c r="C533" s="1095"/>
      <c r="D533" s="1096"/>
      <c r="E533" s="1096"/>
    </row>
    <row r="534" spans="1:5" ht="15.95" customHeight="1">
      <c r="A534" s="1093"/>
      <c r="B534" s="1094"/>
      <c r="C534" s="1095"/>
      <c r="D534" s="1096"/>
      <c r="E534" s="1096"/>
    </row>
    <row r="535" spans="1:5" ht="15.95" customHeight="1">
      <c r="A535" s="1093"/>
      <c r="B535" s="1094"/>
      <c r="C535" s="1095"/>
      <c r="D535" s="1096"/>
      <c r="E535" s="1096"/>
    </row>
    <row r="536" spans="1:5" ht="15.95" customHeight="1">
      <c r="A536" s="1093"/>
      <c r="B536" s="1094"/>
      <c r="C536" s="1095"/>
      <c r="D536" s="1096"/>
      <c r="E536" s="1096"/>
    </row>
    <row r="537" spans="1:5" ht="15.95" customHeight="1">
      <c r="A537" s="1093"/>
      <c r="B537" s="1094"/>
      <c r="C537" s="1095"/>
      <c r="D537" s="1096"/>
      <c r="E537" s="1096"/>
    </row>
    <row r="538" spans="1:5" ht="15.95" customHeight="1">
      <c r="A538" s="1093"/>
      <c r="B538" s="1094"/>
      <c r="C538" s="1095"/>
      <c r="D538" s="1096"/>
      <c r="E538" s="1096"/>
    </row>
    <row r="539" spans="1:5" ht="15.95" customHeight="1">
      <c r="A539" s="1093"/>
      <c r="B539" s="1094"/>
      <c r="C539" s="1095"/>
      <c r="D539" s="1096"/>
      <c r="E539" s="1096"/>
    </row>
    <row r="540" spans="1:5" ht="15.95" customHeight="1">
      <c r="A540" s="1093"/>
      <c r="B540" s="1094"/>
      <c r="C540" s="1095"/>
      <c r="D540" s="1096"/>
      <c r="E540" s="1096"/>
    </row>
    <row r="541" spans="1:5" ht="15.95" customHeight="1">
      <c r="A541" s="1093"/>
      <c r="B541" s="1094"/>
      <c r="C541" s="1095"/>
      <c r="D541" s="1096"/>
      <c r="E541" s="1096"/>
    </row>
    <row r="542" spans="1:5" ht="15.95" customHeight="1">
      <c r="A542" s="1093"/>
      <c r="B542" s="1094"/>
      <c r="C542" s="1095"/>
      <c r="D542" s="1096"/>
      <c r="E542" s="1096"/>
    </row>
    <row r="543" spans="1:5" ht="15.95" customHeight="1">
      <c r="A543" s="1093"/>
      <c r="B543" s="1094"/>
      <c r="C543" s="1095"/>
      <c r="D543" s="1096"/>
      <c r="E543" s="1096"/>
    </row>
    <row r="544" spans="1:5" ht="15.95" customHeight="1">
      <c r="A544" s="1093"/>
      <c r="B544" s="1094"/>
      <c r="C544" s="1095"/>
      <c r="D544" s="1096"/>
      <c r="E544" s="1096"/>
    </row>
    <row r="545" spans="1:5" ht="15.95" customHeight="1">
      <c r="A545" s="1093"/>
      <c r="B545" s="1094"/>
      <c r="C545" s="1095"/>
      <c r="D545" s="1096"/>
      <c r="E545" s="1096"/>
    </row>
    <row r="546" spans="1:5" ht="15.95" customHeight="1">
      <c r="A546" s="1093"/>
      <c r="B546" s="1094"/>
      <c r="C546" s="1095"/>
      <c r="D546" s="1096"/>
      <c r="E546" s="1096"/>
    </row>
    <row r="547" spans="1:5" ht="15.95" customHeight="1">
      <c r="A547" s="1093"/>
      <c r="B547" s="1094"/>
      <c r="C547" s="1095"/>
      <c r="D547" s="1096"/>
      <c r="E547" s="1096"/>
    </row>
    <row r="548" spans="1:5" ht="15.95" customHeight="1">
      <c r="A548" s="1093"/>
      <c r="B548" s="1094"/>
      <c r="C548" s="1095"/>
      <c r="D548" s="1096"/>
      <c r="E548" s="1096"/>
    </row>
    <row r="549" spans="1:5" ht="15.95" customHeight="1">
      <c r="A549" s="1093"/>
      <c r="B549" s="1094"/>
      <c r="C549" s="1095"/>
      <c r="D549" s="1096"/>
      <c r="E549" s="1096"/>
    </row>
    <row r="550" spans="1:5" ht="15.95" customHeight="1">
      <c r="A550" s="1093"/>
      <c r="B550" s="1094"/>
      <c r="C550" s="1095"/>
      <c r="D550" s="1096"/>
      <c r="E550" s="1096"/>
    </row>
    <row r="551" spans="1:5" ht="15.95" customHeight="1">
      <c r="A551" s="1093"/>
      <c r="B551" s="1094"/>
      <c r="C551" s="1095"/>
      <c r="D551" s="1096"/>
      <c r="E551" s="1096"/>
    </row>
    <row r="552" spans="1:5" ht="15.95" customHeight="1">
      <c r="A552" s="1093"/>
      <c r="B552" s="1094"/>
      <c r="C552" s="1095"/>
      <c r="D552" s="1096"/>
      <c r="E552" s="1096"/>
    </row>
    <row r="553" spans="1:5" ht="15.95" customHeight="1">
      <c r="A553" s="1093"/>
      <c r="B553" s="1094"/>
      <c r="C553" s="1095"/>
      <c r="D553" s="1096"/>
      <c r="E553" s="1096"/>
    </row>
    <row r="554" spans="1:5" ht="15.95" customHeight="1">
      <c r="A554" s="1093"/>
      <c r="B554" s="1094"/>
      <c r="C554" s="1095"/>
      <c r="D554" s="1096"/>
      <c r="E554" s="1096"/>
    </row>
    <row r="555" spans="1:5" ht="15.95" customHeight="1">
      <c r="A555" s="1093"/>
      <c r="B555" s="1094"/>
      <c r="C555" s="1095"/>
      <c r="D555" s="1096"/>
      <c r="E555" s="1096"/>
    </row>
    <row r="556" spans="1:5" ht="15.95" customHeight="1">
      <c r="A556" s="1093"/>
      <c r="B556" s="1094"/>
      <c r="C556" s="1095"/>
      <c r="D556" s="1096"/>
      <c r="E556" s="1096"/>
    </row>
    <row r="557" spans="1:5" ht="15.95" customHeight="1">
      <c r="A557" s="1093"/>
      <c r="B557" s="1094"/>
      <c r="C557" s="1095"/>
      <c r="D557" s="1096"/>
      <c r="E557" s="1096"/>
    </row>
    <row r="558" spans="1:5" ht="15.95" customHeight="1">
      <c r="A558" s="1093"/>
      <c r="B558" s="1094"/>
      <c r="C558" s="1095"/>
      <c r="D558" s="1096"/>
      <c r="E558" s="1096"/>
    </row>
    <row r="559" spans="1:5" ht="15.95" customHeight="1">
      <c r="A559" s="1093"/>
      <c r="B559" s="1094"/>
      <c r="C559" s="1095"/>
      <c r="D559" s="1096"/>
      <c r="E559" s="1096"/>
    </row>
    <row r="560" spans="1:5" ht="15.95" customHeight="1">
      <c r="A560" s="1093"/>
      <c r="B560" s="1094"/>
      <c r="C560" s="1095"/>
      <c r="D560" s="1096"/>
      <c r="E560" s="1096"/>
    </row>
    <row r="561" spans="1:5" ht="15.95" customHeight="1">
      <c r="A561" s="1093"/>
      <c r="B561" s="1094"/>
      <c r="C561" s="1095"/>
      <c r="D561" s="1096"/>
      <c r="E561" s="1096"/>
    </row>
    <row r="562" spans="1:5" ht="15.95" customHeight="1">
      <c r="A562" s="1093"/>
      <c r="B562" s="1094"/>
      <c r="C562" s="1095"/>
      <c r="D562" s="1096"/>
      <c r="E562" s="1096"/>
    </row>
    <row r="563" spans="1:5" ht="15.95" customHeight="1">
      <c r="A563" s="1093"/>
      <c r="B563" s="1094"/>
      <c r="C563" s="1095"/>
      <c r="D563" s="1096"/>
      <c r="E563" s="1096"/>
    </row>
    <row r="564" spans="1:5" ht="15.95" customHeight="1">
      <c r="A564" s="1093"/>
      <c r="B564" s="1094"/>
      <c r="C564" s="1095"/>
      <c r="D564" s="1096"/>
      <c r="E564" s="1096"/>
    </row>
    <row r="565" spans="1:5" ht="15.95" customHeight="1">
      <c r="A565" s="1093"/>
      <c r="B565" s="1094"/>
      <c r="C565" s="1095"/>
      <c r="D565" s="1096"/>
      <c r="E565" s="1096"/>
    </row>
    <row r="566" spans="1:5" ht="15.95" customHeight="1">
      <c r="A566" s="1093"/>
      <c r="B566" s="1094"/>
      <c r="C566" s="1095"/>
      <c r="D566" s="1096"/>
      <c r="E566" s="1096"/>
    </row>
    <row r="567" spans="1:5" ht="15.95" customHeight="1">
      <c r="A567" s="1093"/>
      <c r="B567" s="1094"/>
      <c r="C567" s="1095"/>
      <c r="D567" s="1096"/>
      <c r="E567" s="1096"/>
    </row>
    <row r="568" spans="1:5" ht="15.95" customHeight="1">
      <c r="A568" s="1093"/>
      <c r="B568" s="1094"/>
      <c r="C568" s="1095"/>
      <c r="D568" s="1096"/>
      <c r="E568" s="1096"/>
    </row>
    <row r="569" spans="1:5" ht="15.95" customHeight="1">
      <c r="A569" s="1093"/>
      <c r="B569" s="1094"/>
      <c r="C569" s="1095"/>
      <c r="D569" s="1096"/>
      <c r="E569" s="1096"/>
    </row>
    <row r="570" spans="1:5" ht="15.95" customHeight="1">
      <c r="A570" s="1093"/>
      <c r="B570" s="1094"/>
      <c r="C570" s="1095"/>
      <c r="D570" s="1096"/>
      <c r="E570" s="1096"/>
    </row>
    <row r="571" spans="1:5" ht="15.95" customHeight="1">
      <c r="A571" s="1093"/>
      <c r="B571" s="1094"/>
      <c r="C571" s="1095"/>
      <c r="D571" s="1096"/>
      <c r="E571" s="1096"/>
    </row>
    <row r="572" spans="1:5" ht="15.95" customHeight="1">
      <c r="A572" s="1093"/>
      <c r="B572" s="1094"/>
      <c r="C572" s="1095"/>
      <c r="D572" s="1096"/>
      <c r="E572" s="1096"/>
    </row>
    <row r="573" spans="1:5" ht="15.95" customHeight="1">
      <c r="A573" s="1093"/>
      <c r="B573" s="1094"/>
      <c r="C573" s="1095"/>
      <c r="D573" s="1096"/>
      <c r="E573" s="1096"/>
    </row>
    <row r="574" spans="1:5" ht="15.95" customHeight="1">
      <c r="A574" s="1093"/>
      <c r="B574" s="1094"/>
      <c r="C574" s="1095"/>
      <c r="D574" s="1096"/>
      <c r="E574" s="1096"/>
    </row>
    <row r="575" spans="1:5" ht="15.95" customHeight="1">
      <c r="A575" s="1093"/>
      <c r="B575" s="1094"/>
      <c r="C575" s="1095"/>
      <c r="D575" s="1096"/>
      <c r="E575" s="1096"/>
    </row>
    <row r="576" spans="1:5" ht="15.95" customHeight="1">
      <c r="A576" s="1093"/>
      <c r="B576" s="1094"/>
      <c r="C576" s="1095"/>
      <c r="D576" s="1096"/>
      <c r="E576" s="1096"/>
    </row>
    <row r="577" spans="1:5" ht="15.95" customHeight="1">
      <c r="A577" s="1093"/>
      <c r="B577" s="1094"/>
      <c r="C577" s="1095"/>
      <c r="D577" s="1096"/>
      <c r="E577" s="1096"/>
    </row>
    <row r="578" spans="1:5" ht="15.95" customHeight="1">
      <c r="A578" s="1093"/>
      <c r="B578" s="1094"/>
      <c r="C578" s="1095"/>
      <c r="D578" s="1096"/>
      <c r="E578" s="1096"/>
    </row>
    <row r="579" spans="1:5" ht="15.95" customHeight="1">
      <c r="A579" s="1093"/>
      <c r="B579" s="1094"/>
      <c r="C579" s="1095"/>
      <c r="D579" s="1096"/>
      <c r="E579" s="1096"/>
    </row>
    <row r="580" spans="1:5" ht="15.95" customHeight="1">
      <c r="A580" s="1093"/>
      <c r="B580" s="1094"/>
      <c r="C580" s="1095"/>
      <c r="D580" s="1096"/>
      <c r="E580" s="1096"/>
    </row>
    <row r="581" spans="1:5" ht="15.95" customHeight="1">
      <c r="A581" s="1093"/>
      <c r="B581" s="1094"/>
      <c r="C581" s="1095"/>
      <c r="D581" s="1096"/>
      <c r="E581" s="1096"/>
    </row>
    <row r="582" spans="1:5" ht="15.95" customHeight="1">
      <c r="A582" s="1093"/>
      <c r="B582" s="1094"/>
      <c r="C582" s="1095"/>
      <c r="D582" s="1096"/>
      <c r="E582" s="1096"/>
    </row>
    <row r="583" spans="1:5" ht="15.95" customHeight="1">
      <c r="A583" s="1093"/>
      <c r="B583" s="1094"/>
      <c r="C583" s="1095"/>
      <c r="D583" s="1096"/>
      <c r="E583" s="1096"/>
    </row>
    <row r="584" spans="1:5" ht="15.95" customHeight="1">
      <c r="A584" s="1093"/>
      <c r="B584" s="1094"/>
      <c r="C584" s="1095"/>
      <c r="D584" s="1096"/>
      <c r="E584" s="1096"/>
    </row>
    <row r="585" spans="1:5" ht="15.95" customHeight="1">
      <c r="A585" s="1093"/>
      <c r="B585" s="1094"/>
      <c r="C585" s="1095"/>
      <c r="D585" s="1096"/>
      <c r="E585" s="1096"/>
    </row>
    <row r="586" spans="1:5" ht="15.95" customHeight="1">
      <c r="A586" s="1093"/>
      <c r="B586" s="1094"/>
      <c r="C586" s="1095"/>
      <c r="D586" s="1096"/>
      <c r="E586" s="1096"/>
    </row>
    <row r="587" spans="1:5" ht="15.95" customHeight="1">
      <c r="A587" s="1093"/>
      <c r="B587" s="1094"/>
      <c r="C587" s="1095"/>
      <c r="D587" s="1096"/>
      <c r="E587" s="1096"/>
    </row>
    <row r="588" spans="1:5" ht="15.95" customHeight="1">
      <c r="A588" s="1093"/>
      <c r="B588" s="1094"/>
      <c r="C588" s="1095"/>
      <c r="D588" s="1096"/>
      <c r="E588" s="1096"/>
    </row>
    <row r="589" spans="1:5" ht="15.95" customHeight="1">
      <c r="A589" s="1093"/>
      <c r="B589" s="1094"/>
      <c r="C589" s="1095"/>
      <c r="D589" s="1096"/>
      <c r="E589" s="1096"/>
    </row>
    <row r="590" spans="1:5" ht="15.95" customHeight="1">
      <c r="A590" s="1093"/>
      <c r="B590" s="1094"/>
      <c r="C590" s="1095"/>
      <c r="D590" s="1096"/>
      <c r="E590" s="1096"/>
    </row>
    <row r="591" spans="1:5" ht="15.95" customHeight="1">
      <c r="A591" s="1093"/>
      <c r="B591" s="1094"/>
      <c r="C591" s="1095"/>
      <c r="D591" s="1096"/>
      <c r="E591" s="1096"/>
    </row>
    <row r="592" spans="1:5" ht="15.95" customHeight="1">
      <c r="A592" s="1093"/>
      <c r="B592" s="1094"/>
      <c r="C592" s="1095"/>
      <c r="D592" s="1096"/>
      <c r="E592" s="1096"/>
    </row>
    <row r="593" spans="1:5" ht="15.95" customHeight="1">
      <c r="A593" s="1093"/>
      <c r="B593" s="1094"/>
      <c r="C593" s="1095"/>
      <c r="D593" s="1096"/>
      <c r="E593" s="1096"/>
    </row>
    <row r="594" spans="1:5" ht="15.95" customHeight="1">
      <c r="A594" s="1093"/>
      <c r="B594" s="1094"/>
      <c r="C594" s="1095"/>
      <c r="D594" s="1096"/>
      <c r="E594" s="1096"/>
    </row>
    <row r="595" spans="1:5" ht="15.95" customHeight="1">
      <c r="A595" s="1093"/>
      <c r="B595" s="1094"/>
      <c r="C595" s="1095"/>
      <c r="D595" s="1096"/>
      <c r="E595" s="1096"/>
    </row>
    <row r="596" spans="1:5" ht="15.95" customHeight="1">
      <c r="A596" s="1093"/>
      <c r="B596" s="1094"/>
      <c r="C596" s="1095"/>
      <c r="D596" s="1096"/>
      <c r="E596" s="1096"/>
    </row>
    <row r="597" spans="1:5" ht="15.95" customHeight="1">
      <c r="A597" s="1093"/>
      <c r="B597" s="1094"/>
      <c r="C597" s="1095"/>
      <c r="D597" s="1096"/>
      <c r="E597" s="1096"/>
    </row>
    <row r="598" spans="1:5" ht="15.95" customHeight="1">
      <c r="A598" s="1093"/>
      <c r="B598" s="1094"/>
      <c r="C598" s="1095"/>
      <c r="D598" s="1096"/>
      <c r="E598" s="1096"/>
    </row>
    <row r="599" spans="1:5" ht="15.95" customHeight="1">
      <c r="A599" s="1093"/>
      <c r="B599" s="1094"/>
      <c r="C599" s="1095"/>
      <c r="D599" s="1096"/>
      <c r="E599" s="1096"/>
    </row>
    <row r="600" spans="1:5" ht="15.95" customHeight="1">
      <c r="A600" s="1093"/>
      <c r="B600" s="1094"/>
      <c r="C600" s="1095"/>
      <c r="D600" s="1096"/>
      <c r="E600" s="1096"/>
    </row>
    <row r="601" spans="1:5" ht="15.95" customHeight="1">
      <c r="A601" s="1093"/>
      <c r="B601" s="1094"/>
      <c r="C601" s="1095"/>
      <c r="D601" s="1096"/>
      <c r="E601" s="1096"/>
    </row>
    <row r="602" spans="1:5" ht="15.95" customHeight="1">
      <c r="A602" s="1093"/>
      <c r="B602" s="1094"/>
      <c r="C602" s="1095"/>
      <c r="D602" s="1096"/>
      <c r="E602" s="1096"/>
    </row>
    <row r="603" spans="1:5" ht="15.95" customHeight="1">
      <c r="A603" s="1093"/>
      <c r="B603" s="1094"/>
      <c r="C603" s="1095"/>
      <c r="D603" s="1096"/>
      <c r="E603" s="1096"/>
    </row>
    <row r="604" spans="1:5" ht="15.95" customHeight="1">
      <c r="A604" s="1093"/>
      <c r="B604" s="1094"/>
      <c r="C604" s="1095"/>
      <c r="D604" s="1096"/>
      <c r="E604" s="1096"/>
    </row>
    <row r="605" spans="1:5" ht="15.95" customHeight="1">
      <c r="A605" s="1093"/>
      <c r="B605" s="1094"/>
      <c r="C605" s="1095"/>
      <c r="D605" s="1096"/>
      <c r="E605" s="1096"/>
    </row>
    <row r="606" spans="1:5" ht="15.95" customHeight="1">
      <c r="A606" s="1093"/>
      <c r="B606" s="1094"/>
      <c r="C606" s="1095"/>
      <c r="D606" s="1096"/>
      <c r="E606" s="1096"/>
    </row>
    <row r="607" spans="1:5" ht="15.95" customHeight="1">
      <c r="A607" s="1093"/>
      <c r="B607" s="1094"/>
      <c r="C607" s="1095"/>
      <c r="D607" s="1096"/>
      <c r="E607" s="1096"/>
    </row>
    <row r="608" spans="1:5" ht="15.95" customHeight="1">
      <c r="A608" s="1093"/>
      <c r="B608" s="1094"/>
      <c r="C608" s="1095"/>
      <c r="D608" s="1096"/>
      <c r="E608" s="1096"/>
    </row>
    <row r="609" spans="1:5" ht="15.95" customHeight="1">
      <c r="A609" s="1093"/>
      <c r="B609" s="1094"/>
      <c r="C609" s="1095"/>
      <c r="D609" s="1096"/>
      <c r="E609" s="1096"/>
    </row>
    <row r="610" spans="1:5" ht="15.95" customHeight="1">
      <c r="A610" s="1093"/>
      <c r="B610" s="1094"/>
      <c r="C610" s="1095"/>
      <c r="D610" s="1096"/>
      <c r="E610" s="1096"/>
    </row>
    <row r="611" spans="1:5" ht="15.95" customHeight="1">
      <c r="A611" s="1093"/>
      <c r="B611" s="1094"/>
      <c r="C611" s="1095"/>
      <c r="D611" s="1096"/>
      <c r="E611" s="1096"/>
    </row>
    <row r="612" spans="1:5" ht="15.95" customHeight="1">
      <c r="A612" s="1093"/>
      <c r="B612" s="1094"/>
      <c r="C612" s="1095"/>
      <c r="D612" s="1096"/>
      <c r="E612" s="1096"/>
    </row>
    <row r="613" spans="1:5" ht="15.95" customHeight="1">
      <c r="A613" s="1093"/>
      <c r="B613" s="1094"/>
      <c r="C613" s="1095"/>
      <c r="D613" s="1096"/>
      <c r="E613" s="1096"/>
    </row>
    <row r="614" spans="1:5" ht="15.95" customHeight="1">
      <c r="A614" s="1093"/>
      <c r="B614" s="1094"/>
      <c r="C614" s="1095"/>
      <c r="D614" s="1096"/>
      <c r="E614" s="1096"/>
    </row>
    <row r="615" spans="1:5" ht="15.95" customHeight="1">
      <c r="A615" s="1093"/>
      <c r="B615" s="1094"/>
      <c r="C615" s="1095"/>
      <c r="D615" s="1096"/>
      <c r="E615" s="1096"/>
    </row>
    <row r="616" spans="1:5" ht="15.95" customHeight="1">
      <c r="A616" s="1093"/>
      <c r="B616" s="1094"/>
      <c r="C616" s="1095"/>
      <c r="D616" s="1096"/>
      <c r="E616" s="1096"/>
    </row>
    <row r="617" spans="1:5" ht="15.95" customHeight="1">
      <c r="A617" s="1093"/>
      <c r="B617" s="1094"/>
      <c r="C617" s="1095"/>
      <c r="D617" s="1096"/>
      <c r="E617" s="1096"/>
    </row>
    <row r="618" spans="1:5" ht="15.95" customHeight="1">
      <c r="A618" s="1093"/>
      <c r="B618" s="1094"/>
      <c r="C618" s="1095"/>
      <c r="D618" s="1096"/>
      <c r="E618" s="1096"/>
    </row>
    <row r="619" spans="1:5" ht="15.95" customHeight="1">
      <c r="A619" s="1093"/>
      <c r="B619" s="1094"/>
      <c r="C619" s="1095"/>
      <c r="D619" s="1096"/>
      <c r="E619" s="1096"/>
    </row>
    <row r="620" spans="1:5" ht="15.95" customHeight="1">
      <c r="A620" s="1093"/>
      <c r="B620" s="1094"/>
      <c r="C620" s="1095"/>
      <c r="D620" s="1096"/>
      <c r="E620" s="1096"/>
    </row>
    <row r="621" spans="1:5" ht="15.95" customHeight="1">
      <c r="A621" s="1093"/>
      <c r="B621" s="1094"/>
      <c r="C621" s="1095"/>
      <c r="D621" s="1096"/>
      <c r="E621" s="1096"/>
    </row>
    <row r="622" spans="1:5" ht="15.95" customHeight="1">
      <c r="A622" s="1093"/>
      <c r="B622" s="1094"/>
      <c r="C622" s="1095"/>
      <c r="D622" s="1096"/>
      <c r="E622" s="1096"/>
    </row>
    <row r="623" spans="1:5" ht="15.95" customHeight="1">
      <c r="A623" s="1093"/>
      <c r="B623" s="1094"/>
      <c r="C623" s="1095"/>
      <c r="D623" s="1096"/>
      <c r="E623" s="1096"/>
    </row>
    <row r="624" spans="1:5" ht="15.95" customHeight="1">
      <c r="A624" s="1093"/>
      <c r="B624" s="1094"/>
      <c r="C624" s="1095"/>
      <c r="D624" s="1096"/>
      <c r="E624" s="1096"/>
    </row>
    <row r="625" spans="1:5" ht="15.95" customHeight="1">
      <c r="A625" s="1093"/>
      <c r="B625" s="1094"/>
      <c r="C625" s="1095"/>
      <c r="D625" s="1096"/>
      <c r="E625" s="1096"/>
    </row>
    <row r="626" spans="1:5" ht="15.95" customHeight="1">
      <c r="A626" s="1093"/>
      <c r="B626" s="1094"/>
      <c r="C626" s="1095"/>
      <c r="D626" s="1096"/>
      <c r="E626" s="1096"/>
    </row>
    <row r="627" spans="1:5" ht="15.95" customHeight="1">
      <c r="A627" s="1093"/>
      <c r="B627" s="1094"/>
      <c r="C627" s="1095"/>
      <c r="D627" s="1096"/>
      <c r="E627" s="1096"/>
    </row>
    <row r="628" spans="1:5" ht="15.95" customHeight="1">
      <c r="A628" s="1093"/>
      <c r="B628" s="1094"/>
      <c r="C628" s="1095"/>
      <c r="D628" s="1096"/>
      <c r="E628" s="1096"/>
    </row>
    <row r="629" spans="1:5" ht="15.95" customHeight="1">
      <c r="A629" s="1093"/>
      <c r="B629" s="1094"/>
      <c r="C629" s="1095"/>
      <c r="D629" s="1096"/>
      <c r="E629" s="1096"/>
    </row>
    <row r="630" spans="1:5" ht="15.95" customHeight="1">
      <c r="A630" s="1093"/>
      <c r="B630" s="1094"/>
      <c r="C630" s="1095"/>
      <c r="D630" s="1096"/>
      <c r="E630" s="1096"/>
    </row>
    <row r="631" spans="1:5" ht="15.95" customHeight="1">
      <c r="A631" s="1093"/>
      <c r="B631" s="1094"/>
      <c r="C631" s="1095"/>
      <c r="D631" s="1096"/>
      <c r="E631" s="1096"/>
    </row>
    <row r="632" spans="1:5" ht="15.95" customHeight="1">
      <c r="A632" s="1093"/>
      <c r="B632" s="1094"/>
      <c r="C632" s="1095"/>
      <c r="D632" s="1096"/>
      <c r="E632" s="1096"/>
    </row>
    <row r="633" spans="1:5" ht="15.95" customHeight="1">
      <c r="A633" s="1093"/>
      <c r="B633" s="1094"/>
      <c r="C633" s="1095"/>
      <c r="D633" s="1096"/>
      <c r="E633" s="1096"/>
    </row>
    <row r="634" spans="1:5" ht="15.95" customHeight="1">
      <c r="A634" s="1093"/>
      <c r="B634" s="1094"/>
      <c r="C634" s="1095"/>
      <c r="D634" s="1096"/>
      <c r="E634" s="1096"/>
    </row>
    <row r="635" spans="1:5" ht="15.95" customHeight="1">
      <c r="A635" s="1093"/>
      <c r="B635" s="1094"/>
      <c r="C635" s="1095"/>
      <c r="D635" s="1096"/>
      <c r="E635" s="1096"/>
    </row>
    <row r="636" spans="1:5" ht="15.95" customHeight="1">
      <c r="A636" s="1093"/>
      <c r="B636" s="1094"/>
      <c r="C636" s="1095"/>
      <c r="D636" s="1096"/>
      <c r="E636" s="1096"/>
    </row>
    <row r="637" spans="1:5" ht="15.95" customHeight="1">
      <c r="A637" s="1093"/>
      <c r="B637" s="1094"/>
      <c r="C637" s="1095"/>
      <c r="D637" s="1096"/>
      <c r="E637" s="1096"/>
    </row>
    <row r="638" spans="1:5" ht="15.95" customHeight="1">
      <c r="A638" s="1093"/>
      <c r="B638" s="1094"/>
      <c r="C638" s="1095"/>
      <c r="D638" s="1096"/>
      <c r="E638" s="1096"/>
    </row>
    <row r="639" spans="1:5" ht="15.95" customHeight="1">
      <c r="A639" s="1093"/>
      <c r="B639" s="1094"/>
      <c r="C639" s="1095"/>
      <c r="D639" s="1096"/>
      <c r="E639" s="1096"/>
    </row>
    <row r="640" spans="1:5" ht="15.95" customHeight="1">
      <c r="A640" s="1093"/>
      <c r="B640" s="1094"/>
      <c r="C640" s="1095"/>
      <c r="D640" s="1096"/>
      <c r="E640" s="1096"/>
    </row>
    <row r="641" spans="1:5" ht="15.95" customHeight="1">
      <c r="A641" s="1093"/>
      <c r="B641" s="1094"/>
      <c r="C641" s="1095"/>
      <c r="D641" s="1096"/>
      <c r="E641" s="1096"/>
    </row>
    <row r="642" spans="1:5" ht="15.95" customHeight="1">
      <c r="A642" s="1093"/>
      <c r="B642" s="1094"/>
      <c r="C642" s="1095"/>
      <c r="D642" s="1096"/>
      <c r="E642" s="1096"/>
    </row>
    <row r="643" spans="1:5" ht="15.95" customHeight="1">
      <c r="A643" s="1093"/>
      <c r="B643" s="1094"/>
      <c r="C643" s="1095"/>
      <c r="D643" s="1096"/>
      <c r="E643" s="1096"/>
    </row>
    <row r="644" spans="1:5" ht="15.95" customHeight="1">
      <c r="A644" s="1093"/>
      <c r="B644" s="1094"/>
      <c r="C644" s="1095"/>
      <c r="D644" s="1096"/>
      <c r="E644" s="1096"/>
    </row>
    <row r="645" spans="1:5" ht="15.95" customHeight="1">
      <c r="A645" s="1093"/>
      <c r="B645" s="1094"/>
      <c r="C645" s="1095"/>
      <c r="D645" s="1096"/>
      <c r="E645" s="1096"/>
    </row>
    <row r="646" spans="1:5" ht="15.95" customHeight="1">
      <c r="A646" s="1093"/>
      <c r="B646" s="1094"/>
      <c r="C646" s="1095"/>
      <c r="D646" s="1096"/>
      <c r="E646" s="1096"/>
    </row>
    <row r="647" spans="1:5" ht="15.95" customHeight="1">
      <c r="A647" s="1093"/>
      <c r="B647" s="1094"/>
      <c r="C647" s="1095"/>
      <c r="D647" s="1096"/>
      <c r="E647" s="1096"/>
    </row>
    <row r="648" spans="1:5" ht="15.95" customHeight="1">
      <c r="A648" s="1093"/>
      <c r="B648" s="1094"/>
      <c r="C648" s="1095"/>
      <c r="D648" s="1096"/>
      <c r="E648" s="1096"/>
    </row>
    <row r="649" spans="1:5" ht="15.95" customHeight="1">
      <c r="A649" s="1093"/>
      <c r="B649" s="1094"/>
      <c r="C649" s="1095"/>
      <c r="D649" s="1096"/>
      <c r="E649" s="1096"/>
    </row>
    <row r="650" spans="1:5" ht="15.95" customHeight="1">
      <c r="A650" s="1093"/>
      <c r="B650" s="1094"/>
      <c r="C650" s="1095"/>
      <c r="D650" s="1096"/>
      <c r="E650" s="1096"/>
    </row>
    <row r="651" spans="1:5" ht="15.95" customHeight="1">
      <c r="A651" s="1093"/>
      <c r="B651" s="1094"/>
      <c r="C651" s="1095"/>
      <c r="D651" s="1096"/>
      <c r="E651" s="1096"/>
    </row>
    <row r="652" spans="1:5" ht="15.95" customHeight="1">
      <c r="A652" s="1093"/>
      <c r="B652" s="1094"/>
      <c r="C652" s="1095"/>
      <c r="D652" s="1096"/>
      <c r="E652" s="1096"/>
    </row>
    <row r="653" spans="1:5" ht="15.95" customHeight="1">
      <c r="A653" s="1093"/>
      <c r="B653" s="1094"/>
      <c r="C653" s="1095"/>
      <c r="D653" s="1096"/>
      <c r="E653" s="1096"/>
    </row>
    <row r="654" spans="1:5" ht="15.95" customHeight="1">
      <c r="A654" s="1093"/>
      <c r="B654" s="1094"/>
      <c r="C654" s="1095"/>
      <c r="D654" s="1096"/>
      <c r="E654" s="1096"/>
    </row>
    <row r="655" spans="1:5" ht="15.95" customHeight="1">
      <c r="A655" s="1093"/>
      <c r="B655" s="1094"/>
      <c r="C655" s="1095"/>
      <c r="D655" s="1096"/>
      <c r="E655" s="1096"/>
    </row>
    <row r="656" spans="1:5" ht="15.95" customHeight="1">
      <c r="A656" s="1093"/>
      <c r="B656" s="1094"/>
      <c r="C656" s="1095"/>
      <c r="D656" s="1096"/>
      <c r="E656" s="1096"/>
    </row>
    <row r="657" spans="1:5" ht="15.95" customHeight="1">
      <c r="A657" s="1093"/>
      <c r="B657" s="1094"/>
      <c r="C657" s="1095"/>
      <c r="D657" s="1096"/>
      <c r="E657" s="1096"/>
    </row>
    <row r="658" spans="1:5" ht="15.95" customHeight="1">
      <c r="A658" s="1093"/>
      <c r="B658" s="1094"/>
      <c r="C658" s="1095"/>
      <c r="D658" s="1096"/>
      <c r="E658" s="1096"/>
    </row>
    <row r="659" spans="1:5" ht="15.95" customHeight="1">
      <c r="A659" s="1093"/>
      <c r="B659" s="1094"/>
      <c r="C659" s="1095"/>
      <c r="D659" s="1096"/>
      <c r="E659" s="1096"/>
    </row>
    <row r="660" spans="1:5" ht="15.95" customHeight="1">
      <c r="A660" s="1093"/>
      <c r="B660" s="1094"/>
      <c r="C660" s="1095"/>
      <c r="D660" s="1096"/>
      <c r="E660" s="1096"/>
    </row>
    <row r="661" spans="1:5" ht="15.95" customHeight="1">
      <c r="A661" s="1093"/>
      <c r="B661" s="1094"/>
      <c r="C661" s="1095"/>
      <c r="D661" s="1096"/>
      <c r="E661" s="1096"/>
    </row>
    <row r="662" spans="1:5" ht="15.95" customHeight="1">
      <c r="A662" s="1093"/>
      <c r="B662" s="1094"/>
      <c r="C662" s="1095"/>
      <c r="D662" s="1096"/>
      <c r="E662" s="1096"/>
    </row>
    <row r="663" spans="1:5" ht="15.95" customHeight="1">
      <c r="A663" s="1093"/>
      <c r="B663" s="1094"/>
      <c r="C663" s="1095"/>
      <c r="D663" s="1096"/>
      <c r="E663" s="1096"/>
    </row>
    <row r="664" spans="1:5" ht="15.95" customHeight="1">
      <c r="A664" s="1093"/>
      <c r="B664" s="1094"/>
      <c r="C664" s="1095"/>
      <c r="D664" s="1096"/>
      <c r="E664" s="1096"/>
    </row>
    <row r="665" spans="1:5" ht="15.95" customHeight="1">
      <c r="A665" s="1093"/>
      <c r="B665" s="1094"/>
      <c r="C665" s="1095"/>
      <c r="D665" s="1096"/>
      <c r="E665" s="1096"/>
    </row>
    <row r="666" spans="1:5" ht="15.95" customHeight="1">
      <c r="A666" s="1093"/>
      <c r="B666" s="1094"/>
      <c r="C666" s="1095"/>
      <c r="D666" s="1096"/>
      <c r="E666" s="1096"/>
    </row>
    <row r="667" spans="1:5" ht="15.95" customHeight="1">
      <c r="A667" s="1093"/>
      <c r="B667" s="1094"/>
      <c r="C667" s="1095"/>
      <c r="D667" s="1096"/>
      <c r="E667" s="1096"/>
    </row>
    <row r="668" spans="1:5" ht="15.95" customHeight="1">
      <c r="A668" s="1093"/>
      <c r="B668" s="1094"/>
      <c r="C668" s="1095"/>
      <c r="D668" s="1096"/>
      <c r="E668" s="1096"/>
    </row>
    <row r="669" spans="1:5" ht="15.95" customHeight="1">
      <c r="A669" s="1093"/>
      <c r="B669" s="1094"/>
      <c r="C669" s="1095"/>
      <c r="D669" s="1096"/>
      <c r="E669" s="1096"/>
    </row>
    <row r="670" spans="1:5" ht="15.95" customHeight="1">
      <c r="A670" s="1093"/>
      <c r="B670" s="1094"/>
      <c r="C670" s="1095"/>
      <c r="D670" s="1096"/>
      <c r="E670" s="1096"/>
    </row>
    <row r="671" spans="1:5" ht="15.95" customHeight="1">
      <c r="A671" s="1093"/>
      <c r="B671" s="1094"/>
      <c r="C671" s="1095"/>
      <c r="D671" s="1096"/>
      <c r="E671" s="1096"/>
    </row>
    <row r="672" spans="1:5" ht="15.95" customHeight="1">
      <c r="A672" s="1093"/>
      <c r="B672" s="1094"/>
      <c r="C672" s="1095"/>
      <c r="D672" s="1096"/>
      <c r="E672" s="1096"/>
    </row>
    <row r="673" spans="1:5" ht="15.95" customHeight="1">
      <c r="A673" s="1093"/>
      <c r="B673" s="1094"/>
      <c r="C673" s="1095"/>
      <c r="D673" s="1096"/>
      <c r="E673" s="1096"/>
    </row>
    <row r="674" spans="1:5" ht="15.95" customHeight="1">
      <c r="A674" s="1093"/>
      <c r="B674" s="1094"/>
      <c r="C674" s="1095"/>
      <c r="D674" s="1096"/>
      <c r="E674" s="1096"/>
    </row>
    <row r="675" spans="1:5" ht="15.95" customHeight="1">
      <c r="A675" s="1093"/>
      <c r="B675" s="1094"/>
      <c r="C675" s="1095"/>
      <c r="D675" s="1096"/>
      <c r="E675" s="1096"/>
    </row>
    <row r="676" spans="1:5" ht="15.95" customHeight="1">
      <c r="A676" s="1093"/>
      <c r="B676" s="1094"/>
      <c r="C676" s="1095"/>
      <c r="D676" s="1096"/>
      <c r="E676" s="1096"/>
    </row>
    <row r="677" spans="1:5" ht="15.95" customHeight="1">
      <c r="A677" s="1093"/>
      <c r="B677" s="1094"/>
      <c r="C677" s="1095"/>
      <c r="D677" s="1096"/>
      <c r="E677" s="1096"/>
    </row>
    <row r="678" spans="1:5" ht="15.95" customHeight="1">
      <c r="A678" s="1093"/>
      <c r="B678" s="1094"/>
      <c r="C678" s="1095"/>
      <c r="D678" s="1096"/>
      <c r="E678" s="1096"/>
    </row>
    <row r="679" spans="1:5" ht="15.95" customHeight="1">
      <c r="A679" s="1093"/>
      <c r="B679" s="1094"/>
      <c r="C679" s="1095"/>
      <c r="D679" s="1096"/>
      <c r="E679" s="1096"/>
    </row>
    <row r="680" spans="1:5" ht="15.95" customHeight="1">
      <c r="A680" s="1093"/>
      <c r="B680" s="1094"/>
      <c r="C680" s="1095"/>
      <c r="D680" s="1096"/>
      <c r="E680" s="1096"/>
    </row>
    <row r="681" spans="1:5" ht="15.95" customHeight="1">
      <c r="A681" s="1093"/>
      <c r="B681" s="1094"/>
      <c r="C681" s="1095"/>
      <c r="D681" s="1096"/>
      <c r="E681" s="1096"/>
    </row>
    <row r="682" spans="1:5" ht="15.95" customHeight="1">
      <c r="A682" s="1093"/>
      <c r="B682" s="1094"/>
      <c r="C682" s="1095"/>
      <c r="D682" s="1096"/>
      <c r="E682" s="1096"/>
    </row>
    <row r="683" spans="1:5" ht="15.95" customHeight="1">
      <c r="A683" s="1093"/>
      <c r="B683" s="1094"/>
      <c r="C683" s="1095"/>
      <c r="D683" s="1096"/>
      <c r="E683" s="1096"/>
    </row>
    <row r="684" spans="1:5" ht="15.95" customHeight="1">
      <c r="A684" s="1093"/>
      <c r="B684" s="1094"/>
      <c r="C684" s="1095"/>
      <c r="D684" s="1096"/>
      <c r="E684" s="1096"/>
    </row>
    <row r="685" spans="1:5" ht="15.95" customHeight="1">
      <c r="A685" s="1093"/>
      <c r="B685" s="1094"/>
      <c r="C685" s="1095"/>
      <c r="D685" s="1096"/>
      <c r="E685" s="1096"/>
    </row>
    <row r="686" spans="1:5" ht="15.95" customHeight="1">
      <c r="A686" s="1093"/>
      <c r="B686" s="1094"/>
      <c r="C686" s="1095"/>
      <c r="D686" s="1096"/>
      <c r="E686" s="1096"/>
    </row>
    <row r="687" spans="1:5" ht="15.95" customHeight="1">
      <c r="A687" s="1093"/>
      <c r="B687" s="1094"/>
      <c r="C687" s="1095"/>
      <c r="D687" s="1096"/>
      <c r="E687" s="1096"/>
    </row>
    <row r="688" spans="1:5" ht="15.95" customHeight="1">
      <c r="A688" s="1093"/>
      <c r="B688" s="1094"/>
      <c r="C688" s="1095"/>
      <c r="D688" s="1096"/>
      <c r="E688" s="1096"/>
    </row>
    <row r="689" spans="1:5" ht="15.95" customHeight="1">
      <c r="A689" s="1093"/>
      <c r="B689" s="1094"/>
      <c r="C689" s="1095"/>
      <c r="D689" s="1096"/>
      <c r="E689" s="1096"/>
    </row>
    <row r="690" spans="1:5" ht="15.95" customHeight="1">
      <c r="A690" s="1093"/>
      <c r="B690" s="1094"/>
      <c r="C690" s="1095"/>
      <c r="D690" s="1096"/>
      <c r="E690" s="1096"/>
    </row>
    <row r="691" spans="1:5" ht="15.95" customHeight="1">
      <c r="A691" s="1093"/>
      <c r="B691" s="1094"/>
      <c r="C691" s="1095"/>
      <c r="D691" s="1096"/>
      <c r="E691" s="1096"/>
    </row>
    <row r="692" spans="1:5" ht="15.95" customHeight="1">
      <c r="A692" s="1093"/>
      <c r="B692" s="1094"/>
      <c r="C692" s="1095"/>
      <c r="D692" s="1096"/>
      <c r="E692" s="1096"/>
    </row>
    <row r="693" spans="1:5" ht="15.95" customHeight="1">
      <c r="A693" s="1093"/>
      <c r="B693" s="1094"/>
      <c r="C693" s="1095"/>
      <c r="D693" s="1096"/>
      <c r="E693" s="1096"/>
    </row>
    <row r="694" spans="1:5" ht="15.95" customHeight="1">
      <c r="A694" s="1093"/>
      <c r="B694" s="1094"/>
      <c r="C694" s="1095"/>
      <c r="D694" s="1096"/>
      <c r="E694" s="1096"/>
    </row>
    <row r="695" spans="1:5" ht="15.95" customHeight="1">
      <c r="A695" s="1093"/>
      <c r="B695" s="1094"/>
      <c r="C695" s="1095"/>
      <c r="D695" s="1096"/>
      <c r="E695" s="1096"/>
    </row>
    <row r="696" spans="1:5" ht="15.95" customHeight="1">
      <c r="A696" s="1093"/>
      <c r="B696" s="1094"/>
      <c r="C696" s="1095"/>
      <c r="D696" s="1096"/>
      <c r="E696" s="1096"/>
    </row>
    <row r="697" spans="1:5" ht="15.95" customHeight="1">
      <c r="A697" s="1093"/>
      <c r="B697" s="1094"/>
      <c r="C697" s="1095"/>
      <c r="D697" s="1096"/>
      <c r="E697" s="1096"/>
    </row>
    <row r="698" spans="1:5" ht="15.95" customHeight="1">
      <c r="A698" s="1093"/>
      <c r="B698" s="1094"/>
      <c r="C698" s="1095"/>
      <c r="D698" s="1096"/>
      <c r="E698" s="1096"/>
    </row>
    <row r="699" spans="1:5" ht="15.95" customHeight="1">
      <c r="A699" s="1093"/>
      <c r="B699" s="1094"/>
      <c r="C699" s="1095"/>
      <c r="D699" s="1096"/>
      <c r="E699" s="1096"/>
    </row>
    <row r="700" spans="1:5" ht="15.95" customHeight="1">
      <c r="A700" s="1093"/>
      <c r="B700" s="1094"/>
      <c r="C700" s="1095"/>
      <c r="D700" s="1096"/>
      <c r="E700" s="1096"/>
    </row>
    <row r="701" spans="1:5" ht="15.95" customHeight="1">
      <c r="A701" s="1093"/>
      <c r="B701" s="1094"/>
      <c r="C701" s="1095"/>
      <c r="D701" s="1096"/>
      <c r="E701" s="1096"/>
    </row>
    <row r="702" spans="1:5" ht="15.95" customHeight="1">
      <c r="A702" s="1093"/>
      <c r="B702" s="1094"/>
      <c r="C702" s="1095"/>
      <c r="D702" s="1096"/>
      <c r="E702" s="1096"/>
    </row>
    <row r="703" spans="1:5" ht="15.95" customHeight="1">
      <c r="A703" s="1093"/>
      <c r="B703" s="1094"/>
      <c r="C703" s="1095"/>
      <c r="D703" s="1096"/>
      <c r="E703" s="1096"/>
    </row>
    <row r="704" spans="1:5" ht="15.95" customHeight="1">
      <c r="A704" s="1093"/>
      <c r="B704" s="1094"/>
      <c r="C704" s="1095"/>
      <c r="D704" s="1096"/>
      <c r="E704" s="1096"/>
    </row>
    <row r="705" spans="1:5" ht="15.95" customHeight="1">
      <c r="A705" s="1093"/>
      <c r="B705" s="1094"/>
      <c r="C705" s="1095"/>
      <c r="D705" s="1096"/>
      <c r="E705" s="1096"/>
    </row>
    <row r="706" spans="1:5" ht="15.95" customHeight="1">
      <c r="A706" s="1093"/>
      <c r="B706" s="1094"/>
      <c r="C706" s="1095"/>
      <c r="D706" s="1096"/>
      <c r="E706" s="1096"/>
    </row>
    <row r="707" spans="1:5" ht="15.95" customHeight="1">
      <c r="A707" s="1093"/>
      <c r="B707" s="1094"/>
      <c r="C707" s="1095"/>
      <c r="D707" s="1096"/>
      <c r="E707" s="1096"/>
    </row>
    <row r="708" spans="1:5" ht="15.95" customHeight="1">
      <c r="A708" s="1093"/>
      <c r="B708" s="1094"/>
      <c r="C708" s="1095"/>
      <c r="D708" s="1096"/>
      <c r="E708" s="1096"/>
    </row>
    <row r="709" spans="1:5" ht="15.95" customHeight="1">
      <c r="A709" s="1093"/>
      <c r="B709" s="1094"/>
      <c r="C709" s="1095"/>
      <c r="D709" s="1096"/>
      <c r="E709" s="1096"/>
    </row>
    <row r="710" spans="1:5" ht="15.95" customHeight="1">
      <c r="A710" s="1093"/>
      <c r="B710" s="1094"/>
      <c r="C710" s="1095"/>
      <c r="D710" s="1096"/>
      <c r="E710" s="1096"/>
    </row>
    <row r="711" spans="1:5" ht="15.95" customHeight="1">
      <c r="A711" s="1093"/>
      <c r="B711" s="1094"/>
      <c r="C711" s="1095"/>
      <c r="D711" s="1096"/>
      <c r="E711" s="1096"/>
    </row>
    <row r="712" spans="1:5" ht="15.95" customHeight="1">
      <c r="A712" s="1093"/>
      <c r="B712" s="1094"/>
      <c r="C712" s="1095"/>
      <c r="D712" s="1096"/>
      <c r="E712" s="1096"/>
    </row>
    <row r="713" spans="1:5" ht="15.95" customHeight="1">
      <c r="A713" s="1093"/>
      <c r="B713" s="1094"/>
      <c r="C713" s="1095"/>
      <c r="D713" s="1096"/>
      <c r="E713" s="1096"/>
    </row>
    <row r="714" spans="1:5" ht="15.95" customHeight="1">
      <c r="A714" s="1093"/>
      <c r="B714" s="1094"/>
      <c r="C714" s="1095"/>
      <c r="D714" s="1096"/>
      <c r="E714" s="1096"/>
    </row>
    <row r="715" spans="1:5" ht="15.95" customHeight="1">
      <c r="A715" s="1093"/>
      <c r="B715" s="1094"/>
      <c r="C715" s="1095"/>
      <c r="D715" s="1096"/>
      <c r="E715" s="1096"/>
    </row>
    <row r="716" spans="1:5" ht="15.95" customHeight="1">
      <c r="A716" s="1093"/>
      <c r="B716" s="1094"/>
      <c r="C716" s="1095"/>
      <c r="D716" s="1096"/>
      <c r="E716" s="1096"/>
    </row>
    <row r="717" spans="1:5" ht="15.95" customHeight="1">
      <c r="A717" s="1093"/>
      <c r="B717" s="1094"/>
      <c r="C717" s="1095"/>
      <c r="D717" s="1096"/>
      <c r="E717" s="1096"/>
    </row>
    <row r="718" spans="1:5" ht="15.95" customHeight="1">
      <c r="A718" s="1093"/>
      <c r="B718" s="1094"/>
      <c r="C718" s="1095"/>
      <c r="D718" s="1096"/>
      <c r="E718" s="1096"/>
    </row>
    <row r="719" spans="1:5" ht="15.95" customHeight="1">
      <c r="A719" s="1093"/>
      <c r="B719" s="1094"/>
      <c r="C719" s="1095"/>
      <c r="D719" s="1096"/>
      <c r="E719" s="1096"/>
    </row>
    <row r="720" spans="1:5" ht="15.95" customHeight="1">
      <c r="A720" s="1093"/>
      <c r="B720" s="1094"/>
      <c r="C720" s="1095"/>
      <c r="D720" s="1096"/>
      <c r="E720" s="1096"/>
    </row>
    <row r="721" spans="1:5" ht="15.95" customHeight="1">
      <c r="A721" s="1093"/>
      <c r="B721" s="1094"/>
      <c r="C721" s="1095"/>
      <c r="D721" s="1096"/>
      <c r="E721" s="1096"/>
    </row>
    <row r="722" spans="1:5" ht="15.95" customHeight="1">
      <c r="A722" s="1093"/>
      <c r="B722" s="1094"/>
      <c r="C722" s="1095"/>
      <c r="D722" s="1096"/>
      <c r="E722" s="1096"/>
    </row>
    <row r="723" spans="1:5" ht="15.95" customHeight="1">
      <c r="A723" s="1093"/>
      <c r="B723" s="1094"/>
      <c r="C723" s="1095"/>
      <c r="D723" s="1096"/>
      <c r="E723" s="1096"/>
    </row>
    <row r="724" spans="1:5" ht="15.95" customHeight="1">
      <c r="A724" s="1093"/>
      <c r="B724" s="1094"/>
      <c r="C724" s="1095"/>
      <c r="D724" s="1096"/>
      <c r="E724" s="1096"/>
    </row>
    <row r="725" spans="1:5" ht="15.95" customHeight="1">
      <c r="A725" s="1093"/>
      <c r="B725" s="1094"/>
      <c r="C725" s="1095"/>
      <c r="D725" s="1096"/>
      <c r="E725" s="1096"/>
    </row>
    <row r="726" spans="1:5" ht="15.95" customHeight="1">
      <c r="A726" s="1093"/>
      <c r="B726" s="1094"/>
      <c r="C726" s="1095"/>
      <c r="D726" s="1096"/>
      <c r="E726" s="1096"/>
    </row>
    <row r="727" spans="1:5" ht="15.95" customHeight="1">
      <c r="A727" s="1093"/>
      <c r="B727" s="1094"/>
      <c r="C727" s="1095"/>
      <c r="D727" s="1096"/>
      <c r="E727" s="1096"/>
    </row>
    <row r="728" spans="1:5" ht="15.95" customHeight="1">
      <c r="A728" s="1093"/>
      <c r="B728" s="1094"/>
      <c r="C728" s="1095"/>
      <c r="D728" s="1096"/>
      <c r="E728" s="1096"/>
    </row>
    <row r="729" spans="1:5" ht="15.95" customHeight="1">
      <c r="A729" s="1093"/>
      <c r="B729" s="1094"/>
      <c r="C729" s="1095"/>
      <c r="D729" s="1096"/>
      <c r="E729" s="1096"/>
    </row>
    <row r="730" spans="1:5" ht="15.95" customHeight="1">
      <c r="A730" s="1093"/>
      <c r="B730" s="1094"/>
      <c r="C730" s="1095"/>
      <c r="D730" s="1096"/>
      <c r="E730" s="1096"/>
    </row>
    <row r="731" spans="1:5" ht="15.95" customHeight="1">
      <c r="A731" s="1093"/>
      <c r="B731" s="1094"/>
      <c r="C731" s="1095"/>
      <c r="D731" s="1096"/>
      <c r="E731" s="1096"/>
    </row>
    <row r="732" spans="1:5" ht="15.95" customHeight="1">
      <c r="A732" s="1093"/>
      <c r="B732" s="1094"/>
      <c r="C732" s="1095"/>
      <c r="D732" s="1096"/>
      <c r="E732" s="1096"/>
    </row>
    <row r="733" spans="1:5" ht="15.95" customHeight="1">
      <c r="A733" s="1093"/>
      <c r="B733" s="1094"/>
      <c r="C733" s="1095"/>
      <c r="D733" s="1096"/>
      <c r="E733" s="1096"/>
    </row>
    <row r="734" spans="1:5" ht="15.95" customHeight="1">
      <c r="A734" s="1093"/>
      <c r="B734" s="1094"/>
      <c r="C734" s="1095"/>
      <c r="D734" s="1096"/>
      <c r="E734" s="1096"/>
    </row>
    <row r="735" spans="1:5" ht="15.95" customHeight="1">
      <c r="A735" s="1093"/>
      <c r="B735" s="1094"/>
      <c r="C735" s="1095"/>
      <c r="D735" s="1096"/>
      <c r="E735" s="1096"/>
    </row>
    <row r="736" spans="1:5" ht="15.95" customHeight="1">
      <c r="A736" s="1093"/>
      <c r="B736" s="1094"/>
      <c r="C736" s="1095"/>
      <c r="D736" s="1096"/>
      <c r="E736" s="1096"/>
    </row>
    <row r="737" spans="1:5" ht="15.95" customHeight="1">
      <c r="A737" s="1093"/>
      <c r="B737" s="1094"/>
      <c r="C737" s="1095"/>
      <c r="D737" s="1096"/>
      <c r="E737" s="1096"/>
    </row>
    <row r="738" spans="1:5" ht="15.95" customHeight="1">
      <c r="A738" s="1093"/>
      <c r="B738" s="1094"/>
      <c r="C738" s="1095"/>
      <c r="D738" s="1096"/>
      <c r="E738" s="1096"/>
    </row>
    <row r="739" spans="1:5" ht="15.95" customHeight="1">
      <c r="A739" s="1093"/>
      <c r="B739" s="1094"/>
      <c r="C739" s="1095"/>
      <c r="D739" s="1096"/>
      <c r="E739" s="1096"/>
    </row>
    <row r="740" spans="1:5" ht="15.95" customHeight="1">
      <c r="A740" s="1093"/>
      <c r="B740" s="1094"/>
      <c r="C740" s="1095"/>
      <c r="D740" s="1096"/>
      <c r="E740" s="1096"/>
    </row>
    <row r="741" spans="1:5" ht="15.95" customHeight="1">
      <c r="A741" s="1093"/>
      <c r="B741" s="1094"/>
      <c r="C741" s="1095"/>
      <c r="D741" s="1096"/>
      <c r="E741" s="1096"/>
    </row>
    <row r="742" spans="1:5" ht="15.95" customHeight="1">
      <c r="A742" s="1093"/>
      <c r="B742" s="1094"/>
      <c r="C742" s="1095"/>
      <c r="D742" s="1096"/>
      <c r="E742" s="1096"/>
    </row>
    <row r="743" spans="1:5" ht="15.95" customHeight="1">
      <c r="A743" s="1093"/>
      <c r="B743" s="1094"/>
      <c r="C743" s="1095"/>
      <c r="D743" s="1096"/>
      <c r="E743" s="1096"/>
    </row>
    <row r="744" spans="1:5" ht="15.95" customHeight="1">
      <c r="A744" s="1093"/>
      <c r="B744" s="1094"/>
      <c r="C744" s="1095"/>
      <c r="D744" s="1096"/>
      <c r="E744" s="1096"/>
    </row>
    <row r="745" spans="1:5" ht="15.95" customHeight="1">
      <c r="A745" s="1093"/>
      <c r="B745" s="1094"/>
      <c r="C745" s="1095"/>
      <c r="D745" s="1096"/>
      <c r="E745" s="1096"/>
    </row>
    <row r="746" spans="1:5" ht="15.95" customHeight="1">
      <c r="A746" s="1093"/>
      <c r="B746" s="1094"/>
      <c r="C746" s="1095"/>
      <c r="D746" s="1096"/>
      <c r="E746" s="1096"/>
    </row>
    <row r="747" spans="1:5" ht="15.95" customHeight="1">
      <c r="A747" s="1093"/>
      <c r="B747" s="1094"/>
      <c r="C747" s="1095"/>
      <c r="D747" s="1096"/>
      <c r="E747" s="1096"/>
    </row>
    <row r="748" spans="1:5" ht="15.95" customHeight="1">
      <c r="A748" s="1093"/>
      <c r="B748" s="1094"/>
      <c r="C748" s="1095"/>
      <c r="D748" s="1096"/>
      <c r="E748" s="1096"/>
    </row>
    <row r="749" spans="1:5" ht="15.95" customHeight="1">
      <c r="A749" s="1093"/>
      <c r="B749" s="1094"/>
      <c r="C749" s="1095"/>
      <c r="D749" s="1096"/>
      <c r="E749" s="1096"/>
    </row>
    <row r="750" spans="1:5" ht="15.95" customHeight="1">
      <c r="A750" s="1093"/>
      <c r="B750" s="1094"/>
      <c r="C750" s="1095"/>
      <c r="D750" s="1096"/>
      <c r="E750" s="1096"/>
    </row>
    <row r="751" spans="1:5" ht="15.95" customHeight="1">
      <c r="A751" s="1093"/>
      <c r="B751" s="1094"/>
      <c r="C751" s="1095"/>
      <c r="D751" s="1096"/>
      <c r="E751" s="1096"/>
    </row>
    <row r="752" spans="1:5" ht="15.95" customHeight="1">
      <c r="A752" s="1093"/>
      <c r="B752" s="1094"/>
      <c r="C752" s="1095"/>
      <c r="D752" s="1096"/>
      <c r="E752" s="1096"/>
    </row>
    <row r="753" spans="1:5" ht="15.95" customHeight="1">
      <c r="A753" s="1093"/>
      <c r="B753" s="1094"/>
      <c r="C753" s="1095"/>
      <c r="D753" s="1096"/>
      <c r="E753" s="1096"/>
    </row>
    <row r="754" spans="1:5" ht="15.95" customHeight="1">
      <c r="A754" s="1093"/>
      <c r="B754" s="1094"/>
      <c r="C754" s="1095"/>
      <c r="D754" s="1096"/>
      <c r="E754" s="1096"/>
    </row>
    <row r="755" spans="1:5" ht="15.95" customHeight="1">
      <c r="A755" s="1093"/>
      <c r="B755" s="1094"/>
      <c r="C755" s="1095"/>
      <c r="D755" s="1096"/>
      <c r="E755" s="1096"/>
    </row>
    <row r="756" spans="1:5" ht="15.95" customHeight="1">
      <c r="A756" s="1093"/>
      <c r="B756" s="1094"/>
      <c r="C756" s="1095"/>
      <c r="D756" s="1096"/>
      <c r="E756" s="1096"/>
    </row>
    <row r="757" spans="1:5" ht="15.95" customHeight="1">
      <c r="A757" s="1093"/>
      <c r="B757" s="1094"/>
      <c r="C757" s="1095"/>
      <c r="D757" s="1096"/>
      <c r="E757" s="1096"/>
    </row>
    <row r="758" spans="1:5" ht="15.95" customHeight="1">
      <c r="A758" s="1093"/>
      <c r="B758" s="1094"/>
      <c r="C758" s="1095"/>
      <c r="D758" s="1096"/>
      <c r="E758" s="1096"/>
    </row>
    <row r="759" spans="1:5" ht="15.95" customHeight="1">
      <c r="A759" s="1093"/>
      <c r="B759" s="1094"/>
      <c r="C759" s="1095"/>
      <c r="D759" s="1096"/>
      <c r="E759" s="1096"/>
    </row>
    <row r="760" spans="1:5" ht="15.95" customHeight="1">
      <c r="A760" s="1093"/>
      <c r="B760" s="1094"/>
      <c r="C760" s="1095"/>
      <c r="D760" s="1096"/>
      <c r="E760" s="1096"/>
    </row>
    <row r="761" spans="1:5" ht="15.95" customHeight="1">
      <c r="A761" s="1093"/>
      <c r="B761" s="1094"/>
      <c r="C761" s="1095"/>
      <c r="D761" s="1096"/>
      <c r="E761" s="1096"/>
    </row>
    <row r="762" spans="1:5" ht="15.95" customHeight="1">
      <c r="A762" s="1093"/>
      <c r="B762" s="1094"/>
      <c r="C762" s="1095"/>
      <c r="D762" s="1096"/>
      <c r="E762" s="1096"/>
    </row>
    <row r="763" spans="1:5" ht="15.95" customHeight="1">
      <c r="A763" s="1093"/>
      <c r="B763" s="1094"/>
      <c r="C763" s="1095"/>
      <c r="D763" s="1096"/>
      <c r="E763" s="1096"/>
    </row>
    <row r="764" spans="1:5" ht="15.95" customHeight="1">
      <c r="A764" s="1093"/>
      <c r="B764" s="1094"/>
      <c r="C764" s="1095"/>
      <c r="D764" s="1096"/>
      <c r="E764" s="1096"/>
    </row>
    <row r="765" spans="1:5" ht="15.95" customHeight="1">
      <c r="A765" s="1093"/>
      <c r="B765" s="1094"/>
      <c r="C765" s="1095"/>
      <c r="D765" s="1096"/>
      <c r="E765" s="1096"/>
    </row>
    <row r="766" spans="1:5" ht="15.95" customHeight="1">
      <c r="A766" s="1093"/>
      <c r="B766" s="1094"/>
      <c r="C766" s="1095"/>
      <c r="D766" s="1096"/>
      <c r="E766" s="1096"/>
    </row>
    <row r="767" spans="1:5" ht="15.95" customHeight="1">
      <c r="A767" s="1093"/>
      <c r="B767" s="1094"/>
      <c r="C767" s="1095"/>
      <c r="D767" s="1096"/>
      <c r="E767" s="1096"/>
    </row>
    <row r="768" spans="1:5" ht="15.95" customHeight="1">
      <c r="A768" s="1093"/>
      <c r="B768" s="1094"/>
      <c r="C768" s="1095"/>
      <c r="D768" s="1096"/>
      <c r="E768" s="1096"/>
    </row>
    <row r="769" spans="1:5" ht="15.95" customHeight="1">
      <c r="A769" s="1093"/>
      <c r="B769" s="1094"/>
      <c r="C769" s="1095"/>
      <c r="D769" s="1096"/>
      <c r="E769" s="1096"/>
    </row>
    <row r="770" spans="1:5" ht="15.95" customHeight="1">
      <c r="A770" s="1093"/>
      <c r="B770" s="1094"/>
      <c r="C770" s="1095"/>
      <c r="D770" s="1096"/>
      <c r="E770" s="1096"/>
    </row>
    <row r="771" spans="1:5" ht="15.95" customHeight="1">
      <c r="A771" s="1093"/>
      <c r="B771" s="1094"/>
      <c r="C771" s="1095"/>
      <c r="D771" s="1096"/>
      <c r="E771" s="1096"/>
    </row>
    <row r="772" spans="1:5" ht="15.95" customHeight="1">
      <c r="A772" s="1093"/>
      <c r="B772" s="1094"/>
      <c r="C772" s="1095"/>
      <c r="D772" s="1096"/>
      <c r="E772" s="1096"/>
    </row>
    <row r="773" spans="1:5" ht="15.95" customHeight="1">
      <c r="A773" s="1093"/>
      <c r="B773" s="1094"/>
      <c r="C773" s="1095"/>
      <c r="D773" s="1096"/>
      <c r="E773" s="1096"/>
    </row>
    <row r="774" spans="1:5" ht="15.95" customHeight="1">
      <c r="A774" s="1093"/>
      <c r="B774" s="1094"/>
      <c r="C774" s="1095"/>
      <c r="D774" s="1096"/>
      <c r="E774" s="1096"/>
    </row>
    <row r="775" spans="1:5" ht="15.95" customHeight="1">
      <c r="A775" s="1093"/>
      <c r="B775" s="1094"/>
      <c r="C775" s="1095"/>
      <c r="D775" s="1096"/>
      <c r="E775" s="1096"/>
    </row>
    <row r="776" spans="1:5" ht="15.95" customHeight="1">
      <c r="A776" s="1093"/>
      <c r="B776" s="1094"/>
      <c r="C776" s="1095"/>
      <c r="D776" s="1096"/>
      <c r="E776" s="1096"/>
    </row>
    <row r="777" spans="1:5" ht="15.95" customHeight="1">
      <c r="A777" s="1093"/>
      <c r="B777" s="1094"/>
      <c r="C777" s="1095"/>
      <c r="D777" s="1096"/>
      <c r="E777" s="1096"/>
    </row>
    <row r="778" spans="1:5" ht="15.95" customHeight="1">
      <c r="A778" s="1093"/>
      <c r="B778" s="1094"/>
      <c r="C778" s="1095"/>
      <c r="D778" s="1096"/>
      <c r="E778" s="1096"/>
    </row>
    <row r="779" spans="1:5" ht="15.95" customHeight="1">
      <c r="A779" s="1093"/>
      <c r="B779" s="1094"/>
      <c r="C779" s="1095"/>
      <c r="D779" s="1096"/>
      <c r="E779" s="1096"/>
    </row>
    <row r="780" spans="1:5" ht="15.95" customHeight="1">
      <c r="A780" s="1093"/>
      <c r="B780" s="1094"/>
      <c r="C780" s="1095"/>
      <c r="D780" s="1096"/>
      <c r="E780" s="1096"/>
    </row>
    <row r="781" spans="1:5" ht="15.95" customHeight="1">
      <c r="A781" s="1093"/>
      <c r="B781" s="1094"/>
      <c r="C781" s="1095"/>
      <c r="D781" s="1096"/>
      <c r="E781" s="1096"/>
    </row>
    <row r="782" spans="1:5" ht="15.95" customHeight="1">
      <c r="A782" s="1093"/>
      <c r="B782" s="1094"/>
      <c r="C782" s="1095"/>
      <c r="D782" s="1096"/>
      <c r="E782" s="1096"/>
    </row>
    <row r="783" spans="1:5" ht="15.95" customHeight="1">
      <c r="A783" s="1093"/>
      <c r="B783" s="1094"/>
      <c r="C783" s="1095"/>
      <c r="D783" s="1096"/>
      <c r="E783" s="1096"/>
    </row>
    <row r="784" spans="1:5" ht="15.95" customHeight="1">
      <c r="A784" s="1093"/>
      <c r="B784" s="1094"/>
      <c r="C784" s="1095"/>
      <c r="D784" s="1096"/>
      <c r="E784" s="1096"/>
    </row>
    <row r="785" spans="1:5" ht="15.95" customHeight="1">
      <c r="A785" s="1093"/>
      <c r="B785" s="1094"/>
      <c r="C785" s="1095"/>
      <c r="D785" s="1096"/>
      <c r="E785" s="1096"/>
    </row>
    <row r="786" spans="1:5" ht="15.95" customHeight="1">
      <c r="A786" s="1093"/>
      <c r="B786" s="1094"/>
      <c r="C786" s="1095"/>
      <c r="D786" s="1096"/>
      <c r="E786" s="1096"/>
    </row>
    <row r="787" spans="1:5" ht="15.95" customHeight="1">
      <c r="A787" s="1093"/>
      <c r="B787" s="1094"/>
      <c r="C787" s="1095"/>
      <c r="D787" s="1096"/>
      <c r="E787" s="1096"/>
    </row>
    <row r="788" spans="1:5" ht="15.95" customHeight="1">
      <c r="A788" s="1093"/>
      <c r="B788" s="1094"/>
      <c r="C788" s="1095"/>
      <c r="D788" s="1096"/>
      <c r="E788" s="1096"/>
    </row>
    <row r="789" spans="1:5" ht="15.95" customHeight="1">
      <c r="A789" s="1093"/>
      <c r="B789" s="1094"/>
      <c r="C789" s="1095"/>
      <c r="D789" s="1096"/>
      <c r="E789" s="1096"/>
    </row>
    <row r="790" spans="1:5" ht="15.95" customHeight="1">
      <c r="A790" s="1093"/>
      <c r="B790" s="1094"/>
      <c r="C790" s="1095"/>
      <c r="D790" s="1096"/>
      <c r="E790" s="1096"/>
    </row>
    <row r="791" spans="1:5" ht="15.95" customHeight="1">
      <c r="A791" s="1093"/>
      <c r="B791" s="1094"/>
      <c r="C791" s="1095"/>
      <c r="D791" s="1096"/>
      <c r="E791" s="1096"/>
    </row>
    <row r="792" spans="1:5" ht="15.95" customHeight="1">
      <c r="A792" s="1093"/>
      <c r="B792" s="1094"/>
      <c r="C792" s="1095"/>
      <c r="D792" s="1096"/>
      <c r="E792" s="1096"/>
    </row>
    <row r="793" spans="1:5" ht="15.95" customHeight="1">
      <c r="A793" s="1093"/>
      <c r="B793" s="1094"/>
      <c r="C793" s="1095"/>
      <c r="D793" s="1096"/>
      <c r="E793" s="1096"/>
    </row>
    <row r="794" spans="1:5" ht="15.95" customHeight="1">
      <c r="A794" s="1093"/>
      <c r="B794" s="1094"/>
      <c r="C794" s="1095"/>
      <c r="D794" s="1096"/>
      <c r="E794" s="1096"/>
    </row>
    <row r="795" spans="1:5" ht="15.95" customHeight="1">
      <c r="A795" s="1093"/>
      <c r="B795" s="1094"/>
      <c r="C795" s="1095"/>
      <c r="D795" s="1096"/>
      <c r="E795" s="1096"/>
    </row>
    <row r="796" spans="1:5" ht="15.95" customHeight="1">
      <c r="A796" s="1093"/>
      <c r="B796" s="1094"/>
      <c r="C796" s="1095"/>
      <c r="D796" s="1096"/>
      <c r="E796" s="1096"/>
    </row>
    <row r="797" spans="1:5" ht="15.95" customHeight="1">
      <c r="A797" s="1093"/>
      <c r="B797" s="1094"/>
      <c r="C797" s="1095"/>
      <c r="D797" s="1096"/>
      <c r="E797" s="1096"/>
    </row>
    <row r="798" spans="1:5" ht="15.95" customHeight="1">
      <c r="A798" s="1093"/>
      <c r="B798" s="1094"/>
      <c r="C798" s="1095"/>
      <c r="D798" s="1096"/>
      <c r="E798" s="1096"/>
    </row>
    <row r="799" spans="1:5" ht="15.95" customHeight="1">
      <c r="A799" s="1093"/>
      <c r="B799" s="1094"/>
      <c r="C799" s="1095"/>
      <c r="D799" s="1096"/>
      <c r="E799" s="1096"/>
    </row>
    <row r="800" spans="1:5" ht="15.95" customHeight="1">
      <c r="A800" s="1093"/>
      <c r="B800" s="1094"/>
      <c r="C800" s="1095"/>
      <c r="D800" s="1096"/>
      <c r="E800" s="1096"/>
    </row>
    <row r="801" spans="1:5" ht="15.95" customHeight="1">
      <c r="A801" s="1093"/>
      <c r="B801" s="1094"/>
      <c r="C801" s="1095"/>
      <c r="D801" s="1096"/>
      <c r="E801" s="1096"/>
    </row>
    <row r="802" spans="1:5" ht="15.95" customHeight="1">
      <c r="A802" s="1093"/>
      <c r="B802" s="1094"/>
      <c r="C802" s="1095"/>
      <c r="D802" s="1096"/>
      <c r="E802" s="1096"/>
    </row>
    <row r="803" spans="1:5" ht="15.95" customHeight="1">
      <c r="A803" s="1093"/>
      <c r="B803" s="1094"/>
      <c r="C803" s="1095"/>
      <c r="D803" s="1096"/>
      <c r="E803" s="1096"/>
    </row>
    <row r="804" spans="1:5" ht="15.95" customHeight="1">
      <c r="A804" s="1093"/>
      <c r="B804" s="1094"/>
      <c r="C804" s="1095"/>
      <c r="D804" s="1096"/>
      <c r="E804" s="1096"/>
    </row>
    <row r="805" spans="1:5" ht="15.95" customHeight="1">
      <c r="A805" s="1093"/>
      <c r="B805" s="1094"/>
      <c r="C805" s="1095"/>
      <c r="D805" s="1096"/>
      <c r="E805" s="1096"/>
    </row>
    <row r="806" spans="1:5" ht="15.95" customHeight="1">
      <c r="A806" s="1093"/>
      <c r="B806" s="1094"/>
      <c r="C806" s="1095"/>
      <c r="D806" s="1096"/>
      <c r="E806" s="1096"/>
    </row>
    <row r="807" spans="1:5" ht="15.95" customHeight="1">
      <c r="A807" s="1093"/>
      <c r="B807" s="1094"/>
      <c r="C807" s="1095"/>
      <c r="D807" s="1096"/>
      <c r="E807" s="1096"/>
    </row>
    <row r="808" spans="1:5" ht="15.95" customHeight="1">
      <c r="A808" s="1093"/>
      <c r="B808" s="1094"/>
      <c r="C808" s="1095"/>
      <c r="D808" s="1096"/>
      <c r="E808" s="1096"/>
    </row>
    <row r="809" spans="1:5" ht="15.95" customHeight="1">
      <c r="A809" s="1093"/>
      <c r="B809" s="1094"/>
      <c r="C809" s="1095"/>
      <c r="D809" s="1096"/>
      <c r="E809" s="1096"/>
    </row>
    <row r="810" spans="1:5" ht="15.95" customHeight="1">
      <c r="A810" s="1093"/>
      <c r="B810" s="1094"/>
      <c r="C810" s="1095"/>
      <c r="D810" s="1096"/>
      <c r="E810" s="1096"/>
    </row>
    <row r="811" spans="1:5" ht="15.95" customHeight="1">
      <c r="A811" s="1093"/>
      <c r="B811" s="1094"/>
      <c r="C811" s="1095"/>
      <c r="D811" s="1096"/>
      <c r="E811" s="1096"/>
    </row>
    <row r="812" spans="1:5" ht="15.95" customHeight="1">
      <c r="A812" s="1093"/>
      <c r="B812" s="1094"/>
      <c r="C812" s="1095"/>
      <c r="D812" s="1096"/>
      <c r="E812" s="1096"/>
    </row>
    <row r="813" spans="1:5" ht="15.95" customHeight="1">
      <c r="A813" s="1093"/>
      <c r="B813" s="1094"/>
      <c r="C813" s="1095"/>
      <c r="D813" s="1096"/>
      <c r="E813" s="1096"/>
    </row>
    <row r="814" spans="1:5" ht="15.95" customHeight="1">
      <c r="A814" s="1093"/>
      <c r="B814" s="1094"/>
      <c r="C814" s="1095"/>
      <c r="D814" s="1096"/>
      <c r="E814" s="1096"/>
    </row>
    <row r="815" spans="1:5" ht="15.95" customHeight="1">
      <c r="A815" s="1093"/>
      <c r="B815" s="1094"/>
      <c r="C815" s="1095"/>
      <c r="D815" s="1096"/>
      <c r="E815" s="1096"/>
    </row>
    <row r="816" spans="1:5" ht="15.95" customHeight="1">
      <c r="A816" s="1093"/>
      <c r="B816" s="1094"/>
      <c r="C816" s="1095"/>
      <c r="D816" s="1096"/>
      <c r="E816" s="1096"/>
    </row>
    <row r="817" spans="1:5" ht="15.95" customHeight="1">
      <c r="A817" s="1093"/>
      <c r="B817" s="1094"/>
      <c r="C817" s="1095"/>
      <c r="D817" s="1096"/>
      <c r="E817" s="1096"/>
    </row>
    <row r="818" spans="1:5" ht="15.95" customHeight="1">
      <c r="A818" s="1093"/>
      <c r="B818" s="1094"/>
      <c r="C818" s="1095"/>
      <c r="D818" s="1096"/>
      <c r="E818" s="1096"/>
    </row>
    <row r="819" spans="1:5" ht="15.95" customHeight="1">
      <c r="A819" s="1093"/>
      <c r="B819" s="1094"/>
      <c r="C819" s="1095"/>
      <c r="D819" s="1096"/>
      <c r="E819" s="1096"/>
    </row>
    <row r="820" spans="1:5" ht="15.95" customHeight="1">
      <c r="A820" s="1093"/>
      <c r="B820" s="1094"/>
      <c r="C820" s="1095"/>
      <c r="D820" s="1096"/>
      <c r="E820" s="1096"/>
    </row>
    <row r="821" spans="1:5" ht="15.95" customHeight="1">
      <c r="A821" s="1093"/>
      <c r="B821" s="1094"/>
      <c r="C821" s="1095"/>
      <c r="D821" s="1096"/>
      <c r="E821" s="1096"/>
    </row>
    <row r="822" spans="1:5" ht="15.95" customHeight="1">
      <c r="A822" s="1093"/>
      <c r="B822" s="1094"/>
      <c r="C822" s="1095"/>
      <c r="D822" s="1096"/>
      <c r="E822" s="1096"/>
    </row>
    <row r="823" spans="1:5" ht="15.95" customHeight="1">
      <c r="A823" s="1093"/>
      <c r="B823" s="1094"/>
      <c r="C823" s="1095"/>
      <c r="D823" s="1096"/>
      <c r="E823" s="1096"/>
    </row>
    <row r="824" spans="1:5" ht="15.95" customHeight="1">
      <c r="A824" s="1093"/>
      <c r="B824" s="1094"/>
      <c r="C824" s="1095"/>
      <c r="D824" s="1096"/>
      <c r="E824" s="1096"/>
    </row>
    <row r="825" spans="1:5" ht="15.95" customHeight="1">
      <c r="A825" s="1093"/>
      <c r="B825" s="1094"/>
      <c r="C825" s="1095"/>
      <c r="D825" s="1096"/>
      <c r="E825" s="1096"/>
    </row>
    <row r="826" spans="1:5" ht="15.95" customHeight="1">
      <c r="A826" s="1093"/>
      <c r="B826" s="1094"/>
      <c r="C826" s="1095"/>
      <c r="D826" s="1096"/>
      <c r="E826" s="1096"/>
    </row>
    <row r="827" spans="1:5" ht="15.95" customHeight="1">
      <c r="A827" s="1093"/>
      <c r="B827" s="1094"/>
      <c r="C827" s="1095"/>
      <c r="D827" s="1096"/>
      <c r="E827" s="1096"/>
    </row>
    <row r="828" spans="1:5" ht="15.95" customHeight="1">
      <c r="A828" s="1093"/>
      <c r="B828" s="1094"/>
      <c r="C828" s="1095"/>
      <c r="D828" s="1096"/>
      <c r="E828" s="1096"/>
    </row>
    <row r="829" spans="1:5" ht="15.95" customHeight="1">
      <c r="A829" s="1093"/>
      <c r="B829" s="1094"/>
      <c r="C829" s="1095"/>
      <c r="D829" s="1096"/>
      <c r="E829" s="1096"/>
    </row>
    <row r="830" spans="1:5" ht="15.95" customHeight="1">
      <c r="A830" s="1093"/>
      <c r="B830" s="1094"/>
      <c r="C830" s="1095"/>
      <c r="D830" s="1096"/>
      <c r="E830" s="1096"/>
    </row>
    <row r="831" spans="1:5" ht="15.95" customHeight="1">
      <c r="A831" s="1093"/>
      <c r="B831" s="1094"/>
      <c r="C831" s="1095"/>
      <c r="D831" s="1096"/>
      <c r="E831" s="1096"/>
    </row>
    <row r="832" spans="1:5" ht="15.95" customHeight="1">
      <c r="A832" s="1093"/>
      <c r="B832" s="1094"/>
      <c r="C832" s="1095"/>
      <c r="D832" s="1096"/>
      <c r="E832" s="1096"/>
    </row>
    <row r="833" spans="1:5" ht="15.95" customHeight="1">
      <c r="A833" s="1093"/>
      <c r="B833" s="1094"/>
      <c r="C833" s="1095"/>
      <c r="D833" s="1096"/>
      <c r="E833" s="1096"/>
    </row>
    <row r="834" spans="1:5" ht="15.95" customHeight="1">
      <c r="A834" s="1093"/>
      <c r="B834" s="1094"/>
      <c r="C834" s="1095"/>
      <c r="D834" s="1096"/>
      <c r="E834" s="1096"/>
    </row>
    <row r="835" spans="1:5" ht="15.95" customHeight="1">
      <c r="A835" s="1093"/>
      <c r="B835" s="1094"/>
      <c r="C835" s="1095"/>
      <c r="D835" s="1096"/>
      <c r="E835" s="1096"/>
    </row>
    <row r="836" spans="1:5" ht="15.95" customHeight="1">
      <c r="A836" s="1093"/>
      <c r="B836" s="1094"/>
      <c r="C836" s="1095"/>
      <c r="D836" s="1096"/>
      <c r="E836" s="1096"/>
    </row>
    <row r="837" spans="1:5" ht="15.95" customHeight="1">
      <c r="A837" s="1093"/>
      <c r="B837" s="1094"/>
      <c r="C837" s="1095"/>
      <c r="D837" s="1096"/>
      <c r="E837" s="1096"/>
    </row>
    <row r="838" spans="1:5" ht="15.95" customHeight="1">
      <c r="A838" s="1093"/>
      <c r="B838" s="1094"/>
      <c r="C838" s="1095"/>
      <c r="D838" s="1096"/>
      <c r="E838" s="1096"/>
    </row>
    <row r="839" spans="1:5" ht="15.95" customHeight="1">
      <c r="A839" s="1093"/>
      <c r="B839" s="1094"/>
      <c r="C839" s="1095"/>
      <c r="D839" s="1096"/>
      <c r="E839" s="1096"/>
    </row>
    <row r="840" spans="1:5" ht="15.95" customHeight="1">
      <c r="A840" s="1093"/>
      <c r="B840" s="1094"/>
      <c r="C840" s="1095"/>
      <c r="D840" s="1096"/>
      <c r="E840" s="1096"/>
    </row>
    <row r="841" spans="1:5" ht="15.95" customHeight="1">
      <c r="A841" s="1093"/>
      <c r="B841" s="1094"/>
      <c r="C841" s="1095"/>
      <c r="D841" s="1096"/>
      <c r="E841" s="1096"/>
    </row>
    <row r="842" spans="1:5" ht="15.95" customHeight="1">
      <c r="A842" s="1093"/>
      <c r="B842" s="1094"/>
      <c r="C842" s="1095"/>
      <c r="D842" s="1096"/>
      <c r="E842" s="1096"/>
    </row>
    <row r="843" spans="1:5" ht="15.95" customHeight="1">
      <c r="A843" s="1093"/>
      <c r="B843" s="1094"/>
      <c r="C843" s="1095"/>
      <c r="D843" s="1096"/>
      <c r="E843" s="1096"/>
    </row>
    <row r="844" spans="1:5" ht="15.95" customHeight="1">
      <c r="A844" s="1093"/>
      <c r="B844" s="1094"/>
      <c r="C844" s="1095"/>
      <c r="D844" s="1096"/>
      <c r="E844" s="1096"/>
    </row>
    <row r="845" spans="1:5" ht="15.95" customHeight="1">
      <c r="A845" s="1093"/>
      <c r="B845" s="1094"/>
      <c r="C845" s="1095"/>
      <c r="D845" s="1096"/>
      <c r="E845" s="1096"/>
    </row>
    <row r="846" spans="1:5" ht="15.95" customHeight="1">
      <c r="A846" s="1093"/>
      <c r="B846" s="1094"/>
      <c r="C846" s="1095"/>
      <c r="D846" s="1096"/>
      <c r="E846" s="1096"/>
    </row>
    <row r="847" spans="1:5" ht="15.95" customHeight="1">
      <c r="A847" s="1093"/>
      <c r="B847" s="1094"/>
      <c r="C847" s="1095"/>
      <c r="D847" s="1096"/>
      <c r="E847" s="1096"/>
    </row>
    <row r="848" spans="1:5" ht="15.95" customHeight="1">
      <c r="A848" s="1093"/>
      <c r="B848" s="1094"/>
      <c r="C848" s="1095"/>
      <c r="D848" s="1096"/>
      <c r="E848" s="1096"/>
    </row>
    <row r="849" spans="1:5" ht="15.95" customHeight="1">
      <c r="A849" s="1093"/>
      <c r="B849" s="1094"/>
      <c r="C849" s="1095"/>
      <c r="D849" s="1096"/>
      <c r="E849" s="1096"/>
    </row>
    <row r="850" spans="1:5" ht="15.95" customHeight="1">
      <c r="A850" s="1093"/>
      <c r="B850" s="1094"/>
      <c r="C850" s="1095"/>
      <c r="D850" s="1096"/>
      <c r="E850" s="1096"/>
    </row>
    <row r="851" spans="1:5" ht="15.95" customHeight="1">
      <c r="A851" s="1093"/>
      <c r="B851" s="1094"/>
      <c r="C851" s="1095"/>
      <c r="D851" s="1096"/>
      <c r="E851" s="1096"/>
    </row>
    <row r="852" spans="1:5" ht="15.95" customHeight="1">
      <c r="A852" s="1093"/>
      <c r="B852" s="1094"/>
      <c r="C852" s="1095"/>
      <c r="D852" s="1096"/>
      <c r="E852" s="1096"/>
    </row>
    <row r="853" spans="1:5" ht="15.95" customHeight="1">
      <c r="A853" s="1093"/>
      <c r="B853" s="1094"/>
      <c r="C853" s="1095"/>
      <c r="D853" s="1096"/>
      <c r="E853" s="1096"/>
    </row>
    <row r="854" spans="1:5" ht="15.95" customHeight="1">
      <c r="A854" s="1093"/>
      <c r="B854" s="1094"/>
      <c r="C854" s="1095"/>
      <c r="D854" s="1096"/>
      <c r="E854" s="1096"/>
    </row>
    <row r="855" spans="1:5" ht="15.95" customHeight="1">
      <c r="A855" s="1093"/>
      <c r="B855" s="1094"/>
      <c r="C855" s="1095"/>
      <c r="D855" s="1096"/>
      <c r="E855" s="1096"/>
    </row>
    <row r="856" spans="1:5" ht="15.95" customHeight="1">
      <c r="A856" s="1093"/>
      <c r="B856" s="1094"/>
      <c r="C856" s="1095"/>
      <c r="D856" s="1096"/>
      <c r="E856" s="1096"/>
    </row>
    <row r="857" spans="1:5" ht="15.95" customHeight="1">
      <c r="A857" s="1093"/>
      <c r="B857" s="1094"/>
      <c r="C857" s="1095"/>
      <c r="D857" s="1096"/>
      <c r="E857" s="1096"/>
    </row>
    <row r="858" spans="1:5" ht="15.95" customHeight="1">
      <c r="A858" s="1093"/>
      <c r="B858" s="1094"/>
      <c r="C858" s="1095"/>
      <c r="D858" s="1096"/>
      <c r="E858" s="1096"/>
    </row>
    <row r="859" spans="1:5" ht="15.95" customHeight="1">
      <c r="A859" s="1093"/>
      <c r="B859" s="1094"/>
      <c r="C859" s="1095"/>
      <c r="D859" s="1096"/>
      <c r="E859" s="1096"/>
    </row>
    <row r="860" spans="1:5" ht="15.95" customHeight="1">
      <c r="A860" s="1093"/>
      <c r="B860" s="1094"/>
      <c r="C860" s="1095"/>
      <c r="D860" s="1096"/>
      <c r="E860" s="1096"/>
    </row>
    <row r="861" spans="1:5" ht="15.95" customHeight="1">
      <c r="A861" s="1093"/>
      <c r="B861" s="1094"/>
      <c r="C861" s="1095"/>
      <c r="D861" s="1096"/>
      <c r="E861" s="1096"/>
    </row>
    <row r="862" spans="1:5" ht="15.95" customHeight="1">
      <c r="A862" s="1093"/>
      <c r="B862" s="1094"/>
      <c r="C862" s="1095"/>
      <c r="D862" s="1096"/>
      <c r="E862" s="1096"/>
    </row>
    <row r="863" spans="1:5" ht="15.95" customHeight="1">
      <c r="A863" s="1093"/>
      <c r="B863" s="1094"/>
      <c r="C863" s="1095"/>
      <c r="D863" s="1096"/>
      <c r="E863" s="1096"/>
    </row>
    <row r="864" spans="1:5" ht="15.95" customHeight="1">
      <c r="A864" s="1093"/>
      <c r="B864" s="1094"/>
      <c r="C864" s="1095"/>
      <c r="D864" s="1096"/>
      <c r="E864" s="1096"/>
    </row>
    <row r="865" spans="1:5" ht="15.95" customHeight="1">
      <c r="A865" s="1093"/>
      <c r="B865" s="1094"/>
      <c r="C865" s="1095"/>
      <c r="D865" s="1096"/>
      <c r="E865" s="1096"/>
    </row>
    <row r="866" spans="1:5" ht="15.95" customHeight="1">
      <c r="A866" s="1093"/>
      <c r="B866" s="1094"/>
      <c r="C866" s="1095"/>
      <c r="D866" s="1096"/>
      <c r="E866" s="1096"/>
    </row>
    <row r="867" spans="1:5" ht="15.95" customHeight="1">
      <c r="A867" s="1093"/>
      <c r="B867" s="1094"/>
      <c r="C867" s="1095"/>
      <c r="D867" s="1096"/>
      <c r="E867" s="1096"/>
    </row>
    <row r="868" spans="1:5" ht="15.95" customHeight="1">
      <c r="A868" s="1093"/>
      <c r="B868" s="1094"/>
      <c r="C868" s="1095"/>
      <c r="D868" s="1096"/>
      <c r="E868" s="1096"/>
    </row>
    <row r="869" spans="1:5" ht="15.95" customHeight="1">
      <c r="A869" s="1093"/>
      <c r="B869" s="1094"/>
      <c r="C869" s="1095"/>
      <c r="D869" s="1096"/>
      <c r="E869" s="1096"/>
    </row>
    <row r="870" spans="1:5" ht="15.95" customHeight="1">
      <c r="A870" s="1093"/>
      <c r="B870" s="1094"/>
      <c r="C870" s="1095"/>
      <c r="D870" s="1096"/>
      <c r="E870" s="1096"/>
    </row>
    <row r="871" spans="1:5" ht="15.95" customHeight="1">
      <c r="A871" s="1093"/>
      <c r="B871" s="1094"/>
      <c r="C871" s="1095"/>
      <c r="D871" s="1096"/>
      <c r="E871" s="1096"/>
    </row>
    <row r="872" spans="1:5" ht="15.95" customHeight="1">
      <c r="A872" s="1093"/>
      <c r="B872" s="1094"/>
      <c r="C872" s="1095"/>
      <c r="D872" s="1096"/>
      <c r="E872" s="1096"/>
    </row>
    <row r="873" spans="1:5" ht="15.95" customHeight="1">
      <c r="A873" s="1093"/>
      <c r="B873" s="1094"/>
      <c r="C873" s="1095"/>
      <c r="D873" s="1096"/>
      <c r="E873" s="1096"/>
    </row>
    <row r="874" spans="1:5" ht="15.95" customHeight="1">
      <c r="A874" s="1093"/>
      <c r="B874" s="1094"/>
      <c r="C874" s="1095"/>
      <c r="D874" s="1096"/>
      <c r="E874" s="1096"/>
    </row>
    <row r="875" spans="1:5" ht="15.95" customHeight="1">
      <c r="A875" s="1093"/>
      <c r="B875" s="1094"/>
      <c r="C875" s="1095"/>
      <c r="D875" s="1096"/>
      <c r="E875" s="1096"/>
    </row>
    <row r="876" spans="1:5" ht="15.95" customHeight="1">
      <c r="A876" s="1093"/>
      <c r="B876" s="1094"/>
      <c r="C876" s="1095"/>
      <c r="D876" s="1096"/>
      <c r="E876" s="1096"/>
    </row>
    <row r="877" spans="1:5" ht="15.95" customHeight="1">
      <c r="A877" s="1093"/>
      <c r="B877" s="1094"/>
      <c r="C877" s="1095"/>
      <c r="D877" s="1096"/>
      <c r="E877" s="1096"/>
    </row>
    <row r="878" spans="1:5" ht="15.95" customHeight="1">
      <c r="A878" s="1093"/>
      <c r="B878" s="1094"/>
      <c r="C878" s="1095"/>
      <c r="D878" s="1096"/>
      <c r="E878" s="1096"/>
    </row>
    <row r="879" spans="1:5" ht="15.95" customHeight="1">
      <c r="A879" s="1093"/>
      <c r="B879" s="1094"/>
      <c r="C879" s="1095"/>
      <c r="D879" s="1096"/>
      <c r="E879" s="1096"/>
    </row>
    <row r="880" spans="1:5" ht="15.95" customHeight="1">
      <c r="A880" s="1093"/>
      <c r="B880" s="1094"/>
      <c r="C880" s="1095"/>
      <c r="D880" s="1096"/>
      <c r="E880" s="1096"/>
    </row>
    <row r="881" spans="1:5" ht="15.95" customHeight="1">
      <c r="A881" s="1093"/>
      <c r="B881" s="1094"/>
      <c r="C881" s="1095"/>
      <c r="D881" s="1096"/>
      <c r="E881" s="1096"/>
    </row>
    <row r="882" spans="1:5" ht="15.95" customHeight="1">
      <c r="A882" s="1093"/>
      <c r="B882" s="1094"/>
      <c r="C882" s="1095"/>
      <c r="D882" s="1096"/>
      <c r="E882" s="1096"/>
    </row>
    <row r="883" spans="1:5" ht="15.95" customHeight="1">
      <c r="A883" s="1093"/>
      <c r="B883" s="1094"/>
      <c r="C883" s="1095"/>
      <c r="D883" s="1096"/>
      <c r="E883" s="1096"/>
    </row>
    <row r="884" spans="1:5" ht="15.95" customHeight="1">
      <c r="A884" s="1093"/>
      <c r="B884" s="1094"/>
      <c r="C884" s="1095"/>
      <c r="D884" s="1096"/>
      <c r="E884" s="1096"/>
    </row>
    <row r="885" spans="1:5" ht="15.95" customHeight="1">
      <c r="A885" s="1093"/>
      <c r="B885" s="1094"/>
      <c r="C885" s="1095"/>
      <c r="D885" s="1096"/>
      <c r="E885" s="1096"/>
    </row>
    <row r="886" spans="1:5" ht="15.95" customHeight="1">
      <c r="A886" s="1093"/>
      <c r="B886" s="1094"/>
      <c r="C886" s="1095"/>
      <c r="D886" s="1096"/>
      <c r="E886" s="1096"/>
    </row>
    <row r="887" spans="1:5" ht="15.95" customHeight="1">
      <c r="A887" s="1093"/>
      <c r="B887" s="1094"/>
      <c r="C887" s="1095"/>
      <c r="D887" s="1096"/>
      <c r="E887" s="1096"/>
    </row>
    <row r="888" spans="1:5" ht="15.95" customHeight="1">
      <c r="A888" s="1093"/>
      <c r="B888" s="1094"/>
      <c r="C888" s="1095"/>
      <c r="D888" s="1096"/>
      <c r="E888" s="1096"/>
    </row>
    <row r="889" spans="1:5" ht="15.95" customHeight="1">
      <c r="A889" s="1093"/>
      <c r="B889" s="1094"/>
      <c r="C889" s="1095"/>
      <c r="D889" s="1096"/>
      <c r="E889" s="1096"/>
    </row>
    <row r="890" spans="1:5" ht="15.95" customHeight="1">
      <c r="A890" s="1093"/>
      <c r="B890" s="1094"/>
      <c r="C890" s="1095"/>
      <c r="D890" s="1096"/>
      <c r="E890" s="1096"/>
    </row>
    <row r="891" spans="1:5" ht="15.95" customHeight="1">
      <c r="A891" s="1093"/>
      <c r="B891" s="1094"/>
      <c r="C891" s="1095"/>
      <c r="D891" s="1096"/>
      <c r="E891" s="1096"/>
    </row>
    <row r="892" spans="1:5" ht="15.95" customHeight="1">
      <c r="A892" s="1093"/>
      <c r="B892" s="1094"/>
      <c r="C892" s="1095"/>
      <c r="D892" s="1096"/>
      <c r="E892" s="1096"/>
    </row>
    <row r="893" spans="1:5" ht="15.95" customHeight="1">
      <c r="A893" s="1093"/>
      <c r="B893" s="1094"/>
      <c r="C893" s="1095"/>
      <c r="D893" s="1096"/>
      <c r="E893" s="1096"/>
    </row>
    <row r="894" spans="1:5" ht="15.95" customHeight="1">
      <c r="A894" s="1093"/>
      <c r="B894" s="1094"/>
      <c r="C894" s="1095"/>
      <c r="D894" s="1096"/>
      <c r="E894" s="1096"/>
    </row>
    <row r="895" spans="1:5" ht="15.95" customHeight="1">
      <c r="A895" s="1093"/>
      <c r="B895" s="1094"/>
      <c r="C895" s="1095"/>
      <c r="D895" s="1096"/>
      <c r="E895" s="1096"/>
    </row>
    <row r="896" spans="1:5" ht="15.95" customHeight="1">
      <c r="A896" s="1093"/>
      <c r="B896" s="1094"/>
      <c r="C896" s="1095"/>
      <c r="D896" s="1096"/>
      <c r="E896" s="1096"/>
    </row>
    <row r="897" spans="1:5" ht="15.95" customHeight="1">
      <c r="A897" s="1093"/>
      <c r="B897" s="1094"/>
      <c r="C897" s="1095"/>
      <c r="D897" s="1096"/>
      <c r="E897" s="1096"/>
    </row>
    <row r="898" spans="1:5" ht="15.95" customHeight="1">
      <c r="A898" s="1093"/>
      <c r="B898" s="1094"/>
      <c r="C898" s="1095"/>
      <c r="D898" s="1096"/>
      <c r="E898" s="1096"/>
    </row>
    <row r="899" spans="1:5" ht="15.95" customHeight="1">
      <c r="A899" s="1093"/>
      <c r="B899" s="1094"/>
      <c r="C899" s="1095"/>
      <c r="D899" s="1096"/>
      <c r="E899" s="1096"/>
    </row>
    <row r="900" spans="1:5" ht="15.95" customHeight="1">
      <c r="A900" s="1093"/>
      <c r="B900" s="1094"/>
      <c r="C900" s="1095"/>
      <c r="D900" s="1096"/>
      <c r="E900" s="1096"/>
    </row>
    <row r="901" spans="1:5" ht="15.95" customHeight="1">
      <c r="A901" s="1093"/>
      <c r="B901" s="1094"/>
      <c r="C901" s="1095"/>
      <c r="D901" s="1096"/>
      <c r="E901" s="1096"/>
    </row>
    <row r="902" spans="1:5" ht="15.95" customHeight="1">
      <c r="A902" s="1093"/>
      <c r="B902" s="1094"/>
      <c r="C902" s="1095"/>
      <c r="D902" s="1096"/>
      <c r="E902" s="1096"/>
    </row>
    <row r="903" spans="1:5" ht="15.95" customHeight="1">
      <c r="A903" s="1093"/>
      <c r="B903" s="1094"/>
      <c r="C903" s="1095"/>
      <c r="D903" s="1096"/>
      <c r="E903" s="1096"/>
    </row>
    <row r="904" spans="1:5" ht="15.95" customHeight="1">
      <c r="A904" s="1093"/>
      <c r="B904" s="1094"/>
      <c r="C904" s="1095"/>
      <c r="D904" s="1096"/>
      <c r="E904" s="1096"/>
    </row>
    <row r="905" spans="1:5" ht="15.95" customHeight="1">
      <c r="A905" s="1093"/>
      <c r="B905" s="1094"/>
      <c r="C905" s="1095"/>
      <c r="D905" s="1096"/>
      <c r="E905" s="1096"/>
    </row>
    <row r="906" spans="1:5" ht="15.95" customHeight="1">
      <c r="A906" s="1093"/>
      <c r="B906" s="1094"/>
      <c r="C906" s="1095"/>
      <c r="D906" s="1096"/>
      <c r="E906" s="1096"/>
    </row>
    <row r="907" spans="1:5" ht="15.95" customHeight="1">
      <c r="A907" s="1093"/>
      <c r="B907" s="1094"/>
      <c r="C907" s="1095"/>
      <c r="D907" s="1096"/>
      <c r="E907" s="1096"/>
    </row>
    <row r="908" spans="1:5" ht="15.95" customHeight="1">
      <c r="A908" s="1093"/>
      <c r="B908" s="1094"/>
      <c r="C908" s="1095"/>
      <c r="D908" s="1096"/>
      <c r="E908" s="1096"/>
    </row>
    <row r="909" spans="1:5" ht="15.95" customHeight="1">
      <c r="A909" s="1093"/>
      <c r="B909" s="1094"/>
      <c r="C909" s="1095"/>
      <c r="D909" s="1096"/>
      <c r="E909" s="1096"/>
    </row>
    <row r="910" spans="1:5" ht="15.95" customHeight="1">
      <c r="A910" s="1093"/>
      <c r="B910" s="1094"/>
      <c r="C910" s="1095"/>
      <c r="D910" s="1096"/>
      <c r="E910" s="1096"/>
    </row>
    <row r="911" spans="1:5" ht="15.95" customHeight="1">
      <c r="A911" s="1093"/>
      <c r="B911" s="1094"/>
      <c r="C911" s="1095"/>
      <c r="D911" s="1096"/>
      <c r="E911" s="1096"/>
    </row>
    <row r="912" spans="1:5" ht="15.95" customHeight="1">
      <c r="A912" s="1093"/>
      <c r="B912" s="1094"/>
      <c r="C912" s="1095"/>
      <c r="D912" s="1096"/>
      <c r="E912" s="1096"/>
    </row>
    <row r="913" spans="1:5" ht="15.95" customHeight="1">
      <c r="A913" s="1093"/>
      <c r="B913" s="1094"/>
      <c r="C913" s="1095"/>
      <c r="D913" s="1096"/>
      <c r="E913" s="1096"/>
    </row>
    <row r="914" spans="1:5" ht="15.95" customHeight="1">
      <c r="A914" s="1093"/>
      <c r="B914" s="1094"/>
      <c r="C914" s="1095"/>
      <c r="D914" s="1096"/>
      <c r="E914" s="1096"/>
    </row>
    <row r="915" spans="1:5" ht="15.95" customHeight="1">
      <c r="A915" s="1093"/>
      <c r="B915" s="1094"/>
      <c r="C915" s="1095"/>
      <c r="D915" s="1096"/>
      <c r="E915" s="1096"/>
    </row>
    <row r="916" spans="1:5" ht="15.95" customHeight="1">
      <c r="A916" s="1093"/>
      <c r="B916" s="1094"/>
      <c r="C916" s="1095"/>
      <c r="D916" s="1096"/>
      <c r="E916" s="1096"/>
    </row>
    <row r="917" spans="1:5" ht="15.95" customHeight="1">
      <c r="A917" s="1093"/>
      <c r="B917" s="1094"/>
      <c r="C917" s="1095"/>
      <c r="D917" s="1096"/>
      <c r="E917" s="1096"/>
    </row>
    <row r="918" spans="1:5" ht="15.95" customHeight="1">
      <c r="A918" s="1093"/>
      <c r="B918" s="1094"/>
      <c r="C918" s="1095"/>
      <c r="D918" s="1096"/>
      <c r="E918" s="1096"/>
    </row>
    <row r="919" spans="1:5" ht="15.95" customHeight="1">
      <c r="A919" s="1093"/>
      <c r="B919" s="1094"/>
      <c r="C919" s="1095"/>
      <c r="D919" s="1096"/>
      <c r="E919" s="1096"/>
    </row>
    <row r="920" spans="1:5" ht="15.95" customHeight="1">
      <c r="A920" s="1093"/>
      <c r="B920" s="1094"/>
      <c r="C920" s="1095"/>
      <c r="D920" s="1096"/>
      <c r="E920" s="1096"/>
    </row>
    <row r="921" spans="1:5" ht="15.95" customHeight="1">
      <c r="A921" s="1093"/>
      <c r="B921" s="1094"/>
      <c r="C921" s="1095"/>
      <c r="D921" s="1096"/>
      <c r="E921" s="1096"/>
    </row>
    <row r="922" spans="1:5" ht="15.95" customHeight="1">
      <c r="A922" s="1093"/>
      <c r="B922" s="1094"/>
      <c r="C922" s="1095"/>
      <c r="D922" s="1096"/>
      <c r="E922" s="1096"/>
    </row>
    <row r="923" spans="1:5" ht="15.95" customHeight="1">
      <c r="A923" s="1093"/>
      <c r="B923" s="1094"/>
      <c r="C923" s="1095"/>
      <c r="D923" s="1096"/>
      <c r="E923" s="1096"/>
    </row>
    <row r="924" spans="1:5" ht="15.95" customHeight="1">
      <c r="A924" s="1093"/>
      <c r="B924" s="1094"/>
      <c r="C924" s="1095"/>
      <c r="D924" s="1096"/>
      <c r="E924" s="1096"/>
    </row>
    <row r="925" spans="1:5" ht="15.95" customHeight="1">
      <c r="A925" s="1093"/>
      <c r="B925" s="1094"/>
      <c r="C925" s="1095"/>
      <c r="D925" s="1096"/>
      <c r="E925" s="1096"/>
    </row>
    <row r="926" spans="1:5" ht="15.95" customHeight="1">
      <c r="A926" s="1093"/>
      <c r="B926" s="1094"/>
      <c r="C926" s="1095"/>
      <c r="D926" s="1096"/>
      <c r="E926" s="1096"/>
    </row>
    <row r="927" spans="1:5" ht="15.95" customHeight="1">
      <c r="A927" s="1093"/>
      <c r="B927" s="1094"/>
      <c r="C927" s="1095"/>
      <c r="D927" s="1096"/>
      <c r="E927" s="1096"/>
    </row>
    <row r="928" spans="1:5" ht="15.95" customHeight="1">
      <c r="A928" s="1093"/>
      <c r="B928" s="1094"/>
      <c r="C928" s="1095"/>
      <c r="D928" s="1096"/>
      <c r="E928" s="1096"/>
    </row>
    <row r="929" spans="1:5" ht="15.95" customHeight="1">
      <c r="A929" s="1093"/>
      <c r="B929" s="1094"/>
      <c r="C929" s="1095"/>
      <c r="D929" s="1096"/>
      <c r="E929" s="1096"/>
    </row>
    <row r="930" spans="1:5" ht="15.95" customHeight="1">
      <c r="A930" s="1093"/>
      <c r="B930" s="1094"/>
      <c r="C930" s="1095"/>
      <c r="D930" s="1096"/>
      <c r="E930" s="1096"/>
    </row>
    <row r="931" spans="1:5" ht="15.95" customHeight="1">
      <c r="A931" s="1093"/>
      <c r="B931" s="1094"/>
      <c r="C931" s="1095"/>
      <c r="D931" s="1096"/>
      <c r="E931" s="1096"/>
    </row>
    <row r="932" spans="1:5" ht="15.95" customHeight="1">
      <c r="A932" s="1093"/>
      <c r="B932" s="1094"/>
      <c r="C932" s="1095"/>
      <c r="D932" s="1096"/>
      <c r="E932" s="1096"/>
    </row>
    <row r="933" spans="1:5" ht="15.95" customHeight="1">
      <c r="A933" s="1093"/>
      <c r="B933" s="1094"/>
      <c r="C933" s="1095"/>
      <c r="D933" s="1096"/>
      <c r="E933" s="1096"/>
    </row>
    <row r="934" spans="1:5" ht="15.95" customHeight="1">
      <c r="A934" s="1093"/>
      <c r="B934" s="1094"/>
      <c r="C934" s="1095"/>
      <c r="D934" s="1096"/>
      <c r="E934" s="1096"/>
    </row>
    <row r="935" spans="1:5" ht="15.95" customHeight="1">
      <c r="A935" s="1093"/>
      <c r="B935" s="1094"/>
      <c r="C935" s="1095"/>
      <c r="D935" s="1096"/>
      <c r="E935" s="1096"/>
    </row>
    <row r="936" spans="1:5" ht="15.95" customHeight="1">
      <c r="A936" s="1093"/>
      <c r="B936" s="1094"/>
      <c r="C936" s="1095"/>
      <c r="D936" s="1096"/>
      <c r="E936" s="1096"/>
    </row>
    <row r="937" spans="1:5" ht="15.95" customHeight="1">
      <c r="A937" s="1093"/>
      <c r="B937" s="1094"/>
      <c r="C937" s="1095"/>
      <c r="D937" s="1096"/>
      <c r="E937" s="1096"/>
    </row>
    <row r="938" spans="1:5" ht="15.95" customHeight="1">
      <c r="A938" s="1093"/>
      <c r="B938" s="1094"/>
      <c r="C938" s="1095"/>
      <c r="D938" s="1096"/>
      <c r="E938" s="1096"/>
    </row>
    <row r="939" spans="1:5" ht="15.95" customHeight="1">
      <c r="A939" s="1093"/>
      <c r="B939" s="1094"/>
      <c r="C939" s="1095"/>
      <c r="D939" s="1096"/>
      <c r="E939" s="1096"/>
    </row>
    <row r="940" spans="1:5" ht="15.95" customHeight="1">
      <c r="A940" s="1093"/>
      <c r="B940" s="1094"/>
      <c r="C940" s="1095"/>
      <c r="D940" s="1096"/>
      <c r="E940" s="1096"/>
    </row>
    <row r="941" spans="1:5" ht="15.95" customHeight="1">
      <c r="A941" s="1093"/>
      <c r="B941" s="1094"/>
      <c r="C941" s="1095"/>
      <c r="D941" s="1096"/>
      <c r="E941" s="1096"/>
    </row>
    <row r="942" spans="1:5" ht="15.95" customHeight="1">
      <c r="A942" s="1093"/>
      <c r="B942" s="1094"/>
      <c r="C942" s="1095"/>
      <c r="D942" s="1096"/>
      <c r="E942" s="1096"/>
    </row>
    <row r="943" spans="1:5" ht="15.95" customHeight="1">
      <c r="A943" s="1093"/>
      <c r="B943" s="1094"/>
      <c r="C943" s="1095"/>
      <c r="D943" s="1096"/>
      <c r="E943" s="1096"/>
    </row>
    <row r="944" spans="1:5" ht="15.95" customHeight="1">
      <c r="A944" s="1093"/>
      <c r="B944" s="1094"/>
      <c r="C944" s="1095"/>
      <c r="D944" s="1096"/>
      <c r="E944" s="1096"/>
    </row>
    <row r="945" spans="1:5" ht="15.95" customHeight="1">
      <c r="A945" s="1093"/>
      <c r="B945" s="1094"/>
      <c r="C945" s="1095"/>
      <c r="D945" s="1096"/>
      <c r="E945" s="1096"/>
    </row>
    <row r="946" spans="1:5" ht="15.95" customHeight="1">
      <c r="A946" s="1093"/>
      <c r="B946" s="1094"/>
      <c r="C946" s="1095"/>
      <c r="D946" s="1096"/>
      <c r="E946" s="1096"/>
    </row>
    <row r="947" spans="1:5" ht="15.95" customHeight="1">
      <c r="A947" s="1093"/>
      <c r="B947" s="1094"/>
      <c r="C947" s="1095"/>
      <c r="D947" s="1096"/>
      <c r="E947" s="1096"/>
    </row>
    <row r="948" spans="1:5" ht="15.95" customHeight="1">
      <c r="A948" s="1093"/>
      <c r="B948" s="1094"/>
      <c r="C948" s="1095"/>
      <c r="D948" s="1096"/>
      <c r="E948" s="1096"/>
    </row>
    <row r="949" spans="1:5" ht="15.95" customHeight="1">
      <c r="A949" s="1093"/>
      <c r="B949" s="1094"/>
      <c r="C949" s="1095"/>
      <c r="D949" s="1096"/>
      <c r="E949" s="1096"/>
    </row>
    <row r="950" spans="1:5" ht="15.95" customHeight="1">
      <c r="A950" s="1093"/>
      <c r="B950" s="1094"/>
      <c r="C950" s="1095"/>
      <c r="D950" s="1096"/>
      <c r="E950" s="1096"/>
    </row>
    <row r="951" spans="1:5" ht="15.95" customHeight="1">
      <c r="A951" s="1093"/>
      <c r="B951" s="1094"/>
      <c r="C951" s="1095"/>
      <c r="D951" s="1096"/>
      <c r="E951" s="1096"/>
    </row>
    <row r="952" spans="1:5" ht="15.95" customHeight="1">
      <c r="A952" s="1093"/>
      <c r="B952" s="1094"/>
      <c r="C952" s="1095"/>
      <c r="D952" s="1096"/>
      <c r="E952" s="1096"/>
    </row>
    <row r="953" spans="1:5" ht="15.95" customHeight="1">
      <c r="A953" s="1093"/>
      <c r="B953" s="1094"/>
      <c r="C953" s="1095"/>
      <c r="D953" s="1096"/>
      <c r="E953" s="1096"/>
    </row>
    <row r="954" spans="1:5" ht="15.95" customHeight="1">
      <c r="A954" s="1093"/>
      <c r="B954" s="1094"/>
      <c r="C954" s="1095"/>
      <c r="D954" s="1096"/>
      <c r="E954" s="1096"/>
    </row>
    <row r="955" spans="1:5" ht="15.95" customHeight="1">
      <c r="A955" s="1093"/>
      <c r="B955" s="1094"/>
      <c r="C955" s="1095"/>
      <c r="D955" s="1096"/>
      <c r="E955" s="1096"/>
    </row>
    <row r="956" spans="1:5" ht="15.95" customHeight="1">
      <c r="A956" s="1093"/>
      <c r="B956" s="1094"/>
      <c r="C956" s="1095"/>
      <c r="D956" s="1096"/>
      <c r="E956" s="1096"/>
    </row>
    <row r="957" spans="1:5" ht="15.95" customHeight="1">
      <c r="A957" s="1093"/>
      <c r="B957" s="1094"/>
      <c r="C957" s="1095"/>
      <c r="D957" s="1096"/>
      <c r="E957" s="1096"/>
    </row>
    <row r="958" spans="1:5" ht="15.95" customHeight="1">
      <c r="A958" s="1093"/>
      <c r="B958" s="1094"/>
      <c r="C958" s="1095"/>
      <c r="D958" s="1096"/>
      <c r="E958" s="1096"/>
    </row>
    <row r="959" spans="1:5" ht="15.95" customHeight="1">
      <c r="A959" s="1093"/>
      <c r="B959" s="1094"/>
      <c r="C959" s="1095"/>
      <c r="D959" s="1096"/>
      <c r="E959" s="1096"/>
    </row>
    <row r="960" spans="1:5" ht="15.95" customHeight="1">
      <c r="A960" s="1093"/>
      <c r="B960" s="1094"/>
      <c r="C960" s="1095"/>
      <c r="D960" s="1096"/>
      <c r="E960" s="1096"/>
    </row>
    <row r="961" spans="1:5" ht="15.95" customHeight="1">
      <c r="A961" s="1093"/>
      <c r="B961" s="1094"/>
      <c r="C961" s="1095"/>
      <c r="D961" s="1096"/>
      <c r="E961" s="1096"/>
    </row>
    <row r="962" spans="1:5" ht="15.95" customHeight="1">
      <c r="A962" s="1093"/>
      <c r="B962" s="1094"/>
      <c r="C962" s="1095"/>
      <c r="D962" s="1096"/>
      <c r="E962" s="1096"/>
    </row>
    <row r="963" spans="1:5" ht="15.95" customHeight="1">
      <c r="A963" s="1093"/>
      <c r="B963" s="1094"/>
      <c r="C963" s="1095"/>
      <c r="D963" s="1096"/>
      <c r="E963" s="1096"/>
    </row>
    <row r="964" spans="1:5" ht="15.95" customHeight="1">
      <c r="A964" s="1093"/>
      <c r="B964" s="1094"/>
      <c r="C964" s="1095"/>
      <c r="D964" s="1096"/>
      <c r="E964" s="1096"/>
    </row>
    <row r="965" spans="1:5" ht="15.95" customHeight="1">
      <c r="A965" s="1093"/>
      <c r="B965" s="1094"/>
      <c r="C965" s="1095"/>
      <c r="D965" s="1096"/>
      <c r="E965" s="1096"/>
    </row>
    <row r="966" spans="1:5" ht="15.95" customHeight="1">
      <c r="A966" s="1093"/>
      <c r="B966" s="1094"/>
      <c r="C966" s="1095"/>
      <c r="D966" s="1096"/>
      <c r="E966" s="1096"/>
    </row>
    <row r="967" spans="1:5" ht="15.95" customHeight="1">
      <c r="A967" s="1093"/>
      <c r="B967" s="1094"/>
      <c r="C967" s="1095"/>
      <c r="D967" s="1096"/>
      <c r="E967" s="1096"/>
    </row>
    <row r="968" spans="1:5" ht="15.95" customHeight="1">
      <c r="A968" s="1093"/>
      <c r="B968" s="1094"/>
      <c r="C968" s="1095"/>
      <c r="D968" s="1096"/>
      <c r="E968" s="1096"/>
    </row>
    <row r="969" spans="1:5" ht="15.95" customHeight="1">
      <c r="A969" s="1093"/>
      <c r="B969" s="1094"/>
      <c r="C969" s="1095"/>
      <c r="D969" s="1096"/>
      <c r="E969" s="1096"/>
    </row>
    <row r="970" spans="1:5" ht="15.95" customHeight="1">
      <c r="A970" s="1093"/>
      <c r="B970" s="1094"/>
      <c r="C970" s="1095"/>
      <c r="D970" s="1096"/>
      <c r="E970" s="1096"/>
    </row>
    <row r="971" spans="1:5" ht="15.95" customHeight="1">
      <c r="A971" s="1093"/>
      <c r="B971" s="1094"/>
      <c r="C971" s="1095"/>
      <c r="D971" s="1096"/>
      <c r="E971" s="1096"/>
    </row>
    <row r="972" spans="1:5" ht="15.95" customHeight="1">
      <c r="A972" s="1093"/>
      <c r="B972" s="1094"/>
      <c r="C972" s="1095"/>
      <c r="D972" s="1096"/>
      <c r="E972" s="1096"/>
    </row>
    <row r="973" spans="1:5" ht="15.95" customHeight="1">
      <c r="A973" s="1093"/>
      <c r="B973" s="1094"/>
      <c r="C973" s="1095"/>
      <c r="D973" s="1096"/>
      <c r="E973" s="1096"/>
    </row>
    <row r="974" spans="1:5" ht="15.95" customHeight="1">
      <c r="A974" s="1093"/>
      <c r="B974" s="1094"/>
      <c r="C974" s="1095"/>
      <c r="D974" s="1096"/>
      <c r="E974" s="1096"/>
    </row>
    <row r="975" spans="1:5" ht="15.95" customHeight="1">
      <c r="A975" s="1093"/>
      <c r="B975" s="1094"/>
      <c r="C975" s="1095"/>
      <c r="D975" s="1096"/>
      <c r="E975" s="1096"/>
    </row>
    <row r="976" spans="1:5" ht="15.95" customHeight="1">
      <c r="A976" s="1093"/>
      <c r="B976" s="1094"/>
      <c r="C976" s="1095"/>
      <c r="D976" s="1096"/>
      <c r="E976" s="1096"/>
    </row>
    <row r="977" spans="1:5" ht="15.95" customHeight="1">
      <c r="A977" s="1093"/>
      <c r="B977" s="1094"/>
      <c r="C977" s="1095"/>
      <c r="D977" s="1096"/>
      <c r="E977" s="1096"/>
    </row>
    <row r="978" spans="1:5" ht="15.95" customHeight="1">
      <c r="A978" s="1093"/>
      <c r="B978" s="1094"/>
      <c r="C978" s="1095"/>
      <c r="D978" s="1096"/>
      <c r="E978" s="1096"/>
    </row>
    <row r="979" spans="1:5" ht="15.95" customHeight="1">
      <c r="A979" s="1093"/>
      <c r="B979" s="1094"/>
      <c r="C979" s="1095"/>
      <c r="D979" s="1096"/>
      <c r="E979" s="1096"/>
    </row>
    <row r="980" spans="1:5" ht="15.95" customHeight="1">
      <c r="A980" s="1093"/>
      <c r="B980" s="1094"/>
      <c r="C980" s="1095"/>
      <c r="D980" s="1096"/>
      <c r="E980" s="1096"/>
    </row>
    <row r="981" spans="1:5" ht="15.95" customHeight="1">
      <c r="A981" s="1093"/>
      <c r="B981" s="1094"/>
      <c r="C981" s="1095"/>
      <c r="D981" s="1096"/>
      <c r="E981" s="1096"/>
    </row>
    <row r="982" spans="1:5" ht="15.95" customHeight="1">
      <c r="A982" s="1093"/>
      <c r="B982" s="1094"/>
      <c r="C982" s="1095"/>
      <c r="D982" s="1096"/>
      <c r="E982" s="1096"/>
    </row>
    <row r="983" spans="1:5" ht="15.95" customHeight="1">
      <c r="A983" s="1093"/>
      <c r="B983" s="1094"/>
      <c r="C983" s="1095"/>
      <c r="D983" s="1096"/>
      <c r="E983" s="1096"/>
    </row>
    <row r="984" spans="1:5" ht="15.95" customHeight="1">
      <c r="A984" s="1093"/>
      <c r="B984" s="1094"/>
      <c r="C984" s="1095"/>
      <c r="D984" s="1096"/>
      <c r="E984" s="1096"/>
    </row>
    <row r="985" spans="1:5" ht="15.95" customHeight="1">
      <c r="A985" s="1093"/>
      <c r="B985" s="1094"/>
      <c r="C985" s="1095"/>
      <c r="D985" s="1096"/>
      <c r="E985" s="1096"/>
    </row>
    <row r="986" spans="1:5" ht="15.95" customHeight="1">
      <c r="A986" s="1093"/>
      <c r="B986" s="1094"/>
      <c r="C986" s="1095"/>
      <c r="D986" s="1096"/>
      <c r="E986" s="1096"/>
    </row>
    <row r="987" spans="1:5" ht="15.95" customHeight="1">
      <c r="A987" s="1093"/>
      <c r="B987" s="1094"/>
      <c r="C987" s="1095"/>
      <c r="D987" s="1096"/>
      <c r="E987" s="1096"/>
    </row>
    <row r="988" spans="1:5" ht="15.95" customHeight="1">
      <c r="A988" s="1093"/>
      <c r="B988" s="1094"/>
      <c r="C988" s="1095"/>
      <c r="D988" s="1096"/>
      <c r="E988" s="1096"/>
    </row>
    <row r="989" spans="1:5" ht="15.95" customHeight="1">
      <c r="A989" s="1093"/>
      <c r="B989" s="1094"/>
      <c r="C989" s="1095"/>
      <c r="D989" s="1096"/>
      <c r="E989" s="1096"/>
    </row>
    <row r="990" spans="1:5" ht="15.95" customHeight="1">
      <c r="A990" s="1093"/>
      <c r="B990" s="1094"/>
      <c r="C990" s="1095"/>
      <c r="D990" s="1096"/>
      <c r="E990" s="1096"/>
    </row>
    <row r="991" spans="1:5" ht="15.95" customHeight="1">
      <c r="A991" s="1093"/>
      <c r="B991" s="1094"/>
      <c r="C991" s="1095"/>
      <c r="D991" s="1096"/>
      <c r="E991" s="1096"/>
    </row>
    <row r="992" spans="1:5" ht="15.95" customHeight="1">
      <c r="A992" s="1093"/>
      <c r="B992" s="1094"/>
      <c r="C992" s="1095"/>
      <c r="D992" s="1096"/>
      <c r="E992" s="1096"/>
    </row>
    <row r="993" spans="1:5" ht="15.95" customHeight="1">
      <c r="A993" s="1093"/>
      <c r="B993" s="1094"/>
      <c r="C993" s="1095"/>
      <c r="D993" s="1096"/>
      <c r="E993" s="1096"/>
    </row>
    <row r="994" spans="1:5" ht="15.95" customHeight="1">
      <c r="A994" s="1093"/>
      <c r="B994" s="1094"/>
      <c r="C994" s="1095"/>
      <c r="D994" s="1096"/>
      <c r="E994" s="1096"/>
    </row>
    <row r="995" spans="1:5" ht="15.95" customHeight="1">
      <c r="A995" s="1093"/>
      <c r="B995" s="1094"/>
      <c r="C995" s="1095"/>
      <c r="D995" s="1096"/>
      <c r="E995" s="1096"/>
    </row>
    <row r="996" spans="1:5" ht="15.95" customHeight="1">
      <c r="A996" s="1093"/>
      <c r="B996" s="1094"/>
      <c r="C996" s="1095"/>
      <c r="D996" s="1096"/>
      <c r="E996" s="1096"/>
    </row>
    <row r="997" spans="1:5" ht="15.95" customHeight="1">
      <c r="A997" s="1093"/>
      <c r="B997" s="1094"/>
      <c r="C997" s="1095"/>
      <c r="D997" s="1096"/>
      <c r="E997" s="1096"/>
    </row>
    <row r="998" spans="1:5" ht="15.95" customHeight="1">
      <c r="A998" s="1093"/>
      <c r="B998" s="1094"/>
      <c r="C998" s="1095"/>
      <c r="D998" s="1096"/>
      <c r="E998" s="1096"/>
    </row>
    <row r="999" spans="1:5" ht="15.95" customHeight="1">
      <c r="A999" s="1093"/>
      <c r="B999" s="1094"/>
      <c r="C999" s="1095"/>
      <c r="D999" s="1096"/>
      <c r="E999" s="1096"/>
    </row>
    <row r="1000" spans="1:5" ht="15.95" customHeight="1">
      <c r="A1000" s="1093"/>
      <c r="B1000" s="1094"/>
      <c r="C1000" s="1095"/>
      <c r="D1000" s="1096"/>
      <c r="E1000" s="1096"/>
    </row>
    <row r="1001" spans="1:5" ht="15.95" customHeight="1">
      <c r="A1001" s="1093"/>
      <c r="B1001" s="1094"/>
      <c r="C1001" s="1095"/>
      <c r="D1001" s="1096"/>
      <c r="E1001" s="1096"/>
    </row>
    <row r="1002" spans="1:5" ht="15.95" customHeight="1">
      <c r="A1002" s="1093"/>
      <c r="B1002" s="1094"/>
      <c r="C1002" s="1095"/>
      <c r="D1002" s="1096"/>
      <c r="E1002" s="1096"/>
    </row>
    <row r="1003" spans="1:5" ht="15.95" customHeight="1">
      <c r="A1003" s="1093"/>
      <c r="B1003" s="1094"/>
      <c r="C1003" s="1095"/>
      <c r="D1003" s="1096"/>
      <c r="E1003" s="1096"/>
    </row>
    <row r="1004" spans="1:5" ht="15.95" customHeight="1">
      <c r="A1004" s="1093"/>
      <c r="B1004" s="1094"/>
      <c r="C1004" s="1095"/>
      <c r="D1004" s="1096"/>
      <c r="E1004" s="1096"/>
    </row>
    <row r="1005" spans="1:5" ht="15.95" customHeight="1">
      <c r="A1005" s="1093"/>
      <c r="B1005" s="1094"/>
      <c r="C1005" s="1095"/>
      <c r="D1005" s="1096"/>
      <c r="E1005" s="1096"/>
    </row>
    <row r="1006" spans="1:5" ht="15.95" customHeight="1">
      <c r="A1006" s="1093"/>
      <c r="B1006" s="1094"/>
      <c r="C1006" s="1095"/>
      <c r="D1006" s="1096"/>
      <c r="E1006" s="1096"/>
    </row>
    <row r="1007" spans="1:5" ht="15.95" customHeight="1">
      <c r="A1007" s="1093"/>
      <c r="B1007" s="1094"/>
      <c r="C1007" s="1095"/>
      <c r="D1007" s="1096"/>
      <c r="E1007" s="1096"/>
    </row>
    <row r="1008" spans="1:5" ht="15.95" customHeight="1">
      <c r="A1008" s="1093"/>
      <c r="B1008" s="1094"/>
      <c r="C1008" s="1095"/>
      <c r="D1008" s="1096"/>
      <c r="E1008" s="1096"/>
    </row>
    <row r="1009" spans="1:5" ht="15.95" customHeight="1">
      <c r="A1009" s="1093"/>
      <c r="B1009" s="1094"/>
      <c r="C1009" s="1095"/>
      <c r="D1009" s="1096"/>
      <c r="E1009" s="1096"/>
    </row>
    <row r="1010" spans="1:5" ht="15.95" customHeight="1">
      <c r="A1010" s="1093"/>
      <c r="B1010" s="1094"/>
      <c r="C1010" s="1095"/>
      <c r="D1010" s="1096"/>
      <c r="E1010" s="1096"/>
    </row>
    <row r="1011" spans="1:5" ht="15.95" customHeight="1">
      <c r="A1011" s="1093"/>
      <c r="B1011" s="1094"/>
      <c r="C1011" s="1095"/>
      <c r="D1011" s="1096"/>
      <c r="E1011" s="1096"/>
    </row>
    <row r="1012" spans="1:5" ht="15.95" customHeight="1">
      <c r="A1012" s="1093"/>
      <c r="B1012" s="1094"/>
      <c r="C1012" s="1095"/>
      <c r="D1012" s="1096"/>
      <c r="E1012" s="1096"/>
    </row>
    <row r="1013" spans="1:5" ht="15.95" customHeight="1">
      <c r="A1013" s="1093"/>
      <c r="B1013" s="1094"/>
      <c r="C1013" s="1095"/>
      <c r="D1013" s="1096"/>
      <c r="E1013" s="1096"/>
    </row>
    <row r="1014" spans="1:5" ht="15.95" customHeight="1">
      <c r="A1014" s="1093"/>
      <c r="B1014" s="1094"/>
      <c r="C1014" s="1095"/>
      <c r="D1014" s="1096"/>
      <c r="E1014" s="1096"/>
    </row>
    <row r="1015" spans="1:5" ht="15.95" customHeight="1">
      <c r="A1015" s="1093"/>
      <c r="B1015" s="1094"/>
      <c r="C1015" s="1095"/>
      <c r="D1015" s="1096"/>
      <c r="E1015" s="1096"/>
    </row>
    <row r="1016" spans="1:5" ht="15.95" customHeight="1">
      <c r="A1016" s="1093"/>
      <c r="B1016" s="1094"/>
      <c r="C1016" s="1095"/>
      <c r="D1016" s="1096"/>
      <c r="E1016" s="1096"/>
    </row>
    <row r="1017" spans="1:5" ht="15.95" customHeight="1">
      <c r="A1017" s="1093"/>
      <c r="B1017" s="1094"/>
      <c r="C1017" s="1095"/>
      <c r="D1017" s="1096"/>
      <c r="E1017" s="1096"/>
    </row>
    <row r="1018" spans="1:5" ht="15.95" customHeight="1">
      <c r="A1018" s="1093"/>
      <c r="B1018" s="1094"/>
      <c r="C1018" s="1095"/>
      <c r="D1018" s="1096"/>
      <c r="E1018" s="1096"/>
    </row>
    <row r="1019" spans="1:5" ht="15.95" customHeight="1">
      <c r="A1019" s="1093"/>
      <c r="B1019" s="1094"/>
      <c r="C1019" s="1095"/>
      <c r="D1019" s="1096"/>
      <c r="E1019" s="1096"/>
    </row>
    <row r="1020" spans="1:5" ht="15.95" customHeight="1">
      <c r="A1020" s="1093"/>
      <c r="B1020" s="1094"/>
      <c r="C1020" s="1095"/>
      <c r="D1020" s="1096"/>
      <c r="E1020" s="1096"/>
    </row>
    <row r="1021" spans="1:5" ht="15.95" customHeight="1">
      <c r="A1021" s="1093"/>
      <c r="B1021" s="1094"/>
      <c r="C1021" s="1095"/>
      <c r="D1021" s="1096"/>
      <c r="E1021" s="1096"/>
    </row>
    <row r="1022" spans="1:5" ht="15.95" customHeight="1">
      <c r="A1022" s="1093"/>
      <c r="B1022" s="1094"/>
      <c r="C1022" s="1095"/>
      <c r="D1022" s="1096"/>
      <c r="E1022" s="1096"/>
    </row>
    <row r="1023" spans="1:5" ht="15.95" customHeight="1">
      <c r="A1023" s="1093"/>
      <c r="B1023" s="1094"/>
      <c r="C1023" s="1095"/>
      <c r="D1023" s="1096"/>
      <c r="E1023" s="1096"/>
    </row>
    <row r="1024" spans="1:5" ht="15.95" customHeight="1">
      <c r="A1024" s="1093"/>
      <c r="B1024" s="1094"/>
      <c r="C1024" s="1095"/>
      <c r="D1024" s="1096"/>
      <c r="E1024" s="1096"/>
    </row>
    <row r="1025" spans="1:5" ht="15.95" customHeight="1">
      <c r="A1025" s="1093"/>
      <c r="B1025" s="1094"/>
      <c r="C1025" s="1095"/>
      <c r="D1025" s="1096"/>
      <c r="E1025" s="1096"/>
    </row>
    <row r="1026" spans="1:5" ht="15.95" customHeight="1">
      <c r="A1026" s="1093"/>
      <c r="B1026" s="1094"/>
      <c r="C1026" s="1095"/>
      <c r="D1026" s="1096"/>
      <c r="E1026" s="1096"/>
    </row>
    <row r="1027" spans="1:5" ht="15.95" customHeight="1">
      <c r="A1027" s="1093"/>
      <c r="B1027" s="1094"/>
      <c r="C1027" s="1095"/>
      <c r="D1027" s="1096"/>
      <c r="E1027" s="1096"/>
    </row>
    <row r="1028" spans="1:5" ht="15.95" customHeight="1">
      <c r="A1028" s="1093"/>
      <c r="B1028" s="1094"/>
      <c r="C1028" s="1095"/>
      <c r="D1028" s="1096"/>
      <c r="E1028" s="1096"/>
    </row>
    <row r="1029" spans="1:5" ht="15.95" customHeight="1">
      <c r="A1029" s="1093"/>
      <c r="B1029" s="1094"/>
      <c r="C1029" s="1095"/>
      <c r="D1029" s="1096"/>
      <c r="E1029" s="1096"/>
    </row>
    <row r="1030" spans="1:5" ht="15.95" customHeight="1">
      <c r="A1030" s="1093"/>
      <c r="B1030" s="1094"/>
      <c r="C1030" s="1095"/>
      <c r="D1030" s="1096"/>
      <c r="E1030" s="1096"/>
    </row>
    <row r="1031" spans="1:5" ht="15.95" customHeight="1">
      <c r="A1031" s="1093"/>
      <c r="B1031" s="1094"/>
      <c r="C1031" s="1095"/>
      <c r="D1031" s="1096"/>
      <c r="E1031" s="1096"/>
    </row>
    <row r="1032" spans="1:5" ht="15.95" customHeight="1">
      <c r="A1032" s="1093"/>
      <c r="B1032" s="1094"/>
      <c r="C1032" s="1095"/>
      <c r="D1032" s="1096"/>
      <c r="E1032" s="1096"/>
    </row>
    <row r="1033" spans="1:5" ht="15.95" customHeight="1">
      <c r="A1033" s="1093"/>
      <c r="B1033" s="1094"/>
      <c r="C1033" s="1095"/>
      <c r="D1033" s="1096"/>
      <c r="E1033" s="1096"/>
    </row>
    <row r="1034" spans="1:5" ht="15.95" customHeight="1">
      <c r="A1034" s="1093"/>
      <c r="B1034" s="1094"/>
      <c r="C1034" s="1095"/>
      <c r="D1034" s="1096"/>
      <c r="E1034" s="1096"/>
    </row>
    <row r="1035" spans="1:5" ht="15.95" customHeight="1">
      <c r="A1035" s="1093"/>
      <c r="B1035" s="1094"/>
      <c r="C1035" s="1095"/>
      <c r="D1035" s="1096"/>
      <c r="E1035" s="1096"/>
    </row>
    <row r="1036" spans="1:5" ht="15.95" customHeight="1">
      <c r="A1036" s="1093"/>
      <c r="B1036" s="1094"/>
      <c r="C1036" s="1095"/>
      <c r="D1036" s="1096"/>
      <c r="E1036" s="1096"/>
    </row>
    <row r="1037" spans="1:5" ht="15.95" customHeight="1">
      <c r="A1037" s="1093"/>
      <c r="B1037" s="1094"/>
      <c r="C1037" s="1095"/>
      <c r="D1037" s="1096"/>
      <c r="E1037" s="1096"/>
    </row>
    <row r="1038" spans="1:5" ht="15.95" customHeight="1">
      <c r="A1038" s="1093"/>
      <c r="B1038" s="1094"/>
      <c r="C1038" s="1095"/>
      <c r="D1038" s="1096"/>
      <c r="E1038" s="1096"/>
    </row>
    <row r="1039" spans="1:5" ht="15.95" customHeight="1">
      <c r="A1039" s="1093"/>
      <c r="B1039" s="1094"/>
      <c r="C1039" s="1095"/>
      <c r="D1039" s="1096"/>
      <c r="E1039" s="1096"/>
    </row>
    <row r="1040" spans="1:5" ht="15.95" customHeight="1">
      <c r="A1040" s="1093"/>
      <c r="B1040" s="1094"/>
      <c r="C1040" s="1095"/>
      <c r="D1040" s="1096"/>
      <c r="E1040" s="1096"/>
    </row>
    <row r="1041" spans="1:5" ht="15.95" customHeight="1">
      <c r="A1041" s="1093"/>
      <c r="B1041" s="1094"/>
      <c r="C1041" s="1095"/>
      <c r="D1041" s="1096"/>
      <c r="E1041" s="1096"/>
    </row>
    <row r="1042" spans="1:5" ht="15.95" customHeight="1">
      <c r="A1042" s="1093"/>
      <c r="B1042" s="1094"/>
      <c r="C1042" s="1095"/>
      <c r="D1042" s="1096"/>
      <c r="E1042" s="1096"/>
    </row>
    <row r="1043" spans="1:5" ht="15.95" customHeight="1">
      <c r="A1043" s="1093"/>
      <c r="B1043" s="1094"/>
      <c r="C1043" s="1095"/>
      <c r="D1043" s="1096"/>
      <c r="E1043" s="1096"/>
    </row>
    <row r="1044" spans="1:5" ht="15.95" customHeight="1">
      <c r="A1044" s="1093"/>
      <c r="B1044" s="1094"/>
      <c r="C1044" s="1095"/>
      <c r="D1044" s="1096"/>
      <c r="E1044" s="1096"/>
    </row>
    <row r="1045" spans="1:5" ht="15.95" customHeight="1">
      <c r="A1045" s="1093"/>
      <c r="B1045" s="1094"/>
      <c r="C1045" s="1095"/>
      <c r="D1045" s="1096"/>
      <c r="E1045" s="1096"/>
    </row>
    <row r="1046" spans="1:5" ht="15.95" customHeight="1">
      <c r="A1046" s="1093"/>
      <c r="B1046" s="1094"/>
      <c r="C1046" s="1095"/>
      <c r="D1046" s="1096"/>
      <c r="E1046" s="1096"/>
    </row>
    <row r="1047" spans="1:5" ht="15.95" customHeight="1">
      <c r="A1047" s="1093"/>
      <c r="B1047" s="1094"/>
      <c r="C1047" s="1095"/>
      <c r="D1047" s="1096"/>
      <c r="E1047" s="1096"/>
    </row>
    <row r="1048" spans="1:5" ht="15.95" customHeight="1">
      <c r="A1048" s="1093"/>
      <c r="B1048" s="1094"/>
      <c r="C1048" s="1095"/>
      <c r="D1048" s="1096"/>
      <c r="E1048" s="1096"/>
    </row>
    <row r="1049" spans="1:5" ht="15.95" customHeight="1">
      <c r="A1049" s="1093"/>
      <c r="B1049" s="1094"/>
      <c r="C1049" s="1095"/>
      <c r="D1049" s="1096"/>
      <c r="E1049" s="1096"/>
    </row>
    <row r="1050" spans="1:5" ht="15.95" customHeight="1">
      <c r="A1050" s="1093"/>
      <c r="B1050" s="1094"/>
      <c r="C1050" s="1095"/>
      <c r="D1050" s="1096"/>
      <c r="E1050" s="1096"/>
    </row>
    <row r="1051" spans="1:5" ht="15.95" customHeight="1">
      <c r="A1051" s="1093"/>
      <c r="B1051" s="1094"/>
      <c r="C1051" s="1095"/>
      <c r="D1051" s="1096"/>
      <c r="E1051" s="1096"/>
    </row>
    <row r="1052" spans="1:5" ht="15.95" customHeight="1">
      <c r="A1052" s="1093"/>
      <c r="B1052" s="1094"/>
      <c r="C1052" s="1095"/>
      <c r="D1052" s="1096"/>
      <c r="E1052" s="1096"/>
    </row>
    <row r="1053" spans="1:5" ht="15.95" customHeight="1">
      <c r="A1053" s="1093"/>
      <c r="B1053" s="1094"/>
      <c r="C1053" s="1095"/>
      <c r="D1053" s="1096"/>
      <c r="E1053" s="1096"/>
    </row>
    <row r="1054" spans="1:5" ht="15.95" customHeight="1">
      <c r="A1054" s="1093"/>
      <c r="B1054" s="1094"/>
      <c r="C1054" s="1095"/>
      <c r="D1054" s="1096"/>
      <c r="E1054" s="1096"/>
    </row>
    <row r="1055" spans="1:5" ht="15.95" customHeight="1">
      <c r="A1055" s="1093"/>
      <c r="B1055" s="1094"/>
      <c r="C1055" s="1095"/>
      <c r="D1055" s="1096"/>
      <c r="E1055" s="1096"/>
    </row>
    <row r="1056" spans="1:5" ht="15.95" customHeight="1">
      <c r="A1056" s="1093"/>
      <c r="B1056" s="1094"/>
      <c r="C1056" s="1095"/>
      <c r="D1056" s="1096"/>
      <c r="E1056" s="1096"/>
    </row>
    <row r="1057" spans="1:5" ht="15.95" customHeight="1">
      <c r="A1057" s="1093"/>
      <c r="B1057" s="1094"/>
      <c r="C1057" s="1095"/>
      <c r="D1057" s="1096"/>
      <c r="E1057" s="1096"/>
    </row>
    <row r="1058" spans="1:5" ht="15.95" customHeight="1">
      <c r="A1058" s="1093"/>
      <c r="B1058" s="1094"/>
      <c r="C1058" s="1095"/>
      <c r="D1058" s="1096"/>
      <c r="E1058" s="1096"/>
    </row>
    <row r="1059" spans="1:5" ht="15.95" customHeight="1">
      <c r="A1059" s="1093"/>
      <c r="B1059" s="1094"/>
      <c r="C1059" s="1095"/>
      <c r="D1059" s="1096"/>
      <c r="E1059" s="1096"/>
    </row>
    <row r="1060" spans="1:5" ht="15.95" customHeight="1">
      <c r="A1060" s="1093"/>
      <c r="B1060" s="1094"/>
      <c r="C1060" s="1095"/>
      <c r="D1060" s="1096"/>
      <c r="E1060" s="1096"/>
    </row>
    <row r="1061" spans="1:5" ht="15.95" customHeight="1">
      <c r="A1061" s="1093"/>
      <c r="B1061" s="1094"/>
      <c r="C1061" s="1095"/>
      <c r="D1061" s="1096"/>
      <c r="E1061" s="1096"/>
    </row>
    <row r="1062" spans="1:5" ht="15.95" customHeight="1">
      <c r="A1062" s="1093"/>
      <c r="B1062" s="1094"/>
      <c r="C1062" s="1095"/>
      <c r="D1062" s="1096"/>
      <c r="E1062" s="1096"/>
    </row>
    <row r="1063" spans="1:5" ht="15.95" customHeight="1">
      <c r="A1063" s="1093"/>
      <c r="B1063" s="1094"/>
      <c r="C1063" s="1095"/>
      <c r="D1063" s="1096"/>
      <c r="E1063" s="1096"/>
    </row>
    <row r="1064" spans="1:5" ht="15.95" customHeight="1">
      <c r="A1064" s="1093"/>
      <c r="B1064" s="1094"/>
      <c r="C1064" s="1095"/>
      <c r="D1064" s="1096"/>
      <c r="E1064" s="1096"/>
    </row>
    <row r="1065" spans="1:5" ht="15.95" customHeight="1">
      <c r="A1065" s="1093"/>
      <c r="B1065" s="1094"/>
      <c r="C1065" s="1095"/>
      <c r="D1065" s="1096"/>
      <c r="E1065" s="1096"/>
    </row>
    <row r="1066" spans="1:5" ht="15.95" customHeight="1">
      <c r="A1066" s="1093"/>
      <c r="B1066" s="1094"/>
      <c r="C1066" s="1095"/>
      <c r="D1066" s="1096"/>
      <c r="E1066" s="1096"/>
    </row>
    <row r="1067" spans="1:5" ht="15.95" customHeight="1">
      <c r="A1067" s="1093"/>
      <c r="B1067" s="1094"/>
      <c r="C1067" s="1095"/>
      <c r="D1067" s="1096"/>
      <c r="E1067" s="1096"/>
    </row>
    <row r="1068" spans="1:5" ht="15.95" customHeight="1">
      <c r="A1068" s="1093"/>
      <c r="B1068" s="1094"/>
      <c r="C1068" s="1095"/>
      <c r="D1068" s="1096"/>
      <c r="E1068" s="1096"/>
    </row>
    <row r="1069" spans="1:5" ht="15.95" customHeight="1">
      <c r="A1069" s="1093"/>
      <c r="B1069" s="1094"/>
      <c r="C1069" s="1095"/>
      <c r="D1069" s="1096"/>
      <c r="E1069" s="1096"/>
    </row>
    <row r="1070" spans="1:5" ht="15.95" customHeight="1">
      <c r="A1070" s="1093"/>
      <c r="B1070" s="1094"/>
      <c r="C1070" s="1095"/>
      <c r="D1070" s="1096"/>
      <c r="E1070" s="1096"/>
    </row>
    <row r="1071" spans="1:5" ht="15.95" customHeight="1">
      <c r="A1071" s="1093"/>
      <c r="B1071" s="1094"/>
      <c r="C1071" s="1095"/>
      <c r="D1071" s="1096"/>
      <c r="E1071" s="1096"/>
    </row>
    <row r="1072" spans="1:5" ht="15.95" customHeight="1">
      <c r="A1072" s="1093"/>
      <c r="B1072" s="1094"/>
      <c r="C1072" s="1095"/>
      <c r="D1072" s="1096"/>
      <c r="E1072" s="1096"/>
    </row>
    <row r="1073" spans="1:5" ht="15.95" customHeight="1">
      <c r="A1073" s="1093"/>
      <c r="B1073" s="1094"/>
      <c r="C1073" s="1095"/>
      <c r="D1073" s="1096"/>
      <c r="E1073" s="1096"/>
    </row>
    <row r="1074" spans="1:5" ht="15.95" customHeight="1">
      <c r="A1074" s="1093"/>
      <c r="B1074" s="1094"/>
      <c r="C1074" s="1095"/>
      <c r="D1074" s="1096"/>
      <c r="E1074" s="1096"/>
    </row>
    <row r="1075" spans="1:5" ht="15.95" customHeight="1">
      <c r="A1075" s="1093"/>
      <c r="B1075" s="1094"/>
      <c r="C1075" s="1095"/>
      <c r="D1075" s="1096"/>
      <c r="E1075" s="1096"/>
    </row>
    <row r="1076" spans="1:5" ht="15.95" customHeight="1">
      <c r="A1076" s="1093"/>
      <c r="B1076" s="1094"/>
      <c r="C1076" s="1095"/>
      <c r="D1076" s="1096"/>
      <c r="E1076" s="1096"/>
    </row>
    <row r="1077" spans="1:5" ht="15.95" customHeight="1">
      <c r="A1077" s="1093"/>
      <c r="B1077" s="1094"/>
      <c r="C1077" s="1095"/>
      <c r="D1077" s="1096"/>
      <c r="E1077" s="1096"/>
    </row>
    <row r="1078" spans="1:5" ht="15.95" customHeight="1">
      <c r="A1078" s="1093"/>
      <c r="B1078" s="1094"/>
      <c r="C1078" s="1095"/>
      <c r="D1078" s="1096"/>
      <c r="E1078" s="1096"/>
    </row>
    <row r="1079" spans="1:5" ht="15.95" customHeight="1">
      <c r="A1079" s="1093"/>
      <c r="B1079" s="1094"/>
      <c r="C1079" s="1095"/>
      <c r="D1079" s="1096"/>
      <c r="E1079" s="1096"/>
    </row>
    <row r="1080" spans="1:5" ht="15.95" customHeight="1">
      <c r="A1080" s="1093"/>
      <c r="B1080" s="1094"/>
      <c r="C1080" s="1095"/>
      <c r="D1080" s="1096"/>
      <c r="E1080" s="1096"/>
    </row>
    <row r="1081" spans="1:5" ht="15.95" customHeight="1">
      <c r="A1081" s="1093"/>
      <c r="B1081" s="1094"/>
      <c r="C1081" s="1095"/>
      <c r="D1081" s="1096"/>
      <c r="E1081" s="1096"/>
    </row>
    <row r="1082" spans="1:5" ht="15.95" customHeight="1">
      <c r="A1082" s="1093"/>
      <c r="B1082" s="1094"/>
      <c r="C1082" s="1095"/>
      <c r="D1082" s="1096"/>
      <c r="E1082" s="1096"/>
    </row>
    <row r="1083" spans="1:5" ht="15.95" customHeight="1">
      <c r="A1083" s="1093"/>
      <c r="B1083" s="1094"/>
      <c r="C1083" s="1095"/>
      <c r="D1083" s="1096"/>
      <c r="E1083" s="1096"/>
    </row>
    <row r="1084" spans="1:5" ht="15.95" customHeight="1">
      <c r="A1084" s="1093"/>
      <c r="B1084" s="1094"/>
      <c r="C1084" s="1095"/>
      <c r="D1084" s="1096"/>
      <c r="E1084" s="1096"/>
    </row>
    <row r="1085" spans="1:5" ht="15.95" customHeight="1">
      <c r="A1085" s="1093"/>
      <c r="B1085" s="1094"/>
      <c r="C1085" s="1095"/>
      <c r="D1085" s="1096"/>
      <c r="E1085" s="1096"/>
    </row>
    <row r="1086" spans="1:5" ht="15.95" customHeight="1">
      <c r="A1086" s="1093"/>
      <c r="B1086" s="1094"/>
      <c r="C1086" s="1095"/>
      <c r="D1086" s="1096"/>
      <c r="E1086" s="1096"/>
    </row>
    <row r="1087" spans="1:5" ht="15.95" customHeight="1">
      <c r="A1087" s="1093"/>
      <c r="B1087" s="1094"/>
      <c r="C1087" s="1095"/>
      <c r="D1087" s="1096"/>
      <c r="E1087" s="1096"/>
    </row>
    <row r="1088" spans="1:5" ht="15.95" customHeight="1">
      <c r="A1088" s="1093"/>
      <c r="B1088" s="1094"/>
      <c r="C1088" s="1095"/>
      <c r="D1088" s="1096"/>
      <c r="E1088" s="1096"/>
    </row>
    <row r="1089" spans="1:5" ht="15.95" customHeight="1">
      <c r="A1089" s="1093"/>
      <c r="B1089" s="1094"/>
      <c r="C1089" s="1095"/>
      <c r="D1089" s="1096"/>
      <c r="E1089" s="1096"/>
    </row>
    <row r="1090" spans="1:5" ht="15.95" customHeight="1">
      <c r="A1090" s="1093"/>
      <c r="B1090" s="1094"/>
      <c r="C1090" s="1095"/>
      <c r="D1090" s="1096"/>
      <c r="E1090" s="1096"/>
    </row>
    <row r="1091" spans="1:5" ht="15.95" customHeight="1">
      <c r="A1091" s="1093"/>
      <c r="B1091" s="1094"/>
      <c r="C1091" s="1095"/>
      <c r="D1091" s="1096"/>
      <c r="E1091" s="1096"/>
    </row>
    <row r="1092" spans="1:5" ht="15.95" customHeight="1">
      <c r="A1092" s="1093"/>
      <c r="B1092" s="1094"/>
      <c r="C1092" s="1095"/>
      <c r="D1092" s="1096"/>
      <c r="E1092" s="1096"/>
    </row>
    <row r="1093" spans="1:5" ht="15.95" customHeight="1">
      <c r="A1093" s="1093"/>
      <c r="B1093" s="1094"/>
      <c r="C1093" s="1095"/>
      <c r="D1093" s="1096"/>
      <c r="E1093" s="1096"/>
    </row>
    <row r="1094" spans="1:5" ht="15.95" customHeight="1">
      <c r="A1094" s="1093"/>
      <c r="B1094" s="1094"/>
      <c r="C1094" s="1095"/>
      <c r="D1094" s="1096"/>
      <c r="E1094" s="1096"/>
    </row>
    <row r="1095" spans="1:5" ht="15.95" customHeight="1">
      <c r="A1095" s="1093"/>
      <c r="B1095" s="1094"/>
      <c r="C1095" s="1095"/>
      <c r="D1095" s="1096"/>
      <c r="E1095" s="1096"/>
    </row>
    <row r="1096" spans="1:5" ht="15.95" customHeight="1">
      <c r="A1096" s="1093"/>
      <c r="B1096" s="1094"/>
      <c r="C1096" s="1095"/>
      <c r="D1096" s="1096"/>
      <c r="E1096" s="1096"/>
    </row>
    <row r="1097" spans="1:5" ht="15.95" customHeight="1">
      <c r="A1097" s="1093"/>
      <c r="B1097" s="1094"/>
      <c r="C1097" s="1095"/>
      <c r="D1097" s="1096"/>
      <c r="E1097" s="1096"/>
    </row>
    <row r="1098" spans="1:5" ht="15.95" customHeight="1">
      <c r="A1098" s="1093"/>
      <c r="B1098" s="1094"/>
      <c r="C1098" s="1095"/>
      <c r="D1098" s="1096"/>
      <c r="E1098" s="1096"/>
    </row>
    <row r="1099" spans="1:5" ht="15.95" customHeight="1">
      <c r="A1099" s="1093"/>
      <c r="B1099" s="1094"/>
      <c r="C1099" s="1095"/>
      <c r="D1099" s="1096"/>
      <c r="E1099" s="1096"/>
    </row>
    <row r="1100" spans="1:5" ht="15.95" customHeight="1">
      <c r="A1100" s="1093"/>
      <c r="B1100" s="1094"/>
      <c r="C1100" s="1095"/>
      <c r="D1100" s="1096"/>
      <c r="E1100" s="1096"/>
    </row>
    <row r="1101" spans="1:5" ht="15.95" customHeight="1">
      <c r="A1101" s="1093"/>
      <c r="B1101" s="1094"/>
      <c r="C1101" s="1095"/>
      <c r="D1101" s="1096"/>
      <c r="E1101" s="1096"/>
    </row>
    <row r="1102" spans="1:5" ht="15.95" customHeight="1">
      <c r="A1102" s="1093"/>
      <c r="B1102" s="1094"/>
      <c r="C1102" s="1095"/>
      <c r="D1102" s="1096"/>
      <c r="E1102" s="1096"/>
    </row>
    <row r="1103" spans="1:5" ht="15.95" customHeight="1">
      <c r="A1103" s="1093"/>
      <c r="B1103" s="1094"/>
      <c r="C1103" s="1095"/>
      <c r="D1103" s="1096"/>
      <c r="E1103" s="1096"/>
    </row>
    <row r="1104" spans="1:5" ht="15.95" customHeight="1">
      <c r="A1104" s="1093"/>
      <c r="B1104" s="1094"/>
      <c r="C1104" s="1095"/>
      <c r="D1104" s="1096"/>
      <c r="E1104" s="1096"/>
    </row>
    <row r="1105" spans="1:5" ht="15.95" customHeight="1">
      <c r="A1105" s="1093"/>
      <c r="B1105" s="1094"/>
      <c r="C1105" s="1095"/>
      <c r="D1105" s="1096"/>
      <c r="E1105" s="1096"/>
    </row>
    <row r="1106" spans="1:5" ht="15.95" customHeight="1">
      <c r="A1106" s="1093"/>
      <c r="B1106" s="1094"/>
      <c r="C1106" s="1095"/>
      <c r="D1106" s="1096"/>
      <c r="E1106" s="1096"/>
    </row>
    <row r="1107" spans="1:5" ht="15.95" customHeight="1">
      <c r="A1107" s="1093"/>
      <c r="B1107" s="1094"/>
      <c r="C1107" s="1095"/>
      <c r="D1107" s="1096"/>
      <c r="E1107" s="1096"/>
    </row>
    <row r="1108" spans="1:5" ht="15.95" customHeight="1">
      <c r="A1108" s="1093"/>
      <c r="B1108" s="1094"/>
      <c r="C1108" s="1095"/>
      <c r="D1108" s="1096"/>
      <c r="E1108" s="1096"/>
    </row>
    <row r="1109" spans="1:5" ht="15.95" customHeight="1">
      <c r="A1109" s="1093"/>
      <c r="B1109" s="1094"/>
      <c r="C1109" s="1095"/>
      <c r="D1109" s="1096"/>
      <c r="E1109" s="1096"/>
    </row>
    <row r="1110" spans="1:5" ht="15.95" customHeight="1">
      <c r="A1110" s="1093"/>
      <c r="B1110" s="1094"/>
      <c r="C1110" s="1095"/>
      <c r="D1110" s="1096"/>
      <c r="E1110" s="1096"/>
    </row>
    <row r="1111" spans="1:5" ht="15.95" customHeight="1">
      <c r="A1111" s="1093"/>
      <c r="B1111" s="1094"/>
      <c r="C1111" s="1095"/>
      <c r="D1111" s="1096"/>
      <c r="E1111" s="1096"/>
    </row>
    <row r="1112" spans="1:5" ht="15.95" customHeight="1">
      <c r="A1112" s="1093"/>
      <c r="B1112" s="1094"/>
      <c r="C1112" s="1095"/>
      <c r="D1112" s="1096"/>
      <c r="E1112" s="1096"/>
    </row>
    <row r="1113" spans="1:5" ht="15.95" customHeight="1">
      <c r="A1113" s="1093"/>
      <c r="B1113" s="1094"/>
      <c r="C1113" s="1095"/>
      <c r="D1113" s="1096"/>
      <c r="E1113" s="1096"/>
    </row>
    <row r="1114" spans="1:5" ht="15.95" customHeight="1">
      <c r="A1114" s="1093"/>
      <c r="B1114" s="1094"/>
      <c r="C1114" s="1095"/>
      <c r="D1114" s="1096"/>
      <c r="E1114" s="1096"/>
    </row>
    <row r="1115" spans="1:5" ht="15.95" customHeight="1">
      <c r="A1115" s="1093"/>
      <c r="B1115" s="1094"/>
      <c r="C1115" s="1095"/>
      <c r="D1115" s="1096"/>
      <c r="E1115" s="1096"/>
    </row>
    <row r="1116" spans="1:5" ht="15.95" customHeight="1">
      <c r="A1116" s="1093"/>
      <c r="B1116" s="1094"/>
      <c r="C1116" s="1095"/>
      <c r="D1116" s="1096"/>
      <c r="E1116" s="1096"/>
    </row>
    <row r="1117" spans="1:5" ht="15.95" customHeight="1">
      <c r="A1117" s="1093"/>
      <c r="B1117" s="1094"/>
      <c r="C1117" s="1095"/>
      <c r="D1117" s="1096"/>
      <c r="E1117" s="1096"/>
    </row>
    <row r="1118" spans="1:5" ht="15.95" customHeight="1">
      <c r="A1118" s="1093"/>
      <c r="B1118" s="1094"/>
      <c r="C1118" s="1095"/>
      <c r="D1118" s="1096"/>
      <c r="E1118" s="1096"/>
    </row>
    <row r="1119" spans="1:5" ht="15.95" customHeight="1">
      <c r="A1119" s="1093"/>
      <c r="B1119" s="1094"/>
      <c r="C1119" s="1095"/>
      <c r="D1119" s="1096"/>
      <c r="E1119" s="1096"/>
    </row>
    <row r="1120" spans="1:5" ht="15.95" customHeight="1">
      <c r="A1120" s="1093"/>
      <c r="B1120" s="1094"/>
      <c r="C1120" s="1095"/>
      <c r="D1120" s="1096"/>
      <c r="E1120" s="1096"/>
    </row>
    <row r="1121" spans="1:5" ht="15.95" customHeight="1">
      <c r="A1121" s="1093"/>
      <c r="B1121" s="1094"/>
      <c r="C1121" s="1095"/>
      <c r="D1121" s="1096"/>
      <c r="E1121" s="1096"/>
    </row>
    <row r="1122" spans="1:5" ht="15.95" customHeight="1">
      <c r="A1122" s="1093"/>
      <c r="B1122" s="1094"/>
      <c r="C1122" s="1095"/>
      <c r="D1122" s="1096"/>
      <c r="E1122" s="1096"/>
    </row>
    <row r="1123" spans="1:5" ht="15.95" customHeight="1">
      <c r="A1123" s="1093"/>
      <c r="B1123" s="1094"/>
      <c r="C1123" s="1095"/>
      <c r="D1123" s="1096"/>
      <c r="E1123" s="1096"/>
    </row>
    <row r="1124" spans="1:5" ht="15.95" customHeight="1">
      <c r="A1124" s="1093"/>
      <c r="B1124" s="1094"/>
      <c r="C1124" s="1095"/>
      <c r="D1124" s="1096"/>
      <c r="E1124" s="1096"/>
    </row>
    <row r="1125" spans="1:5" ht="15.95" customHeight="1">
      <c r="A1125" s="1093"/>
      <c r="B1125" s="1094"/>
      <c r="C1125" s="1095"/>
      <c r="D1125" s="1096"/>
      <c r="E1125" s="1096"/>
    </row>
    <row r="1126" spans="1:5" ht="15.95" customHeight="1">
      <c r="A1126" s="1093"/>
      <c r="B1126" s="1094"/>
      <c r="C1126" s="1095"/>
      <c r="D1126" s="1096"/>
      <c r="E1126" s="1096"/>
    </row>
    <row r="1127" spans="1:5" ht="15.95" customHeight="1">
      <c r="A1127" s="1093"/>
      <c r="B1127" s="1094"/>
      <c r="C1127" s="1095"/>
      <c r="D1127" s="1096"/>
      <c r="E1127" s="1096"/>
    </row>
    <row r="1128" spans="1:5" ht="15.95" customHeight="1">
      <c r="A1128" s="1093"/>
      <c r="B1128" s="1094"/>
      <c r="C1128" s="1095"/>
      <c r="D1128" s="1096"/>
      <c r="E1128" s="1096"/>
    </row>
    <row r="1129" spans="1:5" ht="15.95" customHeight="1">
      <c r="A1129" s="1093"/>
      <c r="B1129" s="1094"/>
      <c r="C1129" s="1095"/>
      <c r="D1129" s="1096"/>
      <c r="E1129" s="1096"/>
    </row>
    <row r="1130" spans="1:5" ht="15.95" customHeight="1">
      <c r="A1130" s="1093"/>
      <c r="B1130" s="1094"/>
      <c r="C1130" s="1095"/>
      <c r="D1130" s="1096"/>
      <c r="E1130" s="1096"/>
    </row>
    <row r="1131" spans="1:5" ht="15.95" customHeight="1">
      <c r="A1131" s="1093"/>
      <c r="B1131" s="1094"/>
      <c r="C1131" s="1095"/>
      <c r="D1131" s="1096"/>
      <c r="E1131" s="1096"/>
    </row>
    <row r="1132" spans="1:5" ht="15.95" customHeight="1">
      <c r="A1132" s="1093"/>
      <c r="B1132" s="1094"/>
      <c r="C1132" s="1095"/>
      <c r="D1132" s="1096"/>
      <c r="E1132" s="1096"/>
    </row>
    <row r="1133" spans="1:5" ht="15.95" customHeight="1">
      <c r="A1133" s="1093"/>
      <c r="B1133" s="1094"/>
      <c r="C1133" s="1095"/>
      <c r="D1133" s="1096"/>
      <c r="E1133" s="1096"/>
    </row>
    <row r="1134" spans="1:5" ht="15.95" customHeight="1">
      <c r="A1134" s="1093"/>
      <c r="B1134" s="1094"/>
      <c r="C1134" s="1095"/>
      <c r="D1134" s="1096"/>
      <c r="E1134" s="1096"/>
    </row>
    <row r="1135" spans="1:5" ht="15.95" customHeight="1">
      <c r="A1135" s="1093"/>
      <c r="B1135" s="1094"/>
      <c r="C1135" s="1095"/>
      <c r="D1135" s="1096"/>
      <c r="E1135" s="1096"/>
    </row>
    <row r="1136" spans="1:5" ht="15.95" customHeight="1">
      <c r="A1136" s="1093"/>
      <c r="B1136" s="1094"/>
      <c r="C1136" s="1095"/>
      <c r="D1136" s="1096"/>
      <c r="E1136" s="1096"/>
    </row>
    <row r="1137" spans="1:5" ht="15.95" customHeight="1">
      <c r="A1137" s="1093"/>
      <c r="B1137" s="1094"/>
      <c r="C1137" s="1095"/>
      <c r="D1137" s="1096"/>
      <c r="E1137" s="1096"/>
    </row>
    <row r="1138" spans="1:5" ht="15.95" customHeight="1">
      <c r="A1138" s="1093"/>
      <c r="B1138" s="1094"/>
      <c r="C1138" s="1095"/>
      <c r="D1138" s="1096"/>
      <c r="E1138" s="1096"/>
    </row>
    <row r="1139" spans="1:5" ht="15.95" customHeight="1">
      <c r="A1139" s="1093"/>
      <c r="B1139" s="1094"/>
      <c r="C1139" s="1095"/>
      <c r="D1139" s="1096"/>
      <c r="E1139" s="1096"/>
    </row>
    <row r="1140" spans="1:5" ht="15.95" customHeight="1">
      <c r="A1140" s="1093"/>
      <c r="B1140" s="1094"/>
      <c r="C1140" s="1095"/>
      <c r="D1140" s="1096"/>
      <c r="E1140" s="1096"/>
    </row>
    <row r="1141" spans="1:5" ht="15.95" customHeight="1">
      <c r="A1141" s="1093"/>
      <c r="B1141" s="1094"/>
      <c r="C1141" s="1095"/>
      <c r="D1141" s="1096"/>
      <c r="E1141" s="1096"/>
    </row>
    <row r="1142" spans="1:5" ht="15.95" customHeight="1">
      <c r="A1142" s="1093"/>
      <c r="B1142" s="1094"/>
      <c r="C1142" s="1095"/>
      <c r="D1142" s="1096"/>
      <c r="E1142" s="1096"/>
    </row>
    <row r="1143" spans="1:5" ht="15.95" customHeight="1">
      <c r="A1143" s="1093"/>
      <c r="B1143" s="1094"/>
      <c r="C1143" s="1095"/>
      <c r="D1143" s="1096"/>
      <c r="E1143" s="1096"/>
    </row>
    <row r="1144" spans="1:5" ht="15.95" customHeight="1">
      <c r="A1144" s="1093"/>
      <c r="B1144" s="1094"/>
      <c r="C1144" s="1095"/>
      <c r="D1144" s="1096"/>
      <c r="E1144" s="1096"/>
    </row>
    <row r="1145" spans="1:5" ht="15.95" customHeight="1">
      <c r="A1145" s="1093"/>
      <c r="B1145" s="1094"/>
      <c r="C1145" s="1095"/>
      <c r="D1145" s="1096"/>
      <c r="E1145" s="1096"/>
    </row>
    <row r="1146" spans="1:5" ht="15.95" customHeight="1">
      <c r="A1146" s="1093"/>
      <c r="B1146" s="1094"/>
      <c r="C1146" s="1095"/>
      <c r="D1146" s="1096"/>
      <c r="E1146" s="1096"/>
    </row>
    <row r="1147" spans="1:5" ht="15.95" customHeight="1">
      <c r="A1147" s="1093"/>
      <c r="B1147" s="1094"/>
      <c r="C1147" s="1095"/>
      <c r="D1147" s="1096"/>
      <c r="E1147" s="1096"/>
    </row>
    <row r="1148" spans="1:5" ht="15.95" customHeight="1">
      <c r="A1148" s="1093"/>
      <c r="B1148" s="1094"/>
      <c r="C1148" s="1095"/>
      <c r="D1148" s="1096"/>
      <c r="E1148" s="1096"/>
    </row>
    <row r="1149" spans="1:5" ht="15.95" customHeight="1">
      <c r="A1149" s="1093"/>
      <c r="B1149" s="1094"/>
      <c r="C1149" s="1095"/>
      <c r="D1149" s="1096"/>
      <c r="E1149" s="1096"/>
    </row>
    <row r="1150" spans="1:5" ht="15.95" customHeight="1">
      <c r="A1150" s="1093"/>
      <c r="B1150" s="1094"/>
      <c r="C1150" s="1095"/>
      <c r="D1150" s="1096"/>
      <c r="E1150" s="1096"/>
    </row>
    <row r="1151" spans="1:5" ht="15.95" customHeight="1">
      <c r="A1151" s="1093"/>
      <c r="B1151" s="1094"/>
      <c r="C1151" s="1095"/>
      <c r="D1151" s="1096"/>
      <c r="E1151" s="1096"/>
    </row>
    <row r="1152" spans="1:5" ht="15.95" customHeight="1">
      <c r="A1152" s="1093"/>
      <c r="B1152" s="1094"/>
      <c r="C1152" s="1095"/>
      <c r="D1152" s="1096"/>
      <c r="E1152" s="1096"/>
    </row>
    <row r="1153" spans="1:5" ht="15.95" customHeight="1">
      <c r="A1153" s="1093"/>
      <c r="B1153" s="1094"/>
      <c r="C1153" s="1095"/>
      <c r="D1153" s="1096"/>
      <c r="E1153" s="1096"/>
    </row>
    <row r="1154" spans="1:5" ht="15.95" customHeight="1">
      <c r="A1154" s="1093"/>
      <c r="B1154" s="1094"/>
      <c r="C1154" s="1095"/>
      <c r="D1154" s="1096"/>
      <c r="E1154" s="1096"/>
    </row>
    <row r="1155" spans="1:5" ht="15.95" customHeight="1">
      <c r="A1155" s="1093"/>
      <c r="B1155" s="1094"/>
      <c r="C1155" s="1095"/>
      <c r="D1155" s="1096"/>
      <c r="E1155" s="1096"/>
    </row>
    <row r="1156" spans="1:5" ht="15.95" customHeight="1">
      <c r="A1156" s="1093"/>
      <c r="B1156" s="1094"/>
      <c r="C1156" s="1095"/>
      <c r="D1156" s="1096"/>
      <c r="E1156" s="1096"/>
    </row>
    <row r="1157" spans="1:5" ht="15.95" customHeight="1">
      <c r="A1157" s="1093"/>
      <c r="B1157" s="1094"/>
      <c r="C1157" s="1095"/>
      <c r="D1157" s="1096"/>
      <c r="E1157" s="1096"/>
    </row>
    <row r="1158" spans="1:5" ht="15.95" customHeight="1">
      <c r="A1158" s="1093"/>
      <c r="B1158" s="1094"/>
      <c r="C1158" s="1095"/>
      <c r="D1158" s="1096"/>
      <c r="E1158" s="1096"/>
    </row>
    <row r="1159" spans="1:5" ht="15.95" customHeight="1">
      <c r="A1159" s="1093"/>
      <c r="B1159" s="1094"/>
      <c r="C1159" s="1095"/>
      <c r="D1159" s="1096"/>
      <c r="E1159" s="1096"/>
    </row>
    <row r="1160" spans="1:5" ht="15.95" customHeight="1">
      <c r="A1160" s="1093"/>
      <c r="B1160" s="1094"/>
      <c r="C1160" s="1095"/>
      <c r="D1160" s="1096"/>
      <c r="E1160" s="1096"/>
    </row>
    <row r="1161" spans="1:5" ht="15.95" customHeight="1">
      <c r="A1161" s="1093"/>
      <c r="B1161" s="1094"/>
      <c r="C1161" s="1095"/>
      <c r="D1161" s="1096"/>
      <c r="E1161" s="1096"/>
    </row>
    <row r="1162" spans="1:5" ht="15.95" customHeight="1">
      <c r="A1162" s="1093"/>
      <c r="B1162" s="1094"/>
      <c r="C1162" s="1095"/>
      <c r="D1162" s="1096"/>
      <c r="E1162" s="1096"/>
    </row>
    <row r="1163" spans="1:5" ht="15.95" customHeight="1">
      <c r="A1163" s="1093"/>
      <c r="B1163" s="1094"/>
      <c r="C1163" s="1095"/>
      <c r="D1163" s="1096"/>
      <c r="E1163" s="1096"/>
    </row>
    <row r="1164" spans="1:5" ht="15.95" customHeight="1">
      <c r="A1164" s="1093"/>
      <c r="B1164" s="1094"/>
      <c r="C1164" s="1095"/>
      <c r="D1164" s="1096"/>
      <c r="E1164" s="1096"/>
    </row>
    <row r="1165" spans="1:5" ht="15.95" customHeight="1">
      <c r="A1165" s="1093"/>
      <c r="B1165" s="1094"/>
      <c r="C1165" s="1095"/>
      <c r="D1165" s="1096"/>
      <c r="E1165" s="1096"/>
    </row>
    <row r="1166" spans="1:5" ht="15.95" customHeight="1">
      <c r="A1166" s="1093"/>
      <c r="B1166" s="1094"/>
      <c r="C1166" s="1095"/>
      <c r="D1166" s="1096"/>
      <c r="E1166" s="1096"/>
    </row>
    <row r="1167" spans="1:5" ht="15.95" customHeight="1">
      <c r="A1167" s="1093"/>
      <c r="B1167" s="1094"/>
      <c r="C1167" s="1095"/>
      <c r="D1167" s="1096"/>
      <c r="E1167" s="1096"/>
    </row>
    <row r="1168" spans="1:5" ht="15.95" customHeight="1">
      <c r="A1168" s="1093"/>
      <c r="B1168" s="1094"/>
      <c r="C1168" s="1095"/>
      <c r="D1168" s="1096"/>
      <c r="E1168" s="1096"/>
    </row>
    <row r="1169" spans="1:5" ht="15.95" customHeight="1">
      <c r="A1169" s="1093"/>
      <c r="B1169" s="1094"/>
      <c r="C1169" s="1095"/>
      <c r="D1169" s="1096"/>
      <c r="E1169" s="1096"/>
    </row>
    <row r="1170" spans="1:5" ht="15.95" customHeight="1">
      <c r="A1170" s="1093"/>
      <c r="B1170" s="1094"/>
      <c r="C1170" s="1095"/>
      <c r="D1170" s="1096"/>
      <c r="E1170" s="1096"/>
    </row>
    <row r="1171" spans="1:5" ht="15.95" customHeight="1">
      <c r="A1171" s="1093"/>
      <c r="B1171" s="1094"/>
      <c r="C1171" s="1095"/>
      <c r="D1171" s="1096"/>
      <c r="E1171" s="1096"/>
    </row>
    <row r="1172" spans="1:5" ht="15.95" customHeight="1">
      <c r="A1172" s="1093"/>
      <c r="B1172" s="1094"/>
      <c r="C1172" s="1095"/>
      <c r="D1172" s="1096"/>
      <c r="E1172" s="1096"/>
    </row>
    <row r="1173" spans="1:5" ht="15.95" customHeight="1">
      <c r="A1173" s="1093"/>
      <c r="B1173" s="1094"/>
      <c r="C1173" s="1095"/>
      <c r="D1173" s="1096"/>
      <c r="E1173" s="1096"/>
    </row>
    <row r="1174" spans="1:5" ht="15.95" customHeight="1">
      <c r="A1174" s="1093"/>
      <c r="B1174" s="1094"/>
      <c r="C1174" s="1095"/>
      <c r="D1174" s="1096"/>
      <c r="E1174" s="1096"/>
    </row>
    <row r="1175" spans="1:5" ht="15.95" customHeight="1">
      <c r="A1175" s="1093"/>
      <c r="B1175" s="1094"/>
      <c r="C1175" s="1095"/>
      <c r="D1175" s="1096"/>
      <c r="E1175" s="1096"/>
    </row>
    <row r="1176" spans="1:5" ht="15.95" customHeight="1">
      <c r="A1176" s="1093"/>
      <c r="B1176" s="1094"/>
      <c r="C1176" s="1095"/>
      <c r="D1176" s="1096"/>
      <c r="E1176" s="1096"/>
    </row>
    <row r="1177" spans="1:5" ht="15.95" customHeight="1">
      <c r="A1177" s="1093"/>
      <c r="B1177" s="1094"/>
      <c r="C1177" s="1095"/>
      <c r="D1177" s="1096"/>
      <c r="E1177" s="1096"/>
    </row>
    <row r="1178" spans="1:5" ht="15.95" customHeight="1">
      <c r="A1178" s="1093"/>
      <c r="B1178" s="1094"/>
      <c r="C1178" s="1095"/>
      <c r="D1178" s="1096"/>
      <c r="E1178" s="1096"/>
    </row>
    <row r="1179" spans="1:5" ht="15.95" customHeight="1">
      <c r="A1179" s="1093"/>
      <c r="B1179" s="1094"/>
      <c r="C1179" s="1095"/>
      <c r="D1179" s="1096"/>
      <c r="E1179" s="1096"/>
    </row>
    <row r="1180" spans="1:5" ht="15.95" customHeight="1">
      <c r="A1180" s="1093"/>
      <c r="B1180" s="1094"/>
      <c r="C1180" s="1095"/>
      <c r="D1180" s="1096"/>
      <c r="E1180" s="1096"/>
    </row>
    <row r="1181" spans="1:5" ht="15.95" customHeight="1">
      <c r="A1181" s="1093"/>
      <c r="B1181" s="1094"/>
      <c r="C1181" s="1095"/>
      <c r="D1181" s="1096"/>
      <c r="E1181" s="1096"/>
    </row>
    <row r="1182" spans="1:5" ht="15.95" customHeight="1">
      <c r="A1182" s="1093"/>
      <c r="B1182" s="1094"/>
      <c r="C1182" s="1095"/>
      <c r="D1182" s="1096"/>
      <c r="E1182" s="1096"/>
    </row>
    <row r="1183" spans="1:5" ht="15.95" customHeight="1">
      <c r="A1183" s="1093"/>
      <c r="B1183" s="1094"/>
      <c r="C1183" s="1095"/>
      <c r="D1183" s="1096"/>
      <c r="E1183" s="1096"/>
    </row>
    <row r="1184" spans="1:5" ht="15.95" customHeight="1">
      <c r="A1184" s="1093"/>
      <c r="B1184" s="1094"/>
      <c r="C1184" s="1095"/>
      <c r="D1184" s="1096"/>
      <c r="E1184" s="1096"/>
    </row>
    <row r="1185" spans="1:5" ht="15.95" customHeight="1">
      <c r="A1185" s="1093"/>
      <c r="B1185" s="1094"/>
      <c r="C1185" s="1095"/>
      <c r="D1185" s="1096"/>
      <c r="E1185" s="1096"/>
    </row>
    <row r="1186" spans="1:5" ht="15.95" customHeight="1">
      <c r="A1186" s="1093"/>
      <c r="B1186" s="1094"/>
      <c r="C1186" s="1095"/>
      <c r="D1186" s="1096"/>
      <c r="E1186" s="1096"/>
    </row>
    <row r="1187" spans="1:5" ht="15.95" customHeight="1">
      <c r="A1187" s="1093"/>
      <c r="B1187" s="1094"/>
      <c r="C1187" s="1095"/>
      <c r="D1187" s="1096"/>
      <c r="E1187" s="1096"/>
    </row>
    <row r="1188" spans="1:5" ht="15.95" customHeight="1">
      <c r="A1188" s="1093"/>
      <c r="B1188" s="1094"/>
      <c r="C1188" s="1095"/>
      <c r="D1188" s="1096"/>
      <c r="E1188" s="1096"/>
    </row>
    <row r="1189" spans="1:5" ht="15.95" customHeight="1">
      <c r="A1189" s="1093"/>
      <c r="B1189" s="1094"/>
      <c r="C1189" s="1095"/>
      <c r="D1189" s="1096"/>
      <c r="E1189" s="1096"/>
    </row>
    <row r="1190" spans="1:5" ht="15.95" customHeight="1">
      <c r="A1190" s="1093"/>
      <c r="B1190" s="1094"/>
      <c r="C1190" s="1095"/>
      <c r="D1190" s="1096"/>
      <c r="E1190" s="1096"/>
    </row>
    <row r="1191" spans="1:5" ht="15.95" customHeight="1">
      <c r="A1191" s="1093"/>
      <c r="B1191" s="1094"/>
      <c r="C1191" s="1095"/>
      <c r="D1191" s="1096"/>
      <c r="E1191" s="1096"/>
    </row>
    <row r="1192" spans="1:5" ht="15.95" customHeight="1">
      <c r="A1192" s="1093"/>
      <c r="B1192" s="1094"/>
      <c r="C1192" s="1095"/>
      <c r="D1192" s="1096"/>
      <c r="E1192" s="1096"/>
    </row>
    <row r="1193" spans="1:5" ht="15.95" customHeight="1">
      <c r="A1193" s="1093"/>
      <c r="B1193" s="1094"/>
      <c r="C1193" s="1095"/>
      <c r="D1193" s="1096"/>
      <c r="E1193" s="1096"/>
    </row>
    <row r="1194" spans="1:5" ht="15.95" customHeight="1">
      <c r="A1194" s="1093"/>
      <c r="B1194" s="1094"/>
      <c r="C1194" s="1095"/>
      <c r="D1194" s="1096"/>
      <c r="E1194" s="1096"/>
    </row>
    <row r="1195" spans="1:5" ht="15.95" customHeight="1">
      <c r="A1195" s="1093"/>
      <c r="B1195" s="1094"/>
      <c r="C1195" s="1095"/>
      <c r="D1195" s="1096"/>
      <c r="E1195" s="1096"/>
    </row>
    <row r="1196" spans="1:5" ht="15.95" customHeight="1">
      <c r="A1196" s="1093"/>
      <c r="B1196" s="1094"/>
      <c r="C1196" s="1095"/>
      <c r="D1196" s="1096"/>
      <c r="E1196" s="1096"/>
    </row>
    <row r="1197" spans="1:5" ht="15.95" customHeight="1">
      <c r="A1197" s="1093"/>
      <c r="B1197" s="1094"/>
      <c r="C1197" s="1095"/>
      <c r="D1197" s="1096"/>
      <c r="E1197" s="1096"/>
    </row>
    <row r="1198" spans="1:5" ht="15.95" customHeight="1">
      <c r="A1198" s="1093"/>
      <c r="B1198" s="1094"/>
      <c r="C1198" s="1095"/>
      <c r="D1198" s="1096"/>
      <c r="E1198" s="1096"/>
    </row>
    <row r="1199" spans="1:5" ht="15.95" customHeight="1">
      <c r="A1199" s="1093"/>
      <c r="B1199" s="1094"/>
      <c r="C1199" s="1095"/>
      <c r="D1199" s="1096"/>
      <c r="E1199" s="1096"/>
    </row>
    <row r="1200" spans="1:5" ht="15.95" customHeight="1">
      <c r="A1200" s="1093"/>
      <c r="B1200" s="1094"/>
      <c r="C1200" s="1095"/>
      <c r="D1200" s="1096"/>
      <c r="E1200" s="1096"/>
    </row>
    <row r="1201" spans="1:5" ht="15.95" customHeight="1">
      <c r="A1201" s="1093"/>
      <c r="B1201" s="1094"/>
      <c r="C1201" s="1095"/>
      <c r="D1201" s="1096"/>
      <c r="E1201" s="1096"/>
    </row>
    <row r="1202" spans="1:5" ht="15.95" customHeight="1">
      <c r="A1202" s="1093"/>
      <c r="B1202" s="1094"/>
      <c r="C1202" s="1095"/>
      <c r="D1202" s="1096"/>
      <c r="E1202" s="1096"/>
    </row>
    <row r="1203" spans="1:5" ht="15.95" customHeight="1">
      <c r="A1203" s="1093"/>
      <c r="B1203" s="1094"/>
      <c r="C1203" s="1095"/>
      <c r="D1203" s="1096"/>
      <c r="E1203" s="1096"/>
    </row>
    <row r="1204" spans="1:5" ht="15.95" customHeight="1">
      <c r="A1204" s="1093"/>
      <c r="B1204" s="1094"/>
      <c r="C1204" s="1095"/>
      <c r="D1204" s="1096"/>
      <c r="E1204" s="1096"/>
    </row>
    <row r="1205" spans="1:5" ht="15.95" customHeight="1">
      <c r="A1205" s="1093"/>
      <c r="B1205" s="1094"/>
      <c r="C1205" s="1095"/>
      <c r="D1205" s="1096"/>
      <c r="E1205" s="1096"/>
    </row>
    <row r="1206" spans="1:5" ht="15.95" customHeight="1">
      <c r="A1206" s="1093"/>
      <c r="B1206" s="1094"/>
      <c r="C1206" s="1095"/>
      <c r="D1206" s="1096"/>
      <c r="E1206" s="1096"/>
    </row>
    <row r="1207" spans="1:5" ht="15.95" customHeight="1">
      <c r="A1207" s="1093"/>
      <c r="B1207" s="1094"/>
      <c r="C1207" s="1095"/>
      <c r="D1207" s="1096"/>
      <c r="E1207" s="1096"/>
    </row>
    <row r="1208" spans="1:5" ht="15.95" customHeight="1">
      <c r="A1208" s="1093"/>
      <c r="B1208" s="1094"/>
      <c r="C1208" s="1095"/>
      <c r="D1208" s="1096"/>
      <c r="E1208" s="1096"/>
    </row>
    <row r="1209" spans="1:5" ht="15.95" customHeight="1">
      <c r="A1209" s="1093"/>
      <c r="B1209" s="1094"/>
      <c r="C1209" s="1095"/>
      <c r="D1209" s="1096"/>
      <c r="E1209" s="1096"/>
    </row>
    <row r="1210" spans="1:5" ht="15.95" customHeight="1">
      <c r="A1210" s="1093"/>
      <c r="B1210" s="1094"/>
      <c r="C1210" s="1095"/>
      <c r="D1210" s="1096"/>
      <c r="E1210" s="1096"/>
    </row>
    <row r="1211" spans="1:5" ht="15.95" customHeight="1">
      <c r="A1211" s="1093"/>
      <c r="B1211" s="1094"/>
      <c r="C1211" s="1095"/>
      <c r="D1211" s="1096"/>
      <c r="E1211" s="1096"/>
    </row>
    <row r="1212" spans="1:5" ht="15.95" customHeight="1">
      <c r="A1212" s="1093"/>
      <c r="B1212" s="1094"/>
      <c r="C1212" s="1095"/>
      <c r="D1212" s="1096"/>
      <c r="E1212" s="1096"/>
    </row>
    <row r="1213" spans="1:5" ht="15.95" customHeight="1">
      <c r="A1213" s="1093"/>
      <c r="B1213" s="1094"/>
      <c r="C1213" s="1095"/>
      <c r="D1213" s="1096"/>
      <c r="E1213" s="1096"/>
    </row>
    <row r="1214" spans="1:5" ht="15.95" customHeight="1">
      <c r="A1214" s="1093"/>
      <c r="B1214" s="1094"/>
      <c r="C1214" s="1095"/>
      <c r="D1214" s="1096"/>
      <c r="E1214" s="1096"/>
    </row>
    <row r="1215" spans="1:5" ht="15.95" customHeight="1">
      <c r="A1215" s="1093"/>
      <c r="B1215" s="1094"/>
      <c r="C1215" s="1095"/>
      <c r="D1215" s="1096"/>
      <c r="E1215" s="1096"/>
    </row>
    <row r="1216" spans="1:5" ht="15.95" customHeight="1">
      <c r="A1216" s="1093"/>
      <c r="B1216" s="1094"/>
      <c r="C1216" s="1095"/>
      <c r="D1216" s="1096"/>
      <c r="E1216" s="1096"/>
    </row>
    <row r="1217" spans="1:5" ht="15.95" customHeight="1">
      <c r="A1217" s="1093"/>
      <c r="B1217" s="1094"/>
      <c r="C1217" s="1095"/>
      <c r="D1217" s="1096"/>
      <c r="E1217" s="1096"/>
    </row>
    <row r="1218" spans="1:5" ht="15.95" customHeight="1">
      <c r="A1218" s="1093"/>
      <c r="B1218" s="1094"/>
      <c r="C1218" s="1095"/>
      <c r="D1218" s="1096"/>
      <c r="E1218" s="1096"/>
    </row>
    <row r="1219" spans="1:5" ht="15.95" customHeight="1">
      <c r="A1219" s="1093"/>
      <c r="B1219" s="1094"/>
      <c r="C1219" s="1095"/>
      <c r="D1219" s="1096"/>
      <c r="E1219" s="1096"/>
    </row>
    <row r="1220" spans="1:5" ht="15.95" customHeight="1">
      <c r="A1220" s="1093"/>
      <c r="B1220" s="1094"/>
      <c r="C1220" s="1095"/>
      <c r="D1220" s="1096"/>
      <c r="E1220" s="1096"/>
    </row>
    <row r="1221" spans="1:5" ht="15.95" customHeight="1">
      <c r="A1221" s="1093"/>
      <c r="B1221" s="1094"/>
      <c r="C1221" s="1095"/>
      <c r="D1221" s="1096"/>
      <c r="E1221" s="1096"/>
    </row>
    <row r="1222" spans="1:5" ht="15.95" customHeight="1">
      <c r="A1222" s="1093"/>
      <c r="B1222" s="1094"/>
      <c r="C1222" s="1095"/>
      <c r="D1222" s="1096"/>
      <c r="E1222" s="1096"/>
    </row>
    <row r="1223" spans="1:5" ht="15.95" customHeight="1">
      <c r="A1223" s="1093"/>
      <c r="B1223" s="1094"/>
      <c r="C1223" s="1095"/>
      <c r="D1223" s="1096"/>
      <c r="E1223" s="1096"/>
    </row>
    <row r="1224" spans="1:5" ht="15.95" customHeight="1">
      <c r="A1224" s="1093"/>
      <c r="B1224" s="1094"/>
      <c r="C1224" s="1095"/>
      <c r="D1224" s="1096"/>
      <c r="E1224" s="1096"/>
    </row>
    <row r="1225" spans="1:5" ht="15.95" customHeight="1">
      <c r="A1225" s="1093"/>
      <c r="B1225" s="1094"/>
      <c r="C1225" s="1095"/>
      <c r="D1225" s="1096"/>
      <c r="E1225" s="1096"/>
    </row>
    <row r="1226" spans="1:5" ht="15.95" customHeight="1">
      <c r="A1226" s="1093"/>
      <c r="B1226" s="1094"/>
      <c r="C1226" s="1095"/>
      <c r="D1226" s="1096"/>
      <c r="E1226" s="1096"/>
    </row>
    <row r="1227" spans="1:5" ht="15.95" customHeight="1">
      <c r="A1227" s="1093"/>
      <c r="B1227" s="1094"/>
      <c r="C1227" s="1095"/>
      <c r="D1227" s="1096"/>
      <c r="E1227" s="1096"/>
    </row>
    <row r="1228" spans="1:5" ht="15.95" customHeight="1">
      <c r="A1228" s="1093"/>
      <c r="B1228" s="1094"/>
      <c r="C1228" s="1095"/>
      <c r="D1228" s="1096"/>
      <c r="E1228" s="1096"/>
    </row>
    <row r="1229" spans="1:5" ht="15.95" customHeight="1">
      <c r="A1229" s="1093"/>
      <c r="B1229" s="1094"/>
      <c r="C1229" s="1095"/>
      <c r="D1229" s="1096"/>
      <c r="E1229" s="1096"/>
    </row>
    <row r="1230" spans="1:5" ht="15.95" customHeight="1">
      <c r="A1230" s="1093"/>
      <c r="B1230" s="1094"/>
      <c r="C1230" s="1095"/>
      <c r="D1230" s="1096"/>
      <c r="E1230" s="1096"/>
    </row>
    <row r="1231" spans="1:5" ht="15.95" customHeight="1">
      <c r="A1231" s="1093"/>
      <c r="B1231" s="1094"/>
      <c r="C1231" s="1095"/>
      <c r="D1231" s="1096"/>
      <c r="E1231" s="1096"/>
    </row>
    <row r="1232" spans="1:5" ht="15.95" customHeight="1">
      <c r="A1232" s="1093"/>
      <c r="B1232" s="1094"/>
      <c r="C1232" s="1095"/>
      <c r="D1232" s="1096"/>
      <c r="E1232" s="1096"/>
    </row>
    <row r="1233" spans="1:5" ht="15.95" customHeight="1">
      <c r="A1233" s="1093"/>
      <c r="B1233" s="1094"/>
      <c r="C1233" s="1095"/>
      <c r="D1233" s="1096"/>
      <c r="E1233" s="1096"/>
    </row>
    <row r="1234" spans="1:5" ht="15.95" customHeight="1">
      <c r="A1234" s="1093"/>
      <c r="B1234" s="1094"/>
      <c r="C1234" s="1095"/>
      <c r="D1234" s="1096"/>
      <c r="E1234" s="1096"/>
    </row>
    <row r="1235" spans="1:5" ht="15.95" customHeight="1">
      <c r="A1235" s="1093"/>
      <c r="B1235" s="1094"/>
      <c r="C1235" s="1095"/>
      <c r="D1235" s="1096"/>
      <c r="E1235" s="1096"/>
    </row>
    <row r="1236" spans="1:5" ht="15.95" customHeight="1">
      <c r="A1236" s="1093"/>
      <c r="B1236" s="1094"/>
      <c r="C1236" s="1095"/>
      <c r="D1236" s="1096"/>
      <c r="E1236" s="1096"/>
    </row>
    <row r="1237" spans="1:5" ht="15.95" customHeight="1">
      <c r="A1237" s="1093"/>
      <c r="B1237" s="1094"/>
      <c r="C1237" s="1095"/>
      <c r="D1237" s="1096"/>
      <c r="E1237" s="1096"/>
    </row>
    <row r="1238" spans="1:5" ht="15.95" customHeight="1">
      <c r="A1238" s="1093"/>
      <c r="B1238" s="1094"/>
      <c r="C1238" s="1095"/>
      <c r="D1238" s="1096"/>
      <c r="E1238" s="1096"/>
    </row>
    <row r="1239" spans="1:5" ht="15.95" customHeight="1">
      <c r="A1239" s="1093"/>
      <c r="B1239" s="1094"/>
      <c r="C1239" s="1095"/>
      <c r="D1239" s="1096"/>
      <c r="E1239" s="1096"/>
    </row>
    <row r="1240" spans="1:5" ht="15.95" customHeight="1">
      <c r="A1240" s="1093"/>
      <c r="B1240" s="1094"/>
      <c r="C1240" s="1095"/>
      <c r="D1240" s="1096"/>
      <c r="E1240" s="1096"/>
    </row>
    <row r="1241" spans="1:5" ht="15.95" customHeight="1">
      <c r="A1241" s="1093"/>
      <c r="B1241" s="1094"/>
      <c r="C1241" s="1095"/>
      <c r="D1241" s="1096"/>
      <c r="E1241" s="1096"/>
    </row>
    <row r="1242" spans="1:5" ht="15.95" customHeight="1">
      <c r="A1242" s="1093"/>
      <c r="B1242" s="1094"/>
      <c r="C1242" s="1095"/>
      <c r="D1242" s="1096"/>
      <c r="E1242" s="1096"/>
    </row>
    <row r="1243" spans="1:5" ht="15.95" customHeight="1">
      <c r="A1243" s="1093"/>
      <c r="B1243" s="1094"/>
      <c r="C1243" s="1095"/>
      <c r="D1243" s="1096"/>
      <c r="E1243" s="1096"/>
    </row>
    <row r="1244" spans="1:5" ht="15.95" customHeight="1">
      <c r="A1244" s="1093"/>
      <c r="B1244" s="1094"/>
      <c r="C1244" s="1095"/>
      <c r="D1244" s="1096"/>
      <c r="E1244" s="1096"/>
    </row>
    <row r="1245" spans="1:5" ht="15.95" customHeight="1">
      <c r="A1245" s="1093"/>
      <c r="B1245" s="1094"/>
      <c r="C1245" s="1095"/>
      <c r="D1245" s="1096"/>
      <c r="E1245" s="1096"/>
    </row>
    <row r="1246" spans="1:5" ht="15.95" customHeight="1">
      <c r="A1246" s="1093"/>
      <c r="B1246" s="1094"/>
      <c r="C1246" s="1095"/>
      <c r="D1246" s="1096"/>
      <c r="E1246" s="1096"/>
    </row>
    <row r="1247" spans="1:5" ht="15.95" customHeight="1">
      <c r="A1247" s="1093"/>
      <c r="B1247" s="1094"/>
      <c r="C1247" s="1095"/>
      <c r="D1247" s="1096"/>
      <c r="E1247" s="1096"/>
    </row>
    <row r="1248" spans="1:5" ht="15.95" customHeight="1">
      <c r="A1248" s="1093"/>
      <c r="B1248" s="1094"/>
      <c r="C1248" s="1095"/>
      <c r="D1248" s="1096"/>
      <c r="E1248" s="1096"/>
    </row>
    <row r="1249" spans="1:5" ht="15.95" customHeight="1">
      <c r="A1249" s="1093"/>
      <c r="B1249" s="1094"/>
      <c r="C1249" s="1095"/>
      <c r="D1249" s="1096"/>
      <c r="E1249" s="1096"/>
    </row>
    <row r="1250" spans="1:5" ht="15.95" customHeight="1">
      <c r="A1250" s="1093"/>
      <c r="B1250" s="1094"/>
      <c r="C1250" s="1095"/>
      <c r="D1250" s="1096"/>
      <c r="E1250" s="1096"/>
    </row>
    <row r="1251" spans="1:5" ht="15.95" customHeight="1">
      <c r="A1251" s="1093"/>
      <c r="B1251" s="1094"/>
      <c r="C1251" s="1095"/>
      <c r="D1251" s="1096"/>
      <c r="E1251" s="1096"/>
    </row>
    <row r="1252" spans="1:5" ht="15.95" customHeight="1">
      <c r="A1252" s="1093"/>
      <c r="B1252" s="1094"/>
      <c r="C1252" s="1095"/>
      <c r="D1252" s="1096"/>
      <c r="E1252" s="1096"/>
    </row>
    <row r="1253" spans="1:5" ht="15.95" customHeight="1">
      <c r="A1253" s="1093"/>
      <c r="B1253" s="1094"/>
      <c r="C1253" s="1095"/>
      <c r="D1253" s="1096"/>
      <c r="E1253" s="1096"/>
    </row>
    <row r="1254" spans="1:5" ht="15.95" customHeight="1">
      <c r="A1254" s="1093"/>
      <c r="B1254" s="1094"/>
      <c r="C1254" s="1095"/>
      <c r="D1254" s="1096"/>
      <c r="E1254" s="1096"/>
    </row>
    <row r="1255" spans="1:5" ht="15.95" customHeight="1">
      <c r="A1255" s="1093"/>
      <c r="B1255" s="1094"/>
      <c r="C1255" s="1095"/>
      <c r="D1255" s="1096"/>
      <c r="E1255" s="1096"/>
    </row>
    <row r="1256" spans="1:5" ht="15.95" customHeight="1">
      <c r="A1256" s="1093"/>
      <c r="B1256" s="1094"/>
      <c r="C1256" s="1095"/>
      <c r="D1256" s="1096"/>
      <c r="E1256" s="1096"/>
    </row>
    <row r="1257" spans="1:5" ht="15.95" customHeight="1">
      <c r="A1257" s="1093"/>
      <c r="B1257" s="1094"/>
      <c r="C1257" s="1095"/>
      <c r="D1257" s="1096"/>
      <c r="E1257" s="1096"/>
    </row>
    <row r="1258" spans="1:5" ht="15.95" customHeight="1">
      <c r="A1258" s="1093"/>
      <c r="B1258" s="1094"/>
      <c r="C1258" s="1095"/>
      <c r="D1258" s="1096"/>
      <c r="E1258" s="1096"/>
    </row>
    <row r="1259" spans="1:5" ht="15.95" customHeight="1">
      <c r="A1259" s="1093"/>
      <c r="B1259" s="1094"/>
      <c r="C1259" s="1095"/>
      <c r="D1259" s="1096"/>
      <c r="E1259" s="1096"/>
    </row>
    <row r="1260" spans="1:5" ht="15.95" customHeight="1">
      <c r="A1260" s="1093"/>
      <c r="B1260" s="1094"/>
      <c r="C1260" s="1095"/>
      <c r="D1260" s="1096"/>
      <c r="E1260" s="1096"/>
    </row>
    <row r="1261" spans="1:5" ht="15.95" customHeight="1">
      <c r="A1261" s="1093"/>
      <c r="B1261" s="1094"/>
      <c r="C1261" s="1095"/>
      <c r="D1261" s="1096"/>
      <c r="E1261" s="1096"/>
    </row>
    <row r="1262" spans="1:5" ht="15.95" customHeight="1">
      <c r="A1262" s="1093"/>
      <c r="B1262" s="1094"/>
      <c r="C1262" s="1095"/>
      <c r="D1262" s="1096"/>
      <c r="E1262" s="1096"/>
    </row>
    <row r="1263" spans="1:5" ht="15.95" customHeight="1">
      <c r="A1263" s="1093"/>
      <c r="B1263" s="1094"/>
      <c r="C1263" s="1095"/>
      <c r="D1263" s="1096"/>
      <c r="E1263" s="1096"/>
    </row>
    <row r="1264" spans="1:5" ht="15.95" customHeight="1">
      <c r="A1264" s="1093"/>
      <c r="B1264" s="1094"/>
      <c r="C1264" s="1095"/>
      <c r="D1264" s="1096"/>
      <c r="E1264" s="1096"/>
    </row>
    <row r="1265" spans="1:5" ht="15.95" customHeight="1">
      <c r="A1265" s="1093"/>
      <c r="B1265" s="1094"/>
      <c r="C1265" s="1095"/>
      <c r="D1265" s="1096"/>
      <c r="E1265" s="1096"/>
    </row>
    <row r="1266" spans="1:5" ht="15.95" customHeight="1">
      <c r="A1266" s="1093"/>
      <c r="B1266" s="1094"/>
      <c r="C1266" s="1095"/>
      <c r="D1266" s="1096"/>
      <c r="E1266" s="1096"/>
    </row>
    <row r="1267" spans="1:5" ht="15.95" customHeight="1">
      <c r="A1267" s="1093"/>
      <c r="B1267" s="1094"/>
      <c r="C1267" s="1095"/>
      <c r="D1267" s="1096"/>
      <c r="E1267" s="1096"/>
    </row>
    <row r="1268" spans="1:5" ht="15.95" customHeight="1">
      <c r="A1268" s="1093"/>
      <c r="B1268" s="1094"/>
      <c r="C1268" s="1095"/>
      <c r="D1268" s="1096"/>
      <c r="E1268" s="1096"/>
    </row>
    <row r="1269" spans="1:5" ht="15.95" customHeight="1">
      <c r="A1269" s="1093"/>
      <c r="B1269" s="1094"/>
      <c r="C1269" s="1095"/>
      <c r="D1269" s="1096"/>
      <c r="E1269" s="1096"/>
    </row>
    <row r="1270" spans="1:5" ht="15.95" customHeight="1">
      <c r="A1270" s="1093"/>
      <c r="B1270" s="1094"/>
      <c r="C1270" s="1095"/>
      <c r="D1270" s="1096"/>
      <c r="E1270" s="1096"/>
    </row>
    <row r="1271" spans="1:5" ht="15.95" customHeight="1">
      <c r="A1271" s="1093"/>
      <c r="B1271" s="1094"/>
      <c r="C1271" s="1095"/>
      <c r="D1271" s="1096"/>
      <c r="E1271" s="1096"/>
    </row>
    <row r="1272" spans="1:5" ht="15.95" customHeight="1">
      <c r="A1272" s="1093"/>
      <c r="B1272" s="1094"/>
      <c r="C1272" s="1095"/>
      <c r="D1272" s="1096"/>
      <c r="E1272" s="1096"/>
    </row>
    <row r="1273" spans="1:5" ht="15.95" customHeight="1">
      <c r="A1273" s="1093"/>
      <c r="B1273" s="1094"/>
      <c r="C1273" s="1095"/>
      <c r="D1273" s="1096"/>
      <c r="E1273" s="1096"/>
    </row>
    <row r="1274" spans="1:5" ht="15.95" customHeight="1">
      <c r="A1274" s="1093"/>
      <c r="B1274" s="1094"/>
      <c r="C1274" s="1095"/>
      <c r="D1274" s="1096"/>
      <c r="E1274" s="1096"/>
    </row>
    <row r="1275" spans="1:5" ht="15.95" customHeight="1">
      <c r="A1275" s="1093"/>
      <c r="B1275" s="1094"/>
      <c r="C1275" s="1095"/>
      <c r="D1275" s="1096"/>
      <c r="E1275" s="1096"/>
    </row>
    <row r="1276" spans="1:5" ht="15.95" customHeight="1">
      <c r="A1276" s="1093"/>
      <c r="B1276" s="1094"/>
      <c r="C1276" s="1095"/>
      <c r="D1276" s="1096"/>
      <c r="E1276" s="1096"/>
    </row>
    <row r="1277" spans="1:5" ht="15.95" customHeight="1">
      <c r="A1277" s="1093"/>
      <c r="B1277" s="1094"/>
      <c r="C1277" s="1095"/>
      <c r="D1277" s="1096"/>
      <c r="E1277" s="1096"/>
    </row>
    <row r="1278" spans="1:5" ht="15.95" customHeight="1">
      <c r="A1278" s="1093"/>
      <c r="B1278" s="1094"/>
      <c r="C1278" s="1095"/>
      <c r="D1278" s="1096"/>
      <c r="E1278" s="1096"/>
    </row>
    <row r="1279" spans="1:5" ht="15.95" customHeight="1">
      <c r="A1279" s="1093"/>
      <c r="B1279" s="1094"/>
      <c r="C1279" s="1095"/>
      <c r="D1279" s="1096"/>
      <c r="E1279" s="1096"/>
    </row>
    <row r="1280" spans="1:5" ht="15.95" customHeight="1">
      <c r="A1280" s="1093"/>
      <c r="B1280" s="1094"/>
      <c r="C1280" s="1095"/>
      <c r="D1280" s="1096"/>
      <c r="E1280" s="1096"/>
    </row>
    <row r="1281" spans="1:5" ht="15.95" customHeight="1">
      <c r="A1281" s="1093"/>
      <c r="B1281" s="1094"/>
      <c r="C1281" s="1095"/>
      <c r="D1281" s="1096"/>
      <c r="E1281" s="1096"/>
    </row>
    <row r="1282" spans="1:5" ht="15.95" customHeight="1">
      <c r="A1282" s="1093"/>
      <c r="B1282" s="1094"/>
      <c r="C1282" s="1095"/>
      <c r="D1282" s="1096"/>
      <c r="E1282" s="1096"/>
    </row>
    <row r="1283" spans="1:5" ht="15.95" customHeight="1">
      <c r="A1283" s="1093"/>
      <c r="B1283" s="1094"/>
      <c r="C1283" s="1095"/>
      <c r="D1283" s="1096"/>
      <c r="E1283" s="1096"/>
    </row>
    <row r="1284" spans="1:5" ht="15.95" customHeight="1">
      <c r="A1284" s="1093"/>
      <c r="B1284" s="1094"/>
      <c r="C1284" s="1095"/>
      <c r="D1284" s="1096"/>
      <c r="E1284" s="1096"/>
    </row>
    <row r="1285" spans="1:5" ht="15.95" customHeight="1">
      <c r="A1285" s="1093"/>
      <c r="B1285" s="1094"/>
      <c r="C1285" s="1095"/>
      <c r="D1285" s="1096"/>
      <c r="E1285" s="1096"/>
    </row>
    <row r="1286" spans="1:5" ht="15.95" customHeight="1">
      <c r="A1286" s="1093"/>
      <c r="B1286" s="1094"/>
      <c r="C1286" s="1095"/>
      <c r="D1286" s="1096"/>
      <c r="E1286" s="1096"/>
    </row>
    <row r="1287" spans="1:5" ht="15.95" customHeight="1">
      <c r="A1287" s="1093"/>
      <c r="B1287" s="1094"/>
      <c r="C1287" s="1095"/>
      <c r="D1287" s="1096"/>
      <c r="E1287" s="1096"/>
    </row>
    <row r="1288" spans="1:5" ht="15.95" customHeight="1">
      <c r="A1288" s="1093"/>
      <c r="B1288" s="1094"/>
      <c r="C1288" s="1095"/>
      <c r="D1288" s="1096"/>
      <c r="E1288" s="1096"/>
    </row>
    <row r="1289" spans="1:5" ht="15.95" customHeight="1">
      <c r="A1289" s="1093"/>
      <c r="B1289" s="1094"/>
      <c r="C1289" s="1095"/>
      <c r="D1289" s="1096"/>
      <c r="E1289" s="1096"/>
    </row>
    <row r="1290" spans="1:5" ht="15.95" customHeight="1">
      <c r="A1290" s="1093"/>
      <c r="B1290" s="1094"/>
      <c r="C1290" s="1095"/>
      <c r="D1290" s="1096"/>
      <c r="E1290" s="1096"/>
    </row>
    <row r="1291" spans="1:5" ht="15.95" customHeight="1">
      <c r="A1291" s="1093"/>
      <c r="B1291" s="1094"/>
      <c r="C1291" s="1095"/>
      <c r="D1291" s="1096"/>
      <c r="E1291" s="1096"/>
    </row>
    <row r="1292" spans="1:5" ht="15.95" customHeight="1">
      <c r="A1292" s="1093"/>
      <c r="B1292" s="1094"/>
      <c r="C1292" s="1095"/>
      <c r="D1292" s="1096"/>
      <c r="E1292" s="1096"/>
    </row>
    <row r="1293" spans="1:5" ht="15.95" customHeight="1">
      <c r="A1293" s="1093"/>
      <c r="B1293" s="1094"/>
      <c r="C1293" s="1095"/>
      <c r="D1293" s="1096"/>
      <c r="E1293" s="1096"/>
    </row>
    <row r="1294" spans="1:5" ht="15.95" customHeight="1">
      <c r="A1294" s="1093"/>
      <c r="B1294" s="1094"/>
      <c r="C1294" s="1095"/>
      <c r="D1294" s="1096"/>
      <c r="E1294" s="1096"/>
    </row>
    <row r="1295" spans="1:5" ht="15.95" customHeight="1">
      <c r="A1295" s="1093"/>
      <c r="B1295" s="1094"/>
      <c r="C1295" s="1095"/>
      <c r="D1295" s="1096"/>
      <c r="E1295" s="1096"/>
    </row>
    <row r="1296" spans="1:5" ht="15.95" customHeight="1">
      <c r="A1296" s="1093"/>
      <c r="B1296" s="1094"/>
      <c r="C1296" s="1095"/>
      <c r="D1296" s="1096"/>
      <c r="E1296" s="1096"/>
    </row>
    <row r="1297" spans="1:5" ht="15.95" customHeight="1">
      <c r="A1297" s="1093"/>
      <c r="B1297" s="1094"/>
      <c r="C1297" s="1095"/>
      <c r="D1297" s="1096"/>
      <c r="E1297" s="1096"/>
    </row>
    <row r="1298" spans="1:5" ht="15.95" customHeight="1">
      <c r="A1298" s="1093"/>
      <c r="B1298" s="1094"/>
      <c r="C1298" s="1095"/>
      <c r="D1298" s="1096"/>
      <c r="E1298" s="1096"/>
    </row>
    <row r="1299" spans="1:5" ht="15.95" customHeight="1">
      <c r="A1299" s="1093"/>
      <c r="B1299" s="1094"/>
      <c r="C1299" s="1095"/>
      <c r="D1299" s="1096"/>
      <c r="E1299" s="1096"/>
    </row>
    <row r="1300" spans="1:5" ht="15.95" customHeight="1">
      <c r="A1300" s="1093"/>
      <c r="B1300" s="1094"/>
      <c r="C1300" s="1095"/>
      <c r="D1300" s="1096"/>
      <c r="E1300" s="1096"/>
    </row>
    <row r="1301" spans="1:5" ht="15.95" customHeight="1">
      <c r="A1301" s="1093"/>
      <c r="B1301" s="1094"/>
      <c r="C1301" s="1095"/>
      <c r="D1301" s="1096"/>
      <c r="E1301" s="1096"/>
    </row>
    <row r="1302" spans="1:5" ht="15.95" customHeight="1">
      <c r="A1302" s="1093"/>
      <c r="B1302" s="1094"/>
      <c r="C1302" s="1095"/>
      <c r="D1302" s="1096"/>
      <c r="E1302" s="1096"/>
    </row>
    <row r="1303" spans="1:5" ht="15.95" customHeight="1">
      <c r="A1303" s="1093"/>
      <c r="B1303" s="1094"/>
      <c r="C1303" s="1095"/>
      <c r="D1303" s="1096"/>
      <c r="E1303" s="1096"/>
    </row>
    <row r="1304" spans="1:5" ht="15.95" customHeight="1">
      <c r="A1304" s="1093"/>
      <c r="B1304" s="1094"/>
      <c r="C1304" s="1095"/>
      <c r="D1304" s="1096"/>
      <c r="E1304" s="1096"/>
    </row>
    <row r="1305" spans="1:5" ht="15.95" customHeight="1">
      <c r="A1305" s="1093"/>
      <c r="B1305" s="1094"/>
      <c r="C1305" s="1095"/>
      <c r="D1305" s="1096"/>
      <c r="E1305" s="1096"/>
    </row>
    <row r="1306" spans="1:5" ht="15.95" customHeight="1">
      <c r="A1306" s="1093"/>
      <c r="B1306" s="1094"/>
      <c r="C1306" s="1095"/>
      <c r="D1306" s="1096"/>
      <c r="E1306" s="1096"/>
    </row>
    <row r="1307" spans="1:5" ht="15.95" customHeight="1">
      <c r="A1307" s="1093"/>
      <c r="B1307" s="1094"/>
      <c r="C1307" s="1095"/>
      <c r="D1307" s="1096"/>
      <c r="E1307" s="1096"/>
    </row>
    <row r="1308" spans="1:5" ht="15.95" customHeight="1">
      <c r="A1308" s="1093"/>
      <c r="B1308" s="1094"/>
      <c r="C1308" s="1095"/>
      <c r="D1308" s="1096"/>
      <c r="E1308" s="1096"/>
    </row>
    <row r="1309" spans="1:5" ht="15.95" customHeight="1">
      <c r="A1309" s="1093"/>
      <c r="B1309" s="1094"/>
      <c r="C1309" s="1095"/>
      <c r="D1309" s="1096"/>
      <c r="E1309" s="1096"/>
    </row>
    <row r="1310" spans="1:5" ht="15.95" customHeight="1">
      <c r="A1310" s="1093"/>
      <c r="B1310" s="1094"/>
      <c r="C1310" s="1095"/>
      <c r="D1310" s="1096"/>
      <c r="E1310" s="1096"/>
    </row>
    <row r="1311" spans="1:5" ht="15.95" customHeight="1">
      <c r="A1311" s="1093"/>
      <c r="B1311" s="1094"/>
      <c r="C1311" s="1095"/>
      <c r="D1311" s="1096"/>
      <c r="E1311" s="1096"/>
    </row>
    <row r="1312" spans="1:5" ht="15.95" customHeight="1">
      <c r="A1312" s="1093"/>
      <c r="B1312" s="1094"/>
      <c r="C1312" s="1095"/>
      <c r="D1312" s="1096"/>
      <c r="E1312" s="1096"/>
    </row>
    <row r="1313" spans="1:5" ht="15.95" customHeight="1">
      <c r="A1313" s="1093"/>
      <c r="B1313" s="1094"/>
      <c r="C1313" s="1095"/>
      <c r="D1313" s="1096"/>
      <c r="E1313" s="1096"/>
    </row>
    <row r="1314" spans="1:5" ht="15.95" customHeight="1">
      <c r="A1314" s="1093"/>
      <c r="B1314" s="1094"/>
      <c r="C1314" s="1095"/>
      <c r="D1314" s="1096"/>
      <c r="E1314" s="1096"/>
    </row>
    <row r="1315" spans="1:5" ht="15.95" customHeight="1">
      <c r="A1315" s="1093"/>
      <c r="B1315" s="1094"/>
      <c r="C1315" s="1095"/>
      <c r="D1315" s="1096"/>
      <c r="E1315" s="1096"/>
    </row>
    <row r="1316" spans="1:5" ht="15.95" customHeight="1">
      <c r="A1316" s="1093"/>
      <c r="B1316" s="1094"/>
      <c r="C1316" s="1095"/>
      <c r="D1316" s="1096"/>
      <c r="E1316" s="1096"/>
    </row>
    <row r="1317" spans="1:5" ht="15.95" customHeight="1">
      <c r="A1317" s="1093"/>
      <c r="B1317" s="1094"/>
      <c r="C1317" s="1095"/>
      <c r="D1317" s="1096"/>
      <c r="E1317" s="1096"/>
    </row>
    <row r="1318" spans="1:5" ht="15.95" customHeight="1">
      <c r="A1318" s="1093"/>
      <c r="B1318" s="1094"/>
      <c r="C1318" s="1095"/>
      <c r="D1318" s="1096"/>
      <c r="E1318" s="1096"/>
    </row>
    <row r="1319" spans="1:5" ht="15.95" customHeight="1">
      <c r="A1319" s="1093"/>
      <c r="B1319" s="1094"/>
      <c r="C1319" s="1095"/>
      <c r="D1319" s="1096"/>
      <c r="E1319" s="1096"/>
    </row>
    <row r="1320" spans="1:5" ht="15.95" customHeight="1">
      <c r="A1320" s="1093"/>
      <c r="B1320" s="1094"/>
      <c r="C1320" s="1095"/>
      <c r="D1320" s="1096"/>
      <c r="E1320" s="1096"/>
    </row>
    <row r="1321" spans="1:5" ht="15.95" customHeight="1">
      <c r="A1321" s="1093"/>
      <c r="B1321" s="1094"/>
      <c r="C1321" s="1095"/>
      <c r="D1321" s="1096"/>
      <c r="E1321" s="1096"/>
    </row>
    <row r="1322" spans="1:5" ht="15.95" customHeight="1">
      <c r="A1322" s="1093"/>
      <c r="B1322" s="1094"/>
      <c r="C1322" s="1095"/>
      <c r="D1322" s="1096"/>
      <c r="E1322" s="1096"/>
    </row>
    <row r="1323" spans="1:5" ht="15.95" customHeight="1">
      <c r="A1323" s="1093"/>
      <c r="B1323" s="1094"/>
      <c r="C1323" s="1095"/>
      <c r="D1323" s="1096"/>
      <c r="E1323" s="1096"/>
    </row>
    <row r="1324" spans="1:5" ht="15.95" customHeight="1">
      <c r="A1324" s="1093"/>
      <c r="B1324" s="1094"/>
      <c r="C1324" s="1095"/>
      <c r="D1324" s="1096"/>
      <c r="E1324" s="1096"/>
    </row>
    <row r="1325" spans="1:5" ht="15.95" customHeight="1">
      <c r="A1325" s="1093"/>
      <c r="B1325" s="1094"/>
      <c r="C1325" s="1095"/>
      <c r="D1325" s="1096"/>
      <c r="E1325" s="1096"/>
    </row>
    <row r="1326" spans="1:5" ht="15.95" customHeight="1">
      <c r="A1326" s="1093"/>
      <c r="B1326" s="1094"/>
      <c r="C1326" s="1095"/>
      <c r="D1326" s="1096"/>
      <c r="E1326" s="1096"/>
    </row>
    <row r="1327" spans="1:5" ht="15.95" customHeight="1">
      <c r="A1327" s="1093"/>
      <c r="B1327" s="1094"/>
      <c r="C1327" s="1095"/>
      <c r="D1327" s="1096"/>
      <c r="E1327" s="1096"/>
    </row>
    <row r="1328" spans="1:5" ht="15.95" customHeight="1">
      <c r="A1328" s="1093"/>
      <c r="B1328" s="1094"/>
      <c r="C1328" s="1095"/>
      <c r="D1328" s="1096"/>
      <c r="E1328" s="1096"/>
    </row>
    <row r="1329" spans="1:5" ht="15.95" customHeight="1">
      <c r="A1329" s="1093"/>
      <c r="B1329" s="1094"/>
      <c r="C1329" s="1095"/>
      <c r="D1329" s="1096"/>
      <c r="E1329" s="1096"/>
    </row>
    <row r="1330" spans="1:5" ht="15.95" customHeight="1">
      <c r="A1330" s="1093"/>
      <c r="B1330" s="1094"/>
      <c r="C1330" s="1095"/>
      <c r="D1330" s="1096"/>
      <c r="E1330" s="1096"/>
    </row>
    <row r="1331" spans="1:5" ht="15.95" customHeight="1">
      <c r="A1331" s="1093"/>
      <c r="B1331" s="1094"/>
      <c r="C1331" s="1095"/>
      <c r="D1331" s="1096"/>
      <c r="E1331" s="1096"/>
    </row>
    <row r="1332" spans="1:5" ht="15.95" customHeight="1">
      <c r="A1332" s="1093"/>
      <c r="B1332" s="1094"/>
      <c r="C1332" s="1095"/>
      <c r="D1332" s="1096"/>
      <c r="E1332" s="1096"/>
    </row>
    <row r="1333" spans="1:5" ht="15.95" customHeight="1">
      <c r="A1333" s="1093"/>
      <c r="B1333" s="1094"/>
      <c r="C1333" s="1095"/>
      <c r="D1333" s="1096"/>
      <c r="E1333" s="1096"/>
    </row>
    <row r="1334" spans="1:5" ht="15.95" customHeight="1">
      <c r="A1334" s="1093"/>
      <c r="B1334" s="1094"/>
      <c r="C1334" s="1095"/>
      <c r="D1334" s="1096"/>
      <c r="E1334" s="1096"/>
    </row>
    <row r="1335" spans="1:5" ht="15.95" customHeight="1">
      <c r="A1335" s="1093"/>
      <c r="B1335" s="1094"/>
      <c r="C1335" s="1095"/>
      <c r="D1335" s="1096"/>
      <c r="E1335" s="1096"/>
    </row>
    <row r="1336" spans="1:5" ht="15.95" customHeight="1">
      <c r="A1336" s="1093"/>
      <c r="B1336" s="1094"/>
      <c r="C1336" s="1095"/>
      <c r="D1336" s="1096"/>
      <c r="E1336" s="1096"/>
    </row>
    <row r="1337" spans="1:5" ht="15.95" customHeight="1">
      <c r="A1337" s="1093"/>
      <c r="B1337" s="1094"/>
      <c r="C1337" s="1095"/>
      <c r="D1337" s="1096"/>
      <c r="E1337" s="1096"/>
    </row>
    <row r="1338" spans="1:5" ht="15.95" customHeight="1">
      <c r="A1338" s="1093"/>
      <c r="B1338" s="1094"/>
      <c r="C1338" s="1095"/>
      <c r="D1338" s="1096"/>
      <c r="E1338" s="1096"/>
    </row>
    <row r="1339" spans="1:5" ht="15.95" customHeight="1">
      <c r="A1339" s="1093"/>
      <c r="B1339" s="1094"/>
      <c r="C1339" s="1095"/>
      <c r="D1339" s="1096"/>
      <c r="E1339" s="1096"/>
    </row>
    <row r="1340" spans="1:5" ht="15.95" customHeight="1">
      <c r="A1340" s="1093"/>
      <c r="B1340" s="1094"/>
      <c r="C1340" s="1095"/>
      <c r="D1340" s="1096"/>
      <c r="E1340" s="1096"/>
    </row>
    <row r="1341" spans="1:5" ht="15.95" customHeight="1">
      <c r="A1341" s="1093"/>
      <c r="B1341" s="1094"/>
      <c r="C1341" s="1095"/>
      <c r="D1341" s="1096"/>
      <c r="E1341" s="1096"/>
    </row>
    <row r="1342" spans="1:5" ht="15.95" customHeight="1">
      <c r="A1342" s="1093"/>
      <c r="B1342" s="1094"/>
      <c r="C1342" s="1095"/>
      <c r="D1342" s="1096"/>
      <c r="E1342" s="1096"/>
    </row>
    <row r="1343" spans="1:5" ht="15.95" customHeight="1">
      <c r="A1343" s="1093"/>
      <c r="B1343" s="1094"/>
      <c r="C1343" s="1095"/>
      <c r="D1343" s="1096"/>
      <c r="E1343" s="1096"/>
    </row>
    <row r="1344" spans="1:5" ht="15.95" customHeight="1">
      <c r="A1344" s="1093"/>
      <c r="B1344" s="1094"/>
      <c r="C1344" s="1095"/>
      <c r="D1344" s="1096"/>
      <c r="E1344" s="1096"/>
    </row>
    <row r="1345" spans="1:5" ht="15.95" customHeight="1">
      <c r="A1345" s="1093"/>
      <c r="B1345" s="1094"/>
      <c r="C1345" s="1095"/>
      <c r="D1345" s="1096"/>
      <c r="E1345" s="1096"/>
    </row>
    <row r="1346" spans="1:5" ht="15.95" customHeight="1">
      <c r="A1346" s="1093"/>
      <c r="B1346" s="1094"/>
      <c r="C1346" s="1095"/>
      <c r="D1346" s="1096"/>
      <c r="E1346" s="1096"/>
    </row>
    <row r="1347" spans="1:5" ht="15.95" customHeight="1">
      <c r="A1347" s="1093"/>
      <c r="B1347" s="1094"/>
      <c r="C1347" s="1095"/>
      <c r="D1347" s="1096"/>
      <c r="E1347" s="1096"/>
    </row>
    <row r="1348" spans="1:5" ht="15.95" customHeight="1">
      <c r="A1348" s="1093"/>
      <c r="B1348" s="1094"/>
      <c r="C1348" s="1095"/>
      <c r="D1348" s="1096"/>
      <c r="E1348" s="1096"/>
    </row>
    <row r="1349" spans="1:5" ht="15.95" customHeight="1">
      <c r="A1349" s="1093"/>
      <c r="B1349" s="1094"/>
      <c r="C1349" s="1095"/>
      <c r="D1349" s="1096"/>
      <c r="E1349" s="1096"/>
    </row>
    <row r="1350" spans="1:5" ht="15.95" customHeight="1">
      <c r="A1350" s="1093"/>
      <c r="B1350" s="1094"/>
      <c r="C1350" s="1095"/>
      <c r="D1350" s="1096"/>
      <c r="E1350" s="1096"/>
    </row>
    <row r="1351" spans="1:5" ht="15.95" customHeight="1">
      <c r="A1351" s="1093"/>
      <c r="B1351" s="1094"/>
      <c r="C1351" s="1095"/>
      <c r="D1351" s="1096"/>
      <c r="E1351" s="1096"/>
    </row>
    <row r="1352" spans="1:5" ht="15.95" customHeight="1">
      <c r="A1352" s="1093"/>
      <c r="B1352" s="1094"/>
      <c r="C1352" s="1095"/>
      <c r="D1352" s="1096"/>
      <c r="E1352" s="1096"/>
    </row>
    <row r="1353" spans="1:5" ht="15.95" customHeight="1">
      <c r="A1353" s="1093"/>
      <c r="B1353" s="1094"/>
      <c r="C1353" s="1095"/>
      <c r="D1353" s="1096"/>
      <c r="E1353" s="1096"/>
    </row>
    <row r="1354" spans="1:5" ht="15.95" customHeight="1">
      <c r="A1354" s="1093"/>
      <c r="B1354" s="1094"/>
      <c r="C1354" s="1095"/>
      <c r="D1354" s="1096"/>
      <c r="E1354" s="1096"/>
    </row>
    <row r="1355" spans="1:5" ht="15.95" customHeight="1">
      <c r="A1355" s="1093"/>
      <c r="B1355" s="1094"/>
      <c r="C1355" s="1095"/>
      <c r="D1355" s="1096"/>
      <c r="E1355" s="1096"/>
    </row>
    <row r="1356" spans="1:5" ht="15.95" customHeight="1">
      <c r="A1356" s="1093"/>
      <c r="B1356" s="1094"/>
      <c r="C1356" s="1095"/>
      <c r="D1356" s="1096"/>
      <c r="E1356" s="1096"/>
    </row>
    <row r="1357" spans="1:5" ht="15.95" customHeight="1">
      <c r="A1357" s="1093"/>
      <c r="B1357" s="1094"/>
      <c r="C1357" s="1095"/>
      <c r="D1357" s="1096"/>
      <c r="E1357" s="1096"/>
    </row>
    <row r="1358" spans="1:5" ht="15.95" customHeight="1">
      <c r="A1358" s="1093"/>
      <c r="B1358" s="1094"/>
      <c r="C1358" s="1095"/>
      <c r="D1358" s="1096"/>
      <c r="E1358" s="1096"/>
    </row>
    <row r="1359" spans="1:5" ht="15.95" customHeight="1">
      <c r="A1359" s="1093"/>
      <c r="B1359" s="1094"/>
      <c r="C1359" s="1095"/>
      <c r="D1359" s="1096"/>
      <c r="E1359" s="1096"/>
    </row>
    <row r="1360" spans="1:5" ht="15.95" customHeight="1">
      <c r="A1360" s="1093"/>
      <c r="B1360" s="1094"/>
      <c r="C1360" s="1095"/>
      <c r="D1360" s="1096"/>
      <c r="E1360" s="1096"/>
    </row>
    <row r="1361" spans="1:5" ht="15.95" customHeight="1">
      <c r="A1361" s="1093"/>
      <c r="B1361" s="1094"/>
      <c r="C1361" s="1095"/>
      <c r="D1361" s="1096"/>
      <c r="E1361" s="1096"/>
    </row>
    <row r="1362" spans="1:5" ht="15.95" customHeight="1">
      <c r="A1362" s="1093"/>
      <c r="B1362" s="1094"/>
      <c r="C1362" s="1095"/>
      <c r="D1362" s="1096"/>
      <c r="E1362" s="1096"/>
    </row>
    <row r="1363" spans="1:5" ht="15.95" customHeight="1">
      <c r="A1363" s="1093"/>
      <c r="B1363" s="1094"/>
      <c r="C1363" s="1095"/>
      <c r="D1363" s="1096"/>
      <c r="E1363" s="1096"/>
    </row>
    <row r="1364" spans="1:5" ht="15.95" customHeight="1">
      <c r="A1364" s="1093"/>
      <c r="B1364" s="1094"/>
      <c r="C1364" s="1095"/>
      <c r="D1364" s="1096"/>
      <c r="E1364" s="1096"/>
    </row>
    <row r="1365" spans="1:5" ht="15.95" customHeight="1">
      <c r="A1365" s="1093"/>
      <c r="B1365" s="1094"/>
      <c r="C1365" s="1095"/>
      <c r="D1365" s="1096"/>
      <c r="E1365" s="1096"/>
    </row>
    <row r="1366" spans="1:5" ht="15.95" customHeight="1">
      <c r="A1366" s="1093"/>
      <c r="B1366" s="1094"/>
      <c r="C1366" s="1095"/>
      <c r="D1366" s="1096"/>
      <c r="E1366" s="1096"/>
    </row>
    <row r="1367" spans="1:5" ht="15.95" customHeight="1">
      <c r="A1367" s="1093"/>
      <c r="B1367" s="1094"/>
      <c r="C1367" s="1095"/>
      <c r="D1367" s="1096"/>
      <c r="E1367" s="1096"/>
    </row>
    <row r="1368" spans="1:5" ht="15.95" customHeight="1">
      <c r="A1368" s="1093"/>
      <c r="B1368" s="1094"/>
      <c r="C1368" s="1095"/>
      <c r="D1368" s="1096"/>
      <c r="E1368" s="1096"/>
    </row>
    <row r="1369" spans="1:5" ht="15.95" customHeight="1">
      <c r="A1369" s="1093"/>
      <c r="B1369" s="1094"/>
      <c r="C1369" s="1095"/>
      <c r="D1369" s="1096"/>
      <c r="E1369" s="1096"/>
    </row>
    <row r="1370" spans="1:5" ht="15.95" customHeight="1">
      <c r="A1370" s="1093"/>
      <c r="B1370" s="1094"/>
      <c r="C1370" s="1095"/>
      <c r="D1370" s="1096"/>
      <c r="E1370" s="1096"/>
    </row>
    <row r="1371" spans="1:5" ht="15.95" customHeight="1">
      <c r="A1371" s="1093"/>
      <c r="B1371" s="1094"/>
      <c r="C1371" s="1095"/>
      <c r="D1371" s="1096"/>
      <c r="E1371" s="1096"/>
    </row>
    <row r="1372" spans="1:5" ht="15.95" customHeight="1">
      <c r="A1372" s="1093"/>
      <c r="B1372" s="1094"/>
      <c r="C1372" s="1095"/>
      <c r="D1372" s="1096"/>
      <c r="E1372" s="1096"/>
    </row>
    <row r="1373" spans="1:5" ht="15.95" customHeight="1">
      <c r="A1373" s="1093"/>
      <c r="B1373" s="1094"/>
      <c r="C1373" s="1095"/>
      <c r="D1373" s="1096"/>
      <c r="E1373" s="1096"/>
    </row>
    <row r="1374" spans="1:5" ht="15.95" customHeight="1">
      <c r="A1374" s="1093"/>
      <c r="B1374" s="1094"/>
      <c r="C1374" s="1095"/>
      <c r="D1374" s="1096"/>
      <c r="E1374" s="1096"/>
    </row>
    <row r="1375" spans="1:5" ht="15.95" customHeight="1">
      <c r="A1375" s="1093"/>
      <c r="B1375" s="1094"/>
      <c r="C1375" s="1095"/>
      <c r="D1375" s="1096"/>
      <c r="E1375" s="1096"/>
    </row>
    <row r="1376" spans="1:5" ht="15.95" customHeight="1">
      <c r="A1376" s="1093"/>
      <c r="B1376" s="1094"/>
      <c r="C1376" s="1095"/>
      <c r="D1376" s="1096"/>
      <c r="E1376" s="1096"/>
    </row>
    <row r="1377" spans="1:5" ht="15.95" customHeight="1">
      <c r="A1377" s="1093"/>
      <c r="B1377" s="1094"/>
      <c r="C1377" s="1095"/>
      <c r="D1377" s="1096"/>
      <c r="E1377" s="1096"/>
    </row>
    <row r="1378" spans="1:5" ht="15.95" customHeight="1">
      <c r="A1378" s="1093"/>
      <c r="B1378" s="1094"/>
      <c r="C1378" s="1095"/>
      <c r="D1378" s="1096"/>
      <c r="E1378" s="1096"/>
    </row>
    <row r="1379" spans="1:5" ht="15.95" customHeight="1">
      <c r="A1379" s="1093"/>
      <c r="B1379" s="1094"/>
      <c r="C1379" s="1095"/>
      <c r="D1379" s="1096"/>
      <c r="E1379" s="1096"/>
    </row>
    <row r="1380" spans="1:5" ht="15.95" customHeight="1">
      <c r="A1380" s="1093"/>
      <c r="B1380" s="1094"/>
      <c r="C1380" s="1095"/>
      <c r="D1380" s="1096"/>
      <c r="E1380" s="1096"/>
    </row>
    <row r="1381" spans="1:5" ht="15.95" customHeight="1">
      <c r="A1381" s="1093"/>
      <c r="B1381" s="1094"/>
      <c r="C1381" s="1095"/>
      <c r="D1381" s="1096"/>
      <c r="E1381" s="1096"/>
    </row>
    <row r="1382" spans="1:5" ht="15.95" customHeight="1">
      <c r="A1382" s="1093"/>
      <c r="B1382" s="1094"/>
      <c r="C1382" s="1095"/>
      <c r="D1382" s="1096"/>
      <c r="E1382" s="1096"/>
    </row>
    <row r="1383" spans="1:5" ht="15.95" customHeight="1">
      <c r="A1383" s="1093"/>
      <c r="B1383" s="1094"/>
      <c r="C1383" s="1095"/>
      <c r="D1383" s="1096"/>
      <c r="E1383" s="1096"/>
    </row>
    <row r="1384" spans="1:5" ht="15.95" customHeight="1">
      <c r="A1384" s="1093"/>
      <c r="B1384" s="1094"/>
      <c r="C1384" s="1095"/>
      <c r="D1384" s="1096"/>
      <c r="E1384" s="1096"/>
    </row>
    <row r="1385" spans="1:5" ht="15.95" customHeight="1">
      <c r="A1385" s="1093"/>
      <c r="B1385" s="1094"/>
      <c r="C1385" s="1095"/>
      <c r="D1385" s="1096"/>
      <c r="E1385" s="1096"/>
    </row>
    <row r="1386" spans="1:5" ht="15.95" customHeight="1">
      <c r="A1386" s="1093"/>
      <c r="B1386" s="1094"/>
      <c r="C1386" s="1095"/>
      <c r="D1386" s="1096"/>
      <c r="E1386" s="1096"/>
    </row>
    <row r="1387" spans="1:5" ht="15.95" customHeight="1">
      <c r="A1387" s="1093"/>
      <c r="B1387" s="1094"/>
      <c r="C1387" s="1095"/>
      <c r="D1387" s="1096"/>
      <c r="E1387" s="1096"/>
    </row>
    <row r="1388" spans="1:5" ht="15.95" customHeight="1">
      <c r="A1388" s="1093"/>
      <c r="B1388" s="1094"/>
      <c r="C1388" s="1095"/>
      <c r="D1388" s="1096"/>
      <c r="E1388" s="1096"/>
    </row>
    <row r="1389" spans="1:5" ht="15.95" customHeight="1">
      <c r="A1389" s="1093"/>
      <c r="B1389" s="1094"/>
      <c r="C1389" s="1095"/>
      <c r="D1389" s="1096"/>
      <c r="E1389" s="1096"/>
    </row>
    <row r="1390" spans="1:5" ht="15.95" customHeight="1">
      <c r="A1390" s="1093"/>
      <c r="B1390" s="1094"/>
      <c r="C1390" s="1095"/>
      <c r="D1390" s="1096"/>
      <c r="E1390" s="1096"/>
    </row>
    <row r="1391" spans="1:5" ht="15.95" customHeight="1">
      <c r="A1391" s="1093"/>
      <c r="B1391" s="1094"/>
      <c r="C1391" s="1095"/>
      <c r="D1391" s="1096"/>
      <c r="E1391" s="1096"/>
    </row>
    <row r="1392" spans="1:5" ht="15.95" customHeight="1">
      <c r="A1392" s="1093"/>
      <c r="B1392" s="1094"/>
      <c r="C1392" s="1095"/>
      <c r="D1392" s="1096"/>
      <c r="E1392" s="1096"/>
    </row>
    <row r="1393" spans="1:5" ht="15.95" customHeight="1">
      <c r="A1393" s="1093"/>
      <c r="B1393" s="1094"/>
      <c r="C1393" s="1095"/>
      <c r="D1393" s="1096"/>
      <c r="E1393" s="1096"/>
    </row>
    <row r="1394" spans="1:5" ht="15.95" customHeight="1">
      <c r="A1394" s="1093"/>
      <c r="B1394" s="1094"/>
      <c r="C1394" s="1095"/>
      <c r="D1394" s="1096"/>
      <c r="E1394" s="1096"/>
    </row>
    <row r="1395" spans="1:5" ht="15.95" customHeight="1">
      <c r="A1395" s="1093"/>
      <c r="B1395" s="1094"/>
      <c r="C1395" s="1095"/>
      <c r="D1395" s="1096"/>
      <c r="E1395" s="1096"/>
    </row>
    <row r="1396" spans="1:5" ht="15.95" customHeight="1">
      <c r="A1396" s="1093"/>
      <c r="B1396" s="1094"/>
      <c r="C1396" s="1095"/>
      <c r="D1396" s="1096"/>
      <c r="E1396" s="1096"/>
    </row>
    <row r="1397" spans="1:5" ht="15.95" customHeight="1">
      <c r="A1397" s="1093"/>
      <c r="B1397" s="1094"/>
      <c r="C1397" s="1095"/>
      <c r="D1397" s="1096"/>
      <c r="E1397" s="1096"/>
    </row>
    <row r="1398" spans="1:5" ht="15.95" customHeight="1">
      <c r="A1398" s="1093"/>
      <c r="B1398" s="1094"/>
      <c r="C1398" s="1095"/>
      <c r="D1398" s="1096"/>
      <c r="E1398" s="1096"/>
    </row>
    <row r="1399" spans="1:5" ht="15.95" customHeight="1">
      <c r="A1399" s="1093"/>
      <c r="B1399" s="1094"/>
      <c r="C1399" s="1095"/>
      <c r="D1399" s="1096"/>
      <c r="E1399" s="1096"/>
    </row>
    <row r="1400" spans="1:5" ht="15.95" customHeight="1">
      <c r="A1400" s="1093"/>
      <c r="B1400" s="1094"/>
      <c r="C1400" s="1095"/>
      <c r="D1400" s="1096"/>
      <c r="E1400" s="1096"/>
    </row>
    <row r="1401" spans="1:5" ht="15.95" customHeight="1">
      <c r="A1401" s="1093"/>
      <c r="B1401" s="1094"/>
      <c r="C1401" s="1095"/>
      <c r="D1401" s="1096"/>
      <c r="E1401" s="1096"/>
    </row>
    <row r="1402" spans="1:5" ht="15.95" customHeight="1">
      <c r="A1402" s="1093"/>
      <c r="B1402" s="1094"/>
      <c r="C1402" s="1095"/>
      <c r="D1402" s="1096"/>
      <c r="E1402" s="1096"/>
    </row>
    <row r="1403" spans="1:5" ht="15.95" customHeight="1">
      <c r="A1403" s="1093"/>
      <c r="B1403" s="1094"/>
      <c r="C1403" s="1095"/>
      <c r="D1403" s="1096"/>
      <c r="E1403" s="1096"/>
    </row>
    <row r="1404" spans="1:5" ht="15.95" customHeight="1">
      <c r="A1404" s="1093"/>
      <c r="B1404" s="1094"/>
      <c r="C1404" s="1095"/>
      <c r="D1404" s="1096"/>
      <c r="E1404" s="1096"/>
    </row>
    <row r="1405" spans="1:5" ht="15.95" customHeight="1">
      <c r="A1405" s="1093"/>
      <c r="B1405" s="1094"/>
      <c r="C1405" s="1095"/>
      <c r="D1405" s="1096"/>
      <c r="E1405" s="1096"/>
    </row>
    <row r="1406" spans="1:5" ht="15.95" customHeight="1">
      <c r="A1406" s="1093"/>
      <c r="B1406" s="1094"/>
      <c r="C1406" s="1095"/>
      <c r="D1406" s="1096"/>
      <c r="E1406" s="1096"/>
    </row>
    <row r="1407" spans="1:5" ht="15.95" customHeight="1">
      <c r="A1407" s="1093"/>
      <c r="B1407" s="1094"/>
      <c r="C1407" s="1095"/>
      <c r="D1407" s="1096"/>
      <c r="E1407" s="1096"/>
    </row>
    <row r="1408" spans="1:5" ht="15.95" customHeight="1">
      <c r="A1408" s="1093"/>
      <c r="B1408" s="1094"/>
      <c r="C1408" s="1095"/>
      <c r="D1408" s="1096"/>
      <c r="E1408" s="1096"/>
    </row>
    <row r="1409" spans="1:5" ht="15.95" customHeight="1">
      <c r="A1409" s="1093"/>
      <c r="B1409" s="1094"/>
      <c r="C1409" s="1095"/>
      <c r="D1409" s="1096"/>
      <c r="E1409" s="1096"/>
    </row>
    <row r="1410" spans="1:5" ht="15.95" customHeight="1">
      <c r="A1410" s="1093"/>
      <c r="B1410" s="1094"/>
      <c r="C1410" s="1095"/>
      <c r="D1410" s="1096"/>
      <c r="E1410" s="1096"/>
    </row>
    <row r="1411" spans="1:5" ht="15.95" customHeight="1">
      <c r="A1411" s="1093"/>
      <c r="B1411" s="1094"/>
      <c r="C1411" s="1095"/>
      <c r="D1411" s="1096"/>
      <c r="E1411" s="1096"/>
    </row>
    <row r="1412" spans="1:5" ht="15.95" customHeight="1">
      <c r="A1412" s="1093"/>
      <c r="B1412" s="1094"/>
      <c r="C1412" s="1095"/>
      <c r="D1412" s="1096"/>
      <c r="E1412" s="1096"/>
    </row>
    <row r="1413" spans="1:5" ht="15.95" customHeight="1">
      <c r="A1413" s="1093"/>
      <c r="B1413" s="1094"/>
      <c r="C1413" s="1095"/>
      <c r="D1413" s="1096"/>
      <c r="E1413" s="1096"/>
    </row>
    <row r="1414" spans="1:5" ht="15.95" customHeight="1">
      <c r="A1414" s="1093"/>
      <c r="B1414" s="1094"/>
      <c r="C1414" s="1095"/>
      <c r="D1414" s="1096"/>
      <c r="E1414" s="1096"/>
    </row>
    <row r="1415" spans="1:5" ht="15.95" customHeight="1">
      <c r="A1415" s="1093"/>
      <c r="B1415" s="1094"/>
      <c r="C1415" s="1095"/>
      <c r="D1415" s="1096"/>
      <c r="E1415" s="1096"/>
    </row>
    <row r="1416" spans="1:5" ht="15.95" customHeight="1">
      <c r="A1416" s="1093"/>
      <c r="B1416" s="1094"/>
      <c r="C1416" s="1095"/>
      <c r="D1416" s="1096"/>
      <c r="E1416" s="1096"/>
    </row>
    <row r="1417" spans="1:5" ht="15.95" customHeight="1">
      <c r="A1417" s="1093"/>
      <c r="B1417" s="1094"/>
      <c r="C1417" s="1095"/>
      <c r="D1417" s="1096"/>
      <c r="E1417" s="1096"/>
    </row>
    <row r="1418" spans="1:5" ht="15.95" customHeight="1">
      <c r="A1418" s="1093"/>
      <c r="B1418" s="1094"/>
      <c r="C1418" s="1095"/>
      <c r="D1418" s="1096"/>
      <c r="E1418" s="1096"/>
    </row>
    <row r="1419" spans="1:5" ht="15.95" customHeight="1">
      <c r="A1419" s="1093"/>
      <c r="B1419" s="1094"/>
      <c r="C1419" s="1095"/>
      <c r="D1419" s="1096"/>
      <c r="E1419" s="1096"/>
    </row>
    <row r="1420" spans="1:5" ht="15.95" customHeight="1">
      <c r="A1420" s="1093"/>
      <c r="B1420" s="1094"/>
      <c r="C1420" s="1095"/>
      <c r="D1420" s="1096"/>
      <c r="E1420" s="1096"/>
    </row>
    <row r="1421" spans="1:5" ht="15.95" customHeight="1">
      <c r="A1421" s="1093"/>
      <c r="B1421" s="1094"/>
      <c r="C1421" s="1095"/>
      <c r="D1421" s="1096"/>
      <c r="E1421" s="1096"/>
    </row>
    <row r="1422" spans="1:5" ht="15.95" customHeight="1">
      <c r="A1422" s="1093"/>
      <c r="B1422" s="1094"/>
      <c r="C1422" s="1095"/>
      <c r="D1422" s="1096"/>
      <c r="E1422" s="1096"/>
    </row>
    <row r="1423" spans="1:5" ht="15.95" customHeight="1">
      <c r="A1423" s="1093"/>
      <c r="B1423" s="1094"/>
      <c r="C1423" s="1095"/>
      <c r="D1423" s="1096"/>
      <c r="E1423" s="1096"/>
    </row>
    <row r="1424" spans="1:5" ht="15.95" customHeight="1">
      <c r="A1424" s="1093"/>
      <c r="B1424" s="1094"/>
      <c r="C1424" s="1095"/>
      <c r="D1424" s="1096"/>
      <c r="E1424" s="1096"/>
    </row>
    <row r="1425" spans="1:5" ht="15.95" customHeight="1">
      <c r="A1425" s="1093"/>
      <c r="B1425" s="1094"/>
      <c r="C1425" s="1095"/>
      <c r="D1425" s="1096"/>
      <c r="E1425" s="1096"/>
    </row>
    <row r="1426" spans="1:5" ht="15.95" customHeight="1">
      <c r="A1426" s="1093"/>
      <c r="B1426" s="1094"/>
      <c r="C1426" s="1095"/>
      <c r="D1426" s="1096"/>
      <c r="E1426" s="1096"/>
    </row>
    <row r="1427" spans="1:5" ht="15.95" customHeight="1">
      <c r="A1427" s="1093"/>
      <c r="B1427" s="1094"/>
      <c r="C1427" s="1095"/>
      <c r="D1427" s="1096"/>
      <c r="E1427" s="1096"/>
    </row>
    <row r="1428" spans="1:5" ht="15.95" customHeight="1">
      <c r="A1428" s="1093"/>
      <c r="B1428" s="1094"/>
      <c r="C1428" s="1095"/>
      <c r="D1428" s="1096"/>
      <c r="E1428" s="1096"/>
    </row>
    <row r="1429" spans="1:5" ht="15.95" customHeight="1">
      <c r="A1429" s="1093"/>
      <c r="B1429" s="1094"/>
      <c r="C1429" s="1095"/>
      <c r="D1429" s="1096"/>
      <c r="E1429" s="1096"/>
    </row>
    <row r="1430" spans="1:5" ht="15.95" customHeight="1">
      <c r="A1430" s="1093"/>
      <c r="B1430" s="1094"/>
      <c r="C1430" s="1095"/>
      <c r="D1430" s="1096"/>
      <c r="E1430" s="1096"/>
    </row>
    <row r="1431" spans="1:5" ht="15.95" customHeight="1">
      <c r="A1431" s="1093"/>
      <c r="B1431" s="1094"/>
      <c r="C1431" s="1095"/>
      <c r="D1431" s="1096"/>
      <c r="E1431" s="1096"/>
    </row>
    <row r="1432" spans="1:5" ht="15.95" customHeight="1">
      <c r="A1432" s="1093"/>
      <c r="B1432" s="1094"/>
      <c r="C1432" s="1095"/>
      <c r="D1432" s="1096"/>
      <c r="E1432" s="1096"/>
    </row>
    <row r="1433" spans="1:5" ht="15.95" customHeight="1">
      <c r="A1433" s="1093"/>
      <c r="B1433" s="1094"/>
      <c r="C1433" s="1095"/>
      <c r="D1433" s="1096"/>
      <c r="E1433" s="1096"/>
    </row>
    <row r="1434" spans="1:5" ht="15.95" customHeight="1">
      <c r="A1434" s="1093"/>
      <c r="B1434" s="1094"/>
      <c r="C1434" s="1095"/>
      <c r="D1434" s="1096"/>
      <c r="E1434" s="1096"/>
    </row>
    <row r="1435" spans="1:5" ht="15.95" customHeight="1">
      <c r="A1435" s="1093"/>
      <c r="B1435" s="1094"/>
      <c r="C1435" s="1095"/>
      <c r="D1435" s="1096"/>
      <c r="E1435" s="1096"/>
    </row>
    <row r="1436" spans="1:5" ht="15.95" customHeight="1">
      <c r="A1436" s="1093"/>
      <c r="B1436" s="1094"/>
      <c r="C1436" s="1095"/>
      <c r="D1436" s="1096"/>
      <c r="E1436" s="1096"/>
    </row>
    <row r="1437" spans="1:5" ht="15.95" customHeight="1">
      <c r="A1437" s="1093"/>
      <c r="B1437" s="1094"/>
      <c r="C1437" s="1095"/>
      <c r="D1437" s="1096"/>
      <c r="E1437" s="1096"/>
    </row>
    <row r="1438" spans="1:5" ht="15.95" customHeight="1">
      <c r="A1438" s="1093"/>
      <c r="B1438" s="1094"/>
      <c r="C1438" s="1095"/>
      <c r="D1438" s="1096"/>
      <c r="E1438" s="1096"/>
    </row>
    <row r="1439" spans="1:5" ht="15.95" customHeight="1">
      <c r="A1439" s="1093"/>
      <c r="B1439" s="1094"/>
      <c r="C1439" s="1095"/>
      <c r="D1439" s="1096"/>
      <c r="E1439" s="1096"/>
    </row>
    <row r="1440" spans="1:5" ht="15.95" customHeight="1">
      <c r="A1440" s="1093"/>
      <c r="B1440" s="1094"/>
      <c r="C1440" s="1095"/>
      <c r="D1440" s="1096"/>
      <c r="E1440" s="1096"/>
    </row>
    <row r="1441" spans="1:5" ht="15.95" customHeight="1">
      <c r="A1441" s="1093"/>
      <c r="B1441" s="1094"/>
      <c r="C1441" s="1095"/>
      <c r="D1441" s="1096"/>
      <c r="E1441" s="1096"/>
    </row>
    <row r="1442" spans="1:5" ht="15.95" customHeight="1">
      <c r="A1442" s="1093"/>
      <c r="B1442" s="1094"/>
      <c r="C1442" s="1095"/>
      <c r="D1442" s="1096"/>
      <c r="E1442" s="1096"/>
    </row>
    <row r="1443" spans="1:5" ht="15.95" customHeight="1">
      <c r="A1443" s="1093"/>
      <c r="B1443" s="1094"/>
      <c r="C1443" s="1095"/>
      <c r="D1443" s="1096"/>
      <c r="E1443" s="1096"/>
    </row>
    <row r="1444" spans="1:5" ht="15.95" customHeight="1">
      <c r="A1444" s="1093"/>
      <c r="B1444" s="1094"/>
      <c r="C1444" s="1095"/>
      <c r="D1444" s="1096"/>
      <c r="E1444" s="1096"/>
    </row>
    <row r="1445" spans="1:5" ht="15.95" customHeight="1">
      <c r="A1445" s="1093"/>
      <c r="B1445" s="1094"/>
      <c r="C1445" s="1095"/>
      <c r="D1445" s="1096"/>
      <c r="E1445" s="1096"/>
    </row>
    <row r="1446" spans="1:5" ht="15.95" customHeight="1">
      <c r="A1446" s="1093"/>
      <c r="B1446" s="1094"/>
      <c r="C1446" s="1095"/>
      <c r="D1446" s="1096"/>
      <c r="E1446" s="1096"/>
    </row>
    <row r="1447" spans="1:5" ht="15.95" customHeight="1">
      <c r="A1447" s="1093"/>
      <c r="B1447" s="1094"/>
      <c r="C1447" s="1095"/>
      <c r="D1447" s="1096"/>
      <c r="E1447" s="1096"/>
    </row>
    <row r="1448" spans="1:5" ht="15.95" customHeight="1">
      <c r="A1448" s="1093"/>
      <c r="B1448" s="1094"/>
      <c r="C1448" s="1095"/>
      <c r="D1448" s="1096"/>
      <c r="E1448" s="1096"/>
    </row>
    <row r="1449" spans="1:5" ht="15.95" customHeight="1">
      <c r="A1449" s="1093"/>
      <c r="B1449" s="1094"/>
      <c r="C1449" s="1095"/>
      <c r="D1449" s="1096"/>
      <c r="E1449" s="1096"/>
    </row>
    <row r="1450" spans="1:5" ht="15.95" customHeight="1">
      <c r="A1450" s="1093"/>
      <c r="B1450" s="1094"/>
      <c r="C1450" s="1095"/>
      <c r="D1450" s="1096"/>
      <c r="E1450" s="1096"/>
    </row>
    <row r="1451" spans="1:5" ht="15.95" customHeight="1">
      <c r="A1451" s="1093"/>
      <c r="B1451" s="1094"/>
      <c r="C1451" s="1095"/>
      <c r="D1451" s="1096"/>
      <c r="E1451" s="1096"/>
    </row>
    <row r="1452" spans="1:5" ht="15.95" customHeight="1">
      <c r="A1452" s="1093"/>
      <c r="B1452" s="1094"/>
      <c r="C1452" s="1095"/>
      <c r="D1452" s="1096"/>
      <c r="E1452" s="1096"/>
    </row>
    <row r="1453" spans="1:5" ht="15.95" customHeight="1">
      <c r="A1453" s="1093"/>
      <c r="B1453" s="1094"/>
      <c r="C1453" s="1095"/>
      <c r="D1453" s="1096"/>
      <c r="E1453" s="1096"/>
    </row>
    <row r="1454" spans="1:5" ht="15.95" customHeight="1">
      <c r="A1454" s="1093"/>
      <c r="B1454" s="1094"/>
      <c r="C1454" s="1095"/>
      <c r="D1454" s="1096"/>
      <c r="E1454" s="1096"/>
    </row>
    <row r="1455" spans="1:5" ht="15.95" customHeight="1">
      <c r="A1455" s="1093"/>
      <c r="B1455" s="1094"/>
      <c r="C1455" s="1095"/>
      <c r="D1455" s="1096"/>
      <c r="E1455" s="1096"/>
    </row>
    <row r="1456" spans="1:5" ht="15.95" customHeight="1">
      <c r="A1456" s="1093"/>
      <c r="B1456" s="1094"/>
      <c r="C1456" s="1095"/>
      <c r="D1456" s="1096"/>
      <c r="E1456" s="1096"/>
    </row>
    <row r="1457" spans="1:5" ht="15.95" customHeight="1">
      <c r="A1457" s="1093"/>
      <c r="B1457" s="1094"/>
      <c r="C1457" s="1095"/>
      <c r="D1457" s="1096"/>
      <c r="E1457" s="1096"/>
    </row>
    <row r="1458" spans="1:5" ht="15.95" customHeight="1">
      <c r="A1458" s="1093"/>
      <c r="B1458" s="1094"/>
      <c r="C1458" s="1095"/>
      <c r="D1458" s="1096"/>
      <c r="E1458" s="1096"/>
    </row>
    <row r="1459" spans="1:5" ht="15.95" customHeight="1">
      <c r="A1459" s="1093"/>
      <c r="B1459" s="1094"/>
      <c r="C1459" s="1095"/>
      <c r="D1459" s="1096"/>
      <c r="E1459" s="1096"/>
    </row>
    <row r="1460" spans="1:5" ht="15.95" customHeight="1">
      <c r="A1460" s="1093"/>
      <c r="B1460" s="1094"/>
      <c r="C1460" s="1095"/>
      <c r="D1460" s="1096"/>
      <c r="E1460" s="1096"/>
    </row>
    <row r="1461" spans="1:5" ht="15.95" customHeight="1">
      <c r="A1461" s="1093"/>
      <c r="B1461" s="1094"/>
      <c r="C1461" s="1095"/>
      <c r="D1461" s="1096"/>
      <c r="E1461" s="1096"/>
    </row>
    <row r="1462" spans="1:5" ht="15.95" customHeight="1">
      <c r="A1462" s="1093"/>
      <c r="B1462" s="1094"/>
      <c r="C1462" s="1095"/>
      <c r="D1462" s="1096"/>
      <c r="E1462" s="1096"/>
    </row>
    <row r="1463" spans="1:5" ht="15.95" customHeight="1">
      <c r="A1463" s="1093"/>
      <c r="B1463" s="1094"/>
      <c r="C1463" s="1095"/>
      <c r="D1463" s="1096"/>
      <c r="E1463" s="1096"/>
    </row>
    <row r="1464" spans="1:5" ht="15.95" customHeight="1">
      <c r="A1464" s="1093"/>
      <c r="B1464" s="1094"/>
      <c r="C1464" s="1095"/>
      <c r="D1464" s="1096"/>
      <c r="E1464" s="1096"/>
    </row>
    <row r="1465" spans="1:5" ht="15.95" customHeight="1">
      <c r="A1465" s="1093"/>
      <c r="B1465" s="1094"/>
      <c r="C1465" s="1095"/>
      <c r="D1465" s="1096"/>
      <c r="E1465" s="1096"/>
    </row>
    <row r="1466" spans="1:5" ht="15.95" customHeight="1">
      <c r="A1466" s="1093"/>
      <c r="B1466" s="1094"/>
      <c r="C1466" s="1095"/>
      <c r="D1466" s="1096"/>
      <c r="E1466" s="1096"/>
    </row>
    <row r="1467" spans="1:5" ht="15.95" customHeight="1">
      <c r="A1467" s="1093"/>
      <c r="B1467" s="1094"/>
      <c r="C1467" s="1095"/>
      <c r="D1467" s="1096"/>
      <c r="E1467" s="1096"/>
    </row>
    <row r="1468" spans="1:5" ht="15.95" customHeight="1">
      <c r="A1468" s="1093"/>
      <c r="B1468" s="1094"/>
      <c r="C1468" s="1095"/>
      <c r="D1468" s="1096"/>
      <c r="E1468" s="1096"/>
    </row>
    <row r="1469" spans="1:5" ht="15.95" customHeight="1">
      <c r="A1469" s="1093"/>
      <c r="B1469" s="1094"/>
      <c r="C1469" s="1095"/>
      <c r="D1469" s="1096"/>
      <c r="E1469" s="1096"/>
    </row>
    <row r="1470" spans="1:5" ht="15.95" customHeight="1">
      <c r="A1470" s="1093"/>
      <c r="B1470" s="1094"/>
      <c r="C1470" s="1095"/>
      <c r="D1470" s="1096"/>
      <c r="E1470" s="1096"/>
    </row>
    <row r="1471" spans="1:5" ht="15.95" customHeight="1">
      <c r="A1471" s="1093"/>
      <c r="B1471" s="1094"/>
      <c r="C1471" s="1095"/>
      <c r="D1471" s="1096"/>
      <c r="E1471" s="1096"/>
    </row>
    <row r="1472" spans="1:5" ht="15.95" customHeight="1">
      <c r="A1472" s="1093"/>
      <c r="B1472" s="1094"/>
      <c r="C1472" s="1095"/>
      <c r="D1472" s="1096"/>
      <c r="E1472" s="1096"/>
    </row>
    <row r="1473" spans="1:5" ht="15.95" customHeight="1">
      <c r="A1473" s="1093"/>
      <c r="B1473" s="1094"/>
      <c r="C1473" s="1095"/>
      <c r="D1473" s="1096"/>
      <c r="E1473" s="1096"/>
    </row>
    <row r="1474" spans="1:5" ht="15.95" customHeight="1">
      <c r="A1474" s="1093"/>
      <c r="B1474" s="1094"/>
      <c r="C1474" s="1095"/>
      <c r="D1474" s="1096"/>
      <c r="E1474" s="1096"/>
    </row>
    <row r="1475" spans="1:5" ht="15.95" customHeight="1">
      <c r="A1475" s="1093"/>
      <c r="B1475" s="1094"/>
      <c r="C1475" s="1095"/>
      <c r="D1475" s="1096"/>
      <c r="E1475" s="1096"/>
    </row>
    <row r="1476" spans="1:5" ht="15.95" customHeight="1">
      <c r="A1476" s="1093"/>
      <c r="B1476" s="1094"/>
      <c r="C1476" s="1095"/>
      <c r="D1476" s="1096"/>
      <c r="E1476" s="1096"/>
    </row>
    <row r="1477" spans="1:5" ht="15.95" customHeight="1">
      <c r="A1477" s="1093"/>
      <c r="B1477" s="1094"/>
      <c r="C1477" s="1095"/>
      <c r="D1477" s="1096"/>
      <c r="E1477" s="1096"/>
    </row>
    <row r="1478" spans="1:5" ht="15.95" customHeight="1">
      <c r="A1478" s="1093"/>
      <c r="B1478" s="1094"/>
      <c r="C1478" s="1095"/>
      <c r="D1478" s="1096"/>
      <c r="E1478" s="1096"/>
    </row>
    <row r="1479" spans="1:5" ht="15.95" customHeight="1">
      <c r="A1479" s="1093"/>
      <c r="B1479" s="1094"/>
      <c r="C1479" s="1095"/>
      <c r="D1479" s="1096"/>
      <c r="E1479" s="1096"/>
    </row>
    <row r="1480" spans="1:5" ht="15.95" customHeight="1">
      <c r="A1480" s="1093"/>
      <c r="B1480" s="1094"/>
      <c r="C1480" s="1095"/>
      <c r="D1480" s="1096"/>
      <c r="E1480" s="1096"/>
    </row>
    <row r="1481" spans="1:5" ht="15.95" customHeight="1">
      <c r="A1481" s="1093"/>
      <c r="B1481" s="1094"/>
      <c r="C1481" s="1095"/>
      <c r="D1481" s="1096"/>
      <c r="E1481" s="1096"/>
    </row>
    <row r="1482" spans="1:5" ht="15.95" customHeight="1">
      <c r="A1482" s="1093"/>
      <c r="B1482" s="1094"/>
      <c r="C1482" s="1095"/>
      <c r="D1482" s="1096"/>
      <c r="E1482" s="1096"/>
    </row>
    <row r="1483" spans="1:5" ht="15.95" customHeight="1">
      <c r="A1483" s="1093"/>
      <c r="B1483" s="1094"/>
      <c r="C1483" s="1095"/>
      <c r="D1483" s="1096"/>
      <c r="E1483" s="1096"/>
    </row>
    <row r="1484" spans="1:5" ht="15.95" customHeight="1">
      <c r="A1484" s="1093"/>
      <c r="B1484" s="1094"/>
      <c r="C1484" s="1095"/>
      <c r="D1484" s="1096"/>
      <c r="E1484" s="1096"/>
    </row>
    <row r="1485" spans="1:5" ht="15.95" customHeight="1">
      <c r="A1485" s="1093"/>
      <c r="B1485" s="1094"/>
      <c r="C1485" s="1095"/>
      <c r="D1485" s="1096"/>
      <c r="E1485" s="1096"/>
    </row>
    <row r="1486" spans="1:5" ht="15.95" customHeight="1">
      <c r="A1486" s="1093"/>
      <c r="B1486" s="1094"/>
      <c r="C1486" s="1095"/>
      <c r="D1486" s="1096"/>
      <c r="E1486" s="1096"/>
    </row>
    <row r="1487" spans="1:5" ht="15.95" customHeight="1">
      <c r="A1487" s="1093"/>
      <c r="B1487" s="1094"/>
      <c r="C1487" s="1095"/>
      <c r="D1487" s="1096"/>
      <c r="E1487" s="1096"/>
    </row>
    <row r="1488" spans="1:5" ht="15.95" customHeight="1">
      <c r="A1488" s="1093"/>
      <c r="B1488" s="1094"/>
      <c r="C1488" s="1095"/>
      <c r="D1488" s="1096"/>
      <c r="E1488" s="1096"/>
    </row>
    <row r="1489" spans="1:5" ht="15.95" customHeight="1">
      <c r="A1489" s="1093"/>
      <c r="B1489" s="1094"/>
      <c r="C1489" s="1095"/>
      <c r="D1489" s="1096"/>
      <c r="E1489" s="1096"/>
    </row>
    <row r="1490" spans="1:5" ht="15.95" customHeight="1">
      <c r="A1490" s="1093"/>
      <c r="B1490" s="1094"/>
      <c r="C1490" s="1095"/>
      <c r="D1490" s="1096"/>
      <c r="E1490" s="1096"/>
    </row>
    <row r="1491" spans="1:5" ht="15.95" customHeight="1">
      <c r="A1491" s="1093"/>
      <c r="B1491" s="1094"/>
      <c r="C1491" s="1095"/>
      <c r="D1491" s="1096"/>
      <c r="E1491" s="1096"/>
    </row>
    <row r="1492" spans="1:5" ht="15.95" customHeight="1">
      <c r="A1492" s="1093"/>
      <c r="B1492" s="1094"/>
      <c r="C1492" s="1095"/>
      <c r="D1492" s="1096"/>
      <c r="E1492" s="1096"/>
    </row>
    <row r="1493" spans="1:5" ht="15.95" customHeight="1">
      <c r="A1493" s="1093"/>
      <c r="B1493" s="1094"/>
      <c r="C1493" s="1095"/>
      <c r="D1493" s="1096"/>
      <c r="E1493" s="1096"/>
    </row>
    <row r="1494" spans="1:5" ht="15.95" customHeight="1">
      <c r="A1494" s="1093"/>
      <c r="B1494" s="1094"/>
      <c r="C1494" s="1095"/>
      <c r="D1494" s="1096"/>
      <c r="E1494" s="1096"/>
    </row>
    <row r="1495" spans="1:5" ht="15.95" customHeight="1">
      <c r="A1495" s="1093"/>
      <c r="B1495" s="1094"/>
      <c r="C1495" s="1095"/>
      <c r="D1495" s="1096"/>
      <c r="E1495" s="1096"/>
    </row>
    <row r="1496" spans="1:5" ht="15.95" customHeight="1">
      <c r="A1496" s="1093"/>
      <c r="B1496" s="1094"/>
      <c r="C1496" s="1095"/>
      <c r="D1496" s="1096"/>
      <c r="E1496" s="1096"/>
    </row>
    <row r="1497" spans="1:5" ht="15.95" customHeight="1">
      <c r="A1497" s="1093"/>
      <c r="B1497" s="1094"/>
      <c r="C1497" s="1095"/>
      <c r="D1497" s="1096"/>
      <c r="E1497" s="1096"/>
    </row>
    <row r="1498" spans="1:5" ht="15.95" customHeight="1">
      <c r="A1498" s="1093"/>
      <c r="B1498" s="1094"/>
      <c r="C1498" s="1095"/>
      <c r="D1498" s="1096"/>
      <c r="E1498" s="1096"/>
    </row>
    <row r="1499" spans="1:5" ht="15.95" customHeight="1">
      <c r="A1499" s="1093"/>
      <c r="B1499" s="1094"/>
      <c r="C1499" s="1095"/>
      <c r="D1499" s="1096"/>
      <c r="E1499" s="1096"/>
    </row>
    <row r="1500" spans="1:5" ht="15.95" customHeight="1">
      <c r="A1500" s="1093"/>
      <c r="B1500" s="1094"/>
      <c r="C1500" s="1095"/>
      <c r="D1500" s="1096"/>
      <c r="E1500" s="1096"/>
    </row>
    <row r="1501" spans="1:5" ht="15.95" customHeight="1">
      <c r="A1501" s="1093"/>
      <c r="B1501" s="1094"/>
      <c r="C1501" s="1095"/>
      <c r="D1501" s="1096"/>
      <c r="E1501" s="1096"/>
    </row>
    <row r="1502" spans="1:5" ht="15.95" customHeight="1">
      <c r="A1502" s="1093"/>
      <c r="B1502" s="1094"/>
      <c r="C1502" s="1095"/>
      <c r="D1502" s="1096"/>
      <c r="E1502" s="1096"/>
    </row>
    <row r="1503" spans="1:5" ht="15.95" customHeight="1">
      <c r="A1503" s="1093"/>
      <c r="B1503" s="1094"/>
      <c r="C1503" s="1095"/>
      <c r="D1503" s="1096"/>
      <c r="E1503" s="1096"/>
    </row>
    <row r="1504" spans="1:5" ht="15.95" customHeight="1">
      <c r="A1504" s="1093"/>
      <c r="B1504" s="1094"/>
      <c r="C1504" s="1095"/>
      <c r="D1504" s="1096"/>
      <c r="E1504" s="1096"/>
    </row>
    <row r="1505" spans="1:5" ht="15.95" customHeight="1">
      <c r="A1505" s="1093"/>
      <c r="B1505" s="1094"/>
      <c r="C1505" s="1095"/>
      <c r="D1505" s="1096"/>
      <c r="E1505" s="1096"/>
    </row>
    <row r="1506" spans="1:5" ht="15.95" customHeight="1">
      <c r="A1506" s="1093"/>
      <c r="B1506" s="1094"/>
      <c r="C1506" s="1095"/>
      <c r="D1506" s="1096"/>
      <c r="E1506" s="1096"/>
    </row>
    <row r="1507" spans="1:5" ht="15.95" customHeight="1">
      <c r="A1507" s="1093"/>
      <c r="B1507" s="1094"/>
      <c r="C1507" s="1095"/>
      <c r="D1507" s="1096"/>
      <c r="E1507" s="1096"/>
    </row>
    <row r="1508" spans="1:5" ht="15.95" customHeight="1">
      <c r="A1508" s="1093"/>
      <c r="B1508" s="1094"/>
      <c r="C1508" s="1095"/>
      <c r="D1508" s="1096"/>
      <c r="E1508" s="1096"/>
    </row>
    <row r="1509" spans="1:5" ht="15.95" customHeight="1">
      <c r="A1509" s="1093"/>
      <c r="B1509" s="1094"/>
      <c r="C1509" s="1095"/>
      <c r="D1509" s="1096"/>
      <c r="E1509" s="1096"/>
    </row>
    <row r="1510" spans="1:5" ht="15.95" customHeight="1">
      <c r="A1510" s="1093"/>
      <c r="B1510" s="1094"/>
      <c r="C1510" s="1095"/>
      <c r="D1510" s="1096"/>
      <c r="E1510" s="1096"/>
    </row>
    <row r="1511" spans="1:5" ht="15.95" customHeight="1">
      <c r="A1511" s="1093"/>
      <c r="B1511" s="1094"/>
      <c r="C1511" s="1095"/>
      <c r="D1511" s="1096"/>
      <c r="E1511" s="1096"/>
    </row>
    <row r="1512" spans="1:5" ht="15.95" customHeight="1">
      <c r="A1512" s="1093"/>
      <c r="B1512" s="1094"/>
      <c r="C1512" s="1095"/>
      <c r="D1512" s="1096"/>
      <c r="E1512" s="1096"/>
    </row>
    <row r="1513" spans="1:5" ht="15.95" customHeight="1">
      <c r="A1513" s="1093"/>
      <c r="B1513" s="1094"/>
      <c r="C1513" s="1095"/>
      <c r="D1513" s="1096"/>
      <c r="E1513" s="1096"/>
    </row>
    <row r="1514" spans="1:5" ht="15.95" customHeight="1">
      <c r="A1514" s="1093"/>
      <c r="B1514" s="1094"/>
      <c r="C1514" s="1095"/>
      <c r="D1514" s="1096"/>
      <c r="E1514" s="1096"/>
    </row>
    <row r="1515" spans="1:5" ht="15.95" customHeight="1">
      <c r="A1515" s="1093"/>
      <c r="B1515" s="1094"/>
      <c r="C1515" s="1095"/>
      <c r="D1515" s="1096"/>
      <c r="E1515" s="1096"/>
    </row>
    <row r="1516" spans="1:5" ht="15.95" customHeight="1">
      <c r="A1516" s="1093"/>
      <c r="B1516" s="1094"/>
      <c r="C1516" s="1095"/>
      <c r="D1516" s="1096"/>
      <c r="E1516" s="1096"/>
    </row>
    <row r="1517" spans="1:5" ht="15.95" customHeight="1">
      <c r="A1517" s="1093"/>
      <c r="B1517" s="1094"/>
      <c r="C1517" s="1095"/>
      <c r="D1517" s="1096"/>
      <c r="E1517" s="1096"/>
    </row>
    <row r="1518" spans="1:5" ht="15.95" customHeight="1">
      <c r="A1518" s="1093"/>
      <c r="B1518" s="1094"/>
      <c r="C1518" s="1095"/>
      <c r="D1518" s="1096"/>
      <c r="E1518" s="1096"/>
    </row>
    <row r="1519" spans="1:5" ht="15.95" customHeight="1">
      <c r="A1519" s="1093"/>
      <c r="B1519" s="1094"/>
      <c r="C1519" s="1095"/>
      <c r="D1519" s="1096"/>
      <c r="E1519" s="1096"/>
    </row>
    <row r="1520" spans="1:5" ht="15.95" customHeight="1">
      <c r="A1520" s="1093"/>
      <c r="B1520" s="1094"/>
      <c r="C1520" s="1095"/>
      <c r="D1520" s="1096"/>
      <c r="E1520" s="1096"/>
    </row>
    <row r="1521" spans="1:5" ht="15.95" customHeight="1">
      <c r="A1521" s="1093"/>
      <c r="B1521" s="1094"/>
      <c r="C1521" s="1095"/>
      <c r="D1521" s="1096"/>
      <c r="E1521" s="1096"/>
    </row>
    <row r="1522" spans="1:5" ht="15.95" customHeight="1">
      <c r="A1522" s="1093"/>
      <c r="B1522" s="1094"/>
      <c r="C1522" s="1095"/>
      <c r="D1522" s="1096"/>
      <c r="E1522" s="1096"/>
    </row>
    <row r="1523" spans="1:5" ht="15.95" customHeight="1">
      <c r="A1523" s="1093"/>
      <c r="B1523" s="1094"/>
      <c r="C1523" s="1095"/>
      <c r="D1523" s="1096"/>
      <c r="E1523" s="1096"/>
    </row>
    <row r="1524" spans="1:5" ht="15.95" customHeight="1">
      <c r="A1524" s="1093"/>
      <c r="B1524" s="1094"/>
      <c r="C1524" s="1095"/>
      <c r="D1524" s="1096"/>
      <c r="E1524" s="1096"/>
    </row>
    <row r="1525" spans="1:5" ht="15.95" customHeight="1">
      <c r="A1525" s="1093"/>
      <c r="B1525" s="1094"/>
      <c r="C1525" s="1095"/>
      <c r="D1525" s="1096"/>
      <c r="E1525" s="1096"/>
    </row>
    <row r="1526" spans="1:5" ht="15.95" customHeight="1">
      <c r="A1526" s="1093"/>
      <c r="B1526" s="1094"/>
      <c r="C1526" s="1095"/>
      <c r="D1526" s="1096"/>
      <c r="E1526" s="1096"/>
    </row>
    <row r="1527" spans="1:5" ht="15.95" customHeight="1">
      <c r="A1527" s="1093"/>
      <c r="B1527" s="1094"/>
      <c r="C1527" s="1095"/>
      <c r="D1527" s="1096"/>
      <c r="E1527" s="1096"/>
    </row>
    <row r="1528" spans="1:5" ht="15.95" customHeight="1">
      <c r="A1528" s="1093"/>
      <c r="B1528" s="1094"/>
      <c r="C1528" s="1095"/>
      <c r="D1528" s="1096"/>
      <c r="E1528" s="1096"/>
    </row>
    <row r="1529" spans="1:5" ht="15.95" customHeight="1">
      <c r="A1529" s="1093"/>
      <c r="B1529" s="1094"/>
      <c r="C1529" s="1095"/>
      <c r="D1529" s="1096"/>
      <c r="E1529" s="1096"/>
    </row>
    <row r="1530" spans="1:5" ht="15.95" customHeight="1">
      <c r="A1530" s="1093"/>
      <c r="B1530" s="1094"/>
      <c r="C1530" s="1095"/>
      <c r="D1530" s="1096"/>
      <c r="E1530" s="1096"/>
    </row>
    <row r="1531" spans="1:5" ht="15.95" customHeight="1">
      <c r="A1531" s="1093"/>
      <c r="B1531" s="1094"/>
      <c r="C1531" s="1095"/>
      <c r="D1531" s="1096"/>
      <c r="E1531" s="1096"/>
    </row>
    <row r="1532" spans="1:5" ht="15.95" customHeight="1">
      <c r="A1532" s="1093"/>
      <c r="B1532" s="1094"/>
      <c r="C1532" s="1095"/>
      <c r="D1532" s="1096"/>
      <c r="E1532" s="1096"/>
    </row>
    <row r="1533" spans="1:5" ht="15.95" customHeight="1">
      <c r="A1533" s="1093"/>
      <c r="B1533" s="1094"/>
      <c r="C1533" s="1095"/>
      <c r="D1533" s="1096"/>
      <c r="E1533" s="1096"/>
    </row>
    <row r="1534" spans="1:5" ht="15.95" customHeight="1">
      <c r="A1534" s="1093"/>
      <c r="B1534" s="1094"/>
      <c r="C1534" s="1095"/>
      <c r="D1534" s="1096"/>
      <c r="E1534" s="1096"/>
    </row>
    <row r="1535" spans="1:5" ht="15.95" customHeight="1">
      <c r="A1535" s="1093"/>
      <c r="B1535" s="1094"/>
      <c r="C1535" s="1095"/>
      <c r="D1535" s="1096"/>
      <c r="E1535" s="1096"/>
    </row>
    <row r="1536" spans="1:5" ht="15.95" customHeight="1">
      <c r="A1536" s="1093"/>
      <c r="B1536" s="1094"/>
      <c r="C1536" s="1095"/>
      <c r="D1536" s="1096"/>
      <c r="E1536" s="1096"/>
    </row>
    <row r="1537" spans="1:5" ht="15.95" customHeight="1">
      <c r="A1537" s="1093"/>
      <c r="B1537" s="1094"/>
      <c r="C1537" s="1095"/>
      <c r="D1537" s="1096"/>
      <c r="E1537" s="1096"/>
    </row>
    <row r="1538" spans="1:5" ht="15.95" customHeight="1">
      <c r="A1538" s="1093"/>
      <c r="B1538" s="1094"/>
      <c r="C1538" s="1095"/>
      <c r="D1538" s="1096"/>
      <c r="E1538" s="1096"/>
    </row>
    <row r="1539" spans="1:5" ht="15.95" customHeight="1">
      <c r="A1539" s="1093"/>
      <c r="B1539" s="1094"/>
      <c r="C1539" s="1095"/>
      <c r="D1539" s="1096"/>
      <c r="E1539" s="1096"/>
    </row>
    <row r="1540" spans="1:5" ht="15.95" customHeight="1">
      <c r="A1540" s="1093"/>
      <c r="B1540" s="1094"/>
      <c r="C1540" s="1095"/>
      <c r="D1540" s="1096"/>
      <c r="E1540" s="1096"/>
    </row>
    <row r="1541" spans="1:5" ht="15.95" customHeight="1">
      <c r="A1541" s="1093"/>
      <c r="B1541" s="1094"/>
      <c r="C1541" s="1095"/>
      <c r="D1541" s="1096"/>
      <c r="E1541" s="1096"/>
    </row>
    <row r="1542" spans="1:5" ht="15.95" customHeight="1">
      <c r="A1542" s="1093"/>
      <c r="B1542" s="1094"/>
      <c r="C1542" s="1095"/>
      <c r="D1542" s="1096"/>
      <c r="E1542" s="1096"/>
    </row>
    <row r="1543" spans="1:5" ht="15.95" customHeight="1">
      <c r="A1543" s="1093"/>
      <c r="B1543" s="1094"/>
      <c r="C1543" s="1095"/>
      <c r="D1543" s="1096"/>
      <c r="E1543" s="1096"/>
    </row>
    <row r="1544" spans="1:5" ht="15.95" customHeight="1">
      <c r="A1544" s="1093"/>
      <c r="B1544" s="1094"/>
      <c r="C1544" s="1095"/>
      <c r="D1544" s="1096"/>
      <c r="E1544" s="1096"/>
    </row>
    <row r="1545" spans="1:5" ht="15.95" customHeight="1">
      <c r="A1545" s="1093"/>
      <c r="B1545" s="1094"/>
      <c r="C1545" s="1095"/>
      <c r="D1545" s="1096"/>
      <c r="E1545" s="1096"/>
    </row>
    <row r="1546" spans="1:5" ht="15.95" customHeight="1">
      <c r="A1546" s="1093"/>
      <c r="B1546" s="1094"/>
      <c r="C1546" s="1095"/>
      <c r="D1546" s="1096"/>
      <c r="E1546" s="1096"/>
    </row>
    <row r="1547" spans="1:5" ht="15.95" customHeight="1">
      <c r="A1547" s="1093"/>
      <c r="B1547" s="1094"/>
      <c r="C1547" s="1095"/>
      <c r="D1547" s="1096"/>
      <c r="E1547" s="1096"/>
    </row>
    <row r="1548" spans="1:5" ht="15.95" customHeight="1">
      <c r="A1548" s="1093"/>
      <c r="B1548" s="1094"/>
      <c r="C1548" s="1095"/>
      <c r="D1548" s="1096"/>
      <c r="E1548" s="1096"/>
    </row>
    <row r="1549" spans="1:5" ht="15.95" customHeight="1">
      <c r="A1549" s="1093"/>
      <c r="B1549" s="1094"/>
      <c r="C1549" s="1095"/>
      <c r="D1549" s="1096"/>
      <c r="E1549" s="1096"/>
    </row>
    <row r="1550" spans="1:5" ht="15.95" customHeight="1">
      <c r="A1550" s="1093"/>
      <c r="B1550" s="1094"/>
      <c r="C1550" s="1095"/>
      <c r="D1550" s="1096"/>
      <c r="E1550" s="1096"/>
    </row>
    <row r="1551" spans="1:5" ht="15.95" customHeight="1">
      <c r="A1551" s="1093"/>
      <c r="B1551" s="1094"/>
      <c r="C1551" s="1095"/>
      <c r="D1551" s="1096"/>
      <c r="E1551" s="1096"/>
    </row>
    <row r="1552" spans="1:5" ht="15.95" customHeight="1">
      <c r="A1552" s="1093"/>
      <c r="B1552" s="1094"/>
      <c r="C1552" s="1095"/>
      <c r="D1552" s="1096"/>
      <c r="E1552" s="1096"/>
    </row>
    <row r="1553" spans="1:5" ht="15.95" customHeight="1">
      <c r="A1553" s="1093"/>
      <c r="B1553" s="1094"/>
      <c r="C1553" s="1095"/>
      <c r="D1553" s="1096"/>
      <c r="E1553" s="1096"/>
    </row>
    <row r="1554" spans="1:5" ht="15.95" customHeight="1">
      <c r="A1554" s="1093"/>
      <c r="B1554" s="1094"/>
      <c r="C1554" s="1095"/>
      <c r="D1554" s="1096"/>
      <c r="E1554" s="1096"/>
    </row>
    <row r="1555" spans="1:5" ht="15.95" customHeight="1">
      <c r="A1555" s="1093"/>
      <c r="B1555" s="1094"/>
      <c r="C1555" s="1095"/>
      <c r="D1555" s="1096"/>
      <c r="E1555" s="1096"/>
    </row>
    <row r="1556" spans="1:5" ht="15.95" customHeight="1">
      <c r="A1556" s="1093"/>
      <c r="B1556" s="1094"/>
      <c r="C1556" s="1095"/>
      <c r="D1556" s="1096"/>
      <c r="E1556" s="1096"/>
    </row>
    <row r="1557" spans="1:5" ht="15.95" customHeight="1">
      <c r="A1557" s="1093"/>
      <c r="B1557" s="1094"/>
      <c r="C1557" s="1095"/>
      <c r="D1557" s="1096"/>
      <c r="E1557" s="1096"/>
    </row>
    <row r="1558" spans="1:5" ht="15.95" customHeight="1">
      <c r="A1558" s="1093"/>
      <c r="B1558" s="1094"/>
      <c r="C1558" s="1095"/>
      <c r="D1558" s="1096"/>
      <c r="E1558" s="1096"/>
    </row>
    <row r="1559" spans="1:5" ht="15.95" customHeight="1">
      <c r="A1559" s="1093"/>
      <c r="B1559" s="1094"/>
      <c r="C1559" s="1095"/>
      <c r="D1559" s="1096"/>
      <c r="E1559" s="1096"/>
    </row>
    <row r="1560" spans="1:5" ht="15.95" customHeight="1">
      <c r="A1560" s="1093"/>
      <c r="B1560" s="1094"/>
      <c r="C1560" s="1095"/>
      <c r="D1560" s="1096"/>
      <c r="E1560" s="1096"/>
    </row>
    <row r="1561" spans="1:5" ht="15.95" customHeight="1">
      <c r="A1561" s="1093"/>
      <c r="B1561" s="1094"/>
      <c r="C1561" s="1095"/>
      <c r="D1561" s="1096"/>
      <c r="E1561" s="1096"/>
    </row>
    <row r="1562" spans="1:5" ht="15.95" customHeight="1">
      <c r="A1562" s="1093"/>
      <c r="B1562" s="1094"/>
      <c r="C1562" s="1095"/>
      <c r="D1562" s="1096"/>
      <c r="E1562" s="1096"/>
    </row>
    <row r="1563" spans="1:5" ht="15.95" customHeight="1">
      <c r="A1563" s="1093"/>
      <c r="B1563" s="1094"/>
      <c r="C1563" s="1095"/>
      <c r="D1563" s="1096"/>
      <c r="E1563" s="1096"/>
    </row>
    <row r="1564" spans="1:5" ht="15.95" customHeight="1">
      <c r="A1564" s="1093"/>
      <c r="B1564" s="1094"/>
      <c r="C1564" s="1095"/>
      <c r="D1564" s="1096"/>
      <c r="E1564" s="1096"/>
    </row>
    <row r="1565" spans="1:5" ht="15.95" customHeight="1">
      <c r="A1565" s="1093"/>
      <c r="B1565" s="1094"/>
      <c r="C1565" s="1095"/>
      <c r="D1565" s="1096"/>
      <c r="E1565" s="1096"/>
    </row>
    <row r="1566" spans="1:5" ht="15.95" customHeight="1">
      <c r="A1566" s="1093"/>
      <c r="B1566" s="1094"/>
      <c r="C1566" s="1095"/>
      <c r="D1566" s="1096"/>
      <c r="E1566" s="1096"/>
    </row>
    <row r="1567" spans="1:5" ht="15.95" customHeight="1">
      <c r="A1567" s="1093"/>
      <c r="B1567" s="1094"/>
      <c r="C1567" s="1095"/>
      <c r="D1567" s="1096"/>
      <c r="E1567" s="1096"/>
    </row>
    <row r="1568" spans="1:5" ht="15.95" customHeight="1">
      <c r="A1568" s="1093"/>
      <c r="B1568" s="1094"/>
      <c r="C1568" s="1095"/>
      <c r="D1568" s="1096"/>
      <c r="E1568" s="1096"/>
    </row>
    <row r="1569" spans="1:5" ht="15.95" customHeight="1">
      <c r="A1569" s="1093"/>
      <c r="B1569" s="1094"/>
      <c r="C1569" s="1095"/>
      <c r="D1569" s="1096"/>
      <c r="E1569" s="1096"/>
    </row>
    <row r="1570" spans="1:5" ht="15.95" customHeight="1">
      <c r="A1570" s="1093"/>
      <c r="B1570" s="1094"/>
      <c r="C1570" s="1095"/>
      <c r="D1570" s="1096"/>
      <c r="E1570" s="1096"/>
    </row>
    <row r="1571" spans="1:5" ht="15.95" customHeight="1">
      <c r="A1571" s="1093"/>
      <c r="B1571" s="1094"/>
      <c r="C1571" s="1095"/>
      <c r="D1571" s="1096"/>
      <c r="E1571" s="1096"/>
    </row>
    <row r="1572" spans="1:5" ht="15.95" customHeight="1">
      <c r="A1572" s="1093"/>
      <c r="B1572" s="1094"/>
      <c r="C1572" s="1095"/>
      <c r="D1572" s="1096"/>
      <c r="E1572" s="1096"/>
    </row>
    <row r="1573" spans="1:5" ht="15.95" customHeight="1">
      <c r="A1573" s="1093"/>
      <c r="B1573" s="1094"/>
      <c r="C1573" s="1095"/>
      <c r="D1573" s="1096"/>
      <c r="E1573" s="1096"/>
    </row>
    <row r="1574" spans="1:5" ht="15.95" customHeight="1">
      <c r="A1574" s="1093"/>
      <c r="B1574" s="1094"/>
      <c r="C1574" s="1095"/>
      <c r="D1574" s="1096"/>
      <c r="E1574" s="1096"/>
    </row>
    <row r="1575" spans="1:5" ht="15.95" customHeight="1">
      <c r="A1575" s="1093"/>
      <c r="B1575" s="1094"/>
      <c r="C1575" s="1095"/>
      <c r="D1575" s="1096"/>
      <c r="E1575" s="1096"/>
    </row>
    <row r="1576" spans="1:5" ht="15.95" customHeight="1">
      <c r="A1576" s="1093"/>
      <c r="B1576" s="1094"/>
      <c r="C1576" s="1095"/>
      <c r="D1576" s="1096"/>
      <c r="E1576" s="1096"/>
    </row>
    <row r="1577" spans="1:5" ht="15.95" customHeight="1">
      <c r="A1577" s="1093"/>
      <c r="B1577" s="1094"/>
      <c r="C1577" s="1095"/>
      <c r="D1577" s="1096"/>
      <c r="E1577" s="1096"/>
    </row>
    <row r="1578" spans="1:5" ht="15.95" customHeight="1">
      <c r="A1578" s="1093"/>
      <c r="B1578" s="1094"/>
      <c r="C1578" s="1095"/>
      <c r="D1578" s="1096"/>
      <c r="E1578" s="1096"/>
    </row>
    <row r="1579" spans="1:5" ht="15.95" customHeight="1">
      <c r="A1579" s="1093"/>
      <c r="B1579" s="1094"/>
      <c r="C1579" s="1095"/>
      <c r="D1579" s="1096"/>
      <c r="E1579" s="1096"/>
    </row>
    <row r="1580" spans="1:5" ht="15.95" customHeight="1">
      <c r="A1580" s="1093"/>
      <c r="B1580" s="1094"/>
      <c r="C1580" s="1095"/>
      <c r="D1580" s="1096"/>
      <c r="E1580" s="1096"/>
    </row>
    <row r="1581" spans="1:5" ht="15.95" customHeight="1">
      <c r="A1581" s="1093"/>
      <c r="B1581" s="1094"/>
      <c r="C1581" s="1095"/>
      <c r="D1581" s="1096"/>
      <c r="E1581" s="1096"/>
    </row>
    <row r="1582" spans="1:5" ht="15.95" customHeight="1">
      <c r="A1582" s="1093"/>
      <c r="B1582" s="1094"/>
      <c r="C1582" s="1095"/>
      <c r="D1582" s="1096"/>
      <c r="E1582" s="1096"/>
    </row>
    <row r="1583" spans="1:5" ht="15.95" customHeight="1">
      <c r="A1583" s="1093"/>
      <c r="B1583" s="1094"/>
      <c r="C1583" s="1095"/>
      <c r="D1583" s="1096"/>
      <c r="E1583" s="1096"/>
    </row>
    <row r="1584" spans="1:5" ht="15.95" customHeight="1">
      <c r="A1584" s="1093"/>
      <c r="B1584" s="1094"/>
      <c r="C1584" s="1095"/>
      <c r="D1584" s="1096"/>
      <c r="E1584" s="1096"/>
    </row>
    <row r="1585" spans="1:5" ht="15.95" customHeight="1">
      <c r="A1585" s="1093"/>
      <c r="B1585" s="1094"/>
      <c r="C1585" s="1095"/>
      <c r="D1585" s="1096"/>
      <c r="E1585" s="1096"/>
    </row>
    <row r="1586" spans="1:5" ht="15.95" customHeight="1">
      <c r="A1586" s="1093"/>
      <c r="B1586" s="1094"/>
      <c r="C1586" s="1095"/>
      <c r="D1586" s="1096"/>
      <c r="E1586" s="1096"/>
    </row>
    <row r="1587" spans="1:5" ht="15.95" customHeight="1">
      <c r="A1587" s="1093"/>
      <c r="B1587" s="1094"/>
      <c r="C1587" s="1095"/>
      <c r="D1587" s="1096"/>
      <c r="E1587" s="1096"/>
    </row>
    <row r="1588" spans="1:5" ht="15.95" customHeight="1">
      <c r="A1588" s="1093"/>
      <c r="B1588" s="1094"/>
      <c r="C1588" s="1095"/>
      <c r="D1588" s="1096"/>
      <c r="E1588" s="1096"/>
    </row>
    <row r="1589" spans="1:5" ht="15.95" customHeight="1">
      <c r="A1589" s="1093"/>
      <c r="B1589" s="1094"/>
      <c r="C1589" s="1095"/>
      <c r="D1589" s="1096"/>
      <c r="E1589" s="1096"/>
    </row>
    <row r="1590" spans="1:5" ht="15.95" customHeight="1">
      <c r="A1590" s="1093"/>
      <c r="B1590" s="1094"/>
      <c r="C1590" s="1095"/>
      <c r="D1590" s="1096"/>
      <c r="E1590" s="1096"/>
    </row>
    <row r="1591" spans="1:5" ht="15.95" customHeight="1">
      <c r="A1591" s="1093"/>
      <c r="B1591" s="1094"/>
      <c r="C1591" s="1095"/>
      <c r="D1591" s="1096"/>
      <c r="E1591" s="1096"/>
    </row>
    <row r="1592" spans="1:5" ht="15.95" customHeight="1">
      <c r="A1592" s="1093"/>
      <c r="B1592" s="1094"/>
      <c r="C1592" s="1095"/>
      <c r="D1592" s="1096"/>
      <c r="E1592" s="1096"/>
    </row>
    <row r="1593" spans="1:5" ht="15.95" customHeight="1">
      <c r="A1593" s="1093"/>
      <c r="B1593" s="1094"/>
      <c r="C1593" s="1095"/>
      <c r="D1593" s="1096"/>
      <c r="E1593" s="1096"/>
    </row>
    <row r="1594" spans="1:5" ht="15.95" customHeight="1">
      <c r="A1594" s="1093"/>
      <c r="B1594" s="1094"/>
      <c r="C1594" s="1095"/>
      <c r="D1594" s="1096"/>
      <c r="E1594" s="1096"/>
    </row>
    <row r="1595" spans="1:5" ht="15.95" customHeight="1">
      <c r="A1595" s="1093"/>
      <c r="B1595" s="1094"/>
      <c r="C1595" s="1095"/>
      <c r="D1595" s="1096"/>
      <c r="E1595" s="1096"/>
    </row>
    <row r="1596" spans="1:5" ht="15.95" customHeight="1">
      <c r="A1596" s="1093"/>
      <c r="B1596" s="1094"/>
      <c r="C1596" s="1095"/>
      <c r="D1596" s="1096"/>
      <c r="E1596" s="1096"/>
    </row>
    <row r="1597" spans="1:5" ht="15.95" customHeight="1">
      <c r="A1597" s="1093"/>
      <c r="B1597" s="1094"/>
      <c r="C1597" s="1095"/>
      <c r="D1597" s="1096"/>
      <c r="E1597" s="1096"/>
    </row>
    <row r="1598" spans="1:5" ht="15.95" customHeight="1">
      <c r="A1598" s="1093"/>
      <c r="B1598" s="1094"/>
      <c r="C1598" s="1095"/>
      <c r="D1598" s="1096"/>
      <c r="E1598" s="1096"/>
    </row>
    <row r="1599" spans="1:5" ht="15.95" customHeight="1">
      <c r="A1599" s="1093"/>
      <c r="B1599" s="1094"/>
      <c r="C1599" s="1095"/>
      <c r="D1599" s="1096"/>
      <c r="E1599" s="1096"/>
    </row>
    <row r="1600" spans="1:5" ht="15.95" customHeight="1">
      <c r="A1600" s="1093"/>
      <c r="B1600" s="1094"/>
      <c r="C1600" s="1095"/>
      <c r="D1600" s="1096"/>
      <c r="E1600" s="1096"/>
    </row>
    <row r="1601" spans="1:5" ht="15.95" customHeight="1">
      <c r="A1601" s="1093"/>
      <c r="B1601" s="1094"/>
      <c r="C1601" s="1095"/>
      <c r="D1601" s="1096"/>
      <c r="E1601" s="1096"/>
    </row>
    <row r="1602" spans="1:5" ht="15.95" customHeight="1">
      <c r="A1602" s="1093"/>
      <c r="B1602" s="1094"/>
      <c r="C1602" s="1095"/>
      <c r="D1602" s="1096"/>
      <c r="E1602" s="1096"/>
    </row>
    <row r="1603" spans="1:5" ht="15.95" customHeight="1">
      <c r="A1603" s="1093"/>
      <c r="B1603" s="1094"/>
      <c r="C1603" s="1095"/>
      <c r="D1603" s="1096"/>
      <c r="E1603" s="1096"/>
    </row>
    <row r="1604" spans="1:5" ht="15.95" customHeight="1">
      <c r="A1604" s="1093"/>
      <c r="B1604" s="1094"/>
      <c r="C1604" s="1095"/>
      <c r="D1604" s="1096"/>
      <c r="E1604" s="1096"/>
    </row>
    <row r="1605" spans="1:5" ht="15.95" customHeight="1">
      <c r="A1605" s="1093"/>
      <c r="B1605" s="1094"/>
      <c r="C1605" s="1095"/>
      <c r="D1605" s="1096"/>
      <c r="E1605" s="1096"/>
    </row>
    <row r="1606" spans="1:5" ht="15.95" customHeight="1">
      <c r="A1606" s="1093"/>
      <c r="B1606" s="1094"/>
      <c r="C1606" s="1095"/>
      <c r="D1606" s="1096"/>
      <c r="E1606" s="1096"/>
    </row>
    <row r="1607" spans="1:5" ht="15.95" customHeight="1">
      <c r="A1607" s="1093"/>
      <c r="B1607" s="1094"/>
      <c r="C1607" s="1095"/>
      <c r="D1607" s="1096"/>
      <c r="E1607" s="1096"/>
    </row>
    <row r="1608" spans="1:5" ht="15.95" customHeight="1">
      <c r="A1608" s="1093"/>
      <c r="B1608" s="1094"/>
      <c r="C1608" s="1095"/>
      <c r="D1608" s="1096"/>
      <c r="E1608" s="1096"/>
    </row>
    <row r="1609" spans="1:5" ht="15.95" customHeight="1">
      <c r="A1609" s="1093"/>
      <c r="B1609" s="1094"/>
      <c r="C1609" s="1095"/>
      <c r="D1609" s="1096"/>
      <c r="E1609" s="1096"/>
    </row>
    <row r="1610" spans="1:5" ht="15.95" customHeight="1">
      <c r="A1610" s="1093"/>
      <c r="B1610" s="1094"/>
      <c r="C1610" s="1095"/>
      <c r="D1610" s="1096"/>
      <c r="E1610" s="1096"/>
    </row>
    <row r="1611" spans="1:5" ht="15.95" customHeight="1">
      <c r="A1611" s="1093"/>
      <c r="B1611" s="1094"/>
      <c r="C1611" s="1095"/>
      <c r="D1611" s="1096"/>
      <c r="E1611" s="1096"/>
    </row>
    <row r="1612" spans="1:5" ht="15.95" customHeight="1">
      <c r="A1612" s="1093"/>
      <c r="B1612" s="1094"/>
      <c r="C1612" s="1095"/>
      <c r="D1612" s="1096"/>
      <c r="E1612" s="1096"/>
    </row>
    <row r="1613" spans="1:5" ht="15.95" customHeight="1">
      <c r="A1613" s="1093"/>
      <c r="B1613" s="1094"/>
      <c r="C1613" s="1095"/>
      <c r="D1613" s="1096"/>
      <c r="E1613" s="1096"/>
    </row>
    <row r="1614" spans="1:5" ht="15.95" customHeight="1">
      <c r="A1614" s="1093"/>
      <c r="B1614" s="1094"/>
      <c r="C1614" s="1095"/>
      <c r="D1614" s="1096"/>
      <c r="E1614" s="1096"/>
    </row>
    <row r="1615" spans="1:5" ht="15.95" customHeight="1">
      <c r="A1615" s="1093"/>
      <c r="B1615" s="1094"/>
      <c r="C1615" s="1095"/>
      <c r="D1615" s="1096"/>
      <c r="E1615" s="1096"/>
    </row>
    <row r="1616" spans="1:5" ht="15.95" customHeight="1">
      <c r="A1616" s="1093"/>
      <c r="B1616" s="1094"/>
      <c r="C1616" s="1095"/>
      <c r="D1616" s="1096"/>
      <c r="E1616" s="1096"/>
    </row>
    <row r="1617" spans="1:5" ht="15.95" customHeight="1">
      <c r="A1617" s="1093"/>
      <c r="B1617" s="1094"/>
      <c r="C1617" s="1095"/>
      <c r="D1617" s="1096"/>
      <c r="E1617" s="1096"/>
    </row>
    <row r="1618" spans="1:5" ht="15.95" customHeight="1">
      <c r="A1618" s="1093"/>
      <c r="B1618" s="1094"/>
      <c r="C1618" s="1095"/>
      <c r="D1618" s="1096"/>
      <c r="E1618" s="1096"/>
    </row>
    <row r="1619" spans="1:5" ht="15.95" customHeight="1">
      <c r="A1619" s="1093"/>
      <c r="B1619" s="1094"/>
      <c r="C1619" s="1095"/>
      <c r="D1619" s="1096"/>
      <c r="E1619" s="1096"/>
    </row>
    <row r="1620" spans="1:5" ht="15.95" customHeight="1">
      <c r="A1620" s="1093"/>
      <c r="B1620" s="1094"/>
      <c r="C1620" s="1095"/>
      <c r="D1620" s="1096"/>
      <c r="E1620" s="1096"/>
    </row>
    <row r="1621" spans="1:5" ht="15.95" customHeight="1">
      <c r="A1621" s="1093"/>
      <c r="B1621" s="1094"/>
      <c r="C1621" s="1095"/>
      <c r="D1621" s="1096"/>
      <c r="E1621" s="1096"/>
    </row>
    <row r="1622" spans="1:5" ht="15.95" customHeight="1">
      <c r="A1622" s="1093"/>
      <c r="B1622" s="1094"/>
      <c r="C1622" s="1095"/>
      <c r="D1622" s="1096"/>
      <c r="E1622" s="1096"/>
    </row>
    <row r="1623" spans="1:5" ht="15.95" customHeight="1">
      <c r="A1623" s="1093"/>
      <c r="B1623" s="1094"/>
      <c r="C1623" s="1095"/>
      <c r="D1623" s="1096"/>
      <c r="E1623" s="1096"/>
    </row>
    <row r="1624" spans="1:5" ht="15.95" customHeight="1">
      <c r="A1624" s="1093"/>
      <c r="B1624" s="1094"/>
      <c r="C1624" s="1095"/>
      <c r="D1624" s="1096"/>
      <c r="E1624" s="1096"/>
    </row>
    <row r="1625" spans="1:5" ht="15.95" customHeight="1">
      <c r="A1625" s="1093"/>
      <c r="B1625" s="1094"/>
      <c r="C1625" s="1095"/>
      <c r="D1625" s="1096"/>
      <c r="E1625" s="1096"/>
    </row>
    <row r="1626" spans="1:5" ht="15.95" customHeight="1">
      <c r="A1626" s="1093"/>
      <c r="B1626" s="1094"/>
      <c r="C1626" s="1095"/>
      <c r="D1626" s="1096"/>
      <c r="E1626" s="1096"/>
    </row>
    <row r="1627" spans="1:5" ht="15.95" customHeight="1">
      <c r="A1627" s="1093"/>
      <c r="B1627" s="1094"/>
      <c r="C1627" s="1095"/>
      <c r="D1627" s="1096"/>
      <c r="E1627" s="1096"/>
    </row>
    <row r="1628" spans="1:5" ht="15.95" customHeight="1">
      <c r="A1628" s="1093"/>
      <c r="B1628" s="1094"/>
      <c r="C1628" s="1095"/>
      <c r="D1628" s="1096"/>
      <c r="E1628" s="1096"/>
    </row>
    <row r="1629" spans="1:5" ht="15.95" customHeight="1">
      <c r="A1629" s="1093"/>
      <c r="B1629" s="1094"/>
      <c r="C1629" s="1095"/>
      <c r="D1629" s="1096"/>
      <c r="E1629" s="1096"/>
    </row>
    <row r="1630" spans="1:5" ht="15.95" customHeight="1">
      <c r="A1630" s="1093"/>
      <c r="B1630" s="1094"/>
      <c r="C1630" s="1095"/>
      <c r="D1630" s="1096"/>
      <c r="E1630" s="1096"/>
    </row>
    <row r="1631" spans="1:5" ht="15.95" customHeight="1">
      <c r="A1631" s="1093"/>
      <c r="B1631" s="1094"/>
      <c r="C1631" s="1095"/>
      <c r="D1631" s="1096"/>
      <c r="E1631" s="1096"/>
    </row>
    <row r="1632" spans="1:5" ht="15.95" customHeight="1">
      <c r="A1632" s="1093"/>
      <c r="B1632" s="1094"/>
      <c r="C1632" s="1095"/>
      <c r="D1632" s="1096"/>
      <c r="E1632" s="1096"/>
    </row>
    <row r="1633" spans="1:5" ht="15.95" customHeight="1">
      <c r="A1633" s="1093"/>
      <c r="B1633" s="1094"/>
      <c r="C1633" s="1095"/>
      <c r="D1633" s="1096"/>
      <c r="E1633" s="1096"/>
    </row>
    <row r="1634" spans="1:5" ht="15.95" customHeight="1">
      <c r="A1634" s="1093"/>
      <c r="B1634" s="1094"/>
      <c r="C1634" s="1095"/>
      <c r="D1634" s="1096"/>
      <c r="E1634" s="1096"/>
    </row>
    <row r="1635" spans="1:5" ht="15.95" customHeight="1">
      <c r="A1635" s="1093"/>
      <c r="B1635" s="1094"/>
      <c r="C1635" s="1095"/>
      <c r="D1635" s="1096"/>
      <c r="E1635" s="1096"/>
    </row>
    <row r="1636" spans="1:5" ht="15.95" customHeight="1">
      <c r="A1636" s="1093"/>
      <c r="B1636" s="1094"/>
      <c r="C1636" s="1095"/>
      <c r="D1636" s="1096"/>
      <c r="E1636" s="1096"/>
    </row>
    <row r="1637" spans="1:5" ht="15.95" customHeight="1">
      <c r="A1637" s="1093"/>
      <c r="B1637" s="1094"/>
      <c r="C1637" s="1095"/>
      <c r="D1637" s="1096"/>
      <c r="E1637" s="1096"/>
    </row>
    <row r="1638" spans="1:5" ht="15.95" customHeight="1">
      <c r="A1638" s="1093"/>
      <c r="B1638" s="1094"/>
      <c r="C1638" s="1095"/>
      <c r="D1638" s="1096"/>
      <c r="E1638" s="1096"/>
    </row>
    <row r="1639" spans="1:5" ht="15.95" customHeight="1">
      <c r="A1639" s="1093"/>
      <c r="B1639" s="1094"/>
      <c r="C1639" s="1095"/>
      <c r="D1639" s="1096"/>
      <c r="E1639" s="1096"/>
    </row>
    <row r="1640" spans="1:5" ht="15.95" customHeight="1">
      <c r="A1640" s="1093"/>
      <c r="B1640" s="1094"/>
      <c r="C1640" s="1095"/>
      <c r="D1640" s="1096"/>
      <c r="E1640" s="1096"/>
    </row>
    <row r="1641" spans="1:5" ht="15.95" customHeight="1">
      <c r="A1641" s="1093"/>
      <c r="B1641" s="1094"/>
      <c r="C1641" s="1095"/>
      <c r="D1641" s="1096"/>
      <c r="E1641" s="1096"/>
    </row>
    <row r="1642" spans="1:5" ht="15.95" customHeight="1">
      <c r="A1642" s="1093"/>
      <c r="B1642" s="1094"/>
      <c r="C1642" s="1095"/>
      <c r="D1642" s="1096"/>
      <c r="E1642" s="1096"/>
    </row>
    <row r="1643" spans="1:5" ht="15.95" customHeight="1">
      <c r="A1643" s="1093"/>
      <c r="B1643" s="1094"/>
      <c r="C1643" s="1095"/>
      <c r="D1643" s="1096"/>
      <c r="E1643" s="1096"/>
    </row>
    <row r="1644" spans="1:5" ht="15.95" customHeight="1">
      <c r="A1644" s="1093"/>
      <c r="B1644" s="1094"/>
      <c r="C1644" s="1095"/>
      <c r="D1644" s="1096"/>
      <c r="E1644" s="1096"/>
    </row>
    <row r="1645" spans="1:5" ht="15.95" customHeight="1">
      <c r="A1645" s="1093"/>
      <c r="B1645" s="1094"/>
      <c r="C1645" s="1095"/>
      <c r="D1645" s="1096"/>
      <c r="E1645" s="1096"/>
    </row>
    <row r="1646" spans="1:5" ht="15.95" customHeight="1">
      <c r="A1646" s="1093"/>
      <c r="B1646" s="1094"/>
      <c r="C1646" s="1095"/>
      <c r="D1646" s="1096"/>
      <c r="E1646" s="1096"/>
    </row>
    <row r="1647" spans="1:5" ht="15.95" customHeight="1">
      <c r="A1647" s="1093"/>
      <c r="B1647" s="1094"/>
      <c r="C1647" s="1095"/>
      <c r="D1647" s="1096"/>
      <c r="E1647" s="1096"/>
    </row>
    <row r="1648" spans="1:5" ht="15.95" customHeight="1">
      <c r="A1648" s="1093"/>
      <c r="B1648" s="1094"/>
      <c r="C1648" s="1095"/>
      <c r="D1648" s="1096"/>
      <c r="E1648" s="1096"/>
    </row>
    <row r="1649" spans="1:5" ht="15.95" customHeight="1">
      <c r="A1649" s="1093"/>
      <c r="B1649" s="1094"/>
      <c r="C1649" s="1095"/>
      <c r="D1649" s="1096"/>
      <c r="E1649" s="1096"/>
    </row>
    <row r="1650" spans="1:5" ht="15.95" customHeight="1">
      <c r="A1650" s="1093"/>
      <c r="B1650" s="1094"/>
      <c r="C1650" s="1095"/>
      <c r="D1650" s="1096"/>
      <c r="E1650" s="1096"/>
    </row>
    <row r="1651" spans="1:5" ht="15.95" customHeight="1">
      <c r="A1651" s="1093"/>
      <c r="B1651" s="1094"/>
      <c r="C1651" s="1095"/>
      <c r="D1651" s="1096"/>
      <c r="E1651" s="1096"/>
    </row>
    <row r="1652" spans="1:5" ht="15.95" customHeight="1">
      <c r="A1652" s="1093"/>
      <c r="B1652" s="1094"/>
      <c r="C1652" s="1095"/>
      <c r="D1652" s="1096"/>
      <c r="E1652" s="1096"/>
    </row>
    <row r="1653" spans="1:5" ht="15.95" customHeight="1">
      <c r="A1653" s="1093"/>
      <c r="B1653" s="1094"/>
      <c r="C1653" s="1095"/>
      <c r="D1653" s="1096"/>
      <c r="E1653" s="1096"/>
    </row>
    <row r="1654" spans="1:5" ht="15.95" customHeight="1">
      <c r="A1654" s="1093"/>
      <c r="B1654" s="1094"/>
      <c r="C1654" s="1095"/>
      <c r="D1654" s="1096"/>
      <c r="E1654" s="1096"/>
    </row>
    <row r="1655" spans="1:5" ht="15.95" customHeight="1">
      <c r="A1655" s="1093"/>
      <c r="B1655" s="1094"/>
      <c r="C1655" s="1095"/>
      <c r="D1655" s="1096"/>
      <c r="E1655" s="1096"/>
    </row>
    <row r="1656" spans="1:5" ht="15.95" customHeight="1">
      <c r="A1656" s="1093"/>
      <c r="B1656" s="1094"/>
      <c r="C1656" s="1095"/>
      <c r="D1656" s="1096"/>
      <c r="E1656" s="1096"/>
    </row>
    <row r="1657" spans="1:5" ht="15.95" customHeight="1">
      <c r="A1657" s="1093"/>
      <c r="B1657" s="1094"/>
      <c r="C1657" s="1095"/>
      <c r="D1657" s="1096"/>
      <c r="E1657" s="1096"/>
    </row>
    <row r="1658" spans="1:5" ht="15.95" customHeight="1">
      <c r="A1658" s="1093"/>
      <c r="B1658" s="1094"/>
      <c r="C1658" s="1095"/>
      <c r="D1658" s="1096"/>
      <c r="E1658" s="1096"/>
    </row>
    <row r="1659" spans="1:5" ht="15.95" customHeight="1">
      <c r="A1659" s="1093"/>
      <c r="B1659" s="1094"/>
      <c r="C1659" s="1095"/>
      <c r="D1659" s="1096"/>
      <c r="E1659" s="1096"/>
    </row>
    <row r="1660" spans="1:5" ht="15.95" customHeight="1">
      <c r="A1660" s="1093"/>
      <c r="B1660" s="1094"/>
      <c r="C1660" s="1095"/>
      <c r="D1660" s="1096"/>
      <c r="E1660" s="1096"/>
    </row>
    <row r="1661" spans="1:5" ht="15.95" customHeight="1">
      <c r="A1661" s="1093"/>
      <c r="B1661" s="1094"/>
      <c r="C1661" s="1095"/>
      <c r="D1661" s="1096"/>
      <c r="E1661" s="1096"/>
    </row>
    <row r="1662" spans="1:5" ht="15.95" customHeight="1">
      <c r="A1662" s="1093"/>
      <c r="B1662" s="1094"/>
      <c r="C1662" s="1095"/>
      <c r="D1662" s="1096"/>
      <c r="E1662" s="1096"/>
    </row>
    <row r="1663" spans="1:5" ht="15.95" customHeight="1">
      <c r="A1663" s="1093"/>
      <c r="B1663" s="1094"/>
      <c r="C1663" s="1095"/>
      <c r="D1663" s="1096"/>
      <c r="E1663" s="1096"/>
    </row>
    <row r="1664" spans="1:5" ht="15.95" customHeight="1">
      <c r="A1664" s="1093"/>
      <c r="B1664" s="1094"/>
      <c r="C1664" s="1095"/>
      <c r="D1664" s="1096"/>
      <c r="E1664" s="1096"/>
    </row>
    <row r="1665" spans="1:5" ht="15.95" customHeight="1">
      <c r="A1665" s="1093"/>
      <c r="B1665" s="1094"/>
      <c r="C1665" s="1095"/>
      <c r="D1665" s="1096"/>
      <c r="E1665" s="1096"/>
    </row>
    <row r="1666" spans="1:5" ht="15.95" customHeight="1">
      <c r="A1666" s="1093"/>
      <c r="B1666" s="1094"/>
      <c r="C1666" s="1095"/>
      <c r="D1666" s="1096"/>
      <c r="E1666" s="1096"/>
    </row>
    <row r="1667" spans="1:5" ht="15.95" customHeight="1">
      <c r="A1667" s="1093"/>
      <c r="B1667" s="1094"/>
      <c r="C1667" s="1095"/>
      <c r="D1667" s="1096"/>
      <c r="E1667" s="1096"/>
    </row>
    <row r="1668" spans="1:5" ht="15.95" customHeight="1">
      <c r="A1668" s="1093"/>
      <c r="B1668" s="1094"/>
      <c r="C1668" s="1095"/>
      <c r="D1668" s="1096"/>
      <c r="E1668" s="1096"/>
    </row>
    <row r="1669" spans="1:5" ht="15.95" customHeight="1">
      <c r="A1669" s="1093"/>
      <c r="B1669" s="1094"/>
      <c r="C1669" s="1095"/>
      <c r="D1669" s="1096"/>
      <c r="E1669" s="1096"/>
    </row>
    <row r="1670" spans="1:5" ht="15.95" customHeight="1">
      <c r="A1670" s="1093"/>
      <c r="B1670" s="1094"/>
      <c r="C1670" s="1095"/>
      <c r="D1670" s="1096"/>
      <c r="E1670" s="1096"/>
    </row>
    <row r="1671" spans="1:5" ht="15.95" customHeight="1">
      <c r="A1671" s="1093"/>
      <c r="B1671" s="1094"/>
      <c r="C1671" s="1095"/>
      <c r="D1671" s="1096"/>
      <c r="E1671" s="1096"/>
    </row>
    <row r="1672" spans="1:5" ht="15.95" customHeight="1">
      <c r="A1672" s="1093"/>
      <c r="B1672" s="1094"/>
      <c r="C1672" s="1095"/>
      <c r="D1672" s="1096"/>
      <c r="E1672" s="1096"/>
    </row>
    <row r="1673" spans="1:5" ht="15.95" customHeight="1">
      <c r="A1673" s="1093"/>
      <c r="B1673" s="1094"/>
      <c r="C1673" s="1095"/>
      <c r="D1673" s="1096"/>
      <c r="E1673" s="1096"/>
    </row>
    <row r="1674" spans="1:5" ht="15.95" customHeight="1">
      <c r="A1674" s="1093"/>
      <c r="B1674" s="1094"/>
      <c r="C1674" s="1095"/>
      <c r="D1674" s="1096"/>
      <c r="E1674" s="1096"/>
    </row>
    <row r="1675" spans="1:5" ht="15.95" customHeight="1">
      <c r="A1675" s="1093"/>
      <c r="B1675" s="1094"/>
      <c r="C1675" s="1095"/>
      <c r="D1675" s="1096"/>
      <c r="E1675" s="1096"/>
    </row>
    <row r="1676" spans="1:5" ht="15.95" customHeight="1">
      <c r="A1676" s="1093"/>
      <c r="B1676" s="1094"/>
      <c r="C1676" s="1095"/>
      <c r="D1676" s="1096"/>
      <c r="E1676" s="1096"/>
    </row>
    <row r="1677" spans="1:5" ht="15.95" customHeight="1">
      <c r="A1677" s="1093"/>
      <c r="B1677" s="1094"/>
      <c r="C1677" s="1095"/>
      <c r="D1677" s="1096"/>
      <c r="E1677" s="1096"/>
    </row>
    <row r="1678" spans="1:5" ht="15.95" customHeight="1">
      <c r="A1678" s="1093"/>
      <c r="B1678" s="1094"/>
      <c r="C1678" s="1095"/>
      <c r="D1678" s="1096"/>
      <c r="E1678" s="1096"/>
    </row>
    <row r="1679" spans="1:5" ht="15.95" customHeight="1">
      <c r="A1679" s="1093"/>
      <c r="B1679" s="1094"/>
      <c r="C1679" s="1095"/>
      <c r="D1679" s="1096"/>
      <c r="E1679" s="1096"/>
    </row>
    <row r="1680" spans="1:5" ht="15.95" customHeight="1">
      <c r="A1680" s="1093"/>
      <c r="B1680" s="1094"/>
      <c r="C1680" s="1095"/>
      <c r="D1680" s="1096"/>
      <c r="E1680" s="1096"/>
    </row>
    <row r="1681" spans="1:5" ht="15.95" customHeight="1">
      <c r="A1681" s="1093"/>
      <c r="B1681" s="1094"/>
      <c r="C1681" s="1095"/>
      <c r="D1681" s="1096"/>
      <c r="E1681" s="1096"/>
    </row>
    <row r="1682" spans="1:5" ht="15.95" customHeight="1">
      <c r="A1682" s="1093"/>
      <c r="B1682" s="1094"/>
      <c r="C1682" s="1095"/>
      <c r="D1682" s="1096"/>
      <c r="E1682" s="1096"/>
    </row>
    <row r="1683" spans="1:5" ht="15.95" customHeight="1">
      <c r="A1683" s="1093"/>
      <c r="B1683" s="1094"/>
      <c r="C1683" s="1095"/>
      <c r="D1683" s="1096"/>
      <c r="E1683" s="1096"/>
    </row>
    <row r="1684" spans="1:5" ht="15.95" customHeight="1">
      <c r="A1684" s="1093"/>
      <c r="B1684" s="1094"/>
      <c r="C1684" s="1095"/>
      <c r="D1684" s="1096"/>
      <c r="E1684" s="1096"/>
    </row>
    <row r="1685" spans="1:5" ht="15.95" customHeight="1">
      <c r="A1685" s="1093"/>
      <c r="B1685" s="1094"/>
      <c r="C1685" s="1095"/>
      <c r="D1685" s="1096"/>
      <c r="E1685" s="1096"/>
    </row>
    <row r="1686" spans="1:5" ht="15.95" customHeight="1">
      <c r="A1686" s="1093"/>
      <c r="B1686" s="1094"/>
      <c r="C1686" s="1095"/>
      <c r="D1686" s="1096"/>
      <c r="E1686" s="1096"/>
    </row>
    <row r="1687" spans="1:5" ht="15.95" customHeight="1">
      <c r="A1687" s="1093"/>
      <c r="B1687" s="1094"/>
      <c r="C1687" s="1095"/>
      <c r="D1687" s="1096"/>
      <c r="E1687" s="1096"/>
    </row>
    <row r="1688" spans="1:5" ht="15.95" customHeight="1">
      <c r="A1688" s="1093"/>
      <c r="B1688" s="1094"/>
      <c r="C1688" s="1095"/>
      <c r="D1688" s="1096"/>
      <c r="E1688" s="1096"/>
    </row>
    <row r="1689" spans="1:5" ht="15.95" customHeight="1">
      <c r="A1689" s="1093"/>
      <c r="B1689" s="1094"/>
      <c r="C1689" s="1095"/>
      <c r="D1689" s="1096"/>
      <c r="E1689" s="1096"/>
    </row>
    <row r="1690" spans="1:5" ht="15.95" customHeight="1">
      <c r="A1690" s="1093"/>
      <c r="B1690" s="1094"/>
      <c r="C1690" s="1095"/>
      <c r="D1690" s="1096"/>
      <c r="E1690" s="1096"/>
    </row>
    <row r="1691" spans="1:5" ht="15.95" customHeight="1">
      <c r="A1691" s="1093"/>
      <c r="B1691" s="1094"/>
      <c r="C1691" s="1095"/>
      <c r="D1691" s="1096"/>
      <c r="E1691" s="1096"/>
    </row>
    <row r="1692" spans="1:5" ht="15.95" customHeight="1">
      <c r="A1692" s="1093"/>
      <c r="B1692" s="1094"/>
      <c r="C1692" s="1095"/>
      <c r="D1692" s="1096"/>
      <c r="E1692" s="1096"/>
    </row>
    <row r="1693" spans="1:5" ht="15.95" customHeight="1">
      <c r="A1693" s="1093"/>
      <c r="B1693" s="1094"/>
      <c r="C1693" s="1095"/>
      <c r="D1693" s="1096"/>
      <c r="E1693" s="1096"/>
    </row>
    <row r="1694" spans="1:5" ht="15.95" customHeight="1">
      <c r="A1694" s="1093"/>
      <c r="B1694" s="1094"/>
      <c r="C1694" s="1095"/>
      <c r="D1694" s="1096"/>
      <c r="E1694" s="1096"/>
    </row>
    <row r="1695" spans="1:5" ht="15.95" customHeight="1">
      <c r="A1695" s="1093"/>
      <c r="B1695" s="1094"/>
      <c r="C1695" s="1095"/>
      <c r="D1695" s="1096"/>
      <c r="E1695" s="1096"/>
    </row>
    <row r="1696" spans="1:5" ht="15.95" customHeight="1">
      <c r="A1696" s="1093"/>
      <c r="B1696" s="1094"/>
      <c r="C1696" s="1095"/>
      <c r="D1696" s="1096"/>
      <c r="E1696" s="1096"/>
    </row>
    <row r="1697" spans="1:5" ht="15.95" customHeight="1">
      <c r="A1697" s="1093"/>
      <c r="B1697" s="1094"/>
      <c r="C1697" s="1095"/>
      <c r="D1697" s="1096"/>
      <c r="E1697" s="1096"/>
    </row>
    <row r="1698" spans="1:5" ht="15.95" customHeight="1">
      <c r="A1698" s="1093"/>
      <c r="B1698" s="1094"/>
      <c r="C1698" s="1095"/>
      <c r="D1698" s="1096"/>
      <c r="E1698" s="1096"/>
    </row>
    <row r="1699" spans="1:5" ht="15.95" customHeight="1">
      <c r="A1699" s="1093"/>
      <c r="B1699" s="1094"/>
      <c r="C1699" s="1095"/>
      <c r="D1699" s="1096"/>
      <c r="E1699" s="1096"/>
    </row>
    <row r="1700" spans="1:5" ht="15.95" customHeight="1">
      <c r="A1700" s="1093"/>
      <c r="B1700" s="1094"/>
      <c r="C1700" s="1095"/>
      <c r="D1700" s="1096"/>
      <c r="E1700" s="1096"/>
    </row>
    <row r="1701" spans="1:5" ht="15.95" customHeight="1">
      <c r="A1701" s="1093"/>
      <c r="B1701" s="1094"/>
      <c r="C1701" s="1095"/>
      <c r="D1701" s="1096"/>
      <c r="E1701" s="1096"/>
    </row>
    <row r="1702" spans="1:5" ht="15.95" customHeight="1">
      <c r="A1702" s="1093"/>
      <c r="B1702" s="1094"/>
      <c r="C1702" s="1095"/>
      <c r="D1702" s="1096"/>
      <c r="E1702" s="1096"/>
    </row>
    <row r="1703" spans="1:5" ht="15.95" customHeight="1">
      <c r="A1703" s="1093"/>
      <c r="B1703" s="1094"/>
      <c r="C1703" s="1095"/>
      <c r="D1703" s="1096"/>
      <c r="E1703" s="1096"/>
    </row>
    <row r="1704" spans="1:5" ht="15.95" customHeight="1">
      <c r="A1704" s="1093"/>
      <c r="B1704" s="1094"/>
      <c r="C1704" s="1095"/>
      <c r="D1704" s="1096"/>
      <c r="E1704" s="1096"/>
    </row>
    <row r="1705" spans="1:5" ht="15.95" customHeight="1">
      <c r="A1705" s="1093"/>
      <c r="B1705" s="1094"/>
      <c r="C1705" s="1095"/>
      <c r="D1705" s="1096"/>
      <c r="E1705" s="1096"/>
    </row>
    <row r="1706" spans="1:5" ht="15.95" customHeight="1">
      <c r="A1706" s="1093"/>
      <c r="B1706" s="1094"/>
      <c r="C1706" s="1095"/>
      <c r="D1706" s="1096"/>
      <c r="E1706" s="1096"/>
    </row>
    <row r="1707" spans="1:5" ht="15.95" customHeight="1">
      <c r="A1707" s="1093"/>
      <c r="B1707" s="1094"/>
      <c r="C1707" s="1095"/>
      <c r="D1707" s="1096"/>
      <c r="E1707" s="1096"/>
    </row>
    <row r="1708" spans="1:5" ht="15.95" customHeight="1">
      <c r="A1708" s="1093"/>
      <c r="B1708" s="1094"/>
      <c r="C1708" s="1095"/>
      <c r="D1708" s="1096"/>
      <c r="E1708" s="1096"/>
    </row>
    <row r="1709" spans="1:5" ht="15.95" customHeight="1">
      <c r="A1709" s="1093"/>
      <c r="B1709" s="1094"/>
      <c r="C1709" s="1095"/>
      <c r="D1709" s="1096"/>
      <c r="E1709" s="1096"/>
    </row>
    <row r="1710" spans="1:5" ht="15.95" customHeight="1">
      <c r="A1710" s="1093"/>
      <c r="B1710" s="1094"/>
      <c r="C1710" s="1095"/>
      <c r="D1710" s="1096"/>
      <c r="E1710" s="1096"/>
    </row>
    <row r="1711" spans="1:5" ht="15.95" customHeight="1">
      <c r="A1711" s="1093"/>
      <c r="B1711" s="1094"/>
      <c r="C1711" s="1095"/>
      <c r="D1711" s="1096"/>
      <c r="E1711" s="1096"/>
    </row>
    <row r="1712" spans="1:5" ht="15.95" customHeight="1">
      <c r="A1712" s="1093"/>
      <c r="B1712" s="1094"/>
      <c r="C1712" s="1095"/>
      <c r="D1712" s="1096"/>
      <c r="E1712" s="1096"/>
    </row>
    <row r="1713" spans="1:5" ht="15.95" customHeight="1">
      <c r="A1713" s="1093"/>
      <c r="B1713" s="1094"/>
      <c r="C1713" s="1095"/>
      <c r="D1713" s="1096"/>
      <c r="E1713" s="1096"/>
    </row>
    <row r="1714" spans="1:5" ht="15.95" customHeight="1">
      <c r="A1714" s="1093"/>
      <c r="B1714" s="1094"/>
      <c r="C1714" s="1095"/>
      <c r="D1714" s="1096"/>
      <c r="E1714" s="1096"/>
    </row>
    <row r="1715" spans="1:5" ht="15.95" customHeight="1">
      <c r="A1715" s="1093"/>
      <c r="B1715" s="1094"/>
      <c r="C1715" s="1095"/>
      <c r="D1715" s="1096"/>
      <c r="E1715" s="1096"/>
    </row>
    <row r="1716" spans="1:5" ht="15.95" customHeight="1">
      <c r="A1716" s="1093"/>
      <c r="B1716" s="1094"/>
      <c r="C1716" s="1095"/>
      <c r="D1716" s="1096"/>
      <c r="E1716" s="1096"/>
    </row>
    <row r="1717" spans="1:5" ht="15.95" customHeight="1">
      <c r="A1717" s="1093"/>
      <c r="B1717" s="1094"/>
      <c r="C1717" s="1095"/>
      <c r="D1717" s="1096"/>
      <c r="E1717" s="1096"/>
    </row>
    <row r="1718" spans="1:5" ht="15.95" customHeight="1">
      <c r="A1718" s="1093"/>
      <c r="B1718" s="1094"/>
      <c r="C1718" s="1095"/>
      <c r="D1718" s="1096"/>
      <c r="E1718" s="1096"/>
    </row>
    <row r="1719" spans="1:5" ht="15.95" customHeight="1">
      <c r="A1719" s="1093"/>
      <c r="B1719" s="1094"/>
      <c r="C1719" s="1095"/>
      <c r="D1719" s="1096"/>
      <c r="E1719" s="1096"/>
    </row>
    <row r="1720" spans="1:5" ht="15.95" customHeight="1">
      <c r="A1720" s="1093"/>
      <c r="B1720" s="1094"/>
      <c r="C1720" s="1095"/>
      <c r="D1720" s="1096"/>
      <c r="E1720" s="1096"/>
    </row>
    <row r="1721" spans="1:5" ht="15.95" customHeight="1">
      <c r="A1721" s="1093"/>
      <c r="B1721" s="1094"/>
      <c r="C1721" s="1095"/>
      <c r="D1721" s="1096"/>
      <c r="E1721" s="1096"/>
    </row>
    <row r="1722" spans="1:5" ht="15.95" customHeight="1">
      <c r="A1722" s="1093"/>
      <c r="B1722" s="1094"/>
      <c r="C1722" s="1095"/>
      <c r="D1722" s="1096"/>
      <c r="E1722" s="1096"/>
    </row>
    <row r="1723" spans="1:5" ht="15.95" customHeight="1">
      <c r="A1723" s="1093"/>
      <c r="B1723" s="1094"/>
      <c r="C1723" s="1095"/>
      <c r="D1723" s="1096"/>
      <c r="E1723" s="1096"/>
    </row>
    <row r="1724" spans="1:5" ht="15.95" customHeight="1">
      <c r="A1724" s="1093"/>
      <c r="B1724" s="1094"/>
      <c r="C1724" s="1095"/>
      <c r="D1724" s="1096"/>
      <c r="E1724" s="1096"/>
    </row>
    <row r="1725" spans="1:5" ht="15.95" customHeight="1">
      <c r="A1725" s="1093"/>
      <c r="B1725" s="1094"/>
      <c r="C1725" s="1095"/>
      <c r="D1725" s="1096"/>
      <c r="E1725" s="1096"/>
    </row>
    <row r="1726" spans="1:5" ht="15.95" customHeight="1">
      <c r="A1726" s="1093"/>
      <c r="B1726" s="1094"/>
      <c r="C1726" s="1095"/>
      <c r="D1726" s="1096"/>
      <c r="E1726" s="1096"/>
    </row>
    <row r="1727" spans="1:5" ht="15.95" customHeight="1">
      <c r="A1727" s="1093"/>
      <c r="B1727" s="1094"/>
      <c r="C1727" s="1095"/>
      <c r="D1727" s="1096"/>
      <c r="E1727" s="1096"/>
    </row>
    <row r="1728" spans="1:5" ht="15.95" customHeight="1">
      <c r="A1728" s="1093"/>
      <c r="B1728" s="1094"/>
      <c r="C1728" s="1095"/>
      <c r="D1728" s="1096"/>
      <c r="E1728" s="1096"/>
    </row>
    <row r="1729" spans="1:5" ht="15.95" customHeight="1">
      <c r="A1729" s="1093"/>
      <c r="B1729" s="1094"/>
      <c r="C1729" s="1095"/>
      <c r="D1729" s="1096"/>
      <c r="E1729" s="1096"/>
    </row>
    <row r="1730" spans="1:5" ht="15.95" customHeight="1">
      <c r="A1730" s="1093"/>
      <c r="B1730" s="1094"/>
      <c r="C1730" s="1095"/>
      <c r="D1730" s="1096"/>
      <c r="E1730" s="1096"/>
    </row>
    <row r="1731" spans="1:5" ht="15.95" customHeight="1">
      <c r="A1731" s="1093"/>
      <c r="B1731" s="1094"/>
      <c r="C1731" s="1095"/>
      <c r="D1731" s="1096"/>
      <c r="E1731" s="1096"/>
    </row>
    <row r="1732" spans="1:5" ht="15.95" customHeight="1">
      <c r="A1732" s="1093"/>
      <c r="B1732" s="1094"/>
      <c r="C1732" s="1095"/>
      <c r="D1732" s="1096"/>
      <c r="E1732" s="1096"/>
    </row>
    <row r="1733" spans="1:5" ht="15.95" customHeight="1">
      <c r="A1733" s="1093"/>
      <c r="B1733" s="1094"/>
      <c r="C1733" s="1095"/>
      <c r="D1733" s="1096"/>
      <c r="E1733" s="1096"/>
    </row>
    <row r="1734" spans="1:5" ht="15.95" customHeight="1">
      <c r="A1734" s="1093"/>
      <c r="B1734" s="1094"/>
      <c r="C1734" s="1095"/>
      <c r="D1734" s="1096"/>
      <c r="E1734" s="1096"/>
    </row>
    <row r="1735" spans="1:5" ht="15.95" customHeight="1">
      <c r="A1735" s="1093"/>
      <c r="B1735" s="1094"/>
      <c r="C1735" s="1095"/>
      <c r="D1735" s="1096"/>
      <c r="E1735" s="1096"/>
    </row>
    <row r="1736" spans="1:5" ht="15.95" customHeight="1">
      <c r="A1736" s="1093"/>
      <c r="B1736" s="1094"/>
      <c r="C1736" s="1095"/>
      <c r="D1736" s="1096"/>
      <c r="E1736" s="1096"/>
    </row>
    <row r="1737" spans="1:5" ht="15.95" customHeight="1">
      <c r="A1737" s="1093"/>
      <c r="B1737" s="1094"/>
      <c r="C1737" s="1095"/>
      <c r="D1737" s="1096"/>
      <c r="E1737" s="1096"/>
    </row>
    <row r="1738" spans="1:5" ht="15.95" customHeight="1">
      <c r="A1738" s="1093"/>
      <c r="B1738" s="1094"/>
      <c r="C1738" s="1095"/>
      <c r="D1738" s="1096"/>
      <c r="E1738" s="1096"/>
    </row>
    <row r="1739" spans="1:5" ht="15.95" customHeight="1">
      <c r="A1739" s="1093"/>
      <c r="B1739" s="1094"/>
      <c r="C1739" s="1095"/>
      <c r="D1739" s="1096"/>
      <c r="E1739" s="1096"/>
    </row>
    <row r="1740" spans="1:5" ht="15.95" customHeight="1">
      <c r="A1740" s="1093"/>
      <c r="B1740" s="1094"/>
      <c r="C1740" s="1095"/>
      <c r="D1740" s="1096"/>
      <c r="E1740" s="1096"/>
    </row>
    <row r="1741" spans="1:5" ht="15.95" customHeight="1">
      <c r="A1741" s="1093"/>
      <c r="B1741" s="1094"/>
      <c r="C1741" s="1095"/>
      <c r="D1741" s="1096"/>
      <c r="E1741" s="1096"/>
    </row>
    <row r="1742" spans="1:5" ht="15.95" customHeight="1">
      <c r="A1742" s="1093"/>
      <c r="B1742" s="1094"/>
      <c r="C1742" s="1095"/>
      <c r="D1742" s="1096"/>
      <c r="E1742" s="1096"/>
    </row>
    <row r="1743" spans="1:5" ht="15.95" customHeight="1">
      <c r="A1743" s="1093"/>
      <c r="B1743" s="1094"/>
      <c r="C1743" s="1095"/>
      <c r="D1743" s="1096"/>
      <c r="E1743" s="1096"/>
    </row>
    <row r="1744" spans="1:5" ht="15.95" customHeight="1">
      <c r="A1744" s="1093"/>
      <c r="B1744" s="1094"/>
      <c r="C1744" s="1095"/>
      <c r="D1744" s="1096"/>
      <c r="E1744" s="1096"/>
    </row>
    <row r="1745" spans="1:5" ht="15.95" customHeight="1">
      <c r="A1745" s="1093"/>
      <c r="B1745" s="1094"/>
      <c r="C1745" s="1095"/>
      <c r="D1745" s="1096"/>
      <c r="E1745" s="1096"/>
    </row>
    <row r="1746" spans="1:5" ht="15.95" customHeight="1">
      <c r="A1746" s="1093"/>
      <c r="B1746" s="1094"/>
      <c r="C1746" s="1095"/>
      <c r="D1746" s="1096"/>
      <c r="E1746" s="1096"/>
    </row>
    <row r="1747" spans="1:5" ht="15.95" customHeight="1">
      <c r="A1747" s="1093"/>
      <c r="B1747" s="1094"/>
      <c r="C1747" s="1095"/>
      <c r="D1747" s="1096"/>
      <c r="E1747" s="1096"/>
    </row>
    <row r="1748" spans="1:5" ht="15.95" customHeight="1">
      <c r="A1748" s="1093"/>
      <c r="B1748" s="1094"/>
      <c r="C1748" s="1095"/>
      <c r="D1748" s="1096"/>
      <c r="E1748" s="1096"/>
    </row>
    <row r="1749" spans="1:5" ht="15.95" customHeight="1">
      <c r="A1749" s="1093"/>
      <c r="B1749" s="1094"/>
      <c r="C1749" s="1095"/>
      <c r="D1749" s="1096"/>
      <c r="E1749" s="1096"/>
    </row>
    <row r="1750" spans="1:5" ht="15.95" customHeight="1">
      <c r="A1750" s="1093"/>
      <c r="B1750" s="1094"/>
      <c r="C1750" s="1095"/>
      <c r="D1750" s="1096"/>
      <c r="E1750" s="1096"/>
    </row>
    <row r="1751" spans="1:5" ht="15.95" customHeight="1">
      <c r="A1751" s="1093"/>
      <c r="B1751" s="1094"/>
      <c r="C1751" s="1095"/>
      <c r="D1751" s="1096"/>
      <c r="E1751" s="1096"/>
    </row>
    <row r="1752" spans="1:5" ht="15.95" customHeight="1">
      <c r="A1752" s="1093"/>
      <c r="B1752" s="1094"/>
      <c r="C1752" s="1095"/>
      <c r="D1752" s="1096"/>
      <c r="E1752" s="1096"/>
    </row>
    <row r="1753" spans="1:5" ht="15.95" customHeight="1">
      <c r="A1753" s="1093"/>
      <c r="B1753" s="1094"/>
      <c r="C1753" s="1095"/>
      <c r="D1753" s="1096"/>
      <c r="E1753" s="1096"/>
    </row>
    <row r="1754" spans="1:5" ht="15.95" customHeight="1">
      <c r="A1754" s="1093"/>
      <c r="B1754" s="1094"/>
      <c r="C1754" s="1095"/>
      <c r="D1754" s="1096"/>
      <c r="E1754" s="1096"/>
    </row>
    <row r="1755" spans="1:5" ht="15.95" customHeight="1">
      <c r="A1755" s="1093"/>
      <c r="B1755" s="1094"/>
      <c r="C1755" s="1095"/>
      <c r="D1755" s="1096"/>
      <c r="E1755" s="1096"/>
    </row>
    <row r="1756" spans="1:5" ht="15.95" customHeight="1">
      <c r="A1756" s="1093"/>
      <c r="B1756" s="1094"/>
      <c r="C1756" s="1095"/>
      <c r="D1756" s="1096"/>
      <c r="E1756" s="1096"/>
    </row>
    <row r="1757" spans="1:5" ht="15.95" customHeight="1">
      <c r="A1757" s="1093"/>
      <c r="B1757" s="1094"/>
      <c r="C1757" s="1095"/>
      <c r="D1757" s="1096"/>
      <c r="E1757" s="1096"/>
    </row>
    <row r="1758" spans="1:5" ht="15.95" customHeight="1">
      <c r="A1758" s="1093"/>
      <c r="B1758" s="1094"/>
      <c r="C1758" s="1095"/>
      <c r="D1758" s="1096"/>
      <c r="E1758" s="1096"/>
    </row>
    <row r="1759" spans="1:5" ht="15.95" customHeight="1">
      <c r="A1759" s="1093"/>
      <c r="B1759" s="1094"/>
      <c r="C1759" s="1095"/>
      <c r="D1759" s="1096"/>
      <c r="E1759" s="1096"/>
    </row>
    <row r="1760" spans="1:5" ht="15.95" customHeight="1">
      <c r="A1760" s="1093"/>
      <c r="B1760" s="1094"/>
      <c r="C1760" s="1095"/>
      <c r="D1760" s="1096"/>
      <c r="E1760" s="1096"/>
    </row>
    <row r="1761" spans="1:5" ht="15.95" customHeight="1">
      <c r="A1761" s="1093"/>
      <c r="B1761" s="1094"/>
      <c r="C1761" s="1095"/>
      <c r="D1761" s="1096"/>
      <c r="E1761" s="1096"/>
    </row>
    <row r="1762" spans="1:5" ht="15.95" customHeight="1">
      <c r="A1762" s="1093"/>
      <c r="B1762" s="1094"/>
      <c r="C1762" s="1095"/>
      <c r="D1762" s="1096"/>
      <c r="E1762" s="1096"/>
    </row>
    <row r="1763" spans="1:5" ht="15.95" customHeight="1">
      <c r="A1763" s="1093"/>
      <c r="B1763" s="1094"/>
      <c r="C1763" s="1095"/>
      <c r="D1763" s="1096"/>
      <c r="E1763" s="1096"/>
    </row>
    <row r="1764" spans="1:5" ht="15.95" customHeight="1">
      <c r="A1764" s="1093"/>
      <c r="B1764" s="1094"/>
      <c r="C1764" s="1095"/>
      <c r="D1764" s="1096"/>
      <c r="E1764" s="1096"/>
    </row>
    <row r="1765" spans="1:5" ht="15.95" customHeight="1">
      <c r="A1765" s="1093"/>
      <c r="B1765" s="1094"/>
      <c r="C1765" s="1095"/>
      <c r="D1765" s="1096"/>
      <c r="E1765" s="1096"/>
    </row>
    <row r="1766" spans="1:5" ht="15.95" customHeight="1">
      <c r="A1766" s="1093"/>
      <c r="B1766" s="1094"/>
      <c r="C1766" s="1095"/>
      <c r="D1766" s="1096"/>
      <c r="E1766" s="1096"/>
    </row>
    <row r="1767" spans="1:5" ht="15.95" customHeight="1">
      <c r="A1767" s="1093"/>
      <c r="B1767" s="1094"/>
      <c r="C1767" s="1095"/>
      <c r="D1767" s="1096"/>
      <c r="E1767" s="1096"/>
    </row>
    <row r="1768" spans="1:5" ht="15.95" customHeight="1">
      <c r="A1768" s="1093"/>
      <c r="B1768" s="1094"/>
      <c r="C1768" s="1095"/>
      <c r="D1768" s="1096"/>
      <c r="E1768" s="1096"/>
    </row>
    <row r="1769" spans="1:5" ht="15.95" customHeight="1">
      <c r="A1769" s="1093"/>
      <c r="B1769" s="1094"/>
      <c r="C1769" s="1095"/>
      <c r="D1769" s="1096"/>
      <c r="E1769" s="1096"/>
    </row>
    <row r="1770" spans="1:5" ht="15.95" customHeight="1">
      <c r="A1770" s="1093"/>
      <c r="B1770" s="1094"/>
      <c r="C1770" s="1095"/>
      <c r="D1770" s="1096"/>
      <c r="E1770" s="1096"/>
    </row>
    <row r="1771" spans="1:5" ht="15.95" customHeight="1">
      <c r="A1771" s="1093"/>
      <c r="B1771" s="1094"/>
      <c r="C1771" s="1095"/>
      <c r="D1771" s="1096"/>
      <c r="E1771" s="1096"/>
    </row>
    <row r="1772" spans="1:5" ht="15.95" customHeight="1">
      <c r="A1772" s="1093"/>
      <c r="B1772" s="1094"/>
      <c r="C1772" s="1095"/>
      <c r="D1772" s="1096"/>
      <c r="E1772" s="1096"/>
    </row>
    <row r="1773" spans="1:5" ht="15.95" customHeight="1">
      <c r="A1773" s="1093"/>
      <c r="B1773" s="1094"/>
      <c r="C1773" s="1095"/>
      <c r="D1773" s="1096"/>
      <c r="E1773" s="1096"/>
    </row>
    <row r="1774" spans="1:5" ht="15.95" customHeight="1">
      <c r="A1774" s="1093"/>
      <c r="B1774" s="1094"/>
      <c r="C1774" s="1095"/>
      <c r="D1774" s="1096"/>
      <c r="E1774" s="1096"/>
    </row>
    <row r="1775" spans="1:5" ht="15.95" customHeight="1">
      <c r="A1775" s="1093"/>
      <c r="B1775" s="1094"/>
      <c r="C1775" s="1095"/>
      <c r="D1775" s="1096"/>
      <c r="E1775" s="1096"/>
    </row>
    <row r="1776" spans="1:5" ht="15.95" customHeight="1">
      <c r="A1776" s="1093"/>
      <c r="B1776" s="1094"/>
      <c r="C1776" s="1095"/>
      <c r="D1776" s="1096"/>
      <c r="E1776" s="1096"/>
    </row>
    <row r="1777" spans="1:5" ht="15.95" customHeight="1">
      <c r="A1777" s="1093"/>
      <c r="B1777" s="1094"/>
      <c r="C1777" s="1095"/>
      <c r="D1777" s="1096"/>
      <c r="E1777" s="1096"/>
    </row>
    <row r="1778" spans="1:5" ht="15.95" customHeight="1">
      <c r="A1778" s="1093"/>
      <c r="B1778" s="1094"/>
      <c r="C1778" s="1095"/>
      <c r="D1778" s="1096"/>
      <c r="E1778" s="1096"/>
    </row>
    <row r="1779" spans="1:5" ht="15.95" customHeight="1">
      <c r="A1779" s="1093"/>
      <c r="B1779" s="1094"/>
      <c r="C1779" s="1095"/>
      <c r="D1779" s="1096"/>
      <c r="E1779" s="1096"/>
    </row>
    <row r="1780" spans="1:5" ht="15.95" customHeight="1">
      <c r="A1780" s="1093"/>
      <c r="B1780" s="1094"/>
      <c r="C1780" s="1095"/>
      <c r="D1780" s="1096"/>
      <c r="E1780" s="1096"/>
    </row>
    <row r="1781" spans="1:5" ht="15.95" customHeight="1">
      <c r="A1781" s="1093"/>
      <c r="B1781" s="1094"/>
      <c r="C1781" s="1095"/>
      <c r="D1781" s="1096"/>
      <c r="E1781" s="1096"/>
    </row>
    <row r="1782" spans="1:5" ht="15.95" customHeight="1">
      <c r="A1782" s="1093"/>
      <c r="B1782" s="1094"/>
      <c r="C1782" s="1095"/>
      <c r="D1782" s="1096"/>
      <c r="E1782" s="1096"/>
    </row>
    <row r="1783" spans="1:5" ht="15.95" customHeight="1">
      <c r="A1783" s="1093"/>
      <c r="B1783" s="1094"/>
      <c r="C1783" s="1095"/>
      <c r="D1783" s="1096"/>
      <c r="E1783" s="1096"/>
    </row>
    <row r="1784" spans="1:5" ht="15.95" customHeight="1">
      <c r="A1784" s="1093"/>
      <c r="B1784" s="1094"/>
      <c r="C1784" s="1095"/>
      <c r="D1784" s="1096"/>
      <c r="E1784" s="1096"/>
    </row>
    <row r="1785" spans="1:5" ht="15.95" customHeight="1">
      <c r="A1785" s="1093"/>
      <c r="B1785" s="1094"/>
      <c r="C1785" s="1095"/>
      <c r="D1785" s="1096"/>
      <c r="E1785" s="1096"/>
    </row>
    <row r="1786" spans="1:5" ht="15.95" customHeight="1">
      <c r="A1786" s="1093"/>
      <c r="B1786" s="1094"/>
      <c r="C1786" s="1095"/>
      <c r="D1786" s="1096"/>
      <c r="E1786" s="1096"/>
    </row>
    <row r="1787" spans="1:5" ht="15.95" customHeight="1">
      <c r="A1787" s="1093"/>
      <c r="B1787" s="1094"/>
      <c r="C1787" s="1095"/>
      <c r="D1787" s="1096"/>
      <c r="E1787" s="1096"/>
    </row>
    <row r="1788" spans="1:5" ht="15.95" customHeight="1">
      <c r="A1788" s="1093"/>
      <c r="B1788" s="1094"/>
      <c r="C1788" s="1095"/>
      <c r="D1788" s="1096"/>
      <c r="E1788" s="1096"/>
    </row>
    <row r="1789" spans="1:5" ht="15.95" customHeight="1">
      <c r="A1789" s="1093"/>
      <c r="B1789" s="1094"/>
      <c r="C1789" s="1095"/>
      <c r="D1789" s="1096"/>
      <c r="E1789" s="1096"/>
    </row>
    <row r="1790" spans="1:5" ht="15.95" customHeight="1">
      <c r="A1790" s="1093"/>
      <c r="B1790" s="1094"/>
      <c r="C1790" s="1095"/>
      <c r="D1790" s="1096"/>
      <c r="E1790" s="1096"/>
    </row>
    <row r="1791" spans="1:5" ht="15.95" customHeight="1">
      <c r="A1791" s="1093"/>
      <c r="B1791" s="1094"/>
      <c r="C1791" s="1095"/>
      <c r="D1791" s="1096"/>
      <c r="E1791" s="1096"/>
    </row>
    <row r="1792" spans="1:5" ht="15.95" customHeight="1">
      <c r="A1792" s="1093"/>
      <c r="B1792" s="1094"/>
      <c r="C1792" s="1095"/>
      <c r="D1792" s="1096"/>
      <c r="E1792" s="1096"/>
    </row>
    <row r="1793" spans="1:5" ht="15.95" customHeight="1">
      <c r="A1793" s="1093"/>
      <c r="B1793" s="1094"/>
      <c r="C1793" s="1095"/>
      <c r="D1793" s="1096"/>
      <c r="E1793" s="1096"/>
    </row>
    <row r="1794" spans="1:5" ht="15.95" customHeight="1">
      <c r="A1794" s="1093"/>
      <c r="B1794" s="1094"/>
      <c r="C1794" s="1095"/>
      <c r="D1794" s="1096"/>
      <c r="E1794" s="1096"/>
    </row>
    <row r="1795" spans="1:5" ht="15.95" customHeight="1">
      <c r="A1795" s="1093"/>
      <c r="B1795" s="1094"/>
      <c r="C1795" s="1095"/>
      <c r="D1795" s="1096"/>
      <c r="E1795" s="1096"/>
    </row>
    <row r="1796" spans="1:5" ht="15.95" customHeight="1">
      <c r="A1796" s="1093"/>
      <c r="B1796" s="1094"/>
      <c r="C1796" s="1095"/>
      <c r="D1796" s="1096"/>
      <c r="E1796" s="1096"/>
    </row>
    <row r="1797" spans="1:5" ht="15.95" customHeight="1">
      <c r="A1797" s="1093"/>
      <c r="B1797" s="1094"/>
      <c r="C1797" s="1095"/>
      <c r="D1797" s="1096"/>
      <c r="E1797" s="1096"/>
    </row>
    <row r="1798" spans="1:5" ht="15.95" customHeight="1">
      <c r="A1798" s="1093"/>
      <c r="B1798" s="1094"/>
      <c r="C1798" s="1095"/>
      <c r="D1798" s="1096"/>
      <c r="E1798" s="1096"/>
    </row>
    <row r="1799" spans="1:5" ht="15.95" customHeight="1">
      <c r="A1799" s="1093"/>
      <c r="B1799" s="1094"/>
      <c r="C1799" s="1095"/>
      <c r="D1799" s="1096"/>
      <c r="E1799" s="1096"/>
    </row>
    <row r="1800" spans="1:5" ht="15.95" customHeight="1">
      <c r="A1800" s="1093"/>
      <c r="B1800" s="1094"/>
      <c r="C1800" s="1095"/>
      <c r="D1800" s="1096"/>
      <c r="E1800" s="1096"/>
    </row>
    <row r="1801" spans="1:5" ht="15.95" customHeight="1">
      <c r="A1801" s="1093"/>
      <c r="B1801" s="1094"/>
      <c r="C1801" s="1095"/>
      <c r="D1801" s="1096"/>
      <c r="E1801" s="1096"/>
    </row>
    <row r="1802" spans="1:5" ht="15.95" customHeight="1">
      <c r="A1802" s="1093"/>
      <c r="B1802" s="1094"/>
      <c r="C1802" s="1095"/>
      <c r="D1802" s="1096"/>
      <c r="E1802" s="1096"/>
    </row>
    <row r="1803" spans="1:5" ht="15.95" customHeight="1">
      <c r="A1803" s="1093"/>
      <c r="B1803" s="1094"/>
      <c r="C1803" s="1095"/>
      <c r="D1803" s="1096"/>
      <c r="E1803" s="1096"/>
    </row>
    <row r="1804" spans="1:5" ht="15.95" customHeight="1">
      <c r="A1804" s="1093"/>
      <c r="B1804" s="1094"/>
      <c r="C1804" s="1095"/>
      <c r="D1804" s="1096"/>
      <c r="E1804" s="1096"/>
    </row>
    <row r="1805" spans="1:5" ht="15.95" customHeight="1">
      <c r="A1805" s="1093"/>
      <c r="B1805" s="1094"/>
      <c r="C1805" s="1095"/>
      <c r="D1805" s="1096"/>
      <c r="E1805" s="1096"/>
    </row>
    <row r="1806" spans="1:5" ht="15.95" customHeight="1">
      <c r="A1806" s="1093"/>
      <c r="B1806" s="1094"/>
      <c r="C1806" s="1095"/>
      <c r="D1806" s="1096"/>
      <c r="E1806" s="1096"/>
    </row>
    <row r="1807" spans="1:5" ht="15.95" customHeight="1">
      <c r="A1807" s="1093"/>
      <c r="B1807" s="1094"/>
      <c r="C1807" s="1095"/>
      <c r="D1807" s="1096"/>
      <c r="E1807" s="1096"/>
    </row>
    <row r="1808" spans="1:5" ht="15.95" customHeight="1">
      <c r="A1808" s="1093"/>
      <c r="B1808" s="1094"/>
      <c r="C1808" s="1095"/>
      <c r="D1808" s="1096"/>
      <c r="E1808" s="1096"/>
    </row>
    <row r="1809" spans="1:5" ht="15.95" customHeight="1">
      <c r="A1809" s="1093"/>
      <c r="B1809" s="1094"/>
      <c r="C1809" s="1095"/>
      <c r="D1809" s="1096"/>
      <c r="E1809" s="1096"/>
    </row>
    <row r="1810" spans="1:5" ht="15.95" customHeight="1">
      <c r="A1810" s="1093"/>
      <c r="B1810" s="1094"/>
      <c r="C1810" s="1095"/>
      <c r="D1810" s="1096"/>
      <c r="E1810" s="1096"/>
    </row>
    <row r="1811" spans="1:5" ht="15.95" customHeight="1">
      <c r="A1811" s="1093"/>
      <c r="B1811" s="1094"/>
      <c r="C1811" s="1095"/>
      <c r="D1811" s="1096"/>
      <c r="E1811" s="1096"/>
    </row>
    <row r="1812" spans="1:5" ht="15.95" customHeight="1">
      <c r="A1812" s="1093"/>
      <c r="B1812" s="1094"/>
      <c r="C1812" s="1095"/>
      <c r="D1812" s="1096"/>
      <c r="E1812" s="1096"/>
    </row>
    <row r="1813" spans="1:5" ht="15.95" customHeight="1">
      <c r="A1813" s="1093"/>
      <c r="B1813" s="1094"/>
      <c r="C1813" s="1095"/>
      <c r="D1813" s="1096"/>
      <c r="E1813" s="1096"/>
    </row>
    <row r="1814" spans="1:5" ht="15.95" customHeight="1">
      <c r="A1814" s="1093"/>
      <c r="B1814" s="1094"/>
      <c r="C1814" s="1095"/>
      <c r="D1814" s="1096"/>
      <c r="E1814" s="1096"/>
    </row>
    <row r="1815" spans="1:5" ht="15.95" customHeight="1">
      <c r="A1815" s="1093"/>
      <c r="B1815" s="1094"/>
      <c r="C1815" s="1095"/>
      <c r="D1815" s="1096"/>
      <c r="E1815" s="1096"/>
    </row>
    <row r="1816" spans="1:5" ht="15.95" customHeight="1">
      <c r="A1816" s="1093"/>
      <c r="B1816" s="1094"/>
      <c r="C1816" s="1095"/>
      <c r="D1816" s="1096"/>
      <c r="E1816" s="1096"/>
    </row>
    <row r="1817" spans="1:5" ht="15.95" customHeight="1">
      <c r="A1817" s="1093"/>
      <c r="B1817" s="1094"/>
      <c r="C1817" s="1095"/>
      <c r="D1817" s="1096"/>
      <c r="E1817" s="1096"/>
    </row>
    <row r="1818" spans="1:5" ht="15.95" customHeight="1">
      <c r="A1818" s="1093"/>
      <c r="B1818" s="1094"/>
      <c r="C1818" s="1095"/>
      <c r="D1818" s="1096"/>
      <c r="E1818" s="1096"/>
    </row>
    <row r="1819" spans="1:5" ht="15.95" customHeight="1">
      <c r="A1819" s="1093"/>
      <c r="B1819" s="1094"/>
      <c r="C1819" s="1095"/>
      <c r="D1819" s="1096"/>
      <c r="E1819" s="1096"/>
    </row>
    <row r="1820" spans="1:5" ht="15.95" customHeight="1">
      <c r="A1820" s="1093"/>
      <c r="B1820" s="1094"/>
      <c r="C1820" s="1095"/>
      <c r="D1820" s="1096"/>
      <c r="E1820" s="1096"/>
    </row>
    <row r="1821" spans="1:5" ht="15.95" customHeight="1">
      <c r="A1821" s="1093"/>
      <c r="B1821" s="1094"/>
      <c r="C1821" s="1095"/>
      <c r="D1821" s="1096"/>
      <c r="E1821" s="1096"/>
    </row>
    <row r="1822" spans="1:5" ht="15.95" customHeight="1">
      <c r="A1822" s="1093"/>
      <c r="B1822" s="1094"/>
      <c r="C1822" s="1095"/>
      <c r="D1822" s="1096"/>
      <c r="E1822" s="1096"/>
    </row>
    <row r="1823" spans="1:5" ht="15.95" customHeight="1">
      <c r="A1823" s="1093"/>
      <c r="B1823" s="1094"/>
      <c r="C1823" s="1095"/>
      <c r="D1823" s="1096"/>
      <c r="E1823" s="1096"/>
    </row>
    <row r="1824" spans="1:5" ht="15.95" customHeight="1">
      <c r="A1824" s="1093"/>
      <c r="B1824" s="1094"/>
      <c r="C1824" s="1095"/>
      <c r="D1824" s="1096"/>
      <c r="E1824" s="1096"/>
    </row>
    <row r="1825" spans="1:5" ht="15.95" customHeight="1">
      <c r="A1825" s="1093"/>
      <c r="B1825" s="1094"/>
      <c r="C1825" s="1095"/>
      <c r="D1825" s="1096"/>
      <c r="E1825" s="1096"/>
    </row>
    <row r="1826" spans="1:5" ht="15.95" customHeight="1">
      <c r="A1826" s="1093"/>
      <c r="B1826" s="1094"/>
      <c r="C1826" s="1095"/>
      <c r="D1826" s="1096"/>
      <c r="E1826" s="1096"/>
    </row>
    <row r="1827" spans="1:5" ht="15.95" customHeight="1">
      <c r="A1827" s="1093"/>
      <c r="B1827" s="1094"/>
      <c r="C1827" s="1095"/>
      <c r="D1827" s="1096"/>
      <c r="E1827" s="1096"/>
    </row>
    <row r="1828" spans="1:5" ht="15.95" customHeight="1">
      <c r="A1828" s="1093"/>
      <c r="B1828" s="1094"/>
      <c r="C1828" s="1095"/>
      <c r="D1828" s="1096"/>
      <c r="E1828" s="1096"/>
    </row>
    <row r="1829" spans="1:5" ht="15.95" customHeight="1">
      <c r="A1829" s="1093"/>
      <c r="B1829" s="1094"/>
      <c r="C1829" s="1095"/>
      <c r="D1829" s="1096"/>
      <c r="E1829" s="1096"/>
    </row>
    <row r="1830" spans="1:5" ht="15.95" customHeight="1">
      <c r="A1830" s="1093"/>
      <c r="B1830" s="1094"/>
      <c r="C1830" s="1095"/>
      <c r="D1830" s="1096"/>
      <c r="E1830" s="1096"/>
    </row>
    <row r="1831" spans="1:5" ht="15.95" customHeight="1">
      <c r="A1831" s="1093"/>
      <c r="B1831" s="1094"/>
      <c r="C1831" s="1095"/>
      <c r="D1831" s="1096"/>
      <c r="E1831" s="1096"/>
    </row>
    <row r="1832" spans="1:5" ht="15.95" customHeight="1">
      <c r="A1832" s="1093"/>
      <c r="B1832" s="1094"/>
      <c r="C1832" s="1095"/>
      <c r="D1832" s="1096"/>
      <c r="E1832" s="1096"/>
    </row>
    <row r="1833" spans="1:5" ht="15.95" customHeight="1">
      <c r="A1833" s="1093"/>
      <c r="B1833" s="1094"/>
      <c r="C1833" s="1095"/>
      <c r="D1833" s="1096"/>
      <c r="E1833" s="1096"/>
    </row>
    <row r="1834" spans="1:5" ht="15.95" customHeight="1">
      <c r="A1834" s="1093"/>
      <c r="B1834" s="1094"/>
      <c r="C1834" s="1095"/>
      <c r="D1834" s="1096"/>
      <c r="E1834" s="1096"/>
    </row>
    <row r="1835" spans="1:5" ht="15.95" customHeight="1">
      <c r="A1835" s="1093"/>
      <c r="B1835" s="1094"/>
      <c r="C1835" s="1095"/>
      <c r="D1835" s="1096"/>
      <c r="E1835" s="1096"/>
    </row>
    <row r="1836" spans="1:5" ht="15.95" customHeight="1">
      <c r="A1836" s="1093"/>
      <c r="B1836" s="1094"/>
      <c r="C1836" s="1095"/>
      <c r="D1836" s="1096"/>
      <c r="E1836" s="1096"/>
    </row>
    <row r="1837" spans="1:5" ht="15.95" customHeight="1">
      <c r="A1837" s="1093"/>
      <c r="B1837" s="1094"/>
      <c r="C1837" s="1095"/>
      <c r="D1837" s="1096"/>
      <c r="E1837" s="1096"/>
    </row>
    <row r="1838" spans="1:5" ht="15.95" customHeight="1">
      <c r="A1838" s="1093"/>
      <c r="B1838" s="1094"/>
      <c r="C1838" s="1095"/>
      <c r="D1838" s="1096"/>
      <c r="E1838" s="1096"/>
    </row>
    <row r="1839" spans="1:5" ht="15.95" customHeight="1">
      <c r="A1839" s="1093"/>
      <c r="B1839" s="1094"/>
      <c r="C1839" s="1095"/>
      <c r="D1839" s="1096"/>
      <c r="E1839" s="1096"/>
    </row>
    <row r="1840" spans="1:5" ht="15.95" customHeight="1">
      <c r="A1840" s="1093"/>
      <c r="B1840" s="1094"/>
      <c r="C1840" s="1095"/>
      <c r="D1840" s="1096"/>
      <c r="E1840" s="1096"/>
    </row>
    <row r="1841" spans="1:5" ht="15.95" customHeight="1">
      <c r="A1841" s="1093"/>
      <c r="B1841" s="1094"/>
      <c r="C1841" s="1095"/>
      <c r="D1841" s="1096"/>
      <c r="E1841" s="1096"/>
    </row>
    <row r="1842" spans="1:5" ht="15.95" customHeight="1">
      <c r="A1842" s="1093"/>
      <c r="B1842" s="1094"/>
      <c r="C1842" s="1095"/>
      <c r="D1842" s="1096"/>
      <c r="E1842" s="1096"/>
    </row>
    <row r="1843" spans="1:5" ht="15.95" customHeight="1">
      <c r="A1843" s="1093"/>
      <c r="B1843" s="1094"/>
      <c r="C1843" s="1095"/>
      <c r="D1843" s="1096"/>
      <c r="E1843" s="1096"/>
    </row>
    <row r="1844" spans="1:5" ht="15.95" customHeight="1">
      <c r="A1844" s="1093"/>
      <c r="B1844" s="1094"/>
      <c r="C1844" s="1095"/>
      <c r="D1844" s="1096"/>
      <c r="E1844" s="1096"/>
    </row>
    <row r="1845" spans="1:5" ht="15.95" customHeight="1">
      <c r="A1845" s="1093"/>
      <c r="B1845" s="1094"/>
      <c r="C1845" s="1095"/>
      <c r="D1845" s="1096"/>
      <c r="E1845" s="1096"/>
    </row>
    <row r="1846" spans="1:5" ht="15.95" customHeight="1">
      <c r="A1846" s="1093"/>
      <c r="B1846" s="1094"/>
      <c r="C1846" s="1095"/>
      <c r="D1846" s="1096"/>
      <c r="E1846" s="1096"/>
    </row>
    <row r="1847" spans="1:5" ht="15.95" customHeight="1">
      <c r="A1847" s="1093"/>
      <c r="B1847" s="1094"/>
      <c r="C1847" s="1095"/>
      <c r="D1847" s="1096"/>
      <c r="E1847" s="1096"/>
    </row>
    <row r="1848" spans="1:5" ht="15.95" customHeight="1">
      <c r="A1848" s="1093"/>
      <c r="B1848" s="1094"/>
      <c r="C1848" s="1095"/>
      <c r="D1848" s="1096"/>
      <c r="E1848" s="1096"/>
    </row>
    <row r="1849" spans="1:5" ht="15.95" customHeight="1">
      <c r="A1849" s="1093"/>
      <c r="B1849" s="1094"/>
      <c r="C1849" s="1095"/>
      <c r="D1849" s="1096"/>
      <c r="E1849" s="1096"/>
    </row>
    <row r="1850" spans="1:5" ht="15.95" customHeight="1">
      <c r="A1850" s="1093"/>
      <c r="B1850" s="1094"/>
      <c r="C1850" s="1095"/>
      <c r="D1850" s="1096"/>
      <c r="E1850" s="1096"/>
    </row>
    <row r="1851" spans="1:5" ht="15.95" customHeight="1">
      <c r="A1851" s="1093"/>
      <c r="B1851" s="1094"/>
      <c r="C1851" s="1095"/>
      <c r="D1851" s="1096"/>
      <c r="E1851" s="1096"/>
    </row>
    <row r="1852" spans="1:5" ht="15.95" customHeight="1">
      <c r="A1852" s="1093"/>
      <c r="B1852" s="1094"/>
      <c r="C1852" s="1095"/>
      <c r="D1852" s="1096"/>
      <c r="E1852" s="1096"/>
    </row>
    <row r="1853" spans="1:5" ht="15.95" customHeight="1">
      <c r="A1853" s="1093"/>
      <c r="B1853" s="1094"/>
      <c r="C1853" s="1095"/>
      <c r="D1853" s="1096"/>
      <c r="E1853" s="1096"/>
    </row>
    <row r="1854" spans="1:5" ht="15.95" customHeight="1">
      <c r="A1854" s="1093"/>
      <c r="B1854" s="1094"/>
      <c r="C1854" s="1095"/>
      <c r="D1854" s="1096"/>
      <c r="E1854" s="1096"/>
    </row>
    <row r="1855" spans="1:5" ht="15.95" customHeight="1">
      <c r="A1855" s="1093"/>
      <c r="B1855" s="1094"/>
      <c r="C1855" s="1095"/>
      <c r="D1855" s="1096"/>
      <c r="E1855" s="1096"/>
    </row>
    <row r="1856" spans="1:5" ht="15.95" customHeight="1">
      <c r="A1856" s="1093"/>
      <c r="B1856" s="1094"/>
      <c r="C1856" s="1095"/>
      <c r="D1856" s="1096"/>
      <c r="E1856" s="1096"/>
    </row>
    <row r="1857" spans="1:5" ht="15.95" customHeight="1">
      <c r="A1857" s="1093"/>
      <c r="B1857" s="1094"/>
      <c r="C1857" s="1095"/>
      <c r="D1857" s="1096"/>
      <c r="E1857" s="1096"/>
    </row>
    <row r="1858" spans="1:5" ht="15.95" customHeight="1">
      <c r="A1858" s="1093"/>
      <c r="B1858" s="1094"/>
      <c r="C1858" s="1095"/>
      <c r="D1858" s="1096"/>
      <c r="E1858" s="1096"/>
    </row>
    <row r="1859" spans="1:5" ht="15.95" customHeight="1">
      <c r="A1859" s="1093"/>
      <c r="B1859" s="1094"/>
      <c r="C1859" s="1095"/>
      <c r="D1859" s="1096"/>
      <c r="E1859" s="1096"/>
    </row>
    <row r="1860" spans="1:5" ht="15.95" customHeight="1">
      <c r="A1860" s="1093"/>
      <c r="B1860" s="1094"/>
      <c r="C1860" s="1095"/>
      <c r="D1860" s="1096"/>
      <c r="E1860" s="1096"/>
    </row>
    <row r="1861" spans="1:5" ht="15.95" customHeight="1">
      <c r="A1861" s="1093"/>
      <c r="B1861" s="1094"/>
      <c r="C1861" s="1095"/>
      <c r="D1861" s="1096"/>
      <c r="E1861" s="1096"/>
    </row>
    <row r="1862" spans="1:5" ht="15.95" customHeight="1">
      <c r="A1862" s="1093"/>
      <c r="B1862" s="1094"/>
      <c r="C1862" s="1095"/>
      <c r="D1862" s="1096"/>
      <c r="E1862" s="1096"/>
    </row>
    <row r="1863" spans="1:5" ht="15.95" customHeight="1">
      <c r="A1863" s="1093"/>
      <c r="B1863" s="1094"/>
      <c r="C1863" s="1095"/>
      <c r="D1863" s="1096"/>
      <c r="E1863" s="1096"/>
    </row>
    <row r="1864" spans="1:5" ht="15.95" customHeight="1">
      <c r="A1864" s="1093"/>
      <c r="B1864" s="1094"/>
      <c r="C1864" s="1095"/>
      <c r="D1864" s="1096"/>
      <c r="E1864" s="1096"/>
    </row>
    <row r="1865" spans="1:5" ht="15.95" customHeight="1">
      <c r="A1865" s="1093"/>
      <c r="B1865" s="1094"/>
      <c r="C1865" s="1095"/>
      <c r="D1865" s="1096"/>
      <c r="E1865" s="1096"/>
    </row>
    <row r="1866" spans="1:5" ht="15.95" customHeight="1">
      <c r="A1866" s="1093"/>
      <c r="B1866" s="1094"/>
      <c r="C1866" s="1095"/>
      <c r="D1866" s="1096"/>
      <c r="E1866" s="1096"/>
    </row>
    <row r="1867" spans="1:5" ht="15.95" customHeight="1">
      <c r="A1867" s="1093"/>
      <c r="B1867" s="1094"/>
      <c r="C1867" s="1095"/>
      <c r="D1867" s="1096"/>
      <c r="E1867" s="1096"/>
    </row>
    <row r="1868" spans="1:5" ht="15.95" customHeight="1">
      <c r="A1868" s="1093"/>
      <c r="B1868" s="1094"/>
      <c r="C1868" s="1095"/>
      <c r="D1868" s="1096"/>
      <c r="E1868" s="1096"/>
    </row>
    <row r="1869" spans="1:5" ht="15.95" customHeight="1">
      <c r="A1869" s="1093"/>
      <c r="B1869" s="1094"/>
      <c r="C1869" s="1095"/>
      <c r="D1869" s="1096"/>
      <c r="E1869" s="1096"/>
    </row>
    <row r="1870" spans="1:5" ht="15.95" customHeight="1">
      <c r="A1870" s="1093"/>
      <c r="B1870" s="1094"/>
      <c r="C1870" s="1095"/>
      <c r="D1870" s="1096"/>
      <c r="E1870" s="1096"/>
    </row>
    <row r="1871" spans="1:5" ht="15.95" customHeight="1">
      <c r="A1871" s="1093"/>
      <c r="B1871" s="1094"/>
      <c r="C1871" s="1095"/>
      <c r="D1871" s="1096"/>
      <c r="E1871" s="1096"/>
    </row>
    <row r="1872" spans="1:5" ht="15.95" customHeight="1">
      <c r="A1872" s="1093"/>
      <c r="B1872" s="1094"/>
      <c r="C1872" s="1095"/>
      <c r="D1872" s="1096"/>
      <c r="E1872" s="1096"/>
    </row>
    <row r="1873" spans="1:5" ht="15.95" customHeight="1">
      <c r="A1873" s="1093"/>
      <c r="B1873" s="1094"/>
      <c r="C1873" s="1095"/>
      <c r="D1873" s="1096"/>
      <c r="E1873" s="1096"/>
    </row>
    <row r="1874" spans="1:5" ht="15.95" customHeight="1">
      <c r="A1874" s="1093"/>
      <c r="B1874" s="1094"/>
      <c r="C1874" s="1095"/>
      <c r="D1874" s="1096"/>
      <c r="E1874" s="1096"/>
    </row>
    <row r="1875" spans="1:5" ht="15.95" customHeight="1">
      <c r="A1875" s="1093"/>
      <c r="B1875" s="1094"/>
      <c r="C1875" s="1095"/>
      <c r="D1875" s="1096"/>
      <c r="E1875" s="1096"/>
    </row>
    <row r="1876" spans="1:5" ht="15.95" customHeight="1">
      <c r="A1876" s="1093"/>
      <c r="B1876" s="1094"/>
      <c r="C1876" s="1095"/>
      <c r="D1876" s="1096"/>
      <c r="E1876" s="1096"/>
    </row>
    <row r="1877" spans="1:5" ht="15.95" customHeight="1">
      <c r="A1877" s="1093"/>
      <c r="B1877" s="1094"/>
      <c r="C1877" s="1095"/>
      <c r="D1877" s="1096"/>
      <c r="E1877" s="1096"/>
    </row>
    <row r="1878" spans="1:5" ht="15.95" customHeight="1">
      <c r="A1878" s="1093"/>
      <c r="B1878" s="1094"/>
      <c r="C1878" s="1095"/>
      <c r="D1878" s="1096"/>
      <c r="E1878" s="1096"/>
    </row>
    <row r="1879" spans="1:5" ht="15.95" customHeight="1">
      <c r="A1879" s="1093"/>
      <c r="B1879" s="1094"/>
      <c r="C1879" s="1095"/>
      <c r="D1879" s="1096"/>
      <c r="E1879" s="1096"/>
    </row>
    <row r="1880" spans="1:5" ht="15.95" customHeight="1">
      <c r="A1880" s="1093"/>
      <c r="B1880" s="1094"/>
      <c r="C1880" s="1095"/>
      <c r="D1880" s="1096"/>
      <c r="E1880" s="1096"/>
    </row>
    <row r="1881" spans="1:5" ht="15.95" customHeight="1">
      <c r="A1881" s="1093"/>
      <c r="B1881" s="1094"/>
      <c r="C1881" s="1095"/>
      <c r="D1881" s="1096"/>
      <c r="E1881" s="1096"/>
    </row>
    <row r="1882" spans="1:5" ht="15.95" customHeight="1">
      <c r="A1882" s="1093"/>
      <c r="B1882" s="1094"/>
      <c r="C1882" s="1095"/>
      <c r="D1882" s="1096"/>
      <c r="E1882" s="1096"/>
    </row>
    <row r="1883" spans="1:5" ht="15.95" customHeight="1">
      <c r="A1883" s="1093"/>
      <c r="B1883" s="1094"/>
      <c r="C1883" s="1095"/>
      <c r="D1883" s="1096"/>
      <c r="E1883" s="1096"/>
    </row>
    <row r="1884" spans="1:5" ht="15.95" customHeight="1">
      <c r="A1884" s="1093"/>
      <c r="B1884" s="1094"/>
      <c r="C1884" s="1095"/>
      <c r="D1884" s="1096"/>
      <c r="E1884" s="1096"/>
    </row>
    <row r="1885" spans="1:5" ht="15.95" customHeight="1">
      <c r="A1885" s="1093"/>
      <c r="B1885" s="1094"/>
      <c r="C1885" s="1095"/>
      <c r="D1885" s="1096"/>
      <c r="E1885" s="1096"/>
    </row>
    <row r="1886" spans="1:5" ht="15.95" customHeight="1">
      <c r="A1886" s="1093"/>
      <c r="B1886" s="1094"/>
      <c r="C1886" s="1095"/>
      <c r="D1886" s="1096"/>
      <c r="E1886" s="1096"/>
    </row>
    <row r="1887" spans="1:5" ht="15.95" customHeight="1">
      <c r="A1887" s="1093"/>
      <c r="B1887" s="1094"/>
      <c r="C1887" s="1095"/>
      <c r="D1887" s="1096"/>
      <c r="E1887" s="1096"/>
    </row>
    <row r="1888" spans="1:5" ht="15.95" customHeight="1">
      <c r="A1888" s="1093"/>
      <c r="B1888" s="1094"/>
      <c r="C1888" s="1095"/>
      <c r="D1888" s="1096"/>
      <c r="E1888" s="1096"/>
    </row>
    <row r="1889" spans="1:5" ht="15.95" customHeight="1">
      <c r="A1889" s="1093"/>
      <c r="B1889" s="1094"/>
      <c r="C1889" s="1095"/>
      <c r="D1889" s="1096"/>
      <c r="E1889" s="1096"/>
    </row>
    <row r="1890" spans="1:5" ht="15.95" customHeight="1">
      <c r="A1890" s="1093"/>
      <c r="B1890" s="1094"/>
      <c r="C1890" s="1095"/>
      <c r="D1890" s="1096"/>
      <c r="E1890" s="1096"/>
    </row>
    <row r="1891" spans="1:5" ht="15.95" customHeight="1">
      <c r="A1891" s="1093"/>
      <c r="B1891" s="1094"/>
      <c r="C1891" s="1095"/>
      <c r="D1891" s="1096"/>
      <c r="E1891" s="1096"/>
    </row>
    <row r="1892" spans="1:5" ht="15.95" customHeight="1">
      <c r="A1892" s="1093"/>
      <c r="B1892" s="1094"/>
      <c r="C1892" s="1095"/>
      <c r="D1892" s="1096"/>
      <c r="E1892" s="1096"/>
    </row>
    <row r="1893" spans="1:5" ht="15.95" customHeight="1">
      <c r="A1893" s="1093"/>
      <c r="B1893" s="1094"/>
      <c r="C1893" s="1095"/>
      <c r="D1893" s="1096"/>
      <c r="E1893" s="1096"/>
    </row>
    <row r="1894" spans="1:5" ht="15.95" customHeight="1">
      <c r="A1894" s="1093"/>
      <c r="B1894" s="1094"/>
      <c r="C1894" s="1095"/>
      <c r="D1894" s="1096"/>
      <c r="E1894" s="1096"/>
    </row>
    <row r="1895" spans="1:5" ht="15.95" customHeight="1">
      <c r="A1895" s="1093"/>
      <c r="B1895" s="1094"/>
      <c r="C1895" s="1095"/>
      <c r="D1895" s="1096"/>
      <c r="E1895" s="1096"/>
    </row>
    <row r="1896" spans="1:5" ht="15.95" customHeight="1">
      <c r="A1896" s="1093"/>
      <c r="B1896" s="1094"/>
      <c r="C1896" s="1095"/>
      <c r="D1896" s="1096"/>
      <c r="E1896" s="1096"/>
    </row>
    <row r="1897" spans="1:5" ht="15.95" customHeight="1">
      <c r="A1897" s="1093"/>
      <c r="B1897" s="1094"/>
      <c r="C1897" s="1095"/>
      <c r="D1897" s="1096"/>
      <c r="E1897" s="1096"/>
    </row>
    <row r="1898" spans="1:5" ht="15.95" customHeight="1">
      <c r="A1898" s="1093"/>
      <c r="B1898" s="1094"/>
      <c r="C1898" s="1095"/>
      <c r="D1898" s="1096"/>
      <c r="E1898" s="1096"/>
    </row>
  </sheetData>
  <mergeCells count="31">
    <mergeCell ref="A27:C27"/>
    <mergeCell ref="D27:E27"/>
    <mergeCell ref="A1:E1"/>
    <mergeCell ref="A2:E2"/>
    <mergeCell ref="D3:E3"/>
    <mergeCell ref="A7:C7"/>
    <mergeCell ref="D7:E7"/>
    <mergeCell ref="A8:A10"/>
    <mergeCell ref="A11:A13"/>
    <mergeCell ref="A14:A20"/>
    <mergeCell ref="A21:E21"/>
    <mergeCell ref="A22:E22"/>
    <mergeCell ref="D23:E23"/>
    <mergeCell ref="A28:A37"/>
    <mergeCell ref="A38:E38"/>
    <mergeCell ref="A39:E39"/>
    <mergeCell ref="D40:E40"/>
    <mergeCell ref="A44:C44"/>
    <mergeCell ref="D44:E44"/>
    <mergeCell ref="A76:A77"/>
    <mergeCell ref="A45:A53"/>
    <mergeCell ref="A54:E54"/>
    <mergeCell ref="A55:E55"/>
    <mergeCell ref="D56:E56"/>
    <mergeCell ref="A60:C60"/>
    <mergeCell ref="D60:E60"/>
    <mergeCell ref="A61:A62"/>
    <mergeCell ref="A63:A65"/>
    <mergeCell ref="A66:A68"/>
    <mergeCell ref="A69:A72"/>
    <mergeCell ref="A73:A75"/>
  </mergeCells>
  <printOptions horizontalCentered="1"/>
  <pageMargins left="0.74803149606299213" right="0.74803149606299213" top="0.98425196850393704" bottom="0.59055118110236227" header="0.62992125984251968" footer="0.31496062992125984"/>
  <pageSetup paperSize="9" firstPageNumber="282" orientation="landscape" useFirstPageNumber="1" r:id="rId1"/>
  <headerFooter>
    <oddHeader>&amp;C&amp;"Times New Roman,Regular"&amp;12&amp;P</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65"/>
  <sheetViews>
    <sheetView view="pageLayout" zoomScale="140" zoomScaleSheetLayoutView="100" zoomScalePageLayoutView="140" workbookViewId="0">
      <selection activeCell="C23" sqref="C23"/>
    </sheetView>
  </sheetViews>
  <sheetFormatPr defaultColWidth="9.140625" defaultRowHeight="15"/>
  <cols>
    <col min="1" max="1" width="3.28515625" style="16" customWidth="1"/>
    <col min="2" max="2" width="32.42578125" style="1168" customWidth="1"/>
    <col min="3" max="3" width="40.7109375" style="1169" customWidth="1"/>
    <col min="4" max="4" width="7.85546875" style="16" customWidth="1"/>
    <col min="5" max="5" width="13.28515625" style="16" bestFit="1" customWidth="1"/>
    <col min="6" max="6" width="11.42578125" style="1064" bestFit="1" customWidth="1"/>
    <col min="7" max="7" width="12.42578125" style="16" bestFit="1" customWidth="1"/>
    <col min="8" max="8" width="9.140625" style="16" customWidth="1"/>
    <col min="9" max="16384" width="9.140625" style="16"/>
  </cols>
  <sheetData>
    <row r="1" spans="1:8" ht="15" customHeight="1">
      <c r="A1" s="2429" t="s">
        <v>4410</v>
      </c>
      <c r="B1" s="2430"/>
      <c r="C1" s="2430"/>
      <c r="D1" s="2430"/>
      <c r="E1" s="2430"/>
      <c r="F1" s="2430"/>
      <c r="G1" s="2430"/>
      <c r="H1" s="2430"/>
    </row>
    <row r="2" spans="1:8" ht="15" customHeight="1">
      <c r="A2" s="2738" t="s">
        <v>4411</v>
      </c>
      <c r="B2" s="2759"/>
      <c r="C2" s="2759"/>
      <c r="D2" s="2759"/>
      <c r="E2" s="2759"/>
      <c r="F2" s="2759"/>
      <c r="G2" s="2759"/>
      <c r="H2" s="2759"/>
    </row>
    <row r="3" spans="1:8" ht="15" customHeight="1">
      <c r="A3" s="166" t="s">
        <v>4412</v>
      </c>
      <c r="B3" s="1100" t="s">
        <v>4413</v>
      </c>
      <c r="C3" s="1100" t="s">
        <v>4414</v>
      </c>
      <c r="D3" s="165" t="s">
        <v>4415</v>
      </c>
      <c r="E3" s="2739" t="s">
        <v>4416</v>
      </c>
      <c r="F3" s="1070" t="s">
        <v>4417</v>
      </c>
      <c r="G3" s="2739" t="s">
        <v>4418</v>
      </c>
      <c r="H3" s="166" t="s">
        <v>4417</v>
      </c>
    </row>
    <row r="4" spans="1:8" ht="15" customHeight="1">
      <c r="A4" s="169" t="s">
        <v>4419</v>
      </c>
      <c r="B4" s="1101"/>
      <c r="C4" s="1102"/>
      <c r="D4" s="316" t="s">
        <v>4420</v>
      </c>
      <c r="E4" s="2740"/>
      <c r="F4" s="1103" t="s">
        <v>999</v>
      </c>
      <c r="G4" s="2740"/>
      <c r="H4" s="169" t="s">
        <v>999</v>
      </c>
    </row>
    <row r="5" spans="1:8" ht="15" customHeight="1">
      <c r="A5" s="169"/>
      <c r="B5" s="1101"/>
      <c r="C5" s="1102"/>
      <c r="D5" s="169" t="s">
        <v>4421</v>
      </c>
      <c r="E5" s="2740"/>
      <c r="F5" s="1104" t="s">
        <v>4422</v>
      </c>
      <c r="G5" s="2740"/>
      <c r="H5" s="169" t="s">
        <v>4422</v>
      </c>
    </row>
    <row r="6" spans="1:8" ht="15" customHeight="1">
      <c r="A6" s="169"/>
      <c r="B6" s="1101"/>
      <c r="C6" s="1102"/>
      <c r="D6" s="169" t="s">
        <v>4423</v>
      </c>
      <c r="E6" s="2740"/>
      <c r="F6" s="1065" t="s">
        <v>4424</v>
      </c>
      <c r="G6" s="2740"/>
      <c r="H6" s="169" t="s">
        <v>4424</v>
      </c>
    </row>
    <row r="7" spans="1:8" ht="15" customHeight="1">
      <c r="A7" s="169"/>
      <c r="B7" s="1101"/>
      <c r="C7" s="1102"/>
      <c r="D7" s="169" t="s">
        <v>4425</v>
      </c>
      <c r="E7" s="2740"/>
      <c r="F7" s="1065" t="s">
        <v>4426</v>
      </c>
      <c r="G7" s="2740"/>
      <c r="H7" s="169" t="s">
        <v>4426</v>
      </c>
    </row>
    <row r="8" spans="1:8" ht="15" customHeight="1">
      <c r="A8" s="169"/>
      <c r="B8" s="1105"/>
      <c r="C8" s="1102"/>
      <c r="D8" s="169"/>
      <c r="E8" s="2740"/>
      <c r="F8" s="1104" t="s">
        <v>4427</v>
      </c>
      <c r="G8" s="2740"/>
      <c r="H8" s="169" t="s">
        <v>4427</v>
      </c>
    </row>
    <row r="9" spans="1:8" ht="15" customHeight="1">
      <c r="A9" s="169"/>
      <c r="B9" s="1101"/>
      <c r="C9" s="1102"/>
      <c r="D9" s="169"/>
      <c r="E9" s="2740"/>
      <c r="F9" s="1104" t="s">
        <v>4428</v>
      </c>
      <c r="G9" s="2740"/>
      <c r="H9" s="169" t="s">
        <v>4428</v>
      </c>
    </row>
    <row r="10" spans="1:8" ht="15" customHeight="1">
      <c r="A10" s="169"/>
      <c r="B10" s="1101"/>
      <c r="C10" s="1102"/>
      <c r="D10" s="169"/>
      <c r="E10" s="2740"/>
      <c r="F10" s="1065" t="s">
        <v>4429</v>
      </c>
      <c r="G10" s="2740"/>
      <c r="H10" s="169" t="s">
        <v>4429</v>
      </c>
    </row>
    <row r="11" spans="1:8" ht="15" customHeight="1">
      <c r="A11" s="1106"/>
      <c r="B11" s="1107"/>
      <c r="C11" s="1108"/>
      <c r="D11" s="1106"/>
      <c r="E11" s="2741"/>
      <c r="F11" s="1109" t="s">
        <v>4430</v>
      </c>
      <c r="G11" s="2741"/>
      <c r="H11" s="1106" t="s">
        <v>4430</v>
      </c>
    </row>
    <row r="12" spans="1:8" ht="15" customHeight="1">
      <c r="A12" s="1110" t="s">
        <v>10</v>
      </c>
      <c r="B12" s="1111" t="s">
        <v>11</v>
      </c>
      <c r="C12" s="1110" t="s">
        <v>12</v>
      </c>
      <c r="D12" s="1110" t="s">
        <v>13</v>
      </c>
      <c r="E12" s="1110" t="s">
        <v>1000</v>
      </c>
      <c r="F12" s="1073" t="s">
        <v>1001</v>
      </c>
      <c r="G12" s="1110" t="s">
        <v>2141</v>
      </c>
      <c r="H12" s="1110" t="s">
        <v>2142</v>
      </c>
    </row>
    <row r="13" spans="1:8" ht="15" customHeight="1">
      <c r="A13" s="1112"/>
      <c r="B13" s="1113"/>
      <c r="C13" s="1113"/>
      <c r="D13" s="1113"/>
      <c r="E13" s="2748" t="s">
        <v>2066</v>
      </c>
      <c r="F13" s="2748"/>
      <c r="G13" s="2748"/>
      <c r="H13" s="2346"/>
    </row>
    <row r="14" spans="1:8">
      <c r="A14" s="1114">
        <v>1</v>
      </c>
      <c r="B14" s="1115" t="s">
        <v>4431</v>
      </c>
      <c r="C14" s="1115" t="s">
        <v>4432</v>
      </c>
      <c r="D14" s="1116" t="s">
        <v>685</v>
      </c>
      <c r="E14" s="977">
        <v>937.14</v>
      </c>
      <c r="F14" s="1022" t="s">
        <v>68</v>
      </c>
      <c r="G14" s="1117">
        <v>800.8</v>
      </c>
      <c r="H14" s="977" t="s">
        <v>68</v>
      </c>
    </row>
    <row r="15" spans="1:8">
      <c r="A15" s="1114">
        <v>2</v>
      </c>
      <c r="B15" s="1115" t="s">
        <v>4433</v>
      </c>
      <c r="C15" s="1115" t="s">
        <v>4432</v>
      </c>
      <c r="D15" s="1116" t="s">
        <v>685</v>
      </c>
      <c r="E15" s="977">
        <v>809.54</v>
      </c>
      <c r="F15" s="1022" t="s">
        <v>68</v>
      </c>
      <c r="G15" s="1118">
        <v>908.15</v>
      </c>
      <c r="H15" s="977" t="s">
        <v>68</v>
      </c>
    </row>
    <row r="16" spans="1:8">
      <c r="A16" s="1114">
        <v>3</v>
      </c>
      <c r="B16" s="1115" t="s">
        <v>4434</v>
      </c>
      <c r="C16" s="1115" t="s">
        <v>4432</v>
      </c>
      <c r="D16" s="1116" t="s">
        <v>685</v>
      </c>
      <c r="E16" s="977" t="s">
        <v>68</v>
      </c>
      <c r="F16" s="1022" t="s">
        <v>68</v>
      </c>
      <c r="G16" s="1117">
        <v>28.06</v>
      </c>
      <c r="H16" s="977" t="s">
        <v>68</v>
      </c>
    </row>
    <row r="17" spans="1:8">
      <c r="A17" s="1114">
        <v>4</v>
      </c>
      <c r="B17" s="1119" t="s">
        <v>4435</v>
      </c>
      <c r="C17" s="1120" t="s">
        <v>4436</v>
      </c>
      <c r="D17" s="1116" t="s">
        <v>685</v>
      </c>
      <c r="E17" s="977">
        <v>23202.78</v>
      </c>
      <c r="F17" s="1022">
        <v>12900</v>
      </c>
      <c r="G17" s="1117">
        <v>80819.429999999993</v>
      </c>
      <c r="H17" s="977">
        <v>40000</v>
      </c>
    </row>
    <row r="18" spans="1:8" ht="24">
      <c r="A18" s="1114">
        <v>5</v>
      </c>
      <c r="B18" s="1119" t="s">
        <v>4437</v>
      </c>
      <c r="C18" s="1120" t="s">
        <v>4436</v>
      </c>
      <c r="D18" s="1116" t="s">
        <v>685</v>
      </c>
      <c r="E18" s="977">
        <v>1295</v>
      </c>
      <c r="F18" s="1022">
        <v>250</v>
      </c>
      <c r="G18" s="1117">
        <v>890</v>
      </c>
      <c r="H18" s="977" t="s">
        <v>68</v>
      </c>
    </row>
    <row r="19" spans="1:8" ht="18" customHeight="1">
      <c r="A19" s="1114">
        <v>6</v>
      </c>
      <c r="B19" s="2717" t="s">
        <v>1332</v>
      </c>
      <c r="C19" s="2762" t="s">
        <v>4438</v>
      </c>
      <c r="D19" s="1116" t="s">
        <v>685</v>
      </c>
      <c r="E19" s="977">
        <v>27125.73</v>
      </c>
      <c r="F19" s="1022">
        <v>8414.8700000000008</v>
      </c>
      <c r="G19" s="1117">
        <v>26275.15</v>
      </c>
      <c r="H19" s="977">
        <v>148.08000000000001</v>
      </c>
    </row>
    <row r="20" spans="1:8" ht="18" customHeight="1">
      <c r="A20" s="1114">
        <v>7</v>
      </c>
      <c r="B20" s="2760"/>
      <c r="C20" s="2763"/>
      <c r="D20" s="1116" t="s">
        <v>695</v>
      </c>
      <c r="E20" s="977">
        <v>35598.51</v>
      </c>
      <c r="F20" s="1022">
        <v>9792.52</v>
      </c>
      <c r="G20" s="1117">
        <v>26331.9</v>
      </c>
      <c r="H20" s="977">
        <v>89.07</v>
      </c>
    </row>
    <row r="21" spans="1:8" ht="15" customHeight="1">
      <c r="A21" s="1114">
        <v>8</v>
      </c>
      <c r="B21" s="2760"/>
      <c r="C21" s="2764" t="s">
        <v>4439</v>
      </c>
      <c r="D21" s="1121" t="s">
        <v>685</v>
      </c>
      <c r="E21" s="977">
        <v>11749.13</v>
      </c>
      <c r="F21" s="1022" t="s">
        <v>68</v>
      </c>
      <c r="G21" s="1117">
        <v>18223.63</v>
      </c>
      <c r="H21" s="977" t="s">
        <v>68</v>
      </c>
    </row>
    <row r="22" spans="1:8" ht="15" customHeight="1">
      <c r="A22" s="1114">
        <v>9</v>
      </c>
      <c r="B22" s="2760"/>
      <c r="C22" s="2764"/>
      <c r="D22" s="1121" t="s">
        <v>695</v>
      </c>
      <c r="E22" s="977">
        <v>21000.53</v>
      </c>
      <c r="F22" s="1022" t="s">
        <v>68</v>
      </c>
      <c r="G22" s="1117">
        <v>29733.31</v>
      </c>
      <c r="H22" s="977" t="s">
        <v>68</v>
      </c>
    </row>
    <row r="23" spans="1:8" ht="24">
      <c r="A23" s="1114">
        <v>10</v>
      </c>
      <c r="B23" s="2760"/>
      <c r="C23" s="1122" t="s">
        <v>4440</v>
      </c>
      <c r="D23" s="1116" t="s">
        <v>685</v>
      </c>
      <c r="E23" s="977">
        <v>203.59814</v>
      </c>
      <c r="F23" s="1022" t="s">
        <v>68</v>
      </c>
      <c r="G23" s="1117">
        <v>217.08</v>
      </c>
      <c r="H23" s="977" t="s">
        <v>68</v>
      </c>
    </row>
    <row r="24" spans="1:8" ht="17.25" customHeight="1">
      <c r="A24" s="1114">
        <v>11</v>
      </c>
      <c r="B24" s="2760"/>
      <c r="C24" s="2743" t="s">
        <v>4441</v>
      </c>
      <c r="D24" s="1123" t="s">
        <v>685</v>
      </c>
      <c r="E24" s="977">
        <v>3570.15</v>
      </c>
      <c r="F24" s="1022" t="s">
        <v>68</v>
      </c>
      <c r="G24" s="1124">
        <v>3318.25</v>
      </c>
      <c r="H24" s="977" t="s">
        <v>68</v>
      </c>
    </row>
    <row r="25" spans="1:8" ht="17.25" customHeight="1">
      <c r="A25" s="1114">
        <v>12</v>
      </c>
      <c r="B25" s="2761"/>
      <c r="C25" s="2745"/>
      <c r="D25" s="1116" t="s">
        <v>695</v>
      </c>
      <c r="E25" s="977">
        <v>543.49</v>
      </c>
      <c r="F25" s="1022" t="s">
        <v>68</v>
      </c>
      <c r="G25" s="1117">
        <v>1098.5999999999999</v>
      </c>
      <c r="H25" s="977" t="s">
        <v>68</v>
      </c>
    </row>
    <row r="26" spans="1:8">
      <c r="A26" s="1114">
        <v>13</v>
      </c>
      <c r="B26" s="1125" t="s">
        <v>4442</v>
      </c>
      <c r="C26" s="1115" t="s">
        <v>4436</v>
      </c>
      <c r="D26" s="1116" t="s">
        <v>685</v>
      </c>
      <c r="E26" s="977">
        <v>527.03345999999999</v>
      </c>
      <c r="F26" s="1022" t="s">
        <v>68</v>
      </c>
      <c r="G26" s="1117">
        <v>562.74</v>
      </c>
      <c r="H26" s="977" t="s">
        <v>68</v>
      </c>
    </row>
    <row r="27" spans="1:8">
      <c r="A27" s="1114">
        <v>14</v>
      </c>
      <c r="B27" s="2736" t="s">
        <v>1360</v>
      </c>
      <c r="C27" s="2743" t="s">
        <v>4443</v>
      </c>
      <c r="D27" s="1116" t="s">
        <v>685</v>
      </c>
      <c r="E27" s="977">
        <v>42246.31</v>
      </c>
      <c r="F27" s="1022" t="s">
        <v>68</v>
      </c>
      <c r="G27" s="1117">
        <v>39811.040000000001</v>
      </c>
      <c r="H27" s="977" t="s">
        <v>68</v>
      </c>
    </row>
    <row r="28" spans="1:8">
      <c r="A28" s="1114">
        <v>15</v>
      </c>
      <c r="B28" s="2758"/>
      <c r="C28" s="2745"/>
      <c r="D28" s="1116" t="s">
        <v>695</v>
      </c>
      <c r="E28" s="977">
        <v>15304.1</v>
      </c>
      <c r="F28" s="1022" t="s">
        <v>68</v>
      </c>
      <c r="G28" s="1117">
        <v>14032.94</v>
      </c>
      <c r="H28" s="977" t="s">
        <v>68</v>
      </c>
    </row>
    <row r="29" spans="1:8">
      <c r="A29" s="1114">
        <v>16</v>
      </c>
      <c r="B29" s="2758"/>
      <c r="C29" s="2743" t="s">
        <v>4444</v>
      </c>
      <c r="D29" s="1116" t="s">
        <v>685</v>
      </c>
      <c r="E29" s="977">
        <v>20100.38</v>
      </c>
      <c r="F29" s="1022">
        <v>7600</v>
      </c>
      <c r="G29" s="1117">
        <v>27516.71</v>
      </c>
      <c r="H29" s="977">
        <v>11920.55</v>
      </c>
    </row>
    <row r="30" spans="1:8">
      <c r="A30" s="1114">
        <v>17</v>
      </c>
      <c r="B30" s="2737"/>
      <c r="C30" s="2745"/>
      <c r="D30" s="1116" t="s">
        <v>695</v>
      </c>
      <c r="E30" s="977">
        <v>16447.89</v>
      </c>
      <c r="F30" s="1022">
        <v>5964.37</v>
      </c>
      <c r="G30" s="1117">
        <v>26140.13</v>
      </c>
      <c r="H30" s="977">
        <v>10763.31</v>
      </c>
    </row>
    <row r="31" spans="1:8">
      <c r="A31" s="37"/>
      <c r="B31" s="1126"/>
      <c r="C31" s="1119"/>
      <c r="D31" s="1127"/>
      <c r="E31" s="1053"/>
      <c r="F31" s="1053"/>
      <c r="G31" s="1053"/>
      <c r="H31" s="988"/>
    </row>
    <row r="32" spans="1:8" ht="12.75" customHeight="1">
      <c r="A32" s="1128"/>
      <c r="B32" s="1129"/>
      <c r="C32" s="1130"/>
      <c r="D32" s="1131"/>
      <c r="E32" s="1132"/>
      <c r="F32" s="1132"/>
      <c r="G32" s="1132"/>
      <c r="H32" s="906"/>
    </row>
    <row r="33" spans="1:8" ht="15" customHeight="1">
      <c r="A33" s="2429" t="s">
        <v>4445</v>
      </c>
      <c r="B33" s="2429"/>
      <c r="C33" s="2429"/>
      <c r="D33" s="2429"/>
      <c r="E33" s="2429"/>
      <c r="F33" s="2429"/>
      <c r="G33" s="2429"/>
      <c r="H33" s="2429"/>
    </row>
    <row r="34" spans="1:8" ht="15" customHeight="1">
      <c r="A34" s="2738" t="s">
        <v>4411</v>
      </c>
      <c r="B34" s="2759"/>
      <c r="C34" s="2759"/>
      <c r="D34" s="2759"/>
      <c r="E34" s="2759"/>
      <c r="F34" s="2759"/>
      <c r="G34" s="2759"/>
      <c r="H34" s="2759"/>
    </row>
    <row r="35" spans="1:8" ht="15" customHeight="1">
      <c r="A35" s="166" t="s">
        <v>4412</v>
      </c>
      <c r="B35" s="1100" t="s">
        <v>4413</v>
      </c>
      <c r="C35" s="1100" t="s">
        <v>4414</v>
      </c>
      <c r="D35" s="165" t="s">
        <v>4415</v>
      </c>
      <c r="E35" s="2739" t="s">
        <v>4416</v>
      </c>
      <c r="F35" s="1070" t="s">
        <v>4417</v>
      </c>
      <c r="G35" s="2739" t="s">
        <v>4418</v>
      </c>
      <c r="H35" s="166" t="s">
        <v>4417</v>
      </c>
    </row>
    <row r="36" spans="1:8" ht="15" customHeight="1">
      <c r="A36" s="169" t="s">
        <v>4419</v>
      </c>
      <c r="B36" s="1101"/>
      <c r="C36" s="1102"/>
      <c r="D36" s="316" t="s">
        <v>4420</v>
      </c>
      <c r="E36" s="2740"/>
      <c r="F36" s="1103" t="s">
        <v>999</v>
      </c>
      <c r="G36" s="2740"/>
      <c r="H36" s="169" t="s">
        <v>999</v>
      </c>
    </row>
    <row r="37" spans="1:8" ht="15" customHeight="1">
      <c r="A37" s="169"/>
      <c r="B37" s="1101"/>
      <c r="C37" s="1102"/>
      <c r="D37" s="169" t="s">
        <v>4421</v>
      </c>
      <c r="E37" s="2740"/>
      <c r="F37" s="1104" t="s">
        <v>4422</v>
      </c>
      <c r="G37" s="2740"/>
      <c r="H37" s="169" t="s">
        <v>4422</v>
      </c>
    </row>
    <row r="38" spans="1:8" ht="15" customHeight="1">
      <c r="A38" s="169"/>
      <c r="B38" s="1101"/>
      <c r="C38" s="1102"/>
      <c r="D38" s="169" t="s">
        <v>4423</v>
      </c>
      <c r="E38" s="2740"/>
      <c r="F38" s="1065" t="s">
        <v>4424</v>
      </c>
      <c r="G38" s="2740"/>
      <c r="H38" s="169" t="s">
        <v>4424</v>
      </c>
    </row>
    <row r="39" spans="1:8" ht="15" customHeight="1">
      <c r="A39" s="169"/>
      <c r="B39" s="1101"/>
      <c r="C39" s="1102"/>
      <c r="D39" s="169" t="s">
        <v>4425</v>
      </c>
      <c r="E39" s="2740"/>
      <c r="F39" s="1065" t="s">
        <v>4426</v>
      </c>
      <c r="G39" s="2740"/>
      <c r="H39" s="169" t="s">
        <v>4426</v>
      </c>
    </row>
    <row r="40" spans="1:8" ht="15" customHeight="1">
      <c r="A40" s="169"/>
      <c r="B40" s="1105"/>
      <c r="C40" s="1102"/>
      <c r="D40" s="169"/>
      <c r="E40" s="2740"/>
      <c r="F40" s="1104" t="s">
        <v>4427</v>
      </c>
      <c r="G40" s="2740"/>
      <c r="H40" s="169" t="s">
        <v>4427</v>
      </c>
    </row>
    <row r="41" spans="1:8" ht="15" customHeight="1">
      <c r="A41" s="169"/>
      <c r="B41" s="1101"/>
      <c r="C41" s="1102"/>
      <c r="D41" s="169"/>
      <c r="E41" s="2740"/>
      <c r="F41" s="1104" t="s">
        <v>4428</v>
      </c>
      <c r="G41" s="2740"/>
      <c r="H41" s="169" t="s">
        <v>4428</v>
      </c>
    </row>
    <row r="42" spans="1:8" ht="15" customHeight="1">
      <c r="A42" s="169"/>
      <c r="B42" s="1101"/>
      <c r="C42" s="1102"/>
      <c r="D42" s="169"/>
      <c r="E42" s="2740"/>
      <c r="F42" s="1065" t="s">
        <v>4429</v>
      </c>
      <c r="G42" s="2740"/>
      <c r="H42" s="169" t="s">
        <v>4429</v>
      </c>
    </row>
    <row r="43" spans="1:8" ht="15" customHeight="1">
      <c r="A43" s="1106"/>
      <c r="B43" s="1101"/>
      <c r="C43" s="1102"/>
      <c r="D43" s="169"/>
      <c r="E43" s="2741"/>
      <c r="F43" s="1109" t="s">
        <v>4430</v>
      </c>
      <c r="G43" s="2741"/>
      <c r="H43" s="1106" t="s">
        <v>4430</v>
      </c>
    </row>
    <row r="44" spans="1:8" ht="15" customHeight="1">
      <c r="A44" s="1110" t="s">
        <v>10</v>
      </c>
      <c r="B44" s="1111" t="s">
        <v>11</v>
      </c>
      <c r="C44" s="1110" t="s">
        <v>12</v>
      </c>
      <c r="D44" s="1110" t="s">
        <v>13</v>
      </c>
      <c r="E44" s="1110" t="s">
        <v>1000</v>
      </c>
      <c r="F44" s="1073" t="s">
        <v>1001</v>
      </c>
      <c r="G44" s="1110" t="s">
        <v>2141</v>
      </c>
      <c r="H44" s="1110" t="s">
        <v>2142</v>
      </c>
    </row>
    <row r="45" spans="1:8" ht="15" customHeight="1">
      <c r="A45" s="1112"/>
      <c r="B45" s="1113"/>
      <c r="C45" s="1113"/>
      <c r="D45" s="1113"/>
      <c r="E45" s="2748" t="s">
        <v>2066</v>
      </c>
      <c r="F45" s="2748"/>
      <c r="G45" s="2748"/>
      <c r="H45" s="2346"/>
    </row>
    <row r="46" spans="1:8">
      <c r="A46" s="1114">
        <v>18</v>
      </c>
      <c r="B46" s="1125" t="s">
        <v>4446</v>
      </c>
      <c r="C46" s="1115" t="s">
        <v>4436</v>
      </c>
      <c r="D46" s="1116" t="s">
        <v>685</v>
      </c>
      <c r="E46" s="977">
        <v>14597.184520000001</v>
      </c>
      <c r="F46" s="1022" t="s">
        <v>68</v>
      </c>
      <c r="G46" s="1022">
        <v>16554.080000000002</v>
      </c>
      <c r="H46" s="977" t="s">
        <v>68</v>
      </c>
    </row>
    <row r="47" spans="1:8">
      <c r="A47" s="1114">
        <v>19</v>
      </c>
      <c r="B47" s="2736" t="s">
        <v>4447</v>
      </c>
      <c r="C47" s="2743" t="s">
        <v>4448</v>
      </c>
      <c r="D47" s="1116" t="s">
        <v>685</v>
      </c>
      <c r="E47" s="977">
        <v>6141.08</v>
      </c>
      <c r="F47" s="1022">
        <v>300</v>
      </c>
      <c r="G47" s="1118">
        <v>4670.8100000000004</v>
      </c>
      <c r="H47" s="977" t="s">
        <v>68</v>
      </c>
    </row>
    <row r="48" spans="1:8">
      <c r="A48" s="1114">
        <v>20</v>
      </c>
      <c r="B48" s="2737"/>
      <c r="C48" s="2745"/>
      <c r="D48" s="1116" t="s">
        <v>695</v>
      </c>
      <c r="E48" s="977">
        <v>2532.44</v>
      </c>
      <c r="F48" s="1022">
        <v>159</v>
      </c>
      <c r="G48" s="1118">
        <v>2198.0300000000002</v>
      </c>
      <c r="H48" s="977" t="s">
        <v>68</v>
      </c>
    </row>
    <row r="49" spans="1:8">
      <c r="A49" s="1114">
        <v>21</v>
      </c>
      <c r="B49" s="1125" t="s">
        <v>4449</v>
      </c>
      <c r="C49" s="1115" t="s">
        <v>4432</v>
      </c>
      <c r="D49" s="1116" t="s">
        <v>685</v>
      </c>
      <c r="E49" s="977">
        <v>9717.34</v>
      </c>
      <c r="F49" s="1022" t="s">
        <v>68</v>
      </c>
      <c r="G49" s="1022">
        <v>4982.3</v>
      </c>
      <c r="H49" s="977" t="s">
        <v>68</v>
      </c>
    </row>
    <row r="50" spans="1:8">
      <c r="A50" s="1114">
        <v>22</v>
      </c>
      <c r="B50" s="1125" t="s">
        <v>4450</v>
      </c>
      <c r="C50" s="1133" t="s">
        <v>4432</v>
      </c>
      <c r="D50" s="1116" t="s">
        <v>685</v>
      </c>
      <c r="E50" s="977">
        <v>36000</v>
      </c>
      <c r="F50" s="1022" t="s">
        <v>68</v>
      </c>
      <c r="G50" s="1022">
        <v>20000</v>
      </c>
      <c r="H50" s="977" t="s">
        <v>68</v>
      </c>
    </row>
    <row r="51" spans="1:8">
      <c r="A51" s="1114">
        <v>23</v>
      </c>
      <c r="B51" s="1125" t="s">
        <v>4451</v>
      </c>
      <c r="C51" s="1133" t="s">
        <v>4432</v>
      </c>
      <c r="D51" s="1116" t="s">
        <v>685</v>
      </c>
      <c r="E51" s="977">
        <v>9000</v>
      </c>
      <c r="F51" s="1022" t="s">
        <v>68</v>
      </c>
      <c r="G51" s="1022">
        <v>7550</v>
      </c>
      <c r="H51" s="977" t="s">
        <v>68</v>
      </c>
    </row>
    <row r="52" spans="1:8">
      <c r="A52" s="1114">
        <v>24</v>
      </c>
      <c r="B52" s="1125" t="s">
        <v>4452</v>
      </c>
      <c r="C52" s="1133" t="s">
        <v>4436</v>
      </c>
      <c r="D52" s="1116" t="s">
        <v>685</v>
      </c>
      <c r="E52" s="977">
        <v>22788.98</v>
      </c>
      <c r="F52" s="1022">
        <v>81.94</v>
      </c>
      <c r="G52" s="1118">
        <v>22168.63</v>
      </c>
      <c r="H52" s="977">
        <v>193.38</v>
      </c>
    </row>
    <row r="53" spans="1:8" ht="24">
      <c r="A53" s="1114">
        <v>25</v>
      </c>
      <c r="B53" s="1125" t="s">
        <v>4453</v>
      </c>
      <c r="C53" s="1133" t="s">
        <v>4454</v>
      </c>
      <c r="D53" s="1116" t="s">
        <v>685</v>
      </c>
      <c r="E53" s="977">
        <v>240</v>
      </c>
      <c r="F53" s="1022" t="s">
        <v>68</v>
      </c>
      <c r="G53" s="1022">
        <v>400</v>
      </c>
      <c r="H53" s="977" t="s">
        <v>68</v>
      </c>
    </row>
    <row r="54" spans="1:8">
      <c r="A54" s="1114">
        <v>26</v>
      </c>
      <c r="B54" s="1125" t="s">
        <v>4455</v>
      </c>
      <c r="C54" s="1133" t="s">
        <v>4432</v>
      </c>
      <c r="D54" s="1116" t="s">
        <v>685</v>
      </c>
      <c r="E54" s="977">
        <v>9857.4599999999991</v>
      </c>
      <c r="F54" s="1022">
        <v>2691.34</v>
      </c>
      <c r="G54" s="1022">
        <v>5522</v>
      </c>
      <c r="H54" s="977">
        <v>4657</v>
      </c>
    </row>
    <row r="55" spans="1:8" ht="24">
      <c r="A55" s="1114">
        <v>27</v>
      </c>
      <c r="B55" s="1125" t="s">
        <v>4456</v>
      </c>
      <c r="C55" s="1133" t="s">
        <v>4432</v>
      </c>
      <c r="D55" s="1116" t="s">
        <v>685</v>
      </c>
      <c r="E55" s="977">
        <v>11405.11</v>
      </c>
      <c r="F55" s="1022" t="s">
        <v>68</v>
      </c>
      <c r="G55" s="1022">
        <v>5680.5</v>
      </c>
      <c r="H55" s="977" t="s">
        <v>68</v>
      </c>
    </row>
    <row r="56" spans="1:8" ht="14.25" customHeight="1">
      <c r="A56" s="1114">
        <v>28</v>
      </c>
      <c r="B56" s="2736" t="s">
        <v>4457</v>
      </c>
      <c r="C56" s="2751" t="s">
        <v>823</v>
      </c>
      <c r="D56" s="1123" t="s">
        <v>685</v>
      </c>
      <c r="E56" s="977">
        <v>51998.38</v>
      </c>
      <c r="F56" s="1022" t="s">
        <v>68</v>
      </c>
      <c r="G56" s="1022">
        <v>32649.09</v>
      </c>
      <c r="H56" s="977" t="s">
        <v>68</v>
      </c>
    </row>
    <row r="57" spans="1:8" ht="13.5" customHeight="1">
      <c r="A57" s="1114">
        <v>29</v>
      </c>
      <c r="B57" s="2758"/>
      <c r="C57" s="2752"/>
      <c r="D57" s="1123" t="s">
        <v>695</v>
      </c>
      <c r="E57" s="977">
        <v>24469.82</v>
      </c>
      <c r="F57" s="1022" t="s">
        <v>68</v>
      </c>
      <c r="G57" s="1022">
        <v>15354.56</v>
      </c>
      <c r="H57" s="977" t="s">
        <v>68</v>
      </c>
    </row>
    <row r="58" spans="1:8" ht="13.5" customHeight="1">
      <c r="A58" s="1114">
        <v>30</v>
      </c>
      <c r="B58" s="2758"/>
      <c r="C58" s="2751" t="s">
        <v>4458</v>
      </c>
      <c r="D58" s="1116" t="s">
        <v>685</v>
      </c>
      <c r="E58" s="977">
        <v>4126.2958399999998</v>
      </c>
      <c r="F58" s="1022" t="s">
        <v>68</v>
      </c>
      <c r="G58" s="1045">
        <v>3458</v>
      </c>
      <c r="H58" s="977" t="s">
        <v>68</v>
      </c>
    </row>
    <row r="59" spans="1:8" ht="13.5" customHeight="1">
      <c r="A59" s="1114">
        <v>31</v>
      </c>
      <c r="B59" s="2758"/>
      <c r="C59" s="2752"/>
      <c r="D59" s="1116" t="s">
        <v>695</v>
      </c>
      <c r="E59" s="977">
        <v>1942.4</v>
      </c>
      <c r="F59" s="1022" t="s">
        <v>68</v>
      </c>
      <c r="G59" s="1045">
        <v>1627</v>
      </c>
      <c r="H59" s="977" t="s">
        <v>68</v>
      </c>
    </row>
    <row r="60" spans="1:8" ht="13.5" customHeight="1">
      <c r="A60" s="1114">
        <v>32</v>
      </c>
      <c r="B60" s="2758"/>
      <c r="C60" s="2751" t="s">
        <v>4459</v>
      </c>
      <c r="D60" s="1114" t="s">
        <v>685</v>
      </c>
      <c r="E60" s="977" t="s">
        <v>68</v>
      </c>
      <c r="F60" s="1022" t="s">
        <v>68</v>
      </c>
      <c r="G60" s="1022">
        <v>1871.13</v>
      </c>
      <c r="H60" s="977" t="s">
        <v>68</v>
      </c>
    </row>
    <row r="61" spans="1:8" ht="13.5" customHeight="1">
      <c r="A61" s="1114">
        <v>33</v>
      </c>
      <c r="B61" s="2737"/>
      <c r="C61" s="2752"/>
      <c r="D61" s="1114" t="s">
        <v>695</v>
      </c>
      <c r="E61" s="977" t="s">
        <v>68</v>
      </c>
      <c r="F61" s="1022" t="s">
        <v>68</v>
      </c>
      <c r="G61" s="1022">
        <v>893.46</v>
      </c>
      <c r="H61" s="977" t="s">
        <v>68</v>
      </c>
    </row>
    <row r="62" spans="1:8">
      <c r="A62" s="1114">
        <v>34</v>
      </c>
      <c r="B62" s="2743" t="s">
        <v>4460</v>
      </c>
      <c r="C62" s="2751" t="s">
        <v>4436</v>
      </c>
      <c r="D62" s="1114" t="s">
        <v>685</v>
      </c>
      <c r="E62" s="977">
        <v>47375.33</v>
      </c>
      <c r="F62" s="1022" t="s">
        <v>68</v>
      </c>
      <c r="G62" s="1022">
        <v>27151.57</v>
      </c>
      <c r="H62" s="977">
        <v>347.37</v>
      </c>
    </row>
    <row r="63" spans="1:8">
      <c r="A63" s="1114">
        <v>35</v>
      </c>
      <c r="B63" s="2745"/>
      <c r="C63" s="2752"/>
      <c r="D63" s="1114" t="s">
        <v>695</v>
      </c>
      <c r="E63" s="977">
        <v>15920</v>
      </c>
      <c r="F63" s="1022" t="s">
        <v>68</v>
      </c>
      <c r="G63" s="1022">
        <v>9304</v>
      </c>
      <c r="H63" s="977" t="s">
        <v>68</v>
      </c>
    </row>
    <row r="64" spans="1:8" ht="25.5" customHeight="1">
      <c r="A64" s="37"/>
      <c r="B64" s="1126"/>
      <c r="C64" s="1134"/>
      <c r="D64" s="1127"/>
      <c r="E64" s="1135"/>
      <c r="F64" s="1136"/>
      <c r="G64" s="1135"/>
      <c r="H64" s="1137"/>
    </row>
    <row r="65" spans="1:8" ht="15" customHeight="1">
      <c r="A65" s="2429" t="s">
        <v>4445</v>
      </c>
      <c r="B65" s="2429"/>
      <c r="C65" s="2429"/>
      <c r="D65" s="2429"/>
      <c r="E65" s="2429"/>
      <c r="F65" s="2429"/>
      <c r="G65" s="2429"/>
      <c r="H65" s="2429"/>
    </row>
    <row r="66" spans="1:8" ht="15" customHeight="1">
      <c r="A66" s="2738" t="s">
        <v>4411</v>
      </c>
      <c r="B66" s="2738"/>
      <c r="C66" s="2738"/>
      <c r="D66" s="2738"/>
      <c r="E66" s="2738"/>
      <c r="F66" s="2738"/>
      <c r="G66" s="2738"/>
      <c r="H66" s="2738"/>
    </row>
    <row r="67" spans="1:8" ht="15" customHeight="1">
      <c r="A67" s="166" t="s">
        <v>4412</v>
      </c>
      <c r="B67" s="1100" t="s">
        <v>4413</v>
      </c>
      <c r="C67" s="1100" t="s">
        <v>4414</v>
      </c>
      <c r="D67" s="165" t="s">
        <v>4415</v>
      </c>
      <c r="E67" s="2739" t="s">
        <v>4416</v>
      </c>
      <c r="F67" s="1070" t="s">
        <v>4417</v>
      </c>
      <c r="G67" s="2739" t="s">
        <v>4418</v>
      </c>
      <c r="H67" s="166" t="s">
        <v>4417</v>
      </c>
    </row>
    <row r="68" spans="1:8" ht="15" customHeight="1">
      <c r="A68" s="169" t="s">
        <v>4419</v>
      </c>
      <c r="B68" s="1101"/>
      <c r="C68" s="1102"/>
      <c r="D68" s="316" t="s">
        <v>4420</v>
      </c>
      <c r="E68" s="2740"/>
      <c r="F68" s="1103" t="s">
        <v>999</v>
      </c>
      <c r="G68" s="2740"/>
      <c r="H68" s="169" t="s">
        <v>999</v>
      </c>
    </row>
    <row r="69" spans="1:8" ht="15" customHeight="1">
      <c r="A69" s="169"/>
      <c r="B69" s="1101"/>
      <c r="C69" s="1102"/>
      <c r="D69" s="169" t="s">
        <v>4421</v>
      </c>
      <c r="E69" s="2740"/>
      <c r="F69" s="1104" t="s">
        <v>4422</v>
      </c>
      <c r="G69" s="2740"/>
      <c r="H69" s="169" t="s">
        <v>4422</v>
      </c>
    </row>
    <row r="70" spans="1:8" ht="15" customHeight="1">
      <c r="A70" s="169"/>
      <c r="B70" s="1101"/>
      <c r="C70" s="1102"/>
      <c r="D70" s="169" t="s">
        <v>4423</v>
      </c>
      <c r="E70" s="2740"/>
      <c r="F70" s="1065" t="s">
        <v>4424</v>
      </c>
      <c r="G70" s="2740"/>
      <c r="H70" s="169" t="s">
        <v>4424</v>
      </c>
    </row>
    <row r="71" spans="1:8" ht="15" customHeight="1">
      <c r="A71" s="169"/>
      <c r="B71" s="1101"/>
      <c r="C71" s="1102"/>
      <c r="D71" s="169" t="s">
        <v>4425</v>
      </c>
      <c r="E71" s="2740"/>
      <c r="F71" s="1065" t="s">
        <v>4426</v>
      </c>
      <c r="G71" s="2740"/>
      <c r="H71" s="169" t="s">
        <v>4426</v>
      </c>
    </row>
    <row r="72" spans="1:8" ht="15" customHeight="1">
      <c r="A72" s="169"/>
      <c r="B72" s="1105"/>
      <c r="C72" s="1102"/>
      <c r="D72" s="169"/>
      <c r="E72" s="2740"/>
      <c r="F72" s="1104" t="s">
        <v>4427</v>
      </c>
      <c r="G72" s="2740"/>
      <c r="H72" s="169" t="s">
        <v>4427</v>
      </c>
    </row>
    <row r="73" spans="1:8" ht="15" customHeight="1">
      <c r="A73" s="169"/>
      <c r="B73" s="1101"/>
      <c r="C73" s="1102"/>
      <c r="D73" s="169"/>
      <c r="E73" s="2740"/>
      <c r="F73" s="1104" t="s">
        <v>4428</v>
      </c>
      <c r="G73" s="2740"/>
      <c r="H73" s="169" t="s">
        <v>4428</v>
      </c>
    </row>
    <row r="74" spans="1:8" ht="15" customHeight="1">
      <c r="A74" s="169"/>
      <c r="B74" s="1105"/>
      <c r="C74" s="1138"/>
      <c r="D74" s="169"/>
      <c r="E74" s="2740"/>
      <c r="F74" s="1065" t="s">
        <v>4429</v>
      </c>
      <c r="G74" s="2740"/>
      <c r="H74" s="169" t="s">
        <v>4429</v>
      </c>
    </row>
    <row r="75" spans="1:8" ht="15" customHeight="1">
      <c r="A75" s="1106"/>
      <c r="B75" s="1139"/>
      <c r="C75" s="1140"/>
      <c r="D75" s="169"/>
      <c r="E75" s="2741"/>
      <c r="F75" s="1109" t="s">
        <v>4430</v>
      </c>
      <c r="G75" s="2741"/>
      <c r="H75" s="1106" t="s">
        <v>4430</v>
      </c>
    </row>
    <row r="76" spans="1:8" ht="15" customHeight="1">
      <c r="A76" s="1110" t="s">
        <v>10</v>
      </c>
      <c r="B76" s="1111" t="s">
        <v>11</v>
      </c>
      <c r="C76" s="1110" t="s">
        <v>12</v>
      </c>
      <c r="D76" s="1110" t="s">
        <v>13</v>
      </c>
      <c r="E76" s="1110" t="s">
        <v>1000</v>
      </c>
      <c r="F76" s="1073" t="s">
        <v>1001</v>
      </c>
      <c r="G76" s="1110" t="s">
        <v>2141</v>
      </c>
      <c r="H76" s="1110" t="s">
        <v>2142</v>
      </c>
    </row>
    <row r="77" spans="1:8" ht="15" customHeight="1">
      <c r="A77" s="1112"/>
      <c r="B77" s="1113"/>
      <c r="C77" s="1113"/>
      <c r="D77" s="1113"/>
      <c r="E77" s="2748" t="s">
        <v>2066</v>
      </c>
      <c r="F77" s="2748"/>
      <c r="G77" s="2748"/>
      <c r="H77" s="2346"/>
    </row>
    <row r="78" spans="1:8" ht="14.25" customHeight="1">
      <c r="A78" s="1114">
        <v>36</v>
      </c>
      <c r="B78" s="2743" t="s">
        <v>4461</v>
      </c>
      <c r="C78" s="2743" t="s">
        <v>4432</v>
      </c>
      <c r="D78" s="1114" t="s">
        <v>685</v>
      </c>
      <c r="E78" s="977">
        <v>39.71</v>
      </c>
      <c r="F78" s="1022" t="s">
        <v>68</v>
      </c>
      <c r="G78" s="1022">
        <v>3224</v>
      </c>
      <c r="H78" s="977" t="s">
        <v>68</v>
      </c>
    </row>
    <row r="79" spans="1:8" ht="14.25" customHeight="1">
      <c r="A79" s="1114">
        <v>37</v>
      </c>
      <c r="B79" s="2745"/>
      <c r="C79" s="2745"/>
      <c r="D79" s="1114" t="s">
        <v>695</v>
      </c>
      <c r="E79" s="977" t="s">
        <v>68</v>
      </c>
      <c r="F79" s="1022" t="s">
        <v>68</v>
      </c>
      <c r="G79" s="1022">
        <v>171.52</v>
      </c>
      <c r="H79" s="977" t="s">
        <v>68</v>
      </c>
    </row>
    <row r="80" spans="1:8" ht="24">
      <c r="A80" s="1114">
        <v>38</v>
      </c>
      <c r="B80" s="1120" t="s">
        <v>4462</v>
      </c>
      <c r="C80" s="1141" t="s">
        <v>4432</v>
      </c>
      <c r="D80" s="1114" t="s">
        <v>685</v>
      </c>
      <c r="E80" s="977">
        <v>273.91000000000003</v>
      </c>
      <c r="F80" s="1022">
        <v>16.010000000000002</v>
      </c>
      <c r="G80" s="1022" t="s">
        <v>68</v>
      </c>
      <c r="H80" s="977" t="s">
        <v>68</v>
      </c>
    </row>
    <row r="81" spans="1:8" ht="24.75" customHeight="1">
      <c r="A81" s="1114">
        <v>39</v>
      </c>
      <c r="B81" s="1120" t="s">
        <v>4463</v>
      </c>
      <c r="C81" s="1141" t="s">
        <v>4432</v>
      </c>
      <c r="D81" s="1114" t="s">
        <v>685</v>
      </c>
      <c r="E81" s="977">
        <v>465.6</v>
      </c>
      <c r="F81" s="1022">
        <v>132.11000000000001</v>
      </c>
      <c r="G81" s="1022" t="s">
        <v>68</v>
      </c>
      <c r="H81" s="977" t="s">
        <v>68</v>
      </c>
    </row>
    <row r="82" spans="1:8" ht="24.75" customHeight="1">
      <c r="A82" s="1114">
        <v>40</v>
      </c>
      <c r="B82" s="2743" t="s">
        <v>1998</v>
      </c>
      <c r="C82" s="1133" t="s">
        <v>4464</v>
      </c>
      <c r="D82" s="1114" t="s">
        <v>685</v>
      </c>
      <c r="E82" s="977">
        <v>4800</v>
      </c>
      <c r="F82" s="1022" t="s">
        <v>68</v>
      </c>
      <c r="G82" s="1022">
        <v>7841</v>
      </c>
      <c r="H82" s="977" t="s">
        <v>68</v>
      </c>
    </row>
    <row r="83" spans="1:8" ht="24.75" customHeight="1">
      <c r="A83" s="1114">
        <v>41</v>
      </c>
      <c r="B83" s="2745"/>
      <c r="C83" s="1133" t="s">
        <v>4465</v>
      </c>
      <c r="D83" s="1114" t="s">
        <v>695</v>
      </c>
      <c r="E83" s="977">
        <v>2200</v>
      </c>
      <c r="F83" s="1022" t="s">
        <v>68</v>
      </c>
      <c r="G83" s="1022">
        <v>3690</v>
      </c>
      <c r="H83" s="977" t="s">
        <v>68</v>
      </c>
    </row>
    <row r="84" spans="1:8" ht="12.75" customHeight="1">
      <c r="A84" s="1114">
        <v>42</v>
      </c>
      <c r="B84" s="2743" t="s">
        <v>4466</v>
      </c>
      <c r="C84" s="2751" t="s">
        <v>4467</v>
      </c>
      <c r="D84" s="1114" t="s">
        <v>685</v>
      </c>
      <c r="E84" s="977">
        <v>1296.7</v>
      </c>
      <c r="F84" s="1022" t="s">
        <v>68</v>
      </c>
      <c r="G84" s="1022">
        <v>485.39</v>
      </c>
      <c r="H84" s="977" t="s">
        <v>68</v>
      </c>
    </row>
    <row r="85" spans="1:8" ht="12.75" customHeight="1">
      <c r="A85" s="1114">
        <v>43</v>
      </c>
      <c r="B85" s="2745"/>
      <c r="C85" s="2752"/>
      <c r="D85" s="1114" t="s">
        <v>695</v>
      </c>
      <c r="E85" s="977" t="s">
        <v>68</v>
      </c>
      <c r="F85" s="1022" t="s">
        <v>68</v>
      </c>
      <c r="G85" s="1022">
        <v>163.53</v>
      </c>
      <c r="H85" s="977" t="s">
        <v>68</v>
      </c>
    </row>
    <row r="86" spans="1:8" ht="12" customHeight="1">
      <c r="A86" s="1114">
        <v>44</v>
      </c>
      <c r="B86" s="2743" t="s">
        <v>4466</v>
      </c>
      <c r="C86" s="2753" t="s">
        <v>1785</v>
      </c>
      <c r="D86" s="1114" t="s">
        <v>685</v>
      </c>
      <c r="E86" s="977">
        <v>4595.16</v>
      </c>
      <c r="F86" s="1022" t="s">
        <v>68</v>
      </c>
      <c r="G86" s="1022">
        <v>4748.8999999999996</v>
      </c>
      <c r="H86" s="977" t="s">
        <v>68</v>
      </c>
    </row>
    <row r="87" spans="1:8" ht="12" customHeight="1">
      <c r="A87" s="1114">
        <v>45</v>
      </c>
      <c r="B87" s="2744"/>
      <c r="C87" s="2754"/>
      <c r="D87" s="1114" t="s">
        <v>695</v>
      </c>
      <c r="E87" s="977">
        <v>4595.12</v>
      </c>
      <c r="F87" s="1022" t="s">
        <v>68</v>
      </c>
      <c r="G87" s="1022">
        <v>4905.5</v>
      </c>
      <c r="H87" s="977" t="s">
        <v>68</v>
      </c>
    </row>
    <row r="88" spans="1:8" ht="12.75" customHeight="1">
      <c r="A88" s="1114">
        <v>46</v>
      </c>
      <c r="B88" s="2744"/>
      <c r="C88" s="2753" t="s">
        <v>4468</v>
      </c>
      <c r="D88" s="1114" t="s">
        <v>685</v>
      </c>
      <c r="E88" s="977">
        <v>2821.0050000000001</v>
      </c>
      <c r="F88" s="1022" t="s">
        <v>68</v>
      </c>
      <c r="G88" s="1022">
        <v>6031.49</v>
      </c>
      <c r="H88" s="977" t="s">
        <v>68</v>
      </c>
    </row>
    <row r="89" spans="1:8" ht="12.75" customHeight="1">
      <c r="A89" s="1114">
        <v>47</v>
      </c>
      <c r="B89" s="2745"/>
      <c r="C89" s="2754"/>
      <c r="D89" s="1114" t="s">
        <v>695</v>
      </c>
      <c r="E89" s="977">
        <v>793.995</v>
      </c>
      <c r="F89" s="1022" t="s">
        <v>68</v>
      </c>
      <c r="G89" s="1022">
        <v>1768.52</v>
      </c>
      <c r="H89" s="977" t="s">
        <v>68</v>
      </c>
    </row>
    <row r="90" spans="1:8" ht="24">
      <c r="A90" s="1114">
        <v>48</v>
      </c>
      <c r="B90" s="1142" t="s">
        <v>4469</v>
      </c>
      <c r="C90" s="1143" t="s">
        <v>4470</v>
      </c>
      <c r="D90" s="1114" t="s">
        <v>685</v>
      </c>
      <c r="E90" s="977">
        <v>302.32</v>
      </c>
      <c r="F90" s="1022" t="s">
        <v>68</v>
      </c>
      <c r="G90" s="1022">
        <v>43</v>
      </c>
      <c r="H90" s="977" t="s">
        <v>68</v>
      </c>
    </row>
    <row r="91" spans="1:8" ht="13.5" customHeight="1">
      <c r="A91" s="1114">
        <v>49</v>
      </c>
      <c r="B91" s="1115" t="s">
        <v>4471</v>
      </c>
      <c r="C91" s="1120" t="s">
        <v>4472</v>
      </c>
      <c r="D91" s="1114" t="s">
        <v>695</v>
      </c>
      <c r="E91" s="977">
        <v>54.75</v>
      </c>
      <c r="F91" s="1022" t="s">
        <v>68</v>
      </c>
      <c r="G91" s="1022">
        <v>170</v>
      </c>
      <c r="H91" s="977"/>
    </row>
    <row r="92" spans="1:8" ht="13.5" customHeight="1">
      <c r="A92" s="1114">
        <v>50</v>
      </c>
      <c r="B92" s="1125" t="s">
        <v>4473</v>
      </c>
      <c r="C92" s="1133" t="s">
        <v>4436</v>
      </c>
      <c r="D92" s="1116" t="s">
        <v>685</v>
      </c>
      <c r="E92" s="977">
        <v>799.98310000000004</v>
      </c>
      <c r="F92" s="1022" t="s">
        <v>68</v>
      </c>
      <c r="G92" s="1022">
        <v>1137.99</v>
      </c>
      <c r="H92" s="977" t="s">
        <v>68</v>
      </c>
    </row>
    <row r="93" spans="1:8">
      <c r="A93" s="1114">
        <v>51</v>
      </c>
      <c r="B93" s="1125" t="s">
        <v>4474</v>
      </c>
      <c r="C93" s="1141" t="s">
        <v>4432</v>
      </c>
      <c r="D93" s="1114" t="s">
        <v>685</v>
      </c>
      <c r="E93" s="977">
        <v>300</v>
      </c>
      <c r="F93" s="1022" t="s">
        <v>68</v>
      </c>
      <c r="G93" s="1022">
        <v>240</v>
      </c>
      <c r="H93" s="977" t="s">
        <v>68</v>
      </c>
    </row>
    <row r="94" spans="1:8">
      <c r="A94" s="1114">
        <v>52</v>
      </c>
      <c r="B94" s="1125" t="s">
        <v>4475</v>
      </c>
      <c r="C94" s="1141" t="s">
        <v>4476</v>
      </c>
      <c r="D94" s="1114" t="s">
        <v>685</v>
      </c>
      <c r="E94" s="977">
        <v>459.16971999999998</v>
      </c>
      <c r="F94" s="1022" t="s">
        <v>68</v>
      </c>
      <c r="G94" s="1022">
        <v>2799.55</v>
      </c>
      <c r="H94" s="977" t="s">
        <v>68</v>
      </c>
    </row>
    <row r="95" spans="1:8" ht="25.5" customHeight="1">
      <c r="A95" s="1114">
        <v>53</v>
      </c>
      <c r="B95" s="1133" t="s">
        <v>4477</v>
      </c>
      <c r="C95" s="1115" t="s">
        <v>4478</v>
      </c>
      <c r="D95" s="1116" t="s">
        <v>685</v>
      </c>
      <c r="E95" s="977">
        <v>522.58666000000005</v>
      </c>
      <c r="F95" s="1022" t="s">
        <v>68</v>
      </c>
      <c r="G95" s="1022">
        <v>1289.47</v>
      </c>
      <c r="H95" s="977" t="s">
        <v>68</v>
      </c>
    </row>
    <row r="96" spans="1:8" ht="15" customHeight="1">
      <c r="A96" s="2755" t="s">
        <v>4445</v>
      </c>
      <c r="B96" s="2756"/>
      <c r="C96" s="2756"/>
      <c r="D96" s="2756"/>
      <c r="E96" s="2756"/>
      <c r="F96" s="2756"/>
      <c r="G96" s="2756"/>
      <c r="H96" s="2757"/>
    </row>
    <row r="97" spans="1:17" ht="15" customHeight="1">
      <c r="A97" s="2738" t="s">
        <v>4411</v>
      </c>
      <c r="B97" s="2738"/>
      <c r="C97" s="2738"/>
      <c r="D97" s="2738"/>
      <c r="E97" s="2738"/>
      <c r="F97" s="2738"/>
      <c r="G97" s="2738"/>
      <c r="H97" s="2738"/>
    </row>
    <row r="98" spans="1:17" ht="15" customHeight="1">
      <c r="A98" s="166" t="s">
        <v>4412</v>
      </c>
      <c r="B98" s="1100" t="s">
        <v>4413</v>
      </c>
      <c r="C98" s="1100" t="s">
        <v>4414</v>
      </c>
      <c r="D98" s="165" t="s">
        <v>4415</v>
      </c>
      <c r="E98" s="2739" t="s">
        <v>4416</v>
      </c>
      <c r="F98" s="1070" t="s">
        <v>4417</v>
      </c>
      <c r="G98" s="2739" t="s">
        <v>4418</v>
      </c>
      <c r="H98" s="166" t="s">
        <v>4417</v>
      </c>
    </row>
    <row r="99" spans="1:17" ht="15" customHeight="1">
      <c r="A99" s="169" t="s">
        <v>4419</v>
      </c>
      <c r="B99" s="1101"/>
      <c r="C99" s="1102"/>
      <c r="D99" s="316" t="s">
        <v>4420</v>
      </c>
      <c r="E99" s="2740"/>
      <c r="F99" s="1103" t="s">
        <v>999</v>
      </c>
      <c r="G99" s="2740"/>
      <c r="H99" s="169" t="s">
        <v>999</v>
      </c>
    </row>
    <row r="100" spans="1:17" ht="15" customHeight="1">
      <c r="A100" s="169"/>
      <c r="B100" s="1101"/>
      <c r="C100" s="1102"/>
      <c r="D100" s="169" t="s">
        <v>4421</v>
      </c>
      <c r="E100" s="2740"/>
      <c r="F100" s="1104" t="s">
        <v>4422</v>
      </c>
      <c r="G100" s="2740"/>
      <c r="H100" s="169" t="s">
        <v>4422</v>
      </c>
    </row>
    <row r="101" spans="1:17" ht="15" customHeight="1">
      <c r="A101" s="169"/>
      <c r="B101" s="1101"/>
      <c r="C101" s="1102"/>
      <c r="D101" s="169" t="s">
        <v>4423</v>
      </c>
      <c r="E101" s="2740"/>
      <c r="F101" s="1065" t="s">
        <v>4424</v>
      </c>
      <c r="G101" s="2740"/>
      <c r="H101" s="169" t="s">
        <v>4424</v>
      </c>
    </row>
    <row r="102" spans="1:17" ht="15" customHeight="1">
      <c r="A102" s="169"/>
      <c r="B102" s="1101"/>
      <c r="C102" s="1102"/>
      <c r="D102" s="169" t="s">
        <v>4425</v>
      </c>
      <c r="E102" s="2740"/>
      <c r="F102" s="1065" t="s">
        <v>4426</v>
      </c>
      <c r="G102" s="2740"/>
      <c r="H102" s="169" t="s">
        <v>4426</v>
      </c>
    </row>
    <row r="103" spans="1:17" ht="15" customHeight="1">
      <c r="A103" s="169"/>
      <c r="B103" s="1105"/>
      <c r="C103" s="1102"/>
      <c r="D103" s="169"/>
      <c r="E103" s="2740"/>
      <c r="F103" s="1104" t="s">
        <v>4427</v>
      </c>
      <c r="G103" s="2740"/>
      <c r="H103" s="169" t="s">
        <v>4427</v>
      </c>
    </row>
    <row r="104" spans="1:17" ht="15" customHeight="1">
      <c r="A104" s="169"/>
      <c r="B104" s="1101"/>
      <c r="C104" s="1102"/>
      <c r="D104" s="169"/>
      <c r="E104" s="2740"/>
      <c r="F104" s="1104" t="s">
        <v>4428</v>
      </c>
      <c r="G104" s="2740"/>
      <c r="H104" s="169" t="s">
        <v>4428</v>
      </c>
    </row>
    <row r="105" spans="1:17" ht="15" customHeight="1">
      <c r="A105" s="169"/>
      <c r="B105" s="1105"/>
      <c r="C105" s="1138"/>
      <c r="D105" s="169"/>
      <c r="E105" s="2740"/>
      <c r="F105" s="1065" t="s">
        <v>4429</v>
      </c>
      <c r="G105" s="2740"/>
      <c r="H105" s="169" t="s">
        <v>4429</v>
      </c>
    </row>
    <row r="106" spans="1:17" ht="15" customHeight="1">
      <c r="A106" s="1106"/>
      <c r="B106" s="1139"/>
      <c r="C106" s="1140"/>
      <c r="D106" s="169"/>
      <c r="E106" s="2741"/>
      <c r="F106" s="1109" t="s">
        <v>4430</v>
      </c>
      <c r="G106" s="2741"/>
      <c r="H106" s="1106" t="s">
        <v>4430</v>
      </c>
    </row>
    <row r="107" spans="1:17" ht="15" customHeight="1">
      <c r="A107" s="1110" t="s">
        <v>10</v>
      </c>
      <c r="B107" s="1111" t="s">
        <v>11</v>
      </c>
      <c r="C107" s="1110" t="s">
        <v>12</v>
      </c>
      <c r="D107" s="1110" t="s">
        <v>13</v>
      </c>
      <c r="E107" s="1110" t="s">
        <v>1000</v>
      </c>
      <c r="F107" s="1073" t="s">
        <v>1001</v>
      </c>
      <c r="G107" s="1110" t="s">
        <v>2141</v>
      </c>
      <c r="H107" s="1110" t="s">
        <v>2142</v>
      </c>
    </row>
    <row r="108" spans="1:17" ht="15" customHeight="1">
      <c r="A108" s="1112"/>
      <c r="B108" s="1113"/>
      <c r="C108" s="1113"/>
      <c r="D108" s="1113"/>
      <c r="E108" s="2748" t="s">
        <v>2066</v>
      </c>
      <c r="F108" s="2748"/>
      <c r="G108" s="2748"/>
      <c r="H108" s="2346"/>
    </row>
    <row r="109" spans="1:17" ht="24">
      <c r="A109" s="1114">
        <v>54</v>
      </c>
      <c r="B109" s="1133" t="s">
        <v>4479</v>
      </c>
      <c r="C109" s="1141" t="s">
        <v>4432</v>
      </c>
      <c r="D109" s="1114" t="s">
        <v>685</v>
      </c>
      <c r="E109" s="977" t="s">
        <v>68</v>
      </c>
      <c r="F109" s="1022" t="s">
        <v>68</v>
      </c>
      <c r="G109" s="1022">
        <v>200</v>
      </c>
      <c r="H109" s="977" t="s">
        <v>68</v>
      </c>
    </row>
    <row r="110" spans="1:17" ht="13.5" customHeight="1">
      <c r="A110" s="1114">
        <v>55</v>
      </c>
      <c r="B110" s="2743" t="s">
        <v>4480</v>
      </c>
      <c r="C110" s="1120" t="s">
        <v>4481</v>
      </c>
      <c r="D110" s="1123" t="s">
        <v>685</v>
      </c>
      <c r="E110" s="977">
        <v>779.3</v>
      </c>
      <c r="F110" s="1022" t="s">
        <v>68</v>
      </c>
      <c r="G110" s="1045">
        <v>1032.18</v>
      </c>
      <c r="H110" s="977" t="s">
        <v>68</v>
      </c>
    </row>
    <row r="111" spans="1:17" s="1145" customFormat="1" ht="14.25" customHeight="1">
      <c r="A111" s="1114">
        <v>56</v>
      </c>
      <c r="B111" s="2744"/>
      <c r="C111" s="2743" t="s">
        <v>4482</v>
      </c>
      <c r="D111" s="1116" t="s">
        <v>685</v>
      </c>
      <c r="E111" s="977">
        <v>925.61</v>
      </c>
      <c r="F111" s="1022" t="s">
        <v>68</v>
      </c>
      <c r="G111" s="1022">
        <v>1109.6400000000001</v>
      </c>
      <c r="H111" s="977" t="s">
        <v>68</v>
      </c>
      <c r="I111" s="1144"/>
      <c r="J111" s="16"/>
      <c r="K111" s="16"/>
      <c r="L111" s="16"/>
      <c r="M111" s="16"/>
      <c r="N111" s="16"/>
      <c r="O111" s="16"/>
      <c r="P111" s="16"/>
      <c r="Q111" s="16"/>
    </row>
    <row r="112" spans="1:17" s="1145" customFormat="1" ht="14.25" customHeight="1">
      <c r="A112" s="1114">
        <v>57</v>
      </c>
      <c r="B112" s="2745"/>
      <c r="C112" s="2745"/>
      <c r="D112" s="1116" t="s">
        <v>695</v>
      </c>
      <c r="E112" s="977">
        <v>925.58</v>
      </c>
      <c r="F112" s="1022" t="s">
        <v>68</v>
      </c>
      <c r="G112" s="1022">
        <v>1109.6500000000001</v>
      </c>
      <c r="H112" s="977" t="s">
        <v>68</v>
      </c>
      <c r="I112" s="1144"/>
      <c r="J112" s="16"/>
      <c r="K112" s="16"/>
      <c r="L112" s="16"/>
      <c r="M112" s="16"/>
      <c r="N112" s="16"/>
      <c r="O112" s="16"/>
      <c r="P112" s="16"/>
      <c r="Q112" s="16"/>
    </row>
    <row r="113" spans="1:17" s="1145" customFormat="1" ht="14.25" customHeight="1">
      <c r="A113" s="1114">
        <v>58</v>
      </c>
      <c r="B113" s="2177" t="s">
        <v>4483</v>
      </c>
      <c r="C113" s="2743" t="s">
        <v>4484</v>
      </c>
      <c r="D113" s="1116" t="s">
        <v>685</v>
      </c>
      <c r="E113" s="977" t="s">
        <v>68</v>
      </c>
      <c r="F113" s="1022" t="s">
        <v>68</v>
      </c>
      <c r="G113" s="1022">
        <v>54.25</v>
      </c>
      <c r="H113" s="977" t="s">
        <v>68</v>
      </c>
      <c r="I113" s="1144"/>
      <c r="J113" s="16"/>
      <c r="K113" s="16"/>
      <c r="L113" s="16"/>
      <c r="M113" s="16"/>
      <c r="N113" s="16"/>
      <c r="O113" s="16"/>
      <c r="P113" s="16"/>
      <c r="Q113" s="16"/>
    </row>
    <row r="114" spans="1:17" s="1145" customFormat="1" ht="12.75" customHeight="1">
      <c r="A114" s="1114">
        <v>59</v>
      </c>
      <c r="B114" s="2749"/>
      <c r="C114" s="2745"/>
      <c r="D114" s="1116" t="s">
        <v>695</v>
      </c>
      <c r="E114" s="977" t="s">
        <v>68</v>
      </c>
      <c r="F114" s="1022" t="s">
        <v>68</v>
      </c>
      <c r="G114" s="1022">
        <v>6.63</v>
      </c>
      <c r="H114" s="977" t="s">
        <v>68</v>
      </c>
      <c r="I114" s="1144"/>
      <c r="J114" s="16"/>
      <c r="K114" s="16"/>
      <c r="L114" s="16"/>
      <c r="M114" s="16"/>
      <c r="N114" s="16"/>
      <c r="O114" s="16"/>
      <c r="P114" s="16"/>
      <c r="Q114" s="16"/>
    </row>
    <row r="115" spans="1:17" s="1145" customFormat="1" ht="13.5" customHeight="1">
      <c r="A115" s="1114">
        <v>60</v>
      </c>
      <c r="B115" s="2749"/>
      <c r="C115" s="2743" t="s">
        <v>4485</v>
      </c>
      <c r="D115" s="1116" t="s">
        <v>685</v>
      </c>
      <c r="E115" s="977">
        <v>17500</v>
      </c>
      <c r="F115" s="1022" t="s">
        <v>68</v>
      </c>
      <c r="G115" s="1022">
        <v>2629.86</v>
      </c>
      <c r="H115" s="977" t="s">
        <v>68</v>
      </c>
      <c r="I115" s="1144"/>
      <c r="J115" s="16"/>
      <c r="K115" s="16"/>
      <c r="L115" s="16"/>
      <c r="M115" s="16"/>
      <c r="N115" s="16"/>
      <c r="O115" s="16"/>
      <c r="P115" s="16"/>
      <c r="Q115" s="16"/>
    </row>
    <row r="116" spans="1:17" s="1145" customFormat="1" ht="12.75" customHeight="1">
      <c r="A116" s="1114">
        <v>61</v>
      </c>
      <c r="B116" s="2750"/>
      <c r="C116" s="2745"/>
      <c r="D116" s="1116" t="s">
        <v>695</v>
      </c>
      <c r="E116" s="977" t="s">
        <v>68</v>
      </c>
      <c r="F116" s="1022" t="s">
        <v>68</v>
      </c>
      <c r="G116" s="1022">
        <v>3197.04</v>
      </c>
      <c r="H116" s="977" t="s">
        <v>68</v>
      </c>
      <c r="I116" s="1144"/>
      <c r="J116" s="16"/>
      <c r="K116" s="16"/>
      <c r="L116" s="16"/>
      <c r="M116" s="16"/>
      <c r="N116" s="16"/>
      <c r="O116" s="16"/>
      <c r="P116" s="16"/>
      <c r="Q116" s="16"/>
    </row>
    <row r="117" spans="1:17" s="1145" customFormat="1" ht="15" customHeight="1">
      <c r="A117" s="1114">
        <v>62</v>
      </c>
      <c r="B117" s="2746" t="s">
        <v>4486</v>
      </c>
      <c r="C117" s="2743" t="s">
        <v>4487</v>
      </c>
      <c r="D117" s="1116" t="s">
        <v>685</v>
      </c>
      <c r="E117" s="977">
        <v>2917.95</v>
      </c>
      <c r="F117" s="1022" t="s">
        <v>68</v>
      </c>
      <c r="G117" s="1022">
        <v>2243.39</v>
      </c>
      <c r="H117" s="977" t="s">
        <v>68</v>
      </c>
      <c r="I117" s="1144"/>
      <c r="J117" s="16"/>
      <c r="K117" s="16"/>
      <c r="L117" s="16"/>
      <c r="M117" s="16"/>
      <c r="N117" s="16"/>
      <c r="O117" s="16"/>
      <c r="P117" s="16"/>
      <c r="Q117" s="16"/>
    </row>
    <row r="118" spans="1:17" s="1145" customFormat="1" ht="15" customHeight="1">
      <c r="A118" s="1114">
        <v>63</v>
      </c>
      <c r="B118" s="2747"/>
      <c r="C118" s="2745"/>
      <c r="D118" s="1116" t="s">
        <v>695</v>
      </c>
      <c r="E118" s="977">
        <v>1218</v>
      </c>
      <c r="F118" s="1022" t="s">
        <v>68</v>
      </c>
      <c r="G118" s="1022">
        <v>1357.44</v>
      </c>
      <c r="H118" s="977" t="s">
        <v>68</v>
      </c>
      <c r="I118" s="1144"/>
      <c r="J118" s="16"/>
      <c r="K118" s="16"/>
      <c r="L118" s="16"/>
      <c r="M118" s="16"/>
      <c r="N118" s="16"/>
      <c r="O118" s="16"/>
      <c r="P118" s="16"/>
      <c r="Q118" s="16"/>
    </row>
    <row r="119" spans="1:17" s="1145" customFormat="1" ht="15" customHeight="1">
      <c r="A119" s="1114">
        <v>64</v>
      </c>
      <c r="B119" s="2746" t="s">
        <v>4488</v>
      </c>
      <c r="C119" s="2743" t="s">
        <v>4436</v>
      </c>
      <c r="D119" s="1116" t="s">
        <v>685</v>
      </c>
      <c r="E119" s="977">
        <v>634.04999999999995</v>
      </c>
      <c r="F119" s="1022" t="s">
        <v>68</v>
      </c>
      <c r="G119" s="1022">
        <v>225.4</v>
      </c>
      <c r="H119" s="977" t="s">
        <v>68</v>
      </c>
      <c r="I119" s="1144"/>
      <c r="J119" s="16"/>
      <c r="K119" s="16"/>
      <c r="L119" s="16"/>
      <c r="M119" s="16"/>
      <c r="N119" s="16"/>
      <c r="O119" s="16"/>
      <c r="P119" s="16"/>
      <c r="Q119" s="16"/>
    </row>
    <row r="120" spans="1:17" s="1145" customFormat="1" ht="15" customHeight="1">
      <c r="A120" s="1114">
        <v>65</v>
      </c>
      <c r="B120" s="2747"/>
      <c r="C120" s="2745"/>
      <c r="D120" s="1116" t="s">
        <v>695</v>
      </c>
      <c r="E120" s="977">
        <v>313.17</v>
      </c>
      <c r="F120" s="1022" t="s">
        <v>68</v>
      </c>
      <c r="G120" s="1022">
        <v>64.599999999999994</v>
      </c>
      <c r="H120" s="977" t="s">
        <v>68</v>
      </c>
      <c r="I120" s="1144"/>
      <c r="J120" s="16"/>
      <c r="K120" s="16"/>
      <c r="L120" s="16"/>
      <c r="M120" s="16"/>
      <c r="N120" s="16"/>
      <c r="O120" s="16"/>
      <c r="P120" s="16"/>
      <c r="Q120" s="16"/>
    </row>
    <row r="121" spans="1:17" ht="15" customHeight="1">
      <c r="A121" s="1114">
        <v>66</v>
      </c>
      <c r="B121" s="1115" t="s">
        <v>4489</v>
      </c>
      <c r="C121" s="1115" t="s">
        <v>4436</v>
      </c>
      <c r="D121" s="1116" t="s">
        <v>685</v>
      </c>
      <c r="E121" s="977">
        <v>47454.63</v>
      </c>
      <c r="F121" s="1022">
        <v>400</v>
      </c>
      <c r="G121" s="1022">
        <v>40392.949999999997</v>
      </c>
      <c r="H121" s="1022">
        <v>292.95</v>
      </c>
    </row>
    <row r="122" spans="1:17" ht="15" customHeight="1">
      <c r="A122" s="1114">
        <v>67</v>
      </c>
      <c r="B122" s="1115" t="s">
        <v>4490</v>
      </c>
      <c r="C122" s="1115" t="s">
        <v>4436</v>
      </c>
      <c r="D122" s="1116" t="s">
        <v>685</v>
      </c>
      <c r="E122" s="977">
        <v>441.83</v>
      </c>
      <c r="F122" s="1022" t="s">
        <v>68</v>
      </c>
      <c r="G122" s="24">
        <v>460</v>
      </c>
      <c r="H122" s="977" t="s">
        <v>68</v>
      </c>
    </row>
    <row r="123" spans="1:17" ht="24" customHeight="1">
      <c r="A123" s="1114">
        <v>68</v>
      </c>
      <c r="B123" s="1115" t="s">
        <v>4491</v>
      </c>
      <c r="C123" s="1115" t="s">
        <v>4436</v>
      </c>
      <c r="D123" s="1116" t="s">
        <v>685</v>
      </c>
      <c r="E123" s="977">
        <v>9691.26</v>
      </c>
      <c r="F123" s="1022" t="s">
        <v>68</v>
      </c>
      <c r="G123" s="1022">
        <v>7951.21</v>
      </c>
      <c r="H123" s="977" t="s">
        <v>68</v>
      </c>
    </row>
    <row r="124" spans="1:17" ht="15" customHeight="1">
      <c r="A124" s="1114">
        <v>69</v>
      </c>
      <c r="B124" s="1146" t="s">
        <v>4492</v>
      </c>
      <c r="C124" s="1115" t="s">
        <v>4493</v>
      </c>
      <c r="D124" s="1147" t="s">
        <v>685</v>
      </c>
      <c r="E124" s="977">
        <v>613.54</v>
      </c>
      <c r="F124" s="1022" t="s">
        <v>68</v>
      </c>
      <c r="G124" s="1148">
        <v>456.55</v>
      </c>
      <c r="H124" s="977" t="s">
        <v>68</v>
      </c>
    </row>
    <row r="125" spans="1:17" ht="15" customHeight="1">
      <c r="A125" s="1114">
        <v>70</v>
      </c>
      <c r="B125" s="2736" t="s">
        <v>4494</v>
      </c>
      <c r="C125" s="2744" t="s">
        <v>4432</v>
      </c>
      <c r="D125" s="1149" t="s">
        <v>685</v>
      </c>
      <c r="E125" s="977" t="s">
        <v>68</v>
      </c>
      <c r="F125" s="1022" t="s">
        <v>68</v>
      </c>
      <c r="G125" s="1023">
        <v>420</v>
      </c>
      <c r="H125" s="977" t="s">
        <v>68</v>
      </c>
    </row>
    <row r="126" spans="1:17" ht="15" customHeight="1">
      <c r="A126" s="1114">
        <v>71</v>
      </c>
      <c r="B126" s="2737"/>
      <c r="C126" s="2745"/>
      <c r="D126" s="1116" t="s">
        <v>695</v>
      </c>
      <c r="E126" s="977" t="s">
        <v>68</v>
      </c>
      <c r="F126" s="1022" t="s">
        <v>68</v>
      </c>
      <c r="G126" s="1022">
        <v>140</v>
      </c>
      <c r="H126" s="977" t="s">
        <v>68</v>
      </c>
    </row>
    <row r="127" spans="1:17" ht="21" customHeight="1">
      <c r="A127" s="37"/>
      <c r="B127" s="1126"/>
      <c r="C127" s="1119"/>
      <c r="D127" s="1127"/>
      <c r="E127" s="1053"/>
      <c r="F127" s="1053"/>
      <c r="G127" s="1053"/>
      <c r="H127" s="988"/>
    </row>
    <row r="128" spans="1:17" ht="15" customHeight="1">
      <c r="A128" s="2429" t="s">
        <v>4495</v>
      </c>
      <c r="B128" s="2429"/>
      <c r="C128" s="2429"/>
      <c r="D128" s="2429"/>
      <c r="E128" s="2429"/>
      <c r="F128" s="2429"/>
      <c r="G128" s="2429"/>
      <c r="H128" s="2429"/>
    </row>
    <row r="129" spans="1:17" ht="15" customHeight="1">
      <c r="A129" s="2738" t="s">
        <v>4411</v>
      </c>
      <c r="B129" s="2738"/>
      <c r="C129" s="2738"/>
      <c r="D129" s="2738"/>
      <c r="E129" s="2738"/>
      <c r="F129" s="2738"/>
      <c r="G129" s="2738"/>
      <c r="H129" s="2738"/>
    </row>
    <row r="130" spans="1:17" ht="15" customHeight="1">
      <c r="A130" s="166" t="s">
        <v>4412</v>
      </c>
      <c r="B130" s="1100" t="s">
        <v>4413</v>
      </c>
      <c r="C130" s="1100" t="s">
        <v>4414</v>
      </c>
      <c r="D130" s="165" t="s">
        <v>4415</v>
      </c>
      <c r="E130" s="2739" t="s">
        <v>4416</v>
      </c>
      <c r="F130" s="1070" t="s">
        <v>4417</v>
      </c>
      <c r="G130" s="2739" t="s">
        <v>4418</v>
      </c>
      <c r="H130" s="166" t="s">
        <v>4417</v>
      </c>
    </row>
    <row r="131" spans="1:17" ht="15" customHeight="1">
      <c r="A131" s="169" t="s">
        <v>4419</v>
      </c>
      <c r="B131" s="1101"/>
      <c r="C131" s="1102"/>
      <c r="D131" s="316" t="s">
        <v>4420</v>
      </c>
      <c r="E131" s="2740"/>
      <c r="F131" s="1103" t="s">
        <v>999</v>
      </c>
      <c r="G131" s="2740"/>
      <c r="H131" s="169" t="s">
        <v>999</v>
      </c>
    </row>
    <row r="132" spans="1:17" ht="15" customHeight="1">
      <c r="A132" s="169"/>
      <c r="B132" s="1101"/>
      <c r="C132" s="1102"/>
      <c r="D132" s="169" t="s">
        <v>4421</v>
      </c>
      <c r="E132" s="2740"/>
      <c r="F132" s="1104" t="s">
        <v>4422</v>
      </c>
      <c r="G132" s="2740"/>
      <c r="H132" s="169" t="s">
        <v>4422</v>
      </c>
    </row>
    <row r="133" spans="1:17" ht="15" customHeight="1">
      <c r="A133" s="169"/>
      <c r="B133" s="1101"/>
      <c r="C133" s="1102"/>
      <c r="D133" s="169" t="s">
        <v>4423</v>
      </c>
      <c r="E133" s="2740"/>
      <c r="F133" s="1065" t="s">
        <v>4424</v>
      </c>
      <c r="G133" s="2740"/>
      <c r="H133" s="169" t="s">
        <v>4424</v>
      </c>
    </row>
    <row r="134" spans="1:17" ht="15" customHeight="1">
      <c r="A134" s="169"/>
      <c r="B134" s="1101"/>
      <c r="C134" s="1102"/>
      <c r="D134" s="169" t="s">
        <v>4425</v>
      </c>
      <c r="E134" s="2740"/>
      <c r="F134" s="1065" t="s">
        <v>4426</v>
      </c>
      <c r="G134" s="2740"/>
      <c r="H134" s="169" t="s">
        <v>4426</v>
      </c>
    </row>
    <row r="135" spans="1:17" ht="15" customHeight="1">
      <c r="A135" s="169"/>
      <c r="B135" s="1105"/>
      <c r="C135" s="1102"/>
      <c r="D135" s="169"/>
      <c r="E135" s="2740"/>
      <c r="F135" s="1104" t="s">
        <v>4427</v>
      </c>
      <c r="G135" s="2740"/>
      <c r="H135" s="169" t="s">
        <v>4427</v>
      </c>
    </row>
    <row r="136" spans="1:17" ht="15" customHeight="1">
      <c r="A136" s="169"/>
      <c r="B136" s="1101"/>
      <c r="C136" s="1102"/>
      <c r="D136" s="169"/>
      <c r="E136" s="2740"/>
      <c r="F136" s="1104" t="s">
        <v>4428</v>
      </c>
      <c r="G136" s="2740"/>
      <c r="H136" s="169" t="s">
        <v>4428</v>
      </c>
    </row>
    <row r="137" spans="1:17" ht="15" customHeight="1">
      <c r="A137" s="169"/>
      <c r="B137" s="1105"/>
      <c r="C137" s="1138"/>
      <c r="D137" s="169"/>
      <c r="E137" s="2740"/>
      <c r="F137" s="1065" t="s">
        <v>4429</v>
      </c>
      <c r="G137" s="2740"/>
      <c r="H137" s="169" t="s">
        <v>4429</v>
      </c>
    </row>
    <row r="138" spans="1:17" ht="15" customHeight="1">
      <c r="A138" s="1106"/>
      <c r="B138" s="1139"/>
      <c r="C138" s="1140"/>
      <c r="D138" s="169"/>
      <c r="E138" s="2741"/>
      <c r="F138" s="1109" t="s">
        <v>4430</v>
      </c>
      <c r="G138" s="2741"/>
      <c r="H138" s="1106" t="s">
        <v>4430</v>
      </c>
    </row>
    <row r="139" spans="1:17">
      <c r="A139" s="1110" t="s">
        <v>10</v>
      </c>
      <c r="B139" s="1111" t="s">
        <v>11</v>
      </c>
      <c r="C139" s="1110" t="s">
        <v>12</v>
      </c>
      <c r="D139" s="1110" t="s">
        <v>13</v>
      </c>
      <c r="E139" s="1110" t="s">
        <v>1000</v>
      </c>
      <c r="F139" s="1073" t="s">
        <v>1001</v>
      </c>
      <c r="G139" s="1110" t="s">
        <v>2141</v>
      </c>
      <c r="H139" s="1110" t="s">
        <v>2142</v>
      </c>
    </row>
    <row r="140" spans="1:17" ht="15" customHeight="1">
      <c r="A140" s="1150"/>
      <c r="B140" s="1151"/>
      <c r="C140" s="1151"/>
      <c r="D140" s="1151"/>
      <c r="E140" s="2401" t="s">
        <v>2066</v>
      </c>
      <c r="F140" s="2401"/>
      <c r="G140" s="2401"/>
      <c r="H140" s="2742"/>
    </row>
    <row r="141" spans="1:17" ht="15" customHeight="1">
      <c r="A141" s="1114">
        <v>72</v>
      </c>
      <c r="B141" s="1115" t="s">
        <v>4496</v>
      </c>
      <c r="C141" s="1115" t="s">
        <v>4432</v>
      </c>
      <c r="D141" s="1116" t="s">
        <v>685</v>
      </c>
      <c r="E141" s="977">
        <v>15376.18</v>
      </c>
      <c r="F141" s="1022" t="s">
        <v>68</v>
      </c>
      <c r="G141" s="1022">
        <v>13913</v>
      </c>
      <c r="H141" s="977" t="s">
        <v>68</v>
      </c>
    </row>
    <row r="142" spans="1:17" ht="24" customHeight="1">
      <c r="A142" s="1114">
        <v>73</v>
      </c>
      <c r="B142" s="1115" t="s">
        <v>4497</v>
      </c>
      <c r="C142" s="1115" t="s">
        <v>4432</v>
      </c>
      <c r="D142" s="1116" t="s">
        <v>685</v>
      </c>
      <c r="E142" s="977">
        <v>8668.44</v>
      </c>
      <c r="F142" s="1022" t="s">
        <v>68</v>
      </c>
      <c r="G142" s="1022">
        <v>8098</v>
      </c>
      <c r="H142" s="977" t="s">
        <v>68</v>
      </c>
    </row>
    <row r="143" spans="1:17" ht="15" customHeight="1">
      <c r="A143" s="1114">
        <v>74</v>
      </c>
      <c r="B143" s="1115" t="s">
        <v>4498</v>
      </c>
      <c r="C143" s="1115" t="s">
        <v>4436</v>
      </c>
      <c r="D143" s="1116" t="s">
        <v>685</v>
      </c>
      <c r="E143" s="977">
        <v>646.66999999999996</v>
      </c>
      <c r="F143" s="1022" t="s">
        <v>68</v>
      </c>
      <c r="G143" s="1022">
        <v>711.96</v>
      </c>
      <c r="H143" s="977" t="s">
        <v>68</v>
      </c>
    </row>
    <row r="144" spans="1:17" s="1145" customFormat="1" ht="15" customHeight="1">
      <c r="A144" s="1114">
        <v>75</v>
      </c>
      <c r="B144" s="1115" t="s">
        <v>4499</v>
      </c>
      <c r="C144" s="1141" t="s">
        <v>4432</v>
      </c>
      <c r="D144" s="1116" t="s">
        <v>685</v>
      </c>
      <c r="E144" s="977">
        <v>317.69</v>
      </c>
      <c r="F144" s="1022" t="s">
        <v>68</v>
      </c>
      <c r="G144" s="1022">
        <v>375.7</v>
      </c>
      <c r="H144" s="977" t="s">
        <v>68</v>
      </c>
      <c r="I144" s="1144"/>
      <c r="J144" s="16"/>
      <c r="K144" s="16"/>
      <c r="L144" s="16"/>
      <c r="M144" s="16"/>
      <c r="N144" s="16"/>
      <c r="O144" s="16"/>
      <c r="P144" s="16"/>
      <c r="Q144" s="16"/>
    </row>
    <row r="145" spans="1:8" ht="15" customHeight="1">
      <c r="A145" s="1114">
        <v>76</v>
      </c>
      <c r="B145" s="2743" t="s">
        <v>4500</v>
      </c>
      <c r="C145" s="1115" t="s">
        <v>4501</v>
      </c>
      <c r="D145" s="1116" t="s">
        <v>685</v>
      </c>
      <c r="E145" s="977">
        <v>23000</v>
      </c>
      <c r="F145" s="1022" t="s">
        <v>68</v>
      </c>
      <c r="G145" s="1022">
        <v>16600</v>
      </c>
      <c r="H145" s="977" t="s">
        <v>68</v>
      </c>
    </row>
    <row r="146" spans="1:8" ht="14.25" customHeight="1">
      <c r="A146" s="1114">
        <v>77</v>
      </c>
      <c r="B146" s="2744"/>
      <c r="C146" s="1115" t="s">
        <v>4502</v>
      </c>
      <c r="D146" s="1116" t="s">
        <v>685</v>
      </c>
      <c r="E146" s="977">
        <v>11031.47</v>
      </c>
      <c r="F146" s="1022" t="s">
        <v>68</v>
      </c>
      <c r="G146" s="1022">
        <v>10588.57</v>
      </c>
      <c r="H146" s="977" t="s">
        <v>68</v>
      </c>
    </row>
    <row r="147" spans="1:8" ht="13.5" customHeight="1">
      <c r="A147" s="1114">
        <v>78</v>
      </c>
      <c r="B147" s="2744"/>
      <c r="C147" s="1141" t="s">
        <v>4503</v>
      </c>
      <c r="D147" s="1116" t="s">
        <v>685</v>
      </c>
      <c r="E147" s="977" t="s">
        <v>68</v>
      </c>
      <c r="F147" s="1022" t="s">
        <v>68</v>
      </c>
      <c r="G147" s="1022">
        <v>2586</v>
      </c>
      <c r="H147" s="977" t="s">
        <v>68</v>
      </c>
    </row>
    <row r="148" spans="1:8" ht="13.5" customHeight="1">
      <c r="A148" s="1114">
        <v>79</v>
      </c>
      <c r="B148" s="2744"/>
      <c r="C148" s="2743" t="s">
        <v>4504</v>
      </c>
      <c r="D148" s="1116" t="s">
        <v>685</v>
      </c>
      <c r="E148" s="977">
        <v>34160.410000000003</v>
      </c>
      <c r="F148" s="1022" t="s">
        <v>68</v>
      </c>
      <c r="G148" s="1022">
        <v>10833.54</v>
      </c>
      <c r="H148" s="977" t="s">
        <v>68</v>
      </c>
    </row>
    <row r="149" spans="1:8" ht="13.5" customHeight="1">
      <c r="A149" s="1114">
        <v>80</v>
      </c>
      <c r="B149" s="2744"/>
      <c r="C149" s="2745"/>
      <c r="D149" s="1116" t="s">
        <v>695</v>
      </c>
      <c r="E149" s="977" t="s">
        <v>68</v>
      </c>
      <c r="F149" s="1022" t="s">
        <v>68</v>
      </c>
      <c r="G149" s="1022">
        <v>42692.87</v>
      </c>
      <c r="H149" s="977" t="s">
        <v>68</v>
      </c>
    </row>
    <row r="150" spans="1:8" ht="14.25" customHeight="1">
      <c r="A150" s="1114">
        <v>81</v>
      </c>
      <c r="B150" s="2745"/>
      <c r="C150" s="1142" t="s">
        <v>4505</v>
      </c>
      <c r="D150" s="1116" t="s">
        <v>4506</v>
      </c>
      <c r="E150" s="977">
        <v>53100</v>
      </c>
      <c r="F150" s="1022" t="s">
        <v>68</v>
      </c>
      <c r="G150" s="1022">
        <v>119469.58</v>
      </c>
      <c r="H150" s="977" t="s">
        <v>68</v>
      </c>
    </row>
    <row r="151" spans="1:8">
      <c r="A151" s="1114">
        <v>82</v>
      </c>
      <c r="B151" s="1152" t="s">
        <v>4507</v>
      </c>
      <c r="C151" s="1115" t="s">
        <v>4432</v>
      </c>
      <c r="D151" s="1114" t="s">
        <v>4506</v>
      </c>
      <c r="E151" s="977">
        <v>43865.54</v>
      </c>
      <c r="F151" s="1022" t="s">
        <v>68</v>
      </c>
      <c r="G151" s="1022">
        <v>44800</v>
      </c>
      <c r="H151" s="977" t="s">
        <v>68</v>
      </c>
    </row>
    <row r="152" spans="1:8" ht="25.5" customHeight="1">
      <c r="A152" s="1114">
        <v>83</v>
      </c>
      <c r="B152" s="2736" t="s">
        <v>4508</v>
      </c>
      <c r="C152" s="1120" t="s">
        <v>4509</v>
      </c>
      <c r="D152" s="1123" t="s">
        <v>685</v>
      </c>
      <c r="E152" s="977">
        <v>154750</v>
      </c>
      <c r="F152" s="1022" t="s">
        <v>68</v>
      </c>
      <c r="G152" s="1022">
        <v>150000</v>
      </c>
      <c r="H152" s="977" t="s">
        <v>68</v>
      </c>
    </row>
    <row r="153" spans="1:8" ht="14.25" customHeight="1">
      <c r="A153" s="1114">
        <v>84</v>
      </c>
      <c r="B153" s="2737"/>
      <c r="C153" s="1120" t="s">
        <v>4510</v>
      </c>
      <c r="D153" s="1123" t="s">
        <v>685</v>
      </c>
      <c r="E153" s="977">
        <v>15863</v>
      </c>
      <c r="F153" s="1022" t="s">
        <v>68</v>
      </c>
      <c r="G153" s="1022">
        <v>16362</v>
      </c>
      <c r="H153" s="977" t="s">
        <v>68</v>
      </c>
    </row>
    <row r="154" spans="1:8" ht="14.25" customHeight="1">
      <c r="A154" s="1114">
        <v>85</v>
      </c>
      <c r="B154" s="1146" t="s">
        <v>4511</v>
      </c>
      <c r="C154" s="1120" t="s">
        <v>4512</v>
      </c>
      <c r="D154" s="1123" t="s">
        <v>685</v>
      </c>
      <c r="E154" s="977">
        <v>84.9</v>
      </c>
      <c r="F154" s="1022" t="s">
        <v>68</v>
      </c>
      <c r="G154" s="1022">
        <v>322.66000000000003</v>
      </c>
      <c r="H154" s="977" t="s">
        <v>68</v>
      </c>
    </row>
    <row r="155" spans="1:8" ht="14.25" customHeight="1">
      <c r="A155" s="1114">
        <v>86</v>
      </c>
      <c r="B155" s="1146" t="s">
        <v>4511</v>
      </c>
      <c r="C155" s="1120" t="s">
        <v>4513</v>
      </c>
      <c r="D155" s="1123" t="s">
        <v>685</v>
      </c>
      <c r="E155" s="977">
        <v>126.05</v>
      </c>
      <c r="F155" s="1022" t="s">
        <v>68</v>
      </c>
      <c r="G155" s="1022" t="s">
        <v>68</v>
      </c>
      <c r="H155" s="977" t="s">
        <v>68</v>
      </c>
    </row>
    <row r="156" spans="1:8">
      <c r="A156" s="1114">
        <v>87</v>
      </c>
      <c r="B156" s="1146" t="s">
        <v>4514</v>
      </c>
      <c r="C156" s="1141"/>
      <c r="D156" s="1123"/>
      <c r="E156" s="977">
        <v>226385.49</v>
      </c>
      <c r="F156" s="1153">
        <v>4337.6899999999996</v>
      </c>
      <c r="G156" s="1154">
        <v>266161.82658580004</v>
      </c>
      <c r="H156" s="1154">
        <f>H157-68411.71</f>
        <v>12583.259999999995</v>
      </c>
    </row>
    <row r="157" spans="1:8">
      <c r="A157" s="1155"/>
      <c r="B157" s="1155"/>
      <c r="C157" s="1156" t="s">
        <v>999</v>
      </c>
      <c r="D157" s="1157"/>
      <c r="E157" s="1158">
        <f>SUM(E14:E30:E46:E63:E78:E95:E109:E126:E141:E155:E156)</f>
        <v>1183883.9014400002</v>
      </c>
      <c r="F157" s="1043">
        <v>53039.85</v>
      </c>
      <c r="G157" s="1159">
        <v>1284019.44</v>
      </c>
      <c r="H157" s="999">
        <v>80994.97</v>
      </c>
    </row>
    <row r="158" spans="1:8" ht="12.75" customHeight="1">
      <c r="A158" s="37"/>
      <c r="B158" s="68" t="s">
        <v>4515</v>
      </c>
      <c r="C158" s="1119"/>
      <c r="D158" s="1127"/>
      <c r="E158" s="1160"/>
      <c r="F158" s="1161"/>
      <c r="G158" s="1160"/>
      <c r="H158" s="1137"/>
    </row>
    <row r="159" spans="1:8" ht="15" customHeight="1">
      <c r="A159" s="38"/>
      <c r="B159" s="1162" t="s">
        <v>4516</v>
      </c>
      <c r="C159" s="226"/>
      <c r="D159" s="253"/>
      <c r="E159" s="226"/>
      <c r="F159" s="1163"/>
    </row>
    <row r="160" spans="1:8" ht="15" customHeight="1">
      <c r="A160" s="32"/>
      <c r="B160" s="32"/>
      <c r="C160" s="32"/>
      <c r="D160" s="32"/>
      <c r="E160" s="1164"/>
      <c r="F160" s="1165"/>
      <c r="G160" s="1164"/>
      <c r="H160" s="32"/>
    </row>
    <row r="161" spans="1:8" ht="15" customHeight="1">
      <c r="A161" s="32"/>
      <c r="B161" s="32"/>
      <c r="C161" s="32"/>
      <c r="D161" s="32"/>
      <c r="E161" s="32"/>
      <c r="F161" s="1165"/>
      <c r="G161" s="1164"/>
      <c r="H161" s="32"/>
    </row>
    <row r="162" spans="1:8" ht="15" customHeight="1">
      <c r="A162" s="32"/>
      <c r="B162" s="32"/>
      <c r="C162" s="32"/>
      <c r="D162" s="32"/>
      <c r="E162" s="1164"/>
      <c r="F162" s="1166"/>
      <c r="G162" s="32"/>
      <c r="H162" s="32"/>
    </row>
    <row r="163" spans="1:8" ht="15" customHeight="1">
      <c r="A163" s="32"/>
      <c r="B163" s="32"/>
      <c r="C163" s="1167"/>
      <c r="D163" s="32"/>
      <c r="E163" s="1164"/>
      <c r="F163" s="1165"/>
      <c r="G163" s="1164"/>
      <c r="H163" s="32"/>
    </row>
    <row r="164" spans="1:8" ht="15" customHeight="1">
      <c r="A164" s="32"/>
      <c r="B164" s="32"/>
      <c r="C164" s="1167"/>
      <c r="D164" s="32"/>
      <c r="E164" s="32"/>
      <c r="F164" s="1166"/>
      <c r="G164" s="32"/>
      <c r="H164" s="32"/>
    </row>
    <row r="165" spans="1:8" ht="15" customHeight="1">
      <c r="A165" s="32"/>
      <c r="B165" s="32"/>
      <c r="C165" s="1167"/>
      <c r="D165" s="32"/>
      <c r="E165" s="1164"/>
      <c r="F165" s="1166"/>
      <c r="G165" s="32"/>
      <c r="H165" s="32"/>
    </row>
    <row r="166" spans="1:8" ht="15" customHeight="1">
      <c r="A166" s="32"/>
      <c r="B166" s="32"/>
      <c r="C166" s="1167"/>
      <c r="D166" s="32"/>
      <c r="E166" s="1164"/>
      <c r="F166" s="1165"/>
      <c r="G166" s="32"/>
      <c r="H166" s="32"/>
    </row>
    <row r="167" spans="1:8" ht="15" customHeight="1">
      <c r="A167" s="32"/>
      <c r="B167" s="32"/>
      <c r="C167" s="1167"/>
      <c r="D167" s="32"/>
      <c r="E167" s="1164"/>
      <c r="F167" s="1166"/>
      <c r="G167" s="32"/>
      <c r="H167" s="32"/>
    </row>
    <row r="168" spans="1:8" ht="15" customHeight="1">
      <c r="A168" s="32"/>
      <c r="B168" s="32"/>
      <c r="C168" s="1167"/>
      <c r="D168" s="32"/>
      <c r="E168" s="32"/>
      <c r="F168" s="1166"/>
      <c r="G168" s="32"/>
      <c r="H168" s="32"/>
    </row>
    <row r="169" spans="1:8" ht="15" customHeight="1">
      <c r="A169" s="32"/>
      <c r="B169" s="32"/>
      <c r="C169" s="1167"/>
      <c r="D169" s="32"/>
      <c r="E169" s="32"/>
      <c r="F169" s="1166"/>
      <c r="G169" s="32"/>
      <c r="H169" s="32"/>
    </row>
    <row r="170" spans="1:8" ht="15" customHeight="1">
      <c r="A170" s="32"/>
      <c r="B170" s="32"/>
      <c r="C170" s="1167"/>
      <c r="D170" s="32"/>
      <c r="E170" s="32"/>
      <c r="F170" s="1166"/>
      <c r="G170" s="32"/>
      <c r="H170" s="32"/>
    </row>
    <row r="171" spans="1:8" ht="15" customHeight="1">
      <c r="A171" s="32"/>
      <c r="B171" s="32"/>
      <c r="C171" s="1167"/>
      <c r="D171" s="32"/>
      <c r="E171" s="32"/>
      <c r="F171" s="1166"/>
      <c r="G171" s="32"/>
      <c r="H171" s="32"/>
    </row>
    <row r="172" spans="1:8" ht="15" customHeight="1">
      <c r="A172" s="32"/>
      <c r="B172" s="32"/>
      <c r="C172" s="1167"/>
      <c r="D172" s="32"/>
      <c r="E172" s="32"/>
      <c r="F172" s="1166"/>
      <c r="G172" s="32"/>
      <c r="H172" s="32"/>
    </row>
    <row r="173" spans="1:8" ht="15" customHeight="1">
      <c r="A173" s="32"/>
      <c r="B173" s="32"/>
      <c r="C173" s="1167"/>
      <c r="D173" s="32"/>
      <c r="E173" s="32"/>
      <c r="F173" s="1166"/>
      <c r="G173" s="32"/>
      <c r="H173" s="32"/>
    </row>
    <row r="174" spans="1:8" ht="15" customHeight="1">
      <c r="A174" s="32"/>
      <c r="B174" s="32"/>
      <c r="C174" s="1167"/>
      <c r="D174" s="32"/>
      <c r="E174" s="32"/>
      <c r="F174" s="1166"/>
      <c r="G174" s="32"/>
      <c r="H174" s="32"/>
    </row>
    <row r="175" spans="1:8" ht="15" customHeight="1">
      <c r="A175" s="32"/>
      <c r="B175" s="32"/>
      <c r="C175" s="1167"/>
      <c r="D175" s="32"/>
      <c r="E175" s="32"/>
      <c r="F175" s="1166"/>
      <c r="G175" s="32"/>
      <c r="H175" s="32"/>
    </row>
    <row r="176" spans="1:8" ht="15" customHeight="1">
      <c r="A176" s="32"/>
      <c r="B176" s="32"/>
      <c r="C176" s="1167"/>
      <c r="D176" s="32"/>
      <c r="E176" s="32"/>
      <c r="F176" s="1166"/>
      <c r="G176" s="32"/>
      <c r="H176" s="32"/>
    </row>
    <row r="177" spans="1:8" ht="15" customHeight="1">
      <c r="A177" s="32"/>
      <c r="B177" s="32"/>
      <c r="C177" s="1167"/>
      <c r="D177" s="32"/>
      <c r="E177" s="32"/>
      <c r="F177" s="1166"/>
      <c r="G177" s="32"/>
      <c r="H177" s="32"/>
    </row>
    <row r="178" spans="1:8" ht="15" customHeight="1">
      <c r="A178" s="32"/>
      <c r="B178" s="32"/>
      <c r="C178" s="1167"/>
      <c r="D178" s="32"/>
      <c r="E178" s="32"/>
      <c r="F178" s="1166"/>
      <c r="G178" s="32"/>
      <c r="H178" s="32"/>
    </row>
    <row r="179" spans="1:8" ht="15" customHeight="1">
      <c r="A179" s="32"/>
      <c r="B179" s="32"/>
      <c r="C179" s="1167"/>
      <c r="D179" s="32"/>
      <c r="E179" s="32"/>
      <c r="F179" s="1166"/>
      <c r="G179" s="32"/>
      <c r="H179" s="32"/>
    </row>
    <row r="180" spans="1:8" ht="15" customHeight="1">
      <c r="A180" s="32"/>
      <c r="B180" s="32"/>
      <c r="C180" s="1167"/>
      <c r="D180" s="32"/>
      <c r="E180" s="32"/>
      <c r="F180" s="1166"/>
      <c r="G180" s="32"/>
      <c r="H180" s="32"/>
    </row>
    <row r="181" spans="1:8" ht="15" customHeight="1">
      <c r="A181" s="32"/>
      <c r="B181" s="32"/>
      <c r="C181" s="1167"/>
      <c r="D181" s="32"/>
      <c r="E181" s="32"/>
      <c r="F181" s="1166"/>
      <c r="G181" s="32"/>
      <c r="H181" s="32"/>
    </row>
    <row r="182" spans="1:8" ht="15" customHeight="1">
      <c r="A182" s="32"/>
      <c r="B182" s="32"/>
      <c r="C182" s="1167"/>
      <c r="D182" s="32"/>
      <c r="E182" s="32"/>
      <c r="F182" s="1166"/>
      <c r="G182" s="32"/>
      <c r="H182" s="32"/>
    </row>
    <row r="183" spans="1:8" ht="15" customHeight="1">
      <c r="A183" s="32"/>
      <c r="B183" s="32"/>
      <c r="C183" s="1167"/>
      <c r="D183" s="32"/>
      <c r="E183" s="32"/>
      <c r="F183" s="1166"/>
      <c r="G183" s="32"/>
      <c r="H183" s="32"/>
    </row>
    <row r="184" spans="1:8" ht="15" customHeight="1">
      <c r="A184" s="32"/>
      <c r="B184" s="32"/>
      <c r="C184" s="1167"/>
      <c r="D184" s="32"/>
      <c r="E184" s="32"/>
      <c r="F184" s="1166"/>
      <c r="G184" s="32"/>
      <c r="H184" s="32"/>
    </row>
    <row r="185" spans="1:8" ht="15" customHeight="1">
      <c r="A185" s="32"/>
      <c r="B185" s="32"/>
      <c r="C185" s="1167"/>
      <c r="D185" s="32"/>
      <c r="E185" s="32"/>
      <c r="F185" s="1166"/>
      <c r="G185" s="32"/>
      <c r="H185" s="32"/>
    </row>
    <row r="186" spans="1:8" ht="15" customHeight="1">
      <c r="A186" s="32"/>
      <c r="B186" s="32"/>
      <c r="C186" s="1167"/>
      <c r="D186" s="32"/>
      <c r="E186" s="32"/>
      <c r="F186" s="1166"/>
      <c r="G186" s="32"/>
      <c r="H186" s="32"/>
    </row>
    <row r="187" spans="1:8" ht="15" customHeight="1">
      <c r="A187" s="32"/>
      <c r="B187" s="32"/>
      <c r="C187" s="1167"/>
      <c r="D187" s="32"/>
      <c r="E187" s="32"/>
      <c r="F187" s="1166"/>
      <c r="G187" s="32"/>
      <c r="H187" s="32"/>
    </row>
    <row r="188" spans="1:8" ht="15" customHeight="1">
      <c r="A188" s="32"/>
      <c r="B188" s="32"/>
      <c r="C188" s="1167"/>
      <c r="D188" s="32"/>
      <c r="E188" s="32"/>
      <c r="F188" s="1166"/>
      <c r="G188" s="32"/>
      <c r="H188" s="32"/>
    </row>
    <row r="189" spans="1:8" ht="15" customHeight="1">
      <c r="A189" s="32"/>
      <c r="B189" s="32"/>
      <c r="C189" s="1167"/>
      <c r="D189" s="32"/>
      <c r="E189" s="32"/>
      <c r="F189" s="1166"/>
      <c r="G189" s="32"/>
      <c r="H189" s="32"/>
    </row>
    <row r="190" spans="1:8" ht="15" customHeight="1">
      <c r="A190" s="32"/>
      <c r="B190" s="32"/>
      <c r="C190" s="1167"/>
      <c r="D190" s="32"/>
      <c r="E190" s="32"/>
      <c r="F190" s="1166"/>
      <c r="G190" s="32"/>
      <c r="H190" s="32"/>
    </row>
    <row r="191" spans="1:8" ht="15" customHeight="1">
      <c r="A191" s="32"/>
      <c r="B191" s="32"/>
      <c r="C191" s="1167"/>
      <c r="D191" s="32"/>
      <c r="E191" s="32"/>
      <c r="F191" s="1166"/>
      <c r="G191" s="32"/>
      <c r="H191" s="32"/>
    </row>
    <row r="192" spans="1:8" ht="15" customHeight="1">
      <c r="A192" s="32"/>
      <c r="B192" s="32"/>
      <c r="C192" s="1167"/>
      <c r="D192" s="32"/>
      <c r="E192" s="32"/>
      <c r="F192" s="1166"/>
      <c r="G192" s="32"/>
      <c r="H192" s="32"/>
    </row>
    <row r="193" spans="1:8" ht="15" customHeight="1">
      <c r="A193" s="32"/>
      <c r="B193" s="32"/>
      <c r="C193" s="1167"/>
      <c r="D193" s="32"/>
      <c r="E193" s="32"/>
      <c r="F193" s="1166"/>
      <c r="G193" s="32"/>
      <c r="H193" s="32"/>
    </row>
    <row r="194" spans="1:8" ht="15" customHeight="1">
      <c r="A194" s="32"/>
      <c r="B194" s="32"/>
      <c r="C194" s="1167"/>
      <c r="D194" s="32"/>
      <c r="E194" s="32"/>
      <c r="F194" s="1166"/>
      <c r="G194" s="32"/>
      <c r="H194" s="32"/>
    </row>
    <row r="195" spans="1:8" ht="15" customHeight="1">
      <c r="A195" s="32"/>
      <c r="B195" s="32"/>
      <c r="C195" s="1167"/>
      <c r="D195" s="32"/>
      <c r="E195" s="32"/>
      <c r="F195" s="1166"/>
      <c r="G195" s="32"/>
      <c r="H195" s="32"/>
    </row>
    <row r="196" spans="1:8" ht="15" customHeight="1">
      <c r="A196" s="32"/>
      <c r="B196" s="32"/>
      <c r="C196" s="1167"/>
      <c r="D196" s="32"/>
      <c r="E196" s="32"/>
      <c r="F196" s="1166"/>
      <c r="G196" s="32"/>
      <c r="H196" s="32"/>
    </row>
    <row r="197" spans="1:8" ht="15" customHeight="1">
      <c r="A197" s="32"/>
      <c r="B197" s="32"/>
      <c r="C197" s="1167"/>
      <c r="D197" s="32"/>
      <c r="E197" s="32"/>
      <c r="F197" s="1166"/>
      <c r="G197" s="32"/>
      <c r="H197" s="32"/>
    </row>
    <row r="198" spans="1:8" ht="15" customHeight="1">
      <c r="A198" s="32"/>
      <c r="B198" s="32"/>
      <c r="C198" s="1167"/>
      <c r="D198" s="32"/>
      <c r="E198" s="32"/>
      <c r="F198" s="1166"/>
      <c r="G198" s="32"/>
      <c r="H198" s="32"/>
    </row>
    <row r="199" spans="1:8" ht="15" customHeight="1">
      <c r="A199" s="32"/>
      <c r="B199" s="32"/>
      <c r="C199" s="1167"/>
      <c r="D199" s="32"/>
      <c r="E199" s="32"/>
      <c r="F199" s="1166"/>
      <c r="G199" s="32"/>
      <c r="H199" s="32"/>
    </row>
    <row r="200" spans="1:8" ht="15" customHeight="1">
      <c r="A200" s="32"/>
      <c r="B200" s="32"/>
      <c r="C200" s="1167"/>
      <c r="D200" s="32"/>
      <c r="E200" s="32"/>
      <c r="F200" s="1166"/>
      <c r="G200" s="32"/>
      <c r="H200" s="32"/>
    </row>
    <row r="201" spans="1:8" ht="15" customHeight="1">
      <c r="A201" s="32"/>
      <c r="B201" s="32"/>
      <c r="C201" s="1167"/>
      <c r="D201" s="32"/>
      <c r="E201" s="32"/>
      <c r="F201" s="1166"/>
      <c r="G201" s="32"/>
      <c r="H201" s="32"/>
    </row>
    <row r="202" spans="1:8" ht="15" customHeight="1">
      <c r="A202" s="32"/>
      <c r="B202" s="32"/>
      <c r="C202" s="1167"/>
      <c r="D202" s="32"/>
      <c r="E202" s="32"/>
      <c r="F202" s="1166"/>
      <c r="G202" s="32"/>
      <c r="H202" s="32"/>
    </row>
    <row r="203" spans="1:8" ht="15" customHeight="1">
      <c r="A203" s="32"/>
      <c r="B203" s="32"/>
      <c r="C203" s="1167"/>
      <c r="D203" s="32"/>
      <c r="E203" s="32"/>
      <c r="F203" s="1166"/>
      <c r="G203" s="32"/>
      <c r="H203" s="32"/>
    </row>
    <row r="204" spans="1:8" ht="15" customHeight="1">
      <c r="A204" s="32"/>
      <c r="B204" s="32"/>
      <c r="C204" s="1167"/>
      <c r="D204" s="32"/>
      <c r="E204" s="32"/>
      <c r="F204" s="1166"/>
      <c r="G204" s="32"/>
      <c r="H204" s="32"/>
    </row>
    <row r="205" spans="1:8" ht="15" customHeight="1">
      <c r="A205" s="32"/>
      <c r="B205" s="32"/>
      <c r="C205" s="1167"/>
      <c r="D205" s="32"/>
      <c r="E205" s="32"/>
      <c r="F205" s="1166"/>
      <c r="G205" s="32"/>
      <c r="H205" s="32"/>
    </row>
    <row r="206" spans="1:8" ht="15" customHeight="1">
      <c r="A206" s="32"/>
      <c r="B206" s="32"/>
      <c r="C206" s="1167"/>
      <c r="D206" s="32"/>
      <c r="E206" s="32"/>
      <c r="F206" s="1166"/>
      <c r="G206" s="32"/>
      <c r="H206" s="32"/>
    </row>
    <row r="207" spans="1:8" ht="15" customHeight="1">
      <c r="A207" s="32"/>
      <c r="B207" s="32"/>
      <c r="C207" s="1167"/>
      <c r="D207" s="32"/>
      <c r="E207" s="32"/>
      <c r="F207" s="1166"/>
      <c r="G207" s="32"/>
      <c r="H207" s="32"/>
    </row>
    <row r="208" spans="1:8" ht="15" customHeight="1">
      <c r="A208" s="32"/>
      <c r="B208" s="32"/>
      <c r="C208" s="1167"/>
      <c r="D208" s="32"/>
      <c r="E208" s="32"/>
      <c r="F208" s="1166"/>
      <c r="G208" s="32"/>
      <c r="H208" s="32"/>
    </row>
    <row r="209" spans="1:8" ht="15" customHeight="1">
      <c r="A209" s="32"/>
      <c r="B209" s="32"/>
      <c r="C209" s="1167"/>
      <c r="D209" s="32"/>
      <c r="E209" s="32"/>
      <c r="F209" s="1166"/>
      <c r="G209" s="32"/>
      <c r="H209" s="32"/>
    </row>
    <row r="210" spans="1:8" ht="15" customHeight="1">
      <c r="A210" s="32"/>
      <c r="B210" s="32"/>
      <c r="C210" s="1167"/>
      <c r="D210" s="32"/>
      <c r="E210" s="32"/>
      <c r="F210" s="1166"/>
      <c r="G210" s="32"/>
      <c r="H210" s="32"/>
    </row>
    <row r="211" spans="1:8" ht="15" customHeight="1">
      <c r="A211" s="32"/>
      <c r="B211" s="32"/>
      <c r="C211" s="1167"/>
      <c r="D211" s="32"/>
      <c r="E211" s="32"/>
      <c r="F211" s="1166"/>
      <c r="G211" s="32"/>
      <c r="H211" s="32"/>
    </row>
    <row r="212" spans="1:8" ht="15" customHeight="1">
      <c r="A212" s="32"/>
      <c r="B212" s="32"/>
      <c r="C212" s="1167"/>
      <c r="D212" s="32"/>
      <c r="E212" s="32"/>
      <c r="F212" s="1166"/>
      <c r="G212" s="32"/>
      <c r="H212" s="32"/>
    </row>
    <row r="213" spans="1:8" ht="15" customHeight="1">
      <c r="A213" s="32"/>
      <c r="B213" s="32"/>
      <c r="C213" s="1167"/>
      <c r="D213" s="32"/>
      <c r="E213" s="32"/>
      <c r="F213" s="1166"/>
      <c r="G213" s="32"/>
      <c r="H213" s="32"/>
    </row>
    <row r="214" spans="1:8" ht="15" customHeight="1">
      <c r="A214" s="32"/>
      <c r="B214" s="32"/>
      <c r="C214" s="1167"/>
      <c r="D214" s="32"/>
      <c r="E214" s="32"/>
      <c r="F214" s="1166"/>
      <c r="G214" s="32"/>
      <c r="H214" s="32"/>
    </row>
    <row r="215" spans="1:8" ht="15" customHeight="1">
      <c r="A215" s="32"/>
      <c r="B215" s="32"/>
      <c r="C215" s="1167"/>
      <c r="D215" s="32"/>
      <c r="E215" s="32"/>
      <c r="F215" s="1166"/>
      <c r="G215" s="32"/>
      <c r="H215" s="32"/>
    </row>
    <row r="216" spans="1:8" ht="15" customHeight="1">
      <c r="A216" s="32"/>
      <c r="B216" s="32"/>
      <c r="C216" s="1167"/>
      <c r="D216" s="32"/>
      <c r="E216" s="32"/>
      <c r="F216" s="1166"/>
      <c r="G216" s="32"/>
      <c r="H216" s="32"/>
    </row>
    <row r="217" spans="1:8" ht="15" customHeight="1">
      <c r="A217" s="32"/>
      <c r="B217" s="32"/>
      <c r="C217" s="1167"/>
      <c r="D217" s="32"/>
      <c r="E217" s="32"/>
      <c r="F217" s="1166"/>
      <c r="G217" s="32"/>
      <c r="H217" s="32"/>
    </row>
    <row r="218" spans="1:8" ht="15" customHeight="1">
      <c r="A218" s="32"/>
      <c r="B218" s="32"/>
      <c r="C218" s="1167"/>
      <c r="D218" s="32"/>
      <c r="E218" s="32"/>
      <c r="F218" s="1166"/>
      <c r="G218" s="32"/>
      <c r="H218" s="32"/>
    </row>
    <row r="219" spans="1:8" ht="15" customHeight="1">
      <c r="A219" s="32"/>
      <c r="B219" s="32"/>
      <c r="C219" s="1167"/>
      <c r="D219" s="32"/>
      <c r="E219" s="32"/>
      <c r="F219" s="1166"/>
      <c r="G219" s="32"/>
      <c r="H219" s="32"/>
    </row>
    <row r="220" spans="1:8" ht="15" customHeight="1">
      <c r="A220" s="32"/>
      <c r="B220" s="32"/>
      <c r="C220" s="1167"/>
      <c r="D220" s="32"/>
      <c r="E220" s="32"/>
      <c r="F220" s="1166"/>
      <c r="G220" s="32"/>
      <c r="H220" s="32"/>
    </row>
    <row r="221" spans="1:8" ht="15" customHeight="1">
      <c r="A221" s="32"/>
      <c r="B221" s="32"/>
      <c r="C221" s="1167"/>
      <c r="D221" s="32"/>
      <c r="E221" s="32"/>
      <c r="F221" s="1166"/>
      <c r="G221" s="32"/>
      <c r="H221" s="32"/>
    </row>
    <row r="222" spans="1:8" ht="15" customHeight="1">
      <c r="A222" s="32"/>
      <c r="B222" s="32"/>
      <c r="C222" s="1167"/>
      <c r="D222" s="32"/>
      <c r="E222" s="32"/>
      <c r="F222" s="1166"/>
      <c r="G222" s="32"/>
      <c r="H222" s="32"/>
    </row>
    <row r="223" spans="1:8" ht="15" customHeight="1">
      <c r="A223" s="32"/>
      <c r="B223" s="32"/>
      <c r="C223" s="1167"/>
      <c r="D223" s="32"/>
      <c r="E223" s="32"/>
      <c r="F223" s="1166"/>
      <c r="G223" s="32"/>
      <c r="H223" s="32"/>
    </row>
    <row r="224" spans="1:8" ht="15" customHeight="1">
      <c r="A224" s="32"/>
      <c r="B224" s="32"/>
      <c r="C224" s="1167"/>
      <c r="D224" s="32"/>
      <c r="E224" s="32"/>
      <c r="F224" s="1166"/>
      <c r="G224" s="32"/>
      <c r="H224" s="32"/>
    </row>
    <row r="225" spans="1:8" ht="15" customHeight="1">
      <c r="A225" s="32"/>
      <c r="B225" s="32"/>
      <c r="C225" s="1167"/>
      <c r="D225" s="32"/>
      <c r="E225" s="32"/>
      <c r="F225" s="1166"/>
      <c r="G225" s="32"/>
      <c r="H225" s="32"/>
    </row>
    <row r="226" spans="1:8" ht="15" customHeight="1">
      <c r="A226" s="32"/>
      <c r="B226" s="32"/>
      <c r="C226" s="1167"/>
      <c r="D226" s="32"/>
      <c r="E226" s="32"/>
      <c r="F226" s="1166"/>
      <c r="G226" s="32"/>
      <c r="H226" s="32"/>
    </row>
    <row r="227" spans="1:8" ht="15" customHeight="1">
      <c r="A227" s="32"/>
      <c r="B227" s="32"/>
      <c r="C227" s="1167"/>
      <c r="D227" s="32"/>
      <c r="E227" s="32"/>
      <c r="F227" s="1166"/>
      <c r="G227" s="32"/>
      <c r="H227" s="32"/>
    </row>
    <row r="228" spans="1:8" ht="15" customHeight="1">
      <c r="A228" s="32"/>
      <c r="B228" s="32"/>
      <c r="C228" s="1167"/>
      <c r="D228" s="32"/>
      <c r="E228" s="32"/>
      <c r="F228" s="1166"/>
      <c r="G228" s="32"/>
      <c r="H228" s="32"/>
    </row>
    <row r="229" spans="1:8" ht="15" customHeight="1">
      <c r="A229" s="32"/>
      <c r="B229" s="32"/>
      <c r="C229" s="1167"/>
      <c r="D229" s="32"/>
      <c r="E229" s="32"/>
      <c r="F229" s="1166"/>
      <c r="G229" s="32"/>
      <c r="H229" s="32"/>
    </row>
    <row r="230" spans="1:8" ht="15" customHeight="1">
      <c r="A230" s="32"/>
      <c r="B230" s="32"/>
      <c r="C230" s="1167"/>
      <c r="D230" s="32"/>
      <c r="E230" s="32"/>
      <c r="F230" s="1166"/>
      <c r="G230" s="32"/>
      <c r="H230" s="32"/>
    </row>
    <row r="231" spans="1:8" ht="15" customHeight="1">
      <c r="A231" s="32"/>
      <c r="B231" s="32"/>
      <c r="C231" s="1167"/>
      <c r="D231" s="32"/>
      <c r="E231" s="32"/>
      <c r="F231" s="1166"/>
      <c r="G231" s="32"/>
      <c r="H231" s="32"/>
    </row>
    <row r="232" spans="1:8" ht="15" customHeight="1">
      <c r="A232" s="32"/>
      <c r="B232" s="32"/>
      <c r="C232" s="1167"/>
      <c r="D232" s="32"/>
      <c r="E232" s="32"/>
      <c r="F232" s="1166"/>
      <c r="G232" s="32"/>
      <c r="H232" s="32"/>
    </row>
    <row r="233" spans="1:8" ht="15" customHeight="1">
      <c r="A233" s="32"/>
      <c r="B233" s="32"/>
      <c r="C233" s="1167"/>
      <c r="D233" s="32"/>
      <c r="E233" s="32"/>
      <c r="F233" s="1166"/>
      <c r="G233" s="32"/>
      <c r="H233" s="32"/>
    </row>
    <row r="234" spans="1:8" ht="15" customHeight="1">
      <c r="A234" s="32"/>
      <c r="B234" s="32"/>
      <c r="C234" s="1167"/>
      <c r="D234" s="32"/>
      <c r="E234" s="32"/>
      <c r="F234" s="1166"/>
      <c r="G234" s="32"/>
      <c r="H234" s="32"/>
    </row>
    <row r="235" spans="1:8" ht="15" customHeight="1">
      <c r="A235" s="32"/>
      <c r="B235" s="32"/>
      <c r="C235" s="1167"/>
      <c r="D235" s="32"/>
      <c r="E235" s="32"/>
      <c r="F235" s="1166"/>
      <c r="G235" s="32"/>
      <c r="H235" s="32"/>
    </row>
    <row r="236" spans="1:8" ht="15" customHeight="1">
      <c r="A236" s="32"/>
      <c r="B236" s="32"/>
      <c r="C236" s="1167"/>
      <c r="D236" s="32"/>
      <c r="E236" s="32"/>
      <c r="F236" s="1166"/>
      <c r="G236" s="32"/>
      <c r="H236" s="32"/>
    </row>
    <row r="237" spans="1:8" ht="15" customHeight="1">
      <c r="A237" s="32"/>
      <c r="B237" s="32"/>
      <c r="C237" s="1167"/>
      <c r="D237" s="32"/>
      <c r="E237" s="32"/>
      <c r="F237" s="1166"/>
      <c r="G237" s="32"/>
      <c r="H237" s="32"/>
    </row>
    <row r="238" spans="1:8" ht="15" customHeight="1">
      <c r="A238" s="32"/>
      <c r="B238" s="32"/>
      <c r="C238" s="1167"/>
      <c r="D238" s="32"/>
      <c r="E238" s="32"/>
      <c r="F238" s="1166"/>
      <c r="G238" s="32"/>
      <c r="H238" s="32"/>
    </row>
    <row r="239" spans="1:8" ht="15" customHeight="1">
      <c r="A239" s="32"/>
      <c r="B239" s="32"/>
      <c r="C239" s="1167"/>
      <c r="D239" s="32"/>
      <c r="E239" s="32"/>
      <c r="F239" s="1166"/>
      <c r="G239" s="32"/>
      <c r="H239" s="32"/>
    </row>
    <row r="240" spans="1:8" ht="15" customHeight="1">
      <c r="A240" s="32"/>
      <c r="B240" s="32"/>
      <c r="C240" s="1167"/>
      <c r="D240" s="32"/>
      <c r="E240" s="32"/>
      <c r="F240" s="1166"/>
      <c r="G240" s="32"/>
      <c r="H240" s="32"/>
    </row>
    <row r="241" spans="1:8" ht="15" customHeight="1">
      <c r="A241" s="32"/>
      <c r="B241" s="32"/>
      <c r="C241" s="1167"/>
      <c r="D241" s="32"/>
      <c r="E241" s="32"/>
      <c r="F241" s="1166"/>
      <c r="G241" s="32"/>
      <c r="H241" s="32"/>
    </row>
    <row r="242" spans="1:8" ht="15" customHeight="1">
      <c r="A242" s="32"/>
      <c r="B242" s="32"/>
      <c r="C242" s="1167"/>
      <c r="D242" s="32"/>
      <c r="E242" s="32"/>
      <c r="F242" s="1166"/>
      <c r="G242" s="32"/>
      <c r="H242" s="32"/>
    </row>
    <row r="243" spans="1:8" ht="15" customHeight="1">
      <c r="A243" s="32"/>
      <c r="B243" s="32"/>
      <c r="C243" s="1167"/>
      <c r="D243" s="32"/>
      <c r="E243" s="32"/>
      <c r="F243" s="1166"/>
      <c r="G243" s="32"/>
      <c r="H243" s="32"/>
    </row>
    <row r="244" spans="1:8" ht="15" customHeight="1">
      <c r="A244" s="32"/>
      <c r="B244" s="32"/>
      <c r="C244" s="1167"/>
      <c r="D244" s="32"/>
      <c r="E244" s="32"/>
      <c r="F244" s="1166"/>
      <c r="G244" s="32"/>
      <c r="H244" s="32"/>
    </row>
    <row r="245" spans="1:8" ht="15" customHeight="1">
      <c r="A245" s="32"/>
      <c r="B245" s="32"/>
      <c r="C245" s="1167"/>
      <c r="D245" s="32"/>
      <c r="E245" s="32"/>
      <c r="F245" s="1166"/>
      <c r="G245" s="32"/>
      <c r="H245" s="32"/>
    </row>
    <row r="246" spans="1:8" ht="15" customHeight="1">
      <c r="A246" s="32"/>
      <c r="B246" s="32"/>
      <c r="C246" s="1167"/>
      <c r="D246" s="32"/>
      <c r="E246" s="32"/>
      <c r="F246" s="1166"/>
      <c r="G246" s="32"/>
      <c r="H246" s="32"/>
    </row>
    <row r="247" spans="1:8" ht="15" customHeight="1">
      <c r="A247" s="32"/>
      <c r="B247" s="32"/>
      <c r="C247" s="1167"/>
      <c r="D247" s="32"/>
      <c r="E247" s="32"/>
      <c r="F247" s="1166"/>
      <c r="G247" s="32"/>
      <c r="H247" s="32"/>
    </row>
    <row r="248" spans="1:8" ht="15" customHeight="1">
      <c r="A248" s="32"/>
      <c r="B248" s="32"/>
      <c r="C248" s="1167"/>
      <c r="D248" s="32"/>
      <c r="E248" s="32"/>
      <c r="F248" s="1166"/>
      <c r="G248" s="32"/>
      <c r="H248" s="32"/>
    </row>
    <row r="249" spans="1:8" ht="15" customHeight="1">
      <c r="A249" s="32"/>
      <c r="B249" s="32"/>
      <c r="C249" s="1167"/>
      <c r="D249" s="32"/>
      <c r="E249" s="32"/>
      <c r="F249" s="1166"/>
      <c r="G249" s="32"/>
      <c r="H249" s="32"/>
    </row>
    <row r="250" spans="1:8" ht="15" customHeight="1">
      <c r="A250" s="32"/>
      <c r="B250" s="32"/>
      <c r="C250" s="1167"/>
      <c r="D250" s="32"/>
      <c r="E250" s="32"/>
      <c r="F250" s="1166"/>
      <c r="G250" s="32"/>
      <c r="H250" s="32"/>
    </row>
    <row r="251" spans="1:8" ht="15" customHeight="1">
      <c r="A251" s="32"/>
      <c r="B251" s="32"/>
      <c r="C251" s="1167"/>
      <c r="D251" s="32"/>
      <c r="E251" s="32"/>
      <c r="F251" s="1166"/>
      <c r="G251" s="32"/>
      <c r="H251" s="32"/>
    </row>
    <row r="252" spans="1:8" ht="15" customHeight="1">
      <c r="A252" s="32"/>
      <c r="B252" s="32"/>
      <c r="C252" s="1167"/>
      <c r="D252" s="32"/>
      <c r="E252" s="32"/>
      <c r="F252" s="1166"/>
      <c r="G252" s="32"/>
      <c r="H252" s="32"/>
    </row>
    <row r="253" spans="1:8" ht="15" customHeight="1">
      <c r="A253" s="32"/>
      <c r="B253" s="32"/>
      <c r="C253" s="1167"/>
      <c r="D253" s="32"/>
      <c r="E253" s="32"/>
      <c r="F253" s="1166"/>
      <c r="G253" s="32"/>
      <c r="H253" s="32"/>
    </row>
    <row r="254" spans="1:8" ht="15" customHeight="1">
      <c r="A254" s="32"/>
      <c r="B254" s="32"/>
      <c r="C254" s="1167"/>
      <c r="D254" s="32"/>
      <c r="E254" s="32"/>
      <c r="F254" s="1166"/>
      <c r="G254" s="32"/>
      <c r="H254" s="32"/>
    </row>
    <row r="255" spans="1:8" ht="15" customHeight="1">
      <c r="A255" s="32"/>
      <c r="B255" s="32"/>
      <c r="C255" s="1167"/>
      <c r="D255" s="32"/>
      <c r="E255" s="32"/>
      <c r="F255" s="1166"/>
      <c r="G255" s="32"/>
      <c r="H255" s="32"/>
    </row>
    <row r="256" spans="1:8" ht="15" customHeight="1">
      <c r="A256" s="32"/>
      <c r="B256" s="32"/>
      <c r="C256" s="1167"/>
      <c r="D256" s="32"/>
      <c r="E256" s="32"/>
      <c r="F256" s="1166"/>
      <c r="G256" s="32"/>
      <c r="H256" s="32"/>
    </row>
    <row r="257" spans="1:8" ht="15" customHeight="1">
      <c r="A257" s="32"/>
      <c r="B257" s="32"/>
      <c r="C257" s="1167"/>
      <c r="D257" s="32"/>
      <c r="E257" s="32"/>
      <c r="F257" s="1166"/>
      <c r="G257" s="32"/>
      <c r="H257" s="32"/>
    </row>
    <row r="258" spans="1:8" ht="15" customHeight="1">
      <c r="A258" s="32"/>
      <c r="B258" s="32"/>
      <c r="C258" s="1167"/>
      <c r="D258" s="32"/>
      <c r="E258" s="32"/>
      <c r="F258" s="1166"/>
      <c r="G258" s="32"/>
      <c r="H258" s="32"/>
    </row>
    <row r="259" spans="1:8" ht="15" customHeight="1">
      <c r="A259" s="32"/>
      <c r="B259" s="32"/>
      <c r="C259" s="1167"/>
      <c r="D259" s="32"/>
      <c r="E259" s="32"/>
      <c r="F259" s="1166"/>
      <c r="G259" s="32"/>
      <c r="H259" s="32"/>
    </row>
    <row r="260" spans="1:8" ht="15" customHeight="1">
      <c r="A260" s="32"/>
      <c r="B260" s="32"/>
      <c r="C260" s="1167"/>
      <c r="D260" s="32"/>
      <c r="E260" s="32"/>
      <c r="F260" s="1166"/>
      <c r="G260" s="32"/>
      <c r="H260" s="32"/>
    </row>
    <row r="261" spans="1:8" ht="15" customHeight="1">
      <c r="A261" s="32"/>
      <c r="B261" s="32"/>
      <c r="C261" s="1167"/>
      <c r="D261" s="32"/>
      <c r="E261" s="32"/>
      <c r="F261" s="1166"/>
      <c r="G261" s="32"/>
      <c r="H261" s="32"/>
    </row>
    <row r="262" spans="1:8" ht="15" customHeight="1">
      <c r="A262" s="32"/>
      <c r="B262" s="32"/>
      <c r="C262" s="1167"/>
      <c r="D262" s="32"/>
      <c r="E262" s="32"/>
      <c r="F262" s="1166"/>
      <c r="G262" s="32"/>
      <c r="H262" s="32"/>
    </row>
    <row r="263" spans="1:8" ht="15" customHeight="1">
      <c r="A263" s="32"/>
      <c r="B263" s="32"/>
      <c r="C263" s="1167"/>
      <c r="D263" s="32"/>
      <c r="E263" s="32"/>
      <c r="F263" s="1166"/>
      <c r="G263" s="32"/>
      <c r="H263" s="32"/>
    </row>
    <row r="264" spans="1:8" ht="15" customHeight="1">
      <c r="A264" s="32"/>
      <c r="B264" s="32"/>
      <c r="C264" s="1167"/>
      <c r="D264" s="32"/>
      <c r="E264" s="32"/>
      <c r="F264" s="1166"/>
      <c r="G264" s="32"/>
      <c r="H264" s="32"/>
    </row>
    <row r="265" spans="1:8" ht="15" customHeight="1">
      <c r="A265" s="32"/>
      <c r="B265" s="32"/>
      <c r="C265" s="1167"/>
      <c r="D265" s="32"/>
      <c r="E265" s="32"/>
      <c r="F265" s="1166"/>
      <c r="G265" s="32"/>
      <c r="H265" s="32"/>
    </row>
    <row r="266" spans="1:8" ht="15" customHeight="1">
      <c r="A266" s="32"/>
      <c r="B266" s="32"/>
      <c r="C266" s="1167"/>
      <c r="D266" s="32"/>
      <c r="E266" s="32"/>
      <c r="F266" s="1166"/>
      <c r="G266" s="32"/>
      <c r="H266" s="32"/>
    </row>
    <row r="267" spans="1:8" ht="15" customHeight="1">
      <c r="A267" s="32"/>
      <c r="B267" s="32"/>
      <c r="C267" s="1167"/>
      <c r="D267" s="32"/>
      <c r="E267" s="32"/>
      <c r="F267" s="1166"/>
      <c r="G267" s="32"/>
      <c r="H267" s="32"/>
    </row>
    <row r="268" spans="1:8" ht="15" customHeight="1">
      <c r="A268" s="32"/>
      <c r="B268" s="32"/>
      <c r="C268" s="1167"/>
      <c r="D268" s="32"/>
      <c r="E268" s="32"/>
      <c r="F268" s="1166"/>
      <c r="G268" s="32"/>
      <c r="H268" s="32"/>
    </row>
    <row r="269" spans="1:8" ht="15" customHeight="1">
      <c r="A269" s="32"/>
      <c r="B269" s="32"/>
      <c r="C269" s="1167"/>
      <c r="D269" s="32"/>
      <c r="E269" s="32"/>
      <c r="F269" s="1166"/>
      <c r="G269" s="32"/>
      <c r="H269" s="32"/>
    </row>
    <row r="270" spans="1:8" ht="15" customHeight="1">
      <c r="A270" s="32"/>
      <c r="B270" s="32"/>
      <c r="C270" s="1167"/>
      <c r="D270" s="32"/>
      <c r="E270" s="32"/>
      <c r="F270" s="1166"/>
      <c r="G270" s="32"/>
      <c r="H270" s="32"/>
    </row>
    <row r="271" spans="1:8" ht="15" customHeight="1">
      <c r="A271" s="32"/>
      <c r="B271" s="32"/>
      <c r="C271" s="1167"/>
      <c r="D271" s="32"/>
      <c r="E271" s="32"/>
      <c r="F271" s="1166"/>
      <c r="G271" s="32"/>
      <c r="H271" s="32"/>
    </row>
    <row r="272" spans="1:8" ht="15" customHeight="1">
      <c r="A272" s="32"/>
      <c r="B272" s="32"/>
      <c r="C272" s="1167"/>
      <c r="D272" s="32"/>
      <c r="E272" s="32"/>
      <c r="F272" s="1166"/>
      <c r="G272" s="32"/>
      <c r="H272" s="32"/>
    </row>
    <row r="273" spans="1:8" ht="15" customHeight="1">
      <c r="A273" s="32"/>
      <c r="B273" s="32"/>
      <c r="C273" s="1167"/>
      <c r="D273" s="32"/>
      <c r="E273" s="32"/>
      <c r="F273" s="1166"/>
      <c r="G273" s="32"/>
      <c r="H273" s="32"/>
    </row>
    <row r="274" spans="1:8" ht="15" customHeight="1">
      <c r="A274" s="32"/>
      <c r="B274" s="32"/>
      <c r="C274" s="1167"/>
      <c r="D274" s="32"/>
      <c r="E274" s="32"/>
      <c r="F274" s="1166"/>
      <c r="G274" s="32"/>
      <c r="H274" s="32"/>
    </row>
    <row r="275" spans="1:8" ht="15" customHeight="1">
      <c r="A275" s="32"/>
      <c r="B275" s="32"/>
      <c r="C275" s="1167"/>
      <c r="D275" s="32"/>
      <c r="E275" s="32"/>
      <c r="F275" s="1166"/>
      <c r="G275" s="32"/>
      <c r="H275" s="32"/>
    </row>
    <row r="276" spans="1:8" ht="15" customHeight="1">
      <c r="A276" s="32"/>
      <c r="B276" s="32"/>
      <c r="C276" s="1167"/>
      <c r="D276" s="32"/>
      <c r="E276" s="32"/>
      <c r="F276" s="1166"/>
      <c r="G276" s="32"/>
      <c r="H276" s="32"/>
    </row>
    <row r="277" spans="1:8" ht="15" customHeight="1">
      <c r="A277" s="32"/>
      <c r="B277" s="32"/>
      <c r="C277" s="1167"/>
      <c r="D277" s="32"/>
      <c r="E277" s="32"/>
      <c r="F277" s="1166"/>
      <c r="G277" s="32"/>
      <c r="H277" s="32"/>
    </row>
    <row r="278" spans="1:8" ht="15" customHeight="1">
      <c r="A278" s="32"/>
      <c r="B278" s="32"/>
      <c r="C278" s="1167"/>
      <c r="D278" s="32"/>
      <c r="E278" s="32"/>
      <c r="F278" s="1166"/>
      <c r="G278" s="32"/>
      <c r="H278" s="32"/>
    </row>
    <row r="279" spans="1:8" ht="15" customHeight="1">
      <c r="A279" s="32"/>
      <c r="B279" s="32"/>
      <c r="C279" s="1167"/>
      <c r="D279" s="32"/>
      <c r="E279" s="32"/>
      <c r="F279" s="1166"/>
      <c r="G279" s="32"/>
      <c r="H279" s="32"/>
    </row>
    <row r="280" spans="1:8" ht="15" customHeight="1">
      <c r="A280" s="32"/>
      <c r="B280" s="32"/>
      <c r="C280" s="1167"/>
      <c r="D280" s="32"/>
      <c r="E280" s="32"/>
      <c r="F280" s="1166"/>
      <c r="G280" s="32"/>
      <c r="H280" s="32"/>
    </row>
    <row r="281" spans="1:8" ht="15" customHeight="1">
      <c r="A281" s="32"/>
      <c r="B281" s="32"/>
      <c r="C281" s="1167"/>
      <c r="D281" s="32"/>
      <c r="E281" s="32"/>
      <c r="F281" s="1166"/>
      <c r="G281" s="32"/>
      <c r="H281" s="32"/>
    </row>
    <row r="282" spans="1:8" ht="15" customHeight="1">
      <c r="A282" s="32"/>
      <c r="B282" s="32"/>
      <c r="C282" s="1167"/>
      <c r="D282" s="32"/>
      <c r="E282" s="32"/>
      <c r="F282" s="1166"/>
      <c r="G282" s="32"/>
      <c r="H282" s="32"/>
    </row>
    <row r="283" spans="1:8" ht="15" customHeight="1">
      <c r="A283" s="32"/>
      <c r="B283" s="32"/>
      <c r="C283" s="1167"/>
      <c r="D283" s="32"/>
      <c r="E283" s="32"/>
      <c r="F283" s="1166"/>
      <c r="G283" s="32"/>
      <c r="H283" s="32"/>
    </row>
    <row r="284" spans="1:8" ht="15" customHeight="1">
      <c r="A284" s="32"/>
      <c r="B284" s="32"/>
      <c r="C284" s="1167"/>
      <c r="D284" s="32"/>
      <c r="E284" s="32"/>
      <c r="F284" s="1166"/>
      <c r="G284" s="32"/>
      <c r="H284" s="32"/>
    </row>
    <row r="285" spans="1:8" ht="15" customHeight="1">
      <c r="A285" s="32"/>
      <c r="B285" s="32"/>
      <c r="C285" s="1167"/>
      <c r="D285" s="32"/>
      <c r="E285" s="32"/>
      <c r="F285" s="1166"/>
      <c r="G285" s="32"/>
      <c r="H285" s="32"/>
    </row>
    <row r="286" spans="1:8" ht="15" customHeight="1">
      <c r="A286" s="32"/>
      <c r="B286" s="32"/>
      <c r="C286" s="1167"/>
      <c r="D286" s="32"/>
      <c r="E286" s="32"/>
      <c r="F286" s="1166"/>
      <c r="G286" s="32"/>
      <c r="H286" s="32"/>
    </row>
    <row r="287" spans="1:8" ht="15" customHeight="1">
      <c r="A287" s="32"/>
      <c r="B287" s="32"/>
      <c r="C287" s="1167"/>
      <c r="D287" s="32"/>
      <c r="E287" s="32"/>
      <c r="F287" s="1166"/>
      <c r="G287" s="32"/>
      <c r="H287" s="32"/>
    </row>
    <row r="288" spans="1:8" ht="15" customHeight="1">
      <c r="A288" s="32"/>
      <c r="B288" s="32"/>
      <c r="C288" s="1167"/>
      <c r="D288" s="32"/>
      <c r="E288" s="32"/>
      <c r="F288" s="1166"/>
      <c r="G288" s="32"/>
      <c r="H288" s="32"/>
    </row>
    <row r="289" spans="1:8" ht="15" customHeight="1">
      <c r="A289" s="32"/>
      <c r="B289" s="32"/>
      <c r="C289" s="1167"/>
      <c r="D289" s="32"/>
      <c r="E289" s="32"/>
      <c r="F289" s="1166"/>
      <c r="G289" s="32"/>
      <c r="H289" s="32"/>
    </row>
    <row r="290" spans="1:8" ht="15" customHeight="1">
      <c r="A290" s="32"/>
      <c r="B290" s="32"/>
      <c r="C290" s="1167"/>
      <c r="D290" s="32"/>
      <c r="E290" s="32"/>
      <c r="F290" s="1166"/>
      <c r="G290" s="32"/>
      <c r="H290" s="32"/>
    </row>
    <row r="291" spans="1:8" ht="15" customHeight="1">
      <c r="A291" s="32"/>
      <c r="B291" s="32"/>
      <c r="C291" s="1167"/>
      <c r="D291" s="32"/>
      <c r="E291" s="32"/>
      <c r="F291" s="1166"/>
      <c r="G291" s="32"/>
      <c r="H291" s="32"/>
    </row>
    <row r="292" spans="1:8" ht="15" customHeight="1">
      <c r="A292" s="32"/>
      <c r="B292" s="32"/>
      <c r="C292" s="1167"/>
      <c r="D292" s="32"/>
      <c r="E292" s="32"/>
      <c r="F292" s="1166"/>
      <c r="G292" s="32"/>
      <c r="H292" s="32"/>
    </row>
    <row r="293" spans="1:8" ht="15" customHeight="1">
      <c r="A293" s="32"/>
      <c r="B293" s="32"/>
      <c r="C293" s="1167"/>
      <c r="D293" s="32"/>
      <c r="E293" s="32"/>
      <c r="F293" s="1166"/>
      <c r="G293" s="32"/>
      <c r="H293" s="32"/>
    </row>
    <row r="294" spans="1:8" ht="15" customHeight="1">
      <c r="A294" s="32"/>
      <c r="B294" s="32"/>
      <c r="C294" s="1167"/>
      <c r="D294" s="32"/>
      <c r="E294" s="32"/>
      <c r="F294" s="1166"/>
      <c r="G294" s="32"/>
      <c r="H294" s="32"/>
    </row>
    <row r="295" spans="1:8" ht="15" customHeight="1">
      <c r="A295" s="32"/>
      <c r="B295" s="32"/>
      <c r="C295" s="1167"/>
      <c r="D295" s="32"/>
      <c r="E295" s="32"/>
      <c r="F295" s="1166"/>
      <c r="G295" s="32"/>
      <c r="H295" s="32"/>
    </row>
    <row r="296" spans="1:8" ht="15" customHeight="1">
      <c r="A296" s="32"/>
      <c r="B296" s="32"/>
      <c r="C296" s="1167"/>
      <c r="D296" s="32"/>
      <c r="E296" s="32"/>
      <c r="F296" s="1166"/>
      <c r="G296" s="32"/>
      <c r="H296" s="32"/>
    </row>
    <row r="297" spans="1:8" ht="15" customHeight="1">
      <c r="A297" s="32"/>
      <c r="B297" s="32"/>
      <c r="C297" s="1167"/>
      <c r="D297" s="32"/>
      <c r="E297" s="32"/>
      <c r="F297" s="1166"/>
      <c r="G297" s="32"/>
      <c r="H297" s="32"/>
    </row>
    <row r="298" spans="1:8" ht="15" customHeight="1">
      <c r="A298" s="32"/>
      <c r="B298" s="32"/>
      <c r="C298" s="1167"/>
      <c r="D298" s="32"/>
      <c r="E298" s="32"/>
      <c r="F298" s="1166"/>
      <c r="G298" s="32"/>
      <c r="H298" s="32"/>
    </row>
    <row r="299" spans="1:8" ht="15" customHeight="1">
      <c r="A299" s="32"/>
      <c r="B299" s="32"/>
      <c r="C299" s="1167"/>
      <c r="D299" s="32"/>
      <c r="E299" s="32"/>
      <c r="F299" s="1166"/>
      <c r="G299" s="32"/>
      <c r="H299" s="32"/>
    </row>
    <row r="300" spans="1:8" ht="15" customHeight="1">
      <c r="A300" s="32"/>
      <c r="B300" s="32"/>
      <c r="C300" s="1167"/>
      <c r="D300" s="32"/>
      <c r="E300" s="32"/>
      <c r="F300" s="1166"/>
      <c r="G300" s="32"/>
      <c r="H300" s="32"/>
    </row>
    <row r="301" spans="1:8" ht="15" customHeight="1">
      <c r="A301" s="32"/>
      <c r="B301" s="32"/>
      <c r="C301" s="1167"/>
      <c r="D301" s="32"/>
      <c r="E301" s="32"/>
      <c r="F301" s="1166"/>
      <c r="G301" s="32"/>
      <c r="H301" s="32"/>
    </row>
    <row r="302" spans="1:8" ht="15" customHeight="1">
      <c r="A302" s="32"/>
      <c r="B302" s="32"/>
      <c r="C302" s="1167"/>
      <c r="D302" s="32"/>
      <c r="E302" s="32"/>
      <c r="F302" s="1166"/>
      <c r="G302" s="32"/>
      <c r="H302" s="32"/>
    </row>
    <row r="303" spans="1:8" ht="15" customHeight="1">
      <c r="A303" s="32"/>
      <c r="B303" s="32"/>
      <c r="C303" s="1167"/>
      <c r="D303" s="32"/>
      <c r="E303" s="32"/>
      <c r="F303" s="1166"/>
      <c r="G303" s="32"/>
      <c r="H303" s="32"/>
    </row>
    <row r="304" spans="1:8" ht="15" customHeight="1">
      <c r="A304" s="32"/>
      <c r="B304" s="32"/>
      <c r="C304" s="1167"/>
      <c r="D304" s="32"/>
      <c r="E304" s="32"/>
      <c r="F304" s="1166"/>
      <c r="G304" s="32"/>
      <c r="H304" s="32"/>
    </row>
    <row r="305" spans="1:8" ht="15" customHeight="1">
      <c r="A305" s="32"/>
      <c r="B305" s="32"/>
      <c r="C305" s="1167"/>
      <c r="D305" s="32"/>
      <c r="E305" s="32"/>
      <c r="F305" s="1166"/>
      <c r="G305" s="32"/>
      <c r="H305" s="32"/>
    </row>
    <row r="306" spans="1:8" ht="15" customHeight="1">
      <c r="A306" s="32"/>
      <c r="B306" s="32"/>
      <c r="C306" s="1167"/>
      <c r="D306" s="32"/>
      <c r="E306" s="32"/>
      <c r="F306" s="1166"/>
      <c r="G306" s="32"/>
      <c r="H306" s="32"/>
    </row>
    <row r="307" spans="1:8" ht="15" customHeight="1">
      <c r="A307" s="32"/>
      <c r="B307" s="32"/>
      <c r="C307" s="1167"/>
      <c r="D307" s="32"/>
      <c r="E307" s="32"/>
      <c r="F307" s="1166"/>
      <c r="G307" s="32"/>
      <c r="H307" s="32"/>
    </row>
    <row r="308" spans="1:8" ht="15" customHeight="1">
      <c r="A308" s="32"/>
      <c r="B308" s="32"/>
      <c r="C308" s="1167"/>
      <c r="D308" s="32"/>
      <c r="E308" s="32"/>
      <c r="F308" s="1166"/>
      <c r="G308" s="32"/>
      <c r="H308" s="32"/>
    </row>
    <row r="309" spans="1:8" ht="15" customHeight="1">
      <c r="A309" s="32"/>
      <c r="B309" s="32"/>
      <c r="C309" s="1167"/>
      <c r="D309" s="32"/>
      <c r="E309" s="32"/>
      <c r="F309" s="1166"/>
      <c r="G309" s="32"/>
      <c r="H309" s="32"/>
    </row>
    <row r="310" spans="1:8" ht="15" customHeight="1">
      <c r="A310" s="32"/>
      <c r="B310" s="32"/>
      <c r="C310" s="1167"/>
      <c r="D310" s="32"/>
      <c r="E310" s="32"/>
      <c r="F310" s="1166"/>
      <c r="G310" s="32"/>
      <c r="H310" s="32"/>
    </row>
    <row r="311" spans="1:8" ht="15" customHeight="1">
      <c r="A311" s="32"/>
      <c r="B311" s="32"/>
      <c r="C311" s="1167"/>
      <c r="D311" s="32"/>
      <c r="E311" s="32"/>
      <c r="F311" s="1166"/>
      <c r="G311" s="32"/>
      <c r="H311" s="32"/>
    </row>
    <row r="312" spans="1:8" ht="15" customHeight="1">
      <c r="A312" s="32"/>
      <c r="B312" s="32"/>
      <c r="C312" s="1167"/>
      <c r="D312" s="32"/>
      <c r="E312" s="32"/>
      <c r="F312" s="1166"/>
      <c r="G312" s="32"/>
      <c r="H312" s="32"/>
    </row>
    <row r="313" spans="1:8" ht="15" customHeight="1">
      <c r="A313" s="32"/>
      <c r="B313" s="32"/>
      <c r="C313" s="1167"/>
      <c r="D313" s="32"/>
      <c r="E313" s="32"/>
      <c r="F313" s="1166"/>
      <c r="G313" s="32"/>
      <c r="H313" s="32"/>
    </row>
    <row r="314" spans="1:8" ht="15" customHeight="1">
      <c r="A314" s="32"/>
      <c r="B314" s="32"/>
      <c r="C314" s="1167"/>
      <c r="D314" s="32"/>
      <c r="E314" s="32"/>
      <c r="F314" s="1166"/>
      <c r="G314" s="32"/>
      <c r="H314" s="32"/>
    </row>
    <row r="315" spans="1:8" ht="15" customHeight="1">
      <c r="A315" s="32"/>
      <c r="B315" s="32"/>
      <c r="C315" s="1167"/>
      <c r="D315" s="32"/>
      <c r="E315" s="32"/>
      <c r="F315" s="1166"/>
      <c r="G315" s="32"/>
      <c r="H315" s="32"/>
    </row>
    <row r="316" spans="1:8" ht="15" customHeight="1">
      <c r="A316" s="32"/>
      <c r="B316" s="32"/>
      <c r="C316" s="1167"/>
      <c r="D316" s="32"/>
      <c r="E316" s="32"/>
      <c r="F316" s="1166"/>
      <c r="G316" s="32"/>
      <c r="H316" s="32"/>
    </row>
    <row r="317" spans="1:8" ht="15" customHeight="1">
      <c r="A317" s="32"/>
      <c r="B317" s="32"/>
      <c r="C317" s="1167"/>
      <c r="D317" s="32"/>
      <c r="E317" s="32"/>
      <c r="F317" s="1166"/>
      <c r="G317" s="32"/>
      <c r="H317" s="32"/>
    </row>
    <row r="318" spans="1:8" ht="15" customHeight="1">
      <c r="A318" s="32"/>
      <c r="B318" s="32"/>
      <c r="C318" s="1167"/>
      <c r="D318" s="32"/>
      <c r="E318" s="32"/>
      <c r="F318" s="1166"/>
      <c r="G318" s="32"/>
      <c r="H318" s="32"/>
    </row>
    <row r="319" spans="1:8" ht="15" customHeight="1">
      <c r="A319" s="32"/>
      <c r="B319" s="32"/>
      <c r="C319" s="1167"/>
      <c r="D319" s="32"/>
      <c r="E319" s="32"/>
      <c r="F319" s="1166"/>
      <c r="G319" s="32"/>
      <c r="H319" s="32"/>
    </row>
    <row r="320" spans="1:8" ht="15" customHeight="1">
      <c r="A320" s="32"/>
      <c r="B320" s="32"/>
      <c r="C320" s="1167"/>
      <c r="D320" s="32"/>
      <c r="E320" s="32"/>
      <c r="F320" s="1166"/>
      <c r="G320" s="32"/>
      <c r="H320" s="32"/>
    </row>
    <row r="321" spans="1:8" ht="15" customHeight="1">
      <c r="A321" s="32"/>
      <c r="B321" s="32"/>
      <c r="C321" s="1167"/>
      <c r="D321" s="32"/>
      <c r="E321" s="32"/>
      <c r="F321" s="1166"/>
      <c r="G321" s="32"/>
      <c r="H321" s="32"/>
    </row>
    <row r="322" spans="1:8" ht="15" customHeight="1">
      <c r="A322" s="32"/>
      <c r="B322" s="32"/>
      <c r="C322" s="1167"/>
      <c r="D322" s="32"/>
      <c r="E322" s="32"/>
      <c r="F322" s="1166"/>
      <c r="G322" s="32"/>
      <c r="H322" s="32"/>
    </row>
    <row r="323" spans="1:8" ht="15" customHeight="1">
      <c r="A323" s="32"/>
      <c r="B323" s="32"/>
      <c r="C323" s="1167"/>
      <c r="D323" s="32"/>
      <c r="E323" s="32"/>
      <c r="F323" s="1166"/>
      <c r="G323" s="32"/>
      <c r="H323" s="32"/>
    </row>
    <row r="324" spans="1:8" ht="15" customHeight="1">
      <c r="A324" s="32"/>
      <c r="B324" s="32"/>
      <c r="C324" s="1167"/>
      <c r="D324" s="32"/>
      <c r="E324" s="32"/>
      <c r="F324" s="1166"/>
      <c r="G324" s="32"/>
      <c r="H324" s="32"/>
    </row>
    <row r="325" spans="1:8" ht="15" customHeight="1">
      <c r="A325" s="32"/>
      <c r="B325" s="32"/>
      <c r="C325" s="1167"/>
      <c r="D325" s="32"/>
      <c r="E325" s="32"/>
      <c r="F325" s="1166"/>
      <c r="G325" s="32"/>
      <c r="H325" s="32"/>
    </row>
    <row r="326" spans="1:8" ht="15" customHeight="1">
      <c r="A326" s="32"/>
      <c r="B326" s="32"/>
      <c r="C326" s="1167"/>
      <c r="D326" s="32"/>
      <c r="E326" s="32"/>
      <c r="F326" s="1166"/>
      <c r="G326" s="32"/>
      <c r="H326" s="32"/>
    </row>
    <row r="327" spans="1:8" ht="15" customHeight="1">
      <c r="A327" s="32"/>
      <c r="B327" s="32"/>
      <c r="C327" s="1167"/>
      <c r="D327" s="32"/>
      <c r="E327" s="32"/>
      <c r="F327" s="1166"/>
      <c r="G327" s="32"/>
      <c r="H327" s="32"/>
    </row>
    <row r="328" spans="1:8" ht="15" customHeight="1">
      <c r="A328" s="32"/>
      <c r="B328" s="32"/>
      <c r="C328" s="1167"/>
      <c r="D328" s="32"/>
      <c r="E328" s="32"/>
      <c r="F328" s="1166"/>
      <c r="G328" s="32"/>
      <c r="H328" s="32"/>
    </row>
    <row r="329" spans="1:8" ht="15" customHeight="1">
      <c r="A329" s="32"/>
      <c r="B329" s="32"/>
      <c r="C329" s="1167"/>
      <c r="D329" s="32"/>
      <c r="E329" s="32"/>
      <c r="F329" s="1166"/>
      <c r="G329" s="32"/>
      <c r="H329" s="32"/>
    </row>
    <row r="330" spans="1:8" ht="15" customHeight="1">
      <c r="A330" s="32"/>
      <c r="B330" s="32"/>
      <c r="C330" s="1167"/>
      <c r="D330" s="32"/>
      <c r="E330" s="32"/>
      <c r="F330" s="1166"/>
      <c r="G330" s="32"/>
      <c r="H330" s="32"/>
    </row>
    <row r="331" spans="1:8" ht="15" customHeight="1">
      <c r="A331" s="32"/>
      <c r="B331" s="32"/>
      <c r="C331" s="1167"/>
      <c r="D331" s="32"/>
      <c r="E331" s="32"/>
      <c r="F331" s="1166"/>
      <c r="G331" s="32"/>
      <c r="H331" s="32"/>
    </row>
    <row r="332" spans="1:8" ht="15" customHeight="1">
      <c r="A332" s="32"/>
      <c r="B332" s="32"/>
      <c r="C332" s="1167"/>
      <c r="D332" s="32"/>
      <c r="E332" s="32"/>
      <c r="F332" s="1166"/>
      <c r="G332" s="32"/>
      <c r="H332" s="32"/>
    </row>
    <row r="333" spans="1:8" ht="15" customHeight="1">
      <c r="A333" s="32"/>
      <c r="B333" s="32"/>
      <c r="C333" s="1167"/>
      <c r="D333" s="32"/>
      <c r="E333" s="32"/>
      <c r="F333" s="1166"/>
      <c r="G333" s="32"/>
      <c r="H333" s="32"/>
    </row>
    <row r="334" spans="1:8" ht="15" customHeight="1">
      <c r="A334" s="32"/>
      <c r="B334" s="32"/>
      <c r="C334" s="1167"/>
      <c r="D334" s="32"/>
      <c r="E334" s="32"/>
      <c r="F334" s="1166"/>
      <c r="G334" s="32"/>
      <c r="H334" s="32"/>
    </row>
    <row r="335" spans="1:8" ht="15" customHeight="1">
      <c r="A335" s="32"/>
      <c r="B335" s="32"/>
      <c r="C335" s="1167"/>
      <c r="D335" s="32"/>
      <c r="E335" s="32"/>
      <c r="F335" s="1166"/>
      <c r="G335" s="32"/>
      <c r="H335" s="32"/>
    </row>
    <row r="336" spans="1:8" ht="15" customHeight="1">
      <c r="A336" s="32"/>
      <c r="B336" s="32"/>
      <c r="C336" s="1167"/>
      <c r="D336" s="32"/>
      <c r="E336" s="32"/>
      <c r="F336" s="1166"/>
      <c r="G336" s="32"/>
      <c r="H336" s="32"/>
    </row>
    <row r="337" spans="1:8" ht="15" customHeight="1">
      <c r="A337" s="32"/>
      <c r="B337" s="32"/>
      <c r="C337" s="1167"/>
      <c r="D337" s="32"/>
      <c r="E337" s="32"/>
      <c r="F337" s="1166"/>
      <c r="G337" s="32"/>
      <c r="H337" s="32"/>
    </row>
    <row r="338" spans="1:8" ht="15" customHeight="1">
      <c r="A338" s="32"/>
      <c r="B338" s="32"/>
      <c r="C338" s="1167"/>
      <c r="D338" s="32"/>
      <c r="E338" s="32"/>
      <c r="F338" s="1166"/>
      <c r="G338" s="32"/>
      <c r="H338" s="32"/>
    </row>
    <row r="339" spans="1:8" ht="15" customHeight="1">
      <c r="A339" s="32"/>
      <c r="B339" s="32"/>
      <c r="C339" s="1167"/>
      <c r="D339" s="32"/>
      <c r="E339" s="32"/>
      <c r="F339" s="1166"/>
      <c r="G339" s="32"/>
      <c r="H339" s="32"/>
    </row>
    <row r="340" spans="1:8" ht="15" customHeight="1">
      <c r="A340" s="32"/>
      <c r="B340" s="32"/>
      <c r="C340" s="1167"/>
      <c r="D340" s="32"/>
      <c r="E340" s="32"/>
      <c r="F340" s="1166"/>
      <c r="G340" s="32"/>
      <c r="H340" s="32"/>
    </row>
    <row r="341" spans="1:8" ht="15" customHeight="1">
      <c r="A341" s="32"/>
      <c r="B341" s="32"/>
      <c r="C341" s="1167"/>
      <c r="D341" s="32"/>
      <c r="E341" s="32"/>
      <c r="F341" s="1166"/>
      <c r="G341" s="32"/>
      <c r="H341" s="32"/>
    </row>
    <row r="342" spans="1:8" ht="15" customHeight="1">
      <c r="A342" s="32"/>
      <c r="B342" s="32"/>
      <c r="C342" s="1167"/>
      <c r="D342" s="32"/>
      <c r="E342" s="32"/>
      <c r="F342" s="1166"/>
      <c r="G342" s="32"/>
      <c r="H342" s="32"/>
    </row>
    <row r="343" spans="1:8" ht="15" customHeight="1">
      <c r="A343" s="32"/>
      <c r="B343" s="32"/>
      <c r="C343" s="1167"/>
      <c r="D343" s="32"/>
      <c r="E343" s="32"/>
      <c r="F343" s="1166"/>
      <c r="G343" s="32"/>
      <c r="H343" s="32"/>
    </row>
    <row r="344" spans="1:8" ht="15" customHeight="1">
      <c r="A344" s="32"/>
      <c r="B344" s="32"/>
      <c r="C344" s="1167"/>
      <c r="D344" s="32"/>
      <c r="E344" s="32"/>
      <c r="F344" s="1166"/>
      <c r="G344" s="32"/>
      <c r="H344" s="32"/>
    </row>
    <row r="345" spans="1:8" ht="15" customHeight="1">
      <c r="A345" s="32"/>
      <c r="B345" s="32"/>
      <c r="C345" s="1167"/>
      <c r="D345" s="32"/>
      <c r="E345" s="32"/>
      <c r="F345" s="1166"/>
      <c r="G345" s="32"/>
      <c r="H345" s="32"/>
    </row>
    <row r="346" spans="1:8" ht="15" customHeight="1">
      <c r="A346" s="32"/>
      <c r="B346" s="32"/>
      <c r="C346" s="1167"/>
      <c r="D346" s="32"/>
      <c r="E346" s="32"/>
      <c r="F346" s="1166"/>
      <c r="G346" s="32"/>
      <c r="H346" s="32"/>
    </row>
    <row r="347" spans="1:8" ht="15" customHeight="1">
      <c r="A347" s="32"/>
      <c r="B347" s="32"/>
      <c r="C347" s="1167"/>
      <c r="D347" s="32"/>
      <c r="E347" s="32"/>
      <c r="F347" s="1166"/>
      <c r="G347" s="32"/>
      <c r="H347" s="32"/>
    </row>
    <row r="348" spans="1:8" ht="15" customHeight="1">
      <c r="A348" s="32"/>
      <c r="B348" s="32"/>
      <c r="C348" s="1167"/>
      <c r="D348" s="32"/>
      <c r="E348" s="32"/>
      <c r="F348" s="1166"/>
      <c r="G348" s="32"/>
      <c r="H348" s="32"/>
    </row>
    <row r="349" spans="1:8" ht="15" customHeight="1">
      <c r="A349" s="32"/>
      <c r="B349" s="32"/>
      <c r="C349" s="1167"/>
      <c r="D349" s="32"/>
      <c r="E349" s="32"/>
      <c r="F349" s="1166"/>
      <c r="G349" s="32"/>
      <c r="H349" s="32"/>
    </row>
    <row r="350" spans="1:8" ht="15" customHeight="1">
      <c r="A350" s="32"/>
      <c r="B350" s="32"/>
      <c r="C350" s="1167"/>
      <c r="D350" s="32"/>
      <c r="E350" s="32"/>
      <c r="F350" s="1166"/>
      <c r="G350" s="32"/>
      <c r="H350" s="32"/>
    </row>
    <row r="351" spans="1:8" ht="15" customHeight="1">
      <c r="A351" s="32"/>
      <c r="B351" s="32"/>
      <c r="C351" s="1167"/>
      <c r="D351" s="32"/>
      <c r="E351" s="32"/>
      <c r="F351" s="1166"/>
      <c r="G351" s="32"/>
      <c r="H351" s="32"/>
    </row>
    <row r="352" spans="1:8" ht="15" customHeight="1">
      <c r="A352" s="32"/>
      <c r="B352" s="32"/>
      <c r="C352" s="1167"/>
      <c r="D352" s="32"/>
      <c r="E352" s="32"/>
      <c r="F352" s="1166"/>
      <c r="G352" s="32"/>
      <c r="H352" s="32"/>
    </row>
    <row r="353" spans="1:8" ht="15" customHeight="1">
      <c r="A353" s="32"/>
      <c r="B353" s="32"/>
      <c r="C353" s="1167"/>
      <c r="D353" s="32"/>
      <c r="E353" s="32"/>
      <c r="F353" s="1166"/>
      <c r="G353" s="32"/>
      <c r="H353" s="32"/>
    </row>
    <row r="354" spans="1:8" ht="15" customHeight="1">
      <c r="A354" s="32"/>
      <c r="B354" s="32"/>
      <c r="C354" s="1167"/>
      <c r="D354" s="32"/>
      <c r="E354" s="32"/>
      <c r="F354" s="1166"/>
      <c r="G354" s="32"/>
      <c r="H354" s="32"/>
    </row>
    <row r="355" spans="1:8" ht="15" customHeight="1">
      <c r="A355" s="32"/>
      <c r="B355" s="32"/>
      <c r="C355" s="1167"/>
      <c r="D355" s="32"/>
      <c r="E355" s="32"/>
      <c r="F355" s="1166"/>
      <c r="G355" s="32"/>
      <c r="H355" s="32"/>
    </row>
    <row r="356" spans="1:8" ht="15" customHeight="1">
      <c r="A356" s="32"/>
      <c r="B356" s="32"/>
      <c r="C356" s="1167"/>
      <c r="D356" s="32"/>
      <c r="E356" s="32"/>
      <c r="F356" s="1166"/>
      <c r="G356" s="32"/>
      <c r="H356" s="32"/>
    </row>
    <row r="357" spans="1:8" ht="15" customHeight="1">
      <c r="A357" s="32"/>
      <c r="B357" s="32"/>
      <c r="C357" s="1167"/>
      <c r="D357" s="32"/>
      <c r="E357" s="32"/>
      <c r="F357" s="1166"/>
      <c r="G357" s="32"/>
      <c r="H357" s="32"/>
    </row>
    <row r="358" spans="1:8" ht="15" customHeight="1">
      <c r="A358" s="32"/>
      <c r="B358" s="32"/>
      <c r="C358" s="1167"/>
      <c r="D358" s="32"/>
      <c r="E358" s="32"/>
      <c r="F358" s="1166"/>
      <c r="G358" s="32"/>
      <c r="H358" s="32"/>
    </row>
    <row r="359" spans="1:8" ht="15" customHeight="1">
      <c r="A359" s="32"/>
      <c r="B359" s="32"/>
      <c r="C359" s="1167"/>
      <c r="D359" s="32"/>
      <c r="E359" s="32"/>
      <c r="F359" s="1166"/>
      <c r="G359" s="32"/>
      <c r="H359" s="32"/>
    </row>
    <row r="360" spans="1:8" ht="15" customHeight="1">
      <c r="A360" s="32"/>
      <c r="B360" s="32"/>
      <c r="C360" s="1167"/>
      <c r="D360" s="32"/>
      <c r="E360" s="32"/>
      <c r="F360" s="1166"/>
      <c r="G360" s="32"/>
      <c r="H360" s="32"/>
    </row>
    <row r="361" spans="1:8" ht="15" customHeight="1">
      <c r="A361" s="32"/>
      <c r="B361" s="32"/>
      <c r="C361" s="1167"/>
      <c r="D361" s="32"/>
      <c r="E361" s="32"/>
      <c r="F361" s="1166"/>
      <c r="G361" s="32"/>
      <c r="H361" s="32"/>
    </row>
    <row r="362" spans="1:8" ht="15" customHeight="1">
      <c r="A362" s="32"/>
      <c r="B362" s="32"/>
      <c r="C362" s="1167"/>
      <c r="D362" s="32"/>
      <c r="E362" s="32"/>
      <c r="F362" s="1166"/>
      <c r="G362" s="32"/>
      <c r="H362" s="32"/>
    </row>
    <row r="363" spans="1:8" ht="15" customHeight="1">
      <c r="A363" s="32"/>
      <c r="B363" s="32"/>
      <c r="C363" s="1167"/>
      <c r="D363" s="32"/>
      <c r="E363" s="32"/>
      <c r="F363" s="1166"/>
      <c r="G363" s="32"/>
      <c r="H363" s="32"/>
    </row>
    <row r="364" spans="1:8" ht="15" customHeight="1">
      <c r="A364" s="32"/>
      <c r="B364" s="32"/>
      <c r="C364" s="1167"/>
      <c r="D364" s="32"/>
      <c r="E364" s="32"/>
      <c r="F364" s="1166"/>
      <c r="G364" s="32"/>
      <c r="H364" s="32"/>
    </row>
    <row r="365" spans="1:8" ht="15" customHeight="1">
      <c r="A365" s="32"/>
      <c r="B365" s="32"/>
      <c r="C365" s="1167"/>
      <c r="D365" s="32"/>
      <c r="E365" s="32"/>
      <c r="F365" s="1166"/>
      <c r="G365" s="32"/>
      <c r="H365" s="32"/>
    </row>
    <row r="366" spans="1:8" ht="15" customHeight="1">
      <c r="A366" s="32"/>
      <c r="B366" s="32"/>
      <c r="C366" s="1167"/>
      <c r="D366" s="32"/>
      <c r="E366" s="32"/>
      <c r="F366" s="1166"/>
      <c r="G366" s="32"/>
      <c r="H366" s="32"/>
    </row>
    <row r="367" spans="1:8" ht="15" customHeight="1">
      <c r="A367" s="32"/>
      <c r="B367" s="32"/>
      <c r="C367" s="1167"/>
      <c r="D367" s="32"/>
      <c r="E367" s="32"/>
      <c r="F367" s="1166"/>
      <c r="G367" s="32"/>
      <c r="H367" s="32"/>
    </row>
    <row r="368" spans="1:8" ht="15" customHeight="1">
      <c r="A368" s="32"/>
      <c r="B368" s="32"/>
      <c r="C368" s="1167"/>
      <c r="D368" s="32"/>
      <c r="E368" s="32"/>
      <c r="F368" s="1166"/>
      <c r="G368" s="32"/>
      <c r="H368" s="32"/>
    </row>
    <row r="369" spans="1:8" ht="15" customHeight="1">
      <c r="A369" s="32"/>
      <c r="B369" s="32"/>
      <c r="C369" s="1167"/>
      <c r="D369" s="32"/>
      <c r="E369" s="32"/>
      <c r="F369" s="1166"/>
      <c r="G369" s="32"/>
      <c r="H369" s="32"/>
    </row>
    <row r="370" spans="1:8" ht="15" customHeight="1">
      <c r="A370" s="32"/>
      <c r="B370" s="32"/>
      <c r="C370" s="1167"/>
      <c r="D370" s="32"/>
      <c r="E370" s="32"/>
      <c r="F370" s="1166"/>
      <c r="G370" s="32"/>
      <c r="H370" s="32"/>
    </row>
    <row r="371" spans="1:8" ht="15" customHeight="1">
      <c r="A371" s="32"/>
      <c r="B371" s="32"/>
      <c r="C371" s="1167"/>
      <c r="D371" s="32"/>
      <c r="E371" s="32"/>
      <c r="F371" s="1166"/>
      <c r="G371" s="32"/>
      <c r="H371" s="32"/>
    </row>
    <row r="372" spans="1:8" ht="15" customHeight="1">
      <c r="A372" s="32"/>
      <c r="B372" s="32"/>
      <c r="C372" s="1167"/>
      <c r="D372" s="32"/>
      <c r="E372" s="32"/>
      <c r="F372" s="1166"/>
      <c r="G372" s="32"/>
      <c r="H372" s="32"/>
    </row>
    <row r="373" spans="1:8" ht="15" customHeight="1">
      <c r="A373" s="32"/>
      <c r="B373" s="32"/>
      <c r="C373" s="1167"/>
      <c r="D373" s="32"/>
      <c r="E373" s="32"/>
      <c r="F373" s="1166"/>
      <c r="G373" s="32"/>
      <c r="H373" s="32"/>
    </row>
    <row r="374" spans="1:8" ht="15" customHeight="1">
      <c r="A374" s="32"/>
      <c r="B374" s="32"/>
      <c r="C374" s="1167"/>
      <c r="D374" s="32"/>
      <c r="E374" s="32"/>
      <c r="F374" s="1166"/>
      <c r="G374" s="32"/>
      <c r="H374" s="32"/>
    </row>
    <row r="375" spans="1:8" ht="15" customHeight="1">
      <c r="A375" s="32"/>
      <c r="B375" s="32"/>
      <c r="C375" s="1167"/>
      <c r="D375" s="32"/>
      <c r="E375" s="32"/>
      <c r="F375" s="1166"/>
      <c r="G375" s="32"/>
      <c r="H375" s="32"/>
    </row>
    <row r="376" spans="1:8" ht="15" customHeight="1">
      <c r="A376" s="32"/>
      <c r="B376" s="32"/>
      <c r="C376" s="1167"/>
      <c r="D376" s="32"/>
      <c r="E376" s="32"/>
      <c r="F376" s="1166"/>
      <c r="G376" s="32"/>
      <c r="H376" s="32"/>
    </row>
    <row r="377" spans="1:8" ht="15" customHeight="1">
      <c r="A377" s="32"/>
      <c r="B377" s="32"/>
      <c r="C377" s="1167"/>
      <c r="D377" s="32"/>
      <c r="E377" s="32"/>
      <c r="F377" s="1166"/>
      <c r="G377" s="32"/>
      <c r="H377" s="32"/>
    </row>
    <row r="378" spans="1:8" ht="15" customHeight="1">
      <c r="A378" s="32"/>
      <c r="B378" s="32"/>
      <c r="C378" s="1167"/>
      <c r="D378" s="32"/>
      <c r="E378" s="32"/>
      <c r="F378" s="1166"/>
      <c r="G378" s="32"/>
      <c r="H378" s="32"/>
    </row>
    <row r="379" spans="1:8" ht="15" customHeight="1">
      <c r="A379" s="32"/>
      <c r="B379" s="32"/>
      <c r="C379" s="1167"/>
      <c r="D379" s="32"/>
      <c r="E379" s="32"/>
      <c r="F379" s="1166"/>
      <c r="G379" s="32"/>
      <c r="H379" s="32"/>
    </row>
    <row r="380" spans="1:8" ht="15" customHeight="1">
      <c r="A380" s="32"/>
      <c r="B380" s="32"/>
      <c r="C380" s="1167"/>
      <c r="D380" s="32"/>
      <c r="E380" s="32"/>
      <c r="F380" s="1166"/>
      <c r="G380" s="32"/>
      <c r="H380" s="32"/>
    </row>
    <row r="381" spans="1:8" ht="15" customHeight="1">
      <c r="A381" s="32"/>
      <c r="B381" s="32"/>
      <c r="C381" s="1167"/>
      <c r="D381" s="32"/>
      <c r="E381" s="32"/>
      <c r="F381" s="1166"/>
      <c r="G381" s="32"/>
      <c r="H381" s="32"/>
    </row>
    <row r="382" spans="1:8" ht="15" customHeight="1">
      <c r="A382" s="32"/>
      <c r="B382" s="32"/>
      <c r="C382" s="1167"/>
      <c r="D382" s="32"/>
      <c r="E382" s="32"/>
      <c r="F382" s="1166"/>
      <c r="G382" s="32"/>
      <c r="H382" s="32"/>
    </row>
    <row r="383" spans="1:8" ht="15" customHeight="1">
      <c r="A383" s="32"/>
      <c r="B383" s="32"/>
      <c r="C383" s="1167"/>
      <c r="D383" s="32"/>
      <c r="E383" s="32"/>
      <c r="F383" s="1166"/>
      <c r="G383" s="32"/>
      <c r="H383" s="32"/>
    </row>
    <row r="384" spans="1:8" ht="15" customHeight="1">
      <c r="A384" s="32"/>
      <c r="B384" s="32"/>
      <c r="C384" s="1167"/>
      <c r="D384" s="32"/>
      <c r="E384" s="32"/>
      <c r="F384" s="1166"/>
      <c r="G384" s="32"/>
      <c r="H384" s="32"/>
    </row>
    <row r="385" spans="1:8" ht="15" customHeight="1">
      <c r="A385" s="32"/>
      <c r="B385" s="32"/>
      <c r="C385" s="1167"/>
      <c r="D385" s="32"/>
      <c r="E385" s="32"/>
      <c r="F385" s="1166"/>
      <c r="G385" s="32"/>
      <c r="H385" s="32"/>
    </row>
    <row r="386" spans="1:8" ht="15" customHeight="1">
      <c r="A386" s="32"/>
      <c r="B386" s="32"/>
      <c r="C386" s="1167"/>
      <c r="D386" s="32"/>
      <c r="E386" s="32"/>
      <c r="F386" s="1166"/>
      <c r="G386" s="32"/>
      <c r="H386" s="32"/>
    </row>
    <row r="387" spans="1:8" ht="15" customHeight="1">
      <c r="A387" s="32"/>
      <c r="B387" s="32"/>
      <c r="C387" s="1167"/>
      <c r="D387" s="32"/>
      <c r="E387" s="32"/>
      <c r="F387" s="1166"/>
      <c r="G387" s="32"/>
      <c r="H387" s="32"/>
    </row>
    <row r="388" spans="1:8" ht="15" customHeight="1">
      <c r="A388" s="32"/>
      <c r="B388" s="32"/>
      <c r="C388" s="1167"/>
      <c r="D388" s="32"/>
      <c r="E388" s="32"/>
      <c r="F388" s="1166"/>
      <c r="G388" s="32"/>
      <c r="H388" s="32"/>
    </row>
    <row r="389" spans="1:8" ht="15" customHeight="1">
      <c r="A389" s="32"/>
      <c r="B389" s="32"/>
      <c r="C389" s="1167"/>
      <c r="D389" s="32"/>
      <c r="E389" s="32"/>
      <c r="F389" s="1166"/>
      <c r="G389" s="32"/>
      <c r="H389" s="32"/>
    </row>
    <row r="390" spans="1:8" ht="15" customHeight="1">
      <c r="A390" s="32"/>
      <c r="B390" s="32"/>
      <c r="C390" s="1167"/>
      <c r="D390" s="32"/>
      <c r="E390" s="32"/>
      <c r="F390" s="1166"/>
      <c r="G390" s="32"/>
      <c r="H390" s="32"/>
    </row>
    <row r="391" spans="1:8" ht="15" customHeight="1">
      <c r="A391" s="32"/>
      <c r="B391" s="32"/>
      <c r="C391" s="1167"/>
      <c r="D391" s="32"/>
      <c r="E391" s="32"/>
      <c r="F391" s="1166"/>
      <c r="G391" s="32"/>
      <c r="H391" s="32"/>
    </row>
    <row r="392" spans="1:8" ht="15" customHeight="1">
      <c r="A392" s="32"/>
      <c r="B392" s="32"/>
      <c r="C392" s="1167"/>
      <c r="D392" s="32"/>
      <c r="E392" s="32"/>
      <c r="F392" s="1166"/>
      <c r="G392" s="32"/>
      <c r="H392" s="32"/>
    </row>
    <row r="393" spans="1:8" ht="15" customHeight="1">
      <c r="A393" s="32"/>
      <c r="B393" s="32"/>
      <c r="C393" s="1167"/>
      <c r="D393" s="32"/>
      <c r="E393" s="32"/>
      <c r="F393" s="1166"/>
      <c r="G393" s="32"/>
      <c r="H393" s="32"/>
    </row>
    <row r="394" spans="1:8" ht="15" customHeight="1">
      <c r="A394" s="32"/>
      <c r="B394" s="32"/>
      <c r="C394" s="1167"/>
      <c r="D394" s="32"/>
      <c r="E394" s="32"/>
      <c r="F394" s="1166"/>
      <c r="G394" s="32"/>
      <c r="H394" s="32"/>
    </row>
    <row r="395" spans="1:8" ht="15" customHeight="1">
      <c r="A395" s="32"/>
      <c r="B395" s="32"/>
      <c r="C395" s="1167"/>
      <c r="D395" s="32"/>
      <c r="E395" s="32"/>
      <c r="F395" s="1166"/>
      <c r="G395" s="32"/>
      <c r="H395" s="32"/>
    </row>
    <row r="396" spans="1:8" ht="15" customHeight="1">
      <c r="A396" s="32"/>
      <c r="B396" s="32"/>
      <c r="C396" s="1167"/>
      <c r="D396" s="32"/>
      <c r="E396" s="32"/>
      <c r="F396" s="1166"/>
      <c r="G396" s="32"/>
      <c r="H396" s="32"/>
    </row>
    <row r="397" spans="1:8" ht="15" customHeight="1">
      <c r="A397" s="32"/>
      <c r="B397" s="32"/>
      <c r="C397" s="1167"/>
      <c r="D397" s="32"/>
      <c r="E397" s="32"/>
      <c r="F397" s="1166"/>
      <c r="G397" s="32"/>
      <c r="H397" s="32"/>
    </row>
    <row r="398" spans="1:8" ht="15" customHeight="1">
      <c r="A398" s="32"/>
      <c r="B398" s="32"/>
      <c r="C398" s="1167"/>
      <c r="D398" s="32"/>
      <c r="E398" s="32"/>
      <c r="F398" s="1166"/>
      <c r="G398" s="32"/>
      <c r="H398" s="32"/>
    </row>
    <row r="399" spans="1:8" ht="15" customHeight="1">
      <c r="A399" s="32"/>
      <c r="B399" s="32"/>
      <c r="C399" s="1167"/>
      <c r="D399" s="32"/>
      <c r="E399" s="32"/>
      <c r="F399" s="1166"/>
      <c r="G399" s="32"/>
      <c r="H399" s="32"/>
    </row>
    <row r="400" spans="1:8" ht="15" customHeight="1">
      <c r="A400" s="32"/>
      <c r="B400" s="32"/>
      <c r="C400" s="1167"/>
      <c r="D400" s="32"/>
      <c r="E400" s="32"/>
      <c r="F400" s="1166"/>
      <c r="G400" s="32"/>
      <c r="H400" s="32"/>
    </row>
    <row r="401" spans="1:8" ht="15" customHeight="1">
      <c r="A401" s="32"/>
      <c r="B401" s="32"/>
      <c r="C401" s="1167"/>
      <c r="D401" s="32"/>
      <c r="E401" s="32"/>
      <c r="F401" s="1166"/>
      <c r="G401" s="32"/>
      <c r="H401" s="32"/>
    </row>
    <row r="402" spans="1:8" ht="15" customHeight="1">
      <c r="A402" s="32"/>
      <c r="B402" s="32"/>
      <c r="C402" s="1167"/>
      <c r="D402" s="32"/>
      <c r="E402" s="32"/>
      <c r="F402" s="1166"/>
      <c r="G402" s="32"/>
      <c r="H402" s="32"/>
    </row>
    <row r="403" spans="1:8" ht="15" customHeight="1">
      <c r="A403" s="32"/>
      <c r="B403" s="32"/>
      <c r="C403" s="1167"/>
      <c r="D403" s="32"/>
      <c r="E403" s="32"/>
      <c r="F403" s="1166"/>
      <c r="G403" s="32"/>
      <c r="H403" s="32"/>
    </row>
    <row r="404" spans="1:8" ht="15" customHeight="1">
      <c r="A404" s="32"/>
      <c r="B404" s="32"/>
      <c r="C404" s="1167"/>
      <c r="D404" s="32"/>
      <c r="E404" s="32"/>
      <c r="F404" s="1166"/>
      <c r="G404" s="32"/>
      <c r="H404" s="32"/>
    </row>
    <row r="405" spans="1:8" ht="15" customHeight="1">
      <c r="A405" s="32"/>
      <c r="B405" s="32"/>
      <c r="C405" s="1167"/>
      <c r="D405" s="32"/>
      <c r="E405" s="32"/>
      <c r="F405" s="1166"/>
      <c r="G405" s="32"/>
      <c r="H405" s="32"/>
    </row>
    <row r="406" spans="1:8" ht="15" customHeight="1">
      <c r="A406" s="32"/>
      <c r="B406" s="32"/>
      <c r="C406" s="1167"/>
      <c r="D406" s="32"/>
      <c r="E406" s="32"/>
      <c r="F406" s="1166"/>
      <c r="G406" s="32"/>
      <c r="H406" s="32"/>
    </row>
    <row r="407" spans="1:8" ht="15" customHeight="1">
      <c r="A407" s="32"/>
      <c r="B407" s="32"/>
      <c r="C407" s="1167"/>
      <c r="D407" s="32"/>
      <c r="E407" s="32"/>
      <c r="F407" s="1166"/>
      <c r="G407" s="32"/>
      <c r="H407" s="32"/>
    </row>
    <row r="408" spans="1:8" ht="15" customHeight="1">
      <c r="A408" s="32"/>
      <c r="B408" s="32"/>
      <c r="C408" s="1167"/>
      <c r="D408" s="32"/>
      <c r="E408" s="32"/>
      <c r="F408" s="1166"/>
      <c r="G408" s="32"/>
      <c r="H408" s="32"/>
    </row>
    <row r="409" spans="1:8" ht="15" customHeight="1">
      <c r="A409" s="32"/>
      <c r="B409" s="32"/>
      <c r="C409" s="1167"/>
      <c r="D409" s="32"/>
      <c r="E409" s="32"/>
      <c r="F409" s="1166"/>
      <c r="G409" s="32"/>
      <c r="H409" s="32"/>
    </row>
    <row r="410" spans="1:8" ht="15" customHeight="1">
      <c r="A410" s="32"/>
      <c r="B410" s="32"/>
      <c r="C410" s="1167"/>
      <c r="D410" s="32"/>
      <c r="E410" s="32"/>
      <c r="F410" s="1166"/>
      <c r="G410" s="32"/>
      <c r="H410" s="32"/>
    </row>
    <row r="411" spans="1:8" ht="15" customHeight="1">
      <c r="A411" s="32"/>
      <c r="B411" s="32"/>
      <c r="C411" s="1167"/>
      <c r="D411" s="32"/>
      <c r="E411" s="32"/>
      <c r="F411" s="1166"/>
      <c r="G411" s="32"/>
      <c r="H411" s="32"/>
    </row>
    <row r="412" spans="1:8" ht="15" customHeight="1">
      <c r="A412" s="32"/>
      <c r="B412" s="32"/>
      <c r="C412" s="1167"/>
      <c r="D412" s="32"/>
      <c r="E412" s="32"/>
      <c r="F412" s="1166"/>
      <c r="G412" s="32"/>
      <c r="H412" s="32"/>
    </row>
    <row r="413" spans="1:8" ht="15" customHeight="1">
      <c r="A413" s="32"/>
      <c r="B413" s="32"/>
      <c r="C413" s="1167"/>
      <c r="D413" s="32"/>
      <c r="E413" s="32"/>
      <c r="F413" s="1166"/>
      <c r="G413" s="32"/>
      <c r="H413" s="32"/>
    </row>
    <row r="414" spans="1:8" ht="15" customHeight="1">
      <c r="A414" s="32"/>
      <c r="B414" s="32"/>
      <c r="C414" s="1167"/>
      <c r="D414" s="32"/>
      <c r="E414" s="32"/>
      <c r="F414" s="1166"/>
      <c r="G414" s="32"/>
      <c r="H414" s="32"/>
    </row>
    <row r="415" spans="1:8" ht="15" customHeight="1">
      <c r="A415" s="32"/>
      <c r="B415" s="32"/>
      <c r="C415" s="1167"/>
      <c r="D415" s="32"/>
      <c r="E415" s="32"/>
      <c r="F415" s="1166"/>
      <c r="G415" s="32"/>
      <c r="H415" s="32"/>
    </row>
    <row r="416" spans="1:8" ht="15" customHeight="1">
      <c r="A416" s="32"/>
      <c r="B416" s="32"/>
      <c r="C416" s="1167"/>
      <c r="D416" s="32"/>
      <c r="E416" s="32"/>
      <c r="F416" s="1166"/>
      <c r="G416" s="32"/>
      <c r="H416" s="32"/>
    </row>
    <row r="417" spans="1:8" ht="15" customHeight="1">
      <c r="A417" s="32"/>
      <c r="B417" s="32"/>
      <c r="C417" s="1167"/>
      <c r="D417" s="32"/>
      <c r="E417" s="32"/>
      <c r="F417" s="1166"/>
      <c r="G417" s="32"/>
      <c r="H417" s="32"/>
    </row>
    <row r="418" spans="1:8" ht="15" customHeight="1">
      <c r="A418" s="32"/>
      <c r="B418" s="32"/>
      <c r="C418" s="1167"/>
      <c r="D418" s="32"/>
      <c r="E418" s="32"/>
      <c r="F418" s="1166"/>
      <c r="G418" s="32"/>
      <c r="H418" s="32"/>
    </row>
    <row r="419" spans="1:8" ht="15" customHeight="1">
      <c r="A419" s="32"/>
      <c r="B419" s="32"/>
      <c r="C419" s="1167"/>
      <c r="D419" s="32"/>
      <c r="E419" s="32"/>
      <c r="F419" s="1166"/>
      <c r="G419" s="32"/>
      <c r="H419" s="32"/>
    </row>
    <row r="420" spans="1:8" ht="15" customHeight="1">
      <c r="A420" s="32"/>
      <c r="B420" s="32"/>
      <c r="C420" s="1167"/>
      <c r="D420" s="32"/>
      <c r="E420" s="32"/>
      <c r="F420" s="1166"/>
      <c r="G420" s="32"/>
      <c r="H420" s="32"/>
    </row>
    <row r="421" spans="1:8" ht="15" customHeight="1">
      <c r="A421" s="32"/>
      <c r="B421" s="32"/>
      <c r="C421" s="1167"/>
      <c r="D421" s="32"/>
      <c r="E421" s="32"/>
      <c r="F421" s="1166"/>
      <c r="G421" s="32"/>
      <c r="H421" s="32"/>
    </row>
    <row r="422" spans="1:8" ht="15" customHeight="1">
      <c r="A422" s="32"/>
      <c r="B422" s="32"/>
      <c r="C422" s="1167"/>
      <c r="D422" s="32"/>
      <c r="E422" s="32"/>
      <c r="F422" s="1166"/>
      <c r="G422" s="32"/>
      <c r="H422" s="32"/>
    </row>
    <row r="423" spans="1:8" ht="15" customHeight="1">
      <c r="A423" s="32"/>
      <c r="B423" s="32"/>
      <c r="C423" s="1167"/>
      <c r="D423" s="32"/>
      <c r="E423" s="32"/>
      <c r="F423" s="1166"/>
      <c r="G423" s="32"/>
      <c r="H423" s="32"/>
    </row>
    <row r="424" spans="1:8" ht="15" customHeight="1">
      <c r="A424" s="32"/>
      <c r="B424" s="32"/>
      <c r="C424" s="1167"/>
      <c r="D424" s="32"/>
      <c r="E424" s="32"/>
      <c r="F424" s="1166"/>
      <c r="G424" s="32"/>
      <c r="H424" s="32"/>
    </row>
    <row r="425" spans="1:8" ht="15" customHeight="1">
      <c r="A425" s="32"/>
      <c r="B425" s="32"/>
      <c r="C425" s="1167"/>
      <c r="D425" s="32"/>
      <c r="E425" s="32"/>
      <c r="F425" s="1166"/>
      <c r="G425" s="32"/>
      <c r="H425" s="32"/>
    </row>
    <row r="426" spans="1:8" ht="15" customHeight="1">
      <c r="A426" s="32"/>
      <c r="B426" s="32"/>
      <c r="C426" s="1167"/>
      <c r="D426" s="32"/>
      <c r="E426" s="32"/>
      <c r="F426" s="1166"/>
      <c r="G426" s="32"/>
      <c r="H426" s="32"/>
    </row>
    <row r="427" spans="1:8" ht="15" customHeight="1">
      <c r="A427" s="32"/>
      <c r="B427" s="32"/>
      <c r="C427" s="1167"/>
      <c r="D427" s="32"/>
      <c r="E427" s="32"/>
      <c r="F427" s="1166"/>
      <c r="G427" s="32"/>
      <c r="H427" s="32"/>
    </row>
    <row r="428" spans="1:8" ht="15" customHeight="1">
      <c r="A428" s="32"/>
      <c r="B428" s="32"/>
      <c r="C428" s="1167"/>
      <c r="D428" s="32"/>
      <c r="E428" s="32"/>
      <c r="F428" s="1166"/>
      <c r="G428" s="32"/>
      <c r="H428" s="32"/>
    </row>
    <row r="429" spans="1:8" ht="15" customHeight="1">
      <c r="A429" s="32"/>
      <c r="B429" s="32"/>
      <c r="C429" s="1167"/>
      <c r="D429" s="32"/>
      <c r="E429" s="32"/>
      <c r="F429" s="1166"/>
      <c r="G429" s="32"/>
      <c r="H429" s="32"/>
    </row>
    <row r="430" spans="1:8" ht="15" customHeight="1">
      <c r="A430" s="32"/>
      <c r="B430" s="32"/>
      <c r="C430" s="1167"/>
      <c r="D430" s="32"/>
      <c r="E430" s="32"/>
      <c r="F430" s="1166"/>
      <c r="G430" s="32"/>
      <c r="H430" s="32"/>
    </row>
    <row r="431" spans="1:8" ht="15" customHeight="1">
      <c r="A431" s="32"/>
      <c r="B431" s="32"/>
      <c r="C431" s="1167"/>
      <c r="D431" s="32"/>
      <c r="E431" s="32"/>
      <c r="F431" s="1166"/>
      <c r="G431" s="32"/>
      <c r="H431" s="32"/>
    </row>
    <row r="432" spans="1:8" ht="15" customHeight="1">
      <c r="A432" s="32"/>
      <c r="B432" s="32"/>
      <c r="C432" s="1167"/>
      <c r="D432" s="32"/>
      <c r="E432" s="32"/>
      <c r="F432" s="1166"/>
      <c r="G432" s="32"/>
      <c r="H432" s="32"/>
    </row>
    <row r="433" spans="1:8" ht="15" customHeight="1">
      <c r="A433" s="32"/>
      <c r="B433" s="32"/>
      <c r="C433" s="1167"/>
      <c r="D433" s="32"/>
      <c r="E433" s="32"/>
      <c r="F433" s="1166"/>
      <c r="G433" s="32"/>
      <c r="H433" s="32"/>
    </row>
    <row r="434" spans="1:8" ht="15" customHeight="1">
      <c r="A434" s="32"/>
      <c r="B434" s="32"/>
      <c r="C434" s="1167"/>
      <c r="D434" s="32"/>
      <c r="E434" s="32"/>
      <c r="F434" s="1166"/>
      <c r="G434" s="32"/>
      <c r="H434" s="32"/>
    </row>
    <row r="435" spans="1:8" ht="15" customHeight="1">
      <c r="A435" s="32"/>
      <c r="B435" s="32"/>
      <c r="C435" s="1167"/>
      <c r="D435" s="32"/>
      <c r="E435" s="32"/>
      <c r="F435" s="1166"/>
      <c r="G435" s="32"/>
      <c r="H435" s="32"/>
    </row>
    <row r="436" spans="1:8" ht="15" customHeight="1">
      <c r="A436" s="32"/>
      <c r="B436" s="32"/>
      <c r="C436" s="1167"/>
      <c r="D436" s="32"/>
      <c r="E436" s="32"/>
      <c r="F436" s="1166"/>
      <c r="G436" s="32"/>
      <c r="H436" s="32"/>
    </row>
    <row r="437" spans="1:8" ht="15" customHeight="1">
      <c r="A437" s="32"/>
      <c r="B437" s="32"/>
      <c r="C437" s="1167"/>
      <c r="D437" s="32"/>
      <c r="E437" s="32"/>
      <c r="F437" s="1166"/>
      <c r="G437" s="32"/>
      <c r="H437" s="32"/>
    </row>
    <row r="438" spans="1:8" ht="15" customHeight="1">
      <c r="A438" s="32"/>
      <c r="B438" s="32"/>
      <c r="C438" s="1167"/>
      <c r="D438" s="32"/>
      <c r="E438" s="32"/>
      <c r="F438" s="1166"/>
      <c r="G438" s="32"/>
      <c r="H438" s="32"/>
    </row>
    <row r="439" spans="1:8" ht="15" customHeight="1">
      <c r="A439" s="32"/>
      <c r="B439" s="32"/>
      <c r="C439" s="1167"/>
      <c r="D439" s="32"/>
      <c r="E439" s="32"/>
      <c r="F439" s="1166"/>
      <c r="G439" s="32"/>
      <c r="H439" s="32"/>
    </row>
    <row r="440" spans="1:8" ht="15" customHeight="1">
      <c r="A440" s="32"/>
      <c r="B440" s="32"/>
      <c r="C440" s="1167"/>
      <c r="D440" s="32"/>
      <c r="E440" s="32"/>
      <c r="F440" s="1166"/>
      <c r="G440" s="32"/>
      <c r="H440" s="32"/>
    </row>
    <row r="441" spans="1:8" ht="15" customHeight="1">
      <c r="A441" s="32"/>
      <c r="B441" s="32"/>
      <c r="C441" s="1167"/>
      <c r="D441" s="32"/>
      <c r="E441" s="32"/>
      <c r="F441" s="1166"/>
      <c r="G441" s="32"/>
      <c r="H441" s="32"/>
    </row>
    <row r="442" spans="1:8" ht="15" customHeight="1">
      <c r="A442" s="32"/>
      <c r="B442" s="32"/>
      <c r="C442" s="1167"/>
      <c r="D442" s="32"/>
      <c r="E442" s="32"/>
      <c r="F442" s="1166"/>
      <c r="G442" s="32"/>
      <c r="H442" s="32"/>
    </row>
    <row r="443" spans="1:8" ht="15" customHeight="1">
      <c r="A443" s="32"/>
      <c r="B443" s="32"/>
      <c r="C443" s="1167"/>
      <c r="D443" s="32"/>
      <c r="E443" s="32"/>
      <c r="F443" s="1166"/>
      <c r="G443" s="32"/>
      <c r="H443" s="32"/>
    </row>
    <row r="444" spans="1:8" ht="15" customHeight="1">
      <c r="A444" s="32"/>
      <c r="B444" s="32"/>
      <c r="C444" s="1167"/>
      <c r="D444" s="32"/>
      <c r="E444" s="32"/>
      <c r="F444" s="1166"/>
      <c r="G444" s="32"/>
      <c r="H444" s="32"/>
    </row>
    <row r="445" spans="1:8" ht="15" customHeight="1">
      <c r="A445" s="32"/>
      <c r="B445" s="32"/>
      <c r="C445" s="1167"/>
      <c r="D445" s="32"/>
      <c r="E445" s="32"/>
      <c r="F445" s="1166"/>
      <c r="G445" s="32"/>
      <c r="H445" s="32"/>
    </row>
    <row r="446" spans="1:8" ht="15" customHeight="1">
      <c r="A446" s="32"/>
      <c r="B446" s="32"/>
      <c r="C446" s="1167"/>
      <c r="D446" s="32"/>
      <c r="E446" s="32"/>
      <c r="F446" s="1166"/>
      <c r="G446" s="32"/>
      <c r="H446" s="32"/>
    </row>
    <row r="447" spans="1:8" ht="15" customHeight="1">
      <c r="A447" s="32"/>
      <c r="B447" s="32"/>
      <c r="C447" s="1167"/>
      <c r="D447" s="32"/>
      <c r="E447" s="32"/>
      <c r="F447" s="1166"/>
      <c r="G447" s="32"/>
      <c r="H447" s="32"/>
    </row>
    <row r="448" spans="1:8" ht="15" customHeight="1">
      <c r="A448" s="32"/>
      <c r="B448" s="32"/>
      <c r="C448" s="1167"/>
      <c r="D448" s="32"/>
      <c r="E448" s="32"/>
      <c r="F448" s="1166"/>
      <c r="G448" s="32"/>
      <c r="H448" s="32"/>
    </row>
    <row r="449" spans="1:8" ht="15" customHeight="1">
      <c r="A449" s="32"/>
      <c r="B449" s="32"/>
      <c r="C449" s="1167"/>
      <c r="D449" s="32"/>
      <c r="E449" s="32"/>
      <c r="F449" s="1166"/>
      <c r="G449" s="32"/>
      <c r="H449" s="32"/>
    </row>
    <row r="450" spans="1:8" ht="15" customHeight="1">
      <c r="A450" s="32"/>
      <c r="B450" s="32"/>
      <c r="C450" s="1167"/>
      <c r="D450" s="32"/>
      <c r="E450" s="32"/>
      <c r="F450" s="1166"/>
      <c r="G450" s="32"/>
      <c r="H450" s="32"/>
    </row>
    <row r="451" spans="1:8" ht="15" customHeight="1">
      <c r="A451" s="32"/>
      <c r="B451" s="32"/>
      <c r="C451" s="1167"/>
      <c r="D451" s="32"/>
      <c r="E451" s="32"/>
      <c r="F451" s="1166"/>
      <c r="G451" s="32"/>
      <c r="H451" s="32"/>
    </row>
    <row r="452" spans="1:8" ht="15" customHeight="1">
      <c r="A452" s="32"/>
      <c r="B452" s="32"/>
      <c r="C452" s="1167"/>
      <c r="D452" s="32"/>
      <c r="E452" s="32"/>
      <c r="F452" s="1166"/>
      <c r="G452" s="32"/>
      <c r="H452" s="32"/>
    </row>
    <row r="453" spans="1:8" ht="15" customHeight="1">
      <c r="A453" s="32"/>
      <c r="B453" s="32"/>
      <c r="C453" s="1167"/>
      <c r="D453" s="32"/>
      <c r="E453" s="32"/>
      <c r="F453" s="1166"/>
      <c r="G453" s="32"/>
      <c r="H453" s="32"/>
    </row>
    <row r="454" spans="1:8" ht="15" customHeight="1">
      <c r="A454" s="32"/>
      <c r="B454" s="32"/>
      <c r="C454" s="1167"/>
      <c r="D454" s="32"/>
      <c r="E454" s="32"/>
      <c r="F454" s="1166"/>
      <c r="G454" s="32"/>
      <c r="H454" s="32"/>
    </row>
    <row r="455" spans="1:8" ht="15" customHeight="1">
      <c r="A455" s="32"/>
      <c r="B455" s="32"/>
      <c r="C455" s="1167"/>
      <c r="D455" s="32"/>
      <c r="E455" s="32"/>
      <c r="F455" s="1166"/>
      <c r="G455" s="32"/>
      <c r="H455" s="32"/>
    </row>
    <row r="456" spans="1:8" ht="15" customHeight="1">
      <c r="A456" s="32"/>
      <c r="B456" s="32"/>
      <c r="C456" s="1167"/>
      <c r="D456" s="32"/>
      <c r="E456" s="32"/>
      <c r="F456" s="1166"/>
      <c r="G456" s="32"/>
      <c r="H456" s="32"/>
    </row>
    <row r="457" spans="1:8" ht="15" customHeight="1">
      <c r="A457" s="32"/>
      <c r="B457" s="32"/>
      <c r="C457" s="1167"/>
      <c r="D457" s="32"/>
      <c r="E457" s="32"/>
      <c r="F457" s="1166"/>
      <c r="G457" s="32"/>
      <c r="H457" s="32"/>
    </row>
    <row r="458" spans="1:8" ht="15" customHeight="1">
      <c r="A458" s="32"/>
      <c r="B458" s="32"/>
      <c r="C458" s="1167"/>
      <c r="D458" s="32"/>
      <c r="E458" s="32"/>
      <c r="F458" s="1166"/>
      <c r="G458" s="32"/>
      <c r="H458" s="32"/>
    </row>
    <row r="459" spans="1:8" ht="15" customHeight="1">
      <c r="A459" s="32"/>
      <c r="B459" s="32"/>
      <c r="C459" s="1167"/>
      <c r="D459" s="32"/>
      <c r="E459" s="32"/>
      <c r="F459" s="1166"/>
      <c r="G459" s="32"/>
      <c r="H459" s="32"/>
    </row>
    <row r="460" spans="1:8" ht="15" customHeight="1">
      <c r="A460" s="32"/>
      <c r="B460" s="32"/>
      <c r="C460" s="1167"/>
      <c r="D460" s="32"/>
      <c r="E460" s="32"/>
      <c r="F460" s="1166"/>
      <c r="G460" s="32"/>
      <c r="H460" s="32"/>
    </row>
    <row r="461" spans="1:8" ht="15" customHeight="1">
      <c r="A461" s="32"/>
      <c r="B461" s="32"/>
      <c r="C461" s="1167"/>
      <c r="D461" s="32"/>
      <c r="E461" s="32"/>
      <c r="F461" s="1166"/>
      <c r="G461" s="32"/>
      <c r="H461" s="32"/>
    </row>
    <row r="462" spans="1:8" ht="15" customHeight="1">
      <c r="A462" s="32"/>
      <c r="B462" s="32"/>
      <c r="C462" s="1167"/>
      <c r="D462" s="32"/>
      <c r="E462" s="32"/>
      <c r="F462" s="1166"/>
      <c r="G462" s="32"/>
      <c r="H462" s="32"/>
    </row>
    <row r="463" spans="1:8" ht="15" customHeight="1">
      <c r="A463" s="32"/>
      <c r="B463" s="32"/>
      <c r="C463" s="1167"/>
      <c r="D463" s="32"/>
      <c r="E463" s="32"/>
      <c r="F463" s="1166"/>
      <c r="G463" s="32"/>
      <c r="H463" s="32"/>
    </row>
    <row r="464" spans="1:8" ht="15" customHeight="1">
      <c r="A464" s="32"/>
      <c r="B464" s="32"/>
      <c r="C464" s="1167"/>
      <c r="D464" s="32"/>
      <c r="E464" s="32"/>
      <c r="F464" s="1166"/>
      <c r="G464" s="32"/>
      <c r="H464" s="32"/>
    </row>
    <row r="465" spans="1:8" ht="15" customHeight="1">
      <c r="A465" s="32"/>
      <c r="B465" s="32"/>
      <c r="C465" s="1167"/>
      <c r="D465" s="32"/>
      <c r="E465" s="32"/>
      <c r="F465" s="1166"/>
      <c r="G465" s="32"/>
      <c r="H465" s="32"/>
    </row>
    <row r="466" spans="1:8" ht="15" customHeight="1">
      <c r="A466" s="32"/>
      <c r="B466" s="32"/>
      <c r="C466" s="1167"/>
      <c r="D466" s="32"/>
      <c r="E466" s="32"/>
      <c r="F466" s="1166"/>
      <c r="G466" s="32"/>
      <c r="H466" s="32"/>
    </row>
    <row r="467" spans="1:8" ht="15" customHeight="1">
      <c r="A467" s="32"/>
      <c r="B467" s="32"/>
      <c r="C467" s="1167"/>
      <c r="D467" s="32"/>
      <c r="E467" s="32"/>
      <c r="F467" s="1166"/>
      <c r="G467" s="32"/>
      <c r="H467" s="32"/>
    </row>
    <row r="468" spans="1:8" ht="15" customHeight="1">
      <c r="A468" s="32"/>
      <c r="B468" s="32"/>
      <c r="C468" s="1167"/>
      <c r="D468" s="32"/>
      <c r="E468" s="32"/>
      <c r="F468" s="1166"/>
      <c r="G468" s="32"/>
      <c r="H468" s="32"/>
    </row>
    <row r="469" spans="1:8" ht="15" customHeight="1">
      <c r="A469" s="32"/>
      <c r="B469" s="32"/>
      <c r="C469" s="1167"/>
      <c r="D469" s="32"/>
      <c r="E469" s="32"/>
      <c r="F469" s="1166"/>
      <c r="G469" s="32"/>
      <c r="H469" s="32"/>
    </row>
    <row r="470" spans="1:8" ht="15" customHeight="1">
      <c r="A470" s="32"/>
      <c r="B470" s="32"/>
      <c r="C470" s="1167"/>
      <c r="D470" s="32"/>
      <c r="E470" s="32"/>
      <c r="F470" s="1166"/>
      <c r="G470" s="32"/>
      <c r="H470" s="32"/>
    </row>
    <row r="471" spans="1:8" ht="15" customHeight="1">
      <c r="A471" s="32"/>
      <c r="B471" s="32"/>
      <c r="C471" s="1167"/>
      <c r="D471" s="32"/>
      <c r="E471" s="32"/>
      <c r="F471" s="1166"/>
      <c r="G471" s="32"/>
      <c r="H471" s="32"/>
    </row>
    <row r="472" spans="1:8" ht="15" customHeight="1">
      <c r="A472" s="32"/>
      <c r="B472" s="32"/>
      <c r="C472" s="1167"/>
      <c r="D472" s="32"/>
      <c r="E472" s="32"/>
      <c r="F472" s="1166"/>
      <c r="G472" s="32"/>
      <c r="H472" s="32"/>
    </row>
    <row r="473" spans="1:8" ht="15" customHeight="1">
      <c r="A473" s="32"/>
      <c r="B473" s="32"/>
      <c r="C473" s="1167"/>
      <c r="D473" s="32"/>
      <c r="E473" s="32"/>
      <c r="F473" s="1166"/>
      <c r="G473" s="32"/>
      <c r="H473" s="32"/>
    </row>
    <row r="474" spans="1:8" ht="15" customHeight="1">
      <c r="A474" s="32"/>
      <c r="B474" s="32"/>
      <c r="C474" s="1167"/>
      <c r="D474" s="32"/>
      <c r="E474" s="32"/>
      <c r="F474" s="1166"/>
      <c r="G474" s="32"/>
      <c r="H474" s="32"/>
    </row>
    <row r="475" spans="1:8" ht="15" customHeight="1">
      <c r="A475" s="32"/>
      <c r="B475" s="32"/>
      <c r="C475" s="1167"/>
      <c r="D475" s="32"/>
      <c r="E475" s="32"/>
      <c r="F475" s="1166"/>
      <c r="G475" s="32"/>
      <c r="H475" s="32"/>
    </row>
    <row r="476" spans="1:8" ht="15" customHeight="1">
      <c r="A476" s="32"/>
      <c r="B476" s="32"/>
      <c r="C476" s="1167"/>
      <c r="D476" s="32"/>
      <c r="E476" s="32"/>
      <c r="F476" s="1166"/>
      <c r="G476" s="32"/>
      <c r="H476" s="32"/>
    </row>
    <row r="477" spans="1:8" ht="15" customHeight="1">
      <c r="A477" s="32"/>
      <c r="B477" s="32"/>
      <c r="C477" s="1167"/>
      <c r="D477" s="32"/>
      <c r="E477" s="32"/>
      <c r="F477" s="1166"/>
      <c r="G477" s="32"/>
      <c r="H477" s="32"/>
    </row>
    <row r="478" spans="1:8" ht="15" customHeight="1">
      <c r="A478" s="32"/>
      <c r="B478" s="32"/>
      <c r="C478" s="1167"/>
      <c r="D478" s="32"/>
      <c r="E478" s="32"/>
      <c r="F478" s="1166"/>
      <c r="G478" s="32"/>
      <c r="H478" s="32"/>
    </row>
    <row r="479" spans="1:8" ht="15" customHeight="1">
      <c r="A479" s="32"/>
      <c r="B479" s="32"/>
      <c r="C479" s="1167"/>
      <c r="D479" s="32"/>
      <c r="E479" s="32"/>
      <c r="F479" s="1166"/>
      <c r="G479" s="32"/>
      <c r="H479" s="32"/>
    </row>
    <row r="480" spans="1:8" ht="15" customHeight="1">
      <c r="A480" s="32"/>
      <c r="B480" s="32"/>
      <c r="C480" s="1167"/>
      <c r="D480" s="32"/>
      <c r="E480" s="32"/>
      <c r="F480" s="1166"/>
      <c r="G480" s="32"/>
      <c r="H480" s="32"/>
    </row>
    <row r="481" spans="1:8" ht="15" customHeight="1">
      <c r="A481" s="32"/>
      <c r="B481" s="32"/>
      <c r="C481" s="1167"/>
      <c r="D481" s="32"/>
      <c r="E481" s="32"/>
      <c r="F481" s="1166"/>
      <c r="G481" s="32"/>
      <c r="H481" s="32"/>
    </row>
    <row r="482" spans="1:8" ht="15" customHeight="1">
      <c r="A482" s="32"/>
      <c r="B482" s="32"/>
      <c r="C482" s="1167"/>
      <c r="D482" s="32"/>
      <c r="E482" s="32"/>
      <c r="F482" s="1166"/>
      <c r="G482" s="32"/>
      <c r="H482" s="32"/>
    </row>
    <row r="483" spans="1:8" ht="15" customHeight="1">
      <c r="A483" s="32"/>
      <c r="B483" s="32"/>
      <c r="C483" s="1167"/>
      <c r="D483" s="32"/>
      <c r="E483" s="32"/>
      <c r="F483" s="1166"/>
      <c r="G483" s="32"/>
      <c r="H483" s="32"/>
    </row>
    <row r="484" spans="1:8" ht="15" customHeight="1">
      <c r="A484" s="32"/>
      <c r="B484" s="32"/>
      <c r="C484" s="1167"/>
      <c r="D484" s="32"/>
      <c r="E484" s="32"/>
      <c r="F484" s="1166"/>
      <c r="G484" s="32"/>
      <c r="H484" s="32"/>
    </row>
    <row r="485" spans="1:8" ht="15" customHeight="1">
      <c r="A485" s="32"/>
      <c r="B485" s="32"/>
      <c r="C485" s="1167"/>
      <c r="D485" s="32"/>
      <c r="E485" s="32"/>
      <c r="F485" s="1166"/>
      <c r="G485" s="32"/>
      <c r="H485" s="32"/>
    </row>
    <row r="486" spans="1:8" ht="15" customHeight="1">
      <c r="A486" s="32"/>
      <c r="B486" s="32"/>
      <c r="C486" s="1167"/>
      <c r="D486" s="32"/>
      <c r="E486" s="32"/>
      <c r="F486" s="1166"/>
      <c r="G486" s="32"/>
      <c r="H486" s="32"/>
    </row>
    <row r="487" spans="1:8" ht="15" customHeight="1">
      <c r="A487" s="32"/>
      <c r="B487" s="32"/>
      <c r="C487" s="1167"/>
      <c r="D487" s="32"/>
      <c r="E487" s="32"/>
      <c r="F487" s="1166"/>
      <c r="G487" s="32"/>
      <c r="H487" s="32"/>
    </row>
    <row r="488" spans="1:8" ht="15" customHeight="1">
      <c r="A488" s="32"/>
      <c r="B488" s="32"/>
      <c r="C488" s="1167"/>
      <c r="D488" s="32"/>
      <c r="E488" s="32"/>
      <c r="F488" s="1166"/>
      <c r="G488" s="32"/>
      <c r="H488" s="32"/>
    </row>
    <row r="489" spans="1:8" ht="15" customHeight="1">
      <c r="A489" s="32"/>
      <c r="B489" s="32"/>
      <c r="C489" s="1167"/>
      <c r="D489" s="32"/>
      <c r="E489" s="32"/>
      <c r="F489" s="1166"/>
      <c r="G489" s="32"/>
      <c r="H489" s="32"/>
    </row>
    <row r="490" spans="1:8" ht="15" customHeight="1">
      <c r="A490" s="32"/>
      <c r="B490" s="32"/>
      <c r="C490" s="1167"/>
      <c r="D490" s="32"/>
      <c r="E490" s="32"/>
      <c r="F490" s="1166"/>
      <c r="G490" s="32"/>
      <c r="H490" s="32"/>
    </row>
    <row r="491" spans="1:8" ht="15" customHeight="1">
      <c r="A491" s="32"/>
      <c r="B491" s="32"/>
      <c r="C491" s="1167"/>
      <c r="D491" s="32"/>
      <c r="E491" s="32"/>
      <c r="F491" s="1166"/>
      <c r="G491" s="32"/>
      <c r="H491" s="32"/>
    </row>
    <row r="492" spans="1:8" ht="15" customHeight="1">
      <c r="A492" s="32"/>
      <c r="B492" s="32"/>
      <c r="C492" s="1167"/>
      <c r="D492" s="32"/>
      <c r="E492" s="32"/>
      <c r="F492" s="1166"/>
      <c r="G492" s="32"/>
      <c r="H492" s="32"/>
    </row>
    <row r="493" spans="1:8" ht="15" customHeight="1">
      <c r="A493" s="32"/>
      <c r="B493" s="32"/>
      <c r="C493" s="1167"/>
      <c r="D493" s="32"/>
      <c r="E493" s="32"/>
      <c r="F493" s="1166"/>
      <c r="G493" s="32"/>
      <c r="H493" s="32"/>
    </row>
    <row r="494" spans="1:8" ht="15" customHeight="1">
      <c r="A494" s="32"/>
      <c r="B494" s="32"/>
      <c r="C494" s="1167"/>
      <c r="D494" s="32"/>
      <c r="E494" s="32"/>
      <c r="F494" s="1166"/>
      <c r="G494" s="32"/>
      <c r="H494" s="32"/>
    </row>
    <row r="495" spans="1:8" ht="15" customHeight="1">
      <c r="A495" s="32"/>
      <c r="B495" s="32"/>
      <c r="C495" s="1167"/>
      <c r="D495" s="32"/>
      <c r="E495" s="32"/>
      <c r="F495" s="1166"/>
      <c r="G495" s="32"/>
      <c r="H495" s="32"/>
    </row>
    <row r="496" spans="1:8" ht="15" customHeight="1">
      <c r="A496" s="32"/>
      <c r="B496" s="32"/>
      <c r="C496" s="1167"/>
      <c r="D496" s="32"/>
      <c r="E496" s="32"/>
      <c r="F496" s="1166"/>
      <c r="G496" s="32"/>
      <c r="H496" s="32"/>
    </row>
    <row r="497" spans="1:8" ht="15" customHeight="1">
      <c r="A497" s="32"/>
      <c r="B497" s="32"/>
      <c r="C497" s="1167"/>
      <c r="D497" s="32"/>
      <c r="E497" s="32"/>
      <c r="F497" s="1166"/>
      <c r="G497" s="32"/>
      <c r="H497" s="32"/>
    </row>
    <row r="498" spans="1:8" ht="15" customHeight="1">
      <c r="A498" s="32"/>
      <c r="B498" s="32"/>
      <c r="C498" s="1167"/>
      <c r="D498" s="32"/>
      <c r="E498" s="32"/>
      <c r="F498" s="1166"/>
      <c r="G498" s="32"/>
      <c r="H498" s="32"/>
    </row>
    <row r="499" spans="1:8" ht="15" customHeight="1">
      <c r="A499" s="32"/>
      <c r="B499" s="32"/>
      <c r="C499" s="1167"/>
      <c r="D499" s="32"/>
      <c r="E499" s="32"/>
      <c r="F499" s="1166"/>
      <c r="G499" s="32"/>
      <c r="H499" s="32"/>
    </row>
    <row r="500" spans="1:8" ht="15" customHeight="1">
      <c r="A500" s="32"/>
      <c r="B500" s="32"/>
      <c r="C500" s="1167"/>
      <c r="D500" s="32"/>
      <c r="E500" s="32"/>
      <c r="F500" s="1166"/>
      <c r="G500" s="32"/>
      <c r="H500" s="32"/>
    </row>
    <row r="501" spans="1:8" ht="15" customHeight="1">
      <c r="A501" s="32"/>
      <c r="B501" s="32"/>
      <c r="C501" s="1167"/>
      <c r="D501" s="32"/>
      <c r="E501" s="32"/>
      <c r="F501" s="1166"/>
      <c r="G501" s="32"/>
      <c r="H501" s="32"/>
    </row>
    <row r="502" spans="1:8" ht="15" customHeight="1">
      <c r="A502" s="32"/>
      <c r="B502" s="32"/>
      <c r="C502" s="1167"/>
      <c r="D502" s="32"/>
      <c r="E502" s="32"/>
      <c r="F502" s="1166"/>
      <c r="G502" s="32"/>
      <c r="H502" s="32"/>
    </row>
    <row r="503" spans="1:8" ht="15" customHeight="1">
      <c r="A503" s="32"/>
      <c r="B503" s="32"/>
      <c r="C503" s="1167"/>
      <c r="D503" s="32"/>
      <c r="E503" s="32"/>
      <c r="F503" s="1166"/>
      <c r="G503" s="32"/>
      <c r="H503" s="32"/>
    </row>
    <row r="504" spans="1:8" ht="15" customHeight="1">
      <c r="A504" s="32"/>
      <c r="B504" s="32"/>
      <c r="C504" s="1167"/>
      <c r="D504" s="32"/>
      <c r="E504" s="32"/>
      <c r="F504" s="1166"/>
      <c r="G504" s="32"/>
      <c r="H504" s="32"/>
    </row>
    <row r="505" spans="1:8" ht="15" customHeight="1">
      <c r="A505" s="32"/>
      <c r="B505" s="32"/>
      <c r="C505" s="1167"/>
      <c r="D505" s="32"/>
      <c r="E505" s="32"/>
      <c r="F505" s="1166"/>
      <c r="G505" s="32"/>
      <c r="H505" s="32"/>
    </row>
    <row r="506" spans="1:8" ht="15" customHeight="1">
      <c r="A506" s="32"/>
      <c r="B506" s="32"/>
      <c r="C506" s="1167"/>
      <c r="D506" s="32"/>
      <c r="E506" s="32"/>
      <c r="F506" s="1166"/>
      <c r="G506" s="32"/>
      <c r="H506" s="32"/>
    </row>
    <row r="507" spans="1:8" ht="15" customHeight="1">
      <c r="A507" s="32"/>
      <c r="B507" s="32"/>
      <c r="C507" s="1167"/>
      <c r="D507" s="32"/>
      <c r="E507" s="32"/>
      <c r="F507" s="1166"/>
      <c r="G507" s="32"/>
      <c r="H507" s="32"/>
    </row>
    <row r="508" spans="1:8" ht="15" customHeight="1">
      <c r="A508" s="32"/>
      <c r="B508" s="32"/>
      <c r="C508" s="1167"/>
      <c r="D508" s="32"/>
      <c r="E508" s="32"/>
      <c r="F508" s="1166"/>
      <c r="G508" s="32"/>
      <c r="H508" s="32"/>
    </row>
    <row r="509" spans="1:8" ht="15" customHeight="1">
      <c r="A509" s="32"/>
      <c r="B509" s="32"/>
      <c r="C509" s="1167"/>
      <c r="D509" s="32"/>
      <c r="E509" s="32"/>
      <c r="F509" s="1166"/>
      <c r="G509" s="32"/>
      <c r="H509" s="32"/>
    </row>
    <row r="510" spans="1:8" ht="15" customHeight="1">
      <c r="A510" s="32"/>
      <c r="B510" s="32"/>
      <c r="C510" s="1167"/>
      <c r="D510" s="32"/>
      <c r="E510" s="32"/>
      <c r="F510" s="1166"/>
      <c r="G510" s="32"/>
      <c r="H510" s="32"/>
    </row>
    <row r="511" spans="1:8" ht="15" customHeight="1">
      <c r="A511" s="32"/>
      <c r="B511" s="32"/>
      <c r="C511" s="1167"/>
      <c r="D511" s="32"/>
      <c r="E511" s="32"/>
      <c r="F511" s="1166"/>
      <c r="G511" s="32"/>
      <c r="H511" s="32"/>
    </row>
    <row r="512" spans="1:8" ht="15" customHeight="1">
      <c r="A512" s="32"/>
      <c r="B512" s="32"/>
      <c r="C512" s="1167"/>
      <c r="D512" s="32"/>
      <c r="E512" s="32"/>
      <c r="F512" s="1166"/>
      <c r="G512" s="32"/>
      <c r="H512" s="32"/>
    </row>
    <row r="513" spans="1:8" ht="15" customHeight="1">
      <c r="A513" s="32"/>
      <c r="B513" s="32"/>
      <c r="C513" s="1167"/>
      <c r="D513" s="32"/>
      <c r="E513" s="32"/>
      <c r="F513" s="1166"/>
      <c r="G513" s="32"/>
      <c r="H513" s="32"/>
    </row>
    <row r="514" spans="1:8" ht="15" customHeight="1">
      <c r="A514" s="32"/>
      <c r="B514" s="32"/>
      <c r="C514" s="1167"/>
      <c r="D514" s="32"/>
      <c r="E514" s="32"/>
      <c r="F514" s="1166"/>
      <c r="G514" s="32"/>
      <c r="H514" s="32"/>
    </row>
    <row r="515" spans="1:8" ht="15" customHeight="1">
      <c r="A515" s="32"/>
      <c r="B515" s="32"/>
      <c r="C515" s="1167"/>
      <c r="D515" s="32"/>
      <c r="E515" s="32"/>
      <c r="F515" s="1166"/>
      <c r="G515" s="32"/>
      <c r="H515" s="32"/>
    </row>
    <row r="516" spans="1:8" ht="15" customHeight="1">
      <c r="A516" s="32"/>
      <c r="B516" s="32"/>
      <c r="C516" s="1167"/>
      <c r="D516" s="32"/>
      <c r="E516" s="32"/>
      <c r="F516" s="1166"/>
      <c r="G516" s="32"/>
      <c r="H516" s="32"/>
    </row>
    <row r="517" spans="1:8" ht="15" customHeight="1">
      <c r="A517" s="32"/>
      <c r="B517" s="32"/>
      <c r="C517" s="1167"/>
      <c r="D517" s="32"/>
      <c r="E517" s="32"/>
      <c r="F517" s="1166"/>
      <c r="G517" s="32"/>
      <c r="H517" s="32"/>
    </row>
    <row r="518" spans="1:8" ht="15" customHeight="1">
      <c r="A518" s="32"/>
      <c r="B518" s="32"/>
      <c r="C518" s="1167"/>
      <c r="D518" s="32"/>
      <c r="E518" s="32"/>
      <c r="F518" s="1166"/>
      <c r="G518" s="32"/>
      <c r="H518" s="32"/>
    </row>
    <row r="519" spans="1:8" ht="15" customHeight="1">
      <c r="A519" s="32"/>
      <c r="B519" s="32"/>
      <c r="C519" s="1167"/>
      <c r="D519" s="32"/>
      <c r="E519" s="32"/>
      <c r="F519" s="1166"/>
      <c r="G519" s="32"/>
      <c r="H519" s="32"/>
    </row>
    <row r="520" spans="1:8" ht="15" customHeight="1">
      <c r="A520" s="32"/>
      <c r="B520" s="32"/>
      <c r="C520" s="1167"/>
      <c r="D520" s="32"/>
      <c r="E520" s="32"/>
      <c r="F520" s="1166"/>
      <c r="G520" s="32"/>
      <c r="H520" s="32"/>
    </row>
    <row r="521" spans="1:8" ht="15" customHeight="1">
      <c r="A521" s="32"/>
      <c r="B521" s="32"/>
      <c r="C521" s="1167"/>
      <c r="D521" s="32"/>
      <c r="E521" s="32"/>
      <c r="F521" s="1166"/>
      <c r="G521" s="32"/>
      <c r="H521" s="32"/>
    </row>
    <row r="522" spans="1:8" ht="15" customHeight="1">
      <c r="A522" s="32"/>
      <c r="B522" s="32"/>
      <c r="C522" s="1167"/>
      <c r="D522" s="32"/>
      <c r="E522" s="32"/>
      <c r="F522" s="1166"/>
      <c r="G522" s="32"/>
      <c r="H522" s="32"/>
    </row>
    <row r="523" spans="1:8" ht="15" customHeight="1">
      <c r="A523" s="32"/>
      <c r="B523" s="32"/>
      <c r="C523" s="1167"/>
      <c r="D523" s="32"/>
      <c r="E523" s="32"/>
      <c r="F523" s="1166"/>
      <c r="G523" s="32"/>
      <c r="H523" s="32"/>
    </row>
    <row r="524" spans="1:8" ht="15" customHeight="1">
      <c r="A524" s="32"/>
      <c r="B524" s="32"/>
      <c r="C524" s="1167"/>
      <c r="D524" s="32"/>
      <c r="E524" s="32"/>
      <c r="F524" s="1166"/>
      <c r="G524" s="32"/>
      <c r="H524" s="32"/>
    </row>
    <row r="525" spans="1:8" ht="15" customHeight="1">
      <c r="A525" s="32"/>
      <c r="B525" s="32"/>
      <c r="C525" s="1167"/>
      <c r="D525" s="32"/>
      <c r="E525" s="32"/>
      <c r="F525" s="1166"/>
      <c r="G525" s="32"/>
      <c r="H525" s="32"/>
    </row>
    <row r="526" spans="1:8" ht="15" customHeight="1">
      <c r="A526" s="32"/>
      <c r="B526" s="32"/>
      <c r="C526" s="1167"/>
      <c r="D526" s="32"/>
      <c r="E526" s="32"/>
      <c r="F526" s="1166"/>
      <c r="G526" s="32"/>
      <c r="H526" s="32"/>
    </row>
    <row r="527" spans="1:8" ht="15" customHeight="1">
      <c r="A527" s="32"/>
      <c r="B527" s="32"/>
      <c r="C527" s="1167"/>
      <c r="D527" s="32"/>
      <c r="E527" s="32"/>
      <c r="F527" s="1166"/>
      <c r="G527" s="32"/>
      <c r="H527" s="32"/>
    </row>
    <row r="528" spans="1:8" ht="15" customHeight="1">
      <c r="A528" s="32"/>
      <c r="B528" s="32"/>
      <c r="C528" s="1167"/>
      <c r="D528" s="32"/>
      <c r="E528" s="32"/>
      <c r="F528" s="1166"/>
      <c r="G528" s="32"/>
      <c r="H528" s="32"/>
    </row>
    <row r="529" spans="1:8" ht="15" customHeight="1">
      <c r="A529" s="32"/>
      <c r="B529" s="32"/>
      <c r="C529" s="1167"/>
      <c r="D529" s="32"/>
      <c r="E529" s="32"/>
      <c r="F529" s="1166"/>
      <c r="G529" s="32"/>
      <c r="H529" s="32"/>
    </row>
    <row r="530" spans="1:8" ht="15" customHeight="1">
      <c r="A530" s="32"/>
      <c r="B530" s="32"/>
      <c r="C530" s="1167"/>
      <c r="D530" s="32"/>
      <c r="E530" s="32"/>
      <c r="F530" s="1166"/>
      <c r="G530" s="32"/>
      <c r="H530" s="32"/>
    </row>
    <row r="531" spans="1:8" ht="15" customHeight="1">
      <c r="A531" s="32"/>
      <c r="B531" s="32"/>
      <c r="C531" s="1167"/>
      <c r="D531" s="32"/>
      <c r="E531" s="32"/>
      <c r="F531" s="1166"/>
      <c r="G531" s="32"/>
      <c r="H531" s="32"/>
    </row>
    <row r="532" spans="1:8" ht="15" customHeight="1">
      <c r="A532" s="32"/>
      <c r="B532" s="32"/>
      <c r="C532" s="1167"/>
      <c r="D532" s="32"/>
      <c r="E532" s="32"/>
      <c r="F532" s="1166"/>
      <c r="G532" s="32"/>
      <c r="H532" s="32"/>
    </row>
    <row r="533" spans="1:8" ht="15" customHeight="1">
      <c r="A533" s="32"/>
      <c r="B533" s="32"/>
      <c r="C533" s="1167"/>
      <c r="D533" s="32"/>
      <c r="E533" s="32"/>
      <c r="F533" s="1166"/>
      <c r="G533" s="32"/>
      <c r="H533" s="32"/>
    </row>
    <row r="534" spans="1:8" ht="15" customHeight="1">
      <c r="A534" s="32"/>
      <c r="B534" s="32"/>
      <c r="C534" s="1167"/>
      <c r="D534" s="32"/>
      <c r="E534" s="32"/>
      <c r="F534" s="1166"/>
      <c r="G534" s="32"/>
      <c r="H534" s="32"/>
    </row>
    <row r="535" spans="1:8" ht="15" customHeight="1">
      <c r="A535" s="32"/>
      <c r="B535" s="32"/>
      <c r="C535" s="1167"/>
      <c r="D535" s="32"/>
      <c r="E535" s="32"/>
      <c r="F535" s="1166"/>
      <c r="G535" s="32"/>
      <c r="H535" s="32"/>
    </row>
    <row r="536" spans="1:8" ht="15" customHeight="1">
      <c r="A536" s="32"/>
      <c r="B536" s="32"/>
      <c r="C536" s="1167"/>
      <c r="D536" s="32"/>
      <c r="E536" s="32"/>
      <c r="F536" s="1166"/>
      <c r="G536" s="32"/>
      <c r="H536" s="32"/>
    </row>
    <row r="537" spans="1:8" ht="15" customHeight="1">
      <c r="A537" s="32"/>
      <c r="B537" s="32"/>
      <c r="C537" s="1167"/>
      <c r="D537" s="32"/>
      <c r="E537" s="32"/>
      <c r="F537" s="1166"/>
      <c r="G537" s="32"/>
      <c r="H537" s="32"/>
    </row>
    <row r="538" spans="1:8" ht="15" customHeight="1">
      <c r="A538" s="32"/>
      <c r="B538" s="32"/>
      <c r="C538" s="1167"/>
      <c r="D538" s="32"/>
      <c r="E538" s="32"/>
      <c r="F538" s="1166"/>
      <c r="G538" s="32"/>
      <c r="H538" s="32"/>
    </row>
    <row r="539" spans="1:8" ht="15" customHeight="1">
      <c r="A539" s="32"/>
      <c r="B539" s="32"/>
      <c r="C539" s="1167"/>
      <c r="D539" s="32"/>
      <c r="E539" s="32"/>
      <c r="F539" s="1166"/>
      <c r="G539" s="32"/>
      <c r="H539" s="32"/>
    </row>
    <row r="540" spans="1:8" ht="15" customHeight="1">
      <c r="A540" s="32"/>
      <c r="B540" s="32"/>
      <c r="C540" s="1167"/>
      <c r="D540" s="32"/>
      <c r="E540" s="32"/>
      <c r="F540" s="1166"/>
      <c r="G540" s="32"/>
      <c r="H540" s="32"/>
    </row>
    <row r="541" spans="1:8" ht="15" customHeight="1">
      <c r="A541" s="32"/>
      <c r="B541" s="32"/>
      <c r="C541" s="1167"/>
      <c r="D541" s="32"/>
      <c r="E541" s="32"/>
      <c r="F541" s="1166"/>
      <c r="G541" s="32"/>
      <c r="H541" s="32"/>
    </row>
    <row r="542" spans="1:8" ht="15" customHeight="1">
      <c r="A542" s="32"/>
      <c r="B542" s="32"/>
      <c r="C542" s="1167"/>
      <c r="D542" s="32"/>
      <c r="E542" s="32"/>
      <c r="F542" s="1166"/>
      <c r="G542" s="32"/>
      <c r="H542" s="32"/>
    </row>
    <row r="543" spans="1:8" ht="15" customHeight="1">
      <c r="A543" s="32"/>
      <c r="B543" s="32"/>
      <c r="C543" s="1167"/>
      <c r="D543" s="32"/>
      <c r="E543" s="32"/>
      <c r="F543" s="1166"/>
      <c r="G543" s="32"/>
      <c r="H543" s="32"/>
    </row>
    <row r="544" spans="1:8" ht="15" customHeight="1">
      <c r="A544" s="32"/>
      <c r="B544" s="32"/>
      <c r="C544" s="1167"/>
      <c r="D544" s="32"/>
      <c r="E544" s="32"/>
      <c r="F544" s="1166"/>
      <c r="G544" s="32"/>
      <c r="H544" s="32"/>
    </row>
    <row r="545" spans="1:8" ht="15" customHeight="1">
      <c r="A545" s="32"/>
      <c r="B545" s="32"/>
      <c r="C545" s="1167"/>
      <c r="D545" s="32"/>
      <c r="E545" s="32"/>
      <c r="F545" s="1166"/>
      <c r="G545" s="32"/>
      <c r="H545" s="32"/>
    </row>
    <row r="546" spans="1:8" ht="15" customHeight="1">
      <c r="A546" s="32"/>
      <c r="B546" s="32"/>
      <c r="C546" s="1167"/>
      <c r="D546" s="32"/>
      <c r="E546" s="32"/>
      <c r="F546" s="1166"/>
      <c r="G546" s="32"/>
      <c r="H546" s="32"/>
    </row>
    <row r="547" spans="1:8" ht="15" customHeight="1">
      <c r="A547" s="32"/>
      <c r="B547" s="32"/>
      <c r="C547" s="1167"/>
      <c r="D547" s="32"/>
      <c r="E547" s="32"/>
      <c r="F547" s="1166"/>
      <c r="G547" s="32"/>
      <c r="H547" s="32"/>
    </row>
    <row r="548" spans="1:8" ht="15" customHeight="1">
      <c r="A548" s="32"/>
      <c r="B548" s="32"/>
      <c r="C548" s="1167"/>
      <c r="D548" s="32"/>
      <c r="E548" s="32"/>
      <c r="F548" s="1166"/>
      <c r="G548" s="32"/>
      <c r="H548" s="32"/>
    </row>
    <row r="549" spans="1:8" ht="15" customHeight="1">
      <c r="A549" s="32"/>
      <c r="B549" s="32"/>
      <c r="C549" s="1167"/>
      <c r="D549" s="32"/>
      <c r="E549" s="32"/>
      <c r="F549" s="1166"/>
      <c r="G549" s="32"/>
      <c r="H549" s="32"/>
    </row>
    <row r="550" spans="1:8" ht="15" customHeight="1">
      <c r="A550" s="32"/>
      <c r="B550" s="32"/>
      <c r="C550" s="1167"/>
      <c r="D550" s="32"/>
      <c r="E550" s="32"/>
      <c r="F550" s="1166"/>
      <c r="G550" s="32"/>
      <c r="H550" s="32"/>
    </row>
    <row r="551" spans="1:8" ht="15" customHeight="1">
      <c r="A551" s="32"/>
      <c r="B551" s="32"/>
      <c r="C551" s="1167"/>
      <c r="D551" s="32"/>
      <c r="E551" s="32"/>
      <c r="F551" s="1166"/>
      <c r="G551" s="32"/>
      <c r="H551" s="32"/>
    </row>
    <row r="552" spans="1:8" ht="15" customHeight="1">
      <c r="A552" s="32"/>
      <c r="B552" s="32"/>
      <c r="C552" s="1167"/>
      <c r="D552" s="32"/>
      <c r="E552" s="32"/>
      <c r="F552" s="1166"/>
      <c r="G552" s="32"/>
      <c r="H552" s="32"/>
    </row>
    <row r="553" spans="1:8" ht="15" customHeight="1">
      <c r="A553" s="32"/>
      <c r="B553" s="32"/>
      <c r="C553" s="1167"/>
      <c r="D553" s="32"/>
      <c r="E553" s="32"/>
      <c r="F553" s="1166"/>
      <c r="G553" s="32"/>
      <c r="H553" s="32"/>
    </row>
    <row r="554" spans="1:8" ht="15" customHeight="1">
      <c r="A554" s="32"/>
      <c r="B554" s="32"/>
      <c r="C554" s="1167"/>
      <c r="D554" s="32"/>
      <c r="E554" s="32"/>
      <c r="F554" s="1166"/>
      <c r="G554" s="32"/>
      <c r="H554" s="32"/>
    </row>
    <row r="555" spans="1:8" ht="15" customHeight="1">
      <c r="A555" s="32"/>
      <c r="B555" s="32"/>
      <c r="C555" s="1167"/>
      <c r="D555" s="32"/>
      <c r="E555" s="32"/>
      <c r="F555" s="1166"/>
      <c r="G555" s="32"/>
      <c r="H555" s="32"/>
    </row>
    <row r="556" spans="1:8" ht="15" customHeight="1">
      <c r="A556" s="32"/>
      <c r="B556" s="32"/>
      <c r="C556" s="1167"/>
      <c r="D556" s="32"/>
      <c r="E556" s="32"/>
      <c r="F556" s="1166"/>
      <c r="G556" s="32"/>
      <c r="H556" s="32"/>
    </row>
    <row r="557" spans="1:8" ht="15" customHeight="1">
      <c r="A557" s="32"/>
      <c r="B557" s="32"/>
      <c r="C557" s="1167"/>
      <c r="D557" s="32"/>
      <c r="E557" s="32"/>
      <c r="F557" s="1166"/>
      <c r="G557" s="32"/>
      <c r="H557" s="32"/>
    </row>
    <row r="558" spans="1:8" ht="15" customHeight="1">
      <c r="A558" s="32"/>
      <c r="B558" s="32"/>
      <c r="C558" s="1167"/>
      <c r="D558" s="32"/>
      <c r="E558" s="32"/>
      <c r="F558" s="1166"/>
      <c r="G558" s="32"/>
      <c r="H558" s="32"/>
    </row>
    <row r="559" spans="1:8" ht="15" customHeight="1">
      <c r="A559" s="32"/>
      <c r="B559" s="32"/>
      <c r="C559" s="1167"/>
      <c r="D559" s="32"/>
      <c r="E559" s="32"/>
      <c r="F559" s="1166"/>
      <c r="G559" s="32"/>
      <c r="H559" s="32"/>
    </row>
    <row r="560" spans="1:8" ht="15" customHeight="1">
      <c r="A560" s="32"/>
      <c r="B560" s="32"/>
      <c r="C560" s="1167"/>
      <c r="D560" s="32"/>
      <c r="E560" s="32"/>
      <c r="F560" s="1166"/>
      <c r="G560" s="32"/>
      <c r="H560" s="32"/>
    </row>
    <row r="561" spans="1:8" ht="15" customHeight="1">
      <c r="A561" s="32"/>
      <c r="B561" s="32"/>
      <c r="C561" s="1167"/>
      <c r="D561" s="32"/>
      <c r="E561" s="32"/>
      <c r="F561" s="1166"/>
      <c r="G561" s="32"/>
      <c r="H561" s="32"/>
    </row>
    <row r="562" spans="1:8" ht="15" customHeight="1">
      <c r="A562" s="32"/>
      <c r="B562" s="32"/>
      <c r="C562" s="1167"/>
      <c r="D562" s="32"/>
      <c r="E562" s="32"/>
      <c r="F562" s="1166"/>
      <c r="G562" s="32"/>
      <c r="H562" s="32"/>
    </row>
    <row r="563" spans="1:8" ht="15" customHeight="1">
      <c r="A563" s="32"/>
      <c r="B563" s="32"/>
      <c r="C563" s="1167"/>
      <c r="D563" s="32"/>
      <c r="E563" s="32"/>
      <c r="F563" s="1166"/>
      <c r="G563" s="32"/>
      <c r="H563" s="32"/>
    </row>
    <row r="564" spans="1:8" ht="15" customHeight="1">
      <c r="A564" s="32"/>
      <c r="B564" s="32"/>
      <c r="C564" s="1167"/>
      <c r="D564" s="32"/>
      <c r="E564" s="32"/>
      <c r="F564" s="1166"/>
      <c r="G564" s="32"/>
      <c r="H564" s="32"/>
    </row>
    <row r="565" spans="1:8" ht="15" customHeight="1">
      <c r="A565" s="32"/>
      <c r="B565" s="32"/>
      <c r="C565" s="1167"/>
      <c r="D565" s="32"/>
      <c r="E565" s="32"/>
      <c r="F565" s="1166"/>
      <c r="G565" s="32"/>
      <c r="H565" s="32"/>
    </row>
    <row r="566" spans="1:8" ht="15" customHeight="1">
      <c r="A566" s="32"/>
      <c r="B566" s="32"/>
      <c r="C566" s="1167"/>
      <c r="D566" s="32"/>
      <c r="E566" s="32"/>
      <c r="F566" s="1166"/>
      <c r="G566" s="32"/>
      <c r="H566" s="32"/>
    </row>
    <row r="567" spans="1:8" ht="15" customHeight="1">
      <c r="A567" s="32"/>
      <c r="B567" s="32"/>
      <c r="C567" s="1167"/>
      <c r="D567" s="32"/>
      <c r="E567" s="32"/>
      <c r="F567" s="1166"/>
      <c r="G567" s="32"/>
      <c r="H567" s="32"/>
    </row>
    <row r="568" spans="1:8" ht="15" customHeight="1">
      <c r="A568" s="32"/>
      <c r="B568" s="32"/>
      <c r="C568" s="1167"/>
      <c r="D568" s="32"/>
      <c r="E568" s="32"/>
      <c r="F568" s="1166"/>
      <c r="G568" s="32"/>
      <c r="H568" s="32"/>
    </row>
    <row r="569" spans="1:8" ht="15" customHeight="1">
      <c r="A569" s="32"/>
      <c r="B569" s="32"/>
      <c r="C569" s="1167"/>
      <c r="D569" s="32"/>
      <c r="E569" s="32"/>
      <c r="F569" s="1166"/>
      <c r="G569" s="32"/>
      <c r="H569" s="32"/>
    </row>
    <row r="570" spans="1:8" ht="15" customHeight="1">
      <c r="A570" s="32"/>
      <c r="B570" s="32"/>
      <c r="C570" s="1167"/>
      <c r="D570" s="32"/>
      <c r="E570" s="32"/>
      <c r="F570" s="1166"/>
      <c r="G570" s="32"/>
      <c r="H570" s="32"/>
    </row>
    <row r="571" spans="1:8" ht="15" customHeight="1">
      <c r="A571" s="32"/>
      <c r="B571" s="32"/>
      <c r="C571" s="1167"/>
      <c r="D571" s="32"/>
      <c r="E571" s="32"/>
      <c r="F571" s="1166"/>
      <c r="G571" s="32"/>
      <c r="H571" s="32"/>
    </row>
    <row r="572" spans="1:8" ht="15" customHeight="1">
      <c r="A572" s="32"/>
      <c r="B572" s="32"/>
      <c r="C572" s="1167"/>
      <c r="D572" s="32"/>
      <c r="E572" s="32"/>
      <c r="F572" s="1166"/>
      <c r="G572" s="32"/>
      <c r="H572" s="32"/>
    </row>
    <row r="573" spans="1:8" ht="15" customHeight="1">
      <c r="A573" s="32"/>
      <c r="B573" s="32"/>
      <c r="C573" s="1167"/>
      <c r="D573" s="32"/>
      <c r="E573" s="32"/>
      <c r="F573" s="1166"/>
      <c r="G573" s="32"/>
      <c r="H573" s="32"/>
    </row>
    <row r="574" spans="1:8" ht="15" customHeight="1">
      <c r="A574" s="32"/>
      <c r="B574" s="32"/>
      <c r="C574" s="1167"/>
      <c r="D574" s="32"/>
      <c r="E574" s="32"/>
      <c r="F574" s="1166"/>
      <c r="G574" s="32"/>
      <c r="H574" s="32"/>
    </row>
    <row r="575" spans="1:8" ht="15" customHeight="1">
      <c r="A575" s="32"/>
      <c r="B575" s="32"/>
      <c r="C575" s="1167"/>
      <c r="D575" s="32"/>
      <c r="E575" s="32"/>
      <c r="F575" s="1166"/>
      <c r="G575" s="32"/>
      <c r="H575" s="32"/>
    </row>
    <row r="576" spans="1:8" ht="15" customHeight="1">
      <c r="A576" s="32"/>
      <c r="B576" s="32"/>
      <c r="C576" s="1167"/>
      <c r="D576" s="32"/>
      <c r="E576" s="32"/>
      <c r="F576" s="1166"/>
      <c r="G576" s="32"/>
      <c r="H576" s="32"/>
    </row>
    <row r="577" spans="1:8" ht="15" customHeight="1">
      <c r="A577" s="32"/>
      <c r="B577" s="32"/>
      <c r="C577" s="1167"/>
      <c r="D577" s="32"/>
      <c r="E577" s="32"/>
      <c r="F577" s="1166"/>
      <c r="G577" s="32"/>
      <c r="H577" s="32"/>
    </row>
    <row r="578" spans="1:8" ht="15" customHeight="1">
      <c r="A578" s="32"/>
      <c r="B578" s="32"/>
      <c r="C578" s="1167"/>
      <c r="D578" s="32"/>
      <c r="E578" s="32"/>
      <c r="F578" s="1166"/>
      <c r="G578" s="32"/>
      <c r="H578" s="32"/>
    </row>
    <row r="579" spans="1:8" ht="15" customHeight="1">
      <c r="A579" s="32"/>
      <c r="B579" s="32"/>
      <c r="C579" s="1167"/>
      <c r="D579" s="32"/>
      <c r="E579" s="32"/>
      <c r="F579" s="1166"/>
      <c r="G579" s="32"/>
      <c r="H579" s="32"/>
    </row>
    <row r="580" spans="1:8" ht="15" customHeight="1">
      <c r="A580" s="32"/>
      <c r="B580" s="32"/>
      <c r="C580" s="1167"/>
      <c r="D580" s="32"/>
      <c r="E580" s="32"/>
      <c r="F580" s="1166"/>
      <c r="G580" s="32"/>
      <c r="H580" s="32"/>
    </row>
    <row r="581" spans="1:8" ht="15" customHeight="1">
      <c r="A581" s="32"/>
      <c r="B581" s="32"/>
      <c r="C581" s="1167"/>
      <c r="D581" s="32"/>
      <c r="E581" s="32"/>
      <c r="F581" s="1166"/>
      <c r="G581" s="32"/>
      <c r="H581" s="32"/>
    </row>
    <row r="582" spans="1:8" ht="15" customHeight="1">
      <c r="A582" s="32"/>
      <c r="B582" s="32"/>
      <c r="C582" s="1167"/>
      <c r="D582" s="32"/>
      <c r="E582" s="32"/>
      <c r="F582" s="1166"/>
      <c r="G582" s="32"/>
      <c r="H582" s="32"/>
    </row>
    <row r="583" spans="1:8" ht="15" customHeight="1">
      <c r="A583" s="32"/>
      <c r="B583" s="32"/>
      <c r="C583" s="1167"/>
      <c r="D583" s="32"/>
      <c r="E583" s="32"/>
      <c r="F583" s="1166"/>
      <c r="G583" s="32"/>
      <c r="H583" s="32"/>
    </row>
    <row r="584" spans="1:8" ht="15" customHeight="1">
      <c r="A584" s="32"/>
      <c r="B584" s="32"/>
      <c r="C584" s="1167"/>
      <c r="D584" s="32"/>
      <c r="E584" s="32"/>
      <c r="F584" s="1166"/>
      <c r="G584" s="32"/>
      <c r="H584" s="32"/>
    </row>
    <row r="585" spans="1:8" ht="15" customHeight="1">
      <c r="A585" s="32"/>
      <c r="B585" s="32"/>
      <c r="C585" s="1167"/>
      <c r="D585" s="32"/>
      <c r="E585" s="32"/>
      <c r="F585" s="1166"/>
      <c r="G585" s="32"/>
      <c r="H585" s="32"/>
    </row>
    <row r="586" spans="1:8" ht="15" customHeight="1">
      <c r="A586" s="32"/>
      <c r="B586" s="32"/>
      <c r="C586" s="1167"/>
      <c r="D586" s="32"/>
      <c r="E586" s="32"/>
      <c r="F586" s="1166"/>
      <c r="G586" s="32"/>
      <c r="H586" s="32"/>
    </row>
    <row r="587" spans="1:8" ht="15" customHeight="1">
      <c r="A587" s="32"/>
      <c r="B587" s="32"/>
      <c r="C587" s="1167"/>
      <c r="D587" s="32"/>
      <c r="E587" s="32"/>
      <c r="F587" s="1166"/>
      <c r="G587" s="32"/>
      <c r="H587" s="32"/>
    </row>
    <row r="588" spans="1:8" ht="15" customHeight="1">
      <c r="A588" s="32"/>
      <c r="B588" s="32"/>
      <c r="C588" s="1167"/>
      <c r="D588" s="32"/>
      <c r="E588" s="32"/>
      <c r="F588" s="1166"/>
      <c r="G588" s="32"/>
      <c r="H588" s="32"/>
    </row>
    <row r="589" spans="1:8" ht="15" customHeight="1">
      <c r="A589" s="32"/>
      <c r="B589" s="32"/>
      <c r="C589" s="1167"/>
      <c r="D589" s="32"/>
      <c r="E589" s="32"/>
      <c r="F589" s="1166"/>
      <c r="G589" s="32"/>
      <c r="H589" s="32"/>
    </row>
    <row r="590" spans="1:8" ht="15" customHeight="1">
      <c r="A590" s="32"/>
      <c r="B590" s="32"/>
      <c r="C590" s="1167"/>
      <c r="D590" s="32"/>
      <c r="E590" s="32"/>
      <c r="F590" s="1166"/>
      <c r="G590" s="32"/>
      <c r="H590" s="32"/>
    </row>
    <row r="591" spans="1:8" ht="15" customHeight="1">
      <c r="A591" s="32"/>
      <c r="B591" s="32"/>
      <c r="C591" s="1167"/>
      <c r="D591" s="32"/>
      <c r="E591" s="32"/>
      <c r="F591" s="1166"/>
      <c r="G591" s="32"/>
      <c r="H591" s="32"/>
    </row>
    <row r="592" spans="1:8" ht="15" customHeight="1">
      <c r="A592" s="32"/>
      <c r="B592" s="32"/>
      <c r="C592" s="1167"/>
      <c r="D592" s="32"/>
      <c r="E592" s="32"/>
      <c r="F592" s="1166"/>
      <c r="G592" s="32"/>
      <c r="H592" s="32"/>
    </row>
    <row r="593" spans="1:8" ht="15" customHeight="1">
      <c r="A593" s="32"/>
      <c r="B593" s="32"/>
      <c r="C593" s="1167"/>
      <c r="D593" s="32"/>
      <c r="E593" s="32"/>
      <c r="F593" s="1166"/>
      <c r="G593" s="32"/>
      <c r="H593" s="32"/>
    </row>
    <row r="594" spans="1:8" ht="15" customHeight="1">
      <c r="A594" s="32"/>
      <c r="B594" s="32"/>
      <c r="C594" s="1167"/>
      <c r="D594" s="32"/>
      <c r="E594" s="32"/>
      <c r="F594" s="1166"/>
      <c r="G594" s="32"/>
      <c r="H594" s="32"/>
    </row>
    <row r="595" spans="1:8" ht="15" customHeight="1">
      <c r="A595" s="32"/>
      <c r="B595" s="32"/>
      <c r="C595" s="1167"/>
      <c r="D595" s="32"/>
      <c r="E595" s="32"/>
      <c r="F595" s="1166"/>
      <c r="G595" s="32"/>
      <c r="H595" s="32"/>
    </row>
    <row r="596" spans="1:8" ht="15" customHeight="1">
      <c r="A596" s="32"/>
      <c r="B596" s="32"/>
      <c r="C596" s="1167"/>
      <c r="D596" s="32"/>
      <c r="E596" s="32"/>
      <c r="F596" s="1166"/>
      <c r="G596" s="32"/>
      <c r="H596" s="32"/>
    </row>
    <row r="597" spans="1:8" ht="15" customHeight="1">
      <c r="A597" s="32"/>
      <c r="B597" s="32"/>
      <c r="C597" s="1167"/>
      <c r="D597" s="32"/>
      <c r="E597" s="32"/>
      <c r="F597" s="1166"/>
      <c r="G597" s="32"/>
      <c r="H597" s="32"/>
    </row>
    <row r="598" spans="1:8" ht="15" customHeight="1">
      <c r="A598" s="32"/>
      <c r="B598" s="32"/>
      <c r="C598" s="1167"/>
      <c r="D598" s="32"/>
      <c r="E598" s="32"/>
      <c r="F598" s="1166"/>
      <c r="G598" s="32"/>
      <c r="H598" s="32"/>
    </row>
    <row r="599" spans="1:8" ht="15" customHeight="1">
      <c r="A599" s="32"/>
      <c r="B599" s="32"/>
      <c r="C599" s="1167"/>
      <c r="D599" s="32"/>
      <c r="E599" s="32"/>
      <c r="F599" s="1166"/>
      <c r="G599" s="32"/>
      <c r="H599" s="32"/>
    </row>
    <row r="600" spans="1:8" ht="15" customHeight="1">
      <c r="A600" s="32"/>
      <c r="B600" s="32"/>
      <c r="C600" s="1167"/>
      <c r="D600" s="32"/>
      <c r="E600" s="32"/>
      <c r="F600" s="1166"/>
      <c r="G600" s="32"/>
      <c r="H600" s="32"/>
    </row>
    <row r="601" spans="1:8" ht="15" customHeight="1">
      <c r="A601" s="32"/>
      <c r="B601" s="32"/>
      <c r="C601" s="1167"/>
      <c r="D601" s="32"/>
      <c r="E601" s="32"/>
      <c r="F601" s="1166"/>
      <c r="G601" s="32"/>
      <c r="H601" s="32"/>
    </row>
    <row r="602" spans="1:8" ht="15" customHeight="1">
      <c r="A602" s="32"/>
      <c r="B602" s="32"/>
      <c r="C602" s="1167"/>
      <c r="D602" s="32"/>
      <c r="E602" s="32"/>
      <c r="F602" s="1166"/>
      <c r="G602" s="32"/>
      <c r="H602" s="32"/>
    </row>
    <row r="603" spans="1:8" ht="15" customHeight="1">
      <c r="A603" s="32"/>
      <c r="B603" s="32"/>
      <c r="C603" s="1167"/>
      <c r="D603" s="32"/>
      <c r="E603" s="32"/>
      <c r="F603" s="1166"/>
      <c r="G603" s="32"/>
      <c r="H603" s="32"/>
    </row>
    <row r="604" spans="1:8" ht="15" customHeight="1">
      <c r="A604" s="32"/>
      <c r="B604" s="32"/>
      <c r="C604" s="1167"/>
      <c r="D604" s="32"/>
      <c r="E604" s="32"/>
      <c r="F604" s="1166"/>
      <c r="G604" s="32"/>
      <c r="H604" s="32"/>
    </row>
    <row r="605" spans="1:8" ht="15" customHeight="1">
      <c r="A605" s="32"/>
      <c r="B605" s="32"/>
      <c r="C605" s="1167"/>
      <c r="D605" s="32"/>
      <c r="E605" s="32"/>
      <c r="F605" s="1166"/>
      <c r="G605" s="32"/>
      <c r="H605" s="32"/>
    </row>
    <row r="606" spans="1:8" ht="15" customHeight="1">
      <c r="A606" s="32"/>
      <c r="B606" s="32"/>
      <c r="C606" s="1167"/>
      <c r="D606" s="32"/>
      <c r="E606" s="32"/>
      <c r="F606" s="1166"/>
      <c r="G606" s="32"/>
      <c r="H606" s="32"/>
    </row>
    <row r="607" spans="1:8" ht="15" customHeight="1">
      <c r="A607" s="32"/>
      <c r="B607" s="32"/>
      <c r="C607" s="1167"/>
      <c r="D607" s="32"/>
      <c r="E607" s="32"/>
      <c r="F607" s="1166"/>
      <c r="G607" s="32"/>
      <c r="H607" s="32"/>
    </row>
    <row r="608" spans="1:8" ht="15" customHeight="1">
      <c r="A608" s="32"/>
      <c r="B608" s="32"/>
      <c r="C608" s="1167"/>
      <c r="D608" s="32"/>
      <c r="E608" s="32"/>
      <c r="F608" s="1166"/>
      <c r="G608" s="32"/>
      <c r="H608" s="32"/>
    </row>
    <row r="609" spans="1:8" ht="15" customHeight="1">
      <c r="A609" s="32"/>
      <c r="B609" s="32"/>
      <c r="C609" s="1167"/>
      <c r="D609" s="32"/>
      <c r="E609" s="32"/>
      <c r="F609" s="1166"/>
      <c r="G609" s="32"/>
      <c r="H609" s="32"/>
    </row>
    <row r="610" spans="1:8" ht="15" customHeight="1">
      <c r="A610" s="32"/>
      <c r="B610" s="32"/>
      <c r="C610" s="1167"/>
      <c r="D610" s="32"/>
      <c r="E610" s="32"/>
      <c r="F610" s="1166"/>
      <c r="G610" s="32"/>
      <c r="H610" s="32"/>
    </row>
    <row r="611" spans="1:8" ht="15" customHeight="1">
      <c r="A611" s="32"/>
      <c r="B611" s="32"/>
      <c r="C611" s="1167"/>
      <c r="D611" s="32"/>
      <c r="E611" s="32"/>
      <c r="F611" s="1166"/>
      <c r="G611" s="32"/>
      <c r="H611" s="32"/>
    </row>
    <row r="612" spans="1:8" ht="15" customHeight="1">
      <c r="A612" s="32"/>
      <c r="B612" s="32"/>
      <c r="C612" s="1167"/>
      <c r="D612" s="32"/>
      <c r="E612" s="32"/>
      <c r="F612" s="1166"/>
      <c r="G612" s="32"/>
      <c r="H612" s="32"/>
    </row>
    <row r="613" spans="1:8" ht="15" customHeight="1">
      <c r="A613" s="32"/>
      <c r="B613" s="32"/>
      <c r="C613" s="1167"/>
      <c r="D613" s="32"/>
      <c r="E613" s="32"/>
      <c r="F613" s="1166"/>
      <c r="G613" s="32"/>
      <c r="H613" s="32"/>
    </row>
    <row r="614" spans="1:8" ht="15" customHeight="1">
      <c r="A614" s="32"/>
      <c r="B614" s="32"/>
      <c r="C614" s="1167"/>
      <c r="D614" s="32"/>
      <c r="E614" s="32"/>
      <c r="F614" s="1166"/>
      <c r="G614" s="32"/>
      <c r="H614" s="32"/>
    </row>
    <row r="615" spans="1:8" ht="15" customHeight="1">
      <c r="A615" s="32"/>
      <c r="B615" s="32"/>
      <c r="C615" s="1167"/>
      <c r="D615" s="32"/>
      <c r="E615" s="32"/>
      <c r="F615" s="1166"/>
      <c r="G615" s="32"/>
      <c r="H615" s="32"/>
    </row>
    <row r="616" spans="1:8" ht="15" customHeight="1">
      <c r="A616" s="32"/>
      <c r="B616" s="32"/>
      <c r="C616" s="1167"/>
      <c r="D616" s="32"/>
      <c r="E616" s="32"/>
      <c r="F616" s="1166"/>
      <c r="G616" s="32"/>
      <c r="H616" s="32"/>
    </row>
    <row r="617" spans="1:8" ht="15" customHeight="1">
      <c r="A617" s="32"/>
      <c r="B617" s="32"/>
      <c r="C617" s="1167"/>
      <c r="D617" s="32"/>
      <c r="E617" s="32"/>
      <c r="F617" s="1166"/>
      <c r="G617" s="32"/>
      <c r="H617" s="32"/>
    </row>
    <row r="618" spans="1:8" ht="15" customHeight="1">
      <c r="A618" s="32"/>
      <c r="B618" s="32"/>
      <c r="C618" s="1167"/>
      <c r="D618" s="32"/>
      <c r="E618" s="32"/>
      <c r="F618" s="1166"/>
      <c r="G618" s="32"/>
      <c r="H618" s="32"/>
    </row>
    <row r="619" spans="1:8" ht="15" customHeight="1">
      <c r="A619" s="32"/>
      <c r="B619" s="32"/>
      <c r="C619" s="1167"/>
      <c r="D619" s="32"/>
      <c r="E619" s="32"/>
      <c r="F619" s="1166"/>
      <c r="G619" s="32"/>
      <c r="H619" s="32"/>
    </row>
    <row r="620" spans="1:8" ht="15" customHeight="1">
      <c r="A620" s="32"/>
      <c r="B620" s="32"/>
      <c r="C620" s="1167"/>
      <c r="D620" s="32"/>
      <c r="E620" s="32"/>
      <c r="F620" s="1166"/>
      <c r="G620" s="32"/>
      <c r="H620" s="32"/>
    </row>
    <row r="621" spans="1:8" ht="15" customHeight="1">
      <c r="A621" s="32"/>
      <c r="B621" s="32"/>
      <c r="C621" s="1167"/>
      <c r="D621" s="32"/>
      <c r="E621" s="32"/>
      <c r="F621" s="1166"/>
      <c r="G621" s="32"/>
      <c r="H621" s="32"/>
    </row>
    <row r="622" spans="1:8" ht="15" customHeight="1">
      <c r="A622" s="32"/>
      <c r="B622" s="32"/>
      <c r="C622" s="1167"/>
      <c r="D622" s="32"/>
      <c r="E622" s="32"/>
      <c r="F622" s="1166"/>
      <c r="G622" s="32"/>
      <c r="H622" s="32"/>
    </row>
    <row r="623" spans="1:8" ht="15" customHeight="1">
      <c r="A623" s="32"/>
      <c r="B623" s="32"/>
      <c r="C623" s="1167"/>
      <c r="D623" s="32"/>
      <c r="E623" s="32"/>
      <c r="F623" s="1166"/>
      <c r="G623" s="32"/>
      <c r="H623" s="32"/>
    </row>
    <row r="624" spans="1:8" ht="15" customHeight="1">
      <c r="A624" s="32"/>
      <c r="B624" s="32"/>
      <c r="C624" s="1167"/>
      <c r="D624" s="32"/>
      <c r="E624" s="32"/>
      <c r="F624" s="1166"/>
      <c r="G624" s="32"/>
      <c r="H624" s="32"/>
    </row>
    <row r="625" spans="1:8" ht="15" customHeight="1">
      <c r="A625" s="32"/>
      <c r="B625" s="32"/>
      <c r="C625" s="1167"/>
      <c r="D625" s="32"/>
      <c r="E625" s="32"/>
      <c r="F625" s="1166"/>
      <c r="G625" s="32"/>
      <c r="H625" s="32"/>
    </row>
    <row r="626" spans="1:8" ht="15" customHeight="1">
      <c r="A626" s="32"/>
      <c r="B626" s="32"/>
      <c r="C626" s="1167"/>
      <c r="D626" s="32"/>
      <c r="E626" s="32"/>
      <c r="F626" s="1166"/>
      <c r="G626" s="32"/>
      <c r="H626" s="32"/>
    </row>
    <row r="627" spans="1:8" ht="15" customHeight="1">
      <c r="A627" s="32"/>
      <c r="B627" s="32"/>
      <c r="C627" s="1167"/>
      <c r="D627" s="32"/>
      <c r="E627" s="32"/>
      <c r="F627" s="1166"/>
      <c r="G627" s="32"/>
      <c r="H627" s="32"/>
    </row>
    <row r="628" spans="1:8" ht="15" customHeight="1">
      <c r="A628" s="32"/>
      <c r="B628" s="32"/>
      <c r="C628" s="1167"/>
      <c r="D628" s="32"/>
      <c r="E628" s="32"/>
      <c r="F628" s="1166"/>
      <c r="G628" s="32"/>
      <c r="H628" s="32"/>
    </row>
    <row r="629" spans="1:8" ht="15" customHeight="1">
      <c r="A629" s="32"/>
      <c r="B629" s="32"/>
      <c r="C629" s="1167"/>
      <c r="D629" s="32"/>
      <c r="E629" s="32"/>
      <c r="F629" s="1166"/>
      <c r="G629" s="32"/>
      <c r="H629" s="32"/>
    </row>
    <row r="630" spans="1:8" ht="15" customHeight="1">
      <c r="A630" s="32"/>
      <c r="B630" s="32"/>
      <c r="C630" s="1167"/>
      <c r="D630" s="32"/>
      <c r="E630" s="32"/>
      <c r="F630" s="1166"/>
      <c r="G630" s="32"/>
      <c r="H630" s="32"/>
    </row>
    <row r="631" spans="1:8" ht="15" customHeight="1">
      <c r="A631" s="32"/>
      <c r="B631" s="32"/>
      <c r="C631" s="1167"/>
      <c r="D631" s="32"/>
      <c r="E631" s="32"/>
      <c r="F631" s="1166"/>
      <c r="G631" s="32"/>
      <c r="H631" s="32"/>
    </row>
    <row r="632" spans="1:8" ht="15" customHeight="1">
      <c r="A632" s="32"/>
      <c r="B632" s="32"/>
      <c r="C632" s="1167"/>
      <c r="D632" s="32"/>
      <c r="E632" s="32"/>
      <c r="F632" s="1166"/>
      <c r="G632" s="32"/>
      <c r="H632" s="32"/>
    </row>
    <row r="633" spans="1:8" ht="15" customHeight="1">
      <c r="A633" s="32"/>
      <c r="B633" s="32"/>
      <c r="C633" s="1167"/>
      <c r="D633" s="32"/>
      <c r="E633" s="32"/>
      <c r="F633" s="1166"/>
      <c r="G633" s="32"/>
      <c r="H633" s="32"/>
    </row>
    <row r="634" spans="1:8" ht="15" customHeight="1">
      <c r="A634" s="32"/>
      <c r="B634" s="32"/>
      <c r="C634" s="1167"/>
      <c r="D634" s="32"/>
      <c r="E634" s="32"/>
      <c r="F634" s="1166"/>
      <c r="G634" s="32"/>
      <c r="H634" s="32"/>
    </row>
    <row r="635" spans="1:8" ht="15" customHeight="1">
      <c r="A635" s="32"/>
      <c r="B635" s="32"/>
      <c r="C635" s="1167"/>
      <c r="D635" s="32"/>
      <c r="E635" s="32"/>
      <c r="F635" s="1166"/>
      <c r="G635" s="32"/>
      <c r="H635" s="32"/>
    </row>
    <row r="636" spans="1:8" ht="15" customHeight="1">
      <c r="A636" s="32"/>
      <c r="B636" s="32"/>
      <c r="C636" s="1167"/>
      <c r="D636" s="32"/>
      <c r="E636" s="32"/>
      <c r="F636" s="1166"/>
      <c r="G636" s="32"/>
      <c r="H636" s="32"/>
    </row>
    <row r="637" spans="1:8" ht="15" customHeight="1">
      <c r="A637" s="32"/>
      <c r="B637" s="32"/>
      <c r="C637" s="1167"/>
      <c r="D637" s="32"/>
      <c r="E637" s="32"/>
      <c r="F637" s="1166"/>
      <c r="G637" s="32"/>
      <c r="H637" s="32"/>
    </row>
    <row r="638" spans="1:8" ht="15" customHeight="1">
      <c r="A638" s="32"/>
      <c r="B638" s="32"/>
      <c r="C638" s="1167"/>
      <c r="D638" s="32"/>
      <c r="E638" s="32"/>
      <c r="F638" s="1166"/>
      <c r="G638" s="32"/>
      <c r="H638" s="32"/>
    </row>
    <row r="639" spans="1:8" ht="15" customHeight="1">
      <c r="A639" s="32"/>
      <c r="B639" s="32"/>
      <c r="C639" s="1167"/>
      <c r="D639" s="32"/>
      <c r="E639" s="32"/>
      <c r="F639" s="1166"/>
      <c r="G639" s="32"/>
      <c r="H639" s="32"/>
    </row>
    <row r="640" spans="1:8" ht="15" customHeight="1">
      <c r="A640" s="32"/>
      <c r="B640" s="32"/>
      <c r="C640" s="1167"/>
      <c r="D640" s="32"/>
      <c r="E640" s="32"/>
      <c r="F640" s="1166"/>
      <c r="G640" s="32"/>
      <c r="H640" s="32"/>
    </row>
    <row r="641" spans="1:8" ht="15" customHeight="1">
      <c r="A641" s="32"/>
      <c r="B641" s="32"/>
      <c r="C641" s="1167"/>
      <c r="D641" s="32"/>
      <c r="E641" s="32"/>
      <c r="F641" s="1166"/>
      <c r="G641" s="32"/>
      <c r="H641" s="32"/>
    </row>
    <row r="642" spans="1:8" ht="15" customHeight="1">
      <c r="A642" s="32"/>
      <c r="B642" s="32"/>
      <c r="C642" s="1167"/>
      <c r="D642" s="32"/>
      <c r="E642" s="32"/>
      <c r="F642" s="1166"/>
      <c r="G642" s="32"/>
      <c r="H642" s="32"/>
    </row>
    <row r="643" spans="1:8" ht="15" customHeight="1">
      <c r="A643" s="32"/>
      <c r="B643" s="32"/>
      <c r="C643" s="1167"/>
      <c r="D643" s="32"/>
      <c r="E643" s="32"/>
      <c r="F643" s="1166"/>
      <c r="G643" s="32"/>
      <c r="H643" s="32"/>
    </row>
    <row r="644" spans="1:8" ht="15" customHeight="1">
      <c r="A644" s="32"/>
      <c r="B644" s="32"/>
      <c r="C644" s="1167"/>
      <c r="D644" s="32"/>
      <c r="E644" s="32"/>
      <c r="F644" s="1166"/>
      <c r="G644" s="32"/>
      <c r="H644" s="32"/>
    </row>
    <row r="645" spans="1:8" ht="15" customHeight="1">
      <c r="A645" s="32"/>
      <c r="B645" s="32"/>
      <c r="C645" s="1167"/>
      <c r="D645" s="32"/>
      <c r="E645" s="32"/>
      <c r="F645" s="1166"/>
      <c r="G645" s="32"/>
      <c r="H645" s="32"/>
    </row>
    <row r="646" spans="1:8" ht="15" customHeight="1">
      <c r="A646" s="32"/>
      <c r="B646" s="32"/>
      <c r="C646" s="1167"/>
      <c r="D646" s="32"/>
      <c r="E646" s="32"/>
      <c r="F646" s="1166"/>
      <c r="G646" s="32"/>
      <c r="H646" s="32"/>
    </row>
    <row r="647" spans="1:8" ht="15" customHeight="1">
      <c r="A647" s="32"/>
      <c r="B647" s="32"/>
      <c r="C647" s="1167"/>
      <c r="D647" s="32"/>
      <c r="E647" s="32"/>
      <c r="F647" s="1166"/>
      <c r="G647" s="32"/>
      <c r="H647" s="32"/>
    </row>
    <row r="648" spans="1:8" ht="15" customHeight="1">
      <c r="A648" s="32"/>
      <c r="B648" s="32"/>
      <c r="C648" s="1167"/>
      <c r="D648" s="32"/>
      <c r="E648" s="32"/>
      <c r="F648" s="1166"/>
      <c r="G648" s="32"/>
      <c r="H648" s="32"/>
    </row>
    <row r="649" spans="1:8" ht="15" customHeight="1">
      <c r="A649" s="32"/>
      <c r="B649" s="32"/>
      <c r="C649" s="1167"/>
      <c r="D649" s="32"/>
      <c r="E649" s="32"/>
      <c r="F649" s="1166"/>
      <c r="G649" s="32"/>
      <c r="H649" s="32"/>
    </row>
    <row r="650" spans="1:8" ht="15" customHeight="1">
      <c r="A650" s="32"/>
      <c r="B650" s="32"/>
      <c r="C650" s="1167"/>
      <c r="D650" s="32"/>
      <c r="E650" s="32"/>
      <c r="F650" s="1166"/>
      <c r="G650" s="32"/>
      <c r="H650" s="32"/>
    </row>
    <row r="651" spans="1:8" ht="15" customHeight="1">
      <c r="A651" s="32"/>
      <c r="B651" s="32"/>
      <c r="C651" s="1167"/>
      <c r="D651" s="32"/>
      <c r="E651" s="32"/>
      <c r="F651" s="1166"/>
      <c r="G651" s="32"/>
      <c r="H651" s="32"/>
    </row>
    <row r="652" spans="1:8" ht="15" customHeight="1">
      <c r="A652" s="32"/>
      <c r="B652" s="32"/>
      <c r="C652" s="1167"/>
      <c r="D652" s="32"/>
      <c r="E652" s="32"/>
      <c r="F652" s="1166"/>
      <c r="G652" s="32"/>
      <c r="H652" s="32"/>
    </row>
    <row r="653" spans="1:8" ht="15" customHeight="1">
      <c r="A653" s="32"/>
      <c r="B653" s="32"/>
      <c r="C653" s="1167"/>
      <c r="D653" s="32"/>
      <c r="E653" s="32"/>
      <c r="F653" s="1166"/>
      <c r="G653" s="32"/>
      <c r="H653" s="32"/>
    </row>
    <row r="654" spans="1:8" ht="15" customHeight="1">
      <c r="A654" s="32"/>
      <c r="B654" s="32"/>
      <c r="C654" s="1167"/>
      <c r="D654" s="32"/>
      <c r="E654" s="32"/>
      <c r="F654" s="1166"/>
      <c r="G654" s="32"/>
      <c r="H654" s="32"/>
    </row>
    <row r="655" spans="1:8" ht="15" customHeight="1">
      <c r="A655" s="32"/>
      <c r="B655" s="32"/>
      <c r="C655" s="1167"/>
      <c r="D655" s="32"/>
      <c r="E655" s="32"/>
      <c r="F655" s="1166"/>
      <c r="G655" s="32"/>
      <c r="H655" s="32"/>
    </row>
    <row r="656" spans="1:8" ht="15" customHeight="1">
      <c r="A656" s="32"/>
      <c r="B656" s="32"/>
      <c r="C656" s="1167"/>
      <c r="D656" s="32"/>
      <c r="E656" s="32"/>
      <c r="F656" s="1166"/>
      <c r="G656" s="32"/>
      <c r="H656" s="32"/>
    </row>
    <row r="657" spans="1:8" ht="15" customHeight="1">
      <c r="A657" s="32"/>
      <c r="B657" s="32"/>
      <c r="C657" s="1167"/>
      <c r="D657" s="32"/>
      <c r="E657" s="32"/>
      <c r="F657" s="1166"/>
      <c r="G657" s="32"/>
      <c r="H657" s="32"/>
    </row>
    <row r="658" spans="1:8" ht="15" customHeight="1">
      <c r="A658" s="32"/>
      <c r="B658" s="32"/>
      <c r="C658" s="1167"/>
      <c r="D658" s="32"/>
      <c r="E658" s="32"/>
      <c r="F658" s="1166"/>
      <c r="G658" s="32"/>
      <c r="H658" s="32"/>
    </row>
    <row r="659" spans="1:8" ht="15" customHeight="1">
      <c r="A659" s="32"/>
      <c r="B659" s="32"/>
      <c r="C659" s="1167"/>
      <c r="D659" s="32"/>
      <c r="E659" s="32"/>
      <c r="F659" s="1166"/>
      <c r="G659" s="32"/>
      <c r="H659" s="32"/>
    </row>
    <row r="660" spans="1:8" ht="15" customHeight="1">
      <c r="A660" s="32"/>
      <c r="B660" s="32"/>
      <c r="C660" s="1167"/>
      <c r="D660" s="32"/>
      <c r="E660" s="32"/>
      <c r="F660" s="1166"/>
      <c r="G660" s="32"/>
      <c r="H660" s="32"/>
    </row>
    <row r="661" spans="1:8" ht="15" customHeight="1">
      <c r="A661" s="32"/>
      <c r="B661" s="32"/>
      <c r="C661" s="1167"/>
      <c r="D661" s="32"/>
      <c r="E661" s="32"/>
      <c r="F661" s="1166"/>
      <c r="G661" s="32"/>
      <c r="H661" s="32"/>
    </row>
    <row r="662" spans="1:8" ht="15" customHeight="1">
      <c r="A662" s="32"/>
      <c r="B662" s="32"/>
      <c r="C662" s="1167"/>
      <c r="D662" s="32"/>
      <c r="E662" s="32"/>
      <c r="F662" s="1166"/>
      <c r="G662" s="32"/>
      <c r="H662" s="32"/>
    </row>
    <row r="663" spans="1:8" ht="15" customHeight="1">
      <c r="A663" s="32"/>
      <c r="B663" s="32"/>
      <c r="C663" s="1167"/>
      <c r="D663" s="32"/>
      <c r="E663" s="32"/>
      <c r="F663" s="1166"/>
      <c r="G663" s="32"/>
      <c r="H663" s="32"/>
    </row>
    <row r="664" spans="1:8" ht="15" customHeight="1">
      <c r="A664" s="32"/>
      <c r="B664" s="32"/>
      <c r="C664" s="1167"/>
      <c r="D664" s="32"/>
      <c r="E664" s="32"/>
      <c r="F664" s="1166"/>
      <c r="G664" s="32"/>
      <c r="H664" s="32"/>
    </row>
    <row r="665" spans="1:8" ht="15" customHeight="1">
      <c r="A665" s="32"/>
      <c r="B665" s="32"/>
      <c r="C665" s="1167"/>
      <c r="D665" s="32"/>
      <c r="E665" s="32"/>
      <c r="F665" s="1166"/>
      <c r="G665" s="32"/>
      <c r="H665" s="32"/>
    </row>
    <row r="666" spans="1:8" ht="15" customHeight="1">
      <c r="A666" s="32"/>
      <c r="B666" s="32"/>
      <c r="C666" s="1167"/>
      <c r="D666" s="32"/>
      <c r="E666" s="32"/>
      <c r="F666" s="1166"/>
      <c r="G666" s="32"/>
      <c r="H666" s="32"/>
    </row>
    <row r="667" spans="1:8" ht="15" customHeight="1">
      <c r="A667" s="32"/>
      <c r="B667" s="32"/>
      <c r="C667" s="1167"/>
      <c r="D667" s="32"/>
      <c r="E667" s="32"/>
      <c r="F667" s="1166"/>
      <c r="G667" s="32"/>
      <c r="H667" s="32"/>
    </row>
    <row r="668" spans="1:8" ht="15" customHeight="1">
      <c r="A668" s="32"/>
      <c r="B668" s="32"/>
      <c r="C668" s="1167"/>
      <c r="D668" s="32"/>
      <c r="E668" s="32"/>
      <c r="F668" s="1166"/>
      <c r="G668" s="32"/>
      <c r="H668" s="32"/>
    </row>
    <row r="669" spans="1:8" ht="15" customHeight="1">
      <c r="A669" s="32"/>
      <c r="B669" s="32"/>
      <c r="C669" s="1167"/>
      <c r="D669" s="32"/>
      <c r="E669" s="32"/>
      <c r="F669" s="1166"/>
      <c r="G669" s="32"/>
      <c r="H669" s="32"/>
    </row>
    <row r="670" spans="1:8" ht="15" customHeight="1">
      <c r="A670" s="32"/>
      <c r="B670" s="32"/>
      <c r="C670" s="1167"/>
      <c r="D670" s="32"/>
      <c r="E670" s="32"/>
      <c r="F670" s="1166"/>
      <c r="G670" s="32"/>
      <c r="H670" s="32"/>
    </row>
    <row r="671" spans="1:8" ht="15" customHeight="1">
      <c r="A671" s="32"/>
      <c r="B671" s="32"/>
      <c r="C671" s="1167"/>
      <c r="D671" s="32"/>
      <c r="E671" s="32"/>
      <c r="F671" s="1166"/>
      <c r="G671" s="32"/>
      <c r="H671" s="32"/>
    </row>
    <row r="672" spans="1:8" ht="15" customHeight="1">
      <c r="A672" s="32"/>
      <c r="B672" s="32"/>
      <c r="C672" s="1167"/>
      <c r="D672" s="32"/>
      <c r="E672" s="32"/>
      <c r="F672" s="1166"/>
      <c r="G672" s="32"/>
      <c r="H672" s="32"/>
    </row>
    <row r="673" spans="1:8" ht="15" customHeight="1">
      <c r="A673" s="32"/>
      <c r="B673" s="32"/>
      <c r="C673" s="1167"/>
      <c r="D673" s="32"/>
      <c r="E673" s="32"/>
      <c r="F673" s="1166"/>
      <c r="G673" s="32"/>
      <c r="H673" s="32"/>
    </row>
    <row r="674" spans="1:8" ht="15" customHeight="1">
      <c r="A674" s="32"/>
      <c r="B674" s="32"/>
      <c r="C674" s="1167"/>
      <c r="D674" s="32"/>
      <c r="E674" s="32"/>
      <c r="F674" s="1166"/>
      <c r="G674" s="32"/>
      <c r="H674" s="32"/>
    </row>
    <row r="675" spans="1:8" ht="15" customHeight="1">
      <c r="A675" s="32"/>
      <c r="B675" s="32"/>
      <c r="C675" s="1167"/>
      <c r="D675" s="32"/>
      <c r="E675" s="32"/>
      <c r="F675" s="1166"/>
      <c r="G675" s="32"/>
      <c r="H675" s="32"/>
    </row>
    <row r="676" spans="1:8" ht="15" customHeight="1">
      <c r="A676" s="32"/>
      <c r="B676" s="32"/>
      <c r="C676" s="1167"/>
      <c r="D676" s="32"/>
      <c r="E676" s="32"/>
      <c r="F676" s="1166"/>
      <c r="G676" s="32"/>
      <c r="H676" s="32"/>
    </row>
    <row r="677" spans="1:8" ht="15" customHeight="1">
      <c r="A677" s="32"/>
      <c r="B677" s="32"/>
      <c r="C677" s="1167"/>
      <c r="D677" s="32"/>
      <c r="E677" s="32"/>
      <c r="F677" s="1166"/>
      <c r="G677" s="32"/>
      <c r="H677" s="32"/>
    </row>
    <row r="678" spans="1:8" ht="15" customHeight="1">
      <c r="A678" s="32"/>
      <c r="B678" s="32"/>
      <c r="C678" s="1167"/>
      <c r="D678" s="32"/>
      <c r="E678" s="32"/>
      <c r="F678" s="1166"/>
      <c r="G678" s="32"/>
      <c r="H678" s="32"/>
    </row>
    <row r="679" spans="1:8" ht="15" customHeight="1">
      <c r="A679" s="32"/>
      <c r="B679" s="32"/>
      <c r="C679" s="1167"/>
      <c r="D679" s="32"/>
      <c r="E679" s="32"/>
      <c r="F679" s="1166"/>
      <c r="G679" s="32"/>
      <c r="H679" s="32"/>
    </row>
    <row r="680" spans="1:8" ht="15" customHeight="1">
      <c r="A680" s="32"/>
      <c r="B680" s="32"/>
      <c r="C680" s="1167"/>
      <c r="D680" s="32"/>
      <c r="E680" s="32"/>
      <c r="F680" s="1166"/>
      <c r="G680" s="32"/>
      <c r="H680" s="32"/>
    </row>
    <row r="681" spans="1:8" ht="15" customHeight="1">
      <c r="A681" s="32"/>
      <c r="B681" s="32"/>
      <c r="C681" s="1167"/>
      <c r="D681" s="32"/>
      <c r="E681" s="32"/>
      <c r="F681" s="1166"/>
      <c r="G681" s="32"/>
      <c r="H681" s="32"/>
    </row>
    <row r="682" spans="1:8" ht="15" customHeight="1">
      <c r="A682" s="32"/>
      <c r="B682" s="32"/>
      <c r="C682" s="1167"/>
      <c r="D682" s="32"/>
      <c r="E682" s="32"/>
      <c r="F682" s="1166"/>
      <c r="G682" s="32"/>
      <c r="H682" s="32"/>
    </row>
    <row r="683" spans="1:8" ht="15" customHeight="1">
      <c r="A683" s="32"/>
      <c r="B683" s="32"/>
      <c r="C683" s="1167"/>
      <c r="D683" s="32"/>
      <c r="E683" s="32"/>
      <c r="F683" s="1166"/>
      <c r="G683" s="32"/>
      <c r="H683" s="32"/>
    </row>
    <row r="684" spans="1:8" ht="15" customHeight="1">
      <c r="A684" s="32"/>
      <c r="B684" s="32"/>
      <c r="C684" s="1167"/>
      <c r="D684" s="32"/>
      <c r="E684" s="32"/>
      <c r="F684" s="1166"/>
      <c r="G684" s="32"/>
      <c r="H684" s="32"/>
    </row>
    <row r="685" spans="1:8" ht="15" customHeight="1">
      <c r="A685" s="32"/>
      <c r="B685" s="32"/>
      <c r="C685" s="1167"/>
      <c r="D685" s="32"/>
      <c r="E685" s="32"/>
      <c r="F685" s="1166"/>
      <c r="G685" s="32"/>
      <c r="H685" s="32"/>
    </row>
    <row r="686" spans="1:8" ht="15" customHeight="1">
      <c r="A686" s="32"/>
      <c r="B686" s="32"/>
      <c r="C686" s="1167"/>
      <c r="D686" s="32"/>
      <c r="E686" s="32"/>
      <c r="F686" s="1166"/>
      <c r="G686" s="32"/>
      <c r="H686" s="32"/>
    </row>
    <row r="687" spans="1:8" ht="15" customHeight="1">
      <c r="A687" s="32"/>
      <c r="B687" s="32"/>
      <c r="C687" s="1167"/>
      <c r="D687" s="32"/>
      <c r="E687" s="32"/>
      <c r="F687" s="1166"/>
      <c r="G687" s="32"/>
      <c r="H687" s="32"/>
    </row>
    <row r="688" spans="1:8" ht="15" customHeight="1">
      <c r="A688" s="32"/>
      <c r="B688" s="32"/>
      <c r="C688" s="1167"/>
      <c r="D688" s="32"/>
      <c r="E688" s="32"/>
      <c r="F688" s="1166"/>
      <c r="G688" s="32"/>
      <c r="H688" s="32"/>
    </row>
    <row r="689" spans="1:8" ht="15" customHeight="1">
      <c r="A689" s="32"/>
      <c r="B689" s="32"/>
      <c r="C689" s="1167"/>
      <c r="D689" s="32"/>
      <c r="E689" s="32"/>
      <c r="F689" s="1166"/>
      <c r="G689" s="32"/>
      <c r="H689" s="32"/>
    </row>
    <row r="690" spans="1:8" ht="15" customHeight="1">
      <c r="A690" s="32"/>
      <c r="B690" s="32"/>
      <c r="C690" s="1167"/>
      <c r="D690" s="32"/>
      <c r="E690" s="32"/>
      <c r="F690" s="1166"/>
      <c r="G690" s="32"/>
      <c r="H690" s="32"/>
    </row>
    <row r="691" spans="1:8" ht="15" customHeight="1">
      <c r="A691" s="32"/>
      <c r="B691" s="32"/>
      <c r="C691" s="1167"/>
      <c r="D691" s="32"/>
      <c r="E691" s="32"/>
      <c r="F691" s="1166"/>
      <c r="G691" s="32"/>
      <c r="H691" s="32"/>
    </row>
    <row r="692" spans="1:8" ht="15" customHeight="1">
      <c r="A692" s="32"/>
      <c r="B692" s="32"/>
      <c r="C692" s="1167"/>
      <c r="D692" s="32"/>
      <c r="E692" s="32"/>
      <c r="F692" s="1166"/>
      <c r="G692" s="32"/>
      <c r="H692" s="32"/>
    </row>
    <row r="693" spans="1:8" ht="15" customHeight="1">
      <c r="A693" s="32"/>
      <c r="B693" s="32"/>
      <c r="C693" s="1167"/>
      <c r="D693" s="32"/>
      <c r="E693" s="32"/>
      <c r="F693" s="1166"/>
      <c r="G693" s="32"/>
      <c r="H693" s="32"/>
    </row>
    <row r="694" spans="1:8" ht="15" customHeight="1">
      <c r="A694" s="32"/>
      <c r="B694" s="32"/>
      <c r="C694" s="1167"/>
      <c r="D694" s="32"/>
      <c r="E694" s="32"/>
      <c r="F694" s="1166"/>
      <c r="G694" s="32"/>
      <c r="H694" s="32"/>
    </row>
    <row r="695" spans="1:8" ht="15" customHeight="1">
      <c r="A695" s="32"/>
      <c r="B695" s="32"/>
      <c r="C695" s="1167"/>
      <c r="D695" s="32"/>
      <c r="E695" s="32"/>
      <c r="F695" s="1166"/>
      <c r="G695" s="32"/>
      <c r="H695" s="32"/>
    </row>
    <row r="696" spans="1:8" ht="15" customHeight="1">
      <c r="A696" s="32"/>
      <c r="B696" s="32"/>
      <c r="C696" s="1167"/>
      <c r="D696" s="32"/>
      <c r="E696" s="32"/>
      <c r="F696" s="1166"/>
      <c r="G696" s="32"/>
      <c r="H696" s="32"/>
    </row>
    <row r="697" spans="1:8" ht="15" customHeight="1">
      <c r="A697" s="32"/>
      <c r="B697" s="32"/>
      <c r="C697" s="1167"/>
      <c r="D697" s="32"/>
      <c r="E697" s="32"/>
      <c r="F697" s="1166"/>
      <c r="G697" s="32"/>
      <c r="H697" s="32"/>
    </row>
    <row r="698" spans="1:8" ht="15" customHeight="1">
      <c r="A698" s="32"/>
      <c r="B698" s="32"/>
      <c r="C698" s="1167"/>
      <c r="D698" s="32"/>
      <c r="E698" s="32"/>
      <c r="F698" s="1166"/>
      <c r="G698" s="32"/>
      <c r="H698" s="32"/>
    </row>
    <row r="699" spans="1:8" ht="15" customHeight="1">
      <c r="A699" s="32"/>
      <c r="B699" s="32"/>
      <c r="C699" s="1167"/>
      <c r="D699" s="32"/>
      <c r="E699" s="32"/>
      <c r="F699" s="1166"/>
      <c r="G699" s="32"/>
      <c r="H699" s="32"/>
    </row>
    <row r="700" spans="1:8" ht="15" customHeight="1">
      <c r="A700" s="32"/>
      <c r="B700" s="32"/>
      <c r="C700" s="1167"/>
      <c r="D700" s="32"/>
      <c r="E700" s="32"/>
      <c r="F700" s="1166"/>
      <c r="G700" s="32"/>
      <c r="H700" s="32"/>
    </row>
    <row r="701" spans="1:8" ht="15" customHeight="1">
      <c r="A701" s="32"/>
      <c r="B701" s="32"/>
      <c r="C701" s="1167"/>
      <c r="D701" s="32"/>
      <c r="E701" s="32"/>
      <c r="F701" s="1166"/>
      <c r="G701" s="32"/>
      <c r="H701" s="32"/>
    </row>
    <row r="702" spans="1:8" ht="15" customHeight="1">
      <c r="A702" s="32"/>
      <c r="B702" s="32"/>
      <c r="C702" s="1167"/>
      <c r="D702" s="32"/>
      <c r="E702" s="32"/>
      <c r="F702" s="1166"/>
      <c r="G702" s="32"/>
      <c r="H702" s="32"/>
    </row>
    <row r="703" spans="1:8" ht="15" customHeight="1">
      <c r="A703" s="32"/>
      <c r="B703" s="32"/>
      <c r="C703" s="1167"/>
      <c r="D703" s="32"/>
      <c r="E703" s="32"/>
      <c r="F703" s="1166"/>
      <c r="G703" s="32"/>
      <c r="H703" s="32"/>
    </row>
    <row r="704" spans="1:8" ht="15" customHeight="1">
      <c r="A704" s="32"/>
      <c r="B704" s="32"/>
      <c r="C704" s="1167"/>
      <c r="D704" s="32"/>
      <c r="E704" s="32"/>
      <c r="F704" s="1166"/>
      <c r="G704" s="32"/>
      <c r="H704" s="32"/>
    </row>
    <row r="705" spans="1:8" ht="15" customHeight="1">
      <c r="A705" s="32"/>
      <c r="B705" s="32"/>
      <c r="C705" s="1167"/>
      <c r="D705" s="32"/>
      <c r="E705" s="32"/>
      <c r="F705" s="1166"/>
      <c r="G705" s="32"/>
      <c r="H705" s="32"/>
    </row>
    <row r="706" spans="1:8" ht="15" customHeight="1">
      <c r="A706" s="32"/>
      <c r="B706" s="32"/>
      <c r="C706" s="1167"/>
      <c r="D706" s="32"/>
      <c r="E706" s="32"/>
      <c r="F706" s="1166"/>
      <c r="G706" s="32"/>
      <c r="H706" s="32"/>
    </row>
    <row r="707" spans="1:8" ht="15" customHeight="1">
      <c r="A707" s="32"/>
      <c r="B707" s="32"/>
      <c r="C707" s="1167"/>
      <c r="D707" s="32"/>
      <c r="E707" s="32"/>
      <c r="F707" s="1166"/>
      <c r="G707" s="32"/>
      <c r="H707" s="32"/>
    </row>
    <row r="708" spans="1:8" ht="15" customHeight="1">
      <c r="A708" s="32"/>
      <c r="B708" s="32"/>
      <c r="C708" s="1167"/>
      <c r="D708" s="32"/>
      <c r="E708" s="32"/>
      <c r="F708" s="1166"/>
      <c r="G708" s="32"/>
      <c r="H708" s="32"/>
    </row>
    <row r="709" spans="1:8" ht="15" customHeight="1">
      <c r="A709" s="32"/>
      <c r="B709" s="32"/>
      <c r="C709" s="1167"/>
      <c r="D709" s="32"/>
      <c r="E709" s="32"/>
      <c r="F709" s="1166"/>
      <c r="G709" s="32"/>
      <c r="H709" s="32"/>
    </row>
    <row r="710" spans="1:8" ht="15" customHeight="1">
      <c r="A710" s="32"/>
      <c r="B710" s="32"/>
      <c r="C710" s="1167"/>
      <c r="D710" s="32"/>
      <c r="E710" s="32"/>
      <c r="F710" s="1166"/>
      <c r="G710" s="32"/>
      <c r="H710" s="32"/>
    </row>
    <row r="711" spans="1:8" ht="15" customHeight="1">
      <c r="A711" s="32"/>
      <c r="B711" s="32"/>
      <c r="C711" s="1167"/>
      <c r="D711" s="32"/>
      <c r="E711" s="32"/>
      <c r="F711" s="1166"/>
      <c r="G711" s="32"/>
      <c r="H711" s="32"/>
    </row>
    <row r="712" spans="1:8" ht="15" customHeight="1">
      <c r="A712" s="32"/>
      <c r="B712" s="32"/>
      <c r="C712" s="1167"/>
      <c r="D712" s="32"/>
      <c r="E712" s="32"/>
      <c r="F712" s="1166"/>
      <c r="G712" s="32"/>
      <c r="H712" s="32"/>
    </row>
    <row r="713" spans="1:8" ht="15" customHeight="1">
      <c r="A713" s="32"/>
      <c r="B713" s="32"/>
      <c r="C713" s="1167"/>
      <c r="D713" s="32"/>
      <c r="E713" s="32"/>
      <c r="F713" s="1166"/>
      <c r="G713" s="32"/>
      <c r="H713" s="32"/>
    </row>
    <row r="714" spans="1:8" ht="15" customHeight="1">
      <c r="A714" s="32"/>
      <c r="B714" s="32"/>
      <c r="C714" s="1167"/>
      <c r="D714" s="32"/>
      <c r="E714" s="32"/>
      <c r="F714" s="1166"/>
      <c r="G714" s="32"/>
      <c r="H714" s="32"/>
    </row>
    <row r="715" spans="1:8" ht="15" customHeight="1">
      <c r="A715" s="32"/>
      <c r="B715" s="32"/>
      <c r="C715" s="1167"/>
      <c r="D715" s="32"/>
      <c r="E715" s="32"/>
      <c r="F715" s="1166"/>
      <c r="G715" s="32"/>
      <c r="H715" s="32"/>
    </row>
    <row r="716" spans="1:8" ht="15" customHeight="1">
      <c r="A716" s="32"/>
      <c r="B716" s="32"/>
      <c r="C716" s="1167"/>
      <c r="D716" s="32"/>
      <c r="E716" s="32"/>
      <c r="F716" s="1166"/>
      <c r="G716" s="32"/>
      <c r="H716" s="32"/>
    </row>
    <row r="717" spans="1:8" ht="15" customHeight="1">
      <c r="A717" s="32"/>
      <c r="B717" s="32"/>
      <c r="C717" s="1167"/>
      <c r="D717" s="32"/>
      <c r="E717" s="32"/>
      <c r="F717" s="1166"/>
      <c r="G717" s="32"/>
      <c r="H717" s="32"/>
    </row>
    <row r="718" spans="1:8" ht="15" customHeight="1">
      <c r="A718" s="32"/>
      <c r="B718" s="32"/>
      <c r="C718" s="1167"/>
      <c r="D718" s="32"/>
      <c r="E718" s="32"/>
      <c r="F718" s="1166"/>
      <c r="G718" s="32"/>
      <c r="H718" s="32"/>
    </row>
    <row r="719" spans="1:8" ht="15" customHeight="1">
      <c r="A719" s="32"/>
      <c r="B719" s="32"/>
      <c r="C719" s="1167"/>
      <c r="D719" s="32"/>
      <c r="E719" s="32"/>
      <c r="F719" s="1166"/>
      <c r="G719" s="32"/>
      <c r="H719" s="32"/>
    </row>
    <row r="720" spans="1:8" ht="15" customHeight="1">
      <c r="A720" s="32"/>
      <c r="B720" s="32"/>
      <c r="C720" s="1167"/>
      <c r="D720" s="32"/>
      <c r="E720" s="32"/>
      <c r="F720" s="1166"/>
      <c r="G720" s="32"/>
      <c r="H720" s="32"/>
    </row>
    <row r="721" spans="1:8" ht="15" customHeight="1">
      <c r="A721" s="32"/>
      <c r="B721" s="32"/>
      <c r="C721" s="1167"/>
      <c r="D721" s="32"/>
      <c r="E721" s="32"/>
      <c r="F721" s="1166"/>
      <c r="G721" s="32"/>
      <c r="H721" s="32"/>
    </row>
    <row r="722" spans="1:8" ht="15" customHeight="1">
      <c r="A722" s="32"/>
      <c r="B722" s="32"/>
      <c r="C722" s="1167"/>
      <c r="D722" s="32"/>
      <c r="E722" s="32"/>
      <c r="F722" s="1166"/>
      <c r="G722" s="32"/>
      <c r="H722" s="32"/>
    </row>
    <row r="723" spans="1:8" ht="15" customHeight="1">
      <c r="A723" s="32"/>
      <c r="B723" s="32"/>
      <c r="C723" s="1167"/>
      <c r="D723" s="32"/>
      <c r="E723" s="32"/>
      <c r="F723" s="1166"/>
      <c r="G723" s="32"/>
      <c r="H723" s="32"/>
    </row>
    <row r="724" spans="1:8" ht="15" customHeight="1">
      <c r="A724" s="32"/>
      <c r="B724" s="32"/>
      <c r="C724" s="1167"/>
      <c r="D724" s="32"/>
      <c r="E724" s="32"/>
      <c r="F724" s="1166"/>
      <c r="G724" s="32"/>
      <c r="H724" s="32"/>
    </row>
    <row r="725" spans="1:8" ht="15" customHeight="1">
      <c r="A725" s="32"/>
      <c r="B725" s="32"/>
      <c r="C725" s="1167"/>
      <c r="D725" s="32"/>
      <c r="E725" s="32"/>
      <c r="F725" s="1166"/>
      <c r="G725" s="32"/>
      <c r="H725" s="32"/>
    </row>
    <row r="726" spans="1:8" ht="15" customHeight="1">
      <c r="A726" s="32"/>
      <c r="B726" s="32"/>
      <c r="C726" s="1167"/>
      <c r="D726" s="32"/>
      <c r="E726" s="32"/>
      <c r="F726" s="1166"/>
      <c r="G726" s="32"/>
      <c r="H726" s="32"/>
    </row>
    <row r="727" spans="1:8" ht="15" customHeight="1">
      <c r="A727" s="32"/>
      <c r="B727" s="32"/>
      <c r="C727" s="1167"/>
      <c r="D727" s="32"/>
      <c r="E727" s="32"/>
      <c r="F727" s="1166"/>
      <c r="G727" s="32"/>
      <c r="H727" s="32"/>
    </row>
    <row r="728" spans="1:8" ht="15" customHeight="1">
      <c r="A728" s="32"/>
      <c r="B728" s="32"/>
      <c r="C728" s="1167"/>
      <c r="D728" s="32"/>
      <c r="E728" s="32"/>
      <c r="F728" s="1166"/>
      <c r="G728" s="32"/>
      <c r="H728" s="32"/>
    </row>
    <row r="729" spans="1:8" ht="15" customHeight="1">
      <c r="A729" s="32"/>
      <c r="B729" s="32"/>
      <c r="C729" s="1167"/>
      <c r="D729" s="32"/>
      <c r="E729" s="32"/>
      <c r="F729" s="1166"/>
      <c r="G729" s="32"/>
      <c r="H729" s="32"/>
    </row>
    <row r="730" spans="1:8" ht="15" customHeight="1">
      <c r="A730" s="32"/>
      <c r="B730" s="32"/>
      <c r="C730" s="1167"/>
      <c r="D730" s="32"/>
      <c r="E730" s="32"/>
      <c r="F730" s="1166"/>
      <c r="G730" s="32"/>
      <c r="H730" s="32"/>
    </row>
    <row r="731" spans="1:8" ht="15" customHeight="1">
      <c r="A731" s="32"/>
      <c r="B731" s="32"/>
      <c r="C731" s="1167"/>
      <c r="D731" s="32"/>
      <c r="E731" s="32"/>
      <c r="F731" s="1166"/>
      <c r="G731" s="32"/>
      <c r="H731" s="32"/>
    </row>
    <row r="732" spans="1:8" ht="15" customHeight="1">
      <c r="A732" s="32"/>
      <c r="B732" s="32"/>
      <c r="C732" s="1167"/>
      <c r="D732" s="32"/>
      <c r="E732" s="32"/>
      <c r="F732" s="1166"/>
      <c r="G732" s="32"/>
      <c r="H732" s="32"/>
    </row>
    <row r="733" spans="1:8" ht="15" customHeight="1">
      <c r="A733" s="32"/>
      <c r="B733" s="32"/>
      <c r="C733" s="1167"/>
      <c r="D733" s="32"/>
      <c r="E733" s="32"/>
      <c r="F733" s="1166"/>
      <c r="G733" s="32"/>
      <c r="H733" s="32"/>
    </row>
    <row r="734" spans="1:8" ht="15" customHeight="1">
      <c r="A734" s="32"/>
      <c r="B734" s="32"/>
      <c r="C734" s="1167"/>
      <c r="D734" s="32"/>
      <c r="E734" s="32"/>
      <c r="F734" s="1166"/>
      <c r="G734" s="32"/>
      <c r="H734" s="32"/>
    </row>
    <row r="735" spans="1:8" ht="15" customHeight="1">
      <c r="A735" s="32"/>
      <c r="B735" s="32"/>
      <c r="C735" s="1167"/>
      <c r="D735" s="32"/>
      <c r="E735" s="32"/>
      <c r="F735" s="1166"/>
      <c r="G735" s="32"/>
      <c r="H735" s="32"/>
    </row>
    <row r="736" spans="1:8" ht="15" customHeight="1">
      <c r="A736" s="32"/>
      <c r="B736" s="32"/>
      <c r="C736" s="1167"/>
      <c r="D736" s="32"/>
      <c r="E736" s="32"/>
      <c r="F736" s="1166"/>
      <c r="G736" s="32"/>
      <c r="H736" s="32"/>
    </row>
    <row r="737" spans="1:8" ht="15" customHeight="1">
      <c r="A737" s="32"/>
      <c r="B737" s="32"/>
      <c r="C737" s="1167"/>
      <c r="D737" s="32"/>
      <c r="E737" s="32"/>
      <c r="F737" s="1166"/>
      <c r="G737" s="32"/>
      <c r="H737" s="32"/>
    </row>
    <row r="738" spans="1:8" ht="15" customHeight="1">
      <c r="A738" s="32"/>
      <c r="B738" s="32"/>
      <c r="C738" s="1167"/>
      <c r="D738" s="32"/>
      <c r="E738" s="32"/>
      <c r="F738" s="1166"/>
      <c r="G738" s="32"/>
      <c r="H738" s="32"/>
    </row>
    <row r="739" spans="1:8" ht="15" customHeight="1">
      <c r="A739" s="32"/>
      <c r="B739" s="32"/>
      <c r="C739" s="1167"/>
      <c r="D739" s="32"/>
      <c r="E739" s="32"/>
      <c r="F739" s="1166"/>
      <c r="G739" s="32"/>
      <c r="H739" s="32"/>
    </row>
    <row r="740" spans="1:8" ht="15" customHeight="1">
      <c r="A740" s="32"/>
      <c r="B740" s="32"/>
      <c r="C740" s="1167"/>
      <c r="D740" s="32"/>
      <c r="E740" s="32"/>
      <c r="F740" s="1166"/>
      <c r="G740" s="32"/>
      <c r="H740" s="32"/>
    </row>
    <row r="741" spans="1:8" ht="15" customHeight="1">
      <c r="A741" s="32"/>
      <c r="B741" s="32"/>
      <c r="C741" s="1167"/>
      <c r="D741" s="32"/>
      <c r="E741" s="32"/>
      <c r="F741" s="1166"/>
      <c r="G741" s="32"/>
      <c r="H741" s="32"/>
    </row>
    <row r="742" spans="1:8" ht="15" customHeight="1">
      <c r="A742" s="32"/>
      <c r="B742" s="32"/>
      <c r="C742" s="1167"/>
      <c r="D742" s="32"/>
      <c r="E742" s="32"/>
      <c r="F742" s="1166"/>
      <c r="G742" s="32"/>
      <c r="H742" s="32"/>
    </row>
    <row r="743" spans="1:8" ht="15" customHeight="1">
      <c r="A743" s="32"/>
      <c r="B743" s="32"/>
      <c r="C743" s="1167"/>
      <c r="D743" s="32"/>
      <c r="E743" s="32"/>
      <c r="F743" s="1166"/>
      <c r="G743" s="32"/>
      <c r="H743" s="32"/>
    </row>
    <row r="744" spans="1:8" ht="15" customHeight="1">
      <c r="A744" s="32"/>
      <c r="B744" s="32"/>
      <c r="C744" s="1167"/>
      <c r="D744" s="32"/>
      <c r="E744" s="32"/>
      <c r="F744" s="1166"/>
      <c r="G744" s="32"/>
      <c r="H744" s="32"/>
    </row>
    <row r="745" spans="1:8" ht="15" customHeight="1">
      <c r="A745" s="32"/>
      <c r="B745" s="32"/>
      <c r="C745" s="1167"/>
      <c r="D745" s="32"/>
      <c r="E745" s="32"/>
      <c r="F745" s="1166"/>
      <c r="G745" s="32"/>
      <c r="H745" s="32"/>
    </row>
    <row r="746" spans="1:8" ht="15" customHeight="1">
      <c r="A746" s="32"/>
      <c r="B746" s="32"/>
      <c r="C746" s="1167"/>
      <c r="D746" s="32"/>
      <c r="E746" s="32"/>
      <c r="F746" s="1166"/>
      <c r="G746" s="32"/>
      <c r="H746" s="32"/>
    </row>
    <row r="747" spans="1:8" ht="15" customHeight="1">
      <c r="A747" s="32"/>
      <c r="B747" s="32"/>
      <c r="C747" s="1167"/>
      <c r="D747" s="32"/>
      <c r="E747" s="32"/>
      <c r="F747" s="1166"/>
      <c r="G747" s="32"/>
      <c r="H747" s="32"/>
    </row>
    <row r="748" spans="1:8" ht="15" customHeight="1">
      <c r="A748" s="32"/>
      <c r="B748" s="32"/>
      <c r="C748" s="1167"/>
      <c r="D748" s="32"/>
      <c r="E748" s="32"/>
      <c r="F748" s="1166"/>
      <c r="G748" s="32"/>
      <c r="H748" s="32"/>
    </row>
    <row r="749" spans="1:8" ht="15" customHeight="1">
      <c r="A749" s="32"/>
      <c r="B749" s="32"/>
      <c r="C749" s="1167"/>
      <c r="D749" s="32"/>
      <c r="E749" s="32"/>
      <c r="F749" s="1166"/>
      <c r="G749" s="32"/>
      <c r="H749" s="32"/>
    </row>
    <row r="750" spans="1:8" ht="15" customHeight="1">
      <c r="A750" s="32"/>
      <c r="B750" s="32"/>
      <c r="C750" s="1167"/>
      <c r="D750" s="32"/>
      <c r="E750" s="32"/>
      <c r="F750" s="1166"/>
      <c r="G750" s="32"/>
      <c r="H750" s="32"/>
    </row>
    <row r="751" spans="1:8" ht="15" customHeight="1">
      <c r="A751" s="32"/>
      <c r="B751" s="32"/>
      <c r="C751" s="1167"/>
      <c r="D751" s="32"/>
      <c r="E751" s="32"/>
      <c r="F751" s="1166"/>
      <c r="G751" s="32"/>
      <c r="H751" s="32"/>
    </row>
    <row r="752" spans="1:8" ht="15" customHeight="1">
      <c r="A752" s="32"/>
      <c r="B752" s="32"/>
      <c r="C752" s="1167"/>
      <c r="D752" s="32"/>
      <c r="E752" s="32"/>
      <c r="F752" s="1166"/>
      <c r="G752" s="32"/>
      <c r="H752" s="32"/>
    </row>
    <row r="753" spans="1:8" ht="15" customHeight="1">
      <c r="A753" s="32"/>
      <c r="B753" s="32"/>
      <c r="C753" s="1167"/>
      <c r="D753" s="32"/>
      <c r="E753" s="32"/>
      <c r="F753" s="1166"/>
      <c r="G753" s="32"/>
      <c r="H753" s="32"/>
    </row>
    <row r="754" spans="1:8" ht="15" customHeight="1">
      <c r="A754" s="32"/>
      <c r="B754" s="32"/>
      <c r="C754" s="1167"/>
      <c r="D754" s="32"/>
      <c r="E754" s="32"/>
      <c r="F754" s="1166"/>
      <c r="G754" s="32"/>
      <c r="H754" s="32"/>
    </row>
    <row r="755" spans="1:8" ht="15" customHeight="1">
      <c r="A755" s="32"/>
      <c r="B755" s="32"/>
      <c r="C755" s="1167"/>
      <c r="D755" s="32"/>
      <c r="E755" s="32"/>
      <c r="F755" s="1166"/>
      <c r="G755" s="32"/>
      <c r="H755" s="32"/>
    </row>
    <row r="756" spans="1:8" ht="15" customHeight="1">
      <c r="A756" s="32"/>
      <c r="B756" s="32"/>
      <c r="C756" s="1167"/>
      <c r="D756" s="32"/>
      <c r="E756" s="32"/>
      <c r="F756" s="1166"/>
      <c r="G756" s="32"/>
      <c r="H756" s="32"/>
    </row>
    <row r="757" spans="1:8" ht="15" customHeight="1">
      <c r="A757" s="32"/>
      <c r="B757" s="32"/>
      <c r="C757" s="1167"/>
      <c r="D757" s="32"/>
      <c r="E757" s="32"/>
      <c r="F757" s="1166"/>
      <c r="G757" s="32"/>
      <c r="H757" s="32"/>
    </row>
    <row r="758" spans="1:8" ht="15" customHeight="1">
      <c r="A758" s="32"/>
      <c r="B758" s="32"/>
      <c r="C758" s="1167"/>
      <c r="D758" s="32"/>
      <c r="E758" s="32"/>
      <c r="F758" s="1166"/>
      <c r="G758" s="32"/>
      <c r="H758" s="32"/>
    </row>
    <row r="759" spans="1:8" ht="15" customHeight="1">
      <c r="A759" s="32"/>
      <c r="B759" s="32"/>
      <c r="C759" s="1167"/>
      <c r="D759" s="32"/>
      <c r="E759" s="32"/>
      <c r="F759" s="1166"/>
      <c r="G759" s="32"/>
      <c r="H759" s="32"/>
    </row>
    <row r="760" spans="1:8" ht="15" customHeight="1">
      <c r="A760" s="32"/>
      <c r="B760" s="32"/>
      <c r="C760" s="1167"/>
      <c r="D760" s="32"/>
      <c r="E760" s="32"/>
      <c r="F760" s="1166"/>
      <c r="G760" s="32"/>
      <c r="H760" s="32"/>
    </row>
    <row r="761" spans="1:8" ht="15" customHeight="1">
      <c r="A761" s="32"/>
      <c r="B761" s="32"/>
      <c r="C761" s="1167"/>
      <c r="D761" s="32"/>
      <c r="E761" s="32"/>
      <c r="F761" s="1166"/>
      <c r="G761" s="32"/>
      <c r="H761" s="32"/>
    </row>
    <row r="762" spans="1:8" ht="15" customHeight="1">
      <c r="A762" s="32"/>
      <c r="B762" s="32"/>
      <c r="C762" s="1167"/>
      <c r="D762" s="32"/>
      <c r="E762" s="32"/>
      <c r="F762" s="1166"/>
      <c r="G762" s="32"/>
      <c r="H762" s="32"/>
    </row>
    <row r="763" spans="1:8" ht="15" customHeight="1">
      <c r="A763" s="32"/>
      <c r="B763" s="32"/>
      <c r="C763" s="1167"/>
      <c r="D763" s="32"/>
      <c r="E763" s="32"/>
      <c r="F763" s="1166"/>
      <c r="G763" s="32"/>
      <c r="H763" s="32"/>
    </row>
    <row r="764" spans="1:8" ht="15" customHeight="1">
      <c r="A764" s="32"/>
      <c r="B764" s="32"/>
      <c r="C764" s="1167"/>
      <c r="D764" s="32"/>
      <c r="E764" s="32"/>
      <c r="F764" s="1166"/>
      <c r="G764" s="32"/>
      <c r="H764" s="32"/>
    </row>
    <row r="765" spans="1:8" ht="15" customHeight="1">
      <c r="A765" s="32"/>
      <c r="B765" s="32"/>
      <c r="C765" s="1167"/>
      <c r="D765" s="32"/>
      <c r="E765" s="32"/>
      <c r="F765" s="1166"/>
      <c r="G765" s="32"/>
      <c r="H765" s="32"/>
    </row>
    <row r="766" spans="1:8" ht="15" customHeight="1">
      <c r="A766" s="32"/>
      <c r="B766" s="32"/>
      <c r="C766" s="1167"/>
      <c r="D766" s="32"/>
      <c r="E766" s="32"/>
      <c r="F766" s="1166"/>
      <c r="G766" s="32"/>
      <c r="H766" s="32"/>
    </row>
    <row r="767" spans="1:8" ht="15" customHeight="1">
      <c r="A767" s="32"/>
      <c r="B767" s="32"/>
      <c r="C767" s="1167"/>
      <c r="D767" s="32"/>
      <c r="E767" s="32"/>
      <c r="F767" s="1166"/>
      <c r="G767" s="32"/>
      <c r="H767" s="32"/>
    </row>
    <row r="768" spans="1:8" ht="15" customHeight="1">
      <c r="A768" s="32"/>
      <c r="B768" s="32"/>
      <c r="C768" s="1167"/>
      <c r="D768" s="32"/>
      <c r="E768" s="32"/>
      <c r="F768" s="1166"/>
      <c r="G768" s="32"/>
      <c r="H768" s="32"/>
    </row>
    <row r="769" spans="1:8" ht="15" customHeight="1">
      <c r="A769" s="32"/>
      <c r="B769" s="32"/>
      <c r="C769" s="1167"/>
      <c r="D769" s="32"/>
      <c r="E769" s="32"/>
      <c r="F769" s="1166"/>
      <c r="G769" s="32"/>
      <c r="H769" s="32"/>
    </row>
    <row r="770" spans="1:8" ht="15" customHeight="1">
      <c r="A770" s="32"/>
      <c r="B770" s="32"/>
      <c r="C770" s="1167"/>
      <c r="D770" s="32"/>
      <c r="E770" s="32"/>
      <c r="F770" s="1166"/>
      <c r="G770" s="32"/>
      <c r="H770" s="32"/>
    </row>
    <row r="771" spans="1:8" ht="15" customHeight="1">
      <c r="A771" s="32"/>
      <c r="B771" s="32"/>
      <c r="C771" s="1167"/>
      <c r="D771" s="32"/>
      <c r="E771" s="32"/>
      <c r="F771" s="1166"/>
      <c r="G771" s="32"/>
      <c r="H771" s="32"/>
    </row>
    <row r="772" spans="1:8" ht="15" customHeight="1">
      <c r="A772" s="32"/>
      <c r="B772" s="32"/>
      <c r="C772" s="1167"/>
      <c r="D772" s="32"/>
      <c r="E772" s="32"/>
      <c r="F772" s="1166"/>
      <c r="G772" s="32"/>
      <c r="H772" s="32"/>
    </row>
    <row r="773" spans="1:8" ht="15" customHeight="1">
      <c r="A773" s="32"/>
      <c r="B773" s="32"/>
      <c r="C773" s="1167"/>
      <c r="D773" s="32"/>
      <c r="E773" s="32"/>
      <c r="F773" s="1166"/>
      <c r="G773" s="32"/>
      <c r="H773" s="32"/>
    </row>
    <row r="774" spans="1:8" ht="15" customHeight="1">
      <c r="A774" s="32"/>
      <c r="B774" s="32"/>
      <c r="C774" s="1167"/>
      <c r="D774" s="32"/>
      <c r="E774" s="32"/>
      <c r="F774" s="1166"/>
      <c r="G774" s="32"/>
      <c r="H774" s="32"/>
    </row>
    <row r="775" spans="1:8" ht="15" customHeight="1">
      <c r="A775" s="32"/>
      <c r="B775" s="32"/>
      <c r="C775" s="1167"/>
      <c r="D775" s="32"/>
      <c r="E775" s="32"/>
      <c r="F775" s="1166"/>
      <c r="G775" s="32"/>
      <c r="H775" s="32"/>
    </row>
    <row r="776" spans="1:8" ht="15" customHeight="1">
      <c r="A776" s="32"/>
      <c r="B776" s="32"/>
      <c r="C776" s="1167"/>
      <c r="D776" s="32"/>
      <c r="E776" s="32"/>
      <c r="F776" s="1166"/>
      <c r="G776" s="32"/>
      <c r="H776" s="32"/>
    </row>
    <row r="777" spans="1:8" ht="15" customHeight="1">
      <c r="A777" s="32"/>
      <c r="B777" s="32"/>
      <c r="C777" s="1167"/>
      <c r="D777" s="32"/>
      <c r="E777" s="32"/>
      <c r="F777" s="1166"/>
      <c r="G777" s="32"/>
      <c r="H777" s="32"/>
    </row>
    <row r="778" spans="1:8" ht="15" customHeight="1">
      <c r="A778" s="32"/>
      <c r="B778" s="32"/>
      <c r="C778" s="1167"/>
      <c r="D778" s="32"/>
      <c r="E778" s="32"/>
      <c r="F778" s="1166"/>
      <c r="G778" s="32"/>
      <c r="H778" s="32"/>
    </row>
    <row r="779" spans="1:8" ht="15" customHeight="1">
      <c r="A779" s="32"/>
      <c r="B779" s="32"/>
      <c r="C779" s="1167"/>
      <c r="D779" s="32"/>
      <c r="E779" s="32"/>
      <c r="F779" s="1166"/>
      <c r="G779" s="32"/>
      <c r="H779" s="32"/>
    </row>
    <row r="780" spans="1:8" ht="15" customHeight="1">
      <c r="A780" s="32"/>
      <c r="B780" s="32"/>
      <c r="C780" s="1167"/>
      <c r="D780" s="32"/>
      <c r="E780" s="32"/>
      <c r="F780" s="1166"/>
      <c r="G780" s="32"/>
      <c r="H780" s="32"/>
    </row>
    <row r="781" spans="1:8" ht="15" customHeight="1">
      <c r="A781" s="32"/>
      <c r="B781" s="32"/>
      <c r="C781" s="1167"/>
      <c r="D781" s="32"/>
      <c r="E781" s="32"/>
      <c r="F781" s="1166"/>
      <c r="G781" s="32"/>
      <c r="H781" s="32"/>
    </row>
    <row r="782" spans="1:8" ht="15" customHeight="1">
      <c r="A782" s="32"/>
      <c r="B782" s="32"/>
      <c r="C782" s="1167"/>
      <c r="D782" s="32"/>
      <c r="E782" s="32"/>
      <c r="F782" s="1166"/>
      <c r="G782" s="32"/>
      <c r="H782" s="32"/>
    </row>
    <row r="783" spans="1:8" ht="15" customHeight="1">
      <c r="A783" s="32"/>
      <c r="B783" s="32"/>
      <c r="C783" s="1167"/>
      <c r="D783" s="32"/>
      <c r="E783" s="32"/>
      <c r="F783" s="1166"/>
      <c r="G783" s="32"/>
      <c r="H783" s="32"/>
    </row>
    <row r="784" spans="1:8" ht="15" customHeight="1">
      <c r="A784" s="32"/>
      <c r="B784" s="32"/>
      <c r="C784" s="1167"/>
      <c r="D784" s="32"/>
      <c r="E784" s="32"/>
      <c r="F784" s="1166"/>
      <c r="G784" s="32"/>
      <c r="H784" s="32"/>
    </row>
    <row r="785" spans="1:8" ht="15" customHeight="1">
      <c r="A785" s="32"/>
      <c r="B785" s="32"/>
      <c r="C785" s="1167"/>
      <c r="D785" s="32"/>
      <c r="E785" s="32"/>
      <c r="F785" s="1166"/>
      <c r="G785" s="32"/>
      <c r="H785" s="32"/>
    </row>
    <row r="786" spans="1:8" ht="15" customHeight="1">
      <c r="A786" s="32"/>
      <c r="B786" s="32"/>
      <c r="C786" s="1167"/>
      <c r="D786" s="32"/>
      <c r="E786" s="32"/>
      <c r="F786" s="1166"/>
      <c r="G786" s="32"/>
      <c r="H786" s="32"/>
    </row>
    <row r="787" spans="1:8" ht="15" customHeight="1">
      <c r="A787" s="32"/>
      <c r="B787" s="32"/>
      <c r="C787" s="1167"/>
      <c r="D787" s="32"/>
      <c r="E787" s="32"/>
      <c r="F787" s="1166"/>
      <c r="G787" s="32"/>
      <c r="H787" s="32"/>
    </row>
    <row r="788" spans="1:8" ht="15" customHeight="1">
      <c r="A788" s="32"/>
      <c r="B788" s="32"/>
      <c r="C788" s="1167"/>
      <c r="D788" s="32"/>
      <c r="E788" s="32"/>
      <c r="F788" s="1166"/>
      <c r="G788" s="32"/>
      <c r="H788" s="32"/>
    </row>
    <row r="789" spans="1:8" ht="15" customHeight="1">
      <c r="A789" s="32"/>
      <c r="B789" s="32"/>
      <c r="C789" s="1167"/>
      <c r="D789" s="32"/>
      <c r="E789" s="32"/>
      <c r="F789" s="1166"/>
      <c r="G789" s="32"/>
      <c r="H789" s="32"/>
    </row>
    <row r="790" spans="1:8" ht="15" customHeight="1">
      <c r="A790" s="32"/>
      <c r="B790" s="32"/>
      <c r="C790" s="1167"/>
      <c r="D790" s="32"/>
      <c r="E790" s="32"/>
      <c r="F790" s="1166"/>
      <c r="G790" s="32"/>
      <c r="H790" s="32"/>
    </row>
    <row r="791" spans="1:8" ht="15" customHeight="1">
      <c r="A791" s="32"/>
      <c r="B791" s="32"/>
      <c r="C791" s="1167"/>
      <c r="D791" s="32"/>
      <c r="E791" s="32"/>
      <c r="F791" s="1166"/>
      <c r="G791" s="32"/>
      <c r="H791" s="32"/>
    </row>
    <row r="792" spans="1:8" ht="15" customHeight="1">
      <c r="A792" s="32"/>
      <c r="B792" s="32"/>
      <c r="C792" s="1167"/>
      <c r="D792" s="32"/>
      <c r="E792" s="32"/>
      <c r="F792" s="1166"/>
      <c r="G792" s="32"/>
      <c r="H792" s="32"/>
    </row>
    <row r="793" spans="1:8" ht="15" customHeight="1">
      <c r="A793" s="32"/>
      <c r="B793" s="32"/>
      <c r="C793" s="1167"/>
      <c r="D793" s="32"/>
      <c r="E793" s="32"/>
      <c r="F793" s="1166"/>
      <c r="G793" s="32"/>
      <c r="H793" s="32"/>
    </row>
    <row r="794" spans="1:8" ht="15" customHeight="1">
      <c r="A794" s="32"/>
      <c r="B794" s="32"/>
      <c r="C794" s="1167"/>
      <c r="D794" s="32"/>
      <c r="E794" s="32"/>
      <c r="F794" s="1166"/>
      <c r="G794" s="32"/>
      <c r="H794" s="32"/>
    </row>
    <row r="795" spans="1:8" ht="15" customHeight="1">
      <c r="A795" s="32"/>
      <c r="B795" s="32"/>
      <c r="C795" s="1167"/>
      <c r="D795" s="32"/>
      <c r="E795" s="32"/>
      <c r="F795" s="1166"/>
      <c r="G795" s="32"/>
      <c r="H795" s="32"/>
    </row>
    <row r="796" spans="1:8" ht="15" customHeight="1">
      <c r="A796" s="32"/>
      <c r="B796" s="32"/>
      <c r="C796" s="1167"/>
      <c r="D796" s="32"/>
      <c r="E796" s="32"/>
      <c r="F796" s="1166"/>
      <c r="G796" s="32"/>
      <c r="H796" s="32"/>
    </row>
    <row r="797" spans="1:8" ht="15" customHeight="1">
      <c r="A797" s="32"/>
      <c r="B797" s="32"/>
      <c r="C797" s="1167"/>
      <c r="D797" s="32"/>
      <c r="E797" s="32"/>
      <c r="F797" s="1166"/>
      <c r="G797" s="32"/>
      <c r="H797" s="32"/>
    </row>
    <row r="798" spans="1:8" ht="15" customHeight="1">
      <c r="A798" s="32"/>
      <c r="B798" s="32"/>
      <c r="C798" s="1167"/>
      <c r="D798" s="32"/>
      <c r="E798" s="32"/>
      <c r="F798" s="1166"/>
      <c r="G798" s="32"/>
      <c r="H798" s="32"/>
    </row>
    <row r="799" spans="1:8" ht="15" customHeight="1">
      <c r="A799" s="32"/>
      <c r="B799" s="32"/>
      <c r="C799" s="1167"/>
      <c r="D799" s="32"/>
      <c r="E799" s="32"/>
      <c r="F799" s="1166"/>
      <c r="G799" s="32"/>
      <c r="H799" s="32"/>
    </row>
    <row r="800" spans="1:8" ht="15" customHeight="1">
      <c r="A800" s="32"/>
      <c r="B800" s="32"/>
      <c r="C800" s="1167"/>
      <c r="D800" s="32"/>
      <c r="E800" s="32"/>
      <c r="F800" s="1166"/>
      <c r="G800" s="32"/>
      <c r="H800" s="32"/>
    </row>
    <row r="801" spans="1:8" ht="15" customHeight="1">
      <c r="A801" s="32"/>
      <c r="B801" s="32"/>
      <c r="C801" s="1167"/>
      <c r="D801" s="32"/>
      <c r="E801" s="32"/>
      <c r="F801" s="1166"/>
      <c r="G801" s="32"/>
      <c r="H801" s="32"/>
    </row>
    <row r="802" spans="1:8" ht="15" customHeight="1">
      <c r="A802" s="32"/>
      <c r="B802" s="32"/>
      <c r="C802" s="1167"/>
      <c r="D802" s="32"/>
      <c r="E802" s="32"/>
      <c r="F802" s="1166"/>
      <c r="G802" s="32"/>
      <c r="H802" s="32"/>
    </row>
    <row r="803" spans="1:8" ht="15" customHeight="1">
      <c r="A803" s="32"/>
      <c r="B803" s="32"/>
      <c r="C803" s="1167"/>
      <c r="D803" s="32"/>
      <c r="E803" s="32"/>
      <c r="F803" s="1166"/>
      <c r="G803" s="32"/>
      <c r="H803" s="32"/>
    </row>
    <row r="804" spans="1:8" ht="15" customHeight="1">
      <c r="A804" s="32"/>
      <c r="B804" s="32"/>
      <c r="C804" s="1167"/>
      <c r="D804" s="32"/>
      <c r="E804" s="32"/>
      <c r="F804" s="1166"/>
      <c r="G804" s="32"/>
      <c r="H804" s="32"/>
    </row>
    <row r="805" spans="1:8" ht="15" customHeight="1">
      <c r="A805" s="32"/>
      <c r="B805" s="32"/>
      <c r="C805" s="1167"/>
      <c r="D805" s="32"/>
      <c r="E805" s="32"/>
      <c r="F805" s="1166"/>
      <c r="G805" s="32"/>
      <c r="H805" s="32"/>
    </row>
    <row r="806" spans="1:8" ht="15" customHeight="1">
      <c r="A806" s="32"/>
      <c r="B806" s="32"/>
      <c r="C806" s="1167"/>
      <c r="D806" s="32"/>
      <c r="E806" s="32"/>
      <c r="F806" s="1166"/>
      <c r="G806" s="32"/>
      <c r="H806" s="32"/>
    </row>
    <row r="807" spans="1:8" ht="15" customHeight="1">
      <c r="A807" s="32"/>
      <c r="B807" s="32"/>
      <c r="C807" s="1167"/>
      <c r="D807" s="32"/>
      <c r="E807" s="32"/>
      <c r="F807" s="1166"/>
      <c r="G807" s="32"/>
      <c r="H807" s="32"/>
    </row>
    <row r="808" spans="1:8" ht="15" customHeight="1">
      <c r="A808" s="32"/>
      <c r="B808" s="32"/>
      <c r="C808" s="1167"/>
      <c r="D808" s="32"/>
      <c r="E808" s="32"/>
      <c r="F808" s="1166"/>
      <c r="G808" s="32"/>
      <c r="H808" s="32"/>
    </row>
    <row r="809" spans="1:8" ht="15" customHeight="1">
      <c r="A809" s="32"/>
      <c r="B809" s="32"/>
      <c r="C809" s="1167"/>
      <c r="D809" s="32"/>
      <c r="E809" s="32"/>
      <c r="F809" s="1166"/>
      <c r="G809" s="32"/>
      <c r="H809" s="32"/>
    </row>
    <row r="810" spans="1:8" ht="15" customHeight="1">
      <c r="A810" s="32"/>
      <c r="B810" s="32"/>
      <c r="C810" s="1167"/>
      <c r="D810" s="32"/>
      <c r="E810" s="32"/>
      <c r="F810" s="1166"/>
      <c r="G810" s="32"/>
      <c r="H810" s="32"/>
    </row>
    <row r="811" spans="1:8" ht="15" customHeight="1">
      <c r="A811" s="32"/>
      <c r="B811" s="32"/>
      <c r="C811" s="1167"/>
      <c r="D811" s="32"/>
      <c r="E811" s="32"/>
      <c r="F811" s="1166"/>
      <c r="G811" s="32"/>
      <c r="H811" s="32"/>
    </row>
    <row r="812" spans="1:8" ht="15" customHeight="1">
      <c r="A812" s="32"/>
      <c r="B812" s="32"/>
      <c r="C812" s="1167"/>
      <c r="D812" s="32"/>
      <c r="E812" s="32"/>
      <c r="F812" s="1166"/>
      <c r="G812" s="32"/>
      <c r="H812" s="32"/>
    </row>
    <row r="813" spans="1:8" ht="15" customHeight="1">
      <c r="A813" s="32"/>
      <c r="B813" s="32"/>
      <c r="C813" s="1167"/>
      <c r="D813" s="32"/>
      <c r="E813" s="32"/>
      <c r="F813" s="1166"/>
      <c r="G813" s="32"/>
      <c r="H813" s="32"/>
    </row>
    <row r="814" spans="1:8" ht="15" customHeight="1">
      <c r="A814" s="32"/>
      <c r="B814" s="32"/>
      <c r="C814" s="1167"/>
      <c r="D814" s="32"/>
      <c r="E814" s="32"/>
      <c r="F814" s="1166"/>
      <c r="G814" s="32"/>
      <c r="H814" s="32"/>
    </row>
    <row r="815" spans="1:8" ht="15" customHeight="1">
      <c r="A815" s="32"/>
      <c r="B815" s="32"/>
      <c r="C815" s="1167"/>
      <c r="D815" s="32"/>
      <c r="E815" s="32"/>
      <c r="F815" s="1166"/>
      <c r="G815" s="32"/>
      <c r="H815" s="32"/>
    </row>
    <row r="816" spans="1:8" ht="15" customHeight="1">
      <c r="A816" s="32"/>
      <c r="B816" s="32"/>
      <c r="C816" s="1167"/>
      <c r="D816" s="32"/>
      <c r="E816" s="32"/>
      <c r="F816" s="1166"/>
      <c r="G816" s="32"/>
      <c r="H816" s="32"/>
    </row>
    <row r="817" spans="1:8" ht="15" customHeight="1">
      <c r="A817" s="32"/>
      <c r="B817" s="32"/>
      <c r="C817" s="1167"/>
      <c r="D817" s="32"/>
      <c r="E817" s="32"/>
      <c r="F817" s="1166"/>
      <c r="G817" s="32"/>
      <c r="H817" s="32"/>
    </row>
    <row r="818" spans="1:8" ht="15" customHeight="1">
      <c r="A818" s="32"/>
      <c r="B818" s="32"/>
      <c r="C818" s="1167"/>
      <c r="D818" s="32"/>
      <c r="E818" s="32"/>
      <c r="F818" s="1166"/>
      <c r="G818" s="32"/>
      <c r="H818" s="32"/>
    </row>
    <row r="819" spans="1:8" ht="15" customHeight="1">
      <c r="A819" s="32"/>
      <c r="B819" s="32"/>
      <c r="C819" s="1167"/>
      <c r="D819" s="32"/>
      <c r="E819" s="32"/>
      <c r="F819" s="1166"/>
      <c r="G819" s="32"/>
      <c r="H819" s="32"/>
    </row>
    <row r="820" spans="1:8" ht="15" customHeight="1">
      <c r="A820" s="32"/>
      <c r="B820" s="32"/>
      <c r="C820" s="1167"/>
      <c r="D820" s="32"/>
      <c r="E820" s="32"/>
      <c r="F820" s="1166"/>
      <c r="G820" s="32"/>
      <c r="H820" s="32"/>
    </row>
    <row r="821" spans="1:8" ht="15" customHeight="1">
      <c r="A821" s="32"/>
      <c r="B821" s="32"/>
      <c r="C821" s="1167"/>
      <c r="D821" s="32"/>
      <c r="E821" s="32"/>
      <c r="F821" s="1166"/>
      <c r="G821" s="32"/>
      <c r="H821" s="32"/>
    </row>
    <row r="822" spans="1:8" ht="15" customHeight="1">
      <c r="A822" s="32"/>
      <c r="B822" s="32"/>
      <c r="C822" s="1167"/>
      <c r="D822" s="32"/>
      <c r="E822" s="32"/>
      <c r="F822" s="1166"/>
      <c r="G822" s="32"/>
      <c r="H822" s="32"/>
    </row>
    <row r="823" spans="1:8" ht="15" customHeight="1">
      <c r="A823" s="32"/>
      <c r="B823" s="32"/>
      <c r="C823" s="1167"/>
      <c r="D823" s="32"/>
      <c r="E823" s="32"/>
      <c r="F823" s="1166"/>
      <c r="G823" s="32"/>
      <c r="H823" s="32"/>
    </row>
    <row r="824" spans="1:8" ht="15" customHeight="1">
      <c r="A824" s="32"/>
      <c r="B824" s="32"/>
      <c r="C824" s="1167"/>
      <c r="D824" s="32"/>
      <c r="E824" s="32"/>
      <c r="F824" s="1166"/>
      <c r="G824" s="32"/>
      <c r="H824" s="32"/>
    </row>
    <row r="825" spans="1:8" ht="15" customHeight="1">
      <c r="A825" s="32"/>
      <c r="B825" s="32"/>
      <c r="C825" s="1167"/>
      <c r="D825" s="32"/>
      <c r="E825" s="32"/>
      <c r="F825" s="1166"/>
      <c r="G825" s="32"/>
      <c r="H825" s="32"/>
    </row>
    <row r="826" spans="1:8" ht="15" customHeight="1">
      <c r="A826" s="32"/>
      <c r="B826" s="32"/>
      <c r="C826" s="1167"/>
      <c r="D826" s="32"/>
      <c r="E826" s="32"/>
      <c r="F826" s="1166"/>
      <c r="G826" s="32"/>
      <c r="H826" s="32"/>
    </row>
    <row r="827" spans="1:8" ht="15" customHeight="1">
      <c r="A827" s="32"/>
      <c r="B827" s="32"/>
      <c r="C827" s="1167"/>
      <c r="D827" s="32"/>
      <c r="E827" s="32"/>
      <c r="F827" s="1166"/>
      <c r="G827" s="32"/>
      <c r="H827" s="32"/>
    </row>
    <row r="828" spans="1:8" ht="15" customHeight="1">
      <c r="A828" s="32"/>
      <c r="B828" s="32"/>
      <c r="C828" s="1167"/>
      <c r="D828" s="32"/>
      <c r="E828" s="32"/>
      <c r="F828" s="1166"/>
      <c r="G828" s="32"/>
      <c r="H828" s="32"/>
    </row>
    <row r="829" spans="1:8" ht="15" customHeight="1">
      <c r="A829" s="32"/>
      <c r="B829" s="32"/>
      <c r="C829" s="1167"/>
      <c r="D829" s="32"/>
      <c r="E829" s="32"/>
      <c r="F829" s="1166"/>
      <c r="G829" s="32"/>
      <c r="H829" s="32"/>
    </row>
    <row r="830" spans="1:8" ht="15" customHeight="1">
      <c r="A830" s="32"/>
      <c r="B830" s="32"/>
      <c r="C830" s="1167"/>
      <c r="D830" s="32"/>
      <c r="E830" s="32"/>
      <c r="F830" s="1166"/>
      <c r="G830" s="32"/>
      <c r="H830" s="32"/>
    </row>
    <row r="831" spans="1:8" ht="15" customHeight="1">
      <c r="A831" s="32"/>
      <c r="B831" s="32"/>
      <c r="C831" s="1167"/>
      <c r="D831" s="32"/>
      <c r="E831" s="32"/>
      <c r="F831" s="1166"/>
      <c r="G831" s="32"/>
      <c r="H831" s="32"/>
    </row>
    <row r="832" spans="1:8" ht="15" customHeight="1">
      <c r="A832" s="32"/>
      <c r="B832" s="32"/>
      <c r="C832" s="1167"/>
      <c r="D832" s="32"/>
      <c r="E832" s="32"/>
      <c r="F832" s="1166"/>
      <c r="G832" s="32"/>
      <c r="H832" s="32"/>
    </row>
    <row r="833" spans="1:8" ht="15" customHeight="1">
      <c r="A833" s="32"/>
      <c r="B833" s="32"/>
      <c r="C833" s="1167"/>
      <c r="D833" s="32"/>
      <c r="E833" s="32"/>
      <c r="F833" s="1166"/>
      <c r="G833" s="32"/>
      <c r="H833" s="32"/>
    </row>
    <row r="834" spans="1:8" ht="15" customHeight="1">
      <c r="A834" s="32"/>
      <c r="B834" s="32"/>
      <c r="C834" s="1167"/>
      <c r="D834" s="32"/>
      <c r="E834" s="32"/>
      <c r="F834" s="1166"/>
      <c r="G834" s="32"/>
      <c r="H834" s="32"/>
    </row>
    <row r="835" spans="1:8" ht="15" customHeight="1">
      <c r="A835" s="32"/>
      <c r="B835" s="32"/>
      <c r="C835" s="1167"/>
      <c r="D835" s="32"/>
      <c r="E835" s="32"/>
      <c r="F835" s="1166"/>
      <c r="G835" s="32"/>
      <c r="H835" s="32"/>
    </row>
    <row r="836" spans="1:8" ht="15" customHeight="1">
      <c r="A836" s="32"/>
      <c r="B836" s="32"/>
      <c r="C836" s="1167"/>
      <c r="D836" s="32"/>
      <c r="E836" s="32"/>
      <c r="F836" s="1166"/>
      <c r="G836" s="32"/>
      <c r="H836" s="32"/>
    </row>
    <row r="837" spans="1:8" ht="15" customHeight="1">
      <c r="A837" s="32"/>
      <c r="B837" s="32"/>
      <c r="C837" s="1167"/>
      <c r="D837" s="32"/>
      <c r="E837" s="32"/>
      <c r="F837" s="1166"/>
      <c r="G837" s="32"/>
      <c r="H837" s="32"/>
    </row>
    <row r="838" spans="1:8" ht="15" customHeight="1">
      <c r="A838" s="32"/>
      <c r="B838" s="32"/>
      <c r="C838" s="1167"/>
      <c r="D838" s="32"/>
      <c r="E838" s="32"/>
      <c r="F838" s="1166"/>
      <c r="G838" s="32"/>
      <c r="H838" s="32"/>
    </row>
    <row r="839" spans="1:8" ht="15" customHeight="1">
      <c r="A839" s="32"/>
      <c r="B839" s="32"/>
      <c r="C839" s="1167"/>
      <c r="D839" s="32"/>
      <c r="E839" s="32"/>
      <c r="F839" s="1166"/>
      <c r="G839" s="32"/>
      <c r="H839" s="32"/>
    </row>
    <row r="840" spans="1:8" ht="15" customHeight="1">
      <c r="A840" s="32"/>
      <c r="B840" s="32"/>
      <c r="C840" s="1167"/>
      <c r="D840" s="32"/>
      <c r="E840" s="32"/>
      <c r="F840" s="1166"/>
      <c r="G840" s="32"/>
      <c r="H840" s="32"/>
    </row>
    <row r="841" spans="1:8" ht="15" customHeight="1">
      <c r="A841" s="32"/>
      <c r="B841" s="32"/>
      <c r="C841" s="1167"/>
      <c r="D841" s="32"/>
      <c r="E841" s="32"/>
      <c r="F841" s="1166"/>
      <c r="G841" s="32"/>
      <c r="H841" s="32"/>
    </row>
    <row r="842" spans="1:8" ht="15" customHeight="1">
      <c r="A842" s="32"/>
      <c r="B842" s="32"/>
      <c r="C842" s="1167"/>
      <c r="D842" s="32"/>
      <c r="E842" s="32"/>
      <c r="F842" s="1166"/>
      <c r="G842" s="32"/>
      <c r="H842" s="32"/>
    </row>
    <row r="843" spans="1:8" ht="15" customHeight="1">
      <c r="A843" s="32"/>
      <c r="B843" s="32"/>
      <c r="C843" s="1167"/>
      <c r="D843" s="32"/>
      <c r="E843" s="32"/>
      <c r="F843" s="1166"/>
      <c r="G843" s="32"/>
      <c r="H843" s="32"/>
    </row>
    <row r="844" spans="1:8" ht="15" customHeight="1">
      <c r="A844" s="32"/>
      <c r="B844" s="32"/>
      <c r="C844" s="1167"/>
      <c r="D844" s="32"/>
      <c r="E844" s="32"/>
      <c r="F844" s="1166"/>
      <c r="G844" s="32"/>
      <c r="H844" s="32"/>
    </row>
    <row r="845" spans="1:8" ht="15" customHeight="1">
      <c r="A845" s="32"/>
      <c r="B845" s="32"/>
      <c r="C845" s="1167"/>
      <c r="D845" s="32"/>
      <c r="E845" s="32"/>
      <c r="F845" s="1166"/>
      <c r="G845" s="32"/>
      <c r="H845" s="32"/>
    </row>
    <row r="846" spans="1:8" ht="15" customHeight="1">
      <c r="A846" s="32"/>
      <c r="B846" s="32"/>
      <c r="C846" s="1167"/>
      <c r="D846" s="32"/>
      <c r="E846" s="32"/>
      <c r="F846" s="1166"/>
      <c r="G846" s="32"/>
      <c r="H846" s="32"/>
    </row>
    <row r="847" spans="1:8" ht="15" customHeight="1">
      <c r="A847" s="32"/>
      <c r="B847" s="32"/>
      <c r="C847" s="1167"/>
      <c r="D847" s="32"/>
      <c r="E847" s="32"/>
      <c r="F847" s="1166"/>
      <c r="G847" s="32"/>
      <c r="H847" s="32"/>
    </row>
    <row r="848" spans="1:8" ht="15" customHeight="1">
      <c r="A848" s="32"/>
      <c r="B848" s="32"/>
      <c r="C848" s="1167"/>
      <c r="D848" s="32"/>
      <c r="E848" s="32"/>
      <c r="F848" s="1166"/>
      <c r="G848" s="32"/>
      <c r="H848" s="32"/>
    </row>
    <row r="849" spans="1:8" ht="15" customHeight="1">
      <c r="A849" s="32"/>
      <c r="B849" s="32"/>
      <c r="C849" s="1167"/>
      <c r="D849" s="32"/>
      <c r="E849" s="32"/>
      <c r="F849" s="1166"/>
      <c r="G849" s="32"/>
      <c r="H849" s="32"/>
    </row>
    <row r="850" spans="1:8" ht="15" customHeight="1">
      <c r="A850" s="32"/>
      <c r="B850" s="32"/>
      <c r="C850" s="1167"/>
      <c r="D850" s="32"/>
      <c r="E850" s="32"/>
      <c r="F850" s="1166"/>
      <c r="G850" s="32"/>
      <c r="H850" s="32"/>
    </row>
    <row r="851" spans="1:8" ht="15" customHeight="1">
      <c r="A851" s="32"/>
      <c r="B851" s="32"/>
      <c r="C851" s="1167"/>
      <c r="D851" s="32"/>
      <c r="E851" s="32"/>
      <c r="F851" s="1166"/>
      <c r="G851" s="32"/>
      <c r="H851" s="32"/>
    </row>
    <row r="852" spans="1:8" ht="15" customHeight="1">
      <c r="A852" s="32"/>
      <c r="B852" s="32"/>
      <c r="C852" s="1167"/>
      <c r="D852" s="32"/>
      <c r="E852" s="32"/>
      <c r="F852" s="1166"/>
      <c r="G852" s="32"/>
      <c r="H852" s="32"/>
    </row>
    <row r="853" spans="1:8" ht="15" customHeight="1">
      <c r="A853" s="32"/>
      <c r="B853" s="32"/>
      <c r="C853" s="1167"/>
      <c r="D853" s="32"/>
      <c r="E853" s="32"/>
      <c r="F853" s="1166"/>
      <c r="G853" s="32"/>
      <c r="H853" s="32"/>
    </row>
    <row r="854" spans="1:8" ht="15" customHeight="1">
      <c r="A854" s="32"/>
      <c r="B854" s="32"/>
      <c r="C854" s="1167"/>
      <c r="D854" s="32"/>
      <c r="E854" s="32"/>
      <c r="F854" s="1166"/>
      <c r="G854" s="32"/>
      <c r="H854" s="32"/>
    </row>
    <row r="855" spans="1:8" ht="15" customHeight="1">
      <c r="A855" s="32"/>
      <c r="B855" s="32"/>
      <c r="C855" s="1167"/>
      <c r="D855" s="32"/>
      <c r="E855" s="32"/>
      <c r="F855" s="1166"/>
      <c r="G855" s="32"/>
      <c r="H855" s="32"/>
    </row>
    <row r="856" spans="1:8" ht="15" customHeight="1">
      <c r="A856" s="32"/>
      <c r="B856" s="32"/>
      <c r="C856" s="1167"/>
      <c r="D856" s="32"/>
      <c r="E856" s="32"/>
      <c r="F856" s="1166"/>
      <c r="G856" s="32"/>
      <c r="H856" s="32"/>
    </row>
    <row r="857" spans="1:8" ht="15" customHeight="1">
      <c r="A857" s="32"/>
      <c r="B857" s="32"/>
      <c r="C857" s="1167"/>
      <c r="D857" s="32"/>
      <c r="E857" s="32"/>
      <c r="F857" s="1166"/>
      <c r="G857" s="32"/>
      <c r="H857" s="32"/>
    </row>
    <row r="858" spans="1:8" ht="15" customHeight="1">
      <c r="A858" s="32"/>
      <c r="B858" s="32"/>
      <c r="C858" s="1167"/>
      <c r="D858" s="32"/>
      <c r="E858" s="32"/>
      <c r="F858" s="1166"/>
      <c r="G858" s="32"/>
      <c r="H858" s="32"/>
    </row>
    <row r="859" spans="1:8" ht="15" customHeight="1">
      <c r="A859" s="32"/>
      <c r="B859" s="32"/>
      <c r="C859" s="1167"/>
      <c r="D859" s="32"/>
      <c r="E859" s="32"/>
      <c r="F859" s="1166"/>
      <c r="G859" s="32"/>
      <c r="H859" s="32"/>
    </row>
    <row r="860" spans="1:8" ht="15" customHeight="1">
      <c r="A860" s="32"/>
      <c r="B860" s="32"/>
      <c r="C860" s="1167"/>
      <c r="D860" s="32"/>
      <c r="E860" s="32"/>
      <c r="F860" s="1166"/>
      <c r="G860" s="32"/>
      <c r="H860" s="32"/>
    </row>
    <row r="861" spans="1:8" ht="15" customHeight="1">
      <c r="A861" s="32"/>
      <c r="B861" s="32"/>
      <c r="C861" s="1167"/>
      <c r="D861" s="32"/>
      <c r="E861" s="32"/>
      <c r="F861" s="1166"/>
      <c r="G861" s="32"/>
      <c r="H861" s="32"/>
    </row>
    <row r="862" spans="1:8" ht="15" customHeight="1">
      <c r="A862" s="32"/>
      <c r="B862" s="32"/>
      <c r="C862" s="1167"/>
      <c r="D862" s="32"/>
      <c r="E862" s="32"/>
      <c r="F862" s="1166"/>
      <c r="G862" s="32"/>
      <c r="H862" s="32"/>
    </row>
    <row r="863" spans="1:8" ht="15" customHeight="1">
      <c r="A863" s="32"/>
      <c r="B863" s="32"/>
      <c r="C863" s="1167"/>
      <c r="D863" s="32"/>
      <c r="E863" s="32"/>
      <c r="F863" s="1166"/>
      <c r="G863" s="32"/>
      <c r="H863" s="32"/>
    </row>
    <row r="864" spans="1:8" ht="15" customHeight="1">
      <c r="A864" s="32"/>
      <c r="B864" s="32"/>
      <c r="C864" s="1167"/>
      <c r="D864" s="32"/>
      <c r="E864" s="32"/>
      <c r="F864" s="1166"/>
      <c r="G864" s="32"/>
      <c r="H864" s="32"/>
    </row>
    <row r="865" spans="1:8" ht="15" customHeight="1">
      <c r="A865" s="32"/>
      <c r="B865" s="32"/>
      <c r="C865" s="1167"/>
      <c r="D865" s="32"/>
      <c r="E865" s="32"/>
      <c r="F865" s="1166"/>
      <c r="G865" s="32"/>
      <c r="H865" s="32"/>
    </row>
    <row r="866" spans="1:8" ht="15" customHeight="1">
      <c r="A866" s="32"/>
      <c r="B866" s="32"/>
      <c r="C866" s="1167"/>
      <c r="D866" s="32"/>
      <c r="E866" s="32"/>
      <c r="F866" s="1166"/>
      <c r="G866" s="32"/>
      <c r="H866" s="32"/>
    </row>
    <row r="867" spans="1:8" ht="15" customHeight="1">
      <c r="A867" s="32"/>
      <c r="B867" s="32"/>
      <c r="C867" s="1167"/>
      <c r="D867" s="32"/>
      <c r="E867" s="32"/>
      <c r="F867" s="1166"/>
      <c r="G867" s="32"/>
      <c r="H867" s="32"/>
    </row>
    <row r="868" spans="1:8" ht="15" customHeight="1">
      <c r="A868" s="32"/>
      <c r="B868" s="32"/>
      <c r="C868" s="1167"/>
      <c r="D868" s="32"/>
      <c r="E868" s="32"/>
      <c r="F868" s="1166"/>
      <c r="G868" s="32"/>
      <c r="H868" s="32"/>
    </row>
    <row r="869" spans="1:8" ht="15" customHeight="1">
      <c r="A869" s="32"/>
      <c r="B869" s="32"/>
      <c r="C869" s="1167"/>
      <c r="D869" s="32"/>
      <c r="E869" s="32"/>
      <c r="F869" s="1166"/>
      <c r="G869" s="32"/>
      <c r="H869" s="32"/>
    </row>
    <row r="870" spans="1:8" ht="15" customHeight="1">
      <c r="A870" s="32"/>
      <c r="B870" s="32"/>
      <c r="C870" s="1167"/>
      <c r="D870" s="32"/>
      <c r="E870" s="32"/>
      <c r="F870" s="1166"/>
      <c r="G870" s="32"/>
      <c r="H870" s="32"/>
    </row>
    <row r="871" spans="1:8" ht="15" customHeight="1">
      <c r="A871" s="32"/>
      <c r="B871" s="32"/>
      <c r="C871" s="1167"/>
      <c r="D871" s="32"/>
      <c r="E871" s="32"/>
      <c r="F871" s="1166"/>
      <c r="G871" s="32"/>
      <c r="H871" s="32"/>
    </row>
    <row r="872" spans="1:8" ht="15" customHeight="1">
      <c r="A872" s="32"/>
      <c r="B872" s="32"/>
      <c r="C872" s="1167"/>
      <c r="D872" s="32"/>
      <c r="E872" s="32"/>
      <c r="F872" s="1166"/>
      <c r="G872" s="32"/>
      <c r="H872" s="32"/>
    </row>
    <row r="873" spans="1:8" ht="15" customHeight="1">
      <c r="A873" s="32"/>
      <c r="B873" s="32"/>
      <c r="C873" s="1167"/>
      <c r="D873" s="32"/>
      <c r="E873" s="32"/>
      <c r="F873" s="1166"/>
      <c r="G873" s="32"/>
      <c r="H873" s="32"/>
    </row>
    <row r="874" spans="1:8" ht="15" customHeight="1">
      <c r="A874" s="32"/>
      <c r="B874" s="32"/>
      <c r="C874" s="1167"/>
      <c r="D874" s="32"/>
      <c r="E874" s="32"/>
      <c r="F874" s="1166"/>
      <c r="G874" s="32"/>
      <c r="H874" s="32"/>
    </row>
    <row r="875" spans="1:8" ht="15" customHeight="1">
      <c r="A875" s="32"/>
      <c r="B875" s="32"/>
      <c r="C875" s="1167"/>
      <c r="D875" s="32"/>
      <c r="E875" s="32"/>
      <c r="F875" s="1166"/>
      <c r="G875" s="32"/>
      <c r="H875" s="32"/>
    </row>
    <row r="876" spans="1:8" ht="15" customHeight="1">
      <c r="A876" s="32"/>
      <c r="B876" s="32"/>
      <c r="C876" s="1167"/>
      <c r="D876" s="32"/>
      <c r="E876" s="32"/>
      <c r="F876" s="1166"/>
      <c r="G876" s="32"/>
      <c r="H876" s="32"/>
    </row>
    <row r="877" spans="1:8" ht="15" customHeight="1">
      <c r="A877" s="32"/>
      <c r="B877" s="32"/>
      <c r="C877" s="1167"/>
      <c r="D877" s="32"/>
      <c r="E877" s="32"/>
      <c r="F877" s="1166"/>
      <c r="G877" s="32"/>
      <c r="H877" s="32"/>
    </row>
    <row r="878" spans="1:8" ht="15" customHeight="1">
      <c r="A878" s="32"/>
      <c r="B878" s="32"/>
      <c r="C878" s="1167"/>
      <c r="D878" s="32"/>
      <c r="E878" s="32"/>
      <c r="F878" s="1166"/>
      <c r="G878" s="32"/>
      <c r="H878" s="32"/>
    </row>
    <row r="879" spans="1:8" ht="15" customHeight="1">
      <c r="A879" s="32"/>
      <c r="B879" s="32"/>
      <c r="C879" s="1167"/>
      <c r="D879" s="32"/>
      <c r="E879" s="32"/>
      <c r="F879" s="1166"/>
      <c r="G879" s="32"/>
      <c r="H879" s="32"/>
    </row>
    <row r="880" spans="1:8" ht="15" customHeight="1">
      <c r="A880" s="32"/>
      <c r="B880" s="32"/>
      <c r="C880" s="1167"/>
      <c r="D880" s="32"/>
      <c r="E880" s="32"/>
      <c r="F880" s="1166"/>
      <c r="G880" s="32"/>
      <c r="H880" s="32"/>
    </row>
    <row r="881" spans="1:8" ht="15" customHeight="1">
      <c r="A881" s="32"/>
      <c r="B881" s="32"/>
      <c r="C881" s="1167"/>
      <c r="D881" s="32"/>
      <c r="E881" s="32"/>
      <c r="F881" s="1166"/>
      <c r="G881" s="32"/>
      <c r="H881" s="32"/>
    </row>
    <row r="882" spans="1:8" ht="15" customHeight="1">
      <c r="A882" s="32"/>
      <c r="B882" s="32"/>
      <c r="C882" s="1167"/>
      <c r="D882" s="32"/>
      <c r="E882" s="32"/>
      <c r="F882" s="1166"/>
      <c r="G882" s="32"/>
      <c r="H882" s="32"/>
    </row>
    <row r="883" spans="1:8" ht="15" customHeight="1">
      <c r="A883" s="32"/>
      <c r="B883" s="32"/>
      <c r="C883" s="1167"/>
      <c r="D883" s="32"/>
      <c r="E883" s="32"/>
      <c r="F883" s="1166"/>
      <c r="G883" s="32"/>
      <c r="H883" s="32"/>
    </row>
    <row r="884" spans="1:8" ht="15" customHeight="1">
      <c r="A884" s="32"/>
      <c r="B884" s="32"/>
      <c r="C884" s="1167"/>
      <c r="D884" s="32"/>
      <c r="E884" s="32"/>
      <c r="F884" s="1166"/>
      <c r="G884" s="32"/>
      <c r="H884" s="32"/>
    </row>
    <row r="885" spans="1:8" ht="15" customHeight="1">
      <c r="A885" s="32"/>
      <c r="B885" s="32"/>
      <c r="C885" s="1167"/>
      <c r="D885" s="32"/>
      <c r="E885" s="32"/>
      <c r="F885" s="1166"/>
      <c r="G885" s="32"/>
      <c r="H885" s="32"/>
    </row>
    <row r="886" spans="1:8" ht="15" customHeight="1">
      <c r="A886" s="32"/>
      <c r="B886" s="32"/>
      <c r="C886" s="1167"/>
      <c r="D886" s="32"/>
      <c r="E886" s="32"/>
      <c r="F886" s="1166"/>
      <c r="G886" s="32"/>
      <c r="H886" s="32"/>
    </row>
    <row r="887" spans="1:8" ht="15" customHeight="1">
      <c r="A887" s="32"/>
      <c r="B887" s="32"/>
      <c r="C887" s="1167"/>
      <c r="D887" s="32"/>
      <c r="E887" s="32"/>
      <c r="F887" s="1166"/>
      <c r="G887" s="32"/>
      <c r="H887" s="32"/>
    </row>
    <row r="888" spans="1:8" ht="15" customHeight="1">
      <c r="A888" s="32"/>
      <c r="B888" s="32"/>
      <c r="C888" s="1167"/>
      <c r="D888" s="32"/>
      <c r="E888" s="32"/>
      <c r="F888" s="1166"/>
      <c r="G888" s="32"/>
      <c r="H888" s="32"/>
    </row>
    <row r="889" spans="1:8" ht="15" customHeight="1">
      <c r="A889" s="32"/>
      <c r="B889" s="32"/>
      <c r="C889" s="1167"/>
      <c r="D889" s="32"/>
      <c r="E889" s="32"/>
      <c r="F889" s="1166"/>
      <c r="G889" s="32"/>
      <c r="H889" s="32"/>
    </row>
    <row r="890" spans="1:8" ht="15" customHeight="1">
      <c r="A890" s="32"/>
      <c r="B890" s="32"/>
      <c r="C890" s="1167"/>
      <c r="D890" s="32"/>
      <c r="E890" s="32"/>
      <c r="F890" s="1166"/>
      <c r="G890" s="32"/>
      <c r="H890" s="32"/>
    </row>
    <row r="891" spans="1:8" ht="15" customHeight="1">
      <c r="A891" s="32"/>
      <c r="B891" s="32"/>
      <c r="C891" s="1167"/>
      <c r="D891" s="32"/>
      <c r="E891" s="32"/>
      <c r="F891" s="1166"/>
      <c r="G891" s="32"/>
      <c r="H891" s="32"/>
    </row>
    <row r="892" spans="1:8" ht="15" customHeight="1">
      <c r="A892" s="32"/>
      <c r="B892" s="32"/>
      <c r="C892" s="1167"/>
      <c r="D892" s="32"/>
      <c r="E892" s="32"/>
      <c r="F892" s="1166"/>
      <c r="G892" s="32"/>
      <c r="H892" s="32"/>
    </row>
    <row r="893" spans="1:8" ht="15" customHeight="1">
      <c r="A893" s="32"/>
      <c r="B893" s="32"/>
      <c r="C893" s="1167"/>
      <c r="D893" s="32"/>
      <c r="E893" s="32"/>
      <c r="F893" s="1166"/>
      <c r="G893" s="32"/>
      <c r="H893" s="32"/>
    </row>
    <row r="894" spans="1:8" ht="15" customHeight="1">
      <c r="A894" s="32"/>
      <c r="B894" s="32"/>
      <c r="C894" s="1167"/>
      <c r="D894" s="32"/>
      <c r="E894" s="32"/>
      <c r="F894" s="1166"/>
      <c r="G894" s="32"/>
      <c r="H894" s="32"/>
    </row>
    <row r="895" spans="1:8" ht="15" customHeight="1">
      <c r="A895" s="32"/>
      <c r="B895" s="32"/>
      <c r="C895" s="1167"/>
      <c r="D895" s="32"/>
      <c r="E895" s="32"/>
      <c r="F895" s="1166"/>
      <c r="G895" s="32"/>
      <c r="H895" s="32"/>
    </row>
    <row r="896" spans="1:8" ht="15" customHeight="1">
      <c r="A896" s="32"/>
      <c r="B896" s="32"/>
      <c r="C896" s="1167"/>
      <c r="D896" s="32"/>
      <c r="E896" s="32"/>
      <c r="F896" s="1166"/>
      <c r="G896" s="32"/>
      <c r="H896" s="32"/>
    </row>
    <row r="897" spans="1:8" ht="15" customHeight="1">
      <c r="A897" s="32"/>
      <c r="B897" s="32"/>
      <c r="C897" s="1167"/>
      <c r="D897" s="32"/>
      <c r="E897" s="32"/>
      <c r="F897" s="1166"/>
      <c r="G897" s="32"/>
      <c r="H897" s="32"/>
    </row>
    <row r="898" spans="1:8" ht="15" customHeight="1">
      <c r="A898" s="32"/>
      <c r="B898" s="32"/>
      <c r="C898" s="1167"/>
      <c r="D898" s="32"/>
      <c r="E898" s="32"/>
      <c r="F898" s="1166"/>
      <c r="G898" s="32"/>
      <c r="H898" s="32"/>
    </row>
    <row r="899" spans="1:8" ht="15" customHeight="1">
      <c r="A899" s="32"/>
      <c r="B899" s="32"/>
      <c r="C899" s="1167"/>
      <c r="D899" s="32"/>
      <c r="E899" s="32"/>
      <c r="F899" s="1166"/>
      <c r="G899" s="32"/>
      <c r="H899" s="32"/>
    </row>
    <row r="900" spans="1:8" ht="15" customHeight="1">
      <c r="A900" s="32"/>
      <c r="B900" s="32"/>
      <c r="C900" s="1167"/>
      <c r="D900" s="32"/>
      <c r="E900" s="32"/>
      <c r="F900" s="1166"/>
      <c r="G900" s="32"/>
      <c r="H900" s="32"/>
    </row>
    <row r="901" spans="1:8" ht="15" customHeight="1">
      <c r="A901" s="32"/>
      <c r="B901" s="32"/>
      <c r="C901" s="1167"/>
      <c r="D901" s="32"/>
      <c r="E901" s="32"/>
      <c r="F901" s="1166"/>
      <c r="G901" s="32"/>
      <c r="H901" s="32"/>
    </row>
    <row r="902" spans="1:8" ht="15" customHeight="1">
      <c r="A902" s="32"/>
      <c r="B902" s="32"/>
      <c r="C902" s="1167"/>
      <c r="D902" s="32"/>
      <c r="E902" s="32"/>
      <c r="F902" s="1166"/>
      <c r="G902" s="32"/>
      <c r="H902" s="32"/>
    </row>
    <row r="903" spans="1:8" ht="15" customHeight="1">
      <c r="A903" s="32"/>
      <c r="B903" s="32"/>
      <c r="C903" s="1167"/>
      <c r="D903" s="32"/>
      <c r="E903" s="32"/>
      <c r="F903" s="1166"/>
      <c r="G903" s="32"/>
      <c r="H903" s="32"/>
    </row>
    <row r="904" spans="1:8" ht="15" customHeight="1">
      <c r="A904" s="32"/>
      <c r="B904" s="32"/>
      <c r="C904" s="1167"/>
      <c r="D904" s="32"/>
      <c r="E904" s="32"/>
      <c r="F904" s="1166"/>
      <c r="G904" s="32"/>
      <c r="H904" s="32"/>
    </row>
    <row r="905" spans="1:8" ht="15" customHeight="1">
      <c r="A905" s="32"/>
      <c r="B905" s="32"/>
      <c r="C905" s="1167"/>
      <c r="D905" s="32"/>
      <c r="E905" s="32"/>
      <c r="F905" s="1166"/>
      <c r="G905" s="32"/>
      <c r="H905" s="32"/>
    </row>
    <row r="906" spans="1:8" ht="15" customHeight="1">
      <c r="A906" s="32"/>
      <c r="B906" s="32"/>
      <c r="C906" s="1167"/>
      <c r="D906" s="32"/>
      <c r="E906" s="32"/>
      <c r="F906" s="1166"/>
      <c r="G906" s="32"/>
      <c r="H906" s="32"/>
    </row>
    <row r="907" spans="1:8" ht="15" customHeight="1">
      <c r="A907" s="32"/>
      <c r="B907" s="32"/>
      <c r="C907" s="1167"/>
      <c r="D907" s="32"/>
      <c r="E907" s="32"/>
      <c r="F907" s="1166"/>
      <c r="G907" s="32"/>
      <c r="H907" s="32"/>
    </row>
    <row r="908" spans="1:8" ht="15" customHeight="1">
      <c r="A908" s="32"/>
      <c r="B908" s="32"/>
      <c r="C908" s="1167"/>
      <c r="D908" s="32"/>
      <c r="E908" s="32"/>
      <c r="F908" s="1166"/>
      <c r="G908" s="32"/>
      <c r="H908" s="32"/>
    </row>
    <row r="909" spans="1:8" ht="15" customHeight="1">
      <c r="A909" s="32"/>
      <c r="B909" s="32"/>
      <c r="C909" s="1167"/>
      <c r="D909" s="32"/>
      <c r="E909" s="32"/>
      <c r="F909" s="1166"/>
      <c r="G909" s="32"/>
      <c r="H909" s="32"/>
    </row>
    <row r="910" spans="1:8" ht="15" customHeight="1">
      <c r="A910" s="32"/>
      <c r="B910" s="32"/>
      <c r="C910" s="1167"/>
      <c r="D910" s="32"/>
      <c r="E910" s="32"/>
      <c r="F910" s="1166"/>
      <c r="G910" s="32"/>
      <c r="H910" s="32"/>
    </row>
    <row r="911" spans="1:8" ht="15" customHeight="1">
      <c r="A911" s="32"/>
      <c r="B911" s="32"/>
      <c r="C911" s="1167"/>
      <c r="D911" s="32"/>
      <c r="E911" s="32"/>
      <c r="F911" s="1166"/>
      <c r="G911" s="32"/>
      <c r="H911" s="32"/>
    </row>
    <row r="912" spans="1:8" ht="15" customHeight="1">
      <c r="A912" s="32"/>
      <c r="B912" s="32"/>
      <c r="C912" s="1167"/>
      <c r="D912" s="32"/>
      <c r="E912" s="32"/>
      <c r="F912" s="1166"/>
      <c r="G912" s="32"/>
      <c r="H912" s="32"/>
    </row>
    <row r="913" spans="1:8" ht="15" customHeight="1">
      <c r="A913" s="32"/>
      <c r="B913" s="32"/>
      <c r="C913" s="1167"/>
      <c r="D913" s="32"/>
      <c r="E913" s="32"/>
      <c r="F913" s="1166"/>
      <c r="G913" s="32"/>
      <c r="H913" s="32"/>
    </row>
    <row r="914" spans="1:8" ht="15" customHeight="1">
      <c r="A914" s="32"/>
      <c r="B914" s="32"/>
      <c r="C914" s="1167"/>
      <c r="D914" s="32"/>
      <c r="E914" s="32"/>
      <c r="F914" s="1166"/>
      <c r="G914" s="32"/>
      <c r="H914" s="32"/>
    </row>
    <row r="915" spans="1:8" ht="15" customHeight="1">
      <c r="A915" s="32"/>
      <c r="B915" s="32"/>
      <c r="C915" s="1167"/>
      <c r="D915" s="32"/>
      <c r="E915" s="32"/>
      <c r="F915" s="1166"/>
      <c r="G915" s="32"/>
      <c r="H915" s="32"/>
    </row>
    <row r="916" spans="1:8" ht="15" customHeight="1">
      <c r="A916" s="32"/>
      <c r="B916" s="32"/>
      <c r="C916" s="1167"/>
      <c r="D916" s="32"/>
      <c r="E916" s="32"/>
      <c r="F916" s="1166"/>
      <c r="G916" s="32"/>
      <c r="H916" s="32"/>
    </row>
    <row r="917" spans="1:8" ht="15" customHeight="1">
      <c r="A917" s="32"/>
      <c r="B917" s="32"/>
      <c r="C917" s="1167"/>
      <c r="D917" s="32"/>
      <c r="E917" s="32"/>
      <c r="F917" s="1166"/>
      <c r="G917" s="32"/>
      <c r="H917" s="32"/>
    </row>
    <row r="918" spans="1:8" ht="15" customHeight="1">
      <c r="A918" s="32"/>
      <c r="B918" s="32"/>
      <c r="C918" s="1167"/>
      <c r="D918" s="32"/>
      <c r="E918" s="32"/>
      <c r="F918" s="1166"/>
      <c r="G918" s="32"/>
      <c r="H918" s="32"/>
    </row>
    <row r="919" spans="1:8" ht="15" customHeight="1">
      <c r="A919" s="32"/>
      <c r="B919" s="32"/>
      <c r="C919" s="1167"/>
      <c r="D919" s="32"/>
      <c r="E919" s="32"/>
      <c r="F919" s="1166"/>
      <c r="G919" s="32"/>
      <c r="H919" s="32"/>
    </row>
    <row r="920" spans="1:8" ht="15" customHeight="1">
      <c r="A920" s="32"/>
      <c r="B920" s="32"/>
      <c r="C920" s="1167"/>
      <c r="D920" s="32"/>
      <c r="E920" s="32"/>
      <c r="F920" s="1166"/>
      <c r="G920" s="32"/>
      <c r="H920" s="32"/>
    </row>
    <row r="921" spans="1:8" ht="15" customHeight="1">
      <c r="A921" s="32"/>
      <c r="B921" s="32"/>
      <c r="C921" s="1167"/>
      <c r="D921" s="32"/>
      <c r="E921" s="32"/>
      <c r="F921" s="1166"/>
      <c r="G921" s="32"/>
      <c r="H921" s="32"/>
    </row>
    <row r="922" spans="1:8" ht="15" customHeight="1">
      <c r="A922" s="32"/>
      <c r="B922" s="32"/>
      <c r="C922" s="1167"/>
      <c r="D922" s="32"/>
      <c r="E922" s="32"/>
      <c r="F922" s="1166"/>
      <c r="G922" s="32"/>
      <c r="H922" s="32"/>
    </row>
    <row r="923" spans="1:8" ht="15" customHeight="1">
      <c r="A923" s="32"/>
      <c r="B923" s="32"/>
      <c r="C923" s="1167"/>
      <c r="D923" s="32"/>
      <c r="E923" s="32"/>
      <c r="F923" s="1166"/>
      <c r="G923" s="32"/>
      <c r="H923" s="32"/>
    </row>
    <row r="924" spans="1:8" ht="15" customHeight="1">
      <c r="A924" s="32"/>
      <c r="B924" s="32"/>
      <c r="C924" s="1167"/>
      <c r="D924" s="32"/>
      <c r="E924" s="32"/>
      <c r="F924" s="1166"/>
      <c r="G924" s="32"/>
      <c r="H924" s="32"/>
    </row>
    <row r="925" spans="1:8" ht="15" customHeight="1">
      <c r="A925" s="32"/>
      <c r="B925" s="32"/>
      <c r="C925" s="1167"/>
      <c r="D925" s="32"/>
      <c r="E925" s="32"/>
      <c r="F925" s="1166"/>
      <c r="G925" s="32"/>
      <c r="H925" s="32"/>
    </row>
    <row r="926" spans="1:8" ht="15" customHeight="1">
      <c r="A926" s="32"/>
      <c r="B926" s="32"/>
      <c r="C926" s="1167"/>
      <c r="D926" s="32"/>
      <c r="E926" s="32"/>
      <c r="F926" s="1166"/>
      <c r="G926" s="32"/>
      <c r="H926" s="32"/>
    </row>
    <row r="927" spans="1:8" ht="15" customHeight="1">
      <c r="A927" s="32"/>
      <c r="B927" s="32"/>
      <c r="C927" s="1167"/>
      <c r="D927" s="32"/>
      <c r="E927" s="32"/>
      <c r="F927" s="1166"/>
      <c r="G927" s="32"/>
      <c r="H927" s="32"/>
    </row>
    <row r="928" spans="1:8" ht="15" customHeight="1">
      <c r="A928" s="32"/>
      <c r="B928" s="32"/>
      <c r="C928" s="1167"/>
      <c r="D928" s="32"/>
      <c r="E928" s="32"/>
      <c r="F928" s="1166"/>
      <c r="G928" s="32"/>
      <c r="H928" s="32"/>
    </row>
    <row r="929" spans="1:8" ht="15" customHeight="1">
      <c r="A929" s="32"/>
      <c r="B929" s="32"/>
      <c r="C929" s="1167"/>
      <c r="D929" s="32"/>
      <c r="E929" s="32"/>
      <c r="F929" s="1166"/>
      <c r="G929" s="32"/>
      <c r="H929" s="32"/>
    </row>
    <row r="930" spans="1:8" ht="15" customHeight="1">
      <c r="A930" s="32"/>
      <c r="B930" s="32"/>
      <c r="C930" s="1167"/>
      <c r="D930" s="32"/>
      <c r="E930" s="32"/>
      <c r="F930" s="1166"/>
      <c r="G930" s="32"/>
      <c r="H930" s="32"/>
    </row>
    <row r="931" spans="1:8" ht="15" customHeight="1">
      <c r="A931" s="32"/>
      <c r="B931" s="32"/>
      <c r="C931" s="1167"/>
      <c r="D931" s="32"/>
      <c r="E931" s="32"/>
      <c r="F931" s="1166"/>
      <c r="G931" s="32"/>
      <c r="H931" s="32"/>
    </row>
    <row r="932" spans="1:8" ht="15" customHeight="1">
      <c r="A932" s="32"/>
      <c r="B932" s="32"/>
      <c r="C932" s="1167"/>
      <c r="D932" s="32"/>
      <c r="E932" s="32"/>
      <c r="F932" s="1166"/>
      <c r="G932" s="32"/>
      <c r="H932" s="32"/>
    </row>
    <row r="933" spans="1:8" ht="15" customHeight="1">
      <c r="A933" s="32"/>
      <c r="B933" s="32"/>
      <c r="C933" s="1167"/>
      <c r="D933" s="32"/>
      <c r="E933" s="32"/>
      <c r="F933" s="1166"/>
      <c r="G933" s="32"/>
      <c r="H933" s="32"/>
    </row>
    <row r="934" spans="1:8" ht="15" customHeight="1">
      <c r="A934" s="32"/>
      <c r="B934" s="32"/>
      <c r="C934" s="1167"/>
      <c r="D934" s="32"/>
      <c r="E934" s="32"/>
      <c r="F934" s="1166"/>
      <c r="G934" s="32"/>
      <c r="H934" s="32"/>
    </row>
    <row r="935" spans="1:8" ht="15" customHeight="1">
      <c r="A935" s="32"/>
      <c r="B935" s="32"/>
      <c r="C935" s="1167"/>
      <c r="D935" s="32"/>
      <c r="E935" s="32"/>
      <c r="F935" s="1166"/>
      <c r="G935" s="32"/>
      <c r="H935" s="32"/>
    </row>
    <row r="936" spans="1:8" ht="15" customHeight="1">
      <c r="A936" s="32"/>
      <c r="B936" s="32"/>
      <c r="C936" s="1167"/>
      <c r="D936" s="32"/>
      <c r="E936" s="32"/>
      <c r="F936" s="1166"/>
      <c r="G936" s="32"/>
      <c r="H936" s="32"/>
    </row>
    <row r="937" spans="1:8" ht="15" customHeight="1">
      <c r="A937" s="32"/>
      <c r="B937" s="32"/>
      <c r="C937" s="1167"/>
      <c r="D937" s="32"/>
      <c r="E937" s="32"/>
      <c r="F937" s="1166"/>
      <c r="G937" s="32"/>
      <c r="H937" s="32"/>
    </row>
    <row r="938" spans="1:8" ht="15" customHeight="1">
      <c r="A938" s="32"/>
      <c r="B938" s="32"/>
      <c r="C938" s="1167"/>
      <c r="D938" s="32"/>
      <c r="E938" s="32"/>
      <c r="F938" s="1166"/>
      <c r="G938" s="32"/>
      <c r="H938" s="32"/>
    </row>
    <row r="939" spans="1:8" ht="15" customHeight="1">
      <c r="A939" s="32"/>
      <c r="B939" s="32"/>
      <c r="C939" s="1167"/>
      <c r="D939" s="32"/>
      <c r="E939" s="32"/>
      <c r="F939" s="1166"/>
      <c r="G939" s="32"/>
      <c r="H939" s="32"/>
    </row>
    <row r="940" spans="1:8" ht="15" customHeight="1">
      <c r="A940" s="32"/>
      <c r="B940" s="32"/>
      <c r="C940" s="1167"/>
      <c r="D940" s="32"/>
      <c r="E940" s="32"/>
      <c r="F940" s="1166"/>
      <c r="G940" s="32"/>
      <c r="H940" s="32"/>
    </row>
    <row r="941" spans="1:8" ht="15" customHeight="1">
      <c r="A941" s="32"/>
      <c r="B941" s="32"/>
      <c r="C941" s="1167"/>
      <c r="D941" s="32"/>
      <c r="E941" s="32"/>
      <c r="F941" s="1166"/>
      <c r="G941" s="32"/>
      <c r="H941" s="32"/>
    </row>
    <row r="942" spans="1:8" ht="15" customHeight="1">
      <c r="A942" s="32"/>
      <c r="B942" s="32"/>
      <c r="C942" s="1167"/>
      <c r="D942" s="32"/>
      <c r="E942" s="32"/>
      <c r="F942" s="1166"/>
      <c r="G942" s="32"/>
      <c r="H942" s="32"/>
    </row>
    <row r="943" spans="1:8" ht="15" customHeight="1">
      <c r="A943" s="32"/>
      <c r="B943" s="32"/>
      <c r="C943" s="1167"/>
      <c r="D943" s="32"/>
      <c r="E943" s="32"/>
      <c r="F943" s="1166"/>
      <c r="G943" s="32"/>
      <c r="H943" s="32"/>
    </row>
    <row r="944" spans="1:8" ht="15" customHeight="1">
      <c r="A944" s="32"/>
      <c r="B944" s="32"/>
      <c r="C944" s="1167"/>
      <c r="D944" s="32"/>
      <c r="E944" s="32"/>
      <c r="F944" s="1166"/>
      <c r="G944" s="32"/>
      <c r="H944" s="32"/>
    </row>
    <row r="945" spans="1:8" ht="15" customHeight="1">
      <c r="A945" s="32"/>
      <c r="B945" s="32"/>
      <c r="C945" s="1167"/>
      <c r="D945" s="32"/>
      <c r="E945" s="32"/>
      <c r="F945" s="1166"/>
      <c r="G945" s="32"/>
      <c r="H945" s="32"/>
    </row>
    <row r="946" spans="1:8" ht="15" customHeight="1">
      <c r="A946" s="32"/>
      <c r="B946" s="32"/>
      <c r="C946" s="1167"/>
      <c r="D946" s="32"/>
      <c r="E946" s="32"/>
      <c r="F946" s="1166"/>
      <c r="G946" s="32"/>
      <c r="H946" s="32"/>
    </row>
    <row r="947" spans="1:8" ht="15" customHeight="1">
      <c r="A947" s="32"/>
      <c r="B947" s="32"/>
      <c r="C947" s="1167"/>
      <c r="D947" s="32"/>
      <c r="E947" s="32"/>
      <c r="F947" s="1166"/>
      <c r="G947" s="32"/>
      <c r="H947" s="32"/>
    </row>
    <row r="948" spans="1:8" ht="15" customHeight="1">
      <c r="A948" s="32"/>
      <c r="B948" s="32"/>
      <c r="C948" s="1167"/>
      <c r="D948" s="32"/>
      <c r="E948" s="32"/>
      <c r="F948" s="1166"/>
      <c r="G948" s="32"/>
      <c r="H948" s="32"/>
    </row>
    <row r="949" spans="1:8" ht="15" customHeight="1">
      <c r="A949" s="32"/>
      <c r="B949" s="32"/>
      <c r="C949" s="1167"/>
      <c r="D949" s="32"/>
      <c r="E949" s="32"/>
      <c r="F949" s="1166"/>
      <c r="G949" s="32"/>
      <c r="H949" s="32"/>
    </row>
    <row r="950" spans="1:8" ht="15" customHeight="1">
      <c r="A950" s="32"/>
      <c r="B950" s="32"/>
      <c r="C950" s="1167"/>
      <c r="D950" s="32"/>
      <c r="E950" s="32"/>
      <c r="F950" s="1166"/>
      <c r="G950" s="32"/>
      <c r="H950" s="32"/>
    </row>
    <row r="951" spans="1:8" ht="15" customHeight="1">
      <c r="A951" s="32"/>
      <c r="B951" s="32"/>
      <c r="C951" s="1167"/>
      <c r="D951" s="32"/>
      <c r="E951" s="32"/>
      <c r="F951" s="1166"/>
      <c r="G951" s="32"/>
      <c r="H951" s="32"/>
    </row>
    <row r="952" spans="1:8" ht="15" customHeight="1">
      <c r="A952" s="32"/>
      <c r="B952" s="32"/>
      <c r="C952" s="1167"/>
      <c r="D952" s="32"/>
      <c r="E952" s="32"/>
      <c r="F952" s="1166"/>
      <c r="G952" s="32"/>
      <c r="H952" s="32"/>
    </row>
    <row r="953" spans="1:8" ht="15" customHeight="1">
      <c r="A953" s="32"/>
      <c r="B953" s="32"/>
      <c r="C953" s="1167"/>
      <c r="D953" s="32"/>
      <c r="E953" s="32"/>
      <c r="F953" s="1166"/>
      <c r="G953" s="32"/>
      <c r="H953" s="32"/>
    </row>
    <row r="954" spans="1:8" ht="15" customHeight="1">
      <c r="A954" s="32"/>
      <c r="B954" s="32"/>
      <c r="C954" s="1167"/>
      <c r="D954" s="32"/>
      <c r="E954" s="32"/>
      <c r="F954" s="1166"/>
      <c r="G954" s="32"/>
      <c r="H954" s="32"/>
    </row>
    <row r="955" spans="1:8" ht="15" customHeight="1">
      <c r="A955" s="32"/>
      <c r="B955" s="32"/>
      <c r="C955" s="1167"/>
      <c r="D955" s="32"/>
      <c r="E955" s="32"/>
      <c r="F955" s="1166"/>
      <c r="G955" s="32"/>
      <c r="H955" s="32"/>
    </row>
    <row r="956" spans="1:8" ht="15" customHeight="1">
      <c r="A956" s="32"/>
      <c r="B956" s="32"/>
      <c r="C956" s="1167"/>
      <c r="D956" s="32"/>
      <c r="E956" s="32"/>
      <c r="F956" s="1166"/>
      <c r="G956" s="32"/>
      <c r="H956" s="32"/>
    </row>
    <row r="957" spans="1:8" ht="15" customHeight="1">
      <c r="A957" s="32"/>
      <c r="B957" s="32"/>
      <c r="C957" s="1167"/>
      <c r="D957" s="32"/>
      <c r="E957" s="32"/>
      <c r="F957" s="1166"/>
      <c r="G957" s="32"/>
      <c r="H957" s="32"/>
    </row>
    <row r="958" spans="1:8" ht="15" customHeight="1">
      <c r="A958" s="32"/>
      <c r="B958" s="32"/>
      <c r="C958" s="1167"/>
      <c r="D958" s="32"/>
      <c r="E958" s="32"/>
      <c r="F958" s="1166"/>
      <c r="G958" s="32"/>
      <c r="H958" s="32"/>
    </row>
    <row r="959" spans="1:8" ht="15" customHeight="1">
      <c r="A959" s="32"/>
      <c r="B959" s="32"/>
      <c r="C959" s="1167"/>
      <c r="D959" s="32"/>
      <c r="E959" s="32"/>
      <c r="F959" s="1166"/>
      <c r="G959" s="32"/>
      <c r="H959" s="32"/>
    </row>
    <row r="960" spans="1:8" ht="15" customHeight="1">
      <c r="A960" s="32"/>
      <c r="B960" s="32"/>
      <c r="C960" s="1167"/>
      <c r="D960" s="32"/>
      <c r="E960" s="32"/>
      <c r="F960" s="1166"/>
      <c r="G960" s="32"/>
      <c r="H960" s="32"/>
    </row>
    <row r="961" spans="1:8" ht="15" customHeight="1">
      <c r="A961" s="32"/>
      <c r="B961" s="32"/>
      <c r="C961" s="1167"/>
      <c r="D961" s="32"/>
      <c r="E961" s="32"/>
      <c r="F961" s="1166"/>
      <c r="G961" s="32"/>
      <c r="H961" s="32"/>
    </row>
    <row r="962" spans="1:8" ht="15" customHeight="1">
      <c r="A962" s="32"/>
      <c r="B962" s="32"/>
      <c r="C962" s="1167"/>
      <c r="D962" s="32"/>
      <c r="E962" s="32"/>
      <c r="F962" s="1166"/>
      <c r="G962" s="32"/>
      <c r="H962" s="32"/>
    </row>
    <row r="963" spans="1:8" ht="15" customHeight="1">
      <c r="A963" s="32"/>
      <c r="B963" s="32"/>
      <c r="C963" s="1167"/>
      <c r="D963" s="32"/>
      <c r="E963" s="32"/>
      <c r="F963" s="1166"/>
      <c r="G963" s="32"/>
      <c r="H963" s="32"/>
    </row>
    <row r="964" spans="1:8" ht="15" customHeight="1">
      <c r="A964" s="32"/>
      <c r="B964" s="32"/>
      <c r="C964" s="1167"/>
      <c r="D964" s="32"/>
      <c r="E964" s="32"/>
      <c r="F964" s="1166"/>
      <c r="G964" s="32"/>
      <c r="H964" s="32"/>
    </row>
    <row r="965" spans="1:8" ht="15" customHeight="1">
      <c r="A965" s="32"/>
      <c r="B965" s="32"/>
      <c r="C965" s="1167"/>
      <c r="D965" s="32"/>
      <c r="E965" s="32"/>
      <c r="F965" s="1166"/>
      <c r="G965" s="32"/>
      <c r="H965" s="32"/>
    </row>
    <row r="966" spans="1:8" ht="15" customHeight="1">
      <c r="A966" s="32"/>
      <c r="B966" s="32"/>
      <c r="C966" s="1167"/>
      <c r="D966" s="32"/>
      <c r="E966" s="32"/>
      <c r="F966" s="1166"/>
      <c r="G966" s="32"/>
      <c r="H966" s="32"/>
    </row>
    <row r="967" spans="1:8" ht="15" customHeight="1">
      <c r="A967" s="32"/>
      <c r="B967" s="32"/>
      <c r="C967" s="1167"/>
      <c r="D967" s="32"/>
      <c r="E967" s="32"/>
      <c r="F967" s="1166"/>
      <c r="G967" s="32"/>
      <c r="H967" s="32"/>
    </row>
    <row r="968" spans="1:8" ht="15" customHeight="1">
      <c r="A968" s="32"/>
      <c r="B968" s="32"/>
      <c r="C968" s="1167"/>
      <c r="D968" s="32"/>
      <c r="E968" s="32"/>
      <c r="F968" s="1166"/>
      <c r="G968" s="32"/>
      <c r="H968" s="32"/>
    </row>
    <row r="969" spans="1:8" ht="15" customHeight="1">
      <c r="A969" s="32"/>
      <c r="B969" s="32"/>
      <c r="C969" s="1167"/>
      <c r="D969" s="32"/>
      <c r="E969" s="32"/>
      <c r="F969" s="1166"/>
      <c r="G969" s="32"/>
      <c r="H969" s="32"/>
    </row>
    <row r="970" spans="1:8" ht="15" customHeight="1">
      <c r="A970" s="32"/>
      <c r="B970" s="32"/>
      <c r="C970" s="1167"/>
      <c r="D970" s="32"/>
      <c r="E970" s="32"/>
      <c r="F970" s="1166"/>
      <c r="G970" s="32"/>
      <c r="H970" s="32"/>
    </row>
    <row r="971" spans="1:8" ht="15" customHeight="1">
      <c r="A971" s="32"/>
      <c r="B971" s="32"/>
      <c r="C971" s="1167"/>
      <c r="D971" s="32"/>
      <c r="E971" s="32"/>
      <c r="F971" s="1166"/>
      <c r="G971" s="32"/>
      <c r="H971" s="32"/>
    </row>
    <row r="972" spans="1:8" ht="15" customHeight="1">
      <c r="A972" s="32"/>
      <c r="B972" s="32"/>
      <c r="C972" s="1167"/>
      <c r="D972" s="32"/>
      <c r="E972" s="32"/>
      <c r="F972" s="1166"/>
      <c r="G972" s="32"/>
      <c r="H972" s="32"/>
    </row>
    <row r="973" spans="1:8" ht="15" customHeight="1">
      <c r="A973" s="32"/>
      <c r="B973" s="32"/>
      <c r="C973" s="1167"/>
      <c r="D973" s="32"/>
      <c r="E973" s="32"/>
      <c r="F973" s="1166"/>
      <c r="G973" s="32"/>
      <c r="H973" s="32"/>
    </row>
    <row r="974" spans="1:8" ht="15" customHeight="1">
      <c r="A974" s="32"/>
      <c r="B974" s="32"/>
      <c r="C974" s="1167"/>
      <c r="D974" s="32"/>
      <c r="E974" s="32"/>
      <c r="F974" s="1166"/>
      <c r="G974" s="32"/>
      <c r="H974" s="32"/>
    </row>
    <row r="975" spans="1:8" ht="15" customHeight="1">
      <c r="A975" s="32"/>
      <c r="B975" s="32"/>
      <c r="C975" s="1167"/>
      <c r="D975" s="32"/>
      <c r="E975" s="32"/>
      <c r="F975" s="1166"/>
      <c r="G975" s="32"/>
      <c r="H975" s="32"/>
    </row>
    <row r="976" spans="1:8" ht="15" customHeight="1">
      <c r="A976" s="32"/>
      <c r="B976" s="32"/>
      <c r="C976" s="1167"/>
      <c r="D976" s="32"/>
      <c r="E976" s="32"/>
      <c r="F976" s="1166"/>
      <c r="G976" s="32"/>
      <c r="H976" s="32"/>
    </row>
    <row r="977" spans="1:8" ht="15" customHeight="1">
      <c r="A977" s="32"/>
      <c r="B977" s="32"/>
      <c r="C977" s="1167"/>
      <c r="D977" s="32"/>
      <c r="E977" s="32"/>
      <c r="F977" s="1166"/>
      <c r="G977" s="32"/>
      <c r="H977" s="32"/>
    </row>
    <row r="978" spans="1:8" ht="15" customHeight="1">
      <c r="A978" s="32"/>
      <c r="B978" s="32"/>
      <c r="C978" s="1167"/>
      <c r="D978" s="32"/>
      <c r="E978" s="32"/>
      <c r="F978" s="1166"/>
      <c r="G978" s="32"/>
      <c r="H978" s="32"/>
    </row>
    <row r="979" spans="1:8" ht="15" customHeight="1">
      <c r="A979" s="32"/>
      <c r="B979" s="32"/>
      <c r="C979" s="1167"/>
      <c r="D979" s="32"/>
      <c r="E979" s="32"/>
      <c r="F979" s="1166"/>
      <c r="G979" s="32"/>
      <c r="H979" s="32"/>
    </row>
    <row r="980" spans="1:8" ht="15" customHeight="1">
      <c r="A980" s="32"/>
      <c r="B980" s="32"/>
      <c r="C980" s="1167"/>
      <c r="D980" s="32"/>
      <c r="E980" s="32"/>
      <c r="F980" s="1166"/>
      <c r="G980" s="32"/>
      <c r="H980" s="32"/>
    </row>
    <row r="981" spans="1:8" ht="15" customHeight="1">
      <c r="A981" s="32"/>
      <c r="B981" s="32"/>
      <c r="C981" s="1167"/>
      <c r="D981" s="32"/>
      <c r="E981" s="32"/>
      <c r="F981" s="1166"/>
      <c r="G981" s="32"/>
      <c r="H981" s="32"/>
    </row>
    <row r="982" spans="1:8" ht="15" customHeight="1">
      <c r="A982" s="32"/>
      <c r="B982" s="32"/>
      <c r="C982" s="1167"/>
      <c r="D982" s="32"/>
      <c r="E982" s="32"/>
      <c r="F982" s="1166"/>
      <c r="G982" s="32"/>
      <c r="H982" s="32"/>
    </row>
    <row r="983" spans="1:8" ht="15" customHeight="1">
      <c r="A983" s="32"/>
      <c r="B983" s="32"/>
      <c r="C983" s="1167"/>
      <c r="D983" s="32"/>
      <c r="E983" s="32"/>
      <c r="F983" s="1166"/>
      <c r="G983" s="32"/>
      <c r="H983" s="32"/>
    </row>
    <row r="984" spans="1:8" ht="15" customHeight="1">
      <c r="A984" s="32"/>
      <c r="B984" s="32"/>
      <c r="C984" s="1167"/>
      <c r="D984" s="32"/>
      <c r="E984" s="32"/>
      <c r="F984" s="1166"/>
      <c r="G984" s="32"/>
      <c r="H984" s="32"/>
    </row>
    <row r="985" spans="1:8" ht="15" customHeight="1">
      <c r="A985" s="32"/>
      <c r="B985" s="32"/>
      <c r="C985" s="1167"/>
      <c r="D985" s="32"/>
      <c r="E985" s="32"/>
      <c r="F985" s="1166"/>
      <c r="G985" s="32"/>
      <c r="H985" s="32"/>
    </row>
    <row r="986" spans="1:8" ht="15" customHeight="1">
      <c r="A986" s="32"/>
      <c r="B986" s="32"/>
      <c r="C986" s="1167"/>
      <c r="D986" s="32"/>
      <c r="E986" s="32"/>
      <c r="F986" s="1166"/>
      <c r="G986" s="32"/>
      <c r="H986" s="32"/>
    </row>
    <row r="987" spans="1:8" ht="15" customHeight="1">
      <c r="A987" s="32"/>
      <c r="B987" s="32"/>
      <c r="C987" s="1167"/>
      <c r="D987" s="32"/>
      <c r="E987" s="32"/>
      <c r="F987" s="1166"/>
      <c r="G987" s="32"/>
      <c r="H987" s="32"/>
    </row>
    <row r="988" spans="1:8" ht="15" customHeight="1">
      <c r="A988" s="32"/>
      <c r="B988" s="32"/>
      <c r="C988" s="1167"/>
      <c r="D988" s="32"/>
      <c r="E988" s="32"/>
      <c r="F988" s="1166"/>
      <c r="G988" s="32"/>
      <c r="H988" s="32"/>
    </row>
    <row r="989" spans="1:8" ht="15" customHeight="1">
      <c r="A989" s="32"/>
      <c r="B989" s="32"/>
      <c r="C989" s="1167"/>
      <c r="D989" s="32"/>
      <c r="E989" s="32"/>
      <c r="F989" s="1166"/>
      <c r="G989" s="32"/>
      <c r="H989" s="32"/>
    </row>
    <row r="990" spans="1:8" ht="15" customHeight="1">
      <c r="A990" s="32"/>
      <c r="B990" s="32"/>
      <c r="C990" s="1167"/>
      <c r="D990" s="32"/>
      <c r="E990" s="32"/>
      <c r="F990" s="1166"/>
      <c r="G990" s="32"/>
      <c r="H990" s="32"/>
    </row>
    <row r="991" spans="1:8" ht="15" customHeight="1">
      <c r="A991" s="32"/>
      <c r="B991" s="32"/>
      <c r="C991" s="1167"/>
      <c r="D991" s="32"/>
      <c r="E991" s="32"/>
      <c r="F991" s="1166"/>
      <c r="G991" s="32"/>
      <c r="H991" s="32"/>
    </row>
    <row r="992" spans="1:8" ht="15" customHeight="1">
      <c r="A992" s="32"/>
      <c r="B992" s="32"/>
      <c r="C992" s="1167"/>
      <c r="D992" s="32"/>
      <c r="E992" s="32"/>
      <c r="F992" s="1166"/>
      <c r="G992" s="32"/>
      <c r="H992" s="32"/>
    </row>
    <row r="993" spans="1:8" ht="15" customHeight="1">
      <c r="A993" s="32"/>
      <c r="B993" s="32"/>
      <c r="C993" s="1167"/>
      <c r="D993" s="32"/>
      <c r="E993" s="32"/>
      <c r="F993" s="1166"/>
      <c r="G993" s="32"/>
      <c r="H993" s="32"/>
    </row>
    <row r="994" spans="1:8" ht="15" customHeight="1">
      <c r="A994" s="32"/>
      <c r="B994" s="32"/>
      <c r="C994" s="1167"/>
      <c r="D994" s="32"/>
      <c r="E994" s="32"/>
      <c r="F994" s="1166"/>
      <c r="G994" s="32"/>
      <c r="H994" s="32"/>
    </row>
    <row r="995" spans="1:8" ht="15" customHeight="1">
      <c r="A995" s="32"/>
      <c r="B995" s="32"/>
      <c r="C995" s="1167"/>
      <c r="D995" s="32"/>
      <c r="E995" s="32"/>
      <c r="F995" s="1166"/>
      <c r="G995" s="32"/>
      <c r="H995" s="32"/>
    </row>
    <row r="996" spans="1:8" ht="15" customHeight="1">
      <c r="A996" s="32"/>
      <c r="B996" s="32"/>
      <c r="C996" s="1167"/>
      <c r="D996" s="32"/>
      <c r="E996" s="32"/>
      <c r="F996" s="1166"/>
      <c r="G996" s="32"/>
      <c r="H996" s="32"/>
    </row>
    <row r="997" spans="1:8" ht="15" customHeight="1">
      <c r="A997" s="32"/>
      <c r="B997" s="32"/>
      <c r="C997" s="1167"/>
      <c r="D997" s="32"/>
      <c r="E997" s="32"/>
      <c r="F997" s="1166"/>
      <c r="G997" s="32"/>
      <c r="H997" s="32"/>
    </row>
    <row r="998" spans="1:8" ht="15" customHeight="1">
      <c r="A998" s="32"/>
      <c r="B998" s="32"/>
      <c r="C998" s="1167"/>
      <c r="D998" s="32"/>
      <c r="E998" s="32"/>
      <c r="F998" s="1166"/>
      <c r="G998" s="32"/>
      <c r="H998" s="32"/>
    </row>
    <row r="999" spans="1:8" ht="15" customHeight="1">
      <c r="A999" s="32"/>
      <c r="B999" s="32"/>
      <c r="C999" s="1167"/>
      <c r="D999" s="32"/>
      <c r="E999" s="32"/>
      <c r="F999" s="1166"/>
      <c r="G999" s="32"/>
      <c r="H999" s="32"/>
    </row>
    <row r="1000" spans="1:8" ht="15" customHeight="1">
      <c r="A1000" s="32"/>
      <c r="B1000" s="32"/>
      <c r="C1000" s="1167"/>
      <c r="D1000" s="32"/>
      <c r="E1000" s="32"/>
      <c r="F1000" s="1166"/>
      <c r="G1000" s="32"/>
      <c r="H1000" s="32"/>
    </row>
    <row r="1001" spans="1:8" ht="15" customHeight="1">
      <c r="A1001" s="32"/>
      <c r="B1001" s="32"/>
      <c r="C1001" s="1167"/>
      <c r="D1001" s="32"/>
      <c r="E1001" s="32"/>
      <c r="F1001" s="1166"/>
      <c r="G1001" s="32"/>
      <c r="H1001" s="32"/>
    </row>
    <row r="1002" spans="1:8" ht="15" customHeight="1">
      <c r="A1002" s="32"/>
      <c r="B1002" s="32"/>
      <c r="C1002" s="1167"/>
      <c r="D1002" s="32"/>
      <c r="E1002" s="32"/>
      <c r="F1002" s="1166"/>
      <c r="G1002" s="32"/>
      <c r="H1002" s="32"/>
    </row>
    <row r="1003" spans="1:8" ht="15" customHeight="1">
      <c r="A1003" s="32"/>
      <c r="B1003" s="32"/>
      <c r="C1003" s="1167"/>
      <c r="D1003" s="32"/>
      <c r="E1003" s="32"/>
      <c r="F1003" s="1166"/>
      <c r="G1003" s="32"/>
      <c r="H1003" s="32"/>
    </row>
    <row r="1004" spans="1:8" ht="15" customHeight="1">
      <c r="A1004" s="32"/>
      <c r="B1004" s="32"/>
      <c r="C1004" s="1167"/>
      <c r="D1004" s="32"/>
      <c r="E1004" s="32"/>
      <c r="F1004" s="1166"/>
      <c r="G1004" s="32"/>
      <c r="H1004" s="32"/>
    </row>
    <row r="1005" spans="1:8" ht="15" customHeight="1">
      <c r="A1005" s="32"/>
      <c r="B1005" s="32"/>
      <c r="C1005" s="1167"/>
      <c r="D1005" s="32"/>
      <c r="E1005" s="32"/>
      <c r="F1005" s="1166"/>
      <c r="G1005" s="32"/>
      <c r="H1005" s="32"/>
    </row>
    <row r="1006" spans="1:8" ht="15" customHeight="1">
      <c r="A1006" s="32"/>
      <c r="B1006" s="32"/>
      <c r="C1006" s="1167"/>
      <c r="D1006" s="32"/>
      <c r="E1006" s="32"/>
      <c r="F1006" s="1166"/>
      <c r="G1006" s="32"/>
      <c r="H1006" s="32"/>
    </row>
    <row r="1007" spans="1:8" ht="15" customHeight="1">
      <c r="A1007" s="32"/>
      <c r="B1007" s="32"/>
      <c r="C1007" s="1167"/>
      <c r="D1007" s="32"/>
      <c r="E1007" s="32"/>
      <c r="F1007" s="1166"/>
      <c r="G1007" s="32"/>
      <c r="H1007" s="32"/>
    </row>
    <row r="1008" spans="1:8" ht="15" customHeight="1">
      <c r="A1008" s="32"/>
      <c r="B1008" s="32"/>
      <c r="C1008" s="1167"/>
      <c r="D1008" s="32"/>
      <c r="E1008" s="32"/>
      <c r="F1008" s="1166"/>
      <c r="G1008" s="32"/>
      <c r="H1008" s="32"/>
    </row>
    <row r="1009" spans="1:8" ht="15" customHeight="1">
      <c r="A1009" s="32"/>
      <c r="B1009" s="32"/>
      <c r="C1009" s="1167"/>
      <c r="D1009" s="32"/>
      <c r="E1009" s="32"/>
      <c r="F1009" s="1166"/>
      <c r="G1009" s="32"/>
      <c r="H1009" s="32"/>
    </row>
    <row r="1010" spans="1:8" ht="15" customHeight="1">
      <c r="A1010" s="32"/>
      <c r="B1010" s="32"/>
      <c r="C1010" s="1167"/>
      <c r="D1010" s="32"/>
      <c r="E1010" s="32"/>
      <c r="F1010" s="1166"/>
      <c r="G1010" s="32"/>
      <c r="H1010" s="32"/>
    </row>
    <row r="1011" spans="1:8" ht="15" customHeight="1">
      <c r="A1011" s="32"/>
      <c r="B1011" s="32"/>
      <c r="C1011" s="1167"/>
      <c r="D1011" s="32"/>
      <c r="E1011" s="32"/>
      <c r="F1011" s="1166"/>
      <c r="G1011" s="32"/>
      <c r="H1011" s="32"/>
    </row>
    <row r="1012" spans="1:8" ht="15" customHeight="1">
      <c r="A1012" s="32"/>
      <c r="B1012" s="32"/>
      <c r="C1012" s="1167"/>
      <c r="D1012" s="32"/>
      <c r="E1012" s="32"/>
      <c r="F1012" s="1166"/>
      <c r="G1012" s="32"/>
      <c r="H1012" s="32"/>
    </row>
    <row r="1013" spans="1:8" ht="15" customHeight="1">
      <c r="A1013" s="32"/>
      <c r="B1013" s="32"/>
      <c r="C1013" s="1167"/>
      <c r="D1013" s="32"/>
      <c r="E1013" s="32"/>
      <c r="F1013" s="1166"/>
      <c r="G1013" s="32"/>
      <c r="H1013" s="32"/>
    </row>
    <row r="1014" spans="1:8" ht="15" customHeight="1">
      <c r="A1014" s="32"/>
      <c r="B1014" s="32"/>
      <c r="C1014" s="1167"/>
      <c r="D1014" s="32"/>
      <c r="E1014" s="32"/>
      <c r="F1014" s="1166"/>
      <c r="G1014" s="32"/>
      <c r="H1014" s="32"/>
    </row>
    <row r="1015" spans="1:8" ht="15" customHeight="1">
      <c r="A1015" s="32"/>
      <c r="B1015" s="32"/>
      <c r="C1015" s="1167"/>
      <c r="D1015" s="32"/>
      <c r="E1015" s="32"/>
      <c r="F1015" s="1166"/>
      <c r="G1015" s="32"/>
      <c r="H1015" s="32"/>
    </row>
    <row r="1016" spans="1:8" ht="15" customHeight="1">
      <c r="A1016" s="32"/>
      <c r="B1016" s="32"/>
      <c r="C1016" s="1167"/>
      <c r="D1016" s="32"/>
      <c r="E1016" s="32"/>
      <c r="F1016" s="1166"/>
      <c r="G1016" s="32"/>
      <c r="H1016" s="32"/>
    </row>
    <row r="1017" spans="1:8" ht="15" customHeight="1">
      <c r="A1017" s="32"/>
      <c r="B1017" s="32"/>
      <c r="C1017" s="1167"/>
      <c r="D1017" s="32"/>
      <c r="E1017" s="32"/>
      <c r="F1017" s="1166"/>
      <c r="G1017" s="32"/>
      <c r="H1017" s="32"/>
    </row>
    <row r="1018" spans="1:8" ht="15" customHeight="1">
      <c r="A1018" s="32"/>
      <c r="B1018" s="32"/>
      <c r="C1018" s="1167"/>
      <c r="D1018" s="32"/>
      <c r="E1018" s="32"/>
      <c r="F1018" s="1166"/>
      <c r="G1018" s="32"/>
      <c r="H1018" s="32"/>
    </row>
    <row r="1019" spans="1:8" ht="15" customHeight="1">
      <c r="A1019" s="32"/>
      <c r="B1019" s="32"/>
      <c r="C1019" s="1167"/>
      <c r="D1019" s="32"/>
      <c r="E1019" s="32"/>
      <c r="F1019" s="1166"/>
      <c r="G1019" s="32"/>
      <c r="H1019" s="32"/>
    </row>
    <row r="1020" spans="1:8" ht="15" customHeight="1">
      <c r="A1020" s="32"/>
      <c r="B1020" s="32"/>
      <c r="C1020" s="1167"/>
      <c r="D1020" s="32"/>
      <c r="E1020" s="32"/>
      <c r="F1020" s="1166"/>
      <c r="G1020" s="32"/>
      <c r="H1020" s="32"/>
    </row>
    <row r="1021" spans="1:8" ht="15" customHeight="1">
      <c r="A1021" s="32"/>
      <c r="B1021" s="32"/>
      <c r="C1021" s="1167"/>
      <c r="D1021" s="32"/>
      <c r="E1021" s="32"/>
      <c r="F1021" s="1166"/>
      <c r="G1021" s="32"/>
      <c r="H1021" s="32"/>
    </row>
    <row r="1022" spans="1:8" ht="15" customHeight="1">
      <c r="A1022" s="32"/>
      <c r="B1022" s="32"/>
      <c r="C1022" s="1167"/>
      <c r="D1022" s="32"/>
      <c r="E1022" s="32"/>
      <c r="F1022" s="1166"/>
      <c r="G1022" s="32"/>
      <c r="H1022" s="32"/>
    </row>
    <row r="1023" spans="1:8" ht="15" customHeight="1">
      <c r="A1023" s="32"/>
      <c r="B1023" s="32"/>
      <c r="C1023" s="1167"/>
      <c r="D1023" s="32"/>
      <c r="E1023" s="32"/>
      <c r="F1023" s="1166"/>
      <c r="G1023" s="32"/>
      <c r="H1023" s="32"/>
    </row>
    <row r="1024" spans="1:8" ht="15" customHeight="1">
      <c r="A1024" s="32"/>
      <c r="B1024" s="32"/>
      <c r="C1024" s="1167"/>
      <c r="D1024" s="32"/>
      <c r="E1024" s="32"/>
      <c r="F1024" s="1166"/>
      <c r="G1024" s="32"/>
      <c r="H1024" s="32"/>
    </row>
    <row r="1025" spans="1:8" ht="15" customHeight="1">
      <c r="A1025" s="32"/>
      <c r="B1025" s="32"/>
      <c r="C1025" s="1167"/>
      <c r="D1025" s="32"/>
      <c r="E1025" s="32"/>
      <c r="F1025" s="1166"/>
      <c r="G1025" s="32"/>
      <c r="H1025" s="32"/>
    </row>
    <row r="1026" spans="1:8" ht="15" customHeight="1">
      <c r="A1026" s="32"/>
      <c r="B1026" s="32"/>
      <c r="C1026" s="1167"/>
      <c r="D1026" s="32"/>
      <c r="E1026" s="32"/>
      <c r="F1026" s="1166"/>
      <c r="G1026" s="32"/>
      <c r="H1026" s="32"/>
    </row>
    <row r="1027" spans="1:8" ht="15" customHeight="1">
      <c r="A1027" s="32"/>
      <c r="B1027" s="32"/>
      <c r="C1027" s="1167"/>
      <c r="D1027" s="32"/>
      <c r="E1027" s="32"/>
      <c r="F1027" s="1166"/>
      <c r="G1027" s="32"/>
      <c r="H1027" s="32"/>
    </row>
    <row r="1028" spans="1:8" ht="15" customHeight="1">
      <c r="A1028" s="32"/>
      <c r="B1028" s="32"/>
      <c r="C1028" s="1167"/>
      <c r="D1028" s="32"/>
      <c r="E1028" s="32"/>
      <c r="F1028" s="1166"/>
      <c r="G1028" s="32"/>
      <c r="H1028" s="32"/>
    </row>
    <row r="1029" spans="1:8" ht="15" customHeight="1">
      <c r="A1029" s="32"/>
      <c r="B1029" s="32"/>
      <c r="C1029" s="1167"/>
      <c r="D1029" s="32"/>
      <c r="E1029" s="32"/>
      <c r="F1029" s="1166"/>
      <c r="G1029" s="32"/>
      <c r="H1029" s="32"/>
    </row>
    <row r="1030" spans="1:8" ht="15" customHeight="1">
      <c r="A1030" s="32"/>
      <c r="B1030" s="32"/>
      <c r="C1030" s="1167"/>
      <c r="D1030" s="32"/>
      <c r="E1030" s="32"/>
      <c r="F1030" s="1166"/>
      <c r="G1030" s="32"/>
      <c r="H1030" s="32"/>
    </row>
    <row r="1031" spans="1:8" ht="15" customHeight="1">
      <c r="A1031" s="32"/>
      <c r="B1031" s="32"/>
      <c r="C1031" s="1167"/>
      <c r="D1031" s="32"/>
      <c r="E1031" s="32"/>
      <c r="F1031" s="1166"/>
      <c r="G1031" s="32"/>
      <c r="H1031" s="32"/>
    </row>
    <row r="1032" spans="1:8" ht="15" customHeight="1">
      <c r="A1032" s="32"/>
      <c r="B1032" s="32"/>
      <c r="C1032" s="1167"/>
      <c r="D1032" s="32"/>
      <c r="E1032" s="32"/>
      <c r="F1032" s="1166"/>
      <c r="G1032" s="32"/>
      <c r="H1032" s="32"/>
    </row>
    <row r="1033" spans="1:8" ht="15" customHeight="1">
      <c r="A1033" s="32"/>
      <c r="B1033" s="32"/>
      <c r="C1033" s="1167"/>
      <c r="D1033" s="32"/>
      <c r="E1033" s="32"/>
      <c r="F1033" s="1166"/>
      <c r="G1033" s="32"/>
      <c r="H1033" s="32"/>
    </row>
    <row r="1034" spans="1:8" ht="15" customHeight="1">
      <c r="A1034" s="32"/>
      <c r="B1034" s="32"/>
      <c r="C1034" s="1167"/>
      <c r="D1034" s="32"/>
      <c r="E1034" s="32"/>
      <c r="F1034" s="1166"/>
      <c r="G1034" s="32"/>
      <c r="H1034" s="32"/>
    </row>
    <row r="1035" spans="1:8" ht="15" customHeight="1">
      <c r="A1035" s="32"/>
      <c r="B1035" s="32"/>
      <c r="C1035" s="1167"/>
      <c r="D1035" s="32"/>
      <c r="E1035" s="32"/>
      <c r="F1035" s="1166"/>
      <c r="G1035" s="32"/>
      <c r="H1035" s="32"/>
    </row>
    <row r="1036" spans="1:8" ht="15" customHeight="1">
      <c r="A1036" s="32"/>
      <c r="B1036" s="32"/>
      <c r="C1036" s="1167"/>
      <c r="D1036" s="32"/>
      <c r="E1036" s="32"/>
      <c r="F1036" s="1166"/>
      <c r="G1036" s="32"/>
      <c r="H1036" s="32"/>
    </row>
    <row r="1037" spans="1:8" ht="15" customHeight="1">
      <c r="A1037" s="32"/>
      <c r="B1037" s="32"/>
      <c r="C1037" s="1167"/>
      <c r="D1037" s="32"/>
      <c r="E1037" s="32"/>
      <c r="F1037" s="1166"/>
      <c r="G1037" s="32"/>
      <c r="H1037" s="32"/>
    </row>
    <row r="1038" spans="1:8" ht="15" customHeight="1">
      <c r="A1038" s="32"/>
      <c r="B1038" s="32"/>
      <c r="C1038" s="1167"/>
      <c r="D1038" s="32"/>
      <c r="E1038" s="32"/>
      <c r="F1038" s="1166"/>
      <c r="G1038" s="32"/>
      <c r="H1038" s="32"/>
    </row>
    <row r="1039" spans="1:8" ht="15" customHeight="1">
      <c r="A1039" s="32"/>
      <c r="B1039" s="32"/>
      <c r="C1039" s="1167"/>
      <c r="D1039" s="32"/>
      <c r="E1039" s="32"/>
      <c r="F1039" s="1166"/>
      <c r="G1039" s="32"/>
      <c r="H1039" s="32"/>
    </row>
    <row r="1040" spans="1:8" ht="15" customHeight="1">
      <c r="A1040" s="32"/>
      <c r="B1040" s="32"/>
      <c r="C1040" s="1167"/>
      <c r="D1040" s="32"/>
      <c r="E1040" s="32"/>
      <c r="F1040" s="1166"/>
      <c r="G1040" s="32"/>
      <c r="H1040" s="32"/>
    </row>
    <row r="1041" spans="1:8" ht="15" customHeight="1">
      <c r="A1041" s="32"/>
      <c r="B1041" s="32"/>
      <c r="C1041" s="1167"/>
      <c r="D1041" s="32"/>
      <c r="E1041" s="32"/>
      <c r="F1041" s="1166"/>
      <c r="G1041" s="32"/>
      <c r="H1041" s="32"/>
    </row>
    <row r="1042" spans="1:8" ht="15" customHeight="1">
      <c r="A1042" s="32"/>
      <c r="B1042" s="32"/>
      <c r="C1042" s="1167"/>
      <c r="D1042" s="32"/>
      <c r="E1042" s="32"/>
      <c r="F1042" s="1166"/>
      <c r="G1042" s="32"/>
      <c r="H1042" s="32"/>
    </row>
    <row r="1043" spans="1:8" ht="15" customHeight="1">
      <c r="A1043" s="32"/>
      <c r="B1043" s="32"/>
      <c r="C1043" s="1167"/>
      <c r="D1043" s="32"/>
      <c r="E1043" s="32"/>
      <c r="F1043" s="1166"/>
      <c r="G1043" s="32"/>
      <c r="H1043" s="32"/>
    </row>
    <row r="1044" spans="1:8" ht="15" customHeight="1">
      <c r="A1044" s="32"/>
      <c r="B1044" s="32"/>
      <c r="C1044" s="1167"/>
      <c r="D1044" s="32"/>
      <c r="E1044" s="32"/>
      <c r="F1044" s="1166"/>
      <c r="G1044" s="32"/>
      <c r="H1044" s="32"/>
    </row>
    <row r="1045" spans="1:8" ht="15" customHeight="1">
      <c r="A1045" s="32"/>
      <c r="B1045" s="32"/>
      <c r="C1045" s="1167"/>
      <c r="D1045" s="32"/>
      <c r="E1045" s="32"/>
      <c r="F1045" s="1166"/>
      <c r="G1045" s="32"/>
      <c r="H1045" s="32"/>
    </row>
    <row r="1046" spans="1:8" ht="15" customHeight="1">
      <c r="A1046" s="32"/>
      <c r="B1046" s="32"/>
      <c r="C1046" s="1167"/>
      <c r="D1046" s="32"/>
      <c r="E1046" s="32"/>
      <c r="F1046" s="1166"/>
      <c r="G1046" s="32"/>
      <c r="H1046" s="32"/>
    </row>
    <row r="1047" spans="1:8" ht="15" customHeight="1">
      <c r="A1047" s="32"/>
      <c r="B1047" s="32"/>
      <c r="C1047" s="1167"/>
      <c r="D1047" s="32"/>
      <c r="E1047" s="32"/>
      <c r="F1047" s="1166"/>
      <c r="G1047" s="32"/>
      <c r="H1047" s="32"/>
    </row>
    <row r="1048" spans="1:8" ht="15" customHeight="1">
      <c r="A1048" s="32"/>
      <c r="B1048" s="32"/>
      <c r="C1048" s="1167"/>
      <c r="D1048" s="32"/>
      <c r="E1048" s="32"/>
      <c r="F1048" s="1166"/>
      <c r="G1048" s="32"/>
      <c r="H1048" s="32"/>
    </row>
    <row r="1049" spans="1:8" ht="15" customHeight="1">
      <c r="A1049" s="32"/>
      <c r="B1049" s="32"/>
      <c r="C1049" s="1167"/>
      <c r="D1049" s="32"/>
      <c r="E1049" s="32"/>
      <c r="F1049" s="1166"/>
      <c r="G1049" s="32"/>
      <c r="H1049" s="32"/>
    </row>
    <row r="1050" spans="1:8" ht="15" customHeight="1">
      <c r="A1050" s="32"/>
      <c r="B1050" s="32"/>
      <c r="C1050" s="1167"/>
      <c r="D1050" s="32"/>
      <c r="E1050" s="32"/>
      <c r="F1050" s="1166"/>
      <c r="G1050" s="32"/>
      <c r="H1050" s="32"/>
    </row>
    <row r="1051" spans="1:8" ht="15" customHeight="1">
      <c r="A1051" s="32"/>
      <c r="B1051" s="32"/>
      <c r="C1051" s="1167"/>
      <c r="D1051" s="32"/>
      <c r="E1051" s="32"/>
      <c r="F1051" s="1166"/>
      <c r="G1051" s="32"/>
      <c r="H1051" s="32"/>
    </row>
    <row r="1052" spans="1:8" ht="15" customHeight="1">
      <c r="A1052" s="32"/>
      <c r="B1052" s="32"/>
      <c r="C1052" s="1167"/>
      <c r="D1052" s="32"/>
      <c r="E1052" s="32"/>
      <c r="F1052" s="1166"/>
      <c r="G1052" s="32"/>
      <c r="H1052" s="32"/>
    </row>
    <row r="1053" spans="1:8" ht="15" customHeight="1">
      <c r="A1053" s="32"/>
      <c r="B1053" s="32"/>
      <c r="C1053" s="1167"/>
      <c r="D1053" s="32"/>
      <c r="E1053" s="32"/>
      <c r="F1053" s="1166"/>
      <c r="G1053" s="32"/>
      <c r="H1053" s="32"/>
    </row>
    <row r="1054" spans="1:8" ht="15" customHeight="1">
      <c r="A1054" s="32"/>
      <c r="B1054" s="32"/>
      <c r="C1054" s="1167"/>
      <c r="D1054" s="32"/>
      <c r="E1054" s="32"/>
      <c r="F1054" s="1166"/>
      <c r="G1054" s="32"/>
      <c r="H1054" s="32"/>
    </row>
    <row r="1055" spans="1:8" ht="15" customHeight="1">
      <c r="A1055" s="32"/>
      <c r="B1055" s="32"/>
      <c r="C1055" s="1167"/>
      <c r="D1055" s="32"/>
      <c r="E1055" s="32"/>
      <c r="F1055" s="1166"/>
      <c r="G1055" s="32"/>
      <c r="H1055" s="32"/>
    </row>
    <row r="1056" spans="1:8" ht="15" customHeight="1">
      <c r="A1056" s="32"/>
      <c r="B1056" s="32"/>
      <c r="C1056" s="1167"/>
      <c r="D1056" s="32"/>
      <c r="E1056" s="32"/>
      <c r="F1056" s="1166"/>
      <c r="G1056" s="32"/>
      <c r="H1056" s="32"/>
    </row>
    <row r="1057" spans="1:8" ht="15" customHeight="1">
      <c r="A1057" s="32"/>
      <c r="B1057" s="32"/>
      <c r="C1057" s="1167"/>
      <c r="D1057" s="32"/>
      <c r="E1057" s="32"/>
      <c r="F1057" s="1166"/>
      <c r="G1057" s="32"/>
      <c r="H1057" s="32"/>
    </row>
    <row r="1058" spans="1:8" ht="15" customHeight="1">
      <c r="A1058" s="32"/>
      <c r="B1058" s="32"/>
      <c r="C1058" s="1167"/>
      <c r="D1058" s="32"/>
      <c r="E1058" s="32"/>
      <c r="F1058" s="1166"/>
      <c r="G1058" s="32"/>
      <c r="H1058" s="32"/>
    </row>
    <row r="1059" spans="1:8" ht="15" customHeight="1">
      <c r="A1059" s="32"/>
      <c r="B1059" s="32"/>
      <c r="C1059" s="1167"/>
      <c r="D1059" s="32"/>
      <c r="E1059" s="32"/>
      <c r="F1059" s="1166"/>
      <c r="G1059" s="32"/>
      <c r="H1059" s="32"/>
    </row>
    <row r="1060" spans="1:8" ht="15" customHeight="1">
      <c r="A1060" s="32"/>
      <c r="B1060" s="32"/>
      <c r="C1060" s="1167"/>
      <c r="D1060" s="32"/>
      <c r="E1060" s="32"/>
      <c r="F1060" s="1166"/>
      <c r="G1060" s="32"/>
      <c r="H1060" s="32"/>
    </row>
    <row r="1061" spans="1:8" ht="15" customHeight="1">
      <c r="A1061" s="32"/>
      <c r="B1061" s="32"/>
      <c r="C1061" s="1167"/>
      <c r="D1061" s="32"/>
      <c r="E1061" s="32"/>
      <c r="F1061" s="1166"/>
      <c r="G1061" s="32"/>
      <c r="H1061" s="32"/>
    </row>
    <row r="1062" spans="1:8" ht="15" customHeight="1">
      <c r="A1062" s="32"/>
      <c r="B1062" s="32"/>
      <c r="C1062" s="1167"/>
      <c r="D1062" s="32"/>
      <c r="E1062" s="32"/>
      <c r="F1062" s="1166"/>
      <c r="G1062" s="32"/>
      <c r="H1062" s="32"/>
    </row>
    <row r="1063" spans="1:8" ht="15" customHeight="1">
      <c r="A1063" s="32"/>
      <c r="B1063" s="32"/>
      <c r="C1063" s="1167"/>
      <c r="D1063" s="32"/>
      <c r="E1063" s="32"/>
      <c r="F1063" s="1166"/>
      <c r="G1063" s="32"/>
      <c r="H1063" s="32"/>
    </row>
    <row r="1064" spans="1:8" ht="15" customHeight="1">
      <c r="A1064" s="32"/>
      <c r="B1064" s="32"/>
      <c r="C1064" s="1167"/>
      <c r="D1064" s="32"/>
      <c r="E1064" s="32"/>
      <c r="F1064" s="1166"/>
      <c r="G1064" s="32"/>
      <c r="H1064" s="32"/>
    </row>
    <row r="1065" spans="1:8" ht="15" customHeight="1">
      <c r="A1065" s="32"/>
      <c r="B1065" s="32"/>
      <c r="C1065" s="1167"/>
      <c r="D1065" s="32"/>
      <c r="E1065" s="32"/>
      <c r="F1065" s="1166"/>
      <c r="G1065" s="32"/>
      <c r="H1065" s="32"/>
    </row>
    <row r="1066" spans="1:8" ht="15" customHeight="1">
      <c r="A1066" s="32"/>
      <c r="B1066" s="32"/>
      <c r="C1066" s="1167"/>
      <c r="D1066" s="32"/>
      <c r="E1066" s="32"/>
      <c r="F1066" s="1166"/>
      <c r="G1066" s="32"/>
      <c r="H1066" s="32"/>
    </row>
    <row r="1067" spans="1:8" ht="15" customHeight="1">
      <c r="A1067" s="32"/>
      <c r="B1067" s="32"/>
      <c r="C1067" s="1167"/>
      <c r="D1067" s="32"/>
      <c r="E1067" s="32"/>
      <c r="F1067" s="1166"/>
      <c r="G1067" s="32"/>
      <c r="H1067" s="32"/>
    </row>
    <row r="1068" spans="1:8" ht="15" customHeight="1">
      <c r="A1068" s="32"/>
      <c r="B1068" s="32"/>
      <c r="C1068" s="1167"/>
      <c r="D1068" s="32"/>
      <c r="E1068" s="32"/>
      <c r="F1068" s="1166"/>
      <c r="G1068" s="32"/>
      <c r="H1068" s="32"/>
    </row>
    <row r="1069" spans="1:8" ht="15" customHeight="1">
      <c r="A1069" s="32"/>
      <c r="B1069" s="32"/>
      <c r="C1069" s="1167"/>
      <c r="D1069" s="32"/>
      <c r="E1069" s="32"/>
      <c r="F1069" s="1166"/>
      <c r="G1069" s="32"/>
      <c r="H1069" s="32"/>
    </row>
    <row r="1070" spans="1:8" ht="15" customHeight="1">
      <c r="A1070" s="32"/>
      <c r="B1070" s="32"/>
      <c r="C1070" s="1167"/>
      <c r="D1070" s="32"/>
      <c r="E1070" s="32"/>
      <c r="F1070" s="1166"/>
      <c r="G1070" s="32"/>
      <c r="H1070" s="32"/>
    </row>
    <row r="1071" spans="1:8" ht="15" customHeight="1">
      <c r="A1071" s="32"/>
      <c r="B1071" s="32"/>
      <c r="C1071" s="1167"/>
      <c r="D1071" s="32"/>
      <c r="E1071" s="32"/>
      <c r="F1071" s="1166"/>
      <c r="G1071" s="32"/>
      <c r="H1071" s="32"/>
    </row>
    <row r="1072" spans="1:8" ht="15" customHeight="1">
      <c r="A1072" s="32"/>
      <c r="B1072" s="32"/>
      <c r="C1072" s="1167"/>
      <c r="D1072" s="32"/>
      <c r="E1072" s="32"/>
      <c r="F1072" s="1166"/>
      <c r="G1072" s="32"/>
      <c r="H1072" s="32"/>
    </row>
    <row r="1073" spans="1:8" ht="15" customHeight="1">
      <c r="A1073" s="32"/>
      <c r="B1073" s="32"/>
      <c r="C1073" s="1167"/>
      <c r="D1073" s="32"/>
      <c r="E1073" s="32"/>
      <c r="F1073" s="1166"/>
      <c r="G1073" s="32"/>
      <c r="H1073" s="32"/>
    </row>
    <row r="1074" spans="1:8" ht="15" customHeight="1">
      <c r="A1074" s="32"/>
      <c r="B1074" s="32"/>
      <c r="C1074" s="1167"/>
      <c r="D1074" s="32"/>
      <c r="E1074" s="32"/>
      <c r="F1074" s="1166"/>
      <c r="G1074" s="32"/>
      <c r="H1074" s="32"/>
    </row>
    <row r="1075" spans="1:8" ht="15" customHeight="1">
      <c r="A1075" s="32"/>
      <c r="B1075" s="32"/>
      <c r="C1075" s="1167"/>
      <c r="D1075" s="32"/>
      <c r="E1075" s="32"/>
      <c r="F1075" s="1166"/>
      <c r="G1075" s="32"/>
      <c r="H1075" s="32"/>
    </row>
    <row r="1076" spans="1:8" ht="15" customHeight="1">
      <c r="A1076" s="32"/>
      <c r="B1076" s="32"/>
      <c r="C1076" s="1167"/>
      <c r="D1076" s="32"/>
      <c r="E1076" s="32"/>
      <c r="F1076" s="1166"/>
      <c r="G1076" s="32"/>
      <c r="H1076" s="32"/>
    </row>
    <row r="1077" spans="1:8" ht="15" customHeight="1">
      <c r="A1077" s="32"/>
      <c r="B1077" s="32"/>
      <c r="C1077" s="1167"/>
      <c r="D1077" s="32"/>
      <c r="E1077" s="32"/>
      <c r="F1077" s="1166"/>
      <c r="G1077" s="32"/>
      <c r="H1077" s="32"/>
    </row>
    <row r="1078" spans="1:8" ht="15" customHeight="1">
      <c r="A1078" s="32"/>
      <c r="B1078" s="32"/>
      <c r="C1078" s="1167"/>
      <c r="D1078" s="32"/>
      <c r="E1078" s="32"/>
      <c r="F1078" s="1166"/>
      <c r="G1078" s="32"/>
      <c r="H1078" s="32"/>
    </row>
    <row r="1079" spans="1:8" ht="15" customHeight="1">
      <c r="A1079" s="32"/>
      <c r="B1079" s="32"/>
      <c r="C1079" s="1167"/>
      <c r="D1079" s="32"/>
      <c r="E1079" s="32"/>
      <c r="F1079" s="1166"/>
      <c r="G1079" s="32"/>
      <c r="H1079" s="32"/>
    </row>
    <row r="1080" spans="1:8" ht="15" customHeight="1">
      <c r="A1080" s="32"/>
      <c r="B1080" s="32"/>
      <c r="C1080" s="1167"/>
      <c r="D1080" s="32"/>
      <c r="E1080" s="32"/>
      <c r="F1080" s="1166"/>
      <c r="G1080" s="32"/>
      <c r="H1080" s="32"/>
    </row>
    <row r="1081" spans="1:8" ht="15" customHeight="1">
      <c r="A1081" s="32"/>
      <c r="B1081" s="32"/>
      <c r="C1081" s="1167"/>
      <c r="D1081" s="32"/>
      <c r="E1081" s="32"/>
      <c r="F1081" s="1166"/>
      <c r="G1081" s="32"/>
      <c r="H1081" s="32"/>
    </row>
    <row r="1082" spans="1:8" ht="15" customHeight="1">
      <c r="A1082" s="32"/>
      <c r="B1082" s="32"/>
      <c r="C1082" s="1167"/>
      <c r="D1082" s="32"/>
      <c r="E1082" s="32"/>
      <c r="F1082" s="1166"/>
      <c r="G1082" s="32"/>
      <c r="H1082" s="32"/>
    </row>
    <row r="1083" spans="1:8" ht="15" customHeight="1">
      <c r="A1083" s="32"/>
      <c r="B1083" s="32"/>
      <c r="C1083" s="1167"/>
      <c r="D1083" s="32"/>
      <c r="E1083" s="32"/>
      <c r="F1083" s="1166"/>
      <c r="G1083" s="32"/>
      <c r="H1083" s="32"/>
    </row>
    <row r="1084" spans="1:8" ht="15" customHeight="1">
      <c r="A1084" s="32"/>
      <c r="B1084" s="32"/>
      <c r="C1084" s="1167"/>
      <c r="D1084" s="32"/>
      <c r="E1084" s="32"/>
      <c r="F1084" s="1166"/>
      <c r="G1084" s="32"/>
      <c r="H1084" s="32"/>
    </row>
    <row r="1085" spans="1:8" ht="15" customHeight="1">
      <c r="A1085" s="32"/>
      <c r="B1085" s="32"/>
      <c r="C1085" s="1167"/>
      <c r="D1085" s="32"/>
      <c r="E1085" s="32"/>
      <c r="F1085" s="1166"/>
      <c r="G1085" s="32"/>
      <c r="H1085" s="32"/>
    </row>
    <row r="1086" spans="1:8" ht="15" customHeight="1">
      <c r="A1086" s="32"/>
      <c r="B1086" s="32"/>
      <c r="C1086" s="1167"/>
      <c r="D1086" s="32"/>
      <c r="E1086" s="32"/>
      <c r="F1086" s="1166"/>
      <c r="G1086" s="32"/>
      <c r="H1086" s="32"/>
    </row>
    <row r="1087" spans="1:8" ht="15" customHeight="1">
      <c r="A1087" s="32"/>
      <c r="B1087" s="32"/>
      <c r="C1087" s="1167"/>
      <c r="D1087" s="32"/>
      <c r="E1087" s="32"/>
      <c r="F1087" s="1166"/>
      <c r="G1087" s="32"/>
      <c r="H1087" s="32"/>
    </row>
    <row r="1088" spans="1:8" ht="15" customHeight="1">
      <c r="A1088" s="32"/>
      <c r="B1088" s="32"/>
      <c r="C1088" s="1167"/>
      <c r="D1088" s="32"/>
      <c r="E1088" s="32"/>
      <c r="F1088" s="1166"/>
      <c r="G1088" s="32"/>
      <c r="H1088" s="32"/>
    </row>
    <row r="1089" spans="1:8" ht="15" customHeight="1">
      <c r="A1089" s="32"/>
      <c r="B1089" s="32"/>
      <c r="C1089" s="1167"/>
      <c r="D1089" s="32"/>
      <c r="E1089" s="32"/>
      <c r="F1089" s="1166"/>
      <c r="G1089" s="32"/>
      <c r="H1089" s="32"/>
    </row>
    <row r="1090" spans="1:8" ht="15" customHeight="1">
      <c r="A1090" s="32"/>
      <c r="B1090" s="32"/>
      <c r="C1090" s="1167"/>
      <c r="D1090" s="32"/>
      <c r="E1090" s="32"/>
      <c r="F1090" s="1166"/>
      <c r="G1090" s="32"/>
      <c r="H1090" s="32"/>
    </row>
    <row r="1091" spans="1:8" ht="15" customHeight="1">
      <c r="A1091" s="32"/>
      <c r="B1091" s="32"/>
      <c r="C1091" s="1167"/>
      <c r="D1091" s="32"/>
      <c r="E1091" s="32"/>
      <c r="F1091" s="1166"/>
      <c r="G1091" s="32"/>
      <c r="H1091" s="32"/>
    </row>
    <row r="1092" spans="1:8" ht="15" customHeight="1">
      <c r="A1092" s="32"/>
      <c r="B1092" s="32"/>
      <c r="C1092" s="1167"/>
      <c r="D1092" s="32"/>
      <c r="E1092" s="32"/>
      <c r="F1092" s="1166"/>
      <c r="G1092" s="32"/>
      <c r="H1092" s="32"/>
    </row>
    <row r="1093" spans="1:8" ht="15" customHeight="1">
      <c r="A1093" s="32"/>
      <c r="B1093" s="32"/>
      <c r="C1093" s="1167"/>
      <c r="D1093" s="32"/>
      <c r="E1093" s="32"/>
      <c r="F1093" s="1166"/>
      <c r="G1093" s="32"/>
      <c r="H1093" s="32"/>
    </row>
    <row r="1094" spans="1:8" ht="15" customHeight="1">
      <c r="A1094" s="32"/>
      <c r="B1094" s="32"/>
      <c r="C1094" s="1167"/>
      <c r="D1094" s="32"/>
      <c r="E1094" s="32"/>
      <c r="F1094" s="1166"/>
      <c r="G1094" s="32"/>
      <c r="H1094" s="32"/>
    </row>
    <row r="1095" spans="1:8" ht="15" customHeight="1">
      <c r="A1095" s="32"/>
      <c r="B1095" s="32"/>
      <c r="C1095" s="1167"/>
      <c r="D1095" s="32"/>
      <c r="E1095" s="32"/>
      <c r="F1095" s="1166"/>
      <c r="G1095" s="32"/>
      <c r="H1095" s="32"/>
    </row>
    <row r="1096" spans="1:8" ht="15" customHeight="1">
      <c r="A1096" s="32"/>
      <c r="B1096" s="32"/>
      <c r="C1096" s="1167"/>
      <c r="D1096" s="32"/>
      <c r="E1096" s="32"/>
      <c r="F1096" s="1166"/>
      <c r="G1096" s="32"/>
      <c r="H1096" s="32"/>
    </row>
    <row r="1097" spans="1:8" ht="15" customHeight="1">
      <c r="A1097" s="32"/>
      <c r="B1097" s="32"/>
      <c r="C1097" s="1167"/>
      <c r="D1097" s="32"/>
      <c r="E1097" s="32"/>
      <c r="F1097" s="1166"/>
      <c r="G1097" s="32"/>
      <c r="H1097" s="32"/>
    </row>
    <row r="1098" spans="1:8" ht="15" customHeight="1">
      <c r="A1098" s="32"/>
      <c r="B1098" s="32"/>
      <c r="C1098" s="1167"/>
      <c r="D1098" s="32"/>
      <c r="E1098" s="32"/>
      <c r="F1098" s="1166"/>
      <c r="G1098" s="32"/>
      <c r="H1098" s="32"/>
    </row>
    <row r="1099" spans="1:8" ht="15" customHeight="1">
      <c r="A1099" s="32"/>
      <c r="B1099" s="32"/>
      <c r="C1099" s="1167"/>
      <c r="D1099" s="32"/>
      <c r="E1099" s="32"/>
      <c r="F1099" s="1166"/>
      <c r="G1099" s="32"/>
      <c r="H1099" s="32"/>
    </row>
    <row r="1100" spans="1:8" ht="15" customHeight="1">
      <c r="A1100" s="32"/>
      <c r="B1100" s="32"/>
      <c r="C1100" s="1167"/>
      <c r="D1100" s="32"/>
      <c r="E1100" s="32"/>
      <c r="F1100" s="1166"/>
      <c r="G1100" s="32"/>
      <c r="H1100" s="32"/>
    </row>
    <row r="1101" spans="1:8" ht="15" customHeight="1">
      <c r="A1101" s="32"/>
      <c r="B1101" s="32"/>
      <c r="C1101" s="1167"/>
      <c r="D1101" s="32"/>
      <c r="E1101" s="32"/>
      <c r="F1101" s="1166"/>
      <c r="G1101" s="32"/>
      <c r="H1101" s="32"/>
    </row>
    <row r="1102" spans="1:8" ht="15" customHeight="1">
      <c r="A1102" s="32"/>
      <c r="B1102" s="32"/>
      <c r="C1102" s="1167"/>
      <c r="D1102" s="32"/>
      <c r="E1102" s="32"/>
      <c r="F1102" s="1166"/>
      <c r="G1102" s="32"/>
      <c r="H1102" s="32"/>
    </row>
    <row r="1103" spans="1:8" ht="15" customHeight="1">
      <c r="A1103" s="32"/>
      <c r="B1103" s="32"/>
      <c r="C1103" s="1167"/>
      <c r="D1103" s="32"/>
      <c r="E1103" s="32"/>
      <c r="F1103" s="1166"/>
      <c r="G1103" s="32"/>
      <c r="H1103" s="32"/>
    </row>
    <row r="1104" spans="1:8" ht="15" customHeight="1">
      <c r="A1104" s="32"/>
      <c r="B1104" s="32"/>
      <c r="C1104" s="1167"/>
      <c r="D1104" s="32"/>
      <c r="E1104" s="32"/>
      <c r="F1104" s="1166"/>
      <c r="G1104" s="32"/>
      <c r="H1104" s="32"/>
    </row>
    <row r="1105" spans="1:8" ht="15" customHeight="1">
      <c r="A1105" s="32"/>
      <c r="B1105" s="32"/>
      <c r="C1105" s="1167"/>
      <c r="D1105" s="32"/>
      <c r="E1105" s="32"/>
      <c r="F1105" s="1166"/>
      <c r="G1105" s="32"/>
      <c r="H1105" s="32"/>
    </row>
    <row r="1106" spans="1:8" ht="15" customHeight="1">
      <c r="A1106" s="32"/>
      <c r="B1106" s="32"/>
      <c r="C1106" s="1167"/>
      <c r="D1106" s="32"/>
      <c r="E1106" s="32"/>
      <c r="F1106" s="1166"/>
      <c r="G1106" s="32"/>
      <c r="H1106" s="32"/>
    </row>
    <row r="1107" spans="1:8" ht="15" customHeight="1">
      <c r="A1107" s="32"/>
      <c r="B1107" s="32"/>
      <c r="C1107" s="1167"/>
      <c r="D1107" s="32"/>
      <c r="E1107" s="32"/>
      <c r="F1107" s="1166"/>
      <c r="G1107" s="32"/>
      <c r="H1107" s="32"/>
    </row>
    <row r="1108" spans="1:8" ht="15" customHeight="1">
      <c r="A1108" s="32"/>
      <c r="B1108" s="32"/>
      <c r="C1108" s="1167"/>
      <c r="D1108" s="32"/>
      <c r="E1108" s="32"/>
      <c r="F1108" s="1166"/>
      <c r="G1108" s="32"/>
      <c r="H1108" s="32"/>
    </row>
    <row r="1109" spans="1:8" ht="15" customHeight="1">
      <c r="A1109" s="32"/>
      <c r="B1109" s="32"/>
      <c r="C1109" s="1167"/>
      <c r="D1109" s="32"/>
      <c r="E1109" s="32"/>
      <c r="F1109" s="1166"/>
      <c r="G1109" s="32"/>
      <c r="H1109" s="32"/>
    </row>
    <row r="1110" spans="1:8" ht="15" customHeight="1">
      <c r="A1110" s="32"/>
      <c r="B1110" s="32"/>
      <c r="C1110" s="1167"/>
      <c r="D1110" s="32"/>
      <c r="E1110" s="32"/>
      <c r="F1110" s="1166"/>
      <c r="G1110" s="32"/>
      <c r="H1110" s="32"/>
    </row>
    <row r="1111" spans="1:8" ht="15" customHeight="1">
      <c r="A1111" s="32"/>
      <c r="B1111" s="32"/>
      <c r="C1111" s="1167"/>
      <c r="D1111" s="32"/>
      <c r="E1111" s="32"/>
      <c r="F1111" s="1166"/>
      <c r="G1111" s="32"/>
      <c r="H1111" s="32"/>
    </row>
    <row r="1112" spans="1:8" ht="15" customHeight="1">
      <c r="A1112" s="32"/>
      <c r="B1112" s="32"/>
      <c r="C1112" s="1167"/>
      <c r="D1112" s="32"/>
      <c r="E1112" s="32"/>
      <c r="F1112" s="1166"/>
      <c r="G1112" s="32"/>
      <c r="H1112" s="32"/>
    </row>
    <row r="1113" spans="1:8" ht="15" customHeight="1">
      <c r="A1113" s="32"/>
      <c r="B1113" s="32"/>
      <c r="C1113" s="1167"/>
      <c r="D1113" s="32"/>
      <c r="E1113" s="32"/>
      <c r="F1113" s="1166"/>
      <c r="G1113" s="32"/>
      <c r="H1113" s="32"/>
    </row>
    <row r="1114" spans="1:8" ht="15" customHeight="1">
      <c r="A1114" s="32"/>
      <c r="B1114" s="32"/>
      <c r="C1114" s="1167"/>
      <c r="D1114" s="32"/>
      <c r="E1114" s="32"/>
      <c r="F1114" s="1166"/>
      <c r="G1114" s="32"/>
      <c r="H1114" s="32"/>
    </row>
    <row r="1115" spans="1:8" ht="15" customHeight="1">
      <c r="A1115" s="32"/>
      <c r="B1115" s="32"/>
      <c r="C1115" s="1167"/>
      <c r="D1115" s="32"/>
      <c r="E1115" s="32"/>
      <c r="F1115" s="1166"/>
      <c r="G1115" s="32"/>
      <c r="H1115" s="32"/>
    </row>
    <row r="1116" spans="1:8" ht="15" customHeight="1">
      <c r="A1116" s="32"/>
      <c r="B1116" s="32"/>
      <c r="C1116" s="1167"/>
      <c r="D1116" s="32"/>
      <c r="E1116" s="32"/>
      <c r="F1116" s="1166"/>
      <c r="G1116" s="32"/>
      <c r="H1116" s="32"/>
    </row>
    <row r="1117" spans="1:8" ht="15" customHeight="1">
      <c r="A1117" s="32"/>
      <c r="B1117" s="32"/>
      <c r="C1117" s="1167"/>
      <c r="D1117" s="32"/>
      <c r="E1117" s="32"/>
      <c r="F1117" s="1166"/>
      <c r="G1117" s="32"/>
      <c r="H1117" s="32"/>
    </row>
    <row r="1118" spans="1:8" ht="15" customHeight="1">
      <c r="A1118" s="32"/>
      <c r="B1118" s="32"/>
      <c r="C1118" s="1167"/>
      <c r="D1118" s="32"/>
      <c r="E1118" s="32"/>
      <c r="F1118" s="1166"/>
      <c r="G1118" s="32"/>
      <c r="H1118" s="32"/>
    </row>
    <row r="1119" spans="1:8" ht="15" customHeight="1">
      <c r="A1119" s="32"/>
      <c r="B1119" s="32"/>
      <c r="C1119" s="1167"/>
      <c r="D1119" s="32"/>
      <c r="E1119" s="32"/>
      <c r="F1119" s="1166"/>
      <c r="G1119" s="32"/>
      <c r="H1119" s="32"/>
    </row>
    <row r="1120" spans="1:8" ht="15" customHeight="1">
      <c r="A1120" s="32"/>
      <c r="B1120" s="32"/>
      <c r="C1120" s="1167"/>
      <c r="D1120" s="32"/>
      <c r="E1120" s="32"/>
      <c r="F1120" s="1166"/>
      <c r="G1120" s="32"/>
      <c r="H1120" s="32"/>
    </row>
    <row r="1121" spans="1:8" ht="15" customHeight="1">
      <c r="A1121" s="32"/>
      <c r="B1121" s="32"/>
      <c r="C1121" s="1167"/>
      <c r="D1121" s="32"/>
      <c r="E1121" s="32"/>
      <c r="F1121" s="1166"/>
      <c r="G1121" s="32"/>
      <c r="H1121" s="32"/>
    </row>
    <row r="1122" spans="1:8" ht="15" customHeight="1">
      <c r="A1122" s="32"/>
      <c r="B1122" s="32"/>
      <c r="C1122" s="1167"/>
      <c r="D1122" s="32"/>
      <c r="E1122" s="32"/>
      <c r="F1122" s="1166"/>
      <c r="G1122" s="32"/>
      <c r="H1122" s="32"/>
    </row>
    <row r="1123" spans="1:8" ht="15" customHeight="1">
      <c r="A1123" s="32"/>
      <c r="B1123" s="32"/>
      <c r="C1123" s="1167"/>
      <c r="D1123" s="32"/>
      <c r="E1123" s="32"/>
      <c r="F1123" s="1166"/>
      <c r="G1123" s="32"/>
      <c r="H1123" s="32"/>
    </row>
    <row r="1124" spans="1:8" ht="15" customHeight="1">
      <c r="A1124" s="32"/>
      <c r="B1124" s="32"/>
      <c r="C1124" s="1167"/>
      <c r="D1124" s="32"/>
      <c r="E1124" s="32"/>
      <c r="F1124" s="1166"/>
      <c r="G1124" s="32"/>
      <c r="H1124" s="32"/>
    </row>
    <row r="1125" spans="1:8" ht="15" customHeight="1">
      <c r="A1125" s="32"/>
      <c r="B1125" s="32"/>
      <c r="C1125" s="1167"/>
      <c r="D1125" s="32"/>
      <c r="E1125" s="32"/>
      <c r="F1125" s="1166"/>
      <c r="G1125" s="32"/>
      <c r="H1125" s="32"/>
    </row>
    <row r="1126" spans="1:8" ht="15" customHeight="1">
      <c r="A1126" s="32"/>
      <c r="B1126" s="32"/>
      <c r="C1126" s="1167"/>
      <c r="D1126" s="32"/>
      <c r="E1126" s="32"/>
      <c r="F1126" s="1166"/>
      <c r="G1126" s="32"/>
      <c r="H1126" s="32"/>
    </row>
    <row r="1127" spans="1:8" ht="15" customHeight="1">
      <c r="A1127" s="32"/>
      <c r="B1127" s="32"/>
      <c r="C1127" s="1167"/>
      <c r="D1127" s="32"/>
      <c r="E1127" s="32"/>
      <c r="F1127" s="1166"/>
      <c r="G1127" s="32"/>
      <c r="H1127" s="32"/>
    </row>
    <row r="1128" spans="1:8" ht="15" customHeight="1">
      <c r="A1128" s="32"/>
      <c r="B1128" s="32"/>
      <c r="C1128" s="1167"/>
      <c r="D1128" s="32"/>
      <c r="E1128" s="32"/>
      <c r="F1128" s="1166"/>
      <c r="G1128" s="32"/>
      <c r="H1128" s="32"/>
    </row>
    <row r="1129" spans="1:8" ht="15" customHeight="1">
      <c r="A1129" s="32"/>
      <c r="B1129" s="32"/>
      <c r="C1129" s="1167"/>
      <c r="D1129" s="32"/>
      <c r="E1129" s="32"/>
      <c r="F1129" s="1166"/>
      <c r="G1129" s="32"/>
      <c r="H1129" s="32"/>
    </row>
    <row r="1130" spans="1:8" ht="15" customHeight="1">
      <c r="A1130" s="32"/>
      <c r="B1130" s="32"/>
      <c r="C1130" s="1167"/>
      <c r="D1130" s="32"/>
      <c r="E1130" s="32"/>
      <c r="F1130" s="1166"/>
      <c r="G1130" s="32"/>
      <c r="H1130" s="32"/>
    </row>
    <row r="1131" spans="1:8" ht="15" customHeight="1">
      <c r="A1131" s="32"/>
      <c r="B1131" s="32"/>
      <c r="C1131" s="1167"/>
      <c r="D1131" s="32"/>
      <c r="E1131" s="32"/>
      <c r="F1131" s="1166"/>
      <c r="G1131" s="32"/>
      <c r="H1131" s="32"/>
    </row>
    <row r="1132" spans="1:8" ht="15" customHeight="1">
      <c r="A1132" s="32"/>
      <c r="B1132" s="32"/>
      <c r="C1132" s="1167"/>
      <c r="D1132" s="32"/>
      <c r="E1132" s="32"/>
      <c r="F1132" s="1166"/>
      <c r="G1132" s="32"/>
      <c r="H1132" s="32"/>
    </row>
    <row r="1133" spans="1:8" ht="15" customHeight="1">
      <c r="A1133" s="32"/>
      <c r="B1133" s="32"/>
      <c r="C1133" s="1167"/>
      <c r="D1133" s="32"/>
      <c r="E1133" s="32"/>
      <c r="F1133" s="1166"/>
      <c r="G1133" s="32"/>
      <c r="H1133" s="32"/>
    </row>
    <row r="1134" spans="1:8" ht="15" customHeight="1">
      <c r="A1134" s="32"/>
      <c r="B1134" s="32"/>
      <c r="C1134" s="1167"/>
      <c r="D1134" s="32"/>
      <c r="E1134" s="32"/>
      <c r="F1134" s="1166"/>
      <c r="G1134" s="32"/>
      <c r="H1134" s="32"/>
    </row>
    <row r="1135" spans="1:8" ht="15" customHeight="1">
      <c r="A1135" s="32"/>
      <c r="B1135" s="32"/>
      <c r="C1135" s="1167"/>
      <c r="D1135" s="32"/>
      <c r="E1135" s="32"/>
      <c r="F1135" s="1166"/>
      <c r="G1135" s="32"/>
      <c r="H1135" s="32"/>
    </row>
    <row r="1136" spans="1:8" ht="15" customHeight="1">
      <c r="A1136" s="32"/>
      <c r="B1136" s="32"/>
      <c r="C1136" s="1167"/>
      <c r="D1136" s="32"/>
      <c r="E1136" s="32"/>
      <c r="F1136" s="1166"/>
      <c r="G1136" s="32"/>
      <c r="H1136" s="32"/>
    </row>
    <row r="1137" spans="1:8" ht="15" customHeight="1">
      <c r="A1137" s="32"/>
      <c r="B1137" s="32"/>
      <c r="C1137" s="1167"/>
      <c r="D1137" s="32"/>
      <c r="E1137" s="32"/>
      <c r="F1137" s="1166"/>
      <c r="G1137" s="32"/>
      <c r="H1137" s="32"/>
    </row>
    <row r="1138" spans="1:8" ht="15" customHeight="1">
      <c r="A1138" s="32"/>
      <c r="B1138" s="32"/>
      <c r="C1138" s="1167"/>
      <c r="D1138" s="32"/>
      <c r="E1138" s="32"/>
      <c r="F1138" s="1166"/>
      <c r="G1138" s="32"/>
      <c r="H1138" s="32"/>
    </row>
    <row r="1139" spans="1:8" ht="15" customHeight="1">
      <c r="A1139" s="32"/>
      <c r="B1139" s="32"/>
      <c r="C1139" s="1167"/>
      <c r="D1139" s="32"/>
      <c r="E1139" s="32"/>
      <c r="F1139" s="1166"/>
      <c r="G1139" s="32"/>
      <c r="H1139" s="32"/>
    </row>
    <row r="1140" spans="1:8" ht="15" customHeight="1">
      <c r="A1140" s="32"/>
      <c r="B1140" s="32"/>
      <c r="C1140" s="1167"/>
      <c r="D1140" s="32"/>
      <c r="E1140" s="32"/>
      <c r="F1140" s="1166"/>
      <c r="G1140" s="32"/>
      <c r="H1140" s="32"/>
    </row>
    <row r="1141" spans="1:8" ht="15" customHeight="1">
      <c r="A1141" s="32"/>
      <c r="B1141" s="32"/>
      <c r="C1141" s="1167"/>
      <c r="D1141" s="32"/>
      <c r="E1141" s="32"/>
      <c r="F1141" s="1166"/>
      <c r="G1141" s="32"/>
      <c r="H1141" s="32"/>
    </row>
    <row r="1142" spans="1:8" ht="15" customHeight="1">
      <c r="A1142" s="32"/>
      <c r="B1142" s="32"/>
      <c r="C1142" s="1167"/>
      <c r="D1142" s="32"/>
      <c r="E1142" s="32"/>
      <c r="F1142" s="1166"/>
      <c r="G1142" s="32"/>
      <c r="H1142" s="32"/>
    </row>
    <row r="1143" spans="1:8" ht="15" customHeight="1">
      <c r="A1143" s="32"/>
      <c r="B1143" s="32"/>
      <c r="C1143" s="1167"/>
      <c r="D1143" s="32"/>
      <c r="E1143" s="32"/>
      <c r="F1143" s="1166"/>
      <c r="G1143" s="32"/>
      <c r="H1143" s="32"/>
    </row>
    <row r="1144" spans="1:8" ht="15" customHeight="1">
      <c r="A1144" s="32"/>
      <c r="B1144" s="32"/>
      <c r="C1144" s="1167"/>
      <c r="D1144" s="32"/>
      <c r="E1144" s="32"/>
      <c r="F1144" s="1166"/>
      <c r="G1144" s="32"/>
      <c r="H1144" s="32"/>
    </row>
    <row r="1145" spans="1:8" ht="15" customHeight="1">
      <c r="A1145" s="32"/>
      <c r="B1145" s="32"/>
      <c r="C1145" s="1167"/>
      <c r="D1145" s="32"/>
      <c r="E1145" s="32"/>
      <c r="F1145" s="1166"/>
      <c r="G1145" s="32"/>
      <c r="H1145" s="32"/>
    </row>
    <row r="1146" spans="1:8" ht="15" customHeight="1">
      <c r="A1146" s="32"/>
      <c r="B1146" s="32"/>
      <c r="C1146" s="1167"/>
      <c r="D1146" s="32"/>
      <c r="E1146" s="32"/>
      <c r="F1146" s="1166"/>
      <c r="G1146" s="32"/>
      <c r="H1146" s="32"/>
    </row>
    <row r="1147" spans="1:8" ht="15" customHeight="1">
      <c r="A1147" s="32"/>
      <c r="B1147" s="32"/>
      <c r="C1147" s="1167"/>
      <c r="D1147" s="32"/>
      <c r="E1147" s="32"/>
      <c r="F1147" s="1166"/>
      <c r="G1147" s="32"/>
      <c r="H1147" s="32"/>
    </row>
    <row r="1148" spans="1:8" ht="15" customHeight="1">
      <c r="A1148" s="32"/>
      <c r="B1148" s="32"/>
      <c r="C1148" s="1167"/>
      <c r="D1148" s="32"/>
      <c r="E1148" s="32"/>
      <c r="F1148" s="1166"/>
      <c r="G1148" s="32"/>
      <c r="H1148" s="32"/>
    </row>
    <row r="1149" spans="1:8" ht="15" customHeight="1">
      <c r="A1149" s="32"/>
      <c r="B1149" s="32"/>
      <c r="C1149" s="1167"/>
      <c r="D1149" s="32"/>
      <c r="E1149" s="32"/>
      <c r="F1149" s="1166"/>
      <c r="G1149" s="32"/>
      <c r="H1149" s="32"/>
    </row>
    <row r="1150" spans="1:8" ht="15" customHeight="1">
      <c r="A1150" s="32"/>
      <c r="B1150" s="32"/>
      <c r="C1150" s="1167"/>
      <c r="D1150" s="32"/>
      <c r="E1150" s="32"/>
      <c r="F1150" s="1166"/>
      <c r="G1150" s="32"/>
      <c r="H1150" s="32"/>
    </row>
    <row r="1151" spans="1:8" ht="15" customHeight="1">
      <c r="A1151" s="32"/>
      <c r="B1151" s="32"/>
      <c r="C1151" s="1167"/>
      <c r="D1151" s="32"/>
      <c r="E1151" s="32"/>
      <c r="F1151" s="1166"/>
      <c r="G1151" s="32"/>
      <c r="H1151" s="32"/>
    </row>
    <row r="1152" spans="1:8" ht="15" customHeight="1">
      <c r="A1152" s="32"/>
      <c r="B1152" s="32"/>
      <c r="C1152" s="1167"/>
      <c r="D1152" s="32"/>
      <c r="E1152" s="32"/>
      <c r="F1152" s="1166"/>
      <c r="G1152" s="32"/>
      <c r="H1152" s="32"/>
    </row>
    <row r="1153" spans="1:8" ht="15" customHeight="1">
      <c r="A1153" s="32"/>
      <c r="B1153" s="32"/>
      <c r="C1153" s="1167"/>
      <c r="D1153" s="32"/>
      <c r="E1153" s="32"/>
      <c r="F1153" s="1166"/>
      <c r="G1153" s="32"/>
      <c r="H1153" s="32"/>
    </row>
    <row r="1154" spans="1:8" ht="15" customHeight="1">
      <c r="A1154" s="32"/>
      <c r="B1154" s="32"/>
      <c r="C1154" s="1167"/>
      <c r="D1154" s="32"/>
      <c r="E1154" s="32"/>
      <c r="F1154" s="1166"/>
      <c r="G1154" s="32"/>
      <c r="H1154" s="32"/>
    </row>
    <row r="1155" spans="1:8" ht="15" customHeight="1">
      <c r="A1155" s="32"/>
      <c r="B1155" s="32"/>
      <c r="C1155" s="1167"/>
      <c r="D1155" s="32"/>
      <c r="E1155" s="32"/>
      <c r="F1155" s="1166"/>
      <c r="G1155" s="32"/>
      <c r="H1155" s="32"/>
    </row>
    <row r="1156" spans="1:8" ht="15" customHeight="1">
      <c r="A1156" s="32"/>
      <c r="B1156" s="32"/>
      <c r="C1156" s="1167"/>
      <c r="D1156" s="32"/>
      <c r="E1156" s="32"/>
      <c r="F1156" s="1166"/>
      <c r="G1156" s="32"/>
      <c r="H1156" s="32"/>
    </row>
    <row r="1157" spans="1:8" ht="15" customHeight="1">
      <c r="A1157" s="32"/>
      <c r="B1157" s="32"/>
      <c r="C1157" s="1167"/>
      <c r="D1157" s="32"/>
      <c r="E1157" s="32"/>
      <c r="F1157" s="1166"/>
      <c r="G1157" s="32"/>
      <c r="H1157" s="32"/>
    </row>
    <row r="1158" spans="1:8" ht="15" customHeight="1">
      <c r="A1158" s="32"/>
      <c r="B1158" s="32"/>
      <c r="C1158" s="1167"/>
      <c r="D1158" s="32"/>
      <c r="E1158" s="32"/>
      <c r="F1158" s="1166"/>
      <c r="G1158" s="32"/>
      <c r="H1158" s="32"/>
    </row>
    <row r="1159" spans="1:8" ht="15" customHeight="1">
      <c r="A1159" s="32"/>
      <c r="B1159" s="32"/>
      <c r="C1159" s="1167"/>
      <c r="D1159" s="32"/>
      <c r="E1159" s="32"/>
      <c r="F1159" s="1166"/>
      <c r="G1159" s="32"/>
      <c r="H1159" s="32"/>
    </row>
    <row r="1160" spans="1:8" ht="15" customHeight="1">
      <c r="A1160" s="32"/>
      <c r="B1160" s="32"/>
      <c r="C1160" s="1167"/>
      <c r="D1160" s="32"/>
      <c r="E1160" s="32"/>
      <c r="F1160" s="1166"/>
      <c r="G1160" s="32"/>
      <c r="H1160" s="32"/>
    </row>
    <row r="1161" spans="1:8" ht="15" customHeight="1">
      <c r="A1161" s="32"/>
      <c r="B1161" s="32"/>
      <c r="C1161" s="1167"/>
      <c r="D1161" s="32"/>
      <c r="E1161" s="32"/>
      <c r="F1161" s="1166"/>
      <c r="G1161" s="32"/>
      <c r="H1161" s="32"/>
    </row>
    <row r="1162" spans="1:8" ht="15" customHeight="1">
      <c r="A1162" s="32"/>
      <c r="B1162" s="32"/>
      <c r="C1162" s="1167"/>
      <c r="D1162" s="32"/>
      <c r="E1162" s="32"/>
      <c r="F1162" s="1166"/>
      <c r="G1162" s="32"/>
      <c r="H1162" s="32"/>
    </row>
    <row r="1163" spans="1:8" ht="15" customHeight="1">
      <c r="A1163" s="32"/>
      <c r="B1163" s="32"/>
      <c r="C1163" s="1167"/>
      <c r="D1163" s="32"/>
      <c r="E1163" s="32"/>
      <c r="F1163" s="1166"/>
      <c r="G1163" s="32"/>
      <c r="H1163" s="32"/>
    </row>
    <row r="1164" spans="1:8" ht="15" customHeight="1">
      <c r="A1164" s="32"/>
      <c r="B1164" s="32"/>
      <c r="C1164" s="1167"/>
      <c r="D1164" s="32"/>
      <c r="E1164" s="32"/>
      <c r="F1164" s="1166"/>
      <c r="G1164" s="32"/>
      <c r="H1164" s="32"/>
    </row>
    <row r="1165" spans="1:8" ht="15" customHeight="1">
      <c r="A1165" s="32"/>
      <c r="B1165" s="32"/>
      <c r="C1165" s="1167"/>
      <c r="D1165" s="32"/>
      <c r="E1165" s="32"/>
      <c r="F1165" s="1166"/>
      <c r="G1165" s="32"/>
      <c r="H1165" s="32"/>
    </row>
    <row r="1166" spans="1:8" ht="15" customHeight="1">
      <c r="A1166" s="32"/>
      <c r="B1166" s="32"/>
      <c r="C1166" s="1167"/>
      <c r="D1166" s="32"/>
      <c r="E1166" s="32"/>
      <c r="F1166" s="1166"/>
      <c r="G1166" s="32"/>
      <c r="H1166" s="32"/>
    </row>
    <row r="1167" spans="1:8" ht="15" customHeight="1">
      <c r="A1167" s="32"/>
      <c r="B1167" s="32"/>
      <c r="C1167" s="1167"/>
      <c r="D1167" s="32"/>
      <c r="E1167" s="32"/>
      <c r="F1167" s="1166"/>
      <c r="G1167" s="32"/>
      <c r="H1167" s="32"/>
    </row>
    <row r="1168" spans="1:8" ht="15" customHeight="1">
      <c r="A1168" s="32"/>
      <c r="B1168" s="32"/>
      <c r="C1168" s="1167"/>
      <c r="D1168" s="32"/>
      <c r="E1168" s="32"/>
      <c r="F1168" s="1166"/>
      <c r="G1168" s="32"/>
      <c r="H1168" s="32"/>
    </row>
    <row r="1169" spans="1:8" ht="15" customHeight="1">
      <c r="A1169" s="32"/>
      <c r="B1169" s="32"/>
      <c r="C1169" s="1167"/>
      <c r="D1169" s="32"/>
      <c r="E1169" s="32"/>
      <c r="F1169" s="1166"/>
      <c r="G1169" s="32"/>
      <c r="H1169" s="32"/>
    </row>
    <row r="1170" spans="1:8" ht="15" customHeight="1">
      <c r="A1170" s="32"/>
      <c r="B1170" s="32"/>
      <c r="C1170" s="1167"/>
      <c r="D1170" s="32"/>
      <c r="E1170" s="32"/>
      <c r="F1170" s="1166"/>
      <c r="G1170" s="32"/>
      <c r="H1170" s="32"/>
    </row>
    <row r="1171" spans="1:8" ht="15" customHeight="1">
      <c r="A1171" s="32"/>
      <c r="B1171" s="32"/>
      <c r="C1171" s="1167"/>
      <c r="D1171" s="32"/>
      <c r="E1171" s="32"/>
      <c r="F1171" s="1166"/>
      <c r="G1171" s="32"/>
      <c r="H1171" s="32"/>
    </row>
    <row r="1172" spans="1:8" ht="15" customHeight="1">
      <c r="A1172" s="32"/>
      <c r="B1172" s="32"/>
      <c r="C1172" s="1167"/>
      <c r="D1172" s="32"/>
      <c r="E1172" s="32"/>
      <c r="F1172" s="1166"/>
      <c r="G1172" s="32"/>
      <c r="H1172" s="32"/>
    </row>
    <row r="1173" spans="1:8" ht="15" customHeight="1">
      <c r="A1173" s="32"/>
      <c r="B1173" s="32"/>
      <c r="C1173" s="1167"/>
      <c r="D1173" s="32"/>
      <c r="E1173" s="32"/>
      <c r="F1173" s="1166"/>
      <c r="G1173" s="32"/>
      <c r="H1173" s="32"/>
    </row>
    <row r="1174" spans="1:8" ht="15" customHeight="1">
      <c r="A1174" s="32"/>
      <c r="B1174" s="32"/>
      <c r="C1174" s="1167"/>
      <c r="D1174" s="32"/>
      <c r="E1174" s="32"/>
      <c r="F1174" s="1166"/>
      <c r="G1174" s="32"/>
      <c r="H1174" s="32"/>
    </row>
    <row r="1175" spans="1:8" ht="15" customHeight="1">
      <c r="A1175" s="32"/>
      <c r="B1175" s="32"/>
      <c r="C1175" s="1167"/>
      <c r="D1175" s="32"/>
      <c r="E1175" s="32"/>
      <c r="F1175" s="1166"/>
      <c r="G1175" s="32"/>
      <c r="H1175" s="32"/>
    </row>
    <row r="1176" spans="1:8" ht="15" customHeight="1">
      <c r="A1176" s="32"/>
      <c r="B1176" s="32"/>
      <c r="C1176" s="1167"/>
      <c r="D1176" s="32"/>
      <c r="E1176" s="32"/>
      <c r="F1176" s="1166"/>
      <c r="G1176" s="32"/>
      <c r="H1176" s="32"/>
    </row>
    <row r="1177" spans="1:8" ht="15" customHeight="1">
      <c r="A1177" s="32"/>
      <c r="B1177" s="32"/>
      <c r="C1177" s="1167"/>
      <c r="D1177" s="32"/>
      <c r="E1177" s="32"/>
      <c r="F1177" s="1166"/>
      <c r="G1177" s="32"/>
      <c r="H1177" s="32"/>
    </row>
    <row r="1178" spans="1:8" ht="15" customHeight="1">
      <c r="A1178" s="32"/>
      <c r="B1178" s="32"/>
      <c r="C1178" s="1167"/>
      <c r="D1178" s="32"/>
      <c r="E1178" s="32"/>
      <c r="F1178" s="1166"/>
      <c r="G1178" s="32"/>
      <c r="H1178" s="32"/>
    </row>
    <row r="1179" spans="1:8" ht="15" customHeight="1">
      <c r="A1179" s="32"/>
      <c r="B1179" s="32"/>
      <c r="C1179" s="1167"/>
      <c r="D1179" s="32"/>
      <c r="E1179" s="32"/>
      <c r="F1179" s="1166"/>
      <c r="G1179" s="32"/>
      <c r="H1179" s="32"/>
    </row>
    <row r="1180" spans="1:8" ht="15" customHeight="1">
      <c r="A1180" s="32"/>
      <c r="B1180" s="32"/>
      <c r="C1180" s="1167"/>
      <c r="D1180" s="32"/>
      <c r="E1180" s="32"/>
      <c r="F1180" s="1166"/>
      <c r="G1180" s="32"/>
      <c r="H1180" s="32"/>
    </row>
    <row r="1181" spans="1:8" ht="15" customHeight="1">
      <c r="A1181" s="32"/>
      <c r="B1181" s="32"/>
      <c r="C1181" s="1167"/>
      <c r="D1181" s="32"/>
      <c r="E1181" s="32"/>
      <c r="F1181" s="1166"/>
      <c r="G1181" s="32"/>
      <c r="H1181" s="32"/>
    </row>
    <row r="1182" spans="1:8" ht="15" customHeight="1">
      <c r="A1182" s="32"/>
      <c r="B1182" s="32"/>
      <c r="C1182" s="1167"/>
      <c r="D1182" s="32"/>
      <c r="E1182" s="32"/>
      <c r="F1182" s="1166"/>
      <c r="G1182" s="32"/>
      <c r="H1182" s="32"/>
    </row>
    <row r="1183" spans="1:8" ht="15" customHeight="1">
      <c r="A1183" s="32"/>
      <c r="B1183" s="32"/>
      <c r="C1183" s="1167"/>
      <c r="D1183" s="32"/>
      <c r="E1183" s="32"/>
      <c r="F1183" s="1166"/>
      <c r="G1183" s="32"/>
      <c r="H1183" s="32"/>
    </row>
    <row r="1184" spans="1:8" ht="15" customHeight="1">
      <c r="A1184" s="32"/>
      <c r="B1184" s="32"/>
      <c r="C1184" s="1167"/>
      <c r="D1184" s="32"/>
      <c r="E1184" s="32"/>
      <c r="F1184" s="1166"/>
      <c r="G1184" s="32"/>
      <c r="H1184" s="32"/>
    </row>
    <row r="1185" spans="1:8" ht="15" customHeight="1">
      <c r="A1185" s="32"/>
      <c r="B1185" s="32"/>
      <c r="C1185" s="1167"/>
      <c r="D1185" s="32"/>
      <c r="E1185" s="32"/>
      <c r="F1185" s="1166"/>
      <c r="G1185" s="32"/>
      <c r="H1185" s="32"/>
    </row>
    <row r="1186" spans="1:8" ht="15" customHeight="1">
      <c r="A1186" s="32"/>
      <c r="B1186" s="32"/>
      <c r="C1186" s="1167"/>
      <c r="D1186" s="32"/>
      <c r="E1186" s="32"/>
      <c r="F1186" s="1166"/>
      <c r="G1186" s="32"/>
      <c r="H1186" s="32"/>
    </row>
    <row r="1187" spans="1:8" ht="15" customHeight="1">
      <c r="A1187" s="32"/>
      <c r="B1187" s="32"/>
      <c r="C1187" s="1167"/>
      <c r="D1187" s="32"/>
      <c r="E1187" s="32"/>
      <c r="F1187" s="1166"/>
      <c r="G1187" s="32"/>
      <c r="H1187" s="32"/>
    </row>
    <row r="1188" spans="1:8" ht="15" customHeight="1">
      <c r="A1188" s="32"/>
      <c r="B1188" s="32"/>
      <c r="C1188" s="1167"/>
      <c r="D1188" s="32"/>
      <c r="E1188" s="32"/>
      <c r="F1188" s="1166"/>
      <c r="G1188" s="32"/>
      <c r="H1188" s="32"/>
    </row>
    <row r="1189" spans="1:8" ht="15" customHeight="1">
      <c r="A1189" s="32"/>
      <c r="B1189" s="32"/>
      <c r="C1189" s="1167"/>
      <c r="D1189" s="32"/>
      <c r="E1189" s="32"/>
      <c r="F1189" s="1166"/>
      <c r="G1189" s="32"/>
      <c r="H1189" s="32"/>
    </row>
    <row r="1190" spans="1:8" ht="15" customHeight="1">
      <c r="A1190" s="32"/>
      <c r="B1190" s="32"/>
      <c r="C1190" s="1167"/>
      <c r="D1190" s="32"/>
      <c r="E1190" s="32"/>
      <c r="F1190" s="1166"/>
      <c r="G1190" s="32"/>
      <c r="H1190" s="32"/>
    </row>
    <row r="1191" spans="1:8" ht="15" customHeight="1">
      <c r="A1191" s="32"/>
      <c r="B1191" s="32"/>
      <c r="C1191" s="1167"/>
      <c r="D1191" s="32"/>
      <c r="E1191" s="32"/>
      <c r="F1191" s="1166"/>
      <c r="G1191" s="32"/>
      <c r="H1191" s="32"/>
    </row>
    <row r="1192" spans="1:8" ht="15" customHeight="1">
      <c r="A1192" s="32"/>
      <c r="B1192" s="32"/>
      <c r="C1192" s="1167"/>
      <c r="D1192" s="32"/>
      <c r="E1192" s="32"/>
      <c r="F1192" s="1166"/>
      <c r="G1192" s="32"/>
      <c r="H1192" s="32"/>
    </row>
    <row r="1193" spans="1:8" ht="15" customHeight="1">
      <c r="A1193" s="32"/>
      <c r="B1193" s="32"/>
      <c r="C1193" s="1167"/>
      <c r="D1193" s="32"/>
      <c r="E1193" s="32"/>
      <c r="F1193" s="1166"/>
      <c r="G1193" s="32"/>
      <c r="H1193" s="32"/>
    </row>
    <row r="1194" spans="1:8" ht="15" customHeight="1">
      <c r="A1194" s="32"/>
      <c r="B1194" s="32"/>
      <c r="C1194" s="1167"/>
      <c r="D1194" s="32"/>
      <c r="E1194" s="32"/>
      <c r="F1194" s="1166"/>
      <c r="G1194" s="32"/>
      <c r="H1194" s="32"/>
    </row>
    <row r="1195" spans="1:8" ht="15" customHeight="1">
      <c r="A1195" s="32"/>
      <c r="B1195" s="32"/>
      <c r="C1195" s="1167"/>
      <c r="D1195" s="32"/>
      <c r="E1195" s="32"/>
      <c r="F1195" s="1166"/>
      <c r="G1195" s="32"/>
      <c r="H1195" s="32"/>
    </row>
    <row r="1196" spans="1:8" ht="15" customHeight="1">
      <c r="A1196" s="32"/>
      <c r="B1196" s="32"/>
      <c r="C1196" s="1167"/>
      <c r="D1196" s="32"/>
      <c r="E1196" s="32"/>
      <c r="F1196" s="1166"/>
      <c r="G1196" s="32"/>
      <c r="H1196" s="32"/>
    </row>
    <row r="1197" spans="1:8" ht="15" customHeight="1">
      <c r="A1197" s="32"/>
      <c r="B1197" s="32"/>
      <c r="C1197" s="1167"/>
      <c r="D1197" s="32"/>
      <c r="E1197" s="32"/>
      <c r="F1197" s="1166"/>
      <c r="G1197" s="32"/>
      <c r="H1197" s="32"/>
    </row>
    <row r="1198" spans="1:8" ht="15" customHeight="1">
      <c r="A1198" s="32"/>
      <c r="B1198" s="32"/>
      <c r="C1198" s="1167"/>
      <c r="D1198" s="32"/>
      <c r="E1198" s="32"/>
      <c r="F1198" s="1166"/>
      <c r="G1198" s="32"/>
      <c r="H1198" s="32"/>
    </row>
    <row r="1199" spans="1:8" ht="15" customHeight="1">
      <c r="A1199" s="32"/>
      <c r="B1199" s="32"/>
      <c r="C1199" s="1167"/>
      <c r="D1199" s="32"/>
      <c r="E1199" s="32"/>
      <c r="F1199" s="1166"/>
      <c r="G1199" s="32"/>
      <c r="H1199" s="32"/>
    </row>
    <row r="1200" spans="1:8" ht="15" customHeight="1">
      <c r="A1200" s="32"/>
      <c r="B1200" s="32"/>
      <c r="C1200" s="1167"/>
      <c r="D1200" s="32"/>
      <c r="E1200" s="32"/>
      <c r="F1200" s="1166"/>
      <c r="G1200" s="32"/>
      <c r="H1200" s="32"/>
    </row>
    <row r="1201" spans="1:8" ht="15" customHeight="1">
      <c r="A1201" s="32"/>
      <c r="B1201" s="32"/>
      <c r="C1201" s="1167"/>
      <c r="D1201" s="32"/>
      <c r="E1201" s="32"/>
      <c r="F1201" s="1166"/>
      <c r="G1201" s="32"/>
      <c r="H1201" s="32"/>
    </row>
    <row r="1202" spans="1:8" ht="15" customHeight="1">
      <c r="A1202" s="32"/>
      <c r="B1202" s="32"/>
      <c r="C1202" s="1167"/>
      <c r="D1202" s="32"/>
      <c r="E1202" s="32"/>
      <c r="F1202" s="1166"/>
      <c r="G1202" s="32"/>
      <c r="H1202" s="32"/>
    </row>
    <row r="1203" spans="1:8" ht="15" customHeight="1">
      <c r="A1203" s="32"/>
      <c r="B1203" s="32"/>
      <c r="C1203" s="1167"/>
      <c r="D1203" s="32"/>
      <c r="E1203" s="32"/>
      <c r="F1203" s="1166"/>
      <c r="G1203" s="32"/>
      <c r="H1203" s="32"/>
    </row>
    <row r="1204" spans="1:8" ht="15" customHeight="1">
      <c r="A1204" s="32"/>
      <c r="B1204" s="32"/>
      <c r="C1204" s="1167"/>
      <c r="D1204" s="32"/>
      <c r="E1204" s="32"/>
      <c r="F1204" s="1166"/>
      <c r="G1204" s="32"/>
      <c r="H1204" s="32"/>
    </row>
    <row r="1205" spans="1:8" ht="15" customHeight="1">
      <c r="A1205" s="32"/>
      <c r="B1205" s="32"/>
      <c r="C1205" s="1167"/>
      <c r="D1205" s="32"/>
      <c r="E1205" s="32"/>
      <c r="F1205" s="1166"/>
      <c r="G1205" s="32"/>
      <c r="H1205" s="32"/>
    </row>
    <row r="1206" spans="1:8" ht="15" customHeight="1">
      <c r="A1206" s="32"/>
      <c r="B1206" s="32"/>
      <c r="C1206" s="1167"/>
      <c r="D1206" s="32"/>
      <c r="E1206" s="32"/>
      <c r="F1206" s="1166"/>
      <c r="G1206" s="32"/>
      <c r="H1206" s="32"/>
    </row>
    <row r="1207" spans="1:8" ht="15" customHeight="1">
      <c r="A1207" s="32"/>
      <c r="B1207" s="32"/>
      <c r="C1207" s="1167"/>
      <c r="D1207" s="32"/>
      <c r="E1207" s="32"/>
      <c r="F1207" s="1166"/>
      <c r="G1207" s="32"/>
      <c r="H1207" s="32"/>
    </row>
    <row r="1208" spans="1:8" ht="15" customHeight="1">
      <c r="A1208" s="32"/>
      <c r="B1208" s="32"/>
      <c r="C1208" s="1167"/>
      <c r="D1208" s="32"/>
      <c r="E1208" s="32"/>
      <c r="F1208" s="1166"/>
      <c r="G1208" s="32"/>
      <c r="H1208" s="32"/>
    </row>
    <row r="1209" spans="1:8" ht="15" customHeight="1">
      <c r="A1209" s="32"/>
      <c r="B1209" s="32"/>
      <c r="C1209" s="1167"/>
      <c r="D1209" s="32"/>
      <c r="E1209" s="32"/>
      <c r="F1209" s="1166"/>
      <c r="G1209" s="32"/>
      <c r="H1209" s="32"/>
    </row>
    <row r="1210" spans="1:8" ht="15" customHeight="1">
      <c r="A1210" s="32"/>
      <c r="B1210" s="32"/>
      <c r="C1210" s="1167"/>
      <c r="D1210" s="32"/>
      <c r="E1210" s="32"/>
      <c r="F1210" s="1166"/>
      <c r="G1210" s="32"/>
      <c r="H1210" s="32"/>
    </row>
    <row r="1211" spans="1:8" ht="15" customHeight="1">
      <c r="A1211" s="32"/>
      <c r="B1211" s="32"/>
      <c r="C1211" s="1167"/>
      <c r="D1211" s="32"/>
      <c r="E1211" s="32"/>
      <c r="F1211" s="1166"/>
      <c r="G1211" s="32"/>
      <c r="H1211" s="32"/>
    </row>
    <row r="1212" spans="1:8" ht="15" customHeight="1">
      <c r="A1212" s="32"/>
      <c r="B1212" s="32"/>
      <c r="C1212" s="1167"/>
      <c r="D1212" s="32"/>
      <c r="E1212" s="32"/>
      <c r="F1212" s="1166"/>
      <c r="G1212" s="32"/>
      <c r="H1212" s="32"/>
    </row>
    <row r="1213" spans="1:8" ht="15" customHeight="1">
      <c r="A1213" s="32"/>
      <c r="B1213" s="32"/>
      <c r="C1213" s="1167"/>
      <c r="D1213" s="32"/>
      <c r="E1213" s="32"/>
      <c r="F1213" s="1166"/>
      <c r="G1213" s="32"/>
      <c r="H1213" s="32"/>
    </row>
    <row r="1214" spans="1:8" ht="15" customHeight="1">
      <c r="A1214" s="32"/>
      <c r="B1214" s="32"/>
      <c r="C1214" s="1167"/>
      <c r="D1214" s="32"/>
      <c r="E1214" s="32"/>
      <c r="F1214" s="1166"/>
      <c r="G1214" s="32"/>
      <c r="H1214" s="32"/>
    </row>
    <row r="1215" spans="1:8" ht="15" customHeight="1">
      <c r="A1215" s="32"/>
      <c r="B1215" s="32"/>
      <c r="C1215" s="1167"/>
      <c r="D1215" s="32"/>
      <c r="E1215" s="32"/>
      <c r="F1215" s="1166"/>
      <c r="G1215" s="32"/>
      <c r="H1215" s="32"/>
    </row>
    <row r="1216" spans="1:8" ht="15" customHeight="1">
      <c r="A1216" s="32"/>
      <c r="B1216" s="32"/>
      <c r="C1216" s="1167"/>
      <c r="D1216" s="32"/>
      <c r="E1216" s="32"/>
      <c r="F1216" s="1166"/>
      <c r="G1216" s="32"/>
      <c r="H1216" s="32"/>
    </row>
    <row r="1217" spans="1:8" ht="15" customHeight="1">
      <c r="A1217" s="32"/>
      <c r="B1217" s="32"/>
      <c r="C1217" s="1167"/>
      <c r="D1217" s="32"/>
      <c r="E1217" s="32"/>
      <c r="F1217" s="1166"/>
      <c r="G1217" s="32"/>
      <c r="H1217" s="32"/>
    </row>
    <row r="1218" spans="1:8" ht="15" customHeight="1">
      <c r="A1218" s="32"/>
      <c r="B1218" s="32"/>
      <c r="C1218" s="1167"/>
      <c r="D1218" s="32"/>
      <c r="E1218" s="32"/>
      <c r="F1218" s="1166"/>
      <c r="G1218" s="32"/>
      <c r="H1218" s="32"/>
    </row>
    <row r="1219" spans="1:8" ht="15" customHeight="1">
      <c r="A1219" s="32"/>
      <c r="B1219" s="32"/>
      <c r="C1219" s="1167"/>
      <c r="D1219" s="32"/>
      <c r="E1219" s="32"/>
      <c r="F1219" s="1166"/>
      <c r="G1219" s="32"/>
      <c r="H1219" s="32"/>
    </row>
    <row r="1220" spans="1:8" ht="15" customHeight="1">
      <c r="A1220" s="32"/>
      <c r="B1220" s="32"/>
      <c r="C1220" s="1167"/>
      <c r="D1220" s="32"/>
      <c r="E1220" s="32"/>
      <c r="F1220" s="1166"/>
      <c r="G1220" s="32"/>
      <c r="H1220" s="32"/>
    </row>
    <row r="1221" spans="1:8" ht="15" customHeight="1">
      <c r="A1221" s="32"/>
      <c r="B1221" s="32"/>
      <c r="C1221" s="1167"/>
      <c r="D1221" s="32"/>
      <c r="E1221" s="32"/>
      <c r="F1221" s="1166"/>
      <c r="G1221" s="32"/>
      <c r="H1221" s="32"/>
    </row>
    <row r="1222" spans="1:8" ht="15" customHeight="1">
      <c r="A1222" s="32"/>
      <c r="B1222" s="32"/>
      <c r="C1222" s="1167"/>
      <c r="D1222" s="32"/>
      <c r="E1222" s="32"/>
      <c r="F1222" s="1166"/>
      <c r="G1222" s="32"/>
      <c r="H1222" s="32"/>
    </row>
    <row r="1223" spans="1:8" ht="15" customHeight="1">
      <c r="A1223" s="32"/>
      <c r="B1223" s="32"/>
      <c r="C1223" s="1167"/>
      <c r="D1223" s="32"/>
      <c r="E1223" s="32"/>
      <c r="F1223" s="1166"/>
      <c r="G1223" s="32"/>
      <c r="H1223" s="32"/>
    </row>
    <row r="1224" spans="1:8" ht="15" customHeight="1">
      <c r="A1224" s="32"/>
      <c r="B1224" s="32"/>
      <c r="C1224" s="1167"/>
      <c r="D1224" s="32"/>
      <c r="E1224" s="32"/>
      <c r="F1224" s="1166"/>
      <c r="G1224" s="32"/>
      <c r="H1224" s="32"/>
    </row>
    <row r="1225" spans="1:8" ht="15" customHeight="1">
      <c r="A1225" s="32"/>
      <c r="B1225" s="32"/>
      <c r="C1225" s="1167"/>
      <c r="D1225" s="32"/>
      <c r="E1225" s="32"/>
      <c r="F1225" s="1166"/>
      <c r="G1225" s="32"/>
      <c r="H1225" s="32"/>
    </row>
    <row r="1226" spans="1:8" ht="15" customHeight="1">
      <c r="A1226" s="32"/>
      <c r="B1226" s="32"/>
      <c r="C1226" s="1167"/>
      <c r="D1226" s="32"/>
      <c r="E1226" s="32"/>
      <c r="F1226" s="1166"/>
      <c r="G1226" s="32"/>
      <c r="H1226" s="32"/>
    </row>
    <row r="1227" spans="1:8" ht="15" customHeight="1">
      <c r="A1227" s="32"/>
      <c r="B1227" s="32"/>
      <c r="C1227" s="1167"/>
      <c r="D1227" s="32"/>
      <c r="E1227" s="32"/>
      <c r="F1227" s="1166"/>
      <c r="G1227" s="32"/>
      <c r="H1227" s="32"/>
    </row>
    <row r="1228" spans="1:8" ht="15" customHeight="1">
      <c r="A1228" s="32"/>
      <c r="B1228" s="32"/>
      <c r="C1228" s="1167"/>
      <c r="D1228" s="32"/>
      <c r="E1228" s="32"/>
      <c r="F1228" s="1166"/>
      <c r="G1228" s="32"/>
      <c r="H1228" s="32"/>
    </row>
    <row r="1229" spans="1:8" ht="15" customHeight="1">
      <c r="A1229" s="32"/>
      <c r="B1229" s="32"/>
      <c r="C1229" s="1167"/>
      <c r="D1229" s="32"/>
      <c r="E1229" s="32"/>
      <c r="F1229" s="1166"/>
      <c r="G1229" s="32"/>
      <c r="H1229" s="32"/>
    </row>
    <row r="1230" spans="1:8" ht="15" customHeight="1">
      <c r="A1230" s="32"/>
      <c r="B1230" s="32"/>
      <c r="C1230" s="1167"/>
      <c r="D1230" s="32"/>
      <c r="E1230" s="32"/>
      <c r="F1230" s="1166"/>
      <c r="G1230" s="32"/>
      <c r="H1230" s="32"/>
    </row>
    <row r="1231" spans="1:8" ht="15" customHeight="1">
      <c r="A1231" s="32"/>
      <c r="B1231" s="32"/>
      <c r="C1231" s="1167"/>
      <c r="D1231" s="32"/>
      <c r="E1231" s="32"/>
      <c r="F1231" s="1166"/>
      <c r="G1231" s="32"/>
      <c r="H1231" s="32"/>
    </row>
    <row r="1232" spans="1:8" ht="15" customHeight="1">
      <c r="A1232" s="32"/>
      <c r="B1232" s="32"/>
      <c r="C1232" s="1167"/>
      <c r="D1232" s="32"/>
      <c r="E1232" s="32"/>
      <c r="F1232" s="1166"/>
      <c r="G1232" s="32"/>
      <c r="H1232" s="32"/>
    </row>
    <row r="1233" spans="1:8" ht="15" customHeight="1">
      <c r="A1233" s="32"/>
      <c r="B1233" s="32"/>
      <c r="C1233" s="1167"/>
      <c r="D1233" s="32"/>
      <c r="E1233" s="32"/>
      <c r="F1233" s="1166"/>
      <c r="G1233" s="32"/>
      <c r="H1233" s="32"/>
    </row>
    <row r="1234" spans="1:8" ht="15" customHeight="1">
      <c r="A1234" s="32"/>
      <c r="B1234" s="32"/>
      <c r="C1234" s="1167"/>
      <c r="D1234" s="32"/>
      <c r="E1234" s="32"/>
      <c r="F1234" s="1166"/>
      <c r="G1234" s="32"/>
      <c r="H1234" s="32"/>
    </row>
    <row r="1235" spans="1:8" ht="15" customHeight="1">
      <c r="A1235" s="32"/>
      <c r="B1235" s="32"/>
      <c r="C1235" s="1167"/>
      <c r="D1235" s="32"/>
      <c r="E1235" s="32"/>
      <c r="F1235" s="1166"/>
      <c r="G1235" s="32"/>
      <c r="H1235" s="32"/>
    </row>
    <row r="1236" spans="1:8" ht="15" customHeight="1">
      <c r="A1236" s="32"/>
      <c r="B1236" s="32"/>
      <c r="C1236" s="1167"/>
      <c r="D1236" s="32"/>
      <c r="E1236" s="32"/>
      <c r="F1236" s="1166"/>
      <c r="G1236" s="32"/>
      <c r="H1236" s="32"/>
    </row>
    <row r="1237" spans="1:8" ht="15" customHeight="1">
      <c r="A1237" s="32"/>
      <c r="B1237" s="32"/>
      <c r="C1237" s="1167"/>
      <c r="D1237" s="32"/>
      <c r="E1237" s="32"/>
      <c r="F1237" s="1166"/>
      <c r="G1237" s="32"/>
      <c r="H1237" s="32"/>
    </row>
    <row r="1238" spans="1:8" ht="15" customHeight="1">
      <c r="A1238" s="32"/>
      <c r="B1238" s="32"/>
      <c r="C1238" s="1167"/>
      <c r="D1238" s="32"/>
      <c r="E1238" s="32"/>
      <c r="F1238" s="1166"/>
      <c r="G1238" s="32"/>
      <c r="H1238" s="32"/>
    </row>
    <row r="1239" spans="1:8" ht="15" customHeight="1">
      <c r="A1239" s="32"/>
      <c r="B1239" s="32"/>
      <c r="C1239" s="1167"/>
      <c r="D1239" s="32"/>
      <c r="E1239" s="32"/>
      <c r="F1239" s="1166"/>
      <c r="G1239" s="32"/>
      <c r="H1239" s="32"/>
    </row>
    <row r="1240" spans="1:8" ht="15" customHeight="1">
      <c r="A1240" s="32"/>
      <c r="B1240" s="32"/>
      <c r="C1240" s="1167"/>
      <c r="D1240" s="32"/>
      <c r="E1240" s="32"/>
      <c r="F1240" s="1166"/>
      <c r="G1240" s="32"/>
      <c r="H1240" s="32"/>
    </row>
    <row r="1241" spans="1:8" ht="15" customHeight="1">
      <c r="A1241" s="32"/>
      <c r="B1241" s="32"/>
      <c r="C1241" s="1167"/>
      <c r="D1241" s="32"/>
      <c r="E1241" s="32"/>
      <c r="F1241" s="1166"/>
      <c r="G1241" s="32"/>
      <c r="H1241" s="32"/>
    </row>
    <row r="1242" spans="1:8" ht="15" customHeight="1">
      <c r="A1242" s="32"/>
      <c r="B1242" s="32"/>
      <c r="C1242" s="1167"/>
      <c r="D1242" s="32"/>
      <c r="E1242" s="32"/>
      <c r="F1242" s="1166"/>
      <c r="G1242" s="32"/>
      <c r="H1242" s="32"/>
    </row>
    <row r="1243" spans="1:8" ht="15" customHeight="1">
      <c r="A1243" s="32"/>
      <c r="B1243" s="32"/>
      <c r="C1243" s="1167"/>
      <c r="D1243" s="32"/>
      <c r="E1243" s="32"/>
      <c r="F1243" s="1166"/>
      <c r="G1243" s="32"/>
      <c r="H1243" s="32"/>
    </row>
    <row r="1244" spans="1:8" ht="15" customHeight="1">
      <c r="A1244" s="32"/>
      <c r="B1244" s="32"/>
      <c r="C1244" s="1167"/>
      <c r="D1244" s="32"/>
      <c r="E1244" s="32"/>
      <c r="F1244" s="1166"/>
      <c r="G1244" s="32"/>
      <c r="H1244" s="32"/>
    </row>
    <row r="1245" spans="1:8" ht="15" customHeight="1">
      <c r="A1245" s="32"/>
      <c r="B1245" s="32"/>
      <c r="C1245" s="1167"/>
      <c r="D1245" s="32"/>
      <c r="E1245" s="32"/>
      <c r="F1245" s="1166"/>
      <c r="G1245" s="32"/>
      <c r="H1245" s="32"/>
    </row>
    <row r="1246" spans="1:8" ht="15" customHeight="1">
      <c r="A1246" s="32"/>
      <c r="B1246" s="32"/>
      <c r="C1246" s="1167"/>
      <c r="D1246" s="32"/>
      <c r="E1246" s="32"/>
      <c r="F1246" s="1166"/>
      <c r="G1246" s="32"/>
      <c r="H1246" s="32"/>
    </row>
    <row r="1247" spans="1:8" ht="15" customHeight="1">
      <c r="A1247" s="32"/>
      <c r="B1247" s="32"/>
      <c r="C1247" s="1167"/>
      <c r="D1247" s="32"/>
      <c r="E1247" s="32"/>
      <c r="F1247" s="1166"/>
      <c r="G1247" s="32"/>
      <c r="H1247" s="32"/>
    </row>
    <row r="1248" spans="1:8" ht="15" customHeight="1">
      <c r="A1248" s="32"/>
      <c r="B1248" s="32"/>
      <c r="C1248" s="1167"/>
      <c r="D1248" s="32"/>
      <c r="E1248" s="32"/>
      <c r="F1248" s="1166"/>
      <c r="G1248" s="32"/>
      <c r="H1248" s="32"/>
    </row>
    <row r="1249" spans="1:8" ht="15" customHeight="1">
      <c r="A1249" s="32"/>
      <c r="B1249" s="32"/>
      <c r="C1249" s="1167"/>
      <c r="D1249" s="32"/>
      <c r="E1249" s="32"/>
      <c r="F1249" s="1166"/>
      <c r="G1249" s="32"/>
      <c r="H1249" s="32"/>
    </row>
    <row r="1250" spans="1:8" ht="15" customHeight="1">
      <c r="A1250" s="32"/>
      <c r="B1250" s="32"/>
      <c r="C1250" s="1167"/>
      <c r="D1250" s="32"/>
      <c r="E1250" s="32"/>
      <c r="F1250" s="1166"/>
      <c r="G1250" s="32"/>
      <c r="H1250" s="32"/>
    </row>
    <row r="1251" spans="1:8" ht="15" customHeight="1">
      <c r="A1251" s="32"/>
      <c r="B1251" s="32"/>
      <c r="C1251" s="1167"/>
      <c r="D1251" s="32"/>
      <c r="E1251" s="32"/>
      <c r="F1251" s="1166"/>
      <c r="G1251" s="32"/>
      <c r="H1251" s="32"/>
    </row>
    <row r="1252" spans="1:8" ht="15" customHeight="1">
      <c r="A1252" s="32"/>
      <c r="B1252" s="32"/>
      <c r="C1252" s="1167"/>
      <c r="D1252" s="32"/>
      <c r="E1252" s="32"/>
      <c r="F1252" s="1166"/>
      <c r="G1252" s="32"/>
      <c r="H1252" s="32"/>
    </row>
    <row r="1253" spans="1:8" ht="15" customHeight="1">
      <c r="A1253" s="32"/>
      <c r="B1253" s="32"/>
      <c r="C1253" s="1167"/>
      <c r="D1253" s="32"/>
      <c r="E1253" s="32"/>
      <c r="F1253" s="1166"/>
      <c r="G1253" s="32"/>
      <c r="H1253" s="32"/>
    </row>
    <row r="1254" spans="1:8" ht="15" customHeight="1">
      <c r="A1254" s="32"/>
      <c r="B1254" s="32"/>
      <c r="C1254" s="1167"/>
      <c r="D1254" s="32"/>
      <c r="E1254" s="32"/>
      <c r="F1254" s="1166"/>
      <c r="G1254" s="32"/>
      <c r="H1254" s="32"/>
    </row>
    <row r="1255" spans="1:8" ht="15" customHeight="1">
      <c r="A1255" s="32"/>
      <c r="B1255" s="32"/>
      <c r="C1255" s="1167"/>
      <c r="D1255" s="32"/>
      <c r="E1255" s="32"/>
      <c r="F1255" s="1166"/>
      <c r="G1255" s="32"/>
      <c r="H1255" s="32"/>
    </row>
    <row r="1256" spans="1:8" ht="15" customHeight="1">
      <c r="A1256" s="32"/>
      <c r="B1256" s="32"/>
      <c r="C1256" s="1167"/>
      <c r="D1256" s="32"/>
      <c r="E1256" s="32"/>
      <c r="F1256" s="1166"/>
      <c r="G1256" s="32"/>
      <c r="H1256" s="32"/>
    </row>
    <row r="1257" spans="1:8" ht="15" customHeight="1">
      <c r="A1257" s="32"/>
      <c r="B1257" s="32"/>
      <c r="C1257" s="1167"/>
      <c r="D1257" s="32"/>
      <c r="E1257" s="32"/>
      <c r="F1257" s="1166"/>
      <c r="G1257" s="32"/>
      <c r="H1257" s="32"/>
    </row>
    <row r="1258" spans="1:8" ht="15" customHeight="1">
      <c r="A1258" s="32"/>
      <c r="B1258" s="32"/>
      <c r="C1258" s="1167"/>
      <c r="D1258" s="32"/>
      <c r="E1258" s="32"/>
      <c r="F1258" s="1166"/>
      <c r="G1258" s="32"/>
      <c r="H1258" s="32"/>
    </row>
    <row r="1259" spans="1:8" ht="15" customHeight="1">
      <c r="A1259" s="32"/>
      <c r="B1259" s="32"/>
      <c r="C1259" s="1167"/>
      <c r="D1259" s="32"/>
      <c r="E1259" s="32"/>
      <c r="F1259" s="1166"/>
      <c r="G1259" s="32"/>
      <c r="H1259" s="32"/>
    </row>
    <row r="1260" spans="1:8" ht="15" customHeight="1">
      <c r="A1260" s="32"/>
      <c r="B1260" s="32"/>
      <c r="C1260" s="1167"/>
      <c r="D1260" s="32"/>
      <c r="E1260" s="32"/>
      <c r="F1260" s="1166"/>
      <c r="G1260" s="32"/>
      <c r="H1260" s="32"/>
    </row>
    <row r="1261" spans="1:8" ht="15" customHeight="1">
      <c r="A1261" s="32"/>
      <c r="B1261" s="32"/>
      <c r="C1261" s="1167"/>
      <c r="D1261" s="32"/>
      <c r="E1261" s="32"/>
      <c r="F1261" s="1166"/>
      <c r="G1261" s="32"/>
      <c r="H1261" s="32"/>
    </row>
    <row r="1262" spans="1:8" ht="15" customHeight="1">
      <c r="A1262" s="32"/>
      <c r="B1262" s="32"/>
      <c r="C1262" s="1167"/>
      <c r="D1262" s="32"/>
      <c r="E1262" s="32"/>
      <c r="F1262" s="1166"/>
      <c r="G1262" s="32"/>
      <c r="H1262" s="32"/>
    </row>
    <row r="1263" spans="1:8" ht="15" customHeight="1">
      <c r="A1263" s="32"/>
      <c r="B1263" s="32"/>
      <c r="C1263" s="1167"/>
      <c r="D1263" s="32"/>
      <c r="E1263" s="32"/>
      <c r="F1263" s="1166"/>
      <c r="G1263" s="32"/>
      <c r="H1263" s="32"/>
    </row>
    <row r="1264" spans="1:8" ht="15" customHeight="1">
      <c r="A1264" s="32"/>
      <c r="B1264" s="32"/>
      <c r="C1264" s="1167"/>
      <c r="D1264" s="32"/>
      <c r="E1264" s="32"/>
      <c r="F1264" s="1166"/>
      <c r="G1264" s="32"/>
      <c r="H1264" s="32"/>
    </row>
    <row r="1265" spans="1:8" ht="15" customHeight="1">
      <c r="A1265" s="32"/>
      <c r="B1265" s="32"/>
      <c r="C1265" s="1167"/>
      <c r="D1265" s="32"/>
      <c r="E1265" s="32"/>
      <c r="F1265" s="1166"/>
      <c r="G1265" s="32"/>
      <c r="H1265" s="32"/>
    </row>
    <row r="1266" spans="1:8" ht="15" customHeight="1">
      <c r="A1266" s="32"/>
      <c r="B1266" s="32"/>
      <c r="C1266" s="1167"/>
      <c r="D1266" s="32"/>
      <c r="E1266" s="32"/>
      <c r="F1266" s="1166"/>
      <c r="G1266" s="32"/>
      <c r="H1266" s="32"/>
    </row>
    <row r="1267" spans="1:8" ht="15" customHeight="1">
      <c r="A1267" s="32"/>
      <c r="B1267" s="32"/>
      <c r="C1267" s="1167"/>
      <c r="D1267" s="32"/>
      <c r="E1267" s="32"/>
      <c r="F1267" s="1166"/>
      <c r="G1267" s="32"/>
      <c r="H1267" s="32"/>
    </row>
    <row r="1268" spans="1:8" ht="15" customHeight="1">
      <c r="A1268" s="32"/>
      <c r="B1268" s="32"/>
      <c r="C1268" s="1167"/>
      <c r="D1268" s="32"/>
      <c r="E1268" s="32"/>
      <c r="F1268" s="1166"/>
      <c r="G1268" s="32"/>
      <c r="H1268" s="32"/>
    </row>
    <row r="1269" spans="1:8" ht="15" customHeight="1">
      <c r="A1269" s="32"/>
      <c r="B1269" s="32"/>
      <c r="C1269" s="1167"/>
      <c r="D1269" s="32"/>
      <c r="E1269" s="32"/>
      <c r="F1269" s="1166"/>
      <c r="G1269" s="32"/>
      <c r="H1269" s="32"/>
    </row>
    <row r="1270" spans="1:8" ht="15" customHeight="1">
      <c r="A1270" s="32"/>
      <c r="B1270" s="32"/>
      <c r="C1270" s="1167"/>
      <c r="D1270" s="32"/>
      <c r="E1270" s="32"/>
      <c r="F1270" s="1166"/>
      <c r="G1270" s="32"/>
      <c r="H1270" s="32"/>
    </row>
    <row r="1271" spans="1:8" ht="15" customHeight="1">
      <c r="A1271" s="32"/>
      <c r="B1271" s="32"/>
      <c r="C1271" s="1167"/>
      <c r="D1271" s="32"/>
      <c r="E1271" s="32"/>
      <c r="F1271" s="1166"/>
      <c r="G1271" s="32"/>
      <c r="H1271" s="32"/>
    </row>
    <row r="1272" spans="1:8" ht="15" customHeight="1">
      <c r="A1272" s="32"/>
      <c r="B1272" s="32"/>
      <c r="C1272" s="1167"/>
      <c r="D1272" s="32"/>
      <c r="E1272" s="32"/>
      <c r="F1272" s="1166"/>
      <c r="G1272" s="32"/>
      <c r="H1272" s="32"/>
    </row>
    <row r="1273" spans="1:8" ht="15" customHeight="1">
      <c r="A1273" s="32"/>
      <c r="B1273" s="32"/>
      <c r="C1273" s="1167"/>
      <c r="D1273" s="32"/>
      <c r="E1273" s="32"/>
      <c r="F1273" s="1166"/>
      <c r="G1273" s="32"/>
      <c r="H1273" s="32"/>
    </row>
    <row r="1274" spans="1:8" ht="15" customHeight="1">
      <c r="A1274" s="32"/>
      <c r="B1274" s="32"/>
      <c r="C1274" s="1167"/>
      <c r="D1274" s="32"/>
      <c r="E1274" s="32"/>
      <c r="F1274" s="1166"/>
      <c r="G1274" s="32"/>
      <c r="H1274" s="32"/>
    </row>
    <row r="1275" spans="1:8" ht="15" customHeight="1">
      <c r="A1275" s="32"/>
      <c r="B1275" s="32"/>
      <c r="C1275" s="1167"/>
      <c r="D1275" s="32"/>
      <c r="E1275" s="32"/>
      <c r="F1275" s="1166"/>
      <c r="G1275" s="32"/>
      <c r="H1275" s="32"/>
    </row>
    <row r="1276" spans="1:8" ht="15" customHeight="1">
      <c r="A1276" s="32"/>
      <c r="B1276" s="32"/>
      <c r="C1276" s="1167"/>
      <c r="D1276" s="32"/>
      <c r="E1276" s="32"/>
      <c r="F1276" s="1166"/>
      <c r="G1276" s="32"/>
      <c r="H1276" s="32"/>
    </row>
    <row r="1277" spans="1:8" ht="15" customHeight="1">
      <c r="A1277" s="32"/>
      <c r="B1277" s="32"/>
      <c r="C1277" s="1167"/>
      <c r="D1277" s="32"/>
      <c r="E1277" s="32"/>
      <c r="F1277" s="1166"/>
      <c r="G1277" s="32"/>
      <c r="H1277" s="32"/>
    </row>
    <row r="1278" spans="1:8" ht="15" customHeight="1">
      <c r="A1278" s="32"/>
      <c r="B1278" s="32"/>
      <c r="C1278" s="1167"/>
      <c r="D1278" s="32"/>
      <c r="E1278" s="32"/>
      <c r="F1278" s="1166"/>
      <c r="G1278" s="32"/>
      <c r="H1278" s="32"/>
    </row>
    <row r="1279" spans="1:8" ht="15" customHeight="1">
      <c r="A1279" s="32"/>
      <c r="B1279" s="32"/>
      <c r="C1279" s="1167"/>
      <c r="D1279" s="32"/>
      <c r="E1279" s="32"/>
      <c r="F1279" s="1166"/>
      <c r="G1279" s="32"/>
      <c r="H1279" s="32"/>
    </row>
    <row r="1280" spans="1:8" ht="15" customHeight="1">
      <c r="A1280" s="32"/>
      <c r="B1280" s="32"/>
      <c r="C1280" s="1167"/>
      <c r="D1280" s="32"/>
      <c r="E1280" s="32"/>
      <c r="F1280" s="1166"/>
      <c r="G1280" s="32"/>
      <c r="H1280" s="32"/>
    </row>
    <row r="1281" spans="1:8" ht="15" customHeight="1">
      <c r="A1281" s="32"/>
      <c r="B1281" s="32"/>
      <c r="C1281" s="1167"/>
      <c r="D1281" s="32"/>
      <c r="E1281" s="32"/>
      <c r="F1281" s="1166"/>
      <c r="G1281" s="32"/>
      <c r="H1281" s="32"/>
    </row>
    <row r="1282" spans="1:8" ht="15" customHeight="1">
      <c r="A1282" s="32"/>
      <c r="B1282" s="32"/>
      <c r="C1282" s="1167"/>
      <c r="D1282" s="32"/>
      <c r="E1282" s="32"/>
      <c r="F1282" s="1166"/>
      <c r="G1282" s="32"/>
      <c r="H1282" s="32"/>
    </row>
    <row r="1283" spans="1:8" ht="15" customHeight="1">
      <c r="A1283" s="32"/>
      <c r="B1283" s="32"/>
      <c r="C1283" s="1167"/>
      <c r="D1283" s="32"/>
      <c r="E1283" s="32"/>
      <c r="F1283" s="1166"/>
      <c r="G1283" s="32"/>
      <c r="H1283" s="32"/>
    </row>
    <row r="1284" spans="1:8" ht="15" customHeight="1">
      <c r="A1284" s="32"/>
      <c r="B1284" s="32"/>
      <c r="C1284" s="1167"/>
      <c r="D1284" s="32"/>
      <c r="E1284" s="32"/>
      <c r="F1284" s="1166"/>
      <c r="G1284" s="32"/>
      <c r="H1284" s="32"/>
    </row>
    <row r="1285" spans="1:8" ht="15" customHeight="1">
      <c r="A1285" s="32"/>
      <c r="B1285" s="32"/>
      <c r="C1285" s="1167"/>
      <c r="D1285" s="32"/>
      <c r="E1285" s="32"/>
      <c r="F1285" s="1166"/>
      <c r="G1285" s="32"/>
      <c r="H1285" s="32"/>
    </row>
    <row r="1286" spans="1:8" ht="15" customHeight="1">
      <c r="A1286" s="32"/>
      <c r="B1286" s="32"/>
      <c r="C1286" s="1167"/>
      <c r="D1286" s="32"/>
      <c r="E1286" s="32"/>
      <c r="F1286" s="1166"/>
      <c r="G1286" s="32"/>
      <c r="H1286" s="32"/>
    </row>
    <row r="1287" spans="1:8" ht="15" customHeight="1">
      <c r="A1287" s="32"/>
      <c r="B1287" s="32"/>
      <c r="C1287" s="1167"/>
      <c r="D1287" s="32"/>
      <c r="E1287" s="32"/>
      <c r="F1287" s="1166"/>
      <c r="G1287" s="32"/>
      <c r="H1287" s="32"/>
    </row>
    <row r="1288" spans="1:8" ht="15" customHeight="1">
      <c r="A1288" s="32"/>
      <c r="B1288" s="32"/>
      <c r="C1288" s="1167"/>
      <c r="D1288" s="32"/>
      <c r="E1288" s="32"/>
      <c r="F1288" s="1166"/>
      <c r="G1288" s="32"/>
      <c r="H1288" s="32"/>
    </row>
    <row r="1289" spans="1:8" ht="15" customHeight="1">
      <c r="A1289" s="32"/>
      <c r="B1289" s="32"/>
      <c r="C1289" s="1167"/>
      <c r="D1289" s="32"/>
      <c r="E1289" s="32"/>
      <c r="F1289" s="1166"/>
      <c r="G1289" s="32"/>
      <c r="H1289" s="32"/>
    </row>
    <row r="1290" spans="1:8" ht="15" customHeight="1">
      <c r="A1290" s="32"/>
      <c r="B1290" s="32"/>
      <c r="C1290" s="1167"/>
      <c r="D1290" s="32"/>
      <c r="E1290" s="32"/>
      <c r="F1290" s="1166"/>
      <c r="G1290" s="32"/>
      <c r="H1290" s="32"/>
    </row>
    <row r="1291" spans="1:8" ht="15" customHeight="1">
      <c r="A1291" s="32"/>
      <c r="B1291" s="32"/>
      <c r="C1291" s="1167"/>
      <c r="D1291" s="32"/>
      <c r="E1291" s="32"/>
      <c r="F1291" s="1166"/>
      <c r="G1291" s="32"/>
      <c r="H1291" s="32"/>
    </row>
    <row r="1292" spans="1:8" ht="15" customHeight="1">
      <c r="A1292" s="32"/>
      <c r="B1292" s="32"/>
      <c r="C1292" s="1167"/>
      <c r="D1292" s="32"/>
      <c r="E1292" s="32"/>
      <c r="F1292" s="1166"/>
      <c r="G1292" s="32"/>
      <c r="H1292" s="32"/>
    </row>
    <row r="1293" spans="1:8" ht="15" customHeight="1">
      <c r="A1293" s="32"/>
      <c r="B1293" s="32"/>
      <c r="C1293" s="1167"/>
      <c r="D1293" s="32"/>
      <c r="E1293" s="32"/>
      <c r="F1293" s="1166"/>
      <c r="G1293" s="32"/>
      <c r="H1293" s="32"/>
    </row>
    <row r="1294" spans="1:8" ht="15" customHeight="1">
      <c r="A1294" s="32"/>
      <c r="B1294" s="32"/>
      <c r="C1294" s="1167"/>
      <c r="D1294" s="32"/>
      <c r="E1294" s="32"/>
      <c r="F1294" s="1166"/>
      <c r="G1294" s="32"/>
      <c r="H1294" s="32"/>
    </row>
    <row r="1295" spans="1:8" ht="15" customHeight="1">
      <c r="A1295" s="32"/>
      <c r="B1295" s="32"/>
      <c r="C1295" s="1167"/>
      <c r="D1295" s="32"/>
      <c r="E1295" s="32"/>
      <c r="F1295" s="1166"/>
      <c r="G1295" s="32"/>
      <c r="H1295" s="32"/>
    </row>
    <row r="1296" spans="1:8" ht="15" customHeight="1">
      <c r="A1296" s="32"/>
      <c r="B1296" s="32"/>
      <c r="C1296" s="1167"/>
      <c r="D1296" s="32"/>
      <c r="E1296" s="32"/>
      <c r="F1296" s="1166"/>
      <c r="G1296" s="32"/>
      <c r="H1296" s="32"/>
    </row>
    <row r="1297" spans="1:8" ht="15" customHeight="1">
      <c r="A1297" s="32"/>
      <c r="B1297" s="32"/>
      <c r="C1297" s="1167"/>
      <c r="D1297" s="32"/>
      <c r="E1297" s="32"/>
      <c r="F1297" s="1166"/>
      <c r="G1297" s="32"/>
      <c r="H1297" s="32"/>
    </row>
    <row r="1298" spans="1:8" ht="15" customHeight="1">
      <c r="A1298" s="32"/>
      <c r="B1298" s="32"/>
      <c r="C1298" s="1167"/>
      <c r="D1298" s="32"/>
      <c r="E1298" s="32"/>
      <c r="F1298" s="1166"/>
      <c r="G1298" s="32"/>
      <c r="H1298" s="32"/>
    </row>
    <row r="1299" spans="1:8" ht="15" customHeight="1">
      <c r="A1299" s="32"/>
      <c r="B1299" s="32"/>
      <c r="C1299" s="1167"/>
      <c r="D1299" s="32"/>
      <c r="E1299" s="32"/>
      <c r="F1299" s="1166"/>
      <c r="G1299" s="32"/>
      <c r="H1299" s="32"/>
    </row>
    <row r="1300" spans="1:8" ht="15" customHeight="1">
      <c r="A1300" s="32"/>
      <c r="B1300" s="32"/>
      <c r="C1300" s="1167"/>
      <c r="D1300" s="32"/>
      <c r="E1300" s="32"/>
      <c r="F1300" s="1166"/>
      <c r="G1300" s="32"/>
      <c r="H1300" s="32"/>
    </row>
    <row r="1301" spans="1:8" ht="15" customHeight="1">
      <c r="A1301" s="32"/>
      <c r="B1301" s="32"/>
      <c r="C1301" s="1167"/>
      <c r="D1301" s="32"/>
      <c r="E1301" s="32"/>
      <c r="F1301" s="1166"/>
      <c r="G1301" s="32"/>
      <c r="H1301" s="32"/>
    </row>
    <row r="1302" spans="1:8" ht="15" customHeight="1">
      <c r="A1302" s="32"/>
      <c r="B1302" s="32"/>
      <c r="C1302" s="1167"/>
      <c r="D1302" s="32"/>
      <c r="E1302" s="32"/>
      <c r="F1302" s="1166"/>
      <c r="G1302" s="32"/>
      <c r="H1302" s="32"/>
    </row>
    <row r="1303" spans="1:8" ht="15" customHeight="1">
      <c r="A1303" s="32"/>
      <c r="B1303" s="32"/>
      <c r="C1303" s="1167"/>
      <c r="D1303" s="32"/>
      <c r="E1303" s="32"/>
      <c r="F1303" s="1166"/>
      <c r="G1303" s="32"/>
      <c r="H1303" s="32"/>
    </row>
    <row r="1304" spans="1:8" ht="15" customHeight="1">
      <c r="A1304" s="32"/>
      <c r="B1304" s="32"/>
      <c r="C1304" s="1167"/>
      <c r="D1304" s="32"/>
      <c r="E1304" s="32"/>
      <c r="F1304" s="1166"/>
      <c r="G1304" s="32"/>
      <c r="H1304" s="32"/>
    </row>
    <row r="1305" spans="1:8" ht="15" customHeight="1">
      <c r="A1305" s="32"/>
      <c r="B1305" s="32"/>
      <c r="C1305" s="1167"/>
      <c r="D1305" s="32"/>
      <c r="E1305" s="32"/>
      <c r="F1305" s="1166"/>
      <c r="G1305" s="32"/>
      <c r="H1305" s="32"/>
    </row>
    <row r="1306" spans="1:8" ht="15" customHeight="1">
      <c r="A1306" s="32"/>
      <c r="B1306" s="32"/>
      <c r="C1306" s="1167"/>
      <c r="D1306" s="32"/>
      <c r="E1306" s="32"/>
      <c r="F1306" s="1166"/>
      <c r="G1306" s="32"/>
      <c r="H1306" s="32"/>
    </row>
    <row r="1307" spans="1:8" ht="15" customHeight="1">
      <c r="A1307" s="32"/>
      <c r="B1307" s="32"/>
      <c r="C1307" s="1167"/>
      <c r="D1307" s="32"/>
      <c r="E1307" s="32"/>
      <c r="F1307" s="1166"/>
      <c r="G1307" s="32"/>
      <c r="H1307" s="32"/>
    </row>
    <row r="1308" spans="1:8" ht="15" customHeight="1">
      <c r="A1308" s="32"/>
      <c r="B1308" s="32"/>
      <c r="C1308" s="1167"/>
      <c r="D1308" s="32"/>
      <c r="E1308" s="32"/>
      <c r="F1308" s="1166"/>
      <c r="G1308" s="32"/>
      <c r="H1308" s="32"/>
    </row>
    <row r="1309" spans="1:8" ht="15" customHeight="1">
      <c r="A1309" s="32"/>
      <c r="B1309" s="32"/>
      <c r="C1309" s="1167"/>
      <c r="D1309" s="32"/>
      <c r="E1309" s="32"/>
      <c r="F1309" s="1166"/>
      <c r="G1309" s="32"/>
      <c r="H1309" s="32"/>
    </row>
    <row r="1310" spans="1:8" ht="15" customHeight="1">
      <c r="A1310" s="32"/>
      <c r="B1310" s="32"/>
      <c r="C1310" s="1167"/>
      <c r="D1310" s="32"/>
      <c r="E1310" s="32"/>
      <c r="F1310" s="1166"/>
      <c r="G1310" s="32"/>
      <c r="H1310" s="32"/>
    </row>
    <row r="1311" spans="1:8" ht="15" customHeight="1">
      <c r="A1311" s="32"/>
      <c r="B1311" s="32"/>
      <c r="C1311" s="1167"/>
      <c r="D1311" s="32"/>
      <c r="E1311" s="32"/>
      <c r="F1311" s="1166"/>
      <c r="G1311" s="32"/>
      <c r="H1311" s="32"/>
    </row>
    <row r="1312" spans="1:8" ht="15" customHeight="1">
      <c r="A1312" s="32"/>
      <c r="B1312" s="32"/>
      <c r="C1312" s="1167"/>
      <c r="D1312" s="32"/>
      <c r="E1312" s="32"/>
      <c r="F1312" s="1166"/>
      <c r="G1312" s="32"/>
      <c r="H1312" s="32"/>
    </row>
    <row r="1313" spans="1:8" ht="15" customHeight="1">
      <c r="A1313" s="32"/>
      <c r="B1313" s="32"/>
      <c r="C1313" s="1167"/>
      <c r="D1313" s="32"/>
      <c r="E1313" s="32"/>
      <c r="F1313" s="1166"/>
      <c r="G1313" s="32"/>
      <c r="H1313" s="32"/>
    </row>
    <row r="1314" spans="1:8" ht="15" customHeight="1">
      <c r="A1314" s="32"/>
      <c r="B1314" s="32"/>
      <c r="C1314" s="1167"/>
      <c r="D1314" s="32"/>
      <c r="E1314" s="32"/>
      <c r="F1314" s="1166"/>
      <c r="G1314" s="32"/>
      <c r="H1314" s="32"/>
    </row>
    <row r="1315" spans="1:8" ht="15" customHeight="1">
      <c r="A1315" s="32"/>
      <c r="B1315" s="32"/>
      <c r="C1315" s="1167"/>
      <c r="D1315" s="32"/>
      <c r="E1315" s="32"/>
      <c r="F1315" s="1166"/>
      <c r="G1315" s="32"/>
      <c r="H1315" s="32"/>
    </row>
    <row r="1316" spans="1:8" ht="15" customHeight="1">
      <c r="A1316" s="32"/>
      <c r="B1316" s="32"/>
      <c r="C1316" s="1167"/>
      <c r="D1316" s="32"/>
      <c r="E1316" s="32"/>
      <c r="F1316" s="1166"/>
      <c r="G1316" s="32"/>
      <c r="H1316" s="32"/>
    </row>
    <row r="1317" spans="1:8" ht="15" customHeight="1">
      <c r="A1317" s="32"/>
      <c r="B1317" s="32"/>
      <c r="C1317" s="1167"/>
      <c r="D1317" s="32"/>
      <c r="E1317" s="32"/>
      <c r="F1317" s="1166"/>
      <c r="G1317" s="32"/>
      <c r="H1317" s="32"/>
    </row>
    <row r="1318" spans="1:8" ht="15" customHeight="1">
      <c r="A1318" s="32"/>
      <c r="B1318" s="32"/>
      <c r="C1318" s="1167"/>
      <c r="D1318" s="32"/>
      <c r="E1318" s="32"/>
      <c r="F1318" s="1166"/>
      <c r="G1318" s="32"/>
      <c r="H1318" s="32"/>
    </row>
    <row r="1319" spans="1:8" ht="15" customHeight="1">
      <c r="A1319" s="32"/>
      <c r="B1319" s="32"/>
      <c r="C1319" s="1167"/>
      <c r="D1319" s="32"/>
      <c r="E1319" s="32"/>
      <c r="F1319" s="1166"/>
      <c r="G1319" s="32"/>
      <c r="H1319" s="32"/>
    </row>
    <row r="1320" spans="1:8" ht="15" customHeight="1">
      <c r="A1320" s="32"/>
      <c r="B1320" s="32"/>
      <c r="C1320" s="1167"/>
      <c r="D1320" s="32"/>
      <c r="E1320" s="32"/>
      <c r="F1320" s="1166"/>
      <c r="G1320" s="32"/>
      <c r="H1320" s="32"/>
    </row>
    <row r="1321" spans="1:8" ht="15" customHeight="1">
      <c r="A1321" s="32"/>
      <c r="B1321" s="32"/>
      <c r="C1321" s="1167"/>
      <c r="D1321" s="32"/>
      <c r="E1321" s="32"/>
      <c r="F1321" s="1166"/>
      <c r="G1321" s="32"/>
      <c r="H1321" s="32"/>
    </row>
    <row r="1322" spans="1:8" ht="15" customHeight="1">
      <c r="A1322" s="32"/>
      <c r="B1322" s="32"/>
      <c r="C1322" s="1167"/>
      <c r="D1322" s="32"/>
      <c r="E1322" s="32"/>
      <c r="F1322" s="1166"/>
      <c r="G1322" s="32"/>
      <c r="H1322" s="32"/>
    </row>
    <row r="1323" spans="1:8" ht="15" customHeight="1">
      <c r="A1323" s="32"/>
      <c r="B1323" s="32"/>
      <c r="C1323" s="1167"/>
      <c r="D1323" s="32"/>
      <c r="E1323" s="32"/>
      <c r="F1323" s="1166"/>
      <c r="G1323" s="32"/>
      <c r="H1323" s="32"/>
    </row>
    <row r="1324" spans="1:8" ht="15" customHeight="1">
      <c r="A1324" s="32"/>
      <c r="B1324" s="32"/>
      <c r="C1324" s="1167"/>
      <c r="D1324" s="32"/>
      <c r="E1324" s="32"/>
      <c r="F1324" s="1166"/>
      <c r="G1324" s="32"/>
      <c r="H1324" s="32"/>
    </row>
    <row r="1325" spans="1:8" ht="15" customHeight="1">
      <c r="A1325" s="32"/>
      <c r="B1325" s="32"/>
      <c r="C1325" s="1167"/>
      <c r="D1325" s="32"/>
      <c r="E1325" s="32"/>
      <c r="F1325" s="1166"/>
      <c r="G1325" s="32"/>
      <c r="H1325" s="32"/>
    </row>
    <row r="1326" spans="1:8" ht="15" customHeight="1">
      <c r="A1326" s="32"/>
      <c r="B1326" s="32"/>
      <c r="C1326" s="1167"/>
      <c r="D1326" s="32"/>
      <c r="E1326" s="32"/>
      <c r="F1326" s="1166"/>
      <c r="G1326" s="32"/>
      <c r="H1326" s="32"/>
    </row>
    <row r="1327" spans="1:8" ht="15" customHeight="1">
      <c r="A1327" s="32"/>
      <c r="B1327" s="32"/>
      <c r="C1327" s="1167"/>
      <c r="D1327" s="32"/>
      <c r="E1327" s="32"/>
      <c r="F1327" s="1166"/>
      <c r="G1327" s="32"/>
      <c r="H1327" s="32"/>
    </row>
    <row r="1328" spans="1:8" ht="15" customHeight="1">
      <c r="A1328" s="32"/>
      <c r="B1328" s="32"/>
      <c r="C1328" s="1167"/>
      <c r="D1328" s="32"/>
      <c r="E1328" s="32"/>
      <c r="F1328" s="1166"/>
      <c r="G1328" s="32"/>
      <c r="H1328" s="32"/>
    </row>
    <row r="1329" spans="1:8" ht="15" customHeight="1">
      <c r="A1329" s="32"/>
      <c r="B1329" s="32"/>
      <c r="C1329" s="1167"/>
      <c r="D1329" s="32"/>
      <c r="E1329" s="32"/>
      <c r="F1329" s="1166"/>
      <c r="G1329" s="32"/>
      <c r="H1329" s="32"/>
    </row>
    <row r="1330" spans="1:8" ht="15" customHeight="1">
      <c r="A1330" s="32"/>
      <c r="B1330" s="32"/>
      <c r="C1330" s="1167"/>
      <c r="D1330" s="32"/>
      <c r="E1330" s="32"/>
      <c r="F1330" s="1166"/>
      <c r="G1330" s="32"/>
      <c r="H1330" s="32"/>
    </row>
    <row r="1331" spans="1:8" ht="15" customHeight="1">
      <c r="A1331" s="32"/>
      <c r="B1331" s="32"/>
      <c r="C1331" s="1167"/>
      <c r="D1331" s="32"/>
      <c r="E1331" s="32"/>
      <c r="F1331" s="1166"/>
      <c r="G1331" s="32"/>
      <c r="H1331" s="32"/>
    </row>
    <row r="1332" spans="1:8" ht="15" customHeight="1">
      <c r="A1332" s="32"/>
      <c r="B1332" s="32"/>
      <c r="C1332" s="1167"/>
      <c r="D1332" s="32"/>
      <c r="E1332" s="32"/>
      <c r="F1332" s="1166"/>
      <c r="G1332" s="32"/>
      <c r="H1332" s="32"/>
    </row>
    <row r="1333" spans="1:8" ht="15" customHeight="1">
      <c r="A1333" s="32"/>
      <c r="B1333" s="32"/>
      <c r="C1333" s="1167"/>
      <c r="D1333" s="32"/>
      <c r="E1333" s="32"/>
      <c r="F1333" s="1166"/>
      <c r="G1333" s="32"/>
      <c r="H1333" s="32"/>
    </row>
    <row r="1334" spans="1:8" ht="15" customHeight="1">
      <c r="A1334" s="32"/>
      <c r="B1334" s="32"/>
      <c r="C1334" s="1167"/>
      <c r="D1334" s="32"/>
      <c r="E1334" s="32"/>
      <c r="F1334" s="1166"/>
      <c r="G1334" s="32"/>
      <c r="H1334" s="32"/>
    </row>
    <row r="1335" spans="1:8" ht="15" customHeight="1">
      <c r="A1335" s="32"/>
      <c r="B1335" s="32"/>
      <c r="C1335" s="1167"/>
      <c r="D1335" s="32"/>
      <c r="E1335" s="32"/>
      <c r="F1335" s="1166"/>
      <c r="G1335" s="32"/>
      <c r="H1335" s="32"/>
    </row>
    <row r="1336" spans="1:8" ht="15" customHeight="1">
      <c r="A1336" s="32"/>
      <c r="B1336" s="32"/>
      <c r="C1336" s="1167"/>
      <c r="D1336" s="32"/>
      <c r="E1336" s="32"/>
      <c r="F1336" s="1166"/>
      <c r="G1336" s="32"/>
      <c r="H1336" s="32"/>
    </row>
    <row r="1337" spans="1:8" ht="15" customHeight="1">
      <c r="A1337" s="32"/>
      <c r="B1337" s="32"/>
      <c r="C1337" s="1167"/>
      <c r="D1337" s="32"/>
      <c r="E1337" s="32"/>
      <c r="F1337" s="1166"/>
      <c r="G1337" s="32"/>
      <c r="H1337" s="32"/>
    </row>
    <row r="1338" spans="1:8" ht="15" customHeight="1">
      <c r="A1338" s="32"/>
      <c r="B1338" s="32"/>
      <c r="C1338" s="1167"/>
      <c r="D1338" s="32"/>
      <c r="E1338" s="32"/>
      <c r="F1338" s="1166"/>
      <c r="G1338" s="32"/>
      <c r="H1338" s="32"/>
    </row>
    <row r="1339" spans="1:8" ht="15" customHeight="1">
      <c r="A1339" s="32"/>
      <c r="B1339" s="32"/>
      <c r="C1339" s="1167"/>
      <c r="D1339" s="32"/>
      <c r="E1339" s="32"/>
      <c r="F1339" s="1166"/>
      <c r="G1339" s="32"/>
      <c r="H1339" s="32"/>
    </row>
    <row r="1340" spans="1:8" ht="15" customHeight="1">
      <c r="A1340" s="32"/>
      <c r="B1340" s="32"/>
      <c r="C1340" s="1167"/>
      <c r="D1340" s="32"/>
      <c r="E1340" s="32"/>
      <c r="F1340" s="1166"/>
      <c r="G1340" s="32"/>
      <c r="H1340" s="32"/>
    </row>
    <row r="1341" spans="1:8" ht="15" customHeight="1">
      <c r="A1341" s="32"/>
      <c r="B1341" s="32"/>
      <c r="C1341" s="1167"/>
      <c r="D1341" s="32"/>
      <c r="E1341" s="32"/>
      <c r="F1341" s="1166"/>
      <c r="G1341" s="32"/>
      <c r="H1341" s="32"/>
    </row>
    <row r="1342" spans="1:8" ht="15" customHeight="1">
      <c r="A1342" s="32"/>
      <c r="B1342" s="32"/>
      <c r="C1342" s="1167"/>
      <c r="D1342" s="32"/>
      <c r="E1342" s="32"/>
      <c r="F1342" s="1166"/>
      <c r="G1342" s="32"/>
      <c r="H1342" s="32"/>
    </row>
    <row r="1343" spans="1:8" ht="15" customHeight="1">
      <c r="A1343" s="32"/>
      <c r="B1343" s="32"/>
      <c r="C1343" s="1167"/>
      <c r="D1343" s="32"/>
      <c r="E1343" s="32"/>
      <c r="F1343" s="1166"/>
      <c r="G1343" s="32"/>
      <c r="H1343" s="32"/>
    </row>
    <row r="1344" spans="1:8" ht="15" customHeight="1">
      <c r="A1344" s="32"/>
      <c r="B1344" s="32"/>
      <c r="C1344" s="1167"/>
      <c r="D1344" s="32"/>
      <c r="E1344" s="32"/>
      <c r="F1344" s="1166"/>
      <c r="G1344" s="32"/>
      <c r="H1344" s="32"/>
    </row>
    <row r="1345" spans="1:8" ht="15" customHeight="1">
      <c r="A1345" s="32"/>
      <c r="B1345" s="32"/>
      <c r="C1345" s="1167"/>
      <c r="D1345" s="32"/>
      <c r="E1345" s="32"/>
      <c r="F1345" s="1166"/>
      <c r="G1345" s="32"/>
      <c r="H1345" s="32"/>
    </row>
    <row r="1346" spans="1:8" ht="15" customHeight="1">
      <c r="A1346" s="32"/>
      <c r="B1346" s="32"/>
      <c r="C1346" s="1167"/>
      <c r="D1346" s="32"/>
      <c r="E1346" s="32"/>
      <c r="F1346" s="1166"/>
      <c r="G1346" s="32"/>
      <c r="H1346" s="32"/>
    </row>
    <row r="1347" spans="1:8" ht="15" customHeight="1">
      <c r="A1347" s="32"/>
      <c r="B1347" s="32"/>
      <c r="C1347" s="1167"/>
      <c r="D1347" s="32"/>
      <c r="E1347" s="32"/>
      <c r="F1347" s="1166"/>
      <c r="G1347" s="32"/>
      <c r="H1347" s="32"/>
    </row>
    <row r="1348" spans="1:8" ht="15" customHeight="1">
      <c r="A1348" s="32"/>
      <c r="B1348" s="32"/>
      <c r="C1348" s="1167"/>
      <c r="D1348" s="32"/>
      <c r="E1348" s="32"/>
      <c r="F1348" s="1166"/>
      <c r="G1348" s="32"/>
      <c r="H1348" s="32"/>
    </row>
    <row r="1349" spans="1:8" ht="15" customHeight="1">
      <c r="A1349" s="32"/>
      <c r="B1349" s="32"/>
      <c r="C1349" s="1167"/>
      <c r="D1349" s="32"/>
      <c r="E1349" s="32"/>
      <c r="F1349" s="1166"/>
      <c r="G1349" s="32"/>
      <c r="H1349" s="32"/>
    </row>
    <row r="1350" spans="1:8" ht="15" customHeight="1">
      <c r="A1350" s="32"/>
      <c r="B1350" s="32"/>
      <c r="C1350" s="1167"/>
      <c r="D1350" s="32"/>
      <c r="E1350" s="32"/>
      <c r="F1350" s="1166"/>
      <c r="G1350" s="32"/>
      <c r="H1350" s="32"/>
    </row>
    <row r="1351" spans="1:8" ht="15" customHeight="1">
      <c r="A1351" s="32"/>
      <c r="B1351" s="32"/>
      <c r="C1351" s="1167"/>
      <c r="D1351" s="32"/>
      <c r="E1351" s="32"/>
      <c r="F1351" s="1166"/>
      <c r="G1351" s="32"/>
      <c r="H1351" s="32"/>
    </row>
    <row r="1352" spans="1:8" ht="15" customHeight="1">
      <c r="A1352" s="32"/>
      <c r="B1352" s="32"/>
      <c r="C1352" s="1167"/>
      <c r="D1352" s="32"/>
      <c r="E1352" s="32"/>
      <c r="F1352" s="1166"/>
      <c r="G1352" s="32"/>
      <c r="H1352" s="32"/>
    </row>
    <row r="1353" spans="1:8" ht="15" customHeight="1">
      <c r="A1353" s="32"/>
      <c r="B1353" s="32"/>
      <c r="C1353" s="1167"/>
      <c r="D1353" s="32"/>
      <c r="E1353" s="32"/>
      <c r="F1353" s="1166"/>
      <c r="G1353" s="32"/>
      <c r="H1353" s="32"/>
    </row>
    <row r="1354" spans="1:8" ht="15" customHeight="1">
      <c r="A1354" s="32"/>
      <c r="B1354" s="32"/>
      <c r="C1354" s="1167"/>
      <c r="D1354" s="32"/>
      <c r="E1354" s="32"/>
      <c r="F1354" s="1166"/>
      <c r="G1354" s="32"/>
      <c r="H1354" s="32"/>
    </row>
    <row r="1355" spans="1:8" ht="15" customHeight="1">
      <c r="A1355" s="32"/>
      <c r="B1355" s="32"/>
      <c r="C1355" s="1167"/>
      <c r="D1355" s="32"/>
      <c r="E1355" s="32"/>
      <c r="F1355" s="1166"/>
      <c r="G1355" s="32"/>
      <c r="H1355" s="32"/>
    </row>
    <row r="1356" spans="1:8" ht="15" customHeight="1">
      <c r="A1356" s="32"/>
      <c r="B1356" s="32"/>
      <c r="C1356" s="1167"/>
      <c r="D1356" s="32"/>
      <c r="E1356" s="32"/>
      <c r="F1356" s="1166"/>
      <c r="G1356" s="32"/>
      <c r="H1356" s="32"/>
    </row>
    <row r="1357" spans="1:8" ht="15" customHeight="1">
      <c r="A1357" s="32"/>
      <c r="B1357" s="32"/>
      <c r="C1357" s="1167"/>
      <c r="D1357" s="32"/>
      <c r="E1357" s="32"/>
      <c r="F1357" s="1166"/>
      <c r="G1357" s="32"/>
      <c r="H1357" s="32"/>
    </row>
    <row r="1358" spans="1:8" ht="15" customHeight="1">
      <c r="A1358" s="32"/>
      <c r="B1358" s="32"/>
      <c r="C1358" s="1167"/>
      <c r="D1358" s="32"/>
      <c r="E1358" s="32"/>
      <c r="F1358" s="1166"/>
      <c r="G1358" s="32"/>
      <c r="H1358" s="32"/>
    </row>
    <row r="1359" spans="1:8" ht="15" customHeight="1">
      <c r="A1359" s="32"/>
      <c r="B1359" s="32"/>
      <c r="C1359" s="1167"/>
      <c r="D1359" s="32"/>
      <c r="E1359" s="32"/>
      <c r="F1359" s="1166"/>
      <c r="G1359" s="32"/>
      <c r="H1359" s="32"/>
    </row>
    <row r="1360" spans="1:8" ht="15" customHeight="1">
      <c r="A1360" s="32"/>
      <c r="B1360" s="32"/>
      <c r="C1360" s="1167"/>
      <c r="D1360" s="32"/>
      <c r="E1360" s="32"/>
      <c r="F1360" s="1166"/>
      <c r="G1360" s="32"/>
      <c r="H1360" s="32"/>
    </row>
    <row r="1361" spans="1:8" ht="15" customHeight="1">
      <c r="A1361" s="32"/>
      <c r="B1361" s="32"/>
      <c r="C1361" s="1167"/>
      <c r="D1361" s="32"/>
      <c r="E1361" s="32"/>
      <c r="F1361" s="1166"/>
      <c r="G1361" s="32"/>
      <c r="H1361" s="32"/>
    </row>
    <row r="1362" spans="1:8" ht="15" customHeight="1">
      <c r="A1362" s="32"/>
      <c r="B1362" s="32"/>
      <c r="C1362" s="1167"/>
      <c r="D1362" s="32"/>
      <c r="E1362" s="32"/>
      <c r="F1362" s="1166"/>
      <c r="G1362" s="32"/>
      <c r="H1362" s="32"/>
    </row>
    <row r="1363" spans="1:8" ht="15" customHeight="1">
      <c r="A1363" s="32"/>
      <c r="B1363" s="32"/>
      <c r="C1363" s="1167"/>
      <c r="D1363" s="32"/>
      <c r="E1363" s="32"/>
      <c r="F1363" s="1166"/>
      <c r="G1363" s="32"/>
      <c r="H1363" s="32"/>
    </row>
    <row r="1364" spans="1:8" ht="15" customHeight="1">
      <c r="A1364" s="32"/>
      <c r="B1364" s="32"/>
      <c r="C1364" s="1167"/>
      <c r="D1364" s="32"/>
      <c r="E1364" s="32"/>
      <c r="F1364" s="1166"/>
      <c r="G1364" s="32"/>
      <c r="H1364" s="32"/>
    </row>
    <row r="1365" spans="1:8" ht="15" customHeight="1">
      <c r="A1365" s="32"/>
      <c r="B1365" s="32"/>
      <c r="C1365" s="1167"/>
      <c r="D1365" s="32"/>
      <c r="E1365" s="32"/>
      <c r="F1365" s="1166"/>
      <c r="G1365" s="32"/>
      <c r="H1365" s="32"/>
    </row>
    <row r="1366" spans="1:8" ht="15" customHeight="1">
      <c r="A1366" s="32"/>
      <c r="B1366" s="32"/>
      <c r="C1366" s="1167"/>
      <c r="D1366" s="32"/>
      <c r="E1366" s="32"/>
      <c r="F1366" s="1166"/>
      <c r="G1366" s="32"/>
      <c r="H1366" s="32"/>
    </row>
    <row r="1367" spans="1:8" ht="15" customHeight="1">
      <c r="A1367" s="32"/>
      <c r="B1367" s="32"/>
      <c r="C1367" s="1167"/>
      <c r="D1367" s="32"/>
      <c r="E1367" s="32"/>
      <c r="F1367" s="1166"/>
      <c r="G1367" s="32"/>
      <c r="H1367" s="32"/>
    </row>
    <row r="1368" spans="1:8" ht="15" customHeight="1">
      <c r="A1368" s="32"/>
      <c r="B1368" s="32"/>
      <c r="C1368" s="1167"/>
      <c r="D1368" s="32"/>
      <c r="E1368" s="32"/>
      <c r="F1368" s="1166"/>
      <c r="G1368" s="32"/>
      <c r="H1368" s="32"/>
    </row>
    <row r="1369" spans="1:8" ht="15" customHeight="1">
      <c r="A1369" s="32"/>
      <c r="B1369" s="32"/>
      <c r="C1369" s="1167"/>
      <c r="D1369" s="32"/>
      <c r="E1369" s="32"/>
      <c r="F1369" s="1166"/>
      <c r="G1369" s="32"/>
      <c r="H1369" s="32"/>
    </row>
    <row r="1370" spans="1:8" ht="15" customHeight="1">
      <c r="A1370" s="32"/>
      <c r="B1370" s="32"/>
      <c r="C1370" s="1167"/>
      <c r="D1370" s="32"/>
      <c r="E1370" s="32"/>
      <c r="F1370" s="1166"/>
      <c r="G1370" s="32"/>
      <c r="H1370" s="32"/>
    </row>
    <row r="1371" spans="1:8" ht="15" customHeight="1">
      <c r="A1371" s="32"/>
      <c r="B1371" s="32"/>
      <c r="C1371" s="1167"/>
      <c r="D1371" s="32"/>
      <c r="E1371" s="32"/>
      <c r="F1371" s="1166"/>
      <c r="G1371" s="32"/>
      <c r="H1371" s="32"/>
    </row>
    <row r="1372" spans="1:8" ht="15" customHeight="1">
      <c r="A1372" s="32"/>
      <c r="B1372" s="32"/>
      <c r="C1372" s="1167"/>
      <c r="D1372" s="32"/>
      <c r="E1372" s="32"/>
      <c r="F1372" s="1166"/>
      <c r="G1372" s="32"/>
      <c r="H1372" s="32"/>
    </row>
    <row r="1373" spans="1:8" ht="15" customHeight="1">
      <c r="A1373" s="32"/>
      <c r="B1373" s="32"/>
      <c r="C1373" s="1167"/>
      <c r="D1373" s="32"/>
      <c r="E1373" s="32"/>
      <c r="F1373" s="1166"/>
      <c r="G1373" s="32"/>
      <c r="H1373" s="32"/>
    </row>
    <row r="1374" spans="1:8" ht="15" customHeight="1">
      <c r="A1374" s="32"/>
      <c r="B1374" s="32"/>
      <c r="C1374" s="1167"/>
      <c r="D1374" s="32"/>
      <c r="E1374" s="32"/>
      <c r="F1374" s="1166"/>
      <c r="G1374" s="32"/>
      <c r="H1374" s="32"/>
    </row>
    <row r="1375" spans="1:8" ht="15" customHeight="1">
      <c r="A1375" s="32"/>
      <c r="B1375" s="32"/>
      <c r="C1375" s="1167"/>
      <c r="D1375" s="32"/>
      <c r="E1375" s="32"/>
      <c r="F1375" s="1166"/>
      <c r="G1375" s="32"/>
      <c r="H1375" s="32"/>
    </row>
    <row r="1376" spans="1:8" ht="15" customHeight="1">
      <c r="A1376" s="32"/>
      <c r="B1376" s="32"/>
      <c r="C1376" s="1167"/>
      <c r="D1376" s="32"/>
      <c r="E1376" s="32"/>
      <c r="F1376" s="1166"/>
      <c r="G1376" s="32"/>
      <c r="H1376" s="32"/>
    </row>
    <row r="1377" spans="1:8" ht="15" customHeight="1">
      <c r="A1377" s="32"/>
      <c r="B1377" s="32"/>
      <c r="C1377" s="1167"/>
      <c r="D1377" s="32"/>
      <c r="E1377" s="32"/>
      <c r="F1377" s="1166"/>
      <c r="G1377" s="32"/>
      <c r="H1377" s="32"/>
    </row>
    <row r="1378" spans="1:8" ht="15" customHeight="1">
      <c r="A1378" s="32"/>
      <c r="B1378" s="32"/>
      <c r="C1378" s="1167"/>
      <c r="D1378" s="32"/>
      <c r="E1378" s="32"/>
      <c r="F1378" s="1166"/>
      <c r="G1378" s="32"/>
      <c r="H1378" s="32"/>
    </row>
    <row r="1379" spans="1:8" ht="15" customHeight="1">
      <c r="A1379" s="32"/>
      <c r="B1379" s="32"/>
      <c r="C1379" s="1167"/>
      <c r="D1379" s="32"/>
      <c r="E1379" s="32"/>
      <c r="F1379" s="1166"/>
      <c r="G1379" s="32"/>
      <c r="H1379" s="32"/>
    </row>
    <row r="1380" spans="1:8" ht="15" customHeight="1">
      <c r="A1380" s="32"/>
      <c r="B1380" s="32"/>
      <c r="C1380" s="1167"/>
      <c r="D1380" s="32"/>
      <c r="E1380" s="32"/>
      <c r="F1380" s="1166"/>
      <c r="G1380" s="32"/>
      <c r="H1380" s="32"/>
    </row>
    <row r="1381" spans="1:8" ht="15" customHeight="1">
      <c r="A1381" s="32"/>
      <c r="B1381" s="32"/>
      <c r="C1381" s="1167"/>
      <c r="D1381" s="32"/>
      <c r="E1381" s="32"/>
      <c r="F1381" s="1166"/>
      <c r="G1381" s="32"/>
      <c r="H1381" s="32"/>
    </row>
    <row r="1382" spans="1:8" ht="15" customHeight="1">
      <c r="A1382" s="32"/>
      <c r="B1382" s="32"/>
      <c r="C1382" s="1167"/>
      <c r="D1382" s="32"/>
      <c r="E1382" s="32"/>
      <c r="F1382" s="1166"/>
      <c r="G1382" s="32"/>
      <c r="H1382" s="32"/>
    </row>
    <row r="1383" spans="1:8" ht="15" customHeight="1">
      <c r="A1383" s="32"/>
      <c r="B1383" s="32"/>
      <c r="C1383" s="1167"/>
      <c r="D1383" s="32"/>
      <c r="E1383" s="32"/>
      <c r="F1383" s="1166"/>
      <c r="G1383" s="32"/>
      <c r="H1383" s="32"/>
    </row>
    <row r="1384" spans="1:8" ht="15" customHeight="1">
      <c r="A1384" s="32"/>
      <c r="B1384" s="32"/>
      <c r="C1384" s="1167"/>
      <c r="D1384" s="32"/>
      <c r="E1384" s="32"/>
      <c r="F1384" s="1166"/>
      <c r="G1384" s="32"/>
      <c r="H1384" s="32"/>
    </row>
    <row r="1385" spans="1:8" ht="15" customHeight="1">
      <c r="A1385" s="32"/>
      <c r="B1385" s="32"/>
      <c r="C1385" s="1167"/>
      <c r="D1385" s="32"/>
      <c r="E1385" s="32"/>
      <c r="F1385" s="1166"/>
      <c r="G1385" s="32"/>
      <c r="H1385" s="32"/>
    </row>
    <row r="1386" spans="1:8" ht="15" customHeight="1">
      <c r="A1386" s="32"/>
      <c r="B1386" s="32"/>
      <c r="C1386" s="1167"/>
      <c r="D1386" s="32"/>
      <c r="E1386" s="32"/>
      <c r="F1386" s="1166"/>
      <c r="G1386" s="32"/>
      <c r="H1386" s="32"/>
    </row>
    <row r="1387" spans="1:8" ht="15" customHeight="1">
      <c r="A1387" s="32"/>
      <c r="B1387" s="32"/>
      <c r="C1387" s="1167"/>
      <c r="D1387" s="32"/>
      <c r="E1387" s="32"/>
      <c r="F1387" s="1166"/>
      <c r="G1387" s="32"/>
      <c r="H1387" s="32"/>
    </row>
    <row r="1388" spans="1:8" ht="15" customHeight="1">
      <c r="A1388" s="32"/>
      <c r="B1388" s="32"/>
      <c r="C1388" s="1167"/>
      <c r="D1388" s="32"/>
      <c r="E1388" s="32"/>
      <c r="F1388" s="1166"/>
      <c r="G1388" s="32"/>
      <c r="H1388" s="32"/>
    </row>
    <row r="1389" spans="1:8" ht="15" customHeight="1">
      <c r="A1389" s="32"/>
      <c r="B1389" s="32"/>
      <c r="C1389" s="1167"/>
      <c r="D1389" s="32"/>
      <c r="E1389" s="32"/>
      <c r="F1389" s="1166"/>
      <c r="G1389" s="32"/>
      <c r="H1389" s="32"/>
    </row>
    <row r="1390" spans="1:8" ht="15" customHeight="1">
      <c r="A1390" s="32"/>
      <c r="B1390" s="32"/>
      <c r="C1390" s="1167"/>
      <c r="D1390" s="32"/>
      <c r="E1390" s="32"/>
      <c r="F1390" s="1166"/>
      <c r="G1390" s="32"/>
      <c r="H1390" s="32"/>
    </row>
    <row r="1391" spans="1:8" ht="15" customHeight="1">
      <c r="A1391" s="32"/>
      <c r="B1391" s="32"/>
      <c r="C1391" s="1167"/>
      <c r="D1391" s="32"/>
      <c r="E1391" s="32"/>
      <c r="F1391" s="1166"/>
      <c r="G1391" s="32"/>
      <c r="H1391" s="32"/>
    </row>
    <row r="1392" spans="1:8" ht="15" customHeight="1">
      <c r="A1392" s="32"/>
      <c r="B1392" s="32"/>
      <c r="C1392" s="1167"/>
      <c r="D1392" s="32"/>
      <c r="E1392" s="32"/>
      <c r="F1392" s="1166"/>
      <c r="G1392" s="32"/>
      <c r="H1392" s="32"/>
    </row>
    <row r="1393" spans="1:8" ht="15" customHeight="1">
      <c r="A1393" s="32"/>
      <c r="B1393" s="32"/>
      <c r="C1393" s="1167"/>
      <c r="D1393" s="32"/>
      <c r="E1393" s="32"/>
      <c r="F1393" s="1166"/>
      <c r="G1393" s="32"/>
      <c r="H1393" s="32"/>
    </row>
    <row r="1394" spans="1:8" ht="15" customHeight="1">
      <c r="A1394" s="32"/>
      <c r="B1394" s="32"/>
      <c r="C1394" s="1167"/>
      <c r="D1394" s="32"/>
      <c r="E1394" s="32"/>
      <c r="F1394" s="1166"/>
      <c r="G1394" s="32"/>
      <c r="H1394" s="32"/>
    </row>
    <row r="1395" spans="1:8" ht="15" customHeight="1">
      <c r="A1395" s="32"/>
      <c r="B1395" s="32"/>
      <c r="C1395" s="1167"/>
      <c r="D1395" s="32"/>
      <c r="E1395" s="32"/>
      <c r="F1395" s="1166"/>
      <c r="G1395" s="32"/>
      <c r="H1395" s="32"/>
    </row>
    <row r="1396" spans="1:8" ht="15" customHeight="1">
      <c r="A1396" s="32"/>
      <c r="B1396" s="32"/>
      <c r="C1396" s="1167"/>
      <c r="D1396" s="32"/>
      <c r="E1396" s="32"/>
      <c r="F1396" s="1166"/>
      <c r="G1396" s="32"/>
      <c r="H1396" s="32"/>
    </row>
    <row r="1397" spans="1:8" ht="15" customHeight="1">
      <c r="A1397" s="32"/>
      <c r="B1397" s="32"/>
      <c r="C1397" s="1167"/>
      <c r="D1397" s="32"/>
      <c r="E1397" s="32"/>
      <c r="F1397" s="1166"/>
      <c r="G1397" s="32"/>
      <c r="H1397" s="32"/>
    </row>
    <row r="1398" spans="1:8" ht="15" customHeight="1">
      <c r="A1398" s="32"/>
      <c r="B1398" s="32"/>
      <c r="C1398" s="1167"/>
      <c r="D1398" s="32"/>
      <c r="E1398" s="32"/>
      <c r="F1398" s="1166"/>
      <c r="G1398" s="32"/>
      <c r="H1398" s="32"/>
    </row>
    <row r="1399" spans="1:8" ht="15" customHeight="1">
      <c r="A1399" s="32"/>
      <c r="B1399" s="32"/>
      <c r="C1399" s="1167"/>
      <c r="D1399" s="32"/>
      <c r="E1399" s="32"/>
      <c r="F1399" s="1166"/>
      <c r="G1399" s="32"/>
      <c r="H1399" s="32"/>
    </row>
    <row r="1400" spans="1:8" ht="15" customHeight="1">
      <c r="A1400" s="32"/>
      <c r="B1400" s="32"/>
      <c r="C1400" s="1167"/>
      <c r="D1400" s="32"/>
      <c r="E1400" s="32"/>
      <c r="F1400" s="1166"/>
      <c r="G1400" s="32"/>
      <c r="H1400" s="32"/>
    </row>
    <row r="1401" spans="1:8" ht="15" customHeight="1">
      <c r="A1401" s="32"/>
      <c r="B1401" s="32"/>
      <c r="C1401" s="1167"/>
      <c r="D1401" s="32"/>
      <c r="E1401" s="32"/>
      <c r="F1401" s="1166"/>
      <c r="G1401" s="32"/>
      <c r="H1401" s="32"/>
    </row>
    <row r="1402" spans="1:8" ht="15" customHeight="1">
      <c r="A1402" s="32"/>
      <c r="B1402" s="32"/>
      <c r="C1402" s="1167"/>
      <c r="D1402" s="32"/>
      <c r="E1402" s="32"/>
      <c r="F1402" s="1166"/>
      <c r="G1402" s="32"/>
      <c r="H1402" s="32"/>
    </row>
    <row r="1403" spans="1:8" ht="15" customHeight="1">
      <c r="A1403" s="32"/>
      <c r="B1403" s="32"/>
      <c r="C1403" s="1167"/>
      <c r="D1403" s="32"/>
      <c r="E1403" s="32"/>
      <c r="F1403" s="1166"/>
      <c r="G1403" s="32"/>
      <c r="H1403" s="32"/>
    </row>
    <row r="1404" spans="1:8" ht="15" customHeight="1">
      <c r="A1404" s="32"/>
      <c r="B1404" s="32"/>
      <c r="C1404" s="1167"/>
      <c r="D1404" s="32"/>
      <c r="E1404" s="32"/>
      <c r="F1404" s="1166"/>
      <c r="G1404" s="32"/>
      <c r="H1404" s="32"/>
    </row>
    <row r="1405" spans="1:8" ht="15" customHeight="1">
      <c r="A1405" s="32"/>
      <c r="B1405" s="32"/>
      <c r="C1405" s="1167"/>
      <c r="D1405" s="32"/>
      <c r="E1405" s="32"/>
      <c r="F1405" s="1166"/>
      <c r="G1405" s="32"/>
      <c r="H1405" s="32"/>
    </row>
    <row r="1406" spans="1:8" ht="15" customHeight="1">
      <c r="A1406" s="32"/>
      <c r="B1406" s="32"/>
      <c r="C1406" s="1167"/>
      <c r="D1406" s="32"/>
      <c r="E1406" s="32"/>
      <c r="F1406" s="1166"/>
      <c r="G1406" s="32"/>
      <c r="H1406" s="32"/>
    </row>
    <row r="1407" spans="1:8" ht="15" customHeight="1">
      <c r="A1407" s="32"/>
      <c r="B1407" s="32"/>
      <c r="C1407" s="1167"/>
      <c r="D1407" s="32"/>
      <c r="E1407" s="32"/>
      <c r="F1407" s="1166"/>
      <c r="G1407" s="32"/>
      <c r="H1407" s="32"/>
    </row>
    <row r="1408" spans="1:8" ht="15" customHeight="1">
      <c r="A1408" s="32"/>
      <c r="B1408" s="32"/>
      <c r="C1408" s="1167"/>
      <c r="D1408" s="32"/>
      <c r="E1408" s="32"/>
      <c r="F1408" s="1166"/>
      <c r="G1408" s="32"/>
      <c r="H1408" s="32"/>
    </row>
    <row r="1409" spans="1:8" ht="15" customHeight="1">
      <c r="A1409" s="32"/>
      <c r="B1409" s="32"/>
      <c r="C1409" s="1167"/>
      <c r="D1409" s="32"/>
      <c r="E1409" s="32"/>
      <c r="F1409" s="1166"/>
      <c r="G1409" s="32"/>
      <c r="H1409" s="32"/>
    </row>
    <row r="1410" spans="1:8" ht="15" customHeight="1">
      <c r="A1410" s="32"/>
      <c r="B1410" s="32"/>
      <c r="C1410" s="1167"/>
      <c r="D1410" s="32"/>
      <c r="E1410" s="32"/>
      <c r="F1410" s="1166"/>
      <c r="G1410" s="32"/>
      <c r="H1410" s="32"/>
    </row>
    <row r="1411" spans="1:8" ht="15" customHeight="1">
      <c r="A1411" s="32"/>
      <c r="B1411" s="32"/>
      <c r="C1411" s="1167"/>
      <c r="D1411" s="32"/>
      <c r="E1411" s="32"/>
      <c r="F1411" s="1166"/>
      <c r="G1411" s="32"/>
      <c r="H1411" s="32"/>
    </row>
    <row r="1412" spans="1:8" ht="15" customHeight="1">
      <c r="A1412" s="32"/>
      <c r="B1412" s="32"/>
      <c r="C1412" s="1167"/>
      <c r="D1412" s="32"/>
      <c r="E1412" s="32"/>
      <c r="F1412" s="1166"/>
      <c r="G1412" s="32"/>
      <c r="H1412" s="32"/>
    </row>
    <row r="1413" spans="1:8" ht="15" customHeight="1">
      <c r="A1413" s="32"/>
      <c r="B1413" s="32"/>
      <c r="C1413" s="1167"/>
      <c r="D1413" s="32"/>
      <c r="E1413" s="32"/>
      <c r="F1413" s="1166"/>
      <c r="G1413" s="32"/>
      <c r="H1413" s="32"/>
    </row>
    <row r="1414" spans="1:8" ht="15" customHeight="1">
      <c r="A1414" s="32"/>
      <c r="B1414" s="32"/>
      <c r="C1414" s="1167"/>
      <c r="D1414" s="32"/>
      <c r="E1414" s="32"/>
      <c r="F1414" s="1166"/>
      <c r="G1414" s="32"/>
      <c r="H1414" s="32"/>
    </row>
    <row r="1415" spans="1:8" ht="15" customHeight="1">
      <c r="A1415" s="32"/>
      <c r="B1415" s="32"/>
      <c r="C1415" s="1167"/>
      <c r="D1415" s="32"/>
      <c r="E1415" s="32"/>
      <c r="F1415" s="1166"/>
      <c r="G1415" s="32"/>
      <c r="H1415" s="32"/>
    </row>
    <row r="1416" spans="1:8" ht="15" customHeight="1">
      <c r="A1416" s="32"/>
      <c r="B1416" s="32"/>
      <c r="C1416" s="1167"/>
      <c r="D1416" s="32"/>
      <c r="E1416" s="32"/>
      <c r="F1416" s="1166"/>
      <c r="G1416" s="32"/>
      <c r="H1416" s="32"/>
    </row>
    <row r="1417" spans="1:8" ht="15" customHeight="1">
      <c r="A1417" s="32"/>
      <c r="B1417" s="32"/>
      <c r="C1417" s="1167"/>
      <c r="D1417" s="32"/>
      <c r="E1417" s="32"/>
      <c r="F1417" s="1166"/>
      <c r="G1417" s="32"/>
      <c r="H1417" s="32"/>
    </row>
    <row r="1418" spans="1:8" ht="15" customHeight="1">
      <c r="A1418" s="32"/>
      <c r="B1418" s="32"/>
      <c r="C1418" s="1167"/>
      <c r="D1418" s="32"/>
      <c r="E1418" s="32"/>
      <c r="F1418" s="1166"/>
      <c r="G1418" s="32"/>
      <c r="H1418" s="32"/>
    </row>
    <row r="1419" spans="1:8" ht="15" customHeight="1">
      <c r="A1419" s="32"/>
      <c r="B1419" s="32"/>
      <c r="C1419" s="1167"/>
      <c r="D1419" s="32"/>
      <c r="E1419" s="32"/>
      <c r="F1419" s="1166"/>
      <c r="G1419" s="32"/>
      <c r="H1419" s="32"/>
    </row>
    <row r="1420" spans="1:8" ht="15" customHeight="1">
      <c r="A1420" s="32"/>
      <c r="B1420" s="32"/>
      <c r="C1420" s="1167"/>
      <c r="D1420" s="32"/>
      <c r="E1420" s="32"/>
      <c r="F1420" s="1166"/>
      <c r="G1420" s="32"/>
      <c r="H1420" s="32"/>
    </row>
    <row r="1421" spans="1:8" ht="15" customHeight="1">
      <c r="A1421" s="32"/>
      <c r="B1421" s="32"/>
      <c r="C1421" s="1167"/>
      <c r="D1421" s="32"/>
      <c r="E1421" s="32"/>
      <c r="F1421" s="1166"/>
      <c r="G1421" s="32"/>
      <c r="H1421" s="32"/>
    </row>
    <row r="1422" spans="1:8" ht="15" customHeight="1">
      <c r="A1422" s="32"/>
      <c r="B1422" s="32"/>
      <c r="C1422" s="1167"/>
      <c r="D1422" s="32"/>
      <c r="E1422" s="32"/>
      <c r="F1422" s="1166"/>
      <c r="G1422" s="32"/>
      <c r="H1422" s="32"/>
    </row>
    <row r="1423" spans="1:8" ht="15" customHeight="1">
      <c r="A1423" s="32"/>
      <c r="B1423" s="32"/>
      <c r="C1423" s="1167"/>
      <c r="D1423" s="32"/>
      <c r="E1423" s="32"/>
      <c r="F1423" s="1166"/>
      <c r="G1423" s="32"/>
      <c r="H1423" s="32"/>
    </row>
    <row r="1424" spans="1:8" ht="15" customHeight="1">
      <c r="A1424" s="32"/>
      <c r="B1424" s="32"/>
      <c r="C1424" s="1167"/>
      <c r="D1424" s="32"/>
      <c r="E1424" s="32"/>
      <c r="F1424" s="1166"/>
      <c r="G1424" s="32"/>
      <c r="H1424" s="32"/>
    </row>
    <row r="1425" spans="1:8" ht="15" customHeight="1">
      <c r="A1425" s="32"/>
      <c r="B1425" s="32"/>
      <c r="C1425" s="1167"/>
      <c r="D1425" s="32"/>
      <c r="E1425" s="32"/>
      <c r="F1425" s="1166"/>
      <c r="G1425" s="32"/>
      <c r="H1425" s="32"/>
    </row>
    <row r="1426" spans="1:8" ht="15" customHeight="1">
      <c r="A1426" s="32"/>
      <c r="B1426" s="32"/>
      <c r="C1426" s="1167"/>
      <c r="D1426" s="32"/>
      <c r="E1426" s="32"/>
      <c r="F1426" s="1166"/>
      <c r="G1426" s="32"/>
      <c r="H1426" s="32"/>
    </row>
    <row r="1427" spans="1:8" ht="15" customHeight="1">
      <c r="A1427" s="32"/>
      <c r="B1427" s="32"/>
      <c r="C1427" s="1167"/>
      <c r="D1427" s="32"/>
      <c r="E1427" s="32"/>
      <c r="F1427" s="1166"/>
      <c r="G1427" s="32"/>
      <c r="H1427" s="32"/>
    </row>
    <row r="1428" spans="1:8" ht="15" customHeight="1">
      <c r="A1428" s="32"/>
      <c r="B1428" s="32"/>
      <c r="C1428" s="1167"/>
      <c r="D1428" s="32"/>
      <c r="E1428" s="32"/>
      <c r="F1428" s="1166"/>
      <c r="G1428" s="32"/>
      <c r="H1428" s="32"/>
    </row>
    <row r="1429" spans="1:8" ht="15" customHeight="1">
      <c r="A1429" s="32"/>
      <c r="B1429" s="32"/>
      <c r="C1429" s="1167"/>
      <c r="D1429" s="32"/>
      <c r="E1429" s="32"/>
      <c r="F1429" s="1166"/>
      <c r="G1429" s="32"/>
      <c r="H1429" s="32"/>
    </row>
    <row r="1430" spans="1:8" ht="15" customHeight="1">
      <c r="A1430" s="32"/>
      <c r="B1430" s="32"/>
      <c r="C1430" s="1167"/>
      <c r="D1430" s="32"/>
      <c r="E1430" s="32"/>
      <c r="F1430" s="1166"/>
      <c r="G1430" s="32"/>
      <c r="H1430" s="32"/>
    </row>
    <row r="1431" spans="1:8" ht="15" customHeight="1">
      <c r="A1431" s="32"/>
      <c r="B1431" s="32"/>
      <c r="C1431" s="1167"/>
      <c r="D1431" s="32"/>
      <c r="E1431" s="32"/>
      <c r="F1431" s="1166"/>
      <c r="G1431" s="32"/>
      <c r="H1431" s="32"/>
    </row>
    <row r="1432" spans="1:8" ht="15" customHeight="1">
      <c r="A1432" s="32"/>
      <c r="B1432" s="32"/>
      <c r="C1432" s="1167"/>
      <c r="D1432" s="32"/>
      <c r="E1432" s="32"/>
      <c r="F1432" s="1166"/>
      <c r="G1432" s="32"/>
      <c r="H1432" s="32"/>
    </row>
    <row r="1433" spans="1:8" ht="15" customHeight="1">
      <c r="A1433" s="32"/>
      <c r="B1433" s="32"/>
      <c r="C1433" s="1167"/>
      <c r="D1433" s="32"/>
      <c r="E1433" s="32"/>
      <c r="F1433" s="1166"/>
      <c r="G1433" s="32"/>
      <c r="H1433" s="32"/>
    </row>
    <row r="1434" spans="1:8" ht="15" customHeight="1">
      <c r="A1434" s="32"/>
      <c r="B1434" s="32"/>
      <c r="C1434" s="1167"/>
      <c r="D1434" s="32"/>
      <c r="E1434" s="32"/>
      <c r="F1434" s="1166"/>
      <c r="G1434" s="32"/>
      <c r="H1434" s="32"/>
    </row>
    <row r="1435" spans="1:8" ht="15" customHeight="1">
      <c r="A1435" s="32"/>
      <c r="B1435" s="32"/>
      <c r="C1435" s="1167"/>
      <c r="D1435" s="32"/>
      <c r="E1435" s="32"/>
      <c r="F1435" s="1166"/>
      <c r="G1435" s="32"/>
      <c r="H1435" s="32"/>
    </row>
    <row r="1436" spans="1:8" ht="15" customHeight="1">
      <c r="A1436" s="32"/>
      <c r="B1436" s="32"/>
      <c r="C1436" s="1167"/>
      <c r="D1436" s="32"/>
      <c r="E1436" s="32"/>
      <c r="F1436" s="1166"/>
      <c r="G1436" s="32"/>
      <c r="H1436" s="32"/>
    </row>
    <row r="1437" spans="1:8" ht="15" customHeight="1">
      <c r="A1437" s="32"/>
      <c r="B1437" s="32"/>
      <c r="C1437" s="1167"/>
      <c r="D1437" s="32"/>
      <c r="E1437" s="32"/>
      <c r="F1437" s="1166"/>
      <c r="G1437" s="32"/>
      <c r="H1437" s="32"/>
    </row>
    <row r="1438" spans="1:8" ht="15" customHeight="1">
      <c r="A1438" s="32"/>
      <c r="B1438" s="32"/>
      <c r="C1438" s="1167"/>
      <c r="D1438" s="32"/>
      <c r="E1438" s="32"/>
      <c r="F1438" s="1166"/>
      <c r="G1438" s="32"/>
      <c r="H1438" s="32"/>
    </row>
    <row r="1439" spans="1:8" ht="15" customHeight="1">
      <c r="A1439" s="32"/>
      <c r="B1439" s="32"/>
      <c r="C1439" s="1167"/>
      <c r="D1439" s="32"/>
      <c r="E1439" s="32"/>
      <c r="F1439" s="1166"/>
      <c r="G1439" s="32"/>
      <c r="H1439" s="32"/>
    </row>
    <row r="1440" spans="1:8" ht="15" customHeight="1">
      <c r="A1440" s="32"/>
      <c r="B1440" s="32"/>
      <c r="C1440" s="1167"/>
      <c r="D1440" s="32"/>
      <c r="E1440" s="32"/>
      <c r="F1440" s="1166"/>
      <c r="G1440" s="32"/>
      <c r="H1440" s="32"/>
    </row>
    <row r="1441" spans="1:8" ht="15" customHeight="1">
      <c r="A1441" s="32"/>
      <c r="B1441" s="32"/>
      <c r="C1441" s="1167"/>
      <c r="D1441" s="32"/>
      <c r="E1441" s="32"/>
      <c r="F1441" s="1166"/>
      <c r="G1441" s="32"/>
      <c r="H1441" s="32"/>
    </row>
    <row r="1442" spans="1:8" ht="15" customHeight="1">
      <c r="A1442" s="32"/>
      <c r="B1442" s="32"/>
      <c r="C1442" s="1167"/>
      <c r="D1442" s="32"/>
      <c r="E1442" s="32"/>
      <c r="F1442" s="1166"/>
      <c r="G1442" s="32"/>
      <c r="H1442" s="32"/>
    </row>
    <row r="1443" spans="1:8" ht="15" customHeight="1">
      <c r="A1443" s="32"/>
      <c r="B1443" s="32"/>
      <c r="C1443" s="1167"/>
      <c r="D1443" s="32"/>
      <c r="E1443" s="32"/>
      <c r="F1443" s="1166"/>
      <c r="G1443" s="32"/>
      <c r="H1443" s="32"/>
    </row>
    <row r="1444" spans="1:8" ht="15" customHeight="1">
      <c r="A1444" s="32"/>
      <c r="B1444" s="32"/>
      <c r="C1444" s="1167"/>
      <c r="D1444" s="32"/>
      <c r="E1444" s="32"/>
      <c r="F1444" s="1166"/>
      <c r="G1444" s="32"/>
      <c r="H1444" s="32"/>
    </row>
    <row r="1445" spans="1:8" ht="15" customHeight="1">
      <c r="A1445" s="32"/>
      <c r="B1445" s="32"/>
      <c r="C1445" s="1167"/>
      <c r="D1445" s="32"/>
      <c r="E1445" s="32"/>
      <c r="F1445" s="1166"/>
      <c r="G1445" s="32"/>
      <c r="H1445" s="32"/>
    </row>
    <row r="1446" spans="1:8" ht="15" customHeight="1">
      <c r="A1446" s="32"/>
      <c r="B1446" s="32"/>
      <c r="C1446" s="1167"/>
      <c r="D1446" s="32"/>
      <c r="E1446" s="32"/>
      <c r="F1446" s="1166"/>
      <c r="G1446" s="32"/>
      <c r="H1446" s="32"/>
    </row>
    <row r="1447" spans="1:8" ht="15" customHeight="1">
      <c r="A1447" s="32"/>
      <c r="B1447" s="32"/>
      <c r="C1447" s="1167"/>
      <c r="D1447" s="32"/>
      <c r="E1447" s="32"/>
      <c r="F1447" s="1166"/>
      <c r="G1447" s="32"/>
      <c r="H1447" s="32"/>
    </row>
    <row r="1448" spans="1:8" ht="15" customHeight="1">
      <c r="A1448" s="32"/>
      <c r="B1448" s="32"/>
      <c r="C1448" s="1167"/>
      <c r="D1448" s="32"/>
      <c r="E1448" s="32"/>
      <c r="F1448" s="1166"/>
      <c r="G1448" s="32"/>
      <c r="H1448" s="32"/>
    </row>
    <row r="1449" spans="1:8" ht="15" customHeight="1">
      <c r="A1449" s="32"/>
      <c r="B1449" s="32"/>
      <c r="C1449" s="1167"/>
      <c r="D1449" s="32"/>
      <c r="E1449" s="32"/>
      <c r="F1449" s="1166"/>
      <c r="G1449" s="32"/>
      <c r="H1449" s="32"/>
    </row>
    <row r="1450" spans="1:8" ht="15" customHeight="1">
      <c r="A1450" s="32"/>
      <c r="B1450" s="32"/>
      <c r="C1450" s="1167"/>
      <c r="D1450" s="32"/>
      <c r="E1450" s="32"/>
      <c r="F1450" s="1166"/>
      <c r="G1450" s="32"/>
      <c r="H1450" s="32"/>
    </row>
    <row r="1451" spans="1:8" ht="15" customHeight="1">
      <c r="A1451" s="32"/>
      <c r="B1451" s="32"/>
      <c r="C1451" s="1167"/>
      <c r="D1451" s="32"/>
      <c r="E1451" s="32"/>
      <c r="F1451" s="1166"/>
      <c r="G1451" s="32"/>
      <c r="H1451" s="32"/>
    </row>
    <row r="1452" spans="1:8" ht="15" customHeight="1">
      <c r="A1452" s="32"/>
      <c r="B1452" s="32"/>
      <c r="C1452" s="1167"/>
      <c r="D1452" s="32"/>
      <c r="E1452" s="32"/>
      <c r="F1452" s="1166"/>
      <c r="G1452" s="32"/>
      <c r="H1452" s="32"/>
    </row>
    <row r="1453" spans="1:8" ht="15" customHeight="1">
      <c r="A1453" s="32"/>
      <c r="B1453" s="32"/>
      <c r="C1453" s="1167"/>
      <c r="D1453" s="32"/>
      <c r="E1453" s="32"/>
      <c r="F1453" s="1166"/>
      <c r="G1453" s="32"/>
      <c r="H1453" s="32"/>
    </row>
    <row r="1454" spans="1:8" ht="15" customHeight="1">
      <c r="A1454" s="32"/>
      <c r="B1454" s="32"/>
      <c r="C1454" s="1167"/>
      <c r="D1454" s="32"/>
      <c r="E1454" s="32"/>
      <c r="F1454" s="1166"/>
      <c r="G1454" s="32"/>
      <c r="H1454" s="32"/>
    </row>
    <row r="1455" spans="1:8" ht="15" customHeight="1">
      <c r="A1455" s="32"/>
      <c r="B1455" s="32"/>
      <c r="C1455" s="1167"/>
      <c r="D1455" s="32"/>
      <c r="E1455" s="32"/>
      <c r="F1455" s="1166"/>
      <c r="G1455" s="32"/>
      <c r="H1455" s="32"/>
    </row>
    <row r="1456" spans="1:8" ht="15" customHeight="1">
      <c r="A1456" s="32"/>
      <c r="B1456" s="32"/>
      <c r="C1456" s="1167"/>
      <c r="D1456" s="32"/>
      <c r="E1456" s="32"/>
      <c r="F1456" s="1166"/>
      <c r="G1456" s="32"/>
      <c r="H1456" s="32"/>
    </row>
    <row r="1457" spans="1:8" ht="15" customHeight="1">
      <c r="A1457" s="32"/>
      <c r="B1457" s="32"/>
      <c r="C1457" s="1167"/>
      <c r="D1457" s="32"/>
      <c r="E1457" s="32"/>
      <c r="F1457" s="1166"/>
      <c r="G1457" s="32"/>
      <c r="H1457" s="32"/>
    </row>
    <row r="1458" spans="1:8" ht="15" customHeight="1">
      <c r="A1458" s="32"/>
      <c r="B1458" s="32"/>
      <c r="C1458" s="1167"/>
      <c r="D1458" s="32"/>
      <c r="E1458" s="32"/>
      <c r="F1458" s="1166"/>
      <c r="G1458" s="32"/>
      <c r="H1458" s="32"/>
    </row>
    <row r="1459" spans="1:8" ht="15" customHeight="1">
      <c r="A1459" s="32"/>
      <c r="B1459" s="32"/>
      <c r="C1459" s="1167"/>
      <c r="D1459" s="32"/>
      <c r="E1459" s="32"/>
      <c r="F1459" s="1166"/>
      <c r="G1459" s="32"/>
      <c r="H1459" s="32"/>
    </row>
    <row r="1460" spans="1:8" ht="15" customHeight="1">
      <c r="A1460" s="32"/>
      <c r="B1460" s="32"/>
      <c r="C1460" s="1167"/>
      <c r="D1460" s="32"/>
      <c r="E1460" s="32"/>
      <c r="F1460" s="1166"/>
      <c r="G1460" s="32"/>
      <c r="H1460" s="32"/>
    </row>
    <row r="1461" spans="1:8" ht="15" customHeight="1">
      <c r="A1461" s="32"/>
      <c r="B1461" s="32"/>
      <c r="C1461" s="1167"/>
      <c r="D1461" s="32"/>
      <c r="E1461" s="32"/>
      <c r="F1461" s="1166"/>
      <c r="G1461" s="32"/>
      <c r="H1461" s="32"/>
    </row>
    <row r="1462" spans="1:8" ht="15" customHeight="1">
      <c r="A1462" s="32"/>
      <c r="B1462" s="32"/>
      <c r="C1462" s="1167"/>
      <c r="D1462" s="32"/>
      <c r="E1462" s="32"/>
      <c r="F1462" s="1166"/>
      <c r="G1462" s="32"/>
      <c r="H1462" s="32"/>
    </row>
    <row r="1463" spans="1:8" ht="15" customHeight="1">
      <c r="A1463" s="32"/>
      <c r="B1463" s="32"/>
      <c r="C1463" s="1167"/>
      <c r="D1463" s="32"/>
      <c r="E1463" s="32"/>
      <c r="F1463" s="1166"/>
      <c r="G1463" s="32"/>
      <c r="H1463" s="32"/>
    </row>
    <row r="1464" spans="1:8" ht="15" customHeight="1">
      <c r="A1464" s="32"/>
      <c r="B1464" s="32"/>
      <c r="C1464" s="1167"/>
      <c r="D1464" s="32"/>
      <c r="E1464" s="32"/>
      <c r="F1464" s="1166"/>
      <c r="G1464" s="32"/>
      <c r="H1464" s="32"/>
    </row>
    <row r="1465" spans="1:8" ht="15" customHeight="1">
      <c r="A1465" s="32"/>
      <c r="B1465" s="32"/>
      <c r="C1465" s="1167"/>
      <c r="D1465" s="32"/>
      <c r="E1465" s="32"/>
      <c r="F1465" s="1166"/>
      <c r="G1465" s="32"/>
      <c r="H1465" s="32"/>
    </row>
    <row r="1466" spans="1:8" ht="15" customHeight="1">
      <c r="A1466" s="32"/>
      <c r="B1466" s="32"/>
      <c r="C1466" s="1167"/>
      <c r="D1466" s="32"/>
      <c r="E1466" s="32"/>
      <c r="F1466" s="1166"/>
      <c r="G1466" s="32"/>
      <c r="H1466" s="32"/>
    </row>
    <row r="1467" spans="1:8" ht="15" customHeight="1">
      <c r="A1467" s="32"/>
      <c r="B1467" s="32"/>
      <c r="C1467" s="1167"/>
      <c r="D1467" s="32"/>
      <c r="E1467" s="32"/>
      <c r="F1467" s="1166"/>
      <c r="G1467" s="32"/>
      <c r="H1467" s="32"/>
    </row>
    <row r="1468" spans="1:8" ht="15" customHeight="1">
      <c r="A1468" s="32"/>
      <c r="B1468" s="32"/>
      <c r="C1468" s="1167"/>
      <c r="D1468" s="32"/>
      <c r="E1468" s="32"/>
      <c r="F1468" s="1166"/>
      <c r="G1468" s="32"/>
      <c r="H1468" s="32"/>
    </row>
    <row r="1469" spans="1:8" ht="15" customHeight="1">
      <c r="A1469" s="32"/>
      <c r="B1469" s="32"/>
      <c r="C1469" s="1167"/>
      <c r="D1469" s="32"/>
      <c r="E1469" s="32"/>
      <c r="F1469" s="1166"/>
      <c r="G1469" s="32"/>
      <c r="H1469" s="32"/>
    </row>
    <row r="1470" spans="1:8" ht="15" customHeight="1">
      <c r="A1470" s="32"/>
      <c r="B1470" s="32"/>
      <c r="C1470" s="1167"/>
      <c r="D1470" s="32"/>
      <c r="E1470" s="32"/>
      <c r="F1470" s="1166"/>
      <c r="G1470" s="32"/>
      <c r="H1470" s="32"/>
    </row>
    <row r="1471" spans="1:8" ht="15" customHeight="1">
      <c r="A1471" s="32"/>
      <c r="B1471" s="32"/>
      <c r="C1471" s="1167"/>
      <c r="D1471" s="32"/>
      <c r="E1471" s="32"/>
      <c r="F1471" s="1166"/>
      <c r="G1471" s="32"/>
      <c r="H1471" s="32"/>
    </row>
    <row r="1472" spans="1:8" ht="15" customHeight="1">
      <c r="A1472" s="32"/>
      <c r="B1472" s="32"/>
      <c r="C1472" s="1167"/>
      <c r="D1472" s="32"/>
      <c r="E1472" s="32"/>
      <c r="F1472" s="1166"/>
      <c r="G1472" s="32"/>
      <c r="H1472" s="32"/>
    </row>
    <row r="1473" spans="1:8" ht="15" customHeight="1">
      <c r="A1473" s="32"/>
      <c r="B1473" s="32"/>
      <c r="C1473" s="1167"/>
      <c r="D1473" s="32"/>
      <c r="E1473" s="32"/>
      <c r="F1473" s="1166"/>
      <c r="G1473" s="32"/>
      <c r="H1473" s="32"/>
    </row>
    <row r="1474" spans="1:8" ht="15" customHeight="1">
      <c r="A1474" s="32"/>
      <c r="B1474" s="32"/>
      <c r="C1474" s="1167"/>
      <c r="D1474" s="32"/>
      <c r="E1474" s="32"/>
      <c r="F1474" s="1166"/>
      <c r="G1474" s="32"/>
      <c r="H1474" s="32"/>
    </row>
    <row r="1475" spans="1:8" ht="15" customHeight="1">
      <c r="A1475" s="32"/>
      <c r="B1475" s="32"/>
      <c r="C1475" s="1167"/>
      <c r="D1475" s="32"/>
      <c r="E1475" s="32"/>
      <c r="F1475" s="1166"/>
      <c r="G1475" s="32"/>
      <c r="H1475" s="32"/>
    </row>
    <row r="1476" spans="1:8" ht="15" customHeight="1">
      <c r="A1476" s="32"/>
      <c r="B1476" s="32"/>
      <c r="C1476" s="1167"/>
      <c r="D1476" s="32"/>
      <c r="E1476" s="32"/>
      <c r="F1476" s="1166"/>
      <c r="G1476" s="32"/>
      <c r="H1476" s="32"/>
    </row>
    <row r="1477" spans="1:8" ht="15" customHeight="1">
      <c r="A1477" s="32"/>
      <c r="B1477" s="32"/>
      <c r="C1477" s="1167"/>
      <c r="D1477" s="32"/>
      <c r="E1477" s="32"/>
      <c r="F1477" s="1166"/>
      <c r="G1477" s="32"/>
      <c r="H1477" s="32"/>
    </row>
    <row r="1478" spans="1:8" ht="15" customHeight="1">
      <c r="A1478" s="32"/>
      <c r="B1478" s="32"/>
      <c r="C1478" s="1167"/>
      <c r="D1478" s="32"/>
      <c r="E1478" s="32"/>
      <c r="F1478" s="1166"/>
      <c r="G1478" s="32"/>
      <c r="H1478" s="32"/>
    </row>
    <row r="1479" spans="1:8" ht="15" customHeight="1">
      <c r="A1479" s="32"/>
      <c r="B1479" s="32"/>
      <c r="C1479" s="1167"/>
      <c r="D1479" s="32"/>
      <c r="E1479" s="32"/>
      <c r="F1479" s="1166"/>
      <c r="G1479" s="32"/>
      <c r="H1479" s="32"/>
    </row>
    <row r="1480" spans="1:8" ht="15" customHeight="1">
      <c r="A1480" s="32"/>
      <c r="B1480" s="32"/>
      <c r="C1480" s="1167"/>
      <c r="D1480" s="32"/>
      <c r="E1480" s="32"/>
      <c r="F1480" s="1166"/>
      <c r="G1480" s="32"/>
      <c r="H1480" s="32"/>
    </row>
    <row r="1481" spans="1:8" ht="15" customHeight="1">
      <c r="A1481" s="32"/>
      <c r="B1481" s="32"/>
      <c r="C1481" s="1167"/>
      <c r="D1481" s="32"/>
      <c r="E1481" s="32"/>
      <c r="F1481" s="1166"/>
      <c r="G1481" s="32"/>
      <c r="H1481" s="32"/>
    </row>
    <row r="1482" spans="1:8" ht="15" customHeight="1">
      <c r="A1482" s="32"/>
      <c r="B1482" s="32"/>
      <c r="C1482" s="1167"/>
      <c r="D1482" s="32"/>
      <c r="E1482" s="32"/>
      <c r="F1482" s="1166"/>
      <c r="G1482" s="32"/>
      <c r="H1482" s="32"/>
    </row>
    <row r="1483" spans="1:8" ht="15" customHeight="1">
      <c r="A1483" s="32"/>
      <c r="B1483" s="32"/>
      <c r="C1483" s="1167"/>
      <c r="D1483" s="32"/>
      <c r="E1483" s="32"/>
      <c r="F1483" s="1166"/>
      <c r="G1483" s="32"/>
      <c r="H1483" s="32"/>
    </row>
    <row r="1484" spans="1:8" ht="15" customHeight="1">
      <c r="A1484" s="32"/>
      <c r="B1484" s="32"/>
      <c r="C1484" s="1167"/>
      <c r="D1484" s="32"/>
      <c r="E1484" s="32"/>
      <c r="F1484" s="1166"/>
      <c r="G1484" s="32"/>
      <c r="H1484" s="32"/>
    </row>
    <row r="1485" spans="1:8" ht="15" customHeight="1">
      <c r="A1485" s="32"/>
      <c r="B1485" s="32"/>
      <c r="C1485" s="1167"/>
      <c r="D1485" s="32"/>
      <c r="E1485" s="32"/>
      <c r="F1485" s="1166"/>
      <c r="G1485" s="32"/>
      <c r="H1485" s="32"/>
    </row>
    <row r="1486" spans="1:8" ht="15" customHeight="1">
      <c r="A1486" s="32"/>
      <c r="B1486" s="32"/>
      <c r="C1486" s="1167"/>
      <c r="D1486" s="32"/>
      <c r="E1486" s="32"/>
      <c r="F1486" s="1166"/>
      <c r="G1486" s="32"/>
      <c r="H1486" s="32"/>
    </row>
    <row r="1487" spans="1:8" ht="15" customHeight="1">
      <c r="A1487" s="32"/>
      <c r="B1487" s="32"/>
      <c r="C1487" s="1167"/>
      <c r="D1487" s="32"/>
      <c r="E1487" s="32"/>
      <c r="F1487" s="1166"/>
      <c r="G1487" s="32"/>
      <c r="H1487" s="32"/>
    </row>
    <row r="1488" spans="1:8" ht="15" customHeight="1">
      <c r="A1488" s="32"/>
      <c r="B1488" s="32"/>
      <c r="C1488" s="1167"/>
      <c r="D1488" s="32"/>
      <c r="E1488" s="32"/>
      <c r="F1488" s="1166"/>
      <c r="G1488" s="32"/>
      <c r="H1488" s="32"/>
    </row>
    <row r="1489" spans="1:8" ht="15" customHeight="1">
      <c r="A1489" s="32"/>
      <c r="B1489" s="32"/>
      <c r="C1489" s="1167"/>
      <c r="D1489" s="32"/>
      <c r="E1489" s="32"/>
      <c r="F1489" s="1166"/>
      <c r="G1489" s="32"/>
      <c r="H1489" s="32"/>
    </row>
    <row r="1490" spans="1:8" ht="15" customHeight="1">
      <c r="A1490" s="32"/>
      <c r="B1490" s="32"/>
      <c r="C1490" s="1167"/>
      <c r="D1490" s="32"/>
      <c r="E1490" s="32"/>
      <c r="F1490" s="1166"/>
      <c r="G1490" s="32"/>
      <c r="H1490" s="32"/>
    </row>
    <row r="1491" spans="1:8" ht="15" customHeight="1">
      <c r="A1491" s="32"/>
      <c r="B1491" s="32"/>
      <c r="C1491" s="1167"/>
      <c r="D1491" s="32"/>
      <c r="E1491" s="32"/>
      <c r="F1491" s="1166"/>
      <c r="G1491" s="32"/>
      <c r="H1491" s="32"/>
    </row>
    <row r="1492" spans="1:8" ht="15" customHeight="1">
      <c r="A1492" s="32"/>
      <c r="B1492" s="32"/>
      <c r="C1492" s="1167"/>
      <c r="D1492" s="32"/>
      <c r="E1492" s="32"/>
      <c r="F1492" s="1166"/>
      <c r="G1492" s="32"/>
      <c r="H1492" s="32"/>
    </row>
    <row r="1493" spans="1:8" ht="15" customHeight="1">
      <c r="A1493" s="32"/>
      <c r="B1493" s="32"/>
      <c r="C1493" s="1167"/>
      <c r="D1493" s="32"/>
      <c r="E1493" s="32"/>
      <c r="F1493" s="1166"/>
      <c r="G1493" s="32"/>
      <c r="H1493" s="32"/>
    </row>
    <row r="1494" spans="1:8" ht="15" customHeight="1">
      <c r="A1494" s="32"/>
      <c r="B1494" s="32"/>
      <c r="C1494" s="1167"/>
      <c r="D1494" s="32"/>
      <c r="E1494" s="32"/>
      <c r="F1494" s="1166"/>
      <c r="G1494" s="32"/>
      <c r="H1494" s="32"/>
    </row>
    <row r="1495" spans="1:8" ht="15" customHeight="1">
      <c r="A1495" s="32"/>
      <c r="B1495" s="32"/>
      <c r="C1495" s="1167"/>
      <c r="D1495" s="32"/>
      <c r="E1495" s="32"/>
      <c r="F1495" s="1166"/>
      <c r="G1495" s="32"/>
      <c r="H1495" s="32"/>
    </row>
    <row r="1496" spans="1:8" ht="15" customHeight="1">
      <c r="A1496" s="32"/>
      <c r="B1496" s="32"/>
      <c r="C1496" s="1167"/>
      <c r="D1496" s="32"/>
      <c r="E1496" s="32"/>
      <c r="F1496" s="1166"/>
      <c r="G1496" s="32"/>
      <c r="H1496" s="32"/>
    </row>
    <row r="1497" spans="1:8" ht="15" customHeight="1">
      <c r="A1497" s="32"/>
      <c r="B1497" s="32"/>
      <c r="C1497" s="1167"/>
      <c r="D1497" s="32"/>
      <c r="E1497" s="32"/>
      <c r="F1497" s="1166"/>
      <c r="G1497" s="32"/>
      <c r="H1497" s="32"/>
    </row>
    <row r="1498" spans="1:8" ht="15" customHeight="1">
      <c r="A1498" s="32"/>
      <c r="B1498" s="32"/>
      <c r="C1498" s="1167"/>
      <c r="D1498" s="32"/>
      <c r="E1498" s="32"/>
      <c r="F1498" s="1166"/>
      <c r="G1498" s="32"/>
      <c r="H1498" s="32"/>
    </row>
    <row r="1499" spans="1:8" ht="15" customHeight="1">
      <c r="A1499" s="32"/>
      <c r="B1499" s="32"/>
      <c r="C1499" s="1167"/>
      <c r="D1499" s="32"/>
      <c r="E1499" s="32"/>
      <c r="F1499" s="1166"/>
      <c r="G1499" s="32"/>
      <c r="H1499" s="32"/>
    </row>
    <row r="1500" spans="1:8" ht="15" customHeight="1">
      <c r="A1500" s="32"/>
      <c r="B1500" s="32"/>
      <c r="C1500" s="1167"/>
      <c r="D1500" s="32"/>
      <c r="E1500" s="32"/>
      <c r="F1500" s="1166"/>
      <c r="G1500" s="32"/>
      <c r="H1500" s="32"/>
    </row>
    <row r="1501" spans="1:8" ht="15" customHeight="1">
      <c r="A1501" s="32"/>
      <c r="B1501" s="32"/>
      <c r="C1501" s="1167"/>
      <c r="D1501" s="32"/>
      <c r="E1501" s="32"/>
      <c r="F1501" s="1166"/>
      <c r="G1501" s="32"/>
      <c r="H1501" s="32"/>
    </row>
    <row r="1502" spans="1:8" ht="15" customHeight="1">
      <c r="A1502" s="32"/>
      <c r="B1502" s="32"/>
      <c r="C1502" s="1167"/>
      <c r="D1502" s="32"/>
      <c r="E1502" s="32"/>
      <c r="F1502" s="1166"/>
      <c r="G1502" s="32"/>
      <c r="H1502" s="32"/>
    </row>
    <row r="1503" spans="1:8" ht="15" customHeight="1">
      <c r="A1503" s="32"/>
      <c r="B1503" s="32"/>
      <c r="C1503" s="1167"/>
      <c r="D1503" s="32"/>
      <c r="E1503" s="32"/>
      <c r="F1503" s="1166"/>
      <c r="G1503" s="32"/>
      <c r="H1503" s="32"/>
    </row>
    <row r="1504" spans="1:8" ht="15" customHeight="1">
      <c r="A1504" s="32"/>
      <c r="B1504" s="32"/>
      <c r="C1504" s="1167"/>
      <c r="D1504" s="32"/>
      <c r="E1504" s="32"/>
      <c r="F1504" s="1166"/>
      <c r="G1504" s="32"/>
      <c r="H1504" s="32"/>
    </row>
    <row r="1505" spans="1:8" ht="15" customHeight="1">
      <c r="A1505" s="32"/>
      <c r="B1505" s="32"/>
      <c r="C1505" s="1167"/>
      <c r="D1505" s="32"/>
      <c r="E1505" s="32"/>
      <c r="F1505" s="1166"/>
      <c r="G1505" s="32"/>
      <c r="H1505" s="32"/>
    </row>
    <row r="1506" spans="1:8" ht="15" customHeight="1">
      <c r="A1506" s="32"/>
      <c r="B1506" s="32"/>
      <c r="C1506" s="1167"/>
      <c r="D1506" s="32"/>
      <c r="E1506" s="32"/>
      <c r="F1506" s="1166"/>
      <c r="G1506" s="32"/>
      <c r="H1506" s="32"/>
    </row>
    <row r="1507" spans="1:8" ht="15" customHeight="1">
      <c r="A1507" s="32"/>
      <c r="B1507" s="32"/>
      <c r="C1507" s="1167"/>
      <c r="D1507" s="32"/>
      <c r="E1507" s="32"/>
      <c r="F1507" s="1166"/>
      <c r="G1507" s="32"/>
      <c r="H1507" s="32"/>
    </row>
    <row r="1508" spans="1:8" ht="15" customHeight="1">
      <c r="A1508" s="32"/>
      <c r="B1508" s="32"/>
      <c r="C1508" s="1167"/>
      <c r="D1508" s="32"/>
      <c r="E1508" s="32"/>
      <c r="F1508" s="1166"/>
      <c r="G1508" s="32"/>
      <c r="H1508" s="32"/>
    </row>
    <row r="1509" spans="1:8" ht="15" customHeight="1">
      <c r="A1509" s="32"/>
      <c r="B1509" s="32"/>
      <c r="C1509" s="1167"/>
      <c r="D1509" s="32"/>
      <c r="E1509" s="32"/>
      <c r="F1509" s="1166"/>
      <c r="G1509" s="32"/>
      <c r="H1509" s="32"/>
    </row>
    <row r="1510" spans="1:8" ht="15" customHeight="1">
      <c r="A1510" s="32"/>
      <c r="B1510" s="32"/>
      <c r="C1510" s="1167"/>
      <c r="D1510" s="32"/>
      <c r="E1510" s="32"/>
      <c r="F1510" s="1166"/>
      <c r="G1510" s="32"/>
      <c r="H1510" s="32"/>
    </row>
    <row r="1511" spans="1:8" ht="15" customHeight="1">
      <c r="A1511" s="32"/>
      <c r="B1511" s="32"/>
      <c r="C1511" s="1167"/>
      <c r="D1511" s="32"/>
      <c r="E1511" s="32"/>
      <c r="F1511" s="1166"/>
      <c r="G1511" s="32"/>
      <c r="H1511" s="32"/>
    </row>
    <row r="1512" spans="1:8" ht="15" customHeight="1">
      <c r="A1512" s="32"/>
      <c r="B1512" s="32"/>
      <c r="C1512" s="1167"/>
      <c r="D1512" s="32"/>
      <c r="E1512" s="32"/>
      <c r="F1512" s="1166"/>
      <c r="G1512" s="32"/>
      <c r="H1512" s="32"/>
    </row>
    <row r="1513" spans="1:8" ht="15" customHeight="1">
      <c r="A1513" s="32"/>
      <c r="B1513" s="32"/>
      <c r="C1513" s="1167"/>
      <c r="D1513" s="32"/>
      <c r="E1513" s="32"/>
      <c r="F1513" s="1166"/>
      <c r="G1513" s="32"/>
      <c r="H1513" s="32"/>
    </row>
    <row r="1514" spans="1:8" ht="15" customHeight="1">
      <c r="A1514" s="32"/>
      <c r="B1514" s="32"/>
      <c r="C1514" s="1167"/>
      <c r="D1514" s="32"/>
      <c r="E1514" s="32"/>
      <c r="F1514" s="1166"/>
      <c r="G1514" s="32"/>
      <c r="H1514" s="32"/>
    </row>
    <row r="1515" spans="1:8" ht="15" customHeight="1">
      <c r="A1515" s="32"/>
      <c r="B1515" s="32"/>
      <c r="C1515" s="1167"/>
      <c r="D1515" s="32"/>
      <c r="E1515" s="32"/>
      <c r="F1515" s="1166"/>
      <c r="G1515" s="32"/>
      <c r="H1515" s="32"/>
    </row>
    <row r="1516" spans="1:8" ht="15" customHeight="1">
      <c r="A1516" s="32"/>
      <c r="B1516" s="32"/>
      <c r="C1516" s="1167"/>
      <c r="D1516" s="32"/>
      <c r="E1516" s="32"/>
      <c r="F1516" s="1166"/>
      <c r="G1516" s="32"/>
      <c r="H1516" s="32"/>
    </row>
    <row r="1517" spans="1:8" ht="15" customHeight="1">
      <c r="A1517" s="32"/>
      <c r="B1517" s="32"/>
      <c r="C1517" s="1167"/>
      <c r="D1517" s="32"/>
      <c r="E1517" s="32"/>
      <c r="F1517" s="1166"/>
      <c r="G1517" s="32"/>
      <c r="H1517" s="32"/>
    </row>
    <row r="1518" spans="1:8" ht="15" customHeight="1">
      <c r="A1518" s="32"/>
      <c r="B1518" s="32"/>
      <c r="C1518" s="1167"/>
      <c r="D1518" s="32"/>
      <c r="E1518" s="32"/>
      <c r="F1518" s="1166"/>
      <c r="G1518" s="32"/>
      <c r="H1518" s="32"/>
    </row>
    <row r="1519" spans="1:8" ht="15" customHeight="1">
      <c r="A1519" s="32"/>
      <c r="B1519" s="32"/>
      <c r="C1519" s="1167"/>
      <c r="D1519" s="32"/>
      <c r="E1519" s="32"/>
      <c r="F1519" s="1166"/>
      <c r="G1519" s="32"/>
      <c r="H1519" s="32"/>
    </row>
    <row r="1520" spans="1:8" ht="15" customHeight="1">
      <c r="A1520" s="32"/>
      <c r="B1520" s="32"/>
      <c r="C1520" s="1167"/>
      <c r="D1520" s="32"/>
      <c r="E1520" s="32"/>
      <c r="F1520" s="1166"/>
      <c r="G1520" s="32"/>
      <c r="H1520" s="32"/>
    </row>
    <row r="1521" spans="1:8" ht="15" customHeight="1">
      <c r="A1521" s="32"/>
      <c r="B1521" s="32"/>
      <c r="C1521" s="1167"/>
      <c r="D1521" s="32"/>
      <c r="E1521" s="32"/>
      <c r="F1521" s="1166"/>
      <c r="G1521" s="32"/>
      <c r="H1521" s="32"/>
    </row>
    <row r="1522" spans="1:8" ht="15" customHeight="1">
      <c r="A1522" s="32"/>
      <c r="B1522" s="32"/>
      <c r="C1522" s="1167"/>
      <c r="D1522" s="32"/>
      <c r="E1522" s="32"/>
      <c r="F1522" s="1166"/>
      <c r="G1522" s="32"/>
      <c r="H1522" s="32"/>
    </row>
    <row r="1523" spans="1:8" ht="15" customHeight="1">
      <c r="A1523" s="32"/>
      <c r="B1523" s="32"/>
      <c r="C1523" s="1167"/>
      <c r="D1523" s="32"/>
      <c r="E1523" s="32"/>
      <c r="F1523" s="1166"/>
      <c r="G1523" s="32"/>
      <c r="H1523" s="32"/>
    </row>
    <row r="1524" spans="1:8" ht="15" customHeight="1">
      <c r="A1524" s="32"/>
      <c r="B1524" s="32"/>
      <c r="C1524" s="1167"/>
      <c r="D1524" s="32"/>
      <c r="E1524" s="32"/>
      <c r="F1524" s="1166"/>
      <c r="G1524" s="32"/>
      <c r="H1524" s="32"/>
    </row>
    <row r="1525" spans="1:8" ht="15" customHeight="1">
      <c r="A1525" s="32"/>
      <c r="B1525" s="32"/>
      <c r="C1525" s="1167"/>
      <c r="D1525" s="32"/>
      <c r="E1525" s="32"/>
      <c r="F1525" s="1166"/>
      <c r="G1525" s="32"/>
      <c r="H1525" s="32"/>
    </row>
    <row r="1526" spans="1:8" ht="15" customHeight="1">
      <c r="A1526" s="32"/>
      <c r="B1526" s="32"/>
      <c r="C1526" s="1167"/>
      <c r="D1526" s="32"/>
      <c r="E1526" s="32"/>
      <c r="F1526" s="1166"/>
      <c r="G1526" s="32"/>
      <c r="H1526" s="32"/>
    </row>
    <row r="1527" spans="1:8" ht="15" customHeight="1">
      <c r="A1527" s="32"/>
      <c r="B1527" s="32"/>
      <c r="C1527" s="1167"/>
      <c r="D1527" s="32"/>
      <c r="E1527" s="32"/>
      <c r="F1527" s="1166"/>
      <c r="G1527" s="32"/>
      <c r="H1527" s="32"/>
    </row>
    <row r="1528" spans="1:8" ht="15" customHeight="1">
      <c r="A1528" s="32"/>
      <c r="B1528" s="32"/>
      <c r="C1528" s="1167"/>
      <c r="D1528" s="32"/>
      <c r="E1528" s="32"/>
      <c r="F1528" s="1166"/>
      <c r="G1528" s="32"/>
      <c r="H1528" s="32"/>
    </row>
    <row r="1529" spans="1:8" ht="15" customHeight="1">
      <c r="A1529" s="32"/>
      <c r="B1529" s="32"/>
      <c r="C1529" s="1167"/>
      <c r="D1529" s="32"/>
      <c r="E1529" s="32"/>
      <c r="F1529" s="1166"/>
      <c r="G1529" s="32"/>
      <c r="H1529" s="32"/>
    </row>
    <row r="1530" spans="1:8" ht="15" customHeight="1">
      <c r="A1530" s="32"/>
      <c r="B1530" s="32"/>
      <c r="C1530" s="1167"/>
      <c r="D1530" s="32"/>
      <c r="E1530" s="32"/>
      <c r="F1530" s="1166"/>
      <c r="G1530" s="32"/>
      <c r="H1530" s="32"/>
    </row>
    <row r="1531" spans="1:8" ht="15" customHeight="1">
      <c r="A1531" s="32"/>
      <c r="B1531" s="32"/>
      <c r="C1531" s="1167"/>
      <c r="D1531" s="32"/>
      <c r="E1531" s="32"/>
      <c r="F1531" s="1166"/>
      <c r="G1531" s="32"/>
      <c r="H1531" s="32"/>
    </row>
    <row r="1532" spans="1:8" ht="15" customHeight="1">
      <c r="A1532" s="32"/>
      <c r="B1532" s="32"/>
      <c r="C1532" s="1167"/>
      <c r="D1532" s="32"/>
      <c r="E1532" s="32"/>
      <c r="F1532" s="1166"/>
      <c r="G1532" s="32"/>
      <c r="H1532" s="32"/>
    </row>
    <row r="1533" spans="1:8" ht="15" customHeight="1">
      <c r="A1533" s="32"/>
      <c r="B1533" s="32"/>
      <c r="C1533" s="1167"/>
      <c r="D1533" s="32"/>
      <c r="E1533" s="32"/>
      <c r="F1533" s="1166"/>
      <c r="G1533" s="32"/>
      <c r="H1533" s="32"/>
    </row>
    <row r="1534" spans="1:8" ht="15" customHeight="1">
      <c r="A1534" s="32"/>
      <c r="B1534" s="32"/>
      <c r="C1534" s="1167"/>
      <c r="D1534" s="32"/>
      <c r="E1534" s="32"/>
      <c r="F1534" s="1166"/>
      <c r="G1534" s="32"/>
      <c r="H1534" s="32"/>
    </row>
    <row r="1535" spans="1:8" ht="15" customHeight="1">
      <c r="A1535" s="32"/>
      <c r="B1535" s="32"/>
      <c r="C1535" s="1167"/>
      <c r="D1535" s="32"/>
      <c r="E1535" s="32"/>
      <c r="F1535" s="1166"/>
      <c r="G1535" s="32"/>
      <c r="H1535" s="32"/>
    </row>
    <row r="1536" spans="1:8" ht="15" customHeight="1">
      <c r="A1536" s="32"/>
      <c r="B1536" s="32"/>
      <c r="C1536" s="1167"/>
      <c r="D1536" s="32"/>
      <c r="E1536" s="32"/>
      <c r="F1536" s="1166"/>
      <c r="G1536" s="32"/>
      <c r="H1536" s="32"/>
    </row>
    <row r="1537" spans="1:8" ht="15" customHeight="1">
      <c r="A1537" s="32"/>
      <c r="B1537" s="32"/>
      <c r="C1537" s="1167"/>
      <c r="D1537" s="32"/>
      <c r="E1537" s="32"/>
      <c r="F1537" s="1166"/>
      <c r="G1537" s="32"/>
      <c r="H1537" s="32"/>
    </row>
    <row r="1538" spans="1:8" ht="15" customHeight="1">
      <c r="A1538" s="32"/>
      <c r="B1538" s="32"/>
      <c r="C1538" s="1167"/>
      <c r="D1538" s="32"/>
      <c r="E1538" s="32"/>
      <c r="F1538" s="1166"/>
      <c r="G1538" s="32"/>
      <c r="H1538" s="32"/>
    </row>
    <row r="1539" spans="1:8" ht="15" customHeight="1">
      <c r="A1539" s="32"/>
      <c r="B1539" s="32"/>
      <c r="C1539" s="1167"/>
      <c r="D1539" s="32"/>
      <c r="E1539" s="32"/>
      <c r="F1539" s="1166"/>
      <c r="G1539" s="32"/>
      <c r="H1539" s="32"/>
    </row>
    <row r="1540" spans="1:8" ht="15" customHeight="1">
      <c r="A1540" s="32"/>
      <c r="B1540" s="32"/>
      <c r="C1540" s="1167"/>
      <c r="D1540" s="32"/>
      <c r="E1540" s="32"/>
      <c r="F1540" s="1166"/>
      <c r="G1540" s="32"/>
      <c r="H1540" s="32"/>
    </row>
    <row r="1541" spans="1:8" ht="15" customHeight="1">
      <c r="A1541" s="32"/>
      <c r="B1541" s="32"/>
      <c r="C1541" s="1167"/>
      <c r="D1541" s="32"/>
      <c r="E1541" s="32"/>
      <c r="F1541" s="1166"/>
      <c r="G1541" s="32"/>
      <c r="H1541" s="32"/>
    </row>
    <row r="1542" spans="1:8" ht="15" customHeight="1">
      <c r="A1542" s="32"/>
      <c r="B1542" s="32"/>
      <c r="C1542" s="1167"/>
      <c r="D1542" s="32"/>
      <c r="E1542" s="32"/>
      <c r="F1542" s="1166"/>
      <c r="G1542" s="32"/>
      <c r="H1542" s="32"/>
    </row>
    <row r="1543" spans="1:8" ht="15" customHeight="1">
      <c r="A1543" s="32"/>
      <c r="B1543" s="32"/>
      <c r="C1543" s="1167"/>
      <c r="D1543" s="32"/>
      <c r="E1543" s="32"/>
      <c r="F1543" s="1166"/>
      <c r="G1543" s="32"/>
      <c r="H1543" s="32"/>
    </row>
    <row r="1544" spans="1:8" ht="15" customHeight="1">
      <c r="A1544" s="32"/>
      <c r="B1544" s="32"/>
      <c r="C1544" s="1167"/>
      <c r="D1544" s="32"/>
      <c r="E1544" s="32"/>
      <c r="F1544" s="1166"/>
      <c r="G1544" s="32"/>
      <c r="H1544" s="32"/>
    </row>
    <row r="1545" spans="1:8" ht="15" customHeight="1">
      <c r="A1545" s="32"/>
      <c r="B1545" s="32"/>
      <c r="C1545" s="1167"/>
      <c r="D1545" s="32"/>
      <c r="E1545" s="32"/>
      <c r="F1545" s="1166"/>
      <c r="G1545" s="32"/>
      <c r="H1545" s="32"/>
    </row>
    <row r="1546" spans="1:8" ht="15" customHeight="1">
      <c r="A1546" s="32"/>
      <c r="B1546" s="32"/>
      <c r="C1546" s="1167"/>
      <c r="D1546" s="32"/>
      <c r="E1546" s="32"/>
      <c r="F1546" s="1166"/>
      <c r="G1546" s="32"/>
      <c r="H1546" s="32"/>
    </row>
    <row r="1547" spans="1:8" ht="15" customHeight="1">
      <c r="A1547" s="32"/>
      <c r="B1547" s="32"/>
      <c r="C1547" s="1167"/>
      <c r="D1547" s="32"/>
      <c r="E1547" s="32"/>
      <c r="F1547" s="1166"/>
      <c r="G1547" s="32"/>
      <c r="H1547" s="32"/>
    </row>
    <row r="1548" spans="1:8" ht="15" customHeight="1">
      <c r="A1548" s="32"/>
      <c r="B1548" s="32"/>
      <c r="C1548" s="1167"/>
      <c r="D1548" s="32"/>
      <c r="E1548" s="32"/>
      <c r="F1548" s="1166"/>
      <c r="G1548" s="32"/>
      <c r="H1548" s="32"/>
    </row>
    <row r="1549" spans="1:8" ht="15" customHeight="1">
      <c r="A1549" s="32"/>
      <c r="B1549" s="32"/>
      <c r="C1549" s="1167"/>
      <c r="D1549" s="32"/>
      <c r="E1549" s="32"/>
      <c r="F1549" s="1166"/>
      <c r="G1549" s="32"/>
      <c r="H1549" s="32"/>
    </row>
    <row r="1550" spans="1:8" ht="15" customHeight="1">
      <c r="A1550" s="32"/>
      <c r="B1550" s="32"/>
      <c r="C1550" s="1167"/>
      <c r="D1550" s="32"/>
      <c r="E1550" s="32"/>
      <c r="F1550" s="1166"/>
      <c r="G1550" s="32"/>
      <c r="H1550" s="32"/>
    </row>
    <row r="1551" spans="1:8" ht="15" customHeight="1">
      <c r="A1551" s="32"/>
      <c r="B1551" s="32"/>
      <c r="C1551" s="1167"/>
      <c r="D1551" s="32"/>
      <c r="E1551" s="32"/>
      <c r="F1551" s="1166"/>
      <c r="G1551" s="32"/>
      <c r="H1551" s="32"/>
    </row>
    <row r="1552" spans="1:8" ht="15" customHeight="1">
      <c r="A1552" s="32"/>
      <c r="B1552" s="32"/>
      <c r="C1552" s="1167"/>
      <c r="D1552" s="32"/>
      <c r="E1552" s="32"/>
      <c r="F1552" s="1166"/>
      <c r="G1552" s="32"/>
      <c r="H1552" s="32"/>
    </row>
    <row r="1553" spans="1:8" ht="15" customHeight="1">
      <c r="A1553" s="32"/>
      <c r="B1553" s="32"/>
      <c r="C1553" s="1167"/>
      <c r="D1553" s="32"/>
      <c r="E1553" s="32"/>
      <c r="F1553" s="1166"/>
      <c r="G1553" s="32"/>
      <c r="H1553" s="32"/>
    </row>
    <row r="1554" spans="1:8" ht="15" customHeight="1">
      <c r="A1554" s="32"/>
      <c r="B1554" s="32"/>
      <c r="C1554" s="1167"/>
      <c r="D1554" s="32"/>
      <c r="E1554" s="32"/>
      <c r="F1554" s="1166"/>
      <c r="G1554" s="32"/>
      <c r="H1554" s="32"/>
    </row>
    <row r="1555" spans="1:8" ht="15" customHeight="1">
      <c r="A1555" s="32"/>
      <c r="B1555" s="32"/>
      <c r="C1555" s="1167"/>
      <c r="D1555" s="32"/>
      <c r="E1555" s="32"/>
      <c r="F1555" s="1166"/>
      <c r="G1555" s="32"/>
      <c r="H1555" s="32"/>
    </row>
    <row r="1556" spans="1:8" ht="15" customHeight="1">
      <c r="A1556" s="32"/>
      <c r="B1556" s="32"/>
      <c r="C1556" s="1167"/>
      <c r="D1556" s="32"/>
      <c r="E1556" s="32"/>
      <c r="F1556" s="1166"/>
      <c r="G1556" s="32"/>
      <c r="H1556" s="32"/>
    </row>
    <row r="1557" spans="1:8" ht="15" customHeight="1">
      <c r="A1557" s="32"/>
      <c r="B1557" s="32"/>
      <c r="C1557" s="1167"/>
      <c r="D1557" s="32"/>
      <c r="E1557" s="32"/>
      <c r="F1557" s="1166"/>
      <c r="G1557" s="32"/>
      <c r="H1557" s="32"/>
    </row>
    <row r="1558" spans="1:8" ht="15" customHeight="1">
      <c r="A1558" s="32"/>
      <c r="B1558" s="32"/>
      <c r="C1558" s="1167"/>
      <c r="D1558" s="32"/>
      <c r="E1558" s="32"/>
      <c r="F1558" s="1166"/>
      <c r="G1558" s="32"/>
      <c r="H1558" s="32"/>
    </row>
    <row r="1559" spans="1:8" ht="15" customHeight="1">
      <c r="A1559" s="32"/>
      <c r="B1559" s="32"/>
      <c r="C1559" s="1167"/>
      <c r="D1559" s="32"/>
      <c r="E1559" s="32"/>
      <c r="F1559" s="1166"/>
      <c r="G1559" s="32"/>
      <c r="H1559" s="32"/>
    </row>
    <row r="1560" spans="1:8" ht="15" customHeight="1">
      <c r="A1560" s="32"/>
      <c r="B1560" s="32"/>
      <c r="C1560" s="1167"/>
      <c r="D1560" s="32"/>
      <c r="E1560" s="32"/>
      <c r="F1560" s="1166"/>
      <c r="G1560" s="32"/>
      <c r="H1560" s="32"/>
    </row>
    <row r="1561" spans="1:8" ht="15" customHeight="1">
      <c r="A1561" s="32"/>
      <c r="B1561" s="32"/>
      <c r="C1561" s="1167"/>
      <c r="D1561" s="32"/>
      <c r="E1561" s="32"/>
      <c r="F1561" s="1166"/>
      <c r="G1561" s="32"/>
      <c r="H1561" s="32"/>
    </row>
    <row r="1562" spans="1:8" ht="15" customHeight="1">
      <c r="A1562" s="32"/>
      <c r="B1562" s="32"/>
      <c r="C1562" s="1167"/>
      <c r="D1562" s="32"/>
      <c r="E1562" s="32"/>
      <c r="F1562" s="1166"/>
      <c r="G1562" s="32"/>
      <c r="H1562" s="32"/>
    </row>
    <row r="1563" spans="1:8" ht="15" customHeight="1">
      <c r="A1563" s="32"/>
      <c r="B1563" s="32"/>
      <c r="C1563" s="1167"/>
      <c r="D1563" s="32"/>
      <c r="E1563" s="32"/>
      <c r="F1563" s="1166"/>
      <c r="G1563" s="32"/>
      <c r="H1563" s="32"/>
    </row>
    <row r="1564" spans="1:8" ht="15" customHeight="1">
      <c r="A1564" s="32"/>
      <c r="B1564" s="32"/>
      <c r="C1564" s="1167"/>
      <c r="D1564" s="32"/>
      <c r="E1564" s="32"/>
      <c r="F1564" s="1166"/>
      <c r="G1564" s="32"/>
      <c r="H1564" s="32"/>
    </row>
    <row r="1565" spans="1:8" ht="15" customHeight="1">
      <c r="A1565" s="32"/>
      <c r="B1565" s="32"/>
      <c r="C1565" s="1167"/>
      <c r="D1565" s="32"/>
      <c r="E1565" s="32"/>
      <c r="F1565" s="1166"/>
      <c r="G1565" s="32"/>
      <c r="H1565" s="32"/>
    </row>
    <row r="1566" spans="1:8" ht="15" customHeight="1">
      <c r="A1566" s="32"/>
      <c r="B1566" s="32"/>
      <c r="C1566" s="1167"/>
      <c r="D1566" s="32"/>
      <c r="E1566" s="32"/>
      <c r="F1566" s="1166"/>
      <c r="G1566" s="32"/>
      <c r="H1566" s="32"/>
    </row>
    <row r="1567" spans="1:8" ht="15" customHeight="1">
      <c r="A1567" s="32"/>
      <c r="B1567" s="32"/>
      <c r="C1567" s="1167"/>
      <c r="D1567" s="32"/>
      <c r="E1567" s="32"/>
      <c r="F1567" s="1166"/>
      <c r="G1567" s="32"/>
      <c r="H1567" s="32"/>
    </row>
    <row r="1568" spans="1:8" ht="15" customHeight="1">
      <c r="A1568" s="32"/>
      <c r="B1568" s="32"/>
      <c r="C1568" s="1167"/>
      <c r="D1568" s="32"/>
      <c r="E1568" s="32"/>
      <c r="F1568" s="1166"/>
      <c r="G1568" s="32"/>
      <c r="H1568" s="32"/>
    </row>
    <row r="1569" spans="1:8" ht="15" customHeight="1">
      <c r="A1569" s="32"/>
      <c r="B1569" s="32"/>
      <c r="C1569" s="1167"/>
      <c r="D1569" s="32"/>
      <c r="E1569" s="32"/>
      <c r="F1569" s="1166"/>
      <c r="G1569" s="32"/>
      <c r="H1569" s="32"/>
    </row>
    <row r="1570" spans="1:8" ht="15" customHeight="1">
      <c r="A1570" s="32"/>
      <c r="B1570" s="32"/>
      <c r="C1570" s="1167"/>
      <c r="D1570" s="32"/>
      <c r="E1570" s="32"/>
      <c r="F1570" s="1166"/>
      <c r="G1570" s="32"/>
      <c r="H1570" s="32"/>
    </row>
    <row r="1571" spans="1:8" ht="15" customHeight="1">
      <c r="A1571" s="32"/>
      <c r="B1571" s="32"/>
      <c r="C1571" s="1167"/>
      <c r="D1571" s="32"/>
      <c r="E1571" s="32"/>
      <c r="F1571" s="1166"/>
      <c r="G1571" s="32"/>
      <c r="H1571" s="32"/>
    </row>
    <row r="1572" spans="1:8" ht="15" customHeight="1">
      <c r="A1572" s="32"/>
      <c r="B1572" s="32"/>
      <c r="C1572" s="1167"/>
      <c r="D1572" s="32"/>
      <c r="E1572" s="32"/>
      <c r="F1572" s="1166"/>
      <c r="G1572" s="32"/>
      <c r="H1572" s="32"/>
    </row>
    <row r="1573" spans="1:8" ht="15" customHeight="1">
      <c r="A1573" s="32"/>
      <c r="B1573" s="32"/>
      <c r="C1573" s="1167"/>
      <c r="D1573" s="32"/>
      <c r="E1573" s="32"/>
      <c r="F1573" s="1166"/>
      <c r="G1573" s="32"/>
      <c r="H1573" s="32"/>
    </row>
    <row r="1574" spans="1:8" ht="15" customHeight="1">
      <c r="A1574" s="32"/>
      <c r="B1574" s="32"/>
      <c r="C1574" s="1167"/>
      <c r="D1574" s="32"/>
      <c r="E1574" s="32"/>
      <c r="F1574" s="1166"/>
      <c r="G1574" s="32"/>
      <c r="H1574" s="32"/>
    </row>
    <row r="1575" spans="1:8" ht="15" customHeight="1">
      <c r="A1575" s="32"/>
      <c r="B1575" s="32"/>
      <c r="C1575" s="1167"/>
      <c r="D1575" s="32"/>
      <c r="E1575" s="32"/>
      <c r="F1575" s="1166"/>
      <c r="G1575" s="32"/>
      <c r="H1575" s="32"/>
    </row>
    <row r="1576" spans="1:8" ht="15" customHeight="1">
      <c r="A1576" s="32"/>
      <c r="B1576" s="32"/>
      <c r="C1576" s="1167"/>
      <c r="D1576" s="32"/>
      <c r="E1576" s="32"/>
      <c r="F1576" s="1166"/>
      <c r="G1576" s="32"/>
      <c r="H1576" s="32"/>
    </row>
    <row r="1577" spans="1:8" ht="15" customHeight="1">
      <c r="A1577" s="32"/>
      <c r="B1577" s="32"/>
      <c r="C1577" s="1167"/>
      <c r="D1577" s="32"/>
      <c r="E1577" s="32"/>
      <c r="F1577" s="1166"/>
      <c r="G1577" s="32"/>
      <c r="H1577" s="32"/>
    </row>
    <row r="1578" spans="1:8" ht="15" customHeight="1">
      <c r="A1578" s="32"/>
      <c r="B1578" s="32"/>
      <c r="C1578" s="1167"/>
      <c r="D1578" s="32"/>
      <c r="E1578" s="32"/>
      <c r="F1578" s="1166"/>
      <c r="G1578" s="32"/>
      <c r="H1578" s="32"/>
    </row>
    <row r="1579" spans="1:8" ht="15" customHeight="1">
      <c r="A1579" s="32"/>
      <c r="B1579" s="32"/>
      <c r="C1579" s="1167"/>
      <c r="D1579" s="32"/>
      <c r="E1579" s="32"/>
      <c r="F1579" s="1166"/>
      <c r="G1579" s="32"/>
      <c r="H1579" s="32"/>
    </row>
    <row r="1580" spans="1:8" ht="15" customHeight="1">
      <c r="A1580" s="32"/>
      <c r="B1580" s="32"/>
      <c r="C1580" s="1167"/>
      <c r="D1580" s="32"/>
      <c r="E1580" s="32"/>
      <c r="F1580" s="1166"/>
      <c r="G1580" s="32"/>
      <c r="H1580" s="32"/>
    </row>
    <row r="1581" spans="1:8" ht="15" customHeight="1">
      <c r="A1581" s="32"/>
      <c r="B1581" s="32"/>
      <c r="C1581" s="1167"/>
      <c r="D1581" s="32"/>
      <c r="E1581" s="32"/>
      <c r="F1581" s="1166"/>
      <c r="G1581" s="32"/>
      <c r="H1581" s="32"/>
    </row>
    <row r="1582" spans="1:8" ht="15" customHeight="1">
      <c r="A1582" s="32"/>
      <c r="B1582" s="32"/>
      <c r="C1582" s="1167"/>
      <c r="D1582" s="32"/>
      <c r="E1582" s="32"/>
      <c r="F1582" s="1166"/>
      <c r="G1582" s="32"/>
      <c r="H1582" s="32"/>
    </row>
    <row r="1583" spans="1:8" ht="15" customHeight="1">
      <c r="A1583" s="32"/>
      <c r="B1583" s="32"/>
      <c r="C1583" s="1167"/>
      <c r="D1583" s="32"/>
      <c r="E1583" s="32"/>
      <c r="F1583" s="1166"/>
      <c r="G1583" s="32"/>
      <c r="H1583" s="32"/>
    </row>
    <row r="1584" spans="1:8" ht="15" customHeight="1">
      <c r="A1584" s="32"/>
      <c r="B1584" s="32"/>
      <c r="C1584" s="1167"/>
      <c r="D1584" s="32"/>
      <c r="E1584" s="32"/>
      <c r="F1584" s="1166"/>
      <c r="G1584" s="32"/>
      <c r="H1584" s="32"/>
    </row>
    <row r="1585" spans="1:8" ht="15" customHeight="1">
      <c r="A1585" s="32"/>
      <c r="B1585" s="32"/>
      <c r="C1585" s="1167"/>
      <c r="D1585" s="32"/>
      <c r="E1585" s="32"/>
      <c r="F1585" s="1166"/>
      <c r="G1585" s="32"/>
      <c r="H1585" s="32"/>
    </row>
    <row r="1586" spans="1:8" ht="15" customHeight="1">
      <c r="A1586" s="32"/>
      <c r="B1586" s="32"/>
      <c r="C1586" s="1167"/>
      <c r="D1586" s="32"/>
      <c r="E1586" s="32"/>
      <c r="F1586" s="1166"/>
      <c r="G1586" s="32"/>
      <c r="H1586" s="32"/>
    </row>
    <row r="1587" spans="1:8" ht="15" customHeight="1">
      <c r="A1587" s="32"/>
      <c r="B1587" s="32"/>
      <c r="C1587" s="1167"/>
      <c r="D1587" s="32"/>
      <c r="E1587" s="32"/>
      <c r="F1587" s="1166"/>
      <c r="G1587" s="32"/>
      <c r="H1587" s="32"/>
    </row>
    <row r="1588" spans="1:8" ht="15" customHeight="1">
      <c r="A1588" s="32"/>
      <c r="B1588" s="32"/>
      <c r="C1588" s="1167"/>
      <c r="D1588" s="32"/>
      <c r="E1588" s="32"/>
      <c r="F1588" s="1166"/>
      <c r="G1588" s="32"/>
      <c r="H1588" s="32"/>
    </row>
    <row r="1589" spans="1:8" ht="15" customHeight="1">
      <c r="A1589" s="32"/>
      <c r="B1589" s="32"/>
      <c r="C1589" s="1167"/>
      <c r="D1589" s="32"/>
      <c r="E1589" s="32"/>
      <c r="F1589" s="1166"/>
      <c r="G1589" s="32"/>
      <c r="H1589" s="32"/>
    </row>
    <row r="1590" spans="1:8" ht="15" customHeight="1">
      <c r="A1590" s="32"/>
      <c r="B1590" s="32"/>
      <c r="C1590" s="1167"/>
      <c r="D1590" s="32"/>
      <c r="E1590" s="32"/>
      <c r="F1590" s="1166"/>
      <c r="G1590" s="32"/>
      <c r="H1590" s="32"/>
    </row>
    <row r="1591" spans="1:8" ht="15" customHeight="1">
      <c r="A1591" s="32"/>
      <c r="B1591" s="32"/>
      <c r="C1591" s="1167"/>
      <c r="D1591" s="32"/>
      <c r="E1591" s="32"/>
      <c r="F1591" s="1166"/>
      <c r="G1591" s="32"/>
      <c r="H1591" s="32"/>
    </row>
    <row r="1592" spans="1:8" ht="15" customHeight="1">
      <c r="A1592" s="32"/>
      <c r="B1592" s="32"/>
      <c r="C1592" s="1167"/>
      <c r="D1592" s="32"/>
      <c r="E1592" s="32"/>
      <c r="F1592" s="1166"/>
      <c r="G1592" s="32"/>
      <c r="H1592" s="32"/>
    </row>
    <row r="1593" spans="1:8" ht="15" customHeight="1">
      <c r="A1593" s="32"/>
      <c r="B1593" s="32"/>
      <c r="C1593" s="1167"/>
      <c r="D1593" s="32"/>
      <c r="E1593" s="32"/>
      <c r="F1593" s="1166"/>
      <c r="G1593" s="32"/>
      <c r="H1593" s="32"/>
    </row>
    <row r="1594" spans="1:8" ht="15" customHeight="1">
      <c r="A1594" s="32"/>
      <c r="B1594" s="32"/>
      <c r="C1594" s="1167"/>
      <c r="D1594" s="32"/>
      <c r="E1594" s="32"/>
      <c r="F1594" s="1166"/>
      <c r="G1594" s="32"/>
      <c r="H1594" s="32"/>
    </row>
    <row r="1595" spans="1:8" ht="15" customHeight="1">
      <c r="A1595" s="32"/>
      <c r="B1595" s="32"/>
      <c r="C1595" s="1167"/>
      <c r="D1595" s="32"/>
      <c r="E1595" s="32"/>
      <c r="F1595" s="1166"/>
      <c r="G1595" s="32"/>
      <c r="H1595" s="32"/>
    </row>
    <row r="1596" spans="1:8" ht="15" customHeight="1">
      <c r="A1596" s="32"/>
      <c r="B1596" s="32"/>
      <c r="C1596" s="1167"/>
      <c r="D1596" s="32"/>
      <c r="E1596" s="32"/>
      <c r="F1596" s="1166"/>
      <c r="G1596" s="32"/>
      <c r="H1596" s="32"/>
    </row>
    <row r="1597" spans="1:8" ht="15" customHeight="1">
      <c r="A1597" s="32"/>
      <c r="B1597" s="32"/>
      <c r="C1597" s="1167"/>
      <c r="D1597" s="32"/>
      <c r="E1597" s="32"/>
      <c r="F1597" s="1166"/>
      <c r="G1597" s="32"/>
      <c r="H1597" s="32"/>
    </row>
    <row r="1598" spans="1:8" ht="15" customHeight="1">
      <c r="A1598" s="32"/>
      <c r="B1598" s="32"/>
      <c r="C1598" s="1167"/>
      <c r="D1598" s="32"/>
      <c r="E1598" s="32"/>
      <c r="F1598" s="1166"/>
      <c r="G1598" s="32"/>
      <c r="H1598" s="32"/>
    </row>
    <row r="1599" spans="1:8" ht="15" customHeight="1">
      <c r="A1599" s="32"/>
      <c r="B1599" s="32"/>
      <c r="C1599" s="1167"/>
      <c r="D1599" s="32"/>
      <c r="E1599" s="32"/>
      <c r="F1599" s="1166"/>
      <c r="G1599" s="32"/>
      <c r="H1599" s="32"/>
    </row>
    <row r="1600" spans="1:8" ht="15" customHeight="1">
      <c r="A1600" s="32"/>
      <c r="B1600" s="32"/>
      <c r="C1600" s="1167"/>
      <c r="D1600" s="32"/>
      <c r="E1600" s="32"/>
      <c r="F1600" s="1166"/>
      <c r="G1600" s="32"/>
      <c r="H1600" s="32"/>
    </row>
    <row r="1601" spans="1:8" ht="15" customHeight="1">
      <c r="A1601" s="32"/>
      <c r="B1601" s="32"/>
      <c r="C1601" s="1167"/>
      <c r="D1601" s="32"/>
      <c r="E1601" s="32"/>
      <c r="F1601" s="1166"/>
      <c r="G1601" s="32"/>
      <c r="H1601" s="32"/>
    </row>
    <row r="1602" spans="1:8" ht="15" customHeight="1">
      <c r="A1602" s="32"/>
      <c r="B1602" s="32"/>
      <c r="C1602" s="1167"/>
      <c r="D1602" s="32"/>
      <c r="E1602" s="32"/>
      <c r="F1602" s="1166"/>
      <c r="G1602" s="32"/>
      <c r="H1602" s="32"/>
    </row>
    <row r="1603" spans="1:8" ht="15" customHeight="1">
      <c r="A1603" s="32"/>
      <c r="B1603" s="32"/>
      <c r="C1603" s="1167"/>
      <c r="D1603" s="32"/>
      <c r="E1603" s="32"/>
      <c r="F1603" s="1166"/>
      <c r="G1603" s="32"/>
      <c r="H1603" s="32"/>
    </row>
    <row r="1604" spans="1:8" ht="15" customHeight="1">
      <c r="A1604" s="32"/>
      <c r="B1604" s="32"/>
      <c r="C1604" s="1167"/>
      <c r="D1604" s="32"/>
      <c r="E1604" s="32"/>
      <c r="F1604" s="1166"/>
      <c r="G1604" s="32"/>
      <c r="H1604" s="32"/>
    </row>
    <row r="1605" spans="1:8" ht="15" customHeight="1">
      <c r="A1605" s="32"/>
      <c r="B1605" s="32"/>
      <c r="C1605" s="1167"/>
      <c r="D1605" s="32"/>
      <c r="E1605" s="32"/>
      <c r="F1605" s="1166"/>
      <c r="G1605" s="32"/>
      <c r="H1605" s="32"/>
    </row>
    <row r="1606" spans="1:8" ht="15" customHeight="1">
      <c r="A1606" s="32"/>
      <c r="B1606" s="32"/>
      <c r="C1606" s="1167"/>
      <c r="D1606" s="32"/>
      <c r="E1606" s="32"/>
      <c r="F1606" s="1166"/>
      <c r="G1606" s="32"/>
      <c r="H1606" s="32"/>
    </row>
    <row r="1607" spans="1:8" ht="15" customHeight="1">
      <c r="A1607" s="32"/>
      <c r="B1607" s="32"/>
      <c r="C1607" s="1167"/>
      <c r="D1607" s="32"/>
      <c r="E1607" s="32"/>
      <c r="F1607" s="1166"/>
      <c r="G1607" s="32"/>
      <c r="H1607" s="32"/>
    </row>
    <row r="1608" spans="1:8" ht="15" customHeight="1">
      <c r="A1608" s="32"/>
      <c r="B1608" s="32"/>
      <c r="C1608" s="1167"/>
      <c r="D1608" s="32"/>
      <c r="E1608" s="32"/>
      <c r="F1608" s="1166"/>
      <c r="G1608" s="32"/>
      <c r="H1608" s="32"/>
    </row>
    <row r="1609" spans="1:8" ht="15" customHeight="1">
      <c r="A1609" s="32"/>
      <c r="B1609" s="32"/>
      <c r="C1609" s="1167"/>
      <c r="D1609" s="32"/>
      <c r="E1609" s="32"/>
      <c r="F1609" s="1166"/>
      <c r="G1609" s="32"/>
      <c r="H1609" s="32"/>
    </row>
    <row r="1610" spans="1:8" ht="15" customHeight="1">
      <c r="A1610" s="32"/>
      <c r="B1610" s="32"/>
      <c r="C1610" s="1167"/>
      <c r="D1610" s="32"/>
      <c r="E1610" s="32"/>
      <c r="F1610" s="1166"/>
      <c r="G1610" s="32"/>
      <c r="H1610" s="32"/>
    </row>
    <row r="1611" spans="1:8" ht="15" customHeight="1">
      <c r="A1611" s="32"/>
      <c r="B1611" s="32"/>
      <c r="C1611" s="1167"/>
      <c r="D1611" s="32"/>
      <c r="E1611" s="32"/>
      <c r="F1611" s="1166"/>
      <c r="G1611" s="32"/>
      <c r="H1611" s="32"/>
    </row>
    <row r="1612" spans="1:8" ht="15" customHeight="1">
      <c r="A1612" s="32"/>
      <c r="B1612" s="32"/>
      <c r="C1612" s="1167"/>
      <c r="D1612" s="32"/>
      <c r="E1612" s="32"/>
      <c r="F1612" s="1166"/>
      <c r="G1612" s="32"/>
      <c r="H1612" s="32"/>
    </row>
    <row r="1613" spans="1:8" ht="15" customHeight="1">
      <c r="A1613" s="32"/>
      <c r="B1613" s="32"/>
      <c r="C1613" s="1167"/>
      <c r="D1613" s="32"/>
      <c r="E1613" s="32"/>
      <c r="F1613" s="1166"/>
      <c r="G1613" s="32"/>
      <c r="H1613" s="32"/>
    </row>
    <row r="1614" spans="1:8" ht="15" customHeight="1">
      <c r="A1614" s="32"/>
      <c r="B1614" s="32"/>
      <c r="C1614" s="1167"/>
      <c r="D1614" s="32"/>
      <c r="E1614" s="32"/>
      <c r="F1614" s="1166"/>
      <c r="G1614" s="32"/>
      <c r="H1614" s="32"/>
    </row>
    <row r="1615" spans="1:8" ht="15" customHeight="1">
      <c r="A1615" s="32"/>
      <c r="B1615" s="32"/>
      <c r="C1615" s="1167"/>
      <c r="D1615" s="32"/>
      <c r="E1615" s="32"/>
      <c r="F1615" s="1166"/>
      <c r="G1615" s="32"/>
      <c r="H1615" s="32"/>
    </row>
    <row r="1616" spans="1:8" ht="15" customHeight="1">
      <c r="A1616" s="32"/>
      <c r="B1616" s="32"/>
      <c r="C1616" s="1167"/>
      <c r="D1616" s="32"/>
      <c r="E1616" s="32"/>
      <c r="F1616" s="1166"/>
      <c r="G1616" s="32"/>
      <c r="H1616" s="32"/>
    </row>
    <row r="1617" spans="1:8" ht="15" customHeight="1">
      <c r="A1617" s="32"/>
      <c r="B1617" s="32"/>
      <c r="C1617" s="1167"/>
      <c r="D1617" s="32"/>
      <c r="E1617" s="32"/>
      <c r="F1617" s="1166"/>
      <c r="G1617" s="32"/>
      <c r="H1617" s="32"/>
    </row>
    <row r="1618" spans="1:8" ht="15" customHeight="1">
      <c r="A1618" s="32"/>
      <c r="B1618" s="32"/>
      <c r="C1618" s="1167"/>
      <c r="D1618" s="32"/>
      <c r="E1618" s="32"/>
      <c r="F1618" s="1166"/>
      <c r="G1618" s="32"/>
      <c r="H1618" s="32"/>
    </row>
    <row r="1619" spans="1:8" ht="15" customHeight="1">
      <c r="A1619" s="32"/>
      <c r="B1619" s="32"/>
      <c r="C1619" s="1167"/>
      <c r="D1619" s="32"/>
      <c r="E1619" s="32"/>
      <c r="F1619" s="1166"/>
      <c r="G1619" s="32"/>
      <c r="H1619" s="32"/>
    </row>
    <row r="1620" spans="1:8" ht="15" customHeight="1">
      <c r="A1620" s="32"/>
      <c r="B1620" s="32"/>
      <c r="C1620" s="1167"/>
      <c r="D1620" s="32"/>
      <c r="E1620" s="32"/>
      <c r="F1620" s="1166"/>
      <c r="G1620" s="32"/>
      <c r="H1620" s="32"/>
    </row>
    <row r="1621" spans="1:8" ht="15" customHeight="1">
      <c r="A1621" s="32"/>
      <c r="B1621" s="32"/>
      <c r="C1621" s="1167"/>
      <c r="D1621" s="32"/>
      <c r="E1621" s="32"/>
      <c r="F1621" s="1166"/>
      <c r="G1621" s="32"/>
      <c r="H1621" s="32"/>
    </row>
    <row r="1622" spans="1:8" ht="15" customHeight="1">
      <c r="A1622" s="32"/>
      <c r="B1622" s="32"/>
      <c r="C1622" s="1167"/>
      <c r="D1622" s="32"/>
      <c r="E1622" s="32"/>
      <c r="F1622" s="1166"/>
      <c r="G1622" s="32"/>
      <c r="H1622" s="32"/>
    </row>
    <row r="1623" spans="1:8" ht="15" customHeight="1">
      <c r="A1623" s="32"/>
      <c r="B1623" s="32"/>
      <c r="C1623" s="1167"/>
      <c r="D1623" s="32"/>
      <c r="E1623" s="32"/>
      <c r="F1623" s="1166"/>
      <c r="G1623" s="32"/>
      <c r="H1623" s="32"/>
    </row>
    <row r="1624" spans="1:8" ht="15" customHeight="1">
      <c r="A1624" s="32"/>
      <c r="B1624" s="32"/>
      <c r="C1624" s="1167"/>
      <c r="D1624" s="32"/>
      <c r="E1624" s="32"/>
      <c r="F1624" s="1166"/>
      <c r="G1624" s="32"/>
      <c r="H1624" s="32"/>
    </row>
    <row r="1625" spans="1:8" ht="15" customHeight="1">
      <c r="A1625" s="32"/>
      <c r="B1625" s="32"/>
      <c r="C1625" s="1167"/>
      <c r="D1625" s="32"/>
      <c r="E1625" s="32"/>
      <c r="F1625" s="1166"/>
      <c r="G1625" s="32"/>
      <c r="H1625" s="32"/>
    </row>
    <row r="1626" spans="1:8" ht="15" customHeight="1">
      <c r="A1626" s="32"/>
      <c r="B1626" s="32"/>
      <c r="C1626" s="1167"/>
      <c r="D1626" s="32"/>
      <c r="E1626" s="32"/>
      <c r="F1626" s="1166"/>
      <c r="G1626" s="32"/>
      <c r="H1626" s="32"/>
    </row>
    <row r="1627" spans="1:8" ht="15" customHeight="1">
      <c r="A1627" s="32"/>
      <c r="B1627" s="32"/>
      <c r="C1627" s="1167"/>
      <c r="D1627" s="32"/>
      <c r="E1627" s="32"/>
      <c r="F1627" s="1166"/>
      <c r="G1627" s="32"/>
      <c r="H1627" s="32"/>
    </row>
    <row r="1628" spans="1:8" ht="15" customHeight="1">
      <c r="A1628" s="32"/>
      <c r="B1628" s="32"/>
      <c r="C1628" s="1167"/>
      <c r="D1628" s="32"/>
      <c r="E1628" s="32"/>
      <c r="F1628" s="1166"/>
      <c r="G1628" s="32"/>
      <c r="H1628" s="32"/>
    </row>
    <row r="1629" spans="1:8" ht="15" customHeight="1">
      <c r="A1629" s="32"/>
      <c r="B1629" s="32"/>
      <c r="C1629" s="1167"/>
      <c r="D1629" s="32"/>
      <c r="E1629" s="32"/>
      <c r="F1629" s="1166"/>
      <c r="G1629" s="32"/>
      <c r="H1629" s="32"/>
    </row>
    <row r="1630" spans="1:8" ht="15" customHeight="1">
      <c r="A1630" s="32"/>
      <c r="B1630" s="32"/>
      <c r="C1630" s="1167"/>
      <c r="D1630" s="32"/>
      <c r="E1630" s="32"/>
      <c r="F1630" s="1166"/>
      <c r="G1630" s="32"/>
      <c r="H1630" s="32"/>
    </row>
    <row r="1631" spans="1:8" ht="15" customHeight="1">
      <c r="A1631" s="32"/>
      <c r="B1631" s="32"/>
      <c r="C1631" s="1167"/>
      <c r="D1631" s="32"/>
      <c r="E1631" s="32"/>
      <c r="F1631" s="1166"/>
      <c r="G1631" s="32"/>
      <c r="H1631" s="32"/>
    </row>
    <row r="1632" spans="1:8" ht="15" customHeight="1">
      <c r="A1632" s="32"/>
      <c r="B1632" s="32"/>
      <c r="C1632" s="1167"/>
      <c r="D1632" s="32"/>
      <c r="E1632" s="32"/>
      <c r="F1632" s="1166"/>
      <c r="G1632" s="32"/>
      <c r="H1632" s="32"/>
    </row>
    <row r="1633" spans="1:8" ht="15" customHeight="1">
      <c r="A1633" s="32"/>
      <c r="B1633" s="32"/>
      <c r="C1633" s="1167"/>
      <c r="D1633" s="32"/>
      <c r="E1633" s="32"/>
      <c r="F1633" s="1166"/>
      <c r="G1633" s="32"/>
      <c r="H1633" s="32"/>
    </row>
    <row r="1634" spans="1:8" ht="15" customHeight="1">
      <c r="A1634" s="32"/>
      <c r="B1634" s="32"/>
      <c r="C1634" s="1167"/>
      <c r="D1634" s="32"/>
      <c r="E1634" s="32"/>
      <c r="F1634" s="1166"/>
      <c r="G1634" s="32"/>
      <c r="H1634" s="32"/>
    </row>
    <row r="1635" spans="1:8" ht="15" customHeight="1">
      <c r="A1635" s="32"/>
      <c r="B1635" s="32"/>
      <c r="C1635" s="1167"/>
      <c r="D1635" s="32"/>
      <c r="E1635" s="32"/>
      <c r="F1635" s="1166"/>
      <c r="G1635" s="32"/>
      <c r="H1635" s="32"/>
    </row>
    <row r="1636" spans="1:8" ht="15" customHeight="1">
      <c r="A1636" s="32"/>
      <c r="B1636" s="32"/>
      <c r="C1636" s="1167"/>
      <c r="D1636" s="32"/>
      <c r="E1636" s="32"/>
      <c r="F1636" s="1166"/>
      <c r="G1636" s="32"/>
      <c r="H1636" s="32"/>
    </row>
    <row r="1637" spans="1:8" ht="15" customHeight="1">
      <c r="A1637" s="32"/>
      <c r="B1637" s="32"/>
      <c r="C1637" s="1167"/>
      <c r="D1637" s="32"/>
      <c r="E1637" s="32"/>
      <c r="F1637" s="1166"/>
      <c r="G1637" s="32"/>
      <c r="H1637" s="32"/>
    </row>
    <row r="1638" spans="1:8" ht="15" customHeight="1">
      <c r="A1638" s="32"/>
      <c r="B1638" s="32"/>
      <c r="C1638" s="1167"/>
      <c r="D1638" s="32"/>
      <c r="E1638" s="32"/>
      <c r="F1638" s="1166"/>
      <c r="G1638" s="32"/>
      <c r="H1638" s="32"/>
    </row>
    <row r="1639" spans="1:8" ht="15" customHeight="1">
      <c r="A1639" s="32"/>
      <c r="B1639" s="32"/>
      <c r="C1639" s="1167"/>
      <c r="D1639" s="32"/>
      <c r="E1639" s="32"/>
      <c r="F1639" s="1166"/>
      <c r="G1639" s="32"/>
      <c r="H1639" s="32"/>
    </row>
    <row r="1640" spans="1:8" ht="15" customHeight="1">
      <c r="A1640" s="32"/>
      <c r="B1640" s="32"/>
      <c r="C1640" s="1167"/>
      <c r="D1640" s="32"/>
      <c r="E1640" s="32"/>
      <c r="F1640" s="1166"/>
      <c r="G1640" s="32"/>
      <c r="H1640" s="32"/>
    </row>
    <row r="1641" spans="1:8" ht="15" customHeight="1">
      <c r="A1641" s="32"/>
      <c r="B1641" s="32"/>
      <c r="C1641" s="1167"/>
      <c r="D1641" s="32"/>
      <c r="E1641" s="32"/>
      <c r="F1641" s="1166"/>
      <c r="G1641" s="32"/>
      <c r="H1641" s="32"/>
    </row>
    <row r="1642" spans="1:8" ht="15" customHeight="1">
      <c r="A1642" s="32"/>
      <c r="B1642" s="32"/>
      <c r="C1642" s="1167"/>
      <c r="D1642" s="32"/>
      <c r="E1642" s="32"/>
      <c r="F1642" s="1166"/>
      <c r="G1642" s="32"/>
      <c r="H1642" s="32"/>
    </row>
    <row r="1643" spans="1:8" ht="15" customHeight="1">
      <c r="A1643" s="32"/>
      <c r="B1643" s="32"/>
      <c r="C1643" s="1167"/>
      <c r="D1643" s="32"/>
      <c r="E1643" s="32"/>
      <c r="F1643" s="1166"/>
      <c r="G1643" s="32"/>
      <c r="H1643" s="32"/>
    </row>
    <row r="1644" spans="1:8" ht="15" customHeight="1">
      <c r="A1644" s="32"/>
      <c r="B1644" s="32"/>
      <c r="C1644" s="1167"/>
      <c r="D1644" s="32"/>
      <c r="E1644" s="32"/>
      <c r="F1644" s="1166"/>
      <c r="G1644" s="32"/>
      <c r="H1644" s="32"/>
    </row>
    <row r="1645" spans="1:8" ht="15" customHeight="1">
      <c r="A1645" s="32"/>
      <c r="B1645" s="32"/>
      <c r="C1645" s="1167"/>
      <c r="D1645" s="32"/>
      <c r="E1645" s="32"/>
      <c r="F1645" s="1166"/>
      <c r="G1645" s="32"/>
      <c r="H1645" s="32"/>
    </row>
    <row r="1646" spans="1:8" ht="15" customHeight="1">
      <c r="A1646" s="32"/>
      <c r="B1646" s="32"/>
      <c r="C1646" s="1167"/>
      <c r="D1646" s="32"/>
      <c r="E1646" s="32"/>
      <c r="F1646" s="1166"/>
      <c r="G1646" s="32"/>
      <c r="H1646" s="32"/>
    </row>
    <row r="1647" spans="1:8" ht="15" customHeight="1">
      <c r="A1647" s="32"/>
      <c r="B1647" s="32"/>
      <c r="C1647" s="1167"/>
      <c r="D1647" s="32"/>
      <c r="E1647" s="32"/>
      <c r="F1647" s="1166"/>
      <c r="G1647" s="32"/>
      <c r="H1647" s="32"/>
    </row>
    <row r="1648" spans="1:8" ht="15" customHeight="1">
      <c r="A1648" s="32"/>
      <c r="B1648" s="32"/>
      <c r="C1648" s="1167"/>
      <c r="D1648" s="32"/>
      <c r="E1648" s="32"/>
      <c r="F1648" s="1166"/>
      <c r="G1648" s="32"/>
      <c r="H1648" s="32"/>
    </row>
    <row r="1649" spans="1:8" ht="15" customHeight="1">
      <c r="A1649" s="32"/>
      <c r="B1649" s="32"/>
      <c r="C1649" s="1167"/>
      <c r="D1649" s="32"/>
      <c r="E1649" s="32"/>
      <c r="F1649" s="1166"/>
      <c r="G1649" s="32"/>
      <c r="H1649" s="32"/>
    </row>
    <row r="1650" spans="1:8" ht="15" customHeight="1">
      <c r="A1650" s="32"/>
      <c r="B1650" s="32"/>
      <c r="C1650" s="1167"/>
      <c r="D1650" s="32"/>
      <c r="E1650" s="32"/>
      <c r="F1650" s="1166"/>
      <c r="G1650" s="32"/>
      <c r="H1650" s="32"/>
    </row>
    <row r="1651" spans="1:8" ht="15" customHeight="1">
      <c r="A1651" s="32"/>
      <c r="B1651" s="32"/>
      <c r="C1651" s="1167"/>
      <c r="D1651" s="32"/>
      <c r="E1651" s="32"/>
      <c r="F1651" s="1166"/>
      <c r="G1651" s="32"/>
      <c r="H1651" s="32"/>
    </row>
    <row r="1652" spans="1:8" ht="15" customHeight="1">
      <c r="A1652" s="32"/>
      <c r="B1652" s="32"/>
      <c r="C1652" s="1167"/>
      <c r="D1652" s="32"/>
      <c r="E1652" s="32"/>
      <c r="F1652" s="1166"/>
      <c r="G1652" s="32"/>
      <c r="H1652" s="32"/>
    </row>
    <row r="1653" spans="1:8" ht="15" customHeight="1">
      <c r="A1653" s="32"/>
      <c r="B1653" s="32"/>
      <c r="C1653" s="1167"/>
      <c r="D1653" s="32"/>
      <c r="E1653" s="32"/>
      <c r="F1653" s="1166"/>
      <c r="G1653" s="32"/>
      <c r="H1653" s="32"/>
    </row>
    <row r="1654" spans="1:8" ht="15" customHeight="1">
      <c r="A1654" s="32"/>
      <c r="B1654" s="32"/>
      <c r="C1654" s="1167"/>
      <c r="D1654" s="32"/>
      <c r="E1654" s="32"/>
      <c r="F1654" s="1166"/>
      <c r="G1654" s="32"/>
      <c r="H1654" s="32"/>
    </row>
    <row r="1655" spans="1:8" ht="15" customHeight="1">
      <c r="A1655" s="32"/>
      <c r="B1655" s="32"/>
      <c r="C1655" s="1167"/>
      <c r="D1655" s="32"/>
      <c r="E1655" s="32"/>
      <c r="F1655" s="1166"/>
      <c r="G1655" s="32"/>
      <c r="H1655" s="32"/>
    </row>
    <row r="1656" spans="1:8" ht="15" customHeight="1">
      <c r="A1656" s="32"/>
      <c r="B1656" s="32"/>
      <c r="C1656" s="1167"/>
      <c r="D1656" s="32"/>
      <c r="E1656" s="32"/>
      <c r="F1656" s="1166"/>
      <c r="G1656" s="32"/>
      <c r="H1656" s="32"/>
    </row>
    <row r="1657" spans="1:8" ht="15" customHeight="1">
      <c r="A1657" s="32"/>
      <c r="B1657" s="32"/>
      <c r="C1657" s="1167"/>
      <c r="D1657" s="32"/>
      <c r="E1657" s="32"/>
      <c r="F1657" s="1166"/>
      <c r="G1657" s="32"/>
      <c r="H1657" s="32"/>
    </row>
    <row r="1658" spans="1:8" ht="15" customHeight="1">
      <c r="A1658" s="32"/>
      <c r="B1658" s="32"/>
      <c r="C1658" s="1167"/>
      <c r="D1658" s="32"/>
      <c r="E1658" s="32"/>
      <c r="F1658" s="1166"/>
      <c r="G1658" s="32"/>
      <c r="H1658" s="32"/>
    </row>
    <row r="1659" spans="1:8" ht="15" customHeight="1">
      <c r="A1659" s="32"/>
      <c r="B1659" s="32"/>
      <c r="C1659" s="1167"/>
      <c r="D1659" s="32"/>
      <c r="E1659" s="32"/>
      <c r="F1659" s="1166"/>
      <c r="G1659" s="32"/>
      <c r="H1659" s="32"/>
    </row>
    <row r="1660" spans="1:8" ht="15" customHeight="1">
      <c r="A1660" s="32"/>
      <c r="B1660" s="32"/>
      <c r="C1660" s="1167"/>
      <c r="D1660" s="32"/>
      <c r="E1660" s="32"/>
      <c r="F1660" s="1166"/>
      <c r="G1660" s="32"/>
      <c r="H1660" s="32"/>
    </row>
    <row r="1661" spans="1:8" ht="15" customHeight="1">
      <c r="A1661" s="32"/>
      <c r="B1661" s="32"/>
      <c r="C1661" s="1167"/>
      <c r="D1661" s="32"/>
      <c r="E1661" s="32"/>
      <c r="F1661" s="1166"/>
      <c r="G1661" s="32"/>
      <c r="H1661" s="32"/>
    </row>
    <row r="1662" spans="1:8" ht="15" customHeight="1">
      <c r="A1662" s="32"/>
      <c r="B1662" s="32"/>
      <c r="C1662" s="1167"/>
      <c r="D1662" s="32"/>
      <c r="E1662" s="32"/>
      <c r="F1662" s="1166"/>
      <c r="G1662" s="32"/>
      <c r="H1662" s="32"/>
    </row>
    <row r="1663" spans="1:8" ht="15" customHeight="1">
      <c r="A1663" s="32"/>
      <c r="B1663" s="32"/>
      <c r="C1663" s="1167"/>
      <c r="D1663" s="32"/>
      <c r="E1663" s="32"/>
      <c r="F1663" s="1166"/>
      <c r="G1663" s="32"/>
      <c r="H1663" s="32"/>
    </row>
    <row r="1664" spans="1:8" ht="15" customHeight="1">
      <c r="A1664" s="32"/>
      <c r="B1664" s="32"/>
      <c r="C1664" s="1167"/>
      <c r="D1664" s="32"/>
      <c r="E1664" s="32"/>
      <c r="F1664" s="1166"/>
      <c r="G1664" s="32"/>
      <c r="H1664" s="32"/>
    </row>
    <row r="1665" spans="1:8" ht="15" customHeight="1">
      <c r="A1665" s="32"/>
      <c r="B1665" s="32"/>
      <c r="C1665" s="1167"/>
      <c r="D1665" s="32"/>
      <c r="E1665" s="32"/>
      <c r="F1665" s="1166"/>
      <c r="G1665" s="32"/>
      <c r="H1665" s="32"/>
    </row>
    <row r="1666" spans="1:8" ht="15" customHeight="1">
      <c r="A1666" s="32"/>
      <c r="B1666" s="32"/>
      <c r="C1666" s="1167"/>
      <c r="D1666" s="32"/>
      <c r="E1666" s="32"/>
      <c r="F1666" s="1166"/>
      <c r="G1666" s="32"/>
      <c r="H1666" s="32"/>
    </row>
    <row r="1667" spans="1:8" ht="15" customHeight="1">
      <c r="A1667" s="32"/>
      <c r="B1667" s="32"/>
      <c r="C1667" s="1167"/>
      <c r="D1667" s="32"/>
      <c r="E1667" s="32"/>
      <c r="F1667" s="1166"/>
      <c r="G1667" s="32"/>
      <c r="H1667" s="32"/>
    </row>
    <row r="1668" spans="1:8" ht="15" customHeight="1">
      <c r="A1668" s="32"/>
      <c r="B1668" s="32"/>
      <c r="C1668" s="1167"/>
      <c r="D1668" s="32"/>
      <c r="E1668" s="32"/>
      <c r="F1668" s="1166"/>
      <c r="G1668" s="32"/>
      <c r="H1668" s="32"/>
    </row>
    <row r="1669" spans="1:8" ht="15" customHeight="1">
      <c r="A1669" s="32"/>
      <c r="B1669" s="32"/>
      <c r="C1669" s="1167"/>
      <c r="D1669" s="32"/>
      <c r="E1669" s="32"/>
      <c r="F1669" s="1166"/>
      <c r="G1669" s="32"/>
      <c r="H1669" s="32"/>
    </row>
    <row r="1670" spans="1:8" ht="15" customHeight="1">
      <c r="A1670" s="32"/>
      <c r="B1670" s="32"/>
      <c r="C1670" s="1167"/>
      <c r="D1670" s="32"/>
      <c r="E1670" s="32"/>
      <c r="F1670" s="1166"/>
      <c r="G1670" s="32"/>
      <c r="H1670" s="32"/>
    </row>
    <row r="1671" spans="1:8" ht="15" customHeight="1">
      <c r="A1671" s="32"/>
      <c r="B1671" s="32"/>
      <c r="C1671" s="1167"/>
      <c r="D1671" s="32"/>
      <c r="E1671" s="32"/>
      <c r="F1671" s="1166"/>
      <c r="G1671" s="32"/>
      <c r="H1671" s="32"/>
    </row>
    <row r="1672" spans="1:8" ht="15" customHeight="1">
      <c r="A1672" s="32"/>
      <c r="B1672" s="32"/>
      <c r="C1672" s="1167"/>
      <c r="D1672" s="32"/>
      <c r="E1672" s="32"/>
      <c r="F1672" s="1166"/>
      <c r="G1672" s="32"/>
      <c r="H1672" s="32"/>
    </row>
    <row r="1673" spans="1:8" ht="15" customHeight="1">
      <c r="A1673" s="32"/>
      <c r="B1673" s="32"/>
      <c r="C1673" s="1167"/>
      <c r="D1673" s="32"/>
      <c r="E1673" s="32"/>
      <c r="F1673" s="1166"/>
      <c r="G1673" s="32"/>
      <c r="H1673" s="32"/>
    </row>
    <row r="1674" spans="1:8" ht="15" customHeight="1">
      <c r="A1674" s="32"/>
      <c r="B1674" s="32"/>
      <c r="C1674" s="1167"/>
      <c r="D1674" s="32"/>
      <c r="E1674" s="32"/>
      <c r="F1674" s="1166"/>
      <c r="G1674" s="32"/>
      <c r="H1674" s="32"/>
    </row>
    <row r="1675" spans="1:8" ht="15" customHeight="1">
      <c r="A1675" s="32"/>
      <c r="B1675" s="32"/>
      <c r="C1675" s="1167"/>
      <c r="D1675" s="32"/>
      <c r="E1675" s="32"/>
      <c r="F1675" s="1166"/>
      <c r="G1675" s="32"/>
      <c r="H1675" s="32"/>
    </row>
    <row r="1676" spans="1:8" ht="15" customHeight="1">
      <c r="A1676" s="32"/>
      <c r="B1676" s="32"/>
      <c r="C1676" s="1167"/>
      <c r="D1676" s="32"/>
      <c r="E1676" s="32"/>
      <c r="F1676" s="1166"/>
      <c r="G1676" s="32"/>
      <c r="H1676" s="32"/>
    </row>
    <row r="1677" spans="1:8" ht="15" customHeight="1">
      <c r="A1677" s="32"/>
      <c r="B1677" s="32"/>
      <c r="C1677" s="1167"/>
      <c r="D1677" s="32"/>
      <c r="E1677" s="32"/>
      <c r="F1677" s="1166"/>
      <c r="G1677" s="32"/>
      <c r="H1677" s="32"/>
    </row>
    <row r="1678" spans="1:8" ht="15" customHeight="1">
      <c r="A1678" s="32"/>
      <c r="B1678" s="32"/>
      <c r="C1678" s="1167"/>
      <c r="D1678" s="32"/>
      <c r="E1678" s="32"/>
      <c r="F1678" s="1166"/>
      <c r="G1678" s="32"/>
      <c r="H1678" s="32"/>
    </row>
    <row r="1679" spans="1:8" ht="15" customHeight="1">
      <c r="A1679" s="32"/>
      <c r="B1679" s="32"/>
      <c r="C1679" s="1167"/>
      <c r="D1679" s="32"/>
      <c r="E1679" s="32"/>
      <c r="F1679" s="1166"/>
      <c r="G1679" s="32"/>
      <c r="H1679" s="32"/>
    </row>
    <row r="1680" spans="1:8" ht="15" customHeight="1">
      <c r="A1680" s="32"/>
      <c r="B1680" s="32"/>
      <c r="C1680" s="1167"/>
      <c r="D1680" s="32"/>
      <c r="E1680" s="32"/>
      <c r="F1680" s="1166"/>
      <c r="G1680" s="32"/>
      <c r="H1680" s="32"/>
    </row>
    <row r="1681" spans="1:8" ht="15" customHeight="1">
      <c r="A1681" s="32"/>
      <c r="B1681" s="32"/>
      <c r="C1681" s="1167"/>
      <c r="D1681" s="32"/>
      <c r="E1681" s="32"/>
      <c r="F1681" s="1166"/>
      <c r="G1681" s="32"/>
      <c r="H1681" s="32"/>
    </row>
    <row r="1682" spans="1:8" ht="15" customHeight="1">
      <c r="A1682" s="32"/>
      <c r="B1682" s="32"/>
      <c r="C1682" s="1167"/>
      <c r="D1682" s="32"/>
      <c r="E1682" s="32"/>
      <c r="F1682" s="1166"/>
      <c r="G1682" s="32"/>
      <c r="H1682" s="32"/>
    </row>
    <row r="1683" spans="1:8" ht="15" customHeight="1">
      <c r="A1683" s="32"/>
      <c r="B1683" s="32"/>
      <c r="C1683" s="1167"/>
      <c r="D1683" s="32"/>
      <c r="E1683" s="32"/>
      <c r="F1683" s="1166"/>
      <c r="G1683" s="32"/>
      <c r="H1683" s="32"/>
    </row>
    <row r="1684" spans="1:8" ht="15" customHeight="1">
      <c r="A1684" s="32"/>
      <c r="B1684" s="32"/>
      <c r="C1684" s="1167"/>
      <c r="D1684" s="32"/>
      <c r="E1684" s="32"/>
      <c r="F1684" s="1166"/>
      <c r="G1684" s="32"/>
      <c r="H1684" s="32"/>
    </row>
    <row r="1685" spans="1:8" ht="15" customHeight="1">
      <c r="A1685" s="32"/>
      <c r="B1685" s="32"/>
      <c r="C1685" s="1167"/>
      <c r="D1685" s="32"/>
      <c r="E1685" s="32"/>
      <c r="F1685" s="1166"/>
      <c r="G1685" s="32"/>
      <c r="H1685" s="32"/>
    </row>
    <row r="1686" spans="1:8" ht="15" customHeight="1">
      <c r="A1686" s="32"/>
      <c r="B1686" s="32"/>
      <c r="C1686" s="1167"/>
      <c r="D1686" s="32"/>
      <c r="E1686" s="32"/>
      <c r="F1686" s="1166"/>
      <c r="G1686" s="32"/>
      <c r="H1686" s="32"/>
    </row>
    <row r="1687" spans="1:8" ht="15" customHeight="1">
      <c r="A1687" s="32"/>
      <c r="B1687" s="32"/>
      <c r="C1687" s="1167"/>
      <c r="D1687" s="32"/>
      <c r="E1687" s="32"/>
      <c r="F1687" s="1166"/>
      <c r="G1687" s="32"/>
      <c r="H1687" s="32"/>
    </row>
    <row r="1688" spans="1:8" ht="15" customHeight="1">
      <c r="A1688" s="32"/>
      <c r="B1688" s="32"/>
      <c r="C1688" s="1167"/>
      <c r="D1688" s="32"/>
      <c r="E1688" s="32"/>
      <c r="F1688" s="1166"/>
      <c r="G1688" s="32"/>
      <c r="H1688" s="32"/>
    </row>
    <row r="1689" spans="1:8" ht="15" customHeight="1">
      <c r="A1689" s="32"/>
      <c r="B1689" s="32"/>
      <c r="C1689" s="1167"/>
      <c r="D1689" s="32"/>
      <c r="E1689" s="32"/>
      <c r="F1689" s="1166"/>
      <c r="G1689" s="32"/>
      <c r="H1689" s="32"/>
    </row>
    <row r="1690" spans="1:8" ht="15" customHeight="1">
      <c r="A1690" s="32"/>
      <c r="B1690" s="32"/>
      <c r="C1690" s="1167"/>
      <c r="D1690" s="32"/>
      <c r="E1690" s="32"/>
      <c r="F1690" s="1166"/>
      <c r="G1690" s="32"/>
      <c r="H1690" s="32"/>
    </row>
    <row r="1691" spans="1:8" ht="15" customHeight="1">
      <c r="A1691" s="32"/>
      <c r="B1691" s="32"/>
      <c r="C1691" s="1167"/>
      <c r="D1691" s="32"/>
      <c r="E1691" s="32"/>
      <c r="F1691" s="1166"/>
      <c r="G1691" s="32"/>
      <c r="H1691" s="32"/>
    </row>
    <row r="1692" spans="1:8" ht="15" customHeight="1">
      <c r="A1692" s="32"/>
      <c r="B1692" s="32"/>
      <c r="C1692" s="1167"/>
      <c r="D1692" s="32"/>
      <c r="E1692" s="32"/>
      <c r="F1692" s="1166"/>
      <c r="G1692" s="32"/>
      <c r="H1692" s="32"/>
    </row>
    <row r="1693" spans="1:8" ht="15" customHeight="1">
      <c r="A1693" s="32"/>
      <c r="B1693" s="32"/>
      <c r="C1693" s="1167"/>
      <c r="D1693" s="32"/>
      <c r="E1693" s="32"/>
      <c r="F1693" s="1166"/>
      <c r="G1693" s="32"/>
      <c r="H1693" s="32"/>
    </row>
    <row r="1694" spans="1:8" ht="15" customHeight="1">
      <c r="A1694" s="32"/>
      <c r="B1694" s="32"/>
      <c r="C1694" s="1167"/>
      <c r="D1694" s="32"/>
      <c r="E1694" s="32"/>
      <c r="F1694" s="1166"/>
      <c r="G1694" s="32"/>
      <c r="H1694" s="32"/>
    </row>
    <row r="1695" spans="1:8" ht="15" customHeight="1">
      <c r="A1695" s="32"/>
      <c r="B1695" s="32"/>
      <c r="C1695" s="1167"/>
      <c r="D1695" s="32"/>
      <c r="E1695" s="32"/>
      <c r="F1695" s="1166"/>
      <c r="G1695" s="32"/>
      <c r="H1695" s="32"/>
    </row>
    <row r="1696" spans="1:8" ht="15" customHeight="1">
      <c r="A1696" s="32"/>
      <c r="B1696" s="32"/>
      <c r="C1696" s="1167"/>
      <c r="D1696" s="32"/>
      <c r="E1696" s="32"/>
      <c r="F1696" s="1166"/>
      <c r="G1696" s="32"/>
      <c r="H1696" s="32"/>
    </row>
    <row r="1697" spans="1:8" ht="15" customHeight="1">
      <c r="A1697" s="32"/>
      <c r="B1697" s="32"/>
      <c r="C1697" s="1167"/>
      <c r="D1697" s="32"/>
      <c r="E1697" s="32"/>
      <c r="F1697" s="1166"/>
      <c r="G1697" s="32"/>
      <c r="H1697" s="32"/>
    </row>
    <row r="1698" spans="1:8" ht="15" customHeight="1">
      <c r="A1698" s="32"/>
      <c r="B1698" s="32"/>
      <c r="C1698" s="1167"/>
      <c r="D1698" s="32"/>
      <c r="E1698" s="32"/>
      <c r="F1698" s="1166"/>
      <c r="G1698" s="32"/>
      <c r="H1698" s="32"/>
    </row>
    <row r="1699" spans="1:8" ht="15" customHeight="1">
      <c r="A1699" s="32"/>
      <c r="B1699" s="32"/>
      <c r="C1699" s="1167"/>
      <c r="D1699" s="32"/>
      <c r="E1699" s="32"/>
      <c r="F1699" s="1166"/>
      <c r="G1699" s="32"/>
      <c r="H1699" s="32"/>
    </row>
    <row r="1700" spans="1:8" ht="15" customHeight="1">
      <c r="A1700" s="32"/>
      <c r="B1700" s="32"/>
      <c r="C1700" s="1167"/>
      <c r="D1700" s="32"/>
      <c r="E1700" s="32"/>
      <c r="F1700" s="1166"/>
      <c r="G1700" s="32"/>
      <c r="H1700" s="32"/>
    </row>
    <row r="1701" spans="1:8" ht="15" customHeight="1">
      <c r="A1701" s="32"/>
      <c r="B1701" s="32"/>
      <c r="C1701" s="1167"/>
      <c r="D1701" s="32"/>
      <c r="E1701" s="32"/>
      <c r="F1701" s="1166"/>
      <c r="G1701" s="32"/>
      <c r="H1701" s="32"/>
    </row>
    <row r="1702" spans="1:8" ht="15" customHeight="1">
      <c r="A1702" s="32"/>
      <c r="B1702" s="32"/>
      <c r="C1702" s="1167"/>
      <c r="D1702" s="32"/>
      <c r="E1702" s="32"/>
      <c r="F1702" s="1166"/>
      <c r="G1702" s="32"/>
      <c r="H1702" s="32"/>
    </row>
    <row r="1703" spans="1:8" ht="15" customHeight="1">
      <c r="A1703" s="32"/>
      <c r="B1703" s="32"/>
      <c r="C1703" s="1167"/>
      <c r="D1703" s="32"/>
      <c r="E1703" s="32"/>
      <c r="F1703" s="1166"/>
      <c r="G1703" s="32"/>
      <c r="H1703" s="32"/>
    </row>
    <row r="1704" spans="1:8" ht="15" customHeight="1">
      <c r="A1704" s="32"/>
      <c r="B1704" s="32"/>
      <c r="C1704" s="1167"/>
      <c r="D1704" s="32"/>
      <c r="E1704" s="32"/>
      <c r="F1704" s="1166"/>
      <c r="G1704" s="32"/>
      <c r="H1704" s="32"/>
    </row>
    <row r="1705" spans="1:8" ht="15" customHeight="1">
      <c r="A1705" s="32"/>
      <c r="B1705" s="32"/>
      <c r="C1705" s="1167"/>
      <c r="D1705" s="32"/>
      <c r="E1705" s="32"/>
      <c r="F1705" s="1166"/>
      <c r="G1705" s="32"/>
      <c r="H1705" s="32"/>
    </row>
    <row r="1706" spans="1:8" ht="15" customHeight="1">
      <c r="A1706" s="32"/>
      <c r="B1706" s="32"/>
      <c r="C1706" s="1167"/>
      <c r="D1706" s="32"/>
      <c r="E1706" s="32"/>
      <c r="F1706" s="1166"/>
      <c r="G1706" s="32"/>
      <c r="H1706" s="32"/>
    </row>
    <row r="1707" spans="1:8" ht="15" customHeight="1">
      <c r="A1707" s="32"/>
      <c r="B1707" s="32"/>
      <c r="C1707" s="1167"/>
      <c r="D1707" s="32"/>
      <c r="E1707" s="32"/>
      <c r="F1707" s="1166"/>
      <c r="G1707" s="32"/>
      <c r="H1707" s="32"/>
    </row>
    <row r="1708" spans="1:8" ht="15" customHeight="1">
      <c r="A1708" s="32"/>
      <c r="B1708" s="32"/>
      <c r="C1708" s="1167"/>
      <c r="D1708" s="32"/>
      <c r="E1708" s="32"/>
      <c r="F1708" s="1166"/>
      <c r="G1708" s="32"/>
      <c r="H1708" s="32"/>
    </row>
    <row r="1709" spans="1:8" ht="15" customHeight="1">
      <c r="A1709" s="32"/>
      <c r="B1709" s="32"/>
      <c r="C1709" s="1167"/>
      <c r="D1709" s="32"/>
      <c r="E1709" s="32"/>
      <c r="F1709" s="1166"/>
      <c r="G1709" s="32"/>
      <c r="H1709" s="32"/>
    </row>
    <row r="1710" spans="1:8" ht="15" customHeight="1">
      <c r="A1710" s="32"/>
      <c r="B1710" s="32"/>
      <c r="C1710" s="1167"/>
      <c r="D1710" s="32"/>
      <c r="E1710" s="32"/>
      <c r="F1710" s="1166"/>
      <c r="G1710" s="32"/>
      <c r="H1710" s="32"/>
    </row>
    <row r="1711" spans="1:8" ht="15" customHeight="1">
      <c r="A1711" s="32"/>
      <c r="B1711" s="32"/>
      <c r="C1711" s="1167"/>
      <c r="D1711" s="32"/>
      <c r="E1711" s="32"/>
      <c r="F1711" s="1166"/>
      <c r="G1711" s="32"/>
      <c r="H1711" s="32"/>
    </row>
    <row r="1712" spans="1:8" ht="15" customHeight="1">
      <c r="A1712" s="32"/>
      <c r="B1712" s="32"/>
      <c r="C1712" s="1167"/>
      <c r="D1712" s="32"/>
      <c r="E1712" s="32"/>
      <c r="F1712" s="1166"/>
      <c r="G1712" s="32"/>
      <c r="H1712" s="32"/>
    </row>
    <row r="1713" spans="1:8" ht="15" customHeight="1">
      <c r="A1713" s="32"/>
      <c r="B1713" s="32"/>
      <c r="C1713" s="1167"/>
      <c r="D1713" s="32"/>
      <c r="E1713" s="32"/>
      <c r="F1713" s="1166"/>
      <c r="G1713" s="32"/>
      <c r="H1713" s="32"/>
    </row>
    <row r="1714" spans="1:8" ht="15" customHeight="1">
      <c r="A1714" s="32"/>
      <c r="B1714" s="32"/>
      <c r="C1714" s="1167"/>
      <c r="D1714" s="32"/>
      <c r="E1714" s="32"/>
      <c r="F1714" s="1166"/>
      <c r="G1714" s="32"/>
      <c r="H1714" s="32"/>
    </row>
    <row r="1715" spans="1:8" ht="15" customHeight="1">
      <c r="A1715" s="32"/>
      <c r="B1715" s="32"/>
      <c r="C1715" s="1167"/>
      <c r="D1715" s="32"/>
      <c r="E1715" s="32"/>
      <c r="F1715" s="1166"/>
      <c r="G1715" s="32"/>
      <c r="H1715" s="32"/>
    </row>
    <row r="1716" spans="1:8" ht="15" customHeight="1">
      <c r="A1716" s="32"/>
      <c r="B1716" s="32"/>
      <c r="C1716" s="1167"/>
      <c r="D1716" s="32"/>
      <c r="E1716" s="32"/>
      <c r="F1716" s="1166"/>
      <c r="G1716" s="32"/>
      <c r="H1716" s="32"/>
    </row>
    <row r="1717" spans="1:8" ht="15" customHeight="1">
      <c r="A1717" s="32"/>
      <c r="B1717" s="32"/>
      <c r="C1717" s="1167"/>
      <c r="D1717" s="32"/>
      <c r="E1717" s="32"/>
      <c r="F1717" s="1166"/>
      <c r="G1717" s="32"/>
      <c r="H1717" s="32"/>
    </row>
    <row r="1718" spans="1:8" ht="15" customHeight="1">
      <c r="A1718" s="32"/>
      <c r="B1718" s="32"/>
      <c r="C1718" s="1167"/>
      <c r="D1718" s="32"/>
      <c r="E1718" s="32"/>
      <c r="F1718" s="1166"/>
      <c r="G1718" s="32"/>
      <c r="H1718" s="32"/>
    </row>
    <row r="1719" spans="1:8" ht="15" customHeight="1">
      <c r="A1719" s="32"/>
      <c r="B1719" s="32"/>
      <c r="C1719" s="1167"/>
      <c r="D1719" s="32"/>
      <c r="E1719" s="32"/>
      <c r="F1719" s="1166"/>
      <c r="G1719" s="32"/>
      <c r="H1719" s="32"/>
    </row>
    <row r="1720" spans="1:8" ht="15" customHeight="1">
      <c r="A1720" s="32"/>
      <c r="B1720" s="32"/>
      <c r="C1720" s="1167"/>
      <c r="D1720" s="32"/>
      <c r="E1720" s="32"/>
      <c r="F1720" s="1166"/>
      <c r="G1720" s="32"/>
      <c r="H1720" s="32"/>
    </row>
    <row r="1721" spans="1:8" ht="15" customHeight="1">
      <c r="A1721" s="32"/>
      <c r="B1721" s="32"/>
      <c r="C1721" s="1167"/>
      <c r="D1721" s="32"/>
      <c r="E1721" s="32"/>
      <c r="F1721" s="1166"/>
      <c r="G1721" s="32"/>
      <c r="H1721" s="32"/>
    </row>
    <row r="1722" spans="1:8" ht="15" customHeight="1">
      <c r="A1722" s="32"/>
      <c r="B1722" s="32"/>
      <c r="C1722" s="1167"/>
      <c r="D1722" s="32"/>
      <c r="E1722" s="32"/>
      <c r="F1722" s="1166"/>
      <c r="G1722" s="32"/>
      <c r="H1722" s="32"/>
    </row>
    <row r="1723" spans="1:8" ht="15" customHeight="1">
      <c r="A1723" s="32"/>
      <c r="B1723" s="32"/>
      <c r="C1723" s="1167"/>
      <c r="D1723" s="32"/>
      <c r="E1723" s="32"/>
      <c r="F1723" s="1166"/>
      <c r="G1723" s="32"/>
      <c r="H1723" s="32"/>
    </row>
    <row r="1724" spans="1:8" ht="15" customHeight="1">
      <c r="A1724" s="32"/>
      <c r="B1724" s="32"/>
      <c r="C1724" s="1167"/>
      <c r="D1724" s="32"/>
      <c r="E1724" s="32"/>
      <c r="F1724" s="1166"/>
      <c r="G1724" s="32"/>
      <c r="H1724" s="32"/>
    </row>
    <row r="1725" spans="1:8">
      <c r="A1725" s="32"/>
      <c r="B1725" s="32"/>
      <c r="C1725" s="1167"/>
      <c r="D1725" s="32"/>
      <c r="E1725" s="32"/>
      <c r="F1725" s="1166"/>
      <c r="G1725" s="32"/>
      <c r="H1725" s="32"/>
    </row>
    <row r="1726" spans="1:8">
      <c r="A1726" s="32"/>
      <c r="B1726" s="32"/>
      <c r="C1726" s="1167"/>
      <c r="D1726" s="32"/>
      <c r="E1726" s="32"/>
      <c r="F1726" s="1166"/>
      <c r="G1726" s="32"/>
      <c r="H1726" s="32"/>
    </row>
    <row r="1727" spans="1:8">
      <c r="A1727" s="32"/>
      <c r="B1727" s="32"/>
      <c r="C1727" s="1167"/>
      <c r="D1727" s="32"/>
      <c r="E1727" s="32"/>
      <c r="F1727" s="1166"/>
      <c r="G1727" s="32"/>
      <c r="H1727" s="32"/>
    </row>
    <row r="1728" spans="1:8">
      <c r="A1728" s="32"/>
      <c r="B1728" s="32"/>
      <c r="C1728" s="1167"/>
      <c r="D1728" s="32"/>
      <c r="E1728" s="32"/>
      <c r="F1728" s="1166"/>
      <c r="G1728" s="32"/>
      <c r="H1728" s="32"/>
    </row>
    <row r="1729" spans="1:8">
      <c r="A1729" s="32"/>
      <c r="B1729" s="32"/>
      <c r="C1729" s="1167"/>
      <c r="D1729" s="32"/>
      <c r="E1729" s="32"/>
      <c r="F1729" s="1166"/>
      <c r="G1729" s="32"/>
      <c r="H1729" s="32"/>
    </row>
    <row r="1730" spans="1:8">
      <c r="A1730" s="32"/>
      <c r="B1730" s="32"/>
      <c r="C1730" s="1167"/>
      <c r="D1730" s="32"/>
      <c r="E1730" s="32"/>
      <c r="F1730" s="1166"/>
      <c r="G1730" s="32"/>
      <c r="H1730" s="32"/>
    </row>
    <row r="1731" spans="1:8">
      <c r="A1731" s="32"/>
      <c r="B1731" s="32"/>
      <c r="C1731" s="1167"/>
      <c r="D1731" s="32"/>
      <c r="E1731" s="32"/>
      <c r="F1731" s="1166"/>
      <c r="G1731" s="32"/>
      <c r="H1731" s="32"/>
    </row>
    <row r="1732" spans="1:8">
      <c r="A1732" s="32"/>
      <c r="B1732" s="32"/>
      <c r="C1732" s="1167"/>
      <c r="D1732" s="32"/>
      <c r="E1732" s="32"/>
      <c r="F1732" s="1166"/>
      <c r="G1732" s="32"/>
      <c r="H1732" s="32"/>
    </row>
    <row r="1733" spans="1:8">
      <c r="A1733" s="32"/>
      <c r="B1733" s="32"/>
      <c r="C1733" s="1167"/>
      <c r="D1733" s="32"/>
      <c r="E1733" s="32"/>
      <c r="F1733" s="1166"/>
      <c r="G1733" s="32"/>
      <c r="H1733" s="32"/>
    </row>
    <row r="1734" spans="1:8">
      <c r="A1734" s="32"/>
      <c r="B1734" s="32"/>
      <c r="C1734" s="1167"/>
      <c r="D1734" s="32"/>
      <c r="E1734" s="32"/>
      <c r="F1734" s="1166"/>
      <c r="G1734" s="32"/>
      <c r="H1734" s="32"/>
    </row>
    <row r="1735" spans="1:8">
      <c r="A1735" s="32"/>
      <c r="B1735" s="32"/>
      <c r="C1735" s="1167"/>
      <c r="D1735" s="32"/>
      <c r="E1735" s="32"/>
      <c r="F1735" s="1166"/>
      <c r="G1735" s="32"/>
      <c r="H1735" s="32"/>
    </row>
    <row r="1736" spans="1:8">
      <c r="A1736" s="32"/>
      <c r="B1736" s="32"/>
      <c r="C1736" s="1167"/>
      <c r="D1736" s="32"/>
      <c r="E1736" s="32"/>
      <c r="F1736" s="1166"/>
      <c r="G1736" s="32"/>
      <c r="H1736" s="32"/>
    </row>
    <row r="1737" spans="1:8">
      <c r="A1737" s="32"/>
      <c r="B1737" s="32"/>
      <c r="C1737" s="1167"/>
      <c r="D1737" s="32"/>
      <c r="E1737" s="32"/>
      <c r="F1737" s="1166"/>
      <c r="G1737" s="32"/>
      <c r="H1737" s="32"/>
    </row>
    <row r="1738" spans="1:8">
      <c r="A1738" s="32"/>
      <c r="B1738" s="32"/>
      <c r="C1738" s="1167"/>
      <c r="D1738" s="32"/>
      <c r="E1738" s="32"/>
      <c r="F1738" s="1166"/>
      <c r="G1738" s="32"/>
      <c r="H1738" s="32"/>
    </row>
    <row r="1739" spans="1:8">
      <c r="A1739" s="32"/>
      <c r="B1739" s="32"/>
      <c r="C1739" s="1167"/>
      <c r="D1739" s="32"/>
      <c r="E1739" s="32"/>
      <c r="F1739" s="1166"/>
      <c r="G1739" s="32"/>
      <c r="H1739" s="32"/>
    </row>
    <row r="1740" spans="1:8">
      <c r="A1740" s="32"/>
      <c r="B1740" s="32"/>
      <c r="C1740" s="1167"/>
      <c r="D1740" s="32"/>
      <c r="E1740" s="32"/>
      <c r="F1740" s="1166"/>
      <c r="G1740" s="32"/>
      <c r="H1740" s="32"/>
    </row>
    <row r="1741" spans="1:8">
      <c r="A1741" s="32"/>
      <c r="B1741" s="32"/>
      <c r="C1741" s="1167"/>
      <c r="D1741" s="32"/>
      <c r="E1741" s="32"/>
      <c r="F1741" s="1166"/>
      <c r="G1741" s="32"/>
      <c r="H1741" s="32"/>
    </row>
    <row r="1742" spans="1:8">
      <c r="A1742" s="32"/>
      <c r="B1742" s="32"/>
      <c r="C1742" s="1167"/>
      <c r="D1742" s="32"/>
      <c r="E1742" s="32"/>
      <c r="F1742" s="1166"/>
      <c r="G1742" s="32"/>
      <c r="H1742" s="32"/>
    </row>
    <row r="1743" spans="1:8">
      <c r="A1743" s="32"/>
      <c r="B1743" s="32"/>
      <c r="C1743" s="1167"/>
      <c r="D1743" s="32"/>
      <c r="E1743" s="32"/>
      <c r="F1743" s="1166"/>
      <c r="G1743" s="32"/>
      <c r="H1743" s="32"/>
    </row>
    <row r="1744" spans="1:8">
      <c r="A1744" s="32"/>
      <c r="B1744" s="32"/>
      <c r="C1744" s="1167"/>
      <c r="D1744" s="32"/>
      <c r="E1744" s="32"/>
      <c r="F1744" s="1166"/>
      <c r="G1744" s="32"/>
      <c r="H1744" s="32"/>
    </row>
    <row r="1745" spans="1:8">
      <c r="A1745" s="32"/>
      <c r="B1745" s="32"/>
      <c r="C1745" s="1167"/>
      <c r="D1745" s="32"/>
      <c r="E1745" s="32"/>
      <c r="F1745" s="1166"/>
      <c r="G1745" s="32"/>
      <c r="H1745" s="32"/>
    </row>
    <row r="1746" spans="1:8">
      <c r="A1746" s="32"/>
      <c r="B1746" s="32"/>
      <c r="C1746" s="1167"/>
      <c r="D1746" s="32"/>
      <c r="E1746" s="32"/>
      <c r="F1746" s="1166"/>
      <c r="G1746" s="32"/>
      <c r="H1746" s="32"/>
    </row>
    <row r="1747" spans="1:8">
      <c r="A1747" s="32"/>
      <c r="B1747" s="32"/>
      <c r="C1747" s="1167"/>
      <c r="D1747" s="32"/>
      <c r="E1747" s="32"/>
      <c r="F1747" s="1166"/>
      <c r="G1747" s="32"/>
      <c r="H1747" s="32"/>
    </row>
    <row r="1748" spans="1:8">
      <c r="A1748" s="32"/>
      <c r="B1748" s="32"/>
      <c r="C1748" s="1167"/>
      <c r="D1748" s="32"/>
      <c r="E1748" s="32"/>
      <c r="F1748" s="1166"/>
      <c r="G1748" s="32"/>
      <c r="H1748" s="32"/>
    </row>
    <row r="1749" spans="1:8">
      <c r="A1749" s="32"/>
      <c r="B1749" s="32"/>
      <c r="C1749" s="1167"/>
      <c r="D1749" s="32"/>
      <c r="E1749" s="32"/>
      <c r="F1749" s="1166"/>
      <c r="G1749" s="32"/>
      <c r="H1749" s="32"/>
    </row>
    <row r="1750" spans="1:8">
      <c r="A1750" s="32"/>
      <c r="B1750" s="32"/>
      <c r="C1750" s="1167"/>
      <c r="D1750" s="32"/>
      <c r="E1750" s="32"/>
      <c r="F1750" s="1166"/>
      <c r="G1750" s="32"/>
      <c r="H1750" s="32"/>
    </row>
    <row r="1751" spans="1:8">
      <c r="A1751" s="32"/>
      <c r="B1751" s="32"/>
      <c r="C1751" s="1167"/>
      <c r="D1751" s="32"/>
      <c r="E1751" s="32"/>
      <c r="F1751" s="1166"/>
      <c r="G1751" s="32"/>
      <c r="H1751" s="32"/>
    </row>
    <row r="1752" spans="1:8">
      <c r="A1752" s="32"/>
      <c r="B1752" s="32"/>
      <c r="C1752" s="1167"/>
      <c r="D1752" s="32"/>
      <c r="E1752" s="32"/>
      <c r="F1752" s="1166"/>
      <c r="G1752" s="32"/>
      <c r="H1752" s="32"/>
    </row>
    <row r="1753" spans="1:8">
      <c r="A1753" s="32"/>
      <c r="B1753" s="32"/>
      <c r="C1753" s="1167"/>
      <c r="D1753" s="32"/>
      <c r="E1753" s="32"/>
      <c r="F1753" s="1166"/>
      <c r="G1753" s="32"/>
      <c r="H1753" s="32"/>
    </row>
    <row r="1754" spans="1:8">
      <c r="A1754" s="32"/>
      <c r="B1754" s="32"/>
      <c r="C1754" s="1167"/>
      <c r="D1754" s="32"/>
      <c r="E1754" s="32"/>
      <c r="F1754" s="1166"/>
      <c r="G1754" s="32"/>
      <c r="H1754" s="32"/>
    </row>
    <row r="1755" spans="1:8">
      <c r="A1755" s="32"/>
      <c r="B1755" s="32"/>
      <c r="C1755" s="1167"/>
      <c r="D1755" s="32"/>
      <c r="E1755" s="32"/>
      <c r="F1755" s="1166"/>
      <c r="G1755" s="32"/>
      <c r="H1755" s="32"/>
    </row>
    <row r="1756" spans="1:8">
      <c r="A1756" s="32"/>
      <c r="B1756" s="32"/>
      <c r="C1756" s="1167"/>
      <c r="D1756" s="32"/>
      <c r="E1756" s="32"/>
      <c r="F1756" s="1166"/>
      <c r="G1756" s="32"/>
      <c r="H1756" s="32"/>
    </row>
    <row r="1757" spans="1:8">
      <c r="A1757" s="32"/>
      <c r="B1757" s="32"/>
      <c r="C1757" s="1167"/>
      <c r="D1757" s="32"/>
      <c r="E1757" s="32"/>
      <c r="F1757" s="1166"/>
      <c r="G1757" s="32"/>
      <c r="H1757" s="32"/>
    </row>
    <row r="1758" spans="1:8">
      <c r="A1758" s="32"/>
      <c r="B1758" s="32"/>
      <c r="C1758" s="1167"/>
      <c r="D1758" s="32"/>
      <c r="E1758" s="32"/>
      <c r="F1758" s="1166"/>
      <c r="G1758" s="32"/>
      <c r="H1758" s="32"/>
    </row>
    <row r="1759" spans="1:8">
      <c r="A1759" s="32"/>
      <c r="B1759" s="32"/>
      <c r="C1759" s="1167"/>
      <c r="D1759" s="32"/>
      <c r="E1759" s="32"/>
      <c r="F1759" s="1166"/>
      <c r="G1759" s="32"/>
      <c r="H1759" s="32"/>
    </row>
    <row r="1760" spans="1:8">
      <c r="A1760" s="32"/>
      <c r="B1760" s="32"/>
      <c r="C1760" s="1167"/>
      <c r="D1760" s="32"/>
      <c r="E1760" s="32"/>
      <c r="F1760" s="1166"/>
      <c r="G1760" s="32"/>
      <c r="H1760" s="32"/>
    </row>
    <row r="1761" spans="1:8">
      <c r="A1761" s="32"/>
      <c r="B1761" s="32"/>
      <c r="C1761" s="1167"/>
      <c r="D1761" s="32"/>
      <c r="E1761" s="32"/>
      <c r="F1761" s="1166"/>
      <c r="G1761" s="32"/>
      <c r="H1761" s="32"/>
    </row>
    <row r="1762" spans="1:8">
      <c r="A1762" s="32"/>
      <c r="B1762" s="32"/>
      <c r="C1762" s="1167"/>
      <c r="D1762" s="32"/>
      <c r="E1762" s="32"/>
      <c r="F1762" s="1166"/>
      <c r="G1762" s="32"/>
      <c r="H1762" s="32"/>
    </row>
    <row r="1763" spans="1:8">
      <c r="A1763" s="32"/>
      <c r="B1763" s="32"/>
      <c r="C1763" s="1167"/>
      <c r="D1763" s="32"/>
      <c r="E1763" s="32"/>
      <c r="F1763" s="1166"/>
      <c r="G1763" s="32"/>
      <c r="H1763" s="32"/>
    </row>
    <row r="1764" spans="1:8">
      <c r="A1764" s="32"/>
      <c r="B1764" s="32"/>
      <c r="C1764" s="1167"/>
      <c r="D1764" s="32"/>
      <c r="E1764" s="32"/>
      <c r="F1764" s="1166"/>
      <c r="G1764" s="32"/>
      <c r="H1764" s="32"/>
    </row>
    <row r="1765" spans="1:8">
      <c r="A1765" s="32"/>
      <c r="B1765" s="32"/>
      <c r="C1765" s="1167"/>
      <c r="D1765" s="32"/>
      <c r="E1765" s="32"/>
      <c r="F1765" s="1166"/>
      <c r="G1765" s="32"/>
      <c r="H1765" s="32"/>
    </row>
    <row r="1766" spans="1:8">
      <c r="A1766" s="32"/>
      <c r="B1766" s="32"/>
      <c r="C1766" s="1167"/>
      <c r="D1766" s="32"/>
      <c r="E1766" s="32"/>
      <c r="F1766" s="1166"/>
      <c r="G1766" s="32"/>
      <c r="H1766" s="32"/>
    </row>
    <row r="1767" spans="1:8">
      <c r="A1767" s="32"/>
      <c r="B1767" s="32"/>
      <c r="C1767" s="1167"/>
      <c r="D1767" s="32"/>
      <c r="E1767" s="32"/>
      <c r="F1767" s="1166"/>
      <c r="G1767" s="32"/>
      <c r="H1767" s="32"/>
    </row>
    <row r="1768" spans="1:8">
      <c r="A1768" s="32"/>
      <c r="B1768" s="32"/>
      <c r="C1768" s="1167"/>
      <c r="D1768" s="32"/>
      <c r="E1768" s="32"/>
      <c r="F1768" s="1166"/>
      <c r="G1768" s="32"/>
      <c r="H1768" s="32"/>
    </row>
    <row r="1769" spans="1:8">
      <c r="A1769" s="32"/>
      <c r="B1769" s="32"/>
      <c r="C1769" s="1167"/>
      <c r="D1769" s="32"/>
      <c r="E1769" s="32"/>
      <c r="F1769" s="1166"/>
      <c r="G1769" s="32"/>
      <c r="H1769" s="32"/>
    </row>
    <row r="1770" spans="1:8">
      <c r="A1770" s="32"/>
      <c r="B1770" s="32"/>
      <c r="C1770" s="1167"/>
      <c r="D1770" s="32"/>
      <c r="E1770" s="32"/>
      <c r="F1770" s="1166"/>
      <c r="G1770" s="32"/>
      <c r="H1770" s="32"/>
    </row>
    <row r="1771" spans="1:8">
      <c r="A1771" s="32"/>
      <c r="B1771" s="32"/>
      <c r="C1771" s="1167"/>
      <c r="D1771" s="32"/>
      <c r="E1771" s="32"/>
      <c r="F1771" s="1166"/>
      <c r="G1771" s="32"/>
      <c r="H1771" s="32"/>
    </row>
    <row r="1772" spans="1:8">
      <c r="A1772" s="32"/>
      <c r="B1772" s="32"/>
      <c r="C1772" s="1167"/>
      <c r="D1772" s="32"/>
      <c r="E1772" s="32"/>
      <c r="F1772" s="1166"/>
      <c r="G1772" s="32"/>
      <c r="H1772" s="32"/>
    </row>
    <row r="1773" spans="1:8">
      <c r="A1773" s="32"/>
      <c r="B1773" s="32"/>
      <c r="C1773" s="1167"/>
      <c r="D1773" s="32"/>
      <c r="E1773" s="32"/>
      <c r="F1773" s="1166"/>
      <c r="G1773" s="32"/>
      <c r="H1773" s="32"/>
    </row>
    <row r="1774" spans="1:8">
      <c r="A1774" s="32"/>
      <c r="B1774" s="32"/>
      <c r="C1774" s="1167"/>
      <c r="D1774" s="32"/>
      <c r="E1774" s="32"/>
      <c r="F1774" s="1166"/>
      <c r="G1774" s="32"/>
      <c r="H1774" s="32"/>
    </row>
    <row r="1775" spans="1:8">
      <c r="A1775" s="32"/>
      <c r="B1775" s="32"/>
      <c r="C1775" s="1167"/>
      <c r="D1775" s="32"/>
      <c r="E1775" s="32"/>
      <c r="F1775" s="1166"/>
      <c r="G1775" s="32"/>
      <c r="H1775" s="32"/>
    </row>
    <row r="1776" spans="1:8">
      <c r="A1776" s="32"/>
      <c r="B1776" s="32"/>
      <c r="C1776" s="1167"/>
      <c r="D1776" s="32"/>
      <c r="E1776" s="32"/>
      <c r="F1776" s="1166"/>
      <c r="G1776" s="32"/>
      <c r="H1776" s="32"/>
    </row>
    <row r="1777" spans="1:8">
      <c r="A1777" s="32"/>
      <c r="B1777" s="32"/>
      <c r="C1777" s="1167"/>
      <c r="D1777" s="32"/>
      <c r="E1777" s="32"/>
      <c r="F1777" s="1166"/>
      <c r="G1777" s="32"/>
      <c r="H1777" s="32"/>
    </row>
    <row r="1778" spans="1:8">
      <c r="A1778" s="32"/>
      <c r="B1778" s="32"/>
      <c r="C1778" s="1167"/>
      <c r="D1778" s="32"/>
      <c r="E1778" s="32"/>
      <c r="F1778" s="1166"/>
      <c r="G1778" s="32"/>
      <c r="H1778" s="32"/>
    </row>
    <row r="1779" spans="1:8">
      <c r="A1779" s="32"/>
      <c r="B1779" s="32"/>
      <c r="C1779" s="1167"/>
      <c r="D1779" s="32"/>
      <c r="E1779" s="32"/>
      <c r="F1779" s="1166"/>
      <c r="G1779" s="32"/>
      <c r="H1779" s="32"/>
    </row>
    <row r="1780" spans="1:8">
      <c r="A1780" s="32"/>
      <c r="B1780" s="32"/>
      <c r="C1780" s="1167"/>
      <c r="D1780" s="32"/>
      <c r="E1780" s="32"/>
      <c r="F1780" s="1166"/>
      <c r="G1780" s="32"/>
      <c r="H1780" s="32"/>
    </row>
    <row r="1781" spans="1:8">
      <c r="A1781" s="32"/>
      <c r="B1781" s="32"/>
      <c r="C1781" s="1167"/>
      <c r="D1781" s="32"/>
      <c r="E1781" s="32"/>
      <c r="F1781" s="1166"/>
      <c r="G1781" s="32"/>
      <c r="H1781" s="32"/>
    </row>
    <row r="1782" spans="1:8">
      <c r="A1782" s="32"/>
      <c r="B1782" s="32"/>
      <c r="C1782" s="1167"/>
      <c r="D1782" s="32"/>
      <c r="E1782" s="32"/>
      <c r="F1782" s="1166"/>
      <c r="G1782" s="32"/>
      <c r="H1782" s="32"/>
    </row>
    <row r="1783" spans="1:8">
      <c r="A1783" s="32"/>
      <c r="B1783" s="32"/>
      <c r="C1783" s="1167"/>
      <c r="D1783" s="32"/>
      <c r="E1783" s="32"/>
      <c r="F1783" s="1166"/>
      <c r="G1783" s="32"/>
      <c r="H1783" s="32"/>
    </row>
    <row r="1784" spans="1:8">
      <c r="A1784" s="32"/>
      <c r="B1784" s="32"/>
      <c r="C1784" s="1167"/>
      <c r="D1784" s="32"/>
      <c r="E1784" s="32"/>
      <c r="F1784" s="1166"/>
      <c r="G1784" s="32"/>
      <c r="H1784" s="32"/>
    </row>
    <row r="1785" spans="1:8">
      <c r="A1785" s="32"/>
      <c r="B1785" s="32"/>
      <c r="C1785" s="1167"/>
      <c r="D1785" s="32"/>
      <c r="E1785" s="32"/>
      <c r="F1785" s="1166"/>
      <c r="G1785" s="32"/>
      <c r="H1785" s="32"/>
    </row>
    <row r="1786" spans="1:8">
      <c r="A1786" s="32"/>
      <c r="B1786" s="32"/>
      <c r="C1786" s="1167"/>
      <c r="D1786" s="32"/>
      <c r="E1786" s="32"/>
      <c r="F1786" s="1166"/>
      <c r="G1786" s="32"/>
      <c r="H1786" s="32"/>
    </row>
    <row r="1787" spans="1:8">
      <c r="A1787" s="32"/>
      <c r="B1787" s="32"/>
      <c r="C1787" s="1167"/>
      <c r="D1787" s="32"/>
      <c r="E1787" s="32"/>
      <c r="F1787" s="1166"/>
      <c r="G1787" s="32"/>
      <c r="H1787" s="32"/>
    </row>
    <row r="1788" spans="1:8">
      <c r="A1788" s="32"/>
      <c r="B1788" s="32"/>
      <c r="C1788" s="1167"/>
      <c r="D1788" s="32"/>
      <c r="E1788" s="32"/>
      <c r="F1788" s="1166"/>
      <c r="G1788" s="32"/>
      <c r="H1788" s="32"/>
    </row>
    <row r="1789" spans="1:8">
      <c r="A1789" s="32"/>
      <c r="B1789" s="32"/>
      <c r="C1789" s="1167"/>
      <c r="D1789" s="32"/>
      <c r="E1789" s="32"/>
      <c r="F1789" s="1166"/>
      <c r="G1789" s="32"/>
      <c r="H1789" s="32"/>
    </row>
    <row r="1790" spans="1:8">
      <c r="A1790" s="32"/>
      <c r="B1790" s="32"/>
      <c r="C1790" s="1167"/>
      <c r="D1790" s="32"/>
      <c r="E1790" s="32"/>
      <c r="F1790" s="1166"/>
      <c r="G1790" s="32"/>
      <c r="H1790" s="32"/>
    </row>
    <row r="1791" spans="1:8">
      <c r="A1791" s="32"/>
      <c r="B1791" s="32"/>
      <c r="C1791" s="1167"/>
      <c r="D1791" s="32"/>
      <c r="E1791" s="32"/>
      <c r="F1791" s="1166"/>
      <c r="G1791" s="32"/>
      <c r="H1791" s="32"/>
    </row>
    <row r="1792" spans="1:8">
      <c r="A1792" s="32"/>
      <c r="B1792" s="32"/>
      <c r="C1792" s="1167"/>
      <c r="D1792" s="32"/>
      <c r="E1792" s="32"/>
      <c r="F1792" s="1166"/>
      <c r="G1792" s="32"/>
      <c r="H1792" s="32"/>
    </row>
    <row r="1793" spans="1:8">
      <c r="A1793" s="32"/>
      <c r="B1793" s="32"/>
      <c r="C1793" s="1167"/>
      <c r="D1793" s="32"/>
      <c r="E1793" s="32"/>
      <c r="F1793" s="1166"/>
      <c r="G1793" s="32"/>
      <c r="H1793" s="32"/>
    </row>
    <row r="1794" spans="1:8">
      <c r="A1794" s="32"/>
      <c r="B1794" s="32"/>
      <c r="C1794" s="1167"/>
      <c r="D1794" s="32"/>
      <c r="E1794" s="32"/>
      <c r="F1794" s="1166"/>
      <c r="G1794" s="32"/>
      <c r="H1794" s="32"/>
    </row>
    <row r="1795" spans="1:8">
      <c r="A1795" s="32"/>
      <c r="B1795" s="32"/>
      <c r="C1795" s="1167"/>
      <c r="D1795" s="32"/>
      <c r="E1795" s="32"/>
      <c r="F1795" s="1166"/>
      <c r="G1795" s="32"/>
      <c r="H1795" s="32"/>
    </row>
    <row r="1796" spans="1:8">
      <c r="A1796" s="32"/>
      <c r="B1796" s="32"/>
      <c r="C1796" s="1167"/>
      <c r="D1796" s="32"/>
      <c r="E1796" s="32"/>
      <c r="F1796" s="1166"/>
      <c r="G1796" s="32"/>
      <c r="H1796" s="32"/>
    </row>
    <row r="1797" spans="1:8">
      <c r="A1797" s="32"/>
      <c r="B1797" s="32"/>
      <c r="C1797" s="1167"/>
      <c r="D1797" s="32"/>
      <c r="E1797" s="32"/>
      <c r="F1797" s="1166"/>
      <c r="G1797" s="32"/>
      <c r="H1797" s="32"/>
    </row>
    <row r="1798" spans="1:8">
      <c r="A1798" s="32"/>
      <c r="B1798" s="32"/>
      <c r="C1798" s="1167"/>
      <c r="D1798" s="32"/>
      <c r="E1798" s="32"/>
      <c r="F1798" s="1166"/>
      <c r="G1798" s="32"/>
      <c r="H1798" s="32"/>
    </row>
    <row r="1799" spans="1:8">
      <c r="A1799" s="32"/>
      <c r="B1799" s="32"/>
      <c r="C1799" s="1167"/>
      <c r="D1799" s="32"/>
      <c r="E1799" s="32"/>
      <c r="F1799" s="1166"/>
      <c r="G1799" s="32"/>
      <c r="H1799" s="32"/>
    </row>
    <row r="1800" spans="1:8">
      <c r="A1800" s="32"/>
      <c r="B1800" s="32"/>
      <c r="C1800" s="1167"/>
      <c r="D1800" s="32"/>
      <c r="E1800" s="32"/>
      <c r="F1800" s="1166"/>
      <c r="G1800" s="32"/>
      <c r="H1800" s="32"/>
    </row>
    <row r="1801" spans="1:8">
      <c r="A1801" s="32"/>
      <c r="B1801" s="32"/>
      <c r="C1801" s="1167"/>
      <c r="D1801" s="32"/>
      <c r="E1801" s="32"/>
      <c r="F1801" s="1166"/>
      <c r="G1801" s="32"/>
      <c r="H1801" s="32"/>
    </row>
    <row r="1802" spans="1:8">
      <c r="A1802" s="32"/>
      <c r="B1802" s="32"/>
      <c r="C1802" s="1167"/>
      <c r="D1802" s="32"/>
      <c r="E1802" s="32"/>
      <c r="F1802" s="1166"/>
      <c r="G1802" s="32"/>
      <c r="H1802" s="32"/>
    </row>
    <row r="1803" spans="1:8">
      <c r="A1803" s="32"/>
      <c r="B1803" s="32"/>
      <c r="C1803" s="1167"/>
      <c r="D1803" s="32"/>
      <c r="E1803" s="32"/>
      <c r="F1803" s="1166"/>
      <c r="G1803" s="32"/>
      <c r="H1803" s="32"/>
    </row>
    <row r="1804" spans="1:8">
      <c r="A1804" s="32"/>
      <c r="B1804" s="32"/>
      <c r="C1804" s="1167"/>
      <c r="D1804" s="32"/>
      <c r="E1804" s="32"/>
      <c r="F1804" s="1166"/>
      <c r="G1804" s="32"/>
      <c r="H1804" s="32"/>
    </row>
    <row r="1805" spans="1:8">
      <c r="A1805" s="32"/>
      <c r="B1805" s="32"/>
      <c r="C1805" s="1167"/>
      <c r="D1805" s="32"/>
      <c r="E1805" s="32"/>
      <c r="F1805" s="1166"/>
      <c r="G1805" s="32"/>
      <c r="H1805" s="32"/>
    </row>
    <row r="1806" spans="1:8">
      <c r="A1806" s="32"/>
      <c r="B1806" s="32"/>
      <c r="C1806" s="1167"/>
      <c r="D1806" s="32"/>
      <c r="E1806" s="32"/>
      <c r="F1806" s="1166"/>
      <c r="G1806" s="32"/>
      <c r="H1806" s="32"/>
    </row>
    <row r="1807" spans="1:8">
      <c r="A1807" s="32"/>
      <c r="B1807" s="32"/>
      <c r="C1807" s="1167"/>
      <c r="D1807" s="32"/>
      <c r="E1807" s="32"/>
      <c r="F1807" s="1166"/>
      <c r="G1807" s="32"/>
      <c r="H1807" s="32"/>
    </row>
    <row r="1808" spans="1:8">
      <c r="A1808" s="32"/>
      <c r="B1808" s="32"/>
      <c r="C1808" s="1167"/>
      <c r="D1808" s="32"/>
      <c r="E1808" s="32"/>
      <c r="F1808" s="1166"/>
      <c r="G1808" s="32"/>
      <c r="H1808" s="32"/>
    </row>
    <row r="1809" spans="1:8">
      <c r="A1809" s="32"/>
      <c r="B1809" s="32"/>
      <c r="C1809" s="1167"/>
      <c r="D1809" s="32"/>
      <c r="E1809" s="32"/>
      <c r="F1809" s="1166"/>
      <c r="G1809" s="32"/>
      <c r="H1809" s="32"/>
    </row>
    <row r="1810" spans="1:8">
      <c r="A1810" s="32"/>
      <c r="B1810" s="32"/>
      <c r="C1810" s="1167"/>
      <c r="D1810" s="32"/>
      <c r="E1810" s="32"/>
      <c r="F1810" s="1166"/>
      <c r="G1810" s="32"/>
      <c r="H1810" s="32"/>
    </row>
    <row r="1811" spans="1:8">
      <c r="A1811" s="32"/>
      <c r="B1811" s="32"/>
      <c r="C1811" s="1167"/>
      <c r="D1811" s="32"/>
      <c r="E1811" s="32"/>
      <c r="F1811" s="1166"/>
      <c r="G1811" s="32"/>
      <c r="H1811" s="32"/>
    </row>
    <row r="1812" spans="1:8">
      <c r="A1812" s="32"/>
      <c r="B1812" s="32"/>
      <c r="C1812" s="1167"/>
      <c r="D1812" s="32"/>
      <c r="E1812" s="32"/>
      <c r="F1812" s="1166"/>
      <c r="G1812" s="32"/>
      <c r="H1812" s="32"/>
    </row>
    <row r="1813" spans="1:8">
      <c r="A1813" s="32"/>
      <c r="B1813" s="32"/>
      <c r="C1813" s="1167"/>
      <c r="D1813" s="32"/>
      <c r="E1813" s="32"/>
      <c r="F1813" s="1166"/>
      <c r="G1813" s="32"/>
      <c r="H1813" s="32"/>
    </row>
    <row r="1814" spans="1:8">
      <c r="A1814" s="32"/>
      <c r="B1814" s="32"/>
      <c r="C1814" s="1167"/>
      <c r="D1814" s="32"/>
      <c r="E1814" s="32"/>
      <c r="F1814" s="1166"/>
      <c r="G1814" s="32"/>
      <c r="H1814" s="32"/>
    </row>
    <row r="1815" spans="1:8">
      <c r="A1815" s="32"/>
      <c r="B1815" s="32"/>
      <c r="C1815" s="1167"/>
      <c r="D1815" s="32"/>
      <c r="E1815" s="32"/>
      <c r="F1815" s="1166"/>
      <c r="G1815" s="32"/>
      <c r="H1815" s="32"/>
    </row>
    <row r="1816" spans="1:8">
      <c r="A1816" s="32"/>
      <c r="B1816" s="32"/>
      <c r="C1816" s="1167"/>
      <c r="D1816" s="32"/>
      <c r="E1816" s="32"/>
      <c r="F1816" s="1166"/>
      <c r="G1816" s="32"/>
      <c r="H1816" s="32"/>
    </row>
    <row r="1817" spans="1:8">
      <c r="A1817" s="32"/>
      <c r="B1817" s="32"/>
      <c r="C1817" s="1167"/>
      <c r="D1817" s="32"/>
      <c r="E1817" s="32"/>
      <c r="F1817" s="1166"/>
      <c r="G1817" s="32"/>
      <c r="H1817" s="32"/>
    </row>
    <row r="1818" spans="1:8">
      <c r="A1818" s="32"/>
      <c r="B1818" s="32"/>
      <c r="C1818" s="1167"/>
      <c r="D1818" s="32"/>
      <c r="E1818" s="32"/>
      <c r="F1818" s="1166"/>
      <c r="G1818" s="32"/>
      <c r="H1818" s="32"/>
    </row>
    <row r="1819" spans="1:8">
      <c r="A1819" s="32"/>
      <c r="B1819" s="32"/>
      <c r="C1819" s="1167"/>
      <c r="D1819" s="32"/>
      <c r="E1819" s="32"/>
      <c r="F1819" s="1166"/>
      <c r="G1819" s="32"/>
      <c r="H1819" s="32"/>
    </row>
    <row r="1820" spans="1:8">
      <c r="A1820" s="32"/>
      <c r="B1820" s="32"/>
      <c r="C1820" s="1167"/>
      <c r="D1820" s="32"/>
      <c r="E1820" s="32"/>
      <c r="F1820" s="1166"/>
      <c r="G1820" s="32"/>
      <c r="H1820" s="32"/>
    </row>
    <row r="1821" spans="1:8">
      <c r="A1821" s="32"/>
      <c r="B1821" s="32"/>
      <c r="C1821" s="1167"/>
      <c r="D1821" s="32"/>
      <c r="E1821" s="32"/>
      <c r="F1821" s="1166"/>
      <c r="G1821" s="32"/>
      <c r="H1821" s="32"/>
    </row>
    <row r="1822" spans="1:8">
      <c r="A1822" s="32"/>
      <c r="B1822" s="32"/>
      <c r="C1822" s="1167"/>
      <c r="D1822" s="32"/>
      <c r="E1822" s="32"/>
      <c r="F1822" s="1166"/>
      <c r="G1822" s="32"/>
      <c r="H1822" s="32"/>
    </row>
    <row r="1823" spans="1:8">
      <c r="A1823" s="32"/>
      <c r="B1823" s="32"/>
      <c r="C1823" s="1167"/>
      <c r="D1823" s="32"/>
      <c r="E1823" s="32"/>
      <c r="F1823" s="1166"/>
      <c r="G1823" s="32"/>
      <c r="H1823" s="32"/>
    </row>
    <row r="1824" spans="1:8">
      <c r="A1824" s="32"/>
      <c r="B1824" s="32"/>
      <c r="C1824" s="1167"/>
      <c r="D1824" s="32"/>
      <c r="E1824" s="32"/>
      <c r="F1824" s="1166"/>
      <c r="G1824" s="32"/>
      <c r="H1824" s="32"/>
    </row>
    <row r="1825" spans="1:8">
      <c r="A1825" s="32"/>
      <c r="B1825" s="32"/>
      <c r="C1825" s="1167"/>
      <c r="D1825" s="32"/>
      <c r="E1825" s="32"/>
      <c r="F1825" s="1166"/>
      <c r="G1825" s="32"/>
      <c r="H1825" s="32"/>
    </row>
    <row r="1826" spans="1:8">
      <c r="A1826" s="32"/>
      <c r="B1826" s="32"/>
      <c r="C1826" s="1167"/>
      <c r="D1826" s="32"/>
      <c r="E1826" s="32"/>
      <c r="F1826" s="1166"/>
      <c r="G1826" s="32"/>
      <c r="H1826" s="32"/>
    </row>
    <row r="1827" spans="1:8">
      <c r="A1827" s="32"/>
      <c r="B1827" s="32"/>
      <c r="C1827" s="1167"/>
      <c r="D1827" s="32"/>
      <c r="E1827" s="32"/>
      <c r="F1827" s="1166"/>
      <c r="G1827" s="32"/>
      <c r="H1827" s="32"/>
    </row>
    <row r="1828" spans="1:8">
      <c r="A1828" s="32"/>
      <c r="B1828" s="32"/>
      <c r="C1828" s="1167"/>
      <c r="D1828" s="32"/>
      <c r="E1828" s="32"/>
      <c r="F1828" s="1166"/>
      <c r="G1828" s="32"/>
      <c r="H1828" s="32"/>
    </row>
    <row r="1829" spans="1:8">
      <c r="A1829" s="32"/>
      <c r="B1829" s="32"/>
      <c r="C1829" s="1167"/>
      <c r="D1829" s="32"/>
      <c r="E1829" s="32"/>
      <c r="F1829" s="1166"/>
      <c r="G1829" s="32"/>
      <c r="H1829" s="32"/>
    </row>
    <row r="1830" spans="1:8">
      <c r="A1830" s="32"/>
      <c r="B1830" s="32"/>
      <c r="C1830" s="1167"/>
      <c r="D1830" s="32"/>
      <c r="E1830" s="32"/>
      <c r="F1830" s="1166"/>
      <c r="G1830" s="32"/>
      <c r="H1830" s="32"/>
    </row>
    <row r="1831" spans="1:8">
      <c r="A1831" s="32"/>
      <c r="B1831" s="32"/>
      <c r="C1831" s="1167"/>
      <c r="D1831" s="32"/>
      <c r="E1831" s="32"/>
      <c r="F1831" s="1166"/>
      <c r="G1831" s="32"/>
      <c r="H1831" s="32"/>
    </row>
    <row r="1832" spans="1:8">
      <c r="A1832" s="32"/>
      <c r="B1832" s="32"/>
      <c r="C1832" s="1167"/>
      <c r="D1832" s="32"/>
      <c r="E1832" s="32"/>
      <c r="F1832" s="1166"/>
      <c r="G1832" s="32"/>
      <c r="H1832" s="32"/>
    </row>
    <row r="1833" spans="1:8">
      <c r="A1833" s="32"/>
      <c r="B1833" s="32"/>
      <c r="C1833" s="1167"/>
      <c r="D1833" s="32"/>
      <c r="E1833" s="32"/>
      <c r="F1833" s="1166"/>
      <c r="G1833" s="32"/>
      <c r="H1833" s="32"/>
    </row>
    <row r="1834" spans="1:8">
      <c r="A1834" s="32"/>
      <c r="B1834" s="32"/>
      <c r="C1834" s="1167"/>
      <c r="D1834" s="32"/>
      <c r="E1834" s="32"/>
      <c r="F1834" s="1166"/>
      <c r="G1834" s="32"/>
      <c r="H1834" s="32"/>
    </row>
    <row r="1835" spans="1:8">
      <c r="A1835" s="32"/>
      <c r="B1835" s="32"/>
      <c r="C1835" s="1167"/>
      <c r="D1835" s="32"/>
      <c r="E1835" s="32"/>
      <c r="F1835" s="1166"/>
      <c r="G1835" s="32"/>
      <c r="H1835" s="32"/>
    </row>
    <row r="1836" spans="1:8">
      <c r="A1836" s="32"/>
      <c r="B1836" s="32"/>
      <c r="C1836" s="1167"/>
      <c r="D1836" s="32"/>
      <c r="E1836" s="32"/>
      <c r="F1836" s="1166"/>
      <c r="G1836" s="32"/>
      <c r="H1836" s="32"/>
    </row>
    <row r="1837" spans="1:8">
      <c r="A1837" s="32"/>
      <c r="B1837" s="32"/>
      <c r="C1837" s="1167"/>
      <c r="D1837" s="32"/>
      <c r="E1837" s="32"/>
      <c r="F1837" s="1166"/>
      <c r="G1837" s="32"/>
      <c r="H1837" s="32"/>
    </row>
    <row r="1838" spans="1:8">
      <c r="A1838" s="32"/>
      <c r="B1838" s="32"/>
      <c r="C1838" s="1167"/>
      <c r="D1838" s="32"/>
      <c r="E1838" s="32"/>
      <c r="F1838" s="1166"/>
      <c r="G1838" s="32"/>
      <c r="H1838" s="32"/>
    </row>
    <row r="1839" spans="1:8">
      <c r="A1839" s="32"/>
      <c r="B1839" s="32"/>
      <c r="C1839" s="1167"/>
      <c r="D1839" s="32"/>
      <c r="E1839" s="32"/>
      <c r="F1839" s="1166"/>
      <c r="G1839" s="32"/>
      <c r="H1839" s="32"/>
    </row>
    <row r="1840" spans="1:8">
      <c r="A1840" s="32"/>
      <c r="B1840" s="32"/>
      <c r="C1840" s="1167"/>
      <c r="D1840" s="32"/>
      <c r="E1840" s="32"/>
      <c r="F1840" s="1166"/>
      <c r="G1840" s="32"/>
      <c r="H1840" s="32"/>
    </row>
    <row r="1841" spans="1:8">
      <c r="A1841" s="32"/>
      <c r="B1841" s="32"/>
      <c r="C1841" s="1167"/>
      <c r="D1841" s="32"/>
      <c r="E1841" s="32"/>
      <c r="F1841" s="1166"/>
      <c r="G1841" s="32"/>
      <c r="H1841" s="32"/>
    </row>
    <row r="1842" spans="1:8">
      <c r="A1842" s="32"/>
      <c r="B1842" s="32"/>
      <c r="C1842" s="1167"/>
      <c r="D1842" s="32"/>
      <c r="E1842" s="32"/>
      <c r="F1842" s="1166"/>
      <c r="G1842" s="32"/>
      <c r="H1842" s="32"/>
    </row>
    <row r="1843" spans="1:8">
      <c r="A1843" s="32"/>
      <c r="B1843" s="32"/>
      <c r="C1843" s="1167"/>
      <c r="D1843" s="32"/>
      <c r="E1843" s="32"/>
      <c r="F1843" s="1166"/>
      <c r="G1843" s="32"/>
      <c r="H1843" s="32"/>
    </row>
    <row r="1844" spans="1:8">
      <c r="A1844" s="32"/>
      <c r="B1844" s="32"/>
      <c r="C1844" s="1167"/>
      <c r="D1844" s="32"/>
      <c r="E1844" s="32"/>
      <c r="F1844" s="1166"/>
      <c r="G1844" s="32"/>
      <c r="H1844" s="32"/>
    </row>
    <row r="1845" spans="1:8">
      <c r="A1845" s="32"/>
      <c r="B1845" s="32"/>
      <c r="C1845" s="1167"/>
      <c r="D1845" s="32"/>
      <c r="E1845" s="32"/>
      <c r="F1845" s="1166"/>
      <c r="G1845" s="32"/>
      <c r="H1845" s="32"/>
    </row>
    <row r="1846" spans="1:8">
      <c r="A1846" s="32"/>
      <c r="B1846" s="32"/>
      <c r="C1846" s="1167"/>
      <c r="D1846" s="32"/>
      <c r="E1846" s="32"/>
      <c r="F1846" s="1166"/>
      <c r="G1846" s="32"/>
      <c r="H1846" s="32"/>
    </row>
    <row r="1847" spans="1:8">
      <c r="A1847" s="32"/>
      <c r="B1847" s="32"/>
      <c r="C1847" s="1167"/>
      <c r="D1847" s="32"/>
      <c r="E1847" s="32"/>
      <c r="F1847" s="1166"/>
      <c r="G1847" s="32"/>
      <c r="H1847" s="32"/>
    </row>
    <row r="1848" spans="1:8">
      <c r="A1848" s="32"/>
      <c r="B1848" s="32"/>
      <c r="C1848" s="1167"/>
      <c r="D1848" s="32"/>
      <c r="E1848" s="32"/>
      <c r="F1848" s="1166"/>
      <c r="G1848" s="32"/>
      <c r="H1848" s="32"/>
    </row>
    <row r="1849" spans="1:8">
      <c r="A1849" s="32"/>
      <c r="B1849" s="32"/>
      <c r="C1849" s="1167"/>
      <c r="D1849" s="32"/>
      <c r="E1849" s="32"/>
      <c r="F1849" s="1166"/>
      <c r="G1849" s="32"/>
      <c r="H1849" s="32"/>
    </row>
    <row r="1850" spans="1:8">
      <c r="A1850" s="32"/>
      <c r="B1850" s="32"/>
      <c r="C1850" s="1167"/>
      <c r="D1850" s="32"/>
      <c r="E1850" s="32"/>
      <c r="F1850" s="1166"/>
      <c r="G1850" s="32"/>
      <c r="H1850" s="32"/>
    </row>
    <row r="1851" spans="1:8">
      <c r="A1851" s="32"/>
      <c r="B1851" s="32"/>
      <c r="C1851" s="1167"/>
      <c r="D1851" s="32"/>
      <c r="E1851" s="32"/>
      <c r="F1851" s="1166"/>
      <c r="G1851" s="32"/>
      <c r="H1851" s="32"/>
    </row>
    <row r="1852" spans="1:8">
      <c r="A1852" s="32"/>
      <c r="B1852" s="32"/>
      <c r="C1852" s="1167"/>
      <c r="D1852" s="32"/>
      <c r="E1852" s="32"/>
      <c r="F1852" s="1166"/>
      <c r="G1852" s="32"/>
      <c r="H1852" s="32"/>
    </row>
    <row r="1853" spans="1:8">
      <c r="A1853" s="32"/>
      <c r="B1853" s="32"/>
      <c r="C1853" s="1167"/>
      <c r="D1853" s="32"/>
      <c r="E1853" s="32"/>
      <c r="F1853" s="1166"/>
      <c r="G1853" s="32"/>
      <c r="H1853" s="32"/>
    </row>
    <row r="1854" spans="1:8">
      <c r="A1854" s="32"/>
      <c r="B1854" s="32"/>
      <c r="C1854" s="1167"/>
      <c r="D1854" s="32"/>
      <c r="E1854" s="32"/>
      <c r="F1854" s="1166"/>
      <c r="G1854" s="32"/>
      <c r="H1854" s="32"/>
    </row>
    <row r="1855" spans="1:8">
      <c r="A1855" s="32"/>
      <c r="B1855" s="32"/>
      <c r="C1855" s="1167"/>
      <c r="D1855" s="32"/>
      <c r="E1855" s="32"/>
      <c r="F1855" s="1166"/>
      <c r="G1855" s="32"/>
      <c r="H1855" s="32"/>
    </row>
    <row r="1856" spans="1:8">
      <c r="A1856" s="32"/>
      <c r="B1856" s="32"/>
      <c r="C1856" s="1167"/>
      <c r="D1856" s="32"/>
      <c r="E1856" s="32"/>
      <c r="F1856" s="1166"/>
      <c r="G1856" s="32"/>
      <c r="H1856" s="32"/>
    </row>
    <row r="1857" spans="1:8">
      <c r="A1857" s="32"/>
      <c r="B1857" s="32"/>
      <c r="C1857" s="1167"/>
      <c r="D1857" s="32"/>
      <c r="E1857" s="32"/>
      <c r="F1857" s="1166"/>
      <c r="G1857" s="32"/>
      <c r="H1857" s="32"/>
    </row>
    <row r="1858" spans="1:8">
      <c r="A1858" s="32"/>
      <c r="B1858" s="32"/>
      <c r="C1858" s="1167"/>
      <c r="D1858" s="32"/>
      <c r="E1858" s="32"/>
      <c r="F1858" s="1166"/>
      <c r="G1858" s="32"/>
      <c r="H1858" s="32"/>
    </row>
    <row r="1859" spans="1:8">
      <c r="A1859" s="32"/>
      <c r="B1859" s="32"/>
      <c r="C1859" s="1167"/>
      <c r="D1859" s="32"/>
      <c r="E1859" s="32"/>
      <c r="F1859" s="1166"/>
      <c r="G1859" s="32"/>
      <c r="H1859" s="32"/>
    </row>
    <row r="1860" spans="1:8">
      <c r="A1860" s="32"/>
      <c r="B1860" s="32"/>
      <c r="C1860" s="1167"/>
      <c r="D1860" s="32"/>
      <c r="E1860" s="32"/>
      <c r="F1860" s="1166"/>
      <c r="G1860" s="32"/>
      <c r="H1860" s="32"/>
    </row>
    <row r="1861" spans="1:8">
      <c r="A1861" s="32"/>
      <c r="B1861" s="32"/>
      <c r="C1861" s="1167"/>
      <c r="D1861" s="32"/>
      <c r="E1861" s="32"/>
      <c r="F1861" s="1166"/>
      <c r="G1861" s="32"/>
      <c r="H1861" s="32"/>
    </row>
    <row r="1862" spans="1:8">
      <c r="A1862" s="32"/>
      <c r="B1862" s="32"/>
      <c r="C1862" s="1167"/>
      <c r="D1862" s="32"/>
      <c r="E1862" s="32"/>
      <c r="F1862" s="1166"/>
      <c r="G1862" s="32"/>
      <c r="H1862" s="32"/>
    </row>
    <row r="1863" spans="1:8">
      <c r="A1863" s="32"/>
      <c r="B1863" s="32"/>
      <c r="C1863" s="1167"/>
      <c r="D1863" s="32"/>
      <c r="E1863" s="32"/>
      <c r="F1863" s="1166"/>
      <c r="G1863" s="32"/>
      <c r="H1863" s="32"/>
    </row>
    <row r="1864" spans="1:8">
      <c r="A1864" s="32"/>
      <c r="B1864" s="32"/>
      <c r="C1864" s="1167"/>
      <c r="D1864" s="32"/>
      <c r="E1864" s="32"/>
      <c r="F1864" s="1166"/>
      <c r="G1864" s="32"/>
      <c r="H1864" s="32"/>
    </row>
    <row r="1865" spans="1:8">
      <c r="A1865" s="32"/>
      <c r="B1865" s="32"/>
      <c r="C1865" s="1167"/>
      <c r="D1865" s="32"/>
      <c r="E1865" s="32"/>
      <c r="F1865" s="1166"/>
      <c r="G1865" s="32"/>
      <c r="H1865" s="32"/>
    </row>
    <row r="1866" spans="1:8">
      <c r="A1866" s="32"/>
      <c r="B1866" s="32"/>
      <c r="C1866" s="1167"/>
      <c r="D1866" s="32"/>
      <c r="E1866" s="32"/>
      <c r="F1866" s="1166"/>
      <c r="G1866" s="32"/>
      <c r="H1866" s="32"/>
    </row>
    <row r="1867" spans="1:8">
      <c r="A1867" s="32"/>
      <c r="B1867" s="32"/>
      <c r="C1867" s="1167"/>
      <c r="D1867" s="32"/>
      <c r="E1867" s="32"/>
      <c r="F1867" s="1166"/>
      <c r="G1867" s="32"/>
      <c r="H1867" s="32"/>
    </row>
    <row r="1868" spans="1:8">
      <c r="A1868" s="32"/>
      <c r="B1868" s="32"/>
      <c r="C1868" s="1167"/>
      <c r="D1868" s="32"/>
      <c r="E1868" s="32"/>
      <c r="F1868" s="1166"/>
      <c r="G1868" s="32"/>
      <c r="H1868" s="32"/>
    </row>
    <row r="1869" spans="1:8">
      <c r="A1869" s="32"/>
      <c r="B1869" s="32"/>
      <c r="C1869" s="1167"/>
      <c r="D1869" s="32"/>
      <c r="E1869" s="32"/>
      <c r="F1869" s="1166"/>
      <c r="G1869" s="32"/>
      <c r="H1869" s="32"/>
    </row>
    <row r="1870" spans="1:8">
      <c r="A1870" s="32"/>
      <c r="B1870" s="32"/>
      <c r="C1870" s="1167"/>
      <c r="D1870" s="32"/>
      <c r="E1870" s="32"/>
      <c r="F1870" s="1166"/>
      <c r="G1870" s="32"/>
      <c r="H1870" s="32"/>
    </row>
    <row r="1871" spans="1:8">
      <c r="A1871" s="32"/>
      <c r="B1871" s="32"/>
      <c r="C1871" s="1167"/>
      <c r="D1871" s="32"/>
      <c r="E1871" s="32"/>
      <c r="F1871" s="1166"/>
      <c r="G1871" s="32"/>
      <c r="H1871" s="32"/>
    </row>
    <row r="1872" spans="1:8">
      <c r="A1872" s="32"/>
      <c r="B1872" s="32"/>
      <c r="C1872" s="1167"/>
      <c r="D1872" s="32"/>
      <c r="E1872" s="32"/>
      <c r="F1872" s="1166"/>
      <c r="G1872" s="32"/>
      <c r="H1872" s="32"/>
    </row>
    <row r="1873" spans="1:8">
      <c r="A1873" s="32"/>
      <c r="B1873" s="32"/>
      <c r="C1873" s="1167"/>
      <c r="D1873" s="32"/>
      <c r="E1873" s="32"/>
      <c r="F1873" s="1166"/>
      <c r="G1873" s="32"/>
      <c r="H1873" s="32"/>
    </row>
    <row r="1874" spans="1:8">
      <c r="A1874" s="32"/>
      <c r="B1874" s="32"/>
      <c r="C1874" s="1167"/>
      <c r="D1874" s="32"/>
      <c r="E1874" s="32"/>
      <c r="F1874" s="1166"/>
      <c r="G1874" s="32"/>
      <c r="H1874" s="32"/>
    </row>
    <row r="1875" spans="1:8">
      <c r="A1875" s="32"/>
      <c r="B1875" s="32"/>
      <c r="C1875" s="1167"/>
      <c r="D1875" s="32"/>
      <c r="E1875" s="32"/>
      <c r="F1875" s="1166"/>
      <c r="G1875" s="32"/>
      <c r="H1875" s="32"/>
    </row>
    <row r="1876" spans="1:8">
      <c r="A1876" s="32"/>
      <c r="B1876" s="32"/>
      <c r="C1876" s="1167"/>
      <c r="D1876" s="32"/>
      <c r="E1876" s="32"/>
      <c r="F1876" s="1166"/>
      <c r="G1876" s="32"/>
      <c r="H1876" s="32"/>
    </row>
    <row r="1877" spans="1:8">
      <c r="A1877" s="32"/>
      <c r="B1877" s="32"/>
      <c r="C1877" s="1167"/>
      <c r="D1877" s="32"/>
      <c r="E1877" s="32"/>
      <c r="F1877" s="1166"/>
      <c r="G1877" s="32"/>
      <c r="H1877" s="32"/>
    </row>
    <row r="1878" spans="1:8">
      <c r="A1878" s="32"/>
      <c r="B1878" s="32"/>
      <c r="C1878" s="1167"/>
      <c r="D1878" s="32"/>
      <c r="E1878" s="32"/>
      <c r="F1878" s="1166"/>
      <c r="G1878" s="32"/>
      <c r="H1878" s="32"/>
    </row>
    <row r="1879" spans="1:8">
      <c r="A1879" s="32"/>
      <c r="B1879" s="32"/>
      <c r="C1879" s="1167"/>
      <c r="D1879" s="32"/>
      <c r="E1879" s="32"/>
      <c r="F1879" s="1166"/>
      <c r="G1879" s="32"/>
      <c r="H1879" s="32"/>
    </row>
    <row r="1880" spans="1:8">
      <c r="A1880" s="32"/>
      <c r="B1880" s="32"/>
      <c r="C1880" s="1167"/>
      <c r="D1880" s="32"/>
      <c r="E1880" s="32"/>
      <c r="F1880" s="1166"/>
      <c r="G1880" s="32"/>
      <c r="H1880" s="32"/>
    </row>
    <row r="1881" spans="1:8">
      <c r="A1881" s="32"/>
      <c r="B1881" s="32"/>
      <c r="C1881" s="1167"/>
      <c r="D1881" s="32"/>
      <c r="E1881" s="32"/>
      <c r="F1881" s="1166"/>
      <c r="G1881" s="32"/>
      <c r="H1881" s="32"/>
    </row>
    <row r="1882" spans="1:8">
      <c r="A1882" s="32"/>
      <c r="B1882" s="32"/>
      <c r="C1882" s="1167"/>
      <c r="D1882" s="32"/>
      <c r="E1882" s="32"/>
      <c r="F1882" s="1166"/>
      <c r="G1882" s="32"/>
      <c r="H1882" s="32"/>
    </row>
    <row r="1883" spans="1:8">
      <c r="A1883" s="32"/>
      <c r="B1883" s="32"/>
      <c r="C1883" s="1167"/>
      <c r="D1883" s="32"/>
      <c r="E1883" s="32"/>
      <c r="F1883" s="1166"/>
      <c r="G1883" s="32"/>
      <c r="H1883" s="32"/>
    </row>
    <row r="1884" spans="1:8">
      <c r="A1884" s="32"/>
      <c r="B1884" s="32"/>
      <c r="C1884" s="1167"/>
      <c r="D1884" s="32"/>
      <c r="E1884" s="32"/>
      <c r="F1884" s="1166"/>
      <c r="G1884" s="32"/>
      <c r="H1884" s="32"/>
    </row>
    <row r="1885" spans="1:8">
      <c r="A1885" s="32"/>
      <c r="B1885" s="32"/>
      <c r="C1885" s="1167"/>
      <c r="D1885" s="32"/>
      <c r="E1885" s="32"/>
      <c r="F1885" s="1166"/>
      <c r="G1885" s="32"/>
      <c r="H1885" s="32"/>
    </row>
    <row r="1886" spans="1:8">
      <c r="A1886" s="32"/>
      <c r="B1886" s="32"/>
      <c r="C1886" s="1167"/>
      <c r="D1886" s="32"/>
      <c r="E1886" s="32"/>
      <c r="F1886" s="1166"/>
      <c r="G1886" s="32"/>
      <c r="H1886" s="32"/>
    </row>
    <row r="1887" spans="1:8">
      <c r="A1887" s="32"/>
      <c r="B1887" s="32"/>
      <c r="C1887" s="1167"/>
      <c r="D1887" s="32"/>
      <c r="E1887" s="32"/>
      <c r="F1887" s="1166"/>
      <c r="G1887" s="32"/>
      <c r="H1887" s="32"/>
    </row>
    <row r="1888" spans="1:8">
      <c r="A1888" s="32"/>
      <c r="B1888" s="32"/>
      <c r="C1888" s="1167"/>
      <c r="D1888" s="32"/>
      <c r="E1888" s="32"/>
      <c r="F1888" s="1166"/>
      <c r="G1888" s="32"/>
      <c r="H1888" s="32"/>
    </row>
    <row r="1889" spans="1:8">
      <c r="A1889" s="32"/>
      <c r="B1889" s="32"/>
      <c r="C1889" s="1167"/>
      <c r="D1889" s="32"/>
      <c r="E1889" s="32"/>
      <c r="F1889" s="1166"/>
      <c r="G1889" s="32"/>
      <c r="H1889" s="32"/>
    </row>
    <row r="1890" spans="1:8">
      <c r="A1890" s="32"/>
      <c r="B1890" s="32"/>
      <c r="C1890" s="1167"/>
      <c r="D1890" s="32"/>
      <c r="E1890" s="32"/>
      <c r="F1890" s="1166"/>
      <c r="G1890" s="32"/>
      <c r="H1890" s="32"/>
    </row>
    <row r="1891" spans="1:8">
      <c r="A1891" s="32"/>
      <c r="B1891" s="32"/>
      <c r="C1891" s="1167"/>
      <c r="D1891" s="32"/>
      <c r="E1891" s="32"/>
      <c r="F1891" s="1166"/>
      <c r="G1891" s="32"/>
      <c r="H1891" s="32"/>
    </row>
    <row r="1892" spans="1:8">
      <c r="A1892" s="32"/>
      <c r="B1892" s="32"/>
      <c r="C1892" s="1167"/>
      <c r="D1892" s="32"/>
      <c r="E1892" s="32"/>
      <c r="F1892" s="1166"/>
      <c r="G1892" s="32"/>
      <c r="H1892" s="32"/>
    </row>
    <row r="1893" spans="1:8">
      <c r="A1893" s="32"/>
      <c r="B1893" s="32"/>
      <c r="C1893" s="1167"/>
      <c r="D1893" s="32"/>
      <c r="E1893" s="32"/>
      <c r="F1893" s="1166"/>
      <c r="G1893" s="32"/>
      <c r="H1893" s="32"/>
    </row>
    <row r="1894" spans="1:8">
      <c r="A1894" s="32"/>
      <c r="B1894" s="32"/>
      <c r="C1894" s="1167"/>
      <c r="D1894" s="32"/>
      <c r="E1894" s="32"/>
      <c r="F1894" s="1166"/>
      <c r="G1894" s="32"/>
      <c r="H1894" s="32"/>
    </row>
    <row r="1895" spans="1:8">
      <c r="A1895" s="32"/>
      <c r="B1895" s="32"/>
      <c r="C1895" s="1167"/>
      <c r="D1895" s="32"/>
      <c r="E1895" s="32"/>
      <c r="F1895" s="1166"/>
      <c r="G1895" s="32"/>
      <c r="H1895" s="32"/>
    </row>
    <row r="1896" spans="1:8">
      <c r="A1896" s="32"/>
      <c r="B1896" s="32"/>
      <c r="C1896" s="1167"/>
      <c r="D1896" s="32"/>
      <c r="E1896" s="32"/>
      <c r="F1896" s="1166"/>
      <c r="G1896" s="32"/>
      <c r="H1896" s="32"/>
    </row>
    <row r="1897" spans="1:8">
      <c r="A1897" s="32"/>
      <c r="B1897" s="32"/>
      <c r="C1897" s="1167"/>
      <c r="D1897" s="32"/>
      <c r="E1897" s="32"/>
      <c r="F1897" s="1166"/>
      <c r="G1897" s="32"/>
      <c r="H1897" s="32"/>
    </row>
    <row r="1898" spans="1:8">
      <c r="A1898" s="32"/>
      <c r="B1898" s="32"/>
      <c r="C1898" s="1167"/>
      <c r="D1898" s="32"/>
      <c r="E1898" s="32"/>
      <c r="F1898" s="1166"/>
      <c r="G1898" s="32"/>
      <c r="H1898" s="32"/>
    </row>
    <row r="1899" spans="1:8">
      <c r="A1899" s="32"/>
      <c r="B1899" s="32"/>
      <c r="C1899" s="1167"/>
      <c r="D1899" s="32"/>
      <c r="E1899" s="32"/>
      <c r="F1899" s="1166"/>
      <c r="G1899" s="32"/>
      <c r="H1899" s="32"/>
    </row>
    <row r="1900" spans="1:8">
      <c r="A1900" s="32"/>
      <c r="B1900" s="32"/>
      <c r="C1900" s="1167"/>
      <c r="D1900" s="32"/>
      <c r="E1900" s="32"/>
      <c r="F1900" s="1166"/>
      <c r="G1900" s="32"/>
      <c r="H1900" s="32"/>
    </row>
    <row r="1901" spans="1:8">
      <c r="A1901" s="32"/>
      <c r="B1901" s="32"/>
      <c r="C1901" s="1167"/>
      <c r="D1901" s="32"/>
      <c r="E1901" s="32"/>
      <c r="F1901" s="1166"/>
      <c r="G1901" s="32"/>
      <c r="H1901" s="32"/>
    </row>
    <row r="1902" spans="1:8">
      <c r="A1902" s="32"/>
      <c r="B1902" s="32"/>
      <c r="C1902" s="1167"/>
      <c r="D1902" s="32"/>
      <c r="E1902" s="32"/>
      <c r="F1902" s="1166"/>
      <c r="G1902" s="32"/>
      <c r="H1902" s="32"/>
    </row>
    <row r="1903" spans="1:8">
      <c r="A1903" s="32"/>
      <c r="B1903" s="32"/>
      <c r="C1903" s="1167"/>
      <c r="D1903" s="32"/>
      <c r="E1903" s="32"/>
      <c r="F1903" s="1166"/>
      <c r="G1903" s="32"/>
      <c r="H1903" s="32"/>
    </row>
    <row r="1904" spans="1:8">
      <c r="A1904" s="32"/>
      <c r="B1904" s="32"/>
      <c r="C1904" s="1167"/>
      <c r="D1904" s="32"/>
      <c r="E1904" s="32"/>
      <c r="F1904" s="1166"/>
      <c r="G1904" s="32"/>
      <c r="H1904" s="32"/>
    </row>
    <row r="1905" spans="1:8">
      <c r="A1905" s="32"/>
      <c r="B1905" s="32"/>
      <c r="C1905" s="1167"/>
      <c r="D1905" s="32"/>
      <c r="E1905" s="32"/>
      <c r="F1905" s="1166"/>
      <c r="G1905" s="32"/>
      <c r="H1905" s="32"/>
    </row>
    <row r="1906" spans="1:8">
      <c r="A1906" s="32"/>
      <c r="B1906" s="32"/>
      <c r="C1906" s="1167"/>
      <c r="D1906" s="32"/>
      <c r="E1906" s="32"/>
      <c r="F1906" s="1166"/>
      <c r="G1906" s="32"/>
      <c r="H1906" s="32"/>
    </row>
    <row r="1907" spans="1:8">
      <c r="A1907" s="32"/>
      <c r="B1907" s="32"/>
      <c r="C1907" s="1167"/>
      <c r="D1907" s="32"/>
      <c r="E1907" s="32"/>
      <c r="F1907" s="1166"/>
      <c r="G1907" s="32"/>
      <c r="H1907" s="32"/>
    </row>
    <row r="1908" spans="1:8">
      <c r="A1908" s="32"/>
      <c r="B1908" s="32"/>
      <c r="C1908" s="1167"/>
      <c r="D1908" s="32"/>
      <c r="E1908" s="32"/>
      <c r="F1908" s="1166"/>
      <c r="G1908" s="32"/>
      <c r="H1908" s="32"/>
    </row>
    <row r="1909" spans="1:8">
      <c r="A1909" s="32"/>
      <c r="B1909" s="32"/>
      <c r="C1909" s="1167"/>
      <c r="D1909" s="32"/>
      <c r="E1909" s="32"/>
      <c r="F1909" s="1166"/>
      <c r="G1909" s="32"/>
      <c r="H1909" s="32"/>
    </row>
    <row r="1910" spans="1:8">
      <c r="A1910" s="32"/>
      <c r="B1910" s="32"/>
      <c r="C1910" s="1167"/>
      <c r="D1910" s="32"/>
      <c r="E1910" s="32"/>
      <c r="F1910" s="1166"/>
      <c r="G1910" s="32"/>
      <c r="H1910" s="32"/>
    </row>
    <row r="1911" spans="1:8">
      <c r="A1911" s="32"/>
      <c r="B1911" s="32"/>
      <c r="C1911" s="1167"/>
      <c r="D1911" s="32"/>
      <c r="E1911" s="32"/>
      <c r="F1911" s="1166"/>
      <c r="G1911" s="32"/>
      <c r="H1911" s="32"/>
    </row>
    <row r="1912" spans="1:8">
      <c r="A1912" s="32"/>
      <c r="B1912" s="32"/>
      <c r="C1912" s="1167"/>
      <c r="D1912" s="32"/>
      <c r="E1912" s="32"/>
      <c r="F1912" s="1166"/>
      <c r="G1912" s="32"/>
      <c r="H1912" s="32"/>
    </row>
    <row r="1913" spans="1:8">
      <c r="A1913" s="32"/>
      <c r="B1913" s="32"/>
      <c r="C1913" s="1167"/>
      <c r="D1913" s="32"/>
      <c r="E1913" s="32"/>
      <c r="F1913" s="1166"/>
      <c r="G1913" s="32"/>
      <c r="H1913" s="32"/>
    </row>
    <row r="1914" spans="1:8">
      <c r="A1914" s="32"/>
      <c r="B1914" s="32"/>
      <c r="C1914" s="1167"/>
      <c r="D1914" s="32"/>
      <c r="E1914" s="32"/>
      <c r="F1914" s="1166"/>
      <c r="G1914" s="32"/>
      <c r="H1914" s="32"/>
    </row>
    <row r="1915" spans="1:8">
      <c r="A1915" s="32"/>
      <c r="B1915" s="32"/>
      <c r="C1915" s="1167"/>
      <c r="D1915" s="32"/>
      <c r="E1915" s="32"/>
      <c r="F1915" s="1166"/>
      <c r="G1915" s="32"/>
      <c r="H1915" s="32"/>
    </row>
    <row r="1916" spans="1:8">
      <c r="A1916" s="32"/>
      <c r="B1916" s="32"/>
      <c r="C1916" s="1167"/>
      <c r="D1916" s="32"/>
      <c r="E1916" s="32"/>
      <c r="F1916" s="1166"/>
      <c r="G1916" s="32"/>
      <c r="H1916" s="32"/>
    </row>
    <row r="1917" spans="1:8">
      <c r="A1917" s="32"/>
      <c r="B1917" s="32"/>
      <c r="C1917" s="1167"/>
      <c r="D1917" s="32"/>
      <c r="E1917" s="32"/>
      <c r="F1917" s="1166"/>
      <c r="G1917" s="32"/>
      <c r="H1917" s="32"/>
    </row>
    <row r="1918" spans="1:8">
      <c r="A1918" s="32"/>
      <c r="B1918" s="32"/>
      <c r="C1918" s="1167"/>
      <c r="D1918" s="32"/>
      <c r="E1918" s="32"/>
      <c r="F1918" s="1166"/>
      <c r="G1918" s="32"/>
      <c r="H1918" s="32"/>
    </row>
    <row r="1919" spans="1:8">
      <c r="A1919" s="32"/>
      <c r="B1919" s="32"/>
      <c r="C1919" s="1167"/>
      <c r="D1919" s="32"/>
      <c r="E1919" s="32"/>
      <c r="F1919" s="1166"/>
      <c r="G1919" s="32"/>
      <c r="H1919" s="32"/>
    </row>
    <row r="1920" spans="1:8">
      <c r="A1920" s="32"/>
      <c r="B1920" s="32"/>
      <c r="C1920" s="1167"/>
      <c r="D1920" s="32"/>
      <c r="E1920" s="32"/>
      <c r="F1920" s="1166"/>
      <c r="G1920" s="32"/>
      <c r="H1920" s="32"/>
    </row>
    <row r="1921" spans="1:8">
      <c r="A1921" s="32"/>
      <c r="B1921" s="32"/>
      <c r="C1921" s="1167"/>
      <c r="D1921" s="32"/>
      <c r="E1921" s="32"/>
      <c r="F1921" s="1166"/>
      <c r="G1921" s="32"/>
      <c r="H1921" s="32"/>
    </row>
    <row r="1922" spans="1:8">
      <c r="A1922" s="32"/>
      <c r="B1922" s="32"/>
      <c r="C1922" s="1167"/>
      <c r="D1922" s="32"/>
      <c r="E1922" s="32"/>
      <c r="F1922" s="1166"/>
      <c r="G1922" s="32"/>
      <c r="H1922" s="32"/>
    </row>
    <row r="1923" spans="1:8">
      <c r="A1923" s="32"/>
      <c r="B1923" s="32"/>
      <c r="C1923" s="1167"/>
      <c r="D1923" s="32"/>
      <c r="E1923" s="32"/>
      <c r="F1923" s="1166"/>
      <c r="G1923" s="32"/>
      <c r="H1923" s="32"/>
    </row>
    <row r="1924" spans="1:8">
      <c r="A1924" s="32"/>
      <c r="B1924" s="32"/>
      <c r="C1924" s="1167"/>
      <c r="D1924" s="32"/>
      <c r="E1924" s="32"/>
      <c r="F1924" s="1166"/>
      <c r="G1924" s="32"/>
      <c r="H1924" s="32"/>
    </row>
    <row r="1925" spans="1:8">
      <c r="A1925" s="32"/>
      <c r="B1925" s="32"/>
      <c r="C1925" s="1167"/>
      <c r="D1925" s="32"/>
      <c r="E1925" s="32"/>
      <c r="F1925" s="1166"/>
      <c r="G1925" s="32"/>
      <c r="H1925" s="32"/>
    </row>
    <row r="1926" spans="1:8">
      <c r="A1926" s="32"/>
      <c r="B1926" s="32"/>
      <c r="C1926" s="1167"/>
      <c r="D1926" s="32"/>
      <c r="E1926" s="32"/>
      <c r="F1926" s="1166"/>
      <c r="G1926" s="32"/>
      <c r="H1926" s="32"/>
    </row>
    <row r="1927" spans="1:8">
      <c r="A1927" s="32"/>
      <c r="B1927" s="32"/>
      <c r="C1927" s="1167"/>
      <c r="D1927" s="32"/>
      <c r="E1927" s="32"/>
      <c r="F1927" s="1166"/>
      <c r="G1927" s="32"/>
      <c r="H1927" s="32"/>
    </row>
    <row r="1928" spans="1:8">
      <c r="A1928" s="32"/>
      <c r="B1928" s="32"/>
      <c r="C1928" s="1167"/>
      <c r="D1928" s="32"/>
      <c r="E1928" s="32"/>
      <c r="F1928" s="1166"/>
      <c r="G1928" s="32"/>
      <c r="H1928" s="32"/>
    </row>
    <row r="1929" spans="1:8">
      <c r="A1929" s="32"/>
      <c r="B1929" s="32"/>
      <c r="C1929" s="1167"/>
      <c r="D1929" s="32"/>
      <c r="E1929" s="32"/>
      <c r="F1929" s="1166"/>
      <c r="G1929" s="32"/>
      <c r="H1929" s="32"/>
    </row>
    <row r="1930" spans="1:8">
      <c r="A1930" s="32"/>
      <c r="B1930" s="32"/>
      <c r="C1930" s="1167"/>
      <c r="D1930" s="32"/>
      <c r="E1930" s="32"/>
      <c r="F1930" s="1166"/>
      <c r="G1930" s="32"/>
      <c r="H1930" s="32"/>
    </row>
    <row r="1931" spans="1:8">
      <c r="A1931" s="32"/>
      <c r="B1931" s="32"/>
      <c r="C1931" s="1167"/>
      <c r="D1931" s="32"/>
      <c r="E1931" s="32"/>
      <c r="F1931" s="1166"/>
      <c r="G1931" s="32"/>
      <c r="H1931" s="32"/>
    </row>
    <row r="1932" spans="1:8">
      <c r="A1932" s="32"/>
      <c r="B1932" s="32"/>
      <c r="C1932" s="1167"/>
      <c r="D1932" s="32"/>
      <c r="E1932" s="32"/>
      <c r="F1932" s="1166"/>
      <c r="G1932" s="32"/>
      <c r="H1932" s="32"/>
    </row>
    <row r="1933" spans="1:8">
      <c r="A1933" s="32"/>
      <c r="B1933" s="32"/>
      <c r="C1933" s="1167"/>
      <c r="D1933" s="32"/>
      <c r="E1933" s="32"/>
      <c r="F1933" s="1166"/>
      <c r="G1933" s="32"/>
      <c r="H1933" s="32"/>
    </row>
    <row r="1934" spans="1:8">
      <c r="A1934" s="32"/>
      <c r="B1934" s="32"/>
      <c r="C1934" s="1167"/>
      <c r="D1934" s="32"/>
      <c r="E1934" s="32"/>
      <c r="F1934" s="1166"/>
      <c r="G1934" s="32"/>
      <c r="H1934" s="32"/>
    </row>
    <row r="1935" spans="1:8">
      <c r="A1935" s="32"/>
      <c r="B1935" s="32"/>
      <c r="C1935" s="1167"/>
      <c r="D1935" s="32"/>
      <c r="E1935" s="32"/>
      <c r="F1935" s="1166"/>
      <c r="G1935" s="32"/>
      <c r="H1935" s="32"/>
    </row>
    <row r="1936" spans="1:8">
      <c r="A1936" s="32"/>
      <c r="B1936" s="32"/>
      <c r="C1936" s="1167"/>
      <c r="D1936" s="32"/>
      <c r="E1936" s="32"/>
      <c r="F1936" s="1166"/>
      <c r="G1936" s="32"/>
      <c r="H1936" s="32"/>
    </row>
    <row r="1937" spans="1:8">
      <c r="A1937" s="32"/>
      <c r="B1937" s="32"/>
      <c r="C1937" s="1167"/>
      <c r="D1937" s="32"/>
      <c r="E1937" s="32"/>
      <c r="F1937" s="1166"/>
      <c r="G1937" s="32"/>
      <c r="H1937" s="32"/>
    </row>
    <row r="1938" spans="1:8">
      <c r="A1938" s="32"/>
      <c r="B1938" s="32"/>
      <c r="C1938" s="1167"/>
      <c r="D1938" s="32"/>
      <c r="E1938" s="32"/>
      <c r="F1938" s="1166"/>
      <c r="G1938" s="32"/>
      <c r="H1938" s="32"/>
    </row>
    <row r="1939" spans="1:8">
      <c r="A1939" s="32"/>
      <c r="B1939" s="32"/>
      <c r="C1939" s="1167"/>
      <c r="D1939" s="32"/>
      <c r="E1939" s="32"/>
      <c r="F1939" s="1166"/>
      <c r="G1939" s="32"/>
      <c r="H1939" s="32"/>
    </row>
    <row r="1940" spans="1:8">
      <c r="A1940" s="32"/>
      <c r="B1940" s="32"/>
      <c r="C1940" s="1167"/>
      <c r="D1940" s="32"/>
      <c r="E1940" s="32"/>
      <c r="F1940" s="1166"/>
      <c r="G1940" s="32"/>
      <c r="H1940" s="32"/>
    </row>
    <row r="1941" spans="1:8">
      <c r="A1941" s="32"/>
      <c r="B1941" s="32"/>
      <c r="C1941" s="1167"/>
      <c r="D1941" s="32"/>
      <c r="E1941" s="32"/>
      <c r="F1941" s="1166"/>
      <c r="G1941" s="32"/>
      <c r="H1941" s="32"/>
    </row>
    <row r="1942" spans="1:8">
      <c r="A1942" s="32"/>
      <c r="B1942" s="32"/>
      <c r="C1942" s="1167"/>
      <c r="D1942" s="32"/>
      <c r="E1942" s="32"/>
      <c r="F1942" s="1166"/>
      <c r="G1942" s="32"/>
      <c r="H1942" s="32"/>
    </row>
    <row r="1943" spans="1:8">
      <c r="A1943" s="32"/>
      <c r="B1943" s="32"/>
      <c r="C1943" s="1167"/>
      <c r="D1943" s="32"/>
      <c r="E1943" s="32"/>
      <c r="F1943" s="1166"/>
      <c r="G1943" s="32"/>
      <c r="H1943" s="32"/>
    </row>
    <row r="1944" spans="1:8">
      <c r="A1944" s="32"/>
      <c r="B1944" s="32"/>
      <c r="C1944" s="1167"/>
      <c r="D1944" s="32"/>
      <c r="E1944" s="32"/>
      <c r="F1944" s="1166"/>
      <c r="G1944" s="32"/>
      <c r="H1944" s="32"/>
    </row>
    <row r="1945" spans="1:8">
      <c r="A1945" s="32"/>
      <c r="B1945" s="32"/>
      <c r="C1945" s="1167"/>
      <c r="D1945" s="32"/>
      <c r="E1945" s="32"/>
      <c r="F1945" s="1166"/>
      <c r="G1945" s="32"/>
      <c r="H1945" s="32"/>
    </row>
    <row r="1946" spans="1:8">
      <c r="A1946" s="32"/>
      <c r="B1946" s="32"/>
      <c r="C1946" s="1167"/>
      <c r="D1946" s="32"/>
      <c r="E1946" s="32"/>
      <c r="F1946" s="1166"/>
      <c r="G1946" s="32"/>
      <c r="H1946" s="32"/>
    </row>
    <row r="1947" spans="1:8">
      <c r="A1947" s="32"/>
      <c r="B1947" s="32"/>
      <c r="C1947" s="1167"/>
      <c r="D1947" s="32"/>
      <c r="E1947" s="32"/>
      <c r="F1947" s="1166"/>
      <c r="G1947" s="32"/>
      <c r="H1947" s="32"/>
    </row>
    <row r="1948" spans="1:8">
      <c r="A1948" s="32"/>
      <c r="B1948" s="32"/>
      <c r="C1948" s="1167"/>
      <c r="D1948" s="32"/>
      <c r="E1948" s="32"/>
      <c r="F1948" s="1166"/>
      <c r="G1948" s="32"/>
      <c r="H1948" s="32"/>
    </row>
    <row r="1949" spans="1:8">
      <c r="A1949" s="32"/>
      <c r="B1949" s="32"/>
      <c r="C1949" s="1167"/>
      <c r="D1949" s="32"/>
      <c r="E1949" s="32"/>
      <c r="F1949" s="1166"/>
      <c r="G1949" s="32"/>
      <c r="H1949" s="32"/>
    </row>
    <row r="1950" spans="1:8">
      <c r="A1950" s="32"/>
      <c r="B1950" s="32"/>
      <c r="C1950" s="1167"/>
      <c r="D1950" s="32"/>
      <c r="E1950" s="32"/>
      <c r="F1950" s="1166"/>
      <c r="G1950" s="32"/>
      <c r="H1950" s="32"/>
    </row>
    <row r="1951" spans="1:8">
      <c r="A1951" s="32"/>
      <c r="B1951" s="32"/>
      <c r="C1951" s="1167"/>
      <c r="D1951" s="32"/>
      <c r="E1951" s="32"/>
      <c r="F1951" s="1166"/>
      <c r="G1951" s="32"/>
      <c r="H1951" s="32"/>
    </row>
    <row r="1952" spans="1:8">
      <c r="A1952" s="32"/>
      <c r="B1952" s="32"/>
      <c r="C1952" s="1167"/>
      <c r="D1952" s="32"/>
      <c r="E1952" s="32"/>
      <c r="F1952" s="1166"/>
      <c r="G1952" s="32"/>
      <c r="H1952" s="32"/>
    </row>
    <row r="1953" spans="1:8">
      <c r="A1953" s="32"/>
      <c r="B1953" s="32"/>
      <c r="C1953" s="1167"/>
      <c r="D1953" s="32"/>
      <c r="E1953" s="32"/>
      <c r="F1953" s="1166"/>
      <c r="G1953" s="32"/>
      <c r="H1953" s="32"/>
    </row>
    <row r="1954" spans="1:8">
      <c r="A1954" s="32"/>
      <c r="B1954" s="32"/>
      <c r="C1954" s="1167"/>
      <c r="D1954" s="32"/>
      <c r="E1954" s="32"/>
      <c r="F1954" s="1166"/>
      <c r="G1954" s="32"/>
      <c r="H1954" s="32"/>
    </row>
    <row r="1955" spans="1:8">
      <c r="A1955" s="32"/>
      <c r="B1955" s="32"/>
      <c r="C1955" s="1167"/>
      <c r="D1955" s="32"/>
      <c r="E1955" s="32"/>
      <c r="F1955" s="1166"/>
      <c r="G1955" s="32"/>
      <c r="H1955" s="32"/>
    </row>
    <row r="1956" spans="1:8">
      <c r="A1956" s="32"/>
      <c r="B1956" s="32"/>
      <c r="C1956" s="1167"/>
      <c r="D1956" s="32"/>
      <c r="E1956" s="32"/>
      <c r="F1956" s="1166"/>
      <c r="G1956" s="32"/>
      <c r="H1956" s="32"/>
    </row>
    <row r="1957" spans="1:8">
      <c r="A1957" s="32"/>
      <c r="B1957" s="32"/>
      <c r="C1957" s="1167"/>
      <c r="D1957" s="32"/>
      <c r="E1957" s="32"/>
      <c r="F1957" s="1166"/>
      <c r="G1957" s="32"/>
      <c r="H1957" s="32"/>
    </row>
    <row r="1958" spans="1:8">
      <c r="A1958" s="32"/>
      <c r="B1958" s="32"/>
      <c r="C1958" s="1167"/>
      <c r="D1958" s="32"/>
      <c r="E1958" s="32"/>
      <c r="F1958" s="1166"/>
      <c r="G1958" s="32"/>
      <c r="H1958" s="32"/>
    </row>
    <row r="1959" spans="1:8">
      <c r="A1959" s="32"/>
      <c r="B1959" s="32"/>
      <c r="C1959" s="1167"/>
      <c r="D1959" s="32"/>
      <c r="E1959" s="32"/>
      <c r="F1959" s="1166"/>
      <c r="G1959" s="32"/>
      <c r="H1959" s="32"/>
    </row>
    <row r="1960" spans="1:8">
      <c r="A1960" s="32"/>
      <c r="B1960" s="32"/>
      <c r="C1960" s="1167"/>
      <c r="D1960" s="32"/>
      <c r="E1960" s="32"/>
      <c r="F1960" s="1166"/>
      <c r="G1960" s="32"/>
      <c r="H1960" s="32"/>
    </row>
    <row r="1961" spans="1:8">
      <c r="A1961" s="32"/>
      <c r="B1961" s="32"/>
      <c r="C1961" s="1167"/>
      <c r="D1961" s="32"/>
      <c r="E1961" s="32"/>
      <c r="F1961" s="1166"/>
      <c r="G1961" s="32"/>
      <c r="H1961" s="32"/>
    </row>
    <row r="1962" spans="1:8">
      <c r="A1962" s="32"/>
      <c r="B1962" s="32"/>
      <c r="C1962" s="1167"/>
      <c r="D1962" s="32"/>
      <c r="E1962" s="32"/>
      <c r="F1962" s="1166"/>
      <c r="G1962" s="32"/>
      <c r="H1962" s="32"/>
    </row>
    <row r="1963" spans="1:8">
      <c r="A1963" s="32"/>
      <c r="B1963" s="32"/>
      <c r="C1963" s="1167"/>
      <c r="D1963" s="32"/>
      <c r="E1963" s="32"/>
      <c r="F1963" s="1166"/>
      <c r="G1963" s="32"/>
      <c r="H1963" s="32"/>
    </row>
    <row r="1964" spans="1:8">
      <c r="A1964" s="32"/>
      <c r="B1964" s="32"/>
      <c r="C1964" s="1167"/>
      <c r="E1964" s="32"/>
      <c r="G1964" s="32"/>
    </row>
    <row r="1965" spans="1:8">
      <c r="A1965" s="32"/>
      <c r="E1965" s="32"/>
      <c r="G1965" s="32"/>
    </row>
  </sheetData>
  <mergeCells count="62">
    <mergeCell ref="E35:E43"/>
    <mergeCell ref="G35:G43"/>
    <mergeCell ref="A1:H1"/>
    <mergeCell ref="A2:H2"/>
    <mergeCell ref="E3:E11"/>
    <mergeCell ref="G3:G11"/>
    <mergeCell ref="E13:H13"/>
    <mergeCell ref="B19:B25"/>
    <mergeCell ref="C19:C20"/>
    <mergeCell ref="C21:C22"/>
    <mergeCell ref="C24:C25"/>
    <mergeCell ref="B27:B30"/>
    <mergeCell ref="C27:C28"/>
    <mergeCell ref="C29:C30"/>
    <mergeCell ref="A33:H33"/>
    <mergeCell ref="A34:H34"/>
    <mergeCell ref="E45:H45"/>
    <mergeCell ref="B47:B48"/>
    <mergeCell ref="C47:C48"/>
    <mergeCell ref="B56:B61"/>
    <mergeCell ref="C56:C57"/>
    <mergeCell ref="C58:C59"/>
    <mergeCell ref="C60:C61"/>
    <mergeCell ref="B62:B63"/>
    <mergeCell ref="C62:C63"/>
    <mergeCell ref="A65:H65"/>
    <mergeCell ref="A66:H66"/>
    <mergeCell ref="E67:E75"/>
    <mergeCell ref="G67:G75"/>
    <mergeCell ref="E98:E106"/>
    <mergeCell ref="G98:G106"/>
    <mergeCell ref="E77:H77"/>
    <mergeCell ref="B78:B79"/>
    <mergeCell ref="C78:C79"/>
    <mergeCell ref="B82:B83"/>
    <mergeCell ref="B84:B85"/>
    <mergeCell ref="C84:C85"/>
    <mergeCell ref="B86:B89"/>
    <mergeCell ref="C86:C87"/>
    <mergeCell ref="C88:C89"/>
    <mergeCell ref="A96:H96"/>
    <mergeCell ref="A97:H97"/>
    <mergeCell ref="E108:H108"/>
    <mergeCell ref="B110:B112"/>
    <mergeCell ref="C111:C112"/>
    <mergeCell ref="B113:B116"/>
    <mergeCell ref="C113:C114"/>
    <mergeCell ref="C115:C116"/>
    <mergeCell ref="B117:B118"/>
    <mergeCell ref="C117:C118"/>
    <mergeCell ref="B119:B120"/>
    <mergeCell ref="C119:C120"/>
    <mergeCell ref="B125:B126"/>
    <mergeCell ref="C125:C126"/>
    <mergeCell ref="B152:B153"/>
    <mergeCell ref="A128:H128"/>
    <mergeCell ref="A129:H129"/>
    <mergeCell ref="E130:E138"/>
    <mergeCell ref="G130:G138"/>
    <mergeCell ref="E140:H140"/>
    <mergeCell ref="B145:B150"/>
    <mergeCell ref="C148:C149"/>
  </mergeCells>
  <printOptions horizontalCentered="1"/>
  <pageMargins left="0.55118110236220474" right="0.55118110236220474" top="0.82677165354330717" bottom="0.59055118110236227" header="0.51181102362204722" footer="0.31496062992125984"/>
  <pageSetup paperSize="9" firstPageNumber="286" orientation="landscape" useFirstPageNumber="1" r:id="rId1"/>
  <headerFooter>
    <oddHeader>&amp;C&amp;"Times New Roman,Regular"&amp;12&amp;P</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3"/>
  <sheetViews>
    <sheetView view="pageLayout" topLeftCell="A4" zoomScale="110" zoomScaleNormal="130" zoomScalePageLayoutView="110" workbookViewId="0">
      <selection activeCell="F9" sqref="F9"/>
    </sheetView>
  </sheetViews>
  <sheetFormatPr defaultColWidth="9.140625" defaultRowHeight="11.25"/>
  <cols>
    <col min="1" max="1" width="11.7109375" style="400" customWidth="1"/>
    <col min="2" max="2" width="12" style="400" customWidth="1"/>
    <col min="3" max="3" width="8.28515625" style="400" customWidth="1"/>
    <col min="4" max="4" width="9.5703125" style="400" customWidth="1"/>
    <col min="5" max="5" width="10.140625" style="400" bestFit="1" customWidth="1"/>
    <col min="6" max="6" width="5.140625" style="513" bestFit="1" customWidth="1"/>
    <col min="7" max="7" width="8.5703125" style="513" customWidth="1"/>
    <col min="8" max="9" width="8.42578125" style="513" customWidth="1"/>
    <col min="10" max="11" width="9.42578125" style="513" customWidth="1"/>
    <col min="12" max="12" width="8.85546875" style="513" bestFit="1" customWidth="1"/>
    <col min="13" max="13" width="10.140625" style="513" bestFit="1" customWidth="1"/>
    <col min="14" max="14" width="8.7109375" style="513" bestFit="1" customWidth="1"/>
    <col min="15" max="15" width="10" style="513" bestFit="1" customWidth="1"/>
    <col min="16" max="16384" width="9.140625" style="400"/>
  </cols>
  <sheetData>
    <row r="1" spans="1:15" ht="15" customHeight="1">
      <c r="A1" s="2550" t="s">
        <v>4517</v>
      </c>
      <c r="B1" s="2550"/>
      <c r="C1" s="2550"/>
      <c r="D1" s="2550"/>
      <c r="E1" s="2550"/>
      <c r="F1" s="2550"/>
      <c r="G1" s="2550"/>
      <c r="H1" s="2550"/>
      <c r="I1" s="2550"/>
      <c r="J1" s="2550"/>
      <c r="K1" s="2550"/>
      <c r="L1" s="2550"/>
      <c r="M1" s="2550"/>
      <c r="N1" s="2550"/>
      <c r="O1" s="2550"/>
    </row>
    <row r="2" spans="1:15" ht="15" customHeight="1"/>
    <row r="3" spans="1:15" ht="24" customHeight="1">
      <c r="A3" s="2336" t="s">
        <v>4518</v>
      </c>
      <c r="B3" s="2336" t="s">
        <v>4519</v>
      </c>
      <c r="C3" s="2338" t="s">
        <v>4520</v>
      </c>
      <c r="D3" s="2660"/>
      <c r="E3" s="2525"/>
      <c r="F3" s="2213" t="s">
        <v>4521</v>
      </c>
      <c r="G3" s="2520"/>
      <c r="H3" s="2520"/>
      <c r="I3" s="2520"/>
      <c r="J3" s="2520"/>
      <c r="K3" s="2234"/>
      <c r="L3" s="2213" t="s">
        <v>4522</v>
      </c>
      <c r="M3" s="2520"/>
      <c r="N3" s="2213" t="s">
        <v>2133</v>
      </c>
      <c r="O3" s="2234"/>
    </row>
    <row r="4" spans="1:15" ht="15" customHeight="1">
      <c r="A4" s="2337"/>
      <c r="B4" s="2337"/>
      <c r="C4" s="2339"/>
      <c r="D4" s="2655"/>
      <c r="E4" s="2526"/>
      <c r="F4" s="2213" t="s">
        <v>4523</v>
      </c>
      <c r="G4" s="2520"/>
      <c r="H4" s="2234"/>
      <c r="I4" s="2213" t="s">
        <v>4524</v>
      </c>
      <c r="J4" s="2520"/>
      <c r="K4" s="2234"/>
      <c r="L4" s="2213" t="s">
        <v>4525</v>
      </c>
      <c r="M4" s="2520"/>
      <c r="N4" s="2336" t="s">
        <v>4526</v>
      </c>
      <c r="O4" s="2336" t="s">
        <v>4527</v>
      </c>
    </row>
    <row r="5" spans="1:15" ht="40.5" customHeight="1">
      <c r="A5" s="2528"/>
      <c r="B5" s="2528"/>
      <c r="C5" s="338" t="s">
        <v>4528</v>
      </c>
      <c r="D5" s="338" t="s">
        <v>4525</v>
      </c>
      <c r="E5" s="338" t="s">
        <v>999</v>
      </c>
      <c r="F5" s="338" t="s">
        <v>4528</v>
      </c>
      <c r="G5" s="414" t="s">
        <v>4525</v>
      </c>
      <c r="H5" s="414" t="s">
        <v>999</v>
      </c>
      <c r="I5" s="338" t="s">
        <v>4528</v>
      </c>
      <c r="J5" s="414" t="s">
        <v>4525</v>
      </c>
      <c r="K5" s="414" t="s">
        <v>999</v>
      </c>
      <c r="L5" s="338" t="s">
        <v>4526</v>
      </c>
      <c r="M5" s="338" t="s">
        <v>4527</v>
      </c>
      <c r="N5" s="2528"/>
      <c r="O5" s="2528"/>
    </row>
    <row r="6" spans="1:15" ht="12">
      <c r="A6" s="996">
        <v>1</v>
      </c>
      <c r="B6" s="996">
        <v>2</v>
      </c>
      <c r="C6" s="996">
        <v>3</v>
      </c>
      <c r="D6" s="996">
        <v>4</v>
      </c>
      <c r="E6" s="996">
        <v>5</v>
      </c>
      <c r="F6" s="996">
        <v>6</v>
      </c>
      <c r="G6" s="996">
        <v>7</v>
      </c>
      <c r="H6" s="996">
        <v>8</v>
      </c>
      <c r="I6" s="996">
        <v>9</v>
      </c>
      <c r="J6" s="996">
        <v>10</v>
      </c>
      <c r="K6" s="996">
        <v>11</v>
      </c>
      <c r="L6" s="996">
        <v>12</v>
      </c>
      <c r="M6" s="996">
        <v>13</v>
      </c>
      <c r="N6" s="996">
        <v>14</v>
      </c>
      <c r="O6" s="996">
        <v>15</v>
      </c>
    </row>
    <row r="7" spans="1:15" ht="15" customHeight="1">
      <c r="A7" s="1170"/>
      <c r="B7" s="1171"/>
      <c r="C7" s="1171"/>
      <c r="D7" s="1171"/>
      <c r="E7" s="1171"/>
      <c r="F7" s="1171"/>
      <c r="G7" s="1171"/>
      <c r="H7" s="1171"/>
      <c r="I7" s="1171"/>
      <c r="J7" s="1172" t="s">
        <v>2912</v>
      </c>
      <c r="K7" s="483"/>
      <c r="L7" s="2765"/>
      <c r="M7" s="2765"/>
      <c r="N7" s="2765"/>
      <c r="O7" s="2766"/>
    </row>
    <row r="8" spans="1:15" ht="84">
      <c r="A8" s="1173" t="s">
        <v>4529</v>
      </c>
      <c r="B8" s="1174" t="s">
        <v>4530</v>
      </c>
      <c r="C8" s="1022" t="s">
        <v>68</v>
      </c>
      <c r="D8" s="1022" t="s">
        <v>68</v>
      </c>
      <c r="E8" s="1022" t="s">
        <v>68</v>
      </c>
      <c r="F8" s="1022" t="s">
        <v>68</v>
      </c>
      <c r="G8" s="1022" t="s">
        <v>68</v>
      </c>
      <c r="H8" s="1022" t="s">
        <v>68</v>
      </c>
      <c r="I8" s="1022" t="s">
        <v>68</v>
      </c>
      <c r="J8" s="1022">
        <v>13491.04</v>
      </c>
      <c r="K8" s="1022">
        <v>13491.04</v>
      </c>
      <c r="L8" s="1175" t="s">
        <v>4531</v>
      </c>
      <c r="M8" s="1175" t="s">
        <v>4532</v>
      </c>
      <c r="N8" s="1022" t="s">
        <v>68</v>
      </c>
      <c r="O8" s="1022">
        <v>48257.7</v>
      </c>
    </row>
    <row r="9" spans="1:15" ht="84">
      <c r="A9" s="1173" t="s">
        <v>4529</v>
      </c>
      <c r="B9" s="1174" t="s">
        <v>4533</v>
      </c>
      <c r="C9" s="1022" t="s">
        <v>68</v>
      </c>
      <c r="D9" s="1022" t="s">
        <v>68</v>
      </c>
      <c r="E9" s="1022" t="s">
        <v>68</v>
      </c>
      <c r="F9" s="1022" t="s">
        <v>68</v>
      </c>
      <c r="G9" s="1022" t="s">
        <v>68</v>
      </c>
      <c r="H9" s="1022" t="s">
        <v>68</v>
      </c>
      <c r="I9" s="1022" t="s">
        <v>68</v>
      </c>
      <c r="J9" s="1022">
        <v>22787.67</v>
      </c>
      <c r="K9" s="1022">
        <v>22787.67</v>
      </c>
      <c r="L9" s="1175" t="s">
        <v>4534</v>
      </c>
      <c r="M9" s="1175" t="s">
        <v>4535</v>
      </c>
      <c r="N9" s="1022" t="s">
        <v>68</v>
      </c>
      <c r="O9" s="1022" t="s">
        <v>68</v>
      </c>
    </row>
    <row r="10" spans="1:15" ht="60">
      <c r="A10" s="1173" t="s">
        <v>4529</v>
      </c>
      <c r="B10" s="1174" t="s">
        <v>4536</v>
      </c>
      <c r="C10" s="1022" t="s">
        <v>68</v>
      </c>
      <c r="D10" s="1022">
        <v>122143.72</v>
      </c>
      <c r="E10" s="1022">
        <v>122143.72</v>
      </c>
      <c r="F10" s="1022" t="s">
        <v>68</v>
      </c>
      <c r="G10" s="1022" t="s">
        <v>68</v>
      </c>
      <c r="H10" s="1022" t="s">
        <v>68</v>
      </c>
      <c r="I10" s="1022" t="s">
        <v>68</v>
      </c>
      <c r="J10" s="1022">
        <v>137408.95000000001</v>
      </c>
      <c r="K10" s="1022">
        <v>137408.95000000001</v>
      </c>
      <c r="L10" s="1175" t="s">
        <v>4537</v>
      </c>
      <c r="M10" s="1175" t="s">
        <v>4538</v>
      </c>
      <c r="N10" s="1022" t="s">
        <v>68</v>
      </c>
      <c r="O10" s="1022" t="s">
        <v>68</v>
      </c>
    </row>
    <row r="11" spans="1:15" ht="48">
      <c r="A11" s="1173" t="s">
        <v>4539</v>
      </c>
      <c r="B11" s="1174" t="s">
        <v>4540</v>
      </c>
      <c r="C11" s="1022" t="s">
        <v>68</v>
      </c>
      <c r="D11" s="1022">
        <v>26991.35</v>
      </c>
      <c r="E11" s="1022">
        <v>26991.35</v>
      </c>
      <c r="F11" s="1022" t="s">
        <v>68</v>
      </c>
      <c r="G11" s="1022" t="s">
        <v>68</v>
      </c>
      <c r="H11" s="1022" t="s">
        <v>68</v>
      </c>
      <c r="I11" s="1022" t="s">
        <v>68</v>
      </c>
      <c r="J11" s="1022">
        <v>35896.47</v>
      </c>
      <c r="K11" s="1022">
        <v>35896.47</v>
      </c>
      <c r="L11" s="1022">
        <v>1121.9100000000001</v>
      </c>
      <c r="M11" s="1022">
        <v>9639.2900000000009</v>
      </c>
      <c r="N11" s="1022" t="s">
        <v>68</v>
      </c>
      <c r="O11" s="1022">
        <v>33661.21</v>
      </c>
    </row>
    <row r="12" spans="1:15" ht="51" customHeight="1">
      <c r="A12" s="1176" t="s">
        <v>4541</v>
      </c>
      <c r="B12" s="1174" t="s">
        <v>4542</v>
      </c>
      <c r="C12" s="1022">
        <v>27928.44</v>
      </c>
      <c r="D12" s="1022">
        <v>85227.47</v>
      </c>
      <c r="E12" s="1022">
        <v>113155.91</v>
      </c>
      <c r="F12" s="1022" t="s">
        <v>68</v>
      </c>
      <c r="G12" s="1022" t="s">
        <v>68</v>
      </c>
      <c r="H12" s="1022" t="s">
        <v>68</v>
      </c>
      <c r="I12" s="1022">
        <v>27928.44</v>
      </c>
      <c r="J12" s="1022">
        <v>129588.17</v>
      </c>
      <c r="K12" s="1022">
        <v>157516.60999999999</v>
      </c>
      <c r="L12" s="1022">
        <v>16679.07</v>
      </c>
      <c r="M12" s="1022">
        <v>126846.7</v>
      </c>
      <c r="N12" s="1022">
        <v>12596.51705</v>
      </c>
      <c r="O12" s="1022">
        <v>140438.41003</v>
      </c>
    </row>
    <row r="13" spans="1:15" ht="15" customHeight="1">
      <c r="A13" s="2550" t="s">
        <v>4543</v>
      </c>
      <c r="B13" s="2550"/>
      <c r="C13" s="2550"/>
      <c r="D13" s="2550"/>
      <c r="E13" s="2550"/>
      <c r="F13" s="2550"/>
      <c r="G13" s="2550"/>
      <c r="H13" s="2550"/>
      <c r="I13" s="2550"/>
      <c r="J13" s="2550"/>
      <c r="K13" s="2550"/>
      <c r="L13" s="2550"/>
      <c r="M13" s="2550"/>
      <c r="N13" s="2550"/>
      <c r="O13" s="2550"/>
    </row>
    <row r="14" spans="1:15" ht="15" customHeight="1">
      <c r="A14" s="1563"/>
      <c r="B14" s="1563"/>
      <c r="C14" s="1563"/>
      <c r="D14" s="1563"/>
      <c r="E14" s="1563"/>
      <c r="F14" s="1564"/>
      <c r="G14" s="1564"/>
      <c r="H14" s="1564"/>
      <c r="I14" s="1564"/>
      <c r="J14" s="1564"/>
      <c r="K14" s="1564"/>
      <c r="L14" s="1564"/>
      <c r="M14" s="1564"/>
      <c r="N14" s="1118"/>
      <c r="O14" s="1118"/>
    </row>
    <row r="15" spans="1:15" ht="24" customHeight="1">
      <c r="A15" s="2336" t="s">
        <v>4518</v>
      </c>
      <c r="B15" s="2336" t="s">
        <v>4519</v>
      </c>
      <c r="C15" s="2338" t="s">
        <v>4520</v>
      </c>
      <c r="D15" s="2660"/>
      <c r="E15" s="2525"/>
      <c r="F15" s="2213" t="s">
        <v>4521</v>
      </c>
      <c r="G15" s="2520"/>
      <c r="H15" s="2520"/>
      <c r="I15" s="2520"/>
      <c r="J15" s="2520"/>
      <c r="K15" s="2234"/>
      <c r="L15" s="2213" t="s">
        <v>4522</v>
      </c>
      <c r="M15" s="2520"/>
      <c r="N15" s="2213" t="s">
        <v>2133</v>
      </c>
      <c r="O15" s="2234"/>
    </row>
    <row r="16" spans="1:15" ht="15" customHeight="1">
      <c r="A16" s="2337"/>
      <c r="B16" s="2337"/>
      <c r="C16" s="2339"/>
      <c r="D16" s="2655"/>
      <c r="E16" s="2526"/>
      <c r="F16" s="2213" t="s">
        <v>4523</v>
      </c>
      <c r="G16" s="2520"/>
      <c r="H16" s="2234"/>
      <c r="I16" s="2213" t="s">
        <v>4524</v>
      </c>
      <c r="J16" s="2520"/>
      <c r="K16" s="2234"/>
      <c r="L16" s="2213" t="s">
        <v>4525</v>
      </c>
      <c r="M16" s="2520"/>
      <c r="N16" s="2336" t="s">
        <v>4526</v>
      </c>
      <c r="O16" s="2336" t="s">
        <v>4527</v>
      </c>
    </row>
    <row r="17" spans="1:15" ht="40.5" customHeight="1">
      <c r="A17" s="2528"/>
      <c r="B17" s="2528"/>
      <c r="C17" s="338" t="s">
        <v>4528</v>
      </c>
      <c r="D17" s="338" t="s">
        <v>4525</v>
      </c>
      <c r="E17" s="338" t="s">
        <v>999</v>
      </c>
      <c r="F17" s="338" t="s">
        <v>4528</v>
      </c>
      <c r="G17" s="414" t="s">
        <v>4525</v>
      </c>
      <c r="H17" s="414" t="s">
        <v>999</v>
      </c>
      <c r="I17" s="338" t="s">
        <v>4528</v>
      </c>
      <c r="J17" s="414" t="s">
        <v>4525</v>
      </c>
      <c r="K17" s="414" t="s">
        <v>999</v>
      </c>
      <c r="L17" s="338" t="s">
        <v>4526</v>
      </c>
      <c r="M17" s="338" t="s">
        <v>4527</v>
      </c>
      <c r="N17" s="2528"/>
      <c r="O17" s="2528"/>
    </row>
    <row r="18" spans="1:15" ht="12">
      <c r="A18" s="996">
        <v>1</v>
      </c>
      <c r="B18" s="996">
        <v>2</v>
      </c>
      <c r="C18" s="996">
        <v>3</v>
      </c>
      <c r="D18" s="996">
        <v>4</v>
      </c>
      <c r="E18" s="996">
        <v>5</v>
      </c>
      <c r="F18" s="996">
        <v>6</v>
      </c>
      <c r="G18" s="996">
        <v>7</v>
      </c>
      <c r="H18" s="996">
        <v>8</v>
      </c>
      <c r="I18" s="996">
        <v>9</v>
      </c>
      <c r="J18" s="996">
        <v>10</v>
      </c>
      <c r="K18" s="996">
        <v>11</v>
      </c>
      <c r="L18" s="996">
        <v>12</v>
      </c>
      <c r="M18" s="996">
        <v>13</v>
      </c>
      <c r="N18" s="996">
        <v>14</v>
      </c>
      <c r="O18" s="996">
        <v>15</v>
      </c>
    </row>
    <row r="19" spans="1:15" ht="15" customHeight="1">
      <c r="A19" s="1170"/>
      <c r="B19" s="1171"/>
      <c r="C19" s="1171"/>
      <c r="D19" s="1171"/>
      <c r="E19" s="1171"/>
      <c r="F19" s="1171"/>
      <c r="G19" s="1171"/>
      <c r="H19" s="1171"/>
      <c r="I19" s="1171"/>
      <c r="J19" s="1172" t="s">
        <v>2912</v>
      </c>
      <c r="K19" s="483"/>
      <c r="L19" s="2765"/>
      <c r="M19" s="2765"/>
      <c r="N19" s="2765"/>
      <c r="O19" s="2766"/>
    </row>
    <row r="20" spans="1:15" ht="84" customHeight="1">
      <c r="A20" s="1176" t="s">
        <v>4541</v>
      </c>
      <c r="B20" s="1174" t="s">
        <v>4544</v>
      </c>
      <c r="C20" s="1022" t="s">
        <v>68</v>
      </c>
      <c r="D20" s="1022">
        <v>157451.20000000001</v>
      </c>
      <c r="E20" s="1022">
        <v>157451.20000000001</v>
      </c>
      <c r="F20" s="1022" t="s">
        <v>68</v>
      </c>
      <c r="G20" s="1022">
        <v>6694.29</v>
      </c>
      <c r="H20" s="1022">
        <v>6694.29</v>
      </c>
      <c r="I20" s="1022" t="s">
        <v>68</v>
      </c>
      <c r="J20" s="1022">
        <v>131547.51999999999</v>
      </c>
      <c r="K20" s="1022">
        <v>131547.51999999999</v>
      </c>
      <c r="L20" s="1022">
        <v>5753.16</v>
      </c>
      <c r="M20" s="1022">
        <v>13023.5</v>
      </c>
      <c r="N20" s="1022" t="s">
        <v>68</v>
      </c>
      <c r="O20" s="1022">
        <v>152726.70984</v>
      </c>
    </row>
    <row r="21" spans="1:15" ht="60">
      <c r="A21" s="1176" t="s">
        <v>4541</v>
      </c>
      <c r="B21" s="1174" t="s">
        <v>4545</v>
      </c>
      <c r="C21" s="1022" t="s">
        <v>68</v>
      </c>
      <c r="D21" s="1022">
        <v>70026.95</v>
      </c>
      <c r="E21" s="1022">
        <v>70026.95</v>
      </c>
      <c r="F21" s="1022" t="s">
        <v>68</v>
      </c>
      <c r="G21" s="1022" t="s">
        <v>68</v>
      </c>
      <c r="H21" s="1022" t="s">
        <v>68</v>
      </c>
      <c r="I21" s="1022" t="s">
        <v>68</v>
      </c>
      <c r="J21" s="1022">
        <v>73697.61</v>
      </c>
      <c r="K21" s="1022">
        <v>73697.61</v>
      </c>
      <c r="L21" s="1022">
        <v>4992</v>
      </c>
      <c r="M21" s="1022">
        <v>38755.96</v>
      </c>
      <c r="N21" s="1022" t="s">
        <v>68</v>
      </c>
      <c r="O21" s="1022">
        <v>85127.127720000004</v>
      </c>
    </row>
    <row r="22" spans="1:15" ht="60">
      <c r="A22" s="1176" t="s">
        <v>4541</v>
      </c>
      <c r="B22" s="1174" t="s">
        <v>4546</v>
      </c>
      <c r="C22" s="1022" t="s">
        <v>68</v>
      </c>
      <c r="D22" s="1022">
        <v>3619.13</v>
      </c>
      <c r="E22" s="1022">
        <v>3619.13</v>
      </c>
      <c r="F22" s="1022" t="s">
        <v>68</v>
      </c>
      <c r="G22" s="1022" t="s">
        <v>68</v>
      </c>
      <c r="H22" s="1022" t="s">
        <v>68</v>
      </c>
      <c r="I22" s="1022" t="s">
        <v>68</v>
      </c>
      <c r="J22" s="1022">
        <v>4233.8500000000004</v>
      </c>
      <c r="K22" s="1022">
        <v>4233.8500000000004</v>
      </c>
      <c r="L22" s="1022">
        <v>459.9</v>
      </c>
      <c r="M22" s="1022">
        <v>4589.76</v>
      </c>
      <c r="N22" s="1022" t="s">
        <v>68</v>
      </c>
      <c r="O22" s="1022">
        <v>4919.5765600000004</v>
      </c>
    </row>
    <row r="23" spans="1:15" ht="72">
      <c r="A23" s="1176" t="s">
        <v>4541</v>
      </c>
      <c r="B23" s="1174" t="s">
        <v>4547</v>
      </c>
      <c r="C23" s="1022" t="s">
        <v>68</v>
      </c>
      <c r="D23" s="1022" t="s">
        <v>68</v>
      </c>
      <c r="E23" s="1022" t="s">
        <v>68</v>
      </c>
      <c r="F23" s="1022" t="s">
        <v>68</v>
      </c>
      <c r="G23" s="1022">
        <v>3691.9</v>
      </c>
      <c r="H23" s="1022">
        <v>33691.9</v>
      </c>
      <c r="I23" s="1022" t="s">
        <v>68</v>
      </c>
      <c r="J23" s="1022">
        <v>6237.34</v>
      </c>
      <c r="K23" s="1022">
        <v>6237.34</v>
      </c>
      <c r="L23" s="1022" t="s">
        <v>68</v>
      </c>
      <c r="M23" s="1022" t="s">
        <v>68</v>
      </c>
      <c r="N23" s="1022">
        <v>3245.61</v>
      </c>
      <c r="O23" s="1022">
        <v>3245.61</v>
      </c>
    </row>
    <row r="24" spans="1:15" ht="72">
      <c r="A24" s="1173" t="s">
        <v>4548</v>
      </c>
      <c r="B24" s="1174" t="s">
        <v>4549</v>
      </c>
      <c r="C24" s="1022" t="s">
        <v>68</v>
      </c>
      <c r="D24" s="1022" t="s">
        <v>68</v>
      </c>
      <c r="E24" s="1022" t="s">
        <v>68</v>
      </c>
      <c r="F24" s="1022" t="s">
        <v>68</v>
      </c>
      <c r="G24" s="1022">
        <v>4576.55</v>
      </c>
      <c r="H24" s="1022">
        <v>4576.55</v>
      </c>
      <c r="I24" s="1022" t="s">
        <v>68</v>
      </c>
      <c r="J24" s="1022">
        <v>7141.14</v>
      </c>
      <c r="K24" s="1022">
        <v>7141.14</v>
      </c>
      <c r="L24" s="1022" t="s">
        <v>68</v>
      </c>
      <c r="M24" s="1022" t="s">
        <v>68</v>
      </c>
      <c r="N24" s="1022" t="s">
        <v>68</v>
      </c>
      <c r="O24" s="1022" t="s">
        <v>68</v>
      </c>
    </row>
    <row r="25" spans="1:15" ht="12" customHeight="1"/>
    <row r="26" spans="1:15" ht="15" customHeight="1">
      <c r="A26" s="2550" t="s">
        <v>4550</v>
      </c>
      <c r="B26" s="2550"/>
      <c r="C26" s="2550"/>
      <c r="D26" s="2550"/>
      <c r="E26" s="2550"/>
      <c r="F26" s="2550"/>
      <c r="G26" s="2550"/>
      <c r="H26" s="2550"/>
      <c r="I26" s="2550"/>
      <c r="J26" s="2550"/>
      <c r="K26" s="2550"/>
      <c r="L26" s="2550"/>
      <c r="M26" s="2550"/>
      <c r="N26" s="2550"/>
      <c r="O26" s="2550"/>
    </row>
    <row r="27" spans="1:15" ht="15" customHeight="1"/>
    <row r="28" spans="1:15" ht="24" customHeight="1">
      <c r="A28" s="2336" t="s">
        <v>4518</v>
      </c>
      <c r="B28" s="2336" t="s">
        <v>4519</v>
      </c>
      <c r="C28" s="2338" t="s">
        <v>4520</v>
      </c>
      <c r="D28" s="2660"/>
      <c r="E28" s="2525"/>
      <c r="F28" s="2213" t="s">
        <v>4521</v>
      </c>
      <c r="G28" s="2520"/>
      <c r="H28" s="2520"/>
      <c r="I28" s="2520"/>
      <c r="J28" s="2520"/>
      <c r="K28" s="2234"/>
      <c r="L28" s="2213" t="s">
        <v>4522</v>
      </c>
      <c r="M28" s="2520"/>
      <c r="N28" s="2213" t="s">
        <v>2133</v>
      </c>
      <c r="O28" s="2234"/>
    </row>
    <row r="29" spans="1:15" ht="15" customHeight="1">
      <c r="A29" s="2337"/>
      <c r="B29" s="2337"/>
      <c r="C29" s="2339"/>
      <c r="D29" s="2655"/>
      <c r="E29" s="2526"/>
      <c r="F29" s="2213" t="s">
        <v>4523</v>
      </c>
      <c r="G29" s="2520"/>
      <c r="H29" s="2234"/>
      <c r="I29" s="2213" t="s">
        <v>4524</v>
      </c>
      <c r="J29" s="2520"/>
      <c r="K29" s="2234"/>
      <c r="L29" s="2213" t="s">
        <v>4525</v>
      </c>
      <c r="M29" s="2520"/>
      <c r="N29" s="2336" t="s">
        <v>4526</v>
      </c>
      <c r="O29" s="2336" t="s">
        <v>4527</v>
      </c>
    </row>
    <row r="30" spans="1:15" ht="40.5" customHeight="1">
      <c r="A30" s="2528"/>
      <c r="B30" s="2528"/>
      <c r="C30" s="338" t="s">
        <v>4528</v>
      </c>
      <c r="D30" s="338" t="s">
        <v>4525</v>
      </c>
      <c r="E30" s="338" t="s">
        <v>999</v>
      </c>
      <c r="F30" s="338" t="s">
        <v>4528</v>
      </c>
      <c r="G30" s="414" t="s">
        <v>4525</v>
      </c>
      <c r="H30" s="414" t="s">
        <v>999</v>
      </c>
      <c r="I30" s="338" t="s">
        <v>4528</v>
      </c>
      <c r="J30" s="414" t="s">
        <v>4525</v>
      </c>
      <c r="K30" s="414" t="s">
        <v>999</v>
      </c>
      <c r="L30" s="338" t="s">
        <v>4526</v>
      </c>
      <c r="M30" s="338" t="s">
        <v>4527</v>
      </c>
      <c r="N30" s="2528"/>
      <c r="O30" s="2528"/>
    </row>
    <row r="31" spans="1:15" ht="12">
      <c r="A31" s="996">
        <v>1</v>
      </c>
      <c r="B31" s="996">
        <v>2</v>
      </c>
      <c r="C31" s="996">
        <v>3</v>
      </c>
      <c r="D31" s="996">
        <v>4</v>
      </c>
      <c r="E31" s="996">
        <v>5</v>
      </c>
      <c r="F31" s="996">
        <v>6</v>
      </c>
      <c r="G31" s="996">
        <v>7</v>
      </c>
      <c r="H31" s="996">
        <v>8</v>
      </c>
      <c r="I31" s="996">
        <v>9</v>
      </c>
      <c r="J31" s="996">
        <v>10</v>
      </c>
      <c r="K31" s="996">
        <v>11</v>
      </c>
      <c r="L31" s="996">
        <v>12</v>
      </c>
      <c r="M31" s="996">
        <v>13</v>
      </c>
      <c r="N31" s="996">
        <v>14</v>
      </c>
      <c r="O31" s="996">
        <v>15</v>
      </c>
    </row>
    <row r="32" spans="1:15" ht="15" customHeight="1">
      <c r="A32" s="1170"/>
      <c r="B32" s="1171"/>
      <c r="C32" s="1171"/>
      <c r="D32" s="1171"/>
      <c r="E32" s="1171"/>
      <c r="F32" s="1171"/>
      <c r="G32" s="1171"/>
      <c r="H32" s="1171"/>
      <c r="I32" s="1171"/>
      <c r="J32" s="1172" t="s">
        <v>2912</v>
      </c>
      <c r="K32" s="483"/>
      <c r="L32" s="2765"/>
      <c r="M32" s="2765"/>
      <c r="N32" s="2765"/>
      <c r="O32" s="2766"/>
    </row>
    <row r="33" spans="1:15" s="1178" customFormat="1" ht="60">
      <c r="A33" s="963" t="s">
        <v>4551</v>
      </c>
      <c r="B33" s="978" t="s">
        <v>4552</v>
      </c>
      <c r="C33" s="844" t="s">
        <v>68</v>
      </c>
      <c r="D33" s="977" t="s">
        <v>68</v>
      </c>
      <c r="E33" s="977" t="s">
        <v>68</v>
      </c>
      <c r="F33" s="844" t="s">
        <v>68</v>
      </c>
      <c r="G33" s="977">
        <v>6218.75</v>
      </c>
      <c r="H33" s="977">
        <v>6218.75</v>
      </c>
      <c r="I33" s="844" t="s">
        <v>68</v>
      </c>
      <c r="J33" s="977">
        <v>6218.75</v>
      </c>
      <c r="K33" s="977">
        <v>6218.75</v>
      </c>
      <c r="L33" s="1175" t="s">
        <v>4553</v>
      </c>
      <c r="M33" s="1175" t="s">
        <v>4553</v>
      </c>
      <c r="N33" s="1177" t="s">
        <v>68</v>
      </c>
      <c r="O33" s="977">
        <v>3424.05</v>
      </c>
    </row>
  </sheetData>
  <mergeCells count="39">
    <mergeCell ref="A1:O1"/>
    <mergeCell ref="A3:A5"/>
    <mergeCell ref="B3:B5"/>
    <mergeCell ref="C3:E4"/>
    <mergeCell ref="F3:K3"/>
    <mergeCell ref="L3:M3"/>
    <mergeCell ref="N3:O3"/>
    <mergeCell ref="F4:H4"/>
    <mergeCell ref="I4:K4"/>
    <mergeCell ref="L4:M4"/>
    <mergeCell ref="L19:O19"/>
    <mergeCell ref="N4:N5"/>
    <mergeCell ref="O4:O5"/>
    <mergeCell ref="L7:O7"/>
    <mergeCell ref="A13:O13"/>
    <mergeCell ref="A15:A17"/>
    <mergeCell ref="B15:B17"/>
    <mergeCell ref="C15:E16"/>
    <mergeCell ref="F15:K15"/>
    <mergeCell ref="L15:M15"/>
    <mergeCell ref="N15:O15"/>
    <mergeCell ref="F16:H16"/>
    <mergeCell ref="I16:K16"/>
    <mergeCell ref="L16:M16"/>
    <mergeCell ref="N16:N17"/>
    <mergeCell ref="O16:O17"/>
    <mergeCell ref="N29:N30"/>
    <mergeCell ref="O29:O30"/>
    <mergeCell ref="L32:O32"/>
    <mergeCell ref="A26:O26"/>
    <mergeCell ref="A28:A30"/>
    <mergeCell ref="B28:B30"/>
    <mergeCell ref="C28:E29"/>
    <mergeCell ref="F28:K28"/>
    <mergeCell ref="L28:M28"/>
    <mergeCell ref="N28:O28"/>
    <mergeCell ref="F29:H29"/>
    <mergeCell ref="I29:K29"/>
    <mergeCell ref="L29:M29"/>
  </mergeCells>
  <pageMargins left="0.74803149606299213" right="0.35433070866141736" top="0.98425196850393704" bottom="0.78740157480314965" header="0.62992125984251968" footer="0"/>
  <pageSetup paperSize="9" scale="97" firstPageNumber="291" orientation="landscape" useFirstPageNumber="1" r:id="rId1"/>
  <headerFooter>
    <oddHeader>&amp;C&amp;"Times New Roman,Regular"&amp;12&amp;P</oddHeader>
  </headerFooter>
  <rowBreaks count="1" manualBreakCount="1">
    <brk id="12" max="14"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7"/>
  <sheetViews>
    <sheetView view="pageLayout" zoomScale="140" zoomScalePageLayoutView="140" workbookViewId="0">
      <selection activeCell="B11" sqref="B11:O11"/>
    </sheetView>
  </sheetViews>
  <sheetFormatPr defaultColWidth="7.140625" defaultRowHeight="12"/>
  <cols>
    <col min="1" max="1" width="7.28515625" style="1180" customWidth="1"/>
    <col min="2" max="2" width="7.28515625" style="1192" customWidth="1"/>
    <col min="3" max="3" width="9.28515625" style="327" customWidth="1"/>
    <col min="4" max="7" width="7.28515625" style="327" customWidth="1"/>
    <col min="8" max="8" width="7.28515625" style="1191" customWidth="1"/>
    <col min="9" max="15" width="7.28515625" style="327" customWidth="1"/>
    <col min="16" max="16" width="1" style="327" customWidth="1"/>
    <col min="17" max="16384" width="7.140625" style="327"/>
  </cols>
  <sheetData>
    <row r="1" spans="1:16" ht="15" customHeight="1">
      <c r="A1" s="2550" t="s">
        <v>5259</v>
      </c>
      <c r="B1" s="2550"/>
      <c r="C1" s="2550"/>
      <c r="D1" s="2550"/>
      <c r="E1" s="2550"/>
      <c r="F1" s="2550"/>
      <c r="G1" s="2550"/>
      <c r="H1" s="2550"/>
      <c r="I1" s="2550"/>
      <c r="J1" s="2550"/>
      <c r="K1" s="2550"/>
      <c r="L1" s="2550"/>
      <c r="M1" s="2550"/>
      <c r="N1" s="2550"/>
      <c r="O1" s="2550"/>
    </row>
    <row r="2" spans="1:16" ht="15" customHeight="1">
      <c r="A2" s="2532" t="s">
        <v>4554</v>
      </c>
      <c r="B2" s="2532"/>
      <c r="C2" s="2532"/>
      <c r="D2" s="2532"/>
      <c r="E2" s="2532"/>
      <c r="F2" s="2532"/>
      <c r="G2" s="2532"/>
      <c r="H2" s="2532"/>
      <c r="I2" s="2532"/>
      <c r="J2" s="2532"/>
      <c r="K2" s="2532"/>
      <c r="L2" s="2532"/>
      <c r="M2" s="2532"/>
      <c r="N2" s="2532"/>
      <c r="O2" s="2532"/>
    </row>
    <row r="3" spans="1:16" ht="11.25" customHeight="1">
      <c r="A3" s="2551"/>
      <c r="B3" s="2551"/>
      <c r="C3" s="2551"/>
      <c r="D3" s="2551"/>
      <c r="E3" s="2551"/>
      <c r="F3" s="2551"/>
      <c r="G3" s="2551"/>
      <c r="H3" s="2551"/>
      <c r="I3" s="2551"/>
      <c r="J3" s="2551"/>
      <c r="K3" s="2551"/>
      <c r="L3" s="2551"/>
      <c r="M3" s="2551"/>
      <c r="N3" s="2551"/>
      <c r="O3" s="2551"/>
    </row>
    <row r="4" spans="1:16" s="1179" customFormat="1" ht="14.25" customHeight="1">
      <c r="A4" s="2772" t="s">
        <v>2060</v>
      </c>
      <c r="B4" s="2775" t="s">
        <v>4555</v>
      </c>
      <c r="C4" s="2336" t="s">
        <v>4556</v>
      </c>
      <c r="D4" s="2338" t="s">
        <v>5245</v>
      </c>
      <c r="E4" s="2338" t="s">
        <v>4557</v>
      </c>
      <c r="F4" s="2660"/>
      <c r="G4" s="2525"/>
      <c r="H4" s="2272" t="s">
        <v>6</v>
      </c>
      <c r="I4" s="2537"/>
      <c r="J4" s="2537"/>
      <c r="K4" s="2273"/>
      <c r="L4" s="2272" t="s">
        <v>7</v>
      </c>
      <c r="M4" s="2537"/>
      <c r="N4" s="2537"/>
      <c r="O4" s="2273"/>
    </row>
    <row r="5" spans="1:16" s="1179" customFormat="1" ht="16.7" customHeight="1">
      <c r="A5" s="2773"/>
      <c r="B5" s="2776"/>
      <c r="C5" s="2337"/>
      <c r="D5" s="2339"/>
      <c r="E5" s="2524"/>
      <c r="F5" s="2778"/>
      <c r="G5" s="2527"/>
      <c r="H5" s="2779" t="s">
        <v>4558</v>
      </c>
      <c r="I5" s="2272" t="s">
        <v>2133</v>
      </c>
      <c r="J5" s="2537"/>
      <c r="K5" s="2273"/>
      <c r="L5" s="2336" t="s">
        <v>4558</v>
      </c>
      <c r="M5" s="2272" t="s">
        <v>2133</v>
      </c>
      <c r="N5" s="2537"/>
      <c r="O5" s="2273"/>
    </row>
    <row r="6" spans="1:16" s="1179" customFormat="1" ht="54" customHeight="1">
      <c r="A6" s="2774"/>
      <c r="B6" s="2777"/>
      <c r="C6" s="2528"/>
      <c r="D6" s="2339"/>
      <c r="E6" s="338" t="s">
        <v>4559</v>
      </c>
      <c r="F6" s="448" t="s">
        <v>4560</v>
      </c>
      <c r="G6" s="448" t="s">
        <v>999</v>
      </c>
      <c r="H6" s="2780"/>
      <c r="I6" s="338" t="s">
        <v>4559</v>
      </c>
      <c r="J6" s="448" t="s">
        <v>4560</v>
      </c>
      <c r="K6" s="448" t="s">
        <v>999</v>
      </c>
      <c r="L6" s="2528"/>
      <c r="M6" s="338" t="s">
        <v>4559</v>
      </c>
      <c r="N6" s="448" t="s">
        <v>4561</v>
      </c>
      <c r="O6" s="448" t="s">
        <v>999</v>
      </c>
    </row>
    <row r="7" spans="1:16" s="1180" customFormat="1">
      <c r="A7" s="338">
        <v>1</v>
      </c>
      <c r="B7" s="450">
        <v>2</v>
      </c>
      <c r="C7" s="377">
        <v>3</v>
      </c>
      <c r="D7" s="338">
        <v>4</v>
      </c>
      <c r="E7" s="450">
        <v>5</v>
      </c>
      <c r="F7" s="377">
        <v>6</v>
      </c>
      <c r="G7" s="338">
        <v>7</v>
      </c>
      <c r="H7" s="450">
        <v>8</v>
      </c>
      <c r="I7" s="377">
        <v>9</v>
      </c>
      <c r="J7" s="338">
        <v>10</v>
      </c>
      <c r="K7" s="450">
        <v>11</v>
      </c>
      <c r="L7" s="377">
        <v>12</v>
      </c>
      <c r="M7" s="338">
        <v>13</v>
      </c>
      <c r="N7" s="450">
        <v>14</v>
      </c>
      <c r="O7" s="338">
        <v>15</v>
      </c>
    </row>
    <row r="8" spans="1:16" s="1179" customFormat="1" ht="15.75" customHeight="1">
      <c r="A8" s="1712"/>
      <c r="B8" s="2781" t="s">
        <v>4562</v>
      </c>
      <c r="C8" s="2782"/>
      <c r="D8" s="2782"/>
      <c r="E8" s="2782"/>
      <c r="F8" s="2782"/>
      <c r="G8" s="2782"/>
      <c r="H8" s="2782"/>
      <c r="I8" s="2782"/>
      <c r="J8" s="2782"/>
      <c r="K8" s="2782"/>
      <c r="L8" s="2782"/>
      <c r="M8" s="2782"/>
      <c r="N8" s="2782"/>
      <c r="O8" s="2519"/>
    </row>
    <row r="9" spans="1:16" ht="39" customHeight="1">
      <c r="A9" s="2771"/>
      <c r="B9" s="2771"/>
      <c r="C9" s="2771"/>
      <c r="D9" s="2771"/>
      <c r="E9" s="2771"/>
      <c r="F9" s="2771"/>
      <c r="G9" s="2771"/>
      <c r="H9" s="2771"/>
      <c r="I9" s="2771"/>
      <c r="J9" s="2771"/>
      <c r="K9" s="2771"/>
      <c r="L9" s="2771"/>
      <c r="M9" s="2771"/>
      <c r="N9" s="2771"/>
      <c r="O9" s="2771"/>
    </row>
    <row r="10" spans="1:16" s="1181" customFormat="1" ht="15" customHeight="1">
      <c r="B10" s="1182" t="s">
        <v>3392</v>
      </c>
      <c r="C10" s="1183"/>
      <c r="D10" s="447"/>
      <c r="E10" s="447"/>
      <c r="F10" s="447"/>
      <c r="G10" s="447"/>
      <c r="H10" s="1184"/>
    </row>
    <row r="11" spans="1:16" ht="24" customHeight="1">
      <c r="A11" s="447">
        <v>1</v>
      </c>
      <c r="B11" s="2767" t="s">
        <v>4563</v>
      </c>
      <c r="C11" s="2767"/>
      <c r="D11" s="2767"/>
      <c r="E11" s="2767"/>
      <c r="F11" s="2767"/>
      <c r="G11" s="2767"/>
      <c r="H11" s="2767"/>
      <c r="I11" s="2767"/>
      <c r="J11" s="2767"/>
      <c r="K11" s="2767"/>
      <c r="L11" s="2767"/>
      <c r="M11" s="2767"/>
      <c r="N11" s="2767"/>
      <c r="O11" s="2767"/>
      <c r="P11" s="1185"/>
    </row>
    <row r="12" spans="1:16" ht="35.25" customHeight="1">
      <c r="A12" s="447">
        <v>2</v>
      </c>
      <c r="B12" s="2767" t="s">
        <v>4564</v>
      </c>
      <c r="C12" s="2767"/>
      <c r="D12" s="2767"/>
      <c r="E12" s="2767"/>
      <c r="F12" s="2767"/>
      <c r="G12" s="2767"/>
      <c r="H12" s="2767"/>
      <c r="I12" s="2767"/>
      <c r="J12" s="2767"/>
      <c r="K12" s="2767"/>
      <c r="L12" s="2767"/>
      <c r="M12" s="2767"/>
      <c r="N12" s="2767"/>
      <c r="O12" s="2767"/>
      <c r="P12" s="1181"/>
    </row>
    <row r="13" spans="1:16" ht="17.25" customHeight="1">
      <c r="A13" s="1186"/>
      <c r="B13" s="2768"/>
      <c r="C13" s="2768"/>
      <c r="D13" s="2768"/>
      <c r="E13" s="2768"/>
      <c r="F13" s="2768"/>
      <c r="G13" s="2768"/>
      <c r="H13" s="2768"/>
      <c r="I13" s="2768"/>
      <c r="J13" s="2768"/>
      <c r="K13" s="2768"/>
      <c r="L13" s="2768"/>
      <c r="M13" s="2768"/>
      <c r="N13" s="2768"/>
      <c r="O13" s="2768"/>
    </row>
    <row r="14" spans="1:16" ht="22.5" customHeight="1">
      <c r="A14" s="1186"/>
      <c r="B14" s="2769"/>
      <c r="C14" s="2769"/>
      <c r="D14" s="2769"/>
      <c r="E14" s="2769"/>
      <c r="F14" s="2769"/>
      <c r="G14" s="2769"/>
      <c r="H14" s="2769"/>
      <c r="I14" s="2769"/>
      <c r="J14" s="2769"/>
      <c r="K14" s="2769"/>
      <c r="L14" s="2769"/>
      <c r="M14" s="2769"/>
      <c r="N14" s="2769"/>
      <c r="O14" s="2769"/>
    </row>
    <row r="15" spans="1:16" ht="17.25" customHeight="1">
      <c r="A15" s="1186"/>
      <c r="B15" s="1187"/>
      <c r="C15" s="359"/>
      <c r="D15" s="1186"/>
      <c r="E15" s="1186"/>
      <c r="F15" s="1186"/>
      <c r="G15" s="1186"/>
      <c r="H15" s="1188"/>
    </row>
    <row r="16" spans="1:16" ht="17.25" customHeight="1">
      <c r="A16" s="1186"/>
      <c r="B16" s="1187"/>
      <c r="C16" s="359"/>
      <c r="D16" s="1186"/>
      <c r="E16" s="1186"/>
      <c r="F16" s="1186"/>
      <c r="G16" s="1186"/>
      <c r="H16" s="1188"/>
    </row>
    <row r="17" spans="1:15" ht="72" customHeight="1">
      <c r="A17" s="1186"/>
      <c r="B17" s="2770"/>
      <c r="C17" s="2770"/>
      <c r="D17" s="2770"/>
      <c r="E17" s="2770"/>
      <c r="F17" s="2770"/>
      <c r="G17" s="2770"/>
      <c r="H17" s="2770"/>
      <c r="I17" s="2770"/>
      <c r="J17" s="2770"/>
      <c r="K17" s="2770"/>
      <c r="L17" s="2770"/>
      <c r="M17" s="2770"/>
      <c r="N17" s="2770"/>
      <c r="O17" s="2770"/>
    </row>
    <row r="18" spans="1:15" ht="17.25" customHeight="1">
      <c r="A18" s="1186"/>
      <c r="B18" s="1187"/>
      <c r="C18" s="1187"/>
      <c r="D18" s="1187"/>
      <c r="E18" s="1187"/>
      <c r="F18" s="1187"/>
      <c r="G18" s="1187"/>
      <c r="H18" s="1187"/>
      <c r="I18" s="1187"/>
      <c r="J18" s="1187"/>
      <c r="K18" s="1187"/>
      <c r="L18" s="1187"/>
      <c r="M18" s="1187"/>
      <c r="N18" s="1187"/>
    </row>
    <row r="19" spans="1:15" ht="17.25" customHeight="1">
      <c r="A19" s="1186"/>
      <c r="B19" s="1187"/>
      <c r="C19" s="359"/>
      <c r="D19" s="1186"/>
      <c r="E19" s="1186"/>
      <c r="F19" s="1186"/>
      <c r="G19" s="1186"/>
      <c r="H19" s="1188"/>
    </row>
    <row r="20" spans="1:15" ht="17.25" customHeight="1">
      <c r="A20" s="1186"/>
      <c r="B20" s="1187"/>
      <c r="C20" s="359"/>
      <c r="D20" s="1186"/>
      <c r="E20" s="1186"/>
      <c r="F20" s="1186"/>
      <c r="G20" s="1186"/>
      <c r="H20" s="1188"/>
    </row>
    <row r="21" spans="1:15" ht="17.25" customHeight="1">
      <c r="A21" s="1186"/>
      <c r="B21" s="1187"/>
      <c r="C21" s="359"/>
      <c r="D21" s="1186"/>
      <c r="E21" s="1186"/>
      <c r="F21" s="1186"/>
      <c r="G21" s="1186"/>
      <c r="H21" s="1188"/>
    </row>
    <row r="22" spans="1:15" ht="17.25" customHeight="1">
      <c r="A22" s="1186"/>
      <c r="B22" s="1187"/>
      <c r="C22" s="359"/>
      <c r="D22" s="1186"/>
      <c r="E22" s="1186"/>
      <c r="F22" s="1186"/>
      <c r="G22" s="1186"/>
      <c r="H22" s="1188"/>
    </row>
    <row r="23" spans="1:15" ht="17.25" customHeight="1">
      <c r="A23" s="1186"/>
      <c r="B23" s="1187"/>
      <c r="C23" s="359"/>
      <c r="D23" s="1186"/>
      <c r="E23" s="1186"/>
      <c r="F23" s="1186"/>
      <c r="G23" s="1186"/>
      <c r="H23" s="1188"/>
    </row>
    <row r="24" spans="1:15">
      <c r="A24" s="1189"/>
      <c r="B24" s="1190"/>
    </row>
    <row r="25" spans="1:15">
      <c r="A25" s="1189"/>
      <c r="B25" s="1190"/>
    </row>
    <row r="26" spans="1:15">
      <c r="A26" s="1189"/>
      <c r="B26" s="1190"/>
    </row>
    <row r="27" spans="1:15">
      <c r="A27" s="1189"/>
      <c r="B27" s="1190"/>
    </row>
    <row r="28" spans="1:15">
      <c r="A28" s="1189"/>
      <c r="B28" s="1190"/>
    </row>
    <row r="29" spans="1:15">
      <c r="A29" s="1189"/>
      <c r="B29" s="1190"/>
    </row>
    <row r="30" spans="1:15">
      <c r="A30" s="1189"/>
      <c r="B30" s="1190"/>
    </row>
    <row r="31" spans="1:15">
      <c r="A31" s="1189"/>
      <c r="B31" s="1190"/>
    </row>
    <row r="32" spans="1:15">
      <c r="B32" s="1190"/>
    </row>
    <row r="33" spans="2:2">
      <c r="B33" s="1190"/>
    </row>
    <row r="34" spans="2:2">
      <c r="B34" s="1190"/>
    </row>
    <row r="35" spans="2:2">
      <c r="B35" s="1190"/>
    </row>
    <row r="36" spans="2:2">
      <c r="B36" s="1190"/>
    </row>
    <row r="37" spans="2:2">
      <c r="B37" s="1190"/>
    </row>
  </sheetData>
  <mergeCells count="21">
    <mergeCell ref="A9:O9"/>
    <mergeCell ref="A1:O1"/>
    <mergeCell ref="A2:O2"/>
    <mergeCell ref="A3:O3"/>
    <mergeCell ref="A4:A6"/>
    <mergeCell ref="B4:B6"/>
    <mergeCell ref="C4:C6"/>
    <mergeCell ref="D4:D6"/>
    <mergeCell ref="E4:G5"/>
    <mergeCell ref="H4:K4"/>
    <mergeCell ref="L4:O4"/>
    <mergeCell ref="H5:H6"/>
    <mergeCell ref="I5:K5"/>
    <mergeCell ref="L5:L6"/>
    <mergeCell ref="M5:O5"/>
    <mergeCell ref="B8:O8"/>
    <mergeCell ref="B11:O11"/>
    <mergeCell ref="B12:O12"/>
    <mergeCell ref="B13:O13"/>
    <mergeCell ref="B14:O14"/>
    <mergeCell ref="B17:O17"/>
  </mergeCells>
  <pageMargins left="1.4173228346456694" right="0.19685039370078741" top="0.9055118110236221" bottom="0.19685039370078741" header="0.51181102362204722" footer="0"/>
  <pageSetup paperSize="9" firstPageNumber="294" orientation="landscape" useFirstPageNumber="1" r:id="rId1"/>
  <headerFooter alignWithMargins="0">
    <oddHeader>&amp;C&amp;"Times New Roman,Regular"&amp;12&amp;P</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72"/>
  <sheetViews>
    <sheetView view="pageLayout" zoomScale="120" zoomScalePageLayoutView="120" workbookViewId="0">
      <selection activeCell="C16" sqref="C16"/>
    </sheetView>
  </sheetViews>
  <sheetFormatPr defaultColWidth="10.28515625" defaultRowHeight="15"/>
  <cols>
    <col min="1" max="1" width="4.5703125" customWidth="1"/>
    <col min="2" max="2" width="45.7109375" customWidth="1"/>
    <col min="3" max="4" width="11" customWidth="1"/>
    <col min="5" max="5" width="11" style="1202" customWidth="1"/>
    <col min="6" max="6" width="11" customWidth="1"/>
    <col min="7" max="7" width="11" style="1202" customWidth="1"/>
    <col min="8" max="9" width="11" customWidth="1"/>
    <col min="10" max="10" width="0" hidden="1" customWidth="1"/>
  </cols>
  <sheetData>
    <row r="1" spans="1:10" ht="15" customHeight="1">
      <c r="A1" s="2787" t="s">
        <v>5260</v>
      </c>
      <c r="B1" s="2788"/>
      <c r="C1" s="2788"/>
      <c r="D1" s="2788"/>
      <c r="E1" s="2788"/>
      <c r="F1" s="2788"/>
      <c r="G1" s="2788"/>
      <c r="H1" s="2788"/>
      <c r="I1" s="2789"/>
      <c r="J1" s="299"/>
    </row>
    <row r="2" spans="1:10" ht="15" customHeight="1">
      <c r="A2" s="2790" t="s">
        <v>5261</v>
      </c>
      <c r="B2" s="2791"/>
      <c r="C2" s="2791"/>
      <c r="D2" s="2791"/>
      <c r="E2" s="2791"/>
      <c r="F2" s="2791"/>
      <c r="G2" s="2791"/>
      <c r="H2" s="2791"/>
      <c r="I2" s="2792"/>
      <c r="J2" s="299"/>
    </row>
    <row r="3" spans="1:10" ht="11.25" customHeight="1">
      <c r="A3" s="2793"/>
      <c r="B3" s="2793"/>
      <c r="C3" s="2793"/>
      <c r="D3" s="2793"/>
      <c r="E3" s="2793"/>
      <c r="F3" s="2793"/>
      <c r="G3" s="2793"/>
      <c r="H3" s="2793"/>
      <c r="I3" s="2793"/>
      <c r="J3" s="299"/>
    </row>
    <row r="4" spans="1:10" ht="15" customHeight="1">
      <c r="A4" s="2" t="s">
        <v>4412</v>
      </c>
      <c r="B4" s="15" t="s">
        <v>5262</v>
      </c>
      <c r="C4" s="2796" t="s">
        <v>5246</v>
      </c>
      <c r="D4" s="2794" t="s">
        <v>4565</v>
      </c>
      <c r="E4" s="2795"/>
      <c r="F4" s="2794" t="s">
        <v>4566</v>
      </c>
      <c r="G4" s="2795"/>
      <c r="H4" s="2794" t="s">
        <v>2133</v>
      </c>
      <c r="I4" s="2795"/>
      <c r="J4" s="299"/>
    </row>
    <row r="5" spans="1:10" ht="12.75" customHeight="1">
      <c r="A5" s="1193" t="s">
        <v>4419</v>
      </c>
      <c r="B5" s="1194"/>
      <c r="C5" s="2797"/>
      <c r="D5" s="1195" t="s">
        <v>6</v>
      </c>
      <c r="E5" s="1196" t="s">
        <v>7</v>
      </c>
      <c r="F5" s="1195" t="s">
        <v>6</v>
      </c>
      <c r="G5" s="1196" t="s">
        <v>7</v>
      </c>
      <c r="H5" s="1195" t="s">
        <v>6</v>
      </c>
      <c r="I5" s="1196" t="s">
        <v>7</v>
      </c>
      <c r="J5" s="299"/>
    </row>
    <row r="6" spans="1:10" ht="15" customHeight="1">
      <c r="A6" s="1193" t="s">
        <v>10</v>
      </c>
      <c r="B6" s="1193" t="s">
        <v>11</v>
      </c>
      <c r="C6" s="1193" t="s">
        <v>12</v>
      </c>
      <c r="D6" s="1196" t="s">
        <v>13</v>
      </c>
      <c r="E6" s="1196" t="s">
        <v>1000</v>
      </c>
      <c r="F6" s="1196" t="s">
        <v>1001</v>
      </c>
      <c r="G6" s="1196" t="s">
        <v>2141</v>
      </c>
      <c r="H6" s="1196" t="s">
        <v>2142</v>
      </c>
      <c r="I6" s="1196" t="s">
        <v>2935</v>
      </c>
      <c r="J6" s="299"/>
    </row>
    <row r="7" spans="1:10" ht="15" customHeight="1">
      <c r="A7" s="1197"/>
      <c r="B7" s="1197"/>
      <c r="C7" s="1197"/>
      <c r="D7" s="1198"/>
      <c r="E7" s="1198"/>
      <c r="F7" s="2783" t="s">
        <v>4567</v>
      </c>
      <c r="G7" s="2784"/>
      <c r="H7" s="2784"/>
      <c r="I7" s="2785"/>
      <c r="J7" s="299"/>
    </row>
    <row r="8" spans="1:10" s="327" customFormat="1" ht="39" customHeight="1">
      <c r="A8" s="2771"/>
      <c r="B8" s="2771"/>
      <c r="C8" s="2771"/>
      <c r="D8" s="2771"/>
      <c r="E8" s="2771"/>
      <c r="F8" s="2771"/>
      <c r="G8" s="2771"/>
      <c r="H8" s="2771"/>
      <c r="I8" s="2771"/>
      <c r="J8" s="2771"/>
    </row>
    <row r="9" spans="1:10" s="327" customFormat="1" ht="15" customHeight="1">
      <c r="A9" s="1199"/>
      <c r="B9" s="990" t="s">
        <v>3392</v>
      </c>
      <c r="C9" s="1200"/>
      <c r="D9" s="1200"/>
      <c r="E9" s="1200"/>
      <c r="F9" s="1200"/>
      <c r="G9" s="1200"/>
      <c r="H9" s="1200"/>
      <c r="I9" s="1200"/>
      <c r="J9" s="1199"/>
    </row>
    <row r="10" spans="1:10" ht="24" customHeight="1">
      <c r="A10" s="299"/>
      <c r="B10" s="2786" t="s">
        <v>4564</v>
      </c>
      <c r="C10" s="2786"/>
      <c r="D10" s="2786"/>
      <c r="E10" s="2786"/>
      <c r="F10" s="2786"/>
      <c r="G10" s="2786"/>
      <c r="H10" s="2786"/>
      <c r="I10" s="2786"/>
      <c r="J10" s="299"/>
    </row>
    <row r="11" spans="1:10" ht="15" customHeight="1">
      <c r="A11" s="299"/>
      <c r="B11" s="299"/>
      <c r="C11" s="299"/>
      <c r="D11" s="299"/>
      <c r="E11" s="1201"/>
      <c r="F11" s="299"/>
      <c r="G11" s="1201"/>
      <c r="H11" s="299"/>
      <c r="I11" s="299"/>
      <c r="J11" s="299"/>
    </row>
    <row r="12" spans="1:10" ht="15" customHeight="1">
      <c r="A12" s="299"/>
      <c r="B12" s="299"/>
      <c r="C12" s="299"/>
      <c r="D12" s="299"/>
      <c r="E12" s="1201"/>
      <c r="F12" s="299"/>
      <c r="G12" s="1201"/>
      <c r="H12" s="299"/>
      <c r="I12" s="299"/>
      <c r="J12" s="299"/>
    </row>
    <row r="13" spans="1:10" ht="15" customHeight="1">
      <c r="A13" s="299"/>
      <c r="B13" s="299"/>
      <c r="C13" s="299"/>
      <c r="D13" s="299"/>
      <c r="E13" s="1201"/>
      <c r="F13" s="299"/>
      <c r="G13" s="1201"/>
      <c r="H13" s="299"/>
      <c r="I13" s="299"/>
      <c r="J13" s="299"/>
    </row>
    <row r="14" spans="1:10" ht="15" customHeight="1">
      <c r="A14" s="299"/>
      <c r="B14" s="299"/>
      <c r="C14" s="299"/>
      <c r="D14" s="299"/>
      <c r="E14" s="1201"/>
      <c r="F14" s="299"/>
      <c r="G14" s="1201"/>
      <c r="H14" s="299"/>
      <c r="I14" s="299"/>
      <c r="J14" s="299"/>
    </row>
    <row r="15" spans="1:10" ht="15" customHeight="1">
      <c r="A15" s="299"/>
      <c r="B15" s="299"/>
      <c r="C15" s="299"/>
      <c r="D15" s="299"/>
      <c r="E15" s="1201"/>
      <c r="F15" s="299"/>
      <c r="G15" s="1201"/>
      <c r="H15" s="299"/>
      <c r="I15" s="299"/>
      <c r="J15" s="299"/>
    </row>
    <row r="16" spans="1:10" ht="15" customHeight="1">
      <c r="A16" s="299"/>
      <c r="B16" s="299"/>
      <c r="C16" s="299"/>
      <c r="D16" s="299"/>
      <c r="E16" s="1201"/>
      <c r="F16" s="299"/>
      <c r="G16" s="1201"/>
      <c r="H16" s="299"/>
      <c r="I16" s="299"/>
      <c r="J16" s="299"/>
    </row>
    <row r="17" spans="1:10" ht="15" customHeight="1">
      <c r="A17" s="299"/>
      <c r="B17" s="299"/>
      <c r="C17" s="299"/>
      <c r="D17" s="299"/>
      <c r="E17" s="1201"/>
      <c r="F17" s="299"/>
      <c r="G17" s="1201"/>
      <c r="H17" s="299"/>
      <c r="I17" s="299"/>
      <c r="J17" s="299"/>
    </row>
    <row r="18" spans="1:10" ht="15" customHeight="1">
      <c r="A18" s="299"/>
      <c r="B18" s="299"/>
      <c r="C18" s="299"/>
      <c r="D18" s="299"/>
      <c r="E18" s="1201"/>
      <c r="F18" s="299"/>
      <c r="G18" s="1201"/>
      <c r="H18" s="299"/>
      <c r="I18" s="299"/>
      <c r="J18" s="299"/>
    </row>
    <row r="19" spans="1:10" ht="15" customHeight="1">
      <c r="A19" s="299"/>
      <c r="B19" s="299"/>
      <c r="C19" s="299"/>
      <c r="D19" s="299"/>
      <c r="E19" s="1201"/>
      <c r="F19" s="299"/>
      <c r="G19" s="1201"/>
      <c r="H19" s="299"/>
      <c r="I19" s="299"/>
      <c r="J19" s="299"/>
    </row>
    <row r="20" spans="1:10" ht="15" customHeight="1">
      <c r="A20" s="299"/>
      <c r="B20" s="299"/>
      <c r="C20" s="299"/>
      <c r="D20" s="299"/>
      <c r="E20" s="1201"/>
      <c r="F20" s="299"/>
      <c r="G20" s="1201"/>
      <c r="H20" s="299"/>
      <c r="I20" s="299"/>
      <c r="J20" s="299"/>
    </row>
    <row r="21" spans="1:10" ht="15" customHeight="1">
      <c r="A21" s="299"/>
      <c r="B21" s="299"/>
      <c r="C21" s="299"/>
      <c r="D21" s="299"/>
      <c r="E21" s="1201"/>
      <c r="F21" s="299"/>
      <c r="G21" s="1201"/>
      <c r="H21" s="299"/>
      <c r="I21" s="299"/>
      <c r="J21" s="299"/>
    </row>
    <row r="22" spans="1:10" ht="15" customHeight="1">
      <c r="A22" s="299"/>
      <c r="B22" s="299"/>
      <c r="C22" s="299"/>
      <c r="D22" s="299"/>
      <c r="E22" s="1201"/>
      <c r="F22" s="299"/>
      <c r="G22" s="1201"/>
      <c r="H22" s="299"/>
      <c r="I22" s="299"/>
      <c r="J22" s="299"/>
    </row>
    <row r="23" spans="1:10" ht="15" customHeight="1">
      <c r="A23" s="299"/>
      <c r="B23" s="299"/>
      <c r="C23" s="299"/>
      <c r="D23" s="299"/>
      <c r="E23" s="1201"/>
      <c r="F23" s="299"/>
      <c r="G23" s="1201"/>
      <c r="H23" s="299"/>
      <c r="I23" s="299"/>
      <c r="J23" s="299"/>
    </row>
    <row r="24" spans="1:10" ht="15" customHeight="1">
      <c r="A24" s="299"/>
      <c r="B24" s="299"/>
      <c r="C24" s="299"/>
      <c r="D24" s="299"/>
      <c r="E24" s="1201"/>
      <c r="F24" s="299"/>
      <c r="G24" s="1201"/>
      <c r="H24" s="299"/>
      <c r="I24" s="299"/>
      <c r="J24" s="299"/>
    </row>
    <row r="25" spans="1:10" ht="15" customHeight="1">
      <c r="A25" s="299"/>
      <c r="B25" s="299"/>
      <c r="C25" s="299"/>
      <c r="D25" s="299"/>
      <c r="E25" s="1201"/>
      <c r="F25" s="299"/>
      <c r="G25" s="1201"/>
      <c r="H25" s="299"/>
      <c r="I25" s="299"/>
      <c r="J25" s="299"/>
    </row>
    <row r="26" spans="1:10" ht="15" customHeight="1">
      <c r="A26" s="299"/>
      <c r="B26" s="299"/>
      <c r="C26" s="299"/>
      <c r="D26" s="299"/>
      <c r="E26" s="1201"/>
      <c r="F26" s="299"/>
      <c r="G26" s="1201"/>
      <c r="H26" s="299"/>
      <c r="I26" s="299"/>
      <c r="J26" s="299"/>
    </row>
    <row r="27" spans="1:10" ht="15" customHeight="1">
      <c r="A27" s="299"/>
      <c r="B27" s="299"/>
      <c r="C27" s="299"/>
      <c r="D27" s="299"/>
      <c r="E27" s="1201"/>
      <c r="F27" s="299"/>
      <c r="G27" s="1201"/>
      <c r="H27" s="299"/>
      <c r="I27" s="299"/>
      <c r="J27" s="299"/>
    </row>
    <row r="28" spans="1:10" ht="15" customHeight="1">
      <c r="A28" s="299"/>
      <c r="B28" s="299"/>
      <c r="C28" s="299"/>
      <c r="D28" s="299"/>
      <c r="E28" s="1201"/>
      <c r="F28" s="299"/>
      <c r="G28" s="1201"/>
      <c r="H28" s="299"/>
      <c r="I28" s="299"/>
      <c r="J28" s="299"/>
    </row>
    <row r="29" spans="1:10" ht="15" customHeight="1">
      <c r="A29" s="299"/>
      <c r="B29" s="299"/>
      <c r="C29" s="299"/>
      <c r="D29" s="299"/>
      <c r="E29" s="1201"/>
      <c r="F29" s="299"/>
      <c r="G29" s="1201"/>
      <c r="H29" s="299"/>
      <c r="I29" s="299"/>
      <c r="J29" s="299"/>
    </row>
    <row r="30" spans="1:10" ht="15" customHeight="1">
      <c r="A30" s="299"/>
      <c r="B30" s="299"/>
      <c r="C30" s="299"/>
      <c r="D30" s="299"/>
      <c r="E30" s="1201"/>
      <c r="F30" s="299"/>
      <c r="G30" s="1201"/>
      <c r="H30" s="299"/>
      <c r="I30" s="299"/>
      <c r="J30" s="299"/>
    </row>
    <row r="31" spans="1:10" ht="15" customHeight="1">
      <c r="A31" s="299"/>
      <c r="B31" s="299"/>
      <c r="C31" s="299"/>
      <c r="D31" s="299"/>
      <c r="E31" s="1201"/>
      <c r="F31" s="299"/>
      <c r="G31" s="1201"/>
      <c r="H31" s="299"/>
      <c r="I31" s="299"/>
      <c r="J31" s="299"/>
    </row>
    <row r="32" spans="1:10" ht="15" customHeight="1">
      <c r="A32" s="299"/>
      <c r="B32" s="299"/>
      <c r="C32" s="299"/>
      <c r="D32" s="299"/>
      <c r="E32" s="1201"/>
      <c r="F32" s="299"/>
      <c r="G32" s="1201"/>
      <c r="H32" s="299"/>
      <c r="I32" s="299"/>
      <c r="J32" s="299"/>
    </row>
    <row r="33" spans="1:10" ht="15" customHeight="1">
      <c r="A33" s="299"/>
      <c r="B33" s="299"/>
      <c r="C33" s="299"/>
      <c r="D33" s="299"/>
      <c r="E33" s="1201"/>
      <c r="F33" s="299"/>
      <c r="G33" s="1201"/>
      <c r="H33" s="299"/>
      <c r="I33" s="299"/>
      <c r="J33" s="299"/>
    </row>
    <row r="34" spans="1:10" ht="15" customHeight="1">
      <c r="A34" s="299"/>
      <c r="B34" s="299"/>
      <c r="C34" s="299"/>
      <c r="D34" s="299"/>
      <c r="E34" s="1201"/>
      <c r="F34" s="299"/>
      <c r="G34" s="1201"/>
      <c r="H34" s="299"/>
      <c r="I34" s="299"/>
      <c r="J34" s="299"/>
    </row>
    <row r="35" spans="1:10" ht="15" customHeight="1">
      <c r="A35" s="299"/>
      <c r="B35" s="299"/>
      <c r="C35" s="299"/>
      <c r="D35" s="299"/>
      <c r="E35" s="1201"/>
      <c r="F35" s="299"/>
      <c r="G35" s="1201"/>
      <c r="H35" s="299"/>
      <c r="I35" s="299"/>
      <c r="J35" s="299"/>
    </row>
    <row r="36" spans="1:10" ht="15" customHeight="1">
      <c r="A36" s="299"/>
      <c r="B36" s="299"/>
      <c r="C36" s="299"/>
      <c r="D36" s="299"/>
      <c r="E36" s="1201"/>
      <c r="F36" s="299"/>
      <c r="G36" s="1201"/>
      <c r="H36" s="299"/>
      <c r="I36" s="299"/>
      <c r="J36" s="299"/>
    </row>
    <row r="37" spans="1:10" ht="15" customHeight="1">
      <c r="A37" s="299"/>
      <c r="B37" s="299"/>
      <c r="C37" s="299"/>
      <c r="D37" s="299"/>
      <c r="E37" s="1201"/>
      <c r="F37" s="299"/>
      <c r="G37" s="1201"/>
      <c r="H37" s="299"/>
      <c r="I37" s="299"/>
      <c r="J37" s="299"/>
    </row>
    <row r="38" spans="1:10" ht="15" customHeight="1">
      <c r="A38" s="299"/>
      <c r="B38" s="299"/>
      <c r="C38" s="299"/>
      <c r="D38" s="299"/>
      <c r="E38" s="1201"/>
      <c r="F38" s="299"/>
      <c r="G38" s="1201"/>
      <c r="H38" s="299"/>
      <c r="I38" s="299"/>
      <c r="J38" s="299"/>
    </row>
    <row r="39" spans="1:10" ht="15" customHeight="1">
      <c r="A39" s="299"/>
      <c r="B39" s="299"/>
      <c r="C39" s="299"/>
      <c r="D39" s="299"/>
      <c r="E39" s="1201"/>
      <c r="F39" s="299"/>
      <c r="G39" s="1201"/>
      <c r="H39" s="299"/>
      <c r="I39" s="299"/>
      <c r="J39" s="299"/>
    </row>
    <row r="40" spans="1:10" ht="15" customHeight="1">
      <c r="A40" s="299"/>
      <c r="B40" s="299"/>
      <c r="C40" s="299"/>
      <c r="D40" s="299"/>
      <c r="E40" s="1201"/>
      <c r="F40" s="299"/>
      <c r="G40" s="1201"/>
      <c r="H40" s="299"/>
      <c r="I40" s="299"/>
      <c r="J40" s="299"/>
    </row>
    <row r="41" spans="1:10" ht="15" customHeight="1">
      <c r="A41" s="299"/>
      <c r="B41" s="299"/>
      <c r="C41" s="299"/>
      <c r="D41" s="299"/>
      <c r="E41" s="1201"/>
      <c r="F41" s="299"/>
      <c r="G41" s="1201"/>
      <c r="H41" s="299"/>
      <c r="I41" s="299"/>
      <c r="J41" s="299"/>
    </row>
    <row r="42" spans="1:10" ht="15" customHeight="1">
      <c r="A42" s="299"/>
      <c r="B42" s="299"/>
      <c r="C42" s="299"/>
      <c r="D42" s="299"/>
      <c r="E42" s="1201"/>
      <c r="F42" s="299"/>
      <c r="G42" s="1201"/>
      <c r="H42" s="299"/>
      <c r="I42" s="299"/>
      <c r="J42" s="299"/>
    </row>
    <row r="43" spans="1:10" ht="15" customHeight="1">
      <c r="A43" s="299"/>
      <c r="B43" s="299"/>
      <c r="C43" s="299"/>
      <c r="D43" s="299"/>
      <c r="E43" s="1201"/>
      <c r="F43" s="299"/>
      <c r="G43" s="1201"/>
      <c r="H43" s="299"/>
      <c r="I43" s="299"/>
      <c r="J43" s="299"/>
    </row>
    <row r="44" spans="1:10" ht="15" customHeight="1">
      <c r="A44" s="299"/>
      <c r="B44" s="299"/>
      <c r="C44" s="299"/>
      <c r="D44" s="299"/>
      <c r="E44" s="1201"/>
      <c r="F44" s="299"/>
      <c r="G44" s="1201"/>
      <c r="H44" s="299"/>
      <c r="I44" s="299"/>
      <c r="J44" s="299"/>
    </row>
    <row r="45" spans="1:10" ht="15" customHeight="1">
      <c r="A45" s="299"/>
      <c r="B45" s="299"/>
      <c r="C45" s="299"/>
      <c r="D45" s="299"/>
      <c r="E45" s="1201"/>
      <c r="F45" s="299"/>
      <c r="G45" s="1201"/>
      <c r="H45" s="299"/>
      <c r="I45" s="299"/>
      <c r="J45" s="299"/>
    </row>
    <row r="46" spans="1:10" ht="15" customHeight="1">
      <c r="A46" s="299"/>
      <c r="B46" s="299"/>
      <c r="C46" s="299"/>
      <c r="D46" s="299"/>
      <c r="E46" s="1201"/>
      <c r="F46" s="299"/>
      <c r="G46" s="1201"/>
      <c r="H46" s="299"/>
      <c r="I46" s="299"/>
      <c r="J46" s="299"/>
    </row>
    <row r="47" spans="1:10" ht="15" customHeight="1">
      <c r="A47" s="299"/>
      <c r="B47" s="299"/>
      <c r="C47" s="299"/>
      <c r="D47" s="299"/>
      <c r="E47" s="1201"/>
      <c r="F47" s="299"/>
      <c r="G47" s="1201"/>
      <c r="H47" s="299"/>
      <c r="I47" s="299"/>
      <c r="J47" s="299"/>
    </row>
    <row r="48" spans="1:10" ht="15" customHeight="1">
      <c r="A48" s="299"/>
      <c r="B48" s="299"/>
      <c r="C48" s="299"/>
      <c r="D48" s="299"/>
      <c r="E48" s="1201"/>
      <c r="F48" s="299"/>
      <c r="G48" s="1201"/>
      <c r="H48" s="299"/>
      <c r="I48" s="299"/>
      <c r="J48" s="299"/>
    </row>
    <row r="49" spans="1:10" ht="15" customHeight="1">
      <c r="A49" s="299"/>
      <c r="B49" s="299"/>
      <c r="C49" s="299"/>
      <c r="D49" s="299"/>
      <c r="E49" s="1201"/>
      <c r="F49" s="299"/>
      <c r="G49" s="1201"/>
      <c r="H49" s="299"/>
      <c r="I49" s="299"/>
      <c r="J49" s="299"/>
    </row>
    <row r="50" spans="1:10" ht="15" customHeight="1">
      <c r="A50" s="299"/>
      <c r="B50" s="299"/>
      <c r="C50" s="299"/>
      <c r="D50" s="299"/>
      <c r="E50" s="1201"/>
      <c r="F50" s="299"/>
      <c r="G50" s="1201"/>
      <c r="H50" s="299"/>
      <c r="I50" s="299"/>
      <c r="J50" s="299"/>
    </row>
    <row r="51" spans="1:10" ht="15" customHeight="1">
      <c r="A51" s="299"/>
      <c r="B51" s="299"/>
      <c r="C51" s="299"/>
      <c r="D51" s="299"/>
      <c r="E51" s="1201"/>
      <c r="F51" s="299"/>
      <c r="G51" s="1201"/>
      <c r="H51" s="299"/>
      <c r="I51" s="299"/>
      <c r="J51" s="299"/>
    </row>
    <row r="52" spans="1:10" ht="15" customHeight="1">
      <c r="A52" s="299"/>
      <c r="B52" s="299"/>
      <c r="C52" s="299"/>
      <c r="D52" s="299"/>
      <c r="E52" s="1201"/>
      <c r="F52" s="299"/>
      <c r="G52" s="1201"/>
      <c r="H52" s="299"/>
      <c r="I52" s="299"/>
      <c r="J52" s="299"/>
    </row>
    <row r="53" spans="1:10" ht="15" customHeight="1">
      <c r="A53" s="299"/>
      <c r="B53" s="299"/>
      <c r="C53" s="299"/>
      <c r="D53" s="299"/>
      <c r="E53" s="1201"/>
      <c r="F53" s="299"/>
      <c r="G53" s="1201"/>
      <c r="H53" s="299"/>
      <c r="I53" s="299"/>
      <c r="J53" s="299"/>
    </row>
    <row r="54" spans="1:10" ht="15" customHeight="1">
      <c r="A54" s="299"/>
      <c r="B54" s="299"/>
      <c r="C54" s="299"/>
      <c r="D54" s="299"/>
      <c r="E54" s="1201"/>
      <c r="F54" s="299"/>
      <c r="G54" s="1201"/>
      <c r="H54" s="299"/>
      <c r="I54" s="299"/>
      <c r="J54" s="299"/>
    </row>
    <row r="55" spans="1:10" ht="15" customHeight="1">
      <c r="A55" s="299"/>
      <c r="B55" s="299"/>
      <c r="C55" s="299"/>
      <c r="D55" s="299"/>
      <c r="E55" s="1201"/>
      <c r="F55" s="299"/>
      <c r="G55" s="1201"/>
      <c r="H55" s="299"/>
      <c r="I55" s="299"/>
      <c r="J55" s="299"/>
    </row>
    <row r="56" spans="1:10" ht="15" customHeight="1">
      <c r="A56" s="299"/>
      <c r="B56" s="299"/>
      <c r="C56" s="299"/>
      <c r="D56" s="299"/>
      <c r="E56" s="1201"/>
      <c r="F56" s="299"/>
      <c r="G56" s="1201"/>
      <c r="H56" s="299"/>
      <c r="I56" s="299"/>
      <c r="J56" s="299"/>
    </row>
    <row r="57" spans="1:10" ht="15" customHeight="1">
      <c r="A57" s="299"/>
      <c r="B57" s="299"/>
      <c r="C57" s="299"/>
      <c r="D57" s="299"/>
      <c r="E57" s="1201"/>
      <c r="F57" s="299"/>
      <c r="G57" s="1201"/>
      <c r="H57" s="299"/>
      <c r="I57" s="299"/>
      <c r="J57" s="299"/>
    </row>
    <row r="58" spans="1:10" ht="15" customHeight="1">
      <c r="A58" s="299"/>
      <c r="B58" s="299"/>
      <c r="C58" s="299"/>
      <c r="D58" s="299"/>
      <c r="E58" s="1201"/>
      <c r="F58" s="299"/>
      <c r="G58" s="1201"/>
      <c r="H58" s="299"/>
      <c r="I58" s="299"/>
      <c r="J58" s="299"/>
    </row>
    <row r="59" spans="1:10" ht="15" customHeight="1">
      <c r="A59" s="299"/>
      <c r="B59" s="299"/>
      <c r="C59" s="299"/>
      <c r="D59" s="299"/>
      <c r="E59" s="1201"/>
      <c r="F59" s="299"/>
      <c r="G59" s="1201"/>
      <c r="H59" s="299"/>
      <c r="I59" s="299"/>
      <c r="J59" s="299"/>
    </row>
    <row r="60" spans="1:10" ht="15" customHeight="1">
      <c r="A60" s="299"/>
      <c r="B60" s="299"/>
      <c r="C60" s="299"/>
      <c r="D60" s="299"/>
      <c r="E60" s="1201"/>
      <c r="F60" s="299"/>
      <c r="G60" s="1201"/>
      <c r="H60" s="299"/>
      <c r="I60" s="299"/>
      <c r="J60" s="299"/>
    </row>
    <row r="61" spans="1:10" ht="15" customHeight="1">
      <c r="A61" s="299"/>
      <c r="B61" s="299"/>
      <c r="C61" s="299"/>
      <c r="D61" s="299"/>
      <c r="E61" s="1201"/>
      <c r="F61" s="299"/>
      <c r="G61" s="1201"/>
      <c r="H61" s="299"/>
      <c r="I61" s="299"/>
      <c r="J61" s="299"/>
    </row>
    <row r="62" spans="1:10" ht="15" customHeight="1">
      <c r="A62" s="299"/>
      <c r="B62" s="299"/>
      <c r="C62" s="299"/>
      <c r="D62" s="299"/>
      <c r="E62" s="1201"/>
      <c r="F62" s="299"/>
      <c r="G62" s="1201"/>
      <c r="H62" s="299"/>
      <c r="I62" s="299"/>
      <c r="J62" s="299"/>
    </row>
    <row r="63" spans="1:10" ht="15" customHeight="1">
      <c r="A63" s="299"/>
      <c r="B63" s="299"/>
      <c r="C63" s="299"/>
      <c r="D63" s="299"/>
      <c r="E63" s="1201"/>
      <c r="F63" s="299"/>
      <c r="G63" s="1201"/>
      <c r="H63" s="299"/>
      <c r="I63" s="299"/>
      <c r="J63" s="299"/>
    </row>
    <row r="64" spans="1:10" ht="15" customHeight="1">
      <c r="A64" s="299"/>
      <c r="B64" s="299"/>
      <c r="C64" s="299"/>
      <c r="D64" s="299"/>
      <c r="E64" s="1201"/>
      <c r="F64" s="299"/>
      <c r="G64" s="1201"/>
      <c r="H64" s="299"/>
      <c r="I64" s="299"/>
      <c r="J64" s="299"/>
    </row>
    <row r="65" spans="1:10" ht="15" customHeight="1">
      <c r="A65" s="299"/>
      <c r="B65" s="299"/>
      <c r="C65" s="299"/>
      <c r="D65" s="299"/>
      <c r="E65" s="1201"/>
      <c r="F65" s="299"/>
      <c r="G65" s="1201"/>
      <c r="H65" s="299"/>
      <c r="I65" s="299"/>
      <c r="J65" s="299"/>
    </row>
    <row r="66" spans="1:10" ht="15" customHeight="1">
      <c r="A66" s="299"/>
      <c r="B66" s="299"/>
      <c r="C66" s="299"/>
      <c r="D66" s="299"/>
      <c r="E66" s="1201"/>
      <c r="F66" s="299"/>
      <c r="G66" s="1201"/>
      <c r="H66" s="299"/>
      <c r="I66" s="299"/>
      <c r="J66" s="299"/>
    </row>
    <row r="67" spans="1:10" ht="15" customHeight="1">
      <c r="A67" s="299"/>
      <c r="B67" s="299"/>
      <c r="C67" s="299"/>
      <c r="D67" s="299"/>
      <c r="E67" s="1201"/>
      <c r="F67" s="299"/>
      <c r="G67" s="1201"/>
      <c r="H67" s="299"/>
      <c r="I67" s="299"/>
      <c r="J67" s="299"/>
    </row>
    <row r="68" spans="1:10" ht="15" customHeight="1">
      <c r="A68" s="299"/>
      <c r="B68" s="299"/>
      <c r="C68" s="299"/>
      <c r="D68" s="299"/>
      <c r="E68" s="1201"/>
      <c r="F68" s="299"/>
      <c r="G68" s="1201"/>
      <c r="H68" s="299"/>
      <c r="I68" s="299"/>
      <c r="J68" s="299"/>
    </row>
    <row r="69" spans="1:10" ht="15" customHeight="1">
      <c r="A69" s="299"/>
      <c r="B69" s="299"/>
      <c r="C69" s="299"/>
      <c r="D69" s="299"/>
      <c r="E69" s="1201"/>
      <c r="F69" s="299"/>
      <c r="G69" s="1201"/>
      <c r="H69" s="299"/>
      <c r="I69" s="299"/>
      <c r="J69" s="299"/>
    </row>
    <row r="70" spans="1:10" ht="15" customHeight="1">
      <c r="A70" s="299"/>
      <c r="B70" s="299"/>
      <c r="C70" s="299"/>
      <c r="D70" s="299"/>
      <c r="E70" s="1201"/>
      <c r="F70" s="299"/>
      <c r="G70" s="1201"/>
      <c r="H70" s="299"/>
      <c r="I70" s="299"/>
      <c r="J70" s="299"/>
    </row>
    <row r="71" spans="1:10" ht="15" customHeight="1">
      <c r="A71" s="299"/>
      <c r="B71" s="299"/>
      <c r="C71" s="299"/>
      <c r="D71" s="299"/>
      <c r="E71" s="1201"/>
      <c r="F71" s="299"/>
      <c r="G71" s="1201"/>
      <c r="H71" s="299"/>
      <c r="I71" s="299"/>
      <c r="J71" s="299"/>
    </row>
    <row r="72" spans="1:10" ht="15" customHeight="1">
      <c r="A72" s="299"/>
      <c r="B72" s="299"/>
      <c r="C72" s="299"/>
      <c r="D72" s="299"/>
      <c r="E72" s="1201"/>
      <c r="F72" s="299"/>
      <c r="G72" s="1201"/>
      <c r="H72" s="299"/>
      <c r="I72" s="299"/>
      <c r="J72" s="299"/>
    </row>
    <row r="73" spans="1:10" ht="15" customHeight="1">
      <c r="A73" s="299"/>
      <c r="B73" s="299"/>
      <c r="C73" s="299"/>
      <c r="D73" s="299"/>
      <c r="E73" s="1201"/>
      <c r="F73" s="299"/>
      <c r="G73" s="1201"/>
      <c r="H73" s="299"/>
      <c r="I73" s="299"/>
      <c r="J73" s="299"/>
    </row>
    <row r="74" spans="1:10" ht="15" customHeight="1">
      <c r="A74" s="299"/>
      <c r="B74" s="299"/>
      <c r="C74" s="299"/>
      <c r="D74" s="299"/>
      <c r="E74" s="1201"/>
      <c r="F74" s="299"/>
      <c r="G74" s="1201"/>
      <c r="H74" s="299"/>
      <c r="I74" s="299"/>
      <c r="J74" s="299"/>
    </row>
    <row r="75" spans="1:10" ht="15" customHeight="1">
      <c r="A75" s="299"/>
      <c r="B75" s="299"/>
      <c r="C75" s="299"/>
      <c r="D75" s="299"/>
      <c r="E75" s="1201"/>
      <c r="F75" s="299"/>
      <c r="G75" s="1201"/>
      <c r="H75" s="299"/>
      <c r="I75" s="299"/>
      <c r="J75" s="299"/>
    </row>
    <row r="76" spans="1:10" ht="15" customHeight="1">
      <c r="A76" s="299"/>
      <c r="B76" s="299"/>
      <c r="C76" s="299"/>
      <c r="D76" s="299"/>
      <c r="E76" s="1201"/>
      <c r="F76" s="299"/>
      <c r="G76" s="1201"/>
      <c r="H76" s="299"/>
      <c r="I76" s="299"/>
      <c r="J76" s="299"/>
    </row>
    <row r="77" spans="1:10" ht="15" customHeight="1">
      <c r="A77" s="299"/>
      <c r="B77" s="299"/>
      <c r="C77" s="299"/>
      <c r="D77" s="299"/>
      <c r="E77" s="1201"/>
      <c r="F77" s="299"/>
      <c r="G77" s="1201"/>
      <c r="H77" s="299"/>
      <c r="I77" s="299"/>
      <c r="J77" s="299"/>
    </row>
    <row r="78" spans="1:10" ht="15" customHeight="1">
      <c r="A78" s="299"/>
      <c r="B78" s="299"/>
      <c r="C78" s="299"/>
      <c r="D78" s="299"/>
      <c r="E78" s="1201"/>
      <c r="F78" s="299"/>
      <c r="G78" s="1201"/>
      <c r="H78" s="299"/>
      <c r="I78" s="299"/>
      <c r="J78" s="299"/>
    </row>
    <row r="79" spans="1:10" ht="15" customHeight="1">
      <c r="A79" s="299"/>
      <c r="B79" s="299"/>
      <c r="C79" s="299"/>
      <c r="D79" s="299"/>
      <c r="E79" s="1201"/>
      <c r="F79" s="299"/>
      <c r="G79" s="1201"/>
      <c r="H79" s="299"/>
      <c r="I79" s="299"/>
      <c r="J79" s="299"/>
    </row>
    <row r="80" spans="1:10" ht="15" customHeight="1">
      <c r="A80" s="299"/>
      <c r="B80" s="299"/>
      <c r="C80" s="299"/>
      <c r="D80" s="299"/>
      <c r="E80" s="1201"/>
      <c r="F80" s="299"/>
      <c r="G80" s="1201"/>
      <c r="H80" s="299"/>
      <c r="I80" s="299"/>
      <c r="J80" s="299"/>
    </row>
    <row r="81" spans="1:10" ht="15" customHeight="1">
      <c r="A81" s="299"/>
      <c r="B81" s="299"/>
      <c r="C81" s="299"/>
      <c r="D81" s="299"/>
      <c r="E81" s="1201"/>
      <c r="F81" s="299"/>
      <c r="G81" s="1201"/>
      <c r="H81" s="299"/>
      <c r="I81" s="299"/>
      <c r="J81" s="299"/>
    </row>
    <row r="82" spans="1:10" ht="15" customHeight="1">
      <c r="A82" s="299"/>
      <c r="B82" s="299"/>
      <c r="C82" s="299"/>
      <c r="D82" s="299"/>
      <c r="E82" s="1201"/>
      <c r="F82" s="299"/>
      <c r="G82" s="1201"/>
      <c r="H82" s="299"/>
      <c r="I82" s="299"/>
      <c r="J82" s="299"/>
    </row>
    <row r="83" spans="1:10" ht="15" customHeight="1">
      <c r="A83" s="299"/>
      <c r="B83" s="299"/>
      <c r="C83" s="299"/>
      <c r="D83" s="299"/>
      <c r="E83" s="1201"/>
      <c r="F83" s="299"/>
      <c r="G83" s="1201"/>
      <c r="H83" s="299"/>
      <c r="I83" s="299"/>
      <c r="J83" s="299"/>
    </row>
    <row r="84" spans="1:10" ht="15" customHeight="1">
      <c r="A84" s="299"/>
      <c r="B84" s="299"/>
      <c r="C84" s="299"/>
      <c r="D84" s="299"/>
      <c r="E84" s="1201"/>
      <c r="F84" s="299"/>
      <c r="G84" s="1201"/>
      <c r="H84" s="299"/>
      <c r="I84" s="299"/>
      <c r="J84" s="299"/>
    </row>
    <row r="85" spans="1:10" ht="15" customHeight="1">
      <c r="A85" s="299"/>
      <c r="B85" s="299"/>
      <c r="C85" s="299"/>
      <c r="D85" s="299"/>
      <c r="E85" s="1201"/>
      <c r="F85" s="299"/>
      <c r="G85" s="1201"/>
      <c r="H85" s="299"/>
      <c r="I85" s="299"/>
      <c r="J85" s="299"/>
    </row>
    <row r="86" spans="1:10" ht="15" customHeight="1">
      <c r="A86" s="299"/>
      <c r="B86" s="299"/>
      <c r="C86" s="299"/>
      <c r="D86" s="299"/>
      <c r="E86" s="1201"/>
      <c r="F86" s="299"/>
      <c r="G86" s="1201"/>
      <c r="H86" s="299"/>
      <c r="I86" s="299"/>
      <c r="J86" s="299"/>
    </row>
    <row r="87" spans="1:10" ht="15" customHeight="1">
      <c r="A87" s="299"/>
      <c r="B87" s="299"/>
      <c r="C87" s="299"/>
      <c r="D87" s="299"/>
      <c r="E87" s="1201"/>
      <c r="F87" s="299"/>
      <c r="G87" s="1201"/>
      <c r="H87" s="299"/>
      <c r="I87" s="299"/>
      <c r="J87" s="299"/>
    </row>
    <row r="88" spans="1:10" ht="15" customHeight="1">
      <c r="A88" s="299"/>
      <c r="B88" s="299"/>
      <c r="C88" s="299"/>
      <c r="D88" s="299"/>
      <c r="E88" s="1201"/>
      <c r="F88" s="299"/>
      <c r="G88" s="1201"/>
      <c r="H88" s="299"/>
      <c r="I88" s="299"/>
      <c r="J88" s="299"/>
    </row>
    <row r="89" spans="1:10" ht="15" customHeight="1">
      <c r="A89" s="299"/>
      <c r="B89" s="299"/>
      <c r="C89" s="299"/>
      <c r="D89" s="299"/>
      <c r="E89" s="1201"/>
      <c r="F89" s="299"/>
      <c r="G89" s="1201"/>
      <c r="H89" s="299"/>
      <c r="I89" s="299"/>
      <c r="J89" s="299"/>
    </row>
    <row r="90" spans="1:10" ht="15" customHeight="1">
      <c r="A90" s="299"/>
      <c r="B90" s="299"/>
      <c r="C90" s="299"/>
      <c r="D90" s="299"/>
      <c r="E90" s="1201"/>
      <c r="F90" s="299"/>
      <c r="G90" s="1201"/>
      <c r="H90" s="299"/>
      <c r="I90" s="299"/>
      <c r="J90" s="299"/>
    </row>
    <row r="91" spans="1:10" ht="15" customHeight="1">
      <c r="A91" s="299"/>
      <c r="B91" s="299"/>
      <c r="C91" s="299"/>
      <c r="D91" s="299"/>
      <c r="E91" s="1201"/>
      <c r="F91" s="299"/>
      <c r="G91" s="1201"/>
      <c r="H91" s="299"/>
      <c r="I91" s="299"/>
      <c r="J91" s="299"/>
    </row>
    <row r="92" spans="1:10" ht="15" customHeight="1">
      <c r="A92" s="299"/>
      <c r="B92" s="299"/>
      <c r="C92" s="299"/>
      <c r="D92" s="299"/>
      <c r="E92" s="1201"/>
      <c r="F92" s="299"/>
      <c r="G92" s="1201"/>
      <c r="H92" s="299"/>
      <c r="I92" s="299"/>
      <c r="J92" s="299"/>
    </row>
    <row r="93" spans="1:10" ht="15" customHeight="1">
      <c r="A93" s="299"/>
      <c r="B93" s="299"/>
      <c r="C93" s="299"/>
      <c r="D93" s="299"/>
      <c r="E93" s="1201"/>
      <c r="F93" s="299"/>
      <c r="G93" s="1201"/>
      <c r="H93" s="299"/>
      <c r="I93" s="299"/>
      <c r="J93" s="299"/>
    </row>
    <row r="94" spans="1:10" ht="15" customHeight="1">
      <c r="A94" s="299"/>
      <c r="B94" s="299"/>
      <c r="C94" s="299"/>
      <c r="D94" s="299"/>
      <c r="E94" s="1201"/>
      <c r="F94" s="299"/>
      <c r="G94" s="1201"/>
      <c r="H94" s="299"/>
      <c r="I94" s="299"/>
      <c r="J94" s="299"/>
    </row>
    <row r="95" spans="1:10" ht="15" customHeight="1">
      <c r="A95" s="299"/>
      <c r="B95" s="299"/>
      <c r="C95" s="299"/>
      <c r="D95" s="299"/>
      <c r="E95" s="1201"/>
      <c r="F95" s="299"/>
      <c r="G95" s="1201"/>
      <c r="H95" s="299"/>
      <c r="I95" s="299"/>
      <c r="J95" s="299"/>
    </row>
    <row r="96" spans="1:10" ht="15" customHeight="1">
      <c r="A96" s="299"/>
      <c r="B96" s="299"/>
      <c r="C96" s="299"/>
      <c r="D96" s="299"/>
      <c r="E96" s="1201"/>
      <c r="F96" s="299"/>
      <c r="G96" s="1201"/>
      <c r="H96" s="299"/>
      <c r="I96" s="299"/>
      <c r="J96" s="299"/>
    </row>
    <row r="97" spans="1:10" ht="15" customHeight="1">
      <c r="A97" s="299"/>
      <c r="B97" s="299"/>
      <c r="C97" s="299"/>
      <c r="D97" s="299"/>
      <c r="E97" s="1201"/>
      <c r="F97" s="299"/>
      <c r="G97" s="1201"/>
      <c r="H97" s="299"/>
      <c r="I97" s="299"/>
      <c r="J97" s="299"/>
    </row>
    <row r="98" spans="1:10" ht="15" customHeight="1">
      <c r="A98" s="299"/>
      <c r="B98" s="299"/>
      <c r="C98" s="299"/>
      <c r="D98" s="299"/>
      <c r="E98" s="1201"/>
      <c r="F98" s="299"/>
      <c r="G98" s="1201"/>
      <c r="H98" s="299"/>
      <c r="I98" s="299"/>
      <c r="J98" s="299"/>
    </row>
    <row r="99" spans="1:10" ht="15" customHeight="1">
      <c r="A99" s="299"/>
      <c r="B99" s="299"/>
      <c r="C99" s="299"/>
      <c r="D99" s="299"/>
      <c r="E99" s="1201"/>
      <c r="F99" s="299"/>
      <c r="G99" s="1201"/>
      <c r="H99" s="299"/>
      <c r="I99" s="299"/>
      <c r="J99" s="299"/>
    </row>
    <row r="100" spans="1:10" ht="15" customHeight="1">
      <c r="A100" s="299"/>
      <c r="B100" s="299"/>
      <c r="C100" s="299"/>
      <c r="D100" s="299"/>
      <c r="E100" s="1201"/>
      <c r="F100" s="299"/>
      <c r="G100" s="1201"/>
      <c r="H100" s="299"/>
      <c r="I100" s="299"/>
      <c r="J100" s="299"/>
    </row>
    <row r="101" spans="1:10" ht="15" customHeight="1">
      <c r="A101" s="299"/>
      <c r="B101" s="299"/>
      <c r="C101" s="299"/>
      <c r="D101" s="299"/>
      <c r="E101" s="1201"/>
      <c r="F101" s="299"/>
      <c r="G101" s="1201"/>
      <c r="H101" s="299"/>
      <c r="I101" s="299"/>
      <c r="J101" s="299"/>
    </row>
    <row r="102" spans="1:10" ht="15" customHeight="1">
      <c r="A102" s="299"/>
      <c r="B102" s="299"/>
      <c r="C102" s="299"/>
      <c r="D102" s="299"/>
      <c r="E102" s="1201"/>
      <c r="F102" s="299"/>
      <c r="G102" s="1201"/>
      <c r="H102" s="299"/>
      <c r="I102" s="299"/>
      <c r="J102" s="299"/>
    </row>
    <row r="103" spans="1:10" ht="15" customHeight="1">
      <c r="A103" s="299"/>
      <c r="B103" s="299"/>
      <c r="C103" s="299"/>
      <c r="D103" s="299"/>
      <c r="E103" s="1201"/>
      <c r="F103" s="299"/>
      <c r="G103" s="1201"/>
      <c r="H103" s="299"/>
      <c r="I103" s="299"/>
      <c r="J103" s="299"/>
    </row>
    <row r="104" spans="1:10" ht="15" customHeight="1">
      <c r="A104" s="299"/>
      <c r="B104" s="299"/>
      <c r="C104" s="299"/>
      <c r="D104" s="299"/>
      <c r="E104" s="1201"/>
      <c r="F104" s="299"/>
      <c r="G104" s="1201"/>
      <c r="H104" s="299"/>
      <c r="I104" s="299"/>
      <c r="J104" s="299"/>
    </row>
    <row r="105" spans="1:10" ht="15" customHeight="1">
      <c r="A105" s="299"/>
      <c r="B105" s="299"/>
      <c r="C105" s="299"/>
      <c r="D105" s="299"/>
      <c r="E105" s="1201"/>
      <c r="F105" s="299"/>
      <c r="G105" s="1201"/>
      <c r="H105" s="299"/>
      <c r="I105" s="299"/>
      <c r="J105" s="299"/>
    </row>
    <row r="106" spans="1:10" ht="15" customHeight="1">
      <c r="A106" s="299"/>
      <c r="B106" s="299"/>
      <c r="C106" s="299"/>
      <c r="D106" s="299"/>
      <c r="E106" s="1201"/>
      <c r="F106" s="299"/>
      <c r="G106" s="1201"/>
      <c r="H106" s="299"/>
      <c r="I106" s="299"/>
      <c r="J106" s="299"/>
    </row>
    <row r="107" spans="1:10" ht="15" customHeight="1">
      <c r="A107" s="299"/>
      <c r="B107" s="299"/>
      <c r="C107" s="299"/>
      <c r="D107" s="299"/>
      <c r="E107" s="1201"/>
      <c r="F107" s="299"/>
      <c r="G107" s="1201"/>
      <c r="H107" s="299"/>
      <c r="I107" s="299"/>
      <c r="J107" s="299"/>
    </row>
    <row r="108" spans="1:10" ht="15" customHeight="1">
      <c r="A108" s="299"/>
      <c r="B108" s="299"/>
      <c r="C108" s="299"/>
      <c r="D108" s="299"/>
      <c r="E108" s="1201"/>
      <c r="F108" s="299"/>
      <c r="G108" s="1201"/>
      <c r="H108" s="299"/>
      <c r="I108" s="299"/>
      <c r="J108" s="299"/>
    </row>
    <row r="109" spans="1:10" ht="15" customHeight="1">
      <c r="A109" s="299"/>
      <c r="B109" s="299"/>
      <c r="C109" s="299"/>
      <c r="D109" s="299"/>
      <c r="E109" s="1201"/>
      <c r="F109" s="299"/>
      <c r="G109" s="1201"/>
      <c r="H109" s="299"/>
      <c r="I109" s="299"/>
      <c r="J109" s="299"/>
    </row>
    <row r="110" spans="1:10" ht="15" customHeight="1">
      <c r="A110" s="299"/>
      <c r="B110" s="299"/>
      <c r="C110" s="299"/>
      <c r="D110" s="299"/>
      <c r="E110" s="1201"/>
      <c r="F110" s="299"/>
      <c r="G110" s="1201"/>
      <c r="H110" s="299"/>
      <c r="I110" s="299"/>
      <c r="J110" s="299"/>
    </row>
    <row r="111" spans="1:10" ht="15" customHeight="1">
      <c r="A111" s="299"/>
      <c r="B111" s="299"/>
      <c r="C111" s="299"/>
      <c r="D111" s="299"/>
      <c r="E111" s="1201"/>
      <c r="F111" s="299"/>
      <c r="G111" s="1201"/>
      <c r="H111" s="299"/>
      <c r="I111" s="299"/>
      <c r="J111" s="299"/>
    </row>
    <row r="112" spans="1:10" ht="15" customHeight="1">
      <c r="A112" s="299"/>
      <c r="B112" s="299"/>
      <c r="C112" s="299"/>
      <c r="D112" s="299"/>
      <c r="E112" s="1201"/>
      <c r="F112" s="299"/>
      <c r="G112" s="1201"/>
      <c r="H112" s="299"/>
      <c r="I112" s="299"/>
      <c r="J112" s="299"/>
    </row>
    <row r="113" spans="1:10" ht="15" customHeight="1">
      <c r="A113" s="299"/>
      <c r="B113" s="299"/>
      <c r="C113" s="299"/>
      <c r="D113" s="299"/>
      <c r="E113" s="1201"/>
      <c r="F113" s="299"/>
      <c r="G113" s="1201"/>
      <c r="H113" s="299"/>
      <c r="I113" s="299"/>
      <c r="J113" s="299"/>
    </row>
    <row r="114" spans="1:10" ht="15" customHeight="1">
      <c r="A114" s="299"/>
      <c r="B114" s="299"/>
      <c r="C114" s="299"/>
      <c r="D114" s="299"/>
      <c r="E114" s="1201"/>
      <c r="F114" s="299"/>
      <c r="G114" s="1201"/>
      <c r="H114" s="299"/>
      <c r="I114" s="299"/>
      <c r="J114" s="299"/>
    </row>
    <row r="115" spans="1:10" ht="15" customHeight="1">
      <c r="A115" s="299"/>
      <c r="B115" s="299"/>
      <c r="C115" s="299"/>
      <c r="D115" s="299"/>
      <c r="E115" s="1201"/>
      <c r="F115" s="299"/>
      <c r="G115" s="1201"/>
      <c r="H115" s="299"/>
      <c r="I115" s="299"/>
      <c r="J115" s="299"/>
    </row>
    <row r="116" spans="1:10" ht="15" customHeight="1">
      <c r="A116" s="299"/>
      <c r="B116" s="299"/>
      <c r="C116" s="299"/>
      <c r="D116" s="299"/>
      <c r="E116" s="1201"/>
      <c r="F116" s="299"/>
      <c r="G116" s="1201"/>
      <c r="H116" s="299"/>
      <c r="I116" s="299"/>
      <c r="J116" s="299"/>
    </row>
    <row r="117" spans="1:10" ht="15" customHeight="1">
      <c r="A117" s="299"/>
      <c r="B117" s="299"/>
      <c r="C117" s="299"/>
      <c r="D117" s="299"/>
      <c r="E117" s="1201"/>
      <c r="F117" s="299"/>
      <c r="G117" s="1201"/>
      <c r="H117" s="299"/>
      <c r="I117" s="299"/>
      <c r="J117" s="299"/>
    </row>
    <row r="118" spans="1:10" ht="15" customHeight="1">
      <c r="A118" s="299"/>
      <c r="B118" s="299"/>
      <c r="C118" s="299"/>
      <c r="D118" s="299"/>
      <c r="E118" s="1201"/>
      <c r="F118" s="299"/>
      <c r="G118" s="1201"/>
      <c r="H118" s="299"/>
      <c r="I118" s="299"/>
      <c r="J118" s="299"/>
    </row>
    <row r="119" spans="1:10" ht="15" customHeight="1">
      <c r="A119" s="299"/>
      <c r="B119" s="299"/>
      <c r="C119" s="299"/>
      <c r="D119" s="299"/>
      <c r="E119" s="1201"/>
      <c r="F119" s="299"/>
      <c r="G119" s="1201"/>
      <c r="H119" s="299"/>
      <c r="I119" s="299"/>
      <c r="J119" s="299"/>
    </row>
    <row r="120" spans="1:10" ht="15" customHeight="1">
      <c r="A120" s="299"/>
      <c r="B120" s="299"/>
      <c r="C120" s="299"/>
      <c r="D120" s="299"/>
      <c r="E120" s="1201"/>
      <c r="F120" s="299"/>
      <c r="G120" s="1201"/>
      <c r="H120" s="299"/>
      <c r="I120" s="299"/>
      <c r="J120" s="299"/>
    </row>
    <row r="121" spans="1:10" ht="15" customHeight="1">
      <c r="A121" s="299"/>
      <c r="B121" s="299"/>
      <c r="C121" s="299"/>
      <c r="D121" s="299"/>
      <c r="E121" s="1201"/>
      <c r="F121" s="299"/>
      <c r="G121" s="1201"/>
      <c r="H121" s="299"/>
      <c r="I121" s="299"/>
      <c r="J121" s="299"/>
    </row>
    <row r="122" spans="1:10" ht="15" customHeight="1">
      <c r="A122" s="299"/>
      <c r="B122" s="299"/>
      <c r="C122" s="299"/>
      <c r="D122" s="299"/>
      <c r="E122" s="1201"/>
      <c r="F122" s="299"/>
      <c r="G122" s="1201"/>
      <c r="H122" s="299"/>
      <c r="I122" s="299"/>
      <c r="J122" s="299"/>
    </row>
    <row r="123" spans="1:10" ht="15" customHeight="1">
      <c r="A123" s="299"/>
      <c r="B123" s="299"/>
      <c r="C123" s="299"/>
      <c r="D123" s="299"/>
      <c r="E123" s="1201"/>
      <c r="F123" s="299"/>
      <c r="G123" s="1201"/>
      <c r="H123" s="299"/>
      <c r="I123" s="299"/>
      <c r="J123" s="299"/>
    </row>
    <row r="124" spans="1:10" ht="15" customHeight="1">
      <c r="A124" s="299"/>
      <c r="B124" s="299"/>
      <c r="C124" s="299"/>
      <c r="D124" s="299"/>
      <c r="E124" s="1201"/>
      <c r="F124" s="299"/>
      <c r="G124" s="1201"/>
      <c r="H124" s="299"/>
      <c r="I124" s="299"/>
      <c r="J124" s="299"/>
    </row>
    <row r="125" spans="1:10" ht="15" customHeight="1">
      <c r="A125" s="299"/>
      <c r="B125" s="299"/>
      <c r="C125" s="299"/>
      <c r="D125" s="299"/>
      <c r="E125" s="1201"/>
      <c r="F125" s="299"/>
      <c r="G125" s="1201"/>
      <c r="H125" s="299"/>
      <c r="I125" s="299"/>
      <c r="J125" s="299"/>
    </row>
    <row r="126" spans="1:10" ht="15" customHeight="1">
      <c r="A126" s="299"/>
      <c r="B126" s="299"/>
      <c r="C126" s="299"/>
      <c r="D126" s="299"/>
      <c r="E126" s="1201"/>
      <c r="F126" s="299"/>
      <c r="G126" s="1201"/>
      <c r="H126" s="299"/>
      <c r="I126" s="299"/>
      <c r="J126" s="299"/>
    </row>
    <row r="127" spans="1:10" ht="15" customHeight="1">
      <c r="A127" s="299"/>
      <c r="B127" s="299"/>
      <c r="C127" s="299"/>
      <c r="D127" s="299"/>
      <c r="E127" s="1201"/>
      <c r="F127" s="299"/>
      <c r="G127" s="1201"/>
      <c r="H127" s="299"/>
      <c r="I127" s="299"/>
      <c r="J127" s="299"/>
    </row>
    <row r="128" spans="1:10" ht="15" customHeight="1">
      <c r="A128" s="299"/>
      <c r="B128" s="299"/>
      <c r="C128" s="299"/>
      <c r="D128" s="299"/>
      <c r="E128" s="1201"/>
      <c r="F128" s="299"/>
      <c r="G128" s="1201"/>
      <c r="H128" s="299"/>
      <c r="I128" s="299"/>
      <c r="J128" s="299"/>
    </row>
    <row r="129" spans="1:10" ht="15" customHeight="1">
      <c r="A129" s="299"/>
      <c r="B129" s="299"/>
      <c r="C129" s="299"/>
      <c r="D129" s="299"/>
      <c r="E129" s="1201"/>
      <c r="F129" s="299"/>
      <c r="G129" s="1201"/>
      <c r="H129" s="299"/>
      <c r="I129" s="299"/>
      <c r="J129" s="299"/>
    </row>
    <row r="130" spans="1:10" ht="15" customHeight="1">
      <c r="A130" s="299"/>
      <c r="B130" s="299"/>
      <c r="C130" s="299"/>
      <c r="D130" s="299"/>
      <c r="E130" s="1201"/>
      <c r="F130" s="299"/>
      <c r="G130" s="1201"/>
      <c r="H130" s="299"/>
      <c r="I130" s="299"/>
      <c r="J130" s="299"/>
    </row>
    <row r="131" spans="1:10" ht="15" customHeight="1">
      <c r="A131" s="299"/>
      <c r="B131" s="299"/>
      <c r="C131" s="299"/>
      <c r="D131" s="299"/>
      <c r="E131" s="1201"/>
      <c r="F131" s="299"/>
      <c r="G131" s="1201"/>
      <c r="H131" s="299"/>
      <c r="I131" s="299"/>
      <c r="J131" s="299"/>
    </row>
    <row r="132" spans="1:10" ht="15" customHeight="1">
      <c r="A132" s="299"/>
      <c r="B132" s="299"/>
      <c r="C132" s="299"/>
      <c r="D132" s="299"/>
      <c r="E132" s="1201"/>
      <c r="F132" s="299"/>
      <c r="G132" s="1201"/>
      <c r="H132" s="299"/>
      <c r="I132" s="299"/>
      <c r="J132" s="299"/>
    </row>
    <row r="133" spans="1:10" ht="15" customHeight="1">
      <c r="A133" s="299"/>
      <c r="B133" s="299"/>
      <c r="C133" s="299"/>
      <c r="D133" s="299"/>
      <c r="E133" s="1201"/>
      <c r="F133" s="299"/>
      <c r="G133" s="1201"/>
      <c r="H133" s="299"/>
      <c r="I133" s="299"/>
      <c r="J133" s="299"/>
    </row>
    <row r="134" spans="1:10" ht="15" customHeight="1">
      <c r="A134" s="299"/>
      <c r="B134" s="299"/>
      <c r="C134" s="299"/>
      <c r="D134" s="299"/>
      <c r="E134" s="1201"/>
      <c r="F134" s="299"/>
      <c r="G134" s="1201"/>
      <c r="H134" s="299"/>
      <c r="I134" s="299"/>
      <c r="J134" s="299"/>
    </row>
    <row r="135" spans="1:10" ht="15" customHeight="1">
      <c r="A135" s="299"/>
      <c r="B135" s="299"/>
      <c r="C135" s="299"/>
      <c r="D135" s="299"/>
      <c r="E135" s="1201"/>
      <c r="F135" s="299"/>
      <c r="G135" s="1201"/>
      <c r="H135" s="299"/>
      <c r="I135" s="299"/>
      <c r="J135" s="299"/>
    </row>
    <row r="136" spans="1:10" ht="15" customHeight="1">
      <c r="A136" s="299"/>
      <c r="B136" s="299"/>
      <c r="C136" s="299"/>
      <c r="D136" s="299"/>
      <c r="E136" s="1201"/>
      <c r="F136" s="299"/>
      <c r="G136" s="1201"/>
      <c r="H136" s="299"/>
      <c r="I136" s="299"/>
      <c r="J136" s="299"/>
    </row>
    <row r="137" spans="1:10" ht="15" customHeight="1">
      <c r="A137" s="299"/>
      <c r="B137" s="299"/>
      <c r="C137" s="299"/>
      <c r="D137" s="299"/>
      <c r="E137" s="1201"/>
      <c r="F137" s="299"/>
      <c r="G137" s="1201"/>
      <c r="H137" s="299"/>
      <c r="I137" s="299"/>
      <c r="J137" s="299"/>
    </row>
    <row r="138" spans="1:10" ht="15" customHeight="1">
      <c r="A138" s="299"/>
      <c r="B138" s="299"/>
      <c r="C138" s="299"/>
      <c r="D138" s="299"/>
      <c r="E138" s="1201"/>
      <c r="F138" s="299"/>
      <c r="G138" s="1201"/>
      <c r="H138" s="299"/>
      <c r="I138" s="299"/>
      <c r="J138" s="299"/>
    </row>
    <row r="139" spans="1:10" ht="15" customHeight="1">
      <c r="A139" s="299"/>
      <c r="B139" s="299"/>
      <c r="C139" s="299"/>
      <c r="D139" s="299"/>
      <c r="E139" s="1201"/>
      <c r="F139" s="299"/>
      <c r="G139" s="1201"/>
      <c r="H139" s="299"/>
      <c r="I139" s="299"/>
      <c r="J139" s="299"/>
    </row>
    <row r="140" spans="1:10" ht="15" customHeight="1">
      <c r="A140" s="299"/>
      <c r="B140" s="299"/>
      <c r="C140" s="299"/>
      <c r="D140" s="299"/>
      <c r="E140" s="1201"/>
      <c r="F140" s="299"/>
      <c r="G140" s="1201"/>
      <c r="H140" s="299"/>
      <c r="I140" s="299"/>
      <c r="J140" s="299"/>
    </row>
    <row r="141" spans="1:10" ht="15" customHeight="1">
      <c r="A141" s="299"/>
      <c r="B141" s="299"/>
      <c r="C141" s="299"/>
      <c r="D141" s="299"/>
      <c r="E141" s="1201"/>
      <c r="F141" s="299"/>
      <c r="G141" s="1201"/>
      <c r="H141" s="299"/>
      <c r="I141" s="299"/>
      <c r="J141" s="299"/>
    </row>
    <row r="142" spans="1:10" ht="15" customHeight="1">
      <c r="A142" s="299"/>
      <c r="B142" s="299"/>
      <c r="C142" s="299"/>
      <c r="D142" s="299"/>
      <c r="E142" s="1201"/>
      <c r="F142" s="299"/>
      <c r="G142" s="1201"/>
      <c r="H142" s="299"/>
      <c r="I142" s="299"/>
      <c r="J142" s="299"/>
    </row>
    <row r="143" spans="1:10" ht="15" customHeight="1">
      <c r="A143" s="299"/>
      <c r="B143" s="299"/>
      <c r="C143" s="299"/>
      <c r="D143" s="299"/>
      <c r="E143" s="1201"/>
      <c r="F143" s="299"/>
      <c r="G143" s="1201"/>
      <c r="H143" s="299"/>
      <c r="I143" s="299"/>
      <c r="J143" s="299"/>
    </row>
    <row r="144" spans="1:10" ht="15" customHeight="1">
      <c r="A144" s="299"/>
      <c r="B144" s="299"/>
      <c r="C144" s="299"/>
      <c r="D144" s="299"/>
      <c r="E144" s="1201"/>
      <c r="F144" s="299"/>
      <c r="G144" s="1201"/>
      <c r="H144" s="299"/>
      <c r="I144" s="299"/>
      <c r="J144" s="299"/>
    </row>
    <row r="145" spans="1:10" ht="15" customHeight="1">
      <c r="A145" s="299"/>
      <c r="B145" s="299"/>
      <c r="C145" s="299"/>
      <c r="D145" s="299"/>
      <c r="E145" s="1201"/>
      <c r="F145" s="299"/>
      <c r="G145" s="1201"/>
      <c r="H145" s="299"/>
      <c r="I145" s="299"/>
      <c r="J145" s="299"/>
    </row>
    <row r="146" spans="1:10" ht="15" customHeight="1">
      <c r="A146" s="299"/>
      <c r="B146" s="299"/>
      <c r="C146" s="299"/>
      <c r="D146" s="299"/>
      <c r="E146" s="1201"/>
      <c r="F146" s="299"/>
      <c r="G146" s="1201"/>
      <c r="H146" s="299"/>
      <c r="I146" s="299"/>
      <c r="J146" s="299"/>
    </row>
    <row r="147" spans="1:10" ht="15" customHeight="1">
      <c r="A147" s="299"/>
      <c r="B147" s="299"/>
      <c r="C147" s="299"/>
      <c r="D147" s="299"/>
      <c r="E147" s="1201"/>
      <c r="F147" s="299"/>
      <c r="G147" s="1201"/>
      <c r="H147" s="299"/>
      <c r="I147" s="299"/>
      <c r="J147" s="299"/>
    </row>
    <row r="148" spans="1:10" ht="15" customHeight="1">
      <c r="A148" s="299"/>
      <c r="B148" s="299"/>
      <c r="C148" s="299"/>
      <c r="D148" s="299"/>
      <c r="E148" s="1201"/>
      <c r="F148" s="299"/>
      <c r="G148" s="1201"/>
      <c r="H148" s="299"/>
      <c r="I148" s="299"/>
      <c r="J148" s="299"/>
    </row>
    <row r="149" spans="1:10" ht="15" customHeight="1">
      <c r="A149" s="299"/>
      <c r="B149" s="299"/>
      <c r="C149" s="299"/>
      <c r="D149" s="299"/>
      <c r="E149" s="1201"/>
      <c r="F149" s="299"/>
      <c r="G149" s="1201"/>
      <c r="H149" s="299"/>
      <c r="I149" s="299"/>
      <c r="J149" s="299"/>
    </row>
    <row r="150" spans="1:10" ht="15" customHeight="1">
      <c r="A150" s="299"/>
      <c r="B150" s="299"/>
      <c r="C150" s="299"/>
      <c r="D150" s="299"/>
      <c r="E150" s="1201"/>
      <c r="F150" s="299"/>
      <c r="G150" s="1201"/>
      <c r="H150" s="299"/>
      <c r="I150" s="299"/>
      <c r="J150" s="299"/>
    </row>
    <row r="151" spans="1:10" ht="15" customHeight="1">
      <c r="A151" s="299"/>
      <c r="B151" s="299"/>
      <c r="C151" s="299"/>
      <c r="D151" s="299"/>
      <c r="E151" s="1201"/>
      <c r="F151" s="299"/>
      <c r="G151" s="1201"/>
      <c r="H151" s="299"/>
      <c r="I151" s="299"/>
      <c r="J151" s="299"/>
    </row>
    <row r="152" spans="1:10" ht="15" customHeight="1">
      <c r="A152" s="299"/>
      <c r="B152" s="299"/>
      <c r="C152" s="299"/>
      <c r="D152" s="299"/>
      <c r="E152" s="1201"/>
      <c r="F152" s="299"/>
      <c r="G152" s="1201"/>
      <c r="H152" s="299"/>
      <c r="I152" s="299"/>
      <c r="J152" s="299"/>
    </row>
    <row r="153" spans="1:10" ht="15" customHeight="1">
      <c r="A153" s="299"/>
      <c r="B153" s="299"/>
      <c r="C153" s="299"/>
      <c r="D153" s="299"/>
      <c r="E153" s="1201"/>
      <c r="F153" s="299"/>
      <c r="G153" s="1201"/>
      <c r="H153" s="299"/>
      <c r="I153" s="299"/>
      <c r="J153" s="299"/>
    </row>
    <row r="154" spans="1:10" ht="15" customHeight="1">
      <c r="A154" s="299"/>
      <c r="B154" s="299"/>
      <c r="C154" s="299"/>
      <c r="D154" s="299"/>
      <c r="E154" s="1201"/>
      <c r="F154" s="299"/>
      <c r="G154" s="1201"/>
      <c r="H154" s="299"/>
      <c r="I154" s="299"/>
      <c r="J154" s="299"/>
    </row>
    <row r="155" spans="1:10" ht="15" customHeight="1">
      <c r="A155" s="299"/>
      <c r="B155" s="299"/>
      <c r="C155" s="299"/>
      <c r="D155" s="299"/>
      <c r="E155" s="1201"/>
      <c r="F155" s="299"/>
      <c r="G155" s="1201"/>
      <c r="H155" s="299"/>
      <c r="I155" s="299"/>
      <c r="J155" s="299"/>
    </row>
    <row r="156" spans="1:10" ht="15" customHeight="1">
      <c r="A156" s="299"/>
      <c r="B156" s="299"/>
      <c r="C156" s="299"/>
      <c r="D156" s="299"/>
      <c r="E156" s="1201"/>
      <c r="F156" s="299"/>
      <c r="G156" s="1201"/>
      <c r="H156" s="299"/>
      <c r="I156" s="299"/>
      <c r="J156" s="299"/>
    </row>
    <row r="157" spans="1:10" ht="15" customHeight="1">
      <c r="A157" s="299"/>
      <c r="B157" s="299"/>
      <c r="C157" s="299"/>
      <c r="D157" s="299"/>
      <c r="E157" s="1201"/>
      <c r="F157" s="299"/>
      <c r="G157" s="1201"/>
      <c r="H157" s="299"/>
      <c r="I157" s="299"/>
      <c r="J157" s="299"/>
    </row>
    <row r="158" spans="1:10" ht="15" customHeight="1">
      <c r="A158" s="299"/>
      <c r="B158" s="299"/>
      <c r="C158" s="299"/>
      <c r="D158" s="299"/>
      <c r="E158" s="1201"/>
      <c r="F158" s="299"/>
      <c r="G158" s="1201"/>
      <c r="H158" s="299"/>
      <c r="I158" s="299"/>
      <c r="J158" s="299"/>
    </row>
    <row r="159" spans="1:10" ht="15" customHeight="1">
      <c r="A159" s="299"/>
      <c r="B159" s="299"/>
      <c r="C159" s="299"/>
      <c r="D159" s="299"/>
      <c r="E159" s="1201"/>
      <c r="F159" s="299"/>
      <c r="G159" s="1201"/>
      <c r="H159" s="299"/>
      <c r="I159" s="299"/>
      <c r="J159" s="299"/>
    </row>
    <row r="160" spans="1:10" ht="15" customHeight="1">
      <c r="A160" s="299"/>
      <c r="B160" s="299"/>
      <c r="C160" s="299"/>
      <c r="D160" s="299"/>
      <c r="E160" s="1201"/>
      <c r="F160" s="299"/>
      <c r="G160" s="1201"/>
      <c r="H160" s="299"/>
      <c r="I160" s="299"/>
      <c r="J160" s="299"/>
    </row>
    <row r="161" spans="1:10" ht="15" customHeight="1">
      <c r="A161" s="299"/>
      <c r="B161" s="299"/>
      <c r="C161" s="299"/>
      <c r="D161" s="299"/>
      <c r="E161" s="1201"/>
      <c r="F161" s="299"/>
      <c r="G161" s="1201"/>
      <c r="H161" s="299"/>
      <c r="I161" s="299"/>
      <c r="J161" s="299"/>
    </row>
    <row r="162" spans="1:10" ht="15" customHeight="1">
      <c r="A162" s="299"/>
      <c r="B162" s="299"/>
      <c r="C162" s="299"/>
      <c r="D162" s="299"/>
      <c r="E162" s="1201"/>
      <c r="F162" s="299"/>
      <c r="G162" s="1201"/>
      <c r="H162" s="299"/>
      <c r="I162" s="299"/>
      <c r="J162" s="299"/>
    </row>
    <row r="163" spans="1:10" ht="15" customHeight="1">
      <c r="A163" s="299"/>
      <c r="B163" s="299"/>
      <c r="C163" s="299"/>
      <c r="D163" s="299"/>
      <c r="E163" s="1201"/>
      <c r="F163" s="299"/>
      <c r="G163" s="1201"/>
      <c r="H163" s="299"/>
      <c r="I163" s="299"/>
      <c r="J163" s="299"/>
    </row>
    <row r="164" spans="1:10" ht="15" customHeight="1">
      <c r="A164" s="299"/>
      <c r="B164" s="299"/>
      <c r="C164" s="299"/>
      <c r="D164" s="299"/>
      <c r="E164" s="1201"/>
      <c r="F164" s="299"/>
      <c r="G164" s="1201"/>
      <c r="H164" s="299"/>
      <c r="I164" s="299"/>
      <c r="J164" s="299"/>
    </row>
    <row r="165" spans="1:10" ht="15" customHeight="1">
      <c r="A165" s="299"/>
      <c r="B165" s="299"/>
      <c r="C165" s="299"/>
      <c r="D165" s="299"/>
      <c r="E165" s="1201"/>
      <c r="F165" s="299"/>
      <c r="G165" s="1201"/>
      <c r="H165" s="299"/>
      <c r="I165" s="299"/>
      <c r="J165" s="299"/>
    </row>
    <row r="166" spans="1:10" ht="15" customHeight="1">
      <c r="A166" s="299"/>
      <c r="B166" s="299"/>
      <c r="C166" s="299"/>
      <c r="D166" s="299"/>
      <c r="E166" s="1201"/>
      <c r="F166" s="299"/>
      <c r="G166" s="1201"/>
      <c r="H166" s="299"/>
      <c r="I166" s="299"/>
      <c r="J166" s="299"/>
    </row>
    <row r="167" spans="1:10" ht="15" customHeight="1">
      <c r="A167" s="299"/>
      <c r="B167" s="299"/>
      <c r="C167" s="299"/>
      <c r="D167" s="299"/>
      <c r="E167" s="1201"/>
      <c r="F167" s="299"/>
      <c r="G167" s="1201"/>
      <c r="H167" s="299"/>
      <c r="I167" s="299"/>
      <c r="J167" s="299"/>
    </row>
    <row r="168" spans="1:10" ht="15" customHeight="1">
      <c r="A168" s="299"/>
      <c r="B168" s="299"/>
      <c r="C168" s="299"/>
      <c r="D168" s="299"/>
      <c r="E168" s="1201"/>
      <c r="F168" s="299"/>
      <c r="G168" s="1201"/>
      <c r="H168" s="299"/>
      <c r="I168" s="299"/>
      <c r="J168" s="299"/>
    </row>
    <row r="169" spans="1:10" ht="15" customHeight="1">
      <c r="A169" s="299"/>
      <c r="B169" s="299"/>
      <c r="C169" s="299"/>
      <c r="D169" s="299"/>
      <c r="E169" s="1201"/>
      <c r="F169" s="299"/>
      <c r="G169" s="1201"/>
      <c r="H169" s="299"/>
      <c r="I169" s="299"/>
      <c r="J169" s="299"/>
    </row>
    <row r="170" spans="1:10" ht="15" customHeight="1">
      <c r="A170" s="299"/>
      <c r="B170" s="299"/>
      <c r="C170" s="299"/>
      <c r="D170" s="299"/>
      <c r="E170" s="1201"/>
      <c r="F170" s="299"/>
      <c r="G170" s="1201"/>
      <c r="H170" s="299"/>
      <c r="I170" s="299"/>
      <c r="J170" s="299"/>
    </row>
    <row r="171" spans="1:10" ht="15" customHeight="1">
      <c r="A171" s="299"/>
      <c r="B171" s="299"/>
      <c r="C171" s="299"/>
      <c r="D171" s="299"/>
      <c r="E171" s="1201"/>
      <c r="F171" s="299"/>
      <c r="G171" s="1201"/>
      <c r="H171" s="299"/>
      <c r="I171" s="299"/>
      <c r="J171" s="299"/>
    </row>
    <row r="172" spans="1:10" ht="15" customHeight="1">
      <c r="A172" s="299"/>
      <c r="B172" s="299"/>
      <c r="C172" s="299"/>
      <c r="D172" s="299"/>
      <c r="E172" s="1201"/>
      <c r="F172" s="299"/>
      <c r="G172" s="1201"/>
      <c r="H172" s="299"/>
      <c r="I172" s="299"/>
      <c r="J172" s="299"/>
    </row>
    <row r="173" spans="1:10" ht="15" customHeight="1">
      <c r="A173" s="299"/>
      <c r="B173" s="299"/>
      <c r="C173" s="299"/>
      <c r="D173" s="299"/>
      <c r="E173" s="1201"/>
      <c r="F173" s="299"/>
      <c r="G173" s="1201"/>
      <c r="H173" s="299"/>
      <c r="I173" s="299"/>
      <c r="J173" s="299"/>
    </row>
    <row r="174" spans="1:10" ht="15" customHeight="1">
      <c r="A174" s="299"/>
      <c r="B174" s="299"/>
      <c r="C174" s="299"/>
      <c r="D174" s="299"/>
      <c r="E174" s="1201"/>
      <c r="F174" s="299"/>
      <c r="G174" s="1201"/>
      <c r="H174" s="299"/>
      <c r="I174" s="299"/>
      <c r="J174" s="299"/>
    </row>
    <row r="175" spans="1:10" ht="15" customHeight="1">
      <c r="A175" s="299"/>
      <c r="B175" s="299"/>
      <c r="C175" s="299"/>
      <c r="D175" s="299"/>
      <c r="E175" s="1201"/>
      <c r="F175" s="299"/>
      <c r="G175" s="1201"/>
      <c r="H175" s="299"/>
      <c r="I175" s="299"/>
      <c r="J175" s="299"/>
    </row>
    <row r="176" spans="1:10" ht="15" customHeight="1">
      <c r="A176" s="299"/>
      <c r="B176" s="299"/>
      <c r="C176" s="299"/>
      <c r="D176" s="299"/>
      <c r="E176" s="1201"/>
      <c r="F176" s="299"/>
      <c r="G176" s="1201"/>
      <c r="H176" s="299"/>
      <c r="I176" s="299"/>
      <c r="J176" s="299"/>
    </row>
    <row r="177" spans="1:10" ht="15" customHeight="1">
      <c r="A177" s="299"/>
      <c r="B177" s="299"/>
      <c r="C177" s="299"/>
      <c r="D177" s="299"/>
      <c r="E177" s="1201"/>
      <c r="F177" s="299"/>
      <c r="G177" s="1201"/>
      <c r="H177" s="299"/>
      <c r="I177" s="299"/>
      <c r="J177" s="299"/>
    </row>
    <row r="178" spans="1:10" ht="15" customHeight="1">
      <c r="A178" s="299"/>
      <c r="B178" s="299"/>
      <c r="C178" s="299"/>
      <c r="D178" s="299"/>
      <c r="E178" s="1201"/>
      <c r="F178" s="299"/>
      <c r="G178" s="1201"/>
      <c r="H178" s="299"/>
      <c r="I178" s="299"/>
      <c r="J178" s="299"/>
    </row>
    <row r="179" spans="1:10" ht="15" customHeight="1">
      <c r="A179" s="299"/>
      <c r="B179" s="299"/>
      <c r="C179" s="299"/>
      <c r="D179" s="299"/>
      <c r="E179" s="1201"/>
      <c r="F179" s="299"/>
      <c r="G179" s="1201"/>
      <c r="H179" s="299"/>
      <c r="I179" s="299"/>
      <c r="J179" s="299"/>
    </row>
    <row r="180" spans="1:10" ht="15" customHeight="1">
      <c r="A180" s="299"/>
      <c r="B180" s="299"/>
      <c r="C180" s="299"/>
      <c r="D180" s="299"/>
      <c r="E180" s="1201"/>
      <c r="F180" s="299"/>
      <c r="G180" s="1201"/>
      <c r="H180" s="299"/>
      <c r="I180" s="299"/>
      <c r="J180" s="299"/>
    </row>
    <row r="181" spans="1:10" ht="15" customHeight="1">
      <c r="A181" s="299"/>
      <c r="B181" s="299"/>
      <c r="C181" s="299"/>
      <c r="D181" s="299"/>
      <c r="E181" s="1201"/>
      <c r="F181" s="299"/>
      <c r="G181" s="1201"/>
      <c r="H181" s="299"/>
      <c r="I181" s="299"/>
      <c r="J181" s="299"/>
    </row>
    <row r="182" spans="1:10" ht="15" customHeight="1">
      <c r="A182" s="299"/>
      <c r="B182" s="299"/>
      <c r="C182" s="299"/>
      <c r="D182" s="299"/>
      <c r="E182" s="1201"/>
      <c r="F182" s="299"/>
      <c r="G182" s="1201"/>
      <c r="H182" s="299"/>
      <c r="I182" s="299"/>
      <c r="J182" s="299"/>
    </row>
    <row r="183" spans="1:10" ht="15" customHeight="1">
      <c r="A183" s="299"/>
      <c r="B183" s="299"/>
      <c r="C183" s="299"/>
      <c r="D183" s="299"/>
      <c r="E183" s="1201"/>
      <c r="F183" s="299"/>
      <c r="G183" s="1201"/>
      <c r="H183" s="299"/>
      <c r="I183" s="299"/>
      <c r="J183" s="299"/>
    </row>
    <row r="184" spans="1:10" ht="15" customHeight="1">
      <c r="A184" s="299"/>
      <c r="B184" s="299"/>
      <c r="C184" s="299"/>
      <c r="D184" s="299"/>
      <c r="E184" s="1201"/>
      <c r="F184" s="299"/>
      <c r="G184" s="1201"/>
      <c r="H184" s="299"/>
      <c r="I184" s="299"/>
      <c r="J184" s="299"/>
    </row>
    <row r="185" spans="1:10" ht="15" customHeight="1">
      <c r="A185" s="299"/>
      <c r="B185" s="299"/>
      <c r="C185" s="299"/>
      <c r="D185" s="299"/>
      <c r="E185" s="1201"/>
      <c r="F185" s="299"/>
      <c r="G185" s="1201"/>
      <c r="H185" s="299"/>
      <c r="I185" s="299"/>
      <c r="J185" s="299"/>
    </row>
    <row r="186" spans="1:10" ht="15" customHeight="1">
      <c r="A186" s="299"/>
      <c r="B186" s="299"/>
      <c r="C186" s="299"/>
      <c r="D186" s="299"/>
      <c r="E186" s="1201"/>
      <c r="F186" s="299"/>
      <c r="G186" s="1201"/>
      <c r="H186" s="299"/>
      <c r="I186" s="299"/>
      <c r="J186" s="299"/>
    </row>
    <row r="187" spans="1:10" ht="15" customHeight="1">
      <c r="A187" s="299"/>
      <c r="B187" s="299"/>
      <c r="C187" s="299"/>
      <c r="D187" s="299"/>
      <c r="E187" s="1201"/>
      <c r="F187" s="299"/>
      <c r="G187" s="1201"/>
      <c r="H187" s="299"/>
      <c r="I187" s="299"/>
      <c r="J187" s="299"/>
    </row>
    <row r="188" spans="1:10" ht="15" customHeight="1">
      <c r="A188" s="299"/>
      <c r="B188" s="299"/>
      <c r="C188" s="299"/>
      <c r="D188" s="299"/>
      <c r="E188" s="1201"/>
      <c r="F188" s="299"/>
      <c r="G188" s="1201"/>
      <c r="H188" s="299"/>
      <c r="I188" s="299"/>
      <c r="J188" s="299"/>
    </row>
    <row r="189" spans="1:10" ht="15" customHeight="1">
      <c r="A189" s="299"/>
      <c r="B189" s="299"/>
      <c r="C189" s="299"/>
      <c r="D189" s="299"/>
      <c r="E189" s="1201"/>
      <c r="F189" s="299"/>
      <c r="G189" s="1201"/>
      <c r="H189" s="299"/>
      <c r="I189" s="299"/>
      <c r="J189" s="299"/>
    </row>
    <row r="190" spans="1:10" ht="15" customHeight="1">
      <c r="A190" s="299"/>
      <c r="B190" s="299"/>
      <c r="C190" s="299"/>
      <c r="D190" s="299"/>
      <c r="E190" s="1201"/>
      <c r="F190" s="299"/>
      <c r="G190" s="1201"/>
      <c r="H190" s="299"/>
      <c r="I190" s="299"/>
      <c r="J190" s="299"/>
    </row>
    <row r="191" spans="1:10" ht="15" customHeight="1">
      <c r="A191" s="299"/>
      <c r="B191" s="299"/>
      <c r="C191" s="299"/>
      <c r="D191" s="299"/>
      <c r="E191" s="1201"/>
      <c r="F191" s="299"/>
      <c r="G191" s="1201"/>
      <c r="H191" s="299"/>
      <c r="I191" s="299"/>
      <c r="J191" s="299"/>
    </row>
    <row r="192" spans="1:10" ht="15" customHeight="1">
      <c r="A192" s="299"/>
      <c r="B192" s="299"/>
      <c r="C192" s="299"/>
      <c r="D192" s="299"/>
      <c r="E192" s="1201"/>
      <c r="F192" s="299"/>
      <c r="G192" s="1201"/>
      <c r="H192" s="299"/>
      <c r="I192" s="299"/>
      <c r="J192" s="299"/>
    </row>
    <row r="193" spans="1:10" ht="15" customHeight="1">
      <c r="A193" s="299"/>
      <c r="B193" s="299"/>
      <c r="C193" s="299"/>
      <c r="D193" s="299"/>
      <c r="E193" s="1201"/>
      <c r="F193" s="299"/>
      <c r="G193" s="1201"/>
      <c r="H193" s="299"/>
      <c r="I193" s="299"/>
      <c r="J193" s="299"/>
    </row>
    <row r="194" spans="1:10" ht="15" customHeight="1">
      <c r="A194" s="299"/>
      <c r="B194" s="299"/>
      <c r="C194" s="299"/>
      <c r="D194" s="299"/>
      <c r="E194" s="1201"/>
      <c r="F194" s="299"/>
      <c r="G194" s="1201"/>
      <c r="H194" s="299"/>
      <c r="I194" s="299"/>
      <c r="J194" s="299"/>
    </row>
    <row r="195" spans="1:10" ht="15" customHeight="1">
      <c r="A195" s="299"/>
      <c r="B195" s="299"/>
      <c r="C195" s="299"/>
      <c r="D195" s="299"/>
      <c r="E195" s="1201"/>
      <c r="F195" s="299"/>
      <c r="G195" s="1201"/>
      <c r="H195" s="299"/>
      <c r="I195" s="299"/>
      <c r="J195" s="299"/>
    </row>
    <row r="196" spans="1:10" ht="15" customHeight="1">
      <c r="A196" s="299"/>
      <c r="B196" s="299"/>
      <c r="C196" s="299"/>
      <c r="D196" s="299"/>
      <c r="E196" s="1201"/>
      <c r="F196" s="299"/>
      <c r="G196" s="1201"/>
      <c r="H196" s="299"/>
      <c r="I196" s="299"/>
      <c r="J196" s="299"/>
    </row>
    <row r="197" spans="1:10" ht="15" customHeight="1">
      <c r="A197" s="299"/>
      <c r="B197" s="299"/>
      <c r="C197" s="299"/>
      <c r="D197" s="299"/>
      <c r="E197" s="1201"/>
      <c r="F197" s="299"/>
      <c r="G197" s="1201"/>
      <c r="H197" s="299"/>
      <c r="I197" s="299"/>
      <c r="J197" s="299"/>
    </row>
    <row r="198" spans="1:10" ht="15" customHeight="1">
      <c r="A198" s="299"/>
      <c r="B198" s="299"/>
      <c r="C198" s="299"/>
      <c r="D198" s="299"/>
      <c r="E198" s="1201"/>
      <c r="F198" s="299"/>
      <c r="G198" s="1201"/>
      <c r="H198" s="299"/>
      <c r="I198" s="299"/>
      <c r="J198" s="299"/>
    </row>
    <row r="199" spans="1:10" ht="15" customHeight="1">
      <c r="A199" s="299"/>
      <c r="B199" s="299"/>
      <c r="C199" s="299"/>
      <c r="D199" s="299"/>
      <c r="E199" s="1201"/>
      <c r="F199" s="299"/>
      <c r="G199" s="1201"/>
      <c r="H199" s="299"/>
      <c r="I199" s="299"/>
      <c r="J199" s="299"/>
    </row>
    <row r="200" spans="1:10" ht="15" customHeight="1">
      <c r="A200" s="299"/>
      <c r="B200" s="299"/>
      <c r="C200" s="299"/>
      <c r="D200" s="299"/>
      <c r="E200" s="1201"/>
      <c r="F200" s="299"/>
      <c r="G200" s="1201"/>
      <c r="H200" s="299"/>
      <c r="I200" s="299"/>
      <c r="J200" s="299"/>
    </row>
    <row r="201" spans="1:10" ht="15" customHeight="1">
      <c r="A201" s="299"/>
      <c r="B201" s="299"/>
      <c r="C201" s="299"/>
      <c r="D201" s="299"/>
      <c r="E201" s="1201"/>
      <c r="F201" s="299"/>
      <c r="G201" s="1201"/>
      <c r="H201" s="299"/>
      <c r="I201" s="299"/>
      <c r="J201" s="299"/>
    </row>
    <row r="202" spans="1:10" ht="15" customHeight="1">
      <c r="A202" s="299"/>
      <c r="B202" s="299"/>
      <c r="C202" s="299"/>
      <c r="D202" s="299"/>
      <c r="E202" s="1201"/>
      <c r="F202" s="299"/>
      <c r="G202" s="1201"/>
      <c r="H202" s="299"/>
      <c r="I202" s="299"/>
      <c r="J202" s="299"/>
    </row>
    <row r="203" spans="1:10" ht="15" customHeight="1">
      <c r="A203" s="299"/>
      <c r="B203" s="299"/>
      <c r="C203" s="299"/>
      <c r="D203" s="299"/>
      <c r="E203" s="1201"/>
      <c r="F203" s="299"/>
      <c r="G203" s="1201"/>
      <c r="H203" s="299"/>
      <c r="I203" s="299"/>
      <c r="J203" s="299"/>
    </row>
    <row r="204" spans="1:10" ht="15" customHeight="1">
      <c r="A204" s="299"/>
      <c r="B204" s="299"/>
      <c r="C204" s="299"/>
      <c r="D204" s="299"/>
      <c r="E204" s="1201"/>
      <c r="F204" s="299"/>
      <c r="G204" s="1201"/>
      <c r="H204" s="299"/>
      <c r="I204" s="299"/>
      <c r="J204" s="299"/>
    </row>
    <row r="205" spans="1:10" ht="15" customHeight="1">
      <c r="A205" s="299"/>
      <c r="B205" s="299"/>
      <c r="C205" s="299"/>
      <c r="D205" s="299"/>
      <c r="E205" s="1201"/>
      <c r="F205" s="299"/>
      <c r="G205" s="1201"/>
      <c r="H205" s="299"/>
      <c r="I205" s="299"/>
      <c r="J205" s="299"/>
    </row>
    <row r="206" spans="1:10" ht="15" customHeight="1">
      <c r="A206" s="299"/>
      <c r="B206" s="299"/>
      <c r="C206" s="299"/>
      <c r="D206" s="299"/>
      <c r="E206" s="1201"/>
      <c r="F206" s="299"/>
      <c r="G206" s="1201"/>
      <c r="H206" s="299"/>
      <c r="I206" s="299"/>
      <c r="J206" s="299"/>
    </row>
    <row r="207" spans="1:10" ht="15" customHeight="1">
      <c r="A207" s="299"/>
      <c r="B207" s="299"/>
      <c r="C207" s="299"/>
      <c r="D207" s="299"/>
      <c r="E207" s="1201"/>
      <c r="F207" s="299"/>
      <c r="G207" s="1201"/>
      <c r="H207" s="299"/>
      <c r="I207" s="299"/>
      <c r="J207" s="299"/>
    </row>
    <row r="208" spans="1:10" ht="15" customHeight="1">
      <c r="A208" s="299"/>
      <c r="B208" s="299"/>
      <c r="C208" s="299"/>
      <c r="D208" s="299"/>
      <c r="E208" s="1201"/>
      <c r="F208" s="299"/>
      <c r="G208" s="1201"/>
      <c r="H208" s="299"/>
      <c r="I208" s="299"/>
      <c r="J208" s="299"/>
    </row>
    <row r="209" spans="1:10" ht="15" customHeight="1">
      <c r="A209" s="299"/>
      <c r="B209" s="299"/>
      <c r="C209" s="299"/>
      <c r="D209" s="299"/>
      <c r="E209" s="1201"/>
      <c r="F209" s="299"/>
      <c r="G209" s="1201"/>
      <c r="H209" s="299"/>
      <c r="I209" s="299"/>
      <c r="J209" s="299"/>
    </row>
    <row r="210" spans="1:10" ht="15" customHeight="1">
      <c r="A210" s="299"/>
      <c r="B210" s="299"/>
      <c r="C210" s="299"/>
      <c r="D210" s="299"/>
      <c r="E210" s="1201"/>
      <c r="F210" s="299"/>
      <c r="G210" s="1201"/>
      <c r="H210" s="299"/>
      <c r="I210" s="299"/>
      <c r="J210" s="299"/>
    </row>
    <row r="211" spans="1:10" ht="15" customHeight="1">
      <c r="A211" s="299"/>
      <c r="B211" s="299"/>
      <c r="C211" s="299"/>
      <c r="D211" s="299"/>
      <c r="E211" s="1201"/>
      <c r="F211" s="299"/>
      <c r="G211" s="1201"/>
      <c r="H211" s="299"/>
      <c r="I211" s="299"/>
      <c r="J211" s="299"/>
    </row>
    <row r="212" spans="1:10" ht="15" customHeight="1">
      <c r="A212" s="299"/>
      <c r="B212" s="299"/>
      <c r="C212" s="299"/>
      <c r="D212" s="299"/>
      <c r="E212" s="1201"/>
      <c r="F212" s="299"/>
      <c r="G212" s="1201"/>
      <c r="H212" s="299"/>
      <c r="I212" s="299"/>
      <c r="J212" s="299"/>
    </row>
    <row r="213" spans="1:10" ht="15" customHeight="1">
      <c r="A213" s="299"/>
      <c r="B213" s="299"/>
      <c r="C213" s="299"/>
      <c r="D213" s="299"/>
      <c r="E213" s="1201"/>
      <c r="F213" s="299"/>
      <c r="G213" s="1201"/>
      <c r="H213" s="299"/>
      <c r="I213" s="299"/>
      <c r="J213" s="299"/>
    </row>
    <row r="214" spans="1:10" ht="15" customHeight="1">
      <c r="A214" s="299"/>
      <c r="B214" s="299"/>
      <c r="C214" s="299"/>
      <c r="D214" s="299"/>
      <c r="E214" s="1201"/>
      <c r="F214" s="299"/>
      <c r="G214" s="1201"/>
      <c r="H214" s="299"/>
      <c r="I214" s="299"/>
      <c r="J214" s="299"/>
    </row>
    <row r="215" spans="1:10" ht="15" customHeight="1">
      <c r="A215" s="299"/>
      <c r="B215" s="299"/>
      <c r="C215" s="299"/>
      <c r="D215" s="299"/>
      <c r="E215" s="1201"/>
      <c r="F215" s="299"/>
      <c r="G215" s="1201"/>
      <c r="H215" s="299"/>
      <c r="I215" s="299"/>
      <c r="J215" s="299"/>
    </row>
    <row r="216" spans="1:10" ht="15" customHeight="1">
      <c r="A216" s="299"/>
      <c r="B216" s="299"/>
      <c r="C216" s="299"/>
      <c r="D216" s="299"/>
      <c r="E216" s="1201"/>
      <c r="F216" s="299"/>
      <c r="G216" s="1201"/>
      <c r="H216" s="299"/>
      <c r="I216" s="299"/>
      <c r="J216" s="299"/>
    </row>
    <row r="217" spans="1:10" ht="15" customHeight="1">
      <c r="A217" s="299"/>
      <c r="B217" s="299"/>
      <c r="C217" s="299"/>
      <c r="D217" s="299"/>
      <c r="E217" s="1201"/>
      <c r="F217" s="299"/>
      <c r="G217" s="1201"/>
      <c r="H217" s="299"/>
      <c r="I217" s="299"/>
      <c r="J217" s="299"/>
    </row>
    <row r="218" spans="1:10" ht="15" customHeight="1">
      <c r="A218" s="299"/>
      <c r="B218" s="299"/>
      <c r="C218" s="299"/>
      <c r="D218" s="299"/>
      <c r="E218" s="1201"/>
      <c r="F218" s="299"/>
      <c r="G218" s="1201"/>
      <c r="H218" s="299"/>
      <c r="I218" s="299"/>
      <c r="J218" s="299"/>
    </row>
    <row r="219" spans="1:10" ht="15" customHeight="1">
      <c r="A219" s="299"/>
      <c r="B219" s="299"/>
      <c r="C219" s="299"/>
      <c r="D219" s="299"/>
      <c r="E219" s="1201"/>
      <c r="F219" s="299"/>
      <c r="G219" s="1201"/>
      <c r="H219" s="299"/>
      <c r="I219" s="299"/>
      <c r="J219" s="299"/>
    </row>
    <row r="220" spans="1:10" ht="15" customHeight="1">
      <c r="A220" s="299"/>
      <c r="B220" s="299"/>
      <c r="C220" s="299"/>
      <c r="D220" s="299"/>
      <c r="E220" s="1201"/>
      <c r="F220" s="299"/>
      <c r="G220" s="1201"/>
      <c r="H220" s="299"/>
      <c r="I220" s="299"/>
      <c r="J220" s="299"/>
    </row>
    <row r="221" spans="1:10" ht="15" customHeight="1">
      <c r="A221" s="299"/>
      <c r="B221" s="299"/>
      <c r="C221" s="299"/>
      <c r="D221" s="299"/>
      <c r="E221" s="1201"/>
      <c r="F221" s="299"/>
      <c r="G221" s="1201"/>
      <c r="H221" s="299"/>
      <c r="I221" s="299"/>
      <c r="J221" s="299"/>
    </row>
    <row r="222" spans="1:10" ht="15" customHeight="1">
      <c r="A222" s="299"/>
      <c r="B222" s="299"/>
      <c r="C222" s="299"/>
      <c r="D222" s="299"/>
      <c r="E222" s="1201"/>
      <c r="F222" s="299"/>
      <c r="G222" s="1201"/>
      <c r="H222" s="299"/>
      <c r="I222" s="299"/>
      <c r="J222" s="299"/>
    </row>
    <row r="223" spans="1:10" ht="15" customHeight="1">
      <c r="A223" s="299"/>
      <c r="B223" s="299"/>
      <c r="C223" s="299"/>
      <c r="D223" s="299"/>
      <c r="E223" s="1201"/>
      <c r="F223" s="299"/>
      <c r="G223" s="1201"/>
      <c r="H223" s="299"/>
      <c r="I223" s="299"/>
      <c r="J223" s="299"/>
    </row>
    <row r="224" spans="1:10" ht="15" customHeight="1">
      <c r="A224" s="299"/>
      <c r="B224" s="299"/>
      <c r="C224" s="299"/>
      <c r="D224" s="299"/>
      <c r="E224" s="1201"/>
      <c r="F224" s="299"/>
      <c r="G224" s="1201"/>
      <c r="H224" s="299"/>
      <c r="I224" s="299"/>
      <c r="J224" s="299"/>
    </row>
    <row r="225" spans="1:10" ht="15" customHeight="1">
      <c r="A225" s="299"/>
      <c r="B225" s="299"/>
      <c r="C225" s="299"/>
      <c r="D225" s="299"/>
      <c r="E225" s="1201"/>
      <c r="F225" s="299"/>
      <c r="G225" s="1201"/>
      <c r="H225" s="299"/>
      <c r="I225" s="299"/>
      <c r="J225" s="299"/>
    </row>
    <row r="226" spans="1:10" ht="15" customHeight="1">
      <c r="A226" s="299"/>
      <c r="B226" s="299"/>
      <c r="C226" s="299"/>
      <c r="D226" s="299"/>
      <c r="E226" s="1201"/>
      <c r="F226" s="299"/>
      <c r="G226" s="1201"/>
      <c r="H226" s="299"/>
      <c r="I226" s="299"/>
      <c r="J226" s="299"/>
    </row>
    <row r="227" spans="1:10" ht="15" customHeight="1">
      <c r="A227" s="299"/>
      <c r="B227" s="299"/>
      <c r="C227" s="299"/>
      <c r="D227" s="299"/>
      <c r="E227" s="1201"/>
      <c r="F227" s="299"/>
      <c r="G227" s="1201"/>
      <c r="H227" s="299"/>
      <c r="I227" s="299"/>
      <c r="J227" s="299"/>
    </row>
    <row r="228" spans="1:10" ht="15" customHeight="1">
      <c r="A228" s="299"/>
      <c r="B228" s="299"/>
      <c r="C228" s="299"/>
      <c r="D228" s="299"/>
      <c r="E228" s="1201"/>
      <c r="F228" s="299"/>
      <c r="G228" s="1201"/>
      <c r="H228" s="299"/>
      <c r="I228" s="299"/>
      <c r="J228" s="299"/>
    </row>
    <row r="229" spans="1:10" ht="15" customHeight="1">
      <c r="A229" s="299"/>
      <c r="B229" s="299"/>
      <c r="C229" s="299"/>
      <c r="D229" s="299"/>
      <c r="E229" s="1201"/>
      <c r="F229" s="299"/>
      <c r="G229" s="1201"/>
      <c r="H229" s="299"/>
      <c r="I229" s="299"/>
      <c r="J229" s="299"/>
    </row>
    <row r="230" spans="1:10" ht="15" customHeight="1">
      <c r="A230" s="299"/>
      <c r="B230" s="299"/>
      <c r="C230" s="299"/>
      <c r="D230" s="299"/>
      <c r="E230" s="1201"/>
      <c r="F230" s="299"/>
      <c r="G230" s="1201"/>
      <c r="H230" s="299"/>
      <c r="I230" s="299"/>
      <c r="J230" s="299"/>
    </row>
    <row r="231" spans="1:10" ht="15" customHeight="1">
      <c r="A231" s="299"/>
      <c r="B231" s="299"/>
      <c r="C231" s="299"/>
      <c r="D231" s="299"/>
      <c r="E231" s="1201"/>
      <c r="F231" s="299"/>
      <c r="G231" s="1201"/>
      <c r="H231" s="299"/>
      <c r="I231" s="299"/>
      <c r="J231" s="299"/>
    </row>
    <row r="232" spans="1:10" ht="15" customHeight="1">
      <c r="A232" s="299"/>
      <c r="B232" s="299"/>
      <c r="C232" s="299"/>
      <c r="D232" s="299"/>
      <c r="E232" s="1201"/>
      <c r="F232" s="299"/>
      <c r="G232" s="1201"/>
      <c r="H232" s="299"/>
      <c r="I232" s="299"/>
      <c r="J232" s="299"/>
    </row>
    <row r="233" spans="1:10" ht="15" customHeight="1">
      <c r="A233" s="299"/>
      <c r="B233" s="299"/>
      <c r="C233" s="299"/>
      <c r="D233" s="299"/>
      <c r="E233" s="1201"/>
      <c r="F233" s="299"/>
      <c r="G233" s="1201"/>
      <c r="H233" s="299"/>
      <c r="I233" s="299"/>
      <c r="J233" s="299"/>
    </row>
    <row r="234" spans="1:10" ht="15" customHeight="1">
      <c r="A234" s="299"/>
      <c r="B234" s="299"/>
      <c r="C234" s="299"/>
      <c r="D234" s="299"/>
      <c r="E234" s="1201"/>
      <c r="F234" s="299"/>
      <c r="G234" s="1201"/>
      <c r="H234" s="299"/>
      <c r="I234" s="299"/>
      <c r="J234" s="299"/>
    </row>
    <row r="235" spans="1:10" ht="15" customHeight="1">
      <c r="A235" s="299"/>
      <c r="B235" s="299"/>
      <c r="C235" s="299"/>
      <c r="D235" s="299"/>
      <c r="E235" s="1201"/>
      <c r="F235" s="299"/>
      <c r="G235" s="1201"/>
      <c r="H235" s="299"/>
      <c r="I235" s="299"/>
      <c r="J235" s="299"/>
    </row>
    <row r="236" spans="1:10" ht="15" customHeight="1">
      <c r="A236" s="299"/>
      <c r="B236" s="299"/>
      <c r="C236" s="299"/>
      <c r="D236" s="299"/>
      <c r="E236" s="1201"/>
      <c r="F236" s="299"/>
      <c r="G236" s="1201"/>
      <c r="H236" s="299"/>
      <c r="I236" s="299"/>
      <c r="J236" s="299"/>
    </row>
    <row r="237" spans="1:10" ht="15" customHeight="1">
      <c r="A237" s="299"/>
      <c r="B237" s="299"/>
      <c r="C237" s="299"/>
      <c r="D237" s="299"/>
      <c r="E237" s="1201"/>
      <c r="F237" s="299"/>
      <c r="G237" s="1201"/>
      <c r="H237" s="299"/>
      <c r="I237" s="299"/>
      <c r="J237" s="299"/>
    </row>
    <row r="238" spans="1:10" ht="15" customHeight="1">
      <c r="A238" s="299"/>
      <c r="B238" s="299"/>
      <c r="C238" s="299"/>
      <c r="D238" s="299"/>
      <c r="E238" s="1201"/>
      <c r="F238" s="299"/>
      <c r="G238" s="1201"/>
      <c r="H238" s="299"/>
      <c r="I238" s="299"/>
      <c r="J238" s="299"/>
    </row>
    <row r="239" spans="1:10" ht="15" customHeight="1">
      <c r="A239" s="299"/>
      <c r="B239" s="299"/>
      <c r="C239" s="299"/>
      <c r="D239" s="299"/>
      <c r="E239" s="1201"/>
      <c r="F239" s="299"/>
      <c r="G239" s="1201"/>
      <c r="H239" s="299"/>
      <c r="I239" s="299"/>
      <c r="J239" s="299"/>
    </row>
    <row r="240" spans="1:10" ht="15" customHeight="1">
      <c r="A240" s="299"/>
      <c r="B240" s="299"/>
      <c r="C240" s="299"/>
      <c r="D240" s="299"/>
      <c r="E240" s="1201"/>
      <c r="F240" s="299"/>
      <c r="G240" s="1201"/>
      <c r="H240" s="299"/>
      <c r="I240" s="299"/>
      <c r="J240" s="299"/>
    </row>
    <row r="241" spans="1:10" ht="15" customHeight="1">
      <c r="A241" s="299"/>
      <c r="B241" s="299"/>
      <c r="C241" s="299"/>
      <c r="D241" s="299"/>
      <c r="E241" s="1201"/>
      <c r="F241" s="299"/>
      <c r="G241" s="1201"/>
      <c r="H241" s="299"/>
      <c r="I241" s="299"/>
      <c r="J241" s="299"/>
    </row>
    <row r="242" spans="1:10" ht="15" customHeight="1">
      <c r="A242" s="299"/>
      <c r="B242" s="299"/>
      <c r="C242" s="299"/>
      <c r="D242" s="299"/>
      <c r="E242" s="1201"/>
      <c r="F242" s="299"/>
      <c r="G242" s="1201"/>
      <c r="H242" s="299"/>
      <c r="I242" s="299"/>
      <c r="J242" s="299"/>
    </row>
    <row r="243" spans="1:10" ht="15" customHeight="1">
      <c r="A243" s="299"/>
      <c r="B243" s="299"/>
      <c r="C243" s="299"/>
      <c r="D243" s="299"/>
      <c r="E243" s="1201"/>
      <c r="F243" s="299"/>
      <c r="G243" s="1201"/>
      <c r="H243" s="299"/>
      <c r="I243" s="299"/>
      <c r="J243" s="299"/>
    </row>
    <row r="244" spans="1:10" ht="15" customHeight="1">
      <c r="A244" s="299"/>
      <c r="B244" s="299"/>
      <c r="C244" s="299"/>
      <c r="D244" s="299"/>
      <c r="E244" s="1201"/>
      <c r="F244" s="299"/>
      <c r="G244" s="1201"/>
      <c r="H244" s="299"/>
      <c r="I244" s="299"/>
      <c r="J244" s="299"/>
    </row>
    <row r="245" spans="1:10" ht="15" customHeight="1">
      <c r="A245" s="299"/>
      <c r="B245" s="299"/>
      <c r="C245" s="299"/>
      <c r="D245" s="299"/>
      <c r="E245" s="1201"/>
      <c r="F245" s="299"/>
      <c r="G245" s="1201"/>
      <c r="H245" s="299"/>
      <c r="I245" s="299"/>
      <c r="J245" s="299"/>
    </row>
    <row r="246" spans="1:10" ht="15" customHeight="1">
      <c r="A246" s="299"/>
      <c r="B246" s="299"/>
      <c r="C246" s="299"/>
      <c r="D246" s="299"/>
      <c r="E246" s="1201"/>
      <c r="F246" s="299"/>
      <c r="G246" s="1201"/>
      <c r="H246" s="299"/>
      <c r="I246" s="299"/>
      <c r="J246" s="299"/>
    </row>
    <row r="247" spans="1:10" ht="15" customHeight="1">
      <c r="A247" s="299"/>
      <c r="B247" s="299"/>
      <c r="C247" s="299"/>
      <c r="D247" s="299"/>
      <c r="E247" s="1201"/>
      <c r="F247" s="299"/>
      <c r="G247" s="1201"/>
      <c r="H247" s="299"/>
      <c r="I247" s="299"/>
      <c r="J247" s="299"/>
    </row>
    <row r="248" spans="1:10" ht="15" customHeight="1">
      <c r="A248" s="299"/>
      <c r="B248" s="299"/>
      <c r="C248" s="299"/>
      <c r="D248" s="299"/>
      <c r="E248" s="1201"/>
      <c r="F248" s="299"/>
      <c r="G248" s="1201"/>
      <c r="H248" s="299"/>
      <c r="I248" s="299"/>
      <c r="J248" s="299"/>
    </row>
    <row r="249" spans="1:10" ht="15" customHeight="1">
      <c r="A249" s="299"/>
      <c r="B249" s="299"/>
      <c r="C249" s="299"/>
      <c r="D249" s="299"/>
      <c r="E249" s="1201"/>
      <c r="F249" s="299"/>
      <c r="G249" s="1201"/>
      <c r="H249" s="299"/>
      <c r="I249" s="299"/>
      <c r="J249" s="299"/>
    </row>
    <row r="250" spans="1:10" ht="15" customHeight="1">
      <c r="A250" s="299"/>
      <c r="B250" s="299"/>
      <c r="C250" s="299"/>
      <c r="D250" s="299"/>
      <c r="E250" s="1201"/>
      <c r="F250" s="299"/>
      <c r="G250" s="1201"/>
      <c r="H250" s="299"/>
      <c r="I250" s="299"/>
      <c r="J250" s="299"/>
    </row>
    <row r="251" spans="1:10" ht="15" customHeight="1">
      <c r="A251" s="299"/>
      <c r="B251" s="299"/>
      <c r="C251" s="299"/>
      <c r="D251" s="299"/>
      <c r="E251" s="1201"/>
      <c r="F251" s="299"/>
      <c r="G251" s="1201"/>
      <c r="H251" s="299"/>
      <c r="I251" s="299"/>
      <c r="J251" s="299"/>
    </row>
    <row r="252" spans="1:10" ht="15" customHeight="1">
      <c r="A252" s="299"/>
      <c r="B252" s="299"/>
      <c r="C252" s="299"/>
      <c r="D252" s="299"/>
      <c r="E252" s="1201"/>
      <c r="F252" s="299"/>
      <c r="G252" s="1201"/>
      <c r="H252" s="299"/>
      <c r="I252" s="299"/>
      <c r="J252" s="299"/>
    </row>
    <row r="253" spans="1:10" ht="15" customHeight="1">
      <c r="A253" s="299"/>
      <c r="B253" s="299"/>
      <c r="C253" s="299"/>
      <c r="D253" s="299"/>
      <c r="E253" s="1201"/>
      <c r="F253" s="299"/>
      <c r="G253" s="1201"/>
      <c r="H253" s="299"/>
      <c r="I253" s="299"/>
      <c r="J253" s="299"/>
    </row>
    <row r="254" spans="1:10" ht="15" customHeight="1">
      <c r="A254" s="299"/>
      <c r="B254" s="299"/>
      <c r="C254" s="299"/>
      <c r="D254" s="299"/>
      <c r="E254" s="1201"/>
      <c r="F254" s="299"/>
      <c r="G254" s="1201"/>
      <c r="H254" s="299"/>
      <c r="I254" s="299"/>
      <c r="J254" s="299"/>
    </row>
    <row r="255" spans="1:10" ht="15" customHeight="1">
      <c r="A255" s="299"/>
      <c r="B255" s="299"/>
      <c r="C255" s="299"/>
      <c r="D255" s="299"/>
      <c r="E255" s="1201"/>
      <c r="F255" s="299"/>
      <c r="G255" s="1201"/>
      <c r="H255" s="299"/>
      <c r="I255" s="299"/>
      <c r="J255" s="299"/>
    </row>
    <row r="256" spans="1:10" ht="15" customHeight="1">
      <c r="A256" s="299"/>
      <c r="B256" s="299"/>
      <c r="C256" s="299"/>
      <c r="D256" s="299"/>
      <c r="E256" s="1201"/>
      <c r="F256" s="299"/>
      <c r="G256" s="1201"/>
      <c r="H256" s="299"/>
      <c r="I256" s="299"/>
      <c r="J256" s="299"/>
    </row>
    <row r="257" spans="1:10" ht="15" customHeight="1">
      <c r="A257" s="299"/>
      <c r="B257" s="299"/>
      <c r="C257" s="299"/>
      <c r="D257" s="299"/>
      <c r="E257" s="1201"/>
      <c r="F257" s="299"/>
      <c r="G257" s="1201"/>
      <c r="H257" s="299"/>
      <c r="I257" s="299"/>
      <c r="J257" s="299"/>
    </row>
    <row r="258" spans="1:10" ht="15" customHeight="1">
      <c r="A258" s="299"/>
      <c r="B258" s="299"/>
      <c r="C258" s="299"/>
      <c r="D258" s="299"/>
      <c r="E258" s="1201"/>
      <c r="F258" s="299"/>
      <c r="G258" s="1201"/>
      <c r="H258" s="299"/>
      <c r="I258" s="299"/>
      <c r="J258" s="299"/>
    </row>
    <row r="259" spans="1:10" ht="15" customHeight="1">
      <c r="A259" s="299"/>
      <c r="B259" s="299"/>
      <c r="C259" s="299"/>
      <c r="D259" s="299"/>
      <c r="E259" s="1201"/>
      <c r="F259" s="299"/>
      <c r="G259" s="1201"/>
      <c r="H259" s="299"/>
      <c r="I259" s="299"/>
      <c r="J259" s="299"/>
    </row>
    <row r="260" spans="1:10" ht="15" customHeight="1">
      <c r="A260" s="299"/>
      <c r="B260" s="299"/>
      <c r="C260" s="299"/>
      <c r="D260" s="299"/>
      <c r="E260" s="1201"/>
      <c r="F260" s="299"/>
      <c r="G260" s="1201"/>
      <c r="H260" s="299"/>
      <c r="I260" s="299"/>
      <c r="J260" s="299"/>
    </row>
    <row r="261" spans="1:10" ht="15" customHeight="1">
      <c r="A261" s="299"/>
      <c r="B261" s="299"/>
      <c r="C261" s="299"/>
      <c r="D261" s="299"/>
      <c r="E261" s="1201"/>
      <c r="F261" s="299"/>
      <c r="G261" s="1201"/>
      <c r="H261" s="299"/>
      <c r="I261" s="299"/>
      <c r="J261" s="299"/>
    </row>
    <row r="262" spans="1:10" ht="15" customHeight="1">
      <c r="A262" s="299"/>
      <c r="B262" s="299"/>
      <c r="C262" s="299"/>
      <c r="D262" s="299"/>
      <c r="E262" s="1201"/>
      <c r="F262" s="299"/>
      <c r="G262" s="1201"/>
      <c r="H262" s="299"/>
      <c r="I262" s="299"/>
      <c r="J262" s="299"/>
    </row>
    <row r="263" spans="1:10" ht="15" customHeight="1">
      <c r="A263" s="299"/>
      <c r="B263" s="299"/>
      <c r="C263" s="299"/>
      <c r="D263" s="299"/>
      <c r="E263" s="1201"/>
      <c r="F263" s="299"/>
      <c r="G263" s="1201"/>
      <c r="H263" s="299"/>
      <c r="I263" s="299"/>
      <c r="J263" s="299"/>
    </row>
    <row r="264" spans="1:10" ht="15" customHeight="1">
      <c r="A264" s="299"/>
      <c r="B264" s="299"/>
      <c r="C264" s="299"/>
      <c r="D264" s="299"/>
      <c r="E264" s="1201"/>
      <c r="F264" s="299"/>
      <c r="G264" s="1201"/>
      <c r="H264" s="299"/>
      <c r="I264" s="299"/>
      <c r="J264" s="299"/>
    </row>
    <row r="265" spans="1:10" ht="15" customHeight="1">
      <c r="A265" s="299"/>
      <c r="B265" s="299"/>
      <c r="C265" s="299"/>
      <c r="D265" s="299"/>
      <c r="E265" s="1201"/>
      <c r="F265" s="299"/>
      <c r="G265" s="1201"/>
      <c r="H265" s="299"/>
      <c r="I265" s="299"/>
      <c r="J265" s="299"/>
    </row>
    <row r="266" spans="1:10" ht="15" customHeight="1">
      <c r="A266" s="299"/>
      <c r="B266" s="299"/>
      <c r="C266" s="299"/>
      <c r="D266" s="299"/>
      <c r="E266" s="1201"/>
      <c r="F266" s="299"/>
      <c r="G266" s="1201"/>
      <c r="H266" s="299"/>
      <c r="I266" s="299"/>
      <c r="J266" s="299"/>
    </row>
    <row r="267" spans="1:10" ht="15" customHeight="1">
      <c r="A267" s="299"/>
      <c r="B267" s="299"/>
      <c r="C267" s="299"/>
      <c r="D267" s="299"/>
      <c r="E267" s="1201"/>
      <c r="F267" s="299"/>
      <c r="G267" s="1201"/>
      <c r="H267" s="299"/>
      <c r="I267" s="299"/>
      <c r="J267" s="299"/>
    </row>
    <row r="268" spans="1:10" ht="15" customHeight="1">
      <c r="A268" s="299"/>
      <c r="B268" s="299"/>
      <c r="C268" s="299"/>
      <c r="D268" s="299"/>
      <c r="E268" s="1201"/>
      <c r="F268" s="299"/>
      <c r="G268" s="1201"/>
      <c r="H268" s="299"/>
      <c r="I268" s="299"/>
      <c r="J268" s="299"/>
    </row>
    <row r="269" spans="1:10" ht="15" customHeight="1">
      <c r="A269" s="299"/>
      <c r="B269" s="299"/>
      <c r="C269" s="299"/>
      <c r="D269" s="299"/>
      <c r="E269" s="1201"/>
      <c r="F269" s="299"/>
      <c r="G269" s="1201"/>
      <c r="H269" s="299"/>
      <c r="I269" s="299"/>
      <c r="J269" s="299"/>
    </row>
    <row r="270" spans="1:10" ht="15" customHeight="1">
      <c r="A270" s="299"/>
      <c r="B270" s="299"/>
      <c r="C270" s="299"/>
      <c r="D270" s="299"/>
      <c r="E270" s="1201"/>
      <c r="F270" s="299"/>
      <c r="G270" s="1201"/>
      <c r="H270" s="299"/>
      <c r="I270" s="299"/>
      <c r="J270" s="299"/>
    </row>
    <row r="271" spans="1:10" ht="15" customHeight="1">
      <c r="A271" s="299"/>
      <c r="B271" s="299"/>
      <c r="C271" s="299"/>
      <c r="D271" s="299"/>
      <c r="E271" s="1201"/>
      <c r="F271" s="299"/>
      <c r="G271" s="1201"/>
      <c r="H271" s="299"/>
      <c r="I271" s="299"/>
      <c r="J271" s="299"/>
    </row>
    <row r="272" spans="1:10" ht="15" customHeight="1">
      <c r="A272" s="299"/>
      <c r="B272" s="299"/>
      <c r="C272" s="299"/>
      <c r="D272" s="299"/>
      <c r="E272" s="1201"/>
      <c r="F272" s="299"/>
      <c r="G272" s="1201"/>
      <c r="H272" s="299"/>
      <c r="I272" s="299"/>
      <c r="J272" s="299"/>
    </row>
    <row r="273" spans="1:10" ht="15" customHeight="1">
      <c r="A273" s="299"/>
      <c r="B273" s="299"/>
      <c r="C273" s="299"/>
      <c r="D273" s="299"/>
      <c r="E273" s="1201"/>
      <c r="F273" s="299"/>
      <c r="G273" s="1201"/>
      <c r="H273" s="299"/>
      <c r="I273" s="299"/>
      <c r="J273" s="299"/>
    </row>
    <row r="274" spans="1:10" ht="15" customHeight="1">
      <c r="A274" s="299"/>
      <c r="B274" s="299"/>
      <c r="C274" s="299"/>
      <c r="D274" s="299"/>
      <c r="E274" s="1201"/>
      <c r="F274" s="299"/>
      <c r="G274" s="1201"/>
      <c r="H274" s="299"/>
      <c r="I274" s="299"/>
      <c r="J274" s="299"/>
    </row>
    <row r="275" spans="1:10" ht="15" customHeight="1">
      <c r="A275" s="299"/>
      <c r="B275" s="299"/>
      <c r="C275" s="299"/>
      <c r="D275" s="299"/>
      <c r="E275" s="1201"/>
      <c r="F275" s="299"/>
      <c r="G275" s="1201"/>
      <c r="H275" s="299"/>
      <c r="I275" s="299"/>
      <c r="J275" s="299"/>
    </row>
    <row r="276" spans="1:10" ht="15" customHeight="1">
      <c r="A276" s="299"/>
      <c r="B276" s="299"/>
      <c r="C276" s="299"/>
      <c r="D276" s="299"/>
      <c r="E276" s="1201"/>
      <c r="F276" s="299"/>
      <c r="G276" s="1201"/>
      <c r="H276" s="299"/>
      <c r="I276" s="299"/>
      <c r="J276" s="299"/>
    </row>
    <row r="277" spans="1:10" ht="15" customHeight="1">
      <c r="A277" s="299"/>
      <c r="B277" s="299"/>
      <c r="C277" s="299"/>
      <c r="D277" s="299"/>
      <c r="E277" s="1201"/>
      <c r="F277" s="299"/>
      <c r="G277" s="1201"/>
      <c r="H277" s="299"/>
      <c r="I277" s="299"/>
      <c r="J277" s="299"/>
    </row>
    <row r="278" spans="1:10" ht="15" customHeight="1">
      <c r="A278" s="299"/>
      <c r="B278" s="299"/>
      <c r="C278" s="299"/>
      <c r="D278" s="299"/>
      <c r="E278" s="1201"/>
      <c r="F278" s="299"/>
      <c r="G278" s="1201"/>
      <c r="H278" s="299"/>
      <c r="I278" s="299"/>
      <c r="J278" s="299"/>
    </row>
    <row r="279" spans="1:10" ht="15" customHeight="1">
      <c r="A279" s="299"/>
      <c r="B279" s="299"/>
      <c r="C279" s="299"/>
      <c r="D279" s="299"/>
      <c r="E279" s="1201"/>
      <c r="F279" s="299"/>
      <c r="G279" s="1201"/>
      <c r="H279" s="299"/>
      <c r="I279" s="299"/>
      <c r="J279" s="299"/>
    </row>
    <row r="280" spans="1:10" ht="15" customHeight="1">
      <c r="A280" s="299"/>
      <c r="B280" s="299"/>
      <c r="C280" s="299"/>
      <c r="D280" s="299"/>
      <c r="E280" s="1201"/>
      <c r="F280" s="299"/>
      <c r="G280" s="1201"/>
      <c r="H280" s="299"/>
      <c r="I280" s="299"/>
      <c r="J280" s="299"/>
    </row>
    <row r="281" spans="1:10" ht="15" customHeight="1">
      <c r="A281" s="299"/>
      <c r="B281" s="299"/>
      <c r="C281" s="299"/>
      <c r="D281" s="299"/>
      <c r="E281" s="1201"/>
      <c r="F281" s="299"/>
      <c r="G281" s="1201"/>
      <c r="H281" s="299"/>
      <c r="I281" s="299"/>
      <c r="J281" s="299"/>
    </row>
    <row r="282" spans="1:10" ht="15" customHeight="1">
      <c r="A282" s="299"/>
      <c r="B282" s="299"/>
      <c r="C282" s="299"/>
      <c r="D282" s="299"/>
      <c r="E282" s="1201"/>
      <c r="F282" s="299"/>
      <c r="G282" s="1201"/>
      <c r="H282" s="299"/>
      <c r="I282" s="299"/>
      <c r="J282" s="299"/>
    </row>
    <row r="283" spans="1:10" ht="15" customHeight="1">
      <c r="A283" s="299"/>
      <c r="B283" s="299"/>
      <c r="C283" s="299"/>
      <c r="D283" s="299"/>
      <c r="E283" s="1201"/>
      <c r="F283" s="299"/>
      <c r="G283" s="1201"/>
      <c r="H283" s="299"/>
      <c r="I283" s="299"/>
      <c r="J283" s="299"/>
    </row>
    <row r="284" spans="1:10" ht="15" customHeight="1">
      <c r="A284" s="299"/>
      <c r="B284" s="299"/>
      <c r="C284" s="299"/>
      <c r="D284" s="299"/>
      <c r="E284" s="1201"/>
      <c r="F284" s="299"/>
      <c r="G284" s="1201"/>
      <c r="H284" s="299"/>
      <c r="I284" s="299"/>
      <c r="J284" s="299"/>
    </row>
    <row r="285" spans="1:10" ht="15" customHeight="1">
      <c r="A285" s="299"/>
      <c r="B285" s="299"/>
      <c r="C285" s="299"/>
      <c r="D285" s="299"/>
      <c r="E285" s="1201"/>
      <c r="F285" s="299"/>
      <c r="G285" s="1201"/>
      <c r="H285" s="299"/>
      <c r="I285" s="299"/>
      <c r="J285" s="299"/>
    </row>
    <row r="286" spans="1:10" ht="15" customHeight="1">
      <c r="A286" s="299"/>
      <c r="B286" s="299"/>
      <c r="C286" s="299"/>
      <c r="D286" s="299"/>
      <c r="E286" s="1201"/>
      <c r="F286" s="299"/>
      <c r="G286" s="1201"/>
      <c r="H286" s="299"/>
      <c r="I286" s="299"/>
      <c r="J286" s="299"/>
    </row>
    <row r="287" spans="1:10" ht="15" customHeight="1">
      <c r="A287" s="299"/>
      <c r="B287" s="299"/>
      <c r="C287" s="299"/>
      <c r="D287" s="299"/>
      <c r="E287" s="1201"/>
      <c r="F287" s="299"/>
      <c r="G287" s="1201"/>
      <c r="H287" s="299"/>
      <c r="I287" s="299"/>
      <c r="J287" s="299"/>
    </row>
    <row r="288" spans="1:10" ht="15" customHeight="1">
      <c r="A288" s="299"/>
      <c r="B288" s="299"/>
      <c r="C288" s="299"/>
      <c r="D288" s="299"/>
      <c r="E288" s="1201"/>
      <c r="F288" s="299"/>
      <c r="G288" s="1201"/>
      <c r="H288" s="299"/>
      <c r="I288" s="299"/>
      <c r="J288" s="299"/>
    </row>
    <row r="289" spans="1:10" ht="15" customHeight="1">
      <c r="A289" s="299"/>
      <c r="B289" s="299"/>
      <c r="C289" s="299"/>
      <c r="D289" s="299"/>
      <c r="E289" s="1201"/>
      <c r="F289" s="299"/>
      <c r="G289" s="1201"/>
      <c r="H289" s="299"/>
      <c r="I289" s="299"/>
      <c r="J289" s="299"/>
    </row>
    <row r="290" spans="1:10" ht="15" customHeight="1">
      <c r="A290" s="299"/>
      <c r="B290" s="299"/>
      <c r="C290" s="299"/>
      <c r="D290" s="299"/>
      <c r="E290" s="1201"/>
      <c r="F290" s="299"/>
      <c r="G290" s="1201"/>
      <c r="H290" s="299"/>
      <c r="I290" s="299"/>
      <c r="J290" s="299"/>
    </row>
    <row r="291" spans="1:10" ht="15" customHeight="1">
      <c r="A291" s="299"/>
      <c r="B291" s="299"/>
      <c r="C291" s="299"/>
      <c r="D291" s="299"/>
      <c r="E291" s="1201"/>
      <c r="F291" s="299"/>
      <c r="G291" s="1201"/>
      <c r="H291" s="299"/>
      <c r="I291" s="299"/>
      <c r="J291" s="299"/>
    </row>
    <row r="292" spans="1:10" ht="15" customHeight="1">
      <c r="A292" s="299"/>
      <c r="B292" s="299"/>
      <c r="C292" s="299"/>
      <c r="D292" s="299"/>
      <c r="E292" s="1201"/>
      <c r="F292" s="299"/>
      <c r="G292" s="1201"/>
      <c r="H292" s="299"/>
      <c r="I292" s="299"/>
      <c r="J292" s="299"/>
    </row>
    <row r="293" spans="1:10" ht="15" customHeight="1">
      <c r="A293" s="299"/>
      <c r="B293" s="299"/>
      <c r="C293" s="299"/>
      <c r="D293" s="299"/>
      <c r="E293" s="1201"/>
      <c r="F293" s="299"/>
      <c r="G293" s="1201"/>
      <c r="H293" s="299"/>
      <c r="I293" s="299"/>
      <c r="J293" s="299"/>
    </row>
    <row r="294" spans="1:10" ht="15" customHeight="1">
      <c r="A294" s="299"/>
      <c r="B294" s="299"/>
      <c r="C294" s="299"/>
      <c r="D294" s="299"/>
      <c r="E294" s="1201"/>
      <c r="F294" s="299"/>
      <c r="G294" s="1201"/>
      <c r="H294" s="299"/>
      <c r="I294" s="299"/>
      <c r="J294" s="299"/>
    </row>
    <row r="295" spans="1:10" ht="15" customHeight="1">
      <c r="A295" s="299"/>
      <c r="B295" s="299"/>
      <c r="C295" s="299"/>
      <c r="D295" s="299"/>
      <c r="E295" s="1201"/>
      <c r="F295" s="299"/>
      <c r="G295" s="1201"/>
      <c r="H295" s="299"/>
      <c r="I295" s="299"/>
      <c r="J295" s="299"/>
    </row>
    <row r="296" spans="1:10" ht="15" customHeight="1">
      <c r="A296" s="299"/>
      <c r="B296" s="299"/>
      <c r="C296" s="299"/>
      <c r="D296" s="299"/>
      <c r="E296" s="1201"/>
      <c r="F296" s="299"/>
      <c r="G296" s="1201"/>
      <c r="H296" s="299"/>
      <c r="I296" s="299"/>
      <c r="J296" s="299"/>
    </row>
    <row r="297" spans="1:10" ht="15" customHeight="1">
      <c r="A297" s="299"/>
      <c r="B297" s="299"/>
      <c r="C297" s="299"/>
      <c r="D297" s="299"/>
      <c r="E297" s="1201"/>
      <c r="F297" s="299"/>
      <c r="G297" s="1201"/>
      <c r="H297" s="299"/>
      <c r="I297" s="299"/>
      <c r="J297" s="299"/>
    </row>
    <row r="298" spans="1:10" ht="15" customHeight="1">
      <c r="A298" s="299"/>
      <c r="B298" s="299"/>
      <c r="C298" s="299"/>
      <c r="D298" s="299"/>
      <c r="E298" s="1201"/>
      <c r="F298" s="299"/>
      <c r="G298" s="1201"/>
      <c r="H298" s="299"/>
      <c r="I298" s="299"/>
      <c r="J298" s="299"/>
    </row>
    <row r="299" spans="1:10" ht="15" customHeight="1">
      <c r="A299" s="299"/>
      <c r="B299" s="299"/>
      <c r="C299" s="299"/>
      <c r="D299" s="299"/>
      <c r="E299" s="1201"/>
      <c r="F299" s="299"/>
      <c r="G299" s="1201"/>
      <c r="H299" s="299"/>
      <c r="I299" s="299"/>
      <c r="J299" s="299"/>
    </row>
    <row r="300" spans="1:10" ht="15" customHeight="1">
      <c r="A300" s="299"/>
      <c r="B300" s="299"/>
      <c r="C300" s="299"/>
      <c r="D300" s="299"/>
      <c r="E300" s="1201"/>
      <c r="F300" s="299"/>
      <c r="G300" s="1201"/>
      <c r="H300" s="299"/>
      <c r="I300" s="299"/>
      <c r="J300" s="299"/>
    </row>
    <row r="301" spans="1:10" ht="15" customHeight="1">
      <c r="A301" s="299"/>
      <c r="B301" s="299"/>
      <c r="C301" s="299"/>
      <c r="D301" s="299"/>
      <c r="E301" s="1201"/>
      <c r="F301" s="299"/>
      <c r="G301" s="1201"/>
      <c r="H301" s="299"/>
      <c r="I301" s="299"/>
      <c r="J301" s="299"/>
    </row>
    <row r="302" spans="1:10" ht="15" customHeight="1">
      <c r="A302" s="299"/>
      <c r="B302" s="299"/>
      <c r="C302" s="299"/>
      <c r="D302" s="299"/>
      <c r="E302" s="1201"/>
      <c r="F302" s="299"/>
      <c r="G302" s="1201"/>
      <c r="H302" s="299"/>
      <c r="I302" s="299"/>
      <c r="J302" s="299"/>
    </row>
    <row r="303" spans="1:10" ht="15" customHeight="1">
      <c r="A303" s="299"/>
      <c r="B303" s="299"/>
      <c r="C303" s="299"/>
      <c r="D303" s="299"/>
      <c r="E303" s="1201"/>
      <c r="F303" s="299"/>
      <c r="G303" s="1201"/>
      <c r="H303" s="299"/>
      <c r="I303" s="299"/>
      <c r="J303" s="299"/>
    </row>
    <row r="304" spans="1:10" ht="15" customHeight="1">
      <c r="A304" s="299"/>
      <c r="B304" s="299"/>
      <c r="C304" s="299"/>
      <c r="D304" s="299"/>
      <c r="E304" s="1201"/>
      <c r="F304" s="299"/>
      <c r="G304" s="1201"/>
      <c r="H304" s="299"/>
      <c r="I304" s="299"/>
      <c r="J304" s="299"/>
    </row>
    <row r="305" spans="1:10" ht="15" customHeight="1">
      <c r="A305" s="299"/>
      <c r="B305" s="299"/>
      <c r="C305" s="299"/>
      <c r="D305" s="299"/>
      <c r="E305" s="1201"/>
      <c r="F305" s="299"/>
      <c r="G305" s="1201"/>
      <c r="H305" s="299"/>
      <c r="I305" s="299"/>
      <c r="J305" s="299"/>
    </row>
    <row r="306" spans="1:10" ht="15" customHeight="1">
      <c r="A306" s="299"/>
      <c r="B306" s="299"/>
      <c r="C306" s="299"/>
      <c r="D306" s="299"/>
      <c r="E306" s="1201"/>
      <c r="F306" s="299"/>
      <c r="G306" s="1201"/>
      <c r="H306" s="299"/>
      <c r="I306" s="299"/>
      <c r="J306" s="299"/>
    </row>
    <row r="307" spans="1:10" ht="15" customHeight="1">
      <c r="A307" s="299"/>
      <c r="B307" s="299"/>
      <c r="C307" s="299"/>
      <c r="D307" s="299"/>
      <c r="E307" s="1201"/>
      <c r="F307" s="299"/>
      <c r="G307" s="1201"/>
      <c r="H307" s="299"/>
      <c r="I307" s="299"/>
      <c r="J307" s="299"/>
    </row>
    <row r="308" spans="1:10" ht="15" customHeight="1">
      <c r="A308" s="299"/>
      <c r="B308" s="299"/>
      <c r="C308" s="299"/>
      <c r="D308" s="299"/>
      <c r="E308" s="1201"/>
      <c r="F308" s="299"/>
      <c r="G308" s="1201"/>
      <c r="H308" s="299"/>
      <c r="I308" s="299"/>
      <c r="J308" s="299"/>
    </row>
    <row r="309" spans="1:10" ht="15" customHeight="1">
      <c r="A309" s="299"/>
      <c r="B309" s="299"/>
      <c r="C309" s="299"/>
      <c r="D309" s="299"/>
      <c r="E309" s="1201"/>
      <c r="F309" s="299"/>
      <c r="G309" s="1201"/>
      <c r="H309" s="299"/>
      <c r="I309" s="299"/>
      <c r="J309" s="299"/>
    </row>
    <row r="310" spans="1:10" ht="15" customHeight="1">
      <c r="A310" s="299"/>
      <c r="B310" s="299"/>
      <c r="C310" s="299"/>
      <c r="D310" s="299"/>
      <c r="E310" s="1201"/>
      <c r="F310" s="299"/>
      <c r="G310" s="1201"/>
      <c r="H310" s="299"/>
      <c r="I310" s="299"/>
      <c r="J310" s="299"/>
    </row>
    <row r="311" spans="1:10" ht="15" customHeight="1">
      <c r="A311" s="299"/>
      <c r="B311" s="299"/>
      <c r="C311" s="299"/>
      <c r="D311" s="299"/>
      <c r="E311" s="1201"/>
      <c r="F311" s="299"/>
      <c r="G311" s="1201"/>
      <c r="H311" s="299"/>
      <c r="I311" s="299"/>
      <c r="J311" s="299"/>
    </row>
    <row r="312" spans="1:10" ht="15" customHeight="1">
      <c r="A312" s="299"/>
      <c r="B312" s="299"/>
      <c r="C312" s="299"/>
      <c r="D312" s="299"/>
      <c r="E312" s="1201"/>
      <c r="F312" s="299"/>
      <c r="G312" s="1201"/>
      <c r="H312" s="299"/>
      <c r="I312" s="299"/>
      <c r="J312" s="299"/>
    </row>
    <row r="313" spans="1:10" ht="15" customHeight="1">
      <c r="A313" s="299"/>
      <c r="B313" s="299"/>
      <c r="C313" s="299"/>
      <c r="D313" s="299"/>
      <c r="E313" s="1201"/>
      <c r="F313" s="299"/>
      <c r="G313" s="1201"/>
      <c r="H313" s="299"/>
      <c r="I313" s="299"/>
      <c r="J313" s="299"/>
    </row>
    <row r="314" spans="1:10" ht="15" customHeight="1">
      <c r="A314" s="299"/>
      <c r="B314" s="299"/>
      <c r="C314" s="299"/>
      <c r="D314" s="299"/>
      <c r="E314" s="1201"/>
      <c r="F314" s="299"/>
      <c r="G314" s="1201"/>
      <c r="H314" s="299"/>
      <c r="I314" s="299"/>
      <c r="J314" s="299"/>
    </row>
    <row r="315" spans="1:10" ht="15" customHeight="1">
      <c r="A315" s="299"/>
      <c r="B315" s="299"/>
      <c r="C315" s="299"/>
      <c r="D315" s="299"/>
      <c r="E315" s="1201"/>
      <c r="F315" s="299"/>
      <c r="G315" s="1201"/>
      <c r="H315" s="299"/>
      <c r="I315" s="299"/>
      <c r="J315" s="299"/>
    </row>
    <row r="316" spans="1:10" ht="15" customHeight="1">
      <c r="A316" s="299"/>
      <c r="B316" s="299"/>
      <c r="C316" s="299"/>
      <c r="D316" s="299"/>
      <c r="E316" s="1201"/>
      <c r="F316" s="299"/>
      <c r="G316" s="1201"/>
      <c r="H316" s="299"/>
      <c r="I316" s="299"/>
      <c r="J316" s="299"/>
    </row>
    <row r="317" spans="1:10" ht="15" customHeight="1">
      <c r="A317" s="299"/>
      <c r="B317" s="299"/>
      <c r="C317" s="299"/>
      <c r="D317" s="299"/>
      <c r="E317" s="1201"/>
      <c r="F317" s="299"/>
      <c r="G317" s="1201"/>
      <c r="H317" s="299"/>
      <c r="I317" s="299"/>
      <c r="J317" s="299"/>
    </row>
    <row r="318" spans="1:10" ht="15" customHeight="1">
      <c r="A318" s="299"/>
      <c r="B318" s="299"/>
      <c r="C318" s="299"/>
      <c r="D318" s="299"/>
      <c r="E318" s="1201"/>
      <c r="F318" s="299"/>
      <c r="G318" s="1201"/>
      <c r="H318" s="299"/>
      <c r="I318" s="299"/>
      <c r="J318" s="299"/>
    </row>
    <row r="319" spans="1:10" ht="15" customHeight="1">
      <c r="A319" s="299"/>
      <c r="B319" s="299"/>
      <c r="C319" s="299"/>
      <c r="D319" s="299"/>
      <c r="E319" s="1201"/>
      <c r="F319" s="299"/>
      <c r="G319" s="1201"/>
      <c r="H319" s="299"/>
      <c r="I319" s="299"/>
      <c r="J319" s="299"/>
    </row>
    <row r="320" spans="1:10" ht="15" customHeight="1">
      <c r="A320" s="299"/>
      <c r="B320" s="299"/>
      <c r="C320" s="299"/>
      <c r="D320" s="299"/>
      <c r="E320" s="1201"/>
      <c r="F320" s="299"/>
      <c r="G320" s="1201"/>
      <c r="H320" s="299"/>
      <c r="I320" s="299"/>
      <c r="J320" s="299"/>
    </row>
    <row r="321" spans="1:10" ht="15" customHeight="1">
      <c r="A321" s="299"/>
      <c r="B321" s="299"/>
      <c r="C321" s="299"/>
      <c r="D321" s="299"/>
      <c r="E321" s="1201"/>
      <c r="F321" s="299"/>
      <c r="G321" s="1201"/>
      <c r="H321" s="299"/>
      <c r="I321" s="299"/>
      <c r="J321" s="299"/>
    </row>
    <row r="322" spans="1:10" ht="15" customHeight="1">
      <c r="A322" s="299"/>
      <c r="B322" s="299"/>
      <c r="C322" s="299"/>
      <c r="D322" s="299"/>
      <c r="E322" s="1201"/>
      <c r="F322" s="299"/>
      <c r="G322" s="1201"/>
      <c r="H322" s="299"/>
      <c r="I322" s="299"/>
      <c r="J322" s="299"/>
    </row>
    <row r="323" spans="1:10" ht="15" customHeight="1">
      <c r="A323" s="299"/>
      <c r="B323" s="299"/>
      <c r="C323" s="299"/>
      <c r="D323" s="299"/>
      <c r="E323" s="1201"/>
      <c r="F323" s="299"/>
      <c r="G323" s="1201"/>
      <c r="H323" s="299"/>
      <c r="I323" s="299"/>
      <c r="J323" s="299"/>
    </row>
    <row r="324" spans="1:10" ht="15" customHeight="1">
      <c r="A324" s="299"/>
      <c r="B324" s="299"/>
      <c r="C324" s="299"/>
      <c r="D324" s="299"/>
      <c r="E324" s="1201"/>
      <c r="F324" s="299"/>
      <c r="G324" s="1201"/>
      <c r="H324" s="299"/>
      <c r="I324" s="299"/>
      <c r="J324" s="299"/>
    </row>
    <row r="325" spans="1:10" ht="15" customHeight="1">
      <c r="A325" s="299"/>
      <c r="B325" s="299"/>
      <c r="C325" s="299"/>
      <c r="D325" s="299"/>
      <c r="E325" s="1201"/>
      <c r="F325" s="299"/>
      <c r="G325" s="1201"/>
      <c r="H325" s="299"/>
      <c r="I325" s="299"/>
      <c r="J325" s="299"/>
    </row>
    <row r="326" spans="1:10" ht="15" customHeight="1">
      <c r="A326" s="299"/>
      <c r="B326" s="299"/>
      <c r="C326" s="299"/>
      <c r="D326" s="299"/>
      <c r="E326" s="1201"/>
      <c r="F326" s="299"/>
      <c r="G326" s="1201"/>
      <c r="H326" s="299"/>
      <c r="I326" s="299"/>
      <c r="J326" s="299"/>
    </row>
    <row r="327" spans="1:10" ht="15" customHeight="1">
      <c r="A327" s="299"/>
      <c r="B327" s="299"/>
      <c r="C327" s="299"/>
      <c r="D327" s="299"/>
      <c r="E327" s="1201"/>
      <c r="F327" s="299"/>
      <c r="G327" s="1201"/>
      <c r="H327" s="299"/>
      <c r="I327" s="299"/>
      <c r="J327" s="299"/>
    </row>
    <row r="328" spans="1:10" ht="15" customHeight="1">
      <c r="A328" s="299"/>
      <c r="B328" s="299"/>
      <c r="C328" s="299"/>
      <c r="D328" s="299"/>
      <c r="E328" s="1201"/>
      <c r="F328" s="299"/>
      <c r="G328" s="1201"/>
      <c r="H328" s="299"/>
      <c r="I328" s="299"/>
      <c r="J328" s="299"/>
    </row>
    <row r="329" spans="1:10" ht="15" customHeight="1">
      <c r="A329" s="299"/>
      <c r="B329" s="299"/>
      <c r="C329" s="299"/>
      <c r="D329" s="299"/>
      <c r="E329" s="1201"/>
      <c r="F329" s="299"/>
      <c r="G329" s="1201"/>
      <c r="H329" s="299"/>
      <c r="I329" s="299"/>
      <c r="J329" s="299"/>
    </row>
    <row r="330" spans="1:10" ht="15" customHeight="1">
      <c r="A330" s="299"/>
      <c r="B330" s="299"/>
      <c r="C330" s="299"/>
      <c r="D330" s="299"/>
      <c r="E330" s="1201"/>
      <c r="F330" s="299"/>
      <c r="G330" s="1201"/>
      <c r="H330" s="299"/>
      <c r="I330" s="299"/>
      <c r="J330" s="299"/>
    </row>
    <row r="331" spans="1:10" ht="15" customHeight="1">
      <c r="A331" s="299"/>
      <c r="B331" s="299"/>
      <c r="C331" s="299"/>
      <c r="D331" s="299"/>
      <c r="E331" s="1201"/>
      <c r="F331" s="299"/>
      <c r="G331" s="1201"/>
      <c r="H331" s="299"/>
      <c r="I331" s="299"/>
      <c r="J331" s="299"/>
    </row>
    <row r="332" spans="1:10" ht="15" customHeight="1">
      <c r="A332" s="299"/>
      <c r="B332" s="299"/>
      <c r="C332" s="299"/>
      <c r="D332" s="299"/>
      <c r="E332" s="1201"/>
      <c r="F332" s="299"/>
      <c r="G332" s="1201"/>
      <c r="H332" s="299"/>
      <c r="I332" s="299"/>
      <c r="J332" s="299"/>
    </row>
    <row r="333" spans="1:10" ht="15" customHeight="1">
      <c r="A333" s="299"/>
      <c r="B333" s="299"/>
      <c r="C333" s="299"/>
      <c r="D333" s="299"/>
      <c r="E333" s="1201"/>
      <c r="F333" s="299"/>
      <c r="G333" s="1201"/>
      <c r="H333" s="299"/>
      <c r="I333" s="299"/>
      <c r="J333" s="299"/>
    </row>
    <row r="334" spans="1:10" ht="15" customHeight="1">
      <c r="A334" s="299"/>
      <c r="B334" s="299"/>
      <c r="C334" s="299"/>
      <c r="D334" s="299"/>
      <c r="E334" s="1201"/>
      <c r="F334" s="299"/>
      <c r="G334" s="1201"/>
      <c r="H334" s="299"/>
      <c r="I334" s="299"/>
      <c r="J334" s="299"/>
    </row>
    <row r="335" spans="1:10" ht="15" customHeight="1">
      <c r="A335" s="299"/>
      <c r="B335" s="299"/>
      <c r="C335" s="299"/>
      <c r="D335" s="299"/>
      <c r="E335" s="1201"/>
      <c r="F335" s="299"/>
      <c r="G335" s="1201"/>
      <c r="H335" s="299"/>
      <c r="I335" s="299"/>
      <c r="J335" s="299"/>
    </row>
    <row r="336" spans="1:10" ht="15" customHeight="1">
      <c r="A336" s="299"/>
      <c r="B336" s="299"/>
      <c r="C336" s="299"/>
      <c r="D336" s="299"/>
      <c r="E336" s="1201"/>
      <c r="F336" s="299"/>
      <c r="G336" s="1201"/>
      <c r="H336" s="299"/>
      <c r="I336" s="299"/>
      <c r="J336" s="299"/>
    </row>
    <row r="337" spans="1:10" ht="15" customHeight="1">
      <c r="A337" s="299"/>
      <c r="B337" s="299"/>
      <c r="C337" s="299"/>
      <c r="D337" s="299"/>
      <c r="E337" s="1201"/>
      <c r="F337" s="299"/>
      <c r="G337" s="1201"/>
      <c r="H337" s="299"/>
      <c r="I337" s="299"/>
      <c r="J337" s="299"/>
    </row>
    <row r="338" spans="1:10" ht="15" customHeight="1">
      <c r="A338" s="299"/>
      <c r="B338" s="299"/>
      <c r="C338" s="299"/>
      <c r="D338" s="299"/>
      <c r="E338" s="1201"/>
      <c r="F338" s="299"/>
      <c r="G338" s="1201"/>
      <c r="H338" s="299"/>
      <c r="I338" s="299"/>
      <c r="J338" s="299"/>
    </row>
    <row r="339" spans="1:10" ht="15" customHeight="1">
      <c r="A339" s="299"/>
      <c r="B339" s="299"/>
      <c r="C339" s="299"/>
      <c r="D339" s="299"/>
      <c r="E339" s="1201"/>
      <c r="F339" s="299"/>
      <c r="G339" s="1201"/>
      <c r="H339" s="299"/>
      <c r="I339" s="299"/>
      <c r="J339" s="299"/>
    </row>
    <row r="340" spans="1:10" ht="15" customHeight="1">
      <c r="A340" s="299"/>
      <c r="B340" s="299"/>
      <c r="C340" s="299"/>
      <c r="D340" s="299"/>
      <c r="E340" s="1201"/>
      <c r="F340" s="299"/>
      <c r="G340" s="1201"/>
      <c r="H340" s="299"/>
      <c r="I340" s="299"/>
      <c r="J340" s="299"/>
    </row>
    <row r="341" spans="1:10" ht="15" customHeight="1">
      <c r="A341" s="299"/>
      <c r="B341" s="299"/>
      <c r="C341" s="299"/>
      <c r="D341" s="299"/>
      <c r="E341" s="1201"/>
      <c r="F341" s="299"/>
      <c r="G341" s="1201"/>
      <c r="H341" s="299"/>
      <c r="I341" s="299"/>
      <c r="J341" s="299"/>
    </row>
    <row r="342" spans="1:10" ht="15" customHeight="1">
      <c r="A342" s="299"/>
      <c r="B342" s="299"/>
      <c r="C342" s="299"/>
      <c r="D342" s="299"/>
      <c r="E342" s="1201"/>
      <c r="F342" s="299"/>
      <c r="G342" s="1201"/>
      <c r="H342" s="299"/>
      <c r="I342" s="299"/>
      <c r="J342" s="299"/>
    </row>
    <row r="343" spans="1:10" ht="15" customHeight="1">
      <c r="A343" s="299"/>
      <c r="B343" s="299"/>
      <c r="C343" s="299"/>
      <c r="D343" s="299"/>
      <c r="E343" s="1201"/>
      <c r="F343" s="299"/>
      <c r="G343" s="1201"/>
      <c r="H343" s="299"/>
      <c r="I343" s="299"/>
      <c r="J343" s="299"/>
    </row>
    <row r="344" spans="1:10" ht="15" customHeight="1">
      <c r="A344" s="299"/>
      <c r="B344" s="299"/>
      <c r="C344" s="299"/>
      <c r="D344" s="299"/>
      <c r="E344" s="1201"/>
      <c r="F344" s="299"/>
      <c r="G344" s="1201"/>
      <c r="H344" s="299"/>
      <c r="I344" s="299"/>
      <c r="J344" s="299"/>
    </row>
    <row r="345" spans="1:10" ht="15" customHeight="1">
      <c r="A345" s="299"/>
      <c r="B345" s="299"/>
      <c r="C345" s="299"/>
      <c r="D345" s="299"/>
      <c r="E345" s="1201"/>
      <c r="F345" s="299"/>
      <c r="G345" s="1201"/>
      <c r="H345" s="299"/>
      <c r="I345" s="299"/>
      <c r="J345" s="299"/>
    </row>
    <row r="346" spans="1:10" ht="15" customHeight="1">
      <c r="A346" s="299"/>
      <c r="B346" s="299"/>
      <c r="C346" s="299"/>
      <c r="D346" s="299"/>
      <c r="E346" s="1201"/>
      <c r="F346" s="299"/>
      <c r="G346" s="1201"/>
      <c r="H346" s="299"/>
      <c r="I346" s="299"/>
      <c r="J346" s="299"/>
    </row>
    <row r="347" spans="1:10" ht="15" customHeight="1">
      <c r="A347" s="299"/>
      <c r="B347" s="299"/>
      <c r="C347" s="299"/>
      <c r="D347" s="299"/>
      <c r="E347" s="1201"/>
      <c r="F347" s="299"/>
      <c r="G347" s="1201"/>
      <c r="H347" s="299"/>
      <c r="I347" s="299"/>
      <c r="J347" s="299"/>
    </row>
    <row r="348" spans="1:10" ht="15" customHeight="1">
      <c r="A348" s="299"/>
      <c r="B348" s="299"/>
      <c r="C348" s="299"/>
      <c r="D348" s="299"/>
      <c r="E348" s="1201"/>
      <c r="F348" s="299"/>
      <c r="G348" s="1201"/>
      <c r="H348" s="299"/>
      <c r="I348" s="299"/>
      <c r="J348" s="299"/>
    </row>
    <row r="349" spans="1:10" ht="15" customHeight="1">
      <c r="A349" s="299"/>
      <c r="B349" s="299"/>
      <c r="C349" s="299"/>
      <c r="D349" s="299"/>
      <c r="E349" s="1201"/>
      <c r="F349" s="299"/>
      <c r="G349" s="1201"/>
      <c r="H349" s="299"/>
      <c r="I349" s="299"/>
      <c r="J349" s="299"/>
    </row>
    <row r="350" spans="1:10" ht="15" customHeight="1">
      <c r="A350" s="299"/>
      <c r="B350" s="299"/>
      <c r="C350" s="299"/>
      <c r="D350" s="299"/>
      <c r="E350" s="1201"/>
      <c r="F350" s="299"/>
      <c r="G350" s="1201"/>
      <c r="H350" s="299"/>
      <c r="I350" s="299"/>
      <c r="J350" s="299"/>
    </row>
    <row r="351" spans="1:10" ht="15" customHeight="1">
      <c r="A351" s="299"/>
      <c r="B351" s="299"/>
      <c r="C351" s="299"/>
      <c r="D351" s="299"/>
      <c r="E351" s="1201"/>
      <c r="F351" s="299"/>
      <c r="G351" s="1201"/>
      <c r="H351" s="299"/>
      <c r="I351" s="299"/>
      <c r="J351" s="299"/>
    </row>
    <row r="352" spans="1:10" ht="15" customHeight="1">
      <c r="A352" s="299"/>
      <c r="B352" s="299"/>
      <c r="C352" s="299"/>
      <c r="D352" s="299"/>
      <c r="E352" s="1201"/>
      <c r="F352" s="299"/>
      <c r="G352" s="1201"/>
      <c r="H352" s="299"/>
      <c r="I352" s="299"/>
      <c r="J352" s="299"/>
    </row>
    <row r="353" spans="1:10" ht="15" customHeight="1">
      <c r="A353" s="299"/>
      <c r="B353" s="299"/>
      <c r="C353" s="299"/>
      <c r="D353" s="299"/>
      <c r="E353" s="1201"/>
      <c r="F353" s="299"/>
      <c r="G353" s="1201"/>
      <c r="H353" s="299"/>
      <c r="I353" s="299"/>
      <c r="J353" s="299"/>
    </row>
    <row r="354" spans="1:10" ht="15" customHeight="1">
      <c r="A354" s="299"/>
      <c r="B354" s="299"/>
      <c r="C354" s="299"/>
      <c r="D354" s="299"/>
      <c r="E354" s="1201"/>
      <c r="F354" s="299"/>
      <c r="G354" s="1201"/>
      <c r="H354" s="299"/>
      <c r="I354" s="299"/>
      <c r="J354" s="299"/>
    </row>
    <row r="355" spans="1:10" ht="15" customHeight="1">
      <c r="A355" s="299"/>
      <c r="B355" s="299"/>
      <c r="C355" s="299"/>
      <c r="D355" s="299"/>
      <c r="E355" s="1201"/>
      <c r="F355" s="299"/>
      <c r="G355" s="1201"/>
      <c r="H355" s="299"/>
      <c r="I355" s="299"/>
      <c r="J355" s="299"/>
    </row>
    <row r="356" spans="1:10" ht="15" customHeight="1">
      <c r="A356" s="299"/>
      <c r="B356" s="299"/>
      <c r="C356" s="299"/>
      <c r="D356" s="299"/>
      <c r="E356" s="1201"/>
      <c r="F356" s="299"/>
      <c r="G356" s="1201"/>
      <c r="H356" s="299"/>
      <c r="I356" s="299"/>
      <c r="J356" s="299"/>
    </row>
    <row r="357" spans="1:10" ht="15" customHeight="1">
      <c r="A357" s="299"/>
      <c r="B357" s="299"/>
      <c r="C357" s="299"/>
      <c r="D357" s="299"/>
      <c r="E357" s="1201"/>
      <c r="F357" s="299"/>
      <c r="G357" s="1201"/>
      <c r="H357" s="299"/>
      <c r="I357" s="299"/>
      <c r="J357" s="299"/>
    </row>
    <row r="358" spans="1:10" ht="15" customHeight="1">
      <c r="A358" s="299"/>
      <c r="B358" s="299"/>
      <c r="C358" s="299"/>
      <c r="D358" s="299"/>
      <c r="E358" s="1201"/>
      <c r="F358" s="299"/>
      <c r="G358" s="1201"/>
      <c r="H358" s="299"/>
      <c r="I358" s="299"/>
      <c r="J358" s="299"/>
    </row>
    <row r="359" spans="1:10" ht="15" customHeight="1">
      <c r="A359" s="299"/>
      <c r="B359" s="299"/>
      <c r="C359" s="299"/>
      <c r="D359" s="299"/>
      <c r="E359" s="1201"/>
      <c r="F359" s="299"/>
      <c r="G359" s="1201"/>
      <c r="H359" s="299"/>
      <c r="I359" s="299"/>
      <c r="J359" s="299"/>
    </row>
    <row r="360" spans="1:10" ht="15" customHeight="1">
      <c r="A360" s="299"/>
      <c r="B360" s="299"/>
      <c r="C360" s="299"/>
      <c r="D360" s="299"/>
      <c r="E360" s="1201"/>
      <c r="F360" s="299"/>
      <c r="G360" s="1201"/>
      <c r="H360" s="299"/>
      <c r="I360" s="299"/>
      <c r="J360" s="299"/>
    </row>
    <row r="361" spans="1:10" ht="15" customHeight="1">
      <c r="A361" s="299"/>
      <c r="B361" s="299"/>
      <c r="C361" s="299"/>
      <c r="D361" s="299"/>
      <c r="E361" s="1201"/>
      <c r="F361" s="299"/>
      <c r="G361" s="1201"/>
      <c r="H361" s="299"/>
      <c r="I361" s="299"/>
      <c r="J361" s="299"/>
    </row>
    <row r="362" spans="1:10" ht="15" customHeight="1">
      <c r="A362" s="299"/>
      <c r="B362" s="299"/>
      <c r="C362" s="299"/>
      <c r="D362" s="299"/>
      <c r="E362" s="1201"/>
      <c r="F362" s="299"/>
      <c r="G362" s="1201"/>
      <c r="H362" s="299"/>
      <c r="I362" s="299"/>
      <c r="J362" s="299"/>
    </row>
    <row r="363" spans="1:10" ht="15" customHeight="1">
      <c r="A363" s="299"/>
      <c r="B363" s="299"/>
      <c r="C363" s="299"/>
      <c r="D363" s="299"/>
      <c r="E363" s="1201"/>
      <c r="F363" s="299"/>
      <c r="G363" s="1201"/>
      <c r="H363" s="299"/>
      <c r="I363" s="299"/>
      <c r="J363" s="299"/>
    </row>
    <row r="364" spans="1:10" ht="15" customHeight="1">
      <c r="A364" s="299"/>
      <c r="B364" s="299"/>
      <c r="C364" s="299"/>
      <c r="D364" s="299"/>
      <c r="E364" s="1201"/>
      <c r="F364" s="299"/>
      <c r="G364" s="1201"/>
      <c r="H364" s="299"/>
      <c r="I364" s="299"/>
      <c r="J364" s="299"/>
    </row>
    <row r="365" spans="1:10" ht="15" customHeight="1">
      <c r="A365" s="299"/>
      <c r="B365" s="299"/>
      <c r="C365" s="299"/>
      <c r="D365" s="299"/>
      <c r="E365" s="1201"/>
      <c r="F365" s="299"/>
      <c r="G365" s="1201"/>
      <c r="H365" s="299"/>
      <c r="I365" s="299"/>
      <c r="J365" s="299"/>
    </row>
    <row r="366" spans="1:10" ht="15" customHeight="1">
      <c r="A366" s="299"/>
      <c r="B366" s="299"/>
      <c r="C366" s="299"/>
      <c r="D366" s="299"/>
      <c r="E366" s="1201"/>
      <c r="F366" s="299"/>
      <c r="G366" s="1201"/>
      <c r="H366" s="299"/>
      <c r="I366" s="299"/>
      <c r="J366" s="299"/>
    </row>
    <row r="367" spans="1:10" ht="15" customHeight="1">
      <c r="A367" s="299"/>
      <c r="B367" s="299"/>
      <c r="C367" s="299"/>
      <c r="D367" s="299"/>
      <c r="E367" s="1201"/>
      <c r="F367" s="299"/>
      <c r="G367" s="1201"/>
      <c r="H367" s="299"/>
      <c r="I367" s="299"/>
      <c r="J367" s="299"/>
    </row>
    <row r="368" spans="1:10" ht="15" customHeight="1">
      <c r="A368" s="299"/>
      <c r="B368" s="299"/>
      <c r="C368" s="299"/>
      <c r="D368" s="299"/>
      <c r="E368" s="1201"/>
      <c r="F368" s="299"/>
      <c r="G368" s="1201"/>
      <c r="H368" s="299"/>
      <c r="I368" s="299"/>
      <c r="J368" s="299"/>
    </row>
    <row r="369" spans="1:10" ht="15" customHeight="1">
      <c r="A369" s="299"/>
      <c r="B369" s="299"/>
      <c r="C369" s="299"/>
      <c r="D369" s="299"/>
      <c r="E369" s="1201"/>
      <c r="F369" s="299"/>
      <c r="G369" s="1201"/>
      <c r="H369" s="299"/>
      <c r="I369" s="299"/>
      <c r="J369" s="299"/>
    </row>
    <row r="370" spans="1:10" ht="15" customHeight="1">
      <c r="A370" s="299"/>
      <c r="B370" s="299"/>
      <c r="C370" s="299"/>
      <c r="D370" s="299"/>
      <c r="E370" s="1201"/>
      <c r="F370" s="299"/>
      <c r="G370" s="1201"/>
      <c r="H370" s="299"/>
      <c r="I370" s="299"/>
      <c r="J370" s="299"/>
    </row>
    <row r="371" spans="1:10" ht="15" customHeight="1">
      <c r="A371" s="299"/>
      <c r="B371" s="299"/>
      <c r="C371" s="299"/>
      <c r="D371" s="299"/>
      <c r="E371" s="1201"/>
      <c r="F371" s="299"/>
      <c r="G371" s="1201"/>
      <c r="H371" s="299"/>
      <c r="I371" s="299"/>
      <c r="J371" s="299"/>
    </row>
    <row r="372" spans="1:10" ht="15" customHeight="1">
      <c r="A372" s="299"/>
      <c r="B372" s="299"/>
      <c r="C372" s="299"/>
      <c r="D372" s="299"/>
      <c r="E372" s="1201"/>
      <c r="F372" s="299"/>
      <c r="G372" s="1201"/>
      <c r="H372" s="299"/>
      <c r="I372" s="299"/>
      <c r="J372" s="299"/>
    </row>
    <row r="373" spans="1:10" ht="15" customHeight="1">
      <c r="A373" s="299"/>
      <c r="B373" s="299"/>
      <c r="C373" s="299"/>
      <c r="D373" s="299"/>
      <c r="E373" s="1201"/>
      <c r="F373" s="299"/>
      <c r="G373" s="1201"/>
      <c r="H373" s="299"/>
      <c r="I373" s="299"/>
      <c r="J373" s="299"/>
    </row>
    <row r="374" spans="1:10" ht="15" customHeight="1">
      <c r="A374" s="299"/>
      <c r="B374" s="299"/>
      <c r="C374" s="299"/>
      <c r="D374" s="299"/>
      <c r="E374" s="1201"/>
      <c r="F374" s="299"/>
      <c r="G374" s="1201"/>
      <c r="H374" s="299"/>
      <c r="I374" s="299"/>
      <c r="J374" s="299"/>
    </row>
    <row r="375" spans="1:10" ht="15" customHeight="1">
      <c r="A375" s="299"/>
      <c r="B375" s="299"/>
      <c r="C375" s="299"/>
      <c r="D375" s="299"/>
      <c r="E375" s="1201"/>
      <c r="F375" s="299"/>
      <c r="G375" s="1201"/>
      <c r="H375" s="299"/>
      <c r="I375" s="299"/>
      <c r="J375" s="299"/>
    </row>
    <row r="376" spans="1:10" ht="15" customHeight="1">
      <c r="A376" s="299"/>
      <c r="B376" s="299"/>
      <c r="C376" s="299"/>
      <c r="D376" s="299"/>
      <c r="E376" s="1201"/>
      <c r="F376" s="299"/>
      <c r="G376" s="1201"/>
      <c r="H376" s="299"/>
      <c r="I376" s="299"/>
      <c r="J376" s="299"/>
    </row>
    <row r="377" spans="1:10" ht="15" customHeight="1">
      <c r="A377" s="299"/>
      <c r="B377" s="299"/>
      <c r="C377" s="299"/>
      <c r="D377" s="299"/>
      <c r="E377" s="1201"/>
      <c r="F377" s="299"/>
      <c r="G377" s="1201"/>
      <c r="H377" s="299"/>
      <c r="I377" s="299"/>
      <c r="J377" s="299"/>
    </row>
    <row r="378" spans="1:10" ht="15" customHeight="1">
      <c r="A378" s="299"/>
      <c r="B378" s="299"/>
      <c r="C378" s="299"/>
      <c r="D378" s="299"/>
      <c r="E378" s="1201"/>
      <c r="F378" s="299"/>
      <c r="G378" s="1201"/>
      <c r="H378" s="299"/>
      <c r="I378" s="299"/>
      <c r="J378" s="299"/>
    </row>
    <row r="379" spans="1:10" ht="15" customHeight="1">
      <c r="A379" s="299"/>
      <c r="B379" s="299"/>
      <c r="C379" s="299"/>
      <c r="D379" s="299"/>
      <c r="E379" s="1201"/>
      <c r="F379" s="299"/>
      <c r="G379" s="1201"/>
      <c r="H379" s="299"/>
      <c r="I379" s="299"/>
      <c r="J379" s="299"/>
    </row>
    <row r="380" spans="1:10" ht="15" customHeight="1">
      <c r="A380" s="299"/>
      <c r="B380" s="299"/>
      <c r="C380" s="299"/>
      <c r="D380" s="299"/>
      <c r="E380" s="1201"/>
      <c r="F380" s="299"/>
      <c r="G380" s="1201"/>
      <c r="H380" s="299"/>
      <c r="I380" s="299"/>
      <c r="J380" s="299"/>
    </row>
    <row r="381" spans="1:10" ht="15" customHeight="1">
      <c r="A381" s="299"/>
      <c r="B381" s="299"/>
      <c r="C381" s="299"/>
      <c r="D381" s="299"/>
      <c r="E381" s="1201"/>
      <c r="F381" s="299"/>
      <c r="G381" s="1201"/>
      <c r="H381" s="299"/>
      <c r="I381" s="299"/>
      <c r="J381" s="299"/>
    </row>
    <row r="382" spans="1:10" ht="15" customHeight="1">
      <c r="A382" s="299"/>
      <c r="B382" s="299"/>
      <c r="C382" s="299"/>
      <c r="D382" s="299"/>
      <c r="E382" s="1201"/>
      <c r="F382" s="299"/>
      <c r="G382" s="1201"/>
      <c r="H382" s="299"/>
      <c r="I382" s="299"/>
      <c r="J382" s="299"/>
    </row>
    <row r="383" spans="1:10" ht="15" customHeight="1">
      <c r="A383" s="299"/>
      <c r="B383" s="299"/>
      <c r="C383" s="299"/>
      <c r="D383" s="299"/>
      <c r="E383" s="1201"/>
      <c r="F383" s="299"/>
      <c r="G383" s="1201"/>
      <c r="H383" s="299"/>
      <c r="I383" s="299"/>
      <c r="J383" s="299"/>
    </row>
    <row r="384" spans="1:10" ht="15" customHeight="1">
      <c r="A384" s="299"/>
      <c r="B384" s="299"/>
      <c r="C384" s="299"/>
      <c r="D384" s="299"/>
      <c r="E384" s="1201"/>
      <c r="F384" s="299"/>
      <c r="G384" s="1201"/>
      <c r="H384" s="299"/>
      <c r="I384" s="299"/>
      <c r="J384" s="299"/>
    </row>
    <row r="385" spans="1:10" ht="15" customHeight="1">
      <c r="A385" s="299"/>
      <c r="B385" s="299"/>
      <c r="C385" s="299"/>
      <c r="D385" s="299"/>
      <c r="E385" s="1201"/>
      <c r="F385" s="299"/>
      <c r="G385" s="1201"/>
      <c r="H385" s="299"/>
      <c r="I385" s="299"/>
      <c r="J385" s="299"/>
    </row>
    <row r="386" spans="1:10" ht="15" customHeight="1">
      <c r="A386" s="299"/>
      <c r="B386" s="299"/>
      <c r="C386" s="299"/>
      <c r="D386" s="299"/>
      <c r="E386" s="1201"/>
      <c r="F386" s="299"/>
      <c r="G386" s="1201"/>
      <c r="H386" s="299"/>
      <c r="I386" s="299"/>
      <c r="J386" s="299"/>
    </row>
    <row r="387" spans="1:10" ht="15" customHeight="1">
      <c r="A387" s="299"/>
      <c r="B387" s="299"/>
      <c r="C387" s="299"/>
      <c r="D387" s="299"/>
      <c r="E387" s="1201"/>
      <c r="F387" s="299"/>
      <c r="G387" s="1201"/>
      <c r="H387" s="299"/>
      <c r="I387" s="299"/>
      <c r="J387" s="299"/>
    </row>
    <row r="388" spans="1:10" ht="15" customHeight="1">
      <c r="A388" s="299"/>
      <c r="B388" s="299"/>
      <c r="C388" s="299"/>
      <c r="D388" s="299"/>
      <c r="E388" s="1201"/>
      <c r="F388" s="299"/>
      <c r="G388" s="1201"/>
      <c r="H388" s="299"/>
      <c r="I388" s="299"/>
      <c r="J388" s="299"/>
    </row>
    <row r="389" spans="1:10" ht="15" customHeight="1">
      <c r="A389" s="299"/>
      <c r="B389" s="299"/>
      <c r="C389" s="299"/>
      <c r="D389" s="299"/>
      <c r="E389" s="1201"/>
      <c r="F389" s="299"/>
      <c r="G389" s="1201"/>
      <c r="H389" s="299"/>
      <c r="I389" s="299"/>
      <c r="J389" s="299"/>
    </row>
    <row r="390" spans="1:10" ht="15" customHeight="1">
      <c r="A390" s="299"/>
      <c r="B390" s="299"/>
      <c r="C390" s="299"/>
      <c r="D390" s="299"/>
      <c r="E390" s="1201"/>
      <c r="F390" s="299"/>
      <c r="G390" s="1201"/>
      <c r="H390" s="299"/>
      <c r="I390" s="299"/>
      <c r="J390" s="299"/>
    </row>
    <row r="391" spans="1:10" ht="15" customHeight="1">
      <c r="A391" s="299"/>
      <c r="B391" s="299"/>
      <c r="C391" s="299"/>
      <c r="D391" s="299"/>
      <c r="E391" s="1201"/>
      <c r="F391" s="299"/>
      <c r="G391" s="1201"/>
      <c r="H391" s="299"/>
      <c r="I391" s="299"/>
      <c r="J391" s="299"/>
    </row>
    <row r="392" spans="1:10" ht="15" customHeight="1">
      <c r="A392" s="299"/>
      <c r="B392" s="299"/>
      <c r="C392" s="299"/>
      <c r="D392" s="299"/>
      <c r="E392" s="1201"/>
      <c r="F392" s="299"/>
      <c r="G392" s="1201"/>
      <c r="H392" s="299"/>
      <c r="I392" s="299"/>
      <c r="J392" s="299"/>
    </row>
    <row r="393" spans="1:10" ht="15" customHeight="1">
      <c r="A393" s="299"/>
      <c r="B393" s="299"/>
      <c r="C393" s="299"/>
      <c r="D393" s="299"/>
      <c r="E393" s="1201"/>
      <c r="F393" s="299"/>
      <c r="G393" s="1201"/>
      <c r="H393" s="299"/>
      <c r="I393" s="299"/>
      <c r="J393" s="299"/>
    </row>
    <row r="394" spans="1:10" ht="15" customHeight="1">
      <c r="A394" s="299"/>
      <c r="B394" s="299"/>
      <c r="C394" s="299"/>
      <c r="D394" s="299"/>
      <c r="E394" s="1201"/>
      <c r="F394" s="299"/>
      <c r="G394" s="1201"/>
      <c r="H394" s="299"/>
      <c r="I394" s="299"/>
      <c r="J394" s="299"/>
    </row>
    <row r="395" spans="1:10" ht="15" customHeight="1">
      <c r="A395" s="299"/>
      <c r="B395" s="299"/>
      <c r="C395" s="299"/>
      <c r="D395" s="299"/>
      <c r="E395" s="1201"/>
      <c r="F395" s="299"/>
      <c r="G395" s="1201"/>
      <c r="H395" s="299"/>
      <c r="I395" s="299"/>
      <c r="J395" s="299"/>
    </row>
    <row r="396" spans="1:10" ht="15" customHeight="1">
      <c r="A396" s="299"/>
      <c r="B396" s="299"/>
      <c r="C396" s="299"/>
      <c r="D396" s="299"/>
      <c r="E396" s="1201"/>
      <c r="F396" s="299"/>
      <c r="G396" s="1201"/>
      <c r="H396" s="299"/>
      <c r="I396" s="299"/>
      <c r="J396" s="299"/>
    </row>
    <row r="397" spans="1:10" ht="15" customHeight="1">
      <c r="A397" s="299"/>
      <c r="B397" s="299"/>
      <c r="C397" s="299"/>
      <c r="D397" s="299"/>
      <c r="E397" s="1201"/>
      <c r="F397" s="299"/>
      <c r="G397" s="1201"/>
      <c r="H397" s="299"/>
      <c r="I397" s="299"/>
      <c r="J397" s="299"/>
    </row>
    <row r="398" spans="1:10" ht="15" customHeight="1">
      <c r="A398" s="299"/>
      <c r="B398" s="299"/>
      <c r="C398" s="299"/>
      <c r="D398" s="299"/>
      <c r="E398" s="1201"/>
      <c r="F398" s="299"/>
      <c r="G398" s="1201"/>
      <c r="H398" s="299"/>
      <c r="I398" s="299"/>
      <c r="J398" s="299"/>
    </row>
    <row r="399" spans="1:10" ht="15" customHeight="1">
      <c r="A399" s="299"/>
      <c r="B399" s="299"/>
      <c r="C399" s="299"/>
      <c r="D399" s="299"/>
      <c r="E399" s="1201"/>
      <c r="F399" s="299"/>
      <c r="G399" s="1201"/>
      <c r="H399" s="299"/>
      <c r="I399" s="299"/>
      <c r="J399" s="299"/>
    </row>
    <row r="400" spans="1:10" ht="15" customHeight="1">
      <c r="A400" s="299"/>
      <c r="B400" s="299"/>
      <c r="C400" s="299"/>
      <c r="D400" s="299"/>
      <c r="E400" s="1201"/>
      <c r="F400" s="299"/>
      <c r="G400" s="1201"/>
      <c r="H400" s="299"/>
      <c r="I400" s="299"/>
      <c r="J400" s="299"/>
    </row>
    <row r="401" spans="1:10" ht="15" customHeight="1">
      <c r="A401" s="299"/>
      <c r="B401" s="299"/>
      <c r="C401" s="299"/>
      <c r="D401" s="299"/>
      <c r="E401" s="1201"/>
      <c r="F401" s="299"/>
      <c r="G401" s="1201"/>
      <c r="H401" s="299"/>
      <c r="I401" s="299"/>
      <c r="J401" s="299"/>
    </row>
    <row r="402" spans="1:10" ht="15" customHeight="1">
      <c r="A402" s="299"/>
      <c r="B402" s="299"/>
      <c r="C402" s="299"/>
      <c r="D402" s="299"/>
      <c r="E402" s="1201"/>
      <c r="F402" s="299"/>
      <c r="G402" s="1201"/>
      <c r="H402" s="299"/>
      <c r="I402" s="299"/>
      <c r="J402" s="299"/>
    </row>
    <row r="403" spans="1:10" ht="15" customHeight="1">
      <c r="A403" s="299"/>
      <c r="B403" s="299"/>
      <c r="C403" s="299"/>
      <c r="D403" s="299"/>
      <c r="E403" s="1201"/>
      <c r="F403" s="299"/>
      <c r="G403" s="1201"/>
      <c r="H403" s="299"/>
      <c r="I403" s="299"/>
      <c r="J403" s="299"/>
    </row>
    <row r="404" spans="1:10" ht="15" customHeight="1">
      <c r="A404" s="299"/>
      <c r="B404" s="299"/>
      <c r="C404" s="299"/>
      <c r="D404" s="299"/>
      <c r="E404" s="1201"/>
      <c r="F404" s="299"/>
      <c r="G404" s="1201"/>
      <c r="H404" s="299"/>
      <c r="I404" s="299"/>
      <c r="J404" s="299"/>
    </row>
    <row r="405" spans="1:10" ht="15" customHeight="1">
      <c r="A405" s="299"/>
      <c r="B405" s="299"/>
      <c r="C405" s="299"/>
      <c r="D405" s="299"/>
      <c r="E405" s="1201"/>
      <c r="F405" s="299"/>
      <c r="G405" s="1201"/>
      <c r="H405" s="299"/>
      <c r="I405" s="299"/>
      <c r="J405" s="299"/>
    </row>
    <row r="406" spans="1:10" ht="15" customHeight="1">
      <c r="A406" s="299"/>
      <c r="B406" s="299"/>
      <c r="C406" s="299"/>
      <c r="D406" s="299"/>
      <c r="E406" s="1201"/>
      <c r="F406" s="299"/>
      <c r="G406" s="1201"/>
      <c r="H406" s="299"/>
      <c r="I406" s="299"/>
      <c r="J406" s="299"/>
    </row>
    <row r="407" spans="1:10" ht="15" customHeight="1">
      <c r="A407" s="299"/>
      <c r="B407" s="299"/>
      <c r="C407" s="299"/>
      <c r="D407" s="299"/>
      <c r="E407" s="1201"/>
      <c r="F407" s="299"/>
      <c r="G407" s="1201"/>
      <c r="H407" s="299"/>
      <c r="I407" s="299"/>
      <c r="J407" s="299"/>
    </row>
    <row r="408" spans="1:10" ht="15" customHeight="1">
      <c r="A408" s="299"/>
      <c r="B408" s="299"/>
      <c r="C408" s="299"/>
      <c r="D408" s="299"/>
      <c r="E408" s="1201"/>
      <c r="F408" s="299"/>
      <c r="G408" s="1201"/>
      <c r="H408" s="299"/>
      <c r="I408" s="299"/>
      <c r="J408" s="299"/>
    </row>
    <row r="409" spans="1:10" ht="15" customHeight="1">
      <c r="A409" s="299"/>
      <c r="B409" s="299"/>
      <c r="C409" s="299"/>
      <c r="D409" s="299"/>
      <c r="E409" s="1201"/>
      <c r="F409" s="299"/>
      <c r="G409" s="1201"/>
      <c r="H409" s="299"/>
      <c r="I409" s="299"/>
      <c r="J409" s="299"/>
    </row>
    <row r="410" spans="1:10" ht="15" customHeight="1">
      <c r="A410" s="299"/>
      <c r="B410" s="299"/>
      <c r="C410" s="299"/>
      <c r="D410" s="299"/>
      <c r="E410" s="1201"/>
      <c r="F410" s="299"/>
      <c r="G410" s="1201"/>
      <c r="H410" s="299"/>
      <c r="I410" s="299"/>
      <c r="J410" s="299"/>
    </row>
    <row r="411" spans="1:10" ht="15" customHeight="1">
      <c r="A411" s="299"/>
      <c r="B411" s="299"/>
      <c r="C411" s="299"/>
      <c r="D411" s="299"/>
      <c r="E411" s="1201"/>
      <c r="F411" s="299"/>
      <c r="G411" s="1201"/>
      <c r="H411" s="299"/>
      <c r="I411" s="299"/>
      <c r="J411" s="299"/>
    </row>
    <row r="412" spans="1:10" ht="15" customHeight="1">
      <c r="A412" s="299"/>
      <c r="B412" s="299"/>
      <c r="C412" s="299"/>
      <c r="D412" s="299"/>
      <c r="E412" s="1201"/>
      <c r="F412" s="299"/>
      <c r="G412" s="1201"/>
      <c r="H412" s="299"/>
      <c r="I412" s="299"/>
      <c r="J412" s="299"/>
    </row>
    <row r="413" spans="1:10" ht="15" customHeight="1">
      <c r="A413" s="299"/>
      <c r="B413" s="299"/>
      <c r="C413" s="299"/>
      <c r="D413" s="299"/>
      <c r="E413" s="1201"/>
      <c r="F413" s="299"/>
      <c r="G413" s="1201"/>
      <c r="H413" s="299"/>
      <c r="I413" s="299"/>
      <c r="J413" s="299"/>
    </row>
    <row r="414" spans="1:10" ht="15" customHeight="1">
      <c r="A414" s="299"/>
      <c r="B414" s="299"/>
      <c r="C414" s="299"/>
      <c r="D414" s="299"/>
      <c r="E414" s="1201"/>
      <c r="F414" s="299"/>
      <c r="G414" s="1201"/>
      <c r="H414" s="299"/>
      <c r="I414" s="299"/>
      <c r="J414" s="299"/>
    </row>
    <row r="415" spans="1:10" ht="15" customHeight="1">
      <c r="A415" s="299"/>
      <c r="B415" s="299"/>
      <c r="C415" s="299"/>
      <c r="D415" s="299"/>
      <c r="E415" s="1201"/>
      <c r="F415" s="299"/>
      <c r="G415" s="1201"/>
      <c r="H415" s="299"/>
      <c r="I415" s="299"/>
      <c r="J415" s="299"/>
    </row>
    <row r="416" spans="1:10" ht="15" customHeight="1">
      <c r="A416" s="299"/>
      <c r="B416" s="299"/>
      <c r="C416" s="299"/>
      <c r="D416" s="299"/>
      <c r="E416" s="1201"/>
      <c r="F416" s="299"/>
      <c r="G416" s="1201"/>
      <c r="H416" s="299"/>
      <c r="I416" s="299"/>
      <c r="J416" s="299"/>
    </row>
    <row r="417" spans="1:10" ht="15" customHeight="1">
      <c r="A417" s="299"/>
      <c r="B417" s="299"/>
      <c r="C417" s="299"/>
      <c r="D417" s="299"/>
      <c r="E417" s="1201"/>
      <c r="F417" s="299"/>
      <c r="G417" s="1201"/>
      <c r="H417" s="299"/>
      <c r="I417" s="299"/>
      <c r="J417" s="299"/>
    </row>
    <row r="418" spans="1:10" ht="15" customHeight="1">
      <c r="A418" s="299"/>
      <c r="B418" s="299"/>
      <c r="C418" s="299"/>
      <c r="D418" s="299"/>
      <c r="E418" s="1201"/>
      <c r="F418" s="299"/>
      <c r="G418" s="1201"/>
      <c r="H418" s="299"/>
      <c r="I418" s="299"/>
      <c r="J418" s="299"/>
    </row>
    <row r="419" spans="1:10" ht="15" customHeight="1">
      <c r="A419" s="299"/>
      <c r="B419" s="299"/>
      <c r="C419" s="299"/>
      <c r="D419" s="299"/>
      <c r="E419" s="1201"/>
      <c r="F419" s="299"/>
      <c r="G419" s="1201"/>
      <c r="H419" s="299"/>
      <c r="I419" s="299"/>
      <c r="J419" s="299"/>
    </row>
    <row r="420" spans="1:10" ht="15" customHeight="1">
      <c r="A420" s="299"/>
      <c r="B420" s="299"/>
      <c r="C420" s="299"/>
      <c r="D420" s="299"/>
      <c r="E420" s="1201"/>
      <c r="F420" s="299"/>
      <c r="G420" s="1201"/>
      <c r="H420" s="299"/>
      <c r="I420" s="299"/>
      <c r="J420" s="299"/>
    </row>
    <row r="421" spans="1:10" ht="15" customHeight="1">
      <c r="A421" s="299"/>
      <c r="B421" s="299"/>
      <c r="C421" s="299"/>
      <c r="D421" s="299"/>
      <c r="E421" s="1201"/>
      <c r="F421" s="299"/>
      <c r="G421" s="1201"/>
      <c r="H421" s="299"/>
      <c r="I421" s="299"/>
      <c r="J421" s="299"/>
    </row>
    <row r="422" spans="1:10" ht="15" customHeight="1">
      <c r="A422" s="299"/>
      <c r="B422" s="299"/>
      <c r="C422" s="299"/>
      <c r="D422" s="299"/>
      <c r="E422" s="1201"/>
      <c r="F422" s="299"/>
      <c r="G422" s="1201"/>
      <c r="H422" s="299"/>
      <c r="I422" s="299"/>
      <c r="J422" s="299"/>
    </row>
    <row r="423" spans="1:10" ht="15" customHeight="1">
      <c r="A423" s="299"/>
      <c r="B423" s="299"/>
      <c r="C423" s="299"/>
      <c r="D423" s="299"/>
      <c r="E423" s="1201"/>
      <c r="F423" s="299"/>
      <c r="G423" s="1201"/>
      <c r="H423" s="299"/>
      <c r="I423" s="299"/>
      <c r="J423" s="299"/>
    </row>
    <row r="424" spans="1:10" ht="15" customHeight="1">
      <c r="A424" s="299"/>
      <c r="B424" s="299"/>
      <c r="C424" s="299"/>
      <c r="D424" s="299"/>
      <c r="E424" s="1201"/>
      <c r="F424" s="299"/>
      <c r="G424" s="1201"/>
      <c r="H424" s="299"/>
      <c r="I424" s="299"/>
      <c r="J424" s="299"/>
    </row>
    <row r="425" spans="1:10" ht="15" customHeight="1">
      <c r="A425" s="299"/>
      <c r="B425" s="299"/>
      <c r="C425" s="299"/>
      <c r="D425" s="299"/>
      <c r="E425" s="1201"/>
      <c r="F425" s="299"/>
      <c r="G425" s="1201"/>
      <c r="H425" s="299"/>
      <c r="I425" s="299"/>
      <c r="J425" s="299"/>
    </row>
    <row r="426" spans="1:10" ht="15" customHeight="1">
      <c r="A426" s="299"/>
      <c r="B426" s="299"/>
      <c r="C426" s="299"/>
      <c r="D426" s="299"/>
      <c r="E426" s="1201"/>
      <c r="F426" s="299"/>
      <c r="G426" s="1201"/>
      <c r="H426" s="299"/>
      <c r="I426" s="299"/>
      <c r="J426" s="299"/>
    </row>
    <row r="427" spans="1:10" ht="15" customHeight="1">
      <c r="A427" s="299"/>
      <c r="B427" s="299"/>
      <c r="C427" s="299"/>
      <c r="D427" s="299"/>
      <c r="E427" s="1201"/>
      <c r="F427" s="299"/>
      <c r="G427" s="1201"/>
      <c r="H427" s="299"/>
      <c r="I427" s="299"/>
      <c r="J427" s="299"/>
    </row>
    <row r="428" spans="1:10" ht="15" customHeight="1">
      <c r="A428" s="299"/>
      <c r="B428" s="299"/>
      <c r="C428" s="299"/>
      <c r="D428" s="299"/>
      <c r="E428" s="1201"/>
      <c r="F428" s="299"/>
      <c r="G428" s="1201"/>
      <c r="H428" s="299"/>
      <c r="I428" s="299"/>
      <c r="J428" s="299"/>
    </row>
    <row r="429" spans="1:10" ht="15" customHeight="1">
      <c r="A429" s="299"/>
      <c r="B429" s="299"/>
      <c r="C429" s="299"/>
      <c r="D429" s="299"/>
      <c r="E429" s="1201"/>
      <c r="F429" s="299"/>
      <c r="G429" s="1201"/>
      <c r="H429" s="299"/>
      <c r="I429" s="299"/>
      <c r="J429" s="299"/>
    </row>
    <row r="430" spans="1:10" ht="15" customHeight="1">
      <c r="A430" s="299"/>
      <c r="B430" s="299"/>
      <c r="C430" s="299"/>
      <c r="D430" s="299"/>
      <c r="E430" s="1201"/>
      <c r="F430" s="299"/>
      <c r="G430" s="1201"/>
      <c r="H430" s="299"/>
      <c r="I430" s="299"/>
      <c r="J430" s="299"/>
    </row>
    <row r="431" spans="1:10" ht="15" customHeight="1">
      <c r="A431" s="299"/>
      <c r="B431" s="299"/>
      <c r="C431" s="299"/>
      <c r="D431" s="299"/>
      <c r="E431" s="1201"/>
      <c r="F431" s="299"/>
      <c r="G431" s="1201"/>
      <c r="H431" s="299"/>
      <c r="I431" s="299"/>
      <c r="J431" s="299"/>
    </row>
    <row r="432" spans="1:10" ht="15" customHeight="1">
      <c r="A432" s="299"/>
      <c r="B432" s="299"/>
      <c r="C432" s="299"/>
      <c r="D432" s="299"/>
      <c r="E432" s="1201"/>
      <c r="F432" s="299"/>
      <c r="G432" s="1201"/>
      <c r="H432" s="299"/>
      <c r="I432" s="299"/>
      <c r="J432" s="299"/>
    </row>
    <row r="433" spans="1:10" ht="15" customHeight="1">
      <c r="A433" s="299"/>
      <c r="B433" s="299"/>
      <c r="C433" s="299"/>
      <c r="D433" s="299"/>
      <c r="E433" s="1201"/>
      <c r="F433" s="299"/>
      <c r="G433" s="1201"/>
      <c r="H433" s="299"/>
      <c r="I433" s="299"/>
      <c r="J433" s="299"/>
    </row>
    <row r="434" spans="1:10" ht="15" customHeight="1">
      <c r="A434" s="299"/>
      <c r="B434" s="299"/>
      <c r="C434" s="299"/>
      <c r="D434" s="299"/>
      <c r="E434" s="1201"/>
      <c r="F434" s="299"/>
      <c r="G434" s="1201"/>
      <c r="H434" s="299"/>
      <c r="I434" s="299"/>
      <c r="J434" s="299"/>
    </row>
    <row r="435" spans="1:10" ht="15" customHeight="1">
      <c r="A435" s="299"/>
      <c r="B435" s="299"/>
      <c r="C435" s="299"/>
      <c r="D435" s="299"/>
      <c r="E435" s="1201"/>
      <c r="F435" s="299"/>
      <c r="G435" s="1201"/>
      <c r="H435" s="299"/>
      <c r="I435" s="299"/>
      <c r="J435" s="299"/>
    </row>
    <row r="436" spans="1:10" ht="15" customHeight="1">
      <c r="A436" s="299"/>
      <c r="B436" s="299"/>
      <c r="C436" s="299"/>
      <c r="D436" s="299"/>
      <c r="E436" s="1201"/>
      <c r="F436" s="299"/>
      <c r="G436" s="1201"/>
      <c r="H436" s="299"/>
      <c r="I436" s="299"/>
      <c r="J436" s="299"/>
    </row>
    <row r="437" spans="1:10" ht="15" customHeight="1">
      <c r="A437" s="299"/>
      <c r="B437" s="299"/>
      <c r="C437" s="299"/>
      <c r="D437" s="299"/>
      <c r="E437" s="1201"/>
      <c r="F437" s="299"/>
      <c r="G437" s="1201"/>
      <c r="H437" s="299"/>
      <c r="I437" s="299"/>
      <c r="J437" s="299"/>
    </row>
    <row r="438" spans="1:10" ht="15" customHeight="1">
      <c r="A438" s="299"/>
      <c r="B438" s="299"/>
      <c r="C438" s="299"/>
      <c r="D438" s="299"/>
      <c r="E438" s="1201"/>
      <c r="F438" s="299"/>
      <c r="G438" s="1201"/>
      <c r="H438" s="299"/>
      <c r="I438" s="299"/>
      <c r="J438" s="299"/>
    </row>
    <row r="439" spans="1:10" ht="15" customHeight="1">
      <c r="A439" s="299"/>
      <c r="B439" s="299"/>
      <c r="C439" s="299"/>
      <c r="D439" s="299"/>
      <c r="E439" s="1201"/>
      <c r="F439" s="299"/>
      <c r="G439" s="1201"/>
      <c r="H439" s="299"/>
      <c r="I439" s="299"/>
      <c r="J439" s="299"/>
    </row>
    <row r="440" spans="1:10" ht="15" customHeight="1">
      <c r="A440" s="299"/>
      <c r="B440" s="299"/>
      <c r="C440" s="299"/>
      <c r="D440" s="299"/>
      <c r="E440" s="1201"/>
      <c r="F440" s="299"/>
      <c r="G440" s="1201"/>
      <c r="H440" s="299"/>
      <c r="I440" s="299"/>
      <c r="J440" s="299"/>
    </row>
    <row r="441" spans="1:10" ht="15" customHeight="1">
      <c r="A441" s="299"/>
      <c r="B441" s="299"/>
      <c r="C441" s="299"/>
      <c r="D441" s="299"/>
      <c r="E441" s="1201"/>
      <c r="F441" s="299"/>
      <c r="G441" s="1201"/>
      <c r="H441" s="299"/>
      <c r="I441" s="299"/>
      <c r="J441" s="299"/>
    </row>
    <row r="442" spans="1:10" ht="15" customHeight="1">
      <c r="A442" s="299"/>
      <c r="B442" s="299"/>
      <c r="C442" s="299"/>
      <c r="D442" s="299"/>
      <c r="E442" s="1201"/>
      <c r="F442" s="299"/>
      <c r="G442" s="1201"/>
      <c r="H442" s="299"/>
      <c r="I442" s="299"/>
      <c r="J442" s="299"/>
    </row>
    <row r="443" spans="1:10" ht="15" customHeight="1">
      <c r="A443" s="299"/>
      <c r="B443" s="299"/>
      <c r="C443" s="299"/>
      <c r="D443" s="299"/>
      <c r="E443" s="1201"/>
      <c r="F443" s="299"/>
      <c r="G443" s="1201"/>
      <c r="H443" s="299"/>
      <c r="I443" s="299"/>
      <c r="J443" s="299"/>
    </row>
    <row r="444" spans="1:10" ht="15" customHeight="1">
      <c r="A444" s="299"/>
      <c r="B444" s="299"/>
      <c r="C444" s="299"/>
      <c r="D444" s="299"/>
      <c r="E444" s="1201"/>
      <c r="F444" s="299"/>
      <c r="G444" s="1201"/>
      <c r="H444" s="299"/>
      <c r="I444" s="299"/>
      <c r="J444" s="299"/>
    </row>
    <row r="445" spans="1:10" ht="15" customHeight="1">
      <c r="A445" s="299"/>
      <c r="B445" s="299"/>
      <c r="C445" s="299"/>
      <c r="D445" s="299"/>
      <c r="E445" s="1201"/>
      <c r="F445" s="299"/>
      <c r="G445" s="1201"/>
      <c r="H445" s="299"/>
      <c r="I445" s="299"/>
      <c r="J445" s="299"/>
    </row>
    <row r="446" spans="1:10" ht="15" customHeight="1">
      <c r="A446" s="299"/>
      <c r="B446" s="299"/>
      <c r="C446" s="299"/>
      <c r="D446" s="299"/>
      <c r="E446" s="1201"/>
      <c r="F446" s="299"/>
      <c r="G446" s="1201"/>
      <c r="H446" s="299"/>
      <c r="I446" s="299"/>
      <c r="J446" s="299"/>
    </row>
    <row r="447" spans="1:10" ht="15" customHeight="1">
      <c r="A447" s="299"/>
      <c r="B447" s="299"/>
      <c r="C447" s="299"/>
      <c r="D447" s="299"/>
      <c r="E447" s="1201"/>
      <c r="F447" s="299"/>
      <c r="G447" s="1201"/>
      <c r="H447" s="299"/>
      <c r="I447" s="299"/>
      <c r="J447" s="299"/>
    </row>
    <row r="448" spans="1:10" ht="15" customHeight="1">
      <c r="A448" s="299"/>
      <c r="B448" s="299"/>
      <c r="C448" s="299"/>
      <c r="D448" s="299"/>
      <c r="E448" s="1201"/>
      <c r="F448" s="299"/>
      <c r="G448" s="1201"/>
      <c r="H448" s="299"/>
      <c r="I448" s="299"/>
      <c r="J448" s="299"/>
    </row>
    <row r="449" spans="1:10" ht="15" customHeight="1">
      <c r="A449" s="299"/>
      <c r="B449" s="299"/>
      <c r="C449" s="299"/>
      <c r="D449" s="299"/>
      <c r="E449" s="1201"/>
      <c r="F449" s="299"/>
      <c r="G449" s="1201"/>
      <c r="H449" s="299"/>
      <c r="I449" s="299"/>
      <c r="J449" s="299"/>
    </row>
    <row r="450" spans="1:10" ht="15" customHeight="1">
      <c r="A450" s="299"/>
      <c r="B450" s="299"/>
      <c r="C450" s="299"/>
      <c r="D450" s="299"/>
      <c r="E450" s="1201"/>
      <c r="F450" s="299"/>
      <c r="G450" s="1201"/>
      <c r="H450" s="299"/>
      <c r="I450" s="299"/>
      <c r="J450" s="299"/>
    </row>
    <row r="451" spans="1:10" ht="15" customHeight="1">
      <c r="A451" s="299"/>
      <c r="B451" s="299"/>
      <c r="C451" s="299"/>
      <c r="D451" s="299"/>
      <c r="E451" s="1201"/>
      <c r="F451" s="299"/>
      <c r="G451" s="1201"/>
      <c r="H451" s="299"/>
      <c r="I451" s="299"/>
      <c r="J451" s="299"/>
    </row>
    <row r="452" spans="1:10" ht="15" customHeight="1">
      <c r="A452" s="299"/>
      <c r="B452" s="299"/>
      <c r="C452" s="299"/>
      <c r="D452" s="299"/>
      <c r="E452" s="1201"/>
      <c r="F452" s="299"/>
      <c r="G452" s="1201"/>
      <c r="H452" s="299"/>
      <c r="I452" s="299"/>
      <c r="J452" s="299"/>
    </row>
    <row r="453" spans="1:10" ht="15" customHeight="1">
      <c r="A453" s="299"/>
      <c r="B453" s="299"/>
      <c r="C453" s="299"/>
      <c r="D453" s="299"/>
      <c r="E453" s="1201"/>
      <c r="F453" s="299"/>
      <c r="G453" s="1201"/>
      <c r="H453" s="299"/>
      <c r="I453" s="299"/>
      <c r="J453" s="299"/>
    </row>
    <row r="454" spans="1:10" ht="15" customHeight="1">
      <c r="A454" s="299"/>
      <c r="B454" s="299"/>
      <c r="C454" s="299"/>
      <c r="D454" s="299"/>
      <c r="E454" s="1201"/>
      <c r="F454" s="299"/>
      <c r="G454" s="1201"/>
      <c r="H454" s="299"/>
      <c r="I454" s="299"/>
      <c r="J454" s="299"/>
    </row>
    <row r="455" spans="1:10" ht="15" customHeight="1">
      <c r="A455" s="299"/>
      <c r="B455" s="299"/>
      <c r="C455" s="299"/>
      <c r="D455" s="299"/>
      <c r="E455" s="1201"/>
      <c r="F455" s="299"/>
      <c r="G455" s="1201"/>
      <c r="H455" s="299"/>
      <c r="I455" s="299"/>
      <c r="J455" s="299"/>
    </row>
    <row r="456" spans="1:10" ht="15" customHeight="1">
      <c r="A456" s="299"/>
      <c r="B456" s="299"/>
      <c r="C456" s="299"/>
      <c r="D456" s="299"/>
      <c r="E456" s="1201"/>
      <c r="F456" s="299"/>
      <c r="G456" s="1201"/>
      <c r="H456" s="299"/>
      <c r="I456" s="299"/>
      <c r="J456" s="299"/>
    </row>
    <row r="457" spans="1:10" ht="15" customHeight="1">
      <c r="A457" s="299"/>
      <c r="B457" s="299"/>
      <c r="C457" s="299"/>
      <c r="D457" s="299"/>
      <c r="E457" s="1201"/>
      <c r="F457" s="299"/>
      <c r="G457" s="1201"/>
      <c r="H457" s="299"/>
      <c r="I457" s="299"/>
      <c r="J457" s="299"/>
    </row>
    <row r="458" spans="1:10" ht="15" customHeight="1">
      <c r="A458" s="299"/>
      <c r="B458" s="299"/>
      <c r="C458" s="299"/>
      <c r="D458" s="299"/>
      <c r="E458" s="1201"/>
      <c r="F458" s="299"/>
      <c r="G458" s="1201"/>
      <c r="H458" s="299"/>
      <c r="I458" s="299"/>
      <c r="J458" s="299"/>
    </row>
    <row r="459" spans="1:10" ht="15" customHeight="1">
      <c r="A459" s="299"/>
      <c r="B459" s="299"/>
      <c r="C459" s="299"/>
      <c r="D459" s="299"/>
      <c r="E459" s="1201"/>
      <c r="F459" s="299"/>
      <c r="G459" s="1201"/>
      <c r="H459" s="299"/>
      <c r="I459" s="299"/>
      <c r="J459" s="299"/>
    </row>
    <row r="460" spans="1:10" ht="15" customHeight="1">
      <c r="A460" s="299"/>
      <c r="B460" s="299"/>
      <c r="C460" s="299"/>
      <c r="D460" s="299"/>
      <c r="E460" s="1201"/>
      <c r="F460" s="299"/>
      <c r="G460" s="1201"/>
      <c r="H460" s="299"/>
      <c r="I460" s="299"/>
      <c r="J460" s="299"/>
    </row>
    <row r="461" spans="1:10" ht="15" customHeight="1">
      <c r="A461" s="299"/>
      <c r="B461" s="299"/>
      <c r="C461" s="299"/>
      <c r="D461" s="299"/>
      <c r="E461" s="1201"/>
      <c r="F461" s="299"/>
      <c r="G461" s="1201"/>
      <c r="H461" s="299"/>
      <c r="I461" s="299"/>
      <c r="J461" s="299"/>
    </row>
    <row r="462" spans="1:10" ht="15" customHeight="1">
      <c r="A462" s="299"/>
      <c r="B462" s="299"/>
      <c r="C462" s="299"/>
      <c r="D462" s="299"/>
      <c r="E462" s="1201"/>
      <c r="F462" s="299"/>
      <c r="G462" s="1201"/>
      <c r="H462" s="299"/>
      <c r="I462" s="299"/>
      <c r="J462" s="299"/>
    </row>
    <row r="463" spans="1:10" ht="15" customHeight="1">
      <c r="A463" s="299"/>
      <c r="B463" s="299"/>
      <c r="C463" s="299"/>
      <c r="D463" s="299"/>
      <c r="E463" s="1201"/>
      <c r="F463" s="299"/>
      <c r="G463" s="1201"/>
      <c r="H463" s="299"/>
      <c r="I463" s="299"/>
      <c r="J463" s="299"/>
    </row>
    <row r="464" spans="1:10" ht="15" customHeight="1">
      <c r="A464" s="299"/>
      <c r="B464" s="299"/>
      <c r="C464" s="299"/>
      <c r="D464" s="299"/>
      <c r="E464" s="1201"/>
      <c r="F464" s="299"/>
      <c r="G464" s="1201"/>
      <c r="H464" s="299"/>
      <c r="I464" s="299"/>
      <c r="J464" s="299"/>
    </row>
    <row r="465" spans="1:10" ht="15" customHeight="1">
      <c r="A465" s="299"/>
      <c r="B465" s="299"/>
      <c r="C465" s="299"/>
      <c r="D465" s="299"/>
      <c r="E465" s="1201"/>
      <c r="F465" s="299"/>
      <c r="G465" s="1201"/>
      <c r="H465" s="299"/>
      <c r="I465" s="299"/>
      <c r="J465" s="299"/>
    </row>
    <row r="466" spans="1:10" ht="15" customHeight="1">
      <c r="A466" s="299"/>
      <c r="B466" s="299"/>
      <c r="C466" s="299"/>
      <c r="D466" s="299"/>
      <c r="E466" s="1201"/>
      <c r="F466" s="299"/>
      <c r="G466" s="1201"/>
      <c r="H466" s="299"/>
      <c r="I466" s="299"/>
      <c r="J466" s="299"/>
    </row>
    <row r="467" spans="1:10" ht="15" customHeight="1">
      <c r="A467" s="299"/>
      <c r="B467" s="299"/>
      <c r="C467" s="299"/>
      <c r="D467" s="299"/>
      <c r="E467" s="1201"/>
      <c r="F467" s="299"/>
      <c r="G467" s="1201"/>
      <c r="H467" s="299"/>
      <c r="I467" s="299"/>
      <c r="J467" s="299"/>
    </row>
    <row r="468" spans="1:10" ht="15" customHeight="1">
      <c r="A468" s="299"/>
      <c r="B468" s="299"/>
      <c r="C468" s="299"/>
      <c r="D468" s="299"/>
      <c r="E468" s="1201"/>
      <c r="F468" s="299"/>
      <c r="G468" s="1201"/>
      <c r="H468" s="299"/>
      <c r="I468" s="299"/>
      <c r="J468" s="299"/>
    </row>
    <row r="469" spans="1:10" ht="15" customHeight="1">
      <c r="A469" s="299"/>
      <c r="B469" s="299"/>
      <c r="C469" s="299"/>
      <c r="D469" s="299"/>
      <c r="E469" s="1201"/>
      <c r="F469" s="299"/>
      <c r="G469" s="1201"/>
      <c r="H469" s="299"/>
      <c r="I469" s="299"/>
      <c r="J469" s="299"/>
    </row>
    <row r="470" spans="1:10" ht="15" customHeight="1">
      <c r="A470" s="299"/>
      <c r="B470" s="299"/>
      <c r="C470" s="299"/>
      <c r="D470" s="299"/>
      <c r="E470" s="1201"/>
      <c r="F470" s="299"/>
      <c r="G470" s="1201"/>
      <c r="H470" s="299"/>
      <c r="I470" s="299"/>
      <c r="J470" s="299"/>
    </row>
    <row r="471" spans="1:10" ht="15" customHeight="1">
      <c r="A471" s="299"/>
      <c r="B471" s="299"/>
      <c r="C471" s="299"/>
      <c r="D471" s="299"/>
      <c r="E471" s="1201"/>
      <c r="F471" s="299"/>
      <c r="G471" s="1201"/>
      <c r="H471" s="299"/>
      <c r="I471" s="299"/>
      <c r="J471" s="299"/>
    </row>
    <row r="472" spans="1:10" ht="15" customHeight="1">
      <c r="A472" s="299"/>
      <c r="B472" s="299"/>
      <c r="C472" s="299"/>
      <c r="D472" s="299"/>
      <c r="E472" s="1201"/>
      <c r="F472" s="299"/>
      <c r="G472" s="1201"/>
      <c r="H472" s="299"/>
      <c r="I472" s="299"/>
      <c r="J472" s="299"/>
    </row>
    <row r="473" spans="1:10" ht="15" customHeight="1">
      <c r="A473" s="299"/>
      <c r="B473" s="299"/>
      <c r="C473" s="299"/>
      <c r="D473" s="299"/>
      <c r="E473" s="1201"/>
      <c r="F473" s="299"/>
      <c r="G473" s="1201"/>
      <c r="H473" s="299"/>
      <c r="I473" s="299"/>
      <c r="J473" s="299"/>
    </row>
    <row r="474" spans="1:10" ht="15" customHeight="1">
      <c r="A474" s="299"/>
      <c r="B474" s="299"/>
      <c r="C474" s="299"/>
      <c r="D474" s="299"/>
      <c r="E474" s="1201"/>
      <c r="F474" s="299"/>
      <c r="G474" s="1201"/>
      <c r="H474" s="299"/>
      <c r="I474" s="299"/>
      <c r="J474" s="299"/>
    </row>
    <row r="475" spans="1:10" ht="15" customHeight="1">
      <c r="A475" s="299"/>
      <c r="B475" s="299"/>
      <c r="C475" s="299"/>
      <c r="D475" s="299"/>
      <c r="E475" s="1201"/>
      <c r="F475" s="299"/>
      <c r="G475" s="1201"/>
      <c r="H475" s="299"/>
      <c r="I475" s="299"/>
      <c r="J475" s="299"/>
    </row>
    <row r="476" spans="1:10" ht="15" customHeight="1">
      <c r="A476" s="299"/>
      <c r="B476" s="299"/>
      <c r="C476" s="299"/>
      <c r="D476" s="299"/>
      <c r="E476" s="1201"/>
      <c r="F476" s="299"/>
      <c r="G476" s="1201"/>
      <c r="H476" s="299"/>
      <c r="I476" s="299"/>
      <c r="J476" s="299"/>
    </row>
    <row r="477" spans="1:10" ht="15" customHeight="1">
      <c r="A477" s="299"/>
      <c r="B477" s="299"/>
      <c r="C477" s="299"/>
      <c r="D477" s="299"/>
      <c r="E477" s="1201"/>
      <c r="F477" s="299"/>
      <c r="G477" s="1201"/>
      <c r="H477" s="299"/>
      <c r="I477" s="299"/>
      <c r="J477" s="299"/>
    </row>
    <row r="478" spans="1:10" ht="15" customHeight="1">
      <c r="A478" s="299"/>
      <c r="B478" s="299"/>
      <c r="C478" s="299"/>
      <c r="D478" s="299"/>
      <c r="E478" s="1201"/>
      <c r="F478" s="299"/>
      <c r="G478" s="1201"/>
      <c r="H478" s="299"/>
      <c r="I478" s="299"/>
      <c r="J478" s="299"/>
    </row>
    <row r="479" spans="1:10" ht="15" customHeight="1">
      <c r="A479" s="299"/>
      <c r="B479" s="299"/>
      <c r="C479" s="299"/>
      <c r="D479" s="299"/>
      <c r="E479" s="1201"/>
      <c r="F479" s="299"/>
      <c r="G479" s="1201"/>
      <c r="H479" s="299"/>
      <c r="I479" s="299"/>
      <c r="J479" s="299"/>
    </row>
    <row r="480" spans="1:10" ht="15" customHeight="1">
      <c r="A480" s="299"/>
      <c r="B480" s="299"/>
      <c r="C480" s="299"/>
      <c r="D480" s="299"/>
      <c r="E480" s="1201"/>
      <c r="F480" s="299"/>
      <c r="G480" s="1201"/>
      <c r="H480" s="299"/>
      <c r="I480" s="299"/>
      <c r="J480" s="299"/>
    </row>
    <row r="481" spans="1:10" ht="15" customHeight="1">
      <c r="A481" s="299"/>
      <c r="B481" s="299"/>
      <c r="C481" s="299"/>
      <c r="D481" s="299"/>
      <c r="E481" s="1201"/>
      <c r="F481" s="299"/>
      <c r="G481" s="1201"/>
      <c r="H481" s="299"/>
      <c r="I481" s="299"/>
      <c r="J481" s="299"/>
    </row>
    <row r="482" spans="1:10" ht="15" customHeight="1">
      <c r="A482" s="299"/>
      <c r="B482" s="299"/>
      <c r="C482" s="299"/>
      <c r="D482" s="299"/>
      <c r="E482" s="1201"/>
      <c r="F482" s="299"/>
      <c r="G482" s="1201"/>
      <c r="H482" s="299"/>
      <c r="I482" s="299"/>
      <c r="J482" s="299"/>
    </row>
    <row r="483" spans="1:10" ht="15" customHeight="1">
      <c r="A483" s="299"/>
      <c r="B483" s="299"/>
      <c r="C483" s="299"/>
      <c r="D483" s="299"/>
      <c r="E483" s="1201"/>
      <c r="F483" s="299"/>
      <c r="G483" s="1201"/>
      <c r="H483" s="299"/>
      <c r="I483" s="299"/>
      <c r="J483" s="299"/>
    </row>
    <row r="484" spans="1:10" ht="15" customHeight="1">
      <c r="A484" s="299"/>
      <c r="B484" s="299"/>
      <c r="C484" s="299"/>
      <c r="D484" s="299"/>
      <c r="E484" s="1201"/>
      <c r="F484" s="299"/>
      <c r="G484" s="1201"/>
      <c r="H484" s="299"/>
      <c r="I484" s="299"/>
      <c r="J484" s="299"/>
    </row>
    <row r="485" spans="1:10" ht="15" customHeight="1">
      <c r="A485" s="299"/>
      <c r="B485" s="299"/>
      <c r="C485" s="299"/>
      <c r="D485" s="299"/>
      <c r="E485" s="1201"/>
      <c r="F485" s="299"/>
      <c r="G485" s="1201"/>
      <c r="H485" s="299"/>
      <c r="I485" s="299"/>
      <c r="J485" s="299"/>
    </row>
    <row r="486" spans="1:10" ht="15" customHeight="1">
      <c r="A486" s="299"/>
      <c r="B486" s="299"/>
      <c r="C486" s="299"/>
      <c r="D486" s="299"/>
      <c r="E486" s="1201"/>
      <c r="F486" s="299"/>
      <c r="G486" s="1201"/>
      <c r="H486" s="299"/>
      <c r="I486" s="299"/>
      <c r="J486" s="299"/>
    </row>
    <row r="487" spans="1:10" ht="15" customHeight="1">
      <c r="A487" s="299"/>
      <c r="B487" s="299"/>
      <c r="C487" s="299"/>
      <c r="D487" s="299"/>
      <c r="E487" s="1201"/>
      <c r="F487" s="299"/>
      <c r="G487" s="1201"/>
      <c r="H487" s="299"/>
      <c r="I487" s="299"/>
      <c r="J487" s="299"/>
    </row>
    <row r="488" spans="1:10" ht="15" customHeight="1">
      <c r="A488" s="299"/>
      <c r="B488" s="299"/>
      <c r="C488" s="299"/>
      <c r="D488" s="299"/>
      <c r="E488" s="1201"/>
      <c r="F488" s="299"/>
      <c r="G488" s="1201"/>
      <c r="H488" s="299"/>
      <c r="I488" s="299"/>
      <c r="J488" s="299"/>
    </row>
    <row r="489" spans="1:10" ht="15" customHeight="1">
      <c r="A489" s="299"/>
      <c r="B489" s="299"/>
      <c r="C489" s="299"/>
      <c r="D489" s="299"/>
      <c r="E489" s="1201"/>
      <c r="F489" s="299"/>
      <c r="G489" s="1201"/>
      <c r="H489" s="299"/>
      <c r="I489" s="299"/>
      <c r="J489" s="299"/>
    </row>
    <row r="490" spans="1:10" ht="15" customHeight="1">
      <c r="A490" s="299"/>
      <c r="B490" s="299"/>
      <c r="C490" s="299"/>
      <c r="D490" s="299"/>
      <c r="E490" s="1201"/>
      <c r="F490" s="299"/>
      <c r="G490" s="1201"/>
      <c r="H490" s="299"/>
      <c r="I490" s="299"/>
      <c r="J490" s="299"/>
    </row>
    <row r="491" spans="1:10" ht="15" customHeight="1">
      <c r="A491" s="299"/>
      <c r="B491" s="299"/>
      <c r="C491" s="299"/>
      <c r="D491" s="299"/>
      <c r="E491" s="1201"/>
      <c r="F491" s="299"/>
      <c r="G491" s="1201"/>
      <c r="H491" s="299"/>
      <c r="I491" s="299"/>
      <c r="J491" s="299"/>
    </row>
    <row r="492" spans="1:10" ht="15" customHeight="1">
      <c r="A492" s="299"/>
      <c r="B492" s="299"/>
      <c r="C492" s="299"/>
      <c r="D492" s="299"/>
      <c r="E492" s="1201"/>
      <c r="F492" s="299"/>
      <c r="G492" s="1201"/>
      <c r="H492" s="299"/>
      <c r="I492" s="299"/>
      <c r="J492" s="299"/>
    </row>
    <row r="493" spans="1:10" ht="15" customHeight="1">
      <c r="A493" s="299"/>
      <c r="B493" s="299"/>
      <c r="C493" s="299"/>
      <c r="D493" s="299"/>
      <c r="E493" s="1201"/>
      <c r="F493" s="299"/>
      <c r="G493" s="1201"/>
      <c r="H493" s="299"/>
      <c r="I493" s="299"/>
      <c r="J493" s="299"/>
    </row>
    <row r="494" spans="1:10" ht="15" customHeight="1">
      <c r="A494" s="299"/>
      <c r="B494" s="299"/>
      <c r="C494" s="299"/>
      <c r="D494" s="299"/>
      <c r="E494" s="1201"/>
      <c r="F494" s="299"/>
      <c r="G494" s="1201"/>
      <c r="H494" s="299"/>
      <c r="I494" s="299"/>
      <c r="J494" s="299"/>
    </row>
    <row r="495" spans="1:10" ht="15" customHeight="1">
      <c r="A495" s="299"/>
      <c r="B495" s="299"/>
      <c r="C495" s="299"/>
      <c r="D495" s="299"/>
      <c r="E495" s="1201"/>
      <c r="F495" s="299"/>
      <c r="G495" s="1201"/>
      <c r="H495" s="299"/>
      <c r="I495" s="299"/>
      <c r="J495" s="299"/>
    </row>
    <row r="496" spans="1:10" ht="15" customHeight="1">
      <c r="A496" s="299"/>
      <c r="B496" s="299"/>
      <c r="C496" s="299"/>
      <c r="D496" s="299"/>
      <c r="E496" s="1201"/>
      <c r="F496" s="299"/>
      <c r="G496" s="1201"/>
      <c r="H496" s="299"/>
      <c r="I496" s="299"/>
      <c r="J496" s="299"/>
    </row>
    <row r="497" spans="1:10" ht="15" customHeight="1">
      <c r="A497" s="299"/>
      <c r="B497" s="299"/>
      <c r="C497" s="299"/>
      <c r="D497" s="299"/>
      <c r="E497" s="1201"/>
      <c r="F497" s="299"/>
      <c r="G497" s="1201"/>
      <c r="H497" s="299"/>
      <c r="I497" s="299"/>
      <c r="J497" s="299"/>
    </row>
    <row r="498" spans="1:10" ht="15" customHeight="1">
      <c r="A498" s="299"/>
      <c r="B498" s="299"/>
      <c r="C498" s="299"/>
      <c r="D498" s="299"/>
      <c r="E498" s="1201"/>
      <c r="F498" s="299"/>
      <c r="G498" s="1201"/>
      <c r="H498" s="299"/>
      <c r="I498" s="299"/>
      <c r="J498" s="299"/>
    </row>
    <row r="499" spans="1:10" ht="15" customHeight="1">
      <c r="A499" s="299"/>
      <c r="B499" s="299"/>
      <c r="C499" s="299"/>
      <c r="D499" s="299"/>
      <c r="E499" s="1201"/>
      <c r="F499" s="299"/>
      <c r="G499" s="1201"/>
      <c r="H499" s="299"/>
      <c r="I499" s="299"/>
      <c r="J499" s="299"/>
    </row>
    <row r="500" spans="1:10" ht="15" customHeight="1">
      <c r="A500" s="299"/>
      <c r="B500" s="299"/>
      <c r="C500" s="299"/>
      <c r="D500" s="299"/>
      <c r="E500" s="1201"/>
      <c r="F500" s="299"/>
      <c r="G500" s="1201"/>
      <c r="H500" s="299"/>
      <c r="I500" s="299"/>
      <c r="J500" s="299"/>
    </row>
    <row r="501" spans="1:10" ht="15" customHeight="1">
      <c r="A501" s="299"/>
      <c r="B501" s="299"/>
      <c r="C501" s="299"/>
      <c r="D501" s="299"/>
      <c r="E501" s="1201"/>
      <c r="F501" s="299"/>
      <c r="G501" s="1201"/>
      <c r="H501" s="299"/>
      <c r="I501" s="299"/>
      <c r="J501" s="299"/>
    </row>
    <row r="502" spans="1:10" ht="15" customHeight="1">
      <c r="A502" s="299"/>
      <c r="B502" s="299"/>
      <c r="C502" s="299"/>
      <c r="D502" s="299"/>
      <c r="E502" s="1201"/>
      <c r="F502" s="299"/>
      <c r="G502" s="1201"/>
      <c r="H502" s="299"/>
      <c r="I502" s="299"/>
      <c r="J502" s="299"/>
    </row>
    <row r="503" spans="1:10" ht="15" customHeight="1">
      <c r="A503" s="299"/>
      <c r="B503" s="299"/>
      <c r="C503" s="299"/>
      <c r="D503" s="299"/>
      <c r="E503" s="1201"/>
      <c r="F503" s="299"/>
      <c r="G503" s="1201"/>
      <c r="H503" s="299"/>
      <c r="I503" s="299"/>
      <c r="J503" s="299"/>
    </row>
    <row r="504" spans="1:10" ht="15" customHeight="1">
      <c r="A504" s="299"/>
      <c r="B504" s="299"/>
      <c r="C504" s="299"/>
      <c r="D504" s="299"/>
      <c r="E504" s="1201"/>
      <c r="F504" s="299"/>
      <c r="G504" s="1201"/>
      <c r="H504" s="299"/>
      <c r="I504" s="299"/>
      <c r="J504" s="299"/>
    </row>
    <row r="505" spans="1:10" ht="15" customHeight="1">
      <c r="A505" s="299"/>
      <c r="B505" s="299"/>
      <c r="C505" s="299"/>
      <c r="D505" s="299"/>
      <c r="E505" s="1201"/>
      <c r="F505" s="299"/>
      <c r="G505" s="1201"/>
      <c r="H505" s="299"/>
      <c r="I505" s="299"/>
      <c r="J505" s="299"/>
    </row>
    <row r="506" spans="1:10" ht="15" customHeight="1">
      <c r="A506" s="299"/>
      <c r="B506" s="299"/>
      <c r="C506" s="299"/>
      <c r="D506" s="299"/>
      <c r="E506" s="1201"/>
      <c r="F506" s="299"/>
      <c r="G506" s="1201"/>
      <c r="H506" s="299"/>
      <c r="I506" s="299"/>
      <c r="J506" s="299"/>
    </row>
    <row r="507" spans="1:10" ht="15" customHeight="1">
      <c r="A507" s="299"/>
      <c r="B507" s="299"/>
      <c r="C507" s="299"/>
      <c r="D507" s="299"/>
      <c r="E507" s="1201"/>
      <c r="F507" s="299"/>
      <c r="G507" s="1201"/>
      <c r="H507" s="299"/>
      <c r="I507" s="299"/>
      <c r="J507" s="299"/>
    </row>
    <row r="508" spans="1:10" ht="15" customHeight="1">
      <c r="A508" s="299"/>
      <c r="B508" s="299"/>
      <c r="C508" s="299"/>
      <c r="D508" s="299"/>
      <c r="E508" s="1201"/>
      <c r="F508" s="299"/>
      <c r="G508" s="1201"/>
      <c r="H508" s="299"/>
      <c r="I508" s="299"/>
      <c r="J508" s="299"/>
    </row>
    <row r="509" spans="1:10" ht="15" customHeight="1">
      <c r="A509" s="299"/>
      <c r="B509" s="299"/>
      <c r="C509" s="299"/>
      <c r="D509" s="299"/>
      <c r="E509" s="1201"/>
      <c r="F509" s="299"/>
      <c r="G509" s="1201"/>
      <c r="H509" s="299"/>
      <c r="I509" s="299"/>
      <c r="J509" s="299"/>
    </row>
    <row r="510" spans="1:10" ht="15" customHeight="1">
      <c r="A510" s="299"/>
      <c r="B510" s="299"/>
      <c r="C510" s="299"/>
      <c r="D510" s="299"/>
      <c r="E510" s="1201"/>
      <c r="F510" s="299"/>
      <c r="G510" s="1201"/>
      <c r="H510" s="299"/>
      <c r="I510" s="299"/>
      <c r="J510" s="299"/>
    </row>
    <row r="511" spans="1:10" ht="15" customHeight="1">
      <c r="A511" s="299"/>
      <c r="B511" s="299"/>
      <c r="C511" s="299"/>
      <c r="D511" s="299"/>
      <c r="E511" s="1201"/>
      <c r="F511" s="299"/>
      <c r="G511" s="1201"/>
      <c r="H511" s="299"/>
      <c r="I511" s="299"/>
      <c r="J511" s="299"/>
    </row>
    <row r="512" spans="1:10" ht="15" customHeight="1">
      <c r="A512" s="299"/>
      <c r="B512" s="299"/>
      <c r="C512" s="299"/>
      <c r="D512" s="299"/>
      <c r="E512" s="1201"/>
      <c r="F512" s="299"/>
      <c r="G512" s="1201"/>
      <c r="H512" s="299"/>
      <c r="I512" s="299"/>
      <c r="J512" s="299"/>
    </row>
    <row r="513" spans="1:10" ht="15" customHeight="1">
      <c r="A513" s="299"/>
      <c r="B513" s="299"/>
      <c r="C513" s="299"/>
      <c r="D513" s="299"/>
      <c r="E513" s="1201"/>
      <c r="F513" s="299"/>
      <c r="G513" s="1201"/>
      <c r="H513" s="299"/>
      <c r="I513" s="299"/>
      <c r="J513" s="299"/>
    </row>
    <row r="514" spans="1:10" ht="15" customHeight="1">
      <c r="A514" s="299"/>
      <c r="B514" s="299"/>
      <c r="C514" s="299"/>
      <c r="D514" s="299"/>
      <c r="E514" s="1201"/>
      <c r="F514" s="299"/>
      <c r="G514" s="1201"/>
      <c r="H514" s="299"/>
      <c r="I514" s="299"/>
      <c r="J514" s="299"/>
    </row>
    <row r="515" spans="1:10" ht="15" customHeight="1">
      <c r="A515" s="299"/>
      <c r="B515" s="299"/>
      <c r="C515" s="299"/>
      <c r="D515" s="299"/>
      <c r="E515" s="1201"/>
      <c r="F515" s="299"/>
      <c r="G515" s="1201"/>
      <c r="H515" s="299"/>
      <c r="I515" s="299"/>
      <c r="J515" s="299"/>
    </row>
    <row r="516" spans="1:10" ht="15" customHeight="1">
      <c r="A516" s="299"/>
      <c r="B516" s="299"/>
      <c r="C516" s="299"/>
      <c r="D516" s="299"/>
      <c r="E516" s="1201"/>
      <c r="F516" s="299"/>
      <c r="G516" s="1201"/>
      <c r="H516" s="299"/>
      <c r="I516" s="299"/>
      <c r="J516" s="299"/>
    </row>
    <row r="517" spans="1:10" ht="15" customHeight="1">
      <c r="A517" s="299"/>
      <c r="B517" s="299"/>
      <c r="C517" s="299"/>
      <c r="D517" s="299"/>
      <c r="E517" s="1201"/>
      <c r="F517" s="299"/>
      <c r="G517" s="1201"/>
      <c r="H517" s="299"/>
      <c r="I517" s="299"/>
      <c r="J517" s="299"/>
    </row>
    <row r="518" spans="1:10" ht="15" customHeight="1">
      <c r="A518" s="299"/>
      <c r="B518" s="299"/>
      <c r="C518" s="299"/>
      <c r="D518" s="299"/>
      <c r="E518" s="1201"/>
      <c r="F518" s="299"/>
      <c r="G518" s="1201"/>
      <c r="H518" s="299"/>
      <c r="I518" s="299"/>
      <c r="J518" s="299"/>
    </row>
    <row r="519" spans="1:10" ht="15" customHeight="1">
      <c r="A519" s="299"/>
      <c r="B519" s="299"/>
      <c r="C519" s="299"/>
      <c r="D519" s="299"/>
      <c r="E519" s="1201"/>
      <c r="F519" s="299"/>
      <c r="G519" s="1201"/>
      <c r="H519" s="299"/>
      <c r="I519" s="299"/>
      <c r="J519" s="299"/>
    </row>
    <row r="520" spans="1:10" ht="15" customHeight="1">
      <c r="A520" s="299"/>
      <c r="B520" s="299"/>
      <c r="C520" s="299"/>
      <c r="D520" s="299"/>
      <c r="E520" s="1201"/>
      <c r="F520" s="299"/>
      <c r="G520" s="1201"/>
      <c r="H520" s="299"/>
      <c r="I520" s="299"/>
      <c r="J520" s="299"/>
    </row>
    <row r="521" spans="1:10" ht="15" customHeight="1">
      <c r="A521" s="299"/>
      <c r="B521" s="299"/>
      <c r="C521" s="299"/>
      <c r="D521" s="299"/>
      <c r="E521" s="1201"/>
      <c r="F521" s="299"/>
      <c r="G521" s="1201"/>
      <c r="H521" s="299"/>
      <c r="I521" s="299"/>
      <c r="J521" s="299"/>
    </row>
    <row r="522" spans="1:10" ht="15" customHeight="1">
      <c r="A522" s="299"/>
      <c r="B522" s="299"/>
      <c r="C522" s="299"/>
      <c r="D522" s="299"/>
      <c r="E522" s="1201"/>
      <c r="F522" s="299"/>
      <c r="G522" s="1201"/>
      <c r="H522" s="299"/>
      <c r="I522" s="299"/>
      <c r="J522" s="299"/>
    </row>
    <row r="523" spans="1:10" ht="15" customHeight="1">
      <c r="A523" s="299"/>
      <c r="B523" s="299"/>
      <c r="C523" s="299"/>
      <c r="D523" s="299"/>
      <c r="E523" s="1201"/>
      <c r="F523" s="299"/>
      <c r="G523" s="1201"/>
      <c r="H523" s="299"/>
      <c r="I523" s="299"/>
      <c r="J523" s="299"/>
    </row>
    <row r="524" spans="1:10" ht="15" customHeight="1">
      <c r="A524" s="299"/>
      <c r="B524" s="299"/>
      <c r="C524" s="299"/>
      <c r="D524" s="299"/>
      <c r="E524" s="1201"/>
      <c r="F524" s="299"/>
      <c r="G524" s="1201"/>
      <c r="H524" s="299"/>
      <c r="I524" s="299"/>
      <c r="J524" s="299"/>
    </row>
    <row r="525" spans="1:10" ht="15" customHeight="1">
      <c r="A525" s="299"/>
      <c r="B525" s="299"/>
      <c r="C525" s="299"/>
      <c r="D525" s="299"/>
      <c r="E525" s="1201"/>
      <c r="F525" s="299"/>
      <c r="G525" s="1201"/>
      <c r="H525" s="299"/>
      <c r="I525" s="299"/>
      <c r="J525" s="299"/>
    </row>
    <row r="526" spans="1:10" ht="15" customHeight="1">
      <c r="A526" s="299"/>
      <c r="B526" s="299"/>
      <c r="C526" s="299"/>
      <c r="D526" s="299"/>
      <c r="E526" s="1201"/>
      <c r="F526" s="299"/>
      <c r="G526" s="1201"/>
      <c r="H526" s="299"/>
      <c r="I526" s="299"/>
      <c r="J526" s="299"/>
    </row>
    <row r="527" spans="1:10" ht="15" customHeight="1">
      <c r="A527" s="299"/>
      <c r="B527" s="299"/>
      <c r="C527" s="299"/>
      <c r="D527" s="299"/>
      <c r="E527" s="1201"/>
      <c r="F527" s="299"/>
      <c r="G527" s="1201"/>
      <c r="H527" s="299"/>
      <c r="I527" s="299"/>
      <c r="J527" s="299"/>
    </row>
    <row r="528" spans="1:10" ht="15" customHeight="1">
      <c r="A528" s="299"/>
      <c r="B528" s="299"/>
      <c r="C528" s="299"/>
      <c r="D528" s="299"/>
      <c r="E528" s="1201"/>
      <c r="F528" s="299"/>
      <c r="G528" s="1201"/>
      <c r="H528" s="299"/>
      <c r="I528" s="299"/>
      <c r="J528" s="299"/>
    </row>
    <row r="529" spans="1:10" ht="15" customHeight="1">
      <c r="A529" s="299"/>
      <c r="B529" s="299"/>
      <c r="C529" s="299"/>
      <c r="D529" s="299"/>
      <c r="E529" s="1201"/>
      <c r="F529" s="299"/>
      <c r="G529" s="1201"/>
      <c r="H529" s="299"/>
      <c r="I529" s="299"/>
      <c r="J529" s="299"/>
    </row>
    <row r="530" spans="1:10" ht="15" customHeight="1">
      <c r="A530" s="299"/>
      <c r="B530" s="299"/>
      <c r="C530" s="299"/>
      <c r="D530" s="299"/>
      <c r="E530" s="1201"/>
      <c r="F530" s="299"/>
      <c r="G530" s="1201"/>
      <c r="H530" s="299"/>
      <c r="I530" s="299"/>
      <c r="J530" s="299"/>
    </row>
    <row r="531" spans="1:10" ht="15" customHeight="1">
      <c r="A531" s="299"/>
      <c r="B531" s="299"/>
      <c r="C531" s="299"/>
      <c r="D531" s="299"/>
      <c r="E531" s="1201"/>
      <c r="F531" s="299"/>
      <c r="G531" s="1201"/>
      <c r="H531" s="299"/>
      <c r="I531" s="299"/>
      <c r="J531" s="299"/>
    </row>
    <row r="532" spans="1:10" ht="15" customHeight="1">
      <c r="A532" s="299"/>
      <c r="B532" s="299"/>
      <c r="C532" s="299"/>
      <c r="D532" s="299"/>
      <c r="E532" s="1201"/>
      <c r="F532" s="299"/>
      <c r="G532" s="1201"/>
      <c r="H532" s="299"/>
      <c r="I532" s="299"/>
      <c r="J532" s="299"/>
    </row>
    <row r="533" spans="1:10" ht="15" customHeight="1">
      <c r="A533" s="299"/>
      <c r="B533" s="299"/>
      <c r="C533" s="299"/>
      <c r="D533" s="299"/>
      <c r="E533" s="1201"/>
      <c r="F533" s="299"/>
      <c r="G533" s="1201"/>
      <c r="H533" s="299"/>
      <c r="I533" s="299"/>
      <c r="J533" s="299"/>
    </row>
    <row r="534" spans="1:10" ht="15" customHeight="1">
      <c r="A534" s="299"/>
      <c r="B534" s="299"/>
      <c r="C534" s="299"/>
      <c r="D534" s="299"/>
      <c r="E534" s="1201"/>
      <c r="F534" s="299"/>
      <c r="G534" s="1201"/>
      <c r="H534" s="299"/>
      <c r="I534" s="299"/>
      <c r="J534" s="299"/>
    </row>
    <row r="535" spans="1:10" ht="15" customHeight="1">
      <c r="A535" s="299"/>
      <c r="B535" s="299"/>
      <c r="C535" s="299"/>
      <c r="D535" s="299"/>
      <c r="E535" s="1201"/>
      <c r="F535" s="299"/>
      <c r="G535" s="1201"/>
      <c r="H535" s="299"/>
      <c r="I535" s="299"/>
      <c r="J535" s="299"/>
    </row>
    <row r="536" spans="1:10" ht="15" customHeight="1">
      <c r="A536" s="299"/>
      <c r="B536" s="299"/>
      <c r="C536" s="299"/>
      <c r="D536" s="299"/>
      <c r="E536" s="1201"/>
      <c r="F536" s="299"/>
      <c r="G536" s="1201"/>
      <c r="H536" s="299"/>
      <c r="I536" s="299"/>
      <c r="J536" s="299"/>
    </row>
    <row r="537" spans="1:10" ht="15" customHeight="1">
      <c r="A537" s="299"/>
      <c r="B537" s="299"/>
      <c r="C537" s="299"/>
      <c r="D537" s="299"/>
      <c r="E537" s="1201"/>
      <c r="F537" s="299"/>
      <c r="G537" s="1201"/>
      <c r="H537" s="299"/>
      <c r="I537" s="299"/>
      <c r="J537" s="299"/>
    </row>
    <row r="538" spans="1:10" ht="15" customHeight="1">
      <c r="A538" s="299"/>
      <c r="B538" s="299"/>
      <c r="C538" s="299"/>
      <c r="D538" s="299"/>
      <c r="E538" s="1201"/>
      <c r="F538" s="299"/>
      <c r="G538" s="1201"/>
      <c r="H538" s="299"/>
      <c r="I538" s="299"/>
      <c r="J538" s="299"/>
    </row>
    <row r="539" spans="1:10" ht="15" customHeight="1">
      <c r="A539" s="299"/>
      <c r="B539" s="299"/>
      <c r="C539" s="299"/>
      <c r="D539" s="299"/>
      <c r="E539" s="1201"/>
      <c r="F539" s="299"/>
      <c r="G539" s="1201"/>
      <c r="H539" s="299"/>
      <c r="I539" s="299"/>
      <c r="J539" s="299"/>
    </row>
    <row r="540" spans="1:10" ht="15" customHeight="1">
      <c r="A540" s="299"/>
      <c r="B540" s="299"/>
      <c r="C540" s="299"/>
      <c r="D540" s="299"/>
      <c r="E540" s="1201"/>
      <c r="F540" s="299"/>
      <c r="G540" s="1201"/>
      <c r="H540" s="299"/>
      <c r="I540" s="299"/>
      <c r="J540" s="299"/>
    </row>
    <row r="541" spans="1:10" ht="15" customHeight="1">
      <c r="A541" s="299"/>
      <c r="B541" s="299"/>
      <c r="C541" s="299"/>
      <c r="D541" s="299"/>
      <c r="E541" s="1201"/>
      <c r="F541" s="299"/>
      <c r="G541" s="1201"/>
      <c r="H541" s="299"/>
      <c r="I541" s="299"/>
      <c r="J541" s="299"/>
    </row>
    <row r="542" spans="1:10" ht="15" customHeight="1">
      <c r="A542" s="299"/>
      <c r="B542" s="299"/>
      <c r="C542" s="299"/>
      <c r="D542" s="299"/>
      <c r="E542" s="1201"/>
      <c r="F542" s="299"/>
      <c r="G542" s="1201"/>
      <c r="H542" s="299"/>
      <c r="I542" s="299"/>
      <c r="J542" s="299"/>
    </row>
    <row r="543" spans="1:10" ht="15" customHeight="1">
      <c r="A543" s="299"/>
      <c r="B543" s="299"/>
      <c r="C543" s="299"/>
      <c r="D543" s="299"/>
      <c r="E543" s="1201"/>
      <c r="F543" s="299"/>
      <c r="G543" s="1201"/>
      <c r="H543" s="299"/>
      <c r="I543" s="299"/>
      <c r="J543" s="299"/>
    </row>
    <row r="544" spans="1:10" ht="15" customHeight="1">
      <c r="A544" s="299"/>
      <c r="B544" s="299"/>
      <c r="C544" s="299"/>
      <c r="D544" s="299"/>
      <c r="E544" s="1201"/>
      <c r="F544" s="299"/>
      <c r="G544" s="1201"/>
      <c r="H544" s="299"/>
      <c r="I544" s="299"/>
      <c r="J544" s="299"/>
    </row>
    <row r="545" spans="1:10" ht="15" customHeight="1">
      <c r="A545" s="299"/>
      <c r="B545" s="299"/>
      <c r="C545" s="299"/>
      <c r="D545" s="299"/>
      <c r="E545" s="1201"/>
      <c r="F545" s="299"/>
      <c r="G545" s="1201"/>
      <c r="H545" s="299"/>
      <c r="I545" s="299"/>
      <c r="J545" s="299"/>
    </row>
    <row r="546" spans="1:10" ht="15" customHeight="1">
      <c r="A546" s="299"/>
      <c r="B546" s="299"/>
      <c r="C546" s="299"/>
      <c r="D546" s="299"/>
      <c r="E546" s="1201"/>
      <c r="F546" s="299"/>
      <c r="G546" s="1201"/>
      <c r="H546" s="299"/>
      <c r="I546" s="299"/>
      <c r="J546" s="299"/>
    </row>
    <row r="547" spans="1:10" ht="15" customHeight="1">
      <c r="A547" s="299"/>
      <c r="B547" s="299"/>
      <c r="C547" s="299"/>
      <c r="D547" s="299"/>
      <c r="E547" s="1201"/>
      <c r="F547" s="299"/>
      <c r="G547" s="1201"/>
      <c r="H547" s="299"/>
      <c r="I547" s="299"/>
      <c r="J547" s="299"/>
    </row>
    <row r="548" spans="1:10" ht="15" customHeight="1">
      <c r="A548" s="299"/>
      <c r="B548" s="299"/>
      <c r="C548" s="299"/>
      <c r="D548" s="299"/>
      <c r="E548" s="1201"/>
      <c r="F548" s="299"/>
      <c r="G548" s="1201"/>
      <c r="H548" s="299"/>
      <c r="I548" s="299"/>
      <c r="J548" s="299"/>
    </row>
    <row r="549" spans="1:10" ht="15" customHeight="1">
      <c r="A549" s="299"/>
      <c r="B549" s="299"/>
      <c r="C549" s="299"/>
      <c r="D549" s="299"/>
      <c r="E549" s="1201"/>
      <c r="F549" s="299"/>
      <c r="G549" s="1201"/>
      <c r="H549" s="299"/>
      <c r="I549" s="299"/>
      <c r="J549" s="299"/>
    </row>
    <row r="550" spans="1:10" ht="15" customHeight="1">
      <c r="A550" s="299"/>
      <c r="B550" s="299"/>
      <c r="C550" s="299"/>
      <c r="D550" s="299"/>
      <c r="E550" s="1201"/>
      <c r="F550" s="299"/>
      <c r="G550" s="1201"/>
      <c r="H550" s="299"/>
      <c r="I550" s="299"/>
      <c r="J550" s="299"/>
    </row>
    <row r="551" spans="1:10" ht="15" customHeight="1">
      <c r="A551" s="299"/>
      <c r="B551" s="299"/>
      <c r="C551" s="299"/>
      <c r="D551" s="299"/>
      <c r="E551" s="1201"/>
      <c r="F551" s="299"/>
      <c r="G551" s="1201"/>
      <c r="H551" s="299"/>
      <c r="I551" s="299"/>
      <c r="J551" s="299"/>
    </row>
    <row r="552" spans="1:10" ht="15" customHeight="1">
      <c r="A552" s="299"/>
      <c r="B552" s="299"/>
      <c r="C552" s="299"/>
      <c r="D552" s="299"/>
      <c r="E552" s="1201"/>
      <c r="F552" s="299"/>
      <c r="G552" s="1201"/>
      <c r="H552" s="299"/>
      <c r="I552" s="299"/>
      <c r="J552" s="299"/>
    </row>
    <row r="553" spans="1:10" ht="15" customHeight="1">
      <c r="A553" s="299"/>
      <c r="B553" s="299"/>
      <c r="C553" s="299"/>
      <c r="D553" s="299"/>
      <c r="E553" s="1201"/>
      <c r="F553" s="299"/>
      <c r="G553" s="1201"/>
      <c r="H553" s="299"/>
      <c r="I553" s="299"/>
      <c r="J553" s="299"/>
    </row>
    <row r="554" spans="1:10" ht="15" customHeight="1">
      <c r="A554" s="299"/>
      <c r="B554" s="299"/>
      <c r="C554" s="299"/>
      <c r="D554" s="299"/>
      <c r="E554" s="1201"/>
      <c r="F554" s="299"/>
      <c r="G554" s="1201"/>
      <c r="H554" s="299"/>
      <c r="I554" s="299"/>
      <c r="J554" s="299"/>
    </row>
    <row r="555" spans="1:10" ht="15" customHeight="1">
      <c r="A555" s="299"/>
      <c r="B555" s="299"/>
      <c r="C555" s="299"/>
      <c r="D555" s="299"/>
      <c r="E555" s="1201"/>
      <c r="F555" s="299"/>
      <c r="G555" s="1201"/>
      <c r="H555" s="299"/>
      <c r="I555" s="299"/>
      <c r="J555" s="299"/>
    </row>
    <row r="556" spans="1:10" ht="15" customHeight="1">
      <c r="A556" s="299"/>
      <c r="B556" s="299"/>
      <c r="C556" s="299"/>
      <c r="D556" s="299"/>
      <c r="E556" s="1201"/>
      <c r="F556" s="299"/>
      <c r="G556" s="1201"/>
      <c r="H556" s="299"/>
      <c r="I556" s="299"/>
      <c r="J556" s="299"/>
    </row>
    <row r="557" spans="1:10" ht="15" customHeight="1">
      <c r="A557" s="299"/>
      <c r="B557" s="299"/>
      <c r="C557" s="299"/>
      <c r="D557" s="299"/>
      <c r="E557" s="1201"/>
      <c r="F557" s="299"/>
      <c r="G557" s="1201"/>
      <c r="H557" s="299"/>
      <c r="I557" s="299"/>
      <c r="J557" s="299"/>
    </row>
    <row r="558" spans="1:10" ht="15" customHeight="1">
      <c r="A558" s="299"/>
      <c r="B558" s="299"/>
      <c r="C558" s="299"/>
      <c r="D558" s="299"/>
      <c r="E558" s="1201"/>
      <c r="F558" s="299"/>
      <c r="G558" s="1201"/>
      <c r="H558" s="299"/>
      <c r="I558" s="299"/>
      <c r="J558" s="299"/>
    </row>
    <row r="559" spans="1:10" ht="15" customHeight="1">
      <c r="A559" s="299"/>
      <c r="B559" s="299"/>
      <c r="C559" s="299"/>
      <c r="D559" s="299"/>
      <c r="E559" s="1201"/>
      <c r="F559" s="299"/>
      <c r="G559" s="1201"/>
      <c r="H559" s="299"/>
      <c r="I559" s="299"/>
      <c r="J559" s="299"/>
    </row>
    <row r="560" spans="1:10" ht="15" customHeight="1">
      <c r="A560" s="299"/>
      <c r="B560" s="299"/>
      <c r="C560" s="299"/>
      <c r="D560" s="299"/>
      <c r="E560" s="1201"/>
      <c r="F560" s="299"/>
      <c r="G560" s="1201"/>
      <c r="H560" s="299"/>
      <c r="I560" s="299"/>
      <c r="J560" s="299"/>
    </row>
    <row r="561" spans="1:10" ht="15" customHeight="1">
      <c r="A561" s="299"/>
      <c r="B561" s="299"/>
      <c r="C561" s="299"/>
      <c r="D561" s="299"/>
      <c r="E561" s="1201"/>
      <c r="F561" s="299"/>
      <c r="G561" s="1201"/>
      <c r="H561" s="299"/>
      <c r="I561" s="299"/>
      <c r="J561" s="299"/>
    </row>
    <row r="562" spans="1:10" ht="15" customHeight="1">
      <c r="A562" s="299"/>
      <c r="B562" s="299"/>
      <c r="C562" s="299"/>
      <c r="D562" s="299"/>
      <c r="E562" s="1201"/>
      <c r="F562" s="299"/>
      <c r="G562" s="1201"/>
      <c r="H562" s="299"/>
      <c r="I562" s="299"/>
      <c r="J562" s="299"/>
    </row>
    <row r="563" spans="1:10" ht="15" customHeight="1">
      <c r="A563" s="299"/>
      <c r="B563" s="299"/>
      <c r="C563" s="299"/>
      <c r="D563" s="299"/>
      <c r="E563" s="1201"/>
      <c r="F563" s="299"/>
      <c r="G563" s="1201"/>
      <c r="H563" s="299"/>
      <c r="I563" s="299"/>
      <c r="J563" s="299"/>
    </row>
    <row r="564" spans="1:10" ht="15" customHeight="1">
      <c r="A564" s="299"/>
      <c r="B564" s="299"/>
      <c r="C564" s="299"/>
      <c r="D564" s="299"/>
      <c r="E564" s="1201"/>
      <c r="F564" s="299"/>
      <c r="G564" s="1201"/>
      <c r="H564" s="299"/>
      <c r="I564" s="299"/>
      <c r="J564" s="299"/>
    </row>
    <row r="565" spans="1:10" ht="15" customHeight="1">
      <c r="A565" s="299"/>
      <c r="B565" s="299"/>
      <c r="C565" s="299"/>
      <c r="D565" s="299"/>
      <c r="E565" s="1201"/>
      <c r="F565" s="299"/>
      <c r="G565" s="1201"/>
      <c r="H565" s="299"/>
      <c r="I565" s="299"/>
      <c r="J565" s="299"/>
    </row>
    <row r="566" spans="1:10" ht="15" customHeight="1">
      <c r="A566" s="299"/>
      <c r="B566" s="299"/>
      <c r="C566" s="299"/>
      <c r="D566" s="299"/>
      <c r="E566" s="1201"/>
      <c r="F566" s="299"/>
      <c r="G566" s="1201"/>
      <c r="H566" s="299"/>
      <c r="I566" s="299"/>
      <c r="J566" s="299"/>
    </row>
    <row r="567" spans="1:10" ht="15" customHeight="1">
      <c r="A567" s="299"/>
      <c r="B567" s="299"/>
      <c r="C567" s="299"/>
      <c r="D567" s="299"/>
      <c r="E567" s="1201"/>
      <c r="F567" s="299"/>
      <c r="G567" s="1201"/>
      <c r="H567" s="299"/>
      <c r="I567" s="299"/>
      <c r="J567" s="299"/>
    </row>
    <row r="568" spans="1:10" ht="15" customHeight="1">
      <c r="A568" s="299"/>
      <c r="B568" s="299"/>
      <c r="C568" s="299"/>
      <c r="D568" s="299"/>
      <c r="E568" s="1201"/>
      <c r="F568" s="299"/>
      <c r="G568" s="1201"/>
      <c r="H568" s="299"/>
      <c r="I568" s="299"/>
      <c r="J568" s="299"/>
    </row>
    <row r="569" spans="1:10" ht="15" customHeight="1">
      <c r="A569" s="299"/>
      <c r="B569" s="299"/>
      <c r="C569" s="299"/>
      <c r="D569" s="299"/>
      <c r="E569" s="1201"/>
      <c r="F569" s="299"/>
      <c r="G569" s="1201"/>
      <c r="H569" s="299"/>
      <c r="I569" s="299"/>
      <c r="J569" s="299"/>
    </row>
    <row r="570" spans="1:10" ht="15" customHeight="1">
      <c r="A570" s="299"/>
      <c r="B570" s="299"/>
      <c r="C570" s="299"/>
      <c r="D570" s="299"/>
      <c r="E570" s="1201"/>
      <c r="F570" s="299"/>
      <c r="G570" s="1201"/>
      <c r="H570" s="299"/>
      <c r="I570" s="299"/>
      <c r="J570" s="299"/>
    </row>
    <row r="571" spans="1:10" ht="15" customHeight="1">
      <c r="A571" s="299"/>
      <c r="B571" s="299"/>
      <c r="C571" s="299"/>
      <c r="D571" s="299"/>
      <c r="E571" s="1201"/>
      <c r="F571" s="299"/>
      <c r="G571" s="1201"/>
      <c r="H571" s="299"/>
      <c r="I571" s="299"/>
      <c r="J571" s="299"/>
    </row>
    <row r="572" spans="1:10" ht="15" customHeight="1">
      <c r="A572" s="299"/>
      <c r="B572" s="299"/>
      <c r="C572" s="299"/>
      <c r="D572" s="299"/>
      <c r="E572" s="1201"/>
      <c r="F572" s="299"/>
      <c r="G572" s="1201"/>
      <c r="H572" s="299"/>
      <c r="I572" s="299"/>
      <c r="J572" s="299"/>
    </row>
    <row r="573" spans="1:10" ht="15" customHeight="1">
      <c r="A573" s="299"/>
      <c r="B573" s="299"/>
      <c r="C573" s="299"/>
      <c r="D573" s="299"/>
      <c r="E573" s="1201"/>
      <c r="F573" s="299"/>
      <c r="G573" s="1201"/>
      <c r="H573" s="299"/>
      <c r="I573" s="299"/>
      <c r="J573" s="299"/>
    </row>
    <row r="574" spans="1:10" ht="15" customHeight="1">
      <c r="A574" s="299"/>
      <c r="B574" s="299"/>
      <c r="C574" s="299"/>
      <c r="D574" s="299"/>
      <c r="E574" s="1201"/>
      <c r="F574" s="299"/>
      <c r="G574" s="1201"/>
      <c r="H574" s="299"/>
      <c r="I574" s="299"/>
      <c r="J574" s="299"/>
    </row>
    <row r="575" spans="1:10" ht="15" customHeight="1">
      <c r="A575" s="299"/>
      <c r="B575" s="299"/>
      <c r="C575" s="299"/>
      <c r="D575" s="299"/>
      <c r="E575" s="1201"/>
      <c r="F575" s="299"/>
      <c r="G575" s="1201"/>
      <c r="H575" s="299"/>
      <c r="I575" s="299"/>
      <c r="J575" s="299"/>
    </row>
    <row r="576" spans="1:10" ht="15" customHeight="1">
      <c r="A576" s="299"/>
      <c r="B576" s="299"/>
      <c r="C576" s="299"/>
      <c r="D576" s="299"/>
      <c r="E576" s="1201"/>
      <c r="F576" s="299"/>
      <c r="G576" s="1201"/>
      <c r="H576" s="299"/>
      <c r="I576" s="299"/>
      <c r="J576" s="299"/>
    </row>
    <row r="577" spans="1:10" ht="15" customHeight="1">
      <c r="A577" s="299"/>
      <c r="B577" s="299"/>
      <c r="C577" s="299"/>
      <c r="D577" s="299"/>
      <c r="E577" s="1201"/>
      <c r="F577" s="299"/>
      <c r="G577" s="1201"/>
      <c r="H577" s="299"/>
      <c r="I577" s="299"/>
      <c r="J577" s="299"/>
    </row>
    <row r="578" spans="1:10" ht="15" customHeight="1">
      <c r="A578" s="299"/>
      <c r="B578" s="299"/>
      <c r="C578" s="299"/>
      <c r="D578" s="299"/>
      <c r="E578" s="1201"/>
      <c r="F578" s="299"/>
      <c r="G578" s="1201"/>
      <c r="H578" s="299"/>
      <c r="I578" s="299"/>
      <c r="J578" s="299"/>
    </row>
    <row r="579" spans="1:10" ht="15" customHeight="1">
      <c r="A579" s="299"/>
      <c r="B579" s="299"/>
      <c r="C579" s="299"/>
      <c r="D579" s="299"/>
      <c r="E579" s="1201"/>
      <c r="F579" s="299"/>
      <c r="G579" s="1201"/>
      <c r="H579" s="299"/>
      <c r="I579" s="299"/>
      <c r="J579" s="299"/>
    </row>
    <row r="580" spans="1:10" ht="15" customHeight="1">
      <c r="A580" s="299"/>
      <c r="B580" s="299"/>
      <c r="C580" s="299"/>
      <c r="D580" s="299"/>
      <c r="E580" s="1201"/>
      <c r="F580" s="299"/>
      <c r="G580" s="1201"/>
      <c r="H580" s="299"/>
      <c r="I580" s="299"/>
      <c r="J580" s="299"/>
    </row>
    <row r="581" spans="1:10" ht="15" customHeight="1">
      <c r="A581" s="299"/>
      <c r="B581" s="299"/>
      <c r="C581" s="299"/>
      <c r="D581" s="299"/>
      <c r="E581" s="1201"/>
      <c r="F581" s="299"/>
      <c r="G581" s="1201"/>
      <c r="H581" s="299"/>
      <c r="I581" s="299"/>
      <c r="J581" s="299"/>
    </row>
    <row r="582" spans="1:10" ht="15" customHeight="1">
      <c r="A582" s="299"/>
      <c r="B582" s="299"/>
      <c r="C582" s="299"/>
      <c r="D582" s="299"/>
      <c r="E582" s="1201"/>
      <c r="F582" s="299"/>
      <c r="G582" s="1201"/>
      <c r="H582" s="299"/>
      <c r="I582" s="299"/>
      <c r="J582" s="299"/>
    </row>
    <row r="583" spans="1:10" ht="15" customHeight="1">
      <c r="A583" s="299"/>
      <c r="B583" s="299"/>
      <c r="C583" s="299"/>
      <c r="D583" s="299"/>
      <c r="E583" s="1201"/>
      <c r="F583" s="299"/>
      <c r="G583" s="1201"/>
      <c r="H583" s="299"/>
      <c r="I583" s="299"/>
      <c r="J583" s="299"/>
    </row>
    <row r="584" spans="1:10" ht="15" customHeight="1">
      <c r="A584" s="299"/>
      <c r="B584" s="299"/>
      <c r="C584" s="299"/>
      <c r="D584" s="299"/>
      <c r="E584" s="1201"/>
      <c r="F584" s="299"/>
      <c r="G584" s="1201"/>
      <c r="H584" s="299"/>
      <c r="I584" s="299"/>
      <c r="J584" s="299"/>
    </row>
    <row r="585" spans="1:10" ht="15" customHeight="1">
      <c r="A585" s="299"/>
      <c r="B585" s="299"/>
      <c r="C585" s="299"/>
      <c r="D585" s="299"/>
      <c r="E585" s="1201"/>
      <c r="F585" s="299"/>
      <c r="G585" s="1201"/>
      <c r="H585" s="299"/>
      <c r="I585" s="299"/>
      <c r="J585" s="299"/>
    </row>
    <row r="586" spans="1:10" ht="15" customHeight="1">
      <c r="A586" s="299"/>
      <c r="B586" s="299"/>
      <c r="C586" s="299"/>
      <c r="D586" s="299"/>
      <c r="E586" s="1201"/>
      <c r="F586" s="299"/>
      <c r="G586" s="1201"/>
      <c r="H586" s="299"/>
      <c r="I586" s="299"/>
      <c r="J586" s="299"/>
    </row>
    <row r="587" spans="1:10" ht="15" customHeight="1">
      <c r="A587" s="299"/>
      <c r="B587" s="299"/>
      <c r="C587" s="299"/>
      <c r="D587" s="299"/>
      <c r="E587" s="1201"/>
      <c r="F587" s="299"/>
      <c r="G587" s="1201"/>
      <c r="H587" s="299"/>
      <c r="I587" s="299"/>
      <c r="J587" s="299"/>
    </row>
    <row r="588" spans="1:10" ht="15" customHeight="1">
      <c r="A588" s="299"/>
      <c r="B588" s="299"/>
      <c r="C588" s="299"/>
      <c r="D588" s="299"/>
      <c r="E588" s="1201"/>
      <c r="F588" s="299"/>
      <c r="G588" s="1201"/>
      <c r="H588" s="299"/>
      <c r="I588" s="299"/>
      <c r="J588" s="299"/>
    </row>
    <row r="589" spans="1:10" ht="15" customHeight="1">
      <c r="A589" s="299"/>
      <c r="B589" s="299"/>
      <c r="C589" s="299"/>
      <c r="D589" s="299"/>
      <c r="E589" s="1201"/>
      <c r="F589" s="299"/>
      <c r="G589" s="1201"/>
      <c r="H589" s="299"/>
      <c r="I589" s="299"/>
      <c r="J589" s="299"/>
    </row>
    <row r="590" spans="1:10" ht="15" customHeight="1">
      <c r="A590" s="299"/>
      <c r="B590" s="299"/>
      <c r="C590" s="299"/>
      <c r="D590" s="299"/>
      <c r="E590" s="1201"/>
      <c r="F590" s="299"/>
      <c r="G590" s="1201"/>
      <c r="H590" s="299"/>
      <c r="I590" s="299"/>
      <c r="J590" s="299"/>
    </row>
    <row r="591" spans="1:10" ht="15" customHeight="1">
      <c r="A591" s="299"/>
      <c r="B591" s="299"/>
      <c r="C591" s="299"/>
      <c r="D591" s="299"/>
      <c r="E591" s="1201"/>
      <c r="F591" s="299"/>
      <c r="G591" s="1201"/>
      <c r="H591" s="299"/>
      <c r="I591" s="299"/>
      <c r="J591" s="299"/>
    </row>
    <row r="592" spans="1:10" ht="15" customHeight="1">
      <c r="A592" s="299"/>
      <c r="B592" s="299"/>
      <c r="C592" s="299"/>
      <c r="D592" s="299"/>
      <c r="E592" s="1201"/>
      <c r="F592" s="299"/>
      <c r="G592" s="1201"/>
      <c r="H592" s="299"/>
      <c r="I592" s="299"/>
      <c r="J592" s="299"/>
    </row>
    <row r="593" spans="1:10" ht="15" customHeight="1">
      <c r="A593" s="299"/>
      <c r="B593" s="299"/>
      <c r="C593" s="299"/>
      <c r="D593" s="299"/>
      <c r="E593" s="1201"/>
      <c r="F593" s="299"/>
      <c r="G593" s="1201"/>
      <c r="H593" s="299"/>
      <c r="I593" s="299"/>
      <c r="J593" s="299"/>
    </row>
    <row r="594" spans="1:10" ht="15" customHeight="1">
      <c r="A594" s="299"/>
      <c r="B594" s="299"/>
      <c r="C594" s="299"/>
      <c r="D594" s="299"/>
      <c r="E594" s="1201"/>
      <c r="F594" s="299"/>
      <c r="G594" s="1201"/>
      <c r="H594" s="299"/>
      <c r="I594" s="299"/>
      <c r="J594" s="299"/>
    </row>
    <row r="595" spans="1:10" ht="15" customHeight="1">
      <c r="A595" s="299"/>
      <c r="B595" s="299"/>
      <c r="C595" s="299"/>
      <c r="D595" s="299"/>
      <c r="E595" s="1201"/>
      <c r="F595" s="299"/>
      <c r="G595" s="1201"/>
      <c r="H595" s="299"/>
      <c r="I595" s="299"/>
      <c r="J595" s="299"/>
    </row>
    <row r="596" spans="1:10" ht="15" customHeight="1">
      <c r="A596" s="299"/>
      <c r="B596" s="299"/>
      <c r="C596" s="299"/>
      <c r="D596" s="299"/>
      <c r="E596" s="1201"/>
      <c r="F596" s="299"/>
      <c r="G596" s="1201"/>
      <c r="H596" s="299"/>
      <c r="I596" s="299"/>
      <c r="J596" s="299"/>
    </row>
    <row r="597" spans="1:10" ht="15" customHeight="1">
      <c r="A597" s="299"/>
      <c r="B597" s="299"/>
      <c r="C597" s="299"/>
      <c r="D597" s="299"/>
      <c r="E597" s="1201"/>
      <c r="F597" s="299"/>
      <c r="G597" s="1201"/>
      <c r="H597" s="299"/>
      <c r="I597" s="299"/>
      <c r="J597" s="299"/>
    </row>
    <row r="598" spans="1:10" ht="15" customHeight="1">
      <c r="A598" s="299"/>
      <c r="B598" s="299"/>
      <c r="C598" s="299"/>
      <c r="D598" s="299"/>
      <c r="E598" s="1201"/>
      <c r="F598" s="299"/>
      <c r="G598" s="1201"/>
      <c r="H598" s="299"/>
      <c r="I598" s="299"/>
      <c r="J598" s="299"/>
    </row>
    <row r="599" spans="1:10" ht="15" customHeight="1">
      <c r="A599" s="299"/>
      <c r="B599" s="299"/>
      <c r="C599" s="299"/>
      <c r="D599" s="299"/>
      <c r="E599" s="1201"/>
      <c r="F599" s="299"/>
      <c r="G599" s="1201"/>
      <c r="H599" s="299"/>
      <c r="I599" s="299"/>
      <c r="J599" s="299"/>
    </row>
    <row r="600" spans="1:10" ht="15" customHeight="1">
      <c r="A600" s="299"/>
      <c r="B600" s="299"/>
      <c r="C600" s="299"/>
      <c r="D600" s="299"/>
      <c r="E600" s="1201"/>
      <c r="F600" s="299"/>
      <c r="G600" s="1201"/>
      <c r="H600" s="299"/>
      <c r="I600" s="299"/>
      <c r="J600" s="299"/>
    </row>
    <row r="601" spans="1:10" ht="15" customHeight="1">
      <c r="A601" s="299"/>
      <c r="B601" s="299"/>
      <c r="C601" s="299"/>
      <c r="D601" s="299"/>
      <c r="E601" s="1201"/>
      <c r="F601" s="299"/>
      <c r="G601" s="1201"/>
      <c r="H601" s="299"/>
      <c r="I601" s="299"/>
      <c r="J601" s="299"/>
    </row>
    <row r="602" spans="1:10" ht="15" customHeight="1">
      <c r="A602" s="299"/>
      <c r="B602" s="299"/>
      <c r="C602" s="299"/>
      <c r="D602" s="299"/>
      <c r="E602" s="1201"/>
      <c r="F602" s="299"/>
      <c r="G602" s="1201"/>
      <c r="H602" s="299"/>
      <c r="I602" s="299"/>
      <c r="J602" s="299"/>
    </row>
    <row r="603" spans="1:10" ht="15" customHeight="1">
      <c r="A603" s="299"/>
      <c r="B603" s="299"/>
      <c r="C603" s="299"/>
      <c r="D603" s="299"/>
      <c r="E603" s="1201"/>
      <c r="F603" s="299"/>
      <c r="G603" s="1201"/>
      <c r="H603" s="299"/>
      <c r="I603" s="299"/>
      <c r="J603" s="299"/>
    </row>
    <row r="604" spans="1:10" ht="15" customHeight="1">
      <c r="A604" s="299"/>
      <c r="B604" s="299"/>
      <c r="C604" s="299"/>
      <c r="D604" s="299"/>
      <c r="E604" s="1201"/>
      <c r="F604" s="299"/>
      <c r="G604" s="1201"/>
      <c r="H604" s="299"/>
      <c r="I604" s="299"/>
      <c r="J604" s="299"/>
    </row>
    <row r="605" spans="1:10" ht="15" customHeight="1">
      <c r="A605" s="299"/>
      <c r="B605" s="299"/>
      <c r="C605" s="299"/>
      <c r="D605" s="299"/>
      <c r="E605" s="1201"/>
      <c r="F605" s="299"/>
      <c r="G605" s="1201"/>
      <c r="H605" s="299"/>
      <c r="I605" s="299"/>
      <c r="J605" s="299"/>
    </row>
    <row r="606" spans="1:10" ht="15" customHeight="1">
      <c r="A606" s="299"/>
      <c r="B606" s="299"/>
      <c r="C606" s="299"/>
      <c r="D606" s="299"/>
      <c r="E606" s="1201"/>
      <c r="F606" s="299"/>
      <c r="G606" s="1201"/>
      <c r="H606" s="299"/>
      <c r="I606" s="299"/>
      <c r="J606" s="299"/>
    </row>
    <row r="607" spans="1:10" ht="15" customHeight="1">
      <c r="A607" s="299"/>
      <c r="B607" s="299"/>
      <c r="C607" s="299"/>
      <c r="D607" s="299"/>
      <c r="E607" s="1201"/>
      <c r="F607" s="299"/>
      <c r="G607" s="1201"/>
      <c r="H607" s="299"/>
      <c r="I607" s="299"/>
      <c r="J607" s="299"/>
    </row>
    <row r="608" spans="1:10" ht="15" customHeight="1">
      <c r="A608" s="299"/>
      <c r="B608" s="299"/>
      <c r="C608" s="299"/>
      <c r="D608" s="299"/>
      <c r="E608" s="1201"/>
      <c r="F608" s="299"/>
      <c r="G608" s="1201"/>
      <c r="H608" s="299"/>
      <c r="I608" s="299"/>
      <c r="J608" s="299"/>
    </row>
    <row r="609" spans="1:10" ht="15" customHeight="1">
      <c r="A609" s="299"/>
      <c r="B609" s="299"/>
      <c r="C609" s="299"/>
      <c r="D609" s="299"/>
      <c r="E609" s="1201"/>
      <c r="F609" s="299"/>
      <c r="G609" s="1201"/>
      <c r="H609" s="299"/>
      <c r="I609" s="299"/>
      <c r="J609" s="299"/>
    </row>
    <row r="610" spans="1:10" ht="15" customHeight="1">
      <c r="A610" s="299"/>
      <c r="B610" s="299"/>
      <c r="C610" s="299"/>
      <c r="D610" s="299"/>
      <c r="E610" s="1201"/>
      <c r="F610" s="299"/>
      <c r="G610" s="1201"/>
      <c r="H610" s="299"/>
      <c r="I610" s="299"/>
      <c r="J610" s="299"/>
    </row>
    <row r="611" spans="1:10" ht="15" customHeight="1">
      <c r="A611" s="299"/>
      <c r="B611" s="299"/>
      <c r="C611" s="299"/>
      <c r="D611" s="299"/>
      <c r="E611" s="1201"/>
      <c r="F611" s="299"/>
      <c r="G611" s="1201"/>
      <c r="H611" s="299"/>
      <c r="I611" s="299"/>
      <c r="J611" s="299"/>
    </row>
    <row r="612" spans="1:10" ht="15" customHeight="1">
      <c r="A612" s="299"/>
      <c r="B612" s="299"/>
      <c r="C612" s="299"/>
      <c r="D612" s="299"/>
      <c r="E612" s="1201"/>
      <c r="F612" s="299"/>
      <c r="G612" s="1201"/>
      <c r="H612" s="299"/>
      <c r="I612" s="299"/>
      <c r="J612" s="299"/>
    </row>
    <row r="613" spans="1:10" ht="15" customHeight="1">
      <c r="A613" s="299"/>
      <c r="B613" s="299"/>
      <c r="C613" s="299"/>
      <c r="D613" s="299"/>
      <c r="E613" s="1201"/>
      <c r="F613" s="299"/>
      <c r="G613" s="1201"/>
      <c r="H613" s="299"/>
      <c r="I613" s="299"/>
      <c r="J613" s="299"/>
    </row>
    <row r="614" spans="1:10" ht="15" customHeight="1">
      <c r="A614" s="299"/>
      <c r="B614" s="299"/>
      <c r="C614" s="299"/>
      <c r="D614" s="299"/>
      <c r="E614" s="1201"/>
      <c r="F614" s="299"/>
      <c r="G614" s="1201"/>
      <c r="H614" s="299"/>
      <c r="I614" s="299"/>
      <c r="J614" s="299"/>
    </row>
    <row r="615" spans="1:10" ht="15" customHeight="1">
      <c r="A615" s="299"/>
      <c r="B615" s="299"/>
      <c r="C615" s="299"/>
      <c r="D615" s="299"/>
      <c r="E615" s="1201"/>
      <c r="F615" s="299"/>
      <c r="G615" s="1201"/>
      <c r="H615" s="299"/>
      <c r="I615" s="299"/>
      <c r="J615" s="299"/>
    </row>
    <row r="616" spans="1:10" ht="15" customHeight="1">
      <c r="A616" s="299"/>
      <c r="B616" s="299"/>
      <c r="C616" s="299"/>
      <c r="D616" s="299"/>
      <c r="E616" s="1201"/>
      <c r="F616" s="299"/>
      <c r="G616" s="1201"/>
      <c r="H616" s="299"/>
      <c r="I616" s="299"/>
      <c r="J616" s="299"/>
    </row>
    <row r="617" spans="1:10" ht="15" customHeight="1">
      <c r="A617" s="299"/>
      <c r="B617" s="299"/>
      <c r="C617" s="299"/>
      <c r="D617" s="299"/>
      <c r="E617" s="1201"/>
      <c r="F617" s="299"/>
      <c r="G617" s="1201"/>
      <c r="H617" s="299"/>
      <c r="I617" s="299"/>
      <c r="J617" s="299"/>
    </row>
    <row r="618" spans="1:10" ht="15" customHeight="1">
      <c r="A618" s="299"/>
      <c r="B618" s="299"/>
      <c r="C618" s="299"/>
      <c r="D618" s="299"/>
      <c r="E618" s="1201"/>
      <c r="F618" s="299"/>
      <c r="G618" s="1201"/>
      <c r="H618" s="299"/>
      <c r="I618" s="299"/>
      <c r="J618" s="299"/>
    </row>
    <row r="619" spans="1:10" ht="15" customHeight="1">
      <c r="A619" s="299"/>
      <c r="B619" s="299"/>
      <c r="C619" s="299"/>
      <c r="D619" s="299"/>
      <c r="E619" s="1201"/>
      <c r="F619" s="299"/>
      <c r="G619" s="1201"/>
      <c r="H619" s="299"/>
      <c r="I619" s="299"/>
      <c r="J619" s="299"/>
    </row>
    <row r="620" spans="1:10" ht="15" customHeight="1">
      <c r="A620" s="299"/>
      <c r="B620" s="299"/>
      <c r="C620" s="299"/>
      <c r="D620" s="299"/>
      <c r="E620" s="1201"/>
      <c r="F620" s="299"/>
      <c r="G620" s="1201"/>
      <c r="H620" s="299"/>
      <c r="I620" s="299"/>
      <c r="J620" s="299"/>
    </row>
    <row r="621" spans="1:10" ht="15" customHeight="1">
      <c r="A621" s="299"/>
      <c r="B621" s="299"/>
      <c r="C621" s="299"/>
      <c r="D621" s="299"/>
      <c r="E621" s="1201"/>
      <c r="F621" s="299"/>
      <c r="G621" s="1201"/>
      <c r="H621" s="299"/>
      <c r="I621" s="299"/>
      <c r="J621" s="299"/>
    </row>
    <row r="622" spans="1:10" ht="15" customHeight="1">
      <c r="A622" s="299"/>
      <c r="B622" s="299"/>
      <c r="C622" s="299"/>
      <c r="D622" s="299"/>
      <c r="E622" s="1201"/>
      <c r="F622" s="299"/>
      <c r="G622" s="1201"/>
      <c r="H622" s="299"/>
      <c r="I622" s="299"/>
      <c r="J622" s="299"/>
    </row>
    <row r="623" spans="1:10" ht="15" customHeight="1">
      <c r="A623" s="299"/>
      <c r="B623" s="299"/>
      <c r="C623" s="299"/>
      <c r="D623" s="299"/>
      <c r="E623" s="1201"/>
      <c r="F623" s="299"/>
      <c r="G623" s="1201"/>
      <c r="H623" s="299"/>
      <c r="I623" s="299"/>
      <c r="J623" s="299"/>
    </row>
    <row r="624" spans="1:10" ht="15" customHeight="1">
      <c r="A624" s="299"/>
      <c r="B624" s="299"/>
      <c r="C624" s="299"/>
      <c r="D624" s="299"/>
      <c r="E624" s="1201"/>
      <c r="F624" s="299"/>
      <c r="G624" s="1201"/>
      <c r="H624" s="299"/>
      <c r="I624" s="299"/>
      <c r="J624" s="299"/>
    </row>
    <row r="625" spans="1:10" ht="15" customHeight="1">
      <c r="A625" s="299"/>
      <c r="B625" s="299"/>
      <c r="C625" s="299"/>
      <c r="D625" s="299"/>
      <c r="E625" s="1201"/>
      <c r="F625" s="299"/>
      <c r="G625" s="1201"/>
      <c r="H625" s="299"/>
      <c r="I625" s="299"/>
      <c r="J625" s="299"/>
    </row>
    <row r="626" spans="1:10" ht="15" customHeight="1">
      <c r="A626" s="299"/>
      <c r="B626" s="299"/>
      <c r="C626" s="299"/>
      <c r="D626" s="299"/>
      <c r="E626" s="1201"/>
      <c r="F626" s="299"/>
      <c r="G626" s="1201"/>
      <c r="H626" s="299"/>
      <c r="I626" s="299"/>
      <c r="J626" s="299"/>
    </row>
    <row r="627" spans="1:10" ht="15" customHeight="1">
      <c r="A627" s="299"/>
      <c r="B627" s="299"/>
      <c r="C627" s="299"/>
      <c r="D627" s="299"/>
      <c r="E627" s="1201"/>
      <c r="F627" s="299"/>
      <c r="G627" s="1201"/>
      <c r="H627" s="299"/>
      <c r="I627" s="299"/>
      <c r="J627" s="299"/>
    </row>
    <row r="628" spans="1:10" ht="15" customHeight="1">
      <c r="A628" s="299"/>
      <c r="B628" s="299"/>
      <c r="C628" s="299"/>
      <c r="D628" s="299"/>
      <c r="E628" s="1201"/>
      <c r="F628" s="299"/>
      <c r="G628" s="1201"/>
      <c r="H628" s="299"/>
      <c r="I628" s="299"/>
      <c r="J628" s="299"/>
    </row>
    <row r="629" spans="1:10" ht="15" customHeight="1">
      <c r="A629" s="299"/>
      <c r="B629" s="299"/>
      <c r="C629" s="299"/>
      <c r="D629" s="299"/>
      <c r="E629" s="1201"/>
      <c r="F629" s="299"/>
      <c r="G629" s="1201"/>
      <c r="H629" s="299"/>
      <c r="I629" s="299"/>
      <c r="J629" s="299"/>
    </row>
    <row r="630" spans="1:10" ht="15" customHeight="1">
      <c r="A630" s="299"/>
      <c r="B630" s="299"/>
      <c r="C630" s="299"/>
      <c r="D630" s="299"/>
      <c r="E630" s="1201"/>
      <c r="F630" s="299"/>
      <c r="G630" s="1201"/>
      <c r="H630" s="299"/>
      <c r="I630" s="299"/>
      <c r="J630" s="299"/>
    </row>
    <row r="631" spans="1:10" ht="15" customHeight="1">
      <c r="A631" s="299"/>
      <c r="B631" s="299"/>
      <c r="C631" s="299"/>
      <c r="D631" s="299"/>
      <c r="E631" s="1201"/>
      <c r="F631" s="299"/>
      <c r="G631" s="1201"/>
      <c r="H631" s="299"/>
      <c r="I631" s="299"/>
      <c r="J631" s="299"/>
    </row>
    <row r="632" spans="1:10" ht="15" customHeight="1">
      <c r="A632" s="299"/>
      <c r="B632" s="299"/>
      <c r="C632" s="299"/>
      <c r="D632" s="299"/>
      <c r="E632" s="1201"/>
      <c r="F632" s="299"/>
      <c r="G632" s="1201"/>
      <c r="H632" s="299"/>
      <c r="I632" s="299"/>
      <c r="J632" s="299"/>
    </row>
    <row r="633" spans="1:10" ht="15" customHeight="1">
      <c r="A633" s="299"/>
      <c r="B633" s="299"/>
      <c r="C633" s="299"/>
      <c r="D633" s="299"/>
      <c r="E633" s="1201"/>
      <c r="F633" s="299"/>
      <c r="G633" s="1201"/>
      <c r="H633" s="299"/>
      <c r="I633" s="299"/>
      <c r="J633" s="299"/>
    </row>
    <row r="634" spans="1:10" ht="15" customHeight="1">
      <c r="A634" s="299"/>
      <c r="B634" s="299"/>
      <c r="C634" s="299"/>
      <c r="D634" s="299"/>
      <c r="E634" s="1201"/>
      <c r="F634" s="299"/>
      <c r="G634" s="1201"/>
      <c r="H634" s="299"/>
      <c r="I634" s="299"/>
      <c r="J634" s="299"/>
    </row>
    <row r="635" spans="1:10" ht="15" customHeight="1">
      <c r="A635" s="299"/>
      <c r="B635" s="299"/>
      <c r="C635" s="299"/>
      <c r="D635" s="299"/>
      <c r="E635" s="1201"/>
      <c r="F635" s="299"/>
      <c r="G635" s="1201"/>
      <c r="H635" s="299"/>
      <c r="I635" s="299"/>
      <c r="J635" s="299"/>
    </row>
    <row r="636" spans="1:10" ht="15" customHeight="1">
      <c r="A636" s="299"/>
      <c r="B636" s="299"/>
      <c r="C636" s="299"/>
      <c r="D636" s="299"/>
      <c r="E636" s="1201"/>
      <c r="F636" s="299"/>
      <c r="G636" s="1201"/>
      <c r="H636" s="299"/>
      <c r="I636" s="299"/>
      <c r="J636" s="299"/>
    </row>
    <row r="637" spans="1:10" ht="15" customHeight="1">
      <c r="A637" s="299"/>
      <c r="B637" s="299"/>
      <c r="C637" s="299"/>
      <c r="D637" s="299"/>
      <c r="E637" s="1201"/>
      <c r="F637" s="299"/>
      <c r="G637" s="1201"/>
      <c r="H637" s="299"/>
      <c r="I637" s="299"/>
      <c r="J637" s="299"/>
    </row>
    <row r="638" spans="1:10" ht="15" customHeight="1">
      <c r="A638" s="299"/>
      <c r="B638" s="299"/>
      <c r="C638" s="299"/>
      <c r="D638" s="299"/>
      <c r="E638" s="1201"/>
      <c r="F638" s="299"/>
      <c r="G638" s="1201"/>
      <c r="H638" s="299"/>
      <c r="I638" s="299"/>
      <c r="J638" s="299"/>
    </row>
    <row r="639" spans="1:10" ht="15" customHeight="1">
      <c r="A639" s="299"/>
      <c r="B639" s="299"/>
      <c r="C639" s="299"/>
      <c r="D639" s="299"/>
      <c r="E639" s="1201"/>
      <c r="F639" s="299"/>
      <c r="G639" s="1201"/>
      <c r="H639" s="299"/>
      <c r="I639" s="299"/>
      <c r="J639" s="299"/>
    </row>
    <row r="640" spans="1:10" ht="15" customHeight="1">
      <c r="A640" s="299"/>
      <c r="B640" s="299"/>
      <c r="C640" s="299"/>
      <c r="D640" s="299"/>
      <c r="E640" s="1201"/>
      <c r="F640" s="299"/>
      <c r="G640" s="1201"/>
      <c r="H640" s="299"/>
      <c r="I640" s="299"/>
      <c r="J640" s="299"/>
    </row>
    <row r="641" spans="1:10" ht="15" customHeight="1">
      <c r="A641" s="299"/>
      <c r="B641" s="299"/>
      <c r="C641" s="299"/>
      <c r="D641" s="299"/>
      <c r="E641" s="1201"/>
      <c r="F641" s="299"/>
      <c r="G641" s="1201"/>
      <c r="H641" s="299"/>
      <c r="I641" s="299"/>
      <c r="J641" s="299"/>
    </row>
    <row r="642" spans="1:10" ht="15" customHeight="1">
      <c r="A642" s="299"/>
      <c r="B642" s="299"/>
      <c r="C642" s="299"/>
      <c r="D642" s="299"/>
      <c r="E642" s="1201"/>
      <c r="F642" s="299"/>
      <c r="G642" s="1201"/>
      <c r="H642" s="299"/>
      <c r="I642" s="299"/>
      <c r="J642" s="299"/>
    </row>
    <row r="643" spans="1:10" ht="15" customHeight="1">
      <c r="A643" s="299"/>
      <c r="B643" s="299"/>
      <c r="C643" s="299"/>
      <c r="D643" s="299"/>
      <c r="E643" s="1201"/>
      <c r="F643" s="299"/>
      <c r="G643" s="1201"/>
      <c r="H643" s="299"/>
      <c r="I643" s="299"/>
      <c r="J643" s="299"/>
    </row>
    <row r="644" spans="1:10" ht="15" customHeight="1">
      <c r="A644" s="299"/>
      <c r="B644" s="299"/>
      <c r="C644" s="299"/>
      <c r="D644" s="299"/>
      <c r="E644" s="1201"/>
      <c r="F644" s="299"/>
      <c r="G644" s="1201"/>
      <c r="H644" s="299"/>
      <c r="I644" s="299"/>
      <c r="J644" s="299"/>
    </row>
    <row r="645" spans="1:10" ht="15" customHeight="1">
      <c r="A645" s="299"/>
      <c r="B645" s="299"/>
      <c r="C645" s="299"/>
      <c r="D645" s="299"/>
      <c r="E645" s="1201"/>
      <c r="F645" s="299"/>
      <c r="G645" s="1201"/>
      <c r="H645" s="299"/>
      <c r="I645" s="299"/>
      <c r="J645" s="299"/>
    </row>
    <row r="646" spans="1:10" ht="15" customHeight="1">
      <c r="A646" s="299"/>
      <c r="B646" s="299"/>
      <c r="C646" s="299"/>
      <c r="D646" s="299"/>
      <c r="E646" s="1201"/>
      <c r="F646" s="299"/>
      <c r="G646" s="1201"/>
      <c r="H646" s="299"/>
      <c r="I646" s="299"/>
      <c r="J646" s="299"/>
    </row>
    <row r="647" spans="1:10" ht="15" customHeight="1">
      <c r="A647" s="299"/>
      <c r="B647" s="299"/>
      <c r="C647" s="299"/>
      <c r="D647" s="299"/>
      <c r="E647" s="1201"/>
      <c r="F647" s="299"/>
      <c r="G647" s="1201"/>
      <c r="H647" s="299"/>
      <c r="I647" s="299"/>
      <c r="J647" s="299"/>
    </row>
    <row r="648" spans="1:10" ht="15" customHeight="1">
      <c r="A648" s="299"/>
      <c r="B648" s="299"/>
      <c r="C648" s="299"/>
      <c r="D648" s="299"/>
      <c r="E648" s="1201"/>
      <c r="F648" s="299"/>
      <c r="G648" s="1201"/>
      <c r="H648" s="299"/>
      <c r="I648" s="299"/>
      <c r="J648" s="299"/>
    </row>
    <row r="649" spans="1:10" ht="15" customHeight="1">
      <c r="A649" s="299"/>
      <c r="B649" s="299"/>
      <c r="C649" s="299"/>
      <c r="D649" s="299"/>
      <c r="E649" s="1201"/>
      <c r="F649" s="299"/>
      <c r="G649" s="1201"/>
      <c r="H649" s="299"/>
      <c r="I649" s="299"/>
      <c r="J649" s="299"/>
    </row>
    <row r="650" spans="1:10" ht="15" customHeight="1">
      <c r="A650" s="299"/>
      <c r="B650" s="299"/>
      <c r="C650" s="299"/>
      <c r="D650" s="299"/>
      <c r="E650" s="1201"/>
      <c r="F650" s="299"/>
      <c r="G650" s="1201"/>
      <c r="H650" s="299"/>
      <c r="I650" s="299"/>
      <c r="J650" s="299"/>
    </row>
    <row r="651" spans="1:10" ht="15" customHeight="1">
      <c r="A651" s="299"/>
      <c r="B651" s="299"/>
      <c r="C651" s="299"/>
      <c r="D651" s="299"/>
      <c r="E651" s="1201"/>
      <c r="F651" s="299"/>
      <c r="G651" s="1201"/>
      <c r="H651" s="299"/>
      <c r="I651" s="299"/>
      <c r="J651" s="299"/>
    </row>
    <row r="652" spans="1:10" ht="15" customHeight="1">
      <c r="A652" s="299"/>
      <c r="B652" s="299"/>
      <c r="C652" s="299"/>
      <c r="D652" s="299"/>
      <c r="E652" s="1201"/>
      <c r="F652" s="299"/>
      <c r="G652" s="1201"/>
      <c r="H652" s="299"/>
      <c r="I652" s="299"/>
      <c r="J652" s="299"/>
    </row>
    <row r="653" spans="1:10" ht="15" customHeight="1">
      <c r="A653" s="299"/>
      <c r="B653" s="299"/>
      <c r="C653" s="299"/>
      <c r="D653" s="299"/>
      <c r="E653" s="1201"/>
      <c r="F653" s="299"/>
      <c r="G653" s="1201"/>
      <c r="H653" s="299"/>
      <c r="I653" s="299"/>
      <c r="J653" s="299"/>
    </row>
    <row r="654" spans="1:10" ht="15" customHeight="1">
      <c r="A654" s="299"/>
      <c r="B654" s="299"/>
      <c r="C654" s="299"/>
      <c r="D654" s="299"/>
      <c r="E654" s="1201"/>
      <c r="F654" s="299"/>
      <c r="G654" s="1201"/>
      <c r="H654" s="299"/>
      <c r="I654" s="299"/>
      <c r="J654" s="299"/>
    </row>
    <row r="655" spans="1:10" ht="15" customHeight="1">
      <c r="A655" s="299"/>
      <c r="B655" s="299"/>
      <c r="C655" s="299"/>
      <c r="D655" s="299"/>
      <c r="E655" s="1201"/>
      <c r="F655" s="299"/>
      <c r="G655" s="1201"/>
      <c r="H655" s="299"/>
      <c r="I655" s="299"/>
      <c r="J655" s="299"/>
    </row>
    <row r="656" spans="1:10" ht="15" customHeight="1">
      <c r="A656" s="299"/>
      <c r="B656" s="299"/>
      <c r="C656" s="299"/>
      <c r="D656" s="299"/>
      <c r="E656" s="1201"/>
      <c r="F656" s="299"/>
      <c r="G656" s="1201"/>
      <c r="H656" s="299"/>
      <c r="I656" s="299"/>
      <c r="J656" s="299"/>
    </row>
    <row r="657" spans="1:10" ht="15" customHeight="1">
      <c r="A657" s="299"/>
      <c r="B657" s="299"/>
      <c r="C657" s="299"/>
      <c r="D657" s="299"/>
      <c r="E657" s="1201"/>
      <c r="F657" s="299"/>
      <c r="G657" s="1201"/>
      <c r="H657" s="299"/>
      <c r="I657" s="299"/>
      <c r="J657" s="299"/>
    </row>
    <row r="658" spans="1:10" ht="15" customHeight="1">
      <c r="A658" s="299"/>
      <c r="B658" s="299"/>
      <c r="C658" s="299"/>
      <c r="D658" s="299"/>
      <c r="E658" s="1201"/>
      <c r="F658" s="299"/>
      <c r="G658" s="1201"/>
      <c r="H658" s="299"/>
      <c r="I658" s="299"/>
      <c r="J658" s="299"/>
    </row>
    <row r="659" spans="1:10" ht="15" customHeight="1">
      <c r="A659" s="299"/>
      <c r="B659" s="299"/>
      <c r="C659" s="299"/>
      <c r="D659" s="299"/>
      <c r="E659" s="1201"/>
      <c r="F659" s="299"/>
      <c r="G659" s="1201"/>
      <c r="H659" s="299"/>
      <c r="I659" s="299"/>
      <c r="J659" s="299"/>
    </row>
    <row r="660" spans="1:10" ht="15" customHeight="1">
      <c r="A660" s="299"/>
      <c r="B660" s="299"/>
      <c r="C660" s="299"/>
      <c r="D660" s="299"/>
      <c r="E660" s="1201"/>
      <c r="F660" s="299"/>
      <c r="G660" s="1201"/>
      <c r="H660" s="299"/>
      <c r="I660" s="299"/>
      <c r="J660" s="299"/>
    </row>
    <row r="661" spans="1:10" ht="15" customHeight="1">
      <c r="A661" s="299"/>
      <c r="B661" s="299"/>
      <c r="C661" s="299"/>
      <c r="D661" s="299"/>
      <c r="E661" s="1201"/>
      <c r="F661" s="299"/>
      <c r="G661" s="1201"/>
      <c r="H661" s="299"/>
      <c r="I661" s="299"/>
      <c r="J661" s="299"/>
    </row>
    <row r="662" spans="1:10" ht="15" customHeight="1">
      <c r="A662" s="299"/>
      <c r="B662" s="299"/>
      <c r="C662" s="299"/>
      <c r="D662" s="299"/>
      <c r="E662" s="1201"/>
      <c r="F662" s="299"/>
      <c r="G662" s="1201"/>
      <c r="H662" s="299"/>
      <c r="I662" s="299"/>
      <c r="J662" s="299"/>
    </row>
    <row r="663" spans="1:10" ht="15" customHeight="1">
      <c r="A663" s="299"/>
      <c r="B663" s="299"/>
      <c r="C663" s="299"/>
      <c r="D663" s="299"/>
      <c r="E663" s="1201"/>
      <c r="F663" s="299"/>
      <c r="G663" s="1201"/>
      <c r="H663" s="299"/>
      <c r="I663" s="299"/>
      <c r="J663" s="299"/>
    </row>
    <row r="664" spans="1:10" ht="15" customHeight="1">
      <c r="A664" s="299"/>
      <c r="B664" s="299"/>
      <c r="C664" s="299"/>
      <c r="D664" s="299"/>
      <c r="E664" s="1201"/>
      <c r="F664" s="299"/>
      <c r="G664" s="1201"/>
      <c r="H664" s="299"/>
      <c r="I664" s="299"/>
      <c r="J664" s="299"/>
    </row>
    <row r="665" spans="1:10" ht="15" customHeight="1">
      <c r="A665" s="299"/>
      <c r="B665" s="299"/>
      <c r="C665" s="299"/>
      <c r="D665" s="299"/>
      <c r="E665" s="1201"/>
      <c r="F665" s="299"/>
      <c r="G665" s="1201"/>
      <c r="H665" s="299"/>
      <c r="I665" s="299"/>
      <c r="J665" s="299"/>
    </row>
    <row r="666" spans="1:10" ht="15" customHeight="1">
      <c r="A666" s="299"/>
      <c r="B666" s="299"/>
      <c r="C666" s="299"/>
      <c r="D666" s="299"/>
      <c r="E666" s="1201"/>
      <c r="F666" s="299"/>
      <c r="G666" s="1201"/>
      <c r="H666" s="299"/>
      <c r="I666" s="299"/>
      <c r="J666" s="299"/>
    </row>
    <row r="667" spans="1:10" ht="15" customHeight="1">
      <c r="A667" s="299"/>
      <c r="B667" s="299"/>
      <c r="C667" s="299"/>
      <c r="D667" s="299"/>
      <c r="E667" s="1201"/>
      <c r="F667" s="299"/>
      <c r="G667" s="1201"/>
      <c r="H667" s="299"/>
      <c r="I667" s="299"/>
      <c r="J667" s="299"/>
    </row>
    <row r="668" spans="1:10" ht="15" customHeight="1">
      <c r="A668" s="299"/>
      <c r="B668" s="299"/>
      <c r="C668" s="299"/>
      <c r="D668" s="299"/>
      <c r="E668" s="1201"/>
      <c r="F668" s="299"/>
      <c r="G668" s="1201"/>
      <c r="H668" s="299"/>
      <c r="I668" s="299"/>
      <c r="J668" s="299"/>
    </row>
    <row r="669" spans="1:10" ht="15" customHeight="1">
      <c r="A669" s="299"/>
      <c r="B669" s="299"/>
      <c r="C669" s="299"/>
      <c r="D669" s="299"/>
      <c r="E669" s="1201"/>
      <c r="F669" s="299"/>
      <c r="G669" s="1201"/>
      <c r="H669" s="299"/>
      <c r="I669" s="299"/>
      <c r="J669" s="299"/>
    </row>
    <row r="670" spans="1:10" ht="15" customHeight="1">
      <c r="A670" s="299"/>
      <c r="B670" s="299"/>
      <c r="C670" s="299"/>
      <c r="D670" s="299"/>
      <c r="E670" s="1201"/>
      <c r="F670" s="299"/>
      <c r="G670" s="1201"/>
      <c r="H670" s="299"/>
      <c r="I670" s="299"/>
      <c r="J670" s="299"/>
    </row>
    <row r="671" spans="1:10" ht="15" customHeight="1">
      <c r="A671" s="299"/>
      <c r="B671" s="299"/>
      <c r="C671" s="299"/>
      <c r="D671" s="299"/>
      <c r="E671" s="1201"/>
      <c r="F671" s="299"/>
      <c r="G671" s="1201"/>
      <c r="H671" s="299"/>
      <c r="I671" s="299"/>
      <c r="J671" s="299"/>
    </row>
    <row r="672" spans="1:10" ht="15" customHeight="1">
      <c r="A672" s="299"/>
      <c r="B672" s="299"/>
      <c r="C672" s="299"/>
      <c r="D672" s="299"/>
      <c r="E672" s="1201"/>
      <c r="F672" s="299"/>
      <c r="G672" s="1201"/>
      <c r="H672" s="299"/>
      <c r="I672" s="299"/>
      <c r="J672" s="299"/>
    </row>
    <row r="673" spans="1:10" ht="15" customHeight="1">
      <c r="A673" s="299"/>
      <c r="B673" s="299"/>
      <c r="C673" s="299"/>
      <c r="D673" s="299"/>
      <c r="E673" s="1201"/>
      <c r="F673" s="299"/>
      <c r="G673" s="1201"/>
      <c r="H673" s="299"/>
      <c r="I673" s="299"/>
      <c r="J673" s="299"/>
    </row>
    <row r="674" spans="1:10" ht="15" customHeight="1">
      <c r="A674" s="299"/>
      <c r="B674" s="299"/>
      <c r="C674" s="299"/>
      <c r="D674" s="299"/>
      <c r="E674" s="1201"/>
      <c r="F674" s="299"/>
      <c r="G674" s="1201"/>
      <c r="H674" s="299"/>
      <c r="I674" s="299"/>
      <c r="J674" s="299"/>
    </row>
    <row r="675" spans="1:10" ht="15" customHeight="1">
      <c r="A675" s="299"/>
      <c r="B675" s="299"/>
      <c r="C675" s="299"/>
      <c r="D675" s="299"/>
      <c r="E675" s="1201"/>
      <c r="F675" s="299"/>
      <c r="G675" s="1201"/>
      <c r="H675" s="299"/>
      <c r="I675" s="299"/>
      <c r="J675" s="299"/>
    </row>
    <row r="676" spans="1:10" ht="15" customHeight="1">
      <c r="A676" s="299"/>
      <c r="B676" s="299"/>
      <c r="C676" s="299"/>
      <c r="D676" s="299"/>
      <c r="E676" s="1201"/>
      <c r="F676" s="299"/>
      <c r="G676" s="1201"/>
      <c r="H676" s="299"/>
      <c r="I676" s="299"/>
      <c r="J676" s="299"/>
    </row>
    <row r="677" spans="1:10" ht="15" customHeight="1">
      <c r="A677" s="299"/>
      <c r="B677" s="299"/>
      <c r="C677" s="299"/>
      <c r="D677" s="299"/>
      <c r="E677" s="1201"/>
      <c r="F677" s="299"/>
      <c r="G677" s="1201"/>
      <c r="H677" s="299"/>
      <c r="I677" s="299"/>
      <c r="J677" s="299"/>
    </row>
    <row r="678" spans="1:10" ht="15" customHeight="1">
      <c r="A678" s="299"/>
      <c r="B678" s="299"/>
      <c r="C678" s="299"/>
      <c r="D678" s="299"/>
      <c r="E678" s="1201"/>
      <c r="F678" s="299"/>
      <c r="G678" s="1201"/>
      <c r="H678" s="299"/>
      <c r="I678" s="299"/>
      <c r="J678" s="299"/>
    </row>
    <row r="679" spans="1:10" ht="15" customHeight="1">
      <c r="A679" s="299"/>
      <c r="B679" s="299"/>
      <c r="C679" s="299"/>
      <c r="D679" s="299"/>
      <c r="E679" s="1201"/>
      <c r="F679" s="299"/>
      <c r="G679" s="1201"/>
      <c r="H679" s="299"/>
      <c r="I679" s="299"/>
      <c r="J679" s="299"/>
    </row>
    <row r="680" spans="1:10" ht="15" customHeight="1">
      <c r="A680" s="299"/>
      <c r="B680" s="299"/>
      <c r="C680" s="299"/>
      <c r="D680" s="299"/>
      <c r="E680" s="1201"/>
      <c r="F680" s="299"/>
      <c r="G680" s="1201"/>
      <c r="H680" s="299"/>
      <c r="I680" s="299"/>
      <c r="J680" s="299"/>
    </row>
    <row r="681" spans="1:10" ht="15" customHeight="1">
      <c r="A681" s="299"/>
      <c r="B681" s="299"/>
      <c r="C681" s="299"/>
      <c r="D681" s="299"/>
      <c r="E681" s="1201"/>
      <c r="F681" s="299"/>
      <c r="G681" s="1201"/>
      <c r="H681" s="299"/>
      <c r="I681" s="299"/>
      <c r="J681" s="299"/>
    </row>
    <row r="682" spans="1:10" ht="15" customHeight="1">
      <c r="A682" s="299"/>
      <c r="B682" s="299"/>
      <c r="C682" s="299"/>
      <c r="D682" s="299"/>
      <c r="E682" s="1201"/>
      <c r="F682" s="299"/>
      <c r="G682" s="1201"/>
      <c r="H682" s="299"/>
      <c r="I682" s="299"/>
      <c r="J682" s="299"/>
    </row>
    <row r="683" spans="1:10" ht="15" customHeight="1">
      <c r="A683" s="299"/>
      <c r="B683" s="299"/>
      <c r="C683" s="299"/>
      <c r="D683" s="299"/>
      <c r="E683" s="1201"/>
      <c r="F683" s="299"/>
      <c r="G683" s="1201"/>
      <c r="H683" s="299"/>
      <c r="I683" s="299"/>
      <c r="J683" s="299"/>
    </row>
    <row r="684" spans="1:10" ht="15" customHeight="1">
      <c r="A684" s="299"/>
      <c r="B684" s="299"/>
      <c r="C684" s="299"/>
      <c r="D684" s="299"/>
      <c r="E684" s="1201"/>
      <c r="F684" s="299"/>
      <c r="G684" s="1201"/>
      <c r="H684" s="299"/>
      <c r="I684" s="299"/>
      <c r="J684" s="299"/>
    </row>
    <row r="685" spans="1:10" ht="15" customHeight="1">
      <c r="A685" s="299"/>
      <c r="B685" s="299"/>
      <c r="C685" s="299"/>
      <c r="D685" s="299"/>
      <c r="E685" s="1201"/>
      <c r="F685" s="299"/>
      <c r="G685" s="1201"/>
      <c r="H685" s="299"/>
      <c r="I685" s="299"/>
      <c r="J685" s="299"/>
    </row>
    <row r="686" spans="1:10" ht="15" customHeight="1">
      <c r="A686" s="299"/>
      <c r="B686" s="299"/>
      <c r="C686" s="299"/>
      <c r="D686" s="299"/>
      <c r="E686" s="1201"/>
      <c r="F686" s="299"/>
      <c r="G686" s="1201"/>
      <c r="H686" s="299"/>
      <c r="I686" s="299"/>
      <c r="J686" s="299"/>
    </row>
    <row r="687" spans="1:10" ht="15" customHeight="1">
      <c r="A687" s="299"/>
      <c r="B687" s="299"/>
      <c r="C687" s="299"/>
      <c r="D687" s="299"/>
      <c r="E687" s="1201"/>
      <c r="F687" s="299"/>
      <c r="G687" s="1201"/>
      <c r="H687" s="299"/>
      <c r="I687" s="299"/>
      <c r="J687" s="299"/>
    </row>
    <row r="688" spans="1:10" ht="15" customHeight="1">
      <c r="A688" s="299"/>
      <c r="B688" s="299"/>
      <c r="C688" s="299"/>
      <c r="D688" s="299"/>
      <c r="E688" s="1201"/>
      <c r="F688" s="299"/>
      <c r="G688" s="1201"/>
      <c r="H688" s="299"/>
      <c r="I688" s="299"/>
      <c r="J688" s="299"/>
    </row>
    <row r="689" spans="1:10" ht="15" customHeight="1">
      <c r="A689" s="299"/>
      <c r="B689" s="299"/>
      <c r="C689" s="299"/>
      <c r="D689" s="299"/>
      <c r="E689" s="1201"/>
      <c r="F689" s="299"/>
      <c r="G689" s="1201"/>
      <c r="H689" s="299"/>
      <c r="I689" s="299"/>
      <c r="J689" s="299"/>
    </row>
    <row r="690" spans="1:10" ht="15" customHeight="1">
      <c r="A690" s="299"/>
      <c r="B690" s="299"/>
      <c r="C690" s="299"/>
      <c r="D690" s="299"/>
      <c r="E690" s="1201"/>
      <c r="F690" s="299"/>
      <c r="G690" s="1201"/>
      <c r="H690" s="299"/>
      <c r="I690" s="299"/>
      <c r="J690" s="299"/>
    </row>
    <row r="691" spans="1:10" ht="15" customHeight="1">
      <c r="A691" s="299"/>
      <c r="B691" s="299"/>
      <c r="C691" s="299"/>
      <c r="D691" s="299"/>
      <c r="E691" s="1201"/>
      <c r="F691" s="299"/>
      <c r="G691" s="1201"/>
      <c r="H691" s="299"/>
      <c r="I691" s="299"/>
      <c r="J691" s="299"/>
    </row>
    <row r="692" spans="1:10" ht="15" customHeight="1">
      <c r="A692" s="299"/>
      <c r="B692" s="299"/>
      <c r="C692" s="299"/>
      <c r="D692" s="299"/>
      <c r="E692" s="1201"/>
      <c r="F692" s="299"/>
      <c r="G692" s="1201"/>
      <c r="H692" s="299"/>
      <c r="I692" s="299"/>
      <c r="J692" s="299"/>
    </row>
    <row r="693" spans="1:10" ht="15" customHeight="1">
      <c r="A693" s="299"/>
      <c r="B693" s="299"/>
      <c r="C693" s="299"/>
      <c r="D693" s="299"/>
      <c r="E693" s="1201"/>
      <c r="F693" s="299"/>
      <c r="G693" s="1201"/>
      <c r="H693" s="299"/>
      <c r="I693" s="299"/>
      <c r="J693" s="299"/>
    </row>
    <row r="694" spans="1:10" ht="15" customHeight="1">
      <c r="A694" s="299"/>
      <c r="B694" s="299"/>
      <c r="C694" s="299"/>
      <c r="D694" s="299"/>
      <c r="E694" s="1201"/>
      <c r="F694" s="299"/>
      <c r="G694" s="1201"/>
      <c r="H694" s="299"/>
      <c r="I694" s="299"/>
      <c r="J694" s="299"/>
    </row>
    <row r="695" spans="1:10" ht="15" customHeight="1">
      <c r="A695" s="299"/>
      <c r="B695" s="299"/>
      <c r="C695" s="299"/>
      <c r="D695" s="299"/>
      <c r="E695" s="1201"/>
      <c r="F695" s="299"/>
      <c r="G695" s="1201"/>
      <c r="H695" s="299"/>
      <c r="I695" s="299"/>
      <c r="J695" s="299"/>
    </row>
    <row r="696" spans="1:10" ht="15" customHeight="1">
      <c r="A696" s="299"/>
      <c r="B696" s="299"/>
      <c r="C696" s="299"/>
      <c r="D696" s="299"/>
      <c r="E696" s="1201"/>
      <c r="F696" s="299"/>
      <c r="G696" s="1201"/>
      <c r="H696" s="299"/>
      <c r="I696" s="299"/>
      <c r="J696" s="299"/>
    </row>
    <row r="697" spans="1:10" ht="15" customHeight="1">
      <c r="A697" s="299"/>
      <c r="B697" s="299"/>
      <c r="C697" s="299"/>
      <c r="D697" s="299"/>
      <c r="E697" s="1201"/>
      <c r="F697" s="299"/>
      <c r="G697" s="1201"/>
      <c r="H697" s="299"/>
      <c r="I697" s="299"/>
      <c r="J697" s="299"/>
    </row>
    <row r="698" spans="1:10" ht="15" customHeight="1">
      <c r="A698" s="299"/>
      <c r="B698" s="299"/>
      <c r="C698" s="299"/>
      <c r="D698" s="299"/>
      <c r="E698" s="1201"/>
      <c r="F698" s="299"/>
      <c r="G698" s="1201"/>
      <c r="H698" s="299"/>
      <c r="I698" s="299"/>
      <c r="J698" s="299"/>
    </row>
    <row r="699" spans="1:10" ht="15" customHeight="1">
      <c r="A699" s="299"/>
      <c r="B699" s="299"/>
      <c r="C699" s="299"/>
      <c r="D699" s="299"/>
      <c r="E699" s="1201"/>
      <c r="F699" s="299"/>
      <c r="G699" s="1201"/>
      <c r="H699" s="299"/>
      <c r="I699" s="299"/>
      <c r="J699" s="299"/>
    </row>
    <row r="700" spans="1:10" ht="15" customHeight="1">
      <c r="A700" s="299"/>
      <c r="B700" s="299"/>
      <c r="C700" s="299"/>
      <c r="D700" s="299"/>
      <c r="E700" s="1201"/>
      <c r="F700" s="299"/>
      <c r="G700" s="1201"/>
      <c r="H700" s="299"/>
      <c r="I700" s="299"/>
      <c r="J700" s="299"/>
    </row>
    <row r="701" spans="1:10" ht="15" customHeight="1">
      <c r="A701" s="299"/>
      <c r="B701" s="299"/>
      <c r="C701" s="299"/>
      <c r="D701" s="299"/>
      <c r="E701" s="1201"/>
      <c r="F701" s="299"/>
      <c r="G701" s="1201"/>
      <c r="H701" s="299"/>
      <c r="I701" s="299"/>
      <c r="J701" s="299"/>
    </row>
    <row r="702" spans="1:10" ht="15" customHeight="1">
      <c r="A702" s="299"/>
      <c r="B702" s="299"/>
      <c r="C702" s="299"/>
      <c r="D702" s="299"/>
      <c r="E702" s="1201"/>
      <c r="F702" s="299"/>
      <c r="G702" s="1201"/>
      <c r="H702" s="299"/>
      <c r="I702" s="299"/>
      <c r="J702" s="299"/>
    </row>
    <row r="703" spans="1:10" ht="15" customHeight="1">
      <c r="A703" s="299"/>
      <c r="B703" s="299"/>
      <c r="C703" s="299"/>
      <c r="D703" s="299"/>
      <c r="E703" s="1201"/>
      <c r="F703" s="299"/>
      <c r="G703" s="1201"/>
      <c r="H703" s="299"/>
      <c r="I703" s="299"/>
      <c r="J703" s="299"/>
    </row>
    <row r="704" spans="1:10" ht="15" customHeight="1">
      <c r="A704" s="299"/>
      <c r="B704" s="299"/>
      <c r="C704" s="299"/>
      <c r="D704" s="299"/>
      <c r="E704" s="1201"/>
      <c r="F704" s="299"/>
      <c r="G704" s="1201"/>
      <c r="H704" s="299"/>
      <c r="I704" s="299"/>
      <c r="J704" s="299"/>
    </row>
    <row r="705" spans="1:10" ht="15" customHeight="1">
      <c r="A705" s="299"/>
      <c r="B705" s="299"/>
      <c r="C705" s="299"/>
      <c r="D705" s="299"/>
      <c r="E705" s="1201"/>
      <c r="F705" s="299"/>
      <c r="G705" s="1201"/>
      <c r="H705" s="299"/>
      <c r="I705" s="299"/>
      <c r="J705" s="299"/>
    </row>
    <row r="706" spans="1:10" ht="15" customHeight="1">
      <c r="A706" s="299"/>
      <c r="B706" s="299"/>
      <c r="C706" s="299"/>
      <c r="D706" s="299"/>
      <c r="E706" s="1201"/>
      <c r="F706" s="299"/>
      <c r="G706" s="1201"/>
      <c r="H706" s="299"/>
      <c r="I706" s="299"/>
      <c r="J706" s="299"/>
    </row>
    <row r="707" spans="1:10" ht="15" customHeight="1">
      <c r="A707" s="299"/>
      <c r="B707" s="299"/>
      <c r="C707" s="299"/>
      <c r="D707" s="299"/>
      <c r="E707" s="1201"/>
      <c r="F707" s="299"/>
      <c r="G707" s="1201"/>
      <c r="H707" s="299"/>
      <c r="I707" s="299"/>
      <c r="J707" s="299"/>
    </row>
    <row r="708" spans="1:10" ht="15" customHeight="1">
      <c r="A708" s="299"/>
      <c r="B708" s="299"/>
      <c r="C708" s="299"/>
      <c r="D708" s="299"/>
      <c r="E708" s="1201"/>
      <c r="F708" s="299"/>
      <c r="G708" s="1201"/>
      <c r="H708" s="299"/>
      <c r="I708" s="299"/>
      <c r="J708" s="299"/>
    </row>
    <row r="709" spans="1:10" ht="15" customHeight="1">
      <c r="A709" s="299"/>
      <c r="B709" s="299"/>
      <c r="C709" s="299"/>
      <c r="D709" s="299"/>
      <c r="E709" s="1201"/>
      <c r="F709" s="299"/>
      <c r="G709" s="1201"/>
      <c r="H709" s="299"/>
      <c r="I709" s="299"/>
      <c r="J709" s="299"/>
    </row>
    <row r="710" spans="1:10" ht="15" customHeight="1">
      <c r="A710" s="299"/>
      <c r="B710" s="299"/>
      <c r="C710" s="299"/>
      <c r="D710" s="299"/>
      <c r="E710" s="1201"/>
      <c r="F710" s="299"/>
      <c r="G710" s="1201"/>
      <c r="H710" s="299"/>
      <c r="I710" s="299"/>
      <c r="J710" s="299"/>
    </row>
    <row r="711" spans="1:10" ht="15" customHeight="1">
      <c r="A711" s="299"/>
      <c r="B711" s="299"/>
      <c r="C711" s="299"/>
      <c r="D711" s="299"/>
      <c r="E711" s="1201"/>
      <c r="F711" s="299"/>
      <c r="G711" s="1201"/>
      <c r="H711" s="299"/>
      <c r="I711" s="299"/>
      <c r="J711" s="299"/>
    </row>
    <row r="712" spans="1:10" ht="15" customHeight="1">
      <c r="A712" s="299"/>
      <c r="B712" s="299"/>
      <c r="C712" s="299"/>
      <c r="D712" s="299"/>
      <c r="E712" s="1201"/>
      <c r="F712" s="299"/>
      <c r="G712" s="1201"/>
      <c r="H712" s="299"/>
      <c r="I712" s="299"/>
      <c r="J712" s="299"/>
    </row>
    <row r="713" spans="1:10" ht="15" customHeight="1">
      <c r="A713" s="299"/>
      <c r="B713" s="299"/>
      <c r="C713" s="299"/>
      <c r="D713" s="299"/>
      <c r="E713" s="1201"/>
      <c r="F713" s="299"/>
      <c r="G713" s="1201"/>
      <c r="H713" s="299"/>
      <c r="I713" s="299"/>
      <c r="J713" s="299"/>
    </row>
    <row r="714" spans="1:10" ht="15" customHeight="1">
      <c r="A714" s="299"/>
      <c r="B714" s="299"/>
      <c r="C714" s="299"/>
      <c r="D714" s="299"/>
      <c r="E714" s="1201"/>
      <c r="F714" s="299"/>
      <c r="G714" s="1201"/>
      <c r="H714" s="299"/>
      <c r="I714" s="299"/>
      <c r="J714" s="299"/>
    </row>
    <row r="715" spans="1:10" ht="15" customHeight="1">
      <c r="A715" s="299"/>
      <c r="B715" s="299"/>
      <c r="C715" s="299"/>
      <c r="D715" s="299"/>
      <c r="E715" s="1201"/>
      <c r="F715" s="299"/>
      <c r="G715" s="1201"/>
      <c r="H715" s="299"/>
      <c r="I715" s="299"/>
      <c r="J715" s="299"/>
    </row>
    <row r="716" spans="1:10" ht="15" customHeight="1">
      <c r="A716" s="299"/>
      <c r="B716" s="299"/>
      <c r="C716" s="299"/>
      <c r="D716" s="299"/>
      <c r="E716" s="1201"/>
      <c r="F716" s="299"/>
      <c r="G716" s="1201"/>
      <c r="H716" s="299"/>
      <c r="I716" s="299"/>
      <c r="J716" s="299"/>
    </row>
    <row r="717" spans="1:10" ht="15" customHeight="1">
      <c r="A717" s="299"/>
      <c r="B717" s="299"/>
      <c r="C717" s="299"/>
      <c r="D717" s="299"/>
      <c r="E717" s="1201"/>
      <c r="F717" s="299"/>
      <c r="G717" s="1201"/>
      <c r="H717" s="299"/>
      <c r="I717" s="299"/>
      <c r="J717" s="299"/>
    </row>
    <row r="718" spans="1:10" ht="15" customHeight="1">
      <c r="A718" s="299"/>
      <c r="B718" s="299"/>
      <c r="C718" s="299"/>
      <c r="D718" s="299"/>
      <c r="E718" s="1201"/>
      <c r="F718" s="299"/>
      <c r="G718" s="1201"/>
      <c r="H718" s="299"/>
      <c r="I718" s="299"/>
      <c r="J718" s="299"/>
    </row>
    <row r="719" spans="1:10" ht="15" customHeight="1">
      <c r="A719" s="299"/>
      <c r="B719" s="299"/>
      <c r="C719" s="299"/>
      <c r="D719" s="299"/>
      <c r="E719" s="1201"/>
      <c r="F719" s="299"/>
      <c r="G719" s="1201"/>
      <c r="H719" s="299"/>
      <c r="I719" s="299"/>
      <c r="J719" s="299"/>
    </row>
    <row r="720" spans="1:10" ht="15" customHeight="1">
      <c r="A720" s="299"/>
      <c r="B720" s="299"/>
      <c r="C720" s="299"/>
      <c r="D720" s="299"/>
      <c r="E720" s="1201"/>
      <c r="F720" s="299"/>
      <c r="G720" s="1201"/>
      <c r="H720" s="299"/>
      <c r="I720" s="299"/>
      <c r="J720" s="299"/>
    </row>
    <row r="721" spans="1:10" ht="15" customHeight="1">
      <c r="A721" s="299"/>
      <c r="B721" s="299"/>
      <c r="C721" s="299"/>
      <c r="D721" s="299"/>
      <c r="E721" s="1201"/>
      <c r="F721" s="299"/>
      <c r="G721" s="1201"/>
      <c r="H721" s="299"/>
      <c r="I721" s="299"/>
      <c r="J721" s="299"/>
    </row>
    <row r="722" spans="1:10" ht="15" customHeight="1">
      <c r="A722" s="299"/>
      <c r="B722" s="299"/>
      <c r="C722" s="299"/>
      <c r="D722" s="299"/>
      <c r="E722" s="1201"/>
      <c r="F722" s="299"/>
      <c r="G722" s="1201"/>
      <c r="H722" s="299"/>
      <c r="I722" s="299"/>
      <c r="J722" s="299"/>
    </row>
    <row r="723" spans="1:10" ht="15" customHeight="1">
      <c r="A723" s="299"/>
      <c r="B723" s="299"/>
      <c r="C723" s="299"/>
      <c r="D723" s="299"/>
      <c r="E723" s="1201"/>
      <c r="F723" s="299"/>
      <c r="G723" s="1201"/>
      <c r="H723" s="299"/>
      <c r="I723" s="299"/>
      <c r="J723" s="299"/>
    </row>
    <row r="724" spans="1:10" ht="15" customHeight="1">
      <c r="A724" s="299"/>
      <c r="B724" s="299"/>
      <c r="C724" s="299"/>
      <c r="D724" s="299"/>
      <c r="E724" s="1201"/>
      <c r="F724" s="299"/>
      <c r="G724" s="1201"/>
      <c r="H724" s="299"/>
      <c r="I724" s="299"/>
      <c r="J724" s="299"/>
    </row>
    <row r="725" spans="1:10" ht="15" customHeight="1">
      <c r="A725" s="299"/>
      <c r="B725" s="299"/>
      <c r="C725" s="299"/>
      <c r="D725" s="299"/>
      <c r="E725" s="1201"/>
      <c r="F725" s="299"/>
      <c r="G725" s="1201"/>
      <c r="H725" s="299"/>
      <c r="I725" s="299"/>
      <c r="J725" s="299"/>
    </row>
    <row r="726" spans="1:10" ht="15" customHeight="1">
      <c r="A726" s="299"/>
      <c r="B726" s="299"/>
      <c r="C726" s="299"/>
      <c r="D726" s="299"/>
      <c r="E726" s="1201"/>
      <c r="F726" s="299"/>
      <c r="G726" s="1201"/>
      <c r="H726" s="299"/>
      <c r="I726" s="299"/>
      <c r="J726" s="299"/>
    </row>
    <row r="727" spans="1:10" ht="15" customHeight="1">
      <c r="A727" s="299"/>
      <c r="B727" s="299"/>
      <c r="C727" s="299"/>
      <c r="D727" s="299"/>
      <c r="E727" s="1201"/>
      <c r="F727" s="299"/>
      <c r="G727" s="1201"/>
      <c r="H727" s="299"/>
      <c r="I727" s="299"/>
      <c r="J727" s="299"/>
    </row>
    <row r="728" spans="1:10" ht="15" customHeight="1">
      <c r="A728" s="299"/>
      <c r="B728" s="299"/>
      <c r="C728" s="299"/>
      <c r="D728" s="299"/>
      <c r="E728" s="1201"/>
      <c r="F728" s="299"/>
      <c r="G728" s="1201"/>
      <c r="H728" s="299"/>
      <c r="I728" s="299"/>
      <c r="J728" s="299"/>
    </row>
    <row r="729" spans="1:10" ht="15" customHeight="1">
      <c r="A729" s="299"/>
      <c r="B729" s="299"/>
      <c r="C729" s="299"/>
      <c r="D729" s="299"/>
      <c r="E729" s="1201"/>
      <c r="F729" s="299"/>
      <c r="G729" s="1201"/>
      <c r="H729" s="299"/>
      <c r="I729" s="299"/>
      <c r="J729" s="299"/>
    </row>
    <row r="730" spans="1:10" ht="15" customHeight="1">
      <c r="A730" s="299"/>
      <c r="B730" s="299"/>
      <c r="C730" s="299"/>
      <c r="D730" s="299"/>
      <c r="E730" s="1201"/>
      <c r="F730" s="299"/>
      <c r="G730" s="1201"/>
      <c r="H730" s="299"/>
      <c r="I730" s="299"/>
      <c r="J730" s="299"/>
    </row>
    <row r="731" spans="1:10" ht="15" customHeight="1">
      <c r="A731" s="299"/>
      <c r="B731" s="299"/>
      <c r="C731" s="299"/>
      <c r="D731" s="299"/>
      <c r="E731" s="1201"/>
      <c r="F731" s="299"/>
      <c r="G731" s="1201"/>
      <c r="H731" s="299"/>
      <c r="I731" s="299"/>
      <c r="J731" s="299"/>
    </row>
    <row r="732" spans="1:10" ht="15" customHeight="1">
      <c r="A732" s="299"/>
      <c r="B732" s="299"/>
      <c r="C732" s="299"/>
      <c r="D732" s="299"/>
      <c r="E732" s="1201"/>
      <c r="F732" s="299"/>
      <c r="G732" s="1201"/>
      <c r="H732" s="299"/>
      <c r="I732" s="299"/>
      <c r="J732" s="299"/>
    </row>
    <row r="733" spans="1:10" ht="15" customHeight="1">
      <c r="A733" s="299"/>
      <c r="B733" s="299"/>
      <c r="C733" s="299"/>
      <c r="D733" s="299"/>
      <c r="E733" s="1201"/>
      <c r="F733" s="299"/>
      <c r="G733" s="1201"/>
      <c r="H733" s="299"/>
      <c r="I733" s="299"/>
      <c r="J733" s="299"/>
    </row>
    <row r="734" spans="1:10" ht="15" customHeight="1">
      <c r="A734" s="299"/>
      <c r="B734" s="299"/>
      <c r="C734" s="299"/>
      <c r="D734" s="299"/>
      <c r="E734" s="1201"/>
      <c r="F734" s="299"/>
      <c r="G734" s="1201"/>
      <c r="H734" s="299"/>
      <c r="I734" s="299"/>
      <c r="J734" s="299"/>
    </row>
    <row r="735" spans="1:10" ht="15" customHeight="1">
      <c r="A735" s="299"/>
      <c r="B735" s="299"/>
      <c r="C735" s="299"/>
      <c r="D735" s="299"/>
      <c r="E735" s="1201"/>
      <c r="F735" s="299"/>
      <c r="G735" s="1201"/>
      <c r="H735" s="299"/>
      <c r="I735" s="299"/>
      <c r="J735" s="299"/>
    </row>
    <row r="736" spans="1:10" ht="15" customHeight="1">
      <c r="A736" s="299"/>
      <c r="B736" s="299"/>
      <c r="C736" s="299"/>
      <c r="D736" s="299"/>
      <c r="E736" s="1201"/>
      <c r="F736" s="299"/>
      <c r="G736" s="1201"/>
      <c r="H736" s="299"/>
      <c r="I736" s="299"/>
      <c r="J736" s="299"/>
    </row>
    <row r="737" spans="1:10" ht="15" customHeight="1">
      <c r="A737" s="299"/>
      <c r="B737" s="299"/>
      <c r="C737" s="299"/>
      <c r="D737" s="299"/>
      <c r="E737" s="1201"/>
      <c r="F737" s="299"/>
      <c r="G737" s="1201"/>
      <c r="H737" s="299"/>
      <c r="I737" s="299"/>
      <c r="J737" s="299"/>
    </row>
    <row r="738" spans="1:10" ht="15" customHeight="1">
      <c r="A738" s="299"/>
      <c r="B738" s="299"/>
      <c r="C738" s="299"/>
      <c r="D738" s="299"/>
      <c r="E738" s="1201"/>
      <c r="F738" s="299"/>
      <c r="G738" s="1201"/>
      <c r="H738" s="299"/>
      <c r="I738" s="299"/>
      <c r="J738" s="299"/>
    </row>
    <row r="739" spans="1:10" ht="15" customHeight="1">
      <c r="A739" s="299"/>
      <c r="B739" s="299"/>
      <c r="C739" s="299"/>
      <c r="D739" s="299"/>
      <c r="E739" s="1201"/>
      <c r="F739" s="299"/>
      <c r="G739" s="1201"/>
      <c r="H739" s="299"/>
      <c r="I739" s="299"/>
      <c r="J739" s="299"/>
    </row>
    <row r="740" spans="1:10" ht="15" customHeight="1">
      <c r="A740" s="299"/>
      <c r="B740" s="299"/>
      <c r="C740" s="299"/>
      <c r="D740" s="299"/>
      <c r="E740" s="1201"/>
      <c r="F740" s="299"/>
      <c r="G740" s="1201"/>
      <c r="H740" s="299"/>
      <c r="I740" s="299"/>
      <c r="J740" s="299"/>
    </row>
    <row r="741" spans="1:10" ht="15" customHeight="1">
      <c r="A741" s="299"/>
      <c r="B741" s="299"/>
      <c r="C741" s="299"/>
      <c r="D741" s="299"/>
      <c r="E741" s="1201"/>
      <c r="F741" s="299"/>
      <c r="G741" s="1201"/>
      <c r="H741" s="299"/>
      <c r="I741" s="299"/>
      <c r="J741" s="299"/>
    </row>
    <row r="742" spans="1:10" ht="15" customHeight="1">
      <c r="A742" s="299"/>
      <c r="B742" s="299"/>
      <c r="C742" s="299"/>
      <c r="D742" s="299"/>
      <c r="E742" s="1201"/>
      <c r="F742" s="299"/>
      <c r="G742" s="1201"/>
      <c r="H742" s="299"/>
      <c r="I742" s="299"/>
      <c r="J742" s="299"/>
    </row>
    <row r="743" spans="1:10" ht="15" customHeight="1">
      <c r="A743" s="299"/>
      <c r="B743" s="299"/>
      <c r="C743" s="299"/>
      <c r="D743" s="299"/>
      <c r="E743" s="1201"/>
      <c r="F743" s="299"/>
      <c r="G743" s="1201"/>
      <c r="H743" s="299"/>
      <c r="I743" s="299"/>
      <c r="J743" s="299"/>
    </row>
    <row r="744" spans="1:10" ht="15" customHeight="1">
      <c r="A744" s="299"/>
      <c r="B744" s="299"/>
      <c r="C744" s="299"/>
      <c r="D744" s="299"/>
      <c r="E744" s="1201"/>
      <c r="F744" s="299"/>
      <c r="G744" s="1201"/>
      <c r="H744" s="299"/>
      <c r="I744" s="299"/>
      <c r="J744" s="299"/>
    </row>
    <row r="745" spans="1:10" ht="15" customHeight="1">
      <c r="A745" s="299"/>
      <c r="B745" s="299"/>
      <c r="C745" s="299"/>
      <c r="D745" s="299"/>
      <c r="E745" s="1201"/>
      <c r="F745" s="299"/>
      <c r="G745" s="1201"/>
      <c r="H745" s="299"/>
      <c r="I745" s="299"/>
      <c r="J745" s="299"/>
    </row>
    <row r="746" spans="1:10" ht="15" customHeight="1">
      <c r="A746" s="299"/>
      <c r="B746" s="299"/>
      <c r="C746" s="299"/>
      <c r="D746" s="299"/>
      <c r="E746" s="1201"/>
      <c r="F746" s="299"/>
      <c r="G746" s="1201"/>
      <c r="H746" s="299"/>
      <c r="I746" s="299"/>
      <c r="J746" s="299"/>
    </row>
    <row r="747" spans="1:10" ht="15" customHeight="1">
      <c r="A747" s="299"/>
      <c r="B747" s="299"/>
      <c r="C747" s="299"/>
      <c r="D747" s="299"/>
      <c r="E747" s="1201"/>
      <c r="F747" s="299"/>
      <c r="G747" s="1201"/>
      <c r="H747" s="299"/>
      <c r="I747" s="299"/>
      <c r="J747" s="299"/>
    </row>
    <row r="748" spans="1:10" ht="15" customHeight="1">
      <c r="A748" s="299"/>
      <c r="B748" s="299"/>
      <c r="C748" s="299"/>
      <c r="D748" s="299"/>
      <c r="E748" s="1201"/>
      <c r="F748" s="299"/>
      <c r="G748" s="1201"/>
      <c r="H748" s="299"/>
      <c r="I748" s="299"/>
      <c r="J748" s="299"/>
    </row>
    <row r="749" spans="1:10" ht="15" customHeight="1">
      <c r="A749" s="299"/>
      <c r="B749" s="299"/>
      <c r="C749" s="299"/>
      <c r="D749" s="299"/>
      <c r="E749" s="1201"/>
      <c r="F749" s="299"/>
      <c r="G749" s="1201"/>
      <c r="H749" s="299"/>
      <c r="I749" s="299"/>
      <c r="J749" s="299"/>
    </row>
    <row r="750" spans="1:10" ht="15" customHeight="1">
      <c r="A750" s="299"/>
      <c r="B750" s="299"/>
      <c r="C750" s="299"/>
      <c r="D750" s="299"/>
      <c r="E750" s="1201"/>
      <c r="F750" s="299"/>
      <c r="G750" s="1201"/>
      <c r="H750" s="299"/>
      <c r="I750" s="299"/>
      <c r="J750" s="299"/>
    </row>
    <row r="751" spans="1:10" ht="15" customHeight="1">
      <c r="A751" s="299"/>
      <c r="B751" s="299"/>
      <c r="C751" s="299"/>
      <c r="D751" s="299"/>
      <c r="E751" s="1201"/>
      <c r="F751" s="299"/>
      <c r="G751" s="1201"/>
      <c r="H751" s="299"/>
      <c r="I751" s="299"/>
      <c r="J751" s="299"/>
    </row>
    <row r="752" spans="1:10" ht="15" customHeight="1">
      <c r="A752" s="299"/>
      <c r="B752" s="299"/>
      <c r="C752" s="299"/>
      <c r="D752" s="299"/>
      <c r="E752" s="1201"/>
      <c r="F752" s="299"/>
      <c r="G752" s="1201"/>
      <c r="H752" s="299"/>
      <c r="I752" s="299"/>
      <c r="J752" s="299"/>
    </row>
    <row r="753" spans="1:10" ht="15" customHeight="1">
      <c r="A753" s="299"/>
      <c r="B753" s="299"/>
      <c r="C753" s="299"/>
      <c r="D753" s="299"/>
      <c r="E753" s="1201"/>
      <c r="F753" s="299"/>
      <c r="G753" s="1201"/>
      <c r="H753" s="299"/>
      <c r="I753" s="299"/>
      <c r="J753" s="299"/>
    </row>
    <row r="754" spans="1:10" ht="15" customHeight="1">
      <c r="A754" s="299"/>
      <c r="B754" s="299"/>
      <c r="C754" s="299"/>
      <c r="D754" s="299"/>
      <c r="E754" s="1201"/>
      <c r="F754" s="299"/>
      <c r="G754" s="1201"/>
      <c r="H754" s="299"/>
      <c r="I754" s="299"/>
      <c r="J754" s="299"/>
    </row>
    <row r="755" spans="1:10" ht="15" customHeight="1">
      <c r="A755" s="299"/>
      <c r="B755" s="299"/>
      <c r="C755" s="299"/>
      <c r="D755" s="299"/>
      <c r="E755" s="1201"/>
      <c r="F755" s="299"/>
      <c r="G755" s="1201"/>
      <c r="H755" s="299"/>
      <c r="I755" s="299"/>
      <c r="J755" s="299"/>
    </row>
    <row r="756" spans="1:10" ht="15" customHeight="1">
      <c r="A756" s="299"/>
      <c r="B756" s="299"/>
      <c r="C756" s="299"/>
      <c r="D756" s="299"/>
      <c r="E756" s="1201"/>
      <c r="F756" s="299"/>
      <c r="G756" s="1201"/>
      <c r="H756" s="299"/>
      <c r="I756" s="299"/>
      <c r="J756" s="299"/>
    </row>
    <row r="757" spans="1:10" ht="15" customHeight="1">
      <c r="A757" s="299"/>
      <c r="B757" s="299"/>
      <c r="C757" s="299"/>
      <c r="D757" s="299"/>
      <c r="E757" s="1201"/>
      <c r="F757" s="299"/>
      <c r="G757" s="1201"/>
      <c r="H757" s="299"/>
      <c r="I757" s="299"/>
      <c r="J757" s="299"/>
    </row>
    <row r="758" spans="1:10" ht="15" customHeight="1">
      <c r="A758" s="299"/>
      <c r="B758" s="299"/>
      <c r="C758" s="299"/>
      <c r="D758" s="299"/>
      <c r="E758" s="1201"/>
      <c r="F758" s="299"/>
      <c r="G758" s="1201"/>
      <c r="H758" s="299"/>
      <c r="I758" s="299"/>
      <c r="J758" s="299"/>
    </row>
    <row r="759" spans="1:10" ht="15" customHeight="1">
      <c r="A759" s="299"/>
      <c r="B759" s="299"/>
      <c r="C759" s="299"/>
      <c r="D759" s="299"/>
      <c r="E759" s="1201"/>
      <c r="F759" s="299"/>
      <c r="G759" s="1201"/>
      <c r="H759" s="299"/>
      <c r="I759" s="299"/>
      <c r="J759" s="299"/>
    </row>
    <row r="760" spans="1:10" ht="15" customHeight="1">
      <c r="A760" s="299"/>
      <c r="B760" s="299"/>
      <c r="C760" s="299"/>
      <c r="D760" s="299"/>
      <c r="E760" s="1201"/>
      <c r="F760" s="299"/>
      <c r="G760" s="1201"/>
      <c r="H760" s="299"/>
      <c r="I760" s="299"/>
      <c r="J760" s="299"/>
    </row>
    <row r="761" spans="1:10" ht="15" customHeight="1">
      <c r="A761" s="299"/>
      <c r="B761" s="299"/>
      <c r="C761" s="299"/>
      <c r="D761" s="299"/>
      <c r="E761" s="1201"/>
      <c r="F761" s="299"/>
      <c r="G761" s="1201"/>
      <c r="H761" s="299"/>
      <c r="I761" s="299"/>
      <c r="J761" s="299"/>
    </row>
    <row r="762" spans="1:10" ht="15" customHeight="1">
      <c r="A762" s="299"/>
      <c r="B762" s="299"/>
      <c r="C762" s="299"/>
      <c r="D762" s="299"/>
      <c r="E762" s="1201"/>
      <c r="F762" s="299"/>
      <c r="G762" s="1201"/>
      <c r="H762" s="299"/>
      <c r="I762" s="299"/>
      <c r="J762" s="299"/>
    </row>
    <row r="763" spans="1:10" ht="15" customHeight="1">
      <c r="A763" s="299"/>
      <c r="B763" s="299"/>
      <c r="C763" s="299"/>
      <c r="D763" s="299"/>
      <c r="E763" s="1201"/>
      <c r="F763" s="299"/>
      <c r="G763" s="1201"/>
      <c r="H763" s="299"/>
      <c r="I763" s="299"/>
      <c r="J763" s="299"/>
    </row>
    <row r="764" spans="1:10" ht="15" customHeight="1">
      <c r="A764" s="299"/>
      <c r="B764" s="299"/>
      <c r="C764" s="299"/>
      <c r="D764" s="299"/>
      <c r="E764" s="1201"/>
      <c r="F764" s="299"/>
      <c r="G764" s="1201"/>
      <c r="H764" s="299"/>
      <c r="I764" s="299"/>
      <c r="J764" s="299"/>
    </row>
    <row r="765" spans="1:10" ht="15" customHeight="1">
      <c r="A765" s="299"/>
      <c r="B765" s="299"/>
      <c r="C765" s="299"/>
      <c r="D765" s="299"/>
      <c r="E765" s="1201"/>
      <c r="F765" s="299"/>
      <c r="G765" s="1201"/>
      <c r="H765" s="299"/>
      <c r="I765" s="299"/>
      <c r="J765" s="299"/>
    </row>
    <row r="766" spans="1:10" ht="15" customHeight="1">
      <c r="A766" s="299"/>
      <c r="B766" s="299"/>
      <c r="C766" s="299"/>
      <c r="D766" s="299"/>
      <c r="E766" s="1201"/>
      <c r="F766" s="299"/>
      <c r="G766" s="1201"/>
      <c r="H766" s="299"/>
      <c r="I766" s="299"/>
      <c r="J766" s="299"/>
    </row>
    <row r="767" spans="1:10" ht="15" customHeight="1">
      <c r="A767" s="299"/>
      <c r="B767" s="299"/>
      <c r="C767" s="299"/>
      <c r="D767" s="299"/>
      <c r="E767" s="1201"/>
      <c r="F767" s="299"/>
      <c r="G767" s="1201"/>
      <c r="H767" s="299"/>
      <c r="I767" s="299"/>
      <c r="J767" s="299"/>
    </row>
    <row r="768" spans="1:10" ht="15" customHeight="1">
      <c r="A768" s="299"/>
      <c r="B768" s="299"/>
      <c r="C768" s="299"/>
      <c r="D768" s="299"/>
      <c r="E768" s="1201"/>
      <c r="F768" s="299"/>
      <c r="G768" s="1201"/>
      <c r="H768" s="299"/>
      <c r="I768" s="299"/>
      <c r="J768" s="299"/>
    </row>
    <row r="769" spans="1:10" ht="15" customHeight="1">
      <c r="A769" s="299"/>
      <c r="B769" s="299"/>
      <c r="C769" s="299"/>
      <c r="D769" s="299"/>
      <c r="E769" s="1201"/>
      <c r="F769" s="299"/>
      <c r="G769" s="1201"/>
      <c r="H769" s="299"/>
      <c r="I769" s="299"/>
      <c r="J769" s="299"/>
    </row>
    <row r="770" spans="1:10" ht="15" customHeight="1">
      <c r="A770" s="299"/>
      <c r="B770" s="299"/>
      <c r="C770" s="299"/>
      <c r="D770" s="299"/>
      <c r="E770" s="1201"/>
      <c r="F770" s="299"/>
      <c r="G770" s="1201"/>
      <c r="H770" s="299"/>
      <c r="I770" s="299"/>
      <c r="J770" s="299"/>
    </row>
    <row r="771" spans="1:10" ht="15" customHeight="1">
      <c r="A771" s="299"/>
      <c r="B771" s="299"/>
      <c r="C771" s="299"/>
      <c r="D771" s="299"/>
      <c r="E771" s="1201"/>
      <c r="F771" s="299"/>
      <c r="G771" s="1201"/>
      <c r="H771" s="299"/>
      <c r="I771" s="299"/>
      <c r="J771" s="299"/>
    </row>
    <row r="772" spans="1:10" ht="15" customHeight="1">
      <c r="A772" s="299"/>
      <c r="B772" s="299"/>
      <c r="C772" s="299"/>
      <c r="D772" s="299"/>
      <c r="E772" s="1201"/>
      <c r="F772" s="299"/>
      <c r="G772" s="1201"/>
      <c r="H772" s="299"/>
      <c r="I772" s="299"/>
      <c r="J772" s="299"/>
    </row>
    <row r="773" spans="1:10" ht="15" customHeight="1">
      <c r="A773" s="299"/>
      <c r="B773" s="299"/>
      <c r="C773" s="299"/>
      <c r="D773" s="299"/>
      <c r="E773" s="1201"/>
      <c r="F773" s="299"/>
      <c r="G773" s="1201"/>
      <c r="H773" s="299"/>
      <c r="I773" s="299"/>
      <c r="J773" s="299"/>
    </row>
    <row r="774" spans="1:10" ht="15" customHeight="1">
      <c r="A774" s="299"/>
      <c r="B774" s="299"/>
      <c r="C774" s="299"/>
      <c r="D774" s="299"/>
      <c r="E774" s="1201"/>
      <c r="F774" s="299"/>
      <c r="G774" s="1201"/>
      <c r="H774" s="299"/>
      <c r="I774" s="299"/>
      <c r="J774" s="299"/>
    </row>
    <row r="775" spans="1:10" ht="15" customHeight="1">
      <c r="A775" s="299"/>
      <c r="B775" s="299"/>
      <c r="C775" s="299"/>
      <c r="D775" s="299"/>
      <c r="E775" s="1201"/>
      <c r="F775" s="299"/>
      <c r="G775" s="1201"/>
      <c r="H775" s="299"/>
      <c r="I775" s="299"/>
      <c r="J775" s="299"/>
    </row>
    <row r="776" spans="1:10" ht="15" customHeight="1">
      <c r="A776" s="299"/>
      <c r="B776" s="299"/>
      <c r="C776" s="299"/>
      <c r="D776" s="299"/>
      <c r="E776" s="1201"/>
      <c r="F776" s="299"/>
      <c r="G776" s="1201"/>
      <c r="H776" s="299"/>
      <c r="I776" s="299"/>
      <c r="J776" s="299"/>
    </row>
    <row r="777" spans="1:10" ht="15" customHeight="1">
      <c r="A777" s="299"/>
      <c r="B777" s="299"/>
      <c r="C777" s="299"/>
      <c r="D777" s="299"/>
      <c r="E777" s="1201"/>
      <c r="F777" s="299"/>
      <c r="G777" s="1201"/>
      <c r="H777" s="299"/>
      <c r="I777" s="299"/>
      <c r="J777" s="299"/>
    </row>
    <row r="778" spans="1:10" ht="15" customHeight="1">
      <c r="A778" s="299"/>
      <c r="B778" s="299"/>
      <c r="C778" s="299"/>
      <c r="D778" s="299"/>
      <c r="E778" s="1201"/>
      <c r="F778" s="299"/>
      <c r="G778" s="1201"/>
      <c r="H778" s="299"/>
      <c r="I778" s="299"/>
      <c r="J778" s="299"/>
    </row>
    <row r="779" spans="1:10" ht="15" customHeight="1">
      <c r="A779" s="299"/>
      <c r="B779" s="299"/>
      <c r="C779" s="299"/>
      <c r="D779" s="299"/>
      <c r="E779" s="1201"/>
      <c r="F779" s="299"/>
      <c r="G779" s="1201"/>
      <c r="H779" s="299"/>
      <c r="I779" s="299"/>
      <c r="J779" s="299"/>
    </row>
    <row r="780" spans="1:10" ht="15" customHeight="1">
      <c r="A780" s="299"/>
      <c r="B780" s="299"/>
      <c r="C780" s="299"/>
      <c r="D780" s="299"/>
      <c r="E780" s="1201"/>
      <c r="F780" s="299"/>
      <c r="G780" s="1201"/>
      <c r="H780" s="299"/>
      <c r="I780" s="299"/>
      <c r="J780" s="299"/>
    </row>
    <row r="781" spans="1:10" ht="15" customHeight="1">
      <c r="A781" s="299"/>
      <c r="B781" s="299"/>
      <c r="C781" s="299"/>
      <c r="D781" s="299"/>
      <c r="E781" s="1201"/>
      <c r="F781" s="299"/>
      <c r="G781" s="1201"/>
      <c r="H781" s="299"/>
      <c r="I781" s="299"/>
      <c r="J781" s="299"/>
    </row>
    <row r="782" spans="1:10" ht="15" customHeight="1">
      <c r="A782" s="299"/>
      <c r="B782" s="299"/>
      <c r="C782" s="299"/>
      <c r="D782" s="299"/>
      <c r="E782" s="1201"/>
      <c r="F782" s="299"/>
      <c r="G782" s="1201"/>
      <c r="H782" s="299"/>
      <c r="I782" s="299"/>
      <c r="J782" s="299"/>
    </row>
    <row r="783" spans="1:10" ht="15" customHeight="1">
      <c r="A783" s="299"/>
      <c r="B783" s="299"/>
      <c r="C783" s="299"/>
      <c r="D783" s="299"/>
      <c r="E783" s="1201"/>
      <c r="F783" s="299"/>
      <c r="G783" s="1201"/>
      <c r="H783" s="299"/>
      <c r="I783" s="299"/>
      <c r="J783" s="299"/>
    </row>
    <row r="784" spans="1:10" ht="15" customHeight="1">
      <c r="A784" s="299"/>
      <c r="B784" s="299"/>
      <c r="C784" s="299"/>
      <c r="D784" s="299"/>
      <c r="E784" s="1201"/>
      <c r="F784" s="299"/>
      <c r="G784" s="1201"/>
      <c r="H784" s="299"/>
      <c r="I784" s="299"/>
      <c r="J784" s="299"/>
    </row>
    <row r="785" spans="1:10" ht="15" customHeight="1">
      <c r="A785" s="299"/>
      <c r="B785" s="299"/>
      <c r="C785" s="299"/>
      <c r="D785" s="299"/>
      <c r="E785" s="1201"/>
      <c r="F785" s="299"/>
      <c r="G785" s="1201"/>
      <c r="H785" s="299"/>
      <c r="I785" s="299"/>
      <c r="J785" s="299"/>
    </row>
    <row r="786" spans="1:10" ht="15" customHeight="1">
      <c r="A786" s="299"/>
      <c r="B786" s="299"/>
      <c r="C786" s="299"/>
      <c r="D786" s="299"/>
      <c r="E786" s="1201"/>
      <c r="F786" s="299"/>
      <c r="G786" s="1201"/>
      <c r="H786" s="299"/>
      <c r="I786" s="299"/>
      <c r="J786" s="299"/>
    </row>
    <row r="787" spans="1:10" ht="15" customHeight="1">
      <c r="A787" s="299"/>
      <c r="B787" s="299"/>
      <c r="C787" s="299"/>
      <c r="D787" s="299"/>
      <c r="E787" s="1201"/>
      <c r="F787" s="299"/>
      <c r="G787" s="1201"/>
      <c r="H787" s="299"/>
      <c r="I787" s="299"/>
      <c r="J787" s="299"/>
    </row>
    <row r="788" spans="1:10" ht="15" customHeight="1">
      <c r="A788" s="299"/>
      <c r="B788" s="299"/>
      <c r="C788" s="299"/>
      <c r="D788" s="299"/>
      <c r="E788" s="1201"/>
      <c r="F788" s="299"/>
      <c r="G788" s="1201"/>
      <c r="H788" s="299"/>
      <c r="I788" s="299"/>
      <c r="J788" s="299"/>
    </row>
    <row r="789" spans="1:10" ht="15" customHeight="1">
      <c r="A789" s="299"/>
      <c r="B789" s="299"/>
      <c r="C789" s="299"/>
      <c r="D789" s="299"/>
      <c r="E789" s="1201"/>
      <c r="F789" s="299"/>
      <c r="G789" s="1201"/>
      <c r="H789" s="299"/>
      <c r="I789" s="299"/>
      <c r="J789" s="299"/>
    </row>
    <row r="790" spans="1:10" ht="15" customHeight="1">
      <c r="A790" s="299"/>
      <c r="B790" s="299"/>
      <c r="C790" s="299"/>
      <c r="D790" s="299"/>
      <c r="E790" s="1201"/>
      <c r="F790" s="299"/>
      <c r="G790" s="1201"/>
      <c r="H790" s="299"/>
      <c r="I790" s="299"/>
      <c r="J790" s="299"/>
    </row>
    <row r="791" spans="1:10" ht="15" customHeight="1">
      <c r="A791" s="299"/>
      <c r="B791" s="299"/>
      <c r="C791" s="299"/>
      <c r="D791" s="299"/>
      <c r="E791" s="1201"/>
      <c r="F791" s="299"/>
      <c r="G791" s="1201"/>
      <c r="H791" s="299"/>
      <c r="I791" s="299"/>
      <c r="J791" s="299"/>
    </row>
    <row r="792" spans="1:10" ht="15" customHeight="1">
      <c r="A792" s="299"/>
      <c r="B792" s="299"/>
      <c r="C792" s="299"/>
      <c r="D792" s="299"/>
      <c r="E792" s="1201"/>
      <c r="F792" s="299"/>
      <c r="G792" s="1201"/>
      <c r="H792" s="299"/>
      <c r="I792" s="299"/>
      <c r="J792" s="299"/>
    </row>
    <row r="793" spans="1:10" ht="15" customHeight="1">
      <c r="A793" s="299"/>
      <c r="B793" s="299"/>
      <c r="C793" s="299"/>
      <c r="D793" s="299"/>
      <c r="E793" s="1201"/>
      <c r="F793" s="299"/>
      <c r="G793" s="1201"/>
      <c r="H793" s="299"/>
      <c r="I793" s="299"/>
      <c r="J793" s="299"/>
    </row>
    <row r="794" spans="1:10" ht="15" customHeight="1">
      <c r="A794" s="299"/>
      <c r="B794" s="299"/>
      <c r="C794" s="299"/>
      <c r="D794" s="299"/>
      <c r="E794" s="1201"/>
      <c r="F794" s="299"/>
      <c r="G794" s="1201"/>
      <c r="H794" s="299"/>
      <c r="I794" s="299"/>
      <c r="J794" s="299"/>
    </row>
    <row r="795" spans="1:10" ht="15" customHeight="1">
      <c r="A795" s="299"/>
      <c r="B795" s="299"/>
      <c r="C795" s="299"/>
      <c r="D795" s="299"/>
      <c r="E795" s="1201"/>
      <c r="F795" s="299"/>
      <c r="G795" s="1201"/>
      <c r="H795" s="299"/>
      <c r="I795" s="299"/>
      <c r="J795" s="299"/>
    </row>
    <row r="796" spans="1:10" ht="15" customHeight="1">
      <c r="A796" s="299"/>
      <c r="B796" s="299"/>
      <c r="C796" s="299"/>
      <c r="D796" s="299"/>
      <c r="E796" s="1201"/>
      <c r="F796" s="299"/>
      <c r="G796" s="1201"/>
      <c r="H796" s="299"/>
      <c r="I796" s="299"/>
      <c r="J796" s="299"/>
    </row>
    <row r="797" spans="1:10" ht="15" customHeight="1">
      <c r="A797" s="299"/>
      <c r="B797" s="299"/>
      <c r="C797" s="299"/>
      <c r="D797" s="299"/>
      <c r="E797" s="1201"/>
      <c r="F797" s="299"/>
      <c r="G797" s="1201"/>
      <c r="H797" s="299"/>
      <c r="I797" s="299"/>
      <c r="J797" s="299"/>
    </row>
    <row r="798" spans="1:10" ht="15" customHeight="1">
      <c r="A798" s="299"/>
      <c r="B798" s="299"/>
      <c r="C798" s="299"/>
      <c r="D798" s="299"/>
      <c r="E798" s="1201"/>
      <c r="F798" s="299"/>
      <c r="G798" s="1201"/>
      <c r="H798" s="299"/>
      <c r="I798" s="299"/>
      <c r="J798" s="299"/>
    </row>
    <row r="799" spans="1:10" ht="15" customHeight="1">
      <c r="A799" s="299"/>
      <c r="B799" s="299"/>
      <c r="C799" s="299"/>
      <c r="D799" s="299"/>
      <c r="E799" s="1201"/>
      <c r="F799" s="299"/>
      <c r="G799" s="1201"/>
      <c r="H799" s="299"/>
      <c r="I799" s="299"/>
      <c r="J799" s="299"/>
    </row>
    <row r="800" spans="1:10" ht="15" customHeight="1">
      <c r="A800" s="299"/>
      <c r="B800" s="299"/>
      <c r="C800" s="299"/>
      <c r="D800" s="299"/>
      <c r="E800" s="1201"/>
      <c r="F800" s="299"/>
      <c r="G800" s="1201"/>
      <c r="H800" s="299"/>
      <c r="I800" s="299"/>
      <c r="J800" s="299"/>
    </row>
    <row r="801" spans="1:10" ht="15" customHeight="1">
      <c r="A801" s="299"/>
      <c r="B801" s="299"/>
      <c r="C801" s="299"/>
      <c r="D801" s="299"/>
      <c r="E801" s="1201"/>
      <c r="F801" s="299"/>
      <c r="G801" s="1201"/>
      <c r="H801" s="299"/>
      <c r="I801" s="299"/>
      <c r="J801" s="299"/>
    </row>
    <row r="802" spans="1:10" ht="15" customHeight="1">
      <c r="A802" s="299"/>
      <c r="B802" s="299"/>
      <c r="C802" s="299"/>
      <c r="D802" s="299"/>
      <c r="E802" s="1201"/>
      <c r="F802" s="299"/>
      <c r="G802" s="1201"/>
      <c r="H802" s="299"/>
      <c r="I802" s="299"/>
      <c r="J802" s="299"/>
    </row>
    <row r="803" spans="1:10" ht="15" customHeight="1">
      <c r="A803" s="299"/>
      <c r="B803" s="299"/>
      <c r="C803" s="299"/>
      <c r="D803" s="299"/>
      <c r="E803" s="1201"/>
      <c r="F803" s="299"/>
      <c r="G803" s="1201"/>
      <c r="H803" s="299"/>
      <c r="I803" s="299"/>
      <c r="J803" s="299"/>
    </row>
    <row r="804" spans="1:10" ht="15" customHeight="1">
      <c r="A804" s="299"/>
      <c r="B804" s="299"/>
      <c r="C804" s="299"/>
      <c r="D804" s="299"/>
      <c r="E804" s="1201"/>
      <c r="F804" s="299"/>
      <c r="G804" s="1201"/>
      <c r="H804" s="299"/>
      <c r="I804" s="299"/>
      <c r="J804" s="299"/>
    </row>
    <row r="805" spans="1:10" ht="15" customHeight="1">
      <c r="A805" s="299"/>
      <c r="B805" s="299"/>
      <c r="C805" s="299"/>
      <c r="D805" s="299"/>
      <c r="E805" s="1201"/>
      <c r="F805" s="299"/>
      <c r="G805" s="1201"/>
      <c r="H805" s="299"/>
      <c r="I805" s="299"/>
      <c r="J805" s="299"/>
    </row>
    <row r="806" spans="1:10" ht="15" customHeight="1">
      <c r="A806" s="299"/>
      <c r="B806" s="299"/>
      <c r="C806" s="299"/>
      <c r="D806" s="299"/>
      <c r="E806" s="1201"/>
      <c r="F806" s="299"/>
      <c r="G806" s="1201"/>
      <c r="H806" s="299"/>
      <c r="I806" s="299"/>
      <c r="J806" s="299"/>
    </row>
    <row r="807" spans="1:10" ht="15" customHeight="1">
      <c r="A807" s="299"/>
      <c r="B807" s="299"/>
      <c r="C807" s="299"/>
      <c r="D807" s="299"/>
      <c r="E807" s="1201"/>
      <c r="F807" s="299"/>
      <c r="G807" s="1201"/>
      <c r="H807" s="299"/>
      <c r="I807" s="299"/>
      <c r="J807" s="299"/>
    </row>
    <row r="808" spans="1:10" ht="15" customHeight="1">
      <c r="A808" s="299"/>
      <c r="B808" s="299"/>
      <c r="C808" s="299"/>
      <c r="D808" s="299"/>
      <c r="E808" s="1201"/>
      <c r="F808" s="299"/>
      <c r="G808" s="1201"/>
      <c r="H808" s="299"/>
      <c r="I808" s="299"/>
      <c r="J808" s="299"/>
    </row>
    <row r="809" spans="1:10" ht="15" customHeight="1">
      <c r="A809" s="299"/>
      <c r="B809" s="299"/>
      <c r="C809" s="299"/>
      <c r="D809" s="299"/>
      <c r="E809" s="1201"/>
      <c r="F809" s="299"/>
      <c r="G809" s="1201"/>
      <c r="H809" s="299"/>
      <c r="I809" s="299"/>
      <c r="J809" s="299"/>
    </row>
    <row r="810" spans="1:10" ht="15" customHeight="1">
      <c r="A810" s="299"/>
      <c r="B810" s="299"/>
      <c r="C810" s="299"/>
      <c r="D810" s="299"/>
      <c r="E810" s="1201"/>
      <c r="F810" s="299"/>
      <c r="G810" s="1201"/>
      <c r="H810" s="299"/>
      <c r="I810" s="299"/>
      <c r="J810" s="299"/>
    </row>
    <row r="811" spans="1:10" ht="15" customHeight="1">
      <c r="A811" s="299"/>
      <c r="B811" s="299"/>
      <c r="C811" s="299"/>
      <c r="D811" s="299"/>
      <c r="E811" s="1201"/>
      <c r="F811" s="299"/>
      <c r="G811" s="1201"/>
      <c r="H811" s="299"/>
      <c r="I811" s="299"/>
      <c r="J811" s="299"/>
    </row>
    <row r="812" spans="1:10" ht="15" customHeight="1">
      <c r="A812" s="299"/>
      <c r="B812" s="299"/>
      <c r="C812" s="299"/>
      <c r="D812" s="299"/>
      <c r="E812" s="1201"/>
      <c r="F812" s="299"/>
      <c r="G812" s="1201"/>
      <c r="H812" s="299"/>
      <c r="I812" s="299"/>
      <c r="J812" s="299"/>
    </row>
    <row r="813" spans="1:10" ht="15" customHeight="1">
      <c r="A813" s="299"/>
      <c r="B813" s="299"/>
      <c r="C813" s="299"/>
      <c r="D813" s="299"/>
      <c r="E813" s="1201"/>
      <c r="F813" s="299"/>
      <c r="G813" s="1201"/>
      <c r="H813" s="299"/>
      <c r="I813" s="299"/>
      <c r="J813" s="299"/>
    </row>
    <row r="814" spans="1:10" ht="15" customHeight="1">
      <c r="A814" s="299"/>
      <c r="B814" s="299"/>
      <c r="C814" s="299"/>
      <c r="D814" s="299"/>
      <c r="E814" s="1201"/>
      <c r="F814" s="299"/>
      <c r="G814" s="1201"/>
      <c r="H814" s="299"/>
      <c r="I814" s="299"/>
      <c r="J814" s="299"/>
    </row>
    <row r="815" spans="1:10" ht="15" customHeight="1">
      <c r="A815" s="299"/>
      <c r="B815" s="299"/>
      <c r="C815" s="299"/>
      <c r="D815" s="299"/>
      <c r="E815" s="1201"/>
      <c r="F815" s="299"/>
      <c r="G815" s="1201"/>
      <c r="H815" s="299"/>
      <c r="I815" s="299"/>
      <c r="J815" s="299"/>
    </row>
    <row r="816" spans="1:10" ht="15" customHeight="1">
      <c r="A816" s="299"/>
      <c r="B816" s="299"/>
      <c r="C816" s="299"/>
      <c r="D816" s="299"/>
      <c r="E816" s="1201"/>
      <c r="F816" s="299"/>
      <c r="G816" s="1201"/>
      <c r="H816" s="299"/>
      <c r="I816" s="299"/>
      <c r="J816" s="299"/>
    </row>
    <row r="817" spans="1:10" ht="15" customHeight="1">
      <c r="A817" s="299"/>
      <c r="B817" s="299"/>
      <c r="C817" s="299"/>
      <c r="D817" s="299"/>
      <c r="E817" s="1201"/>
      <c r="F817" s="299"/>
      <c r="G817" s="1201"/>
      <c r="H817" s="299"/>
      <c r="I817" s="299"/>
      <c r="J817" s="299"/>
    </row>
    <row r="818" spans="1:10" ht="15" customHeight="1">
      <c r="A818" s="299"/>
      <c r="B818" s="299"/>
      <c r="C818" s="299"/>
      <c r="D818" s="299"/>
      <c r="E818" s="1201"/>
      <c r="F818" s="299"/>
      <c r="G818" s="1201"/>
      <c r="H818" s="299"/>
      <c r="I818" s="299"/>
      <c r="J818" s="299"/>
    </row>
    <row r="819" spans="1:10" ht="15" customHeight="1">
      <c r="A819" s="299"/>
      <c r="B819" s="299"/>
      <c r="C819" s="299"/>
      <c r="D819" s="299"/>
      <c r="E819" s="1201"/>
      <c r="F819" s="299"/>
      <c r="G819" s="1201"/>
      <c r="H819" s="299"/>
      <c r="I819" s="299"/>
      <c r="J819" s="299"/>
    </row>
    <row r="820" spans="1:10" ht="15" customHeight="1">
      <c r="A820" s="299"/>
      <c r="B820" s="299"/>
      <c r="C820" s="299"/>
      <c r="D820" s="299"/>
      <c r="E820" s="1201"/>
      <c r="F820" s="299"/>
      <c r="G820" s="1201"/>
      <c r="H820" s="299"/>
      <c r="I820" s="299"/>
      <c r="J820" s="299"/>
    </row>
    <row r="821" spans="1:10" ht="15" customHeight="1">
      <c r="A821" s="299"/>
      <c r="B821" s="299"/>
      <c r="C821" s="299"/>
      <c r="D821" s="299"/>
      <c r="E821" s="1201"/>
      <c r="F821" s="299"/>
      <c r="G821" s="1201"/>
      <c r="H821" s="299"/>
      <c r="I821" s="299"/>
      <c r="J821" s="299"/>
    </row>
    <row r="822" spans="1:10" ht="15" customHeight="1">
      <c r="A822" s="299"/>
      <c r="B822" s="299"/>
      <c r="C822" s="299"/>
      <c r="D822" s="299"/>
      <c r="E822" s="1201"/>
      <c r="F822" s="299"/>
      <c r="G822" s="1201"/>
      <c r="H822" s="299"/>
      <c r="I822" s="299"/>
      <c r="J822" s="299"/>
    </row>
    <row r="823" spans="1:10" ht="15" customHeight="1">
      <c r="A823" s="299"/>
      <c r="B823" s="299"/>
      <c r="C823" s="299"/>
      <c r="D823" s="299"/>
      <c r="E823" s="1201"/>
      <c r="F823" s="299"/>
      <c r="G823" s="1201"/>
      <c r="H823" s="299"/>
      <c r="I823" s="299"/>
      <c r="J823" s="299"/>
    </row>
    <row r="824" spans="1:10" ht="15" customHeight="1">
      <c r="A824" s="299"/>
      <c r="B824" s="299"/>
      <c r="C824" s="299"/>
      <c r="D824" s="299"/>
      <c r="E824" s="1201"/>
      <c r="F824" s="299"/>
      <c r="G824" s="1201"/>
      <c r="H824" s="299"/>
      <c r="I824" s="299"/>
      <c r="J824" s="299"/>
    </row>
    <row r="825" spans="1:10" ht="15" customHeight="1">
      <c r="A825" s="299"/>
      <c r="B825" s="299"/>
      <c r="C825" s="299"/>
      <c r="D825" s="299"/>
      <c r="E825" s="1201"/>
      <c r="F825" s="299"/>
      <c r="G825" s="1201"/>
      <c r="H825" s="299"/>
      <c r="I825" s="299"/>
      <c r="J825" s="299"/>
    </row>
    <row r="826" spans="1:10" ht="15" customHeight="1">
      <c r="A826" s="299"/>
      <c r="B826" s="299"/>
      <c r="C826" s="299"/>
      <c r="D826" s="299"/>
      <c r="E826" s="1201"/>
      <c r="F826" s="299"/>
      <c r="G826" s="1201"/>
      <c r="H826" s="299"/>
      <c r="I826" s="299"/>
      <c r="J826" s="299"/>
    </row>
    <row r="827" spans="1:10" ht="15" customHeight="1">
      <c r="A827" s="299"/>
      <c r="B827" s="299"/>
      <c r="C827" s="299"/>
      <c r="D827" s="299"/>
      <c r="E827" s="1201"/>
      <c r="F827" s="299"/>
      <c r="G827" s="1201"/>
      <c r="H827" s="299"/>
      <c r="I827" s="299"/>
      <c r="J827" s="299"/>
    </row>
    <row r="828" spans="1:10" ht="15" customHeight="1">
      <c r="A828" s="299"/>
      <c r="B828" s="299"/>
      <c r="C828" s="299"/>
      <c r="D828" s="299"/>
      <c r="E828" s="1201"/>
      <c r="F828" s="299"/>
      <c r="G828" s="1201"/>
      <c r="H828" s="299"/>
      <c r="I828" s="299"/>
      <c r="J828" s="299"/>
    </row>
    <row r="829" spans="1:10" ht="15" customHeight="1">
      <c r="A829" s="299"/>
      <c r="B829" s="299"/>
      <c r="C829" s="299"/>
      <c r="D829" s="299"/>
      <c r="E829" s="1201"/>
      <c r="F829" s="299"/>
      <c r="G829" s="1201"/>
      <c r="H829" s="299"/>
      <c r="I829" s="299"/>
      <c r="J829" s="299"/>
    </row>
    <row r="830" spans="1:10" ht="15" customHeight="1">
      <c r="A830" s="299"/>
      <c r="B830" s="299"/>
      <c r="C830" s="299"/>
      <c r="D830" s="299"/>
      <c r="E830" s="1201"/>
      <c r="F830" s="299"/>
      <c r="G830" s="1201"/>
      <c r="H830" s="299"/>
      <c r="I830" s="299"/>
      <c r="J830" s="299"/>
    </row>
    <row r="831" spans="1:10" ht="15" customHeight="1">
      <c r="A831" s="299"/>
      <c r="B831" s="299"/>
      <c r="C831" s="299"/>
      <c r="D831" s="299"/>
      <c r="E831" s="1201"/>
      <c r="F831" s="299"/>
      <c r="G831" s="1201"/>
      <c r="H831" s="299"/>
      <c r="I831" s="299"/>
      <c r="J831" s="299"/>
    </row>
    <row r="832" spans="1:10" ht="15" customHeight="1">
      <c r="A832" s="299"/>
      <c r="B832" s="299"/>
      <c r="C832" s="299"/>
      <c r="D832" s="299"/>
      <c r="E832" s="1201"/>
      <c r="F832" s="299"/>
      <c r="G832" s="1201"/>
      <c r="H832" s="299"/>
      <c r="I832" s="299"/>
      <c r="J832" s="299"/>
    </row>
    <row r="833" spans="1:10" ht="15" customHeight="1">
      <c r="A833" s="299"/>
      <c r="B833" s="299"/>
      <c r="C833" s="299"/>
      <c r="D833" s="299"/>
      <c r="E833" s="1201"/>
      <c r="F833" s="299"/>
      <c r="G833" s="1201"/>
      <c r="H833" s="299"/>
      <c r="I833" s="299"/>
      <c r="J833" s="299"/>
    </row>
    <row r="834" spans="1:10" ht="15" customHeight="1">
      <c r="A834" s="299"/>
      <c r="B834" s="299"/>
      <c r="C834" s="299"/>
      <c r="D834" s="299"/>
      <c r="E834" s="1201"/>
      <c r="F834" s="299"/>
      <c r="G834" s="1201"/>
      <c r="H834" s="299"/>
      <c r="I834" s="299"/>
      <c r="J834" s="299"/>
    </row>
    <row r="835" spans="1:10" ht="15" customHeight="1">
      <c r="A835" s="299"/>
      <c r="B835" s="299"/>
      <c r="C835" s="299"/>
      <c r="D835" s="299"/>
      <c r="E835" s="1201"/>
      <c r="F835" s="299"/>
      <c r="G835" s="1201"/>
      <c r="H835" s="299"/>
      <c r="I835" s="299"/>
      <c r="J835" s="299"/>
    </row>
    <row r="836" spans="1:10" ht="15" customHeight="1">
      <c r="A836" s="299"/>
      <c r="B836" s="299"/>
      <c r="C836" s="299"/>
      <c r="D836" s="299"/>
      <c r="E836" s="1201"/>
      <c r="F836" s="299"/>
      <c r="G836" s="1201"/>
      <c r="H836" s="299"/>
      <c r="I836" s="299"/>
      <c r="J836" s="299"/>
    </row>
    <row r="837" spans="1:10" ht="15" customHeight="1">
      <c r="A837" s="299"/>
      <c r="B837" s="299"/>
      <c r="C837" s="299"/>
      <c r="D837" s="299"/>
      <c r="E837" s="1201"/>
      <c r="F837" s="299"/>
      <c r="G837" s="1201"/>
      <c r="H837" s="299"/>
      <c r="I837" s="299"/>
      <c r="J837" s="299"/>
    </row>
    <row r="838" spans="1:10" ht="15" customHeight="1">
      <c r="A838" s="299"/>
      <c r="B838" s="299"/>
      <c r="C838" s="299"/>
      <c r="D838" s="299"/>
      <c r="E838" s="1201"/>
      <c r="F838" s="299"/>
      <c r="G838" s="1201"/>
      <c r="H838" s="299"/>
      <c r="I838" s="299"/>
      <c r="J838" s="299"/>
    </row>
    <row r="839" spans="1:10" ht="15" customHeight="1">
      <c r="A839" s="299"/>
      <c r="B839" s="299"/>
      <c r="C839" s="299"/>
      <c r="D839" s="299"/>
      <c r="E839" s="1201"/>
      <c r="F839" s="299"/>
      <c r="G839" s="1201"/>
      <c r="H839" s="299"/>
      <c r="I839" s="299"/>
      <c r="J839" s="299"/>
    </row>
    <row r="840" spans="1:10" ht="15" customHeight="1">
      <c r="A840" s="299"/>
      <c r="B840" s="299"/>
      <c r="C840" s="299"/>
      <c r="D840" s="299"/>
      <c r="E840" s="1201"/>
      <c r="F840" s="299"/>
      <c r="G840" s="1201"/>
      <c r="H840" s="299"/>
      <c r="I840" s="299"/>
      <c r="J840" s="299"/>
    </row>
    <row r="841" spans="1:10" ht="15" customHeight="1">
      <c r="A841" s="299"/>
      <c r="B841" s="299"/>
      <c r="C841" s="299"/>
      <c r="D841" s="299"/>
      <c r="E841" s="1201"/>
      <c r="F841" s="299"/>
      <c r="G841" s="1201"/>
      <c r="H841" s="299"/>
      <c r="I841" s="299"/>
      <c r="J841" s="299"/>
    </row>
    <row r="842" spans="1:10" ht="15" customHeight="1">
      <c r="A842" s="299"/>
      <c r="B842" s="299"/>
      <c r="C842" s="299"/>
      <c r="D842" s="299"/>
      <c r="E842" s="1201"/>
      <c r="F842" s="299"/>
      <c r="G842" s="1201"/>
      <c r="H842" s="299"/>
      <c r="I842" s="299"/>
      <c r="J842" s="299"/>
    </row>
    <row r="843" spans="1:10" ht="15" customHeight="1">
      <c r="A843" s="299"/>
      <c r="B843" s="299"/>
      <c r="C843" s="299"/>
      <c r="D843" s="299"/>
      <c r="E843" s="1201"/>
      <c r="F843" s="299"/>
      <c r="G843" s="1201"/>
      <c r="H843" s="299"/>
      <c r="I843" s="299"/>
      <c r="J843" s="299"/>
    </row>
    <row r="844" spans="1:10" ht="15" customHeight="1">
      <c r="A844" s="299"/>
      <c r="B844" s="299"/>
      <c r="C844" s="299"/>
      <c r="D844" s="299"/>
      <c r="E844" s="1201"/>
      <c r="F844" s="299"/>
      <c r="G844" s="1201"/>
      <c r="H844" s="299"/>
      <c r="I844" s="299"/>
      <c r="J844" s="299"/>
    </row>
    <row r="845" spans="1:10" ht="15" customHeight="1">
      <c r="A845" s="299"/>
      <c r="B845" s="299"/>
      <c r="C845" s="299"/>
      <c r="D845" s="299"/>
      <c r="E845" s="1201"/>
      <c r="F845" s="299"/>
      <c r="G845" s="1201"/>
      <c r="H845" s="299"/>
      <c r="I845" s="299"/>
      <c r="J845" s="299"/>
    </row>
    <row r="846" spans="1:10" ht="15" customHeight="1">
      <c r="A846" s="299"/>
      <c r="B846" s="299"/>
      <c r="C846" s="299"/>
      <c r="D846" s="299"/>
      <c r="E846" s="1201"/>
      <c r="F846" s="299"/>
      <c r="G846" s="1201"/>
      <c r="H846" s="299"/>
      <c r="I846" s="299"/>
      <c r="J846" s="299"/>
    </row>
    <row r="847" spans="1:10" ht="15" customHeight="1">
      <c r="A847" s="299"/>
      <c r="B847" s="299"/>
      <c r="C847" s="299"/>
      <c r="D847" s="299"/>
      <c r="E847" s="1201"/>
      <c r="F847" s="299"/>
      <c r="G847" s="1201"/>
      <c r="H847" s="299"/>
      <c r="I847" s="299"/>
      <c r="J847" s="299"/>
    </row>
    <row r="848" spans="1:10" ht="15" customHeight="1">
      <c r="A848" s="299"/>
      <c r="B848" s="299"/>
      <c r="C848" s="299"/>
      <c r="D848" s="299"/>
      <c r="E848" s="1201"/>
      <c r="F848" s="299"/>
      <c r="G848" s="1201"/>
      <c r="H848" s="299"/>
      <c r="I848" s="299"/>
      <c r="J848" s="299"/>
    </row>
    <row r="849" spans="1:10" ht="15" customHeight="1">
      <c r="A849" s="299"/>
      <c r="B849" s="299"/>
      <c r="C849" s="299"/>
      <c r="D849" s="299"/>
      <c r="E849" s="1201"/>
      <c r="F849" s="299"/>
      <c r="G849" s="1201"/>
      <c r="H849" s="299"/>
      <c r="I849" s="299"/>
      <c r="J849" s="299"/>
    </row>
    <row r="850" spans="1:10" ht="15" customHeight="1">
      <c r="A850" s="299"/>
      <c r="B850" s="299"/>
      <c r="C850" s="299"/>
      <c r="D850" s="299"/>
      <c r="E850" s="1201"/>
      <c r="F850" s="299"/>
      <c r="G850" s="1201"/>
      <c r="H850" s="299"/>
      <c r="I850" s="299"/>
      <c r="J850" s="299"/>
    </row>
    <row r="851" spans="1:10" ht="15" customHeight="1">
      <c r="A851" s="299"/>
      <c r="B851" s="299"/>
      <c r="C851" s="299"/>
      <c r="D851" s="299"/>
      <c r="E851" s="1201"/>
      <c r="F851" s="299"/>
      <c r="G851" s="1201"/>
      <c r="H851" s="299"/>
      <c r="I851" s="299"/>
      <c r="J851" s="299"/>
    </row>
    <row r="852" spans="1:10" ht="15" customHeight="1">
      <c r="A852" s="299"/>
      <c r="B852" s="299"/>
      <c r="C852" s="299"/>
      <c r="D852" s="299"/>
      <c r="E852" s="1201"/>
      <c r="F852" s="299"/>
      <c r="G852" s="1201"/>
      <c r="H852" s="299"/>
      <c r="I852" s="299"/>
      <c r="J852" s="299"/>
    </row>
    <row r="853" spans="1:10" ht="15" customHeight="1">
      <c r="A853" s="299"/>
      <c r="B853" s="299"/>
      <c r="C853" s="299"/>
      <c r="D853" s="299"/>
      <c r="E853" s="1201"/>
      <c r="F853" s="299"/>
      <c r="G853" s="1201"/>
      <c r="H853" s="299"/>
      <c r="I853" s="299"/>
      <c r="J853" s="299"/>
    </row>
    <row r="854" spans="1:10" ht="15" customHeight="1">
      <c r="A854" s="299"/>
      <c r="B854" s="299"/>
      <c r="C854" s="299"/>
      <c r="D854" s="299"/>
      <c r="E854" s="1201"/>
      <c r="F854" s="299"/>
      <c r="G854" s="1201"/>
      <c r="H854" s="299"/>
      <c r="I854" s="299"/>
      <c r="J854" s="299"/>
    </row>
    <row r="855" spans="1:10" ht="15" customHeight="1">
      <c r="A855" s="299"/>
      <c r="B855" s="299"/>
      <c r="C855" s="299"/>
      <c r="D855" s="299"/>
      <c r="E855" s="1201"/>
      <c r="F855" s="299"/>
      <c r="G855" s="1201"/>
      <c r="H855" s="299"/>
      <c r="I855" s="299"/>
      <c r="J855" s="299"/>
    </row>
    <row r="856" spans="1:10" ht="15" customHeight="1">
      <c r="A856" s="299"/>
      <c r="B856" s="299"/>
      <c r="C856" s="299"/>
      <c r="D856" s="299"/>
      <c r="E856" s="1201"/>
      <c r="F856" s="299"/>
      <c r="G856" s="1201"/>
      <c r="H856" s="299"/>
      <c r="I856" s="299"/>
      <c r="J856" s="299"/>
    </row>
    <row r="857" spans="1:10" ht="15" customHeight="1">
      <c r="A857" s="299"/>
      <c r="B857" s="299"/>
      <c r="C857" s="299"/>
      <c r="D857" s="299"/>
      <c r="E857" s="1201"/>
      <c r="F857" s="299"/>
      <c r="G857" s="1201"/>
      <c r="H857" s="299"/>
      <c r="I857" s="299"/>
      <c r="J857" s="299"/>
    </row>
    <row r="858" spans="1:10" ht="15" customHeight="1">
      <c r="A858" s="299"/>
      <c r="B858" s="299"/>
      <c r="C858" s="299"/>
      <c r="D858" s="299"/>
      <c r="E858" s="1201"/>
      <c r="F858" s="299"/>
      <c r="G858" s="1201"/>
      <c r="H858" s="299"/>
      <c r="I858" s="299"/>
      <c r="J858" s="299"/>
    </row>
    <row r="859" spans="1:10" ht="15" customHeight="1">
      <c r="A859" s="299"/>
      <c r="B859" s="299"/>
      <c r="C859" s="299"/>
      <c r="D859" s="299"/>
      <c r="E859" s="1201"/>
      <c r="F859" s="299"/>
      <c r="G859" s="1201"/>
      <c r="H859" s="299"/>
      <c r="I859" s="299"/>
      <c r="J859" s="299"/>
    </row>
    <row r="860" spans="1:10" ht="15" customHeight="1">
      <c r="A860" s="299"/>
      <c r="B860" s="299"/>
      <c r="C860" s="299"/>
      <c r="D860" s="299"/>
      <c r="E860" s="1201"/>
      <c r="F860" s="299"/>
      <c r="G860" s="1201"/>
      <c r="H860" s="299"/>
      <c r="I860" s="299"/>
      <c r="J860" s="299"/>
    </row>
    <row r="861" spans="1:10" ht="15" customHeight="1">
      <c r="A861" s="299"/>
      <c r="B861" s="299"/>
      <c r="C861" s="299"/>
      <c r="D861" s="299"/>
      <c r="E861" s="1201"/>
      <c r="F861" s="299"/>
      <c r="G861" s="1201"/>
      <c r="H861" s="299"/>
      <c r="I861" s="299"/>
      <c r="J861" s="299"/>
    </row>
    <row r="862" spans="1:10" ht="15" customHeight="1">
      <c r="A862" s="299"/>
      <c r="B862" s="299"/>
      <c r="C862" s="299"/>
      <c r="D862" s="299"/>
      <c r="E862" s="1201"/>
      <c r="F862" s="299"/>
      <c r="G862" s="1201"/>
      <c r="H862" s="299"/>
      <c r="I862" s="299"/>
      <c r="J862" s="299"/>
    </row>
    <row r="863" spans="1:10" ht="15" customHeight="1">
      <c r="A863" s="299"/>
      <c r="B863" s="299"/>
      <c r="C863" s="299"/>
      <c r="D863" s="299"/>
      <c r="E863" s="1201"/>
      <c r="F863" s="299"/>
      <c r="G863" s="1201"/>
      <c r="H863" s="299"/>
      <c r="I863" s="299"/>
      <c r="J863" s="299"/>
    </row>
    <row r="864" spans="1:10" ht="15" customHeight="1">
      <c r="A864" s="299"/>
      <c r="B864" s="299"/>
      <c r="C864" s="299"/>
      <c r="D864" s="299"/>
      <c r="E864" s="1201"/>
      <c r="F864" s="299"/>
      <c r="G864" s="1201"/>
      <c r="H864" s="299"/>
      <c r="I864" s="299"/>
      <c r="J864" s="299"/>
    </row>
    <row r="865" spans="1:10" ht="15" customHeight="1">
      <c r="A865" s="299"/>
      <c r="B865" s="299"/>
      <c r="C865" s="299"/>
      <c r="D865" s="299"/>
      <c r="E865" s="1201"/>
      <c r="F865" s="299"/>
      <c r="G865" s="1201"/>
      <c r="H865" s="299"/>
      <c r="I865" s="299"/>
      <c r="J865" s="299"/>
    </row>
    <row r="866" spans="1:10" ht="15" customHeight="1">
      <c r="A866" s="299"/>
      <c r="B866" s="299"/>
      <c r="C866" s="299"/>
      <c r="D866" s="299"/>
      <c r="E866" s="1201"/>
      <c r="F866" s="299"/>
      <c r="G866" s="1201"/>
      <c r="H866" s="299"/>
      <c r="I866" s="299"/>
      <c r="J866" s="299"/>
    </row>
    <row r="867" spans="1:10" ht="15" customHeight="1">
      <c r="A867" s="299"/>
      <c r="B867" s="299"/>
      <c r="C867" s="299"/>
      <c r="D867" s="299"/>
      <c r="E867" s="1201"/>
      <c r="F867" s="299"/>
      <c r="G867" s="1201"/>
      <c r="H867" s="299"/>
      <c r="I867" s="299"/>
      <c r="J867" s="299"/>
    </row>
    <row r="868" spans="1:10" ht="15" customHeight="1">
      <c r="A868" s="299"/>
      <c r="B868" s="299"/>
      <c r="C868" s="299"/>
      <c r="D868" s="299"/>
      <c r="E868" s="1201"/>
      <c r="F868" s="299"/>
      <c r="G868" s="1201"/>
      <c r="H868" s="299"/>
      <c r="I868" s="299"/>
      <c r="J868" s="299"/>
    </row>
    <row r="869" spans="1:10" ht="15" customHeight="1">
      <c r="A869" s="299"/>
      <c r="B869" s="299"/>
      <c r="C869" s="299"/>
      <c r="D869" s="299"/>
      <c r="E869" s="1201"/>
      <c r="F869" s="299"/>
      <c r="G869" s="1201"/>
      <c r="H869" s="299"/>
      <c r="I869" s="299"/>
      <c r="J869" s="299"/>
    </row>
    <row r="870" spans="1:10" ht="15" customHeight="1">
      <c r="A870" s="299"/>
      <c r="B870" s="299"/>
      <c r="C870" s="299"/>
      <c r="D870" s="299"/>
      <c r="E870" s="1201"/>
      <c r="F870" s="299"/>
      <c r="G870" s="1201"/>
      <c r="H870" s="299"/>
      <c r="I870" s="299"/>
      <c r="J870" s="299"/>
    </row>
    <row r="871" spans="1:10" ht="15" customHeight="1">
      <c r="A871" s="299"/>
      <c r="B871" s="299"/>
      <c r="C871" s="299"/>
      <c r="D871" s="299"/>
      <c r="E871" s="1201"/>
      <c r="F871" s="299"/>
      <c r="G871" s="1201"/>
      <c r="H871" s="299"/>
      <c r="I871" s="299"/>
      <c r="J871" s="299"/>
    </row>
    <row r="872" spans="1:10" ht="15" customHeight="1">
      <c r="A872" s="299"/>
      <c r="B872" s="299"/>
      <c r="C872" s="299"/>
      <c r="D872" s="299"/>
      <c r="E872" s="1201"/>
      <c r="F872" s="299"/>
      <c r="G872" s="1201"/>
      <c r="H872" s="299"/>
      <c r="I872" s="299"/>
      <c r="J872" s="299"/>
    </row>
    <row r="873" spans="1:10" ht="15" customHeight="1">
      <c r="A873" s="299"/>
      <c r="B873" s="299"/>
      <c r="C873" s="299"/>
      <c r="D873" s="299"/>
      <c r="E873" s="1201"/>
      <c r="F873" s="299"/>
      <c r="G873" s="1201"/>
      <c r="H873" s="299"/>
      <c r="I873" s="299"/>
      <c r="J873" s="299"/>
    </row>
    <row r="874" spans="1:10" ht="15" customHeight="1">
      <c r="A874" s="299"/>
      <c r="B874" s="299"/>
      <c r="C874" s="299"/>
      <c r="D874" s="299"/>
      <c r="E874" s="1201"/>
      <c r="F874" s="299"/>
      <c r="G874" s="1201"/>
      <c r="H874" s="299"/>
      <c r="I874" s="299"/>
      <c r="J874" s="299"/>
    </row>
    <row r="875" spans="1:10" ht="15" customHeight="1">
      <c r="A875" s="299"/>
      <c r="B875" s="299"/>
      <c r="C875" s="299"/>
      <c r="D875" s="299"/>
      <c r="E875" s="1201"/>
      <c r="F875" s="299"/>
      <c r="G875" s="1201"/>
      <c r="H875" s="299"/>
      <c r="I875" s="299"/>
      <c r="J875" s="299"/>
    </row>
    <row r="876" spans="1:10" ht="15" customHeight="1">
      <c r="A876" s="299"/>
      <c r="B876" s="299"/>
      <c r="C876" s="299"/>
      <c r="D876" s="299"/>
      <c r="E876" s="1201"/>
      <c r="F876" s="299"/>
      <c r="G876" s="1201"/>
      <c r="H876" s="299"/>
      <c r="I876" s="299"/>
      <c r="J876" s="299"/>
    </row>
    <row r="877" spans="1:10" ht="15" customHeight="1">
      <c r="A877" s="299"/>
      <c r="B877" s="299"/>
      <c r="C877" s="299"/>
      <c r="D877" s="299"/>
      <c r="E877" s="1201"/>
      <c r="F877" s="299"/>
      <c r="G877" s="1201"/>
      <c r="H877" s="299"/>
      <c r="I877" s="299"/>
      <c r="J877" s="299"/>
    </row>
    <row r="878" spans="1:10" ht="15" customHeight="1">
      <c r="A878" s="299"/>
      <c r="B878" s="299"/>
      <c r="C878" s="299"/>
      <c r="D878" s="299"/>
      <c r="E878" s="1201"/>
      <c r="F878" s="299"/>
      <c r="G878" s="1201"/>
      <c r="H878" s="299"/>
      <c r="I878" s="299"/>
      <c r="J878" s="299"/>
    </row>
    <row r="879" spans="1:10" ht="15" customHeight="1">
      <c r="A879" s="299"/>
      <c r="B879" s="299"/>
      <c r="C879" s="299"/>
      <c r="D879" s="299"/>
      <c r="E879" s="1201"/>
      <c r="F879" s="299"/>
      <c r="G879" s="1201"/>
      <c r="H879" s="299"/>
      <c r="I879" s="299"/>
      <c r="J879" s="299"/>
    </row>
    <row r="880" spans="1:10" ht="15" customHeight="1">
      <c r="A880" s="299"/>
      <c r="B880" s="299"/>
      <c r="C880" s="299"/>
      <c r="D880" s="299"/>
      <c r="E880" s="1201"/>
      <c r="F880" s="299"/>
      <c r="G880" s="1201"/>
      <c r="H880" s="299"/>
      <c r="I880" s="299"/>
      <c r="J880" s="299"/>
    </row>
    <row r="881" spans="1:10" ht="15" customHeight="1">
      <c r="A881" s="299"/>
      <c r="B881" s="299"/>
      <c r="C881" s="299"/>
      <c r="D881" s="299"/>
      <c r="E881" s="1201"/>
      <c r="F881" s="299"/>
      <c r="G881" s="1201"/>
      <c r="H881" s="299"/>
      <c r="I881" s="299"/>
      <c r="J881" s="299"/>
    </row>
    <row r="882" spans="1:10" ht="15" customHeight="1">
      <c r="A882" s="299"/>
      <c r="B882" s="299"/>
      <c r="C882" s="299"/>
      <c r="D882" s="299"/>
      <c r="E882" s="1201"/>
      <c r="F882" s="299"/>
      <c r="G882" s="1201"/>
      <c r="H882" s="299"/>
      <c r="I882" s="299"/>
      <c r="J882" s="299"/>
    </row>
    <row r="883" spans="1:10" ht="15" customHeight="1">
      <c r="A883" s="299"/>
      <c r="B883" s="299"/>
      <c r="C883" s="299"/>
      <c r="D883" s="299"/>
      <c r="E883" s="1201"/>
      <c r="F883" s="299"/>
      <c r="G883" s="1201"/>
      <c r="H883" s="299"/>
      <c r="I883" s="299"/>
      <c r="J883" s="299"/>
    </row>
    <row r="884" spans="1:10" ht="15" customHeight="1">
      <c r="A884" s="299"/>
      <c r="B884" s="299"/>
      <c r="C884" s="299"/>
      <c r="D884" s="299"/>
      <c r="E884" s="1201"/>
      <c r="F884" s="299"/>
      <c r="G884" s="1201"/>
      <c r="H884" s="299"/>
      <c r="I884" s="299"/>
      <c r="J884" s="299"/>
    </row>
    <row r="885" spans="1:10" ht="15" customHeight="1">
      <c r="A885" s="299"/>
      <c r="B885" s="299"/>
      <c r="C885" s="299"/>
      <c r="D885" s="299"/>
      <c r="E885" s="1201"/>
      <c r="F885" s="299"/>
      <c r="G885" s="1201"/>
      <c r="H885" s="299"/>
      <c r="I885" s="299"/>
      <c r="J885" s="299"/>
    </row>
    <row r="886" spans="1:10" ht="15" customHeight="1">
      <c r="A886" s="299"/>
      <c r="B886" s="299"/>
      <c r="C886" s="299"/>
      <c r="D886" s="299"/>
      <c r="E886" s="1201"/>
      <c r="F886" s="299"/>
      <c r="G886" s="1201"/>
      <c r="H886" s="299"/>
      <c r="I886" s="299"/>
      <c r="J886" s="299"/>
    </row>
    <row r="887" spans="1:10" ht="15" customHeight="1">
      <c r="A887" s="299"/>
      <c r="B887" s="299"/>
      <c r="C887" s="299"/>
      <c r="D887" s="299"/>
      <c r="E887" s="1201"/>
      <c r="F887" s="299"/>
      <c r="G887" s="1201"/>
      <c r="H887" s="299"/>
      <c r="I887" s="299"/>
      <c r="J887" s="299"/>
    </row>
    <row r="888" spans="1:10" ht="15" customHeight="1">
      <c r="A888" s="299"/>
      <c r="B888" s="299"/>
      <c r="C888" s="299"/>
      <c r="D888" s="299"/>
      <c r="E888" s="1201"/>
      <c r="F888" s="299"/>
      <c r="G888" s="1201"/>
      <c r="H888" s="299"/>
      <c r="I888" s="299"/>
      <c r="J888" s="299"/>
    </row>
    <row r="889" spans="1:10" ht="15" customHeight="1">
      <c r="A889" s="299"/>
      <c r="B889" s="299"/>
      <c r="C889" s="299"/>
      <c r="D889" s="299"/>
      <c r="E889" s="1201"/>
      <c r="F889" s="299"/>
      <c r="G889" s="1201"/>
      <c r="H889" s="299"/>
      <c r="I889" s="299"/>
      <c r="J889" s="299"/>
    </row>
    <row r="890" spans="1:10" ht="15" customHeight="1">
      <c r="A890" s="299"/>
      <c r="B890" s="299"/>
      <c r="C890" s="299"/>
      <c r="D890" s="299"/>
      <c r="E890" s="1201"/>
      <c r="F890" s="299"/>
      <c r="G890" s="1201"/>
      <c r="H890" s="299"/>
      <c r="I890" s="299"/>
      <c r="J890" s="299"/>
    </row>
    <row r="891" spans="1:10" ht="15" customHeight="1">
      <c r="A891" s="299"/>
      <c r="B891" s="299"/>
      <c r="C891" s="299"/>
      <c r="D891" s="299"/>
      <c r="E891" s="1201"/>
      <c r="F891" s="299"/>
      <c r="G891" s="1201"/>
      <c r="H891" s="299"/>
      <c r="I891" s="299"/>
      <c r="J891" s="299"/>
    </row>
    <row r="892" spans="1:10" ht="15" customHeight="1">
      <c r="A892" s="299"/>
      <c r="B892" s="299"/>
      <c r="C892" s="299"/>
      <c r="D892" s="299"/>
      <c r="E892" s="1201"/>
      <c r="F892" s="299"/>
      <c r="G892" s="1201"/>
      <c r="H892" s="299"/>
      <c r="I892" s="299"/>
      <c r="J892" s="299"/>
    </row>
    <row r="893" spans="1:10" ht="15" customHeight="1">
      <c r="A893" s="299"/>
      <c r="B893" s="299"/>
      <c r="C893" s="299"/>
      <c r="D893" s="299"/>
      <c r="E893" s="1201"/>
      <c r="F893" s="299"/>
      <c r="G893" s="1201"/>
      <c r="H893" s="299"/>
      <c r="I893" s="299"/>
      <c r="J893" s="299"/>
    </row>
    <row r="894" spans="1:10" ht="15" customHeight="1">
      <c r="A894" s="299"/>
      <c r="B894" s="299"/>
      <c r="C894" s="299"/>
      <c r="D894" s="299"/>
      <c r="E894" s="1201"/>
      <c r="F894" s="299"/>
      <c r="G894" s="1201"/>
      <c r="H894" s="299"/>
      <c r="I894" s="299"/>
      <c r="J894" s="299"/>
    </row>
    <row r="895" spans="1:10" ht="15" customHeight="1">
      <c r="A895" s="299"/>
      <c r="B895" s="299"/>
      <c r="C895" s="299"/>
      <c r="D895" s="299"/>
      <c r="E895" s="1201"/>
      <c r="F895" s="299"/>
      <c r="G895" s="1201"/>
      <c r="H895" s="299"/>
      <c r="I895" s="299"/>
      <c r="J895" s="299"/>
    </row>
    <row r="896" spans="1:10" ht="15" customHeight="1">
      <c r="A896" s="299"/>
      <c r="B896" s="299"/>
      <c r="C896" s="299"/>
      <c r="D896" s="299"/>
      <c r="E896" s="1201"/>
      <c r="F896" s="299"/>
      <c r="G896" s="1201"/>
      <c r="H896" s="299"/>
      <c r="I896" s="299"/>
      <c r="J896" s="299"/>
    </row>
    <row r="897" spans="1:10" ht="15" customHeight="1">
      <c r="A897" s="299"/>
      <c r="B897" s="299"/>
      <c r="C897" s="299"/>
      <c r="D897" s="299"/>
      <c r="E897" s="1201"/>
      <c r="F897" s="299"/>
      <c r="G897" s="1201"/>
      <c r="H897" s="299"/>
      <c r="I897" s="299"/>
      <c r="J897" s="299"/>
    </row>
    <row r="898" spans="1:10" ht="15" customHeight="1">
      <c r="A898" s="299"/>
      <c r="B898" s="299"/>
      <c r="C898" s="299"/>
      <c r="D898" s="299"/>
      <c r="E898" s="1201"/>
      <c r="F898" s="299"/>
      <c r="G898" s="1201"/>
      <c r="H898" s="299"/>
      <c r="I898" s="299"/>
      <c r="J898" s="299"/>
    </row>
    <row r="899" spans="1:10" ht="15" customHeight="1">
      <c r="A899" s="299"/>
      <c r="B899" s="299"/>
      <c r="C899" s="299"/>
      <c r="D899" s="299"/>
      <c r="E899" s="1201"/>
      <c r="F899" s="299"/>
      <c r="G899" s="1201"/>
      <c r="H899" s="299"/>
      <c r="I899" s="299"/>
      <c r="J899" s="299"/>
    </row>
    <row r="900" spans="1:10" ht="15" customHeight="1">
      <c r="A900" s="299"/>
      <c r="B900" s="299"/>
      <c r="C900" s="299"/>
      <c r="D900" s="299"/>
      <c r="E900" s="1201"/>
      <c r="F900" s="299"/>
      <c r="G900" s="1201"/>
      <c r="H900" s="299"/>
      <c r="I900" s="299"/>
      <c r="J900" s="299"/>
    </row>
    <row r="901" spans="1:10" ht="15" customHeight="1">
      <c r="A901" s="299"/>
      <c r="B901" s="299"/>
      <c r="C901" s="299"/>
      <c r="D901" s="299"/>
      <c r="E901" s="1201"/>
      <c r="F901" s="299"/>
      <c r="G901" s="1201"/>
      <c r="H901" s="299"/>
      <c r="I901" s="299"/>
      <c r="J901" s="299"/>
    </row>
    <row r="902" spans="1:10" ht="15" customHeight="1">
      <c r="A902" s="299"/>
      <c r="B902" s="299"/>
      <c r="C902" s="299"/>
      <c r="D902" s="299"/>
      <c r="E902" s="1201"/>
      <c r="F902" s="299"/>
      <c r="G902" s="1201"/>
      <c r="H902" s="299"/>
      <c r="I902" s="299"/>
      <c r="J902" s="299"/>
    </row>
    <row r="903" spans="1:10" ht="15" customHeight="1">
      <c r="A903" s="299"/>
      <c r="B903" s="299"/>
      <c r="C903" s="299"/>
      <c r="D903" s="299"/>
      <c r="E903" s="1201"/>
      <c r="F903" s="299"/>
      <c r="G903" s="1201"/>
      <c r="H903" s="299"/>
      <c r="I903" s="299"/>
      <c r="J903" s="299"/>
    </row>
    <row r="904" spans="1:10" ht="15" customHeight="1">
      <c r="A904" s="299"/>
      <c r="B904" s="299"/>
      <c r="C904" s="299"/>
      <c r="D904" s="299"/>
      <c r="E904" s="1201"/>
      <c r="F904" s="299"/>
      <c r="G904" s="1201"/>
      <c r="H904" s="299"/>
      <c r="I904" s="299"/>
      <c r="J904" s="299"/>
    </row>
    <row r="905" spans="1:10" ht="15" customHeight="1">
      <c r="A905" s="299"/>
      <c r="B905" s="299"/>
      <c r="C905" s="299"/>
      <c r="D905" s="299"/>
      <c r="E905" s="1201"/>
      <c r="F905" s="299"/>
      <c r="G905" s="1201"/>
      <c r="H905" s="299"/>
      <c r="I905" s="299"/>
      <c r="J905" s="299"/>
    </row>
    <row r="906" spans="1:10" ht="15" customHeight="1">
      <c r="A906" s="299"/>
      <c r="B906" s="299"/>
      <c r="C906" s="299"/>
      <c r="D906" s="299"/>
      <c r="E906" s="1201"/>
      <c r="F906" s="299"/>
      <c r="G906" s="1201"/>
      <c r="H906" s="299"/>
      <c r="I906" s="299"/>
      <c r="J906" s="299"/>
    </row>
    <row r="907" spans="1:10" ht="15" customHeight="1">
      <c r="A907" s="299"/>
      <c r="B907" s="299"/>
      <c r="C907" s="299"/>
      <c r="D907" s="299"/>
      <c r="E907" s="1201"/>
      <c r="F907" s="299"/>
      <c r="G907" s="1201"/>
      <c r="H907" s="299"/>
      <c r="I907" s="299"/>
      <c r="J907" s="299"/>
    </row>
    <row r="908" spans="1:10" ht="15" customHeight="1">
      <c r="A908" s="299"/>
      <c r="B908" s="299"/>
      <c r="C908" s="299"/>
      <c r="D908" s="299"/>
      <c r="E908" s="1201"/>
      <c r="F908" s="299"/>
      <c r="G908" s="1201"/>
      <c r="H908" s="299"/>
      <c r="I908" s="299"/>
      <c r="J908" s="299"/>
    </row>
    <row r="909" spans="1:10" ht="15" customHeight="1">
      <c r="A909" s="299"/>
      <c r="B909" s="299"/>
      <c r="C909" s="299"/>
      <c r="D909" s="299"/>
      <c r="E909" s="1201"/>
      <c r="F909" s="299"/>
      <c r="G909" s="1201"/>
      <c r="H909" s="299"/>
      <c r="I909" s="299"/>
      <c r="J909" s="299"/>
    </row>
    <row r="910" spans="1:10" ht="15" customHeight="1">
      <c r="A910" s="299"/>
      <c r="B910" s="299"/>
      <c r="C910" s="299"/>
      <c r="D910" s="299"/>
      <c r="E910" s="1201"/>
      <c r="F910" s="299"/>
      <c r="G910" s="1201"/>
      <c r="H910" s="299"/>
      <c r="I910" s="299"/>
      <c r="J910" s="299"/>
    </row>
    <row r="911" spans="1:10" ht="15" customHeight="1">
      <c r="A911" s="299"/>
      <c r="B911" s="299"/>
      <c r="C911" s="299"/>
      <c r="D911" s="299"/>
      <c r="E911" s="1201"/>
      <c r="F911" s="299"/>
      <c r="G911" s="1201"/>
      <c r="H911" s="299"/>
      <c r="I911" s="299"/>
      <c r="J911" s="299"/>
    </row>
    <row r="912" spans="1:10" ht="15" customHeight="1">
      <c r="A912" s="299"/>
      <c r="B912" s="299"/>
      <c r="C912" s="299"/>
      <c r="D912" s="299"/>
      <c r="E912" s="1201"/>
      <c r="F912" s="299"/>
      <c r="G912" s="1201"/>
      <c r="H912" s="299"/>
      <c r="I912" s="299"/>
      <c r="J912" s="299"/>
    </row>
    <row r="913" spans="1:10" ht="15" customHeight="1">
      <c r="A913" s="299"/>
      <c r="B913" s="299"/>
      <c r="C913" s="299"/>
      <c r="D913" s="299"/>
      <c r="E913" s="1201"/>
      <c r="F913" s="299"/>
      <c r="G913" s="1201"/>
      <c r="H913" s="299"/>
      <c r="I913" s="299"/>
      <c r="J913" s="299"/>
    </row>
    <row r="914" spans="1:10" ht="15" customHeight="1">
      <c r="A914" s="299"/>
      <c r="B914" s="299"/>
      <c r="C914" s="299"/>
      <c r="D914" s="299"/>
      <c r="E914" s="1201"/>
      <c r="F914" s="299"/>
      <c r="G914" s="1201"/>
      <c r="H914" s="299"/>
      <c r="I914" s="299"/>
      <c r="J914" s="299"/>
    </row>
    <row r="915" spans="1:10" ht="15" customHeight="1">
      <c r="A915" s="299"/>
      <c r="B915" s="299"/>
      <c r="C915" s="299"/>
      <c r="D915" s="299"/>
      <c r="E915" s="1201"/>
      <c r="F915" s="299"/>
      <c r="G915" s="1201"/>
      <c r="H915" s="299"/>
      <c r="I915" s="299"/>
      <c r="J915" s="299"/>
    </row>
    <row r="916" spans="1:10" ht="15" customHeight="1">
      <c r="A916" s="299"/>
      <c r="B916" s="299"/>
      <c r="C916" s="299"/>
      <c r="D916" s="299"/>
      <c r="E916" s="1201"/>
      <c r="F916" s="299"/>
      <c r="G916" s="1201"/>
      <c r="H916" s="299"/>
      <c r="I916" s="299"/>
      <c r="J916" s="299"/>
    </row>
    <row r="917" spans="1:10" ht="15" customHeight="1">
      <c r="A917" s="299"/>
      <c r="B917" s="299"/>
      <c r="C917" s="299"/>
      <c r="D917" s="299"/>
      <c r="E917" s="1201"/>
      <c r="F917" s="299"/>
      <c r="G917" s="1201"/>
      <c r="H917" s="299"/>
      <c r="I917" s="299"/>
      <c r="J917" s="299"/>
    </row>
    <row r="918" spans="1:10" ht="15" customHeight="1">
      <c r="A918" s="299"/>
      <c r="B918" s="299"/>
      <c r="C918" s="299"/>
      <c r="D918" s="299"/>
      <c r="E918" s="1201"/>
      <c r="F918" s="299"/>
      <c r="G918" s="1201"/>
      <c r="H918" s="299"/>
      <c r="I918" s="299"/>
      <c r="J918" s="299"/>
    </row>
    <row r="919" spans="1:10" ht="15" customHeight="1">
      <c r="A919" s="299"/>
      <c r="B919" s="299"/>
      <c r="C919" s="299"/>
      <c r="D919" s="299"/>
      <c r="E919" s="1201"/>
      <c r="F919" s="299"/>
      <c r="G919" s="1201"/>
      <c r="H919" s="299"/>
      <c r="I919" s="299"/>
      <c r="J919" s="299"/>
    </row>
    <row r="920" spans="1:10" ht="15" customHeight="1">
      <c r="A920" s="299"/>
      <c r="B920" s="299"/>
      <c r="C920" s="299"/>
      <c r="D920" s="299"/>
      <c r="E920" s="1201"/>
      <c r="F920" s="299"/>
      <c r="G920" s="1201"/>
      <c r="H920" s="299"/>
      <c r="I920" s="299"/>
      <c r="J920" s="299"/>
    </row>
    <row r="921" spans="1:10" ht="15" customHeight="1">
      <c r="A921" s="299"/>
      <c r="B921" s="299"/>
      <c r="C921" s="299"/>
      <c r="D921" s="299"/>
      <c r="E921" s="1201"/>
      <c r="F921" s="299"/>
      <c r="G921" s="1201"/>
      <c r="H921" s="299"/>
      <c r="I921" s="299"/>
      <c r="J921" s="299"/>
    </row>
    <row r="922" spans="1:10" ht="15" customHeight="1">
      <c r="A922" s="299"/>
      <c r="B922" s="299"/>
      <c r="C922" s="299"/>
      <c r="D922" s="299"/>
      <c r="E922" s="1201"/>
      <c r="F922" s="299"/>
      <c r="G922" s="1201"/>
      <c r="H922" s="299"/>
      <c r="I922" s="299"/>
      <c r="J922" s="299"/>
    </row>
    <row r="923" spans="1:10" ht="15" customHeight="1">
      <c r="A923" s="299"/>
      <c r="B923" s="299"/>
      <c r="C923" s="299"/>
      <c r="D923" s="299"/>
      <c r="E923" s="1201"/>
      <c r="F923" s="299"/>
      <c r="G923" s="1201"/>
      <c r="H923" s="299"/>
      <c r="I923" s="299"/>
      <c r="J923" s="299"/>
    </row>
    <row r="924" spans="1:10" ht="15" customHeight="1">
      <c r="A924" s="299"/>
      <c r="B924" s="299"/>
      <c r="C924" s="299"/>
      <c r="D924" s="299"/>
      <c r="E924" s="1201"/>
      <c r="F924" s="299"/>
      <c r="G924" s="1201"/>
      <c r="H924" s="299"/>
      <c r="I924" s="299"/>
      <c r="J924" s="299"/>
    </row>
    <row r="925" spans="1:10" ht="15" customHeight="1">
      <c r="A925" s="299"/>
      <c r="B925" s="299"/>
      <c r="C925" s="299"/>
      <c r="D925" s="299"/>
      <c r="E925" s="1201"/>
      <c r="F925" s="299"/>
      <c r="G925" s="1201"/>
      <c r="H925" s="299"/>
      <c r="I925" s="299"/>
      <c r="J925" s="299"/>
    </row>
    <row r="926" spans="1:10" ht="15" customHeight="1">
      <c r="A926" s="299"/>
      <c r="B926" s="299"/>
      <c r="C926" s="299"/>
      <c r="D926" s="299"/>
      <c r="E926" s="1201"/>
      <c r="F926" s="299"/>
      <c r="G926" s="1201"/>
      <c r="H926" s="299"/>
      <c r="I926" s="299"/>
      <c r="J926" s="299"/>
    </row>
    <row r="927" spans="1:10" ht="15" customHeight="1">
      <c r="A927" s="299"/>
      <c r="B927" s="299"/>
      <c r="C927" s="299"/>
      <c r="D927" s="299"/>
      <c r="E927" s="1201"/>
      <c r="F927" s="299"/>
      <c r="G927" s="1201"/>
      <c r="H927" s="299"/>
      <c r="I927" s="299"/>
      <c r="J927" s="299"/>
    </row>
    <row r="928" spans="1:10" ht="15" customHeight="1">
      <c r="A928" s="299"/>
      <c r="B928" s="299"/>
      <c r="C928" s="299"/>
      <c r="D928" s="299"/>
      <c r="E928" s="1201"/>
      <c r="F928" s="299"/>
      <c r="G928" s="1201"/>
      <c r="H928" s="299"/>
      <c r="I928" s="299"/>
      <c r="J928" s="299"/>
    </row>
    <row r="929" spans="1:10" ht="15" customHeight="1">
      <c r="A929" s="299"/>
      <c r="B929" s="299"/>
      <c r="C929" s="299"/>
      <c r="D929" s="299"/>
      <c r="E929" s="1201"/>
      <c r="F929" s="299"/>
      <c r="G929" s="1201"/>
      <c r="H929" s="299"/>
      <c r="I929" s="299"/>
      <c r="J929" s="299"/>
    </row>
    <row r="930" spans="1:10" ht="15" customHeight="1">
      <c r="A930" s="299"/>
      <c r="B930" s="299"/>
      <c r="C930" s="299"/>
      <c r="D930" s="299"/>
      <c r="E930" s="1201"/>
      <c r="F930" s="299"/>
      <c r="G930" s="1201"/>
      <c r="H930" s="299"/>
      <c r="I930" s="299"/>
      <c r="J930" s="299"/>
    </row>
    <row r="931" spans="1:10" ht="15" customHeight="1">
      <c r="A931" s="299"/>
      <c r="B931" s="299"/>
      <c r="C931" s="299"/>
      <c r="D931" s="299"/>
      <c r="E931" s="1201"/>
      <c r="F931" s="299"/>
      <c r="G931" s="1201"/>
      <c r="H931" s="299"/>
      <c r="I931" s="299"/>
      <c r="J931" s="299"/>
    </row>
    <row r="932" spans="1:10" ht="15" customHeight="1">
      <c r="A932" s="299"/>
      <c r="B932" s="299"/>
      <c r="C932" s="299"/>
      <c r="D932" s="299"/>
      <c r="E932" s="1201"/>
      <c r="F932" s="299"/>
      <c r="G932" s="1201"/>
      <c r="H932" s="299"/>
      <c r="I932" s="299"/>
      <c r="J932" s="299"/>
    </row>
    <row r="933" spans="1:10" ht="15" customHeight="1">
      <c r="A933" s="299"/>
      <c r="B933" s="299"/>
      <c r="C933" s="299"/>
      <c r="D933" s="299"/>
      <c r="E933" s="1201"/>
      <c r="F933" s="299"/>
      <c r="G933" s="1201"/>
      <c r="H933" s="299"/>
      <c r="I933" s="299"/>
      <c r="J933" s="299"/>
    </row>
    <row r="934" spans="1:10" ht="15" customHeight="1">
      <c r="A934" s="299"/>
      <c r="B934" s="299"/>
      <c r="C934" s="299"/>
      <c r="D934" s="299"/>
      <c r="E934" s="1201"/>
      <c r="F934" s="299"/>
      <c r="G934" s="1201"/>
      <c r="H934" s="299"/>
      <c r="I934" s="299"/>
      <c r="J934" s="299"/>
    </row>
    <row r="935" spans="1:10" ht="15" customHeight="1">
      <c r="A935" s="299"/>
      <c r="B935" s="299"/>
      <c r="C935" s="299"/>
      <c r="D935" s="299"/>
      <c r="E935" s="1201"/>
      <c r="F935" s="299"/>
      <c r="G935" s="1201"/>
      <c r="H935" s="299"/>
      <c r="I935" s="299"/>
      <c r="J935" s="299"/>
    </row>
    <row r="936" spans="1:10" ht="15" customHeight="1">
      <c r="A936" s="299"/>
      <c r="B936" s="299"/>
      <c r="C936" s="299"/>
      <c r="D936" s="299"/>
      <c r="E936" s="1201"/>
      <c r="F936" s="299"/>
      <c r="G936" s="1201"/>
      <c r="H936" s="299"/>
      <c r="I936" s="299"/>
      <c r="J936" s="299"/>
    </row>
    <row r="937" spans="1:10" ht="15" customHeight="1">
      <c r="A937" s="299"/>
      <c r="B937" s="299"/>
      <c r="C937" s="299"/>
      <c r="D937" s="299"/>
      <c r="E937" s="1201"/>
      <c r="F937" s="299"/>
      <c r="G937" s="1201"/>
      <c r="H937" s="299"/>
      <c r="I937" s="299"/>
      <c r="J937" s="299"/>
    </row>
    <row r="938" spans="1:10" ht="15" customHeight="1">
      <c r="A938" s="299"/>
      <c r="B938" s="299"/>
      <c r="C938" s="299"/>
      <c r="D938" s="299"/>
      <c r="E938" s="1201"/>
      <c r="F938" s="299"/>
      <c r="G938" s="1201"/>
      <c r="H938" s="299"/>
      <c r="I938" s="299"/>
      <c r="J938" s="299"/>
    </row>
    <row r="939" spans="1:10" ht="15" customHeight="1">
      <c r="A939" s="299"/>
      <c r="B939" s="299"/>
      <c r="C939" s="299"/>
      <c r="D939" s="299"/>
      <c r="E939" s="1201"/>
      <c r="F939" s="299"/>
      <c r="G939" s="1201"/>
      <c r="H939" s="299"/>
      <c r="I939" s="299"/>
      <c r="J939" s="299"/>
    </row>
    <row r="940" spans="1:10" ht="15" customHeight="1">
      <c r="A940" s="299"/>
      <c r="B940" s="299"/>
      <c r="C940" s="299"/>
      <c r="D940" s="299"/>
      <c r="E940" s="1201"/>
      <c r="F940" s="299"/>
      <c r="G940" s="1201"/>
      <c r="H940" s="299"/>
      <c r="I940" s="299"/>
      <c r="J940" s="299"/>
    </row>
    <row r="941" spans="1:10" ht="15" customHeight="1">
      <c r="A941" s="299"/>
      <c r="B941" s="299"/>
      <c r="C941" s="299"/>
      <c r="D941" s="299"/>
      <c r="E941" s="1201"/>
      <c r="F941" s="299"/>
      <c r="G941" s="1201"/>
      <c r="H941" s="299"/>
      <c r="I941" s="299"/>
      <c r="J941" s="299"/>
    </row>
    <row r="942" spans="1:10" ht="15" customHeight="1">
      <c r="A942" s="299"/>
      <c r="B942" s="299"/>
      <c r="C942" s="299"/>
      <c r="D942" s="299"/>
      <c r="E942" s="1201"/>
      <c r="F942" s="299"/>
      <c r="G942" s="1201"/>
      <c r="H942" s="299"/>
      <c r="I942" s="299"/>
      <c r="J942" s="299"/>
    </row>
    <row r="943" spans="1:10" ht="15" customHeight="1">
      <c r="A943" s="299"/>
      <c r="B943" s="299"/>
      <c r="C943" s="299"/>
      <c r="D943" s="299"/>
      <c r="E943" s="1201"/>
      <c r="F943" s="299"/>
      <c r="G943" s="1201"/>
      <c r="H943" s="299"/>
      <c r="I943" s="299"/>
      <c r="J943" s="299"/>
    </row>
    <row r="944" spans="1:10" ht="15" customHeight="1">
      <c r="A944" s="299"/>
      <c r="B944" s="299"/>
      <c r="C944" s="299"/>
      <c r="D944" s="299"/>
      <c r="E944" s="1201"/>
      <c r="F944" s="299"/>
      <c r="G944" s="1201"/>
      <c r="H944" s="299"/>
      <c r="I944" s="299"/>
      <c r="J944" s="299"/>
    </row>
    <row r="945" spans="1:10" ht="15" customHeight="1">
      <c r="A945" s="299"/>
      <c r="B945" s="299"/>
      <c r="C945" s="299"/>
      <c r="D945" s="299"/>
      <c r="E945" s="1201"/>
      <c r="F945" s="299"/>
      <c r="G945" s="1201"/>
      <c r="H945" s="299"/>
      <c r="I945" s="299"/>
      <c r="J945" s="299"/>
    </row>
    <row r="946" spans="1:10" ht="15" customHeight="1">
      <c r="A946" s="299"/>
      <c r="B946" s="299"/>
      <c r="C946" s="299"/>
      <c r="D946" s="299"/>
      <c r="E946" s="1201"/>
      <c r="F946" s="299"/>
      <c r="G946" s="1201"/>
      <c r="H946" s="299"/>
      <c r="I946" s="299"/>
      <c r="J946" s="299"/>
    </row>
    <row r="947" spans="1:10" ht="15" customHeight="1">
      <c r="A947" s="299"/>
      <c r="B947" s="299"/>
      <c r="C947" s="299"/>
      <c r="D947" s="299"/>
      <c r="E947" s="1201"/>
      <c r="F947" s="299"/>
      <c r="G947" s="1201"/>
      <c r="H947" s="299"/>
      <c r="I947" s="299"/>
      <c r="J947" s="299"/>
    </row>
    <row r="948" spans="1:10" ht="15" customHeight="1">
      <c r="A948" s="299"/>
      <c r="B948" s="299"/>
      <c r="C948" s="299"/>
      <c r="D948" s="299"/>
      <c r="E948" s="1201"/>
      <c r="F948" s="299"/>
      <c r="G948" s="1201"/>
      <c r="H948" s="299"/>
      <c r="I948" s="299"/>
      <c r="J948" s="299"/>
    </row>
    <row r="949" spans="1:10" ht="15" customHeight="1">
      <c r="A949" s="299"/>
      <c r="B949" s="299"/>
      <c r="C949" s="299"/>
      <c r="D949" s="299"/>
      <c r="E949" s="1201"/>
      <c r="F949" s="299"/>
      <c r="G949" s="1201"/>
      <c r="H949" s="299"/>
      <c r="I949" s="299"/>
      <c r="J949" s="299"/>
    </row>
    <row r="950" spans="1:10" ht="15" customHeight="1">
      <c r="A950" s="299"/>
      <c r="B950" s="299"/>
      <c r="C950" s="299"/>
      <c r="D950" s="299"/>
      <c r="E950" s="1201"/>
      <c r="F950" s="299"/>
      <c r="G950" s="1201"/>
      <c r="H950" s="299"/>
      <c r="I950" s="299"/>
      <c r="J950" s="299"/>
    </row>
    <row r="951" spans="1:10" ht="15" customHeight="1">
      <c r="A951" s="299"/>
      <c r="B951" s="299"/>
      <c r="C951" s="299"/>
      <c r="D951" s="299"/>
      <c r="E951" s="1201"/>
      <c r="F951" s="299"/>
      <c r="G951" s="1201"/>
      <c r="H951" s="299"/>
      <c r="I951" s="299"/>
      <c r="J951" s="299"/>
    </row>
    <row r="952" spans="1:10" ht="15" customHeight="1">
      <c r="A952" s="299"/>
      <c r="B952" s="299"/>
      <c r="C952" s="299"/>
      <c r="D952" s="299"/>
      <c r="E952" s="1201"/>
      <c r="F952" s="299"/>
      <c r="G952" s="1201"/>
      <c r="H952" s="299"/>
      <c r="I952" s="299"/>
      <c r="J952" s="299"/>
    </row>
    <row r="953" spans="1:10" ht="15" customHeight="1">
      <c r="A953" s="299"/>
      <c r="B953" s="299"/>
      <c r="C953" s="299"/>
      <c r="D953" s="299"/>
      <c r="E953" s="1201"/>
      <c r="F953" s="299"/>
      <c r="G953" s="1201"/>
      <c r="H953" s="299"/>
      <c r="I953" s="299"/>
      <c r="J953" s="299"/>
    </row>
    <row r="954" spans="1:10" ht="15" customHeight="1">
      <c r="A954" s="299"/>
      <c r="B954" s="299"/>
      <c r="C954" s="299"/>
      <c r="D954" s="299"/>
      <c r="E954" s="1201"/>
      <c r="F954" s="299"/>
      <c r="G954" s="1201"/>
      <c r="H954" s="299"/>
      <c r="I954" s="299"/>
      <c r="J954" s="299"/>
    </row>
    <row r="955" spans="1:10" ht="15" customHeight="1">
      <c r="A955" s="299"/>
      <c r="B955" s="299"/>
      <c r="C955" s="299"/>
      <c r="D955" s="299"/>
      <c r="E955" s="1201"/>
      <c r="F955" s="299"/>
      <c r="G955" s="1201"/>
      <c r="H955" s="299"/>
      <c r="I955" s="299"/>
      <c r="J955" s="299"/>
    </row>
    <row r="956" spans="1:10" ht="15" customHeight="1">
      <c r="A956" s="299"/>
      <c r="B956" s="299"/>
      <c r="C956" s="299"/>
      <c r="D956" s="299"/>
      <c r="E956" s="1201"/>
      <c r="F956" s="299"/>
      <c r="G956" s="1201"/>
      <c r="H956" s="299"/>
      <c r="I956" s="299"/>
      <c r="J956" s="299"/>
    </row>
    <row r="957" spans="1:10" ht="15" customHeight="1">
      <c r="A957" s="299"/>
      <c r="B957" s="299"/>
      <c r="C957" s="299"/>
      <c r="D957" s="299"/>
      <c r="E957" s="1201"/>
      <c r="F957" s="299"/>
      <c r="G957" s="1201"/>
      <c r="H957" s="299"/>
      <c r="I957" s="299"/>
      <c r="J957" s="299"/>
    </row>
    <row r="958" spans="1:10" ht="15" customHeight="1">
      <c r="A958" s="299"/>
      <c r="B958" s="299"/>
      <c r="C958" s="299"/>
      <c r="D958" s="299"/>
      <c r="E958" s="1201"/>
      <c r="F958" s="299"/>
      <c r="G958" s="1201"/>
      <c r="H958" s="299"/>
      <c r="I958" s="299"/>
      <c r="J958" s="299"/>
    </row>
    <row r="959" spans="1:10" ht="15" customHeight="1">
      <c r="A959" s="299"/>
      <c r="B959" s="299"/>
      <c r="C959" s="299"/>
      <c r="D959" s="299"/>
      <c r="E959" s="1201"/>
      <c r="F959" s="299"/>
      <c r="G959" s="1201"/>
      <c r="H959" s="299"/>
      <c r="I959" s="299"/>
      <c r="J959" s="299"/>
    </row>
    <row r="960" spans="1:10" ht="15" customHeight="1">
      <c r="A960" s="299"/>
      <c r="B960" s="299"/>
      <c r="C960" s="299"/>
      <c r="D960" s="299"/>
      <c r="E960" s="1201"/>
      <c r="F960" s="299"/>
      <c r="G960" s="1201"/>
      <c r="H960" s="299"/>
      <c r="I960" s="299"/>
      <c r="J960" s="299"/>
    </row>
    <row r="961" spans="1:10" ht="15" customHeight="1">
      <c r="A961" s="299"/>
      <c r="B961" s="299"/>
      <c r="C961" s="299"/>
      <c r="D961" s="299"/>
      <c r="E961" s="1201"/>
      <c r="F961" s="299"/>
      <c r="G961" s="1201"/>
      <c r="H961" s="299"/>
      <c r="I961" s="299"/>
      <c r="J961" s="299"/>
    </row>
    <row r="962" spans="1:10" ht="15" customHeight="1">
      <c r="A962" s="299"/>
      <c r="B962" s="299"/>
      <c r="C962" s="299"/>
      <c r="D962" s="299"/>
      <c r="E962" s="1201"/>
      <c r="F962" s="299"/>
      <c r="G962" s="1201"/>
      <c r="H962" s="299"/>
      <c r="I962" s="299"/>
      <c r="J962" s="299"/>
    </row>
    <row r="963" spans="1:10" ht="15" customHeight="1">
      <c r="A963" s="299"/>
      <c r="B963" s="299"/>
      <c r="C963" s="299"/>
      <c r="D963" s="299"/>
      <c r="E963" s="1201"/>
      <c r="F963" s="299"/>
      <c r="G963" s="1201"/>
      <c r="H963" s="299"/>
      <c r="I963" s="299"/>
      <c r="J963" s="299"/>
    </row>
    <row r="964" spans="1:10" ht="15" customHeight="1">
      <c r="A964" s="299"/>
      <c r="B964" s="299"/>
      <c r="C964" s="299"/>
      <c r="D964" s="299"/>
      <c r="E964" s="1201"/>
      <c r="F964" s="299"/>
      <c r="G964" s="1201"/>
      <c r="H964" s="299"/>
      <c r="I964" s="299"/>
      <c r="J964" s="299"/>
    </row>
    <row r="965" spans="1:10" ht="15" customHeight="1">
      <c r="A965" s="299"/>
      <c r="B965" s="299"/>
      <c r="C965" s="299"/>
      <c r="D965" s="299"/>
      <c r="E965" s="1201"/>
      <c r="F965" s="299"/>
      <c r="G965" s="1201"/>
      <c r="H965" s="299"/>
      <c r="I965" s="299"/>
      <c r="J965" s="299"/>
    </row>
    <row r="966" spans="1:10" ht="15" customHeight="1">
      <c r="A966" s="299"/>
      <c r="B966" s="299"/>
      <c r="C966" s="299"/>
      <c r="D966" s="299"/>
      <c r="E966" s="1201"/>
      <c r="F966" s="299"/>
      <c r="G966" s="1201"/>
      <c r="H966" s="299"/>
      <c r="I966" s="299"/>
      <c r="J966" s="299"/>
    </row>
    <row r="967" spans="1:10" ht="15" customHeight="1">
      <c r="A967" s="299"/>
      <c r="B967" s="299"/>
      <c r="C967" s="299"/>
      <c r="D967" s="299"/>
      <c r="E967" s="1201"/>
      <c r="F967" s="299"/>
      <c r="G967" s="1201"/>
      <c r="H967" s="299"/>
      <c r="I967" s="299"/>
      <c r="J967" s="299"/>
    </row>
    <row r="968" spans="1:10" ht="15" customHeight="1">
      <c r="A968" s="299"/>
      <c r="B968" s="299"/>
      <c r="C968" s="299"/>
      <c r="D968" s="299"/>
      <c r="E968" s="1201"/>
      <c r="F968" s="299"/>
      <c r="G968" s="1201"/>
      <c r="H968" s="299"/>
      <c r="I968" s="299"/>
      <c r="J968" s="299"/>
    </row>
    <row r="969" spans="1:10" ht="15" customHeight="1">
      <c r="A969" s="299"/>
      <c r="B969" s="299"/>
      <c r="C969" s="299"/>
      <c r="D969" s="299"/>
      <c r="E969" s="1201"/>
      <c r="F969" s="299"/>
      <c r="G969" s="1201"/>
      <c r="H969" s="299"/>
      <c r="I969" s="299"/>
      <c r="J969" s="299"/>
    </row>
    <row r="970" spans="1:10" ht="15" customHeight="1">
      <c r="A970" s="299"/>
      <c r="B970" s="299"/>
      <c r="C970" s="299"/>
      <c r="D970" s="299"/>
      <c r="E970" s="1201"/>
      <c r="F970" s="299"/>
      <c r="G970" s="1201"/>
      <c r="H970" s="299"/>
      <c r="I970" s="299"/>
      <c r="J970" s="299"/>
    </row>
    <row r="971" spans="1:10" ht="15" customHeight="1">
      <c r="A971" s="299"/>
      <c r="B971" s="299"/>
      <c r="C971" s="299"/>
      <c r="D971" s="299"/>
      <c r="E971" s="1201"/>
      <c r="F971" s="299"/>
      <c r="G971" s="1201"/>
      <c r="H971" s="299"/>
      <c r="I971" s="299"/>
      <c r="J971" s="299"/>
    </row>
    <row r="972" spans="1:10" ht="15" customHeight="1">
      <c r="A972" s="299"/>
      <c r="B972" s="299"/>
      <c r="C972" s="299"/>
      <c r="D972" s="299"/>
      <c r="E972" s="1201"/>
      <c r="F972" s="299"/>
      <c r="G972" s="1201"/>
      <c r="H972" s="299"/>
      <c r="I972" s="299"/>
      <c r="J972" s="299"/>
    </row>
    <row r="973" spans="1:10" ht="15" customHeight="1">
      <c r="A973" s="299"/>
      <c r="B973" s="299"/>
      <c r="C973" s="299"/>
      <c r="D973" s="299"/>
      <c r="E973" s="1201"/>
      <c r="F973" s="299"/>
      <c r="G973" s="1201"/>
      <c r="H973" s="299"/>
      <c r="I973" s="299"/>
      <c r="J973" s="299"/>
    </row>
    <row r="974" spans="1:10" ht="15" customHeight="1">
      <c r="A974" s="299"/>
      <c r="B974" s="299"/>
      <c r="C974" s="299"/>
      <c r="D974" s="299"/>
      <c r="E974" s="1201"/>
      <c r="F974" s="299"/>
      <c r="G974" s="1201"/>
      <c r="H974" s="299"/>
      <c r="I974" s="299"/>
      <c r="J974" s="299"/>
    </row>
    <row r="975" spans="1:10" ht="15" customHeight="1">
      <c r="A975" s="299"/>
      <c r="B975" s="299"/>
      <c r="C975" s="299"/>
      <c r="D975" s="299"/>
      <c r="E975" s="1201"/>
      <c r="F975" s="299"/>
      <c r="G975" s="1201"/>
      <c r="H975" s="299"/>
      <c r="I975" s="299"/>
      <c r="J975" s="299"/>
    </row>
    <row r="976" spans="1:10" ht="15" customHeight="1">
      <c r="A976" s="299"/>
      <c r="B976" s="299"/>
      <c r="C976" s="299"/>
      <c r="D976" s="299"/>
      <c r="E976" s="1201"/>
      <c r="F976" s="299"/>
      <c r="G976" s="1201"/>
      <c r="H976" s="299"/>
      <c r="I976" s="299"/>
      <c r="J976" s="299"/>
    </row>
    <row r="977" spans="1:10" ht="15" customHeight="1">
      <c r="A977" s="299"/>
      <c r="B977" s="299"/>
      <c r="C977" s="299"/>
      <c r="D977" s="299"/>
      <c r="E977" s="1201"/>
      <c r="F977" s="299"/>
      <c r="G977" s="1201"/>
      <c r="H977" s="299"/>
      <c r="I977" s="299"/>
      <c r="J977" s="299"/>
    </row>
    <row r="978" spans="1:10" ht="15" customHeight="1">
      <c r="A978" s="299"/>
      <c r="B978" s="299"/>
      <c r="C978" s="299"/>
      <c r="D978" s="299"/>
      <c r="E978" s="1201"/>
      <c r="F978" s="299"/>
      <c r="G978" s="1201"/>
      <c r="H978" s="299"/>
      <c r="I978" s="299"/>
      <c r="J978" s="299"/>
    </row>
    <row r="979" spans="1:10" ht="15" customHeight="1">
      <c r="A979" s="299"/>
      <c r="B979" s="299"/>
      <c r="C979" s="299"/>
      <c r="D979" s="299"/>
      <c r="E979" s="1201"/>
      <c r="F979" s="299"/>
      <c r="G979" s="1201"/>
      <c r="H979" s="299"/>
      <c r="I979" s="299"/>
      <c r="J979" s="299"/>
    </row>
    <row r="980" spans="1:10" ht="15" customHeight="1">
      <c r="A980" s="299"/>
      <c r="B980" s="299"/>
      <c r="C980" s="299"/>
      <c r="D980" s="299"/>
      <c r="E980" s="1201"/>
      <c r="F980" s="299"/>
      <c r="G980" s="1201"/>
      <c r="H980" s="299"/>
      <c r="I980" s="299"/>
      <c r="J980" s="299"/>
    </row>
    <row r="981" spans="1:10" ht="15" customHeight="1">
      <c r="A981" s="299"/>
      <c r="B981" s="299"/>
      <c r="C981" s="299"/>
      <c r="D981" s="299"/>
      <c r="E981" s="1201"/>
      <c r="F981" s="299"/>
      <c r="G981" s="1201"/>
      <c r="H981" s="299"/>
      <c r="I981" s="299"/>
      <c r="J981" s="299"/>
    </row>
    <row r="982" spans="1:10" ht="15" customHeight="1">
      <c r="A982" s="299"/>
      <c r="B982" s="299"/>
      <c r="C982" s="299"/>
      <c r="D982" s="299"/>
      <c r="E982" s="1201"/>
      <c r="F982" s="299"/>
      <c r="G982" s="1201"/>
      <c r="H982" s="299"/>
      <c r="I982" s="299"/>
      <c r="J982" s="299"/>
    </row>
    <row r="983" spans="1:10" ht="15" customHeight="1">
      <c r="A983" s="299"/>
      <c r="B983" s="299"/>
      <c r="C983" s="299"/>
      <c r="D983" s="299"/>
      <c r="E983" s="1201"/>
      <c r="F983" s="299"/>
      <c r="G983" s="1201"/>
      <c r="H983" s="299"/>
      <c r="I983" s="299"/>
      <c r="J983" s="299"/>
    </row>
    <row r="984" spans="1:10" ht="15" customHeight="1">
      <c r="A984" s="299"/>
      <c r="B984" s="299"/>
      <c r="C984" s="299"/>
      <c r="D984" s="299"/>
      <c r="E984" s="1201"/>
      <c r="F984" s="299"/>
      <c r="G984" s="1201"/>
      <c r="H984" s="299"/>
      <c r="I984" s="299"/>
      <c r="J984" s="299"/>
    </row>
    <row r="985" spans="1:10" ht="15" customHeight="1">
      <c r="A985" s="299"/>
      <c r="B985" s="299"/>
      <c r="C985" s="299"/>
      <c r="D985" s="299"/>
      <c r="E985" s="1201"/>
      <c r="F985" s="299"/>
      <c r="G985" s="1201"/>
      <c r="H985" s="299"/>
      <c r="I985" s="299"/>
      <c r="J985" s="299"/>
    </row>
    <row r="986" spans="1:10" ht="15" customHeight="1">
      <c r="A986" s="299"/>
      <c r="B986" s="299"/>
      <c r="C986" s="299"/>
      <c r="D986" s="299"/>
      <c r="E986" s="1201"/>
      <c r="F986" s="299"/>
      <c r="G986" s="1201"/>
      <c r="H986" s="299"/>
      <c r="I986" s="299"/>
      <c r="J986" s="299"/>
    </row>
    <row r="987" spans="1:10" ht="15" customHeight="1">
      <c r="A987" s="299"/>
      <c r="B987" s="299"/>
      <c r="C987" s="299"/>
      <c r="D987" s="299"/>
      <c r="E987" s="1201"/>
      <c r="F987" s="299"/>
      <c r="G987" s="1201"/>
      <c r="H987" s="299"/>
      <c r="I987" s="299"/>
      <c r="J987" s="299"/>
    </row>
    <row r="988" spans="1:10" ht="15" customHeight="1">
      <c r="A988" s="299"/>
      <c r="B988" s="299"/>
      <c r="C988" s="299"/>
      <c r="D988" s="299"/>
      <c r="E988" s="1201"/>
      <c r="F988" s="299"/>
      <c r="G988" s="1201"/>
      <c r="H988" s="299"/>
      <c r="I988" s="299"/>
      <c r="J988" s="299"/>
    </row>
    <row r="989" spans="1:10" ht="15" customHeight="1">
      <c r="A989" s="299"/>
      <c r="B989" s="299"/>
      <c r="C989" s="299"/>
      <c r="D989" s="299"/>
      <c r="E989" s="1201"/>
      <c r="F989" s="299"/>
      <c r="G989" s="1201"/>
      <c r="H989" s="299"/>
      <c r="I989" s="299"/>
      <c r="J989" s="299"/>
    </row>
    <row r="990" spans="1:10" ht="15" customHeight="1">
      <c r="A990" s="299"/>
      <c r="B990" s="299"/>
      <c r="C990" s="299"/>
      <c r="D990" s="299"/>
      <c r="E990" s="1201"/>
      <c r="F990" s="299"/>
      <c r="G990" s="1201"/>
      <c r="H990" s="299"/>
      <c r="I990" s="299"/>
      <c r="J990" s="299"/>
    </row>
    <row r="991" spans="1:10" ht="15" customHeight="1">
      <c r="A991" s="299"/>
      <c r="B991" s="299"/>
      <c r="C991" s="299"/>
      <c r="D991" s="299"/>
      <c r="E991" s="1201"/>
      <c r="F991" s="299"/>
      <c r="G991" s="1201"/>
      <c r="H991" s="299"/>
      <c r="I991" s="299"/>
      <c r="J991" s="299"/>
    </row>
    <row r="992" spans="1:10" ht="15" customHeight="1">
      <c r="A992" s="299"/>
      <c r="B992" s="299"/>
      <c r="C992" s="299"/>
      <c r="D992" s="299"/>
      <c r="E992" s="1201"/>
      <c r="F992" s="299"/>
      <c r="G992" s="1201"/>
      <c r="H992" s="299"/>
      <c r="I992" s="299"/>
      <c r="J992" s="299"/>
    </row>
    <row r="993" spans="1:10" ht="15" customHeight="1">
      <c r="A993" s="299"/>
      <c r="B993" s="299"/>
      <c r="C993" s="299"/>
      <c r="D993" s="299"/>
      <c r="E993" s="1201"/>
      <c r="F993" s="299"/>
      <c r="G993" s="1201"/>
      <c r="H993" s="299"/>
      <c r="I993" s="299"/>
      <c r="J993" s="299"/>
    </row>
    <row r="994" spans="1:10" ht="15" customHeight="1">
      <c r="A994" s="299"/>
      <c r="B994" s="299"/>
      <c r="C994" s="299"/>
      <c r="D994" s="299"/>
      <c r="E994" s="1201"/>
      <c r="F994" s="299"/>
      <c r="G994" s="1201"/>
      <c r="H994" s="299"/>
      <c r="I994" s="299"/>
      <c r="J994" s="299"/>
    </row>
    <row r="995" spans="1:10" ht="15" customHeight="1">
      <c r="A995" s="299"/>
      <c r="B995" s="299"/>
      <c r="C995" s="299"/>
      <c r="D995" s="299"/>
      <c r="E995" s="1201"/>
      <c r="F995" s="299"/>
      <c r="G995" s="1201"/>
      <c r="H995" s="299"/>
      <c r="I995" s="299"/>
      <c r="J995" s="299"/>
    </row>
    <row r="996" spans="1:10" ht="15" customHeight="1">
      <c r="A996" s="299"/>
      <c r="B996" s="299"/>
      <c r="C996" s="299"/>
      <c r="D996" s="299"/>
      <c r="E996" s="1201"/>
      <c r="F996" s="299"/>
      <c r="G996" s="1201"/>
      <c r="H996" s="299"/>
      <c r="I996" s="299"/>
      <c r="J996" s="299"/>
    </row>
    <row r="997" spans="1:10" ht="15" customHeight="1">
      <c r="A997" s="299"/>
      <c r="B997" s="299"/>
      <c r="C997" s="299"/>
      <c r="D997" s="299"/>
      <c r="E997" s="1201"/>
      <c r="F997" s="299"/>
      <c r="G997" s="1201"/>
      <c r="H997" s="299"/>
      <c r="I997" s="299"/>
      <c r="J997" s="299"/>
    </row>
    <row r="998" spans="1:10" ht="15" customHeight="1">
      <c r="A998" s="299"/>
      <c r="B998" s="299"/>
      <c r="C998" s="299"/>
      <c r="D998" s="299"/>
      <c r="E998" s="1201"/>
      <c r="F998" s="299"/>
      <c r="G998" s="1201"/>
      <c r="H998" s="299"/>
      <c r="I998" s="299"/>
      <c r="J998" s="299"/>
    </row>
    <row r="999" spans="1:10" ht="15" customHeight="1">
      <c r="A999" s="299"/>
      <c r="B999" s="299"/>
      <c r="C999" s="299"/>
      <c r="D999" s="299"/>
      <c r="E999" s="1201"/>
      <c r="F999" s="299"/>
      <c r="G999" s="1201"/>
      <c r="H999" s="299"/>
      <c r="I999" s="299"/>
      <c r="J999" s="299"/>
    </row>
    <row r="1000" spans="1:10" ht="15" customHeight="1">
      <c r="A1000" s="299"/>
      <c r="B1000" s="299"/>
      <c r="C1000" s="299"/>
      <c r="D1000" s="299"/>
      <c r="E1000" s="1201"/>
      <c r="F1000" s="299"/>
      <c r="G1000" s="1201"/>
      <c r="H1000" s="299"/>
      <c r="I1000" s="299"/>
      <c r="J1000" s="299"/>
    </row>
    <row r="1001" spans="1:10" ht="15" customHeight="1">
      <c r="A1001" s="299"/>
      <c r="B1001" s="299"/>
      <c r="C1001" s="299"/>
      <c r="D1001" s="299"/>
      <c r="E1001" s="1201"/>
      <c r="F1001" s="299"/>
      <c r="G1001" s="1201"/>
      <c r="H1001" s="299"/>
      <c r="I1001" s="299"/>
      <c r="J1001" s="299"/>
    </row>
    <row r="1002" spans="1:10" ht="15" customHeight="1">
      <c r="A1002" s="299"/>
      <c r="B1002" s="299"/>
      <c r="C1002" s="299"/>
      <c r="D1002" s="299"/>
      <c r="E1002" s="1201"/>
      <c r="F1002" s="299"/>
      <c r="G1002" s="1201"/>
      <c r="H1002" s="299"/>
      <c r="I1002" s="299"/>
      <c r="J1002" s="299"/>
    </row>
    <row r="1003" spans="1:10" ht="15" customHeight="1">
      <c r="A1003" s="299"/>
      <c r="B1003" s="299"/>
      <c r="C1003" s="299"/>
      <c r="D1003" s="299"/>
      <c r="E1003" s="1201"/>
      <c r="F1003" s="299"/>
      <c r="G1003" s="1201"/>
      <c r="H1003" s="299"/>
      <c r="I1003" s="299"/>
      <c r="J1003" s="299"/>
    </row>
    <row r="1004" spans="1:10" ht="15" customHeight="1">
      <c r="A1004" s="299"/>
      <c r="B1004" s="299"/>
      <c r="C1004" s="299"/>
      <c r="D1004" s="299"/>
      <c r="E1004" s="1201"/>
      <c r="F1004" s="299"/>
      <c r="G1004" s="1201"/>
      <c r="H1004" s="299"/>
      <c r="I1004" s="299"/>
      <c r="J1004" s="299"/>
    </row>
    <row r="1005" spans="1:10" ht="15" customHeight="1">
      <c r="A1005" s="299"/>
      <c r="B1005" s="299"/>
      <c r="C1005" s="299"/>
      <c r="D1005" s="299"/>
      <c r="E1005" s="1201"/>
      <c r="F1005" s="299"/>
      <c r="G1005" s="1201"/>
      <c r="H1005" s="299"/>
      <c r="I1005" s="299"/>
      <c r="J1005" s="299"/>
    </row>
    <row r="1006" spans="1:10" ht="15" customHeight="1">
      <c r="A1006" s="299"/>
      <c r="B1006" s="299"/>
      <c r="C1006" s="299"/>
      <c r="D1006" s="299"/>
      <c r="E1006" s="1201"/>
      <c r="F1006" s="299"/>
      <c r="G1006" s="1201"/>
      <c r="H1006" s="299"/>
      <c r="I1006" s="299"/>
      <c r="J1006" s="299"/>
    </row>
    <row r="1007" spans="1:10" ht="15" customHeight="1">
      <c r="A1007" s="299"/>
      <c r="B1007" s="299"/>
      <c r="C1007" s="299"/>
      <c r="D1007" s="299"/>
      <c r="E1007" s="1201"/>
      <c r="F1007" s="299"/>
      <c r="G1007" s="1201"/>
      <c r="H1007" s="299"/>
      <c r="I1007" s="299"/>
      <c r="J1007" s="299"/>
    </row>
    <row r="1008" spans="1:10" ht="15" customHeight="1">
      <c r="A1008" s="299"/>
      <c r="B1008" s="299"/>
      <c r="C1008" s="299"/>
      <c r="D1008" s="299"/>
      <c r="E1008" s="1201"/>
      <c r="F1008" s="299"/>
      <c r="G1008" s="1201"/>
      <c r="H1008" s="299"/>
      <c r="I1008" s="299"/>
      <c r="J1008" s="299"/>
    </row>
    <row r="1009" spans="1:10" ht="15" customHeight="1">
      <c r="A1009" s="299"/>
      <c r="B1009" s="299"/>
      <c r="C1009" s="299"/>
      <c r="D1009" s="299"/>
      <c r="E1009" s="1201"/>
      <c r="F1009" s="299"/>
      <c r="G1009" s="1201"/>
      <c r="H1009" s="299"/>
      <c r="I1009" s="299"/>
      <c r="J1009" s="299"/>
    </row>
    <row r="1010" spans="1:10" ht="15" customHeight="1">
      <c r="A1010" s="299"/>
      <c r="B1010" s="299"/>
      <c r="C1010" s="299"/>
      <c r="D1010" s="299"/>
      <c r="E1010" s="1201"/>
      <c r="F1010" s="299"/>
      <c r="G1010" s="1201"/>
      <c r="H1010" s="299"/>
      <c r="I1010" s="299"/>
      <c r="J1010" s="299"/>
    </row>
    <row r="1011" spans="1:10" ht="15" customHeight="1">
      <c r="A1011" s="299"/>
      <c r="B1011" s="299"/>
      <c r="C1011" s="299"/>
      <c r="D1011" s="299"/>
      <c r="E1011" s="1201"/>
      <c r="F1011" s="299"/>
      <c r="G1011" s="1201"/>
      <c r="H1011" s="299"/>
      <c r="I1011" s="299"/>
      <c r="J1011" s="299"/>
    </row>
    <row r="1012" spans="1:10" ht="15" customHeight="1">
      <c r="A1012" s="299"/>
      <c r="B1012" s="299"/>
      <c r="C1012" s="299"/>
      <c r="D1012" s="299"/>
      <c r="E1012" s="1201"/>
      <c r="F1012" s="299"/>
      <c r="G1012" s="1201"/>
      <c r="H1012" s="299"/>
      <c r="I1012" s="299"/>
      <c r="J1012" s="299"/>
    </row>
    <row r="1013" spans="1:10" ht="15" customHeight="1">
      <c r="A1013" s="299"/>
      <c r="B1013" s="299"/>
      <c r="C1013" s="299"/>
      <c r="D1013" s="299"/>
      <c r="E1013" s="1201"/>
      <c r="F1013" s="299"/>
      <c r="G1013" s="1201"/>
      <c r="H1013" s="299"/>
      <c r="I1013" s="299"/>
      <c r="J1013" s="299"/>
    </row>
    <row r="1014" spans="1:10" ht="15" customHeight="1">
      <c r="A1014" s="299"/>
      <c r="B1014" s="299"/>
      <c r="C1014" s="299"/>
      <c r="D1014" s="299"/>
      <c r="E1014" s="1201"/>
      <c r="F1014" s="299"/>
      <c r="G1014" s="1201"/>
      <c r="H1014" s="299"/>
      <c r="I1014" s="299"/>
      <c r="J1014" s="299"/>
    </row>
    <row r="1015" spans="1:10" ht="15" customHeight="1">
      <c r="A1015" s="299"/>
      <c r="B1015" s="299"/>
      <c r="C1015" s="299"/>
      <c r="D1015" s="299"/>
      <c r="E1015" s="1201"/>
      <c r="F1015" s="299"/>
      <c r="G1015" s="1201"/>
      <c r="H1015" s="299"/>
      <c r="I1015" s="299"/>
      <c r="J1015" s="299"/>
    </row>
    <row r="1016" spans="1:10" ht="15" customHeight="1">
      <c r="A1016" s="299"/>
      <c r="B1016" s="299"/>
      <c r="C1016" s="299"/>
      <c r="D1016" s="299"/>
      <c r="E1016" s="1201"/>
      <c r="F1016" s="299"/>
      <c r="G1016" s="1201"/>
      <c r="H1016" s="299"/>
      <c r="I1016" s="299"/>
      <c r="J1016" s="299"/>
    </row>
    <row r="1017" spans="1:10" ht="15" customHeight="1">
      <c r="A1017" s="299"/>
      <c r="B1017" s="299"/>
      <c r="C1017" s="299"/>
      <c r="D1017" s="299"/>
      <c r="E1017" s="1201"/>
      <c r="F1017" s="299"/>
      <c r="G1017" s="1201"/>
      <c r="H1017" s="299"/>
      <c r="I1017" s="299"/>
      <c r="J1017" s="299"/>
    </row>
    <row r="1018" spans="1:10" ht="15" customHeight="1">
      <c r="A1018" s="299"/>
      <c r="B1018" s="299"/>
      <c r="C1018" s="299"/>
      <c r="D1018" s="299"/>
      <c r="E1018" s="1201"/>
      <c r="F1018" s="299"/>
      <c r="G1018" s="1201"/>
      <c r="H1018" s="299"/>
      <c r="I1018" s="299"/>
      <c r="J1018" s="299"/>
    </row>
    <row r="1019" spans="1:10" ht="15" customHeight="1">
      <c r="A1019" s="299"/>
      <c r="B1019" s="299"/>
      <c r="C1019" s="299"/>
      <c r="D1019" s="299"/>
      <c r="E1019" s="1201"/>
      <c r="F1019" s="299"/>
      <c r="G1019" s="1201"/>
      <c r="H1019" s="299"/>
      <c r="I1019" s="299"/>
      <c r="J1019" s="299"/>
    </row>
    <row r="1020" spans="1:10" ht="15" customHeight="1">
      <c r="A1020" s="299"/>
      <c r="B1020" s="299"/>
      <c r="C1020" s="299"/>
      <c r="D1020" s="299"/>
      <c r="E1020" s="1201"/>
      <c r="F1020" s="299"/>
      <c r="G1020" s="1201"/>
      <c r="H1020" s="299"/>
      <c r="I1020" s="299"/>
      <c r="J1020" s="299"/>
    </row>
    <row r="1021" spans="1:10" ht="15" customHeight="1">
      <c r="A1021" s="299"/>
      <c r="B1021" s="299"/>
      <c r="C1021" s="299"/>
      <c r="D1021" s="299"/>
      <c r="E1021" s="1201"/>
      <c r="F1021" s="299"/>
      <c r="G1021" s="1201"/>
      <c r="H1021" s="299"/>
      <c r="I1021" s="299"/>
      <c r="J1021" s="299"/>
    </row>
    <row r="1022" spans="1:10" ht="15" customHeight="1">
      <c r="A1022" s="299"/>
      <c r="B1022" s="299"/>
      <c r="C1022" s="299"/>
      <c r="D1022" s="299"/>
      <c r="E1022" s="1201"/>
      <c r="F1022" s="299"/>
      <c r="G1022" s="1201"/>
      <c r="H1022" s="299"/>
      <c r="I1022" s="299"/>
      <c r="J1022" s="299"/>
    </row>
    <row r="1023" spans="1:10" ht="15" customHeight="1">
      <c r="A1023" s="299"/>
      <c r="B1023" s="299"/>
      <c r="C1023" s="299"/>
      <c r="D1023" s="299"/>
      <c r="E1023" s="1201"/>
      <c r="F1023" s="299"/>
      <c r="G1023" s="1201"/>
      <c r="H1023" s="299"/>
      <c r="I1023" s="299"/>
      <c r="J1023" s="299"/>
    </row>
    <row r="1024" spans="1:10" ht="15" customHeight="1">
      <c r="A1024" s="299"/>
      <c r="B1024" s="299"/>
      <c r="C1024" s="299"/>
      <c r="D1024" s="299"/>
      <c r="E1024" s="1201"/>
      <c r="F1024" s="299"/>
      <c r="G1024" s="1201"/>
      <c r="H1024" s="299"/>
      <c r="I1024" s="299"/>
      <c r="J1024" s="299"/>
    </row>
    <row r="1025" spans="1:10" ht="15" customHeight="1">
      <c r="A1025" s="299"/>
      <c r="B1025" s="299"/>
      <c r="C1025" s="299"/>
      <c r="D1025" s="299"/>
      <c r="E1025" s="1201"/>
      <c r="F1025" s="299"/>
      <c r="G1025" s="1201"/>
      <c r="H1025" s="299"/>
      <c r="I1025" s="299"/>
      <c r="J1025" s="299"/>
    </row>
    <row r="1026" spans="1:10" ht="15" customHeight="1">
      <c r="A1026" s="299"/>
      <c r="B1026" s="299"/>
      <c r="C1026" s="299"/>
      <c r="D1026" s="299"/>
      <c r="E1026" s="1201"/>
      <c r="F1026" s="299"/>
      <c r="G1026" s="1201"/>
      <c r="H1026" s="299"/>
      <c r="I1026" s="299"/>
      <c r="J1026" s="299"/>
    </row>
    <row r="1027" spans="1:10" ht="15" customHeight="1">
      <c r="A1027" s="299"/>
      <c r="B1027" s="299"/>
      <c r="C1027" s="299"/>
      <c r="D1027" s="299"/>
      <c r="E1027" s="1201"/>
      <c r="F1027" s="299"/>
      <c r="G1027" s="1201"/>
      <c r="H1027" s="299"/>
      <c r="I1027" s="299"/>
      <c r="J1027" s="299"/>
    </row>
    <row r="1028" spans="1:10" ht="15" customHeight="1">
      <c r="A1028" s="299"/>
      <c r="B1028" s="299"/>
      <c r="C1028" s="299"/>
      <c r="D1028" s="299"/>
      <c r="E1028" s="1201"/>
      <c r="F1028" s="299"/>
      <c r="G1028" s="1201"/>
      <c r="H1028" s="299"/>
      <c r="I1028" s="299"/>
      <c r="J1028" s="299"/>
    </row>
    <row r="1029" spans="1:10" ht="15" customHeight="1">
      <c r="A1029" s="299"/>
      <c r="B1029" s="299"/>
      <c r="C1029" s="299"/>
      <c r="D1029" s="299"/>
      <c r="E1029" s="1201"/>
      <c r="F1029" s="299"/>
      <c r="G1029" s="1201"/>
      <c r="H1029" s="299"/>
      <c r="I1029" s="299"/>
      <c r="J1029" s="299"/>
    </row>
    <row r="1030" spans="1:10" ht="15" customHeight="1">
      <c r="A1030" s="299"/>
      <c r="B1030" s="299"/>
      <c r="C1030" s="299"/>
      <c r="D1030" s="299"/>
      <c r="E1030" s="1201"/>
      <c r="F1030" s="299"/>
      <c r="G1030" s="1201"/>
      <c r="H1030" s="299"/>
      <c r="I1030" s="299"/>
      <c r="J1030" s="299"/>
    </row>
    <row r="1031" spans="1:10" ht="15" customHeight="1">
      <c r="A1031" s="299"/>
      <c r="B1031" s="299"/>
      <c r="C1031" s="299"/>
      <c r="D1031" s="299"/>
      <c r="E1031" s="1201"/>
      <c r="F1031" s="299"/>
      <c r="G1031" s="1201"/>
      <c r="H1031" s="299"/>
      <c r="I1031" s="299"/>
      <c r="J1031" s="299"/>
    </row>
    <row r="1032" spans="1:10" ht="15" customHeight="1">
      <c r="A1032" s="299"/>
      <c r="B1032" s="299"/>
      <c r="C1032" s="299"/>
      <c r="D1032" s="299"/>
      <c r="E1032" s="1201"/>
      <c r="F1032" s="299"/>
      <c r="G1032" s="1201"/>
      <c r="H1032" s="299"/>
      <c r="I1032" s="299"/>
      <c r="J1032" s="299"/>
    </row>
    <row r="1033" spans="1:10" ht="15" customHeight="1">
      <c r="A1033" s="299"/>
      <c r="B1033" s="299"/>
      <c r="C1033" s="299"/>
      <c r="D1033" s="299"/>
      <c r="E1033" s="1201"/>
      <c r="F1033" s="299"/>
      <c r="G1033" s="1201"/>
      <c r="H1033" s="299"/>
      <c r="I1033" s="299"/>
      <c r="J1033" s="299"/>
    </row>
    <row r="1034" spans="1:10" ht="15" customHeight="1">
      <c r="A1034" s="299"/>
      <c r="B1034" s="299"/>
      <c r="C1034" s="299"/>
      <c r="D1034" s="299"/>
      <c r="E1034" s="1201"/>
      <c r="F1034" s="299"/>
      <c r="G1034" s="1201"/>
      <c r="H1034" s="299"/>
      <c r="I1034" s="299"/>
      <c r="J1034" s="299"/>
    </row>
    <row r="1035" spans="1:10" ht="15" customHeight="1">
      <c r="A1035" s="299"/>
      <c r="B1035" s="299"/>
      <c r="C1035" s="299"/>
      <c r="D1035" s="299"/>
      <c r="E1035" s="1201"/>
      <c r="F1035" s="299"/>
      <c r="G1035" s="1201"/>
      <c r="H1035" s="299"/>
      <c r="I1035" s="299"/>
      <c r="J1035" s="299"/>
    </row>
    <row r="1036" spans="1:10" ht="15" customHeight="1">
      <c r="A1036" s="299"/>
      <c r="B1036" s="299"/>
      <c r="C1036" s="299"/>
      <c r="D1036" s="299"/>
      <c r="E1036" s="1201"/>
      <c r="F1036" s="299"/>
      <c r="G1036" s="1201"/>
      <c r="H1036" s="299"/>
      <c r="I1036" s="299"/>
      <c r="J1036" s="299"/>
    </row>
    <row r="1037" spans="1:10" ht="15" customHeight="1">
      <c r="A1037" s="299"/>
      <c r="B1037" s="299"/>
      <c r="C1037" s="299"/>
      <c r="D1037" s="299"/>
      <c r="E1037" s="1201"/>
      <c r="F1037" s="299"/>
      <c r="G1037" s="1201"/>
      <c r="H1037" s="299"/>
      <c r="I1037" s="299"/>
      <c r="J1037" s="299"/>
    </row>
    <row r="1038" spans="1:10" ht="15" customHeight="1">
      <c r="A1038" s="299"/>
      <c r="B1038" s="299"/>
      <c r="C1038" s="299"/>
      <c r="D1038" s="299"/>
      <c r="E1038" s="1201"/>
      <c r="F1038" s="299"/>
      <c r="G1038" s="1201"/>
      <c r="H1038" s="299"/>
      <c r="I1038" s="299"/>
      <c r="J1038" s="299"/>
    </row>
    <row r="1039" spans="1:10" ht="15" customHeight="1">
      <c r="A1039" s="299"/>
      <c r="B1039" s="299"/>
      <c r="C1039" s="299"/>
      <c r="D1039" s="299"/>
      <c r="E1039" s="1201"/>
      <c r="F1039" s="299"/>
      <c r="G1039" s="1201"/>
      <c r="H1039" s="299"/>
      <c r="I1039" s="299"/>
      <c r="J1039" s="299"/>
    </row>
    <row r="1040" spans="1:10" ht="15" customHeight="1">
      <c r="A1040" s="299"/>
      <c r="B1040" s="299"/>
      <c r="C1040" s="299"/>
      <c r="D1040" s="299"/>
      <c r="E1040" s="1201"/>
      <c r="F1040" s="299"/>
      <c r="G1040" s="1201"/>
      <c r="H1040" s="299"/>
      <c r="I1040" s="299"/>
      <c r="J1040" s="299"/>
    </row>
    <row r="1041" spans="1:10" ht="15" customHeight="1">
      <c r="A1041" s="299"/>
      <c r="B1041" s="299"/>
      <c r="C1041" s="299"/>
      <c r="D1041" s="299"/>
      <c r="E1041" s="1201"/>
      <c r="F1041" s="299"/>
      <c r="G1041" s="1201"/>
      <c r="H1041" s="299"/>
      <c r="I1041" s="299"/>
      <c r="J1041" s="299"/>
    </row>
    <row r="1042" spans="1:10" ht="15" customHeight="1">
      <c r="A1042" s="299"/>
      <c r="B1042" s="299"/>
      <c r="C1042" s="299"/>
      <c r="D1042" s="299"/>
      <c r="E1042" s="1201"/>
      <c r="F1042" s="299"/>
      <c r="G1042" s="1201"/>
      <c r="H1042" s="299"/>
      <c r="I1042" s="299"/>
      <c r="J1042" s="299"/>
    </row>
    <row r="1043" spans="1:10" ht="15" customHeight="1">
      <c r="A1043" s="299"/>
      <c r="B1043" s="299"/>
      <c r="C1043" s="299"/>
      <c r="D1043" s="299"/>
      <c r="E1043" s="1201"/>
      <c r="F1043" s="299"/>
      <c r="G1043" s="1201"/>
      <c r="H1043" s="299"/>
      <c r="I1043" s="299"/>
      <c r="J1043" s="299"/>
    </row>
    <row r="1044" spans="1:10" ht="15" customHeight="1">
      <c r="A1044" s="299"/>
      <c r="B1044" s="299"/>
      <c r="C1044" s="299"/>
      <c r="D1044" s="299"/>
      <c r="E1044" s="1201"/>
      <c r="F1044" s="299"/>
      <c r="G1044" s="1201"/>
      <c r="H1044" s="299"/>
      <c r="I1044" s="299"/>
      <c r="J1044" s="299"/>
    </row>
    <row r="1045" spans="1:10" ht="15" customHeight="1">
      <c r="A1045" s="299"/>
      <c r="B1045" s="299"/>
      <c r="C1045" s="299"/>
      <c r="D1045" s="299"/>
      <c r="E1045" s="1201"/>
      <c r="F1045" s="299"/>
      <c r="G1045" s="1201"/>
      <c r="H1045" s="299"/>
      <c r="I1045" s="299"/>
      <c r="J1045" s="299"/>
    </row>
    <row r="1046" spans="1:10" ht="15" customHeight="1">
      <c r="A1046" s="299"/>
      <c r="B1046" s="299"/>
      <c r="C1046" s="299"/>
      <c r="D1046" s="299"/>
      <c r="E1046" s="1201"/>
      <c r="F1046" s="299"/>
      <c r="G1046" s="1201"/>
      <c r="H1046" s="299"/>
      <c r="I1046" s="299"/>
      <c r="J1046" s="299"/>
    </row>
    <row r="1047" spans="1:10" ht="15" customHeight="1">
      <c r="A1047" s="299"/>
      <c r="B1047" s="299"/>
      <c r="C1047" s="299"/>
      <c r="D1047" s="299"/>
      <c r="E1047" s="1201"/>
      <c r="F1047" s="299"/>
      <c r="G1047" s="1201"/>
      <c r="H1047" s="299"/>
      <c r="I1047" s="299"/>
      <c r="J1047" s="299"/>
    </row>
    <row r="1048" spans="1:10" ht="15" customHeight="1">
      <c r="A1048" s="299"/>
      <c r="B1048" s="299"/>
      <c r="C1048" s="299"/>
      <c r="D1048" s="299"/>
      <c r="E1048" s="1201"/>
      <c r="F1048" s="299"/>
      <c r="G1048" s="1201"/>
      <c r="H1048" s="299"/>
      <c r="I1048" s="299"/>
      <c r="J1048" s="299"/>
    </row>
    <row r="1049" spans="1:10" ht="15" customHeight="1">
      <c r="A1049" s="299"/>
      <c r="B1049" s="299"/>
      <c r="C1049" s="299"/>
      <c r="D1049" s="299"/>
      <c r="E1049" s="1201"/>
      <c r="F1049" s="299"/>
      <c r="G1049" s="1201"/>
      <c r="H1049" s="299"/>
      <c r="I1049" s="299"/>
      <c r="J1049" s="299"/>
    </row>
    <row r="1050" spans="1:10" ht="15" customHeight="1">
      <c r="A1050" s="299"/>
      <c r="B1050" s="299"/>
      <c r="C1050" s="299"/>
      <c r="D1050" s="299"/>
      <c r="E1050" s="1201"/>
      <c r="F1050" s="299"/>
      <c r="G1050" s="1201"/>
      <c r="H1050" s="299"/>
      <c r="I1050" s="299"/>
      <c r="J1050" s="299"/>
    </row>
    <row r="1051" spans="1:10" ht="15" customHeight="1">
      <c r="A1051" s="299"/>
      <c r="B1051" s="299"/>
      <c r="C1051" s="299"/>
      <c r="D1051" s="299"/>
      <c r="E1051" s="1201"/>
      <c r="F1051" s="299"/>
      <c r="G1051" s="1201"/>
      <c r="H1051" s="299"/>
      <c r="I1051" s="299"/>
      <c r="J1051" s="299"/>
    </row>
    <row r="1052" spans="1:10" ht="15" customHeight="1">
      <c r="A1052" s="299"/>
      <c r="B1052" s="299"/>
      <c r="C1052" s="299"/>
      <c r="D1052" s="299"/>
      <c r="E1052" s="1201"/>
      <c r="F1052" s="299"/>
      <c r="G1052" s="1201"/>
      <c r="H1052" s="299"/>
      <c r="I1052" s="299"/>
      <c r="J1052" s="299"/>
    </row>
    <row r="1053" spans="1:10" ht="15" customHeight="1">
      <c r="A1053" s="299"/>
      <c r="B1053" s="299"/>
      <c r="C1053" s="299"/>
      <c r="D1053" s="299"/>
      <c r="E1053" s="1201"/>
      <c r="F1053" s="299"/>
      <c r="G1053" s="1201"/>
      <c r="H1053" s="299"/>
      <c r="I1053" s="299"/>
      <c r="J1053" s="299"/>
    </row>
    <row r="1054" spans="1:10" ht="15" customHeight="1">
      <c r="A1054" s="299"/>
      <c r="B1054" s="299"/>
      <c r="C1054" s="299"/>
      <c r="D1054" s="299"/>
      <c r="E1054" s="1201"/>
      <c r="F1054" s="299"/>
      <c r="G1054" s="1201"/>
      <c r="H1054" s="299"/>
      <c r="I1054" s="299"/>
      <c r="J1054" s="299"/>
    </row>
    <row r="1055" spans="1:10" ht="15" customHeight="1">
      <c r="A1055" s="299"/>
      <c r="B1055" s="299"/>
      <c r="C1055" s="299"/>
      <c r="D1055" s="299"/>
      <c r="E1055" s="1201"/>
      <c r="F1055" s="299"/>
      <c r="G1055" s="1201"/>
      <c r="H1055" s="299"/>
      <c r="I1055" s="299"/>
      <c r="J1055" s="299"/>
    </row>
    <row r="1056" spans="1:10" ht="15" customHeight="1">
      <c r="A1056" s="299"/>
      <c r="B1056" s="299"/>
      <c r="C1056" s="299"/>
      <c r="D1056" s="299"/>
      <c r="E1056" s="1201"/>
      <c r="F1056" s="299"/>
      <c r="G1056" s="1201"/>
      <c r="H1056" s="299"/>
      <c r="I1056" s="299"/>
      <c r="J1056" s="299"/>
    </row>
    <row r="1057" spans="1:10" ht="15" customHeight="1">
      <c r="A1057" s="299"/>
      <c r="B1057" s="299"/>
      <c r="C1057" s="299"/>
      <c r="D1057" s="299"/>
      <c r="E1057" s="1201"/>
      <c r="F1057" s="299"/>
      <c r="G1057" s="1201"/>
      <c r="H1057" s="299"/>
      <c r="I1057" s="299"/>
      <c r="J1057" s="299"/>
    </row>
    <row r="1058" spans="1:10" ht="15" customHeight="1">
      <c r="A1058" s="299"/>
      <c r="B1058" s="299"/>
      <c r="C1058" s="299"/>
      <c r="D1058" s="299"/>
      <c r="E1058" s="1201"/>
      <c r="F1058" s="299"/>
      <c r="G1058" s="1201"/>
      <c r="H1058" s="299"/>
      <c r="I1058" s="299"/>
      <c r="J1058" s="299"/>
    </row>
    <row r="1059" spans="1:10" ht="15" customHeight="1">
      <c r="A1059" s="299"/>
      <c r="B1059" s="299"/>
      <c r="C1059" s="299"/>
      <c r="D1059" s="299"/>
      <c r="E1059" s="1201"/>
      <c r="F1059" s="299"/>
      <c r="G1059" s="1201"/>
      <c r="H1059" s="299"/>
      <c r="I1059" s="299"/>
      <c r="J1059" s="299"/>
    </row>
    <row r="1060" spans="1:10" ht="15" customHeight="1">
      <c r="A1060" s="299"/>
      <c r="B1060" s="299"/>
      <c r="C1060" s="299"/>
      <c r="D1060" s="299"/>
      <c r="E1060" s="1201"/>
      <c r="F1060" s="299"/>
      <c r="G1060" s="1201"/>
      <c r="H1060" s="299"/>
      <c r="I1060" s="299"/>
      <c r="J1060" s="299"/>
    </row>
    <row r="1061" spans="1:10" ht="15" customHeight="1">
      <c r="A1061" s="299"/>
      <c r="B1061" s="299"/>
      <c r="C1061" s="299"/>
      <c r="D1061" s="299"/>
      <c r="E1061" s="1201"/>
      <c r="F1061" s="299"/>
      <c r="G1061" s="1201"/>
      <c r="H1061" s="299"/>
      <c r="I1061" s="299"/>
      <c r="J1061" s="299"/>
    </row>
    <row r="1062" spans="1:10" ht="15" customHeight="1">
      <c r="A1062" s="299"/>
      <c r="B1062" s="299"/>
      <c r="C1062" s="299"/>
      <c r="D1062" s="299"/>
      <c r="E1062" s="1201"/>
      <c r="F1062" s="299"/>
      <c r="G1062" s="1201"/>
      <c r="H1062" s="299"/>
      <c r="I1062" s="299"/>
      <c r="J1062" s="299"/>
    </row>
    <row r="1063" spans="1:10" ht="15" customHeight="1">
      <c r="A1063" s="299"/>
      <c r="B1063" s="299"/>
      <c r="C1063" s="299"/>
      <c r="D1063" s="299"/>
      <c r="E1063" s="1201"/>
      <c r="F1063" s="299"/>
      <c r="G1063" s="1201"/>
      <c r="H1063" s="299"/>
      <c r="I1063" s="299"/>
      <c r="J1063" s="299"/>
    </row>
    <row r="1064" spans="1:10" ht="15" customHeight="1">
      <c r="A1064" s="299"/>
      <c r="B1064" s="299"/>
      <c r="C1064" s="299"/>
      <c r="D1064" s="299"/>
      <c r="E1064" s="1201"/>
      <c r="F1064" s="299"/>
      <c r="G1064" s="1201"/>
      <c r="H1064" s="299"/>
      <c r="I1064" s="299"/>
      <c r="J1064" s="299"/>
    </row>
    <row r="1065" spans="1:10" ht="15" customHeight="1">
      <c r="A1065" s="299"/>
      <c r="B1065" s="299"/>
      <c r="C1065" s="299"/>
      <c r="D1065" s="299"/>
      <c r="E1065" s="1201"/>
      <c r="F1065" s="299"/>
      <c r="G1065" s="1201"/>
      <c r="H1065" s="299"/>
      <c r="I1065" s="299"/>
      <c r="J1065" s="299"/>
    </row>
    <row r="1066" spans="1:10" ht="15" customHeight="1">
      <c r="A1066" s="299"/>
      <c r="B1066" s="299"/>
      <c r="C1066" s="299"/>
      <c r="D1066" s="299"/>
      <c r="E1066" s="1201"/>
      <c r="F1066" s="299"/>
      <c r="G1066" s="1201"/>
      <c r="H1066" s="299"/>
      <c r="I1066" s="299"/>
      <c r="J1066" s="299"/>
    </row>
    <row r="1067" spans="1:10" ht="15" customHeight="1">
      <c r="A1067" s="299"/>
      <c r="B1067" s="299"/>
      <c r="C1067" s="299"/>
      <c r="D1067" s="299"/>
      <c r="E1067" s="1201"/>
      <c r="F1067" s="299"/>
      <c r="G1067" s="1201"/>
      <c r="H1067" s="299"/>
      <c r="I1067" s="299"/>
      <c r="J1067" s="299"/>
    </row>
    <row r="1068" spans="1:10" ht="15" customHeight="1">
      <c r="A1068" s="299"/>
      <c r="B1068" s="299"/>
      <c r="C1068" s="299"/>
      <c r="D1068" s="299"/>
      <c r="E1068" s="1201"/>
      <c r="F1068" s="299"/>
      <c r="G1068" s="1201"/>
      <c r="H1068" s="299"/>
      <c r="I1068" s="299"/>
      <c r="J1068" s="299"/>
    </row>
    <row r="1069" spans="1:10" ht="15" customHeight="1">
      <c r="A1069" s="299"/>
      <c r="B1069" s="299"/>
      <c r="C1069" s="299"/>
      <c r="D1069" s="299"/>
      <c r="E1069" s="1201"/>
      <c r="F1069" s="299"/>
      <c r="G1069" s="1201"/>
      <c r="H1069" s="299"/>
      <c r="I1069" s="299"/>
      <c r="J1069" s="299"/>
    </row>
    <row r="1070" spans="1:10" ht="15" customHeight="1">
      <c r="A1070" s="299"/>
      <c r="B1070" s="299"/>
      <c r="C1070" s="299"/>
      <c r="D1070" s="299"/>
      <c r="E1070" s="1201"/>
      <c r="F1070" s="299"/>
      <c r="G1070" s="1201"/>
      <c r="H1070" s="299"/>
      <c r="I1070" s="299"/>
      <c r="J1070" s="299"/>
    </row>
    <row r="1071" spans="1:10" ht="15" customHeight="1">
      <c r="A1071" s="299"/>
      <c r="B1071" s="299"/>
      <c r="C1071" s="299"/>
      <c r="D1071" s="299"/>
      <c r="E1071" s="1201"/>
      <c r="F1071" s="299"/>
      <c r="G1071" s="1201"/>
      <c r="H1071" s="299"/>
      <c r="I1071" s="299"/>
      <c r="J1071" s="299"/>
    </row>
    <row r="1072" spans="1:10" ht="15" customHeight="1">
      <c r="A1072" s="299"/>
      <c r="B1072" s="299"/>
      <c r="C1072" s="299"/>
      <c r="D1072" s="299"/>
      <c r="E1072" s="1201"/>
      <c r="F1072" s="299"/>
      <c r="G1072" s="1201"/>
      <c r="H1072" s="299"/>
      <c r="I1072" s="299"/>
      <c r="J1072" s="299"/>
    </row>
    <row r="1073" spans="1:10" ht="15" customHeight="1">
      <c r="A1073" s="299"/>
      <c r="B1073" s="299"/>
      <c r="C1073" s="299"/>
      <c r="D1073" s="299"/>
      <c r="E1073" s="1201"/>
      <c r="F1073" s="299"/>
      <c r="G1073" s="1201"/>
      <c r="H1073" s="299"/>
      <c r="I1073" s="299"/>
      <c r="J1073" s="299"/>
    </row>
    <row r="1074" spans="1:10" ht="15" customHeight="1">
      <c r="A1074" s="299"/>
      <c r="B1074" s="299"/>
      <c r="C1074" s="299"/>
      <c r="D1074" s="299"/>
      <c r="E1074" s="1201"/>
      <c r="F1074" s="299"/>
      <c r="G1074" s="1201"/>
      <c r="H1074" s="299"/>
      <c r="I1074" s="299"/>
      <c r="J1074" s="299"/>
    </row>
    <row r="1075" spans="1:10" ht="15" customHeight="1">
      <c r="A1075" s="299"/>
      <c r="B1075" s="299"/>
      <c r="C1075" s="299"/>
      <c r="D1075" s="299"/>
      <c r="E1075" s="1201"/>
      <c r="F1075" s="299"/>
      <c r="G1075" s="1201"/>
      <c r="H1075" s="299"/>
      <c r="I1075" s="299"/>
      <c r="J1075" s="299"/>
    </row>
    <row r="1076" spans="1:10" ht="15" customHeight="1">
      <c r="A1076" s="299"/>
      <c r="B1076" s="299"/>
      <c r="C1076" s="299"/>
      <c r="D1076" s="299"/>
      <c r="E1076" s="1201"/>
      <c r="F1076" s="299"/>
      <c r="G1076" s="1201"/>
      <c r="H1076" s="299"/>
      <c r="I1076" s="299"/>
      <c r="J1076" s="299"/>
    </row>
    <row r="1077" spans="1:10" ht="15" customHeight="1">
      <c r="A1077" s="299"/>
      <c r="B1077" s="299"/>
      <c r="C1077" s="299"/>
      <c r="D1077" s="299"/>
      <c r="E1077" s="1201"/>
      <c r="F1077" s="299"/>
      <c r="G1077" s="1201"/>
      <c r="H1077" s="299"/>
      <c r="I1077" s="299"/>
      <c r="J1077" s="299"/>
    </row>
    <row r="1078" spans="1:10" ht="15" customHeight="1">
      <c r="A1078" s="299"/>
      <c r="B1078" s="299"/>
      <c r="C1078" s="299"/>
      <c r="D1078" s="299"/>
      <c r="E1078" s="1201"/>
      <c r="F1078" s="299"/>
      <c r="G1078" s="1201"/>
      <c r="H1078" s="299"/>
      <c r="I1078" s="299"/>
      <c r="J1078" s="299"/>
    </row>
    <row r="1079" spans="1:10" ht="15" customHeight="1">
      <c r="A1079" s="299"/>
      <c r="B1079" s="299"/>
      <c r="C1079" s="299"/>
      <c r="D1079" s="299"/>
      <c r="E1079" s="1201"/>
      <c r="F1079" s="299"/>
      <c r="G1079" s="1201"/>
      <c r="H1079" s="299"/>
      <c r="I1079" s="299"/>
      <c r="J1079" s="299"/>
    </row>
    <row r="1080" spans="1:10" ht="15" customHeight="1">
      <c r="A1080" s="299"/>
      <c r="B1080" s="299"/>
      <c r="C1080" s="299"/>
      <c r="D1080" s="299"/>
      <c r="E1080" s="1201"/>
      <c r="F1080" s="299"/>
      <c r="G1080" s="1201"/>
      <c r="H1080" s="299"/>
      <c r="I1080" s="299"/>
      <c r="J1080" s="299"/>
    </row>
    <row r="1081" spans="1:10" ht="15" customHeight="1">
      <c r="A1081" s="299"/>
      <c r="B1081" s="299"/>
      <c r="C1081" s="299"/>
      <c r="D1081" s="299"/>
      <c r="E1081" s="1201"/>
      <c r="F1081" s="299"/>
      <c r="G1081" s="1201"/>
      <c r="H1081" s="299"/>
      <c r="I1081" s="299"/>
      <c r="J1081" s="299"/>
    </row>
    <row r="1082" spans="1:10" ht="15" customHeight="1">
      <c r="A1082" s="299"/>
      <c r="B1082" s="299"/>
      <c r="C1082" s="299"/>
      <c r="D1082" s="299"/>
      <c r="E1082" s="1201"/>
      <c r="F1082" s="299"/>
      <c r="G1082" s="1201"/>
      <c r="H1082" s="299"/>
      <c r="I1082" s="299"/>
      <c r="J1082" s="299"/>
    </row>
    <row r="1083" spans="1:10" ht="15" customHeight="1">
      <c r="A1083" s="299"/>
      <c r="B1083" s="299"/>
      <c r="C1083" s="299"/>
      <c r="D1083" s="299"/>
      <c r="E1083" s="1201"/>
      <c r="F1083" s="299"/>
      <c r="G1083" s="1201"/>
      <c r="H1083" s="299"/>
      <c r="I1083" s="299"/>
      <c r="J1083" s="299"/>
    </row>
    <row r="1084" spans="1:10" ht="15" customHeight="1">
      <c r="A1084" s="299"/>
      <c r="B1084" s="299"/>
      <c r="C1084" s="299"/>
      <c r="D1084" s="299"/>
      <c r="E1084" s="1201"/>
      <c r="F1084" s="299"/>
      <c r="G1084" s="1201"/>
      <c r="H1084" s="299"/>
      <c r="I1084" s="299"/>
      <c r="J1084" s="299"/>
    </row>
    <row r="1085" spans="1:10" ht="15" customHeight="1">
      <c r="A1085" s="299"/>
      <c r="B1085" s="299"/>
      <c r="C1085" s="299"/>
      <c r="D1085" s="299"/>
      <c r="E1085" s="1201"/>
      <c r="F1085" s="299"/>
      <c r="G1085" s="1201"/>
      <c r="H1085" s="299"/>
      <c r="I1085" s="299"/>
      <c r="J1085" s="299"/>
    </row>
    <row r="1086" spans="1:10" ht="15" customHeight="1">
      <c r="A1086" s="299"/>
      <c r="B1086" s="299"/>
      <c r="C1086" s="299"/>
      <c r="D1086" s="299"/>
      <c r="E1086" s="1201"/>
      <c r="F1086" s="299"/>
      <c r="G1086" s="1201"/>
      <c r="H1086" s="299"/>
      <c r="I1086" s="299"/>
      <c r="J1086" s="299"/>
    </row>
    <row r="1087" spans="1:10" ht="15" customHeight="1">
      <c r="A1087" s="299"/>
      <c r="B1087" s="299"/>
      <c r="C1087" s="299"/>
      <c r="D1087" s="299"/>
      <c r="E1087" s="1201"/>
      <c r="F1087" s="299"/>
      <c r="G1087" s="1201"/>
      <c r="H1087" s="299"/>
      <c r="I1087" s="299"/>
      <c r="J1087" s="299"/>
    </row>
    <row r="1088" spans="1:10" ht="15" customHeight="1">
      <c r="A1088" s="299"/>
      <c r="B1088" s="299"/>
      <c r="C1088" s="299"/>
      <c r="D1088" s="299"/>
      <c r="E1088" s="1201"/>
      <c r="F1088" s="299"/>
      <c r="G1088" s="1201"/>
      <c r="H1088" s="299"/>
      <c r="I1088" s="299"/>
      <c r="J1088" s="299"/>
    </row>
    <row r="1089" spans="1:10" ht="15" customHeight="1">
      <c r="A1089" s="299"/>
      <c r="B1089" s="299"/>
      <c r="C1089" s="299"/>
      <c r="D1089" s="299"/>
      <c r="E1089" s="1201"/>
      <c r="F1089" s="299"/>
      <c r="G1089" s="1201"/>
      <c r="H1089" s="299"/>
      <c r="I1089" s="299"/>
      <c r="J1089" s="299"/>
    </row>
    <row r="1090" spans="1:10" ht="15" customHeight="1">
      <c r="A1090" s="299"/>
      <c r="B1090" s="299"/>
      <c r="C1090" s="299"/>
      <c r="D1090" s="299"/>
      <c r="E1090" s="1201"/>
      <c r="F1090" s="299"/>
      <c r="G1090" s="1201"/>
      <c r="H1090" s="299"/>
      <c r="I1090" s="299"/>
      <c r="J1090" s="299"/>
    </row>
    <row r="1091" spans="1:10" ht="15" customHeight="1">
      <c r="A1091" s="299"/>
      <c r="B1091" s="299"/>
      <c r="C1091" s="299"/>
      <c r="D1091" s="299"/>
      <c r="E1091" s="1201"/>
      <c r="F1091" s="299"/>
      <c r="G1091" s="1201"/>
      <c r="H1091" s="299"/>
      <c r="I1091" s="299"/>
      <c r="J1091" s="299"/>
    </row>
    <row r="1092" spans="1:10" ht="15" customHeight="1">
      <c r="A1092" s="299"/>
      <c r="B1092" s="299"/>
      <c r="C1092" s="299"/>
      <c r="D1092" s="299"/>
      <c r="E1092" s="1201"/>
      <c r="F1092" s="299"/>
      <c r="G1092" s="1201"/>
      <c r="H1092" s="299"/>
      <c r="I1092" s="299"/>
      <c r="J1092" s="299"/>
    </row>
    <row r="1093" spans="1:10" ht="15" customHeight="1">
      <c r="A1093" s="299"/>
      <c r="B1093" s="299"/>
      <c r="C1093" s="299"/>
      <c r="D1093" s="299"/>
      <c r="E1093" s="1201"/>
      <c r="F1093" s="299"/>
      <c r="G1093" s="1201"/>
      <c r="H1093" s="299"/>
      <c r="I1093" s="299"/>
      <c r="J1093" s="299"/>
    </row>
    <row r="1094" spans="1:10" ht="15" customHeight="1">
      <c r="A1094" s="299"/>
      <c r="B1094" s="299"/>
      <c r="C1094" s="299"/>
      <c r="D1094" s="299"/>
      <c r="E1094" s="1201"/>
      <c r="F1094" s="299"/>
      <c r="G1094" s="1201"/>
      <c r="H1094" s="299"/>
      <c r="I1094" s="299"/>
      <c r="J1094" s="299"/>
    </row>
    <row r="1095" spans="1:10" ht="15" customHeight="1">
      <c r="A1095" s="299"/>
      <c r="B1095" s="299"/>
      <c r="C1095" s="299"/>
      <c r="D1095" s="299"/>
      <c r="E1095" s="1201"/>
      <c r="F1095" s="299"/>
      <c r="G1095" s="1201"/>
      <c r="H1095" s="299"/>
      <c r="I1095" s="299"/>
      <c r="J1095" s="299"/>
    </row>
    <row r="1096" spans="1:10" ht="15" customHeight="1">
      <c r="A1096" s="299"/>
      <c r="B1096" s="299"/>
      <c r="C1096" s="299"/>
      <c r="D1096" s="299"/>
      <c r="E1096" s="1201"/>
      <c r="F1096" s="299"/>
      <c r="G1096" s="1201"/>
      <c r="H1096" s="299"/>
      <c r="I1096" s="299"/>
      <c r="J1096" s="299"/>
    </row>
    <row r="1097" spans="1:10" ht="15" customHeight="1">
      <c r="A1097" s="299"/>
      <c r="B1097" s="299"/>
      <c r="C1097" s="299"/>
      <c r="D1097" s="299"/>
      <c r="E1097" s="1201"/>
      <c r="F1097" s="299"/>
      <c r="G1097" s="1201"/>
      <c r="H1097" s="299"/>
      <c r="I1097" s="299"/>
      <c r="J1097" s="299"/>
    </row>
    <row r="1098" spans="1:10" ht="15" customHeight="1">
      <c r="A1098" s="299"/>
      <c r="B1098" s="299"/>
      <c r="C1098" s="299"/>
      <c r="D1098" s="299"/>
      <c r="E1098" s="1201"/>
      <c r="F1098" s="299"/>
      <c r="G1098" s="1201"/>
      <c r="H1098" s="299"/>
      <c r="I1098" s="299"/>
      <c r="J1098" s="299"/>
    </row>
    <row r="1099" spans="1:10" ht="15" customHeight="1">
      <c r="A1099" s="299"/>
      <c r="B1099" s="299"/>
      <c r="C1099" s="299"/>
      <c r="D1099" s="299"/>
      <c r="E1099" s="1201"/>
      <c r="F1099" s="299"/>
      <c r="G1099" s="1201"/>
      <c r="H1099" s="299"/>
      <c r="I1099" s="299"/>
      <c r="J1099" s="299"/>
    </row>
    <row r="1100" spans="1:10" ht="15" customHeight="1">
      <c r="A1100" s="299"/>
      <c r="B1100" s="299"/>
      <c r="C1100" s="299"/>
      <c r="D1100" s="299"/>
      <c r="E1100" s="1201"/>
      <c r="F1100" s="299"/>
      <c r="G1100" s="1201"/>
      <c r="H1100" s="299"/>
      <c r="I1100" s="299"/>
      <c r="J1100" s="299"/>
    </row>
    <row r="1101" spans="1:10" ht="15" customHeight="1">
      <c r="A1101" s="299"/>
      <c r="B1101" s="299"/>
      <c r="C1101" s="299"/>
      <c r="D1101" s="299"/>
      <c r="E1101" s="1201"/>
      <c r="F1101" s="299"/>
      <c r="G1101" s="1201"/>
      <c r="H1101" s="299"/>
      <c r="I1101" s="299"/>
      <c r="J1101" s="299"/>
    </row>
    <row r="1102" spans="1:10" ht="15" customHeight="1">
      <c r="A1102" s="299"/>
      <c r="B1102" s="299"/>
      <c r="C1102" s="299"/>
      <c r="D1102" s="299"/>
      <c r="E1102" s="1201"/>
      <c r="F1102" s="299"/>
      <c r="G1102" s="1201"/>
      <c r="H1102" s="299"/>
      <c r="I1102" s="299"/>
      <c r="J1102" s="299"/>
    </row>
    <row r="1103" spans="1:10" ht="15" customHeight="1">
      <c r="A1103" s="299"/>
      <c r="B1103" s="299"/>
      <c r="C1103" s="299"/>
      <c r="D1103" s="299"/>
      <c r="E1103" s="1201"/>
      <c r="F1103" s="299"/>
      <c r="G1103" s="1201"/>
      <c r="H1103" s="299"/>
      <c r="I1103" s="299"/>
      <c r="J1103" s="299"/>
    </row>
    <row r="1104" spans="1:10" ht="15" customHeight="1">
      <c r="A1104" s="299"/>
      <c r="B1104" s="299"/>
      <c r="C1104" s="299"/>
      <c r="D1104" s="299"/>
      <c r="E1104" s="1201"/>
      <c r="F1104" s="299"/>
      <c r="G1104" s="1201"/>
      <c r="H1104" s="299"/>
      <c r="I1104" s="299"/>
      <c r="J1104" s="299"/>
    </row>
    <row r="1105" spans="1:10" ht="15" customHeight="1">
      <c r="A1105" s="299"/>
      <c r="B1105" s="299"/>
      <c r="C1105" s="299"/>
      <c r="D1105" s="299"/>
      <c r="E1105" s="1201"/>
      <c r="F1105" s="299"/>
      <c r="G1105" s="1201"/>
      <c r="H1105" s="299"/>
      <c r="I1105" s="299"/>
      <c r="J1105" s="299"/>
    </row>
    <row r="1106" spans="1:10" ht="15" customHeight="1">
      <c r="A1106" s="299"/>
      <c r="B1106" s="299"/>
      <c r="C1106" s="299"/>
      <c r="D1106" s="299"/>
      <c r="E1106" s="1201"/>
      <c r="F1106" s="299"/>
      <c r="G1106" s="1201"/>
      <c r="H1106" s="299"/>
      <c r="I1106" s="299"/>
      <c r="J1106" s="299"/>
    </row>
    <row r="1107" spans="1:10" ht="15" customHeight="1">
      <c r="A1107" s="299"/>
      <c r="B1107" s="299"/>
      <c r="C1107" s="299"/>
      <c r="D1107" s="299"/>
      <c r="E1107" s="1201"/>
      <c r="F1107" s="299"/>
      <c r="G1107" s="1201"/>
      <c r="H1107" s="299"/>
      <c r="I1107" s="299"/>
      <c r="J1107" s="299"/>
    </row>
    <row r="1108" spans="1:10" ht="15" customHeight="1">
      <c r="A1108" s="299"/>
      <c r="B1108" s="299"/>
      <c r="C1108" s="299"/>
      <c r="D1108" s="299"/>
      <c r="E1108" s="1201"/>
      <c r="F1108" s="299"/>
      <c r="G1108" s="1201"/>
      <c r="H1108" s="299"/>
      <c r="I1108" s="299"/>
      <c r="J1108" s="299"/>
    </row>
    <row r="1109" spans="1:10" ht="15" customHeight="1">
      <c r="A1109" s="299"/>
      <c r="B1109" s="299"/>
      <c r="C1109" s="299"/>
      <c r="D1109" s="299"/>
      <c r="E1109" s="1201"/>
      <c r="F1109" s="299"/>
      <c r="G1109" s="1201"/>
      <c r="H1109" s="299"/>
      <c r="I1109" s="299"/>
      <c r="J1109" s="299"/>
    </row>
    <row r="1110" spans="1:10" ht="15" customHeight="1">
      <c r="A1110" s="299"/>
      <c r="B1110" s="299"/>
      <c r="C1110" s="299"/>
      <c r="D1110" s="299"/>
      <c r="E1110" s="1201"/>
      <c r="F1110" s="299"/>
      <c r="G1110" s="1201"/>
      <c r="H1110" s="299"/>
      <c r="I1110" s="299"/>
      <c r="J1110" s="299"/>
    </row>
    <row r="1111" spans="1:10" ht="15" customHeight="1">
      <c r="A1111" s="299"/>
      <c r="B1111" s="299"/>
      <c r="C1111" s="299"/>
      <c r="D1111" s="299"/>
      <c r="E1111" s="1201"/>
      <c r="F1111" s="299"/>
      <c r="G1111" s="1201"/>
      <c r="H1111" s="299"/>
      <c r="I1111" s="299"/>
      <c r="J1111" s="299"/>
    </row>
    <row r="1112" spans="1:10" ht="15" customHeight="1">
      <c r="A1112" s="299"/>
      <c r="B1112" s="299"/>
      <c r="C1112" s="299"/>
      <c r="D1112" s="299"/>
      <c r="E1112" s="1201"/>
      <c r="F1112" s="299"/>
      <c r="G1112" s="1201"/>
      <c r="H1112" s="299"/>
      <c r="I1112" s="299"/>
      <c r="J1112" s="299"/>
    </row>
    <row r="1113" spans="1:10" ht="15" customHeight="1">
      <c r="A1113" s="299"/>
      <c r="B1113" s="299"/>
      <c r="C1113" s="299"/>
      <c r="D1113" s="299"/>
      <c r="E1113" s="1201"/>
      <c r="F1113" s="299"/>
      <c r="G1113" s="1201"/>
      <c r="H1113" s="299"/>
      <c r="I1113" s="299"/>
      <c r="J1113" s="299"/>
    </row>
    <row r="1114" spans="1:10" ht="15" customHeight="1">
      <c r="A1114" s="299"/>
      <c r="B1114" s="299"/>
      <c r="C1114" s="299"/>
      <c r="D1114" s="299"/>
      <c r="E1114" s="1201"/>
      <c r="F1114" s="299"/>
      <c r="G1114" s="1201"/>
      <c r="H1114" s="299"/>
      <c r="I1114" s="299"/>
      <c r="J1114" s="299"/>
    </row>
    <row r="1115" spans="1:10" ht="15" customHeight="1">
      <c r="A1115" s="299"/>
      <c r="B1115" s="299"/>
      <c r="C1115" s="299"/>
      <c r="D1115" s="299"/>
      <c r="E1115" s="1201"/>
      <c r="F1115" s="299"/>
      <c r="G1115" s="1201"/>
      <c r="H1115" s="299"/>
      <c r="I1115" s="299"/>
      <c r="J1115" s="299"/>
    </row>
    <row r="1116" spans="1:10" ht="15" customHeight="1">
      <c r="A1116" s="299"/>
      <c r="B1116" s="299"/>
      <c r="C1116" s="299"/>
      <c r="D1116" s="299"/>
      <c r="E1116" s="1201"/>
      <c r="F1116" s="299"/>
      <c r="G1116" s="1201"/>
      <c r="H1116" s="299"/>
      <c r="I1116" s="299"/>
      <c r="J1116" s="299"/>
    </row>
    <row r="1117" spans="1:10" ht="15" customHeight="1">
      <c r="A1117" s="299"/>
      <c r="B1117" s="299"/>
      <c r="C1117" s="299"/>
      <c r="D1117" s="299"/>
      <c r="E1117" s="1201"/>
      <c r="F1117" s="299"/>
      <c r="G1117" s="1201"/>
      <c r="H1117" s="299"/>
      <c r="I1117" s="299"/>
      <c r="J1117" s="299"/>
    </row>
    <row r="1118" spans="1:10" ht="15" customHeight="1">
      <c r="A1118" s="299"/>
      <c r="B1118" s="299"/>
      <c r="C1118" s="299"/>
      <c r="D1118" s="299"/>
      <c r="E1118" s="1201"/>
      <c r="F1118" s="299"/>
      <c r="G1118" s="1201"/>
      <c r="H1118" s="299"/>
      <c r="I1118" s="299"/>
      <c r="J1118" s="299"/>
    </row>
    <row r="1119" spans="1:10" ht="15" customHeight="1">
      <c r="A1119" s="299"/>
      <c r="B1119" s="299"/>
      <c r="C1119" s="299"/>
      <c r="D1119" s="299"/>
      <c r="E1119" s="1201"/>
      <c r="F1119" s="299"/>
      <c r="G1119" s="1201"/>
      <c r="H1119" s="299"/>
      <c r="I1119" s="299"/>
      <c r="J1119" s="299"/>
    </row>
    <row r="1120" spans="1:10" ht="15" customHeight="1">
      <c r="A1120" s="299"/>
      <c r="B1120" s="299"/>
      <c r="C1120" s="299"/>
      <c r="D1120" s="299"/>
      <c r="E1120" s="1201"/>
      <c r="F1120" s="299"/>
      <c r="G1120" s="1201"/>
      <c r="H1120" s="299"/>
      <c r="I1120" s="299"/>
      <c r="J1120" s="299"/>
    </row>
    <row r="1121" spans="1:10" ht="15" customHeight="1">
      <c r="A1121" s="299"/>
      <c r="B1121" s="299"/>
      <c r="C1121" s="299"/>
      <c r="D1121" s="299"/>
      <c r="E1121" s="1201"/>
      <c r="F1121" s="299"/>
      <c r="G1121" s="1201"/>
      <c r="H1121" s="299"/>
      <c r="I1121" s="299"/>
      <c r="J1121" s="299"/>
    </row>
    <row r="1122" spans="1:10" ht="15" customHeight="1">
      <c r="A1122" s="299"/>
      <c r="B1122" s="299"/>
      <c r="C1122" s="299"/>
      <c r="D1122" s="299"/>
      <c r="E1122" s="1201"/>
      <c r="F1122" s="299"/>
      <c r="G1122" s="1201"/>
      <c r="H1122" s="299"/>
      <c r="I1122" s="299"/>
      <c r="J1122" s="299"/>
    </row>
    <row r="1123" spans="1:10" ht="15" customHeight="1">
      <c r="A1123" s="299"/>
      <c r="B1123" s="299"/>
      <c r="C1123" s="299"/>
      <c r="D1123" s="299"/>
      <c r="E1123" s="1201"/>
      <c r="F1123" s="299"/>
      <c r="G1123" s="1201"/>
      <c r="H1123" s="299"/>
      <c r="I1123" s="299"/>
      <c r="J1123" s="299"/>
    </row>
    <row r="1124" spans="1:10" ht="15" customHeight="1">
      <c r="A1124" s="299"/>
      <c r="B1124" s="299"/>
      <c r="C1124" s="299"/>
      <c r="D1124" s="299"/>
      <c r="E1124" s="1201"/>
      <c r="F1124" s="299"/>
      <c r="G1124" s="1201"/>
      <c r="H1124" s="299"/>
      <c r="I1124" s="299"/>
      <c r="J1124" s="299"/>
    </row>
    <row r="1125" spans="1:10" ht="15" customHeight="1">
      <c r="A1125" s="299"/>
      <c r="B1125" s="299"/>
      <c r="C1125" s="299"/>
      <c r="D1125" s="299"/>
      <c r="E1125" s="1201"/>
      <c r="F1125" s="299"/>
      <c r="G1125" s="1201"/>
      <c r="H1125" s="299"/>
      <c r="I1125" s="299"/>
      <c r="J1125" s="299"/>
    </row>
    <row r="1126" spans="1:10" ht="15" customHeight="1">
      <c r="A1126" s="299"/>
      <c r="B1126" s="299"/>
      <c r="C1126" s="299"/>
      <c r="D1126" s="299"/>
      <c r="E1126" s="1201"/>
      <c r="F1126" s="299"/>
      <c r="G1126" s="1201"/>
      <c r="H1126" s="299"/>
      <c r="I1126" s="299"/>
      <c r="J1126" s="299"/>
    </row>
    <row r="1127" spans="1:10" ht="15" customHeight="1">
      <c r="A1127" s="299"/>
      <c r="B1127" s="299"/>
      <c r="C1127" s="299"/>
      <c r="D1127" s="299"/>
      <c r="E1127" s="1201"/>
      <c r="F1127" s="299"/>
      <c r="G1127" s="1201"/>
      <c r="H1127" s="299"/>
      <c r="I1127" s="299"/>
      <c r="J1127" s="299"/>
    </row>
    <row r="1128" spans="1:10" ht="15" customHeight="1">
      <c r="A1128" s="299"/>
      <c r="B1128" s="299"/>
      <c r="C1128" s="299"/>
      <c r="D1128" s="299"/>
      <c r="E1128" s="1201"/>
      <c r="F1128" s="299"/>
      <c r="G1128" s="1201"/>
      <c r="H1128" s="299"/>
      <c r="I1128" s="299"/>
      <c r="J1128" s="299"/>
    </row>
    <row r="1129" spans="1:10" ht="15" customHeight="1">
      <c r="A1129" s="299"/>
      <c r="B1129" s="299"/>
      <c r="C1129" s="299"/>
      <c r="D1129" s="299"/>
      <c r="E1129" s="1201"/>
      <c r="F1129" s="299"/>
      <c r="G1129" s="1201"/>
      <c r="H1129" s="299"/>
      <c r="I1129" s="299"/>
      <c r="J1129" s="299"/>
    </row>
    <row r="1130" spans="1:10" ht="15" customHeight="1">
      <c r="A1130" s="299"/>
      <c r="B1130" s="299"/>
      <c r="C1130" s="299"/>
      <c r="D1130" s="299"/>
      <c r="E1130" s="1201"/>
      <c r="F1130" s="299"/>
      <c r="G1130" s="1201"/>
      <c r="H1130" s="299"/>
      <c r="I1130" s="299"/>
      <c r="J1130" s="299"/>
    </row>
    <row r="1131" spans="1:10" ht="15" customHeight="1">
      <c r="A1131" s="299"/>
      <c r="B1131" s="299"/>
      <c r="C1131" s="299"/>
      <c r="D1131" s="299"/>
      <c r="E1131" s="1201"/>
      <c r="F1131" s="299"/>
      <c r="G1131" s="1201"/>
      <c r="H1131" s="299"/>
      <c r="I1131" s="299"/>
      <c r="J1131" s="299"/>
    </row>
    <row r="1132" spans="1:10" ht="15" customHeight="1">
      <c r="A1132" s="299"/>
      <c r="B1132" s="299"/>
      <c r="C1132" s="299"/>
      <c r="D1132" s="299"/>
      <c r="E1132" s="1201"/>
      <c r="F1132" s="299"/>
      <c r="G1132" s="1201"/>
      <c r="H1132" s="299"/>
      <c r="I1132" s="299"/>
      <c r="J1132" s="299"/>
    </row>
    <row r="1133" spans="1:10" ht="15" customHeight="1">
      <c r="A1133" s="299"/>
      <c r="B1133" s="299"/>
      <c r="C1133" s="299"/>
      <c r="D1133" s="299"/>
      <c r="E1133" s="1201"/>
      <c r="F1133" s="299"/>
      <c r="G1133" s="1201"/>
      <c r="H1133" s="299"/>
      <c r="I1133" s="299"/>
      <c r="J1133" s="299"/>
    </row>
    <row r="1134" spans="1:10" ht="15" customHeight="1">
      <c r="A1134" s="299"/>
      <c r="B1134" s="299"/>
      <c r="C1134" s="299"/>
      <c r="D1134" s="299"/>
      <c r="E1134" s="1201"/>
      <c r="F1134" s="299"/>
      <c r="G1134" s="1201"/>
      <c r="H1134" s="299"/>
      <c r="I1134" s="299"/>
      <c r="J1134" s="299"/>
    </row>
    <row r="1135" spans="1:10" ht="15" customHeight="1">
      <c r="A1135" s="299"/>
      <c r="B1135" s="299"/>
      <c r="C1135" s="299"/>
      <c r="D1135" s="299"/>
      <c r="E1135" s="1201"/>
      <c r="F1135" s="299"/>
      <c r="G1135" s="1201"/>
      <c r="H1135" s="299"/>
      <c r="I1135" s="299"/>
      <c r="J1135" s="299"/>
    </row>
    <row r="1136" spans="1:10" ht="15" customHeight="1">
      <c r="A1136" s="299"/>
      <c r="B1136" s="299"/>
      <c r="C1136" s="299"/>
      <c r="D1136" s="299"/>
      <c r="E1136" s="1201"/>
      <c r="F1136" s="299"/>
      <c r="G1136" s="1201"/>
      <c r="H1136" s="299"/>
      <c r="I1136" s="299"/>
      <c r="J1136" s="299"/>
    </row>
    <row r="1137" spans="1:10" ht="15" customHeight="1">
      <c r="A1137" s="299"/>
      <c r="B1137" s="299"/>
      <c r="C1137" s="299"/>
      <c r="D1137" s="299"/>
      <c r="E1137" s="1201"/>
      <c r="F1137" s="299"/>
      <c r="G1137" s="1201"/>
      <c r="H1137" s="299"/>
      <c r="I1137" s="299"/>
      <c r="J1137" s="299"/>
    </row>
    <row r="1138" spans="1:10" ht="15" customHeight="1">
      <c r="A1138" s="299"/>
      <c r="B1138" s="299"/>
      <c r="C1138" s="299"/>
      <c r="D1138" s="299"/>
      <c r="E1138" s="1201"/>
      <c r="F1138" s="299"/>
      <c r="G1138" s="1201"/>
      <c r="H1138" s="299"/>
      <c r="I1138" s="299"/>
      <c r="J1138" s="299"/>
    </row>
    <row r="1139" spans="1:10" ht="15" customHeight="1">
      <c r="A1139" s="299"/>
      <c r="B1139" s="299"/>
      <c r="C1139" s="299"/>
      <c r="D1139" s="299"/>
      <c r="E1139" s="1201"/>
      <c r="F1139" s="299"/>
      <c r="G1139" s="1201"/>
      <c r="H1139" s="299"/>
      <c r="I1139" s="299"/>
      <c r="J1139" s="299"/>
    </row>
    <row r="1140" spans="1:10" ht="15" customHeight="1">
      <c r="A1140" s="299"/>
      <c r="B1140" s="299"/>
      <c r="C1140" s="299"/>
      <c r="D1140" s="299"/>
      <c r="E1140" s="1201"/>
      <c r="F1140" s="299"/>
      <c r="G1140" s="1201"/>
      <c r="H1140" s="299"/>
      <c r="I1140" s="299"/>
      <c r="J1140" s="299"/>
    </row>
    <row r="1141" spans="1:10" ht="15" customHeight="1">
      <c r="A1141" s="299"/>
      <c r="B1141" s="299"/>
      <c r="C1141" s="299"/>
      <c r="D1141" s="299"/>
      <c r="E1141" s="1201"/>
      <c r="F1141" s="299"/>
      <c r="G1141" s="1201"/>
      <c r="H1141" s="299"/>
      <c r="I1141" s="299"/>
      <c r="J1141" s="299"/>
    </row>
    <row r="1142" spans="1:10" ht="15" customHeight="1">
      <c r="A1142" s="299"/>
      <c r="B1142" s="299"/>
      <c r="C1142" s="299"/>
      <c r="D1142" s="299"/>
      <c r="E1142" s="1201"/>
      <c r="F1142" s="299"/>
      <c r="G1142" s="1201"/>
      <c r="H1142" s="299"/>
      <c r="I1142" s="299"/>
      <c r="J1142" s="299"/>
    </row>
    <row r="1143" spans="1:10" ht="15" customHeight="1">
      <c r="A1143" s="299"/>
      <c r="B1143" s="299"/>
      <c r="C1143" s="299"/>
      <c r="D1143" s="299"/>
      <c r="E1143" s="1201"/>
      <c r="F1143" s="299"/>
      <c r="G1143" s="1201"/>
      <c r="H1143" s="299"/>
      <c r="I1143" s="299"/>
      <c r="J1143" s="299"/>
    </row>
    <row r="1144" spans="1:10" ht="15" customHeight="1">
      <c r="A1144" s="299"/>
      <c r="B1144" s="299"/>
      <c r="C1144" s="299"/>
      <c r="D1144" s="299"/>
      <c r="E1144" s="1201"/>
      <c r="F1144" s="299"/>
      <c r="G1144" s="1201"/>
      <c r="H1144" s="299"/>
      <c r="I1144" s="299"/>
      <c r="J1144" s="299"/>
    </row>
    <row r="1145" spans="1:10" ht="15" customHeight="1">
      <c r="A1145" s="299"/>
      <c r="B1145" s="299"/>
      <c r="C1145" s="299"/>
      <c r="D1145" s="299"/>
      <c r="E1145" s="1201"/>
      <c r="F1145" s="299"/>
      <c r="G1145" s="1201"/>
      <c r="H1145" s="299"/>
      <c r="I1145" s="299"/>
      <c r="J1145" s="299"/>
    </row>
    <row r="1146" spans="1:10" ht="15" customHeight="1">
      <c r="A1146" s="299"/>
      <c r="B1146" s="299"/>
      <c r="C1146" s="299"/>
      <c r="D1146" s="299"/>
      <c r="E1146" s="1201"/>
      <c r="F1146" s="299"/>
      <c r="G1146" s="1201"/>
      <c r="H1146" s="299"/>
      <c r="I1146" s="299"/>
      <c r="J1146" s="299"/>
    </row>
    <row r="1147" spans="1:10" ht="15" customHeight="1">
      <c r="A1147" s="299"/>
      <c r="B1147" s="299"/>
      <c r="C1147" s="299"/>
      <c r="D1147" s="299"/>
      <c r="E1147" s="1201"/>
      <c r="F1147" s="299"/>
      <c r="G1147" s="1201"/>
      <c r="H1147" s="299"/>
      <c r="I1147" s="299"/>
      <c r="J1147" s="299"/>
    </row>
    <row r="1148" spans="1:10" ht="15" customHeight="1">
      <c r="A1148" s="299"/>
      <c r="B1148" s="299"/>
      <c r="C1148" s="299"/>
      <c r="D1148" s="299"/>
      <c r="E1148" s="1201"/>
      <c r="F1148" s="299"/>
      <c r="G1148" s="1201"/>
      <c r="H1148" s="299"/>
      <c r="I1148" s="299"/>
      <c r="J1148" s="299"/>
    </row>
    <row r="1149" spans="1:10" ht="15" customHeight="1">
      <c r="A1149" s="299"/>
      <c r="B1149" s="299"/>
      <c r="C1149" s="299"/>
      <c r="D1149" s="299"/>
      <c r="E1149" s="1201"/>
      <c r="F1149" s="299"/>
      <c r="G1149" s="1201"/>
      <c r="H1149" s="299"/>
      <c r="I1149" s="299"/>
      <c r="J1149" s="299"/>
    </row>
    <row r="1150" spans="1:10" ht="15" customHeight="1">
      <c r="A1150" s="299"/>
      <c r="B1150" s="299"/>
      <c r="C1150" s="299"/>
      <c r="D1150" s="299"/>
      <c r="E1150" s="1201"/>
      <c r="F1150" s="299"/>
      <c r="G1150" s="1201"/>
      <c r="H1150" s="299"/>
      <c r="I1150" s="299"/>
      <c r="J1150" s="299"/>
    </row>
    <row r="1151" spans="1:10" ht="15" customHeight="1">
      <c r="A1151" s="299"/>
      <c r="B1151" s="299"/>
      <c r="C1151" s="299"/>
      <c r="D1151" s="299"/>
      <c r="E1151" s="1201"/>
      <c r="F1151" s="299"/>
      <c r="G1151" s="1201"/>
      <c r="H1151" s="299"/>
      <c r="I1151" s="299"/>
      <c r="J1151" s="299"/>
    </row>
    <row r="1152" spans="1:10" ht="15" customHeight="1">
      <c r="A1152" s="299"/>
      <c r="B1152" s="299"/>
      <c r="C1152" s="299"/>
      <c r="D1152" s="299"/>
      <c r="E1152" s="1201"/>
      <c r="F1152" s="299"/>
      <c r="G1152" s="1201"/>
      <c r="H1152" s="299"/>
      <c r="I1152" s="299"/>
      <c r="J1152" s="299"/>
    </row>
    <row r="1153" spans="1:10" ht="15" customHeight="1">
      <c r="A1153" s="299"/>
      <c r="B1153" s="299"/>
      <c r="C1153" s="299"/>
      <c r="D1153" s="299"/>
      <c r="E1153" s="1201"/>
      <c r="F1153" s="299"/>
      <c r="G1153" s="1201"/>
      <c r="H1153" s="299"/>
      <c r="I1153" s="299"/>
      <c r="J1153" s="299"/>
    </row>
    <row r="1154" spans="1:10" ht="15" customHeight="1">
      <c r="A1154" s="299"/>
      <c r="B1154" s="299"/>
      <c r="C1154" s="299"/>
      <c r="D1154" s="299"/>
      <c r="E1154" s="1201"/>
      <c r="F1154" s="299"/>
      <c r="G1154" s="1201"/>
      <c r="H1154" s="299"/>
      <c r="I1154" s="299"/>
      <c r="J1154" s="299"/>
    </row>
    <row r="1155" spans="1:10" ht="15" customHeight="1">
      <c r="A1155" s="299"/>
      <c r="B1155" s="299"/>
      <c r="C1155" s="299"/>
      <c r="D1155" s="299"/>
      <c r="E1155" s="1201"/>
      <c r="F1155" s="299"/>
      <c r="G1155" s="1201"/>
      <c r="H1155" s="299"/>
      <c r="I1155" s="299"/>
      <c r="J1155" s="299"/>
    </row>
    <row r="1156" spans="1:10" ht="15" customHeight="1">
      <c r="A1156" s="299"/>
      <c r="B1156" s="299"/>
      <c r="C1156" s="299"/>
      <c r="D1156" s="299"/>
      <c r="E1156" s="1201"/>
      <c r="F1156" s="299"/>
      <c r="G1156" s="1201"/>
      <c r="H1156" s="299"/>
      <c r="I1156" s="299"/>
      <c r="J1156" s="299"/>
    </row>
    <row r="1157" spans="1:10" ht="15" customHeight="1">
      <c r="A1157" s="299"/>
      <c r="B1157" s="299"/>
      <c r="C1157" s="299"/>
      <c r="D1157" s="299"/>
      <c r="E1157" s="1201"/>
      <c r="F1157" s="299"/>
      <c r="G1157" s="1201"/>
      <c r="H1157" s="299"/>
      <c r="I1157" s="299"/>
      <c r="J1157" s="299"/>
    </row>
    <row r="1158" spans="1:10" ht="15" customHeight="1">
      <c r="A1158" s="299"/>
      <c r="B1158" s="299"/>
      <c r="C1158" s="299"/>
      <c r="D1158" s="299"/>
      <c r="E1158" s="1201"/>
      <c r="F1158" s="299"/>
      <c r="G1158" s="1201"/>
      <c r="H1158" s="299"/>
      <c r="I1158" s="299"/>
      <c r="J1158" s="299"/>
    </row>
    <row r="1159" spans="1:10" ht="15" customHeight="1">
      <c r="A1159" s="299"/>
      <c r="B1159" s="299"/>
      <c r="C1159" s="299"/>
      <c r="D1159" s="299"/>
      <c r="E1159" s="1201"/>
      <c r="F1159" s="299"/>
      <c r="G1159" s="1201"/>
      <c r="H1159" s="299"/>
      <c r="I1159" s="299"/>
      <c r="J1159" s="299"/>
    </row>
    <row r="1160" spans="1:10" ht="15" customHeight="1">
      <c r="A1160" s="299"/>
      <c r="B1160" s="299"/>
      <c r="C1160" s="299"/>
      <c r="D1160" s="299"/>
      <c r="E1160" s="1201"/>
      <c r="F1160" s="299"/>
      <c r="G1160" s="1201"/>
      <c r="H1160" s="299"/>
      <c r="I1160" s="299"/>
      <c r="J1160" s="299"/>
    </row>
    <row r="1161" spans="1:10" ht="15" customHeight="1">
      <c r="A1161" s="299"/>
      <c r="B1161" s="299"/>
      <c r="C1161" s="299"/>
      <c r="D1161" s="299"/>
      <c r="E1161" s="1201"/>
      <c r="F1161" s="299"/>
      <c r="G1161" s="1201"/>
      <c r="H1161" s="299"/>
      <c r="I1161" s="299"/>
      <c r="J1161" s="299"/>
    </row>
    <row r="1162" spans="1:10" ht="15" customHeight="1">
      <c r="A1162" s="299"/>
      <c r="B1162" s="299"/>
      <c r="C1162" s="299"/>
      <c r="D1162" s="299"/>
      <c r="E1162" s="1201"/>
      <c r="F1162" s="299"/>
      <c r="G1162" s="1201"/>
      <c r="H1162" s="299"/>
      <c r="I1162" s="299"/>
      <c r="J1162" s="299"/>
    </row>
    <row r="1163" spans="1:10" ht="15" customHeight="1">
      <c r="A1163" s="299"/>
      <c r="B1163" s="299"/>
      <c r="C1163" s="299"/>
      <c r="D1163" s="299"/>
      <c r="E1163" s="1201"/>
      <c r="F1163" s="299"/>
      <c r="G1163" s="1201"/>
      <c r="H1163" s="299"/>
      <c r="I1163" s="299"/>
      <c r="J1163" s="299"/>
    </row>
    <row r="1164" spans="1:10" ht="15" customHeight="1">
      <c r="A1164" s="299"/>
      <c r="B1164" s="299"/>
      <c r="C1164" s="299"/>
      <c r="D1164" s="299"/>
      <c r="E1164" s="1201"/>
      <c r="F1164" s="299"/>
      <c r="G1164" s="1201"/>
      <c r="H1164" s="299"/>
      <c r="I1164" s="299"/>
      <c r="J1164" s="299"/>
    </row>
    <row r="1165" spans="1:10" ht="15" customHeight="1">
      <c r="A1165" s="299"/>
      <c r="B1165" s="299"/>
      <c r="C1165" s="299"/>
      <c r="D1165" s="299"/>
      <c r="E1165" s="1201"/>
      <c r="F1165" s="299"/>
      <c r="G1165" s="1201"/>
      <c r="H1165" s="299"/>
      <c r="I1165" s="299"/>
      <c r="J1165" s="299"/>
    </row>
    <row r="1166" spans="1:10" ht="15" customHeight="1">
      <c r="A1166" s="299"/>
      <c r="B1166" s="299"/>
      <c r="C1166" s="299"/>
      <c r="D1166" s="299"/>
      <c r="E1166" s="1201"/>
      <c r="F1166" s="299"/>
      <c r="G1166" s="1201"/>
      <c r="H1166" s="299"/>
      <c r="I1166" s="299"/>
      <c r="J1166" s="299"/>
    </row>
    <row r="1167" spans="1:10" ht="15" customHeight="1">
      <c r="A1167" s="299"/>
      <c r="B1167" s="299"/>
      <c r="C1167" s="299"/>
      <c r="D1167" s="299"/>
      <c r="E1167" s="1201"/>
      <c r="F1167" s="299"/>
      <c r="G1167" s="1201"/>
      <c r="H1167" s="299"/>
      <c r="I1167" s="299"/>
      <c r="J1167" s="299"/>
    </row>
    <row r="1168" spans="1:10" ht="15" customHeight="1">
      <c r="A1168" s="299"/>
      <c r="B1168" s="299"/>
      <c r="C1168" s="299"/>
      <c r="D1168" s="299"/>
      <c r="E1168" s="1201"/>
      <c r="F1168" s="299"/>
      <c r="G1168" s="1201"/>
      <c r="H1168" s="299"/>
      <c r="I1168" s="299"/>
      <c r="J1168" s="299"/>
    </row>
    <row r="1169" spans="1:10" ht="15" customHeight="1">
      <c r="A1169" s="299"/>
      <c r="B1169" s="299"/>
      <c r="C1169" s="299"/>
      <c r="D1169" s="299"/>
      <c r="E1169" s="1201"/>
      <c r="F1169" s="299"/>
      <c r="G1169" s="1201"/>
      <c r="H1169" s="299"/>
      <c r="I1169" s="299"/>
      <c r="J1169" s="299"/>
    </row>
    <row r="1170" spans="1:10" ht="15" customHeight="1">
      <c r="A1170" s="299"/>
      <c r="B1170" s="299"/>
      <c r="C1170" s="299"/>
      <c r="D1170" s="299"/>
      <c r="E1170" s="1201"/>
      <c r="F1170" s="299"/>
      <c r="G1170" s="1201"/>
      <c r="H1170" s="299"/>
      <c r="I1170" s="299"/>
      <c r="J1170" s="299"/>
    </row>
    <row r="1171" spans="1:10" ht="15" customHeight="1">
      <c r="A1171" s="299"/>
      <c r="B1171" s="299"/>
      <c r="C1171" s="299"/>
      <c r="D1171" s="299"/>
      <c r="E1171" s="1201"/>
      <c r="F1171" s="299"/>
      <c r="G1171" s="1201"/>
      <c r="H1171" s="299"/>
      <c r="I1171" s="299"/>
      <c r="J1171" s="299"/>
    </row>
    <row r="1172" spans="1:10" ht="15" customHeight="1">
      <c r="A1172" s="299"/>
      <c r="B1172" s="299"/>
      <c r="C1172" s="299"/>
      <c r="D1172" s="299"/>
      <c r="E1172" s="1201"/>
      <c r="F1172" s="299"/>
      <c r="G1172" s="1201"/>
      <c r="H1172" s="299"/>
      <c r="I1172" s="299"/>
      <c r="J1172" s="299"/>
    </row>
    <row r="1173" spans="1:10" ht="15" customHeight="1">
      <c r="A1173" s="299"/>
      <c r="B1173" s="299"/>
      <c r="C1173" s="299"/>
      <c r="D1173" s="299"/>
      <c r="E1173" s="1201"/>
      <c r="F1173" s="299"/>
      <c r="G1173" s="1201"/>
      <c r="H1173" s="299"/>
      <c r="I1173" s="299"/>
      <c r="J1173" s="299"/>
    </row>
    <row r="1174" spans="1:10" ht="15" customHeight="1">
      <c r="A1174" s="299"/>
      <c r="B1174" s="299"/>
      <c r="C1174" s="299"/>
      <c r="D1174" s="299"/>
      <c r="E1174" s="1201"/>
      <c r="F1174" s="299"/>
      <c r="G1174" s="1201"/>
      <c r="H1174" s="299"/>
      <c r="I1174" s="299"/>
      <c r="J1174" s="299"/>
    </row>
    <row r="1175" spans="1:10" ht="15" customHeight="1">
      <c r="A1175" s="299"/>
      <c r="B1175" s="299"/>
      <c r="C1175" s="299"/>
      <c r="D1175" s="299"/>
      <c r="E1175" s="1201"/>
      <c r="F1175" s="299"/>
      <c r="G1175" s="1201"/>
      <c r="H1175" s="299"/>
      <c r="I1175" s="299"/>
      <c r="J1175" s="299"/>
    </row>
    <row r="1176" spans="1:10" ht="15" customHeight="1">
      <c r="A1176" s="299"/>
      <c r="B1176" s="299"/>
      <c r="C1176" s="299"/>
      <c r="D1176" s="299"/>
      <c r="E1176" s="1201"/>
      <c r="F1176" s="299"/>
      <c r="G1176" s="1201"/>
      <c r="H1176" s="299"/>
      <c r="I1176" s="299"/>
      <c r="J1176" s="299"/>
    </row>
    <row r="1177" spans="1:10" ht="15" customHeight="1">
      <c r="A1177" s="299"/>
      <c r="B1177" s="299"/>
      <c r="C1177" s="299"/>
      <c r="D1177" s="299"/>
      <c r="E1177" s="1201"/>
      <c r="F1177" s="299"/>
      <c r="G1177" s="1201"/>
      <c r="H1177" s="299"/>
      <c r="I1177" s="299"/>
      <c r="J1177" s="299"/>
    </row>
    <row r="1178" spans="1:10" ht="15" customHeight="1">
      <c r="A1178" s="299"/>
      <c r="B1178" s="299"/>
      <c r="C1178" s="299"/>
      <c r="D1178" s="299"/>
      <c r="E1178" s="1201"/>
      <c r="F1178" s="299"/>
      <c r="G1178" s="1201"/>
      <c r="H1178" s="299"/>
      <c r="I1178" s="299"/>
      <c r="J1178" s="299"/>
    </row>
    <row r="1179" spans="1:10" ht="15" customHeight="1">
      <c r="A1179" s="299"/>
      <c r="B1179" s="299"/>
      <c r="C1179" s="299"/>
      <c r="D1179" s="299"/>
      <c r="E1179" s="1201"/>
      <c r="F1179" s="299"/>
      <c r="G1179" s="1201"/>
      <c r="H1179" s="299"/>
      <c r="I1179" s="299"/>
      <c r="J1179" s="299"/>
    </row>
    <row r="1180" spans="1:10" ht="15" customHeight="1">
      <c r="A1180" s="299"/>
      <c r="B1180" s="299"/>
      <c r="C1180" s="299"/>
      <c r="D1180" s="299"/>
      <c r="E1180" s="1201"/>
      <c r="F1180" s="299"/>
      <c r="G1180" s="1201"/>
      <c r="H1180" s="299"/>
      <c r="I1180" s="299"/>
      <c r="J1180" s="299"/>
    </row>
    <row r="1181" spans="1:10" ht="15" customHeight="1">
      <c r="A1181" s="299"/>
      <c r="B1181" s="299"/>
      <c r="C1181" s="299"/>
      <c r="D1181" s="299"/>
      <c r="E1181" s="1201"/>
      <c r="F1181" s="299"/>
      <c r="G1181" s="1201"/>
      <c r="H1181" s="299"/>
      <c r="I1181" s="299"/>
      <c r="J1181" s="299"/>
    </row>
    <row r="1182" spans="1:10" ht="15" customHeight="1">
      <c r="A1182" s="299"/>
      <c r="B1182" s="299"/>
      <c r="C1182" s="299"/>
      <c r="D1182" s="299"/>
      <c r="E1182" s="1201"/>
      <c r="F1182" s="299"/>
      <c r="G1182" s="1201"/>
      <c r="H1182" s="299"/>
      <c r="I1182" s="299"/>
      <c r="J1182" s="299"/>
    </row>
    <row r="1183" spans="1:10" ht="15" customHeight="1">
      <c r="A1183" s="299"/>
      <c r="B1183" s="299"/>
      <c r="C1183" s="299"/>
      <c r="D1183" s="299"/>
      <c r="E1183" s="1201"/>
      <c r="F1183" s="299"/>
      <c r="G1183" s="1201"/>
      <c r="H1183" s="299"/>
      <c r="I1183" s="299"/>
      <c r="J1183" s="299"/>
    </row>
    <row r="1184" spans="1:10" ht="15" customHeight="1">
      <c r="A1184" s="299"/>
      <c r="B1184" s="299"/>
      <c r="C1184" s="299"/>
      <c r="D1184" s="299"/>
      <c r="E1184" s="1201"/>
      <c r="F1184" s="299"/>
      <c r="G1184" s="1201"/>
      <c r="H1184" s="299"/>
      <c r="I1184" s="299"/>
      <c r="J1184" s="299"/>
    </row>
    <row r="1185" spans="1:10" ht="15" customHeight="1">
      <c r="A1185" s="299"/>
      <c r="B1185" s="299"/>
      <c r="C1185" s="299"/>
      <c r="D1185" s="299"/>
      <c r="E1185" s="1201"/>
      <c r="F1185" s="299"/>
      <c r="G1185" s="1201"/>
      <c r="H1185" s="299"/>
      <c r="I1185" s="299"/>
      <c r="J1185" s="299"/>
    </row>
    <row r="1186" spans="1:10" ht="15" customHeight="1">
      <c r="A1186" s="299"/>
      <c r="B1186" s="299"/>
      <c r="C1186" s="299"/>
      <c r="D1186" s="299"/>
      <c r="E1186" s="1201"/>
      <c r="F1186" s="299"/>
      <c r="G1186" s="1201"/>
      <c r="H1186" s="299"/>
      <c r="I1186" s="299"/>
      <c r="J1186" s="299"/>
    </row>
    <row r="1187" spans="1:10" ht="15" customHeight="1">
      <c r="A1187" s="299"/>
      <c r="B1187" s="299"/>
      <c r="C1187" s="299"/>
      <c r="D1187" s="299"/>
      <c r="E1187" s="1201"/>
      <c r="F1187" s="299"/>
      <c r="G1187" s="1201"/>
      <c r="H1187" s="299"/>
      <c r="I1187" s="299"/>
      <c r="J1187" s="299"/>
    </row>
    <row r="1188" spans="1:10" ht="15" customHeight="1">
      <c r="A1188" s="299"/>
      <c r="B1188" s="299"/>
      <c r="C1188" s="299"/>
      <c r="D1188" s="299"/>
      <c r="E1188" s="1201"/>
      <c r="F1188" s="299"/>
      <c r="G1188" s="1201"/>
      <c r="H1188" s="299"/>
      <c r="I1188" s="299"/>
      <c r="J1188" s="299"/>
    </row>
    <row r="1189" spans="1:10" ht="15" customHeight="1">
      <c r="A1189" s="299"/>
      <c r="B1189" s="299"/>
      <c r="C1189" s="299"/>
      <c r="D1189" s="299"/>
      <c r="E1189" s="1201"/>
      <c r="F1189" s="299"/>
      <c r="G1189" s="1201"/>
      <c r="H1189" s="299"/>
      <c r="I1189" s="299"/>
      <c r="J1189" s="299"/>
    </row>
    <row r="1190" spans="1:10" ht="15" customHeight="1">
      <c r="A1190" s="299"/>
      <c r="B1190" s="299"/>
      <c r="C1190" s="299"/>
      <c r="D1190" s="299"/>
      <c r="E1190" s="1201"/>
      <c r="F1190" s="299"/>
      <c r="G1190" s="1201"/>
      <c r="H1190" s="299"/>
      <c r="I1190" s="299"/>
      <c r="J1190" s="299"/>
    </row>
    <row r="1191" spans="1:10" ht="15" customHeight="1">
      <c r="A1191" s="299"/>
      <c r="B1191" s="299"/>
      <c r="C1191" s="299"/>
      <c r="D1191" s="299"/>
      <c r="E1191" s="1201"/>
      <c r="F1191" s="299"/>
      <c r="G1191" s="1201"/>
      <c r="H1191" s="299"/>
      <c r="I1191" s="299"/>
      <c r="J1191" s="299"/>
    </row>
    <row r="1192" spans="1:10" ht="15" customHeight="1">
      <c r="A1192" s="299"/>
      <c r="B1192" s="299"/>
      <c r="C1192" s="299"/>
      <c r="D1192" s="299"/>
      <c r="E1192" s="1201"/>
      <c r="F1192" s="299"/>
      <c r="G1192" s="1201"/>
      <c r="H1192" s="299"/>
      <c r="I1192" s="299"/>
      <c r="J1192" s="299"/>
    </row>
    <row r="1193" spans="1:10" ht="15" customHeight="1">
      <c r="A1193" s="299"/>
      <c r="B1193" s="299"/>
      <c r="C1193" s="299"/>
      <c r="D1193" s="299"/>
      <c r="E1193" s="1201"/>
      <c r="F1193" s="299"/>
      <c r="G1193" s="1201"/>
      <c r="H1193" s="299"/>
      <c r="I1193" s="299"/>
      <c r="J1193" s="299"/>
    </row>
    <row r="1194" spans="1:10" ht="15" customHeight="1">
      <c r="A1194" s="299"/>
      <c r="B1194" s="299"/>
      <c r="C1194" s="299"/>
      <c r="D1194" s="299"/>
      <c r="E1194" s="1201"/>
      <c r="F1194" s="299"/>
      <c r="G1194" s="1201"/>
      <c r="H1194" s="299"/>
      <c r="I1194" s="299"/>
      <c r="J1194" s="299"/>
    </row>
    <row r="1195" spans="1:10" ht="15" customHeight="1">
      <c r="A1195" s="299"/>
      <c r="B1195" s="299"/>
      <c r="C1195" s="299"/>
      <c r="D1195" s="299"/>
      <c r="E1195" s="1201"/>
      <c r="F1195" s="299"/>
      <c r="G1195" s="1201"/>
      <c r="H1195" s="299"/>
      <c r="I1195" s="299"/>
      <c r="J1195" s="299"/>
    </row>
    <row r="1196" spans="1:10" ht="15" customHeight="1">
      <c r="A1196" s="299"/>
      <c r="B1196" s="299"/>
      <c r="C1196" s="299"/>
      <c r="D1196" s="299"/>
      <c r="E1196" s="1201"/>
      <c r="F1196" s="299"/>
      <c r="G1196" s="1201"/>
      <c r="H1196" s="299"/>
      <c r="I1196" s="299"/>
      <c r="J1196" s="299"/>
    </row>
    <row r="1197" spans="1:10" ht="15" customHeight="1">
      <c r="A1197" s="299"/>
      <c r="B1197" s="299"/>
      <c r="C1197" s="299"/>
      <c r="D1197" s="299"/>
      <c r="E1197" s="1201"/>
      <c r="F1197" s="299"/>
      <c r="G1197" s="1201"/>
      <c r="H1197" s="299"/>
      <c r="I1197" s="299"/>
      <c r="J1197" s="299"/>
    </row>
    <row r="1198" spans="1:10" ht="15" customHeight="1">
      <c r="A1198" s="299"/>
      <c r="B1198" s="299"/>
      <c r="C1198" s="299"/>
      <c r="D1198" s="299"/>
      <c r="E1198" s="1201"/>
      <c r="F1198" s="299"/>
      <c r="G1198" s="1201"/>
      <c r="H1198" s="299"/>
      <c r="I1198" s="299"/>
      <c r="J1198" s="299"/>
    </row>
    <row r="1199" spans="1:10" ht="15" customHeight="1">
      <c r="A1199" s="299"/>
      <c r="B1199" s="299"/>
      <c r="C1199" s="299"/>
      <c r="D1199" s="299"/>
      <c r="E1199" s="1201"/>
      <c r="F1199" s="299"/>
      <c r="G1199" s="1201"/>
      <c r="H1199" s="299"/>
      <c r="I1199" s="299"/>
      <c r="J1199" s="299"/>
    </row>
    <row r="1200" spans="1:10" ht="15" customHeight="1">
      <c r="A1200" s="299"/>
      <c r="B1200" s="299"/>
      <c r="C1200" s="299"/>
      <c r="D1200" s="299"/>
      <c r="E1200" s="1201"/>
      <c r="F1200" s="299"/>
      <c r="G1200" s="1201"/>
      <c r="H1200" s="299"/>
      <c r="I1200" s="299"/>
      <c r="J1200" s="299"/>
    </row>
    <row r="1201" spans="1:10" ht="15" customHeight="1">
      <c r="A1201" s="299"/>
      <c r="B1201" s="299"/>
      <c r="C1201" s="299"/>
      <c r="D1201" s="299"/>
      <c r="E1201" s="1201"/>
      <c r="F1201" s="299"/>
      <c r="G1201" s="1201"/>
      <c r="H1201" s="299"/>
      <c r="I1201" s="299"/>
      <c r="J1201" s="299"/>
    </row>
    <row r="1202" spans="1:10" ht="15" customHeight="1">
      <c r="A1202" s="299"/>
      <c r="B1202" s="299"/>
      <c r="C1202" s="299"/>
      <c r="D1202" s="299"/>
      <c r="E1202" s="1201"/>
      <c r="F1202" s="299"/>
      <c r="G1202" s="1201"/>
      <c r="H1202" s="299"/>
      <c r="I1202" s="299"/>
      <c r="J1202" s="299"/>
    </row>
    <row r="1203" spans="1:10" ht="15" customHeight="1">
      <c r="A1203" s="299"/>
      <c r="B1203" s="299"/>
      <c r="C1203" s="299"/>
      <c r="D1203" s="299"/>
      <c r="E1203" s="1201"/>
      <c r="F1203" s="299"/>
      <c r="G1203" s="1201"/>
      <c r="H1203" s="299"/>
      <c r="I1203" s="299"/>
      <c r="J1203" s="299"/>
    </row>
    <row r="1204" spans="1:10" ht="15" customHeight="1">
      <c r="A1204" s="299"/>
      <c r="B1204" s="299"/>
      <c r="C1204" s="299"/>
      <c r="D1204" s="299"/>
      <c r="E1204" s="1201"/>
      <c r="F1204" s="299"/>
      <c r="G1204" s="1201"/>
      <c r="H1204" s="299"/>
      <c r="I1204" s="299"/>
      <c r="J1204" s="299"/>
    </row>
    <row r="1205" spans="1:10" ht="15" customHeight="1">
      <c r="A1205" s="299"/>
      <c r="B1205" s="299"/>
      <c r="C1205" s="299"/>
      <c r="D1205" s="299"/>
      <c r="E1205" s="1201"/>
      <c r="F1205" s="299"/>
      <c r="G1205" s="1201"/>
      <c r="H1205" s="299"/>
      <c r="I1205" s="299"/>
      <c r="J1205" s="299"/>
    </row>
    <row r="1206" spans="1:10" ht="15" customHeight="1">
      <c r="A1206" s="299"/>
      <c r="B1206" s="299"/>
      <c r="C1206" s="299"/>
      <c r="D1206" s="299"/>
      <c r="E1206" s="1201"/>
      <c r="F1206" s="299"/>
      <c r="G1206" s="1201"/>
      <c r="H1206" s="299"/>
      <c r="I1206" s="299"/>
      <c r="J1206" s="299"/>
    </row>
    <row r="1207" spans="1:10" ht="15" customHeight="1">
      <c r="A1207" s="299"/>
      <c r="B1207" s="299"/>
      <c r="C1207" s="299"/>
      <c r="D1207" s="299"/>
      <c r="E1207" s="1201"/>
      <c r="F1207" s="299"/>
      <c r="G1207" s="1201"/>
      <c r="H1207" s="299"/>
      <c r="I1207" s="299"/>
      <c r="J1207" s="299"/>
    </row>
    <row r="1208" spans="1:10" ht="15" customHeight="1">
      <c r="A1208" s="299"/>
      <c r="B1208" s="299"/>
      <c r="C1208" s="299"/>
      <c r="D1208" s="299"/>
      <c r="E1208" s="1201"/>
      <c r="F1208" s="299"/>
      <c r="G1208" s="1201"/>
      <c r="H1208" s="299"/>
      <c r="I1208" s="299"/>
      <c r="J1208" s="299"/>
    </row>
    <row r="1209" spans="1:10" ht="15" customHeight="1">
      <c r="A1209" s="299"/>
      <c r="B1209" s="299"/>
      <c r="C1209" s="299"/>
      <c r="D1209" s="299"/>
      <c r="E1209" s="1201"/>
      <c r="F1209" s="299"/>
      <c r="G1209" s="1201"/>
      <c r="H1209" s="299"/>
      <c r="I1209" s="299"/>
      <c r="J1209" s="299"/>
    </row>
    <row r="1210" spans="1:10" ht="15" customHeight="1">
      <c r="A1210" s="299"/>
      <c r="B1210" s="299"/>
      <c r="C1210" s="299"/>
      <c r="D1210" s="299"/>
      <c r="E1210" s="1201"/>
      <c r="F1210" s="299"/>
      <c r="G1210" s="1201"/>
      <c r="H1210" s="299"/>
      <c r="I1210" s="299"/>
      <c r="J1210" s="299"/>
    </row>
    <row r="1211" spans="1:10" ht="15" customHeight="1">
      <c r="A1211" s="299"/>
      <c r="B1211" s="299"/>
      <c r="C1211" s="299"/>
      <c r="D1211" s="299"/>
      <c r="E1211" s="1201"/>
      <c r="F1211" s="299"/>
      <c r="G1211" s="1201"/>
      <c r="H1211" s="299"/>
      <c r="I1211" s="299"/>
      <c r="J1211" s="299"/>
    </row>
    <row r="1212" spans="1:10" ht="15" customHeight="1">
      <c r="A1212" s="299"/>
      <c r="B1212" s="299"/>
      <c r="C1212" s="299"/>
      <c r="D1212" s="299"/>
      <c r="E1212" s="1201"/>
      <c r="F1212" s="299"/>
      <c r="G1212" s="1201"/>
      <c r="H1212" s="299"/>
      <c r="I1212" s="299"/>
      <c r="J1212" s="299"/>
    </row>
    <row r="1213" spans="1:10" ht="15" customHeight="1">
      <c r="A1213" s="299"/>
      <c r="B1213" s="299"/>
      <c r="C1213" s="299"/>
      <c r="D1213" s="299"/>
      <c r="E1213" s="1201"/>
      <c r="F1213" s="299"/>
      <c r="G1213" s="1201"/>
      <c r="H1213" s="299"/>
      <c r="I1213" s="299"/>
      <c r="J1213" s="299"/>
    </row>
    <row r="1214" spans="1:10" ht="15" customHeight="1">
      <c r="A1214" s="299"/>
      <c r="B1214" s="299"/>
      <c r="C1214" s="299"/>
      <c r="D1214" s="299"/>
      <c r="E1214" s="1201"/>
      <c r="F1214" s="299"/>
      <c r="G1214" s="1201"/>
      <c r="H1214" s="299"/>
      <c r="I1214" s="299"/>
      <c r="J1214" s="299"/>
    </row>
    <row r="1215" spans="1:10" ht="15" customHeight="1">
      <c r="A1215" s="299"/>
      <c r="B1215" s="299"/>
      <c r="C1215" s="299"/>
      <c r="D1215" s="299"/>
      <c r="E1215" s="1201"/>
      <c r="F1215" s="299"/>
      <c r="G1215" s="1201"/>
      <c r="H1215" s="299"/>
      <c r="I1215" s="299"/>
      <c r="J1215" s="299"/>
    </row>
    <row r="1216" spans="1:10" ht="15" customHeight="1">
      <c r="A1216" s="299"/>
      <c r="B1216" s="299"/>
      <c r="C1216" s="299"/>
      <c r="D1216" s="299"/>
      <c r="E1216" s="1201"/>
      <c r="F1216" s="299"/>
      <c r="G1216" s="1201"/>
      <c r="H1216" s="299"/>
      <c r="I1216" s="299"/>
      <c r="J1216" s="299"/>
    </row>
    <row r="1217" spans="1:10" ht="15" customHeight="1">
      <c r="A1217" s="299"/>
      <c r="B1217" s="299"/>
      <c r="C1217" s="299"/>
      <c r="D1217" s="299"/>
      <c r="E1217" s="1201"/>
      <c r="F1217" s="299"/>
      <c r="G1217" s="1201"/>
      <c r="H1217" s="299"/>
      <c r="I1217" s="299"/>
      <c r="J1217" s="299"/>
    </row>
    <row r="1218" spans="1:10" ht="15" customHeight="1">
      <c r="A1218" s="299"/>
      <c r="B1218" s="299"/>
      <c r="C1218" s="299"/>
      <c r="D1218" s="299"/>
      <c r="E1218" s="1201"/>
      <c r="F1218" s="299"/>
      <c r="G1218" s="1201"/>
      <c r="H1218" s="299"/>
      <c r="I1218" s="299"/>
      <c r="J1218" s="299"/>
    </row>
    <row r="1219" spans="1:10" ht="15" customHeight="1">
      <c r="A1219" s="299"/>
      <c r="B1219" s="299"/>
      <c r="C1219" s="299"/>
      <c r="D1219" s="299"/>
      <c r="E1219" s="1201"/>
      <c r="F1219" s="299"/>
      <c r="G1219" s="1201"/>
      <c r="H1219" s="299"/>
      <c r="I1219" s="299"/>
      <c r="J1219" s="299"/>
    </row>
    <row r="1220" spans="1:10" ht="15" customHeight="1">
      <c r="A1220" s="299"/>
      <c r="B1220" s="299"/>
      <c r="C1220" s="299"/>
      <c r="D1220" s="299"/>
      <c r="E1220" s="1201"/>
      <c r="F1220" s="299"/>
      <c r="G1220" s="1201"/>
      <c r="H1220" s="299"/>
      <c r="I1220" s="299"/>
      <c r="J1220" s="299"/>
    </row>
    <row r="1221" spans="1:10" ht="15" customHeight="1">
      <c r="A1221" s="299"/>
      <c r="B1221" s="299"/>
      <c r="C1221" s="299"/>
      <c r="D1221" s="299"/>
      <c r="E1221" s="1201"/>
      <c r="F1221" s="299"/>
      <c r="G1221" s="1201"/>
      <c r="H1221" s="299"/>
      <c r="I1221" s="299"/>
      <c r="J1221" s="299"/>
    </row>
    <row r="1222" spans="1:10" ht="15" customHeight="1">
      <c r="A1222" s="299"/>
      <c r="B1222" s="299"/>
      <c r="C1222" s="299"/>
      <c r="D1222" s="299"/>
      <c r="E1222" s="1201"/>
      <c r="F1222" s="299"/>
      <c r="G1222" s="1201"/>
      <c r="H1222" s="299"/>
      <c r="I1222" s="299"/>
      <c r="J1222" s="299"/>
    </row>
    <row r="1223" spans="1:10" ht="15" customHeight="1">
      <c r="A1223" s="299"/>
      <c r="B1223" s="299"/>
      <c r="C1223" s="299"/>
      <c r="D1223" s="299"/>
      <c r="E1223" s="1201"/>
      <c r="F1223" s="299"/>
      <c r="G1223" s="1201"/>
      <c r="H1223" s="299"/>
      <c r="I1223" s="299"/>
      <c r="J1223" s="299"/>
    </row>
    <row r="1224" spans="1:10" ht="15" customHeight="1">
      <c r="A1224" s="299"/>
      <c r="B1224" s="299"/>
      <c r="C1224" s="299"/>
      <c r="D1224" s="299"/>
      <c r="E1224" s="1201"/>
      <c r="F1224" s="299"/>
      <c r="G1224" s="1201"/>
      <c r="H1224" s="299"/>
      <c r="I1224" s="299"/>
      <c r="J1224" s="299"/>
    </row>
    <row r="1225" spans="1:10" ht="15" customHeight="1">
      <c r="A1225" s="299"/>
      <c r="B1225" s="299"/>
      <c r="C1225" s="299"/>
      <c r="D1225" s="299"/>
      <c r="E1225" s="1201"/>
      <c r="F1225" s="299"/>
      <c r="G1225" s="1201"/>
      <c r="H1225" s="299"/>
      <c r="I1225" s="299"/>
      <c r="J1225" s="299"/>
    </row>
    <row r="1226" spans="1:10" ht="15" customHeight="1">
      <c r="A1226" s="299"/>
      <c r="B1226" s="299"/>
      <c r="C1226" s="299"/>
      <c r="D1226" s="299"/>
      <c r="E1226" s="1201"/>
      <c r="F1226" s="299"/>
      <c r="G1226" s="1201"/>
      <c r="H1226" s="299"/>
      <c r="I1226" s="299"/>
      <c r="J1226" s="299"/>
    </row>
    <row r="1227" spans="1:10" ht="15" customHeight="1">
      <c r="A1227" s="299"/>
      <c r="B1227" s="299"/>
      <c r="C1227" s="299"/>
      <c r="D1227" s="299"/>
      <c r="E1227" s="1201"/>
      <c r="F1227" s="299"/>
      <c r="G1227" s="1201"/>
      <c r="H1227" s="299"/>
      <c r="I1227" s="299"/>
      <c r="J1227" s="299"/>
    </row>
    <row r="1228" spans="1:10" ht="15" customHeight="1">
      <c r="A1228" s="299"/>
      <c r="B1228" s="299"/>
      <c r="C1228" s="299"/>
      <c r="D1228" s="299"/>
      <c r="E1228" s="1201"/>
      <c r="F1228" s="299"/>
      <c r="G1228" s="1201"/>
      <c r="H1228" s="299"/>
      <c r="I1228" s="299"/>
      <c r="J1228" s="299"/>
    </row>
    <row r="1229" spans="1:10" ht="15" customHeight="1">
      <c r="A1229" s="299"/>
      <c r="B1229" s="299"/>
      <c r="C1229" s="299"/>
      <c r="D1229" s="299"/>
      <c r="E1229" s="1201"/>
      <c r="F1229" s="299"/>
      <c r="G1229" s="1201"/>
      <c r="H1229" s="299"/>
      <c r="I1229" s="299"/>
      <c r="J1229" s="299"/>
    </row>
    <row r="1230" spans="1:10" ht="15" customHeight="1">
      <c r="A1230" s="299"/>
      <c r="B1230" s="299"/>
      <c r="C1230" s="299"/>
      <c r="D1230" s="299"/>
      <c r="E1230" s="1201"/>
      <c r="F1230" s="299"/>
      <c r="G1230" s="1201"/>
      <c r="H1230" s="299"/>
      <c r="I1230" s="299"/>
      <c r="J1230" s="299"/>
    </row>
    <row r="1231" spans="1:10" ht="15" customHeight="1">
      <c r="A1231" s="299"/>
      <c r="B1231" s="299"/>
      <c r="C1231" s="299"/>
      <c r="D1231" s="299"/>
      <c r="E1231" s="1201"/>
      <c r="F1231" s="299"/>
      <c r="G1231" s="1201"/>
      <c r="H1231" s="299"/>
      <c r="I1231" s="299"/>
      <c r="J1231" s="299"/>
    </row>
    <row r="1232" spans="1:10" ht="15" customHeight="1">
      <c r="A1232" s="299"/>
      <c r="B1232" s="299"/>
      <c r="C1232" s="299"/>
      <c r="D1232" s="299"/>
      <c r="E1232" s="1201"/>
      <c r="F1232" s="299"/>
      <c r="G1232" s="1201"/>
      <c r="H1232" s="299"/>
      <c r="I1232" s="299"/>
      <c r="J1232" s="299"/>
    </row>
    <row r="1233" spans="1:10" ht="15" customHeight="1">
      <c r="A1233" s="299"/>
      <c r="B1233" s="299"/>
      <c r="C1233" s="299"/>
      <c r="D1233" s="299"/>
      <c r="E1233" s="1201"/>
      <c r="F1233" s="299"/>
      <c r="G1233" s="1201"/>
      <c r="H1233" s="299"/>
      <c r="I1233" s="299"/>
      <c r="J1233" s="299"/>
    </row>
    <row r="1234" spans="1:10" ht="15" customHeight="1">
      <c r="A1234" s="299"/>
      <c r="B1234" s="299"/>
      <c r="C1234" s="299"/>
      <c r="D1234" s="299"/>
      <c r="E1234" s="1201"/>
      <c r="F1234" s="299"/>
      <c r="G1234" s="1201"/>
      <c r="H1234" s="299"/>
      <c r="I1234" s="299"/>
      <c r="J1234" s="299"/>
    </row>
    <row r="1235" spans="1:10" ht="15" customHeight="1">
      <c r="A1235" s="299"/>
      <c r="B1235" s="299"/>
      <c r="C1235" s="299"/>
      <c r="D1235" s="299"/>
      <c r="E1235" s="1201"/>
      <c r="F1235" s="299"/>
      <c r="G1235" s="1201"/>
      <c r="H1235" s="299"/>
      <c r="I1235" s="299"/>
      <c r="J1235" s="299"/>
    </row>
    <row r="1236" spans="1:10" ht="15" customHeight="1">
      <c r="A1236" s="299"/>
      <c r="B1236" s="299"/>
      <c r="C1236" s="299"/>
      <c r="D1236" s="299"/>
      <c r="E1236" s="1201"/>
      <c r="F1236" s="299"/>
      <c r="G1236" s="1201"/>
      <c r="H1236" s="299"/>
      <c r="I1236" s="299"/>
      <c r="J1236" s="299"/>
    </row>
    <row r="1237" spans="1:10" ht="15" customHeight="1">
      <c r="A1237" s="299"/>
      <c r="B1237" s="299"/>
      <c r="C1237" s="299"/>
      <c r="D1237" s="299"/>
      <c r="E1237" s="1201"/>
      <c r="F1237" s="299"/>
      <c r="G1237" s="1201"/>
      <c r="H1237" s="299"/>
      <c r="I1237" s="299"/>
      <c r="J1237" s="299"/>
    </row>
    <row r="1238" spans="1:10" ht="15" customHeight="1">
      <c r="A1238" s="299"/>
      <c r="B1238" s="299"/>
      <c r="C1238" s="299"/>
      <c r="D1238" s="299"/>
      <c r="E1238" s="1201"/>
      <c r="F1238" s="299"/>
      <c r="G1238" s="1201"/>
      <c r="H1238" s="299"/>
      <c r="I1238" s="299"/>
      <c r="J1238" s="299"/>
    </row>
    <row r="1239" spans="1:10" ht="15" customHeight="1">
      <c r="A1239" s="299"/>
      <c r="B1239" s="299"/>
      <c r="C1239" s="299"/>
      <c r="D1239" s="299"/>
      <c r="E1239" s="1201"/>
      <c r="F1239" s="299"/>
      <c r="G1239" s="1201"/>
      <c r="H1239" s="299"/>
      <c r="I1239" s="299"/>
      <c r="J1239" s="299"/>
    </row>
    <row r="1240" spans="1:10" ht="15" customHeight="1">
      <c r="A1240" s="299"/>
      <c r="B1240" s="299"/>
      <c r="C1240" s="299"/>
      <c r="D1240" s="299"/>
      <c r="E1240" s="1201"/>
      <c r="F1240" s="299"/>
      <c r="G1240" s="1201"/>
      <c r="H1240" s="299"/>
      <c r="I1240" s="299"/>
      <c r="J1240" s="299"/>
    </row>
    <row r="1241" spans="1:10" ht="15" customHeight="1">
      <c r="A1241" s="299"/>
      <c r="B1241" s="299"/>
      <c r="C1241" s="299"/>
      <c r="D1241" s="299"/>
      <c r="E1241" s="1201"/>
      <c r="F1241" s="299"/>
      <c r="G1241" s="1201"/>
      <c r="H1241" s="299"/>
      <c r="I1241" s="299"/>
      <c r="J1241" s="299"/>
    </row>
    <row r="1242" spans="1:10" ht="15" customHeight="1">
      <c r="A1242" s="299"/>
      <c r="B1242" s="299"/>
      <c r="C1242" s="299"/>
      <c r="D1242" s="299"/>
      <c r="E1242" s="1201"/>
      <c r="F1242" s="299"/>
      <c r="G1242" s="1201"/>
      <c r="H1242" s="299"/>
      <c r="I1242" s="299"/>
      <c r="J1242" s="299"/>
    </row>
    <row r="1243" spans="1:10" ht="15" customHeight="1">
      <c r="A1243" s="299"/>
      <c r="B1243" s="299"/>
      <c r="C1243" s="299"/>
      <c r="D1243" s="299"/>
      <c r="E1243" s="1201"/>
      <c r="F1243" s="299"/>
      <c r="G1243" s="1201"/>
      <c r="H1243" s="299"/>
      <c r="I1243" s="299"/>
      <c r="J1243" s="299"/>
    </row>
    <row r="1244" spans="1:10" ht="15" customHeight="1">
      <c r="A1244" s="299"/>
      <c r="B1244" s="299"/>
      <c r="C1244" s="299"/>
      <c r="D1244" s="299"/>
      <c r="E1244" s="1201"/>
      <c r="F1244" s="299"/>
      <c r="G1244" s="1201"/>
      <c r="H1244" s="299"/>
      <c r="I1244" s="299"/>
      <c r="J1244" s="299"/>
    </row>
    <row r="1245" spans="1:10" ht="15" customHeight="1">
      <c r="A1245" s="299"/>
      <c r="B1245" s="299"/>
      <c r="C1245" s="299"/>
      <c r="D1245" s="299"/>
      <c r="E1245" s="1201"/>
      <c r="F1245" s="299"/>
      <c r="G1245" s="1201"/>
      <c r="H1245" s="299"/>
      <c r="I1245" s="299"/>
      <c r="J1245" s="299"/>
    </row>
    <row r="1246" spans="1:10" ht="15" customHeight="1">
      <c r="A1246" s="299"/>
      <c r="B1246" s="299"/>
      <c r="C1246" s="299"/>
      <c r="D1246" s="299"/>
      <c r="E1246" s="1201"/>
      <c r="F1246" s="299"/>
      <c r="G1246" s="1201"/>
      <c r="H1246" s="299"/>
      <c r="I1246" s="299"/>
      <c r="J1246" s="299"/>
    </row>
    <row r="1247" spans="1:10" ht="15" customHeight="1">
      <c r="A1247" s="299"/>
      <c r="B1247" s="299"/>
      <c r="C1247" s="299"/>
      <c r="D1247" s="299"/>
      <c r="E1247" s="1201"/>
      <c r="F1247" s="299"/>
      <c r="G1247" s="1201"/>
      <c r="H1247" s="299"/>
      <c r="I1247" s="299"/>
      <c r="J1247" s="299"/>
    </row>
    <row r="1248" spans="1:10" ht="15" customHeight="1">
      <c r="A1248" s="299"/>
      <c r="B1248" s="299"/>
      <c r="C1248" s="299"/>
      <c r="D1248" s="299"/>
      <c r="E1248" s="1201"/>
      <c r="F1248" s="299"/>
      <c r="G1248" s="1201"/>
      <c r="H1248" s="299"/>
      <c r="I1248" s="299"/>
      <c r="J1248" s="299"/>
    </row>
    <row r="1249" spans="1:10" ht="15" customHeight="1">
      <c r="A1249" s="299"/>
      <c r="B1249" s="299"/>
      <c r="C1249" s="299"/>
      <c r="D1249" s="299"/>
      <c r="E1249" s="1201"/>
      <c r="F1249" s="299"/>
      <c r="G1249" s="1201"/>
      <c r="H1249" s="299"/>
      <c r="I1249" s="299"/>
      <c r="J1249" s="299"/>
    </row>
    <row r="1250" spans="1:10" ht="15" customHeight="1">
      <c r="A1250" s="299"/>
      <c r="B1250" s="299"/>
      <c r="C1250" s="299"/>
      <c r="D1250" s="299"/>
      <c r="E1250" s="1201"/>
      <c r="F1250" s="299"/>
      <c r="G1250" s="1201"/>
      <c r="H1250" s="299"/>
      <c r="I1250" s="299"/>
      <c r="J1250" s="299"/>
    </row>
    <row r="1251" spans="1:10" ht="15" customHeight="1">
      <c r="A1251" s="299"/>
      <c r="B1251" s="299"/>
      <c r="C1251" s="299"/>
      <c r="D1251" s="299"/>
      <c r="E1251" s="1201"/>
      <c r="F1251" s="299"/>
      <c r="G1251" s="1201"/>
      <c r="H1251" s="299"/>
      <c r="I1251" s="299"/>
      <c r="J1251" s="299"/>
    </row>
    <row r="1252" spans="1:10" ht="15" customHeight="1">
      <c r="A1252" s="299"/>
      <c r="B1252" s="299"/>
      <c r="C1252" s="299"/>
      <c r="D1252" s="299"/>
      <c r="E1252" s="1201"/>
      <c r="F1252" s="299"/>
      <c r="G1252" s="1201"/>
      <c r="H1252" s="299"/>
      <c r="I1252" s="299"/>
      <c r="J1252" s="299"/>
    </row>
    <row r="1253" spans="1:10" ht="15" customHeight="1">
      <c r="A1253" s="299"/>
      <c r="B1253" s="299"/>
      <c r="C1253" s="299"/>
      <c r="D1253" s="299"/>
      <c r="E1253" s="1201"/>
      <c r="F1253" s="299"/>
      <c r="G1253" s="1201"/>
      <c r="H1253" s="299"/>
      <c r="I1253" s="299"/>
      <c r="J1253" s="299"/>
    </row>
    <row r="1254" spans="1:10" ht="15" customHeight="1">
      <c r="A1254" s="299"/>
      <c r="B1254" s="299"/>
      <c r="C1254" s="299"/>
      <c r="D1254" s="299"/>
      <c r="E1254" s="1201"/>
      <c r="F1254" s="299"/>
      <c r="G1254" s="1201"/>
      <c r="H1254" s="299"/>
      <c r="I1254" s="299"/>
      <c r="J1254" s="299"/>
    </row>
    <row r="1255" spans="1:10" ht="15" customHeight="1">
      <c r="A1255" s="299"/>
      <c r="B1255" s="299"/>
      <c r="C1255" s="299"/>
      <c r="D1255" s="299"/>
      <c r="E1255" s="1201"/>
      <c r="F1255" s="299"/>
      <c r="G1255" s="1201"/>
      <c r="H1255" s="299"/>
      <c r="I1255" s="299"/>
      <c r="J1255" s="299"/>
    </row>
    <row r="1256" spans="1:10" ht="15" customHeight="1">
      <c r="A1256" s="299"/>
      <c r="B1256" s="299"/>
      <c r="C1256" s="299"/>
      <c r="D1256" s="299"/>
      <c r="E1256" s="1201"/>
      <c r="F1256" s="299"/>
      <c r="G1256" s="1201"/>
      <c r="H1256" s="299"/>
      <c r="I1256" s="299"/>
      <c r="J1256" s="299"/>
    </row>
    <row r="1257" spans="1:10" ht="15" customHeight="1">
      <c r="A1257" s="299"/>
      <c r="B1257" s="299"/>
      <c r="C1257" s="299"/>
      <c r="D1257" s="299"/>
      <c r="E1257" s="1201"/>
      <c r="F1257" s="299"/>
      <c r="G1257" s="1201"/>
      <c r="H1257" s="299"/>
      <c r="I1257" s="299"/>
      <c r="J1257" s="299"/>
    </row>
    <row r="1258" spans="1:10" ht="15" customHeight="1">
      <c r="A1258" s="299"/>
      <c r="B1258" s="299"/>
      <c r="C1258" s="299"/>
      <c r="D1258" s="299"/>
      <c r="E1258" s="1201"/>
      <c r="F1258" s="299"/>
      <c r="G1258" s="1201"/>
      <c r="H1258" s="299"/>
      <c r="I1258" s="299"/>
      <c r="J1258" s="299"/>
    </row>
    <row r="1259" spans="1:10" ht="15" customHeight="1">
      <c r="A1259" s="299"/>
      <c r="B1259" s="299"/>
      <c r="C1259" s="299"/>
      <c r="D1259" s="299"/>
      <c r="E1259" s="1201"/>
      <c r="F1259" s="299"/>
      <c r="G1259" s="1201"/>
      <c r="H1259" s="299"/>
      <c r="I1259" s="299"/>
      <c r="J1259" s="299"/>
    </row>
    <row r="1260" spans="1:10" ht="15" customHeight="1">
      <c r="A1260" s="299"/>
      <c r="B1260" s="299"/>
      <c r="C1260" s="299"/>
      <c r="D1260" s="299"/>
      <c r="E1260" s="1201"/>
      <c r="F1260" s="299"/>
      <c r="G1260" s="1201"/>
      <c r="H1260" s="299"/>
      <c r="I1260" s="299"/>
      <c r="J1260" s="299"/>
    </row>
    <row r="1261" spans="1:10" ht="15" customHeight="1">
      <c r="A1261" s="299"/>
      <c r="B1261" s="299"/>
      <c r="C1261" s="299"/>
      <c r="D1261" s="299"/>
      <c r="E1261" s="1201"/>
      <c r="F1261" s="299"/>
      <c r="G1261" s="1201"/>
      <c r="H1261" s="299"/>
      <c r="I1261" s="299"/>
      <c r="J1261" s="299"/>
    </row>
    <row r="1262" spans="1:10" ht="15" customHeight="1">
      <c r="A1262" s="299"/>
      <c r="B1262" s="299"/>
      <c r="C1262" s="299"/>
      <c r="D1262" s="299"/>
      <c r="E1262" s="1201"/>
      <c r="F1262" s="299"/>
      <c r="G1262" s="1201"/>
      <c r="H1262" s="299"/>
      <c r="I1262" s="299"/>
      <c r="J1262" s="299"/>
    </row>
    <row r="1263" spans="1:10" ht="15" customHeight="1">
      <c r="A1263" s="299"/>
      <c r="B1263" s="299"/>
      <c r="C1263" s="299"/>
      <c r="D1263" s="299"/>
      <c r="E1263" s="1201"/>
      <c r="F1263" s="299"/>
      <c r="G1263" s="1201"/>
      <c r="H1263" s="299"/>
      <c r="I1263" s="299"/>
      <c r="J1263" s="299"/>
    </row>
    <row r="1264" spans="1:10" ht="15" customHeight="1">
      <c r="A1264" s="299"/>
      <c r="B1264" s="299"/>
      <c r="C1264" s="299"/>
      <c r="D1264" s="299"/>
      <c r="E1264" s="1201"/>
      <c r="F1264" s="299"/>
      <c r="G1264" s="1201"/>
      <c r="H1264" s="299"/>
      <c r="I1264" s="299"/>
      <c r="J1264" s="299"/>
    </row>
    <row r="1265" spans="1:10" ht="15" customHeight="1">
      <c r="A1265" s="299"/>
      <c r="B1265" s="299"/>
      <c r="C1265" s="299"/>
      <c r="D1265" s="299"/>
      <c r="E1265" s="1201"/>
      <c r="F1265" s="299"/>
      <c r="G1265" s="1201"/>
      <c r="H1265" s="299"/>
      <c r="I1265" s="299"/>
      <c r="J1265" s="299"/>
    </row>
    <row r="1266" spans="1:10" ht="15" customHeight="1">
      <c r="A1266" s="299"/>
      <c r="B1266" s="299"/>
      <c r="C1266" s="299"/>
      <c r="D1266" s="299"/>
      <c r="E1266" s="1201"/>
      <c r="F1266" s="299"/>
      <c r="G1266" s="1201"/>
      <c r="H1266" s="299"/>
      <c r="I1266" s="299"/>
      <c r="J1266" s="299"/>
    </row>
    <row r="1267" spans="1:10" ht="15" customHeight="1">
      <c r="A1267" s="299"/>
      <c r="B1267" s="299"/>
      <c r="C1267" s="299"/>
      <c r="D1267" s="299"/>
      <c r="E1267" s="1201"/>
      <c r="F1267" s="299"/>
      <c r="G1267" s="1201"/>
      <c r="H1267" s="299"/>
      <c r="I1267" s="299"/>
      <c r="J1267" s="299"/>
    </row>
    <row r="1268" spans="1:10" ht="15" customHeight="1">
      <c r="A1268" s="299"/>
      <c r="B1268" s="299"/>
      <c r="C1268" s="299"/>
      <c r="D1268" s="299"/>
      <c r="E1268" s="1201"/>
      <c r="F1268" s="299"/>
      <c r="G1268" s="1201"/>
      <c r="H1268" s="299"/>
      <c r="I1268" s="299"/>
      <c r="J1268" s="299"/>
    </row>
    <row r="1269" spans="1:10" ht="15" customHeight="1">
      <c r="A1269" s="299"/>
      <c r="B1269" s="299"/>
      <c r="C1269" s="299"/>
      <c r="D1269" s="299"/>
      <c r="E1269" s="1201"/>
      <c r="F1269" s="299"/>
      <c r="G1269" s="1201"/>
      <c r="H1269" s="299"/>
      <c r="I1269" s="299"/>
      <c r="J1269" s="299"/>
    </row>
    <row r="1270" spans="1:10" ht="15" customHeight="1">
      <c r="A1270" s="299"/>
      <c r="B1270" s="299"/>
      <c r="C1270" s="299"/>
      <c r="D1270" s="299"/>
      <c r="E1270" s="1201"/>
      <c r="F1270" s="299"/>
      <c r="G1270" s="1201"/>
      <c r="H1270" s="299"/>
      <c r="I1270" s="299"/>
      <c r="J1270" s="299"/>
    </row>
    <row r="1271" spans="1:10" ht="15" customHeight="1">
      <c r="A1271" s="299"/>
      <c r="B1271" s="299"/>
      <c r="C1271" s="299"/>
      <c r="D1271" s="299"/>
      <c r="E1271" s="1201"/>
      <c r="F1271" s="299"/>
      <c r="G1271" s="1201"/>
      <c r="H1271" s="299"/>
      <c r="I1271" s="299"/>
      <c r="J1271" s="299"/>
    </row>
    <row r="1272" spans="1:10" ht="15" customHeight="1">
      <c r="A1272" s="299"/>
      <c r="B1272" s="299"/>
      <c r="C1272" s="299"/>
      <c r="D1272" s="299"/>
      <c r="E1272" s="1201"/>
      <c r="F1272" s="299"/>
      <c r="G1272" s="1201"/>
      <c r="H1272" s="299"/>
      <c r="I1272" s="299"/>
      <c r="J1272" s="299"/>
    </row>
    <row r="1273" spans="1:10" ht="15" customHeight="1">
      <c r="A1273" s="299"/>
      <c r="B1273" s="299"/>
      <c r="C1273" s="299"/>
      <c r="D1273" s="299"/>
      <c r="E1273" s="1201"/>
      <c r="F1273" s="299"/>
      <c r="G1273" s="1201"/>
      <c r="H1273" s="299"/>
      <c r="I1273" s="299"/>
      <c r="J1273" s="299"/>
    </row>
    <row r="1274" spans="1:10" ht="15" customHeight="1">
      <c r="A1274" s="299"/>
      <c r="B1274" s="299"/>
      <c r="C1274" s="299"/>
      <c r="D1274" s="299"/>
      <c r="E1274" s="1201"/>
      <c r="F1274" s="299"/>
      <c r="G1274" s="1201"/>
      <c r="H1274" s="299"/>
      <c r="I1274" s="299"/>
      <c r="J1274" s="299"/>
    </row>
    <row r="1275" spans="1:10" ht="15" customHeight="1">
      <c r="A1275" s="299"/>
      <c r="B1275" s="299"/>
      <c r="C1275" s="299"/>
      <c r="D1275" s="299"/>
      <c r="E1275" s="1201"/>
      <c r="F1275" s="299"/>
      <c r="G1275" s="1201"/>
      <c r="H1275" s="299"/>
      <c r="I1275" s="299"/>
      <c r="J1275" s="299"/>
    </row>
    <row r="1276" spans="1:10" ht="15" customHeight="1">
      <c r="A1276" s="299"/>
      <c r="B1276" s="299"/>
      <c r="C1276" s="299"/>
      <c r="D1276" s="299"/>
      <c r="E1276" s="1201"/>
      <c r="F1276" s="299"/>
      <c r="G1276" s="1201"/>
      <c r="H1276" s="299"/>
      <c r="I1276" s="299"/>
      <c r="J1276" s="299"/>
    </row>
    <row r="1277" spans="1:10" ht="15" customHeight="1">
      <c r="A1277" s="299"/>
      <c r="B1277" s="299"/>
      <c r="C1277" s="299"/>
      <c r="D1277" s="299"/>
      <c r="E1277" s="1201"/>
      <c r="F1277" s="299"/>
      <c r="G1277" s="1201"/>
      <c r="H1277" s="299"/>
      <c r="I1277" s="299"/>
      <c r="J1277" s="299"/>
    </row>
    <row r="1278" spans="1:10" ht="15" customHeight="1">
      <c r="A1278" s="299"/>
      <c r="B1278" s="299"/>
      <c r="C1278" s="299"/>
      <c r="D1278" s="299"/>
      <c r="E1278" s="1201"/>
      <c r="F1278" s="299"/>
      <c r="G1278" s="1201"/>
      <c r="H1278" s="299"/>
      <c r="I1278" s="299"/>
      <c r="J1278" s="299"/>
    </row>
    <row r="1279" spans="1:10" ht="15" customHeight="1">
      <c r="A1279" s="299"/>
      <c r="B1279" s="299"/>
      <c r="C1279" s="299"/>
      <c r="D1279" s="299"/>
      <c r="E1279" s="1201"/>
      <c r="F1279" s="299"/>
      <c r="G1279" s="1201"/>
      <c r="H1279" s="299"/>
      <c r="I1279" s="299"/>
      <c r="J1279" s="299"/>
    </row>
    <row r="1280" spans="1:10" ht="15" customHeight="1">
      <c r="A1280" s="299"/>
      <c r="B1280" s="299"/>
      <c r="C1280" s="299"/>
      <c r="D1280" s="299"/>
      <c r="E1280" s="1201"/>
      <c r="F1280" s="299"/>
      <c r="G1280" s="1201"/>
      <c r="H1280" s="299"/>
      <c r="I1280" s="299"/>
      <c r="J1280" s="299"/>
    </row>
    <row r="1281" spans="1:10" ht="15" customHeight="1">
      <c r="A1281" s="299"/>
      <c r="B1281" s="299"/>
      <c r="C1281" s="299"/>
      <c r="D1281" s="299"/>
      <c r="E1281" s="1201"/>
      <c r="F1281" s="299"/>
      <c r="G1281" s="1201"/>
      <c r="H1281" s="299"/>
      <c r="I1281" s="299"/>
      <c r="J1281" s="299"/>
    </row>
    <row r="1282" spans="1:10" ht="15" customHeight="1">
      <c r="A1282" s="299"/>
      <c r="B1282" s="299"/>
      <c r="C1282" s="299"/>
      <c r="D1282" s="299"/>
      <c r="E1282" s="1201"/>
      <c r="F1282" s="299"/>
      <c r="G1282" s="1201"/>
      <c r="H1282" s="299"/>
      <c r="I1282" s="299"/>
      <c r="J1282" s="299"/>
    </row>
    <row r="1283" spans="1:10" ht="15" customHeight="1">
      <c r="A1283" s="299"/>
      <c r="B1283" s="299"/>
      <c r="C1283" s="299"/>
      <c r="D1283" s="299"/>
      <c r="E1283" s="1201"/>
      <c r="F1283" s="299"/>
      <c r="G1283" s="1201"/>
      <c r="H1283" s="299"/>
      <c r="I1283" s="299"/>
      <c r="J1283" s="299"/>
    </row>
    <row r="1284" spans="1:10" ht="15" customHeight="1">
      <c r="A1284" s="299"/>
      <c r="B1284" s="299"/>
      <c r="C1284" s="299"/>
      <c r="D1284" s="299"/>
      <c r="E1284" s="1201"/>
      <c r="F1284" s="299"/>
      <c r="G1284" s="1201"/>
      <c r="H1284" s="299"/>
      <c r="I1284" s="299"/>
      <c r="J1284" s="299"/>
    </row>
    <row r="1285" spans="1:10" ht="15" customHeight="1">
      <c r="A1285" s="299"/>
      <c r="B1285" s="299"/>
      <c r="C1285" s="299"/>
      <c r="D1285" s="299"/>
      <c r="E1285" s="1201"/>
      <c r="F1285" s="299"/>
      <c r="G1285" s="1201"/>
      <c r="H1285" s="299"/>
      <c r="I1285" s="299"/>
      <c r="J1285" s="299"/>
    </row>
    <row r="1286" spans="1:10" ht="15" customHeight="1">
      <c r="A1286" s="299"/>
      <c r="B1286" s="299"/>
      <c r="C1286" s="299"/>
      <c r="D1286" s="299"/>
      <c r="E1286" s="1201"/>
      <c r="F1286" s="299"/>
      <c r="G1286" s="1201"/>
      <c r="H1286" s="299"/>
      <c r="I1286" s="299"/>
      <c r="J1286" s="299"/>
    </row>
    <row r="1287" spans="1:10" ht="15" customHeight="1">
      <c r="A1287" s="299"/>
      <c r="B1287" s="299"/>
      <c r="C1287" s="299"/>
      <c r="D1287" s="299"/>
      <c r="E1287" s="1201"/>
      <c r="F1287" s="299"/>
      <c r="G1287" s="1201"/>
      <c r="H1287" s="299"/>
      <c r="I1287" s="299"/>
      <c r="J1287" s="299"/>
    </row>
    <row r="1288" spans="1:10" ht="15" customHeight="1">
      <c r="A1288" s="299"/>
      <c r="B1288" s="299"/>
      <c r="C1288" s="299"/>
      <c r="D1288" s="299"/>
      <c r="E1288" s="1201"/>
      <c r="F1288" s="299"/>
      <c r="G1288" s="1201"/>
      <c r="H1288" s="299"/>
      <c r="I1288" s="299"/>
      <c r="J1288" s="299"/>
    </row>
    <row r="1289" spans="1:10" ht="15" customHeight="1">
      <c r="A1289" s="299"/>
      <c r="B1289" s="299"/>
      <c r="C1289" s="299"/>
      <c r="D1289" s="299"/>
      <c r="E1289" s="1201"/>
      <c r="F1289" s="299"/>
      <c r="G1289" s="1201"/>
      <c r="H1289" s="299"/>
      <c r="I1289" s="299"/>
      <c r="J1289" s="299"/>
    </row>
    <row r="1290" spans="1:10" ht="15" customHeight="1">
      <c r="A1290" s="299"/>
      <c r="B1290" s="299"/>
      <c r="C1290" s="299"/>
      <c r="D1290" s="299"/>
      <c r="E1290" s="1201"/>
      <c r="F1290" s="299"/>
      <c r="G1290" s="1201"/>
      <c r="H1290" s="299"/>
      <c r="I1290" s="299"/>
      <c r="J1290" s="299"/>
    </row>
    <row r="1291" spans="1:10" ht="15" customHeight="1">
      <c r="A1291" s="299"/>
      <c r="B1291" s="299"/>
      <c r="C1291" s="299"/>
      <c r="D1291" s="299"/>
      <c r="E1291" s="1201"/>
      <c r="F1291" s="299"/>
      <c r="G1291" s="1201"/>
      <c r="H1291" s="299"/>
      <c r="I1291" s="299"/>
      <c r="J1291" s="299"/>
    </row>
    <row r="1292" spans="1:10" ht="15" customHeight="1">
      <c r="A1292" s="299"/>
      <c r="B1292" s="299"/>
      <c r="C1292" s="299"/>
      <c r="D1292" s="299"/>
      <c r="E1292" s="1201"/>
      <c r="F1292" s="299"/>
      <c r="G1292" s="1201"/>
      <c r="H1292" s="299"/>
      <c r="I1292" s="299"/>
      <c r="J1292" s="299"/>
    </row>
    <row r="1293" spans="1:10" ht="15" customHeight="1">
      <c r="A1293" s="299"/>
      <c r="B1293" s="299"/>
      <c r="C1293" s="299"/>
      <c r="D1293" s="299"/>
      <c r="E1293" s="1201"/>
      <c r="F1293" s="299"/>
      <c r="G1293" s="1201"/>
      <c r="H1293" s="299"/>
      <c r="I1293" s="299"/>
      <c r="J1293" s="299"/>
    </row>
    <row r="1294" spans="1:10" ht="15" customHeight="1">
      <c r="A1294" s="299"/>
      <c r="B1294" s="299"/>
      <c r="C1294" s="299"/>
      <c r="D1294" s="299"/>
      <c r="E1294" s="1201"/>
      <c r="F1294" s="299"/>
      <c r="G1294" s="1201"/>
      <c r="H1294" s="299"/>
      <c r="I1294" s="299"/>
      <c r="J1294" s="299"/>
    </row>
    <row r="1295" spans="1:10" ht="15" customHeight="1">
      <c r="A1295" s="299"/>
      <c r="B1295" s="299"/>
      <c r="C1295" s="299"/>
      <c r="D1295" s="299"/>
      <c r="E1295" s="1201"/>
      <c r="F1295" s="299"/>
      <c r="G1295" s="1201"/>
      <c r="H1295" s="299"/>
      <c r="I1295" s="299"/>
      <c r="J1295" s="299"/>
    </row>
    <row r="1296" spans="1:10" ht="15" customHeight="1">
      <c r="A1296" s="299"/>
      <c r="B1296" s="299"/>
      <c r="C1296" s="299"/>
      <c r="D1296" s="299"/>
      <c r="E1296" s="1201"/>
      <c r="F1296" s="299"/>
      <c r="G1296" s="1201"/>
      <c r="H1296" s="299"/>
      <c r="I1296" s="299"/>
      <c r="J1296" s="299"/>
    </row>
    <row r="1297" spans="1:10" ht="15" customHeight="1">
      <c r="A1297" s="299"/>
      <c r="B1297" s="299"/>
      <c r="C1297" s="299"/>
      <c r="D1297" s="299"/>
      <c r="E1297" s="1201"/>
      <c r="F1297" s="299"/>
      <c r="G1297" s="1201"/>
      <c r="H1297" s="299"/>
      <c r="I1297" s="299"/>
      <c r="J1297" s="299"/>
    </row>
    <row r="1298" spans="1:10" ht="15" customHeight="1">
      <c r="A1298" s="299"/>
      <c r="B1298" s="299"/>
      <c r="C1298" s="299"/>
      <c r="D1298" s="299"/>
      <c r="E1298" s="1201"/>
      <c r="F1298" s="299"/>
      <c r="G1298" s="1201"/>
      <c r="H1298" s="299"/>
      <c r="I1298" s="299"/>
      <c r="J1298" s="299"/>
    </row>
    <row r="1299" spans="1:10" ht="15" customHeight="1">
      <c r="A1299" s="299"/>
      <c r="B1299" s="299"/>
      <c r="C1299" s="299"/>
      <c r="D1299" s="299"/>
      <c r="E1299" s="1201"/>
      <c r="F1299" s="299"/>
      <c r="G1299" s="1201"/>
      <c r="H1299" s="299"/>
      <c r="I1299" s="299"/>
      <c r="J1299" s="299"/>
    </row>
    <row r="1300" spans="1:10" ht="15" customHeight="1">
      <c r="A1300" s="299"/>
      <c r="B1300" s="299"/>
      <c r="C1300" s="299"/>
      <c r="D1300" s="299"/>
      <c r="E1300" s="1201"/>
      <c r="F1300" s="299"/>
      <c r="G1300" s="1201"/>
      <c r="H1300" s="299"/>
      <c r="I1300" s="299"/>
      <c r="J1300" s="299"/>
    </row>
    <row r="1301" spans="1:10" ht="15" customHeight="1">
      <c r="A1301" s="299"/>
      <c r="B1301" s="299"/>
      <c r="C1301" s="299"/>
      <c r="D1301" s="299"/>
      <c r="E1301" s="1201"/>
      <c r="F1301" s="299"/>
      <c r="G1301" s="1201"/>
      <c r="H1301" s="299"/>
      <c r="I1301" s="299"/>
      <c r="J1301" s="299"/>
    </row>
    <row r="1302" spans="1:10" ht="15" customHeight="1">
      <c r="A1302" s="299"/>
      <c r="B1302" s="299"/>
      <c r="C1302" s="299"/>
      <c r="D1302" s="299"/>
      <c r="E1302" s="1201"/>
      <c r="F1302" s="299"/>
      <c r="G1302" s="1201"/>
      <c r="H1302" s="299"/>
      <c r="I1302" s="299"/>
      <c r="J1302" s="299"/>
    </row>
    <row r="1303" spans="1:10" ht="15" customHeight="1">
      <c r="A1303" s="299"/>
      <c r="B1303" s="299"/>
      <c r="C1303" s="299"/>
      <c r="D1303" s="299"/>
      <c r="E1303" s="1201"/>
      <c r="F1303" s="299"/>
      <c r="G1303" s="1201"/>
      <c r="H1303" s="299"/>
      <c r="I1303" s="299"/>
      <c r="J1303" s="299"/>
    </row>
    <row r="1304" spans="1:10" ht="15" customHeight="1">
      <c r="A1304" s="299"/>
      <c r="B1304" s="299"/>
      <c r="C1304" s="299"/>
      <c r="D1304" s="299"/>
      <c r="E1304" s="1201"/>
      <c r="F1304" s="299"/>
      <c r="G1304" s="1201"/>
      <c r="H1304" s="299"/>
      <c r="I1304" s="299"/>
      <c r="J1304" s="299"/>
    </row>
    <row r="1305" spans="1:10" ht="15" customHeight="1">
      <c r="A1305" s="299"/>
      <c r="B1305" s="299"/>
      <c r="C1305" s="299"/>
      <c r="D1305" s="299"/>
      <c r="E1305" s="1201"/>
      <c r="F1305" s="299"/>
      <c r="G1305" s="1201"/>
      <c r="H1305" s="299"/>
      <c r="I1305" s="299"/>
      <c r="J1305" s="299"/>
    </row>
    <row r="1306" spans="1:10" ht="15" customHeight="1">
      <c r="A1306" s="299"/>
      <c r="B1306" s="299"/>
      <c r="C1306" s="299"/>
      <c r="D1306" s="299"/>
      <c r="E1306" s="1201"/>
      <c r="F1306" s="299"/>
      <c r="G1306" s="1201"/>
      <c r="H1306" s="299"/>
      <c r="I1306" s="299"/>
      <c r="J1306" s="299"/>
    </row>
    <row r="1307" spans="1:10" ht="15" customHeight="1">
      <c r="A1307" s="299"/>
      <c r="B1307" s="299"/>
      <c r="C1307" s="299"/>
      <c r="D1307" s="299"/>
      <c r="E1307" s="1201"/>
      <c r="F1307" s="299"/>
      <c r="G1307" s="1201"/>
      <c r="H1307" s="299"/>
      <c r="I1307" s="299"/>
      <c r="J1307" s="299"/>
    </row>
    <row r="1308" spans="1:10" ht="15" customHeight="1">
      <c r="A1308" s="299"/>
      <c r="B1308" s="299"/>
      <c r="C1308" s="299"/>
      <c r="D1308" s="299"/>
      <c r="E1308" s="1201"/>
      <c r="F1308" s="299"/>
      <c r="G1308" s="1201"/>
      <c r="H1308" s="299"/>
      <c r="I1308" s="299"/>
      <c r="J1308" s="299"/>
    </row>
    <row r="1309" spans="1:10" ht="15" customHeight="1">
      <c r="A1309" s="299"/>
      <c r="B1309" s="299"/>
      <c r="C1309" s="299"/>
      <c r="D1309" s="299"/>
      <c r="E1309" s="1201"/>
      <c r="F1309" s="299"/>
      <c r="G1309" s="1201"/>
      <c r="H1309" s="299"/>
      <c r="I1309" s="299"/>
      <c r="J1309" s="299"/>
    </row>
    <row r="1310" spans="1:10" ht="15" customHeight="1">
      <c r="A1310" s="299"/>
      <c r="B1310" s="299"/>
      <c r="C1310" s="299"/>
      <c r="D1310" s="299"/>
      <c r="E1310" s="1201"/>
      <c r="F1310" s="299"/>
      <c r="G1310" s="1201"/>
      <c r="H1310" s="299"/>
      <c r="I1310" s="299"/>
      <c r="J1310" s="299"/>
    </row>
    <row r="1311" spans="1:10" ht="15" customHeight="1">
      <c r="A1311" s="299"/>
      <c r="B1311" s="299"/>
      <c r="C1311" s="299"/>
      <c r="D1311" s="299"/>
      <c r="E1311" s="1201"/>
      <c r="F1311" s="299"/>
      <c r="G1311" s="1201"/>
      <c r="H1311" s="299"/>
      <c r="I1311" s="299"/>
      <c r="J1311" s="299"/>
    </row>
    <row r="1312" spans="1:10" ht="15" customHeight="1">
      <c r="A1312" s="299"/>
      <c r="B1312" s="299"/>
      <c r="C1312" s="299"/>
      <c r="D1312" s="299"/>
      <c r="E1312" s="1201"/>
      <c r="F1312" s="299"/>
      <c r="G1312" s="1201"/>
      <c r="H1312" s="299"/>
      <c r="I1312" s="299"/>
      <c r="J1312" s="299"/>
    </row>
    <row r="1313" spans="1:10" ht="15" customHeight="1">
      <c r="A1313" s="299"/>
      <c r="B1313" s="299"/>
      <c r="C1313" s="299"/>
      <c r="D1313" s="299"/>
      <c r="E1313" s="1201"/>
      <c r="F1313" s="299"/>
      <c r="G1313" s="1201"/>
      <c r="H1313" s="299"/>
      <c r="I1313" s="299"/>
      <c r="J1313" s="299"/>
    </row>
    <row r="1314" spans="1:10" ht="15" customHeight="1">
      <c r="A1314" s="299"/>
      <c r="B1314" s="299"/>
      <c r="C1314" s="299"/>
      <c r="D1314" s="299"/>
      <c r="E1314" s="1201"/>
      <c r="F1314" s="299"/>
      <c r="G1314" s="1201"/>
      <c r="H1314" s="299"/>
      <c r="I1314" s="299"/>
      <c r="J1314" s="299"/>
    </row>
    <row r="1315" spans="1:10" ht="15" customHeight="1">
      <c r="A1315" s="299"/>
      <c r="B1315" s="299"/>
      <c r="C1315" s="299"/>
      <c r="D1315" s="299"/>
      <c r="E1315" s="1201"/>
      <c r="F1315" s="299"/>
      <c r="G1315" s="1201"/>
      <c r="H1315" s="299"/>
      <c r="I1315" s="299"/>
      <c r="J1315" s="299"/>
    </row>
    <row r="1316" spans="1:10" ht="15" customHeight="1">
      <c r="A1316" s="299"/>
      <c r="B1316" s="299"/>
      <c r="C1316" s="299"/>
      <c r="D1316" s="299"/>
      <c r="E1316" s="1201"/>
      <c r="F1316" s="299"/>
      <c r="G1316" s="1201"/>
      <c r="H1316" s="299"/>
      <c r="I1316" s="299"/>
      <c r="J1316" s="299"/>
    </row>
    <row r="1317" spans="1:10" ht="15" customHeight="1">
      <c r="A1317" s="299"/>
      <c r="B1317" s="299"/>
      <c r="C1317" s="299"/>
      <c r="D1317" s="299"/>
      <c r="E1317" s="1201"/>
      <c r="F1317" s="299"/>
      <c r="G1317" s="1201"/>
      <c r="H1317" s="299"/>
      <c r="I1317" s="299"/>
      <c r="J1317" s="299"/>
    </row>
    <row r="1318" spans="1:10" ht="15" customHeight="1">
      <c r="A1318" s="299"/>
      <c r="B1318" s="299"/>
      <c r="C1318" s="299"/>
      <c r="D1318" s="299"/>
      <c r="E1318" s="1201"/>
      <c r="F1318" s="299"/>
      <c r="G1318" s="1201"/>
      <c r="H1318" s="299"/>
      <c r="I1318" s="299"/>
      <c r="J1318" s="299"/>
    </row>
    <row r="1319" spans="1:10" ht="15" customHeight="1">
      <c r="A1319" s="299"/>
      <c r="B1319" s="299"/>
      <c r="C1319" s="299"/>
      <c r="D1319" s="299"/>
      <c r="E1319" s="1201"/>
      <c r="F1319" s="299"/>
      <c r="G1319" s="1201"/>
      <c r="H1319" s="299"/>
      <c r="I1319" s="299"/>
      <c r="J1319" s="299"/>
    </row>
    <row r="1320" spans="1:10" ht="15" customHeight="1">
      <c r="A1320" s="299"/>
      <c r="B1320" s="299"/>
      <c r="C1320" s="299"/>
      <c r="D1320" s="299"/>
      <c r="E1320" s="1201"/>
      <c r="F1320" s="299"/>
      <c r="G1320" s="1201"/>
      <c r="H1320" s="299"/>
      <c r="I1320" s="299"/>
      <c r="J1320" s="299"/>
    </row>
    <row r="1321" spans="1:10" ht="15" customHeight="1">
      <c r="A1321" s="299"/>
      <c r="B1321" s="299"/>
      <c r="C1321" s="299"/>
      <c r="D1321" s="299"/>
      <c r="E1321" s="1201"/>
      <c r="F1321" s="299"/>
      <c r="G1321" s="1201"/>
      <c r="H1321" s="299"/>
      <c r="I1321" s="299"/>
      <c r="J1321" s="299"/>
    </row>
    <row r="1322" spans="1:10" ht="15" customHeight="1">
      <c r="A1322" s="299"/>
      <c r="B1322" s="299"/>
      <c r="C1322" s="299"/>
      <c r="D1322" s="299"/>
      <c r="E1322" s="1201"/>
      <c r="F1322" s="299"/>
      <c r="G1322" s="1201"/>
      <c r="H1322" s="299"/>
      <c r="I1322" s="299"/>
      <c r="J1322" s="299"/>
    </row>
    <row r="1323" spans="1:10" ht="15" customHeight="1">
      <c r="A1323" s="299"/>
      <c r="B1323" s="299"/>
      <c r="C1323" s="299"/>
      <c r="D1323" s="299"/>
      <c r="E1323" s="1201"/>
      <c r="F1323" s="299"/>
      <c r="G1323" s="1201"/>
      <c r="H1323" s="299"/>
      <c r="I1323" s="299"/>
      <c r="J1323" s="299"/>
    </row>
    <row r="1324" spans="1:10" ht="15" customHeight="1">
      <c r="A1324" s="299"/>
      <c r="B1324" s="299"/>
      <c r="C1324" s="299"/>
      <c r="D1324" s="299"/>
      <c r="E1324" s="1201"/>
      <c r="F1324" s="299"/>
      <c r="G1324" s="1201"/>
      <c r="H1324" s="299"/>
      <c r="I1324" s="299"/>
      <c r="J1324" s="299"/>
    </row>
    <row r="1325" spans="1:10" ht="15" customHeight="1">
      <c r="A1325" s="299"/>
      <c r="B1325" s="299"/>
      <c r="C1325" s="299"/>
      <c r="D1325" s="299"/>
      <c r="E1325" s="1201"/>
      <c r="F1325" s="299"/>
      <c r="G1325" s="1201"/>
      <c r="H1325" s="299"/>
      <c r="I1325" s="299"/>
      <c r="J1325" s="299"/>
    </row>
    <row r="1326" spans="1:10" ht="15" customHeight="1">
      <c r="A1326" s="299"/>
      <c r="B1326" s="299"/>
      <c r="C1326" s="299"/>
      <c r="D1326" s="299"/>
      <c r="E1326" s="1201"/>
      <c r="F1326" s="299"/>
      <c r="G1326" s="1201"/>
      <c r="H1326" s="299"/>
      <c r="I1326" s="299"/>
      <c r="J1326" s="299"/>
    </row>
    <row r="1327" spans="1:10" ht="15" customHeight="1">
      <c r="A1327" s="299"/>
      <c r="B1327" s="299"/>
      <c r="C1327" s="299"/>
      <c r="D1327" s="299"/>
      <c r="E1327" s="1201"/>
      <c r="F1327" s="299"/>
      <c r="G1327" s="1201"/>
      <c r="H1327" s="299"/>
      <c r="I1327" s="299"/>
      <c r="J1327" s="299"/>
    </row>
    <row r="1328" spans="1:10" ht="15" customHeight="1">
      <c r="A1328" s="299"/>
      <c r="B1328" s="299"/>
      <c r="C1328" s="299"/>
      <c r="D1328" s="299"/>
      <c r="E1328" s="1201"/>
      <c r="F1328" s="299"/>
      <c r="G1328" s="1201"/>
      <c r="H1328" s="299"/>
      <c r="I1328" s="299"/>
      <c r="J1328" s="299"/>
    </row>
    <row r="1329" spans="1:10" ht="15" customHeight="1">
      <c r="A1329" s="299"/>
      <c r="B1329" s="299"/>
      <c r="C1329" s="299"/>
      <c r="D1329" s="299"/>
      <c r="E1329" s="1201"/>
      <c r="F1329" s="299"/>
      <c r="G1329" s="1201"/>
      <c r="H1329" s="299"/>
      <c r="I1329" s="299"/>
      <c r="J1329" s="299"/>
    </row>
    <row r="1330" spans="1:10" ht="15" customHeight="1">
      <c r="A1330" s="299"/>
      <c r="B1330" s="299"/>
      <c r="C1330" s="299"/>
      <c r="D1330" s="299"/>
      <c r="E1330" s="1201"/>
      <c r="F1330" s="299"/>
      <c r="G1330" s="1201"/>
      <c r="H1330" s="299"/>
      <c r="I1330" s="299"/>
      <c r="J1330" s="299"/>
    </row>
    <row r="1331" spans="1:10" ht="15" customHeight="1">
      <c r="A1331" s="299"/>
      <c r="B1331" s="299"/>
      <c r="C1331" s="299"/>
      <c r="D1331" s="299"/>
      <c r="E1331" s="1201"/>
      <c r="F1331" s="299"/>
      <c r="G1331" s="1201"/>
      <c r="H1331" s="299"/>
      <c r="I1331" s="299"/>
      <c r="J1331" s="299"/>
    </row>
    <row r="1332" spans="1:10" ht="15" customHeight="1">
      <c r="A1332" s="299"/>
      <c r="B1332" s="299"/>
      <c r="C1332" s="299"/>
      <c r="D1332" s="299"/>
      <c r="E1332" s="1201"/>
      <c r="F1332" s="299"/>
      <c r="G1332" s="1201"/>
      <c r="H1332" s="299"/>
      <c r="I1332" s="299"/>
      <c r="J1332" s="299"/>
    </row>
    <row r="1333" spans="1:10" ht="15" customHeight="1">
      <c r="A1333" s="299"/>
      <c r="B1333" s="299"/>
      <c r="C1333" s="299"/>
      <c r="D1333" s="299"/>
      <c r="E1333" s="1201"/>
      <c r="F1333" s="299"/>
      <c r="G1333" s="1201"/>
      <c r="H1333" s="299"/>
      <c r="I1333" s="299"/>
      <c r="J1333" s="299"/>
    </row>
    <row r="1334" spans="1:10" ht="15" customHeight="1">
      <c r="A1334" s="299"/>
      <c r="B1334" s="299"/>
      <c r="C1334" s="299"/>
      <c r="D1334" s="299"/>
      <c r="E1334" s="1201"/>
      <c r="F1334" s="299"/>
      <c r="G1334" s="1201"/>
      <c r="H1334" s="299"/>
      <c r="I1334" s="299"/>
      <c r="J1334" s="299"/>
    </row>
    <row r="1335" spans="1:10" ht="15" customHeight="1">
      <c r="A1335" s="299"/>
      <c r="B1335" s="299"/>
      <c r="C1335" s="299"/>
      <c r="D1335" s="299"/>
      <c r="E1335" s="1201"/>
      <c r="F1335" s="299"/>
      <c r="G1335" s="1201"/>
      <c r="H1335" s="299"/>
      <c r="I1335" s="299"/>
      <c r="J1335" s="299"/>
    </row>
    <row r="1336" spans="1:10" ht="15" customHeight="1">
      <c r="A1336" s="299"/>
      <c r="B1336" s="299"/>
      <c r="C1336" s="299"/>
      <c r="D1336" s="299"/>
      <c r="E1336" s="1201"/>
      <c r="F1336" s="299"/>
      <c r="G1336" s="1201"/>
      <c r="H1336" s="299"/>
      <c r="I1336" s="299"/>
      <c r="J1336" s="299"/>
    </row>
    <row r="1337" spans="1:10" ht="15" customHeight="1">
      <c r="A1337" s="299"/>
      <c r="B1337" s="299"/>
      <c r="C1337" s="299"/>
      <c r="D1337" s="299"/>
      <c r="E1337" s="1201"/>
      <c r="F1337" s="299"/>
      <c r="G1337" s="1201"/>
      <c r="H1337" s="299"/>
      <c r="I1337" s="299"/>
      <c r="J1337" s="299"/>
    </row>
    <row r="1338" spans="1:10" ht="15" customHeight="1">
      <c r="A1338" s="299"/>
      <c r="B1338" s="299"/>
      <c r="C1338" s="299"/>
      <c r="D1338" s="299"/>
      <c r="E1338" s="1201"/>
      <c r="F1338" s="299"/>
      <c r="G1338" s="1201"/>
      <c r="H1338" s="299"/>
      <c r="I1338" s="299"/>
      <c r="J1338" s="299"/>
    </row>
    <row r="1339" spans="1:10" ht="15" customHeight="1">
      <c r="A1339" s="299"/>
      <c r="B1339" s="299"/>
      <c r="C1339" s="299"/>
      <c r="D1339" s="299"/>
      <c r="E1339" s="1201"/>
      <c r="F1339" s="299"/>
      <c r="G1339" s="1201"/>
      <c r="H1339" s="299"/>
      <c r="I1339" s="299"/>
      <c r="J1339" s="299"/>
    </row>
    <row r="1340" spans="1:10" ht="15" customHeight="1">
      <c r="A1340" s="299"/>
      <c r="B1340" s="299"/>
      <c r="C1340" s="299"/>
      <c r="D1340" s="299"/>
      <c r="E1340" s="1201"/>
      <c r="F1340" s="299"/>
      <c r="G1340" s="1201"/>
      <c r="H1340" s="299"/>
      <c r="I1340" s="299"/>
      <c r="J1340" s="299"/>
    </row>
    <row r="1341" spans="1:10" ht="15" customHeight="1">
      <c r="A1341" s="299"/>
      <c r="B1341" s="299"/>
      <c r="C1341" s="299"/>
      <c r="D1341" s="299"/>
      <c r="E1341" s="1201"/>
      <c r="F1341" s="299"/>
      <c r="G1341" s="1201"/>
      <c r="H1341" s="299"/>
      <c r="I1341" s="299"/>
      <c r="J1341" s="299"/>
    </row>
    <row r="1342" spans="1:10" ht="15" customHeight="1">
      <c r="A1342" s="299"/>
      <c r="B1342" s="299"/>
      <c r="C1342" s="299"/>
      <c r="D1342" s="299"/>
      <c r="E1342" s="1201"/>
      <c r="F1342" s="299"/>
      <c r="G1342" s="1201"/>
      <c r="H1342" s="299"/>
      <c r="I1342" s="299"/>
      <c r="J1342" s="299"/>
    </row>
    <row r="1343" spans="1:10" ht="15" customHeight="1">
      <c r="A1343" s="299"/>
      <c r="B1343" s="299"/>
      <c r="C1343" s="299"/>
      <c r="D1343" s="299"/>
      <c r="E1343" s="1201"/>
      <c r="F1343" s="299"/>
      <c r="G1343" s="1201"/>
      <c r="H1343" s="299"/>
      <c r="I1343" s="299"/>
      <c r="J1343" s="299"/>
    </row>
    <row r="1344" spans="1:10" ht="15" customHeight="1">
      <c r="A1344" s="299"/>
      <c r="B1344" s="299"/>
      <c r="C1344" s="299"/>
      <c r="D1344" s="299"/>
      <c r="E1344" s="1201"/>
      <c r="F1344" s="299"/>
      <c r="G1344" s="1201"/>
      <c r="H1344" s="299"/>
      <c r="I1344" s="299"/>
      <c r="J1344" s="299"/>
    </row>
    <row r="1345" spans="1:10" ht="15" customHeight="1">
      <c r="A1345" s="299"/>
      <c r="B1345" s="299"/>
      <c r="C1345" s="299"/>
      <c r="D1345" s="299"/>
      <c r="E1345" s="1201"/>
      <c r="F1345" s="299"/>
      <c r="G1345" s="1201"/>
      <c r="H1345" s="299"/>
      <c r="I1345" s="299"/>
      <c r="J1345" s="299"/>
    </row>
    <row r="1346" spans="1:10" ht="15" customHeight="1">
      <c r="A1346" s="299"/>
      <c r="B1346" s="299"/>
      <c r="C1346" s="299"/>
      <c r="D1346" s="299"/>
      <c r="E1346" s="1201"/>
      <c r="F1346" s="299"/>
      <c r="G1346" s="1201"/>
      <c r="H1346" s="299"/>
      <c r="I1346" s="299"/>
      <c r="J1346" s="299"/>
    </row>
    <row r="1347" spans="1:10" ht="15" customHeight="1">
      <c r="A1347" s="299"/>
      <c r="B1347" s="299"/>
      <c r="C1347" s="299"/>
      <c r="D1347" s="299"/>
      <c r="E1347" s="1201"/>
      <c r="F1347" s="299"/>
      <c r="G1347" s="1201"/>
      <c r="H1347" s="299"/>
      <c r="I1347" s="299"/>
      <c r="J1347" s="299"/>
    </row>
    <row r="1348" spans="1:10" ht="15" customHeight="1">
      <c r="A1348" s="299"/>
      <c r="B1348" s="299"/>
      <c r="C1348" s="299"/>
      <c r="D1348" s="299"/>
      <c r="E1348" s="1201"/>
      <c r="F1348" s="299"/>
      <c r="G1348" s="1201"/>
      <c r="H1348" s="299"/>
      <c r="I1348" s="299"/>
      <c r="J1348" s="299"/>
    </row>
    <row r="1349" spans="1:10" ht="15" customHeight="1">
      <c r="A1349" s="299"/>
      <c r="B1349" s="299"/>
      <c r="C1349" s="299"/>
      <c r="D1349" s="299"/>
      <c r="E1349" s="1201"/>
      <c r="F1349" s="299"/>
      <c r="G1349" s="1201"/>
      <c r="H1349" s="299"/>
      <c r="I1349" s="299"/>
      <c r="J1349" s="299"/>
    </row>
    <row r="1350" spans="1:10" ht="15" customHeight="1">
      <c r="A1350" s="299"/>
      <c r="B1350" s="299"/>
      <c r="C1350" s="299"/>
      <c r="D1350" s="299"/>
      <c r="E1350" s="1201"/>
      <c r="F1350" s="299"/>
      <c r="G1350" s="1201"/>
      <c r="H1350" s="299"/>
      <c r="I1350" s="299"/>
      <c r="J1350" s="299"/>
    </row>
    <row r="1351" spans="1:10" ht="15" customHeight="1">
      <c r="A1351" s="299"/>
      <c r="B1351" s="299"/>
      <c r="C1351" s="299"/>
      <c r="D1351" s="299"/>
      <c r="E1351" s="1201"/>
      <c r="F1351" s="299"/>
      <c r="G1351" s="1201"/>
      <c r="H1351" s="299"/>
      <c r="I1351" s="299"/>
      <c r="J1351" s="299"/>
    </row>
    <row r="1352" spans="1:10" ht="15" customHeight="1">
      <c r="A1352" s="299"/>
      <c r="B1352" s="299"/>
      <c r="C1352" s="299"/>
      <c r="D1352" s="299"/>
      <c r="E1352" s="1201"/>
      <c r="F1352" s="299"/>
      <c r="G1352" s="1201"/>
      <c r="H1352" s="299"/>
      <c r="I1352" s="299"/>
      <c r="J1352" s="299"/>
    </row>
    <row r="1353" spans="1:10" ht="15" customHeight="1">
      <c r="A1353" s="299"/>
      <c r="B1353" s="299"/>
      <c r="C1353" s="299"/>
      <c r="D1353" s="299"/>
      <c r="E1353" s="1201"/>
      <c r="F1353" s="299"/>
      <c r="G1353" s="1201"/>
      <c r="H1353" s="299"/>
      <c r="I1353" s="299"/>
      <c r="J1353" s="299"/>
    </row>
    <row r="1354" spans="1:10" ht="15" customHeight="1">
      <c r="A1354" s="299"/>
      <c r="B1354" s="299"/>
      <c r="C1354" s="299"/>
      <c r="D1354" s="299"/>
      <c r="E1354" s="1201"/>
      <c r="F1354" s="299"/>
      <c r="G1354" s="1201"/>
      <c r="H1354" s="299"/>
      <c r="I1354" s="299"/>
      <c r="J1354" s="299"/>
    </row>
    <row r="1355" spans="1:10" ht="15" customHeight="1">
      <c r="A1355" s="299"/>
      <c r="B1355" s="299"/>
      <c r="C1355" s="299"/>
      <c r="D1355" s="299"/>
      <c r="E1355" s="1201"/>
      <c r="F1355" s="299"/>
      <c r="G1355" s="1201"/>
      <c r="H1355" s="299"/>
      <c r="I1355" s="299"/>
      <c r="J1355" s="299"/>
    </row>
    <row r="1356" spans="1:10" ht="15" customHeight="1">
      <c r="A1356" s="299"/>
      <c r="B1356" s="299"/>
      <c r="C1356" s="299"/>
      <c r="D1356" s="299"/>
      <c r="E1356" s="1201"/>
      <c r="F1356" s="299"/>
      <c r="G1356" s="1201"/>
      <c r="H1356" s="299"/>
      <c r="I1356" s="299"/>
      <c r="J1356" s="299"/>
    </row>
    <row r="1357" spans="1:10" ht="15" customHeight="1">
      <c r="A1357" s="299"/>
      <c r="B1357" s="299"/>
      <c r="C1357" s="299"/>
      <c r="D1357" s="299"/>
      <c r="E1357" s="1201"/>
      <c r="F1357" s="299"/>
      <c r="G1357" s="1201"/>
      <c r="H1357" s="299"/>
      <c r="I1357" s="299"/>
      <c r="J1357" s="299"/>
    </row>
    <row r="1358" spans="1:10" ht="15" customHeight="1">
      <c r="A1358" s="299"/>
      <c r="B1358" s="299"/>
      <c r="C1358" s="299"/>
      <c r="D1358" s="299"/>
      <c r="E1358" s="1201"/>
      <c r="F1358" s="299"/>
      <c r="G1358" s="1201"/>
      <c r="H1358" s="299"/>
      <c r="I1358" s="299"/>
      <c r="J1358" s="299"/>
    </row>
    <row r="1359" spans="1:10" ht="15" customHeight="1">
      <c r="A1359" s="299"/>
      <c r="B1359" s="299"/>
      <c r="C1359" s="299"/>
      <c r="D1359" s="299"/>
      <c r="E1359" s="1201"/>
      <c r="F1359" s="299"/>
      <c r="G1359" s="1201"/>
      <c r="H1359" s="299"/>
      <c r="I1359" s="299"/>
      <c r="J1359" s="299"/>
    </row>
    <row r="1360" spans="1:10" ht="15" customHeight="1">
      <c r="A1360" s="299"/>
      <c r="B1360" s="299"/>
      <c r="C1360" s="299"/>
      <c r="D1360" s="299"/>
      <c r="E1360" s="1201"/>
      <c r="F1360" s="299"/>
      <c r="G1360" s="1201"/>
      <c r="H1360" s="299"/>
      <c r="I1360" s="299"/>
      <c r="J1360" s="299"/>
    </row>
    <row r="1361" spans="1:10" ht="15" customHeight="1">
      <c r="A1361" s="299"/>
      <c r="B1361" s="299"/>
      <c r="C1361" s="299"/>
      <c r="D1361" s="299"/>
      <c r="E1361" s="1201"/>
      <c r="F1361" s="299"/>
      <c r="G1361" s="1201"/>
      <c r="H1361" s="299"/>
      <c r="I1361" s="299"/>
      <c r="J1361" s="299"/>
    </row>
    <row r="1362" spans="1:10" ht="15" customHeight="1">
      <c r="A1362" s="299"/>
      <c r="B1362" s="299"/>
      <c r="C1362" s="299"/>
      <c r="D1362" s="299"/>
      <c r="E1362" s="1201"/>
      <c r="F1362" s="299"/>
      <c r="G1362" s="1201"/>
      <c r="H1362" s="299"/>
      <c r="I1362" s="299"/>
      <c r="J1362" s="299"/>
    </row>
    <row r="1363" spans="1:10" ht="15" customHeight="1">
      <c r="A1363" s="299"/>
      <c r="B1363" s="299"/>
      <c r="C1363" s="299"/>
      <c r="D1363" s="299"/>
      <c r="E1363" s="1201"/>
      <c r="F1363" s="299"/>
      <c r="G1363" s="1201"/>
      <c r="H1363" s="299"/>
      <c r="I1363" s="299"/>
      <c r="J1363" s="299"/>
    </row>
    <row r="1364" spans="1:10" ht="15" customHeight="1">
      <c r="A1364" s="299"/>
      <c r="B1364" s="299"/>
      <c r="C1364" s="299"/>
      <c r="D1364" s="299"/>
      <c r="E1364" s="1201"/>
      <c r="F1364" s="299"/>
      <c r="G1364" s="1201"/>
      <c r="H1364" s="299"/>
      <c r="I1364" s="299"/>
      <c r="J1364" s="299"/>
    </row>
    <row r="1365" spans="1:10" ht="15" customHeight="1">
      <c r="A1365" s="299"/>
      <c r="B1365" s="299"/>
      <c r="C1365" s="299"/>
      <c r="D1365" s="299"/>
      <c r="E1365" s="1201"/>
      <c r="F1365" s="299"/>
      <c r="G1365" s="1201"/>
      <c r="H1365" s="299"/>
      <c r="I1365" s="299"/>
      <c r="J1365" s="299"/>
    </row>
    <row r="1366" spans="1:10" ht="15" customHeight="1">
      <c r="A1366" s="299"/>
      <c r="B1366" s="299"/>
      <c r="C1366" s="299"/>
      <c r="D1366" s="299"/>
      <c r="E1366" s="1201"/>
      <c r="F1366" s="299"/>
      <c r="G1366" s="1201"/>
      <c r="H1366" s="299"/>
      <c r="I1366" s="299"/>
      <c r="J1366" s="299"/>
    </row>
    <row r="1367" spans="1:10" ht="15" customHeight="1">
      <c r="A1367" s="299"/>
      <c r="B1367" s="299"/>
      <c r="C1367" s="299"/>
      <c r="D1367" s="299"/>
      <c r="E1367" s="1201"/>
      <c r="F1367" s="299"/>
      <c r="G1367" s="1201"/>
      <c r="H1367" s="299"/>
      <c r="I1367" s="299"/>
      <c r="J1367" s="299"/>
    </row>
    <row r="1368" spans="1:10" ht="15" customHeight="1">
      <c r="A1368" s="299"/>
      <c r="B1368" s="299"/>
      <c r="C1368" s="299"/>
      <c r="D1368" s="299"/>
      <c r="E1368" s="1201"/>
      <c r="F1368" s="299"/>
      <c r="G1368" s="1201"/>
      <c r="H1368" s="299"/>
      <c r="I1368" s="299"/>
      <c r="J1368" s="299"/>
    </row>
    <row r="1369" spans="1:10" ht="15" customHeight="1">
      <c r="A1369" s="299"/>
      <c r="B1369" s="299"/>
      <c r="C1369" s="299"/>
      <c r="D1369" s="299"/>
      <c r="E1369" s="1201"/>
      <c r="F1369" s="299"/>
      <c r="G1369" s="1201"/>
      <c r="H1369" s="299"/>
      <c r="I1369" s="299"/>
      <c r="J1369" s="299"/>
    </row>
    <row r="1370" spans="1:10" ht="15" customHeight="1">
      <c r="A1370" s="299"/>
      <c r="B1370" s="299"/>
      <c r="C1370" s="299"/>
      <c r="D1370" s="299"/>
      <c r="E1370" s="1201"/>
      <c r="F1370" s="299"/>
      <c r="G1370" s="1201"/>
      <c r="H1370" s="299"/>
      <c r="I1370" s="299"/>
      <c r="J1370" s="299"/>
    </row>
    <row r="1371" spans="1:10" ht="15" customHeight="1">
      <c r="A1371" s="299"/>
      <c r="B1371" s="299"/>
      <c r="C1371" s="299"/>
      <c r="D1371" s="299"/>
      <c r="E1371" s="1201"/>
      <c r="F1371" s="299"/>
      <c r="G1371" s="1201"/>
      <c r="H1371" s="299"/>
      <c r="I1371" s="299"/>
      <c r="J1371" s="299"/>
    </row>
    <row r="1372" spans="1:10" ht="15" customHeight="1">
      <c r="A1372" s="299"/>
      <c r="B1372" s="299"/>
      <c r="C1372" s="299"/>
      <c r="D1372" s="299"/>
      <c r="E1372" s="1201"/>
      <c r="F1372" s="299"/>
      <c r="G1372" s="1201"/>
      <c r="H1372" s="299"/>
      <c r="I1372" s="299"/>
      <c r="J1372" s="299"/>
    </row>
    <row r="1373" spans="1:10" ht="15" customHeight="1">
      <c r="A1373" s="299"/>
      <c r="B1373" s="299"/>
      <c r="C1373" s="299"/>
      <c r="D1373" s="299"/>
      <c r="E1373" s="1201"/>
      <c r="F1373" s="299"/>
      <c r="G1373" s="1201"/>
      <c r="H1373" s="299"/>
      <c r="I1373" s="299"/>
      <c r="J1373" s="299"/>
    </row>
    <row r="1374" spans="1:10" ht="15" customHeight="1">
      <c r="A1374" s="299"/>
      <c r="B1374" s="299"/>
      <c r="C1374" s="299"/>
      <c r="D1374" s="299"/>
      <c r="E1374" s="1201"/>
      <c r="F1374" s="299"/>
      <c r="G1374" s="1201"/>
      <c r="H1374" s="299"/>
      <c r="I1374" s="299"/>
      <c r="J1374" s="299"/>
    </row>
    <row r="1375" spans="1:10" ht="15" customHeight="1">
      <c r="A1375" s="299"/>
      <c r="B1375" s="299"/>
      <c r="C1375" s="299"/>
      <c r="D1375" s="299"/>
      <c r="E1375" s="1201"/>
      <c r="F1375" s="299"/>
      <c r="G1375" s="1201"/>
      <c r="H1375" s="299"/>
      <c r="I1375" s="299"/>
      <c r="J1375" s="299"/>
    </row>
    <row r="1376" spans="1:10" ht="15" customHeight="1">
      <c r="A1376" s="299"/>
      <c r="B1376" s="299"/>
      <c r="C1376" s="299"/>
      <c r="D1376" s="299"/>
      <c r="E1376" s="1201"/>
      <c r="F1376" s="299"/>
      <c r="G1376" s="1201"/>
      <c r="H1376" s="299"/>
      <c r="I1376" s="299"/>
      <c r="J1376" s="299"/>
    </row>
    <row r="1377" spans="1:10" ht="15" customHeight="1">
      <c r="A1377" s="299"/>
      <c r="B1377" s="299"/>
      <c r="C1377" s="299"/>
      <c r="D1377" s="299"/>
      <c r="E1377" s="1201"/>
      <c r="F1377" s="299"/>
      <c r="G1377" s="1201"/>
      <c r="H1377" s="299"/>
      <c r="I1377" s="299"/>
      <c r="J1377" s="299"/>
    </row>
    <row r="1378" spans="1:10" ht="15" customHeight="1">
      <c r="A1378" s="299"/>
      <c r="B1378" s="299"/>
      <c r="C1378" s="299"/>
      <c r="D1378" s="299"/>
      <c r="E1378" s="1201"/>
      <c r="F1378" s="299"/>
      <c r="G1378" s="1201"/>
      <c r="H1378" s="299"/>
      <c r="I1378" s="299"/>
      <c r="J1378" s="299"/>
    </row>
    <row r="1379" spans="1:10" ht="15" customHeight="1">
      <c r="A1379" s="299"/>
      <c r="B1379" s="299"/>
      <c r="C1379" s="299"/>
      <c r="D1379" s="299"/>
      <c r="E1379" s="1201"/>
      <c r="F1379" s="299"/>
      <c r="G1379" s="1201"/>
      <c r="H1379" s="299"/>
      <c r="I1379" s="299"/>
      <c r="J1379" s="299"/>
    </row>
    <row r="1380" spans="1:10" ht="15" customHeight="1">
      <c r="A1380" s="299"/>
      <c r="B1380" s="299"/>
      <c r="C1380" s="299"/>
      <c r="D1380" s="299"/>
      <c r="E1380" s="1201"/>
      <c r="F1380" s="299"/>
      <c r="G1380" s="1201"/>
      <c r="H1380" s="299"/>
      <c r="I1380" s="299"/>
      <c r="J1380" s="299"/>
    </row>
    <row r="1381" spans="1:10" ht="15" customHeight="1">
      <c r="A1381" s="299"/>
      <c r="B1381" s="299"/>
      <c r="C1381" s="299"/>
      <c r="D1381" s="299"/>
      <c r="E1381" s="1201"/>
      <c r="F1381" s="299"/>
      <c r="G1381" s="1201"/>
      <c r="H1381" s="299"/>
      <c r="I1381" s="299"/>
      <c r="J1381" s="299"/>
    </row>
    <row r="1382" spans="1:10" ht="15" customHeight="1">
      <c r="A1382" s="299"/>
      <c r="B1382" s="299"/>
      <c r="C1382" s="299"/>
      <c r="D1382" s="299"/>
      <c r="E1382" s="1201"/>
      <c r="F1382" s="299"/>
      <c r="G1382" s="1201"/>
      <c r="H1382" s="299"/>
      <c r="I1382" s="299"/>
      <c r="J1382" s="299"/>
    </row>
    <row r="1383" spans="1:10" ht="15" customHeight="1">
      <c r="A1383" s="299"/>
      <c r="B1383" s="299"/>
      <c r="C1383" s="299"/>
      <c r="D1383" s="299"/>
      <c r="E1383" s="1201"/>
      <c r="F1383" s="299"/>
      <c r="G1383" s="1201"/>
      <c r="H1383" s="299"/>
      <c r="I1383" s="299"/>
      <c r="J1383" s="299"/>
    </row>
    <row r="1384" spans="1:10" ht="15" customHeight="1">
      <c r="A1384" s="299"/>
      <c r="B1384" s="299"/>
      <c r="C1384" s="299"/>
      <c r="D1384" s="299"/>
      <c r="E1384" s="1201"/>
      <c r="F1384" s="299"/>
      <c r="G1384" s="1201"/>
      <c r="H1384" s="299"/>
      <c r="I1384" s="299"/>
      <c r="J1384" s="299"/>
    </row>
    <row r="1385" spans="1:10" ht="15" customHeight="1">
      <c r="A1385" s="299"/>
      <c r="B1385" s="299"/>
      <c r="C1385" s="299"/>
      <c r="D1385" s="299"/>
      <c r="E1385" s="1201"/>
      <c r="F1385" s="299"/>
      <c r="G1385" s="1201"/>
      <c r="H1385" s="299"/>
      <c r="I1385" s="299"/>
      <c r="J1385" s="299"/>
    </row>
    <row r="1386" spans="1:10" ht="15" customHeight="1">
      <c r="A1386" s="299"/>
      <c r="B1386" s="299"/>
      <c r="C1386" s="299"/>
      <c r="D1386" s="299"/>
      <c r="E1386" s="1201"/>
      <c r="F1386" s="299"/>
      <c r="G1386" s="1201"/>
      <c r="H1386" s="299"/>
      <c r="I1386" s="299"/>
      <c r="J1386" s="299"/>
    </row>
    <row r="1387" spans="1:10" ht="15" customHeight="1">
      <c r="A1387" s="299"/>
      <c r="B1387" s="299"/>
      <c r="C1387" s="299"/>
      <c r="D1387" s="299"/>
      <c r="E1387" s="1201"/>
      <c r="F1387" s="299"/>
      <c r="G1387" s="1201"/>
      <c r="H1387" s="299"/>
      <c r="I1387" s="299"/>
      <c r="J1387" s="299"/>
    </row>
    <row r="1388" spans="1:10" ht="15" customHeight="1">
      <c r="A1388" s="299"/>
      <c r="B1388" s="299"/>
      <c r="C1388" s="299"/>
      <c r="D1388" s="299"/>
      <c r="E1388" s="1201"/>
      <c r="F1388" s="299"/>
      <c r="G1388" s="1201"/>
      <c r="H1388" s="299"/>
      <c r="I1388" s="299"/>
      <c r="J1388" s="299"/>
    </row>
    <row r="1389" spans="1:10" ht="15" customHeight="1">
      <c r="A1389" s="299"/>
      <c r="B1389" s="299"/>
      <c r="C1389" s="299"/>
      <c r="D1389" s="299"/>
      <c r="E1389" s="1201"/>
      <c r="F1389" s="299"/>
      <c r="G1389" s="1201"/>
      <c r="H1389" s="299"/>
      <c r="I1389" s="299"/>
      <c r="J1389" s="299"/>
    </row>
    <row r="1390" spans="1:10" ht="15" customHeight="1">
      <c r="A1390" s="299"/>
      <c r="B1390" s="299"/>
      <c r="C1390" s="299"/>
      <c r="D1390" s="299"/>
      <c r="E1390" s="1201"/>
      <c r="F1390" s="299"/>
      <c r="G1390" s="1201"/>
      <c r="H1390" s="299"/>
      <c r="I1390" s="299"/>
      <c r="J1390" s="299"/>
    </row>
    <row r="1391" spans="1:10" ht="15" customHeight="1">
      <c r="A1391" s="299"/>
      <c r="B1391" s="299"/>
      <c r="C1391" s="299"/>
      <c r="D1391" s="299"/>
      <c r="E1391" s="1201"/>
      <c r="F1391" s="299"/>
      <c r="G1391" s="1201"/>
      <c r="H1391" s="299"/>
      <c r="I1391" s="299"/>
      <c r="J1391" s="299"/>
    </row>
    <row r="1392" spans="1:10" ht="15" customHeight="1">
      <c r="A1392" s="299"/>
      <c r="B1392" s="299"/>
      <c r="C1392" s="299"/>
      <c r="D1392" s="299"/>
      <c r="E1392" s="1201"/>
      <c r="F1392" s="299"/>
      <c r="G1392" s="1201"/>
      <c r="H1392" s="299"/>
      <c r="I1392" s="299"/>
      <c r="J1392" s="299"/>
    </row>
    <row r="1393" spans="1:10" ht="15" customHeight="1">
      <c r="A1393" s="299"/>
      <c r="B1393" s="299"/>
      <c r="C1393" s="299"/>
      <c r="D1393" s="299"/>
      <c r="E1393" s="1201"/>
      <c r="F1393" s="299"/>
      <c r="G1393" s="1201"/>
      <c r="H1393" s="299"/>
      <c r="I1393" s="299"/>
      <c r="J1393" s="299"/>
    </row>
    <row r="1394" spans="1:10" ht="15" customHeight="1">
      <c r="A1394" s="299"/>
      <c r="B1394" s="299"/>
      <c r="C1394" s="299"/>
      <c r="D1394" s="299"/>
      <c r="E1394" s="1201"/>
      <c r="F1394" s="299"/>
      <c r="G1394" s="1201"/>
      <c r="H1394" s="299"/>
      <c r="I1394" s="299"/>
      <c r="J1394" s="299"/>
    </row>
    <row r="1395" spans="1:10" ht="15" customHeight="1">
      <c r="A1395" s="299"/>
      <c r="B1395" s="299"/>
      <c r="C1395" s="299"/>
      <c r="D1395" s="299"/>
      <c r="E1395" s="1201"/>
      <c r="F1395" s="299"/>
      <c r="G1395" s="1201"/>
      <c r="H1395" s="299"/>
      <c r="I1395" s="299"/>
      <c r="J1395" s="299"/>
    </row>
    <row r="1396" spans="1:10" ht="15" customHeight="1">
      <c r="A1396" s="299"/>
      <c r="B1396" s="299"/>
      <c r="C1396" s="299"/>
      <c r="D1396" s="299"/>
      <c r="E1396" s="1201"/>
      <c r="F1396" s="299"/>
      <c r="G1396" s="1201"/>
      <c r="H1396" s="299"/>
      <c r="I1396" s="299"/>
      <c r="J1396" s="299"/>
    </row>
    <row r="1397" spans="1:10" ht="15" customHeight="1">
      <c r="A1397" s="299"/>
      <c r="B1397" s="299"/>
      <c r="C1397" s="299"/>
      <c r="D1397" s="299"/>
      <c r="E1397" s="1201"/>
      <c r="F1397" s="299"/>
      <c r="G1397" s="1201"/>
      <c r="H1397" s="299"/>
      <c r="I1397" s="299"/>
      <c r="J1397" s="299"/>
    </row>
    <row r="1398" spans="1:10" ht="15" customHeight="1">
      <c r="A1398" s="299"/>
      <c r="B1398" s="299"/>
      <c r="C1398" s="299"/>
      <c r="D1398" s="299"/>
      <c r="E1398" s="1201"/>
      <c r="F1398" s="299"/>
      <c r="G1398" s="1201"/>
      <c r="H1398" s="299"/>
      <c r="I1398" s="299"/>
      <c r="J1398" s="299"/>
    </row>
    <row r="1399" spans="1:10" ht="15" customHeight="1">
      <c r="A1399" s="299"/>
      <c r="B1399" s="299"/>
      <c r="C1399" s="299"/>
      <c r="D1399" s="299"/>
      <c r="E1399" s="1201"/>
      <c r="F1399" s="299"/>
      <c r="G1399" s="1201"/>
      <c r="H1399" s="299"/>
      <c r="I1399" s="299"/>
      <c r="J1399" s="299"/>
    </row>
    <row r="1400" spans="1:10" ht="15" customHeight="1">
      <c r="A1400" s="299"/>
      <c r="B1400" s="299"/>
      <c r="C1400" s="299"/>
      <c r="D1400" s="299"/>
      <c r="E1400" s="1201"/>
      <c r="F1400" s="299"/>
      <c r="G1400" s="1201"/>
      <c r="H1400" s="299"/>
      <c r="I1400" s="299"/>
      <c r="J1400" s="299"/>
    </row>
    <row r="1401" spans="1:10" ht="15" customHeight="1">
      <c r="A1401" s="299"/>
      <c r="B1401" s="299"/>
      <c r="C1401" s="299"/>
      <c r="D1401" s="299"/>
      <c r="E1401" s="1201"/>
      <c r="F1401" s="299"/>
      <c r="G1401" s="1201"/>
      <c r="H1401" s="299"/>
      <c r="I1401" s="299"/>
      <c r="J1401" s="299"/>
    </row>
    <row r="1402" spans="1:10" ht="15" customHeight="1">
      <c r="A1402" s="299"/>
      <c r="B1402" s="299"/>
      <c r="C1402" s="299"/>
      <c r="D1402" s="299"/>
      <c r="E1402" s="1201"/>
      <c r="F1402" s="299"/>
      <c r="G1402" s="1201"/>
      <c r="H1402" s="299"/>
      <c r="I1402" s="299"/>
      <c r="J1402" s="299"/>
    </row>
    <row r="1403" spans="1:10" ht="15" customHeight="1">
      <c r="A1403" s="299"/>
      <c r="B1403" s="299"/>
      <c r="C1403" s="299"/>
      <c r="D1403" s="299"/>
      <c r="E1403" s="1201"/>
      <c r="F1403" s="299"/>
      <c r="G1403" s="1201"/>
      <c r="H1403" s="299"/>
      <c r="I1403" s="299"/>
      <c r="J1403" s="299"/>
    </row>
    <row r="1404" spans="1:10" ht="15" customHeight="1">
      <c r="A1404" s="299"/>
      <c r="B1404" s="299"/>
      <c r="C1404" s="299"/>
      <c r="D1404" s="299"/>
      <c r="E1404" s="1201"/>
      <c r="F1404" s="299"/>
      <c r="G1404" s="1201"/>
      <c r="H1404" s="299"/>
      <c r="I1404" s="299"/>
      <c r="J1404" s="299"/>
    </row>
    <row r="1405" spans="1:10" ht="15" customHeight="1">
      <c r="A1405" s="299"/>
      <c r="B1405" s="299"/>
      <c r="C1405" s="299"/>
      <c r="D1405" s="299"/>
      <c r="E1405" s="1201"/>
      <c r="F1405" s="299"/>
      <c r="G1405" s="1201"/>
      <c r="H1405" s="299"/>
      <c r="I1405" s="299"/>
      <c r="J1405" s="299"/>
    </row>
    <row r="1406" spans="1:10" ht="15" customHeight="1">
      <c r="A1406" s="299"/>
      <c r="B1406" s="299"/>
      <c r="C1406" s="299"/>
      <c r="D1406" s="299"/>
      <c r="E1406" s="1201"/>
      <c r="F1406" s="299"/>
      <c r="G1406" s="1201"/>
      <c r="H1406" s="299"/>
      <c r="I1406" s="299"/>
      <c r="J1406" s="299"/>
    </row>
    <row r="1407" spans="1:10" ht="15" customHeight="1">
      <c r="A1407" s="299"/>
      <c r="B1407" s="299"/>
      <c r="C1407" s="299"/>
      <c r="D1407" s="299"/>
      <c r="E1407" s="1201"/>
      <c r="F1407" s="299"/>
      <c r="G1407" s="1201"/>
      <c r="H1407" s="299"/>
      <c r="I1407" s="299"/>
      <c r="J1407" s="299"/>
    </row>
    <row r="1408" spans="1:10" ht="15" customHeight="1">
      <c r="A1408" s="299"/>
      <c r="B1408" s="299"/>
      <c r="C1408" s="299"/>
      <c r="D1408" s="299"/>
      <c r="E1408" s="1201"/>
      <c r="F1408" s="299"/>
      <c r="G1408" s="1201"/>
      <c r="H1408" s="299"/>
      <c r="I1408" s="299"/>
      <c r="J1408" s="299"/>
    </row>
    <row r="1409" spans="1:10" ht="15" customHeight="1">
      <c r="A1409" s="299"/>
      <c r="B1409" s="299"/>
      <c r="C1409" s="299"/>
      <c r="D1409" s="299"/>
      <c r="E1409" s="1201"/>
      <c r="F1409" s="299"/>
      <c r="G1409" s="1201"/>
      <c r="H1409" s="299"/>
      <c r="I1409" s="299"/>
      <c r="J1409" s="299"/>
    </row>
    <row r="1410" spans="1:10" ht="15" customHeight="1">
      <c r="A1410" s="299"/>
      <c r="B1410" s="299"/>
      <c r="C1410" s="299"/>
      <c r="D1410" s="299"/>
      <c r="E1410" s="1201"/>
      <c r="F1410" s="299"/>
      <c r="G1410" s="1201"/>
      <c r="H1410" s="299"/>
      <c r="I1410" s="299"/>
      <c r="J1410" s="299"/>
    </row>
    <row r="1411" spans="1:10" ht="15" customHeight="1">
      <c r="A1411" s="299"/>
      <c r="B1411" s="299"/>
      <c r="C1411" s="299"/>
      <c r="D1411" s="299"/>
      <c r="E1411" s="1201"/>
      <c r="F1411" s="299"/>
      <c r="G1411" s="1201"/>
      <c r="H1411" s="299"/>
      <c r="I1411" s="299"/>
      <c r="J1411" s="299"/>
    </row>
    <row r="1412" spans="1:10" ht="15" customHeight="1">
      <c r="A1412" s="299"/>
      <c r="B1412" s="299"/>
      <c r="C1412" s="299"/>
      <c r="D1412" s="299"/>
      <c r="E1412" s="1201"/>
      <c r="F1412" s="299"/>
      <c r="G1412" s="1201"/>
      <c r="H1412" s="299"/>
      <c r="I1412" s="299"/>
      <c r="J1412" s="299"/>
    </row>
    <row r="1413" spans="1:10" ht="15" customHeight="1">
      <c r="A1413" s="299"/>
      <c r="B1413" s="299"/>
      <c r="C1413" s="299"/>
      <c r="D1413" s="299"/>
      <c r="E1413" s="1201"/>
      <c r="F1413" s="299"/>
      <c r="G1413" s="1201"/>
      <c r="H1413" s="299"/>
      <c r="I1413" s="299"/>
      <c r="J1413" s="299"/>
    </row>
    <row r="1414" spans="1:10" ht="15" customHeight="1">
      <c r="A1414" s="299"/>
      <c r="B1414" s="299"/>
      <c r="C1414" s="299"/>
      <c r="D1414" s="299"/>
      <c r="E1414" s="1201"/>
      <c r="F1414" s="299"/>
      <c r="G1414" s="1201"/>
      <c r="H1414" s="299"/>
      <c r="I1414" s="299"/>
      <c r="J1414" s="299"/>
    </row>
    <row r="1415" spans="1:10" ht="15" customHeight="1">
      <c r="A1415" s="299"/>
      <c r="B1415" s="299"/>
      <c r="C1415" s="299"/>
      <c r="D1415" s="299"/>
      <c r="E1415" s="1201"/>
      <c r="F1415" s="299"/>
      <c r="G1415" s="1201"/>
      <c r="H1415" s="299"/>
      <c r="I1415" s="299"/>
      <c r="J1415" s="299"/>
    </row>
    <row r="1416" spans="1:10" ht="15" customHeight="1">
      <c r="A1416" s="299"/>
      <c r="B1416" s="299"/>
      <c r="C1416" s="299"/>
      <c r="D1416" s="299"/>
      <c r="E1416" s="1201"/>
      <c r="F1416" s="299"/>
      <c r="G1416" s="1201"/>
      <c r="H1416" s="299"/>
      <c r="I1416" s="299"/>
      <c r="J1416" s="299"/>
    </row>
    <row r="1417" spans="1:10" ht="15" customHeight="1">
      <c r="A1417" s="299"/>
      <c r="B1417" s="299"/>
      <c r="C1417" s="299"/>
      <c r="D1417" s="299"/>
      <c r="E1417" s="1201"/>
      <c r="F1417" s="299"/>
      <c r="G1417" s="1201"/>
      <c r="H1417" s="299"/>
      <c r="I1417" s="299"/>
      <c r="J1417" s="299"/>
    </row>
    <row r="1418" spans="1:10" ht="15" customHeight="1">
      <c r="A1418" s="299"/>
      <c r="B1418" s="299"/>
      <c r="C1418" s="299"/>
      <c r="D1418" s="299"/>
      <c r="E1418" s="1201"/>
      <c r="F1418" s="299"/>
      <c r="G1418" s="1201"/>
      <c r="H1418" s="299"/>
      <c r="I1418" s="299"/>
      <c r="J1418" s="299"/>
    </row>
    <row r="1419" spans="1:10" ht="15" customHeight="1">
      <c r="A1419" s="299"/>
      <c r="B1419" s="299"/>
      <c r="C1419" s="299"/>
      <c r="D1419" s="299"/>
      <c r="E1419" s="1201"/>
      <c r="F1419" s="299"/>
      <c r="G1419" s="1201"/>
      <c r="H1419" s="299"/>
      <c r="I1419" s="299"/>
      <c r="J1419" s="299"/>
    </row>
    <row r="1420" spans="1:10" ht="15" customHeight="1">
      <c r="A1420" s="299"/>
      <c r="B1420" s="299"/>
      <c r="C1420" s="299"/>
      <c r="D1420" s="299"/>
      <c r="E1420" s="1201"/>
      <c r="F1420" s="299"/>
      <c r="G1420" s="1201"/>
      <c r="H1420" s="299"/>
      <c r="I1420" s="299"/>
      <c r="J1420" s="299"/>
    </row>
    <row r="1421" spans="1:10" ht="15" customHeight="1">
      <c r="A1421" s="299"/>
      <c r="B1421" s="299"/>
      <c r="C1421" s="299"/>
      <c r="D1421" s="299"/>
      <c r="E1421" s="1201"/>
      <c r="F1421" s="299"/>
      <c r="G1421" s="1201"/>
      <c r="H1421" s="299"/>
      <c r="I1421" s="299"/>
      <c r="J1421" s="299"/>
    </row>
    <row r="1422" spans="1:10" ht="15" customHeight="1">
      <c r="A1422" s="299"/>
      <c r="B1422" s="299"/>
      <c r="C1422" s="299"/>
      <c r="D1422" s="299"/>
      <c r="E1422" s="1201"/>
      <c r="F1422" s="299"/>
      <c r="G1422" s="1201"/>
      <c r="H1422" s="299"/>
      <c r="I1422" s="299"/>
      <c r="J1422" s="299"/>
    </row>
    <row r="1423" spans="1:10" ht="15" customHeight="1">
      <c r="A1423" s="299"/>
      <c r="B1423" s="299"/>
      <c r="C1423" s="299"/>
      <c r="D1423" s="299"/>
      <c r="E1423" s="1201"/>
      <c r="F1423" s="299"/>
      <c r="G1423" s="1201"/>
      <c r="H1423" s="299"/>
      <c r="I1423" s="299"/>
      <c r="J1423" s="299"/>
    </row>
    <row r="1424" spans="1:10" ht="15" customHeight="1">
      <c r="A1424" s="299"/>
      <c r="B1424" s="299"/>
      <c r="C1424" s="299"/>
      <c r="D1424" s="299"/>
      <c r="E1424" s="1201"/>
      <c r="F1424" s="299"/>
      <c r="G1424" s="1201"/>
      <c r="H1424" s="299"/>
      <c r="I1424" s="299"/>
      <c r="J1424" s="299"/>
    </row>
    <row r="1425" spans="1:10" ht="15" customHeight="1">
      <c r="A1425" s="299"/>
      <c r="B1425" s="299"/>
      <c r="C1425" s="299"/>
      <c r="D1425" s="299"/>
      <c r="E1425" s="1201"/>
      <c r="F1425" s="299"/>
      <c r="G1425" s="1201"/>
      <c r="H1425" s="299"/>
      <c r="I1425" s="299"/>
      <c r="J1425" s="299"/>
    </row>
    <row r="1426" spans="1:10" ht="15" customHeight="1">
      <c r="A1426" s="299"/>
      <c r="B1426" s="299"/>
      <c r="C1426" s="299"/>
      <c r="D1426" s="299"/>
      <c r="E1426" s="1201"/>
      <c r="F1426" s="299"/>
      <c r="G1426" s="1201"/>
      <c r="H1426" s="299"/>
      <c r="I1426" s="299"/>
      <c r="J1426" s="299"/>
    </row>
    <row r="1427" spans="1:10" ht="15" customHeight="1">
      <c r="A1427" s="299"/>
      <c r="B1427" s="299"/>
      <c r="C1427" s="299"/>
      <c r="D1427" s="299"/>
      <c r="E1427" s="1201"/>
      <c r="F1427" s="299"/>
      <c r="G1427" s="1201"/>
      <c r="H1427" s="299"/>
      <c r="I1427" s="299"/>
      <c r="J1427" s="299"/>
    </row>
    <row r="1428" spans="1:10" ht="15" customHeight="1">
      <c r="A1428" s="299"/>
      <c r="B1428" s="299"/>
      <c r="C1428" s="299"/>
      <c r="D1428" s="299"/>
      <c r="E1428" s="1201"/>
      <c r="F1428" s="299"/>
      <c r="G1428" s="1201"/>
      <c r="H1428" s="299"/>
      <c r="I1428" s="299"/>
      <c r="J1428" s="299"/>
    </row>
    <row r="1429" spans="1:10" ht="15" customHeight="1">
      <c r="A1429" s="299"/>
      <c r="B1429" s="299"/>
      <c r="C1429" s="299"/>
      <c r="D1429" s="299"/>
      <c r="E1429" s="1201"/>
      <c r="F1429" s="299"/>
      <c r="G1429" s="1201"/>
      <c r="H1429" s="299"/>
      <c r="I1429" s="299"/>
      <c r="J1429" s="299"/>
    </row>
    <row r="1430" spans="1:10" ht="15" customHeight="1">
      <c r="A1430" s="299"/>
      <c r="B1430" s="299"/>
      <c r="C1430" s="299"/>
      <c r="D1430" s="299"/>
      <c r="E1430" s="1201"/>
      <c r="F1430" s="299"/>
      <c r="G1430" s="1201"/>
      <c r="H1430" s="299"/>
      <c r="I1430" s="299"/>
      <c r="J1430" s="299"/>
    </row>
    <row r="1431" spans="1:10" ht="15" customHeight="1">
      <c r="A1431" s="299"/>
      <c r="B1431" s="299"/>
      <c r="C1431" s="299"/>
      <c r="D1431" s="299"/>
      <c r="E1431" s="1201"/>
      <c r="F1431" s="299"/>
      <c r="G1431" s="1201"/>
      <c r="H1431" s="299"/>
      <c r="I1431" s="299"/>
      <c r="J1431" s="299"/>
    </row>
    <row r="1432" spans="1:10" ht="15" customHeight="1">
      <c r="A1432" s="299"/>
      <c r="B1432" s="299"/>
      <c r="C1432" s="299"/>
      <c r="D1432" s="299"/>
      <c r="E1432" s="1201"/>
      <c r="F1432" s="299"/>
      <c r="G1432" s="1201"/>
      <c r="H1432" s="299"/>
      <c r="I1432" s="299"/>
      <c r="J1432" s="299"/>
    </row>
    <row r="1433" spans="1:10" ht="15" customHeight="1">
      <c r="A1433" s="299"/>
      <c r="B1433" s="299"/>
      <c r="C1433" s="299"/>
      <c r="D1433" s="299"/>
      <c r="E1433" s="1201"/>
      <c r="F1433" s="299"/>
      <c r="G1433" s="1201"/>
      <c r="H1433" s="299"/>
      <c r="I1433" s="299"/>
      <c r="J1433" s="299"/>
    </row>
    <row r="1434" spans="1:10" ht="15" customHeight="1">
      <c r="A1434" s="299"/>
      <c r="B1434" s="299"/>
      <c r="C1434" s="299"/>
      <c r="D1434" s="299"/>
      <c r="E1434" s="1201"/>
      <c r="F1434" s="299"/>
      <c r="G1434" s="1201"/>
      <c r="H1434" s="299"/>
      <c r="I1434" s="299"/>
      <c r="J1434" s="299"/>
    </row>
    <row r="1435" spans="1:10" ht="15" customHeight="1">
      <c r="A1435" s="299"/>
      <c r="B1435" s="299"/>
      <c r="C1435" s="299"/>
      <c r="D1435" s="299"/>
      <c r="E1435" s="1201"/>
      <c r="F1435" s="299"/>
      <c r="G1435" s="1201"/>
      <c r="H1435" s="299"/>
      <c r="I1435" s="299"/>
      <c r="J1435" s="299"/>
    </row>
    <row r="1436" spans="1:10" ht="15" customHeight="1">
      <c r="A1436" s="299"/>
      <c r="B1436" s="299"/>
      <c r="C1436" s="299"/>
      <c r="D1436" s="299"/>
      <c r="E1436" s="1201"/>
      <c r="F1436" s="299"/>
      <c r="G1436" s="1201"/>
      <c r="H1436" s="299"/>
      <c r="I1436" s="299"/>
      <c r="J1436" s="299"/>
    </row>
    <row r="1437" spans="1:10" ht="15" customHeight="1">
      <c r="A1437" s="299"/>
      <c r="B1437" s="299"/>
      <c r="C1437" s="299"/>
      <c r="D1437" s="299"/>
      <c r="E1437" s="1201"/>
      <c r="F1437" s="299"/>
      <c r="G1437" s="1201"/>
      <c r="H1437" s="299"/>
      <c r="I1437" s="299"/>
      <c r="J1437" s="299"/>
    </row>
    <row r="1438" spans="1:10" ht="15" customHeight="1">
      <c r="A1438" s="299"/>
      <c r="B1438" s="299"/>
      <c r="C1438" s="299"/>
      <c r="D1438" s="299"/>
      <c r="E1438" s="1201"/>
      <c r="F1438" s="299"/>
      <c r="G1438" s="1201"/>
      <c r="H1438" s="299"/>
      <c r="I1438" s="299"/>
      <c r="J1438" s="299"/>
    </row>
    <row r="1439" spans="1:10" ht="15" customHeight="1">
      <c r="A1439" s="299"/>
      <c r="B1439" s="299"/>
      <c r="C1439" s="299"/>
      <c r="D1439" s="299"/>
      <c r="E1439" s="1201"/>
      <c r="F1439" s="299"/>
      <c r="G1439" s="1201"/>
      <c r="H1439" s="299"/>
      <c r="I1439" s="299"/>
      <c r="J1439" s="299"/>
    </row>
    <row r="1440" spans="1:10" ht="15" customHeight="1">
      <c r="A1440" s="299"/>
      <c r="B1440" s="299"/>
      <c r="C1440" s="299"/>
      <c r="D1440" s="299"/>
      <c r="E1440" s="1201"/>
      <c r="F1440" s="299"/>
      <c r="G1440" s="1201"/>
      <c r="H1440" s="299"/>
      <c r="I1440" s="299"/>
      <c r="J1440" s="299"/>
    </row>
    <row r="1441" spans="1:10" ht="15" customHeight="1">
      <c r="A1441" s="299"/>
      <c r="B1441" s="299"/>
      <c r="C1441" s="299"/>
      <c r="D1441" s="299"/>
      <c r="E1441" s="1201"/>
      <c r="F1441" s="299"/>
      <c r="G1441" s="1201"/>
      <c r="H1441" s="299"/>
      <c r="I1441" s="299"/>
      <c r="J1441" s="299"/>
    </row>
    <row r="1442" spans="1:10" ht="15" customHeight="1">
      <c r="A1442" s="299"/>
      <c r="B1442" s="299"/>
      <c r="C1442" s="299"/>
      <c r="D1442" s="299"/>
      <c r="E1442" s="1201"/>
      <c r="F1442" s="299"/>
      <c r="G1442" s="1201"/>
      <c r="H1442" s="299"/>
      <c r="I1442" s="299"/>
      <c r="J1442" s="299"/>
    </row>
    <row r="1443" spans="1:10" ht="15" customHeight="1">
      <c r="A1443" s="299"/>
      <c r="B1443" s="299"/>
      <c r="C1443" s="299"/>
      <c r="D1443" s="299"/>
      <c r="E1443" s="1201"/>
      <c r="F1443" s="299"/>
      <c r="G1443" s="1201"/>
      <c r="H1443" s="299"/>
      <c r="I1443" s="299"/>
      <c r="J1443" s="299"/>
    </row>
    <row r="1444" spans="1:10" ht="15" customHeight="1">
      <c r="A1444" s="299"/>
      <c r="B1444" s="299"/>
      <c r="C1444" s="299"/>
      <c r="D1444" s="299"/>
      <c r="E1444" s="1201"/>
      <c r="F1444" s="299"/>
      <c r="G1444" s="1201"/>
      <c r="H1444" s="299"/>
      <c r="I1444" s="299"/>
      <c r="J1444" s="299"/>
    </row>
    <row r="1445" spans="1:10" ht="15" customHeight="1">
      <c r="A1445" s="299"/>
      <c r="B1445" s="299"/>
      <c r="C1445" s="299"/>
      <c r="D1445" s="299"/>
      <c r="E1445" s="1201"/>
      <c r="F1445" s="299"/>
      <c r="G1445" s="1201"/>
      <c r="H1445" s="299"/>
      <c r="I1445" s="299"/>
      <c r="J1445" s="299"/>
    </row>
    <row r="1446" spans="1:10" ht="15" customHeight="1">
      <c r="A1446" s="299"/>
      <c r="B1446" s="299"/>
      <c r="C1446" s="299"/>
      <c r="D1446" s="299"/>
      <c r="E1446" s="1201"/>
      <c r="F1446" s="299"/>
      <c r="G1446" s="1201"/>
      <c r="H1446" s="299"/>
      <c r="I1446" s="299"/>
      <c r="J1446" s="299"/>
    </row>
    <row r="1447" spans="1:10" ht="15" customHeight="1">
      <c r="A1447" s="299"/>
      <c r="B1447" s="299"/>
      <c r="C1447" s="299"/>
      <c r="D1447" s="299"/>
      <c r="E1447" s="1201"/>
      <c r="F1447" s="299"/>
      <c r="G1447" s="1201"/>
      <c r="H1447" s="299"/>
      <c r="I1447" s="299"/>
      <c r="J1447" s="299"/>
    </row>
    <row r="1448" spans="1:10" ht="15" customHeight="1">
      <c r="A1448" s="299"/>
      <c r="B1448" s="299"/>
      <c r="C1448" s="299"/>
      <c r="D1448" s="299"/>
      <c r="E1448" s="1201"/>
      <c r="F1448" s="299"/>
      <c r="G1448" s="1201"/>
      <c r="H1448" s="299"/>
      <c r="I1448" s="299"/>
      <c r="J1448" s="299"/>
    </row>
    <row r="1449" spans="1:10" ht="15" customHeight="1">
      <c r="A1449" s="299"/>
      <c r="B1449" s="299"/>
      <c r="C1449" s="299"/>
      <c r="D1449" s="299"/>
      <c r="E1449" s="1201"/>
      <c r="F1449" s="299"/>
      <c r="G1449" s="1201"/>
      <c r="H1449" s="299"/>
      <c r="I1449" s="299"/>
      <c r="J1449" s="299"/>
    </row>
    <row r="1450" spans="1:10" ht="15" customHeight="1">
      <c r="A1450" s="299"/>
      <c r="B1450" s="299"/>
      <c r="C1450" s="299"/>
      <c r="D1450" s="299"/>
      <c r="E1450" s="1201"/>
      <c r="F1450" s="299"/>
      <c r="G1450" s="1201"/>
      <c r="H1450" s="299"/>
      <c r="I1450" s="299"/>
      <c r="J1450" s="299"/>
    </row>
    <row r="1451" spans="1:10" ht="15" customHeight="1">
      <c r="A1451" s="299"/>
      <c r="B1451" s="299"/>
      <c r="C1451" s="299"/>
      <c r="D1451" s="299"/>
      <c r="E1451" s="1201"/>
      <c r="F1451" s="299"/>
      <c r="G1451" s="1201"/>
      <c r="H1451" s="299"/>
      <c r="I1451" s="299"/>
      <c r="J1451" s="299"/>
    </row>
    <row r="1452" spans="1:10" ht="15" customHeight="1">
      <c r="A1452" s="299"/>
      <c r="B1452" s="299"/>
      <c r="C1452" s="299"/>
      <c r="D1452" s="299"/>
      <c r="E1452" s="1201"/>
      <c r="F1452" s="299"/>
      <c r="G1452" s="1201"/>
      <c r="H1452" s="299"/>
      <c r="I1452" s="299"/>
      <c r="J1452" s="299"/>
    </row>
    <row r="1453" spans="1:10" ht="15" customHeight="1">
      <c r="A1453" s="299"/>
      <c r="B1453" s="299"/>
      <c r="C1453" s="299"/>
      <c r="D1453" s="299"/>
      <c r="E1453" s="1201"/>
      <c r="F1453" s="299"/>
      <c r="G1453" s="1201"/>
      <c r="H1453" s="299"/>
      <c r="I1453" s="299"/>
      <c r="J1453" s="299"/>
    </row>
    <row r="1454" spans="1:10" ht="15" customHeight="1">
      <c r="A1454" s="299"/>
      <c r="B1454" s="299"/>
      <c r="C1454" s="299"/>
      <c r="D1454" s="299"/>
      <c r="E1454" s="1201"/>
      <c r="F1454" s="299"/>
      <c r="G1454" s="1201"/>
      <c r="H1454" s="299"/>
      <c r="I1454" s="299"/>
      <c r="J1454" s="299"/>
    </row>
    <row r="1455" spans="1:10" ht="15" customHeight="1">
      <c r="A1455" s="299"/>
      <c r="B1455" s="299"/>
      <c r="C1455" s="299"/>
      <c r="D1455" s="299"/>
      <c r="E1455" s="1201"/>
      <c r="F1455" s="299"/>
      <c r="G1455" s="1201"/>
      <c r="H1455" s="299"/>
      <c r="I1455" s="299"/>
      <c r="J1455" s="299"/>
    </row>
    <row r="1456" spans="1:10" ht="15" customHeight="1">
      <c r="A1456" s="299"/>
      <c r="B1456" s="299"/>
      <c r="C1456" s="299"/>
      <c r="D1456" s="299"/>
      <c r="E1456" s="1201"/>
      <c r="F1456" s="299"/>
      <c r="G1456" s="1201"/>
      <c r="H1456" s="299"/>
      <c r="I1456" s="299"/>
      <c r="J1456" s="299"/>
    </row>
    <row r="1457" spans="1:10" ht="15" customHeight="1">
      <c r="A1457" s="299"/>
      <c r="B1457" s="299"/>
      <c r="C1457" s="299"/>
      <c r="D1457" s="299"/>
      <c r="E1457" s="1201"/>
      <c r="F1457" s="299"/>
      <c r="G1457" s="1201"/>
      <c r="H1457" s="299"/>
      <c r="I1457" s="299"/>
      <c r="J1457" s="299"/>
    </row>
    <row r="1458" spans="1:10" ht="15" customHeight="1">
      <c r="A1458" s="299"/>
      <c r="B1458" s="299"/>
      <c r="C1458" s="299"/>
      <c r="D1458" s="299"/>
      <c r="E1458" s="1201"/>
      <c r="F1458" s="299"/>
      <c r="G1458" s="1201"/>
      <c r="H1458" s="299"/>
      <c r="I1458" s="299"/>
      <c r="J1458" s="299"/>
    </row>
    <row r="1459" spans="1:10" ht="15" customHeight="1">
      <c r="A1459" s="299"/>
      <c r="B1459" s="299"/>
      <c r="C1459" s="299"/>
      <c r="D1459" s="299"/>
      <c r="E1459" s="1201"/>
      <c r="F1459" s="299"/>
      <c r="G1459" s="1201"/>
      <c r="H1459" s="299"/>
      <c r="I1459" s="299"/>
      <c r="J1459" s="299"/>
    </row>
    <row r="1460" spans="1:10" ht="15" customHeight="1">
      <c r="A1460" s="299"/>
      <c r="B1460" s="299"/>
      <c r="C1460" s="299"/>
      <c r="D1460" s="299"/>
      <c r="E1460" s="1201"/>
      <c r="F1460" s="299"/>
      <c r="G1460" s="1201"/>
      <c r="H1460" s="299"/>
      <c r="I1460" s="299"/>
      <c r="J1460" s="299"/>
    </row>
    <row r="1461" spans="1:10" ht="15" customHeight="1">
      <c r="A1461" s="299"/>
      <c r="B1461" s="299"/>
      <c r="C1461" s="299"/>
      <c r="D1461" s="299"/>
      <c r="E1461" s="1201"/>
      <c r="F1461" s="299"/>
      <c r="G1461" s="1201"/>
      <c r="H1461" s="299"/>
      <c r="I1461" s="299"/>
      <c r="J1461" s="299"/>
    </row>
    <row r="1462" spans="1:10" ht="15" customHeight="1">
      <c r="A1462" s="299"/>
      <c r="B1462" s="299"/>
      <c r="C1462" s="299"/>
      <c r="D1462" s="299"/>
      <c r="E1462" s="1201"/>
      <c r="F1462" s="299"/>
      <c r="G1462" s="1201"/>
      <c r="H1462" s="299"/>
      <c r="I1462" s="299"/>
      <c r="J1462" s="299"/>
    </row>
    <row r="1463" spans="1:10" ht="15" customHeight="1">
      <c r="A1463" s="299"/>
      <c r="B1463" s="299"/>
      <c r="C1463" s="299"/>
      <c r="D1463" s="299"/>
      <c r="E1463" s="1201"/>
      <c r="F1463" s="299"/>
      <c r="G1463" s="1201"/>
      <c r="H1463" s="299"/>
      <c r="I1463" s="299"/>
      <c r="J1463" s="299"/>
    </row>
    <row r="1464" spans="1:10" ht="15" customHeight="1">
      <c r="A1464" s="299"/>
      <c r="B1464" s="299"/>
      <c r="C1464" s="299"/>
      <c r="D1464" s="299"/>
      <c r="E1464" s="1201"/>
      <c r="F1464" s="299"/>
      <c r="G1464" s="1201"/>
      <c r="H1464" s="299"/>
      <c r="I1464" s="299"/>
      <c r="J1464" s="299"/>
    </row>
    <row r="1465" spans="1:10" ht="15" customHeight="1">
      <c r="A1465" s="299"/>
      <c r="B1465" s="299"/>
      <c r="C1465" s="299"/>
      <c r="D1465" s="299"/>
      <c r="E1465" s="1201"/>
      <c r="F1465" s="299"/>
      <c r="G1465" s="1201"/>
      <c r="H1465" s="299"/>
      <c r="I1465" s="299"/>
      <c r="J1465" s="299"/>
    </row>
    <row r="1466" spans="1:10" ht="15" customHeight="1">
      <c r="A1466" s="299"/>
      <c r="B1466" s="299"/>
      <c r="C1466" s="299"/>
      <c r="D1466" s="299"/>
      <c r="E1466" s="1201"/>
      <c r="F1466" s="299"/>
      <c r="G1466" s="1201"/>
      <c r="H1466" s="299"/>
      <c r="I1466" s="299"/>
      <c r="J1466" s="299"/>
    </row>
    <row r="1467" spans="1:10" ht="15" customHeight="1">
      <c r="A1467" s="299"/>
      <c r="B1467" s="299"/>
      <c r="C1467" s="299"/>
      <c r="D1467" s="299"/>
      <c r="E1467" s="1201"/>
      <c r="F1467" s="299"/>
      <c r="G1467" s="1201"/>
      <c r="H1467" s="299"/>
      <c r="I1467" s="299"/>
      <c r="J1467" s="299"/>
    </row>
    <row r="1468" spans="1:10" ht="15" customHeight="1">
      <c r="A1468" s="299"/>
      <c r="B1468" s="299"/>
      <c r="C1468" s="299"/>
      <c r="D1468" s="299"/>
      <c r="E1468" s="1201"/>
      <c r="F1468" s="299"/>
      <c r="G1468" s="1201"/>
      <c r="H1468" s="299"/>
      <c r="I1468" s="299"/>
      <c r="J1468" s="299"/>
    </row>
    <row r="1469" spans="1:10" ht="15" customHeight="1">
      <c r="A1469" s="299"/>
      <c r="B1469" s="299"/>
      <c r="C1469" s="299"/>
      <c r="D1469" s="299"/>
      <c r="E1469" s="1201"/>
      <c r="F1469" s="299"/>
      <c r="G1469" s="1201"/>
      <c r="H1469" s="299"/>
      <c r="I1469" s="299"/>
      <c r="J1469" s="299"/>
    </row>
    <row r="1470" spans="1:10" ht="15" customHeight="1">
      <c r="A1470" s="299"/>
      <c r="B1470" s="299"/>
      <c r="C1470" s="299"/>
      <c r="D1470" s="299"/>
      <c r="E1470" s="1201"/>
      <c r="F1470" s="299"/>
      <c r="G1470" s="1201"/>
      <c r="H1470" s="299"/>
      <c r="I1470" s="299"/>
      <c r="J1470" s="299"/>
    </row>
    <row r="1471" spans="1:10" ht="15" customHeight="1">
      <c r="A1471" s="299"/>
      <c r="B1471" s="299"/>
      <c r="C1471" s="299"/>
      <c r="D1471" s="299"/>
      <c r="E1471" s="1201"/>
      <c r="F1471" s="299"/>
      <c r="G1471" s="1201"/>
      <c r="H1471" s="299"/>
      <c r="I1471" s="299"/>
      <c r="J1471" s="299"/>
    </row>
    <row r="1472" spans="1:10" ht="15" customHeight="1">
      <c r="A1472" s="299"/>
      <c r="B1472" s="299"/>
      <c r="C1472" s="299"/>
      <c r="D1472" s="299"/>
      <c r="E1472" s="1201"/>
      <c r="F1472" s="299"/>
      <c r="G1472" s="1201"/>
      <c r="H1472" s="299"/>
      <c r="I1472" s="299"/>
      <c r="J1472" s="299"/>
    </row>
    <row r="1473" spans="1:10" ht="15" customHeight="1">
      <c r="A1473" s="299"/>
      <c r="B1473" s="299"/>
      <c r="C1473" s="299"/>
      <c r="D1473" s="299"/>
      <c r="E1473" s="1201"/>
      <c r="F1473" s="299"/>
      <c r="G1473" s="1201"/>
      <c r="H1473" s="299"/>
      <c r="I1473" s="299"/>
      <c r="J1473" s="299"/>
    </row>
    <row r="1474" spans="1:10" ht="15" customHeight="1">
      <c r="A1474" s="299"/>
      <c r="B1474" s="299"/>
      <c r="C1474" s="299"/>
      <c r="D1474" s="299"/>
      <c r="E1474" s="1201"/>
      <c r="F1474" s="299"/>
      <c r="G1474" s="1201"/>
      <c r="H1474" s="299"/>
      <c r="I1474" s="299"/>
      <c r="J1474" s="299"/>
    </row>
    <row r="1475" spans="1:10" ht="15" customHeight="1">
      <c r="A1475" s="299"/>
      <c r="B1475" s="299"/>
      <c r="C1475" s="299"/>
      <c r="D1475" s="299"/>
      <c r="E1475" s="1201"/>
      <c r="F1475" s="299"/>
      <c r="G1475" s="1201"/>
      <c r="H1475" s="299"/>
      <c r="I1475" s="299"/>
      <c r="J1475" s="299"/>
    </row>
    <row r="1476" spans="1:10" ht="15" customHeight="1">
      <c r="A1476" s="299"/>
      <c r="B1476" s="299"/>
      <c r="C1476" s="299"/>
      <c r="D1476" s="299"/>
      <c r="E1476" s="1201"/>
      <c r="F1476" s="299"/>
      <c r="G1476" s="1201"/>
      <c r="H1476" s="299"/>
      <c r="I1476" s="299"/>
      <c r="J1476" s="299"/>
    </row>
    <row r="1477" spans="1:10" ht="15" customHeight="1">
      <c r="A1477" s="299"/>
      <c r="B1477" s="299"/>
      <c r="C1477" s="299"/>
      <c r="D1477" s="299"/>
      <c r="E1477" s="1201"/>
      <c r="F1477" s="299"/>
      <c r="G1477" s="1201"/>
      <c r="H1477" s="299"/>
      <c r="I1477" s="299"/>
      <c r="J1477" s="299"/>
    </row>
    <row r="1478" spans="1:10" ht="15" customHeight="1">
      <c r="A1478" s="299"/>
      <c r="B1478" s="299"/>
      <c r="C1478" s="299"/>
      <c r="D1478" s="299"/>
      <c r="E1478" s="1201"/>
      <c r="F1478" s="299"/>
      <c r="G1478" s="1201"/>
      <c r="H1478" s="299"/>
      <c r="I1478" s="299"/>
      <c r="J1478" s="299"/>
    </row>
    <row r="1479" spans="1:10" ht="15" customHeight="1">
      <c r="A1479" s="299"/>
      <c r="B1479" s="299"/>
      <c r="C1479" s="299"/>
      <c r="D1479" s="299"/>
      <c r="E1479" s="1201"/>
      <c r="F1479" s="299"/>
      <c r="G1479" s="1201"/>
      <c r="H1479" s="299"/>
      <c r="I1479" s="299"/>
      <c r="J1479" s="299"/>
    </row>
    <row r="1480" spans="1:10" ht="15" customHeight="1">
      <c r="A1480" s="299"/>
      <c r="B1480" s="299"/>
      <c r="C1480" s="299"/>
      <c r="D1480" s="299"/>
      <c r="E1480" s="1201"/>
      <c r="F1480" s="299"/>
      <c r="G1480" s="1201"/>
      <c r="H1480" s="299"/>
      <c r="I1480" s="299"/>
      <c r="J1480" s="299"/>
    </row>
    <row r="1481" spans="1:10" ht="15" customHeight="1">
      <c r="A1481" s="299"/>
      <c r="B1481" s="299"/>
      <c r="C1481" s="299"/>
      <c r="D1481" s="299"/>
      <c r="E1481" s="1201"/>
      <c r="F1481" s="299"/>
      <c r="G1481" s="1201"/>
      <c r="H1481" s="299"/>
      <c r="I1481" s="299"/>
      <c r="J1481" s="299"/>
    </row>
    <row r="1482" spans="1:10" ht="15" customHeight="1">
      <c r="A1482" s="299"/>
      <c r="B1482" s="299"/>
      <c r="C1482" s="299"/>
      <c r="D1482" s="299"/>
      <c r="E1482" s="1201"/>
      <c r="F1482" s="299"/>
      <c r="G1482" s="1201"/>
      <c r="H1482" s="299"/>
      <c r="I1482" s="299"/>
      <c r="J1482" s="299"/>
    </row>
    <row r="1483" spans="1:10" ht="15" customHeight="1">
      <c r="A1483" s="299"/>
      <c r="B1483" s="299"/>
      <c r="C1483" s="299"/>
      <c r="D1483" s="299"/>
      <c r="E1483" s="1201"/>
      <c r="F1483" s="299"/>
      <c r="G1483" s="1201"/>
      <c r="H1483" s="299"/>
      <c r="I1483" s="299"/>
      <c r="J1483" s="299"/>
    </row>
    <row r="1484" spans="1:10" ht="15" customHeight="1">
      <c r="A1484" s="299"/>
      <c r="B1484" s="299"/>
      <c r="C1484" s="299"/>
      <c r="D1484" s="299"/>
      <c r="E1484" s="1201"/>
      <c r="F1484" s="299"/>
      <c r="G1484" s="1201"/>
      <c r="H1484" s="299"/>
      <c r="I1484" s="299"/>
      <c r="J1484" s="299"/>
    </row>
    <row r="1485" spans="1:10" ht="15" customHeight="1">
      <c r="A1485" s="299"/>
      <c r="B1485" s="299"/>
      <c r="C1485" s="299"/>
      <c r="D1485" s="299"/>
      <c r="E1485" s="1201"/>
      <c r="F1485" s="299"/>
      <c r="G1485" s="1201"/>
      <c r="H1485" s="299"/>
      <c r="I1485" s="299"/>
      <c r="J1485" s="299"/>
    </row>
    <row r="1486" spans="1:10" ht="15" customHeight="1">
      <c r="A1486" s="299"/>
      <c r="B1486" s="299"/>
      <c r="C1486" s="299"/>
      <c r="D1486" s="299"/>
      <c r="E1486" s="1201"/>
      <c r="F1486" s="299"/>
      <c r="G1486" s="1201"/>
      <c r="H1486" s="299"/>
      <c r="I1486" s="299"/>
      <c r="J1486" s="299"/>
    </row>
    <row r="1487" spans="1:10" ht="15" customHeight="1">
      <c r="A1487" s="299"/>
      <c r="B1487" s="299"/>
      <c r="C1487" s="299"/>
      <c r="D1487" s="299"/>
      <c r="E1487" s="1201"/>
      <c r="F1487" s="299"/>
      <c r="G1487" s="1201"/>
      <c r="H1487" s="299"/>
      <c r="I1487" s="299"/>
      <c r="J1487" s="299"/>
    </row>
    <row r="1488" spans="1:10" ht="15" customHeight="1">
      <c r="A1488" s="299"/>
      <c r="B1488" s="299"/>
      <c r="C1488" s="299"/>
      <c r="D1488" s="299"/>
      <c r="E1488" s="1201"/>
      <c r="F1488" s="299"/>
      <c r="G1488" s="1201"/>
      <c r="H1488" s="299"/>
      <c r="I1488" s="299"/>
      <c r="J1488" s="299"/>
    </row>
    <row r="1489" spans="1:10" ht="15" customHeight="1">
      <c r="A1489" s="299"/>
      <c r="B1489" s="299"/>
      <c r="C1489" s="299"/>
      <c r="D1489" s="299"/>
      <c r="E1489" s="1201"/>
      <c r="F1489" s="299"/>
      <c r="G1489" s="1201"/>
      <c r="H1489" s="299"/>
      <c r="I1489" s="299"/>
      <c r="J1489" s="299"/>
    </row>
    <row r="1490" spans="1:10" ht="15" customHeight="1">
      <c r="A1490" s="299"/>
      <c r="B1490" s="299"/>
      <c r="C1490" s="299"/>
      <c r="D1490" s="299"/>
      <c r="E1490" s="1201"/>
      <c r="F1490" s="299"/>
      <c r="G1490" s="1201"/>
      <c r="H1490" s="299"/>
      <c r="I1490" s="299"/>
      <c r="J1490" s="299"/>
    </row>
    <row r="1491" spans="1:10" ht="15" customHeight="1">
      <c r="A1491" s="299"/>
      <c r="B1491" s="299"/>
      <c r="C1491" s="299"/>
      <c r="D1491" s="299"/>
      <c r="E1491" s="1201"/>
      <c r="F1491" s="299"/>
      <c r="G1491" s="1201"/>
      <c r="H1491" s="299"/>
      <c r="I1491" s="299"/>
      <c r="J1491" s="299"/>
    </row>
    <row r="1492" spans="1:10" ht="15" customHeight="1">
      <c r="A1492" s="299"/>
      <c r="B1492" s="299"/>
      <c r="C1492" s="299"/>
      <c r="D1492" s="299"/>
      <c r="E1492" s="1201"/>
      <c r="F1492" s="299"/>
      <c r="G1492" s="1201"/>
      <c r="H1492" s="299"/>
      <c r="I1492" s="299"/>
      <c r="J1492" s="299"/>
    </row>
    <row r="1493" spans="1:10" ht="15" customHeight="1">
      <c r="A1493" s="299"/>
      <c r="B1493" s="299"/>
      <c r="C1493" s="299"/>
      <c r="D1493" s="299"/>
      <c r="E1493" s="1201"/>
      <c r="F1493" s="299"/>
      <c r="G1493" s="1201"/>
      <c r="H1493" s="299"/>
      <c r="I1493" s="299"/>
      <c r="J1493" s="299"/>
    </row>
    <row r="1494" spans="1:10" ht="15" customHeight="1">
      <c r="A1494" s="299"/>
      <c r="B1494" s="299"/>
      <c r="C1494" s="299"/>
      <c r="D1494" s="299"/>
      <c r="E1494" s="1201"/>
      <c r="F1494" s="299"/>
      <c r="G1494" s="1201"/>
      <c r="H1494" s="299"/>
      <c r="I1494" s="299"/>
      <c r="J1494" s="299"/>
    </row>
    <row r="1495" spans="1:10" ht="15" customHeight="1">
      <c r="A1495" s="299"/>
      <c r="B1495" s="299"/>
      <c r="C1495" s="299"/>
      <c r="D1495" s="299"/>
      <c r="E1495" s="1201"/>
      <c r="F1495" s="299"/>
      <c r="G1495" s="1201"/>
      <c r="H1495" s="299"/>
      <c r="I1495" s="299"/>
      <c r="J1495" s="299"/>
    </row>
    <row r="1496" spans="1:10" ht="15" customHeight="1">
      <c r="A1496" s="299"/>
      <c r="B1496" s="299"/>
      <c r="C1496" s="299"/>
      <c r="D1496" s="299"/>
      <c r="E1496" s="1201"/>
      <c r="F1496" s="299"/>
      <c r="G1496" s="1201"/>
      <c r="H1496" s="299"/>
      <c r="I1496" s="299"/>
      <c r="J1496" s="299"/>
    </row>
    <row r="1497" spans="1:10" ht="15" customHeight="1">
      <c r="A1497" s="299"/>
      <c r="B1497" s="299"/>
      <c r="C1497" s="299"/>
      <c r="D1497" s="299"/>
      <c r="E1497" s="1201"/>
      <c r="F1497" s="299"/>
      <c r="G1497" s="1201"/>
      <c r="H1497" s="299"/>
      <c r="I1497" s="299"/>
      <c r="J1497" s="299"/>
    </row>
    <row r="1498" spans="1:10" ht="15" customHeight="1">
      <c r="A1498" s="299"/>
      <c r="B1498" s="299"/>
      <c r="C1498" s="299"/>
      <c r="D1498" s="299"/>
      <c r="E1498" s="1201"/>
      <c r="F1498" s="299"/>
      <c r="G1498" s="1201"/>
      <c r="H1498" s="299"/>
      <c r="I1498" s="299"/>
      <c r="J1498" s="299"/>
    </row>
    <row r="1499" spans="1:10" ht="15" customHeight="1">
      <c r="A1499" s="299"/>
      <c r="B1499" s="299"/>
      <c r="C1499" s="299"/>
      <c r="D1499" s="299"/>
      <c r="E1499" s="1201"/>
      <c r="F1499" s="299"/>
      <c r="G1499" s="1201"/>
      <c r="H1499" s="299"/>
      <c r="I1499" s="299"/>
      <c r="J1499" s="299"/>
    </row>
    <row r="1500" spans="1:10" ht="15" customHeight="1">
      <c r="A1500" s="299"/>
      <c r="B1500" s="299"/>
      <c r="C1500" s="299"/>
      <c r="D1500" s="299"/>
      <c r="E1500" s="1201"/>
      <c r="F1500" s="299"/>
      <c r="G1500" s="1201"/>
      <c r="H1500" s="299"/>
      <c r="I1500" s="299"/>
      <c r="J1500" s="299"/>
    </row>
    <row r="1501" spans="1:10" ht="15" customHeight="1">
      <c r="A1501" s="299"/>
      <c r="B1501" s="299"/>
      <c r="C1501" s="299"/>
      <c r="D1501" s="299"/>
      <c r="E1501" s="1201"/>
      <c r="F1501" s="299"/>
      <c r="G1501" s="1201"/>
      <c r="H1501" s="299"/>
      <c r="I1501" s="299"/>
      <c r="J1501" s="299"/>
    </row>
    <row r="1502" spans="1:10" ht="15" customHeight="1">
      <c r="A1502" s="299"/>
      <c r="B1502" s="299"/>
      <c r="C1502" s="299"/>
      <c r="D1502" s="299"/>
      <c r="E1502" s="1201"/>
      <c r="F1502" s="299"/>
      <c r="G1502" s="1201"/>
      <c r="H1502" s="299"/>
      <c r="I1502" s="299"/>
      <c r="J1502" s="299"/>
    </row>
    <row r="1503" spans="1:10" ht="15" customHeight="1">
      <c r="A1503" s="299"/>
      <c r="B1503" s="299"/>
      <c r="C1503" s="299"/>
      <c r="D1503" s="299"/>
      <c r="E1503" s="1201"/>
      <c r="F1503" s="299"/>
      <c r="G1503" s="1201"/>
      <c r="H1503" s="299"/>
      <c r="I1503" s="299"/>
      <c r="J1503" s="299"/>
    </row>
    <row r="1504" spans="1:10" ht="15" customHeight="1">
      <c r="A1504" s="299"/>
      <c r="B1504" s="299"/>
      <c r="C1504" s="299"/>
      <c r="D1504" s="299"/>
      <c r="E1504" s="1201"/>
      <c r="F1504" s="299"/>
      <c r="G1504" s="1201"/>
      <c r="H1504" s="299"/>
      <c r="I1504" s="299"/>
      <c r="J1504" s="299"/>
    </row>
    <row r="1505" spans="1:10" ht="15" customHeight="1">
      <c r="A1505" s="299"/>
      <c r="B1505" s="299"/>
      <c r="C1505" s="299"/>
      <c r="D1505" s="299"/>
      <c r="E1505" s="1201"/>
      <c r="F1505" s="299"/>
      <c r="G1505" s="1201"/>
      <c r="H1505" s="299"/>
      <c r="I1505" s="299"/>
      <c r="J1505" s="299"/>
    </row>
    <row r="1506" spans="1:10" ht="15" customHeight="1">
      <c r="A1506" s="299"/>
      <c r="B1506" s="299"/>
      <c r="C1506" s="299"/>
      <c r="D1506" s="299"/>
      <c r="E1506" s="1201"/>
      <c r="F1506" s="299"/>
      <c r="G1506" s="1201"/>
      <c r="H1506" s="299"/>
      <c r="I1506" s="299"/>
      <c r="J1506" s="299"/>
    </row>
    <row r="1507" spans="1:10" ht="15" customHeight="1">
      <c r="A1507" s="299"/>
      <c r="B1507" s="299"/>
      <c r="C1507" s="299"/>
      <c r="D1507" s="299"/>
      <c r="E1507" s="1201"/>
      <c r="F1507" s="299"/>
      <c r="G1507" s="1201"/>
      <c r="H1507" s="299"/>
      <c r="I1507" s="299"/>
      <c r="J1507" s="299"/>
    </row>
    <row r="1508" spans="1:10" ht="15" customHeight="1">
      <c r="A1508" s="299"/>
      <c r="B1508" s="299"/>
      <c r="C1508" s="299"/>
      <c r="D1508" s="299"/>
      <c r="E1508" s="1201"/>
      <c r="F1508" s="299"/>
      <c r="G1508" s="1201"/>
      <c r="H1508" s="299"/>
      <c r="I1508" s="299"/>
      <c r="J1508" s="299"/>
    </row>
    <row r="1509" spans="1:10" ht="15" customHeight="1">
      <c r="A1509" s="299"/>
      <c r="B1509" s="299"/>
      <c r="C1509" s="299"/>
      <c r="D1509" s="299"/>
      <c r="E1509" s="1201"/>
      <c r="F1509" s="299"/>
      <c r="G1509" s="1201"/>
      <c r="H1509" s="299"/>
      <c r="I1509" s="299"/>
      <c r="J1509" s="299"/>
    </row>
    <row r="1510" spans="1:10" ht="15" customHeight="1">
      <c r="A1510" s="299"/>
      <c r="B1510" s="299"/>
      <c r="C1510" s="299"/>
      <c r="D1510" s="299"/>
      <c r="E1510" s="1201"/>
      <c r="F1510" s="299"/>
      <c r="G1510" s="1201"/>
      <c r="H1510" s="299"/>
      <c r="I1510" s="299"/>
      <c r="J1510" s="299"/>
    </row>
    <row r="1511" spans="1:10" ht="15" customHeight="1">
      <c r="A1511" s="299"/>
      <c r="B1511" s="299"/>
      <c r="C1511" s="299"/>
      <c r="D1511" s="299"/>
      <c r="E1511" s="1201"/>
      <c r="F1511" s="299"/>
      <c r="G1511" s="1201"/>
      <c r="H1511" s="299"/>
      <c r="I1511" s="299"/>
      <c r="J1511" s="299"/>
    </row>
    <row r="1512" spans="1:10" ht="15" customHeight="1">
      <c r="A1512" s="299"/>
      <c r="B1512" s="299"/>
      <c r="C1512" s="299"/>
      <c r="D1512" s="299"/>
      <c r="E1512" s="1201"/>
      <c r="F1512" s="299"/>
      <c r="G1512" s="1201"/>
      <c r="H1512" s="299"/>
      <c r="I1512" s="299"/>
      <c r="J1512" s="299"/>
    </row>
    <row r="1513" spans="1:10" ht="15" customHeight="1">
      <c r="A1513" s="299"/>
      <c r="B1513" s="299"/>
      <c r="C1513" s="299"/>
      <c r="D1513" s="299"/>
      <c r="E1513" s="1201"/>
      <c r="F1513" s="299"/>
      <c r="G1513" s="1201"/>
      <c r="H1513" s="299"/>
      <c r="I1513" s="299"/>
      <c r="J1513" s="299"/>
    </row>
    <row r="1514" spans="1:10" ht="15" customHeight="1">
      <c r="A1514" s="299"/>
      <c r="B1514" s="299"/>
      <c r="C1514" s="299"/>
      <c r="D1514" s="299"/>
      <c r="E1514" s="1201"/>
      <c r="F1514" s="299"/>
      <c r="G1514" s="1201"/>
      <c r="H1514" s="299"/>
      <c r="I1514" s="299"/>
      <c r="J1514" s="299"/>
    </row>
    <row r="1515" spans="1:10" ht="15" customHeight="1">
      <c r="A1515" s="299"/>
      <c r="B1515" s="299"/>
      <c r="C1515" s="299"/>
      <c r="D1515" s="299"/>
      <c r="E1515" s="1201"/>
      <c r="F1515" s="299"/>
      <c r="G1515" s="1201"/>
      <c r="H1515" s="299"/>
      <c r="I1515" s="299"/>
      <c r="J1515" s="299"/>
    </row>
    <row r="1516" spans="1:10" ht="15" customHeight="1">
      <c r="A1516" s="299"/>
      <c r="B1516" s="299"/>
      <c r="C1516" s="299"/>
      <c r="D1516" s="299"/>
      <c r="E1516" s="1201"/>
      <c r="F1516" s="299"/>
      <c r="G1516" s="1201"/>
      <c r="H1516" s="299"/>
      <c r="I1516" s="299"/>
      <c r="J1516" s="299"/>
    </row>
    <row r="1517" spans="1:10" ht="15" customHeight="1">
      <c r="A1517" s="299"/>
      <c r="B1517" s="299"/>
      <c r="C1517" s="299"/>
      <c r="D1517" s="299"/>
      <c r="E1517" s="1201"/>
      <c r="F1517" s="299"/>
      <c r="G1517" s="1201"/>
      <c r="H1517" s="299"/>
      <c r="I1517" s="299"/>
      <c r="J1517" s="299"/>
    </row>
    <row r="1518" spans="1:10" ht="15" customHeight="1">
      <c r="A1518" s="299"/>
      <c r="B1518" s="299"/>
      <c r="C1518" s="299"/>
      <c r="D1518" s="299"/>
      <c r="E1518" s="1201"/>
      <c r="F1518" s="299"/>
      <c r="G1518" s="1201"/>
      <c r="H1518" s="299"/>
      <c r="I1518" s="299"/>
      <c r="J1518" s="299"/>
    </row>
    <row r="1519" spans="1:10" ht="15" customHeight="1">
      <c r="A1519" s="299"/>
      <c r="B1519" s="299"/>
      <c r="C1519" s="299"/>
      <c r="D1519" s="299"/>
      <c r="E1519" s="1201"/>
      <c r="F1519" s="299"/>
      <c r="G1519" s="1201"/>
      <c r="H1519" s="299"/>
      <c r="I1519" s="299"/>
      <c r="J1519" s="299"/>
    </row>
    <row r="1520" spans="1:10" ht="15" customHeight="1">
      <c r="A1520" s="299"/>
      <c r="B1520" s="299"/>
      <c r="C1520" s="299"/>
      <c r="D1520" s="299"/>
      <c r="E1520" s="1201"/>
      <c r="F1520" s="299"/>
      <c r="G1520" s="1201"/>
      <c r="H1520" s="299"/>
      <c r="I1520" s="299"/>
      <c r="J1520" s="299"/>
    </row>
    <row r="1521" spans="1:10" ht="15" customHeight="1">
      <c r="A1521" s="299"/>
      <c r="B1521" s="299"/>
      <c r="C1521" s="299"/>
      <c r="D1521" s="299"/>
      <c r="E1521" s="1201"/>
      <c r="F1521" s="299"/>
      <c r="G1521" s="1201"/>
      <c r="H1521" s="299"/>
      <c r="I1521" s="299"/>
      <c r="J1521" s="299"/>
    </row>
    <row r="1522" spans="1:10" ht="15" customHeight="1">
      <c r="A1522" s="299"/>
      <c r="B1522" s="299"/>
      <c r="C1522" s="299"/>
      <c r="D1522" s="299"/>
      <c r="E1522" s="1201"/>
      <c r="F1522" s="299"/>
      <c r="G1522" s="1201"/>
      <c r="H1522" s="299"/>
      <c r="I1522" s="299"/>
      <c r="J1522" s="299"/>
    </row>
    <row r="1523" spans="1:10" ht="15" customHeight="1">
      <c r="A1523" s="299"/>
      <c r="B1523" s="299"/>
      <c r="C1523" s="299"/>
      <c r="D1523" s="299"/>
      <c r="E1523" s="1201"/>
      <c r="F1523" s="299"/>
      <c r="G1523" s="1201"/>
      <c r="H1523" s="299"/>
      <c r="I1523" s="299"/>
      <c r="J1523" s="299"/>
    </row>
    <row r="1524" spans="1:10" ht="15" customHeight="1">
      <c r="A1524" s="299"/>
      <c r="B1524" s="299"/>
      <c r="C1524" s="299"/>
      <c r="D1524" s="299"/>
      <c r="E1524" s="1201"/>
      <c r="F1524" s="299"/>
      <c r="G1524" s="1201"/>
      <c r="H1524" s="299"/>
      <c r="I1524" s="299"/>
      <c r="J1524" s="299"/>
    </row>
    <row r="1525" spans="1:10" ht="15" customHeight="1">
      <c r="A1525" s="299"/>
      <c r="B1525" s="299"/>
      <c r="C1525" s="299"/>
      <c r="D1525" s="299"/>
      <c r="E1525" s="1201"/>
      <c r="F1525" s="299"/>
      <c r="G1525" s="1201"/>
      <c r="H1525" s="299"/>
      <c r="I1525" s="299"/>
      <c r="J1525" s="299"/>
    </row>
    <row r="1526" spans="1:10" ht="15" customHeight="1">
      <c r="A1526" s="299"/>
      <c r="B1526" s="299"/>
      <c r="C1526" s="299"/>
      <c r="D1526" s="299"/>
      <c r="E1526" s="1201"/>
      <c r="F1526" s="299"/>
      <c r="G1526" s="1201"/>
      <c r="H1526" s="299"/>
      <c r="I1526" s="299"/>
      <c r="J1526" s="299"/>
    </row>
    <row r="1527" spans="1:10" ht="15" customHeight="1">
      <c r="A1527" s="299"/>
      <c r="B1527" s="299"/>
      <c r="C1527" s="299"/>
      <c r="D1527" s="299"/>
      <c r="E1527" s="1201"/>
      <c r="F1527" s="299"/>
      <c r="G1527" s="1201"/>
      <c r="H1527" s="299"/>
      <c r="I1527" s="299"/>
      <c r="J1527" s="299"/>
    </row>
    <row r="1528" spans="1:10" ht="15" customHeight="1">
      <c r="A1528" s="299"/>
      <c r="B1528" s="299"/>
      <c r="C1528" s="299"/>
      <c r="D1528" s="299"/>
      <c r="E1528" s="1201"/>
      <c r="F1528" s="299"/>
      <c r="G1528" s="1201"/>
      <c r="H1528" s="299"/>
      <c r="I1528" s="299"/>
      <c r="J1528" s="299"/>
    </row>
    <row r="1529" spans="1:10" ht="15" customHeight="1">
      <c r="A1529" s="299"/>
      <c r="B1529" s="299"/>
      <c r="C1529" s="299"/>
      <c r="D1529" s="299"/>
      <c r="E1529" s="1201"/>
      <c r="F1529" s="299"/>
      <c r="G1529" s="1201"/>
      <c r="H1529" s="299"/>
      <c r="I1529" s="299"/>
      <c r="J1529" s="299"/>
    </row>
    <row r="1530" spans="1:10" ht="15" customHeight="1">
      <c r="A1530" s="299"/>
      <c r="B1530" s="299"/>
      <c r="C1530" s="299"/>
      <c r="D1530" s="299"/>
      <c r="E1530" s="1201"/>
      <c r="F1530" s="299"/>
      <c r="G1530" s="1201"/>
      <c r="H1530" s="299"/>
      <c r="I1530" s="299"/>
      <c r="J1530" s="299"/>
    </row>
    <row r="1531" spans="1:10" ht="15" customHeight="1">
      <c r="A1531" s="299"/>
      <c r="B1531" s="299"/>
      <c r="C1531" s="299"/>
      <c r="D1531" s="299"/>
      <c r="E1531" s="1201"/>
      <c r="F1531" s="299"/>
      <c r="G1531" s="1201"/>
      <c r="H1531" s="299"/>
      <c r="I1531" s="299"/>
      <c r="J1531" s="299"/>
    </row>
    <row r="1532" spans="1:10" ht="15" customHeight="1">
      <c r="A1532" s="299"/>
      <c r="B1532" s="299"/>
      <c r="C1532" s="299"/>
      <c r="D1532" s="299"/>
      <c r="E1532" s="1201"/>
      <c r="F1532" s="299"/>
      <c r="G1532" s="1201"/>
      <c r="H1532" s="299"/>
      <c r="I1532" s="299"/>
      <c r="J1532" s="299"/>
    </row>
    <row r="1533" spans="1:10" ht="15" customHeight="1">
      <c r="A1533" s="299"/>
      <c r="B1533" s="299"/>
      <c r="C1533" s="299"/>
      <c r="D1533" s="299"/>
      <c r="E1533" s="1201"/>
      <c r="F1533" s="299"/>
      <c r="G1533" s="1201"/>
      <c r="H1533" s="299"/>
      <c r="I1533" s="299"/>
      <c r="J1533" s="299"/>
    </row>
    <row r="1534" spans="1:10" ht="15" customHeight="1">
      <c r="A1534" s="299"/>
      <c r="B1534" s="299"/>
      <c r="C1534" s="299"/>
      <c r="D1534" s="299"/>
      <c r="E1534" s="1201"/>
      <c r="F1534" s="299"/>
      <c r="G1534" s="1201"/>
      <c r="H1534" s="299"/>
      <c r="I1534" s="299"/>
      <c r="J1534" s="299"/>
    </row>
    <row r="1535" spans="1:10" ht="15" customHeight="1">
      <c r="A1535" s="299"/>
      <c r="B1535" s="299"/>
      <c r="C1535" s="299"/>
      <c r="D1535" s="299"/>
      <c r="E1535" s="1201"/>
      <c r="F1535" s="299"/>
      <c r="G1535" s="1201"/>
      <c r="H1535" s="299"/>
      <c r="I1535" s="299"/>
      <c r="J1535" s="299"/>
    </row>
    <row r="1536" spans="1:10" ht="15" customHeight="1">
      <c r="A1536" s="299"/>
      <c r="B1536" s="299"/>
      <c r="C1536" s="299"/>
      <c r="D1536" s="299"/>
      <c r="E1536" s="1201"/>
      <c r="F1536" s="299"/>
      <c r="G1536" s="1201"/>
      <c r="H1536" s="299"/>
      <c r="I1536" s="299"/>
      <c r="J1536" s="299"/>
    </row>
    <row r="1537" spans="1:10" ht="15" customHeight="1">
      <c r="A1537" s="299"/>
      <c r="B1537" s="299"/>
      <c r="C1537" s="299"/>
      <c r="D1537" s="299"/>
      <c r="E1537" s="1201"/>
      <c r="F1537" s="299"/>
      <c r="G1537" s="1201"/>
      <c r="H1537" s="299"/>
      <c r="I1537" s="299"/>
      <c r="J1537" s="299"/>
    </row>
    <row r="1538" spans="1:10" ht="15" customHeight="1">
      <c r="A1538" s="299"/>
      <c r="B1538" s="299"/>
      <c r="C1538" s="299"/>
      <c r="D1538" s="299"/>
      <c r="E1538" s="1201"/>
      <c r="F1538" s="299"/>
      <c r="G1538" s="1201"/>
      <c r="H1538" s="299"/>
      <c r="I1538" s="299"/>
      <c r="J1538" s="299"/>
    </row>
    <row r="1539" spans="1:10" ht="15" customHeight="1">
      <c r="A1539" s="299"/>
      <c r="B1539" s="299"/>
      <c r="C1539" s="299"/>
      <c r="D1539" s="299"/>
      <c r="E1539" s="1201"/>
      <c r="F1539" s="299"/>
      <c r="G1539" s="1201"/>
      <c r="H1539" s="299"/>
      <c r="I1539" s="299"/>
      <c r="J1539" s="299"/>
    </row>
    <row r="1540" spans="1:10" ht="15" customHeight="1">
      <c r="A1540" s="299"/>
      <c r="B1540" s="299"/>
      <c r="C1540" s="299"/>
      <c r="D1540" s="299"/>
      <c r="E1540" s="1201"/>
      <c r="F1540" s="299"/>
      <c r="G1540" s="1201"/>
      <c r="H1540" s="299"/>
      <c r="I1540" s="299"/>
      <c r="J1540" s="299"/>
    </row>
    <row r="1541" spans="1:10" ht="15" customHeight="1">
      <c r="A1541" s="299"/>
      <c r="B1541" s="299"/>
      <c r="C1541" s="299"/>
      <c r="D1541" s="299"/>
      <c r="E1541" s="1201"/>
      <c r="F1541" s="299"/>
      <c r="G1541" s="1201"/>
      <c r="H1541" s="299"/>
      <c r="I1541" s="299"/>
      <c r="J1541" s="299"/>
    </row>
    <row r="1542" spans="1:10" ht="15" customHeight="1">
      <c r="A1542" s="299"/>
      <c r="B1542" s="299"/>
      <c r="C1542" s="299"/>
      <c r="D1542" s="299"/>
      <c r="E1542" s="1201"/>
      <c r="F1542" s="299"/>
      <c r="G1542" s="1201"/>
      <c r="H1542" s="299"/>
      <c r="I1542" s="299"/>
      <c r="J1542" s="299"/>
    </row>
    <row r="1543" spans="1:10" ht="15" customHeight="1">
      <c r="A1543" s="299"/>
      <c r="B1543" s="299"/>
      <c r="C1543" s="299"/>
      <c r="D1543" s="299"/>
      <c r="E1543" s="1201"/>
      <c r="F1543" s="299"/>
      <c r="G1543" s="1201"/>
      <c r="H1543" s="299"/>
      <c r="I1543" s="299"/>
      <c r="J1543" s="299"/>
    </row>
    <row r="1544" spans="1:10" ht="15" customHeight="1">
      <c r="A1544" s="299"/>
      <c r="B1544" s="299"/>
      <c r="C1544" s="299"/>
      <c r="D1544" s="299"/>
      <c r="E1544" s="1201"/>
      <c r="F1544" s="299"/>
      <c r="G1544" s="1201"/>
      <c r="H1544" s="299"/>
      <c r="I1544" s="299"/>
      <c r="J1544" s="299"/>
    </row>
    <row r="1545" spans="1:10" ht="15" customHeight="1">
      <c r="A1545" s="299"/>
      <c r="B1545" s="299"/>
      <c r="C1545" s="299"/>
      <c r="D1545" s="299"/>
      <c r="E1545" s="1201"/>
      <c r="F1545" s="299"/>
      <c r="G1545" s="1201"/>
      <c r="H1545" s="299"/>
      <c r="I1545" s="299"/>
      <c r="J1545" s="299"/>
    </row>
    <row r="1546" spans="1:10" ht="15" customHeight="1">
      <c r="A1546" s="299"/>
      <c r="B1546" s="299"/>
      <c r="C1546" s="299"/>
      <c r="D1546" s="299"/>
      <c r="E1546" s="1201"/>
      <c r="F1546" s="299"/>
      <c r="G1546" s="1201"/>
      <c r="H1546" s="299"/>
      <c r="I1546" s="299"/>
      <c r="J1546" s="299"/>
    </row>
    <row r="1547" spans="1:10" ht="15" customHeight="1">
      <c r="A1547" s="299"/>
      <c r="B1547" s="299"/>
      <c r="C1547" s="299"/>
      <c r="D1547" s="299"/>
      <c r="E1547" s="1201"/>
      <c r="F1547" s="299"/>
      <c r="G1547" s="1201"/>
      <c r="H1547" s="299"/>
      <c r="I1547" s="299"/>
      <c r="J1547" s="299"/>
    </row>
    <row r="1548" spans="1:10" ht="15" customHeight="1">
      <c r="A1548" s="299"/>
      <c r="B1548" s="299"/>
      <c r="C1548" s="299"/>
      <c r="D1548" s="299"/>
      <c r="E1548" s="1201"/>
      <c r="F1548" s="299"/>
      <c r="G1548" s="1201"/>
      <c r="H1548" s="299"/>
      <c r="I1548" s="299"/>
      <c r="J1548" s="299"/>
    </row>
    <row r="1549" spans="1:10" ht="15" customHeight="1">
      <c r="A1549" s="299"/>
      <c r="B1549" s="299"/>
      <c r="C1549" s="299"/>
      <c r="D1549" s="299"/>
      <c r="E1549" s="1201"/>
      <c r="F1549" s="299"/>
      <c r="G1549" s="1201"/>
      <c r="H1549" s="299"/>
      <c r="I1549" s="299"/>
      <c r="J1549" s="299"/>
    </row>
    <row r="1550" spans="1:10" ht="15" customHeight="1">
      <c r="A1550" s="299"/>
      <c r="B1550" s="299"/>
      <c r="C1550" s="299"/>
      <c r="D1550" s="299"/>
      <c r="E1550" s="1201"/>
      <c r="F1550" s="299"/>
      <c r="G1550" s="1201"/>
      <c r="H1550" s="299"/>
      <c r="I1550" s="299"/>
      <c r="J1550" s="299"/>
    </row>
    <row r="1551" spans="1:10" ht="15" customHeight="1">
      <c r="A1551" s="299"/>
      <c r="B1551" s="299"/>
      <c r="C1551" s="299"/>
      <c r="D1551" s="299"/>
      <c r="E1551" s="1201"/>
      <c r="F1551" s="299"/>
      <c r="G1551" s="1201"/>
      <c r="H1551" s="299"/>
      <c r="I1551" s="299"/>
      <c r="J1551" s="299"/>
    </row>
    <row r="1552" spans="1:10" ht="15" customHeight="1">
      <c r="A1552" s="299"/>
      <c r="B1552" s="299"/>
      <c r="C1552" s="299"/>
      <c r="D1552" s="299"/>
      <c r="E1552" s="1201"/>
      <c r="F1552" s="299"/>
      <c r="G1552" s="1201"/>
      <c r="H1552" s="299"/>
      <c r="I1552" s="299"/>
      <c r="J1552" s="299"/>
    </row>
    <row r="1553" spans="1:10" ht="15" customHeight="1">
      <c r="A1553" s="299"/>
      <c r="B1553" s="299"/>
      <c r="C1553" s="299"/>
      <c r="D1553" s="299"/>
      <c r="E1553" s="1201"/>
      <c r="F1553" s="299"/>
      <c r="G1553" s="1201"/>
      <c r="H1553" s="299"/>
      <c r="I1553" s="299"/>
      <c r="J1553" s="299"/>
    </row>
    <row r="1554" spans="1:10" ht="15" customHeight="1">
      <c r="A1554" s="299"/>
      <c r="B1554" s="299"/>
      <c r="C1554" s="299"/>
      <c r="D1554" s="299"/>
      <c r="E1554" s="1201"/>
      <c r="F1554" s="299"/>
      <c r="G1554" s="1201"/>
      <c r="H1554" s="299"/>
      <c r="I1554" s="299"/>
      <c r="J1554" s="299"/>
    </row>
    <row r="1555" spans="1:10" ht="15" customHeight="1">
      <c r="A1555" s="299"/>
      <c r="B1555" s="299"/>
      <c r="C1555" s="299"/>
      <c r="D1555" s="299"/>
      <c r="E1555" s="1201"/>
      <c r="F1555" s="299"/>
      <c r="G1555" s="1201"/>
      <c r="H1555" s="299"/>
      <c r="I1555" s="299"/>
      <c r="J1555" s="299"/>
    </row>
    <row r="1556" spans="1:10" ht="15" customHeight="1">
      <c r="A1556" s="299"/>
      <c r="B1556" s="299"/>
      <c r="C1556" s="299"/>
      <c r="D1556" s="299"/>
      <c r="E1556" s="1201"/>
      <c r="F1556" s="299"/>
      <c r="G1556" s="1201"/>
      <c r="H1556" s="299"/>
      <c r="I1556" s="299"/>
      <c r="J1556" s="299"/>
    </row>
    <row r="1557" spans="1:10" ht="15" customHeight="1">
      <c r="A1557" s="299"/>
      <c r="B1557" s="299"/>
      <c r="C1557" s="299"/>
      <c r="D1557" s="299"/>
      <c r="E1557" s="1201"/>
      <c r="F1557" s="299"/>
      <c r="G1557" s="1201"/>
      <c r="H1557" s="299"/>
      <c r="I1557" s="299"/>
      <c r="J1557" s="299"/>
    </row>
    <row r="1558" spans="1:10" ht="15" customHeight="1">
      <c r="A1558" s="299"/>
      <c r="B1558" s="299"/>
      <c r="C1558" s="299"/>
      <c r="D1558" s="299"/>
      <c r="E1558" s="1201"/>
      <c r="F1558" s="299"/>
      <c r="G1558" s="1201"/>
      <c r="H1558" s="299"/>
      <c r="I1558" s="299"/>
      <c r="J1558" s="299"/>
    </row>
    <row r="1559" spans="1:10" ht="15" customHeight="1">
      <c r="A1559" s="299"/>
      <c r="B1559" s="299"/>
      <c r="C1559" s="299"/>
      <c r="D1559" s="299"/>
      <c r="E1559" s="1201"/>
      <c r="F1559" s="299"/>
      <c r="G1559" s="1201"/>
      <c r="H1559" s="299"/>
      <c r="I1559" s="299"/>
      <c r="J1559" s="299"/>
    </row>
    <row r="1560" spans="1:10" ht="15" customHeight="1">
      <c r="A1560" s="299"/>
      <c r="B1560" s="299"/>
      <c r="C1560" s="299"/>
      <c r="D1560" s="299"/>
      <c r="E1560" s="1201"/>
      <c r="F1560" s="299"/>
      <c r="G1560" s="1201"/>
      <c r="H1560" s="299"/>
      <c r="I1560" s="299"/>
      <c r="J1560" s="299"/>
    </row>
    <row r="1561" spans="1:10" ht="15" customHeight="1">
      <c r="A1561" s="299"/>
      <c r="B1561" s="299"/>
      <c r="C1561" s="299"/>
      <c r="D1561" s="299"/>
      <c r="E1561" s="1201"/>
      <c r="F1561" s="299"/>
      <c r="G1561" s="1201"/>
      <c r="H1561" s="299"/>
      <c r="I1561" s="299"/>
      <c r="J1561" s="299"/>
    </row>
    <row r="1562" spans="1:10" ht="15" customHeight="1">
      <c r="A1562" s="299"/>
      <c r="B1562" s="299"/>
      <c r="C1562" s="299"/>
      <c r="D1562" s="299"/>
      <c r="E1562" s="1201"/>
      <c r="F1562" s="299"/>
      <c r="G1562" s="1201"/>
      <c r="H1562" s="299"/>
      <c r="I1562" s="299"/>
      <c r="J1562" s="299"/>
    </row>
    <row r="1563" spans="1:10" ht="15" customHeight="1">
      <c r="A1563" s="299"/>
      <c r="B1563" s="299"/>
      <c r="C1563" s="299"/>
      <c r="D1563" s="299"/>
      <c r="E1563" s="1201"/>
      <c r="F1563" s="299"/>
      <c r="G1563" s="1201"/>
      <c r="H1563" s="299"/>
      <c r="I1563" s="299"/>
      <c r="J1563" s="299"/>
    </row>
    <row r="1564" spans="1:10" ht="15" customHeight="1">
      <c r="A1564" s="299"/>
      <c r="B1564" s="299"/>
      <c r="C1564" s="299"/>
      <c r="D1564" s="299"/>
      <c r="E1564" s="1201"/>
      <c r="F1564" s="299"/>
      <c r="G1564" s="1201"/>
      <c r="H1564" s="299"/>
      <c r="I1564" s="299"/>
      <c r="J1564" s="299"/>
    </row>
    <row r="1565" spans="1:10" ht="15" customHeight="1">
      <c r="A1565" s="299"/>
      <c r="B1565" s="299"/>
      <c r="C1565" s="299"/>
      <c r="D1565" s="299"/>
      <c r="E1565" s="1201"/>
      <c r="F1565" s="299"/>
      <c r="G1565" s="1201"/>
      <c r="H1565" s="299"/>
      <c r="I1565" s="299"/>
      <c r="J1565" s="299"/>
    </row>
    <row r="1566" spans="1:10" ht="15" customHeight="1">
      <c r="A1566" s="299"/>
      <c r="B1566" s="299"/>
      <c r="C1566" s="299"/>
      <c r="D1566" s="299"/>
      <c r="E1566" s="1201"/>
      <c r="F1566" s="299"/>
      <c r="G1566" s="1201"/>
      <c r="H1566" s="299"/>
      <c r="I1566" s="299"/>
      <c r="J1566" s="299"/>
    </row>
    <row r="1567" spans="1:10" ht="15" customHeight="1">
      <c r="A1567" s="299"/>
      <c r="B1567" s="299"/>
      <c r="C1567" s="299"/>
      <c r="D1567" s="299"/>
      <c r="E1567" s="1201"/>
      <c r="F1567" s="299"/>
      <c r="G1567" s="1201"/>
      <c r="H1567" s="299"/>
      <c r="I1567" s="299"/>
      <c r="J1567" s="299"/>
    </row>
    <row r="1568" spans="1:10" ht="15" customHeight="1">
      <c r="A1568" s="299"/>
      <c r="B1568" s="299"/>
      <c r="C1568" s="299"/>
      <c r="D1568" s="299"/>
      <c r="E1568" s="1201"/>
      <c r="F1568" s="299"/>
      <c r="G1568" s="1201"/>
      <c r="H1568" s="299"/>
      <c r="I1568" s="299"/>
      <c r="J1568" s="299"/>
    </row>
    <row r="1569" spans="1:10" ht="15" customHeight="1">
      <c r="A1569" s="299"/>
      <c r="B1569" s="299"/>
      <c r="C1569" s="299"/>
      <c r="D1569" s="299"/>
      <c r="E1569" s="1201"/>
      <c r="F1569" s="299"/>
      <c r="G1569" s="1201"/>
      <c r="H1569" s="299"/>
      <c r="I1569" s="299"/>
      <c r="J1569" s="299"/>
    </row>
    <row r="1570" spans="1:10" ht="15" customHeight="1">
      <c r="A1570" s="299"/>
      <c r="B1570" s="299"/>
      <c r="C1570" s="299"/>
      <c r="D1570" s="299"/>
      <c r="E1570" s="1201"/>
      <c r="F1570" s="299"/>
      <c r="G1570" s="1201"/>
      <c r="H1570" s="299"/>
      <c r="I1570" s="299"/>
      <c r="J1570" s="299"/>
    </row>
    <row r="1571" spans="1:10" ht="15" customHeight="1">
      <c r="A1571" s="299"/>
      <c r="B1571" s="299"/>
      <c r="C1571" s="299"/>
      <c r="D1571" s="299"/>
      <c r="E1571" s="1201"/>
      <c r="F1571" s="299"/>
      <c r="G1571" s="1201"/>
      <c r="H1571" s="299"/>
      <c r="I1571" s="299"/>
      <c r="J1571" s="299"/>
    </row>
    <row r="1572" spans="1:10" ht="15" customHeight="1">
      <c r="A1572" s="299"/>
      <c r="B1572" s="299"/>
      <c r="C1572" s="299"/>
      <c r="D1572" s="299"/>
      <c r="E1572" s="1201"/>
      <c r="F1572" s="299"/>
      <c r="G1572" s="1201"/>
      <c r="H1572" s="299"/>
      <c r="I1572" s="299"/>
      <c r="J1572" s="299"/>
    </row>
    <row r="1573" spans="1:10" ht="15" customHeight="1">
      <c r="A1573" s="299"/>
      <c r="B1573" s="299"/>
      <c r="C1573" s="299"/>
      <c r="D1573" s="299"/>
      <c r="E1573" s="1201"/>
      <c r="F1573" s="299"/>
      <c r="G1573" s="1201"/>
      <c r="H1573" s="299"/>
      <c r="I1573" s="299"/>
      <c r="J1573" s="299"/>
    </row>
    <row r="1574" spans="1:10" ht="15" customHeight="1">
      <c r="A1574" s="299"/>
      <c r="B1574" s="299"/>
      <c r="C1574" s="299"/>
      <c r="D1574" s="299"/>
      <c r="E1574" s="1201"/>
      <c r="F1574" s="299"/>
      <c r="G1574" s="1201"/>
      <c r="H1574" s="299"/>
      <c r="I1574" s="299"/>
      <c r="J1574" s="299"/>
    </row>
    <row r="1575" spans="1:10" ht="15" customHeight="1">
      <c r="A1575" s="299"/>
      <c r="B1575" s="299"/>
      <c r="C1575" s="299"/>
      <c r="D1575" s="299"/>
      <c r="E1575" s="1201"/>
      <c r="F1575" s="299"/>
      <c r="G1575" s="1201"/>
      <c r="H1575" s="299"/>
      <c r="I1575" s="299"/>
      <c r="J1575" s="299"/>
    </row>
    <row r="1576" spans="1:10" ht="15" customHeight="1">
      <c r="A1576" s="299"/>
      <c r="B1576" s="299"/>
      <c r="C1576" s="299"/>
      <c r="D1576" s="299"/>
      <c r="E1576" s="1201"/>
      <c r="F1576" s="299"/>
      <c r="G1576" s="1201"/>
      <c r="H1576" s="299"/>
      <c r="I1576" s="299"/>
      <c r="J1576" s="299"/>
    </row>
    <row r="1577" spans="1:10" ht="15" customHeight="1">
      <c r="A1577" s="299"/>
      <c r="B1577" s="299"/>
      <c r="C1577" s="299"/>
      <c r="D1577" s="299"/>
      <c r="E1577" s="1201"/>
      <c r="F1577" s="299"/>
      <c r="G1577" s="1201"/>
      <c r="H1577" s="299"/>
      <c r="I1577" s="299"/>
      <c r="J1577" s="299"/>
    </row>
    <row r="1578" spans="1:10" ht="15" customHeight="1">
      <c r="A1578" s="299"/>
      <c r="B1578" s="299"/>
      <c r="C1578" s="299"/>
      <c r="D1578" s="299"/>
      <c r="E1578" s="1201"/>
      <c r="F1578" s="299"/>
      <c r="G1578" s="1201"/>
      <c r="H1578" s="299"/>
      <c r="I1578" s="299"/>
      <c r="J1578" s="299"/>
    </row>
    <row r="1579" spans="1:10" ht="15" customHeight="1">
      <c r="A1579" s="299"/>
      <c r="B1579" s="299"/>
      <c r="C1579" s="299"/>
      <c r="D1579" s="299"/>
      <c r="E1579" s="1201"/>
      <c r="F1579" s="299"/>
      <c r="G1579" s="1201"/>
      <c r="H1579" s="299"/>
      <c r="I1579" s="299"/>
      <c r="J1579" s="299"/>
    </row>
    <row r="1580" spans="1:10" ht="15" customHeight="1">
      <c r="A1580" s="299"/>
      <c r="B1580" s="299"/>
      <c r="C1580" s="299"/>
      <c r="D1580" s="299"/>
      <c r="E1580" s="1201"/>
      <c r="F1580" s="299"/>
      <c r="G1580" s="1201"/>
      <c r="H1580" s="299"/>
      <c r="I1580" s="299"/>
      <c r="J1580" s="299"/>
    </row>
    <row r="1581" spans="1:10" ht="15" customHeight="1">
      <c r="A1581" s="299"/>
      <c r="B1581" s="299"/>
      <c r="C1581" s="299"/>
      <c r="D1581" s="299"/>
      <c r="E1581" s="1201"/>
      <c r="F1581" s="299"/>
      <c r="G1581" s="1201"/>
      <c r="H1581" s="299"/>
      <c r="I1581" s="299"/>
      <c r="J1581" s="299"/>
    </row>
    <row r="1582" spans="1:10" ht="15" customHeight="1">
      <c r="A1582" s="299"/>
      <c r="B1582" s="299"/>
      <c r="C1582" s="299"/>
      <c r="D1582" s="299"/>
      <c r="E1582" s="1201"/>
      <c r="F1582" s="299"/>
      <c r="G1582" s="1201"/>
      <c r="H1582" s="299"/>
      <c r="I1582" s="299"/>
      <c r="J1582" s="299"/>
    </row>
    <row r="1583" spans="1:10" ht="15" customHeight="1">
      <c r="A1583" s="299"/>
      <c r="B1583" s="299"/>
      <c r="C1583" s="299"/>
      <c r="D1583" s="299"/>
      <c r="E1583" s="1201"/>
      <c r="F1583" s="299"/>
      <c r="G1583" s="1201"/>
      <c r="H1583" s="299"/>
      <c r="I1583" s="299"/>
      <c r="J1583" s="299"/>
    </row>
    <row r="1584" spans="1:10" ht="15" customHeight="1">
      <c r="A1584" s="299"/>
      <c r="B1584" s="299"/>
      <c r="C1584" s="299"/>
      <c r="D1584" s="299"/>
      <c r="E1584" s="1201"/>
      <c r="F1584" s="299"/>
      <c r="G1584" s="1201"/>
      <c r="H1584" s="299"/>
      <c r="I1584" s="299"/>
      <c r="J1584" s="299"/>
    </row>
    <row r="1585" spans="1:10" ht="15" customHeight="1">
      <c r="A1585" s="299"/>
      <c r="B1585" s="299"/>
      <c r="C1585" s="299"/>
      <c r="D1585" s="299"/>
      <c r="E1585" s="1201"/>
      <c r="F1585" s="299"/>
      <c r="G1585" s="1201"/>
      <c r="H1585" s="299"/>
      <c r="I1585" s="299"/>
      <c r="J1585" s="299"/>
    </row>
    <row r="1586" spans="1:10" ht="15" customHeight="1">
      <c r="A1586" s="299"/>
      <c r="B1586" s="299"/>
      <c r="C1586" s="299"/>
      <c r="D1586" s="299"/>
      <c r="E1586" s="1201"/>
      <c r="F1586" s="299"/>
      <c r="G1586" s="1201"/>
      <c r="H1586" s="299"/>
      <c r="I1586" s="299"/>
      <c r="J1586" s="299"/>
    </row>
    <row r="1587" spans="1:10" ht="15" customHeight="1">
      <c r="A1587" s="299"/>
      <c r="B1587" s="299"/>
      <c r="C1587" s="299"/>
      <c r="D1587" s="299"/>
      <c r="E1587" s="1201"/>
      <c r="F1587" s="299"/>
      <c r="G1587" s="1201"/>
      <c r="H1587" s="299"/>
      <c r="I1587" s="299"/>
      <c r="J1587" s="299"/>
    </row>
    <row r="1588" spans="1:10" ht="15" customHeight="1">
      <c r="A1588" s="299"/>
      <c r="B1588" s="299"/>
      <c r="C1588" s="299"/>
      <c r="D1588" s="299"/>
      <c r="E1588" s="1201"/>
      <c r="F1588" s="299"/>
      <c r="G1588" s="1201"/>
      <c r="H1588" s="299"/>
      <c r="I1588" s="299"/>
      <c r="J1588" s="299"/>
    </row>
    <row r="1589" spans="1:10" ht="15" customHeight="1">
      <c r="A1589" s="299"/>
      <c r="B1589" s="299"/>
      <c r="C1589" s="299"/>
      <c r="D1589" s="299"/>
      <c r="E1589" s="1201"/>
      <c r="F1589" s="299"/>
      <c r="G1589" s="1201"/>
      <c r="H1589" s="299"/>
      <c r="I1589" s="299"/>
      <c r="J1589" s="299"/>
    </row>
    <row r="1590" spans="1:10" ht="15" customHeight="1">
      <c r="A1590" s="299"/>
      <c r="B1590" s="299"/>
      <c r="C1590" s="299"/>
      <c r="D1590" s="299"/>
      <c r="E1590" s="1201"/>
      <c r="F1590" s="299"/>
      <c r="G1590" s="1201"/>
      <c r="H1590" s="299"/>
      <c r="I1590" s="299"/>
      <c r="J1590" s="299"/>
    </row>
    <row r="1591" spans="1:10" ht="15" customHeight="1">
      <c r="A1591" s="299"/>
      <c r="B1591" s="299"/>
      <c r="C1591" s="299"/>
      <c r="D1591" s="299"/>
      <c r="E1591" s="1201"/>
      <c r="F1591" s="299"/>
      <c r="G1591" s="1201"/>
      <c r="H1591" s="299"/>
      <c r="I1591" s="299"/>
      <c r="J1591" s="299"/>
    </row>
    <row r="1592" spans="1:10" ht="15" customHeight="1">
      <c r="A1592" s="299"/>
      <c r="B1592" s="299"/>
      <c r="C1592" s="299"/>
      <c r="D1592" s="299"/>
      <c r="E1592" s="1201"/>
      <c r="F1592" s="299"/>
      <c r="G1592" s="1201"/>
      <c r="H1592" s="299"/>
      <c r="I1592" s="299"/>
      <c r="J1592" s="299"/>
    </row>
    <row r="1593" spans="1:10" ht="15" customHeight="1">
      <c r="A1593" s="299"/>
      <c r="B1593" s="299"/>
      <c r="C1593" s="299"/>
      <c r="D1593" s="299"/>
      <c r="E1593" s="1201"/>
      <c r="F1593" s="299"/>
      <c r="G1593" s="1201"/>
      <c r="H1593" s="299"/>
      <c r="I1593" s="299"/>
      <c r="J1593" s="299"/>
    </row>
    <row r="1594" spans="1:10" ht="15" customHeight="1">
      <c r="A1594" s="299"/>
      <c r="B1594" s="299"/>
      <c r="C1594" s="299"/>
      <c r="D1594" s="299"/>
      <c r="E1594" s="1201"/>
      <c r="F1594" s="299"/>
      <c r="G1594" s="1201"/>
      <c r="H1594" s="299"/>
      <c r="I1594" s="299"/>
      <c r="J1594" s="299"/>
    </row>
    <row r="1595" spans="1:10" ht="15" customHeight="1">
      <c r="A1595" s="299"/>
      <c r="B1595" s="299"/>
      <c r="C1595" s="299"/>
      <c r="D1595" s="299"/>
      <c r="E1595" s="1201"/>
      <c r="F1595" s="299"/>
      <c r="G1595" s="1201"/>
      <c r="H1595" s="299"/>
      <c r="I1595" s="299"/>
      <c r="J1595" s="299"/>
    </row>
    <row r="1596" spans="1:10" ht="15" customHeight="1">
      <c r="A1596" s="299"/>
      <c r="B1596" s="299"/>
      <c r="C1596" s="299"/>
      <c r="D1596" s="299"/>
      <c r="E1596" s="1201"/>
      <c r="F1596" s="299"/>
      <c r="G1596" s="1201"/>
      <c r="H1596" s="299"/>
      <c r="I1596" s="299"/>
      <c r="J1596" s="299"/>
    </row>
    <row r="1597" spans="1:10" ht="15" customHeight="1">
      <c r="A1597" s="299"/>
      <c r="B1597" s="299"/>
      <c r="C1597" s="299"/>
      <c r="D1597" s="299"/>
      <c r="E1597" s="1201"/>
      <c r="F1597" s="299"/>
      <c r="G1597" s="1201"/>
      <c r="H1597" s="299"/>
      <c r="I1597" s="299"/>
      <c r="J1597" s="299"/>
    </row>
    <row r="1598" spans="1:10" ht="15" customHeight="1">
      <c r="A1598" s="299"/>
      <c r="B1598" s="299"/>
      <c r="C1598" s="299"/>
      <c r="D1598" s="299"/>
      <c r="E1598" s="1201"/>
      <c r="F1598" s="299"/>
      <c r="G1598" s="1201"/>
      <c r="H1598" s="299"/>
      <c r="I1598" s="299"/>
      <c r="J1598" s="299"/>
    </row>
    <row r="1599" spans="1:10" ht="15" customHeight="1">
      <c r="A1599" s="299"/>
      <c r="B1599" s="299"/>
      <c r="C1599" s="299"/>
      <c r="D1599" s="299"/>
      <c r="E1599" s="1201"/>
      <c r="F1599" s="299"/>
      <c r="G1599" s="1201"/>
      <c r="H1599" s="299"/>
      <c r="I1599" s="299"/>
      <c r="J1599" s="299"/>
    </row>
    <row r="1600" spans="1:10" ht="15" customHeight="1">
      <c r="A1600" s="299"/>
      <c r="B1600" s="299"/>
      <c r="C1600" s="299"/>
      <c r="D1600" s="299"/>
      <c r="E1600" s="1201"/>
      <c r="F1600" s="299"/>
      <c r="G1600" s="1201"/>
      <c r="H1600" s="299"/>
      <c r="I1600" s="299"/>
      <c r="J1600" s="299"/>
    </row>
    <row r="1601" spans="1:10" ht="15" customHeight="1">
      <c r="A1601" s="299"/>
      <c r="B1601" s="299"/>
      <c r="C1601" s="299"/>
      <c r="D1601" s="299"/>
      <c r="E1601" s="1201"/>
      <c r="F1601" s="299"/>
      <c r="G1601" s="1201"/>
      <c r="H1601" s="299"/>
      <c r="I1601" s="299"/>
      <c r="J1601" s="299"/>
    </row>
    <row r="1602" spans="1:10" ht="15" customHeight="1">
      <c r="A1602" s="299"/>
      <c r="B1602" s="299"/>
      <c r="C1602" s="299"/>
      <c r="D1602" s="299"/>
      <c r="E1602" s="1201"/>
      <c r="F1602" s="299"/>
      <c r="G1602" s="1201"/>
      <c r="H1602" s="299"/>
      <c r="I1602" s="299"/>
      <c r="J1602" s="299"/>
    </row>
    <row r="1603" spans="1:10" ht="15" customHeight="1">
      <c r="A1603" s="299"/>
      <c r="B1603" s="299"/>
      <c r="C1603" s="299"/>
      <c r="D1603" s="299"/>
      <c r="E1603" s="1201"/>
      <c r="F1603" s="299"/>
      <c r="G1603" s="1201"/>
      <c r="H1603" s="299"/>
      <c r="I1603" s="299"/>
      <c r="J1603" s="299"/>
    </row>
    <row r="1604" spans="1:10" ht="15" customHeight="1">
      <c r="A1604" s="299"/>
      <c r="B1604" s="299"/>
      <c r="C1604" s="299"/>
      <c r="D1604" s="299"/>
      <c r="E1604" s="1201"/>
      <c r="F1604" s="299"/>
      <c r="G1604" s="1201"/>
      <c r="H1604" s="299"/>
      <c r="I1604" s="299"/>
      <c r="J1604" s="299"/>
    </row>
    <row r="1605" spans="1:10" ht="15" customHeight="1">
      <c r="A1605" s="299"/>
      <c r="B1605" s="299"/>
      <c r="C1605" s="299"/>
      <c r="D1605" s="299"/>
      <c r="E1605" s="1201"/>
      <c r="F1605" s="299"/>
      <c r="G1605" s="1201"/>
      <c r="H1605" s="299"/>
      <c r="I1605" s="299"/>
      <c r="J1605" s="299"/>
    </row>
    <row r="1606" spans="1:10" ht="15" customHeight="1">
      <c r="A1606" s="299"/>
      <c r="B1606" s="299"/>
      <c r="C1606" s="299"/>
      <c r="D1606" s="299"/>
      <c r="E1606" s="1201"/>
      <c r="F1606" s="299"/>
      <c r="G1606" s="1201"/>
      <c r="H1606" s="299"/>
      <c r="I1606" s="299"/>
      <c r="J1606" s="299"/>
    </row>
    <row r="1607" spans="1:10" ht="15" customHeight="1">
      <c r="A1607" s="299"/>
      <c r="B1607" s="299"/>
      <c r="C1607" s="299"/>
      <c r="D1607" s="299"/>
      <c r="E1607" s="1201"/>
      <c r="F1607" s="299"/>
      <c r="G1607" s="1201"/>
      <c r="H1607" s="299"/>
      <c r="I1607" s="299"/>
      <c r="J1607" s="299"/>
    </row>
    <row r="1608" spans="1:10" ht="15" customHeight="1">
      <c r="A1608" s="299"/>
      <c r="B1608" s="299"/>
      <c r="C1608" s="299"/>
      <c r="D1608" s="299"/>
      <c r="E1608" s="1201"/>
      <c r="F1608" s="299"/>
      <c r="G1608" s="1201"/>
      <c r="H1608" s="299"/>
      <c r="I1608" s="299"/>
      <c r="J1608" s="299"/>
    </row>
    <row r="1609" spans="1:10" ht="15" customHeight="1">
      <c r="A1609" s="299"/>
      <c r="B1609" s="299"/>
      <c r="C1609" s="299"/>
      <c r="D1609" s="299"/>
      <c r="E1609" s="1201"/>
      <c r="F1609" s="299"/>
      <c r="G1609" s="1201"/>
      <c r="H1609" s="299"/>
      <c r="I1609" s="299"/>
      <c r="J1609" s="299"/>
    </row>
    <row r="1610" spans="1:10" ht="15" customHeight="1">
      <c r="A1610" s="299"/>
      <c r="B1610" s="299"/>
      <c r="C1610" s="299"/>
      <c r="D1610" s="299"/>
      <c r="E1610" s="1201"/>
      <c r="F1610" s="299"/>
      <c r="G1610" s="1201"/>
      <c r="H1610" s="299"/>
      <c r="I1610" s="299"/>
      <c r="J1610" s="299"/>
    </row>
    <row r="1611" spans="1:10" ht="15" customHeight="1">
      <c r="A1611" s="299"/>
      <c r="B1611" s="299"/>
      <c r="C1611" s="299"/>
      <c r="D1611" s="299"/>
      <c r="E1611" s="1201"/>
      <c r="F1611" s="299"/>
      <c r="G1611" s="1201"/>
      <c r="H1611" s="299"/>
      <c r="I1611" s="299"/>
      <c r="J1611" s="299"/>
    </row>
    <row r="1612" spans="1:10" ht="15" customHeight="1">
      <c r="A1612" s="299"/>
      <c r="B1612" s="299"/>
      <c r="C1612" s="299"/>
      <c r="D1612" s="299"/>
      <c r="E1612" s="1201"/>
      <c r="F1612" s="299"/>
      <c r="G1612" s="1201"/>
      <c r="H1612" s="299"/>
      <c r="I1612" s="299"/>
      <c r="J1612" s="299"/>
    </row>
    <row r="1613" spans="1:10" ht="15" customHeight="1">
      <c r="A1613" s="299"/>
      <c r="B1613" s="299"/>
      <c r="C1613" s="299"/>
      <c r="D1613" s="299"/>
      <c r="E1613" s="1201"/>
      <c r="F1613" s="299"/>
      <c r="G1613" s="1201"/>
      <c r="H1613" s="299"/>
      <c r="I1613" s="299"/>
      <c r="J1613" s="299"/>
    </row>
    <row r="1614" spans="1:10" ht="15" customHeight="1">
      <c r="A1614" s="299"/>
      <c r="B1614" s="299"/>
      <c r="C1614" s="299"/>
      <c r="D1614" s="299"/>
      <c r="E1614" s="1201"/>
      <c r="F1614" s="299"/>
      <c r="G1614" s="1201"/>
      <c r="H1614" s="299"/>
      <c r="I1614" s="299"/>
      <c r="J1614" s="299"/>
    </row>
    <row r="1615" spans="1:10" ht="15" customHeight="1">
      <c r="A1615" s="299"/>
      <c r="B1615" s="299"/>
      <c r="C1615" s="299"/>
      <c r="D1615" s="299"/>
      <c r="E1615" s="1201"/>
      <c r="F1615" s="299"/>
      <c r="G1615" s="1201"/>
      <c r="H1615" s="299"/>
      <c r="I1615" s="299"/>
      <c r="J1615" s="299"/>
    </row>
    <row r="1616" spans="1:10" ht="15" customHeight="1">
      <c r="A1616" s="299"/>
      <c r="B1616" s="299"/>
      <c r="C1616" s="299"/>
      <c r="D1616" s="299"/>
      <c r="E1616" s="1201"/>
      <c r="F1616" s="299"/>
      <c r="G1616" s="1201"/>
      <c r="H1616" s="299"/>
      <c r="I1616" s="299"/>
      <c r="J1616" s="299"/>
    </row>
    <row r="1617" spans="1:10" ht="15" customHeight="1">
      <c r="A1617" s="299"/>
      <c r="B1617" s="299"/>
      <c r="C1617" s="299"/>
      <c r="D1617" s="299"/>
      <c r="E1617" s="1201"/>
      <c r="F1617" s="299"/>
      <c r="G1617" s="1201"/>
      <c r="H1617" s="299"/>
      <c r="I1617" s="299"/>
      <c r="J1617" s="299"/>
    </row>
    <row r="1618" spans="1:10" ht="15" customHeight="1">
      <c r="A1618" s="299"/>
      <c r="B1618" s="299"/>
      <c r="C1618" s="299"/>
      <c r="D1618" s="299"/>
      <c r="E1618" s="1201"/>
      <c r="F1618" s="299"/>
      <c r="G1618" s="1201"/>
      <c r="H1618" s="299"/>
      <c r="I1618" s="299"/>
      <c r="J1618" s="299"/>
    </row>
    <row r="1619" spans="1:10" ht="15" customHeight="1">
      <c r="A1619" s="299"/>
      <c r="B1619" s="299"/>
      <c r="C1619" s="299"/>
      <c r="D1619" s="299"/>
      <c r="E1619" s="1201"/>
      <c r="F1619" s="299"/>
      <c r="G1619" s="1201"/>
      <c r="H1619" s="299"/>
      <c r="I1619" s="299"/>
      <c r="J1619" s="299"/>
    </row>
    <row r="1620" spans="1:10" ht="15" customHeight="1">
      <c r="A1620" s="299"/>
      <c r="B1620" s="299"/>
      <c r="C1620" s="299"/>
      <c r="D1620" s="299"/>
      <c r="E1620" s="1201"/>
      <c r="F1620" s="299"/>
      <c r="G1620" s="1201"/>
      <c r="H1620" s="299"/>
      <c r="I1620" s="299"/>
      <c r="J1620" s="299"/>
    </row>
    <row r="1621" spans="1:10" ht="15" customHeight="1">
      <c r="A1621" s="299"/>
      <c r="B1621" s="299"/>
      <c r="C1621" s="299"/>
      <c r="D1621" s="299"/>
      <c r="E1621" s="1201"/>
      <c r="F1621" s="299"/>
      <c r="G1621" s="1201"/>
      <c r="H1621" s="299"/>
      <c r="I1621" s="299"/>
      <c r="J1621" s="299"/>
    </row>
    <row r="1622" spans="1:10" ht="15" customHeight="1">
      <c r="A1622" s="299"/>
      <c r="B1622" s="299"/>
      <c r="C1622" s="299"/>
      <c r="D1622" s="299"/>
      <c r="E1622" s="1201"/>
      <c r="F1622" s="299"/>
      <c r="G1622" s="1201"/>
      <c r="H1622" s="299"/>
      <c r="I1622" s="299"/>
      <c r="J1622" s="299"/>
    </row>
    <row r="1623" spans="1:10" ht="15" customHeight="1">
      <c r="A1623" s="299"/>
      <c r="B1623" s="299"/>
      <c r="C1623" s="299"/>
      <c r="D1623" s="299"/>
      <c r="E1623" s="1201"/>
      <c r="F1623" s="299"/>
      <c r="G1623" s="1201"/>
      <c r="H1623" s="299"/>
      <c r="I1623" s="299"/>
      <c r="J1623" s="299"/>
    </row>
    <row r="1624" spans="1:10" ht="15" customHeight="1">
      <c r="A1624" s="299"/>
      <c r="B1624" s="299"/>
      <c r="C1624" s="299"/>
      <c r="D1624" s="299"/>
      <c r="E1624" s="1201"/>
      <c r="F1624" s="299"/>
      <c r="G1624" s="1201"/>
      <c r="H1624" s="299"/>
      <c r="I1624" s="299"/>
      <c r="J1624" s="299"/>
    </row>
    <row r="1625" spans="1:10" ht="15" customHeight="1">
      <c r="A1625" s="299"/>
      <c r="B1625" s="299"/>
      <c r="C1625" s="299"/>
      <c r="D1625" s="299"/>
      <c r="E1625" s="1201"/>
      <c r="F1625" s="299"/>
      <c r="G1625" s="1201"/>
      <c r="H1625" s="299"/>
      <c r="I1625" s="299"/>
      <c r="J1625" s="299"/>
    </row>
    <row r="1626" spans="1:10" ht="15" customHeight="1">
      <c r="A1626" s="299"/>
      <c r="B1626" s="299"/>
      <c r="C1626" s="299"/>
      <c r="D1626" s="299"/>
      <c r="E1626" s="1201"/>
      <c r="F1626" s="299"/>
      <c r="G1626" s="1201"/>
      <c r="H1626" s="299"/>
      <c r="I1626" s="299"/>
      <c r="J1626" s="299"/>
    </row>
    <row r="1627" spans="1:10" ht="15" customHeight="1">
      <c r="A1627" s="299"/>
      <c r="B1627" s="299"/>
      <c r="C1627" s="299"/>
      <c r="D1627" s="299"/>
      <c r="E1627" s="1201"/>
      <c r="F1627" s="299"/>
      <c r="G1627" s="1201"/>
      <c r="H1627" s="299"/>
      <c r="I1627" s="299"/>
      <c r="J1627" s="299"/>
    </row>
    <row r="1628" spans="1:10" ht="15" customHeight="1">
      <c r="A1628" s="299"/>
      <c r="B1628" s="299"/>
      <c r="C1628" s="299"/>
      <c r="D1628" s="299"/>
      <c r="E1628" s="1201"/>
      <c r="F1628" s="299"/>
      <c r="G1628" s="1201"/>
      <c r="H1628" s="299"/>
      <c r="I1628" s="299"/>
      <c r="J1628" s="299"/>
    </row>
    <row r="1629" spans="1:10" ht="15" customHeight="1">
      <c r="A1629" s="299"/>
      <c r="B1629" s="299"/>
      <c r="C1629" s="299"/>
      <c r="D1629" s="299"/>
      <c r="E1629" s="1201"/>
      <c r="F1629" s="299"/>
      <c r="G1629" s="1201"/>
      <c r="H1629" s="299"/>
      <c r="I1629" s="299"/>
      <c r="J1629" s="299"/>
    </row>
    <row r="1630" spans="1:10" ht="15" customHeight="1">
      <c r="A1630" s="299"/>
      <c r="B1630" s="299"/>
      <c r="C1630" s="299"/>
      <c r="D1630" s="299"/>
      <c r="E1630" s="1201"/>
      <c r="F1630" s="299"/>
      <c r="G1630" s="1201"/>
      <c r="H1630" s="299"/>
      <c r="I1630" s="299"/>
      <c r="J1630" s="299"/>
    </row>
    <row r="1631" spans="1:10" ht="15" customHeight="1">
      <c r="A1631" s="299"/>
      <c r="B1631" s="299"/>
      <c r="C1631" s="299"/>
      <c r="D1631" s="299"/>
      <c r="E1631" s="1201"/>
      <c r="F1631" s="299"/>
      <c r="G1631" s="1201"/>
      <c r="H1631" s="299"/>
      <c r="I1631" s="299"/>
      <c r="J1631" s="299"/>
    </row>
    <row r="1632" spans="1:10" ht="15" customHeight="1">
      <c r="A1632" s="299"/>
      <c r="B1632" s="299"/>
      <c r="C1632" s="299"/>
      <c r="D1632" s="299"/>
      <c r="E1632" s="1201"/>
      <c r="F1632" s="299"/>
      <c r="G1632" s="1201"/>
      <c r="H1632" s="299"/>
      <c r="I1632" s="299"/>
      <c r="J1632" s="299"/>
    </row>
    <row r="1633" spans="1:10" ht="15" customHeight="1">
      <c r="A1633" s="299"/>
      <c r="B1633" s="299"/>
      <c r="C1633" s="299"/>
      <c r="D1633" s="299"/>
      <c r="E1633" s="1201"/>
      <c r="F1633" s="299"/>
      <c r="G1633" s="1201"/>
      <c r="H1633" s="299"/>
      <c r="I1633" s="299"/>
      <c r="J1633" s="299"/>
    </row>
    <row r="1634" spans="1:10" ht="15" customHeight="1">
      <c r="A1634" s="299"/>
      <c r="B1634" s="299"/>
      <c r="C1634" s="299"/>
      <c r="D1634" s="299"/>
      <c r="E1634" s="1201"/>
      <c r="F1634" s="299"/>
      <c r="G1634" s="1201"/>
      <c r="H1634" s="299"/>
      <c r="I1634" s="299"/>
      <c r="J1634" s="299"/>
    </row>
    <row r="1635" spans="1:10" ht="15" customHeight="1">
      <c r="A1635" s="299"/>
      <c r="B1635" s="299"/>
      <c r="C1635" s="299"/>
      <c r="D1635" s="299"/>
      <c r="E1635" s="1201"/>
      <c r="F1635" s="299"/>
      <c r="G1635" s="1201"/>
      <c r="H1635" s="299"/>
      <c r="I1635" s="299"/>
      <c r="J1635" s="299"/>
    </row>
    <row r="1636" spans="1:10" ht="15" customHeight="1">
      <c r="A1636" s="299"/>
      <c r="B1636" s="299"/>
      <c r="C1636" s="299"/>
      <c r="D1636" s="299"/>
      <c r="E1636" s="1201"/>
      <c r="F1636" s="299"/>
      <c r="G1636" s="1201"/>
      <c r="H1636" s="299"/>
      <c r="I1636" s="299"/>
      <c r="J1636" s="299"/>
    </row>
    <row r="1637" spans="1:10" ht="15" customHeight="1">
      <c r="A1637" s="299"/>
      <c r="B1637" s="299"/>
      <c r="C1637" s="299"/>
      <c r="D1637" s="299"/>
      <c r="E1637" s="1201"/>
      <c r="F1637" s="299"/>
      <c r="G1637" s="1201"/>
      <c r="H1637" s="299"/>
      <c r="I1637" s="299"/>
      <c r="J1637" s="299"/>
    </row>
    <row r="1638" spans="1:10" ht="15" customHeight="1">
      <c r="A1638" s="299"/>
      <c r="B1638" s="299"/>
      <c r="C1638" s="299"/>
      <c r="D1638" s="299"/>
      <c r="E1638" s="1201"/>
      <c r="F1638" s="299"/>
      <c r="G1638" s="1201"/>
      <c r="H1638" s="299"/>
      <c r="I1638" s="299"/>
      <c r="J1638" s="299"/>
    </row>
    <row r="1639" spans="1:10" ht="15" customHeight="1">
      <c r="A1639" s="299"/>
      <c r="B1639" s="299"/>
      <c r="C1639" s="299"/>
      <c r="D1639" s="299"/>
      <c r="E1639" s="1201"/>
      <c r="F1639" s="299"/>
      <c r="G1639" s="1201"/>
      <c r="H1639" s="299"/>
      <c r="I1639" s="299"/>
      <c r="J1639" s="299"/>
    </row>
    <row r="1640" spans="1:10" ht="15" customHeight="1">
      <c r="A1640" s="299"/>
      <c r="B1640" s="299"/>
      <c r="C1640" s="299"/>
      <c r="D1640" s="299"/>
      <c r="E1640" s="1201"/>
      <c r="F1640" s="299"/>
      <c r="G1640" s="1201"/>
      <c r="H1640" s="299"/>
      <c r="I1640" s="299"/>
      <c r="J1640" s="299"/>
    </row>
    <row r="1641" spans="1:10" ht="15" customHeight="1">
      <c r="A1641" s="299"/>
      <c r="B1641" s="299"/>
      <c r="C1641" s="299"/>
      <c r="D1641" s="299"/>
      <c r="E1641" s="1201"/>
      <c r="F1641" s="299"/>
      <c r="G1641" s="1201"/>
      <c r="H1641" s="299"/>
      <c r="I1641" s="299"/>
      <c r="J1641" s="299"/>
    </row>
    <row r="1642" spans="1:10" ht="15" customHeight="1">
      <c r="A1642" s="299"/>
      <c r="B1642" s="299"/>
      <c r="C1642" s="299"/>
      <c r="D1642" s="299"/>
      <c r="E1642" s="1201"/>
      <c r="F1642" s="299"/>
      <c r="G1642" s="1201"/>
      <c r="H1642" s="299"/>
      <c r="I1642" s="299"/>
      <c r="J1642" s="299"/>
    </row>
    <row r="1643" spans="1:10" ht="15" customHeight="1">
      <c r="A1643" s="299"/>
      <c r="B1643" s="299"/>
      <c r="C1643" s="299"/>
      <c r="D1643" s="299"/>
      <c r="E1643" s="1201"/>
      <c r="F1643" s="299"/>
      <c r="G1643" s="1201"/>
      <c r="H1643" s="299"/>
      <c r="I1643" s="299"/>
      <c r="J1643" s="299"/>
    </row>
    <row r="1644" spans="1:10" ht="15" customHeight="1">
      <c r="A1644" s="299"/>
      <c r="B1644" s="299"/>
      <c r="C1644" s="299"/>
      <c r="D1644" s="299"/>
      <c r="E1644" s="1201"/>
      <c r="F1644" s="299"/>
      <c r="G1644" s="1201"/>
      <c r="H1644" s="299"/>
      <c r="I1644" s="299"/>
      <c r="J1644" s="299"/>
    </row>
    <row r="1645" spans="1:10" ht="15" customHeight="1">
      <c r="A1645" s="299"/>
      <c r="B1645" s="299"/>
      <c r="C1645" s="299"/>
      <c r="D1645" s="299"/>
      <c r="E1645" s="1201"/>
      <c r="F1645" s="299"/>
      <c r="G1645" s="1201"/>
      <c r="H1645" s="299"/>
      <c r="I1645" s="299"/>
      <c r="J1645" s="299"/>
    </row>
    <row r="1646" spans="1:10" ht="15" customHeight="1">
      <c r="A1646" s="299"/>
      <c r="B1646" s="299"/>
      <c r="C1646" s="299"/>
      <c r="D1646" s="299"/>
      <c r="E1646" s="1201"/>
      <c r="F1646" s="299"/>
      <c r="G1646" s="1201"/>
      <c r="H1646" s="299"/>
      <c r="I1646" s="299"/>
      <c r="J1646" s="299"/>
    </row>
    <row r="1647" spans="1:10" ht="15" customHeight="1">
      <c r="A1647" s="299"/>
      <c r="B1647" s="299"/>
      <c r="C1647" s="299"/>
      <c r="D1647" s="299"/>
      <c r="E1647" s="1201"/>
      <c r="F1647" s="299"/>
      <c r="G1647" s="1201"/>
      <c r="H1647" s="299"/>
      <c r="I1647" s="299"/>
      <c r="J1647" s="299"/>
    </row>
    <row r="1648" spans="1:10" ht="15" customHeight="1">
      <c r="A1648" s="299"/>
      <c r="B1648" s="299"/>
      <c r="C1648" s="299"/>
      <c r="D1648" s="299"/>
      <c r="E1648" s="1201"/>
      <c r="F1648" s="299"/>
      <c r="G1648" s="1201"/>
      <c r="H1648" s="299"/>
      <c r="I1648" s="299"/>
      <c r="J1648" s="299"/>
    </row>
    <row r="1649" spans="1:10" ht="15" customHeight="1">
      <c r="A1649" s="299"/>
      <c r="B1649" s="299"/>
      <c r="C1649" s="299"/>
      <c r="D1649" s="299"/>
      <c r="E1649" s="1201"/>
      <c r="F1649" s="299"/>
      <c r="G1649" s="1201"/>
      <c r="H1649" s="299"/>
      <c r="I1649" s="299"/>
      <c r="J1649" s="299"/>
    </row>
    <row r="1650" spans="1:10" ht="15" customHeight="1">
      <c r="A1650" s="299"/>
      <c r="B1650" s="299"/>
      <c r="C1650" s="299"/>
      <c r="D1650" s="299"/>
      <c r="E1650" s="1201"/>
      <c r="F1650" s="299"/>
      <c r="G1650" s="1201"/>
      <c r="H1650" s="299"/>
      <c r="I1650" s="299"/>
      <c r="J1650" s="299"/>
    </row>
    <row r="1651" spans="1:10" ht="15" customHeight="1">
      <c r="A1651" s="299"/>
      <c r="B1651" s="299"/>
      <c r="C1651" s="299"/>
      <c r="D1651" s="299"/>
      <c r="E1651" s="1201"/>
      <c r="F1651" s="299"/>
      <c r="G1651" s="1201"/>
      <c r="H1651" s="299"/>
      <c r="I1651" s="299"/>
      <c r="J1651" s="299"/>
    </row>
    <row r="1652" spans="1:10" ht="15" customHeight="1">
      <c r="A1652" s="299"/>
      <c r="B1652" s="299"/>
      <c r="C1652" s="299"/>
      <c r="D1652" s="299"/>
      <c r="E1652" s="1201"/>
      <c r="F1652" s="299"/>
      <c r="G1652" s="1201"/>
      <c r="H1652" s="299"/>
      <c r="I1652" s="299"/>
      <c r="J1652" s="299"/>
    </row>
    <row r="1653" spans="1:10" ht="15" customHeight="1">
      <c r="A1653" s="299"/>
      <c r="B1653" s="299"/>
      <c r="C1653" s="299"/>
      <c r="D1653" s="299"/>
      <c r="E1653" s="1201"/>
      <c r="F1653" s="299"/>
      <c r="G1653" s="1201"/>
      <c r="H1653" s="299"/>
      <c r="I1653" s="299"/>
      <c r="J1653" s="299"/>
    </row>
    <row r="1654" spans="1:10" ht="15" customHeight="1">
      <c r="A1654" s="299"/>
      <c r="B1654" s="299"/>
      <c r="C1654" s="299"/>
      <c r="D1654" s="299"/>
      <c r="E1654" s="1201"/>
      <c r="F1654" s="299"/>
      <c r="G1654" s="1201"/>
      <c r="H1654" s="299"/>
      <c r="I1654" s="299"/>
      <c r="J1654" s="299"/>
    </row>
    <row r="1655" spans="1:10" ht="15" customHeight="1">
      <c r="A1655" s="299"/>
      <c r="B1655" s="299"/>
      <c r="C1655" s="299"/>
      <c r="D1655" s="299"/>
      <c r="E1655" s="1201"/>
      <c r="F1655" s="299"/>
      <c r="G1655" s="1201"/>
      <c r="H1655" s="299"/>
      <c r="I1655" s="299"/>
      <c r="J1655" s="299"/>
    </row>
    <row r="1656" spans="1:10" ht="15" customHeight="1">
      <c r="A1656" s="299"/>
      <c r="B1656" s="299"/>
      <c r="C1656" s="299"/>
      <c r="D1656" s="299"/>
      <c r="E1656" s="1201"/>
      <c r="F1656" s="299"/>
      <c r="G1656" s="1201"/>
      <c r="H1656" s="299"/>
      <c r="I1656" s="299"/>
      <c r="J1656" s="299"/>
    </row>
    <row r="1657" spans="1:10" ht="15" customHeight="1">
      <c r="A1657" s="299"/>
      <c r="B1657" s="299"/>
      <c r="C1657" s="299"/>
      <c r="D1657" s="299"/>
      <c r="E1657" s="1201"/>
      <c r="F1657" s="299"/>
      <c r="G1657" s="1201"/>
      <c r="H1657" s="299"/>
      <c r="I1657" s="299"/>
      <c r="J1657" s="299"/>
    </row>
    <row r="1658" spans="1:10" ht="15" customHeight="1">
      <c r="A1658" s="299"/>
      <c r="B1658" s="299"/>
      <c r="C1658" s="299"/>
      <c r="D1658" s="299"/>
      <c r="E1658" s="1201"/>
      <c r="F1658" s="299"/>
      <c r="G1658" s="1201"/>
      <c r="H1658" s="299"/>
      <c r="I1658" s="299"/>
      <c r="J1658" s="299"/>
    </row>
    <row r="1659" spans="1:10" ht="15" customHeight="1">
      <c r="A1659" s="299"/>
      <c r="B1659" s="299"/>
      <c r="C1659" s="299"/>
      <c r="D1659" s="299"/>
      <c r="E1659" s="1201"/>
      <c r="F1659" s="299"/>
      <c r="G1659" s="1201"/>
      <c r="H1659" s="299"/>
      <c r="I1659" s="299"/>
      <c r="J1659" s="299"/>
    </row>
    <row r="1660" spans="1:10" ht="15" customHeight="1">
      <c r="A1660" s="299"/>
      <c r="B1660" s="299"/>
      <c r="C1660" s="299"/>
      <c r="D1660" s="299"/>
      <c r="E1660" s="1201"/>
      <c r="F1660" s="299"/>
      <c r="G1660" s="1201"/>
      <c r="H1660" s="299"/>
      <c r="I1660" s="299"/>
      <c r="J1660" s="299"/>
    </row>
    <row r="1661" spans="1:10" ht="15" customHeight="1">
      <c r="A1661" s="299"/>
      <c r="B1661" s="299"/>
      <c r="C1661" s="299"/>
      <c r="D1661" s="299"/>
      <c r="E1661" s="1201"/>
      <c r="F1661" s="299"/>
      <c r="G1661" s="1201"/>
      <c r="H1661" s="299"/>
      <c r="I1661" s="299"/>
      <c r="J1661" s="299"/>
    </row>
    <row r="1662" spans="1:10" ht="15" customHeight="1">
      <c r="A1662" s="299"/>
      <c r="B1662" s="299"/>
      <c r="C1662" s="299"/>
      <c r="D1662" s="299"/>
      <c r="E1662" s="1201"/>
      <c r="F1662" s="299"/>
      <c r="G1662" s="1201"/>
      <c r="H1662" s="299"/>
      <c r="I1662" s="299"/>
      <c r="J1662" s="299"/>
    </row>
    <row r="1663" spans="1:10" ht="15" customHeight="1">
      <c r="A1663" s="299"/>
      <c r="B1663" s="299"/>
      <c r="C1663" s="299"/>
      <c r="D1663" s="299"/>
      <c r="E1663" s="1201"/>
      <c r="F1663" s="299"/>
      <c r="G1663" s="1201"/>
      <c r="H1663" s="299"/>
      <c r="I1663" s="299"/>
      <c r="J1663" s="299"/>
    </row>
    <row r="1664" spans="1:10" ht="15" customHeight="1">
      <c r="A1664" s="299"/>
      <c r="B1664" s="299"/>
      <c r="C1664" s="299"/>
      <c r="D1664" s="299"/>
      <c r="E1664" s="1201"/>
      <c r="F1664" s="299"/>
      <c r="G1664" s="1201"/>
      <c r="H1664" s="299"/>
      <c r="I1664" s="299"/>
      <c r="J1664" s="299"/>
    </row>
    <row r="1665" spans="1:10" ht="15" customHeight="1">
      <c r="A1665" s="299"/>
      <c r="B1665" s="299"/>
      <c r="C1665" s="299"/>
      <c r="D1665" s="299"/>
      <c r="E1665" s="1201"/>
      <c r="F1665" s="299"/>
      <c r="G1665" s="1201"/>
      <c r="H1665" s="299"/>
      <c r="I1665" s="299"/>
      <c r="J1665" s="299"/>
    </row>
    <row r="1666" spans="1:10" ht="15" customHeight="1">
      <c r="A1666" s="299"/>
      <c r="B1666" s="299"/>
      <c r="C1666" s="299"/>
      <c r="D1666" s="299"/>
      <c r="E1666" s="1201"/>
      <c r="F1666" s="299"/>
      <c r="G1666" s="1201"/>
      <c r="H1666" s="299"/>
      <c r="I1666" s="299"/>
      <c r="J1666" s="299"/>
    </row>
    <row r="1667" spans="1:10" ht="15" customHeight="1">
      <c r="A1667" s="299"/>
      <c r="B1667" s="299"/>
      <c r="C1667" s="299"/>
      <c r="D1667" s="299"/>
      <c r="E1667" s="1201"/>
      <c r="F1667" s="299"/>
      <c r="G1667" s="1201"/>
      <c r="H1667" s="299"/>
      <c r="I1667" s="299"/>
      <c r="J1667" s="299"/>
    </row>
    <row r="1668" spans="1:10" ht="15" customHeight="1">
      <c r="A1668" s="299"/>
      <c r="B1668" s="299"/>
      <c r="C1668" s="299"/>
      <c r="D1668" s="299"/>
      <c r="E1668" s="1201"/>
      <c r="F1668" s="299"/>
      <c r="G1668" s="1201"/>
      <c r="H1668" s="299"/>
      <c r="I1668" s="299"/>
      <c r="J1668" s="299"/>
    </row>
    <row r="1669" spans="1:10" ht="15" customHeight="1">
      <c r="A1669" s="299"/>
      <c r="B1669" s="299"/>
      <c r="C1669" s="299"/>
      <c r="D1669" s="299"/>
      <c r="E1669" s="1201"/>
      <c r="F1669" s="299"/>
      <c r="G1669" s="1201"/>
      <c r="H1669" s="299"/>
      <c r="I1669" s="299"/>
      <c r="J1669" s="299"/>
    </row>
    <row r="1670" spans="1:10" ht="15" customHeight="1">
      <c r="A1670" s="299"/>
      <c r="B1670" s="299"/>
      <c r="C1670" s="299"/>
      <c r="D1670" s="299"/>
      <c r="E1670" s="1201"/>
      <c r="F1670" s="299"/>
      <c r="G1670" s="1201"/>
      <c r="H1670" s="299"/>
      <c r="I1670" s="299"/>
      <c r="J1670" s="299"/>
    </row>
    <row r="1671" spans="1:10" ht="15" customHeight="1">
      <c r="A1671" s="299"/>
      <c r="B1671" s="299"/>
      <c r="C1671" s="299"/>
      <c r="D1671" s="299"/>
      <c r="E1671" s="1201"/>
      <c r="F1671" s="299"/>
      <c r="G1671" s="1201"/>
      <c r="H1671" s="299"/>
      <c r="I1671" s="299"/>
      <c r="J1671" s="299"/>
    </row>
    <row r="1672" spans="1:10" ht="15" customHeight="1">
      <c r="A1672" s="299"/>
      <c r="B1672" s="299"/>
      <c r="C1672" s="299"/>
      <c r="D1672" s="299"/>
      <c r="E1672" s="1201"/>
      <c r="F1672" s="299"/>
      <c r="G1672" s="1201"/>
      <c r="H1672" s="299"/>
      <c r="I1672" s="299"/>
      <c r="J1672" s="299"/>
    </row>
    <row r="1673" spans="1:10" ht="15" customHeight="1">
      <c r="A1673" s="299"/>
      <c r="B1673" s="299"/>
      <c r="C1673" s="299"/>
      <c r="D1673" s="299"/>
      <c r="E1673" s="1201"/>
      <c r="F1673" s="299"/>
      <c r="G1673" s="1201"/>
      <c r="H1673" s="299"/>
      <c r="I1673" s="299"/>
      <c r="J1673" s="299"/>
    </row>
    <row r="1674" spans="1:10" ht="15" customHeight="1">
      <c r="A1674" s="299"/>
      <c r="B1674" s="299"/>
      <c r="C1674" s="299"/>
      <c r="D1674" s="299"/>
      <c r="E1674" s="1201"/>
      <c r="F1674" s="299"/>
      <c r="G1674" s="1201"/>
      <c r="H1674" s="299"/>
      <c r="I1674" s="299"/>
      <c r="J1674" s="299"/>
    </row>
    <row r="1675" spans="1:10" ht="15" customHeight="1">
      <c r="A1675" s="299"/>
      <c r="B1675" s="299"/>
      <c r="C1675" s="299"/>
      <c r="D1675" s="299"/>
      <c r="E1675" s="1201"/>
      <c r="F1675" s="299"/>
      <c r="G1675" s="1201"/>
      <c r="H1675" s="299"/>
      <c r="I1675" s="299"/>
      <c r="J1675" s="299"/>
    </row>
    <row r="1676" spans="1:10" ht="15" customHeight="1">
      <c r="A1676" s="299"/>
      <c r="B1676" s="299"/>
      <c r="C1676" s="299"/>
      <c r="D1676" s="299"/>
      <c r="E1676" s="1201"/>
      <c r="F1676" s="299"/>
      <c r="G1676" s="1201"/>
      <c r="H1676" s="299"/>
      <c r="I1676" s="299"/>
      <c r="J1676" s="299"/>
    </row>
    <row r="1677" spans="1:10" ht="15" customHeight="1">
      <c r="A1677" s="299"/>
      <c r="B1677" s="299"/>
      <c r="C1677" s="299"/>
      <c r="D1677" s="299"/>
      <c r="E1677" s="1201"/>
      <c r="F1677" s="299"/>
      <c r="G1677" s="1201"/>
      <c r="H1677" s="299"/>
      <c r="I1677" s="299"/>
      <c r="J1677" s="299"/>
    </row>
    <row r="1678" spans="1:10" ht="15" customHeight="1">
      <c r="A1678" s="299"/>
      <c r="B1678" s="299"/>
      <c r="C1678" s="299"/>
      <c r="D1678" s="299"/>
      <c r="E1678" s="1201"/>
      <c r="F1678" s="299"/>
      <c r="G1678" s="1201"/>
      <c r="H1678" s="299"/>
      <c r="I1678" s="299"/>
      <c r="J1678" s="299"/>
    </row>
    <row r="1679" spans="1:10" ht="15" customHeight="1">
      <c r="A1679" s="299"/>
      <c r="B1679" s="299"/>
      <c r="C1679" s="299"/>
      <c r="D1679" s="299"/>
      <c r="E1679" s="1201"/>
      <c r="F1679" s="299"/>
      <c r="G1679" s="1201"/>
      <c r="H1679" s="299"/>
      <c r="I1679" s="299"/>
      <c r="J1679" s="299"/>
    </row>
    <row r="1680" spans="1:10" ht="15" customHeight="1">
      <c r="A1680" s="299"/>
      <c r="B1680" s="299"/>
      <c r="C1680" s="299"/>
      <c r="D1680" s="299"/>
      <c r="E1680" s="1201"/>
      <c r="F1680" s="299"/>
      <c r="G1680" s="1201"/>
      <c r="H1680" s="299"/>
      <c r="I1680" s="299"/>
      <c r="J1680" s="299"/>
    </row>
    <row r="1681" spans="1:10" ht="15" customHeight="1">
      <c r="A1681" s="299"/>
      <c r="B1681" s="299"/>
      <c r="C1681" s="299"/>
      <c r="D1681" s="299"/>
      <c r="E1681" s="1201"/>
      <c r="F1681" s="299"/>
      <c r="G1681" s="1201"/>
      <c r="H1681" s="299"/>
      <c r="I1681" s="299"/>
      <c r="J1681" s="299"/>
    </row>
    <row r="1682" spans="1:10" ht="15" customHeight="1">
      <c r="A1682" s="299"/>
      <c r="B1682" s="299"/>
      <c r="C1682" s="299"/>
      <c r="D1682" s="299"/>
      <c r="E1682" s="1201"/>
      <c r="F1682" s="299"/>
      <c r="G1682" s="1201"/>
      <c r="H1682" s="299"/>
      <c r="I1682" s="299"/>
      <c r="J1682" s="299"/>
    </row>
    <row r="1683" spans="1:10" ht="15" customHeight="1">
      <c r="A1683" s="299"/>
      <c r="B1683" s="299"/>
      <c r="C1683" s="299"/>
      <c r="D1683" s="299"/>
      <c r="E1683" s="1201"/>
      <c r="F1683" s="299"/>
      <c r="G1683" s="1201"/>
      <c r="H1683" s="299"/>
      <c r="I1683" s="299"/>
      <c r="J1683" s="299"/>
    </row>
    <row r="1684" spans="1:10" ht="15" customHeight="1">
      <c r="A1684" s="299"/>
      <c r="B1684" s="299"/>
      <c r="C1684" s="299"/>
      <c r="D1684" s="299"/>
      <c r="E1684" s="1201"/>
      <c r="F1684" s="299"/>
      <c r="G1684" s="1201"/>
      <c r="H1684" s="299"/>
      <c r="I1684" s="299"/>
      <c r="J1684" s="299"/>
    </row>
    <row r="1685" spans="1:10" ht="15" customHeight="1">
      <c r="A1685" s="299"/>
      <c r="B1685" s="299"/>
      <c r="C1685" s="299"/>
      <c r="D1685" s="299"/>
      <c r="E1685" s="1201"/>
      <c r="F1685" s="299"/>
      <c r="G1685" s="1201"/>
      <c r="H1685" s="299"/>
      <c r="I1685" s="299"/>
      <c r="J1685" s="299"/>
    </row>
    <row r="1686" spans="1:10" ht="15" customHeight="1">
      <c r="A1686" s="299"/>
      <c r="B1686" s="299"/>
      <c r="C1686" s="299"/>
      <c r="D1686" s="299"/>
      <c r="E1686" s="1201"/>
      <c r="F1686" s="299"/>
      <c r="G1686" s="1201"/>
      <c r="H1686" s="299"/>
      <c r="I1686" s="299"/>
      <c r="J1686" s="299"/>
    </row>
    <row r="1687" spans="1:10" ht="15" customHeight="1">
      <c r="A1687" s="299"/>
      <c r="B1687" s="299"/>
      <c r="C1687" s="299"/>
      <c r="D1687" s="299"/>
      <c r="E1687" s="1201"/>
      <c r="F1687" s="299"/>
      <c r="G1687" s="1201"/>
      <c r="H1687" s="299"/>
      <c r="I1687" s="299"/>
      <c r="J1687" s="299"/>
    </row>
    <row r="1688" spans="1:10" ht="15" customHeight="1">
      <c r="A1688" s="299"/>
      <c r="B1688" s="299"/>
      <c r="C1688" s="299"/>
      <c r="D1688" s="299"/>
      <c r="E1688" s="1201"/>
      <c r="F1688" s="299"/>
      <c r="G1688" s="1201"/>
      <c r="H1688" s="299"/>
      <c r="I1688" s="299"/>
      <c r="J1688" s="299"/>
    </row>
    <row r="1689" spans="1:10" ht="15" customHeight="1">
      <c r="A1689" s="299"/>
      <c r="B1689" s="299"/>
      <c r="C1689" s="299"/>
      <c r="D1689" s="299"/>
      <c r="E1689" s="1201"/>
      <c r="F1689" s="299"/>
      <c r="G1689" s="1201"/>
      <c r="H1689" s="299"/>
      <c r="I1689" s="299"/>
      <c r="J1689" s="299"/>
    </row>
    <row r="1690" spans="1:10" ht="15" customHeight="1">
      <c r="A1690" s="299"/>
      <c r="B1690" s="299"/>
      <c r="C1690" s="299"/>
      <c r="D1690" s="299"/>
      <c r="E1690" s="1201"/>
      <c r="F1690" s="299"/>
      <c r="G1690" s="1201"/>
      <c r="H1690" s="299"/>
      <c r="I1690" s="299"/>
      <c r="J1690" s="299"/>
    </row>
    <row r="1691" spans="1:10" ht="15" customHeight="1">
      <c r="A1691" s="299"/>
      <c r="B1691" s="299"/>
      <c r="C1691" s="299"/>
      <c r="D1691" s="299"/>
      <c r="E1691" s="1201"/>
      <c r="F1691" s="299"/>
      <c r="G1691" s="1201"/>
      <c r="H1691" s="299"/>
      <c r="I1691" s="299"/>
      <c r="J1691" s="299"/>
    </row>
    <row r="1692" spans="1:10" ht="15" customHeight="1">
      <c r="A1692" s="299"/>
      <c r="B1692" s="299"/>
      <c r="C1692" s="299"/>
      <c r="D1692" s="299"/>
      <c r="E1692" s="1201"/>
      <c r="F1692" s="299"/>
      <c r="G1692" s="1201"/>
      <c r="H1692" s="299"/>
      <c r="I1692" s="299"/>
      <c r="J1692" s="299"/>
    </row>
    <row r="1693" spans="1:10" ht="15" customHeight="1">
      <c r="A1693" s="299"/>
      <c r="B1693" s="299"/>
      <c r="C1693" s="299"/>
      <c r="D1693" s="299"/>
      <c r="E1693" s="1201"/>
      <c r="F1693" s="299"/>
      <c r="G1693" s="1201"/>
      <c r="H1693" s="299"/>
      <c r="I1693" s="299"/>
      <c r="J1693" s="299"/>
    </row>
    <row r="1694" spans="1:10" ht="15" customHeight="1">
      <c r="A1694" s="299"/>
      <c r="B1694" s="299"/>
      <c r="C1694" s="299"/>
      <c r="D1694" s="299"/>
      <c r="E1694" s="1201"/>
      <c r="F1694" s="299"/>
      <c r="G1694" s="1201"/>
      <c r="H1694" s="299"/>
      <c r="I1694" s="299"/>
      <c r="J1694" s="299"/>
    </row>
    <row r="1695" spans="1:10" ht="15" customHeight="1">
      <c r="A1695" s="299"/>
      <c r="B1695" s="299"/>
      <c r="C1695" s="299"/>
      <c r="D1695" s="299"/>
      <c r="E1695" s="1201"/>
      <c r="F1695" s="299"/>
      <c r="G1695" s="1201"/>
      <c r="H1695" s="299"/>
      <c r="I1695" s="299"/>
      <c r="J1695" s="299"/>
    </row>
    <row r="1696" spans="1:10" ht="15" customHeight="1">
      <c r="A1696" s="299"/>
      <c r="B1696" s="299"/>
      <c r="C1696" s="299"/>
      <c r="D1696" s="299"/>
      <c r="E1696" s="1201"/>
      <c r="F1696" s="299"/>
      <c r="G1696" s="1201"/>
      <c r="H1696" s="299"/>
      <c r="I1696" s="299"/>
      <c r="J1696" s="299"/>
    </row>
    <row r="1697" spans="1:10" ht="15" customHeight="1">
      <c r="A1697" s="299"/>
      <c r="B1697" s="299"/>
      <c r="C1697" s="299"/>
      <c r="D1697" s="299"/>
      <c r="E1697" s="1201"/>
      <c r="F1697" s="299"/>
      <c r="G1697" s="1201"/>
      <c r="H1697" s="299"/>
      <c r="I1697" s="299"/>
      <c r="J1697" s="299"/>
    </row>
    <row r="1698" spans="1:10" ht="15" customHeight="1">
      <c r="A1698" s="299"/>
      <c r="B1698" s="299"/>
      <c r="C1698" s="299"/>
      <c r="D1698" s="299"/>
      <c r="E1698" s="1201"/>
      <c r="F1698" s="299"/>
      <c r="G1698" s="1201"/>
      <c r="H1698" s="299"/>
      <c r="I1698" s="299"/>
      <c r="J1698" s="299"/>
    </row>
    <row r="1699" spans="1:10" ht="15" customHeight="1">
      <c r="A1699" s="299"/>
      <c r="B1699" s="299"/>
      <c r="C1699" s="299"/>
      <c r="D1699" s="299"/>
      <c r="E1699" s="1201"/>
      <c r="F1699" s="299"/>
      <c r="G1699" s="1201"/>
      <c r="H1699" s="299"/>
      <c r="I1699" s="299"/>
      <c r="J1699" s="299"/>
    </row>
    <row r="1700" spans="1:10" ht="15" customHeight="1">
      <c r="A1700" s="299"/>
      <c r="B1700" s="299"/>
      <c r="C1700" s="299"/>
      <c r="D1700" s="299"/>
      <c r="E1700" s="1201"/>
      <c r="F1700" s="299"/>
      <c r="G1700" s="1201"/>
      <c r="H1700" s="299"/>
      <c r="I1700" s="299"/>
      <c r="J1700" s="299"/>
    </row>
    <row r="1701" spans="1:10" ht="15" customHeight="1">
      <c r="A1701" s="299"/>
      <c r="B1701" s="299"/>
      <c r="C1701" s="299"/>
      <c r="D1701" s="299"/>
      <c r="E1701" s="1201"/>
      <c r="F1701" s="299"/>
      <c r="G1701" s="1201"/>
      <c r="H1701" s="299"/>
      <c r="I1701" s="299"/>
      <c r="J1701" s="299"/>
    </row>
    <row r="1702" spans="1:10" ht="15" customHeight="1">
      <c r="A1702" s="299"/>
      <c r="B1702" s="299"/>
      <c r="C1702" s="299"/>
      <c r="D1702" s="299"/>
      <c r="E1702" s="1201"/>
      <c r="F1702" s="299"/>
      <c r="G1702" s="1201"/>
      <c r="H1702" s="299"/>
      <c r="I1702" s="299"/>
      <c r="J1702" s="299"/>
    </row>
    <row r="1703" spans="1:10" ht="15" customHeight="1">
      <c r="A1703" s="299"/>
      <c r="B1703" s="299"/>
      <c r="C1703" s="299"/>
      <c r="D1703" s="299"/>
      <c r="E1703" s="1201"/>
      <c r="F1703" s="299"/>
      <c r="G1703" s="1201"/>
      <c r="H1703" s="299"/>
      <c r="I1703" s="299"/>
      <c r="J1703" s="299"/>
    </row>
    <row r="1704" spans="1:10" ht="15" customHeight="1">
      <c r="A1704" s="299"/>
      <c r="B1704" s="299"/>
      <c r="C1704" s="299"/>
      <c r="D1704" s="299"/>
      <c r="E1704" s="1201"/>
      <c r="F1704" s="299"/>
      <c r="G1704" s="1201"/>
      <c r="H1704" s="299"/>
      <c r="I1704" s="299"/>
      <c r="J1704" s="299"/>
    </row>
    <row r="1705" spans="1:10" ht="15" customHeight="1">
      <c r="A1705" s="299"/>
      <c r="B1705" s="299"/>
      <c r="C1705" s="299"/>
      <c r="D1705" s="299"/>
      <c r="E1705" s="1201"/>
      <c r="F1705" s="299"/>
      <c r="G1705" s="1201"/>
      <c r="H1705" s="299"/>
      <c r="I1705" s="299"/>
      <c r="J1705" s="299"/>
    </row>
    <row r="1706" spans="1:10" ht="15" customHeight="1">
      <c r="A1706" s="299"/>
      <c r="B1706" s="299"/>
      <c r="C1706" s="299"/>
      <c r="D1706" s="299"/>
      <c r="E1706" s="1201"/>
      <c r="F1706" s="299"/>
      <c r="G1706" s="1201"/>
      <c r="H1706" s="299"/>
      <c r="I1706" s="299"/>
      <c r="J1706" s="299"/>
    </row>
    <row r="1707" spans="1:10" ht="15" customHeight="1">
      <c r="A1707" s="299"/>
      <c r="B1707" s="299"/>
      <c r="C1707" s="299"/>
      <c r="D1707" s="299"/>
      <c r="E1707" s="1201"/>
      <c r="F1707" s="299"/>
      <c r="G1707" s="1201"/>
      <c r="H1707" s="299"/>
      <c r="I1707" s="299"/>
      <c r="J1707" s="299"/>
    </row>
    <row r="1708" spans="1:10" ht="15" customHeight="1">
      <c r="A1708" s="299"/>
      <c r="B1708" s="299"/>
      <c r="C1708" s="299"/>
      <c r="D1708" s="299"/>
      <c r="E1708" s="1201"/>
      <c r="F1708" s="299"/>
      <c r="G1708" s="1201"/>
      <c r="H1708" s="299"/>
      <c r="I1708" s="299"/>
      <c r="J1708" s="299"/>
    </row>
    <row r="1709" spans="1:10" ht="15" customHeight="1">
      <c r="A1709" s="299"/>
      <c r="B1709" s="299"/>
      <c r="C1709" s="299"/>
      <c r="D1709" s="299"/>
      <c r="E1709" s="1201"/>
      <c r="F1709" s="299"/>
      <c r="G1709" s="1201"/>
      <c r="H1709" s="299"/>
      <c r="I1709" s="299"/>
      <c r="J1709" s="299"/>
    </row>
    <row r="1710" spans="1:10" ht="15" customHeight="1">
      <c r="A1710" s="299"/>
      <c r="B1710" s="299"/>
      <c r="C1710" s="299"/>
      <c r="D1710" s="299"/>
      <c r="E1710" s="1201"/>
      <c r="F1710" s="299"/>
      <c r="G1710" s="1201"/>
      <c r="H1710" s="299"/>
      <c r="I1710" s="299"/>
      <c r="J1710" s="299"/>
    </row>
    <row r="1711" spans="1:10" ht="15" customHeight="1">
      <c r="A1711" s="299"/>
      <c r="B1711" s="299"/>
      <c r="C1711" s="299"/>
      <c r="D1711" s="299"/>
      <c r="E1711" s="1201"/>
      <c r="F1711" s="299"/>
      <c r="G1711" s="1201"/>
      <c r="H1711" s="299"/>
      <c r="I1711" s="299"/>
      <c r="J1711" s="299"/>
    </row>
    <row r="1712" spans="1:10" ht="15" customHeight="1">
      <c r="A1712" s="299"/>
      <c r="B1712" s="299"/>
      <c r="C1712" s="299"/>
      <c r="D1712" s="299"/>
      <c r="E1712" s="1201"/>
      <c r="F1712" s="299"/>
      <c r="G1712" s="1201"/>
      <c r="H1712" s="299"/>
      <c r="I1712" s="299"/>
      <c r="J1712" s="299"/>
    </row>
    <row r="1713" spans="1:10" ht="15" customHeight="1">
      <c r="A1713" s="299"/>
      <c r="B1713" s="299"/>
      <c r="C1713" s="299"/>
      <c r="D1713" s="299"/>
      <c r="E1713" s="1201"/>
      <c r="F1713" s="299"/>
      <c r="G1713" s="1201"/>
      <c r="H1713" s="299"/>
      <c r="I1713" s="299"/>
      <c r="J1713" s="299"/>
    </row>
    <row r="1714" spans="1:10" ht="15" customHeight="1">
      <c r="A1714" s="299"/>
      <c r="B1714" s="299"/>
      <c r="C1714" s="299"/>
      <c r="D1714" s="299"/>
      <c r="E1714" s="1201"/>
      <c r="F1714" s="299"/>
      <c r="G1714" s="1201"/>
      <c r="H1714" s="299"/>
      <c r="I1714" s="299"/>
      <c r="J1714" s="299"/>
    </row>
    <row r="1715" spans="1:10" ht="15" customHeight="1">
      <c r="A1715" s="299"/>
      <c r="B1715" s="299"/>
      <c r="C1715" s="299"/>
      <c r="D1715" s="299"/>
      <c r="E1715" s="1201"/>
      <c r="F1715" s="299"/>
      <c r="G1715" s="1201"/>
      <c r="H1715" s="299"/>
      <c r="I1715" s="299"/>
      <c r="J1715" s="299"/>
    </row>
    <row r="1716" spans="1:10" ht="15" customHeight="1">
      <c r="A1716" s="299"/>
      <c r="B1716" s="299"/>
      <c r="C1716" s="299"/>
      <c r="D1716" s="299"/>
      <c r="E1716" s="1201"/>
      <c r="F1716" s="299"/>
      <c r="G1716" s="1201"/>
      <c r="H1716" s="299"/>
      <c r="I1716" s="299"/>
      <c r="J1716" s="299"/>
    </row>
    <row r="1717" spans="1:10" ht="15" customHeight="1">
      <c r="A1717" s="299"/>
      <c r="B1717" s="299"/>
      <c r="C1717" s="299"/>
      <c r="D1717" s="299"/>
      <c r="E1717" s="1201"/>
      <c r="F1717" s="299"/>
      <c r="G1717" s="1201"/>
      <c r="H1717" s="299"/>
      <c r="I1717" s="299"/>
      <c r="J1717" s="299"/>
    </row>
    <row r="1718" spans="1:10" ht="15" customHeight="1">
      <c r="A1718" s="299"/>
      <c r="B1718" s="299"/>
      <c r="C1718" s="299"/>
      <c r="D1718" s="299"/>
      <c r="E1718" s="1201"/>
      <c r="F1718" s="299"/>
      <c r="G1718" s="1201"/>
      <c r="H1718" s="299"/>
      <c r="I1718" s="299"/>
      <c r="J1718" s="299"/>
    </row>
    <row r="1719" spans="1:10" ht="15" customHeight="1">
      <c r="A1719" s="299"/>
      <c r="B1719" s="299"/>
      <c r="C1719" s="299"/>
      <c r="D1719" s="299"/>
      <c r="E1719" s="1201"/>
      <c r="F1719" s="299"/>
      <c r="G1719" s="1201"/>
      <c r="H1719" s="299"/>
      <c r="I1719" s="299"/>
      <c r="J1719" s="299"/>
    </row>
    <row r="1720" spans="1:10" ht="15" customHeight="1">
      <c r="A1720" s="299"/>
      <c r="B1720" s="299"/>
      <c r="C1720" s="299"/>
      <c r="D1720" s="299"/>
      <c r="E1720" s="1201"/>
      <c r="F1720" s="299"/>
      <c r="G1720" s="1201"/>
      <c r="H1720" s="299"/>
      <c r="I1720" s="299"/>
      <c r="J1720" s="299"/>
    </row>
    <row r="1721" spans="1:10" ht="15" customHeight="1">
      <c r="A1721" s="299"/>
      <c r="B1721" s="299"/>
      <c r="C1721" s="299"/>
      <c r="D1721" s="299"/>
      <c r="E1721" s="1201"/>
      <c r="F1721" s="299"/>
      <c r="G1721" s="1201"/>
      <c r="H1721" s="299"/>
      <c r="I1721" s="299"/>
      <c r="J1721" s="299"/>
    </row>
    <row r="1722" spans="1:10" ht="15" customHeight="1">
      <c r="A1722" s="299"/>
      <c r="B1722" s="299"/>
      <c r="C1722" s="299"/>
      <c r="D1722" s="299"/>
      <c r="E1722" s="1201"/>
      <c r="F1722" s="299"/>
      <c r="G1722" s="1201"/>
      <c r="H1722" s="299"/>
      <c r="I1722" s="299"/>
      <c r="J1722" s="299"/>
    </row>
    <row r="1723" spans="1:10" ht="15" customHeight="1">
      <c r="A1723" s="299"/>
      <c r="B1723" s="299"/>
      <c r="C1723" s="299"/>
      <c r="D1723" s="299"/>
      <c r="E1723" s="1201"/>
      <c r="F1723" s="299"/>
      <c r="G1723" s="1201"/>
      <c r="H1723" s="299"/>
      <c r="I1723" s="299"/>
      <c r="J1723" s="299"/>
    </row>
    <row r="1724" spans="1:10" ht="15" customHeight="1">
      <c r="A1724" s="299"/>
      <c r="B1724" s="299"/>
      <c r="C1724" s="299"/>
      <c r="D1724" s="299"/>
      <c r="E1724" s="1201"/>
      <c r="F1724" s="299"/>
      <c r="G1724" s="1201"/>
      <c r="H1724" s="299"/>
      <c r="I1724" s="299"/>
      <c r="J1724" s="299"/>
    </row>
    <row r="1725" spans="1:10" ht="15" customHeight="1">
      <c r="A1725" s="299"/>
      <c r="B1725" s="299"/>
      <c r="C1725" s="299"/>
      <c r="D1725" s="299"/>
      <c r="E1725" s="1201"/>
      <c r="F1725" s="299"/>
      <c r="G1725" s="1201"/>
      <c r="H1725" s="299"/>
      <c r="I1725" s="299"/>
      <c r="J1725" s="299"/>
    </row>
    <row r="1726" spans="1:10" ht="15" customHeight="1">
      <c r="A1726" s="299"/>
      <c r="B1726" s="299"/>
      <c r="C1726" s="299"/>
      <c r="D1726" s="299"/>
      <c r="E1726" s="1201"/>
      <c r="F1726" s="299"/>
      <c r="G1726" s="1201"/>
      <c r="H1726" s="299"/>
      <c r="I1726" s="299"/>
      <c r="J1726" s="299"/>
    </row>
    <row r="1727" spans="1:10" ht="15" customHeight="1">
      <c r="A1727" s="299"/>
      <c r="B1727" s="299"/>
      <c r="C1727" s="299"/>
      <c r="D1727" s="299"/>
      <c r="E1727" s="1201"/>
      <c r="F1727" s="299"/>
      <c r="G1727" s="1201"/>
      <c r="H1727" s="299"/>
      <c r="I1727" s="299"/>
      <c r="J1727" s="299"/>
    </row>
    <row r="1728" spans="1:10" ht="15" customHeight="1">
      <c r="A1728" s="299"/>
      <c r="B1728" s="299"/>
      <c r="C1728" s="299"/>
      <c r="D1728" s="299"/>
      <c r="E1728" s="1201"/>
      <c r="F1728" s="299"/>
      <c r="G1728" s="1201"/>
      <c r="H1728" s="299"/>
      <c r="I1728" s="299"/>
      <c r="J1728" s="299"/>
    </row>
    <row r="1729" spans="1:10" ht="15" customHeight="1">
      <c r="A1729" s="299"/>
      <c r="B1729" s="299"/>
      <c r="C1729" s="299"/>
      <c r="D1729" s="299"/>
      <c r="E1729" s="1201"/>
      <c r="F1729" s="299"/>
      <c r="G1729" s="1201"/>
      <c r="H1729" s="299"/>
      <c r="I1729" s="299"/>
      <c r="J1729" s="299"/>
    </row>
    <row r="1730" spans="1:10" ht="15" customHeight="1">
      <c r="A1730" s="299"/>
      <c r="B1730" s="299"/>
      <c r="C1730" s="299"/>
      <c r="D1730" s="299"/>
      <c r="E1730" s="1201"/>
      <c r="F1730" s="299"/>
      <c r="G1730" s="1201"/>
      <c r="H1730" s="299"/>
      <c r="I1730" s="299"/>
      <c r="J1730" s="299"/>
    </row>
    <row r="1731" spans="1:10" ht="15" customHeight="1">
      <c r="A1731" s="299"/>
      <c r="B1731" s="299"/>
      <c r="C1731" s="299"/>
      <c r="D1731" s="299"/>
      <c r="E1731" s="1201"/>
      <c r="F1731" s="299"/>
      <c r="G1731" s="1201"/>
      <c r="H1731" s="299"/>
      <c r="I1731" s="299"/>
      <c r="J1731" s="299"/>
    </row>
    <row r="1732" spans="1:10" ht="15" customHeight="1">
      <c r="A1732" s="299"/>
      <c r="B1732" s="299"/>
      <c r="C1732" s="299"/>
      <c r="D1732" s="299"/>
      <c r="E1732" s="1201"/>
      <c r="F1732" s="299"/>
      <c r="G1732" s="1201"/>
      <c r="H1732" s="299"/>
      <c r="I1732" s="299"/>
      <c r="J1732" s="299"/>
    </row>
    <row r="1733" spans="1:10" ht="15" customHeight="1">
      <c r="A1733" s="299"/>
      <c r="B1733" s="299"/>
      <c r="C1733" s="299"/>
      <c r="D1733" s="299"/>
      <c r="E1733" s="1201"/>
      <c r="F1733" s="299"/>
      <c r="G1733" s="1201"/>
      <c r="H1733" s="299"/>
      <c r="I1733" s="299"/>
      <c r="J1733" s="299"/>
    </row>
    <row r="1734" spans="1:10" ht="15" customHeight="1">
      <c r="A1734" s="299"/>
      <c r="B1734" s="299"/>
      <c r="C1734" s="299"/>
      <c r="D1734" s="299"/>
      <c r="E1734" s="1201"/>
      <c r="F1734" s="299"/>
      <c r="G1734" s="1201"/>
      <c r="H1734" s="299"/>
      <c r="I1734" s="299"/>
      <c r="J1734" s="299"/>
    </row>
    <row r="1735" spans="1:10" ht="15" customHeight="1">
      <c r="A1735" s="299"/>
      <c r="B1735" s="299"/>
      <c r="C1735" s="299"/>
      <c r="D1735" s="299"/>
      <c r="E1735" s="1201"/>
      <c r="F1735" s="299"/>
      <c r="G1735" s="1201"/>
      <c r="H1735" s="299"/>
      <c r="I1735" s="299"/>
      <c r="J1735" s="299"/>
    </row>
    <row r="1736" spans="1:10" ht="15" customHeight="1">
      <c r="A1736" s="299"/>
      <c r="B1736" s="299"/>
      <c r="C1736" s="299"/>
      <c r="D1736" s="299"/>
      <c r="E1736" s="1201"/>
      <c r="F1736" s="299"/>
      <c r="G1736" s="1201"/>
      <c r="H1736" s="299"/>
      <c r="I1736" s="299"/>
      <c r="J1736" s="299"/>
    </row>
    <row r="1737" spans="1:10" ht="15" customHeight="1">
      <c r="A1737" s="299"/>
      <c r="B1737" s="299"/>
      <c r="C1737" s="299"/>
      <c r="D1737" s="299"/>
      <c r="E1737" s="1201"/>
      <c r="F1737" s="299"/>
      <c r="G1737" s="1201"/>
      <c r="H1737" s="299"/>
      <c r="I1737" s="299"/>
      <c r="J1737" s="299"/>
    </row>
    <row r="1738" spans="1:10" ht="15" customHeight="1">
      <c r="A1738" s="299"/>
      <c r="B1738" s="299"/>
      <c r="C1738" s="299"/>
      <c r="D1738" s="299"/>
      <c r="E1738" s="1201"/>
      <c r="F1738" s="299"/>
      <c r="G1738" s="1201"/>
      <c r="H1738" s="299"/>
      <c r="I1738" s="299"/>
      <c r="J1738" s="299"/>
    </row>
    <row r="1739" spans="1:10" ht="15" customHeight="1">
      <c r="A1739" s="299"/>
      <c r="B1739" s="299"/>
      <c r="C1739" s="299"/>
      <c r="D1739" s="299"/>
      <c r="E1739" s="1201"/>
      <c r="F1739" s="299"/>
      <c r="G1739" s="1201"/>
      <c r="H1739" s="299"/>
      <c r="I1739" s="299"/>
      <c r="J1739" s="299"/>
    </row>
    <row r="1740" spans="1:10" ht="15" customHeight="1">
      <c r="A1740" s="299"/>
      <c r="B1740" s="299"/>
      <c r="C1740" s="299"/>
      <c r="D1740" s="299"/>
      <c r="E1740" s="1201"/>
      <c r="F1740" s="299"/>
      <c r="G1740" s="1201"/>
      <c r="H1740" s="299"/>
      <c r="I1740" s="299"/>
      <c r="J1740" s="299"/>
    </row>
    <row r="1741" spans="1:10" ht="15" customHeight="1">
      <c r="A1741" s="299"/>
      <c r="B1741" s="299"/>
      <c r="C1741" s="299"/>
      <c r="D1741" s="299"/>
      <c r="E1741" s="1201"/>
      <c r="F1741" s="299"/>
      <c r="G1741" s="1201"/>
      <c r="H1741" s="299"/>
      <c r="I1741" s="299"/>
      <c r="J1741" s="299"/>
    </row>
    <row r="1742" spans="1:10" ht="15" customHeight="1">
      <c r="A1742" s="299"/>
      <c r="B1742" s="299"/>
      <c r="C1742" s="299"/>
      <c r="D1742" s="299"/>
      <c r="E1742" s="1201"/>
      <c r="F1742" s="299"/>
      <c r="G1742" s="1201"/>
      <c r="H1742" s="299"/>
      <c r="I1742" s="299"/>
      <c r="J1742" s="299"/>
    </row>
    <row r="1743" spans="1:10" ht="15" customHeight="1">
      <c r="A1743" s="299"/>
      <c r="B1743" s="299"/>
      <c r="C1743" s="299"/>
      <c r="D1743" s="299"/>
      <c r="E1743" s="1201"/>
      <c r="F1743" s="299"/>
      <c r="G1743" s="1201"/>
      <c r="H1743" s="299"/>
      <c r="I1743" s="299"/>
      <c r="J1743" s="299"/>
    </row>
    <row r="1744" spans="1:10" ht="15" customHeight="1">
      <c r="A1744" s="299"/>
      <c r="B1744" s="299"/>
      <c r="C1744" s="299"/>
      <c r="D1744" s="299"/>
      <c r="E1744" s="1201"/>
      <c r="F1744" s="299"/>
      <c r="G1744" s="1201"/>
      <c r="H1744" s="299"/>
      <c r="I1744" s="299"/>
      <c r="J1744" s="299"/>
    </row>
    <row r="1745" spans="1:10" ht="15" customHeight="1">
      <c r="A1745" s="299"/>
      <c r="B1745" s="299"/>
      <c r="C1745" s="299"/>
      <c r="D1745" s="299"/>
      <c r="E1745" s="1201"/>
      <c r="F1745" s="299"/>
      <c r="G1745" s="1201"/>
      <c r="H1745" s="299"/>
      <c r="I1745" s="299"/>
      <c r="J1745" s="299"/>
    </row>
    <row r="1746" spans="1:10" ht="15" customHeight="1">
      <c r="A1746" s="299"/>
      <c r="B1746" s="299"/>
      <c r="C1746" s="299"/>
      <c r="D1746" s="299"/>
      <c r="E1746" s="1201"/>
      <c r="F1746" s="299"/>
      <c r="G1746" s="1201"/>
      <c r="H1746" s="299"/>
      <c r="I1746" s="299"/>
      <c r="J1746" s="299"/>
    </row>
    <row r="1747" spans="1:10" ht="15" customHeight="1">
      <c r="A1747" s="299"/>
      <c r="B1747" s="299"/>
      <c r="C1747" s="299"/>
      <c r="D1747" s="299"/>
      <c r="E1747" s="1201"/>
      <c r="F1747" s="299"/>
      <c r="G1747" s="1201"/>
      <c r="H1747" s="299"/>
      <c r="I1747" s="299"/>
      <c r="J1747" s="299"/>
    </row>
    <row r="1748" spans="1:10" ht="15" customHeight="1">
      <c r="A1748" s="299"/>
      <c r="B1748" s="299"/>
      <c r="C1748" s="299"/>
      <c r="D1748" s="299"/>
      <c r="E1748" s="1201"/>
      <c r="F1748" s="299"/>
      <c r="G1748" s="1201"/>
      <c r="H1748" s="299"/>
      <c r="I1748" s="299"/>
      <c r="J1748" s="299"/>
    </row>
    <row r="1749" spans="1:10" ht="15" customHeight="1">
      <c r="A1749" s="299"/>
      <c r="B1749" s="299"/>
      <c r="C1749" s="299"/>
      <c r="D1749" s="299"/>
      <c r="E1749" s="1201"/>
      <c r="F1749" s="299"/>
      <c r="G1749" s="1201"/>
      <c r="H1749" s="299"/>
      <c r="I1749" s="299"/>
      <c r="J1749" s="299"/>
    </row>
    <row r="1750" spans="1:10" ht="15" customHeight="1">
      <c r="A1750" s="299"/>
      <c r="B1750" s="299"/>
      <c r="C1750" s="299"/>
      <c r="D1750" s="299"/>
      <c r="E1750" s="1201"/>
      <c r="F1750" s="299"/>
      <c r="G1750" s="1201"/>
      <c r="H1750" s="299"/>
      <c r="I1750" s="299"/>
      <c r="J1750" s="299"/>
    </row>
    <row r="1751" spans="1:10" ht="15" customHeight="1">
      <c r="A1751" s="299"/>
      <c r="B1751" s="299"/>
      <c r="C1751" s="299"/>
      <c r="D1751" s="299"/>
      <c r="E1751" s="1201"/>
      <c r="F1751" s="299"/>
      <c r="G1751" s="1201"/>
      <c r="H1751" s="299"/>
      <c r="I1751" s="299"/>
      <c r="J1751" s="299"/>
    </row>
    <row r="1752" spans="1:10" ht="15" customHeight="1">
      <c r="A1752" s="299"/>
      <c r="B1752" s="299"/>
      <c r="C1752" s="299"/>
      <c r="D1752" s="299"/>
      <c r="E1752" s="1201"/>
      <c r="F1752" s="299"/>
      <c r="G1752" s="1201"/>
      <c r="H1752" s="299"/>
      <c r="I1752" s="299"/>
      <c r="J1752" s="299"/>
    </row>
    <row r="1753" spans="1:10" ht="15" customHeight="1">
      <c r="A1753" s="299"/>
      <c r="B1753" s="299"/>
      <c r="C1753" s="299"/>
      <c r="D1753" s="299"/>
      <c r="E1753" s="1201"/>
      <c r="F1753" s="299"/>
      <c r="G1753" s="1201"/>
      <c r="H1753" s="299"/>
      <c r="I1753" s="299"/>
      <c r="J1753" s="299"/>
    </row>
    <row r="1754" spans="1:10" ht="15" customHeight="1">
      <c r="A1754" s="299"/>
      <c r="B1754" s="299"/>
      <c r="C1754" s="299"/>
      <c r="D1754" s="299"/>
      <c r="E1754" s="1201"/>
      <c r="F1754" s="299"/>
      <c r="G1754" s="1201"/>
      <c r="H1754" s="299"/>
      <c r="I1754" s="299"/>
      <c r="J1754" s="299"/>
    </row>
    <row r="1755" spans="1:10" ht="15" customHeight="1">
      <c r="A1755" s="299"/>
      <c r="B1755" s="299"/>
      <c r="C1755" s="299"/>
      <c r="D1755" s="299"/>
      <c r="E1755" s="1201"/>
      <c r="F1755" s="299"/>
      <c r="G1755" s="1201"/>
      <c r="H1755" s="299"/>
      <c r="I1755" s="299"/>
      <c r="J1755" s="299"/>
    </row>
    <row r="1756" spans="1:10" ht="15" customHeight="1">
      <c r="A1756" s="299"/>
      <c r="B1756" s="299"/>
      <c r="C1756" s="299"/>
      <c r="D1756" s="299"/>
      <c r="E1756" s="1201"/>
      <c r="F1756" s="299"/>
      <c r="G1756" s="1201"/>
      <c r="H1756" s="299"/>
      <c r="I1756" s="299"/>
      <c r="J1756" s="299"/>
    </row>
    <row r="1757" spans="1:10" ht="15" customHeight="1">
      <c r="A1757" s="299"/>
      <c r="B1757" s="299"/>
      <c r="C1757" s="299"/>
      <c r="D1757" s="299"/>
      <c r="E1757" s="1201"/>
      <c r="F1757" s="299"/>
      <c r="G1757" s="1201"/>
      <c r="H1757" s="299"/>
      <c r="I1757" s="299"/>
      <c r="J1757" s="299"/>
    </row>
    <row r="1758" spans="1:10" ht="15" customHeight="1">
      <c r="A1758" s="299"/>
      <c r="B1758" s="299"/>
      <c r="C1758" s="299"/>
      <c r="D1758" s="299"/>
      <c r="E1758" s="1201"/>
      <c r="F1758" s="299"/>
      <c r="G1758" s="1201"/>
      <c r="H1758" s="299"/>
      <c r="I1758" s="299"/>
      <c r="J1758" s="299"/>
    </row>
    <row r="1759" spans="1:10" ht="15" customHeight="1">
      <c r="A1759" s="299"/>
      <c r="B1759" s="299"/>
      <c r="C1759" s="299"/>
      <c r="D1759" s="299"/>
      <c r="E1759" s="1201"/>
      <c r="F1759" s="299"/>
      <c r="G1759" s="1201"/>
      <c r="H1759" s="299"/>
      <c r="I1759" s="299"/>
      <c r="J1759" s="299"/>
    </row>
    <row r="1760" spans="1:10" ht="15" customHeight="1">
      <c r="A1760" s="299"/>
      <c r="B1760" s="299"/>
      <c r="C1760" s="299"/>
      <c r="D1760" s="299"/>
      <c r="E1760" s="1201"/>
      <c r="F1760" s="299"/>
      <c r="G1760" s="1201"/>
      <c r="H1760" s="299"/>
      <c r="I1760" s="299"/>
      <c r="J1760" s="299"/>
    </row>
    <row r="1761" spans="1:10" ht="15" customHeight="1">
      <c r="A1761" s="299"/>
      <c r="B1761" s="299"/>
      <c r="C1761" s="299"/>
      <c r="D1761" s="299"/>
      <c r="E1761" s="1201"/>
      <c r="F1761" s="299"/>
      <c r="G1761" s="1201"/>
      <c r="H1761" s="299"/>
      <c r="I1761" s="299"/>
      <c r="J1761" s="299"/>
    </row>
    <row r="1762" spans="1:10" ht="15" customHeight="1">
      <c r="A1762" s="299"/>
      <c r="B1762" s="299"/>
      <c r="C1762" s="299"/>
      <c r="D1762" s="299"/>
      <c r="E1762" s="1201"/>
      <c r="F1762" s="299"/>
      <c r="G1762" s="1201"/>
      <c r="H1762" s="299"/>
      <c r="I1762" s="299"/>
      <c r="J1762" s="299"/>
    </row>
    <row r="1763" spans="1:10" ht="15" customHeight="1">
      <c r="A1763" s="299"/>
      <c r="B1763" s="299"/>
      <c r="C1763" s="299"/>
      <c r="D1763" s="299"/>
      <c r="E1763" s="1201"/>
      <c r="F1763" s="299"/>
      <c r="G1763" s="1201"/>
      <c r="H1763" s="299"/>
      <c r="I1763" s="299"/>
      <c r="J1763" s="299"/>
    </row>
    <row r="1764" spans="1:10" ht="15" customHeight="1">
      <c r="A1764" s="299"/>
      <c r="B1764" s="299"/>
      <c r="C1764" s="299"/>
      <c r="D1764" s="299"/>
      <c r="E1764" s="1201"/>
      <c r="F1764" s="299"/>
      <c r="G1764" s="1201"/>
      <c r="H1764" s="299"/>
      <c r="I1764" s="299"/>
      <c r="J1764" s="299"/>
    </row>
    <row r="1765" spans="1:10" ht="15" customHeight="1">
      <c r="A1765" s="299"/>
      <c r="B1765" s="299"/>
      <c r="C1765" s="299"/>
      <c r="D1765" s="299"/>
      <c r="E1765" s="1201"/>
      <c r="F1765" s="299"/>
      <c r="G1765" s="1201"/>
      <c r="H1765" s="299"/>
      <c r="I1765" s="299"/>
      <c r="J1765" s="299"/>
    </row>
    <row r="1766" spans="1:10" ht="15" customHeight="1">
      <c r="A1766" s="299"/>
      <c r="B1766" s="299"/>
      <c r="C1766" s="299"/>
      <c r="D1766" s="299"/>
      <c r="E1766" s="1201"/>
      <c r="F1766" s="299"/>
      <c r="G1766" s="1201"/>
      <c r="H1766" s="299"/>
      <c r="I1766" s="299"/>
      <c r="J1766" s="299"/>
    </row>
    <row r="1767" spans="1:10" ht="15" customHeight="1">
      <c r="A1767" s="299"/>
      <c r="B1767" s="299"/>
      <c r="C1767" s="299"/>
      <c r="D1767" s="299"/>
      <c r="E1767" s="1201"/>
      <c r="F1767" s="299"/>
      <c r="G1767" s="1201"/>
      <c r="H1767" s="299"/>
      <c r="I1767" s="299"/>
      <c r="J1767" s="299"/>
    </row>
    <row r="1768" spans="1:10" ht="15" customHeight="1">
      <c r="A1768" s="299"/>
      <c r="B1768" s="299"/>
      <c r="C1768" s="299"/>
      <c r="D1768" s="299"/>
      <c r="E1768" s="1201"/>
      <c r="F1768" s="299"/>
      <c r="G1768" s="1201"/>
      <c r="H1768" s="299"/>
      <c r="I1768" s="299"/>
      <c r="J1768" s="299"/>
    </row>
    <row r="1769" spans="1:10" ht="15" customHeight="1">
      <c r="A1769" s="299"/>
      <c r="B1769" s="299"/>
      <c r="C1769" s="299"/>
      <c r="D1769" s="299"/>
      <c r="E1769" s="1201"/>
      <c r="F1769" s="299"/>
      <c r="G1769" s="1201"/>
      <c r="H1769" s="299"/>
      <c r="I1769" s="299"/>
      <c r="J1769" s="299"/>
    </row>
    <row r="1770" spans="1:10" ht="15" customHeight="1">
      <c r="A1770" s="299"/>
      <c r="B1770" s="299"/>
      <c r="C1770" s="299"/>
      <c r="D1770" s="299"/>
      <c r="E1770" s="1201"/>
      <c r="F1770" s="299"/>
      <c r="G1770" s="1201"/>
      <c r="H1770" s="299"/>
      <c r="I1770" s="299"/>
      <c r="J1770" s="299"/>
    </row>
    <row r="1771" spans="1:10" ht="15" customHeight="1">
      <c r="A1771" s="299"/>
      <c r="B1771" s="299"/>
      <c r="C1771" s="299"/>
      <c r="D1771" s="299"/>
      <c r="E1771" s="1201"/>
      <c r="F1771" s="299"/>
      <c r="G1771" s="1201"/>
      <c r="H1771" s="299"/>
      <c r="I1771" s="299"/>
      <c r="J1771" s="299"/>
    </row>
    <row r="1772" spans="1:10" ht="15" customHeight="1">
      <c r="A1772" s="299"/>
      <c r="B1772" s="299"/>
      <c r="C1772" s="299"/>
      <c r="D1772" s="299"/>
      <c r="E1772" s="1201"/>
      <c r="F1772" s="299"/>
      <c r="G1772" s="1201"/>
      <c r="H1772" s="299"/>
      <c r="I1772" s="299"/>
      <c r="J1772" s="299"/>
    </row>
    <row r="1773" spans="1:10" ht="15" customHeight="1">
      <c r="A1773" s="299"/>
      <c r="B1773" s="299"/>
      <c r="C1773" s="299"/>
      <c r="D1773" s="299"/>
      <c r="E1773" s="1201"/>
      <c r="F1773" s="299"/>
      <c r="G1773" s="1201"/>
      <c r="H1773" s="299"/>
      <c r="I1773" s="299"/>
      <c r="J1773" s="299"/>
    </row>
    <row r="1774" spans="1:10" ht="15" customHeight="1">
      <c r="A1774" s="299"/>
      <c r="B1774" s="299"/>
      <c r="C1774" s="299"/>
      <c r="D1774" s="299"/>
      <c r="E1774" s="1201"/>
      <c r="F1774" s="299"/>
      <c r="G1774" s="1201"/>
      <c r="H1774" s="299"/>
      <c r="I1774" s="299"/>
      <c r="J1774" s="299"/>
    </row>
    <row r="1775" spans="1:10" ht="15" customHeight="1">
      <c r="A1775" s="299"/>
      <c r="B1775" s="299"/>
      <c r="C1775" s="299"/>
      <c r="D1775" s="299"/>
      <c r="E1775" s="1201"/>
      <c r="F1775" s="299"/>
      <c r="G1775" s="1201"/>
      <c r="H1775" s="299"/>
      <c r="I1775" s="299"/>
      <c r="J1775" s="299"/>
    </row>
    <row r="1776" spans="1:10" ht="15" customHeight="1">
      <c r="A1776" s="299"/>
      <c r="B1776" s="299"/>
      <c r="C1776" s="299"/>
      <c r="D1776" s="299"/>
      <c r="E1776" s="1201"/>
      <c r="F1776" s="299"/>
      <c r="G1776" s="1201"/>
      <c r="H1776" s="299"/>
      <c r="I1776" s="299"/>
      <c r="J1776" s="299"/>
    </row>
    <row r="1777" spans="1:10" ht="15" customHeight="1">
      <c r="A1777" s="299"/>
      <c r="B1777" s="299"/>
      <c r="C1777" s="299"/>
      <c r="D1777" s="299"/>
      <c r="E1777" s="1201"/>
      <c r="F1777" s="299"/>
      <c r="G1777" s="1201"/>
      <c r="H1777" s="299"/>
      <c r="I1777" s="299"/>
      <c r="J1777" s="299"/>
    </row>
    <row r="1778" spans="1:10" ht="15" customHeight="1">
      <c r="A1778" s="299"/>
      <c r="B1778" s="299"/>
      <c r="C1778" s="299"/>
      <c r="D1778" s="299"/>
      <c r="E1778" s="1201"/>
      <c r="F1778" s="299"/>
      <c r="G1778" s="1201"/>
      <c r="H1778" s="299"/>
      <c r="I1778" s="299"/>
      <c r="J1778" s="299"/>
    </row>
    <row r="1779" spans="1:10" ht="15" customHeight="1">
      <c r="A1779" s="299"/>
      <c r="B1779" s="299"/>
      <c r="C1779" s="299"/>
      <c r="D1779" s="299"/>
      <c r="E1779" s="1201"/>
      <c r="F1779" s="299"/>
      <c r="G1779" s="1201"/>
      <c r="H1779" s="299"/>
      <c r="I1779" s="299"/>
      <c r="J1779" s="299"/>
    </row>
    <row r="1780" spans="1:10" ht="15" customHeight="1">
      <c r="A1780" s="299"/>
      <c r="B1780" s="299"/>
      <c r="C1780" s="299"/>
      <c r="D1780" s="299"/>
      <c r="E1780" s="1201"/>
      <c r="F1780" s="299"/>
      <c r="G1780" s="1201"/>
      <c r="H1780" s="299"/>
      <c r="I1780" s="299"/>
      <c r="J1780" s="299"/>
    </row>
    <row r="1781" spans="1:10" ht="15" customHeight="1">
      <c r="A1781" s="299"/>
      <c r="B1781" s="299"/>
      <c r="C1781" s="299"/>
      <c r="D1781" s="299"/>
      <c r="E1781" s="1201"/>
      <c r="F1781" s="299"/>
      <c r="G1781" s="1201"/>
      <c r="H1781" s="299"/>
      <c r="I1781" s="299"/>
      <c r="J1781" s="299"/>
    </row>
    <row r="1782" spans="1:10" ht="15" customHeight="1">
      <c r="A1782" s="299"/>
      <c r="B1782" s="299"/>
      <c r="C1782" s="299"/>
      <c r="D1782" s="299"/>
      <c r="E1782" s="1201"/>
      <c r="F1782" s="299"/>
      <c r="G1782" s="1201"/>
      <c r="H1782" s="299"/>
      <c r="I1782" s="299"/>
      <c r="J1782" s="299"/>
    </row>
    <row r="1783" spans="1:10" ht="15" customHeight="1">
      <c r="A1783" s="299"/>
      <c r="B1783" s="299"/>
      <c r="C1783" s="299"/>
      <c r="D1783" s="299"/>
      <c r="E1783" s="1201"/>
      <c r="F1783" s="299"/>
      <c r="G1783" s="1201"/>
      <c r="H1783" s="299"/>
      <c r="I1783" s="299"/>
      <c r="J1783" s="299"/>
    </row>
    <row r="1784" spans="1:10" ht="15" customHeight="1">
      <c r="A1784" s="299"/>
      <c r="B1784" s="299"/>
      <c r="C1784" s="299"/>
      <c r="D1784" s="299"/>
      <c r="E1784" s="1201"/>
      <c r="F1784" s="299"/>
      <c r="G1784" s="1201"/>
      <c r="H1784" s="299"/>
      <c r="I1784" s="299"/>
      <c r="J1784" s="299"/>
    </row>
    <row r="1785" spans="1:10" ht="15" customHeight="1">
      <c r="A1785" s="299"/>
      <c r="B1785" s="299"/>
      <c r="C1785" s="299"/>
      <c r="D1785" s="299"/>
      <c r="E1785" s="1201"/>
      <c r="F1785" s="299"/>
      <c r="G1785" s="1201"/>
      <c r="H1785" s="299"/>
      <c r="I1785" s="299"/>
      <c r="J1785" s="299"/>
    </row>
    <row r="1786" spans="1:10" ht="15" customHeight="1">
      <c r="A1786" s="299"/>
      <c r="B1786" s="299"/>
      <c r="C1786" s="299"/>
      <c r="D1786" s="299"/>
      <c r="E1786" s="1201"/>
      <c r="F1786" s="299"/>
      <c r="G1786" s="1201"/>
      <c r="H1786" s="299"/>
      <c r="I1786" s="299"/>
      <c r="J1786" s="299"/>
    </row>
    <row r="1787" spans="1:10" ht="15" customHeight="1">
      <c r="A1787" s="299"/>
      <c r="B1787" s="299"/>
      <c r="C1787" s="299"/>
      <c r="D1787" s="299"/>
      <c r="E1787" s="1201"/>
      <c r="F1787" s="299"/>
      <c r="G1787" s="1201"/>
      <c r="H1787" s="299"/>
      <c r="I1787" s="299"/>
      <c r="J1787" s="299"/>
    </row>
    <row r="1788" spans="1:10" ht="15" customHeight="1">
      <c r="A1788" s="299"/>
      <c r="B1788" s="299"/>
      <c r="C1788" s="299"/>
      <c r="D1788" s="299"/>
      <c r="E1788" s="1201"/>
      <c r="F1788" s="299"/>
      <c r="G1788" s="1201"/>
      <c r="H1788" s="299"/>
      <c r="I1788" s="299"/>
      <c r="J1788" s="299"/>
    </row>
    <row r="1789" spans="1:10" ht="15" customHeight="1">
      <c r="A1789" s="299"/>
      <c r="B1789" s="299"/>
      <c r="C1789" s="299"/>
      <c r="D1789" s="299"/>
      <c r="E1789" s="1201"/>
      <c r="F1789" s="299"/>
      <c r="G1789" s="1201"/>
      <c r="H1789" s="299"/>
      <c r="I1789" s="299"/>
      <c r="J1789" s="299"/>
    </row>
    <row r="1790" spans="1:10" ht="15" customHeight="1">
      <c r="A1790" s="299"/>
      <c r="B1790" s="299"/>
      <c r="C1790" s="299"/>
      <c r="D1790" s="299"/>
      <c r="E1790" s="1201"/>
      <c r="F1790" s="299"/>
      <c r="G1790" s="1201"/>
      <c r="H1790" s="299"/>
      <c r="I1790" s="299"/>
      <c r="J1790" s="299"/>
    </row>
    <row r="1791" spans="1:10" ht="15" customHeight="1">
      <c r="A1791" s="299"/>
      <c r="B1791" s="299"/>
      <c r="C1791" s="299"/>
      <c r="D1791" s="299"/>
      <c r="E1791" s="1201"/>
      <c r="F1791" s="299"/>
      <c r="G1791" s="1201"/>
      <c r="H1791" s="299"/>
      <c r="I1791" s="299"/>
      <c r="J1791" s="299"/>
    </row>
    <row r="1792" spans="1:10" ht="15" customHeight="1">
      <c r="A1792" s="299"/>
      <c r="B1792" s="299"/>
      <c r="C1792" s="299"/>
      <c r="D1792" s="299"/>
      <c r="E1792" s="1201"/>
      <c r="F1792" s="299"/>
      <c r="G1792" s="1201"/>
      <c r="H1792" s="299"/>
      <c r="I1792" s="299"/>
      <c r="J1792" s="299"/>
    </row>
    <row r="1793" spans="1:10" ht="15" customHeight="1">
      <c r="A1793" s="299"/>
      <c r="B1793" s="299"/>
      <c r="C1793" s="299"/>
      <c r="D1793" s="299"/>
      <c r="E1793" s="1201"/>
      <c r="F1793" s="299"/>
      <c r="G1793" s="1201"/>
      <c r="H1793" s="299"/>
      <c r="I1793" s="299"/>
      <c r="J1793" s="299"/>
    </row>
    <row r="1794" spans="1:10" ht="15" customHeight="1">
      <c r="A1794" s="299"/>
      <c r="B1794" s="299"/>
      <c r="C1794" s="299"/>
      <c r="D1794" s="299"/>
      <c r="E1794" s="1201"/>
      <c r="F1794" s="299"/>
      <c r="G1794" s="1201"/>
      <c r="H1794" s="299"/>
      <c r="I1794" s="299"/>
      <c r="J1794" s="299"/>
    </row>
    <row r="1795" spans="1:10" ht="15" customHeight="1">
      <c r="A1795" s="299"/>
      <c r="B1795" s="299"/>
      <c r="C1795" s="299"/>
      <c r="D1795" s="299"/>
      <c r="E1795" s="1201"/>
      <c r="F1795" s="299"/>
      <c r="G1795" s="1201"/>
      <c r="H1795" s="299"/>
      <c r="I1795" s="299"/>
      <c r="J1795" s="299"/>
    </row>
    <row r="1796" spans="1:10" ht="15" customHeight="1">
      <c r="A1796" s="299"/>
      <c r="B1796" s="299"/>
      <c r="C1796" s="299"/>
      <c r="D1796" s="299"/>
      <c r="E1796" s="1201"/>
      <c r="F1796" s="299"/>
      <c r="G1796" s="1201"/>
      <c r="H1796" s="299"/>
      <c r="I1796" s="299"/>
      <c r="J1796" s="299"/>
    </row>
    <row r="1797" spans="1:10" ht="15" customHeight="1">
      <c r="A1797" s="299"/>
      <c r="B1797" s="299"/>
      <c r="C1797" s="299"/>
      <c r="D1797" s="299"/>
      <c r="E1797" s="1201"/>
      <c r="F1797" s="299"/>
      <c r="G1797" s="1201"/>
      <c r="H1797" s="299"/>
      <c r="I1797" s="299"/>
      <c r="J1797" s="299"/>
    </row>
    <row r="1798" spans="1:10" ht="15" customHeight="1">
      <c r="A1798" s="299"/>
      <c r="B1798" s="299"/>
      <c r="C1798" s="299"/>
      <c r="D1798" s="299"/>
      <c r="E1798" s="1201"/>
      <c r="F1798" s="299"/>
      <c r="G1798" s="1201"/>
      <c r="H1798" s="299"/>
      <c r="I1798" s="299"/>
      <c r="J1798" s="299"/>
    </row>
    <row r="1799" spans="1:10" ht="15" customHeight="1">
      <c r="A1799" s="299"/>
      <c r="B1799" s="299"/>
      <c r="C1799" s="299"/>
      <c r="D1799" s="299"/>
      <c r="E1799" s="1201"/>
      <c r="F1799" s="299"/>
      <c r="G1799" s="1201"/>
      <c r="H1799" s="299"/>
      <c r="I1799" s="299"/>
      <c r="J1799" s="299"/>
    </row>
    <row r="1800" spans="1:10" ht="15" customHeight="1">
      <c r="A1800" s="299"/>
      <c r="B1800" s="299"/>
      <c r="C1800" s="299"/>
      <c r="D1800" s="299"/>
      <c r="E1800" s="1201"/>
      <c r="F1800" s="299"/>
      <c r="G1800" s="1201"/>
      <c r="H1800" s="299"/>
      <c r="I1800" s="299"/>
      <c r="J1800" s="299"/>
    </row>
    <row r="1801" spans="1:10" ht="15" customHeight="1">
      <c r="A1801" s="299"/>
      <c r="B1801" s="299"/>
      <c r="C1801" s="299"/>
      <c r="D1801" s="299"/>
      <c r="E1801" s="1201"/>
      <c r="F1801" s="299"/>
      <c r="G1801" s="1201"/>
      <c r="H1801" s="299"/>
      <c r="I1801" s="299"/>
      <c r="J1801" s="299"/>
    </row>
    <row r="1802" spans="1:10" ht="15" customHeight="1">
      <c r="A1802" s="299"/>
      <c r="B1802" s="299"/>
      <c r="C1802" s="299"/>
      <c r="D1802" s="299"/>
      <c r="E1802" s="1201"/>
      <c r="F1802" s="299"/>
      <c r="G1802" s="1201"/>
      <c r="H1802" s="299"/>
      <c r="I1802" s="299"/>
      <c r="J1802" s="299"/>
    </row>
    <row r="1803" spans="1:10" ht="15" customHeight="1">
      <c r="A1803" s="299"/>
      <c r="B1803" s="299"/>
      <c r="C1803" s="299"/>
      <c r="D1803" s="299"/>
      <c r="E1803" s="1201"/>
      <c r="F1803" s="299"/>
      <c r="G1803" s="1201"/>
      <c r="H1803" s="299"/>
      <c r="I1803" s="299"/>
      <c r="J1803" s="299"/>
    </row>
    <row r="1804" spans="1:10" ht="15" customHeight="1">
      <c r="A1804" s="299"/>
      <c r="B1804" s="299"/>
      <c r="C1804" s="299"/>
      <c r="D1804" s="299"/>
      <c r="E1804" s="1201"/>
      <c r="F1804" s="299"/>
      <c r="G1804" s="1201"/>
      <c r="H1804" s="299"/>
      <c r="I1804" s="299"/>
      <c r="J1804" s="299"/>
    </row>
    <row r="1805" spans="1:10" ht="15" customHeight="1">
      <c r="A1805" s="299"/>
      <c r="B1805" s="299"/>
      <c r="C1805" s="299"/>
      <c r="D1805" s="299"/>
      <c r="E1805" s="1201"/>
      <c r="F1805" s="299"/>
      <c r="G1805" s="1201"/>
      <c r="H1805" s="299"/>
      <c r="I1805" s="299"/>
      <c r="J1805" s="299"/>
    </row>
    <row r="1806" spans="1:10" ht="15" customHeight="1">
      <c r="A1806" s="299"/>
      <c r="B1806" s="299"/>
      <c r="C1806" s="299"/>
      <c r="D1806" s="299"/>
      <c r="E1806" s="1201"/>
      <c r="F1806" s="299"/>
      <c r="G1806" s="1201"/>
      <c r="H1806" s="299"/>
      <c r="I1806" s="299"/>
      <c r="J1806" s="299"/>
    </row>
    <row r="1807" spans="1:10" ht="15" customHeight="1">
      <c r="A1807" s="299"/>
      <c r="B1807" s="299"/>
      <c r="C1807" s="299"/>
      <c r="D1807" s="299"/>
      <c r="E1807" s="1201"/>
      <c r="F1807" s="299"/>
      <c r="G1807" s="1201"/>
      <c r="H1807" s="299"/>
      <c r="I1807" s="299"/>
      <c r="J1807" s="299"/>
    </row>
    <row r="1808" spans="1:10" ht="15" customHeight="1">
      <c r="A1808" s="299"/>
      <c r="B1808" s="299"/>
      <c r="C1808" s="299"/>
      <c r="D1808" s="299"/>
      <c r="E1808" s="1201"/>
      <c r="F1808" s="299"/>
      <c r="G1808" s="1201"/>
      <c r="H1808" s="299"/>
      <c r="I1808" s="299"/>
      <c r="J1808" s="299"/>
    </row>
    <row r="1809" spans="1:10" ht="15" customHeight="1">
      <c r="A1809" s="299"/>
      <c r="B1809" s="299"/>
      <c r="C1809" s="299"/>
      <c r="D1809" s="299"/>
      <c r="E1809" s="1201"/>
      <c r="F1809" s="299"/>
      <c r="G1809" s="1201"/>
      <c r="H1809" s="299"/>
      <c r="I1809" s="299"/>
      <c r="J1809" s="299"/>
    </row>
    <row r="1810" spans="1:10" ht="15" customHeight="1">
      <c r="A1810" s="299"/>
      <c r="B1810" s="299"/>
      <c r="C1810" s="299"/>
      <c r="D1810" s="299"/>
      <c r="E1810" s="1201"/>
      <c r="F1810" s="299"/>
      <c r="G1810" s="1201"/>
      <c r="H1810" s="299"/>
      <c r="I1810" s="299"/>
      <c r="J1810" s="299"/>
    </row>
    <row r="1811" spans="1:10" ht="15" customHeight="1">
      <c r="A1811" s="299"/>
      <c r="B1811" s="299"/>
      <c r="C1811" s="299"/>
      <c r="D1811" s="299"/>
      <c r="E1811" s="1201"/>
      <c r="F1811" s="299"/>
      <c r="G1811" s="1201"/>
      <c r="H1811" s="299"/>
      <c r="I1811" s="299"/>
      <c r="J1811" s="299"/>
    </row>
    <row r="1812" spans="1:10" ht="15" customHeight="1">
      <c r="A1812" s="299"/>
      <c r="B1812" s="299"/>
      <c r="C1812" s="299"/>
      <c r="D1812" s="299"/>
      <c r="E1812" s="1201"/>
      <c r="F1812" s="299"/>
      <c r="G1812" s="1201"/>
      <c r="H1812" s="299"/>
      <c r="I1812" s="299"/>
      <c r="J1812" s="299"/>
    </row>
    <row r="1813" spans="1:10" ht="15" customHeight="1">
      <c r="A1813" s="299"/>
      <c r="B1813" s="299"/>
      <c r="C1813" s="299"/>
      <c r="D1813" s="299"/>
      <c r="E1813" s="1201"/>
      <c r="F1813" s="299"/>
      <c r="G1813" s="1201"/>
      <c r="H1813" s="299"/>
      <c r="I1813" s="299"/>
      <c r="J1813" s="299"/>
    </row>
    <row r="1814" spans="1:10" ht="15" customHeight="1">
      <c r="A1814" s="299"/>
      <c r="B1814" s="299"/>
      <c r="C1814" s="299"/>
      <c r="D1814" s="299"/>
      <c r="E1814" s="1201"/>
      <c r="F1814" s="299"/>
      <c r="G1814" s="1201"/>
      <c r="H1814" s="299"/>
      <c r="I1814" s="299"/>
      <c r="J1814" s="299"/>
    </row>
    <row r="1815" spans="1:10" ht="15" customHeight="1">
      <c r="A1815" s="299"/>
      <c r="B1815" s="299"/>
      <c r="C1815" s="299"/>
      <c r="D1815" s="299"/>
      <c r="E1815" s="1201"/>
      <c r="F1815" s="299"/>
      <c r="G1815" s="1201"/>
      <c r="H1815" s="299"/>
      <c r="I1815" s="299"/>
      <c r="J1815" s="299"/>
    </row>
    <row r="1816" spans="1:10" ht="15" customHeight="1">
      <c r="A1816" s="299"/>
      <c r="B1816" s="299"/>
      <c r="C1816" s="299"/>
      <c r="D1816" s="299"/>
      <c r="E1816" s="1201"/>
      <c r="F1816" s="299"/>
      <c r="G1816" s="1201"/>
      <c r="H1816" s="299"/>
      <c r="I1816" s="299"/>
      <c r="J1816" s="299"/>
    </row>
    <row r="1817" spans="1:10" ht="15" customHeight="1">
      <c r="A1817" s="299"/>
      <c r="B1817" s="299"/>
      <c r="C1817" s="299"/>
      <c r="D1817" s="299"/>
      <c r="E1817" s="1201"/>
      <c r="F1817" s="299"/>
      <c r="G1817" s="1201"/>
      <c r="H1817" s="299"/>
      <c r="I1817" s="299"/>
      <c r="J1817" s="299"/>
    </row>
    <row r="1818" spans="1:10" ht="15" customHeight="1">
      <c r="A1818" s="299"/>
      <c r="B1818" s="299"/>
      <c r="C1818" s="299"/>
      <c r="D1818" s="299"/>
      <c r="E1818" s="1201"/>
      <c r="F1818" s="299"/>
      <c r="G1818" s="1201"/>
      <c r="H1818" s="299"/>
      <c r="I1818" s="299"/>
      <c r="J1818" s="299"/>
    </row>
    <row r="1819" spans="1:10" ht="15" customHeight="1">
      <c r="A1819" s="299"/>
      <c r="B1819" s="299"/>
      <c r="C1819" s="299"/>
      <c r="D1819" s="299"/>
      <c r="E1819" s="1201"/>
      <c r="F1819" s="299"/>
      <c r="G1819" s="1201"/>
      <c r="H1819" s="299"/>
      <c r="I1819" s="299"/>
      <c r="J1819" s="299"/>
    </row>
    <row r="1820" spans="1:10" ht="15" customHeight="1">
      <c r="A1820" s="299"/>
      <c r="B1820" s="299"/>
      <c r="C1820" s="299"/>
      <c r="D1820" s="299"/>
      <c r="E1820" s="1201"/>
      <c r="F1820" s="299"/>
      <c r="G1820" s="1201"/>
      <c r="H1820" s="299"/>
      <c r="I1820" s="299"/>
      <c r="J1820" s="299"/>
    </row>
    <row r="1821" spans="1:10" ht="15" customHeight="1">
      <c r="A1821" s="299"/>
      <c r="B1821" s="299"/>
      <c r="C1821" s="299"/>
      <c r="D1821" s="299"/>
      <c r="E1821" s="1201"/>
      <c r="F1821" s="299"/>
      <c r="G1821" s="1201"/>
      <c r="H1821" s="299"/>
      <c r="I1821" s="299"/>
      <c r="J1821" s="299"/>
    </row>
    <row r="1822" spans="1:10" ht="15" customHeight="1">
      <c r="A1822" s="299"/>
      <c r="B1822" s="299"/>
      <c r="C1822" s="299"/>
      <c r="D1822" s="299"/>
      <c r="E1822" s="1201"/>
      <c r="F1822" s="299"/>
      <c r="G1822" s="1201"/>
      <c r="H1822" s="299"/>
      <c r="I1822" s="299"/>
      <c r="J1822" s="299"/>
    </row>
    <row r="1823" spans="1:10" ht="15" customHeight="1">
      <c r="A1823" s="299"/>
      <c r="B1823" s="299"/>
      <c r="C1823" s="299"/>
      <c r="D1823" s="299"/>
      <c r="E1823" s="1201"/>
      <c r="F1823" s="299"/>
      <c r="G1823" s="1201"/>
      <c r="H1823" s="299"/>
      <c r="I1823" s="299"/>
      <c r="J1823" s="299"/>
    </row>
    <row r="1824" spans="1:10" ht="15" customHeight="1">
      <c r="A1824" s="299"/>
      <c r="B1824" s="299"/>
      <c r="C1824" s="299"/>
      <c r="D1824" s="299"/>
      <c r="E1824" s="1201"/>
      <c r="F1824" s="299"/>
      <c r="G1824" s="1201"/>
      <c r="H1824" s="299"/>
      <c r="I1824" s="299"/>
      <c r="J1824" s="299"/>
    </row>
    <row r="1825" spans="1:10" ht="15" customHeight="1">
      <c r="A1825" s="299"/>
      <c r="B1825" s="299"/>
      <c r="C1825" s="299"/>
      <c r="D1825" s="299"/>
      <c r="E1825" s="1201"/>
      <c r="F1825" s="299"/>
      <c r="G1825" s="1201"/>
      <c r="H1825" s="299"/>
      <c r="I1825" s="299"/>
      <c r="J1825" s="299"/>
    </row>
    <row r="1826" spans="1:10" ht="15" customHeight="1">
      <c r="A1826" s="299"/>
      <c r="B1826" s="299"/>
      <c r="C1826" s="299"/>
      <c r="D1826" s="299"/>
      <c r="E1826" s="1201"/>
      <c r="F1826" s="299"/>
      <c r="G1826" s="1201"/>
      <c r="H1826" s="299"/>
      <c r="I1826" s="299"/>
      <c r="J1826" s="299"/>
    </row>
    <row r="1827" spans="1:10" ht="15" customHeight="1">
      <c r="A1827" s="299"/>
      <c r="B1827" s="299"/>
      <c r="C1827" s="299"/>
      <c r="D1827" s="299"/>
      <c r="E1827" s="1201"/>
      <c r="F1827" s="299"/>
      <c r="G1827" s="1201"/>
      <c r="H1827" s="299"/>
      <c r="I1827" s="299"/>
      <c r="J1827" s="299"/>
    </row>
    <row r="1828" spans="1:10" ht="15" customHeight="1">
      <c r="A1828" s="299"/>
      <c r="B1828" s="299"/>
      <c r="C1828" s="299"/>
      <c r="D1828" s="299"/>
      <c r="E1828" s="1201"/>
      <c r="F1828" s="299"/>
      <c r="G1828" s="1201"/>
      <c r="H1828" s="299"/>
      <c r="I1828" s="299"/>
      <c r="J1828" s="299"/>
    </row>
    <row r="1829" spans="1:10" ht="15" customHeight="1">
      <c r="A1829" s="299"/>
      <c r="B1829" s="299"/>
      <c r="C1829" s="299"/>
      <c r="D1829" s="299"/>
      <c r="E1829" s="1201"/>
      <c r="F1829" s="299"/>
      <c r="G1829" s="1201"/>
      <c r="H1829" s="299"/>
      <c r="I1829" s="299"/>
      <c r="J1829" s="299"/>
    </row>
    <row r="1830" spans="1:10" ht="15" customHeight="1">
      <c r="A1830" s="299"/>
      <c r="B1830" s="299"/>
      <c r="C1830" s="299"/>
      <c r="D1830" s="299"/>
      <c r="E1830" s="1201"/>
      <c r="F1830" s="299"/>
      <c r="G1830" s="1201"/>
      <c r="H1830" s="299"/>
      <c r="I1830" s="299"/>
      <c r="J1830" s="299"/>
    </row>
    <row r="1831" spans="1:10" ht="15" customHeight="1">
      <c r="A1831" s="299"/>
      <c r="B1831" s="299"/>
      <c r="C1831" s="299"/>
      <c r="D1831" s="299"/>
      <c r="E1831" s="1201"/>
      <c r="F1831" s="299"/>
      <c r="G1831" s="1201"/>
      <c r="H1831" s="299"/>
      <c r="I1831" s="299"/>
      <c r="J1831" s="299"/>
    </row>
    <row r="1832" spans="1:10" ht="15" customHeight="1">
      <c r="A1832" s="299"/>
      <c r="B1832" s="299"/>
      <c r="C1832" s="299"/>
      <c r="D1832" s="299"/>
      <c r="E1832" s="1201"/>
      <c r="F1832" s="299"/>
      <c r="G1832" s="1201"/>
      <c r="H1832" s="299"/>
      <c r="I1832" s="299"/>
      <c r="J1832" s="299"/>
    </row>
    <row r="1833" spans="1:10" ht="15" customHeight="1">
      <c r="A1833" s="299"/>
      <c r="B1833" s="299"/>
      <c r="C1833" s="299"/>
      <c r="D1833" s="299"/>
      <c r="E1833" s="1201"/>
      <c r="F1833" s="299"/>
      <c r="G1833" s="1201"/>
      <c r="H1833" s="299"/>
      <c r="I1833" s="299"/>
      <c r="J1833" s="299"/>
    </row>
    <row r="1834" spans="1:10" ht="15" customHeight="1">
      <c r="A1834" s="299"/>
      <c r="B1834" s="299"/>
      <c r="C1834" s="299"/>
      <c r="D1834" s="299"/>
      <c r="E1834" s="1201"/>
      <c r="F1834" s="299"/>
      <c r="G1834" s="1201"/>
      <c r="H1834" s="299"/>
      <c r="I1834" s="299"/>
      <c r="J1834" s="299"/>
    </row>
    <row r="1835" spans="1:10" ht="15" customHeight="1">
      <c r="A1835" s="299"/>
      <c r="B1835" s="299"/>
      <c r="C1835" s="299"/>
      <c r="D1835" s="299"/>
      <c r="E1835" s="1201"/>
      <c r="F1835" s="299"/>
      <c r="G1835" s="1201"/>
      <c r="H1835" s="299"/>
      <c r="I1835" s="299"/>
      <c r="J1835" s="299"/>
    </row>
    <row r="1836" spans="1:10" ht="15" customHeight="1">
      <c r="A1836" s="299"/>
      <c r="B1836" s="299"/>
      <c r="C1836" s="299"/>
      <c r="D1836" s="299"/>
      <c r="E1836" s="1201"/>
      <c r="F1836" s="299"/>
      <c r="G1836" s="1201"/>
      <c r="H1836" s="299"/>
      <c r="I1836" s="299"/>
      <c r="J1836" s="299"/>
    </row>
    <row r="1837" spans="1:10" ht="15" customHeight="1">
      <c r="A1837" s="299"/>
      <c r="B1837" s="299"/>
      <c r="C1837" s="299"/>
      <c r="D1837" s="299"/>
      <c r="E1837" s="1201"/>
      <c r="F1837" s="299"/>
      <c r="G1837" s="1201"/>
      <c r="H1837" s="299"/>
      <c r="I1837" s="299"/>
      <c r="J1837" s="299"/>
    </row>
    <row r="1838" spans="1:10" ht="15" customHeight="1">
      <c r="A1838" s="299"/>
      <c r="B1838" s="299"/>
      <c r="C1838" s="299"/>
      <c r="D1838" s="299"/>
      <c r="E1838" s="1201"/>
      <c r="F1838" s="299"/>
      <c r="G1838" s="1201"/>
      <c r="H1838" s="299"/>
      <c r="I1838" s="299"/>
      <c r="J1838" s="299"/>
    </row>
    <row r="1839" spans="1:10" ht="15" customHeight="1">
      <c r="A1839" s="299"/>
      <c r="B1839" s="299"/>
      <c r="C1839" s="299"/>
      <c r="D1839" s="299"/>
      <c r="E1839" s="1201"/>
      <c r="F1839" s="299"/>
      <c r="G1839" s="1201"/>
      <c r="H1839" s="299"/>
      <c r="I1839" s="299"/>
      <c r="J1839" s="299"/>
    </row>
    <row r="1840" spans="1:10" ht="15" customHeight="1">
      <c r="A1840" s="299"/>
      <c r="B1840" s="299"/>
      <c r="C1840" s="299"/>
      <c r="D1840" s="299"/>
      <c r="E1840" s="1201"/>
      <c r="F1840" s="299"/>
      <c r="G1840" s="1201"/>
      <c r="H1840" s="299"/>
      <c r="I1840" s="299"/>
      <c r="J1840" s="299"/>
    </row>
    <row r="1841" spans="1:10" ht="15" customHeight="1">
      <c r="A1841" s="299"/>
      <c r="B1841" s="299"/>
      <c r="C1841" s="299"/>
      <c r="D1841" s="299"/>
      <c r="E1841" s="1201"/>
      <c r="F1841" s="299"/>
      <c r="G1841" s="1201"/>
      <c r="H1841" s="299"/>
      <c r="I1841" s="299"/>
      <c r="J1841" s="299"/>
    </row>
    <row r="1842" spans="1:10" ht="15" customHeight="1">
      <c r="A1842" s="299"/>
      <c r="B1842" s="299"/>
      <c r="C1842" s="299"/>
      <c r="D1842" s="299"/>
      <c r="E1842" s="1201"/>
      <c r="F1842" s="299"/>
      <c r="G1842" s="1201"/>
      <c r="H1842" s="299"/>
      <c r="I1842" s="299"/>
      <c r="J1842" s="299"/>
    </row>
    <row r="1843" spans="1:10" ht="15" customHeight="1">
      <c r="A1843" s="299"/>
      <c r="B1843" s="299"/>
      <c r="C1843" s="299"/>
      <c r="D1843" s="299"/>
      <c r="E1843" s="1201"/>
      <c r="F1843" s="299"/>
      <c r="G1843" s="1201"/>
      <c r="H1843" s="299"/>
      <c r="I1843" s="299"/>
      <c r="J1843" s="299"/>
    </row>
    <row r="1844" spans="1:10" ht="15" customHeight="1">
      <c r="A1844" s="299"/>
      <c r="B1844" s="299"/>
      <c r="C1844" s="299"/>
      <c r="D1844" s="299"/>
      <c r="E1844" s="1201"/>
      <c r="F1844" s="299"/>
      <c r="G1844" s="1201"/>
      <c r="H1844" s="299"/>
      <c r="I1844" s="299"/>
      <c r="J1844" s="299"/>
    </row>
    <row r="1845" spans="1:10" ht="15" customHeight="1">
      <c r="A1845" s="299"/>
      <c r="B1845" s="299"/>
      <c r="C1845" s="299"/>
      <c r="D1845" s="299"/>
      <c r="E1845" s="1201"/>
      <c r="F1845" s="299"/>
      <c r="G1845" s="1201"/>
      <c r="H1845" s="299"/>
      <c r="I1845" s="299"/>
      <c r="J1845" s="299"/>
    </row>
    <row r="1846" spans="1:10" ht="15" customHeight="1">
      <c r="A1846" s="299"/>
      <c r="B1846" s="299"/>
      <c r="C1846" s="299"/>
      <c r="D1846" s="299"/>
      <c r="E1846" s="1201"/>
      <c r="F1846" s="299"/>
      <c r="G1846" s="1201"/>
      <c r="H1846" s="299"/>
      <c r="I1846" s="299"/>
      <c r="J1846" s="299"/>
    </row>
    <row r="1847" spans="1:10" ht="15" customHeight="1">
      <c r="A1847" s="299"/>
      <c r="B1847" s="299"/>
      <c r="C1847" s="299"/>
      <c r="D1847" s="299"/>
      <c r="E1847" s="1201"/>
      <c r="F1847" s="299"/>
      <c r="G1847" s="1201"/>
      <c r="H1847" s="299"/>
      <c r="I1847" s="299"/>
      <c r="J1847" s="299"/>
    </row>
    <row r="1848" spans="1:10" ht="15" customHeight="1">
      <c r="A1848" s="299"/>
      <c r="B1848" s="299"/>
      <c r="C1848" s="299"/>
      <c r="D1848" s="299"/>
      <c r="E1848" s="1201"/>
      <c r="F1848" s="299"/>
      <c r="G1848" s="1201"/>
      <c r="H1848" s="299"/>
      <c r="I1848" s="299"/>
      <c r="J1848" s="299"/>
    </row>
    <row r="1849" spans="1:10" ht="15" customHeight="1">
      <c r="A1849" s="299"/>
      <c r="B1849" s="299"/>
      <c r="C1849" s="299"/>
      <c r="D1849" s="299"/>
      <c r="E1849" s="1201"/>
      <c r="F1849" s="299"/>
      <c r="G1849" s="1201"/>
      <c r="H1849" s="299"/>
      <c r="I1849" s="299"/>
      <c r="J1849" s="299"/>
    </row>
    <row r="1850" spans="1:10" ht="15" customHeight="1">
      <c r="A1850" s="299"/>
      <c r="B1850" s="299"/>
      <c r="C1850" s="299"/>
      <c r="D1850" s="299"/>
      <c r="E1850" s="1201"/>
      <c r="F1850" s="299"/>
      <c r="G1850" s="1201"/>
      <c r="H1850" s="299"/>
      <c r="I1850" s="299"/>
      <c r="J1850" s="299"/>
    </row>
    <row r="1851" spans="1:10" ht="15" customHeight="1">
      <c r="A1851" s="299"/>
      <c r="B1851" s="299"/>
      <c r="C1851" s="299"/>
      <c r="D1851" s="299"/>
      <c r="E1851" s="1201"/>
      <c r="F1851" s="299"/>
      <c r="G1851" s="1201"/>
      <c r="H1851" s="299"/>
      <c r="I1851" s="299"/>
      <c r="J1851" s="299"/>
    </row>
    <row r="1852" spans="1:10" ht="15" customHeight="1">
      <c r="A1852" s="299"/>
      <c r="B1852" s="299"/>
      <c r="C1852" s="299"/>
      <c r="D1852" s="299"/>
      <c r="E1852" s="1201"/>
      <c r="F1852" s="299"/>
      <c r="G1852" s="1201"/>
      <c r="H1852" s="299"/>
      <c r="I1852" s="299"/>
      <c r="J1852" s="299"/>
    </row>
    <row r="1853" spans="1:10" ht="15" customHeight="1">
      <c r="A1853" s="299"/>
      <c r="B1853" s="299"/>
      <c r="C1853" s="299"/>
      <c r="D1853" s="299"/>
      <c r="E1853" s="1201"/>
      <c r="F1853" s="299"/>
      <c r="G1853" s="1201"/>
      <c r="H1853" s="299"/>
      <c r="I1853" s="299"/>
      <c r="J1853" s="299"/>
    </row>
    <row r="1854" spans="1:10" ht="15" customHeight="1">
      <c r="A1854" s="299"/>
      <c r="B1854" s="299"/>
      <c r="C1854" s="299"/>
      <c r="D1854" s="299"/>
      <c r="E1854" s="1201"/>
      <c r="F1854" s="299"/>
      <c r="G1854" s="1201"/>
      <c r="H1854" s="299"/>
      <c r="I1854" s="299"/>
      <c r="J1854" s="299"/>
    </row>
    <row r="1855" spans="1:10" ht="15" customHeight="1">
      <c r="A1855" s="299"/>
      <c r="B1855" s="299"/>
      <c r="C1855" s="299"/>
      <c r="D1855" s="299"/>
      <c r="E1855" s="1201"/>
      <c r="F1855" s="299"/>
      <c r="G1855" s="1201"/>
      <c r="H1855" s="299"/>
      <c r="I1855" s="299"/>
      <c r="J1855" s="299"/>
    </row>
    <row r="1856" spans="1:10" ht="15" customHeight="1">
      <c r="A1856" s="299"/>
      <c r="B1856" s="299"/>
      <c r="C1856" s="299"/>
      <c r="D1856" s="299"/>
      <c r="E1856" s="1201"/>
      <c r="F1856" s="299"/>
      <c r="G1856" s="1201"/>
      <c r="H1856" s="299"/>
      <c r="I1856" s="299"/>
      <c r="J1856" s="299"/>
    </row>
    <row r="1857" spans="1:10" ht="15" customHeight="1">
      <c r="A1857" s="299"/>
      <c r="B1857" s="299"/>
      <c r="C1857" s="299"/>
      <c r="D1857" s="299"/>
      <c r="E1857" s="1201"/>
      <c r="F1857" s="299"/>
      <c r="G1857" s="1201"/>
      <c r="H1857" s="299"/>
      <c r="I1857" s="299"/>
      <c r="J1857" s="299"/>
    </row>
    <row r="1858" spans="1:10" ht="15" customHeight="1">
      <c r="A1858" s="299"/>
      <c r="B1858" s="299"/>
      <c r="C1858" s="299"/>
      <c r="D1858" s="299"/>
      <c r="E1858" s="1201"/>
      <c r="F1858" s="299"/>
      <c r="G1858" s="1201"/>
      <c r="H1858" s="299"/>
      <c r="I1858" s="299"/>
      <c r="J1858" s="299"/>
    </row>
    <row r="1859" spans="1:10" ht="15" customHeight="1">
      <c r="A1859" s="299"/>
      <c r="B1859" s="299"/>
      <c r="C1859" s="299"/>
      <c r="D1859" s="299"/>
      <c r="E1859" s="1201"/>
      <c r="F1859" s="299"/>
      <c r="G1859" s="1201"/>
      <c r="H1859" s="299"/>
      <c r="I1859" s="299"/>
      <c r="J1859" s="299"/>
    </row>
    <row r="1860" spans="1:10" ht="15" customHeight="1">
      <c r="A1860" s="299"/>
      <c r="B1860" s="299"/>
      <c r="C1860" s="299"/>
      <c r="D1860" s="299"/>
      <c r="E1860" s="1201"/>
      <c r="F1860" s="299"/>
      <c r="G1860" s="1201"/>
      <c r="H1860" s="299"/>
      <c r="I1860" s="299"/>
      <c r="J1860" s="299"/>
    </row>
    <row r="1861" spans="1:10" ht="15" customHeight="1">
      <c r="A1861" s="299"/>
      <c r="B1861" s="299"/>
      <c r="C1861" s="299"/>
      <c r="D1861" s="299"/>
      <c r="E1861" s="1201"/>
      <c r="F1861" s="299"/>
      <c r="G1861" s="1201"/>
      <c r="H1861" s="299"/>
      <c r="I1861" s="299"/>
      <c r="J1861" s="299"/>
    </row>
    <row r="1862" spans="1:10" ht="15" customHeight="1">
      <c r="A1862" s="299"/>
      <c r="B1862" s="299"/>
      <c r="C1862" s="299"/>
      <c r="D1862" s="299"/>
      <c r="E1862" s="1201"/>
      <c r="F1862" s="299"/>
      <c r="G1862" s="1201"/>
      <c r="H1862" s="299"/>
      <c r="I1862" s="299"/>
      <c r="J1862" s="299"/>
    </row>
    <row r="1863" spans="1:10" ht="15" customHeight="1">
      <c r="A1863" s="299"/>
      <c r="B1863" s="299"/>
      <c r="C1863" s="299"/>
      <c r="D1863" s="299"/>
      <c r="E1863" s="1201"/>
      <c r="F1863" s="299"/>
      <c r="G1863" s="1201"/>
      <c r="H1863" s="299"/>
      <c r="I1863" s="299"/>
      <c r="J1863" s="299"/>
    </row>
    <row r="1864" spans="1:10" ht="15" customHeight="1">
      <c r="A1864" s="299"/>
      <c r="B1864" s="299"/>
      <c r="C1864" s="299"/>
      <c r="D1864" s="299"/>
      <c r="E1864" s="1201"/>
      <c r="F1864" s="299"/>
      <c r="G1864" s="1201"/>
      <c r="H1864" s="299"/>
      <c r="I1864" s="299"/>
      <c r="J1864" s="299"/>
    </row>
    <row r="1865" spans="1:10" ht="15" customHeight="1">
      <c r="A1865" s="299"/>
      <c r="B1865" s="299"/>
      <c r="C1865" s="299"/>
      <c r="D1865" s="299"/>
      <c r="E1865" s="1201"/>
      <c r="F1865" s="299"/>
      <c r="G1865" s="1201"/>
      <c r="H1865" s="299"/>
      <c r="I1865" s="299"/>
      <c r="J1865" s="299"/>
    </row>
    <row r="1866" spans="1:10" ht="15" customHeight="1">
      <c r="A1866" s="299"/>
      <c r="B1866" s="299"/>
      <c r="C1866" s="299"/>
      <c r="D1866" s="299"/>
      <c r="E1866" s="1201"/>
      <c r="F1866" s="299"/>
      <c r="G1866" s="1201"/>
      <c r="H1866" s="299"/>
      <c r="I1866" s="299"/>
      <c r="J1866" s="299"/>
    </row>
    <row r="1867" spans="1:10" ht="15" customHeight="1">
      <c r="A1867" s="299"/>
      <c r="B1867" s="299"/>
      <c r="C1867" s="299"/>
      <c r="D1867" s="299"/>
      <c r="E1867" s="1201"/>
      <c r="F1867" s="299"/>
      <c r="G1867" s="1201"/>
      <c r="H1867" s="299"/>
      <c r="I1867" s="299"/>
      <c r="J1867" s="299"/>
    </row>
    <row r="1868" spans="1:10" ht="15" customHeight="1">
      <c r="A1868" s="299"/>
      <c r="B1868" s="299"/>
      <c r="C1868" s="299"/>
      <c r="D1868" s="299"/>
      <c r="E1868" s="1201"/>
      <c r="F1868" s="299"/>
      <c r="G1868" s="1201"/>
      <c r="H1868" s="299"/>
      <c r="I1868" s="299"/>
      <c r="J1868" s="299"/>
    </row>
    <row r="1869" spans="1:10" ht="15" customHeight="1">
      <c r="A1869" s="299"/>
      <c r="B1869" s="299"/>
      <c r="C1869" s="299"/>
      <c r="D1869" s="299"/>
      <c r="E1869" s="1201"/>
      <c r="F1869" s="299"/>
      <c r="G1869" s="1201"/>
      <c r="H1869" s="299"/>
      <c r="I1869" s="299"/>
      <c r="J1869" s="299"/>
    </row>
    <row r="1870" spans="1:10" ht="15" customHeight="1">
      <c r="A1870" s="299"/>
      <c r="B1870" s="299"/>
      <c r="C1870" s="299"/>
      <c r="D1870" s="299"/>
      <c r="E1870" s="1201"/>
      <c r="F1870" s="299"/>
      <c r="G1870" s="1201"/>
      <c r="H1870" s="299"/>
      <c r="I1870" s="299"/>
      <c r="J1870" s="299"/>
    </row>
    <row r="1871" spans="1:10" ht="15" customHeight="1">
      <c r="A1871" s="299"/>
      <c r="B1871" s="299"/>
      <c r="C1871" s="299"/>
      <c r="D1871" s="299"/>
      <c r="E1871" s="1201"/>
      <c r="F1871" s="299"/>
      <c r="G1871" s="1201"/>
      <c r="H1871" s="299"/>
      <c r="I1871" s="299"/>
      <c r="J1871" s="299"/>
    </row>
    <row r="1872" spans="1:10" ht="15" customHeight="1">
      <c r="A1872" s="299"/>
      <c r="B1872" s="299"/>
      <c r="C1872" s="299"/>
      <c r="D1872" s="299"/>
      <c r="E1872" s="1201"/>
      <c r="F1872" s="299"/>
      <c r="G1872" s="1201"/>
      <c r="H1872" s="299"/>
      <c r="I1872" s="299"/>
      <c r="J1872" s="299"/>
    </row>
    <row r="1873" spans="1:10" ht="15" customHeight="1">
      <c r="A1873" s="299"/>
      <c r="B1873" s="299"/>
      <c r="C1873" s="299"/>
      <c r="D1873" s="299"/>
      <c r="E1873" s="1201"/>
      <c r="F1873" s="299"/>
      <c r="G1873" s="1201"/>
      <c r="H1873" s="299"/>
      <c r="I1873" s="299"/>
      <c r="J1873" s="299"/>
    </row>
    <row r="1874" spans="1:10" ht="15" customHeight="1">
      <c r="A1874" s="299"/>
      <c r="B1874" s="299"/>
      <c r="C1874" s="299"/>
      <c r="D1874" s="299"/>
      <c r="E1874" s="1201"/>
      <c r="F1874" s="299"/>
      <c r="G1874" s="1201"/>
      <c r="H1874" s="299"/>
      <c r="I1874" s="299"/>
      <c r="J1874" s="299"/>
    </row>
    <row r="1875" spans="1:10" ht="15" customHeight="1">
      <c r="A1875" s="299"/>
      <c r="B1875" s="299"/>
      <c r="C1875" s="299"/>
      <c r="D1875" s="299"/>
      <c r="E1875" s="1201"/>
      <c r="F1875" s="299"/>
      <c r="G1875" s="1201"/>
      <c r="H1875" s="299"/>
      <c r="I1875" s="299"/>
      <c r="J1875" s="299"/>
    </row>
    <row r="1876" spans="1:10" ht="15" customHeight="1">
      <c r="A1876" s="299"/>
      <c r="B1876" s="299"/>
      <c r="C1876" s="299"/>
      <c r="D1876" s="299"/>
      <c r="E1876" s="1201"/>
      <c r="F1876" s="299"/>
      <c r="G1876" s="1201"/>
      <c r="H1876" s="299"/>
      <c r="I1876" s="299"/>
      <c r="J1876" s="299"/>
    </row>
    <row r="1877" spans="1:10" ht="15" customHeight="1">
      <c r="A1877" s="299"/>
      <c r="B1877" s="299"/>
      <c r="C1877" s="299"/>
      <c r="D1877" s="299"/>
      <c r="E1877" s="1201"/>
      <c r="F1877" s="299"/>
      <c r="G1877" s="1201"/>
      <c r="H1877" s="299"/>
      <c r="I1877" s="299"/>
      <c r="J1877" s="299"/>
    </row>
    <row r="1878" spans="1:10" ht="15" customHeight="1">
      <c r="A1878" s="299"/>
      <c r="B1878" s="299"/>
      <c r="C1878" s="299"/>
      <c r="D1878" s="299"/>
      <c r="E1878" s="1201"/>
      <c r="F1878" s="299"/>
      <c r="G1878" s="1201"/>
      <c r="H1878" s="299"/>
      <c r="I1878" s="299"/>
      <c r="J1878" s="299"/>
    </row>
    <row r="1879" spans="1:10" ht="15" customHeight="1">
      <c r="A1879" s="299"/>
      <c r="B1879" s="299"/>
      <c r="C1879" s="299"/>
      <c r="D1879" s="299"/>
      <c r="E1879" s="1201"/>
      <c r="F1879" s="299"/>
      <c r="G1879" s="1201"/>
      <c r="H1879" s="299"/>
      <c r="I1879" s="299"/>
      <c r="J1879" s="299"/>
    </row>
    <row r="1880" spans="1:10" ht="15" customHeight="1">
      <c r="A1880" s="299"/>
      <c r="B1880" s="299"/>
      <c r="C1880" s="299"/>
      <c r="D1880" s="299"/>
      <c r="E1880" s="1201"/>
      <c r="F1880" s="299"/>
      <c r="G1880" s="1201"/>
      <c r="H1880" s="299"/>
      <c r="I1880" s="299"/>
      <c r="J1880" s="299"/>
    </row>
    <row r="1881" spans="1:10" ht="15" customHeight="1">
      <c r="A1881" s="299"/>
      <c r="B1881" s="299"/>
      <c r="C1881" s="299"/>
      <c r="D1881" s="299"/>
      <c r="E1881" s="1201"/>
      <c r="F1881" s="299"/>
      <c r="G1881" s="1201"/>
      <c r="H1881" s="299"/>
      <c r="I1881" s="299"/>
      <c r="J1881" s="299"/>
    </row>
    <row r="1882" spans="1:10" ht="15" customHeight="1">
      <c r="A1882" s="299"/>
      <c r="B1882" s="299"/>
      <c r="C1882" s="299"/>
      <c r="D1882" s="299"/>
      <c r="E1882" s="1201"/>
      <c r="F1882" s="299"/>
      <c r="G1882" s="1201"/>
      <c r="H1882" s="299"/>
      <c r="I1882" s="299"/>
      <c r="J1882" s="299"/>
    </row>
    <row r="1883" spans="1:10" ht="15" customHeight="1">
      <c r="A1883" s="299"/>
      <c r="B1883" s="299"/>
      <c r="C1883" s="299"/>
      <c r="D1883" s="299"/>
      <c r="E1883" s="1201"/>
      <c r="F1883" s="299"/>
      <c r="G1883" s="1201"/>
      <c r="H1883" s="299"/>
      <c r="I1883" s="299"/>
      <c r="J1883" s="299"/>
    </row>
    <row r="1884" spans="1:10" ht="15" customHeight="1">
      <c r="A1884" s="299"/>
      <c r="B1884" s="299"/>
      <c r="C1884" s="299"/>
      <c r="D1884" s="299"/>
      <c r="E1884" s="1201"/>
      <c r="F1884" s="299"/>
      <c r="G1884" s="1201"/>
      <c r="H1884" s="299"/>
      <c r="I1884" s="299"/>
      <c r="J1884" s="299"/>
    </row>
    <row r="1885" spans="1:10" ht="15" customHeight="1">
      <c r="A1885" s="299"/>
      <c r="B1885" s="299"/>
      <c r="C1885" s="299"/>
      <c r="D1885" s="299"/>
      <c r="E1885" s="1201"/>
      <c r="F1885" s="299"/>
      <c r="G1885" s="1201"/>
      <c r="H1885" s="299"/>
      <c r="I1885" s="299"/>
      <c r="J1885" s="299"/>
    </row>
    <row r="1886" spans="1:10" ht="15" customHeight="1">
      <c r="A1886" s="299"/>
      <c r="B1886" s="299"/>
      <c r="C1886" s="299"/>
      <c r="D1886" s="299"/>
      <c r="E1886" s="1201"/>
      <c r="F1886" s="299"/>
      <c r="G1886" s="1201"/>
      <c r="H1886" s="299"/>
      <c r="I1886" s="299"/>
      <c r="J1886" s="299"/>
    </row>
    <row r="1887" spans="1:10" ht="15" customHeight="1">
      <c r="A1887" s="299"/>
      <c r="B1887" s="299"/>
      <c r="C1887" s="299"/>
      <c r="D1887" s="299"/>
      <c r="E1887" s="1201"/>
      <c r="F1887" s="299"/>
      <c r="G1887" s="1201"/>
      <c r="H1887" s="299"/>
      <c r="I1887" s="299"/>
      <c r="J1887" s="299"/>
    </row>
    <row r="1888" spans="1:10" ht="15" customHeight="1">
      <c r="A1888" s="299"/>
      <c r="B1888" s="299"/>
      <c r="C1888" s="299"/>
      <c r="D1888" s="299"/>
      <c r="E1888" s="1201"/>
      <c r="F1888" s="299"/>
      <c r="G1888" s="1201"/>
      <c r="H1888" s="299"/>
      <c r="I1888" s="299"/>
      <c r="J1888" s="299"/>
    </row>
    <row r="1889" spans="1:10" ht="15" customHeight="1">
      <c r="A1889" s="299"/>
      <c r="B1889" s="299"/>
      <c r="C1889" s="299"/>
      <c r="D1889" s="299"/>
      <c r="E1889" s="1201"/>
      <c r="F1889" s="299"/>
      <c r="G1889" s="1201"/>
      <c r="H1889" s="299"/>
      <c r="I1889" s="299"/>
      <c r="J1889" s="299"/>
    </row>
    <row r="1890" spans="1:10" ht="15" customHeight="1">
      <c r="A1890" s="299"/>
      <c r="B1890" s="299"/>
      <c r="C1890" s="299"/>
      <c r="D1890" s="299"/>
      <c r="E1890" s="1201"/>
      <c r="F1890" s="299"/>
      <c r="G1890" s="1201"/>
      <c r="H1890" s="299"/>
      <c r="I1890" s="299"/>
      <c r="J1890" s="299"/>
    </row>
    <row r="1891" spans="1:10" ht="15" customHeight="1">
      <c r="A1891" s="299"/>
      <c r="B1891" s="299"/>
      <c r="C1891" s="299"/>
      <c r="D1891" s="299"/>
      <c r="E1891" s="1201"/>
      <c r="F1891" s="299"/>
      <c r="G1891" s="1201"/>
      <c r="H1891" s="299"/>
      <c r="I1891" s="299"/>
      <c r="J1891" s="299"/>
    </row>
    <row r="1892" spans="1:10" ht="15" customHeight="1">
      <c r="A1892" s="299"/>
      <c r="B1892" s="299"/>
      <c r="C1892" s="299"/>
      <c r="D1892" s="299"/>
      <c r="E1892" s="1201"/>
      <c r="F1892" s="299"/>
      <c r="G1892" s="1201"/>
      <c r="H1892" s="299"/>
      <c r="I1892" s="299"/>
      <c r="J1892" s="299"/>
    </row>
    <row r="1893" spans="1:10" ht="15" customHeight="1">
      <c r="A1893" s="299"/>
      <c r="B1893" s="299"/>
      <c r="C1893" s="299"/>
      <c r="D1893" s="299"/>
      <c r="E1893" s="1201"/>
      <c r="F1893" s="299"/>
      <c r="G1893" s="1201"/>
      <c r="H1893" s="299"/>
      <c r="I1893" s="299"/>
      <c r="J1893" s="299"/>
    </row>
    <row r="1894" spans="1:10" ht="15" customHeight="1">
      <c r="A1894" s="299"/>
      <c r="B1894" s="299"/>
      <c r="C1894" s="299"/>
      <c r="D1894" s="299"/>
      <c r="E1894" s="1201"/>
      <c r="F1894" s="299"/>
      <c r="G1894" s="1201"/>
      <c r="H1894" s="299"/>
      <c r="I1894" s="299"/>
      <c r="J1894" s="299"/>
    </row>
    <row r="1895" spans="1:10" ht="15" customHeight="1">
      <c r="A1895" s="299"/>
      <c r="B1895" s="299"/>
      <c r="C1895" s="299"/>
      <c r="D1895" s="299"/>
      <c r="E1895" s="1201"/>
      <c r="F1895" s="299"/>
      <c r="G1895" s="1201"/>
      <c r="H1895" s="299"/>
      <c r="I1895" s="299"/>
      <c r="J1895" s="299"/>
    </row>
    <row r="1896" spans="1:10" ht="15" customHeight="1">
      <c r="A1896" s="299"/>
      <c r="B1896" s="299"/>
      <c r="C1896" s="299"/>
      <c r="D1896" s="299"/>
      <c r="E1896" s="1201"/>
      <c r="F1896" s="299"/>
      <c r="G1896" s="1201"/>
      <c r="H1896" s="299"/>
      <c r="I1896" s="299"/>
      <c r="J1896" s="299"/>
    </row>
    <row r="1897" spans="1:10" ht="15" customHeight="1">
      <c r="A1897" s="299"/>
      <c r="B1897" s="299"/>
      <c r="C1897" s="299"/>
      <c r="D1897" s="299"/>
      <c r="E1897" s="1201"/>
      <c r="F1897" s="299"/>
      <c r="G1897" s="1201"/>
      <c r="H1897" s="299"/>
      <c r="I1897" s="299"/>
      <c r="J1897" s="299"/>
    </row>
    <row r="1898" spans="1:10" ht="15" customHeight="1">
      <c r="A1898" s="299"/>
      <c r="B1898" s="299"/>
      <c r="C1898" s="299"/>
      <c r="D1898" s="299"/>
      <c r="E1898" s="1201"/>
      <c r="F1898" s="299"/>
      <c r="G1898" s="1201"/>
      <c r="H1898" s="299"/>
      <c r="I1898" s="299"/>
      <c r="J1898" s="299"/>
    </row>
    <row r="1899" spans="1:10" ht="15" customHeight="1">
      <c r="A1899" s="299"/>
      <c r="B1899" s="299"/>
      <c r="C1899" s="299"/>
      <c r="D1899" s="299"/>
      <c r="E1899" s="1201"/>
      <c r="F1899" s="299"/>
      <c r="G1899" s="1201"/>
      <c r="H1899" s="299"/>
      <c r="I1899" s="299"/>
      <c r="J1899" s="299"/>
    </row>
    <row r="1900" spans="1:10" ht="15" customHeight="1">
      <c r="A1900" s="299"/>
      <c r="B1900" s="299"/>
      <c r="C1900" s="299"/>
      <c r="D1900" s="299"/>
      <c r="E1900" s="1201"/>
      <c r="F1900" s="299"/>
      <c r="G1900" s="1201"/>
      <c r="H1900" s="299"/>
      <c r="I1900" s="299"/>
      <c r="J1900" s="299"/>
    </row>
    <row r="1901" spans="1:10" ht="15" customHeight="1">
      <c r="A1901" s="299"/>
      <c r="B1901" s="299"/>
      <c r="C1901" s="299"/>
      <c r="D1901" s="299"/>
      <c r="E1901" s="1201"/>
      <c r="F1901" s="299"/>
      <c r="G1901" s="1201"/>
      <c r="H1901" s="299"/>
      <c r="I1901" s="299"/>
      <c r="J1901" s="299"/>
    </row>
    <row r="1902" spans="1:10" ht="15" customHeight="1">
      <c r="A1902" s="299"/>
      <c r="B1902" s="299"/>
      <c r="C1902" s="299"/>
      <c r="D1902" s="299"/>
      <c r="E1902" s="1201"/>
      <c r="F1902" s="299"/>
      <c r="G1902" s="1201"/>
      <c r="H1902" s="299"/>
      <c r="I1902" s="299"/>
      <c r="J1902" s="299"/>
    </row>
    <row r="1903" spans="1:10" ht="15" customHeight="1">
      <c r="A1903" s="299"/>
      <c r="B1903" s="299"/>
      <c r="C1903" s="299"/>
      <c r="D1903" s="299"/>
      <c r="E1903" s="1201"/>
      <c r="F1903" s="299"/>
      <c r="G1903" s="1201"/>
      <c r="H1903" s="299"/>
      <c r="I1903" s="299"/>
      <c r="J1903" s="299"/>
    </row>
    <row r="1904" spans="1:10" ht="15" customHeight="1">
      <c r="A1904" s="299"/>
      <c r="B1904" s="299"/>
      <c r="C1904" s="299"/>
      <c r="D1904" s="299"/>
      <c r="E1904" s="1201"/>
      <c r="F1904" s="299"/>
      <c r="G1904" s="1201"/>
      <c r="H1904" s="299"/>
      <c r="I1904" s="299"/>
      <c r="J1904" s="299"/>
    </row>
    <row r="1905" spans="1:10" ht="15" customHeight="1">
      <c r="A1905" s="299"/>
      <c r="B1905" s="299"/>
      <c r="C1905" s="299"/>
      <c r="D1905" s="299"/>
      <c r="E1905" s="1201"/>
      <c r="F1905" s="299"/>
      <c r="G1905" s="1201"/>
      <c r="H1905" s="299"/>
      <c r="I1905" s="299"/>
      <c r="J1905" s="299"/>
    </row>
    <row r="1906" spans="1:10" ht="15" customHeight="1">
      <c r="A1906" s="299"/>
      <c r="B1906" s="299"/>
      <c r="C1906" s="299"/>
      <c r="D1906" s="299"/>
      <c r="E1906" s="1201"/>
      <c r="F1906" s="299"/>
      <c r="G1906" s="1201"/>
      <c r="H1906" s="299"/>
      <c r="I1906" s="299"/>
      <c r="J1906" s="299"/>
    </row>
    <row r="1907" spans="1:10" ht="15" customHeight="1">
      <c r="A1907" s="299"/>
      <c r="B1907" s="299"/>
      <c r="C1907" s="299"/>
      <c r="D1907" s="299"/>
      <c r="E1907" s="1201"/>
      <c r="F1907" s="299"/>
      <c r="G1907" s="1201"/>
      <c r="H1907" s="299"/>
      <c r="I1907" s="299"/>
      <c r="J1907" s="299"/>
    </row>
    <row r="1908" spans="1:10" ht="15" customHeight="1">
      <c r="A1908" s="299"/>
      <c r="B1908" s="299"/>
      <c r="C1908" s="299"/>
      <c r="D1908" s="299"/>
      <c r="E1908" s="1201"/>
      <c r="F1908" s="299"/>
      <c r="G1908" s="1201"/>
      <c r="H1908" s="299"/>
      <c r="I1908" s="299"/>
      <c r="J1908" s="299"/>
    </row>
    <row r="1909" spans="1:10" ht="15" customHeight="1">
      <c r="A1909" s="299"/>
      <c r="B1909" s="299"/>
      <c r="C1909" s="299"/>
      <c r="D1909" s="299"/>
      <c r="E1909" s="1201"/>
      <c r="F1909" s="299"/>
      <c r="G1909" s="1201"/>
      <c r="H1909" s="299"/>
      <c r="I1909" s="299"/>
      <c r="J1909" s="299"/>
    </row>
    <row r="1910" spans="1:10" ht="15" customHeight="1">
      <c r="A1910" s="299"/>
      <c r="B1910" s="299"/>
      <c r="C1910" s="299"/>
      <c r="D1910" s="299"/>
      <c r="E1910" s="1201"/>
      <c r="F1910" s="299"/>
      <c r="G1910" s="1201"/>
      <c r="H1910" s="299"/>
      <c r="I1910" s="299"/>
      <c r="J1910" s="299"/>
    </row>
    <row r="1911" spans="1:10" ht="15" customHeight="1">
      <c r="A1911" s="299"/>
      <c r="B1911" s="299"/>
      <c r="C1911" s="299"/>
      <c r="D1911" s="299"/>
      <c r="E1911" s="1201"/>
      <c r="F1911" s="299"/>
      <c r="G1911" s="1201"/>
      <c r="H1911" s="299"/>
      <c r="I1911" s="299"/>
      <c r="J1911" s="299"/>
    </row>
    <row r="1912" spans="1:10" ht="15" customHeight="1">
      <c r="A1912" s="299"/>
      <c r="B1912" s="299"/>
      <c r="C1912" s="299"/>
      <c r="D1912" s="299"/>
      <c r="E1912" s="1201"/>
      <c r="F1912" s="299"/>
      <c r="G1912" s="1201"/>
      <c r="H1912" s="299"/>
      <c r="I1912" s="299"/>
      <c r="J1912" s="299"/>
    </row>
    <row r="1913" spans="1:10" ht="15" customHeight="1">
      <c r="A1913" s="299"/>
      <c r="B1913" s="299"/>
      <c r="C1913" s="299"/>
      <c r="D1913" s="299"/>
      <c r="E1913" s="1201"/>
      <c r="F1913" s="299"/>
      <c r="G1913" s="1201"/>
      <c r="H1913" s="299"/>
      <c r="I1913" s="299"/>
      <c r="J1913" s="299"/>
    </row>
    <row r="1914" spans="1:10" ht="15" customHeight="1">
      <c r="A1914" s="299"/>
      <c r="B1914" s="299"/>
      <c r="C1914" s="299"/>
      <c r="D1914" s="299"/>
      <c r="E1914" s="1201"/>
      <c r="F1914" s="299"/>
      <c r="G1914" s="1201"/>
      <c r="H1914" s="299"/>
      <c r="I1914" s="299"/>
      <c r="J1914" s="299"/>
    </row>
    <row r="1915" spans="1:10" ht="15" customHeight="1">
      <c r="A1915" s="299"/>
      <c r="B1915" s="299"/>
      <c r="C1915" s="299"/>
      <c r="D1915" s="299"/>
      <c r="E1915" s="1201"/>
      <c r="F1915" s="299"/>
      <c r="G1915" s="1201"/>
      <c r="H1915" s="299"/>
      <c r="I1915" s="299"/>
      <c r="J1915" s="299"/>
    </row>
    <row r="1916" spans="1:10" ht="15" customHeight="1">
      <c r="A1916" s="299"/>
      <c r="B1916" s="299"/>
      <c r="C1916" s="299"/>
      <c r="D1916" s="299"/>
      <c r="E1916" s="1201"/>
      <c r="F1916" s="299"/>
      <c r="G1916" s="1201"/>
      <c r="H1916" s="299"/>
      <c r="I1916" s="299"/>
      <c r="J1916" s="299"/>
    </row>
    <row r="1917" spans="1:10" ht="15" customHeight="1">
      <c r="A1917" s="299"/>
      <c r="B1917" s="299"/>
      <c r="C1917" s="299"/>
      <c r="D1917" s="299"/>
      <c r="E1917" s="1201"/>
      <c r="F1917" s="299"/>
      <c r="G1917" s="1201"/>
      <c r="H1917" s="299"/>
      <c r="I1917" s="299"/>
      <c r="J1917" s="299"/>
    </row>
    <row r="1918" spans="1:10" ht="15" customHeight="1">
      <c r="A1918" s="299"/>
      <c r="B1918" s="299"/>
      <c r="C1918" s="299"/>
      <c r="D1918" s="299"/>
      <c r="E1918" s="1201"/>
      <c r="F1918" s="299"/>
      <c r="G1918" s="1201"/>
      <c r="H1918" s="299"/>
      <c r="I1918" s="299"/>
      <c r="J1918" s="299"/>
    </row>
    <row r="1919" spans="1:10" ht="15" customHeight="1">
      <c r="A1919" s="299"/>
      <c r="B1919" s="299"/>
      <c r="C1919" s="299"/>
      <c r="D1919" s="299"/>
      <c r="E1919" s="1201"/>
      <c r="F1919" s="299"/>
      <c r="G1919" s="1201"/>
      <c r="H1919" s="299"/>
      <c r="I1919" s="299"/>
      <c r="J1919" s="299"/>
    </row>
    <row r="1920" spans="1:10" ht="15" customHeight="1">
      <c r="A1920" s="299"/>
      <c r="B1920" s="299"/>
      <c r="C1920" s="299"/>
      <c r="D1920" s="299"/>
      <c r="E1920" s="1201"/>
      <c r="F1920" s="299"/>
      <c r="G1920" s="1201"/>
      <c r="H1920" s="299"/>
      <c r="I1920" s="299"/>
      <c r="J1920" s="299"/>
    </row>
    <row r="1921" spans="1:10" ht="15" customHeight="1">
      <c r="A1921" s="299"/>
      <c r="B1921" s="299"/>
      <c r="C1921" s="299"/>
      <c r="D1921" s="299"/>
      <c r="E1921" s="1201"/>
      <c r="F1921" s="299"/>
      <c r="G1921" s="1201"/>
      <c r="H1921" s="299"/>
      <c r="I1921" s="299"/>
      <c r="J1921" s="299"/>
    </row>
    <row r="1922" spans="1:10" ht="15" customHeight="1">
      <c r="A1922" s="299"/>
      <c r="B1922" s="299"/>
      <c r="C1922" s="299"/>
      <c r="D1922" s="299"/>
      <c r="E1922" s="1201"/>
      <c r="F1922" s="299"/>
      <c r="G1922" s="1201"/>
      <c r="H1922" s="299"/>
      <c r="I1922" s="299"/>
      <c r="J1922" s="299"/>
    </row>
    <row r="1923" spans="1:10" ht="15" customHeight="1">
      <c r="A1923" s="299"/>
      <c r="B1923" s="299"/>
      <c r="C1923" s="299"/>
      <c r="D1923" s="299"/>
      <c r="E1923" s="1201"/>
      <c r="F1923" s="299"/>
      <c r="G1923" s="1201"/>
      <c r="H1923" s="299"/>
      <c r="I1923" s="299"/>
      <c r="J1923" s="299"/>
    </row>
    <row r="1924" spans="1:10" ht="15" customHeight="1">
      <c r="A1924" s="299"/>
      <c r="B1924" s="299"/>
      <c r="C1924" s="299"/>
      <c r="D1924" s="299"/>
      <c r="E1924" s="1201"/>
      <c r="F1924" s="299"/>
      <c r="G1924" s="1201"/>
      <c r="H1924" s="299"/>
      <c r="I1924" s="299"/>
      <c r="J1924" s="299"/>
    </row>
    <row r="1925" spans="1:10" ht="15" customHeight="1">
      <c r="A1925" s="299"/>
      <c r="B1925" s="299"/>
      <c r="C1925" s="299"/>
      <c r="D1925" s="299"/>
      <c r="E1925" s="1201"/>
      <c r="F1925" s="299"/>
      <c r="G1925" s="1201"/>
      <c r="H1925" s="299"/>
      <c r="I1925" s="299"/>
      <c r="J1925" s="299"/>
    </row>
    <row r="1926" spans="1:10" ht="15" customHeight="1">
      <c r="A1926" s="299"/>
      <c r="B1926" s="299"/>
      <c r="C1926" s="299"/>
      <c r="D1926" s="299"/>
      <c r="E1926" s="1201"/>
      <c r="F1926" s="299"/>
      <c r="G1926" s="1201"/>
      <c r="H1926" s="299"/>
      <c r="I1926" s="299"/>
      <c r="J1926" s="299"/>
    </row>
    <row r="1927" spans="1:10" ht="15" customHeight="1">
      <c r="A1927" s="299"/>
      <c r="B1927" s="299"/>
      <c r="C1927" s="299"/>
      <c r="D1927" s="299"/>
      <c r="E1927" s="1201"/>
      <c r="F1927" s="299"/>
      <c r="G1927" s="1201"/>
      <c r="H1927" s="299"/>
      <c r="I1927" s="299"/>
      <c r="J1927" s="299"/>
    </row>
    <row r="1928" spans="1:10" ht="15" customHeight="1">
      <c r="A1928" s="299"/>
      <c r="B1928" s="299"/>
      <c r="C1928" s="299"/>
      <c r="D1928" s="299"/>
      <c r="E1928" s="1201"/>
      <c r="F1928" s="299"/>
      <c r="G1928" s="1201"/>
      <c r="H1928" s="299"/>
      <c r="I1928" s="299"/>
      <c r="J1928" s="299"/>
    </row>
    <row r="1929" spans="1:10" ht="15" customHeight="1">
      <c r="A1929" s="299"/>
      <c r="B1929" s="299"/>
      <c r="C1929" s="299"/>
      <c r="D1929" s="299"/>
      <c r="E1929" s="1201"/>
      <c r="F1929" s="299"/>
      <c r="G1929" s="1201"/>
      <c r="H1929" s="299"/>
      <c r="I1929" s="299"/>
      <c r="J1929" s="299"/>
    </row>
    <row r="1930" spans="1:10" ht="15" customHeight="1">
      <c r="A1930" s="299"/>
      <c r="B1930" s="299"/>
      <c r="C1930" s="299"/>
      <c r="D1930" s="299"/>
      <c r="E1930" s="1201"/>
      <c r="F1930" s="299"/>
      <c r="G1930" s="1201"/>
      <c r="H1930" s="299"/>
      <c r="I1930" s="299"/>
      <c r="J1930" s="299"/>
    </row>
    <row r="1931" spans="1:10" ht="15" customHeight="1">
      <c r="A1931" s="299"/>
      <c r="B1931" s="299"/>
      <c r="C1931" s="299"/>
      <c r="D1931" s="299"/>
      <c r="E1931" s="1201"/>
      <c r="F1931" s="299"/>
      <c r="G1931" s="1201"/>
      <c r="H1931" s="299"/>
      <c r="I1931" s="299"/>
      <c r="J1931" s="299"/>
    </row>
    <row r="1932" spans="1:10" ht="15" customHeight="1">
      <c r="A1932" s="299"/>
      <c r="B1932" s="299"/>
      <c r="C1932" s="299"/>
      <c r="D1932" s="299"/>
      <c r="E1932" s="1201"/>
      <c r="F1932" s="299"/>
      <c r="G1932" s="1201"/>
      <c r="H1932" s="299"/>
      <c r="I1932" s="299"/>
      <c r="J1932" s="299"/>
    </row>
    <row r="1933" spans="1:10" ht="15" customHeight="1">
      <c r="A1933" s="299"/>
      <c r="B1933" s="299"/>
      <c r="C1933" s="299"/>
      <c r="D1933" s="299"/>
      <c r="E1933" s="1201"/>
      <c r="F1933" s="299"/>
      <c r="G1933" s="1201"/>
      <c r="H1933" s="299"/>
      <c r="I1933" s="299"/>
      <c r="J1933" s="299"/>
    </row>
    <row r="1934" spans="1:10" ht="15" customHeight="1">
      <c r="A1934" s="299"/>
      <c r="B1934" s="299"/>
      <c r="C1934" s="299"/>
      <c r="D1934" s="299"/>
      <c r="E1934" s="1201"/>
      <c r="F1934" s="299"/>
      <c r="G1934" s="1201"/>
      <c r="H1934" s="299"/>
      <c r="I1934" s="299"/>
      <c r="J1934" s="299"/>
    </row>
    <row r="1935" spans="1:10" ht="15" customHeight="1">
      <c r="A1935" s="299"/>
      <c r="B1935" s="299"/>
      <c r="C1935" s="299"/>
      <c r="D1935" s="299"/>
      <c r="E1935" s="1201"/>
      <c r="F1935" s="299"/>
      <c r="G1935" s="1201"/>
      <c r="H1935" s="299"/>
      <c r="I1935" s="299"/>
      <c r="J1935" s="299"/>
    </row>
    <row r="1936" spans="1:10" ht="15" customHeight="1">
      <c r="A1936" s="299"/>
      <c r="B1936" s="299"/>
      <c r="C1936" s="299"/>
      <c r="D1936" s="299"/>
      <c r="E1936" s="1201"/>
      <c r="F1936" s="299"/>
      <c r="G1936" s="1201"/>
      <c r="H1936" s="299"/>
      <c r="I1936" s="299"/>
      <c r="J1936" s="299"/>
    </row>
    <row r="1937" spans="1:10" ht="15" customHeight="1">
      <c r="A1937" s="299"/>
      <c r="B1937" s="299"/>
      <c r="C1937" s="299"/>
      <c r="D1937" s="299"/>
      <c r="E1937" s="1201"/>
      <c r="F1937" s="299"/>
      <c r="G1937" s="1201"/>
      <c r="H1937" s="299"/>
      <c r="I1937" s="299"/>
      <c r="J1937" s="299"/>
    </row>
    <row r="1938" spans="1:10" ht="15" customHeight="1">
      <c r="A1938" s="299"/>
      <c r="B1938" s="299"/>
      <c r="C1938" s="299"/>
      <c r="D1938" s="299"/>
      <c r="E1938" s="1201"/>
      <c r="F1938" s="299"/>
      <c r="G1938" s="1201"/>
      <c r="H1938" s="299"/>
      <c r="I1938" s="299"/>
      <c r="J1938" s="299"/>
    </row>
    <row r="1939" spans="1:10" ht="15" customHeight="1">
      <c r="A1939" s="299"/>
      <c r="B1939" s="299"/>
      <c r="C1939" s="299"/>
      <c r="D1939" s="299"/>
      <c r="E1939" s="1201"/>
      <c r="F1939" s="299"/>
      <c r="G1939" s="1201"/>
      <c r="H1939" s="299"/>
      <c r="I1939" s="299"/>
      <c r="J1939" s="299"/>
    </row>
    <row r="1940" spans="1:10" ht="15" customHeight="1">
      <c r="A1940" s="299"/>
      <c r="B1940" s="299"/>
      <c r="C1940" s="299"/>
      <c r="D1940" s="299"/>
      <c r="E1940" s="1201"/>
      <c r="F1940" s="299"/>
      <c r="G1940" s="1201"/>
      <c r="H1940" s="299"/>
      <c r="I1940" s="299"/>
      <c r="J1940" s="299"/>
    </row>
    <row r="1941" spans="1:10" ht="15" customHeight="1">
      <c r="A1941" s="299"/>
      <c r="B1941" s="299"/>
      <c r="C1941" s="299"/>
      <c r="D1941" s="299"/>
      <c r="E1941" s="1201"/>
      <c r="F1941" s="299"/>
      <c r="G1941" s="1201"/>
      <c r="H1941" s="299"/>
      <c r="I1941" s="299"/>
      <c r="J1941" s="299"/>
    </row>
    <row r="1942" spans="1:10" ht="15" customHeight="1">
      <c r="A1942" s="299"/>
      <c r="B1942" s="299"/>
      <c r="C1942" s="299"/>
      <c r="D1942" s="299"/>
      <c r="E1942" s="1201"/>
      <c r="F1942" s="299"/>
      <c r="G1942" s="1201"/>
      <c r="H1942" s="299"/>
      <c r="I1942" s="299"/>
      <c r="J1942" s="299"/>
    </row>
    <row r="1943" spans="1:10" ht="15" customHeight="1">
      <c r="A1943" s="299"/>
      <c r="B1943" s="299"/>
      <c r="C1943" s="299"/>
      <c r="D1943" s="299"/>
      <c r="E1943" s="1201"/>
      <c r="F1943" s="299"/>
      <c r="G1943" s="1201"/>
      <c r="H1943" s="299"/>
      <c r="I1943" s="299"/>
      <c r="J1943" s="299"/>
    </row>
    <row r="1944" spans="1:10" ht="15" customHeight="1">
      <c r="A1944" s="299"/>
      <c r="B1944" s="299"/>
      <c r="C1944" s="299"/>
      <c r="D1944" s="299"/>
      <c r="E1944" s="1201"/>
      <c r="F1944" s="299"/>
      <c r="G1944" s="1201"/>
      <c r="H1944" s="299"/>
      <c r="I1944" s="299"/>
      <c r="J1944" s="299"/>
    </row>
    <row r="1945" spans="1:10" ht="15" customHeight="1">
      <c r="A1945" s="299"/>
      <c r="B1945" s="299"/>
      <c r="C1945" s="299"/>
      <c r="D1945" s="299"/>
      <c r="E1945" s="1201"/>
      <c r="F1945" s="299"/>
      <c r="G1945" s="1201"/>
      <c r="H1945" s="299"/>
      <c r="I1945" s="299"/>
      <c r="J1945" s="299"/>
    </row>
    <row r="1946" spans="1:10" ht="15" customHeight="1">
      <c r="A1946" s="299"/>
      <c r="B1946" s="299"/>
      <c r="C1946" s="299"/>
      <c r="D1946" s="299"/>
      <c r="E1946" s="1201"/>
      <c r="F1946" s="299"/>
      <c r="G1946" s="1201"/>
      <c r="H1946" s="299"/>
      <c r="I1946" s="299"/>
      <c r="J1946" s="299"/>
    </row>
    <row r="1947" spans="1:10" ht="15" customHeight="1">
      <c r="A1947" s="299"/>
      <c r="B1947" s="299"/>
      <c r="C1947" s="299"/>
      <c r="D1947" s="299"/>
      <c r="E1947" s="1201"/>
      <c r="F1947" s="299"/>
      <c r="G1947" s="1201"/>
      <c r="H1947" s="299"/>
      <c r="I1947" s="299"/>
      <c r="J1947" s="299"/>
    </row>
    <row r="1948" spans="1:10" ht="15" customHeight="1">
      <c r="A1948" s="299"/>
      <c r="B1948" s="299"/>
      <c r="C1948" s="299"/>
      <c r="D1948" s="299"/>
      <c r="E1948" s="1201"/>
      <c r="F1948" s="299"/>
      <c r="G1948" s="1201"/>
      <c r="H1948" s="299"/>
      <c r="I1948" s="299"/>
      <c r="J1948" s="299"/>
    </row>
    <row r="1949" spans="1:10" ht="15" customHeight="1">
      <c r="A1949" s="299"/>
      <c r="B1949" s="299"/>
      <c r="C1949" s="299"/>
      <c r="D1949" s="299"/>
      <c r="E1949" s="1201"/>
      <c r="F1949" s="299"/>
      <c r="G1949" s="1201"/>
      <c r="H1949" s="299"/>
      <c r="I1949" s="299"/>
      <c r="J1949" s="299"/>
    </row>
    <row r="1950" spans="1:10" ht="15" customHeight="1">
      <c r="A1950" s="299"/>
      <c r="B1950" s="299"/>
      <c r="C1950" s="299"/>
      <c r="D1950" s="299"/>
      <c r="E1950" s="1201"/>
      <c r="F1950" s="299"/>
      <c r="G1950" s="1201"/>
      <c r="H1950" s="299"/>
      <c r="I1950" s="299"/>
      <c r="J1950" s="299"/>
    </row>
    <row r="1951" spans="1:10" ht="15" customHeight="1">
      <c r="A1951" s="299"/>
      <c r="B1951" s="299"/>
      <c r="C1951" s="299"/>
      <c r="D1951" s="299"/>
      <c r="E1951" s="1201"/>
      <c r="F1951" s="299"/>
      <c r="G1951" s="1201"/>
      <c r="H1951" s="299"/>
      <c r="I1951" s="299"/>
      <c r="J1951" s="299"/>
    </row>
    <row r="1952" spans="1:10" ht="15" customHeight="1">
      <c r="A1952" s="299"/>
      <c r="B1952" s="299"/>
      <c r="C1952" s="299"/>
      <c r="D1952" s="299"/>
      <c r="E1952" s="1201"/>
      <c r="F1952" s="299"/>
      <c r="G1952" s="1201"/>
      <c r="H1952" s="299"/>
      <c r="I1952" s="299"/>
      <c r="J1952" s="299"/>
    </row>
    <row r="1953" spans="1:10" ht="15" customHeight="1">
      <c r="A1953" s="299"/>
      <c r="B1953" s="299"/>
      <c r="C1953" s="299"/>
      <c r="D1953" s="299"/>
      <c r="E1953" s="1201"/>
      <c r="F1953" s="299"/>
      <c r="G1953" s="1201"/>
      <c r="H1953" s="299"/>
      <c r="I1953" s="299"/>
      <c r="J1953" s="299"/>
    </row>
    <row r="1954" spans="1:10" ht="15" customHeight="1">
      <c r="A1954" s="299"/>
      <c r="B1954" s="299"/>
      <c r="C1954" s="299"/>
      <c r="D1954" s="299"/>
      <c r="E1954" s="1201"/>
      <c r="F1954" s="299"/>
      <c r="G1954" s="1201"/>
      <c r="H1954" s="299"/>
      <c r="I1954" s="299"/>
      <c r="J1954" s="299"/>
    </row>
    <row r="1955" spans="1:10" ht="15" customHeight="1">
      <c r="A1955" s="299"/>
      <c r="B1955" s="299"/>
      <c r="C1955" s="299"/>
      <c r="D1955" s="299"/>
      <c r="E1955" s="1201"/>
      <c r="F1955" s="299"/>
      <c r="G1955" s="1201"/>
      <c r="H1955" s="299"/>
      <c r="I1955" s="299"/>
      <c r="J1955" s="299"/>
    </row>
    <row r="1956" spans="1:10" ht="15" customHeight="1">
      <c r="A1956" s="299"/>
      <c r="B1956" s="299"/>
      <c r="C1956" s="299"/>
      <c r="D1956" s="299"/>
      <c r="E1956" s="1201"/>
      <c r="F1956" s="299"/>
      <c r="G1956" s="1201"/>
      <c r="H1956" s="299"/>
      <c r="I1956" s="299"/>
      <c r="J1956" s="299"/>
    </row>
    <row r="1957" spans="1:10" ht="15" customHeight="1">
      <c r="A1957" s="299"/>
      <c r="B1957" s="299"/>
      <c r="C1957" s="299"/>
      <c r="D1957" s="299"/>
      <c r="E1957" s="1201"/>
      <c r="F1957" s="299"/>
      <c r="G1957" s="1201"/>
      <c r="H1957" s="299"/>
      <c r="I1957" s="299"/>
      <c r="J1957" s="299"/>
    </row>
    <row r="1958" spans="1:10" ht="15" customHeight="1">
      <c r="A1958" s="299"/>
      <c r="B1958" s="299"/>
      <c r="C1958" s="299"/>
      <c r="D1958" s="299"/>
      <c r="E1958" s="1201"/>
      <c r="F1958" s="299"/>
      <c r="G1958" s="1201"/>
      <c r="H1958" s="299"/>
      <c r="I1958" s="299"/>
      <c r="J1958" s="299"/>
    </row>
    <row r="1959" spans="1:10" ht="15" customHeight="1">
      <c r="A1959" s="299"/>
      <c r="B1959" s="299"/>
      <c r="C1959" s="299"/>
      <c r="D1959" s="299"/>
      <c r="E1959" s="1201"/>
      <c r="F1959" s="299"/>
      <c r="G1959" s="1201"/>
      <c r="H1959" s="299"/>
      <c r="I1959" s="299"/>
      <c r="J1959" s="299"/>
    </row>
    <row r="1960" spans="1:10" ht="15" customHeight="1">
      <c r="A1960" s="299"/>
      <c r="B1960" s="299"/>
      <c r="C1960" s="299"/>
      <c r="D1960" s="299"/>
      <c r="E1960" s="1201"/>
      <c r="F1960" s="299"/>
      <c r="G1960" s="1201"/>
      <c r="H1960" s="299"/>
      <c r="I1960" s="299"/>
      <c r="J1960" s="299"/>
    </row>
    <row r="1961" spans="1:10" ht="15" customHeight="1">
      <c r="A1961" s="299"/>
      <c r="B1961" s="299"/>
      <c r="C1961" s="299"/>
      <c r="D1961" s="299"/>
      <c r="E1961" s="1201"/>
      <c r="F1961" s="299"/>
      <c r="G1961" s="1201"/>
      <c r="H1961" s="299"/>
      <c r="I1961" s="299"/>
      <c r="J1961" s="299"/>
    </row>
    <row r="1962" spans="1:10" ht="15" customHeight="1">
      <c r="A1962" s="299"/>
      <c r="B1962" s="299"/>
      <c r="C1962" s="299"/>
      <c r="D1962" s="299"/>
      <c r="E1962" s="1201"/>
      <c r="F1962" s="299"/>
      <c r="G1962" s="1201"/>
      <c r="H1962" s="299"/>
      <c r="I1962" s="299"/>
      <c r="J1962" s="299"/>
    </row>
    <row r="1963" spans="1:10" ht="15" customHeight="1">
      <c r="A1963" s="299"/>
      <c r="B1963" s="299"/>
      <c r="C1963" s="299"/>
      <c r="D1963" s="299"/>
      <c r="E1963" s="1201"/>
      <c r="F1963" s="299"/>
      <c r="G1963" s="1201"/>
      <c r="H1963" s="299"/>
      <c r="I1963" s="299"/>
      <c r="J1963" s="299"/>
    </row>
    <row r="1964" spans="1:10" ht="15" customHeight="1">
      <c r="A1964" s="299"/>
      <c r="B1964" s="299"/>
      <c r="C1964" s="299"/>
      <c r="D1964" s="299"/>
      <c r="E1964" s="1201"/>
      <c r="F1964" s="299"/>
      <c r="G1964" s="1201"/>
      <c r="H1964" s="299"/>
      <c r="I1964" s="299"/>
      <c r="J1964" s="299"/>
    </row>
    <row r="1965" spans="1:10" ht="15" customHeight="1">
      <c r="A1965" s="299"/>
      <c r="B1965" s="299"/>
      <c r="C1965" s="299"/>
      <c r="D1965" s="299"/>
      <c r="E1965" s="1201"/>
      <c r="F1965" s="299"/>
      <c r="G1965" s="1201"/>
      <c r="H1965" s="299"/>
      <c r="I1965" s="299"/>
      <c r="J1965" s="299"/>
    </row>
    <row r="1966" spans="1:10" ht="15" customHeight="1">
      <c r="A1966" s="299"/>
      <c r="B1966" s="299"/>
      <c r="C1966" s="299"/>
      <c r="D1966" s="299"/>
      <c r="E1966" s="1201"/>
      <c r="F1966" s="299"/>
      <c r="G1966" s="1201"/>
      <c r="H1966" s="299"/>
      <c r="I1966" s="299"/>
      <c r="J1966" s="299"/>
    </row>
    <row r="1967" spans="1:10" ht="15" customHeight="1">
      <c r="A1967" s="299"/>
      <c r="B1967" s="299"/>
      <c r="C1967" s="299"/>
      <c r="D1967" s="299"/>
      <c r="E1967" s="1201"/>
      <c r="F1967" s="299"/>
      <c r="G1967" s="1201"/>
      <c r="H1967" s="299"/>
      <c r="I1967" s="299"/>
      <c r="J1967" s="299"/>
    </row>
    <row r="1968" spans="1:10" ht="15" customHeight="1">
      <c r="A1968" s="299"/>
      <c r="B1968" s="299"/>
      <c r="C1968" s="299"/>
      <c r="D1968" s="299"/>
      <c r="E1968" s="1201"/>
      <c r="F1968" s="299"/>
      <c r="G1968" s="1201"/>
      <c r="H1968" s="299"/>
      <c r="I1968" s="299"/>
      <c r="J1968" s="299"/>
    </row>
    <row r="1969" spans="1:10" ht="15" customHeight="1">
      <c r="A1969" s="299"/>
      <c r="B1969" s="299"/>
      <c r="C1969" s="299"/>
      <c r="D1969" s="299"/>
      <c r="E1969" s="1201"/>
      <c r="F1969" s="299"/>
      <c r="G1969" s="1201"/>
      <c r="H1969" s="299"/>
      <c r="I1969" s="299"/>
      <c r="J1969" s="299"/>
    </row>
    <row r="1970" spans="1:10" ht="15" customHeight="1">
      <c r="A1970" s="299"/>
      <c r="B1970" s="299"/>
      <c r="C1970" s="299"/>
      <c r="D1970" s="299"/>
      <c r="E1970" s="1201"/>
      <c r="F1970" s="299"/>
      <c r="G1970" s="1201"/>
      <c r="H1970" s="299"/>
      <c r="I1970" s="299"/>
      <c r="J1970" s="299"/>
    </row>
    <row r="1971" spans="1:10" ht="15" customHeight="1">
      <c r="A1971" s="299"/>
      <c r="B1971" s="299"/>
      <c r="C1971" s="299"/>
      <c r="D1971" s="299"/>
      <c r="E1971" s="1201"/>
      <c r="F1971" s="299"/>
      <c r="G1971" s="1201"/>
      <c r="H1971" s="299"/>
      <c r="I1971" s="299"/>
      <c r="J1971" s="299"/>
    </row>
    <row r="1972" spans="1:10" ht="15" customHeight="1">
      <c r="A1972" s="299"/>
      <c r="B1972" s="299"/>
      <c r="C1972" s="299"/>
      <c r="D1972" s="299"/>
      <c r="E1972" s="1201"/>
      <c r="F1972" s="299"/>
      <c r="G1972" s="1201"/>
      <c r="H1972" s="299"/>
      <c r="I1972" s="299"/>
      <c r="J1972" s="299"/>
    </row>
  </sheetData>
  <mergeCells count="10">
    <mergeCell ref="F7:I7"/>
    <mergeCell ref="A8:J8"/>
    <mergeCell ref="B10:I10"/>
    <mergeCell ref="A1:I1"/>
    <mergeCell ref="A2:I2"/>
    <mergeCell ref="A3:I3"/>
    <mergeCell ref="D4:E4"/>
    <mergeCell ref="F4:G4"/>
    <mergeCell ref="H4:I4"/>
    <mergeCell ref="C4:C5"/>
  </mergeCells>
  <pageMargins left="0.74803149606299213" right="0.74803149606299213" top="0.98425196850393704" bottom="0.74803149606299213" header="0.55118110236220474" footer="0.31496062992125984"/>
  <pageSetup paperSize="9" firstPageNumber="295" orientation="landscape" useFirstPageNumber="1" r:id="rId1"/>
  <headerFooter>
    <oddHeader>&amp;C&amp;"Times New Roman,Regular"&amp;12&amp;P</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2"/>
  <sheetViews>
    <sheetView showGridLines="0" view="pageLayout" zoomScale="140" zoomScaleNormal="150" zoomScaleSheetLayoutView="118" zoomScalePageLayoutView="140" workbookViewId="0">
      <selection activeCell="F4" sqref="F4"/>
    </sheetView>
  </sheetViews>
  <sheetFormatPr defaultColWidth="9.140625" defaultRowHeight="12"/>
  <cols>
    <col min="1" max="1" width="4.85546875" style="1203" customWidth="1"/>
    <col min="2" max="2" width="37" style="1203" customWidth="1"/>
    <col min="3" max="3" width="42.28515625" style="1203" customWidth="1"/>
    <col min="4" max="5" width="13.140625" style="1203" customWidth="1"/>
    <col min="6" max="6" width="13.140625" style="1235" customWidth="1"/>
    <col min="7" max="7" width="1.140625" style="1203" customWidth="1"/>
    <col min="8" max="16384" width="9.140625" style="1203"/>
  </cols>
  <sheetData>
    <row r="1" spans="1:6" ht="33.75" customHeight="1">
      <c r="A1" s="2800" t="s">
        <v>4568</v>
      </c>
      <c r="B1" s="2800"/>
      <c r="C1" s="2800"/>
      <c r="D1" s="2800"/>
      <c r="E1" s="2800"/>
      <c r="F1" s="2800"/>
    </row>
    <row r="2" spans="1:6" ht="11.25" customHeight="1">
      <c r="A2" s="1204"/>
      <c r="B2" s="1205"/>
      <c r="C2" s="1205"/>
      <c r="D2" s="1205"/>
      <c r="E2" s="1205"/>
      <c r="F2" s="1206"/>
    </row>
    <row r="3" spans="1:6" ht="12.75" customHeight="1">
      <c r="A3" s="2801" t="s">
        <v>4569</v>
      </c>
      <c r="B3" s="2803" t="s">
        <v>4570</v>
      </c>
      <c r="C3" s="2805" t="s">
        <v>4571</v>
      </c>
      <c r="D3" s="2806" t="s">
        <v>4572</v>
      </c>
      <c r="E3" s="2807"/>
      <c r="F3" s="2808"/>
    </row>
    <row r="4" spans="1:6">
      <c r="A4" s="2802"/>
      <c r="B4" s="2804"/>
      <c r="C4" s="2802"/>
      <c r="D4" s="1207" t="s">
        <v>6</v>
      </c>
      <c r="E4" s="1207" t="s">
        <v>7</v>
      </c>
      <c r="F4" s="1612" t="s">
        <v>4573</v>
      </c>
    </row>
    <row r="5" spans="1:6">
      <c r="A5" s="1208">
        <v>1</v>
      </c>
      <c r="B5" s="1209">
        <v>2</v>
      </c>
      <c r="C5" s="1210">
        <v>3</v>
      </c>
      <c r="D5" s="1210">
        <v>4</v>
      </c>
      <c r="E5" s="1210">
        <v>5</v>
      </c>
      <c r="F5" s="1210">
        <v>6</v>
      </c>
    </row>
    <row r="6" spans="1:6" ht="15" customHeight="1">
      <c r="A6" s="1211"/>
      <c r="B6" s="1212"/>
      <c r="D6" s="2809" t="s">
        <v>4574</v>
      </c>
      <c r="E6" s="2809"/>
      <c r="F6" s="2810"/>
    </row>
    <row r="7" spans="1:6" ht="26.25" customHeight="1">
      <c r="A7" s="1213">
        <v>1</v>
      </c>
      <c r="B7" s="1214" t="s">
        <v>4575</v>
      </c>
      <c r="C7" s="1215" t="s">
        <v>4576</v>
      </c>
      <c r="D7" s="1216">
        <v>206456</v>
      </c>
      <c r="E7" s="1216">
        <v>120249</v>
      </c>
      <c r="F7" s="1216">
        <v>204753</v>
      </c>
    </row>
    <row r="8" spans="1:6" ht="26.25" customHeight="1">
      <c r="A8" s="1213">
        <v>2</v>
      </c>
      <c r="B8" s="1217" t="s">
        <v>684</v>
      </c>
      <c r="C8" s="1215" t="s">
        <v>4577</v>
      </c>
      <c r="D8" s="1216">
        <v>94777.85</v>
      </c>
      <c r="E8" s="1216">
        <v>89546.38</v>
      </c>
      <c r="F8" s="1216">
        <v>91447.17</v>
      </c>
    </row>
    <row r="9" spans="1:6" ht="26.25" customHeight="1">
      <c r="A9" s="1213">
        <v>3</v>
      </c>
      <c r="B9" s="1214" t="s">
        <v>4578</v>
      </c>
      <c r="C9" s="1215" t="s">
        <v>4579</v>
      </c>
      <c r="D9" s="1216">
        <v>59829.47</v>
      </c>
      <c r="E9" s="1216">
        <v>66501.98</v>
      </c>
      <c r="F9" s="1216">
        <v>105720.7</v>
      </c>
    </row>
    <row r="10" spans="1:6" ht="26.25" customHeight="1">
      <c r="A10" s="1213">
        <v>4</v>
      </c>
      <c r="B10" s="1218" t="s">
        <v>4580</v>
      </c>
      <c r="C10" s="1219" t="s">
        <v>4581</v>
      </c>
      <c r="D10" s="1216">
        <v>11975.5</v>
      </c>
      <c r="E10" s="1216" t="s">
        <v>68</v>
      </c>
      <c r="F10" s="1216">
        <v>40224.33</v>
      </c>
    </row>
    <row r="11" spans="1:6" ht="26.25" customHeight="1">
      <c r="A11" s="1213">
        <v>5</v>
      </c>
      <c r="B11" s="1217" t="s">
        <v>4582</v>
      </c>
      <c r="C11" s="1215" t="s">
        <v>4583</v>
      </c>
      <c r="D11" s="1216">
        <v>7501.49</v>
      </c>
      <c r="E11" s="1216">
        <v>6332.51</v>
      </c>
      <c r="F11" s="1216">
        <v>5318.26</v>
      </c>
    </row>
    <row r="12" spans="1:6" ht="26.25" customHeight="1">
      <c r="A12" s="1213">
        <v>6</v>
      </c>
      <c r="B12" s="1220" t="s">
        <v>4584</v>
      </c>
      <c r="C12" s="1215" t="s">
        <v>4585</v>
      </c>
      <c r="D12" s="1216">
        <v>5953.44</v>
      </c>
      <c r="E12" s="1216">
        <v>11137.56</v>
      </c>
      <c r="F12" s="1216" t="s">
        <v>68</v>
      </c>
    </row>
    <row r="13" spans="1:6" ht="24">
      <c r="A13" s="1213">
        <v>7</v>
      </c>
      <c r="B13" s="1220" t="s">
        <v>4586</v>
      </c>
      <c r="C13" s="1215" t="s">
        <v>4587</v>
      </c>
      <c r="D13" s="1216">
        <v>2090.35</v>
      </c>
      <c r="E13" s="1216">
        <v>2233.88</v>
      </c>
      <c r="F13" s="1216">
        <v>3590.67</v>
      </c>
    </row>
    <row r="14" spans="1:6" ht="64.5" customHeight="1">
      <c r="A14" s="1213">
        <v>8</v>
      </c>
      <c r="B14" s="1217" t="s">
        <v>4588</v>
      </c>
      <c r="C14" s="1221" t="s">
        <v>4589</v>
      </c>
      <c r="D14" s="1216">
        <v>1458.02</v>
      </c>
      <c r="E14" s="1216">
        <v>9098.42</v>
      </c>
      <c r="F14" s="1216">
        <v>13449.19</v>
      </c>
    </row>
    <row r="15" spans="1:6" ht="26.25" customHeight="1">
      <c r="A15" s="1213">
        <v>9</v>
      </c>
      <c r="B15" s="1222" t="s">
        <v>4590</v>
      </c>
      <c r="C15" s="1215" t="s">
        <v>4591</v>
      </c>
      <c r="D15" s="1216">
        <v>1068.52</v>
      </c>
      <c r="E15" s="1216">
        <v>2401.67</v>
      </c>
      <c r="F15" s="1216">
        <v>2851.76</v>
      </c>
    </row>
    <row r="16" spans="1:6" ht="26.25" customHeight="1">
      <c r="A16" s="1213">
        <v>10</v>
      </c>
      <c r="B16" s="1223" t="s">
        <v>4592</v>
      </c>
      <c r="C16" s="1215" t="s">
        <v>4591</v>
      </c>
      <c r="D16" s="1216">
        <v>1031.0999999999999</v>
      </c>
      <c r="E16" s="1216" t="s">
        <v>68</v>
      </c>
      <c r="F16" s="1216" t="s">
        <v>68</v>
      </c>
    </row>
    <row r="17" spans="1:15" ht="26.25" customHeight="1">
      <c r="A17" s="1213">
        <v>11</v>
      </c>
      <c r="B17" s="1224" t="s">
        <v>4593</v>
      </c>
      <c r="C17" s="1215" t="s">
        <v>4591</v>
      </c>
      <c r="D17" s="1216">
        <v>7642.5944500000915</v>
      </c>
      <c r="E17" s="1216">
        <v>47158.850000000035</v>
      </c>
      <c r="F17" s="1216">
        <v>94434.989999999932</v>
      </c>
    </row>
    <row r="18" spans="1:15" ht="18.75" customHeight="1">
      <c r="A18" s="1225"/>
      <c r="B18" s="1226"/>
      <c r="C18" s="1227" t="s">
        <v>4594</v>
      </c>
      <c r="D18" s="1228">
        <v>399784.33445000002</v>
      </c>
      <c r="E18" s="1565">
        <v>354660.25</v>
      </c>
      <c r="F18" s="1611">
        <v>561790.06999999995</v>
      </c>
    </row>
    <row r="19" spans="1:15">
      <c r="A19" s="2798" t="s">
        <v>4595</v>
      </c>
      <c r="B19" s="2798"/>
      <c r="C19" s="2798"/>
      <c r="D19" s="2798"/>
      <c r="E19" s="2798"/>
      <c r="F19" s="2798"/>
      <c r="G19" s="1229"/>
      <c r="H19" s="1229"/>
      <c r="I19" s="1229"/>
      <c r="J19" s="1229"/>
      <c r="K19" s="1229"/>
      <c r="L19" s="1229"/>
      <c r="M19" s="1229"/>
      <c r="N19" s="1229"/>
    </row>
    <row r="20" spans="1:15" ht="13.5" customHeight="1">
      <c r="A20" s="1230" t="s">
        <v>4515</v>
      </c>
      <c r="B20" s="2799" t="s">
        <v>4596</v>
      </c>
      <c r="C20" s="2799"/>
      <c r="D20" s="2799"/>
      <c r="E20" s="2799"/>
      <c r="F20" s="2799"/>
      <c r="G20" s="1229"/>
      <c r="H20" s="1229"/>
      <c r="I20" s="1229"/>
      <c r="J20" s="1229"/>
      <c r="K20" s="1229"/>
      <c r="L20" s="1229"/>
      <c r="M20" s="1229"/>
      <c r="N20" s="1229"/>
    </row>
    <row r="21" spans="1:15">
      <c r="A21" s="1231"/>
      <c r="B21" s="1232" t="s">
        <v>4597</v>
      </c>
      <c r="C21" s="1232"/>
      <c r="D21" s="1232"/>
      <c r="E21" s="1232"/>
      <c r="F21" s="1232"/>
      <c r="G21" s="1233"/>
      <c r="H21" s="1233"/>
      <c r="I21" s="1233"/>
      <c r="J21" s="1233"/>
      <c r="K21" s="1233"/>
      <c r="L21" s="1233"/>
      <c r="M21" s="1233"/>
      <c r="N21" s="1233"/>
      <c r="O21" s="1233"/>
    </row>
    <row r="26" spans="1:15">
      <c r="B26" s="1234"/>
    </row>
    <row r="30" spans="1:15">
      <c r="D30" s="1236"/>
      <c r="E30" s="1236"/>
      <c r="F30" s="1237"/>
    </row>
    <row r="31" spans="1:15">
      <c r="D31" s="1236"/>
      <c r="E31" s="1236"/>
      <c r="F31" s="1237"/>
    </row>
    <row r="32" spans="1:15">
      <c r="D32" s="1236"/>
      <c r="E32" s="1236"/>
      <c r="F32" s="1237"/>
    </row>
  </sheetData>
  <mergeCells count="8">
    <mergeCell ref="A19:F19"/>
    <mergeCell ref="B20:F20"/>
    <mergeCell ref="A1:F1"/>
    <mergeCell ref="A3:A4"/>
    <mergeCell ref="B3:B4"/>
    <mergeCell ref="C3:C4"/>
    <mergeCell ref="D3:F3"/>
    <mergeCell ref="D6:F6"/>
  </mergeCells>
  <pageMargins left="0.98425196850393704" right="0.98425196850393704" top="0.98425196850393704" bottom="0.86614173228346458" header="0.62992125984251968" footer="0.51181102362204722"/>
  <pageSetup paperSize="9" firstPageNumber="296" orientation="landscape" useFirstPageNumber="1" r:id="rId1"/>
  <headerFooter alignWithMargins="0">
    <oddHeader>&amp;C&amp;"Times New Roman,Regular"&amp;12&amp;P</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85"/>
  <sheetViews>
    <sheetView view="pageLayout" topLeftCell="A163" zoomScale="140" zoomScalePageLayoutView="140" workbookViewId="0">
      <selection activeCell="A157" sqref="A157:XFD183"/>
    </sheetView>
  </sheetViews>
  <sheetFormatPr defaultColWidth="9.140625" defaultRowHeight="12"/>
  <cols>
    <col min="1" max="1" width="7.5703125" style="1300" bestFit="1" customWidth="1"/>
    <col min="2" max="2" width="36.85546875" style="1300" customWidth="1"/>
    <col min="3" max="3" width="17.140625" style="1300" customWidth="1"/>
    <col min="4" max="4" width="19.28515625" style="1300" customWidth="1"/>
    <col min="5" max="5" width="17.5703125" style="1301" customWidth="1"/>
    <col min="6" max="6" width="1" style="1238" customWidth="1"/>
    <col min="7" max="16384" width="9.140625" style="1238"/>
  </cols>
  <sheetData>
    <row r="1" spans="1:6" ht="15" customHeight="1">
      <c r="A1" s="2831" t="s">
        <v>4598</v>
      </c>
      <c r="B1" s="2831"/>
      <c r="C1" s="2831"/>
      <c r="D1" s="2831"/>
      <c r="E1" s="2831"/>
    </row>
    <row r="2" spans="1:6" ht="15" customHeight="1">
      <c r="A2" s="1239"/>
      <c r="B2" s="1239"/>
      <c r="C2" s="1240"/>
      <c r="D2" s="1240"/>
      <c r="E2" s="1241"/>
    </row>
    <row r="3" spans="1:6" ht="39" customHeight="1">
      <c r="A3" s="2819" t="s">
        <v>3</v>
      </c>
      <c r="B3" s="2820"/>
      <c r="C3" s="1242" t="s">
        <v>4599</v>
      </c>
      <c r="D3" s="1242" t="s">
        <v>4600</v>
      </c>
      <c r="E3" s="1243" t="s">
        <v>4601</v>
      </c>
      <c r="F3" s="1244"/>
    </row>
    <row r="4" spans="1:6">
      <c r="A4" s="2821">
        <v>1</v>
      </c>
      <c r="B4" s="2821"/>
      <c r="C4" s="1242">
        <v>2</v>
      </c>
      <c r="D4" s="1242">
        <v>3</v>
      </c>
      <c r="E4" s="1242">
        <v>4</v>
      </c>
      <c r="F4" s="1244"/>
    </row>
    <row r="5" spans="1:6" ht="15" customHeight="1">
      <c r="A5" s="2822"/>
      <c r="B5" s="2823"/>
      <c r="C5" s="2823"/>
      <c r="D5" s="2824"/>
      <c r="E5" s="1242" t="s">
        <v>2066</v>
      </c>
      <c r="F5" s="1244"/>
    </row>
    <row r="6" spans="1:6" ht="14.25" customHeight="1">
      <c r="A6" s="1245">
        <v>6202</v>
      </c>
      <c r="B6" s="1246" t="s">
        <v>4602</v>
      </c>
      <c r="C6" s="2825"/>
      <c r="D6" s="2826"/>
      <c r="E6" s="2827"/>
      <c r="F6" s="1244"/>
    </row>
    <row r="7" spans="1:6" ht="14.25" customHeight="1">
      <c r="A7" s="1247">
        <v>1</v>
      </c>
      <c r="B7" s="1248" t="s">
        <v>4603</v>
      </c>
      <c r="C7" s="2828"/>
      <c r="D7" s="2829"/>
      <c r="E7" s="2830"/>
    </row>
    <row r="8" spans="1:6" ht="14.25" customHeight="1">
      <c r="A8" s="1571">
        <v>203</v>
      </c>
      <c r="B8" s="1572" t="s">
        <v>347</v>
      </c>
      <c r="C8" s="1573">
        <v>1</v>
      </c>
      <c r="D8" s="1574"/>
      <c r="E8" s="433">
        <v>32.049999999999997</v>
      </c>
    </row>
    <row r="9" spans="1:6" ht="14.25" customHeight="1">
      <c r="A9" s="1571">
        <v>205</v>
      </c>
      <c r="B9" s="1572" t="s">
        <v>353</v>
      </c>
      <c r="C9" s="1573">
        <v>1</v>
      </c>
      <c r="D9" s="1574"/>
      <c r="E9" s="433">
        <v>0.14000000000000001</v>
      </c>
    </row>
    <row r="10" spans="1:6" ht="14.25" customHeight="1">
      <c r="A10" s="1571">
        <v>600</v>
      </c>
      <c r="B10" s="1572" t="s">
        <v>355</v>
      </c>
      <c r="C10" s="1573">
        <v>1</v>
      </c>
      <c r="D10" s="1574"/>
      <c r="E10" s="433">
        <v>9.7899999999999991</v>
      </c>
    </row>
    <row r="11" spans="1:6" ht="14.25" customHeight="1">
      <c r="A11" s="1571"/>
      <c r="B11" s="1575" t="s">
        <v>86</v>
      </c>
      <c r="C11" s="1576">
        <v>3</v>
      </c>
      <c r="D11" s="1574"/>
      <c r="E11" s="1577">
        <v>41.98</v>
      </c>
    </row>
    <row r="12" spans="1:6" ht="14.25" customHeight="1">
      <c r="A12" s="1578">
        <v>2</v>
      </c>
      <c r="B12" s="1579" t="s">
        <v>4604</v>
      </c>
      <c r="C12" s="2832"/>
      <c r="D12" s="2833"/>
      <c r="E12" s="2834"/>
    </row>
    <row r="13" spans="1:6" ht="14.25" customHeight="1">
      <c r="A13" s="1571">
        <v>105</v>
      </c>
      <c r="B13" s="1580" t="s">
        <v>2189</v>
      </c>
      <c r="C13" s="1573">
        <v>1</v>
      </c>
      <c r="D13" s="1574"/>
      <c r="E13" s="433">
        <v>57.93</v>
      </c>
    </row>
    <row r="14" spans="1:6" ht="14.25" customHeight="1">
      <c r="A14" s="1571"/>
      <c r="B14" s="1575" t="s">
        <v>94</v>
      </c>
      <c r="C14" s="1576">
        <v>1</v>
      </c>
      <c r="D14" s="1574"/>
      <c r="E14" s="1577">
        <v>57.93</v>
      </c>
    </row>
    <row r="15" spans="1:6" ht="14.25" customHeight="1">
      <c r="A15" s="1571"/>
      <c r="B15" s="1575" t="s">
        <v>3180</v>
      </c>
      <c r="C15" s="1576">
        <v>4</v>
      </c>
      <c r="D15" s="1574"/>
      <c r="E15" s="1577">
        <v>99.91</v>
      </c>
    </row>
    <row r="16" spans="1:6" ht="14.25" customHeight="1">
      <c r="A16" s="1245">
        <v>6210</v>
      </c>
      <c r="B16" s="1246" t="s">
        <v>4605</v>
      </c>
      <c r="C16" s="2825"/>
      <c r="D16" s="2826"/>
      <c r="E16" s="2827"/>
    </row>
    <row r="17" spans="1:5" ht="14.25" customHeight="1">
      <c r="A17" s="1247">
        <v>3</v>
      </c>
      <c r="B17" s="1248" t="s">
        <v>396</v>
      </c>
      <c r="C17" s="2828"/>
      <c r="D17" s="2829"/>
      <c r="E17" s="2830"/>
    </row>
    <row r="18" spans="1:5" ht="14.25" customHeight="1">
      <c r="A18" s="1249">
        <v>105</v>
      </c>
      <c r="B18" s="1257" t="s">
        <v>405</v>
      </c>
      <c r="C18" s="1251">
        <v>1</v>
      </c>
      <c r="D18" s="1252"/>
      <c r="E18" s="1253">
        <v>0.82</v>
      </c>
    </row>
    <row r="19" spans="1:5" ht="14.25" customHeight="1">
      <c r="A19" s="1249"/>
      <c r="B19" s="1254" t="s">
        <v>100</v>
      </c>
      <c r="C19" s="1255">
        <v>1</v>
      </c>
      <c r="D19" s="1252"/>
      <c r="E19" s="1256">
        <v>0.82</v>
      </c>
    </row>
    <row r="20" spans="1:5" ht="14.25" customHeight="1">
      <c r="A20" s="1249"/>
      <c r="B20" s="1254" t="s">
        <v>3185</v>
      </c>
      <c r="C20" s="1255">
        <v>1</v>
      </c>
      <c r="D20" s="1252"/>
      <c r="E20" s="1256">
        <v>0.82</v>
      </c>
    </row>
    <row r="21" spans="1:5" ht="14.25" customHeight="1">
      <c r="A21" s="1245">
        <v>6215</v>
      </c>
      <c r="B21" s="1246" t="s">
        <v>4606</v>
      </c>
      <c r="C21" s="1258"/>
      <c r="D21" s="1259"/>
      <c r="E21" s="1260"/>
    </row>
    <row r="22" spans="1:5" ht="14.25" customHeight="1">
      <c r="A22" s="1247">
        <v>1</v>
      </c>
      <c r="B22" s="1248" t="s">
        <v>428</v>
      </c>
      <c r="C22" s="1261"/>
      <c r="D22" s="1262"/>
      <c r="E22" s="1263"/>
    </row>
    <row r="23" spans="1:5" ht="14.25" customHeight="1">
      <c r="A23" s="1249">
        <v>190</v>
      </c>
      <c r="B23" s="1257" t="s">
        <v>4607</v>
      </c>
      <c r="C23" s="1251">
        <v>1</v>
      </c>
      <c r="D23" s="1252"/>
      <c r="E23" s="1253">
        <v>55.73</v>
      </c>
    </row>
    <row r="24" spans="1:5" ht="14.25" customHeight="1">
      <c r="A24" s="1249"/>
      <c r="B24" s="1254" t="s">
        <v>86</v>
      </c>
      <c r="C24" s="1255">
        <v>1</v>
      </c>
      <c r="D24" s="1252"/>
      <c r="E24" s="1256">
        <v>55.73</v>
      </c>
    </row>
    <row r="25" spans="1:5" ht="14.25" customHeight="1">
      <c r="A25" s="1249"/>
      <c r="B25" s="1254" t="s">
        <v>3194</v>
      </c>
      <c r="C25" s="1255">
        <v>1</v>
      </c>
      <c r="D25" s="1252"/>
      <c r="E25" s="1256">
        <v>55.73</v>
      </c>
    </row>
    <row r="26" spans="1:5" ht="15" customHeight="1">
      <c r="A26" s="1245">
        <v>6216</v>
      </c>
      <c r="B26" s="1246" t="s">
        <v>4609</v>
      </c>
      <c r="C26" s="1258"/>
      <c r="D26" s="1259"/>
      <c r="E26" s="1260"/>
    </row>
    <row r="27" spans="1:5" ht="15" customHeight="1">
      <c r="A27" s="1247">
        <v>2</v>
      </c>
      <c r="B27" s="1248" t="s">
        <v>4610</v>
      </c>
      <c r="C27" s="1261"/>
      <c r="D27" s="1262"/>
      <c r="E27" s="1263"/>
    </row>
    <row r="28" spans="1:5" ht="15" customHeight="1">
      <c r="A28" s="1249">
        <v>201</v>
      </c>
      <c r="B28" s="1257" t="s">
        <v>4611</v>
      </c>
      <c r="C28" s="1251">
        <v>2</v>
      </c>
      <c r="D28" s="1252"/>
      <c r="E28" s="1253">
        <v>5254.61</v>
      </c>
    </row>
    <row r="29" spans="1:5" ht="15" customHeight="1">
      <c r="A29" s="1249">
        <v>800</v>
      </c>
      <c r="B29" s="1257" t="s">
        <v>4612</v>
      </c>
      <c r="C29" s="1251">
        <v>2</v>
      </c>
      <c r="D29" s="1252"/>
      <c r="E29" s="1253">
        <v>147.16999999999999</v>
      </c>
    </row>
    <row r="30" spans="1:5" ht="15" customHeight="1">
      <c r="A30" s="1249"/>
      <c r="B30" s="1246" t="s">
        <v>94</v>
      </c>
      <c r="C30" s="1255">
        <v>4</v>
      </c>
      <c r="D30" s="1266"/>
      <c r="E30" s="1256">
        <v>5401.78</v>
      </c>
    </row>
    <row r="31" spans="1:5" ht="15" customHeight="1">
      <c r="A31" s="2831" t="s">
        <v>4608</v>
      </c>
      <c r="B31" s="2831"/>
      <c r="C31" s="2831"/>
      <c r="D31" s="2831"/>
      <c r="E31" s="2831"/>
    </row>
    <row r="32" spans="1:5" ht="15" customHeight="1">
      <c r="A32" s="1239"/>
      <c r="B32" s="1239"/>
      <c r="C32" s="1240"/>
      <c r="D32" s="1240"/>
      <c r="E32" s="1241"/>
    </row>
    <row r="33" spans="1:6" ht="39" customHeight="1">
      <c r="A33" s="2819" t="s">
        <v>3</v>
      </c>
      <c r="B33" s="2820"/>
      <c r="C33" s="1242" t="s">
        <v>4599</v>
      </c>
      <c r="D33" s="1242" t="s">
        <v>4600</v>
      </c>
      <c r="E33" s="1243" t="s">
        <v>4601</v>
      </c>
      <c r="F33" s="1244"/>
    </row>
    <row r="34" spans="1:6">
      <c r="A34" s="2821">
        <v>1</v>
      </c>
      <c r="B34" s="2821"/>
      <c r="C34" s="1242">
        <v>2</v>
      </c>
      <c r="D34" s="1242">
        <v>3</v>
      </c>
      <c r="E34" s="1242">
        <v>4</v>
      </c>
      <c r="F34" s="1244"/>
    </row>
    <row r="35" spans="1:6" ht="15" customHeight="1">
      <c r="A35" s="2822"/>
      <c r="B35" s="2823"/>
      <c r="C35" s="2823"/>
      <c r="D35" s="2824"/>
      <c r="E35" s="1242" t="s">
        <v>2066</v>
      </c>
      <c r="F35" s="1244"/>
    </row>
    <row r="36" spans="1:6" ht="15" customHeight="1">
      <c r="A36" s="1245">
        <v>6216</v>
      </c>
      <c r="B36" s="1246" t="s">
        <v>4609</v>
      </c>
      <c r="C36" s="1568"/>
      <c r="D36" s="1259"/>
      <c r="E36" s="1260"/>
    </row>
    <row r="37" spans="1:6" ht="15" customHeight="1">
      <c r="A37" s="1247">
        <v>3</v>
      </c>
      <c r="B37" s="1248" t="s">
        <v>450</v>
      </c>
      <c r="C37" s="1267"/>
      <c r="D37" s="1268"/>
      <c r="E37" s="1269"/>
    </row>
    <row r="38" spans="1:6" ht="15" customHeight="1">
      <c r="A38" s="1249">
        <v>195</v>
      </c>
      <c r="B38" s="1257" t="s">
        <v>4613</v>
      </c>
      <c r="C38" s="1251">
        <v>1</v>
      </c>
      <c r="D38" s="1252"/>
      <c r="E38" s="1253">
        <v>167.95</v>
      </c>
    </row>
    <row r="39" spans="1:6" ht="15" customHeight="1">
      <c r="A39" s="1249">
        <v>800</v>
      </c>
      <c r="B39" s="1257" t="s">
        <v>4612</v>
      </c>
      <c r="C39" s="1251">
        <v>3</v>
      </c>
      <c r="D39" s="1252"/>
      <c r="E39" s="1253">
        <v>519.19000000000005</v>
      </c>
    </row>
    <row r="40" spans="1:6" ht="15" customHeight="1">
      <c r="A40" s="1249"/>
      <c r="B40" s="1254" t="s">
        <v>100</v>
      </c>
      <c r="C40" s="1255">
        <v>4</v>
      </c>
      <c r="D40" s="1252"/>
      <c r="E40" s="1256">
        <v>687.14</v>
      </c>
    </row>
    <row r="41" spans="1:6" ht="15" customHeight="1">
      <c r="A41" s="1247">
        <v>80</v>
      </c>
      <c r="B41" s="1248" t="s">
        <v>2159</v>
      </c>
      <c r="C41" s="1267"/>
      <c r="D41" s="1268"/>
      <c r="E41" s="1269"/>
    </row>
    <row r="42" spans="1:6" ht="15" customHeight="1">
      <c r="A42" s="1249">
        <v>800</v>
      </c>
      <c r="B42" s="1250" t="s">
        <v>4612</v>
      </c>
      <c r="C42" s="1251">
        <v>1</v>
      </c>
      <c r="D42" s="1252"/>
      <c r="E42" s="1253">
        <v>7.0000000000000007E-2</v>
      </c>
    </row>
    <row r="43" spans="1:6" ht="15" customHeight="1">
      <c r="A43" s="1249"/>
      <c r="B43" s="1254" t="s">
        <v>270</v>
      </c>
      <c r="C43" s="1255">
        <v>1</v>
      </c>
      <c r="D43" s="1252"/>
      <c r="E43" s="1256">
        <v>7.0000000000000007E-2</v>
      </c>
    </row>
    <row r="44" spans="1:6" ht="15" customHeight="1">
      <c r="A44" s="1249"/>
      <c r="B44" s="1254" t="s">
        <v>3211</v>
      </c>
      <c r="C44" s="1255">
        <v>9</v>
      </c>
      <c r="D44" s="1252"/>
      <c r="E44" s="1256">
        <v>6088.99</v>
      </c>
    </row>
    <row r="45" spans="1:6" ht="15" customHeight="1">
      <c r="A45" s="1245">
        <v>6217</v>
      </c>
      <c r="B45" s="1246" t="s">
        <v>3212</v>
      </c>
      <c r="C45" s="1258"/>
      <c r="D45" s="1259"/>
      <c r="E45" s="1270"/>
    </row>
    <row r="46" spans="1:6" ht="15" customHeight="1">
      <c r="A46" s="1247">
        <v>3</v>
      </c>
      <c r="B46" s="1248" t="s">
        <v>4614</v>
      </c>
      <c r="C46" s="1261"/>
      <c r="D46" s="1262"/>
      <c r="E46" s="1271"/>
    </row>
    <row r="47" spans="1:6" ht="15" customHeight="1">
      <c r="A47" s="1249">
        <v>800</v>
      </c>
      <c r="B47" s="1257" t="s">
        <v>4612</v>
      </c>
      <c r="C47" s="1251">
        <v>1</v>
      </c>
      <c r="D47" s="1252"/>
      <c r="E47" s="1253">
        <v>202.89</v>
      </c>
    </row>
    <row r="48" spans="1:6" ht="15" customHeight="1">
      <c r="A48" s="1249"/>
      <c r="B48" s="1254" t="s">
        <v>100</v>
      </c>
      <c r="C48" s="1255">
        <v>1</v>
      </c>
      <c r="D48" s="1252"/>
      <c r="E48" s="1256">
        <v>202.89</v>
      </c>
    </row>
    <row r="49" spans="1:6" ht="15" customHeight="1">
      <c r="A49" s="1247">
        <v>60</v>
      </c>
      <c r="B49" s="1248" t="s">
        <v>2267</v>
      </c>
      <c r="C49" s="1267"/>
      <c r="D49" s="1268"/>
      <c r="E49" s="1269"/>
    </row>
    <row r="50" spans="1:6" ht="15" customHeight="1">
      <c r="A50" s="1249">
        <v>800</v>
      </c>
      <c r="B50" s="1257" t="s">
        <v>4615</v>
      </c>
      <c r="C50" s="1251">
        <v>1</v>
      </c>
      <c r="D50" s="1252"/>
      <c r="E50" s="1253">
        <v>29.43</v>
      </c>
    </row>
    <row r="51" spans="1:6" ht="15" customHeight="1">
      <c r="A51" s="1249"/>
      <c r="B51" s="1254" t="s">
        <v>266</v>
      </c>
      <c r="C51" s="1255">
        <v>1</v>
      </c>
      <c r="D51" s="1252"/>
      <c r="E51" s="1256">
        <v>29.43</v>
      </c>
    </row>
    <row r="52" spans="1:6" ht="14.25" customHeight="1">
      <c r="A52" s="1249"/>
      <c r="B52" s="1254" t="s">
        <v>3215</v>
      </c>
      <c r="C52" s="1255">
        <v>2</v>
      </c>
      <c r="D52" s="1252"/>
      <c r="E52" s="1256">
        <v>232.32</v>
      </c>
    </row>
    <row r="53" spans="1:6" ht="25.5" customHeight="1">
      <c r="A53" s="1245">
        <v>6225</v>
      </c>
      <c r="B53" s="1246" t="s">
        <v>3218</v>
      </c>
      <c r="C53" s="1258"/>
      <c r="D53" s="1259"/>
      <c r="E53" s="1260"/>
    </row>
    <row r="54" spans="1:6" ht="14.25" customHeight="1">
      <c r="A54" s="1247">
        <v>1</v>
      </c>
      <c r="B54" s="1248" t="s">
        <v>4616</v>
      </c>
      <c r="C54" s="1261"/>
      <c r="D54" s="1262"/>
      <c r="E54" s="1263"/>
    </row>
    <row r="55" spans="1:6" ht="14.25" customHeight="1">
      <c r="A55" s="1249">
        <v>800</v>
      </c>
      <c r="B55" s="1257" t="s">
        <v>4617</v>
      </c>
      <c r="C55" s="1251">
        <v>1</v>
      </c>
      <c r="D55" s="1252"/>
      <c r="E55" s="1253">
        <v>2.15</v>
      </c>
    </row>
    <row r="56" spans="1:6" ht="14.25" customHeight="1">
      <c r="A56" s="1249"/>
      <c r="B56" s="1254" t="s">
        <v>86</v>
      </c>
      <c r="C56" s="1255">
        <v>1</v>
      </c>
      <c r="D56" s="1252"/>
      <c r="E56" s="1256">
        <v>2.15</v>
      </c>
    </row>
    <row r="57" spans="1:6" ht="14.25" customHeight="1">
      <c r="A57" s="1249"/>
      <c r="B57" s="1254" t="s">
        <v>3219</v>
      </c>
      <c r="C57" s="1255">
        <v>1</v>
      </c>
      <c r="D57" s="1252"/>
      <c r="E57" s="1256">
        <v>2.15</v>
      </c>
    </row>
    <row r="58" spans="1:6" ht="22.5" customHeight="1">
      <c r="A58" s="1264"/>
      <c r="B58" s="1265"/>
      <c r="C58" s="1569"/>
      <c r="D58" s="1259"/>
      <c r="E58" s="188"/>
    </row>
    <row r="59" spans="1:6" ht="15" customHeight="1">
      <c r="A59" s="2818" t="s">
        <v>4608</v>
      </c>
      <c r="B59" s="2818"/>
      <c r="C59" s="2818"/>
      <c r="D59" s="2818"/>
      <c r="E59" s="2818"/>
    </row>
    <row r="60" spans="1:6" ht="14.25" customHeight="1">
      <c r="A60" s="1239"/>
      <c r="B60" s="1239"/>
      <c r="C60" s="1240"/>
      <c r="D60" s="1240"/>
      <c r="E60" s="1241"/>
    </row>
    <row r="61" spans="1:6" ht="38.25" customHeight="1">
      <c r="A61" s="2819" t="s">
        <v>3</v>
      </c>
      <c r="B61" s="2820"/>
      <c r="C61" s="1242" t="s">
        <v>4599</v>
      </c>
      <c r="D61" s="1242" t="s">
        <v>4600</v>
      </c>
      <c r="E61" s="1243" t="s">
        <v>4601</v>
      </c>
      <c r="F61" s="1244"/>
    </row>
    <row r="62" spans="1:6">
      <c r="A62" s="2821">
        <v>1</v>
      </c>
      <c r="B62" s="2821"/>
      <c r="C62" s="1242">
        <v>2</v>
      </c>
      <c r="D62" s="1242">
        <v>3</v>
      </c>
      <c r="E62" s="1242">
        <v>4</v>
      </c>
      <c r="F62" s="1244"/>
    </row>
    <row r="63" spans="1:6" ht="12.75" customHeight="1">
      <c r="A63" s="2822"/>
      <c r="B63" s="2823"/>
      <c r="C63" s="2823"/>
      <c r="D63" s="2824"/>
      <c r="E63" s="1242" t="s">
        <v>2066</v>
      </c>
      <c r="F63" s="1244"/>
    </row>
    <row r="64" spans="1:6" ht="15" customHeight="1">
      <c r="A64" s="1245">
        <v>6235</v>
      </c>
      <c r="B64" s="1246" t="s">
        <v>4618</v>
      </c>
      <c r="C64" s="1258"/>
      <c r="D64" s="1259"/>
      <c r="E64" s="1260"/>
    </row>
    <row r="65" spans="1:5" ht="15" customHeight="1">
      <c r="A65" s="1247">
        <v>1</v>
      </c>
      <c r="B65" s="1248" t="s">
        <v>4619</v>
      </c>
      <c r="C65" s="1261"/>
      <c r="D65" s="1262"/>
      <c r="E65" s="1263"/>
    </row>
    <row r="66" spans="1:5" ht="13.5" customHeight="1">
      <c r="A66" s="1272">
        <v>140</v>
      </c>
      <c r="B66" s="1257" t="s">
        <v>3221</v>
      </c>
      <c r="C66" s="1251">
        <v>1</v>
      </c>
      <c r="D66" s="1252"/>
      <c r="E66" s="1253">
        <v>0.2</v>
      </c>
    </row>
    <row r="67" spans="1:5" ht="13.5" customHeight="1">
      <c r="A67" s="1272">
        <v>202</v>
      </c>
      <c r="B67" s="1257" t="s">
        <v>3222</v>
      </c>
      <c r="C67" s="1251">
        <v>1</v>
      </c>
      <c r="D67" s="1252"/>
      <c r="E67" s="1253">
        <v>15.04</v>
      </c>
    </row>
    <row r="68" spans="1:5" ht="13.5" customHeight="1">
      <c r="A68" s="1249">
        <v>800</v>
      </c>
      <c r="B68" s="1257" t="s">
        <v>4615</v>
      </c>
      <c r="C68" s="1251">
        <v>1</v>
      </c>
      <c r="D68" s="1252"/>
      <c r="E68" s="1253">
        <v>1</v>
      </c>
    </row>
    <row r="69" spans="1:5" ht="13.5" customHeight="1">
      <c r="A69" s="1249"/>
      <c r="B69" s="1254" t="s">
        <v>86</v>
      </c>
      <c r="C69" s="1255">
        <v>3</v>
      </c>
      <c r="D69" s="1252"/>
      <c r="E69" s="1256">
        <v>16.239999999999998</v>
      </c>
    </row>
    <row r="70" spans="1:5" ht="13.5" customHeight="1">
      <c r="A70" s="1247">
        <v>2</v>
      </c>
      <c r="B70" s="1248" t="s">
        <v>4620</v>
      </c>
      <c r="C70" s="1267"/>
      <c r="D70" s="1268"/>
      <c r="E70" s="1269"/>
    </row>
    <row r="71" spans="1:5" ht="13.5" customHeight="1">
      <c r="A71" s="1249">
        <v>800</v>
      </c>
      <c r="B71" s="1257" t="s">
        <v>4615</v>
      </c>
      <c r="C71" s="1251">
        <v>2</v>
      </c>
      <c r="D71" s="1252"/>
      <c r="E71" s="1253">
        <v>0.57999999999999996</v>
      </c>
    </row>
    <row r="72" spans="1:5" ht="13.5" customHeight="1">
      <c r="A72" s="1249"/>
      <c r="B72" s="1254" t="s">
        <v>94</v>
      </c>
      <c r="C72" s="1255">
        <v>2</v>
      </c>
      <c r="D72" s="1252"/>
      <c r="E72" s="1256">
        <v>0.57999999999999996</v>
      </c>
    </row>
    <row r="73" spans="1:5" ht="13.5" customHeight="1">
      <c r="A73" s="1247">
        <v>60</v>
      </c>
      <c r="B73" s="1248" t="s">
        <v>4621</v>
      </c>
      <c r="C73" s="1267"/>
      <c r="D73" s="1268"/>
      <c r="E73" s="1269"/>
    </row>
    <row r="74" spans="1:5" ht="12.75" customHeight="1">
      <c r="A74" s="1249">
        <v>800</v>
      </c>
      <c r="B74" s="1257" t="s">
        <v>4615</v>
      </c>
      <c r="C74" s="1251">
        <v>6</v>
      </c>
      <c r="D74" s="1252"/>
      <c r="E74" s="1253">
        <v>1.61</v>
      </c>
    </row>
    <row r="75" spans="1:5" ht="12.75" customHeight="1">
      <c r="A75" s="1249"/>
      <c r="B75" s="1254" t="s">
        <v>266</v>
      </c>
      <c r="C75" s="1255">
        <v>6</v>
      </c>
      <c r="D75" s="1252"/>
      <c r="E75" s="1256">
        <v>1.61</v>
      </c>
    </row>
    <row r="76" spans="1:5" ht="12.75" customHeight="1">
      <c r="A76" s="1249"/>
      <c r="B76" s="1254" t="s">
        <v>3227</v>
      </c>
      <c r="C76" s="1255">
        <v>11</v>
      </c>
      <c r="D76" s="1252"/>
      <c r="E76" s="1256">
        <v>18.43</v>
      </c>
    </row>
    <row r="77" spans="1:5" ht="12.75" customHeight="1">
      <c r="A77" s="1245">
        <v>6250</v>
      </c>
      <c r="B77" s="1246" t="s">
        <v>3229</v>
      </c>
      <c r="C77" s="1258"/>
      <c r="D77" s="1259"/>
      <c r="E77" s="1270"/>
    </row>
    <row r="78" spans="1:5" ht="12.75" customHeight="1">
      <c r="A78" s="1247">
        <v>60</v>
      </c>
      <c r="B78" s="1248" t="s">
        <v>2638</v>
      </c>
      <c r="C78" s="1261"/>
      <c r="D78" s="1262"/>
      <c r="E78" s="1271"/>
    </row>
    <row r="79" spans="1:5" ht="12.75" customHeight="1">
      <c r="A79" s="1249">
        <v>195</v>
      </c>
      <c r="B79" s="1257" t="s">
        <v>3230</v>
      </c>
      <c r="C79" s="1251">
        <v>1</v>
      </c>
      <c r="D79" s="1252"/>
      <c r="E79" s="1253">
        <v>2.0699999999999998</v>
      </c>
    </row>
    <row r="80" spans="1:5" ht="12.75" customHeight="1">
      <c r="A80" s="1249">
        <v>201</v>
      </c>
      <c r="B80" s="1257" t="s">
        <v>4622</v>
      </c>
      <c r="C80" s="1251">
        <v>2</v>
      </c>
      <c r="D80" s="1252"/>
      <c r="E80" s="1253">
        <v>0.09</v>
      </c>
    </row>
    <row r="81" spans="1:6" ht="12.75" customHeight="1">
      <c r="A81" s="1249"/>
      <c r="B81" s="1254" t="s">
        <v>266</v>
      </c>
      <c r="C81" s="1255">
        <v>3</v>
      </c>
      <c r="D81" s="1252"/>
      <c r="E81" s="1256">
        <v>2.16</v>
      </c>
    </row>
    <row r="82" spans="1:6" ht="13.5" customHeight="1">
      <c r="A82" s="1249"/>
      <c r="B82" s="1254" t="s">
        <v>3232</v>
      </c>
      <c r="C82" s="1255">
        <v>3</v>
      </c>
      <c r="D82" s="1252"/>
      <c r="E82" s="1256">
        <v>2.16</v>
      </c>
    </row>
    <row r="83" spans="1:6" ht="13.5" customHeight="1">
      <c r="A83" s="1245">
        <v>6401</v>
      </c>
      <c r="B83" s="1246" t="s">
        <v>4623</v>
      </c>
      <c r="C83" s="1273"/>
      <c r="D83" s="1268"/>
      <c r="E83" s="1269"/>
    </row>
    <row r="84" spans="1:6" ht="12.75" customHeight="1">
      <c r="A84" s="1249">
        <v>103</v>
      </c>
      <c r="B84" s="1257" t="s">
        <v>4624</v>
      </c>
      <c r="C84" s="1251">
        <v>1</v>
      </c>
      <c r="D84" s="1252"/>
      <c r="E84" s="1253">
        <v>8.5399999999999991</v>
      </c>
    </row>
    <row r="85" spans="1:6" ht="12.75" customHeight="1">
      <c r="A85" s="1249">
        <v>107</v>
      </c>
      <c r="B85" s="1257" t="s">
        <v>4625</v>
      </c>
      <c r="C85" s="1251">
        <v>2</v>
      </c>
      <c r="D85" s="1252"/>
      <c r="E85" s="1253">
        <v>129.85</v>
      </c>
    </row>
    <row r="86" spans="1:6" ht="12.75" customHeight="1">
      <c r="A86" s="1249">
        <v>190</v>
      </c>
      <c r="B86" s="1257" t="s">
        <v>4607</v>
      </c>
      <c r="C86" s="1251">
        <v>1</v>
      </c>
      <c r="D86" s="1252"/>
      <c r="E86" s="1253">
        <v>41.61</v>
      </c>
    </row>
    <row r="87" spans="1:6" s="1275" customFormat="1" ht="12.75" customHeight="1">
      <c r="A87" s="1249">
        <v>800</v>
      </c>
      <c r="B87" s="1257" t="s">
        <v>4617</v>
      </c>
      <c r="C87" s="1251">
        <v>15</v>
      </c>
      <c r="D87" s="1274"/>
      <c r="E87" s="1253">
        <v>7618.41</v>
      </c>
    </row>
    <row r="88" spans="1:6" ht="12.75" customHeight="1">
      <c r="A88" s="1249"/>
      <c r="B88" s="1254" t="s">
        <v>3258</v>
      </c>
      <c r="C88" s="1255">
        <v>19</v>
      </c>
      <c r="D88" s="1252"/>
      <c r="E88" s="1256">
        <v>7798.41</v>
      </c>
    </row>
    <row r="89" spans="1:6" ht="33" customHeight="1">
      <c r="A89" s="1264"/>
      <c r="B89" s="1265"/>
      <c r="C89" s="1569"/>
      <c r="D89" s="1259"/>
      <c r="E89" s="188"/>
    </row>
    <row r="90" spans="1:6" ht="15" customHeight="1">
      <c r="A90" s="2818" t="s">
        <v>4608</v>
      </c>
      <c r="B90" s="2818"/>
      <c r="C90" s="2818"/>
      <c r="D90" s="2818"/>
      <c r="E90" s="2818"/>
    </row>
    <row r="91" spans="1:6" ht="15" customHeight="1">
      <c r="A91" s="1239"/>
      <c r="B91" s="1239"/>
      <c r="C91" s="1240"/>
      <c r="D91" s="1240"/>
      <c r="E91" s="1241"/>
    </row>
    <row r="92" spans="1:6" ht="39" customHeight="1">
      <c r="A92" s="2819" t="s">
        <v>3</v>
      </c>
      <c r="B92" s="2820"/>
      <c r="C92" s="1242" t="s">
        <v>4599</v>
      </c>
      <c r="D92" s="1242" t="s">
        <v>4600</v>
      </c>
      <c r="E92" s="1243" t="s">
        <v>4601</v>
      </c>
      <c r="F92" s="1244"/>
    </row>
    <row r="93" spans="1:6">
      <c r="A93" s="2821">
        <v>1</v>
      </c>
      <c r="B93" s="2821"/>
      <c r="C93" s="1242">
        <v>2</v>
      </c>
      <c r="D93" s="1242">
        <v>3</v>
      </c>
      <c r="E93" s="1242">
        <v>4</v>
      </c>
      <c r="F93" s="1244"/>
    </row>
    <row r="94" spans="1:6" ht="13.5" customHeight="1">
      <c r="A94" s="2822"/>
      <c r="B94" s="2823"/>
      <c r="C94" s="2823"/>
      <c r="D94" s="2824"/>
      <c r="E94" s="1242" t="s">
        <v>2066</v>
      </c>
      <c r="F94" s="1244"/>
    </row>
    <row r="95" spans="1:6" ht="12.75" customHeight="1">
      <c r="A95" s="1245">
        <v>6402</v>
      </c>
      <c r="B95" s="1246" t="s">
        <v>4626</v>
      </c>
      <c r="C95" s="1273"/>
      <c r="D95" s="1268"/>
      <c r="E95" s="1276"/>
    </row>
    <row r="96" spans="1:6" ht="12.75" customHeight="1">
      <c r="A96" s="1249">
        <v>102</v>
      </c>
      <c r="B96" s="1257" t="s">
        <v>4627</v>
      </c>
      <c r="C96" s="1251">
        <v>3</v>
      </c>
      <c r="D96" s="1252"/>
      <c r="E96" s="1253">
        <v>346.96</v>
      </c>
    </row>
    <row r="97" spans="1:5" ht="12.75" customHeight="1">
      <c r="A97" s="1249">
        <v>800</v>
      </c>
      <c r="B97" s="1257" t="s">
        <v>4612</v>
      </c>
      <c r="C97" s="1251">
        <v>3</v>
      </c>
      <c r="D97" s="1252"/>
      <c r="E97" s="1253">
        <v>26741.32</v>
      </c>
    </row>
    <row r="98" spans="1:5" ht="12.75" customHeight="1">
      <c r="A98" s="1249"/>
      <c r="B98" s="1254" t="s">
        <v>3266</v>
      </c>
      <c r="C98" s="1255">
        <v>6</v>
      </c>
      <c r="D98" s="1252"/>
      <c r="E98" s="1256">
        <v>27088.28</v>
      </c>
    </row>
    <row r="99" spans="1:5" ht="12.75" customHeight="1">
      <c r="A99" s="1245">
        <v>6403</v>
      </c>
      <c r="B99" s="1246" t="s">
        <v>4628</v>
      </c>
      <c r="C99" s="1273"/>
      <c r="D99" s="1268"/>
      <c r="E99" s="1276"/>
    </row>
    <row r="100" spans="1:5" ht="12.75" customHeight="1">
      <c r="A100" s="1249">
        <v>190</v>
      </c>
      <c r="B100" s="1257" t="s">
        <v>4607</v>
      </c>
      <c r="C100" s="1251">
        <v>1</v>
      </c>
      <c r="D100" s="1252"/>
      <c r="E100" s="1253">
        <v>24.86</v>
      </c>
    </row>
    <row r="101" spans="1:5" ht="12.75" customHeight="1">
      <c r="A101" s="1249"/>
      <c r="B101" s="1254" t="s">
        <v>3269</v>
      </c>
      <c r="C101" s="1255">
        <v>1</v>
      </c>
      <c r="D101" s="1252"/>
      <c r="E101" s="1256">
        <v>24.86</v>
      </c>
    </row>
    <row r="102" spans="1:5" ht="12.75" customHeight="1">
      <c r="A102" s="1277">
        <v>6404</v>
      </c>
      <c r="B102" s="1254" t="s">
        <v>4629</v>
      </c>
      <c r="C102" s="1273"/>
      <c r="D102" s="1268"/>
      <c r="E102" s="1278"/>
    </row>
    <row r="103" spans="1:5" ht="12.75" customHeight="1">
      <c r="A103" s="1249">
        <v>195</v>
      </c>
      <c r="B103" s="1250" t="s">
        <v>4630</v>
      </c>
      <c r="C103" s="1279">
        <v>3</v>
      </c>
      <c r="D103" s="1268"/>
      <c r="E103" s="1280">
        <v>14714.68</v>
      </c>
    </row>
    <row r="104" spans="1:5" ht="12.75" customHeight="1">
      <c r="A104" s="1249"/>
      <c r="B104" s="1254" t="s">
        <v>3274</v>
      </c>
      <c r="C104" s="1273">
        <v>3</v>
      </c>
      <c r="D104" s="1268"/>
      <c r="E104" s="1278">
        <v>14714.68</v>
      </c>
    </row>
    <row r="105" spans="1:5" ht="12.75" customHeight="1">
      <c r="A105" s="1245">
        <v>6406</v>
      </c>
      <c r="B105" s="1246" t="s">
        <v>4631</v>
      </c>
      <c r="C105" s="1273"/>
      <c r="D105" s="1268"/>
      <c r="E105" s="1276"/>
    </row>
    <row r="106" spans="1:5" ht="12.75" customHeight="1">
      <c r="A106" s="1249">
        <v>104</v>
      </c>
      <c r="B106" s="1257" t="s">
        <v>4632</v>
      </c>
      <c r="C106" s="1251">
        <v>1</v>
      </c>
      <c r="D106" s="1252"/>
      <c r="E106" s="1253">
        <v>3.8</v>
      </c>
    </row>
    <row r="107" spans="1:5" ht="12.75" customHeight="1">
      <c r="A107" s="1249">
        <v>800</v>
      </c>
      <c r="B107" s="1257" t="s">
        <v>4615</v>
      </c>
      <c r="C107" s="1251">
        <v>1</v>
      </c>
      <c r="D107" s="1252"/>
      <c r="E107" s="1253">
        <v>18.68</v>
      </c>
    </row>
    <row r="108" spans="1:5" ht="12.75" customHeight="1">
      <c r="A108" s="1249"/>
      <c r="B108" s="1254" t="s">
        <v>3277</v>
      </c>
      <c r="C108" s="1255">
        <v>2</v>
      </c>
      <c r="D108" s="1252"/>
      <c r="E108" s="1256">
        <v>22.48</v>
      </c>
    </row>
    <row r="109" spans="1:5" ht="12.75" customHeight="1">
      <c r="A109" s="1245">
        <v>6416</v>
      </c>
      <c r="B109" s="1246" t="s">
        <v>3283</v>
      </c>
      <c r="C109" s="1273"/>
      <c r="D109" s="1268"/>
      <c r="E109" s="1276"/>
    </row>
    <row r="110" spans="1:5" ht="12.75" customHeight="1">
      <c r="A110" s="1249">
        <v>190</v>
      </c>
      <c r="B110" s="1257" t="s">
        <v>4607</v>
      </c>
      <c r="C110" s="1251">
        <v>2</v>
      </c>
      <c r="D110" s="1252"/>
      <c r="E110" s="1281">
        <v>15.29</v>
      </c>
    </row>
    <row r="111" spans="1:5" ht="12.75" customHeight="1">
      <c r="A111" s="1249"/>
      <c r="B111" s="1254" t="s">
        <v>3286</v>
      </c>
      <c r="C111" s="1255">
        <v>2</v>
      </c>
      <c r="D111" s="1252"/>
      <c r="E111" s="1282">
        <v>15.29</v>
      </c>
    </row>
    <row r="112" spans="1:5">
      <c r="A112" s="1245">
        <v>6425</v>
      </c>
      <c r="B112" s="1246" t="s">
        <v>5178</v>
      </c>
      <c r="C112" s="1567"/>
      <c r="D112" s="1268"/>
      <c r="E112" s="1276"/>
    </row>
    <row r="113" spans="1:6" ht="13.5" customHeight="1">
      <c r="A113" s="1249">
        <v>107</v>
      </c>
      <c r="B113" s="1257" t="s">
        <v>5179</v>
      </c>
      <c r="C113" s="1251">
        <v>9</v>
      </c>
      <c r="D113" s="1252"/>
      <c r="E113" s="1253">
        <v>283.17</v>
      </c>
    </row>
    <row r="114" spans="1:6" ht="13.5" customHeight="1">
      <c r="A114" s="1249">
        <v>190</v>
      </c>
      <c r="B114" s="1257" t="s">
        <v>4607</v>
      </c>
      <c r="C114" s="1251">
        <v>8</v>
      </c>
      <c r="D114" s="1252"/>
      <c r="E114" s="1253">
        <v>42764.94</v>
      </c>
    </row>
    <row r="115" spans="1:6" ht="13.5" customHeight="1">
      <c r="A115" s="1249"/>
      <c r="B115" s="1254" t="s">
        <v>3304</v>
      </c>
      <c r="C115" s="1255">
        <v>17</v>
      </c>
      <c r="D115" s="1252"/>
      <c r="E115" s="1256">
        <v>43048.11</v>
      </c>
    </row>
    <row r="116" spans="1:6" ht="24">
      <c r="A116" s="1245">
        <v>6515</v>
      </c>
      <c r="B116" s="1246" t="s">
        <v>4633</v>
      </c>
      <c r="C116" s="1273"/>
      <c r="D116" s="1268"/>
      <c r="E116" s="1276"/>
    </row>
    <row r="117" spans="1:6" ht="13.5" customHeight="1">
      <c r="A117" s="1249">
        <v>101</v>
      </c>
      <c r="B117" s="1257" t="s">
        <v>4634</v>
      </c>
      <c r="C117" s="1251">
        <v>1</v>
      </c>
      <c r="D117" s="1252"/>
      <c r="E117" s="1253">
        <v>48.01</v>
      </c>
    </row>
    <row r="118" spans="1:6" ht="13.5" customHeight="1">
      <c r="A118" s="1249">
        <v>102</v>
      </c>
      <c r="B118" s="1257" t="s">
        <v>4635</v>
      </c>
      <c r="C118" s="1251">
        <v>2</v>
      </c>
      <c r="D118" s="1252"/>
      <c r="E118" s="1253">
        <v>194.86</v>
      </c>
    </row>
    <row r="119" spans="1:6" ht="13.5" customHeight="1">
      <c r="A119" s="1249"/>
      <c r="B119" s="1254" t="s">
        <v>3312</v>
      </c>
      <c r="C119" s="1255">
        <v>3</v>
      </c>
      <c r="D119" s="1252"/>
      <c r="E119" s="1256">
        <v>242.87</v>
      </c>
    </row>
    <row r="120" spans="1:6" ht="29.25" customHeight="1">
      <c r="A120" s="1264"/>
      <c r="B120" s="1265"/>
      <c r="C120" s="1569"/>
      <c r="D120" s="1259"/>
      <c r="E120" s="188"/>
    </row>
    <row r="121" spans="1:6" ht="15" customHeight="1">
      <c r="A121" s="2818" t="s">
        <v>4608</v>
      </c>
      <c r="B121" s="2818"/>
      <c r="C121" s="2818"/>
      <c r="D121" s="2818"/>
      <c r="E121" s="2818"/>
    </row>
    <row r="122" spans="1:6" ht="13.5" customHeight="1">
      <c r="A122" s="1239"/>
      <c r="B122" s="1239"/>
      <c r="C122" s="1240"/>
      <c r="D122" s="1240"/>
      <c r="E122" s="1241"/>
    </row>
    <row r="123" spans="1:6" ht="39" customHeight="1">
      <c r="A123" s="2819" t="s">
        <v>3</v>
      </c>
      <c r="B123" s="2820"/>
      <c r="C123" s="1242" t="s">
        <v>4599</v>
      </c>
      <c r="D123" s="1242" t="s">
        <v>4600</v>
      </c>
      <c r="E123" s="1243" t="s">
        <v>4601</v>
      </c>
      <c r="F123" s="1244"/>
    </row>
    <row r="124" spans="1:6">
      <c r="A124" s="2821">
        <v>1</v>
      </c>
      <c r="B124" s="2821"/>
      <c r="C124" s="1242">
        <v>2</v>
      </c>
      <c r="D124" s="1242">
        <v>3</v>
      </c>
      <c r="E124" s="1242">
        <v>4</v>
      </c>
      <c r="F124" s="1244"/>
    </row>
    <row r="125" spans="1:6" ht="12" customHeight="1">
      <c r="A125" s="2822"/>
      <c r="B125" s="2823"/>
      <c r="C125" s="2823"/>
      <c r="D125" s="2824"/>
      <c r="E125" s="1242" t="s">
        <v>2066</v>
      </c>
      <c r="F125" s="1244"/>
    </row>
    <row r="126" spans="1:6" ht="13.5" customHeight="1">
      <c r="A126" s="1245">
        <v>6575</v>
      </c>
      <c r="B126" s="1246" t="s">
        <v>4636</v>
      </c>
      <c r="C126" s="2825"/>
      <c r="D126" s="2826"/>
      <c r="E126" s="2827"/>
    </row>
    <row r="127" spans="1:6" ht="13.5" customHeight="1">
      <c r="A127" s="1247">
        <v>60</v>
      </c>
      <c r="B127" s="1248" t="s">
        <v>4637</v>
      </c>
      <c r="C127" s="2828"/>
      <c r="D127" s="2829"/>
      <c r="E127" s="2830"/>
    </row>
    <row r="128" spans="1:6" ht="13.5" customHeight="1">
      <c r="A128" s="1249">
        <v>102</v>
      </c>
      <c r="B128" s="1257" t="s">
        <v>2029</v>
      </c>
      <c r="C128" s="1251">
        <v>1</v>
      </c>
      <c r="D128" s="1252"/>
      <c r="E128" s="1281">
        <v>44.3</v>
      </c>
    </row>
    <row r="129" spans="1:5" ht="13.5" customHeight="1">
      <c r="A129" s="1249"/>
      <c r="B129" s="1254" t="s">
        <v>266</v>
      </c>
      <c r="C129" s="1255">
        <v>1</v>
      </c>
      <c r="D129" s="1252"/>
      <c r="E129" s="1282">
        <v>44.3</v>
      </c>
    </row>
    <row r="130" spans="1:5" ht="13.5" customHeight="1">
      <c r="A130" s="1249"/>
      <c r="B130" s="1254" t="s">
        <v>3316</v>
      </c>
      <c r="C130" s="1255">
        <v>1</v>
      </c>
      <c r="D130" s="1252"/>
      <c r="E130" s="1282">
        <v>44.3</v>
      </c>
    </row>
    <row r="131" spans="1:5" ht="13.5" customHeight="1">
      <c r="A131" s="1566">
        <v>6705</v>
      </c>
      <c r="B131" s="1246" t="s">
        <v>4638</v>
      </c>
      <c r="C131" s="1273"/>
      <c r="D131" s="1268"/>
      <c r="E131" s="1276"/>
    </row>
    <row r="132" spans="1:5" ht="13.5" customHeight="1">
      <c r="A132" s="1249">
        <v>190</v>
      </c>
      <c r="B132" s="1257" t="s">
        <v>4607</v>
      </c>
      <c r="C132" s="1251">
        <v>1</v>
      </c>
      <c r="D132" s="1252"/>
      <c r="E132" s="1253">
        <v>25057.52</v>
      </c>
    </row>
    <row r="133" spans="1:5" ht="13.5" customHeight="1">
      <c r="A133" s="1249"/>
      <c r="B133" s="1254" t="s">
        <v>3320</v>
      </c>
      <c r="C133" s="1255">
        <v>1</v>
      </c>
      <c r="D133" s="1252"/>
      <c r="E133" s="1256">
        <v>25057.52</v>
      </c>
    </row>
    <row r="134" spans="1:5" ht="13.5" customHeight="1">
      <c r="A134" s="1245">
        <v>6801</v>
      </c>
      <c r="B134" s="1246" t="s">
        <v>3322</v>
      </c>
      <c r="C134" s="1273"/>
      <c r="D134" s="1268"/>
      <c r="E134" s="1276"/>
    </row>
    <row r="135" spans="1:5" ht="13.5" customHeight="1">
      <c r="A135" s="1249">
        <v>201</v>
      </c>
      <c r="B135" s="1257" t="s">
        <v>4639</v>
      </c>
      <c r="C135" s="1251">
        <v>1</v>
      </c>
      <c r="D135" s="1252"/>
      <c r="E135" s="1253">
        <v>1124.0999999999999</v>
      </c>
    </row>
    <row r="136" spans="1:5" ht="13.5" customHeight="1">
      <c r="A136" s="1249">
        <v>202</v>
      </c>
      <c r="B136" s="1257" t="s">
        <v>4640</v>
      </c>
      <c r="C136" s="1251">
        <v>7</v>
      </c>
      <c r="D136" s="1252"/>
      <c r="E136" s="1253">
        <v>72324.600000000006</v>
      </c>
    </row>
    <row r="137" spans="1:5" ht="13.5" customHeight="1">
      <c r="A137" s="1249"/>
      <c r="B137" s="1254" t="s">
        <v>3335</v>
      </c>
      <c r="C137" s="1255">
        <v>8</v>
      </c>
      <c r="D137" s="1252"/>
      <c r="E137" s="1256">
        <v>73448.7</v>
      </c>
    </row>
    <row r="138" spans="1:5" ht="13.5" customHeight="1">
      <c r="A138" s="1245">
        <v>6851</v>
      </c>
      <c r="B138" s="1246" t="s">
        <v>3338</v>
      </c>
      <c r="C138" s="1273"/>
      <c r="D138" s="1268"/>
      <c r="E138" s="1278"/>
    </row>
    <row r="139" spans="1:5" ht="13.5" customHeight="1">
      <c r="A139" s="1283">
        <v>101</v>
      </c>
      <c r="B139" s="1284" t="s">
        <v>4641</v>
      </c>
      <c r="C139" s="2815" t="s">
        <v>858</v>
      </c>
      <c r="D139" s="1252"/>
      <c r="E139" s="1253" t="s">
        <v>3341</v>
      </c>
    </row>
    <row r="140" spans="1:5" ht="13.5" customHeight="1">
      <c r="A140" s="1283">
        <v>102</v>
      </c>
      <c r="B140" s="1284" t="s">
        <v>613</v>
      </c>
      <c r="C140" s="2816"/>
      <c r="D140" s="1252"/>
      <c r="E140" s="1285">
        <v>-1053.8</v>
      </c>
    </row>
    <row r="141" spans="1:5" ht="13.5" customHeight="1">
      <c r="A141" s="1283">
        <v>107</v>
      </c>
      <c r="B141" s="1284" t="s">
        <v>615</v>
      </c>
      <c r="C141" s="2816"/>
      <c r="D141" s="1252"/>
      <c r="E141" s="1253" t="s">
        <v>612</v>
      </c>
    </row>
    <row r="142" spans="1:5" ht="13.5" customHeight="1">
      <c r="A142" s="1249"/>
      <c r="B142" s="1254" t="s">
        <v>3344</v>
      </c>
      <c r="C142" s="2817"/>
      <c r="D142" s="1252"/>
      <c r="E142" s="1286">
        <v>-1063.72</v>
      </c>
    </row>
    <row r="143" spans="1:5" ht="13.5" customHeight="1">
      <c r="A143" s="1245">
        <v>6855</v>
      </c>
      <c r="B143" s="1287" t="s">
        <v>4642</v>
      </c>
      <c r="C143" s="2811"/>
      <c r="D143" s="2812"/>
      <c r="E143" s="2813"/>
    </row>
    <row r="144" spans="1:5" ht="13.5" customHeight="1">
      <c r="A144" s="1249">
        <v>190</v>
      </c>
      <c r="B144" s="1257" t="s">
        <v>3346</v>
      </c>
      <c r="C144" s="1251">
        <v>1</v>
      </c>
      <c r="D144" s="1252"/>
      <c r="E144" s="1253">
        <v>2.34</v>
      </c>
    </row>
    <row r="145" spans="1:14" ht="13.5" customHeight="1">
      <c r="A145" s="1249"/>
      <c r="B145" s="1254" t="s">
        <v>3347</v>
      </c>
      <c r="C145" s="1255">
        <v>1</v>
      </c>
      <c r="D145" s="1252"/>
      <c r="E145" s="1256">
        <v>2.34</v>
      </c>
    </row>
    <row r="146" spans="1:14" ht="13.5" customHeight="1">
      <c r="A146" s="1245">
        <v>6858</v>
      </c>
      <c r="B146" s="1246" t="s">
        <v>4643</v>
      </c>
      <c r="C146" s="1273"/>
      <c r="D146" s="1268"/>
      <c r="E146" s="1276"/>
    </row>
    <row r="147" spans="1:14" ht="13.5" customHeight="1">
      <c r="A147" s="1247">
        <v>3</v>
      </c>
      <c r="B147" s="496" t="s">
        <v>4644</v>
      </c>
      <c r="C147" s="1288"/>
      <c r="D147" s="1252"/>
      <c r="E147" s="1289"/>
    </row>
    <row r="148" spans="1:14" ht="13.5" customHeight="1">
      <c r="A148" s="1249">
        <v>190</v>
      </c>
      <c r="B148" s="1257" t="s">
        <v>4607</v>
      </c>
      <c r="C148" s="1251">
        <v>1</v>
      </c>
      <c r="D148" s="1252"/>
      <c r="E148" s="1253">
        <v>3.18</v>
      </c>
      <c r="F148" s="1244"/>
    </row>
    <row r="149" spans="1:14" ht="13.5" customHeight="1">
      <c r="A149" s="1249"/>
      <c r="B149" s="1254" t="s">
        <v>100</v>
      </c>
      <c r="C149" s="1255">
        <v>1</v>
      </c>
      <c r="D149" s="1252"/>
      <c r="E149" s="1256">
        <v>3.18</v>
      </c>
      <c r="F149" s="1244"/>
    </row>
    <row r="150" spans="1:14" ht="13.5" customHeight="1">
      <c r="A150" s="1249"/>
      <c r="B150" s="1254" t="s">
        <v>3354</v>
      </c>
      <c r="C150" s="1255">
        <v>1</v>
      </c>
      <c r="D150" s="1252"/>
      <c r="E150" s="1256">
        <v>3.18</v>
      </c>
      <c r="F150" s="1244"/>
    </row>
    <row r="151" spans="1:14" ht="27.75" customHeight="1">
      <c r="A151" s="1264"/>
      <c r="B151" s="1265"/>
      <c r="C151" s="1569"/>
      <c r="D151" s="1259"/>
      <c r="E151" s="188"/>
    </row>
    <row r="152" spans="1:14" ht="15.75" customHeight="1">
      <c r="A152" s="2818" t="s">
        <v>4645</v>
      </c>
      <c r="B152" s="2818"/>
      <c r="C152" s="2818"/>
      <c r="D152" s="2818"/>
      <c r="E152" s="2818"/>
      <c r="M152" s="1166"/>
      <c r="N152" s="1290"/>
    </row>
    <row r="153" spans="1:14" ht="12.75" customHeight="1">
      <c r="A153" s="1239"/>
      <c r="B153" s="1239"/>
      <c r="C153" s="1240"/>
      <c r="D153" s="1240"/>
      <c r="E153" s="1241"/>
      <c r="M153" s="472"/>
      <c r="N153" s="1291"/>
    </row>
    <row r="154" spans="1:14" ht="39" customHeight="1">
      <c r="A154" s="2819" t="s">
        <v>3</v>
      </c>
      <c r="B154" s="2820"/>
      <c r="C154" s="1242" t="s">
        <v>4599</v>
      </c>
      <c r="D154" s="1242" t="s">
        <v>4600</v>
      </c>
      <c r="E154" s="1243" t="s">
        <v>4601</v>
      </c>
      <c r="F154" s="1244"/>
      <c r="M154" s="472"/>
      <c r="N154" s="474"/>
    </row>
    <row r="155" spans="1:14" ht="12.75" customHeight="1">
      <c r="A155" s="2821">
        <v>1</v>
      </c>
      <c r="B155" s="2821"/>
      <c r="C155" s="1242">
        <v>2</v>
      </c>
      <c r="D155" s="1242">
        <v>3</v>
      </c>
      <c r="E155" s="1242">
        <v>4</v>
      </c>
      <c r="F155" s="1244"/>
      <c r="M155" s="1292"/>
      <c r="N155" s="1290"/>
    </row>
    <row r="156" spans="1:14" ht="12.75" customHeight="1">
      <c r="A156" s="2822"/>
      <c r="B156" s="2823"/>
      <c r="C156" s="2823"/>
      <c r="D156" s="2824"/>
      <c r="E156" s="1242" t="s">
        <v>2066</v>
      </c>
      <c r="F156" s="1244"/>
      <c r="M156" s="472"/>
      <c r="N156" s="1293"/>
    </row>
    <row r="157" spans="1:14" ht="12.75" customHeight="1">
      <c r="A157" s="1245">
        <v>6859</v>
      </c>
      <c r="B157" s="1246" t="s">
        <v>3355</v>
      </c>
      <c r="C157" s="1273"/>
      <c r="D157" s="1268"/>
      <c r="E157" s="1276"/>
    </row>
    <row r="158" spans="1:14" ht="12.75" customHeight="1">
      <c r="A158" s="1247">
        <v>1</v>
      </c>
      <c r="B158" s="496" t="s">
        <v>4646</v>
      </c>
      <c r="C158" s="1288"/>
      <c r="D158" s="1252"/>
      <c r="E158" s="1289"/>
    </row>
    <row r="159" spans="1:14" ht="12.75" customHeight="1">
      <c r="A159" s="1249">
        <v>190</v>
      </c>
      <c r="B159" s="1257" t="s">
        <v>4607</v>
      </c>
      <c r="C159" s="1251">
        <v>1</v>
      </c>
      <c r="D159" s="1252"/>
      <c r="E159" s="1253">
        <v>80.73</v>
      </c>
      <c r="F159" s="1244"/>
    </row>
    <row r="160" spans="1:14" ht="12.75" customHeight="1">
      <c r="A160" s="1249"/>
      <c r="B160" s="1254" t="s">
        <v>86</v>
      </c>
      <c r="C160" s="1255">
        <v>1</v>
      </c>
      <c r="D160" s="1252"/>
      <c r="E160" s="1256">
        <v>80.73</v>
      </c>
      <c r="F160" s="1244"/>
    </row>
    <row r="161" spans="1:6" ht="12.75" customHeight="1">
      <c r="A161" s="1249"/>
      <c r="B161" s="1254" t="s">
        <v>3358</v>
      </c>
      <c r="C161" s="1255">
        <v>1</v>
      </c>
      <c r="D161" s="1252"/>
      <c r="E161" s="1256">
        <v>80.73</v>
      </c>
      <c r="F161" s="1244"/>
    </row>
    <row r="162" spans="1:6" ht="12.75" customHeight="1">
      <c r="A162" s="1245">
        <v>6860</v>
      </c>
      <c r="B162" s="1246" t="s">
        <v>4647</v>
      </c>
      <c r="C162" s="1258"/>
      <c r="D162" s="1259"/>
      <c r="E162" s="1270"/>
    </row>
    <row r="163" spans="1:6" ht="12.75" customHeight="1">
      <c r="A163" s="1247">
        <v>1</v>
      </c>
      <c r="B163" s="1248" t="s">
        <v>4648</v>
      </c>
      <c r="C163" s="1261"/>
      <c r="D163" s="1262"/>
      <c r="E163" s="1271"/>
    </row>
    <row r="164" spans="1:6" ht="12.75" customHeight="1">
      <c r="A164" s="1249">
        <v>190</v>
      </c>
      <c r="B164" s="1257" t="s">
        <v>3346</v>
      </c>
      <c r="C164" s="1251">
        <v>1</v>
      </c>
      <c r="D164" s="1252"/>
      <c r="E164" s="1253">
        <v>40.6</v>
      </c>
    </row>
    <row r="165" spans="1:6" ht="12.75" customHeight="1">
      <c r="A165" s="1249"/>
      <c r="B165" s="1254" t="s">
        <v>86</v>
      </c>
      <c r="C165" s="1255">
        <v>1</v>
      </c>
      <c r="D165" s="1252"/>
      <c r="E165" s="1256">
        <v>40.6</v>
      </c>
    </row>
    <row r="166" spans="1:6" ht="12.75" customHeight="1">
      <c r="A166" s="1247">
        <v>4</v>
      </c>
      <c r="B166" s="1248" t="s">
        <v>4649</v>
      </c>
      <c r="C166" s="1267"/>
      <c r="D166" s="1268"/>
      <c r="E166" s="1276"/>
    </row>
    <row r="167" spans="1:6" ht="12.75" customHeight="1">
      <c r="A167" s="1249">
        <v>101</v>
      </c>
      <c r="B167" s="1257" t="s">
        <v>3293</v>
      </c>
      <c r="C167" s="1251">
        <v>1</v>
      </c>
      <c r="D167" s="1252"/>
      <c r="E167" s="1253">
        <v>27.04</v>
      </c>
    </row>
    <row r="168" spans="1:6" ht="12.75" customHeight="1">
      <c r="A168" s="1249"/>
      <c r="B168" s="1254" t="s">
        <v>202</v>
      </c>
      <c r="C168" s="1255">
        <v>1</v>
      </c>
      <c r="D168" s="1252"/>
      <c r="E168" s="1256">
        <v>27.04</v>
      </c>
    </row>
    <row r="169" spans="1:6" ht="12.75" customHeight="1">
      <c r="A169" s="1249"/>
      <c r="B169" s="1254" t="s">
        <v>3360</v>
      </c>
      <c r="C169" s="1255">
        <v>2</v>
      </c>
      <c r="D169" s="1252"/>
      <c r="E169" s="1256">
        <v>67.64</v>
      </c>
    </row>
    <row r="170" spans="1:6" ht="12.75" customHeight="1">
      <c r="A170" s="1245">
        <v>6885</v>
      </c>
      <c r="B170" s="1246" t="s">
        <v>4650</v>
      </c>
      <c r="C170" s="1258"/>
      <c r="D170" s="1259"/>
      <c r="E170" s="1270"/>
    </row>
    <row r="171" spans="1:6" ht="12.75" customHeight="1">
      <c r="A171" s="1247">
        <v>1</v>
      </c>
      <c r="B171" s="1248" t="s">
        <v>4651</v>
      </c>
      <c r="C171" s="1261"/>
      <c r="D171" s="1262"/>
      <c r="E171" s="1271"/>
    </row>
    <row r="172" spans="1:6" ht="12.75" customHeight="1">
      <c r="A172" s="1249">
        <v>190</v>
      </c>
      <c r="B172" s="1257" t="s">
        <v>4607</v>
      </c>
      <c r="C172" s="1251">
        <v>2</v>
      </c>
      <c r="D172" s="1252"/>
      <c r="E172" s="1253">
        <v>1489.34</v>
      </c>
    </row>
    <row r="173" spans="1:6" ht="12.75" customHeight="1">
      <c r="A173" s="1249"/>
      <c r="B173" s="1254" t="s">
        <v>86</v>
      </c>
      <c r="C173" s="1255">
        <v>2</v>
      </c>
      <c r="D173" s="1252"/>
      <c r="E173" s="1256">
        <v>1489.34</v>
      </c>
    </row>
    <row r="174" spans="1:6" ht="12.75" customHeight="1">
      <c r="A174" s="1249"/>
      <c r="B174" s="1254" t="s">
        <v>3367</v>
      </c>
      <c r="C174" s="1255">
        <v>2</v>
      </c>
      <c r="D174" s="1252"/>
      <c r="E174" s="1256">
        <v>1489.34</v>
      </c>
    </row>
    <row r="175" spans="1:6" ht="12.75" customHeight="1">
      <c r="A175" s="1277">
        <v>7055</v>
      </c>
      <c r="B175" s="1254" t="s">
        <v>4652</v>
      </c>
      <c r="C175" s="2811"/>
      <c r="D175" s="2812"/>
      <c r="E175" s="2813"/>
    </row>
    <row r="176" spans="1:6" ht="12.75" customHeight="1">
      <c r="A176" s="1249">
        <v>190</v>
      </c>
      <c r="B176" s="1250" t="s">
        <v>4653</v>
      </c>
      <c r="C176" s="1251">
        <v>1</v>
      </c>
      <c r="D176" s="1268"/>
      <c r="E176" s="1280">
        <v>2375</v>
      </c>
    </row>
    <row r="177" spans="1:5" ht="12.75" customHeight="1">
      <c r="A177" s="1249"/>
      <c r="B177" s="1254" t="s">
        <v>3371</v>
      </c>
      <c r="C177" s="1255">
        <v>1</v>
      </c>
      <c r="D177" s="1268"/>
      <c r="E177" s="1278">
        <v>2375</v>
      </c>
    </row>
    <row r="178" spans="1:5" ht="12.75" customHeight="1">
      <c r="A178" s="1245">
        <v>7465</v>
      </c>
      <c r="B178" s="1246" t="s">
        <v>4654</v>
      </c>
      <c r="C178" s="2811"/>
      <c r="D178" s="2812"/>
      <c r="E178" s="2813"/>
    </row>
    <row r="179" spans="1:5" ht="12.75" customHeight="1">
      <c r="A179" s="1249">
        <v>101</v>
      </c>
      <c r="B179" s="1257" t="s">
        <v>4655</v>
      </c>
      <c r="C179" s="1251">
        <v>1</v>
      </c>
      <c r="D179" s="1252"/>
      <c r="E179" s="1253">
        <v>6</v>
      </c>
    </row>
    <row r="180" spans="1:5" ht="12.75" customHeight="1">
      <c r="A180" s="1249"/>
      <c r="B180" s="1254" t="s">
        <v>3376</v>
      </c>
      <c r="C180" s="1255">
        <v>1</v>
      </c>
      <c r="D180" s="1252"/>
      <c r="E180" s="1256">
        <v>6</v>
      </c>
    </row>
    <row r="181" spans="1:5" ht="12.75" customHeight="1">
      <c r="A181" s="1245">
        <v>7475</v>
      </c>
      <c r="B181" s="1246" t="s">
        <v>4656</v>
      </c>
      <c r="C181" s="1273"/>
      <c r="D181" s="1268"/>
      <c r="E181" s="1280"/>
    </row>
    <row r="182" spans="1:5" ht="12.75" customHeight="1">
      <c r="A182" s="1249">
        <v>800</v>
      </c>
      <c r="B182" s="1257" t="s">
        <v>4615</v>
      </c>
      <c r="C182" s="1251">
        <v>1</v>
      </c>
      <c r="D182" s="1252"/>
      <c r="E182" s="1253">
        <v>0.05</v>
      </c>
    </row>
    <row r="183" spans="1:5" ht="12.75" customHeight="1">
      <c r="A183" s="1249"/>
      <c r="B183" s="1254" t="s">
        <v>3379</v>
      </c>
      <c r="C183" s="1255">
        <v>1</v>
      </c>
      <c r="D183" s="1252"/>
      <c r="E183" s="1256">
        <v>0.05</v>
      </c>
    </row>
    <row r="184" spans="1:5" ht="11.25" customHeight="1">
      <c r="A184" s="1294" t="s">
        <v>3392</v>
      </c>
      <c r="B184" s="1295"/>
      <c r="C184" s="1296"/>
      <c r="D184" s="1297"/>
      <c r="E184" s="1298"/>
    </row>
    <row r="185" spans="1:5" ht="12.75" customHeight="1">
      <c r="A185" s="1299" t="s">
        <v>18</v>
      </c>
      <c r="B185" s="2814" t="s">
        <v>4657</v>
      </c>
      <c r="C185" s="2814"/>
      <c r="D185" s="2814"/>
      <c r="E185" s="2814"/>
    </row>
  </sheetData>
  <mergeCells count="33">
    <mergeCell ref="A59:E59"/>
    <mergeCell ref="A1:E1"/>
    <mergeCell ref="A3:B3"/>
    <mergeCell ref="A4:B4"/>
    <mergeCell ref="A5:D5"/>
    <mergeCell ref="C6:E7"/>
    <mergeCell ref="C12:E12"/>
    <mergeCell ref="C16:E17"/>
    <mergeCell ref="A31:E31"/>
    <mergeCell ref="A33:B33"/>
    <mergeCell ref="A34:B34"/>
    <mergeCell ref="A35:D35"/>
    <mergeCell ref="C126:E127"/>
    <mergeCell ref="A61:B61"/>
    <mergeCell ref="A62:B62"/>
    <mergeCell ref="A63:D63"/>
    <mergeCell ref="A90:E90"/>
    <mergeCell ref="A92:B92"/>
    <mergeCell ref="A93:B93"/>
    <mergeCell ref="A94:D94"/>
    <mergeCell ref="A121:E121"/>
    <mergeCell ref="A123:B123"/>
    <mergeCell ref="A124:B124"/>
    <mergeCell ref="A125:D125"/>
    <mergeCell ref="C175:E175"/>
    <mergeCell ref="C178:E178"/>
    <mergeCell ref="B185:E185"/>
    <mergeCell ref="C139:C142"/>
    <mergeCell ref="C143:E143"/>
    <mergeCell ref="A152:E152"/>
    <mergeCell ref="A154:B154"/>
    <mergeCell ref="A155:B155"/>
    <mergeCell ref="A156:D156"/>
  </mergeCells>
  <printOptions horizontalCentered="1"/>
  <pageMargins left="0.98425196850393704" right="0.98425196850393704" top="0.98425196850393704" bottom="1" header="0.62992125984251968" footer="0"/>
  <pageSetup paperSize="9" firstPageNumber="297" orientation="landscape" useFirstPageNumber="1" r:id="rId1"/>
  <headerFooter>
    <oddHeader>&amp;C&amp;"Times New Roman,Regular"&amp;12&amp;P</oddHead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P70"/>
  <sheetViews>
    <sheetView showGridLines="0" view="pageLayout" topLeftCell="A4" zoomScale="140" zoomScaleNormal="115" zoomScaleSheetLayoutView="115" zoomScalePageLayoutView="140" workbookViewId="0">
      <selection activeCell="A21" sqref="A21:XFD21"/>
    </sheetView>
  </sheetViews>
  <sheetFormatPr defaultColWidth="9.140625" defaultRowHeight="11.25"/>
  <cols>
    <col min="1" max="1" width="3.7109375" style="1302" customWidth="1"/>
    <col min="2" max="2" width="23" style="1302" customWidth="1"/>
    <col min="3" max="3" width="9.140625" style="1302" customWidth="1"/>
    <col min="4" max="4" width="7.85546875" style="1302" customWidth="1"/>
    <col min="5" max="5" width="9.140625" style="1302"/>
    <col min="6" max="6" width="9.42578125" style="1376" customWidth="1"/>
    <col min="7" max="7" width="1.7109375" style="1388" customWidth="1"/>
    <col min="8" max="8" width="8.42578125" style="1302" customWidth="1"/>
    <col min="9" max="9" width="9.42578125" style="1302" customWidth="1"/>
    <col min="10" max="10" width="1.5703125" style="1388" customWidth="1"/>
    <col min="11" max="11" width="8.7109375" style="1302" bestFit="1" customWidth="1"/>
    <col min="12" max="13" width="7.42578125" style="1302" customWidth="1"/>
    <col min="14" max="14" width="2.7109375" style="1302" customWidth="1"/>
    <col min="15" max="15" width="9.42578125" style="1302" customWidth="1"/>
    <col min="16" max="16" width="9.7109375" style="1302" customWidth="1"/>
    <col min="17" max="16384" width="9.140625" style="1302"/>
  </cols>
  <sheetData>
    <row r="1" spans="1:16" ht="15" customHeight="1">
      <c r="A1" s="2869" t="s">
        <v>4658</v>
      </c>
      <c r="B1" s="2869"/>
      <c r="C1" s="2869"/>
      <c r="D1" s="2869"/>
      <c r="E1" s="2869"/>
      <c r="F1" s="2869"/>
      <c r="G1" s="2869"/>
      <c r="H1" s="2869"/>
      <c r="I1" s="2869"/>
      <c r="J1" s="2869"/>
      <c r="K1" s="2869"/>
      <c r="L1" s="2869"/>
      <c r="M1" s="2869"/>
      <c r="N1" s="2869"/>
      <c r="O1" s="2869"/>
      <c r="P1" s="2869"/>
    </row>
    <row r="2" spans="1:16" ht="11.25" customHeight="1">
      <c r="A2" s="1303"/>
      <c r="B2" s="1303"/>
      <c r="C2" s="1303"/>
      <c r="D2" s="1303"/>
      <c r="E2" s="1303"/>
      <c r="F2" s="1303"/>
      <c r="G2" s="1303"/>
      <c r="H2" s="1303"/>
      <c r="I2" s="1303"/>
      <c r="J2" s="1303"/>
      <c r="K2" s="1303"/>
      <c r="L2" s="1303"/>
      <c r="M2" s="1303"/>
      <c r="N2" s="1303"/>
      <c r="O2" s="1303"/>
      <c r="P2" s="1303"/>
    </row>
    <row r="3" spans="1:16" ht="24" customHeight="1">
      <c r="A3" s="1304" t="s">
        <v>4659</v>
      </c>
      <c r="B3" s="1304" t="s">
        <v>4660</v>
      </c>
      <c r="C3" s="2864" t="s">
        <v>4661</v>
      </c>
      <c r="D3" s="2905"/>
      <c r="E3" s="2854"/>
      <c r="F3" s="2853" t="s">
        <v>4662</v>
      </c>
      <c r="G3" s="2906"/>
      <c r="H3" s="2906"/>
      <c r="I3" s="2906"/>
      <c r="J3" s="1305"/>
      <c r="K3" s="2853" t="s">
        <v>4663</v>
      </c>
      <c r="L3" s="2906"/>
      <c r="M3" s="2906"/>
      <c r="N3" s="1306"/>
      <c r="O3" s="2856" t="s">
        <v>4664</v>
      </c>
      <c r="P3" s="2856" t="s">
        <v>4665</v>
      </c>
    </row>
    <row r="4" spans="1:16" ht="11.25" customHeight="1">
      <c r="A4" s="1307"/>
      <c r="B4" s="1308"/>
      <c r="C4" s="1309"/>
      <c r="D4" s="1310"/>
      <c r="E4" s="1311"/>
      <c r="F4" s="1312"/>
      <c r="G4" s="1313"/>
      <c r="H4" s="1314"/>
      <c r="I4" s="1315"/>
      <c r="J4" s="1313"/>
      <c r="K4" s="1312"/>
      <c r="L4" s="1314"/>
      <c r="M4" s="1315"/>
      <c r="N4" s="1316"/>
      <c r="O4" s="2897"/>
      <c r="P4" s="2897"/>
    </row>
    <row r="5" spans="1:16" ht="11.25" customHeight="1">
      <c r="A5" s="1307"/>
      <c r="B5" s="1317"/>
      <c r="C5" s="1318" t="s">
        <v>4666</v>
      </c>
      <c r="D5" s="1318" t="s">
        <v>4667</v>
      </c>
      <c r="E5" s="1319" t="s">
        <v>999</v>
      </c>
      <c r="F5" s="1312" t="s">
        <v>4666</v>
      </c>
      <c r="G5" s="1320"/>
      <c r="H5" s="1312" t="s">
        <v>4667</v>
      </c>
      <c r="I5" s="1312" t="s">
        <v>999</v>
      </c>
      <c r="J5" s="1320"/>
      <c r="K5" s="1312" t="s">
        <v>4666</v>
      </c>
      <c r="L5" s="1312" t="s">
        <v>4667</v>
      </c>
      <c r="M5" s="2907" t="s">
        <v>999</v>
      </c>
      <c r="N5" s="2908"/>
      <c r="O5" s="2897"/>
      <c r="P5" s="2897"/>
    </row>
    <row r="6" spans="1:16" ht="27.75" customHeight="1">
      <c r="A6" s="1321"/>
      <c r="B6" s="1322"/>
      <c r="C6" s="1323"/>
      <c r="D6" s="1323"/>
      <c r="E6" s="1324"/>
      <c r="F6" s="1325"/>
      <c r="G6" s="1326"/>
      <c r="H6" s="1325"/>
      <c r="I6" s="1325"/>
      <c r="J6" s="1326"/>
      <c r="K6" s="1325"/>
      <c r="L6" s="1325"/>
      <c r="M6" s="1325"/>
      <c r="N6" s="1327"/>
      <c r="O6" s="2857"/>
      <c r="P6" s="2857"/>
    </row>
    <row r="7" spans="1:16" ht="14.25" customHeight="1">
      <c r="A7" s="1328">
        <v>1</v>
      </c>
      <c r="B7" s="1328">
        <v>2</v>
      </c>
      <c r="C7" s="1329">
        <v>3</v>
      </c>
      <c r="D7" s="1329">
        <v>4</v>
      </c>
      <c r="E7" s="1328">
        <v>5</v>
      </c>
      <c r="F7" s="1329">
        <v>6</v>
      </c>
      <c r="G7" s="1330"/>
      <c r="H7" s="1329">
        <v>7</v>
      </c>
      <c r="I7" s="1329">
        <v>8</v>
      </c>
      <c r="J7" s="1330"/>
      <c r="K7" s="1329">
        <v>9</v>
      </c>
      <c r="L7" s="1329">
        <v>10</v>
      </c>
      <c r="M7" s="2902">
        <v>11</v>
      </c>
      <c r="N7" s="2884"/>
      <c r="O7" s="1329">
        <v>12</v>
      </c>
      <c r="P7" s="1328">
        <v>13</v>
      </c>
    </row>
    <row r="8" spans="1:16" ht="15" customHeight="1">
      <c r="A8" s="1331"/>
      <c r="B8" s="1332"/>
      <c r="C8" s="2883" t="s">
        <v>3811</v>
      </c>
      <c r="D8" s="2883"/>
      <c r="E8" s="2883"/>
      <c r="F8" s="2883"/>
      <c r="G8" s="2883"/>
      <c r="H8" s="2883"/>
      <c r="I8" s="2883"/>
      <c r="J8" s="2883"/>
      <c r="K8" s="2883"/>
      <c r="L8" s="2883"/>
      <c r="M8" s="2883"/>
      <c r="N8" s="2883"/>
      <c r="O8" s="2883"/>
      <c r="P8" s="2884"/>
    </row>
    <row r="9" spans="1:16" ht="15" customHeight="1">
      <c r="A9" s="1333" t="s">
        <v>3441</v>
      </c>
      <c r="B9" s="1334" t="s">
        <v>4668</v>
      </c>
      <c r="C9" s="1335" t="s">
        <v>68</v>
      </c>
      <c r="D9" s="1335" t="s">
        <v>68</v>
      </c>
      <c r="E9" s="1335" t="s">
        <v>68</v>
      </c>
      <c r="F9" s="1336">
        <v>2371.94</v>
      </c>
      <c r="G9" s="1337"/>
      <c r="H9" s="1335" t="s">
        <v>68</v>
      </c>
      <c r="I9" s="1336">
        <v>2371.94</v>
      </c>
      <c r="J9" s="1337" t="s">
        <v>858</v>
      </c>
      <c r="K9" s="1335" t="s">
        <v>68</v>
      </c>
      <c r="L9" s="1335" t="s">
        <v>68</v>
      </c>
      <c r="M9" s="2903" t="s">
        <v>68</v>
      </c>
      <c r="N9" s="2904"/>
      <c r="O9" s="1335" t="s">
        <v>68</v>
      </c>
      <c r="P9" s="1335" t="s">
        <v>68</v>
      </c>
    </row>
    <row r="10" spans="1:16" ht="14.25" customHeight="1">
      <c r="A10" s="1333" t="s">
        <v>3445</v>
      </c>
      <c r="B10" s="1334" t="s">
        <v>4669</v>
      </c>
      <c r="C10" s="1338">
        <v>1201.75</v>
      </c>
      <c r="D10" s="1339" t="s">
        <v>68</v>
      </c>
      <c r="E10" s="1338">
        <v>1201.75</v>
      </c>
      <c r="F10" s="1340">
        <v>47457.31</v>
      </c>
      <c r="G10" s="1337"/>
      <c r="H10" s="1335" t="s">
        <v>68</v>
      </c>
      <c r="I10" s="1340">
        <v>47457.31</v>
      </c>
      <c r="J10" s="1337"/>
      <c r="K10" s="1340">
        <v>20599.66</v>
      </c>
      <c r="L10" s="1335" t="s">
        <v>68</v>
      </c>
      <c r="M10" s="2903">
        <v>20599.66</v>
      </c>
      <c r="N10" s="2904"/>
      <c r="O10" s="1335" t="s">
        <v>68</v>
      </c>
      <c r="P10" s="1341">
        <v>20599.66</v>
      </c>
    </row>
    <row r="11" spans="1:16" ht="15" customHeight="1">
      <c r="A11" s="1333" t="s">
        <v>3450</v>
      </c>
      <c r="B11" s="1334" t="s">
        <v>4670</v>
      </c>
      <c r="C11" s="1339" t="s">
        <v>68</v>
      </c>
      <c r="D11" s="1339" t="s">
        <v>68</v>
      </c>
      <c r="E11" s="1339" t="s">
        <v>68</v>
      </c>
      <c r="F11" s="1340">
        <v>301.64999999999998</v>
      </c>
      <c r="G11" s="1342"/>
      <c r="H11" s="1339" t="s">
        <v>68</v>
      </c>
      <c r="I11" s="1340">
        <v>301.64999999999998</v>
      </c>
      <c r="J11" s="1342"/>
      <c r="K11" s="1339" t="s">
        <v>68</v>
      </c>
      <c r="L11" s="1339" t="s">
        <v>68</v>
      </c>
      <c r="M11" s="2873" t="s">
        <v>68</v>
      </c>
      <c r="N11" s="2875"/>
      <c r="O11" s="1339" t="s">
        <v>68</v>
      </c>
      <c r="P11" s="1339" t="s">
        <v>68</v>
      </c>
    </row>
    <row r="12" spans="1:16" ht="15" customHeight="1">
      <c r="A12" s="1333" t="s">
        <v>3456</v>
      </c>
      <c r="B12" s="1334" t="s">
        <v>4671</v>
      </c>
      <c r="C12" s="1335" t="s">
        <v>68</v>
      </c>
      <c r="D12" s="1335" t="s">
        <v>68</v>
      </c>
      <c r="E12" s="1335" t="s">
        <v>68</v>
      </c>
      <c r="F12" s="1336">
        <v>19880.150000000001</v>
      </c>
      <c r="G12" s="1337" t="s">
        <v>1152</v>
      </c>
      <c r="H12" s="1335" t="s">
        <v>68</v>
      </c>
      <c r="I12" s="1336">
        <v>19880.150000000001</v>
      </c>
      <c r="J12" s="1337" t="s">
        <v>1152</v>
      </c>
      <c r="K12" s="1339" t="s">
        <v>68</v>
      </c>
      <c r="L12" s="1339" t="s">
        <v>68</v>
      </c>
      <c r="M12" s="2873" t="s">
        <v>68</v>
      </c>
      <c r="N12" s="2875"/>
      <c r="O12" s="1335" t="s">
        <v>68</v>
      </c>
      <c r="P12" s="1339" t="s">
        <v>68</v>
      </c>
    </row>
    <row r="13" spans="1:16" ht="14.25" customHeight="1">
      <c r="A13" s="1333" t="s">
        <v>3467</v>
      </c>
      <c r="B13" s="1334" t="s">
        <v>4672</v>
      </c>
      <c r="C13" s="1335" t="s">
        <v>68</v>
      </c>
      <c r="D13" s="1335" t="s">
        <v>68</v>
      </c>
      <c r="E13" s="1335" t="s">
        <v>68</v>
      </c>
      <c r="F13" s="1343">
        <v>361.13</v>
      </c>
      <c r="G13" s="1344"/>
      <c r="H13" s="1335" t="s">
        <v>68</v>
      </c>
      <c r="I13" s="1343">
        <v>361.13</v>
      </c>
      <c r="J13" s="1344"/>
      <c r="K13" s="1339" t="s">
        <v>68</v>
      </c>
      <c r="L13" s="1339" t="s">
        <v>68</v>
      </c>
      <c r="M13" s="2873" t="s">
        <v>68</v>
      </c>
      <c r="N13" s="2875"/>
      <c r="O13" s="1335" t="s">
        <v>68</v>
      </c>
      <c r="P13" s="1335" t="s">
        <v>68</v>
      </c>
    </row>
    <row r="14" spans="1:16" ht="15" customHeight="1">
      <c r="A14" s="1333" t="s">
        <v>3510</v>
      </c>
      <c r="B14" s="1334" t="s">
        <v>4673</v>
      </c>
      <c r="C14" s="1335" t="s">
        <v>68</v>
      </c>
      <c r="D14" s="1335" t="s">
        <v>68</v>
      </c>
      <c r="E14" s="1335" t="s">
        <v>68</v>
      </c>
      <c r="F14" s="1343">
        <v>1084.27</v>
      </c>
      <c r="G14" s="1344"/>
      <c r="H14" s="1335" t="s">
        <v>68</v>
      </c>
      <c r="I14" s="1343">
        <v>1084.27</v>
      </c>
      <c r="J14" s="1344"/>
      <c r="K14" s="1339" t="s">
        <v>68</v>
      </c>
      <c r="L14" s="1339" t="s">
        <v>68</v>
      </c>
      <c r="M14" s="2873" t="s">
        <v>68</v>
      </c>
      <c r="N14" s="2875"/>
      <c r="O14" s="1335" t="s">
        <v>68</v>
      </c>
      <c r="P14" s="1335" t="s">
        <v>68</v>
      </c>
    </row>
    <row r="15" spans="1:16" ht="27" customHeight="1">
      <c r="A15" s="1333" t="s">
        <v>3512</v>
      </c>
      <c r="B15" s="1334" t="s">
        <v>4674</v>
      </c>
      <c r="C15" s="1339" t="s">
        <v>68</v>
      </c>
      <c r="D15" s="1339" t="s">
        <v>68</v>
      </c>
      <c r="E15" s="1339" t="s">
        <v>68</v>
      </c>
      <c r="F15" s="1345">
        <v>65.25</v>
      </c>
      <c r="G15" s="1346"/>
      <c r="H15" s="1339" t="s">
        <v>68</v>
      </c>
      <c r="I15" s="1345">
        <v>65.25</v>
      </c>
      <c r="J15" s="1346"/>
      <c r="K15" s="1339" t="s">
        <v>68</v>
      </c>
      <c r="L15" s="1339" t="s">
        <v>68</v>
      </c>
      <c r="M15" s="2873" t="s">
        <v>68</v>
      </c>
      <c r="N15" s="2875"/>
      <c r="O15" s="1339" t="s">
        <v>68</v>
      </c>
      <c r="P15" s="1339" t="s">
        <v>68</v>
      </c>
    </row>
    <row r="16" spans="1:16" ht="45.75" customHeight="1">
      <c r="A16" s="1333" t="s">
        <v>3594</v>
      </c>
      <c r="B16" s="1334" t="s">
        <v>4675</v>
      </c>
      <c r="C16" s="1339" t="s">
        <v>68</v>
      </c>
      <c r="D16" s="1339" t="s">
        <v>68</v>
      </c>
      <c r="E16" s="1339" t="s">
        <v>68</v>
      </c>
      <c r="F16" s="1345">
        <v>269.17</v>
      </c>
      <c r="G16" s="1346"/>
      <c r="H16" s="1339" t="s">
        <v>68</v>
      </c>
      <c r="I16" s="1345">
        <v>269.17</v>
      </c>
      <c r="J16" s="1346"/>
      <c r="K16" s="1339" t="s">
        <v>68</v>
      </c>
      <c r="L16" s="1339" t="s">
        <v>68</v>
      </c>
      <c r="M16" s="2873" t="s">
        <v>68</v>
      </c>
      <c r="N16" s="2875"/>
      <c r="O16" s="1339" t="s">
        <v>68</v>
      </c>
      <c r="P16" s="1339" t="s">
        <v>68</v>
      </c>
    </row>
    <row r="17" spans="1:16" ht="30" customHeight="1">
      <c r="A17" s="1333" t="s">
        <v>3527</v>
      </c>
      <c r="B17" s="1334" t="s">
        <v>4676</v>
      </c>
      <c r="C17" s="1339" t="s">
        <v>68</v>
      </c>
      <c r="D17" s="1339" t="s">
        <v>68</v>
      </c>
      <c r="E17" s="1339" t="s">
        <v>68</v>
      </c>
      <c r="F17" s="1347">
        <v>305.75</v>
      </c>
      <c r="G17" s="1346"/>
      <c r="H17" s="1339" t="s">
        <v>68</v>
      </c>
      <c r="I17" s="1347">
        <v>305.75</v>
      </c>
      <c r="J17" s="1346"/>
      <c r="K17" s="1339" t="s">
        <v>68</v>
      </c>
      <c r="L17" s="1339" t="s">
        <v>68</v>
      </c>
      <c r="M17" s="2873" t="s">
        <v>68</v>
      </c>
      <c r="N17" s="2875"/>
      <c r="O17" s="1339" t="s">
        <v>68</v>
      </c>
      <c r="P17" s="1339" t="s">
        <v>68</v>
      </c>
    </row>
    <row r="18" spans="1:16" ht="15.75" customHeight="1">
      <c r="A18" s="1348"/>
      <c r="B18" s="1349" t="s">
        <v>999</v>
      </c>
      <c r="C18" s="1350">
        <v>1201.75</v>
      </c>
      <c r="D18" s="1351" t="s">
        <v>68</v>
      </c>
      <c r="E18" s="1350">
        <v>1201.75</v>
      </c>
      <c r="F18" s="1352">
        <v>72096.62</v>
      </c>
      <c r="G18" s="1353"/>
      <c r="H18" s="1352" t="s">
        <v>68</v>
      </c>
      <c r="I18" s="1352">
        <v>72096.62</v>
      </c>
      <c r="J18" s="1353"/>
      <c r="K18" s="1354">
        <v>20599.66</v>
      </c>
      <c r="L18" s="1351" t="s">
        <v>68</v>
      </c>
      <c r="M18" s="2878">
        <v>20599.66</v>
      </c>
      <c r="N18" s="2880"/>
      <c r="O18" s="1351" t="s">
        <v>68</v>
      </c>
      <c r="P18" s="1355">
        <v>20599.66</v>
      </c>
    </row>
    <row r="19" spans="1:16">
      <c r="A19" s="1356" t="s">
        <v>858</v>
      </c>
      <c r="B19" s="2868" t="s">
        <v>4677</v>
      </c>
      <c r="C19" s="2868"/>
      <c r="D19" s="2868"/>
      <c r="E19" s="2868"/>
      <c r="F19" s="2868"/>
      <c r="G19" s="2868"/>
      <c r="H19" s="2868"/>
      <c r="I19" s="2868"/>
      <c r="J19" s="2868"/>
      <c r="K19" s="2868"/>
      <c r="L19" s="2868"/>
      <c r="M19" s="2868"/>
      <c r="N19" s="2868"/>
      <c r="O19" s="2868"/>
      <c r="P19" s="2868"/>
    </row>
    <row r="20" spans="1:16">
      <c r="A20" s="1356" t="s">
        <v>1152</v>
      </c>
      <c r="B20" s="2868" t="s">
        <v>4678</v>
      </c>
      <c r="C20" s="2868"/>
      <c r="D20" s="2868"/>
      <c r="E20" s="2868"/>
      <c r="F20" s="2868"/>
      <c r="G20" s="2868"/>
      <c r="H20" s="2868"/>
      <c r="I20" s="2868"/>
      <c r="J20" s="2868"/>
      <c r="K20" s="2868"/>
      <c r="L20" s="2868"/>
      <c r="M20" s="2868"/>
      <c r="N20" s="2868"/>
      <c r="O20" s="2868"/>
      <c r="P20" s="2868"/>
    </row>
    <row r="21" spans="1:16" s="2898" customFormat="1" ht="12.75" customHeight="1">
      <c r="A21" s="2898" t="s">
        <v>5170</v>
      </c>
    </row>
    <row r="22" spans="1:16" ht="15" customHeight="1">
      <c r="A22" s="2869" t="s">
        <v>4679</v>
      </c>
      <c r="B22" s="2869"/>
      <c r="C22" s="2869"/>
      <c r="D22" s="2869"/>
      <c r="E22" s="2869"/>
      <c r="F22" s="2869"/>
      <c r="G22" s="2869"/>
      <c r="H22" s="2869"/>
      <c r="I22" s="2869"/>
      <c r="J22" s="2869"/>
      <c r="K22" s="2869"/>
      <c r="L22" s="2869"/>
      <c r="M22" s="2869"/>
      <c r="N22" s="2869"/>
      <c r="O22" s="2869"/>
      <c r="P22" s="2869"/>
    </row>
    <row r="23" spans="1:16" ht="11.25" customHeight="1">
      <c r="A23" s="1357"/>
      <c r="B23" s="1357"/>
      <c r="C23" s="1303"/>
      <c r="D23" s="1303"/>
      <c r="E23" s="1303"/>
      <c r="F23" s="1303"/>
      <c r="G23" s="1303"/>
      <c r="H23" s="1303"/>
      <c r="I23" s="1303"/>
      <c r="J23" s="1303"/>
      <c r="K23" s="1303"/>
      <c r="L23" s="1303"/>
      <c r="M23" s="1303"/>
      <c r="N23" s="1303"/>
      <c r="O23" s="1303"/>
      <c r="P23" s="1303"/>
    </row>
    <row r="24" spans="1:16" ht="23.25" customHeight="1">
      <c r="A24" s="2856" t="s">
        <v>4659</v>
      </c>
      <c r="B24" s="2856" t="s">
        <v>4660</v>
      </c>
      <c r="C24" s="2899" t="s">
        <v>4680</v>
      </c>
      <c r="D24" s="2900"/>
      <c r="E24" s="2901"/>
      <c r="F24" s="2883" t="s">
        <v>4681</v>
      </c>
      <c r="G24" s="2883"/>
      <c r="H24" s="2883"/>
      <c r="I24" s="2883"/>
      <c r="J24" s="2883"/>
      <c r="K24" s="2883"/>
      <c r="L24" s="2886" t="s">
        <v>4682</v>
      </c>
      <c r="M24" s="2887"/>
      <c r="N24" s="2888"/>
      <c r="O24" s="2899" t="s">
        <v>4683</v>
      </c>
      <c r="P24" s="2901"/>
    </row>
    <row r="25" spans="1:16" ht="11.25" customHeight="1">
      <c r="A25" s="2897"/>
      <c r="B25" s="2897"/>
      <c r="C25" s="1358" t="s">
        <v>4666</v>
      </c>
      <c r="D25" s="1359" t="s">
        <v>4667</v>
      </c>
      <c r="E25" s="1360" t="s">
        <v>999</v>
      </c>
      <c r="F25" s="2886" t="s">
        <v>4684</v>
      </c>
      <c r="G25" s="2887"/>
      <c r="H25" s="2888"/>
      <c r="I25" s="2886" t="s">
        <v>4685</v>
      </c>
      <c r="J25" s="2887"/>
      <c r="K25" s="2888"/>
      <c r="L25" s="2889"/>
      <c r="M25" s="2890"/>
      <c r="N25" s="2891"/>
      <c r="O25" s="2856" t="s">
        <v>4686</v>
      </c>
      <c r="P25" s="2856" t="s">
        <v>4685</v>
      </c>
    </row>
    <row r="26" spans="1:16" ht="11.25" customHeight="1">
      <c r="A26" s="2897"/>
      <c r="B26" s="2897"/>
      <c r="C26" s="1358"/>
      <c r="D26" s="1361"/>
      <c r="E26" s="1358"/>
      <c r="F26" s="2889"/>
      <c r="G26" s="2890"/>
      <c r="H26" s="2891"/>
      <c r="I26" s="2889"/>
      <c r="J26" s="2890"/>
      <c r="K26" s="2891"/>
      <c r="L26" s="1362"/>
      <c r="M26" s="1363"/>
      <c r="N26" s="1363"/>
      <c r="O26" s="2895"/>
      <c r="P26" s="2897"/>
    </row>
    <row r="27" spans="1:16" ht="11.25" customHeight="1">
      <c r="A27" s="1307"/>
      <c r="B27" s="2897"/>
      <c r="C27" s="1358"/>
      <c r="D27" s="1307"/>
      <c r="E27" s="1358"/>
      <c r="F27" s="2889"/>
      <c r="G27" s="2890"/>
      <c r="H27" s="2891"/>
      <c r="I27" s="2889"/>
      <c r="J27" s="2890"/>
      <c r="K27" s="2891"/>
      <c r="L27" s="1362"/>
      <c r="M27" s="1363"/>
      <c r="N27" s="1363"/>
      <c r="O27" s="2895"/>
      <c r="P27" s="2897"/>
    </row>
    <row r="28" spans="1:16" ht="11.25" customHeight="1">
      <c r="A28" s="1361"/>
      <c r="B28" s="2897"/>
      <c r="C28" s="1358"/>
      <c r="D28" s="1307"/>
      <c r="E28" s="1358"/>
      <c r="F28" s="2889"/>
      <c r="G28" s="2890"/>
      <c r="H28" s="2891"/>
      <c r="I28" s="2889"/>
      <c r="J28" s="2890"/>
      <c r="K28" s="2891"/>
      <c r="L28" s="1362"/>
      <c r="M28" s="1363"/>
      <c r="N28" s="1363"/>
      <c r="O28" s="2895"/>
      <c r="P28" s="2897"/>
    </row>
    <row r="29" spans="1:16" ht="11.25" customHeight="1">
      <c r="A29" s="1361"/>
      <c r="B29" s="1331"/>
      <c r="C29" s="1358"/>
      <c r="D29" s="1307"/>
      <c r="E29" s="1358"/>
      <c r="F29" s="2889"/>
      <c r="G29" s="2890"/>
      <c r="H29" s="2891"/>
      <c r="I29" s="2889"/>
      <c r="J29" s="2890"/>
      <c r="K29" s="2891"/>
      <c r="L29" s="1362"/>
      <c r="M29" s="1363"/>
      <c r="N29" s="1363"/>
      <c r="O29" s="2895"/>
      <c r="P29" s="2897"/>
    </row>
    <row r="30" spans="1:16" ht="22.7" customHeight="1">
      <c r="A30" s="1361"/>
      <c r="B30" s="1331"/>
      <c r="C30" s="1358"/>
      <c r="D30" s="1307"/>
      <c r="E30" s="1358"/>
      <c r="F30" s="2889"/>
      <c r="G30" s="2890"/>
      <c r="H30" s="2891"/>
      <c r="I30" s="2889"/>
      <c r="J30" s="2890"/>
      <c r="K30" s="2891"/>
      <c r="L30" s="1362"/>
      <c r="M30" s="1363"/>
      <c r="N30" s="1363"/>
      <c r="O30" s="2895"/>
      <c r="P30" s="2897"/>
    </row>
    <row r="31" spans="1:16" ht="15.75" customHeight="1">
      <c r="A31" s="1364"/>
      <c r="B31" s="1365"/>
      <c r="C31" s="1366"/>
      <c r="D31" s="1321"/>
      <c r="E31" s="1366"/>
      <c r="F31" s="2892"/>
      <c r="G31" s="2893"/>
      <c r="H31" s="2894"/>
      <c r="I31" s="2892"/>
      <c r="J31" s="2893"/>
      <c r="K31" s="2894"/>
      <c r="L31" s="1367"/>
      <c r="M31" s="1368"/>
      <c r="N31" s="1368"/>
      <c r="O31" s="2896"/>
      <c r="P31" s="2857"/>
    </row>
    <row r="32" spans="1:16" ht="12.75" customHeight="1">
      <c r="A32" s="1369">
        <v>1</v>
      </c>
      <c r="B32" s="1369">
        <v>2</v>
      </c>
      <c r="C32" s="1309">
        <v>14</v>
      </c>
      <c r="D32" s="1369">
        <v>15</v>
      </c>
      <c r="E32" s="1309">
        <v>16</v>
      </c>
      <c r="F32" s="2850">
        <v>17</v>
      </c>
      <c r="G32" s="2851"/>
      <c r="H32" s="2852"/>
      <c r="I32" s="2850">
        <v>18</v>
      </c>
      <c r="J32" s="2851"/>
      <c r="K32" s="2852"/>
      <c r="L32" s="2850">
        <v>19</v>
      </c>
      <c r="M32" s="2851"/>
      <c r="N32" s="1370"/>
      <c r="O32" s="1309">
        <v>20</v>
      </c>
      <c r="P32" s="1369">
        <v>21</v>
      </c>
    </row>
    <row r="33" spans="1:16" ht="12.75" customHeight="1">
      <c r="A33" s="1371"/>
      <c r="B33" s="1332"/>
      <c r="C33" s="2883" t="s">
        <v>3811</v>
      </c>
      <c r="D33" s="2883"/>
      <c r="E33" s="2883"/>
      <c r="F33" s="2883"/>
      <c r="G33" s="2883"/>
      <c r="H33" s="2883"/>
      <c r="I33" s="2883"/>
      <c r="J33" s="2883"/>
      <c r="K33" s="2883"/>
      <c r="L33" s="2883"/>
      <c r="M33" s="2883"/>
      <c r="N33" s="2883"/>
      <c r="O33" s="2883"/>
      <c r="P33" s="2884"/>
    </row>
    <row r="34" spans="1:16" ht="15" customHeight="1">
      <c r="A34" s="1333" t="s">
        <v>3441</v>
      </c>
      <c r="B34" s="1372" t="s">
        <v>4668</v>
      </c>
      <c r="C34" s="1373" t="s">
        <v>68</v>
      </c>
      <c r="D34" s="1373" t="s">
        <v>68</v>
      </c>
      <c r="E34" s="1373" t="s">
        <v>68</v>
      </c>
      <c r="F34" s="2843" t="s">
        <v>68</v>
      </c>
      <c r="G34" s="2844"/>
      <c r="H34" s="2845"/>
      <c r="I34" s="2885" t="s">
        <v>68</v>
      </c>
      <c r="J34" s="2885"/>
      <c r="K34" s="2885"/>
      <c r="L34" s="2843" t="s">
        <v>68</v>
      </c>
      <c r="M34" s="2844"/>
      <c r="N34" s="1374"/>
      <c r="O34" s="1373" t="s">
        <v>68</v>
      </c>
      <c r="P34" s="1373" t="s">
        <v>68</v>
      </c>
    </row>
    <row r="35" spans="1:16" s="1376" customFormat="1" ht="15" customHeight="1">
      <c r="A35" s="1333" t="s">
        <v>3445</v>
      </c>
      <c r="B35" s="1372" t="s">
        <v>4669</v>
      </c>
      <c r="C35" s="1338">
        <v>43339.94</v>
      </c>
      <c r="D35" s="1339" t="s">
        <v>68</v>
      </c>
      <c r="E35" s="1338">
        <v>43339.94</v>
      </c>
      <c r="F35" s="2873" t="s">
        <v>4687</v>
      </c>
      <c r="G35" s="2874"/>
      <c r="H35" s="2875"/>
      <c r="I35" s="2876" t="s">
        <v>4688</v>
      </c>
      <c r="J35" s="2877"/>
      <c r="K35" s="2877"/>
      <c r="L35" s="2843" t="s">
        <v>68</v>
      </c>
      <c r="M35" s="2844"/>
      <c r="N35" s="1375"/>
      <c r="O35" s="1339" t="s">
        <v>4687</v>
      </c>
      <c r="P35" s="1339" t="s">
        <v>4688</v>
      </c>
    </row>
    <row r="36" spans="1:16" ht="15" customHeight="1">
      <c r="A36" s="1333" t="s">
        <v>3450</v>
      </c>
      <c r="B36" s="1372" t="s">
        <v>4670</v>
      </c>
      <c r="C36" s="1339" t="s">
        <v>68</v>
      </c>
      <c r="D36" s="1339" t="s">
        <v>68</v>
      </c>
      <c r="E36" s="1339" t="s">
        <v>68</v>
      </c>
      <c r="F36" s="2873" t="s">
        <v>68</v>
      </c>
      <c r="G36" s="2874"/>
      <c r="H36" s="2875"/>
      <c r="I36" s="2876" t="s">
        <v>68</v>
      </c>
      <c r="J36" s="2877"/>
      <c r="K36" s="2877"/>
      <c r="L36" s="2843" t="s">
        <v>68</v>
      </c>
      <c r="M36" s="2844"/>
      <c r="N36" s="1375"/>
      <c r="O36" s="1339" t="s">
        <v>68</v>
      </c>
      <c r="P36" s="1339" t="s">
        <v>68</v>
      </c>
    </row>
    <row r="37" spans="1:16" ht="15" customHeight="1">
      <c r="A37" s="1333" t="s">
        <v>3456</v>
      </c>
      <c r="B37" s="1372" t="s">
        <v>4671</v>
      </c>
      <c r="C37" s="1339" t="s">
        <v>68</v>
      </c>
      <c r="D37" s="1339" t="s">
        <v>68</v>
      </c>
      <c r="E37" s="1339" t="s">
        <v>68</v>
      </c>
      <c r="F37" s="2873" t="s">
        <v>68</v>
      </c>
      <c r="G37" s="2874"/>
      <c r="H37" s="2875"/>
      <c r="I37" s="2876" t="s">
        <v>68</v>
      </c>
      <c r="J37" s="2877"/>
      <c r="K37" s="2877"/>
      <c r="L37" s="2843" t="s">
        <v>68</v>
      </c>
      <c r="M37" s="2844"/>
      <c r="N37" s="1377"/>
      <c r="O37" s="1339" t="s">
        <v>68</v>
      </c>
      <c r="P37" s="1339" t="s">
        <v>68</v>
      </c>
    </row>
    <row r="38" spans="1:16" ht="15" customHeight="1">
      <c r="A38" s="1333" t="s">
        <v>3467</v>
      </c>
      <c r="B38" s="1372" t="s">
        <v>4672</v>
      </c>
      <c r="C38" s="1339" t="s">
        <v>68</v>
      </c>
      <c r="D38" s="1339" t="s">
        <v>68</v>
      </c>
      <c r="E38" s="1339" t="s">
        <v>68</v>
      </c>
      <c r="F38" s="2873" t="s">
        <v>68</v>
      </c>
      <c r="G38" s="2874"/>
      <c r="H38" s="2875"/>
      <c r="I38" s="2876" t="s">
        <v>68</v>
      </c>
      <c r="J38" s="2877"/>
      <c r="K38" s="2877"/>
      <c r="L38" s="2843" t="s">
        <v>68</v>
      </c>
      <c r="M38" s="2844"/>
      <c r="N38" s="1375"/>
      <c r="O38" s="1339" t="s">
        <v>68</v>
      </c>
      <c r="P38" s="1339" t="s">
        <v>68</v>
      </c>
    </row>
    <row r="39" spans="1:16" ht="15" customHeight="1">
      <c r="A39" s="1333" t="s">
        <v>3510</v>
      </c>
      <c r="B39" s="1372" t="s">
        <v>4673</v>
      </c>
      <c r="C39" s="1339" t="s">
        <v>68</v>
      </c>
      <c r="D39" s="1339" t="s">
        <v>68</v>
      </c>
      <c r="E39" s="1339" t="s">
        <v>68</v>
      </c>
      <c r="F39" s="2873" t="s">
        <v>68</v>
      </c>
      <c r="G39" s="2874"/>
      <c r="H39" s="2875"/>
      <c r="I39" s="2876" t="s">
        <v>68</v>
      </c>
      <c r="J39" s="2877"/>
      <c r="K39" s="2877"/>
      <c r="L39" s="2843" t="s">
        <v>68</v>
      </c>
      <c r="M39" s="2844"/>
      <c r="N39" s="1375"/>
      <c r="O39" s="1339" t="s">
        <v>68</v>
      </c>
      <c r="P39" s="1339" t="s">
        <v>68</v>
      </c>
    </row>
    <row r="40" spans="1:16" ht="27" customHeight="1">
      <c r="A40" s="1333" t="s">
        <v>3512</v>
      </c>
      <c r="B40" s="1372" t="s">
        <v>4674</v>
      </c>
      <c r="C40" s="1339" t="s">
        <v>68</v>
      </c>
      <c r="D40" s="1339" t="s">
        <v>68</v>
      </c>
      <c r="E40" s="1339" t="s">
        <v>68</v>
      </c>
      <c r="F40" s="2873" t="s">
        <v>68</v>
      </c>
      <c r="G40" s="2874"/>
      <c r="H40" s="2875"/>
      <c r="I40" s="2876" t="s">
        <v>68</v>
      </c>
      <c r="J40" s="2877"/>
      <c r="K40" s="2877"/>
      <c r="L40" s="2873" t="s">
        <v>4689</v>
      </c>
      <c r="M40" s="2874"/>
      <c r="N40" s="1375"/>
      <c r="O40" s="1339" t="s">
        <v>346</v>
      </c>
      <c r="P40" s="1339" t="s">
        <v>4690</v>
      </c>
    </row>
    <row r="41" spans="1:16" ht="45.75" customHeight="1">
      <c r="A41" s="1333" t="s">
        <v>3594</v>
      </c>
      <c r="B41" s="1372" t="s">
        <v>4675</v>
      </c>
      <c r="C41" s="1339" t="s">
        <v>68</v>
      </c>
      <c r="D41" s="1339" t="s">
        <v>68</v>
      </c>
      <c r="E41" s="1339" t="s">
        <v>68</v>
      </c>
      <c r="F41" s="2873" t="s">
        <v>68</v>
      </c>
      <c r="G41" s="2874"/>
      <c r="H41" s="2875"/>
      <c r="I41" s="2876" t="s">
        <v>68</v>
      </c>
      <c r="J41" s="2877"/>
      <c r="K41" s="2877"/>
      <c r="L41" s="2873" t="s">
        <v>4691</v>
      </c>
      <c r="M41" s="2874"/>
      <c r="N41" s="1375"/>
      <c r="O41" s="1339" t="s">
        <v>236</v>
      </c>
      <c r="P41" s="1339" t="s">
        <v>4690</v>
      </c>
    </row>
    <row r="42" spans="1:16" ht="33.75">
      <c r="A42" s="1333" t="s">
        <v>3527</v>
      </c>
      <c r="B42" s="1372" t="s">
        <v>4676</v>
      </c>
      <c r="C42" s="1339" t="s">
        <v>68</v>
      </c>
      <c r="D42" s="1339" t="s">
        <v>68</v>
      </c>
      <c r="E42" s="1339" t="s">
        <v>68</v>
      </c>
      <c r="F42" s="2873" t="s">
        <v>68</v>
      </c>
      <c r="G42" s="2874"/>
      <c r="H42" s="2875"/>
      <c r="I42" s="2876" t="s">
        <v>68</v>
      </c>
      <c r="J42" s="2877"/>
      <c r="K42" s="2877"/>
      <c r="L42" s="2873" t="s">
        <v>4692</v>
      </c>
      <c r="M42" s="2874"/>
      <c r="N42" s="1375"/>
      <c r="O42" s="1339" t="s">
        <v>4693</v>
      </c>
      <c r="P42" s="1339" t="s">
        <v>4690</v>
      </c>
    </row>
    <row r="43" spans="1:16" ht="15" customHeight="1">
      <c r="A43" s="1378"/>
      <c r="B43" s="1349" t="s">
        <v>999</v>
      </c>
      <c r="C43" s="882">
        <v>43339.94</v>
      </c>
      <c r="D43" s="1351" t="s">
        <v>68</v>
      </c>
      <c r="E43" s="882">
        <v>43339.94</v>
      </c>
      <c r="F43" s="2878" t="s">
        <v>4687</v>
      </c>
      <c r="G43" s="2879"/>
      <c r="H43" s="2880"/>
      <c r="I43" s="2881" t="s">
        <v>4688</v>
      </c>
      <c r="J43" s="2882"/>
      <c r="K43" s="2882"/>
      <c r="L43" s="2878" t="s">
        <v>4694</v>
      </c>
      <c r="M43" s="2879"/>
      <c r="N43" s="1379"/>
      <c r="O43" s="1351" t="s">
        <v>4695</v>
      </c>
      <c r="P43" s="1351" t="s">
        <v>4696</v>
      </c>
    </row>
    <row r="44" spans="1:16">
      <c r="A44" s="1356"/>
      <c r="B44" s="2868"/>
      <c r="C44" s="2868"/>
      <c r="D44" s="2868"/>
      <c r="E44" s="2868"/>
      <c r="F44" s="2868"/>
      <c r="G44" s="2868"/>
      <c r="H44" s="2868"/>
      <c r="I44" s="2868"/>
      <c r="J44" s="2868"/>
      <c r="K44" s="2868"/>
      <c r="L44" s="2868"/>
      <c r="M44" s="2868"/>
      <c r="N44" s="2868"/>
      <c r="O44" s="2868"/>
      <c r="P44" s="2868"/>
    </row>
    <row r="45" spans="1:16" ht="11.25" customHeight="1">
      <c r="A45" s="1356"/>
      <c r="B45" s="2868"/>
      <c r="C45" s="2868"/>
      <c r="D45" s="2868"/>
      <c r="E45" s="2868"/>
      <c r="F45" s="2868"/>
      <c r="G45" s="2868"/>
      <c r="H45" s="2868"/>
      <c r="I45" s="2868"/>
      <c r="J45" s="2868"/>
      <c r="K45" s="2868"/>
      <c r="L45" s="2868"/>
      <c r="M45" s="2868"/>
      <c r="N45" s="2868"/>
      <c r="O45" s="2868"/>
      <c r="P45" s="2868"/>
    </row>
    <row r="46" spans="1:16" ht="15" customHeight="1">
      <c r="A46" s="2869" t="s">
        <v>4697</v>
      </c>
      <c r="B46" s="2869"/>
      <c r="C46" s="2869"/>
      <c r="D46" s="2869"/>
      <c r="E46" s="2869"/>
      <c r="F46" s="2869"/>
      <c r="G46" s="2869"/>
      <c r="H46" s="2869"/>
      <c r="I46" s="2869"/>
      <c r="J46" s="2869"/>
      <c r="K46" s="2869"/>
      <c r="L46" s="2869"/>
      <c r="M46" s="2869"/>
      <c r="N46" s="2869"/>
      <c r="O46" s="2869"/>
      <c r="P46" s="2869"/>
    </row>
    <row r="47" spans="1:16" ht="15" customHeight="1">
      <c r="A47" s="2870" t="s">
        <v>4698</v>
      </c>
      <c r="B47" s="2870"/>
      <c r="C47" s="2870"/>
      <c r="D47" s="2870"/>
      <c r="E47" s="2870"/>
      <c r="F47" s="2870"/>
      <c r="G47" s="2870"/>
      <c r="H47" s="2870"/>
      <c r="I47" s="2870"/>
      <c r="J47" s="2870"/>
      <c r="K47" s="2870"/>
      <c r="L47" s="2870"/>
      <c r="M47" s="2870"/>
      <c r="N47" s="2870"/>
      <c r="O47" s="2870"/>
      <c r="P47" s="2870"/>
    </row>
    <row r="48" spans="1:16" s="1380" customFormat="1" ht="15.75">
      <c r="A48" s="1380" t="s">
        <v>339</v>
      </c>
      <c r="B48" s="2871" t="s">
        <v>4699</v>
      </c>
      <c r="C48" s="2871"/>
      <c r="D48" s="2871"/>
      <c r="F48" s="1381"/>
      <c r="G48" s="1382"/>
      <c r="H48" s="1383"/>
      <c r="I48" s="1383"/>
      <c r="J48" s="1382"/>
      <c r="K48" s="1383"/>
      <c r="L48" s="1383"/>
      <c r="M48" s="1383"/>
      <c r="N48" s="1383"/>
    </row>
    <row r="49" spans="1:14" ht="4.5" customHeight="1">
      <c r="F49" s="1384"/>
      <c r="G49" s="1385"/>
      <c r="H49" s="1386"/>
      <c r="I49" s="1386"/>
      <c r="J49" s="1385"/>
      <c r="K49" s="1386"/>
      <c r="L49" s="1386"/>
      <c r="M49" s="1386"/>
      <c r="N49" s="1386"/>
    </row>
    <row r="50" spans="1:14" s="1387" customFormat="1" ht="15.75">
      <c r="B50" s="2872" t="s">
        <v>4700</v>
      </c>
      <c r="C50" s="2872"/>
      <c r="D50" s="2872"/>
      <c r="E50" s="2872"/>
      <c r="F50" s="1381"/>
      <c r="G50" s="1382"/>
      <c r="H50" s="1383"/>
      <c r="I50" s="1383"/>
      <c r="J50" s="1382"/>
      <c r="K50" s="1383"/>
      <c r="L50" s="1383"/>
      <c r="M50" s="1383"/>
      <c r="N50" s="1383"/>
    </row>
    <row r="51" spans="1:14" ht="2.25" customHeight="1"/>
    <row r="52" spans="1:14" s="1387" customFormat="1" ht="15.75">
      <c r="A52" s="1389" t="s">
        <v>3441</v>
      </c>
      <c r="B52" s="1387" t="s">
        <v>4701</v>
      </c>
      <c r="F52" s="1390"/>
      <c r="G52" s="1391"/>
      <c r="J52" s="1391"/>
    </row>
    <row r="53" spans="1:14" ht="6.4" customHeight="1">
      <c r="L53" s="1376"/>
    </row>
    <row r="54" spans="1:14" ht="14.25" customHeight="1">
      <c r="A54" s="2856" t="s">
        <v>2060</v>
      </c>
      <c r="B54" s="2858" t="s">
        <v>4702</v>
      </c>
      <c r="C54" s="2859"/>
      <c r="D54" s="2860"/>
      <c r="E54" s="2850" t="s">
        <v>4703</v>
      </c>
      <c r="F54" s="2851"/>
      <c r="G54" s="2851"/>
      <c r="H54" s="2851"/>
      <c r="I54" s="2851"/>
      <c r="J54" s="2852"/>
      <c r="K54" s="2864" t="s">
        <v>4704</v>
      </c>
      <c r="L54" s="2865"/>
      <c r="M54" s="1392"/>
      <c r="N54" s="1357"/>
    </row>
    <row r="55" spans="1:14" ht="28.7" customHeight="1">
      <c r="A55" s="2857"/>
      <c r="B55" s="2861"/>
      <c r="C55" s="2862"/>
      <c r="D55" s="2863"/>
      <c r="E55" s="2850" t="s">
        <v>6</v>
      </c>
      <c r="F55" s="2851"/>
      <c r="G55" s="2852"/>
      <c r="H55" s="2850" t="s">
        <v>7</v>
      </c>
      <c r="I55" s="2851"/>
      <c r="J55" s="2852"/>
      <c r="K55" s="2866"/>
      <c r="L55" s="2867"/>
      <c r="M55" s="1392"/>
      <c r="N55" s="1357"/>
    </row>
    <row r="56" spans="1:14" ht="15" customHeight="1">
      <c r="A56" s="1393">
        <v>1</v>
      </c>
      <c r="B56" s="2850">
        <v>2</v>
      </c>
      <c r="C56" s="2851"/>
      <c r="D56" s="2852"/>
      <c r="E56" s="2850">
        <v>3</v>
      </c>
      <c r="F56" s="2851"/>
      <c r="G56" s="1394"/>
      <c r="H56" s="2850">
        <v>4</v>
      </c>
      <c r="I56" s="2851"/>
      <c r="J56" s="1394"/>
      <c r="K56" s="2853">
        <v>5</v>
      </c>
      <c r="L56" s="2854"/>
    </row>
    <row r="57" spans="1:14" ht="13.7" customHeight="1">
      <c r="A57" s="1362"/>
      <c r="B57" s="1368"/>
      <c r="C57" s="1363"/>
      <c r="D57" s="1363"/>
      <c r="E57" s="2855" t="s">
        <v>3811</v>
      </c>
      <c r="F57" s="2855"/>
      <c r="G57" s="2855"/>
      <c r="H57" s="2855"/>
      <c r="I57" s="2855"/>
      <c r="J57" s="1395"/>
      <c r="K57" s="1396"/>
      <c r="L57" s="1397"/>
    </row>
    <row r="58" spans="1:14" ht="14.25" customHeight="1">
      <c r="A58" s="1333" t="s">
        <v>10</v>
      </c>
      <c r="B58" s="2848" t="s">
        <v>4668</v>
      </c>
      <c r="C58" s="2848"/>
      <c r="D58" s="2848"/>
      <c r="E58" s="2843" t="s">
        <v>68</v>
      </c>
      <c r="F58" s="2844" t="s">
        <v>68</v>
      </c>
      <c r="G58" s="2845" t="s">
        <v>68</v>
      </c>
      <c r="H58" s="2843" t="s">
        <v>68</v>
      </c>
      <c r="I58" s="2844"/>
      <c r="J58" s="2845"/>
      <c r="K58" s="2846" t="s">
        <v>68</v>
      </c>
      <c r="L58" s="2847"/>
    </row>
    <row r="59" spans="1:14" ht="14.25" customHeight="1">
      <c r="A59" s="1333" t="s">
        <v>11</v>
      </c>
      <c r="B59" s="2848" t="s">
        <v>4669</v>
      </c>
      <c r="C59" s="2848"/>
      <c r="D59" s="2848"/>
      <c r="E59" s="2840" t="s">
        <v>4687</v>
      </c>
      <c r="F59" s="2841" t="s">
        <v>4705</v>
      </c>
      <c r="G59" s="2842" t="s">
        <v>4705</v>
      </c>
      <c r="H59" s="2843" t="s">
        <v>4705</v>
      </c>
      <c r="I59" s="2844"/>
      <c r="J59" s="2845"/>
      <c r="K59" s="2843" t="s">
        <v>4706</v>
      </c>
      <c r="L59" s="2845"/>
    </row>
    <row r="60" spans="1:14" ht="14.25" customHeight="1">
      <c r="A60" s="1333" t="s">
        <v>12</v>
      </c>
      <c r="B60" s="2849" t="s">
        <v>4670</v>
      </c>
      <c r="C60" s="2849"/>
      <c r="D60" s="2849"/>
      <c r="E60" s="2840" t="s">
        <v>68</v>
      </c>
      <c r="F60" s="2841" t="s">
        <v>68</v>
      </c>
      <c r="G60" s="2842" t="s">
        <v>68</v>
      </c>
      <c r="H60" s="2843" t="s">
        <v>68</v>
      </c>
      <c r="I60" s="2844"/>
      <c r="J60" s="2845"/>
      <c r="K60" s="2846" t="s">
        <v>68</v>
      </c>
      <c r="L60" s="2847"/>
    </row>
    <row r="61" spans="1:14" ht="14.25" customHeight="1">
      <c r="A61" s="1333" t="s">
        <v>13</v>
      </c>
      <c r="B61" s="2848" t="s">
        <v>4671</v>
      </c>
      <c r="C61" s="2848"/>
      <c r="D61" s="2848"/>
      <c r="E61" s="2840" t="s">
        <v>68</v>
      </c>
      <c r="F61" s="2841" t="s">
        <v>68</v>
      </c>
      <c r="G61" s="2842" t="s">
        <v>68</v>
      </c>
      <c r="H61" s="2843" t="s">
        <v>68</v>
      </c>
      <c r="I61" s="2844"/>
      <c r="J61" s="2845"/>
      <c r="K61" s="2846" t="s">
        <v>68</v>
      </c>
      <c r="L61" s="2847"/>
    </row>
    <row r="62" spans="1:14" ht="14.25" customHeight="1">
      <c r="A62" s="1333" t="s">
        <v>1000</v>
      </c>
      <c r="B62" s="2848" t="s">
        <v>4672</v>
      </c>
      <c r="C62" s="2848"/>
      <c r="D62" s="2848"/>
      <c r="E62" s="2840" t="s">
        <v>68</v>
      </c>
      <c r="F62" s="2841" t="s">
        <v>68</v>
      </c>
      <c r="G62" s="2842" t="s">
        <v>68</v>
      </c>
      <c r="H62" s="2843" t="s">
        <v>68</v>
      </c>
      <c r="I62" s="2844"/>
      <c r="J62" s="2845"/>
      <c r="K62" s="2846" t="s">
        <v>68</v>
      </c>
      <c r="L62" s="2847"/>
    </row>
    <row r="63" spans="1:14" ht="14.25" customHeight="1">
      <c r="A63" s="1333" t="s">
        <v>1001</v>
      </c>
      <c r="B63" s="2848" t="s">
        <v>4673</v>
      </c>
      <c r="C63" s="2848"/>
      <c r="D63" s="2848"/>
      <c r="E63" s="2840" t="s">
        <v>68</v>
      </c>
      <c r="F63" s="2841" t="s">
        <v>68</v>
      </c>
      <c r="G63" s="2842" t="s">
        <v>68</v>
      </c>
      <c r="H63" s="2843" t="s">
        <v>68</v>
      </c>
      <c r="I63" s="2844"/>
      <c r="J63" s="2845"/>
      <c r="K63" s="2846" t="s">
        <v>68</v>
      </c>
      <c r="L63" s="2847"/>
    </row>
    <row r="64" spans="1:14" ht="24.75" customHeight="1">
      <c r="A64" s="1333" t="s">
        <v>2141</v>
      </c>
      <c r="B64" s="2837" t="s">
        <v>4707</v>
      </c>
      <c r="C64" s="2838"/>
      <c r="D64" s="2839"/>
      <c r="E64" s="2840" t="s">
        <v>346</v>
      </c>
      <c r="F64" s="2841" t="s">
        <v>346</v>
      </c>
      <c r="G64" s="2842" t="s">
        <v>346</v>
      </c>
      <c r="H64" s="2843" t="s">
        <v>346</v>
      </c>
      <c r="I64" s="2844" t="s">
        <v>346</v>
      </c>
      <c r="J64" s="2845" t="s">
        <v>346</v>
      </c>
      <c r="K64" s="2846" t="s">
        <v>68</v>
      </c>
      <c r="L64" s="2847"/>
    </row>
    <row r="65" spans="1:16" ht="25.7" customHeight="1">
      <c r="A65" s="1333" t="s">
        <v>2142</v>
      </c>
      <c r="B65" s="2837" t="s">
        <v>4675</v>
      </c>
      <c r="C65" s="2838"/>
      <c r="D65" s="2839"/>
      <c r="E65" s="2840" t="s">
        <v>236</v>
      </c>
      <c r="F65" s="2841" t="s">
        <v>236</v>
      </c>
      <c r="G65" s="2842" t="s">
        <v>236</v>
      </c>
      <c r="H65" s="2843" t="s">
        <v>236</v>
      </c>
      <c r="I65" s="2844" t="s">
        <v>236</v>
      </c>
      <c r="J65" s="2845" t="s">
        <v>236</v>
      </c>
      <c r="K65" s="2846" t="s">
        <v>68</v>
      </c>
      <c r="L65" s="2847"/>
    </row>
    <row r="66" spans="1:16" ht="24" customHeight="1">
      <c r="A66" s="1333" t="s">
        <v>2935</v>
      </c>
      <c r="B66" s="2837" t="s">
        <v>4708</v>
      </c>
      <c r="C66" s="2838"/>
      <c r="D66" s="2839"/>
      <c r="E66" s="2840" t="s">
        <v>4693</v>
      </c>
      <c r="F66" s="2841" t="s">
        <v>4693</v>
      </c>
      <c r="G66" s="2842" t="s">
        <v>4693</v>
      </c>
      <c r="H66" s="2843" t="s">
        <v>4693</v>
      </c>
      <c r="I66" s="2844" t="s">
        <v>4693</v>
      </c>
      <c r="J66" s="2845" t="s">
        <v>4693</v>
      </c>
      <c r="K66" s="2846" t="s">
        <v>68</v>
      </c>
      <c r="L66" s="2847"/>
    </row>
    <row r="67" spans="1:16" ht="8.25" customHeight="1">
      <c r="A67" s="1398"/>
      <c r="B67" s="1399"/>
      <c r="C67" s="1399"/>
      <c r="D67" s="1399"/>
      <c r="E67" s="1400"/>
      <c r="F67" s="1400"/>
      <c r="G67" s="1401"/>
      <c r="H67" s="1400"/>
      <c r="I67" s="1402"/>
      <c r="J67" s="1403"/>
      <c r="K67" s="1404"/>
      <c r="L67" s="1404"/>
    </row>
    <row r="68" spans="1:16" ht="117" customHeight="1">
      <c r="A68" s="1389" t="s">
        <v>3445</v>
      </c>
      <c r="B68" s="2835" t="s">
        <v>4709</v>
      </c>
      <c r="C68" s="2835"/>
      <c r="D68" s="2835"/>
      <c r="E68" s="2835"/>
      <c r="F68" s="2835"/>
      <c r="G68" s="2835"/>
      <c r="H68" s="2835"/>
      <c r="I68" s="2835"/>
      <c r="J68" s="2835"/>
      <c r="K68" s="2835"/>
      <c r="L68" s="2835"/>
      <c r="M68" s="2835"/>
      <c r="N68" s="2835"/>
      <c r="O68" s="2835"/>
      <c r="P68" s="2835"/>
    </row>
    <row r="69" spans="1:16" ht="31.5" customHeight="1">
      <c r="A69" s="1405" t="s">
        <v>3450</v>
      </c>
      <c r="B69" s="2836" t="s">
        <v>4710</v>
      </c>
      <c r="C69" s="2835"/>
      <c r="D69" s="2835"/>
      <c r="E69" s="2835"/>
      <c r="F69" s="2835"/>
      <c r="G69" s="2835"/>
      <c r="H69" s="2835"/>
      <c r="I69" s="2835"/>
      <c r="J69" s="2835"/>
      <c r="K69" s="2835"/>
      <c r="L69" s="2835"/>
      <c r="M69" s="2835"/>
      <c r="N69" s="2835"/>
      <c r="O69" s="2835"/>
      <c r="P69" s="2835"/>
    </row>
    <row r="70" spans="1:16" s="1409" customFormat="1" ht="15.75">
      <c r="A70" s="1406"/>
      <c r="B70" s="1406"/>
      <c r="C70" s="1406"/>
      <c r="D70" s="1406"/>
      <c r="E70" s="1406"/>
      <c r="F70" s="1407"/>
      <c r="G70" s="1408"/>
      <c r="H70" s="1406"/>
      <c r="I70" s="1406"/>
      <c r="J70" s="1408"/>
      <c r="K70" s="1406"/>
      <c r="L70" s="1406"/>
      <c r="M70" s="1406"/>
      <c r="N70" s="1406"/>
      <c r="O70" s="1406"/>
      <c r="P70" s="1406"/>
    </row>
  </sheetData>
  <mergeCells count="122">
    <mergeCell ref="A1:P1"/>
    <mergeCell ref="C3:E3"/>
    <mergeCell ref="F3:I3"/>
    <mergeCell ref="K3:M3"/>
    <mergeCell ref="O3:O6"/>
    <mergeCell ref="P3:P6"/>
    <mergeCell ref="M5:N5"/>
    <mergeCell ref="M13:N13"/>
    <mergeCell ref="M14:N14"/>
    <mergeCell ref="M15:N15"/>
    <mergeCell ref="M16:N16"/>
    <mergeCell ref="M17:N17"/>
    <mergeCell ref="M18:N18"/>
    <mergeCell ref="M7:N7"/>
    <mergeCell ref="C8:P8"/>
    <mergeCell ref="M9:N9"/>
    <mergeCell ref="M10:N10"/>
    <mergeCell ref="M11:N11"/>
    <mergeCell ref="M12:N12"/>
    <mergeCell ref="B19:P19"/>
    <mergeCell ref="B20:P20"/>
    <mergeCell ref="A21:XFD21"/>
    <mergeCell ref="A22:P22"/>
    <mergeCell ref="A24:A26"/>
    <mergeCell ref="B24:B28"/>
    <mergeCell ref="C24:E24"/>
    <mergeCell ref="F24:K24"/>
    <mergeCell ref="L24:N25"/>
    <mergeCell ref="O24:P24"/>
    <mergeCell ref="C33:P33"/>
    <mergeCell ref="F34:H34"/>
    <mergeCell ref="I34:K34"/>
    <mergeCell ref="L34:M34"/>
    <mergeCell ref="F35:H35"/>
    <mergeCell ref="I35:K35"/>
    <mergeCell ref="L35:M35"/>
    <mergeCell ref="F25:H31"/>
    <mergeCell ref="I25:K31"/>
    <mergeCell ref="O25:O31"/>
    <mergeCell ref="P25:P31"/>
    <mergeCell ref="F32:H32"/>
    <mergeCell ref="I32:K32"/>
    <mergeCell ref="L32:M32"/>
    <mergeCell ref="F38:H38"/>
    <mergeCell ref="I38:K38"/>
    <mergeCell ref="L38:M38"/>
    <mergeCell ref="F39:H39"/>
    <mergeCell ref="I39:K39"/>
    <mergeCell ref="L39:M39"/>
    <mergeCell ref="F36:H36"/>
    <mergeCell ref="I36:K36"/>
    <mergeCell ref="L36:M36"/>
    <mergeCell ref="F37:H37"/>
    <mergeCell ref="I37:K37"/>
    <mergeCell ref="L37:M37"/>
    <mergeCell ref="F42:H42"/>
    <mergeCell ref="I42:K42"/>
    <mergeCell ref="L42:M42"/>
    <mergeCell ref="F43:H43"/>
    <mergeCell ref="I43:K43"/>
    <mergeCell ref="L43:M43"/>
    <mergeCell ref="F40:H40"/>
    <mergeCell ref="I40:K40"/>
    <mergeCell ref="L40:M40"/>
    <mergeCell ref="F41:H41"/>
    <mergeCell ref="I41:K41"/>
    <mergeCell ref="L41:M41"/>
    <mergeCell ref="A54:A55"/>
    <mergeCell ref="B54:D55"/>
    <mergeCell ref="E54:J54"/>
    <mergeCell ref="K54:L55"/>
    <mergeCell ref="E55:G55"/>
    <mergeCell ref="H55:J55"/>
    <mergeCell ref="B44:P44"/>
    <mergeCell ref="B45:P45"/>
    <mergeCell ref="A46:P46"/>
    <mergeCell ref="A47:P47"/>
    <mergeCell ref="B48:D48"/>
    <mergeCell ref="B50:E50"/>
    <mergeCell ref="B59:D59"/>
    <mergeCell ref="E59:G59"/>
    <mergeCell ref="H59:J59"/>
    <mergeCell ref="K59:L59"/>
    <mergeCell ref="B60:D60"/>
    <mergeCell ref="E60:G60"/>
    <mergeCell ref="H60:J60"/>
    <mergeCell ref="K60:L60"/>
    <mergeCell ref="B56:D56"/>
    <mergeCell ref="E56:F56"/>
    <mergeCell ref="H56:I56"/>
    <mergeCell ref="K56:L56"/>
    <mergeCell ref="E57:I57"/>
    <mergeCell ref="B58:D58"/>
    <mergeCell ref="E58:G58"/>
    <mergeCell ref="H58:J58"/>
    <mergeCell ref="K58:L58"/>
    <mergeCell ref="B63:D63"/>
    <mergeCell ref="E63:G63"/>
    <mergeCell ref="H63:J63"/>
    <mergeCell ref="K63:L63"/>
    <mergeCell ref="B64:D64"/>
    <mergeCell ref="E64:G64"/>
    <mergeCell ref="H64:J64"/>
    <mergeCell ref="K64:L64"/>
    <mergeCell ref="B61:D61"/>
    <mergeCell ref="E61:G61"/>
    <mergeCell ref="H61:J61"/>
    <mergeCell ref="K61:L61"/>
    <mergeCell ref="B62:D62"/>
    <mergeCell ref="E62:G62"/>
    <mergeCell ref="H62:J62"/>
    <mergeCell ref="K62:L62"/>
    <mergeCell ref="B68:P68"/>
    <mergeCell ref="B69:P69"/>
    <mergeCell ref="B65:D65"/>
    <mergeCell ref="E65:G65"/>
    <mergeCell ref="H65:J65"/>
    <mergeCell ref="K65:L65"/>
    <mergeCell ref="B66:D66"/>
    <mergeCell ref="E66:G66"/>
    <mergeCell ref="H66:J66"/>
    <mergeCell ref="K66:L66"/>
  </mergeCells>
  <pageMargins left="0.74803149606299213" right="0.70866141732283472" top="0.98425196850393704" bottom="0.74803149606299213" header="0.62992125984251968" footer="0.31496062992125984"/>
  <pageSetup paperSize="9" firstPageNumber="303" pageOrder="overThenDown" orientation="landscape" useFirstPageNumber="1" copies="3" r:id="rId1"/>
  <headerFooter alignWithMargins="0">
    <oddHeader>&amp;C&amp;"Times New Roman,Regular"&amp;12&amp;P</oddHeader>
  </headerFooter>
  <rowBreaks count="2" manualBreakCount="2">
    <brk id="21" max="16383" man="1"/>
    <brk id="45"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7"/>
  <sheetViews>
    <sheetView view="pageLayout" topLeftCell="A70" zoomScale="130" zoomScaleNormal="140" zoomScaleSheetLayoutView="80" zoomScalePageLayoutView="130" workbookViewId="0">
      <selection activeCell="F57" sqref="F57"/>
    </sheetView>
  </sheetViews>
  <sheetFormatPr defaultColWidth="9.140625" defaultRowHeight="12"/>
  <cols>
    <col min="1" max="1" width="4.28515625" style="1615" customWidth="1"/>
    <col min="2" max="2" width="36.7109375" style="1614" customWidth="1"/>
    <col min="3" max="3" width="14.7109375" style="1616" bestFit="1" customWidth="1"/>
    <col min="4" max="4" width="11.85546875" style="1617" customWidth="1"/>
    <col min="5" max="5" width="9.28515625" style="1617" customWidth="1"/>
    <col min="6" max="6" width="11.5703125" style="1617" customWidth="1"/>
    <col min="7" max="7" width="10.140625" style="1617" bestFit="1" customWidth="1"/>
    <col min="8" max="8" width="10.5703125" style="1617" bestFit="1" customWidth="1"/>
    <col min="9" max="9" width="8.140625" style="1617" bestFit="1" customWidth="1"/>
    <col min="10" max="10" width="18.28515625" style="1614" customWidth="1"/>
    <col min="11" max="16384" width="9.140625" style="1614"/>
  </cols>
  <sheetData>
    <row r="1" spans="1:10" ht="15" customHeight="1">
      <c r="A1" s="2913" t="s">
        <v>4711</v>
      </c>
      <c r="B1" s="2913"/>
      <c r="C1" s="2913"/>
      <c r="D1" s="2913"/>
      <c r="E1" s="2913"/>
      <c r="F1" s="2913"/>
      <c r="G1" s="2913"/>
      <c r="H1" s="2913"/>
      <c r="I1" s="2913"/>
      <c r="J1" s="2913"/>
    </row>
    <row r="2" spans="1:10" ht="11.25" customHeight="1"/>
    <row r="3" spans="1:10" ht="50.25" customHeight="1">
      <c r="A3" s="436" t="s">
        <v>4712</v>
      </c>
      <c r="B3" s="1607" t="s">
        <v>4713</v>
      </c>
      <c r="C3" s="436" t="s">
        <v>4714</v>
      </c>
      <c r="D3" s="436" t="s">
        <v>4715</v>
      </c>
      <c r="E3" s="436" t="s">
        <v>4716</v>
      </c>
      <c r="F3" s="436" t="s">
        <v>4717</v>
      </c>
      <c r="G3" s="436" t="s">
        <v>4718</v>
      </c>
      <c r="H3" s="436" t="s">
        <v>4719</v>
      </c>
      <c r="I3" s="436" t="s">
        <v>4720</v>
      </c>
      <c r="J3" s="436" t="s">
        <v>4721</v>
      </c>
    </row>
    <row r="4" spans="1:10" ht="15" customHeight="1">
      <c r="A4" s="1618">
        <v>1</v>
      </c>
      <c r="B4" s="1607">
        <v>2</v>
      </c>
      <c r="C4" s="1607">
        <v>3</v>
      </c>
      <c r="D4" s="1607">
        <v>4</v>
      </c>
      <c r="E4" s="1607">
        <v>5</v>
      </c>
      <c r="F4" s="1607">
        <v>6</v>
      </c>
      <c r="G4" s="1607">
        <v>7</v>
      </c>
      <c r="H4" s="1607">
        <v>8</v>
      </c>
      <c r="I4" s="1607">
        <v>9</v>
      </c>
      <c r="J4" s="1607">
        <v>10</v>
      </c>
    </row>
    <row r="5" spans="1:10" ht="15" customHeight="1">
      <c r="A5" s="1619"/>
      <c r="B5" s="1620"/>
      <c r="C5" s="2911" t="s">
        <v>4574</v>
      </c>
      <c r="D5" s="2911"/>
      <c r="E5" s="2911"/>
      <c r="F5" s="2911"/>
      <c r="G5" s="2911"/>
      <c r="H5" s="2911"/>
      <c r="I5" s="2911"/>
      <c r="J5" s="2912"/>
    </row>
    <row r="6" spans="1:10" ht="26.25" customHeight="1">
      <c r="A6" s="1621">
        <v>1</v>
      </c>
      <c r="B6" s="1622" t="s">
        <v>4722</v>
      </c>
      <c r="C6" s="1621" t="s">
        <v>4723</v>
      </c>
      <c r="D6" s="1621" t="s">
        <v>3662</v>
      </c>
      <c r="E6" s="1621" t="s">
        <v>6</v>
      </c>
      <c r="F6" s="1613">
        <v>97</v>
      </c>
      <c r="G6" s="1623" t="s">
        <v>68</v>
      </c>
      <c r="H6" s="1623">
        <v>547.04</v>
      </c>
      <c r="I6" s="1623">
        <v>6.98</v>
      </c>
      <c r="J6" s="1621" t="s">
        <v>858</v>
      </c>
    </row>
    <row r="7" spans="1:10" ht="26.25" customHeight="1">
      <c r="A7" s="1621">
        <v>2</v>
      </c>
      <c r="B7" s="1622" t="s">
        <v>4724</v>
      </c>
      <c r="C7" s="1621" t="s">
        <v>4725</v>
      </c>
      <c r="D7" s="1621" t="s">
        <v>4726</v>
      </c>
      <c r="E7" s="1621" t="s">
        <v>6</v>
      </c>
      <c r="F7" s="1613">
        <v>98</v>
      </c>
      <c r="G7" s="1623" t="s">
        <v>68</v>
      </c>
      <c r="H7" s="1623">
        <v>805.92</v>
      </c>
      <c r="I7" s="1623">
        <v>19.25</v>
      </c>
      <c r="J7" s="1621" t="s">
        <v>858</v>
      </c>
    </row>
    <row r="8" spans="1:10" ht="26.25" customHeight="1">
      <c r="A8" s="1621">
        <v>3</v>
      </c>
      <c r="B8" s="1622" t="s">
        <v>4727</v>
      </c>
      <c r="C8" s="1621" t="s">
        <v>4728</v>
      </c>
      <c r="D8" s="1621" t="s">
        <v>6</v>
      </c>
      <c r="E8" s="1621" t="s">
        <v>6</v>
      </c>
      <c r="F8" s="1613">
        <v>80</v>
      </c>
      <c r="G8" s="1623">
        <v>175.88</v>
      </c>
      <c r="H8" s="1623">
        <v>175.88</v>
      </c>
      <c r="I8" s="1623" t="s">
        <v>68</v>
      </c>
      <c r="J8" s="1621" t="s">
        <v>858</v>
      </c>
    </row>
    <row r="9" spans="1:10" ht="26.25" customHeight="1">
      <c r="A9" s="1621">
        <v>4</v>
      </c>
      <c r="B9" s="1622" t="s">
        <v>4729</v>
      </c>
      <c r="C9" s="1621" t="s">
        <v>4730</v>
      </c>
      <c r="D9" s="1621" t="s">
        <v>6</v>
      </c>
      <c r="E9" s="1621" t="s">
        <v>6</v>
      </c>
      <c r="F9" s="1613">
        <v>98</v>
      </c>
      <c r="G9" s="1623">
        <v>182.64</v>
      </c>
      <c r="H9" s="1623">
        <v>182.64</v>
      </c>
      <c r="I9" s="1623" t="s">
        <v>68</v>
      </c>
      <c r="J9" s="1621" t="s">
        <v>858</v>
      </c>
    </row>
    <row r="10" spans="1:10" ht="36">
      <c r="A10" s="1621">
        <v>5</v>
      </c>
      <c r="B10" s="1622" t="s">
        <v>4731</v>
      </c>
      <c r="C10" s="1621" t="s">
        <v>4732</v>
      </c>
      <c r="D10" s="1621" t="s">
        <v>6</v>
      </c>
      <c r="E10" s="1621" t="s">
        <v>6</v>
      </c>
      <c r="F10" s="1613">
        <v>98</v>
      </c>
      <c r="G10" s="1623">
        <v>1432.07</v>
      </c>
      <c r="H10" s="1623">
        <v>1432.07</v>
      </c>
      <c r="I10" s="1623" t="s">
        <v>68</v>
      </c>
      <c r="J10" s="1621" t="s">
        <v>858</v>
      </c>
    </row>
    <row r="11" spans="1:10" ht="24">
      <c r="A11" s="1621">
        <v>6</v>
      </c>
      <c r="B11" s="1622" t="s">
        <v>4733</v>
      </c>
      <c r="C11" s="1621" t="s">
        <v>4734</v>
      </c>
      <c r="D11" s="1621" t="s">
        <v>6</v>
      </c>
      <c r="E11" s="1621" t="s">
        <v>6</v>
      </c>
      <c r="F11" s="1613">
        <v>85</v>
      </c>
      <c r="G11" s="1623">
        <v>179.06</v>
      </c>
      <c r="H11" s="1623">
        <v>179.06</v>
      </c>
      <c r="I11" s="1623" t="s">
        <v>68</v>
      </c>
      <c r="J11" s="1621" t="s">
        <v>858</v>
      </c>
    </row>
    <row r="12" spans="1:10" ht="26.25" customHeight="1">
      <c r="A12" s="1621">
        <v>7</v>
      </c>
      <c r="B12" s="1622" t="s">
        <v>4735</v>
      </c>
      <c r="C12" s="1621" t="s">
        <v>4736</v>
      </c>
      <c r="D12" s="1621" t="s">
        <v>4573</v>
      </c>
      <c r="E12" s="1621" t="s">
        <v>6</v>
      </c>
      <c r="F12" s="1613">
        <v>25</v>
      </c>
      <c r="G12" s="1623" t="s">
        <v>68</v>
      </c>
      <c r="H12" s="1623">
        <v>1122.9000000000001</v>
      </c>
      <c r="I12" s="1623" t="s">
        <v>68</v>
      </c>
      <c r="J12" s="1621" t="s">
        <v>858</v>
      </c>
    </row>
    <row r="13" spans="1:10" ht="26.25" customHeight="1">
      <c r="A13" s="1621">
        <v>8</v>
      </c>
      <c r="B13" s="1622" t="s">
        <v>4737</v>
      </c>
      <c r="C13" s="1621" t="s">
        <v>4738</v>
      </c>
      <c r="D13" s="1621" t="s">
        <v>4739</v>
      </c>
      <c r="E13" s="1621" t="s">
        <v>4573</v>
      </c>
      <c r="F13" s="1613">
        <v>95</v>
      </c>
      <c r="G13" s="1623">
        <v>55.6</v>
      </c>
      <c r="H13" s="1623">
        <v>363.5</v>
      </c>
      <c r="I13" s="1623" t="s">
        <v>68</v>
      </c>
      <c r="J13" s="1621" t="s">
        <v>858</v>
      </c>
    </row>
    <row r="14" spans="1:10" ht="26.25" customHeight="1">
      <c r="A14" s="1621">
        <v>9</v>
      </c>
      <c r="B14" s="1622" t="s">
        <v>4740</v>
      </c>
      <c r="C14" s="1621" t="s">
        <v>4741</v>
      </c>
      <c r="D14" s="1621" t="s">
        <v>4573</v>
      </c>
      <c r="E14" s="1621" t="s">
        <v>7</v>
      </c>
      <c r="F14" s="1613">
        <v>65</v>
      </c>
      <c r="G14" s="1623">
        <v>411.67</v>
      </c>
      <c r="H14" s="1623">
        <v>1968.91</v>
      </c>
      <c r="I14" s="1623" t="s">
        <v>68</v>
      </c>
      <c r="J14" s="1621" t="s">
        <v>858</v>
      </c>
    </row>
    <row r="15" spans="1:10" ht="48">
      <c r="A15" s="1621">
        <v>10</v>
      </c>
      <c r="B15" s="1622" t="s">
        <v>4742</v>
      </c>
      <c r="C15" s="1621" t="s">
        <v>4743</v>
      </c>
      <c r="D15" s="1621" t="s">
        <v>4744</v>
      </c>
      <c r="E15" s="1621" t="s">
        <v>4726</v>
      </c>
      <c r="F15" s="1613">
        <v>90</v>
      </c>
      <c r="G15" s="1623">
        <v>1599.96</v>
      </c>
      <c r="H15" s="1623">
        <v>1599.96</v>
      </c>
      <c r="I15" s="1623">
        <v>310.39999999999998</v>
      </c>
      <c r="J15" s="1621" t="s">
        <v>858</v>
      </c>
    </row>
    <row r="16" spans="1:10" ht="48">
      <c r="A16" s="1621">
        <v>11</v>
      </c>
      <c r="B16" s="1622" t="s">
        <v>5247</v>
      </c>
      <c r="C16" s="1621" t="s">
        <v>4745</v>
      </c>
      <c r="D16" s="1621" t="s">
        <v>4739</v>
      </c>
      <c r="E16" s="1621" t="s">
        <v>7</v>
      </c>
      <c r="F16" s="1613">
        <v>80</v>
      </c>
      <c r="G16" s="1623">
        <v>4597.1000000000004</v>
      </c>
      <c r="H16" s="1623">
        <v>4597.1000000000004</v>
      </c>
      <c r="I16" s="1623">
        <v>307.89999999999998</v>
      </c>
      <c r="J16" s="1621" t="s">
        <v>858</v>
      </c>
    </row>
    <row r="17" spans="1:10" ht="48">
      <c r="A17" s="1621">
        <v>12</v>
      </c>
      <c r="B17" s="1622" t="s">
        <v>4746</v>
      </c>
      <c r="C17" s="1621" t="s">
        <v>4747</v>
      </c>
      <c r="D17" s="1621" t="s">
        <v>4573</v>
      </c>
      <c r="E17" s="1621" t="s">
        <v>6</v>
      </c>
      <c r="F17" s="1613">
        <v>92</v>
      </c>
      <c r="G17" s="1623">
        <v>2932.72</v>
      </c>
      <c r="H17" s="1623">
        <v>2932.72</v>
      </c>
      <c r="I17" s="1623">
        <v>48.28</v>
      </c>
      <c r="J17" s="1621" t="s">
        <v>858</v>
      </c>
    </row>
    <row r="18" spans="1:10" ht="6" customHeight="1">
      <c r="A18" s="1624"/>
      <c r="B18" s="1625"/>
      <c r="C18" s="1626"/>
      <c r="D18" s="1624"/>
      <c r="E18" s="1624"/>
      <c r="F18" s="1627"/>
      <c r="G18" s="1628"/>
      <c r="H18" s="1628"/>
      <c r="I18" s="1628"/>
      <c r="J18" s="1626"/>
    </row>
    <row r="19" spans="1:10" ht="15" customHeight="1">
      <c r="A19" s="2913" t="s">
        <v>4748</v>
      </c>
      <c r="B19" s="2913"/>
      <c r="C19" s="2913"/>
      <c r="D19" s="2913"/>
      <c r="E19" s="2913"/>
      <c r="F19" s="2913"/>
      <c r="G19" s="2913"/>
      <c r="H19" s="2913"/>
      <c r="I19" s="2913"/>
      <c r="J19" s="2913"/>
    </row>
    <row r="20" spans="1:10" ht="11.25" customHeight="1"/>
    <row r="21" spans="1:10" ht="50.25" customHeight="1">
      <c r="A21" s="436" t="s">
        <v>4712</v>
      </c>
      <c r="B21" s="1607" t="s">
        <v>4713</v>
      </c>
      <c r="C21" s="436" t="s">
        <v>4714</v>
      </c>
      <c r="D21" s="436" t="s">
        <v>4715</v>
      </c>
      <c r="E21" s="436" t="s">
        <v>4716</v>
      </c>
      <c r="F21" s="436" t="s">
        <v>4717</v>
      </c>
      <c r="G21" s="436" t="s">
        <v>4718</v>
      </c>
      <c r="H21" s="436" t="s">
        <v>4719</v>
      </c>
      <c r="I21" s="436" t="s">
        <v>4720</v>
      </c>
      <c r="J21" s="436" t="s">
        <v>4721</v>
      </c>
    </row>
    <row r="22" spans="1:10" ht="15" customHeight="1">
      <c r="A22" s="1618">
        <v>1</v>
      </c>
      <c r="B22" s="1629">
        <v>2</v>
      </c>
      <c r="C22" s="1607">
        <v>3</v>
      </c>
      <c r="D22" s="1607">
        <v>4</v>
      </c>
      <c r="E22" s="1607">
        <v>5</v>
      </c>
      <c r="F22" s="1607">
        <v>6</v>
      </c>
      <c r="G22" s="1607">
        <v>7</v>
      </c>
      <c r="H22" s="1607">
        <v>8</v>
      </c>
      <c r="I22" s="1607">
        <v>9</v>
      </c>
      <c r="J22" s="1607">
        <v>10</v>
      </c>
    </row>
    <row r="23" spans="1:10" ht="15" customHeight="1">
      <c r="A23" s="1619"/>
      <c r="B23" s="1620"/>
      <c r="C23" s="2911" t="s">
        <v>4574</v>
      </c>
      <c r="D23" s="2911"/>
      <c r="E23" s="2911"/>
      <c r="F23" s="2911"/>
      <c r="G23" s="2911"/>
      <c r="H23" s="2911"/>
      <c r="I23" s="2911"/>
      <c r="J23" s="2912"/>
    </row>
    <row r="24" spans="1:10" ht="36">
      <c r="A24" s="1621">
        <v>13</v>
      </c>
      <c r="B24" s="1622" t="s">
        <v>4749</v>
      </c>
      <c r="C24" s="1621" t="s">
        <v>4750</v>
      </c>
      <c r="D24" s="1621" t="s">
        <v>4573</v>
      </c>
      <c r="E24" s="1621" t="s">
        <v>7</v>
      </c>
      <c r="F24" s="1613">
        <v>70</v>
      </c>
      <c r="G24" s="1623">
        <v>959.68</v>
      </c>
      <c r="H24" s="1623">
        <v>959.68</v>
      </c>
      <c r="I24" s="1623">
        <v>256.32</v>
      </c>
      <c r="J24" s="1621" t="s">
        <v>858</v>
      </c>
    </row>
    <row r="25" spans="1:10" ht="24">
      <c r="A25" s="1621">
        <v>14</v>
      </c>
      <c r="B25" s="1622" t="s">
        <v>4751</v>
      </c>
      <c r="C25" s="1621" t="s">
        <v>4752</v>
      </c>
      <c r="D25" s="1621" t="s">
        <v>6</v>
      </c>
      <c r="E25" s="1621" t="s">
        <v>6</v>
      </c>
      <c r="F25" s="1613">
        <v>55</v>
      </c>
      <c r="G25" s="1623">
        <v>393.36</v>
      </c>
      <c r="H25" s="1623">
        <v>393.36</v>
      </c>
      <c r="I25" s="1623">
        <v>526.37</v>
      </c>
      <c r="J25" s="1621" t="s">
        <v>858</v>
      </c>
    </row>
    <row r="26" spans="1:10" ht="48">
      <c r="A26" s="1621">
        <v>15</v>
      </c>
      <c r="B26" s="1622" t="s">
        <v>4753</v>
      </c>
      <c r="C26" s="1621" t="s">
        <v>4754</v>
      </c>
      <c r="D26" s="1621" t="s">
        <v>4573</v>
      </c>
      <c r="E26" s="1621" t="s">
        <v>7</v>
      </c>
      <c r="F26" s="1613">
        <v>7</v>
      </c>
      <c r="G26" s="1623" t="s">
        <v>68</v>
      </c>
      <c r="H26" s="1623" t="s">
        <v>68</v>
      </c>
      <c r="I26" s="1623">
        <v>61</v>
      </c>
      <c r="J26" s="1621" t="s">
        <v>858</v>
      </c>
    </row>
    <row r="27" spans="1:10" ht="24">
      <c r="A27" s="1621">
        <v>16</v>
      </c>
      <c r="B27" s="1622" t="s">
        <v>4755</v>
      </c>
      <c r="C27" s="1621" t="s">
        <v>4756</v>
      </c>
      <c r="D27" s="1621" t="s">
        <v>4739</v>
      </c>
      <c r="E27" s="1621" t="s">
        <v>4739</v>
      </c>
      <c r="F27" s="1613">
        <v>97</v>
      </c>
      <c r="G27" s="1623" t="s">
        <v>68</v>
      </c>
      <c r="H27" s="1623">
        <v>652.77</v>
      </c>
      <c r="I27" s="1623">
        <v>78.760000000000005</v>
      </c>
      <c r="J27" s="1621" t="s">
        <v>858</v>
      </c>
    </row>
    <row r="28" spans="1:10" ht="24">
      <c r="A28" s="1621">
        <v>17</v>
      </c>
      <c r="B28" s="1622" t="s">
        <v>4757</v>
      </c>
      <c r="C28" s="1621" t="s">
        <v>4758</v>
      </c>
      <c r="D28" s="1621" t="s">
        <v>4739</v>
      </c>
      <c r="E28" s="1621" t="s">
        <v>4573</v>
      </c>
      <c r="F28" s="1613">
        <v>90</v>
      </c>
      <c r="G28" s="1623">
        <v>34</v>
      </c>
      <c r="H28" s="1623">
        <v>535</v>
      </c>
      <c r="I28" s="1623">
        <v>104.75</v>
      </c>
      <c r="J28" s="1621" t="s">
        <v>4759</v>
      </c>
    </row>
    <row r="29" spans="1:10" ht="60">
      <c r="A29" s="1621">
        <v>18</v>
      </c>
      <c r="B29" s="1622" t="s">
        <v>4760</v>
      </c>
      <c r="C29" s="1621" t="s">
        <v>4761</v>
      </c>
      <c r="D29" s="1621" t="s">
        <v>4573</v>
      </c>
      <c r="E29" s="1621" t="s">
        <v>7</v>
      </c>
      <c r="F29" s="1613">
        <v>88</v>
      </c>
      <c r="G29" s="1623">
        <v>143.13999999999999</v>
      </c>
      <c r="H29" s="1623">
        <v>473.08</v>
      </c>
      <c r="I29" s="1623">
        <v>94.92</v>
      </c>
      <c r="J29" s="1621" t="s">
        <v>858</v>
      </c>
    </row>
    <row r="30" spans="1:10" ht="36">
      <c r="A30" s="1621">
        <v>19</v>
      </c>
      <c r="B30" s="1622" t="s">
        <v>4762</v>
      </c>
      <c r="C30" s="1630" t="s">
        <v>4763</v>
      </c>
      <c r="D30" s="1630" t="s">
        <v>4573</v>
      </c>
      <c r="E30" s="1630" t="s">
        <v>7</v>
      </c>
      <c r="F30" s="1613">
        <v>67</v>
      </c>
      <c r="G30" s="1623">
        <v>641.72</v>
      </c>
      <c r="H30" s="1623">
        <v>1277.56</v>
      </c>
      <c r="I30" s="1623">
        <v>245.44</v>
      </c>
      <c r="J30" s="1621" t="s">
        <v>858</v>
      </c>
    </row>
    <row r="31" spans="1:10" ht="24">
      <c r="A31" s="1621">
        <v>20</v>
      </c>
      <c r="B31" s="1622" t="s">
        <v>4764</v>
      </c>
      <c r="C31" s="1621" t="s">
        <v>4765</v>
      </c>
      <c r="D31" s="1621" t="s">
        <v>4573</v>
      </c>
      <c r="E31" s="1621" t="s">
        <v>7</v>
      </c>
      <c r="F31" s="1613">
        <v>77</v>
      </c>
      <c r="G31" s="1623">
        <v>69.08</v>
      </c>
      <c r="H31" s="1623">
        <v>577.01</v>
      </c>
      <c r="I31" s="1623">
        <v>207.99</v>
      </c>
      <c r="J31" s="1621" t="s">
        <v>858</v>
      </c>
    </row>
    <row r="32" spans="1:10" ht="24">
      <c r="A32" s="1621">
        <v>21</v>
      </c>
      <c r="B32" s="1622" t="s">
        <v>4766</v>
      </c>
      <c r="C32" s="1621" t="s">
        <v>4767</v>
      </c>
      <c r="D32" s="1621" t="s">
        <v>4726</v>
      </c>
      <c r="E32" s="1621" t="s">
        <v>4739</v>
      </c>
      <c r="F32" s="1613">
        <v>97</v>
      </c>
      <c r="G32" s="1623">
        <v>50.33</v>
      </c>
      <c r="H32" s="1623">
        <v>435.51</v>
      </c>
      <c r="I32" s="1623">
        <v>49.82</v>
      </c>
      <c r="J32" s="1621" t="s">
        <v>858</v>
      </c>
    </row>
    <row r="33" spans="1:10" ht="24">
      <c r="A33" s="1621">
        <v>22</v>
      </c>
      <c r="B33" s="1622" t="s">
        <v>4768</v>
      </c>
      <c r="C33" s="1631" t="s">
        <v>4769</v>
      </c>
      <c r="D33" s="1631" t="s">
        <v>4573</v>
      </c>
      <c r="E33" s="1631" t="s">
        <v>7</v>
      </c>
      <c r="F33" s="1613">
        <v>61</v>
      </c>
      <c r="G33" s="1632">
        <v>69.45</v>
      </c>
      <c r="H33" s="1632">
        <v>231.79</v>
      </c>
      <c r="I33" s="1632">
        <v>115.47</v>
      </c>
      <c r="J33" s="1621" t="s">
        <v>858</v>
      </c>
    </row>
    <row r="34" spans="1:10" ht="24">
      <c r="A34" s="1621">
        <v>23</v>
      </c>
      <c r="B34" s="1622" t="s">
        <v>4770</v>
      </c>
      <c r="C34" s="1631" t="s">
        <v>4771</v>
      </c>
      <c r="D34" s="1631" t="s">
        <v>4573</v>
      </c>
      <c r="E34" s="1631" t="s">
        <v>7</v>
      </c>
      <c r="F34" s="1613">
        <v>70</v>
      </c>
      <c r="G34" s="1632">
        <v>780.1</v>
      </c>
      <c r="H34" s="1632">
        <v>1564.01</v>
      </c>
      <c r="I34" s="1632">
        <v>227.02</v>
      </c>
      <c r="J34" s="1621" t="s">
        <v>858</v>
      </c>
    </row>
    <row r="35" spans="1:10" ht="24">
      <c r="A35" s="1621">
        <v>24</v>
      </c>
      <c r="B35" s="1622" t="s">
        <v>4772</v>
      </c>
      <c r="C35" s="1631" t="s">
        <v>4773</v>
      </c>
      <c r="D35" s="1631" t="s">
        <v>4573</v>
      </c>
      <c r="E35" s="1631" t="s">
        <v>4573</v>
      </c>
      <c r="F35" s="1633">
        <v>89</v>
      </c>
      <c r="G35" s="1632">
        <v>109.57</v>
      </c>
      <c r="H35" s="1632">
        <v>714.3</v>
      </c>
      <c r="I35" s="1632">
        <v>181.17</v>
      </c>
      <c r="J35" s="1621" t="s">
        <v>858</v>
      </c>
    </row>
    <row r="36" spans="1:10" ht="18.75" customHeight="1">
      <c r="A36" s="1626"/>
      <c r="B36" s="1625"/>
      <c r="C36" s="1634"/>
      <c r="D36" s="1626"/>
      <c r="E36" s="1626"/>
      <c r="F36" s="1627"/>
      <c r="G36" s="1635"/>
      <c r="H36" s="1635"/>
      <c r="I36" s="1635"/>
      <c r="J36" s="1626"/>
    </row>
    <row r="37" spans="1:10" ht="15" customHeight="1">
      <c r="A37" s="2913" t="s">
        <v>4748</v>
      </c>
      <c r="B37" s="2913"/>
      <c r="C37" s="2913"/>
      <c r="D37" s="2913"/>
      <c r="E37" s="2913"/>
      <c r="F37" s="2913"/>
      <c r="G37" s="2913"/>
      <c r="H37" s="2913"/>
      <c r="I37" s="2913"/>
      <c r="J37" s="2913"/>
    </row>
    <row r="38" spans="1:10" ht="11.25" customHeight="1"/>
    <row r="39" spans="1:10" ht="50.25" customHeight="1">
      <c r="A39" s="436" t="s">
        <v>4712</v>
      </c>
      <c r="B39" s="1607" t="s">
        <v>4713</v>
      </c>
      <c r="C39" s="436" t="s">
        <v>4714</v>
      </c>
      <c r="D39" s="436" t="s">
        <v>4715</v>
      </c>
      <c r="E39" s="436" t="s">
        <v>4716</v>
      </c>
      <c r="F39" s="436" t="s">
        <v>4717</v>
      </c>
      <c r="G39" s="436" t="s">
        <v>4718</v>
      </c>
      <c r="H39" s="436" t="s">
        <v>4719</v>
      </c>
      <c r="I39" s="436" t="s">
        <v>4720</v>
      </c>
      <c r="J39" s="436" t="s">
        <v>4721</v>
      </c>
    </row>
    <row r="40" spans="1:10" ht="15" customHeight="1">
      <c r="A40" s="1618">
        <v>1</v>
      </c>
      <c r="B40" s="1607">
        <v>2</v>
      </c>
      <c r="C40" s="1607">
        <v>3</v>
      </c>
      <c r="D40" s="1607">
        <v>4</v>
      </c>
      <c r="E40" s="1607">
        <v>5</v>
      </c>
      <c r="F40" s="1607">
        <v>6</v>
      </c>
      <c r="G40" s="1607">
        <v>7</v>
      </c>
      <c r="H40" s="1607">
        <v>8</v>
      </c>
      <c r="I40" s="1607">
        <v>9</v>
      </c>
      <c r="J40" s="1607">
        <v>10</v>
      </c>
    </row>
    <row r="41" spans="1:10" ht="15" customHeight="1">
      <c r="A41" s="1619"/>
      <c r="B41" s="1620"/>
      <c r="C41" s="2911" t="s">
        <v>4574</v>
      </c>
      <c r="D41" s="2911"/>
      <c r="E41" s="2911"/>
      <c r="F41" s="2911"/>
      <c r="G41" s="2911"/>
      <c r="H41" s="2911"/>
      <c r="I41" s="2911"/>
      <c r="J41" s="2912"/>
    </row>
    <row r="42" spans="1:10" ht="36">
      <c r="A42" s="1621">
        <v>25</v>
      </c>
      <c r="B42" s="1622" t="s">
        <v>4774</v>
      </c>
      <c r="C42" s="1636" t="s">
        <v>4775</v>
      </c>
      <c r="D42" s="1621" t="s">
        <v>4726</v>
      </c>
      <c r="E42" s="1621" t="s">
        <v>4739</v>
      </c>
      <c r="F42" s="1633">
        <v>60</v>
      </c>
      <c r="G42" s="1623">
        <v>105</v>
      </c>
      <c r="H42" s="1623">
        <v>254.91</v>
      </c>
      <c r="I42" s="1623" t="s">
        <v>68</v>
      </c>
      <c r="J42" s="1621" t="s">
        <v>858</v>
      </c>
    </row>
    <row r="43" spans="1:10" ht="60">
      <c r="A43" s="1621">
        <v>26</v>
      </c>
      <c r="B43" s="1622" t="s">
        <v>4776</v>
      </c>
      <c r="C43" s="1621" t="s">
        <v>4777</v>
      </c>
      <c r="D43" s="1621" t="s">
        <v>4573</v>
      </c>
      <c r="E43" s="1621" t="s">
        <v>7</v>
      </c>
      <c r="F43" s="1633">
        <v>90</v>
      </c>
      <c r="G43" s="1623">
        <v>58.07</v>
      </c>
      <c r="H43" s="1623">
        <v>67.41</v>
      </c>
      <c r="I43" s="1623" t="s">
        <v>68</v>
      </c>
      <c r="J43" s="1621" t="s">
        <v>858</v>
      </c>
    </row>
    <row r="44" spans="1:10" ht="63.75" customHeight="1">
      <c r="A44" s="1621">
        <v>27</v>
      </c>
      <c r="B44" s="1622" t="s">
        <v>4778</v>
      </c>
      <c r="C44" s="1621" t="s">
        <v>4779</v>
      </c>
      <c r="D44" s="1621" t="s">
        <v>4739</v>
      </c>
      <c r="E44" s="1621" t="s">
        <v>6</v>
      </c>
      <c r="F44" s="1613">
        <v>90</v>
      </c>
      <c r="G44" s="1623">
        <v>3148.8</v>
      </c>
      <c r="H44" s="1623">
        <v>27375.4</v>
      </c>
      <c r="I44" s="1623" t="s">
        <v>68</v>
      </c>
      <c r="J44" s="1621" t="s">
        <v>858</v>
      </c>
    </row>
    <row r="45" spans="1:10" ht="36">
      <c r="A45" s="1621">
        <v>28</v>
      </c>
      <c r="B45" s="1622" t="s">
        <v>4780</v>
      </c>
      <c r="C45" s="1621" t="s">
        <v>4781</v>
      </c>
      <c r="D45" s="1621" t="s">
        <v>7</v>
      </c>
      <c r="E45" s="1621" t="s">
        <v>6</v>
      </c>
      <c r="F45" s="1613">
        <v>95</v>
      </c>
      <c r="G45" s="1623">
        <v>65.02</v>
      </c>
      <c r="H45" s="1623">
        <v>330.76</v>
      </c>
      <c r="I45" s="1623" t="s">
        <v>68</v>
      </c>
      <c r="J45" s="1621" t="s">
        <v>858</v>
      </c>
    </row>
    <row r="46" spans="1:10" ht="24">
      <c r="A46" s="1621">
        <v>29</v>
      </c>
      <c r="B46" s="1622" t="s">
        <v>4782</v>
      </c>
      <c r="C46" s="1637" t="s">
        <v>4783</v>
      </c>
      <c r="D46" s="1621" t="s">
        <v>4573</v>
      </c>
      <c r="E46" s="1621" t="s">
        <v>6</v>
      </c>
      <c r="F46" s="1613">
        <v>72</v>
      </c>
      <c r="G46" s="1623">
        <v>2889.97</v>
      </c>
      <c r="H46" s="1623">
        <v>3543.03</v>
      </c>
      <c r="I46" s="1623" t="s">
        <v>68</v>
      </c>
      <c r="J46" s="1637" t="s">
        <v>858</v>
      </c>
    </row>
    <row r="47" spans="1:10" s="1638" customFormat="1" ht="24">
      <c r="A47" s="1621">
        <v>30</v>
      </c>
      <c r="B47" s="1622" t="s">
        <v>5248</v>
      </c>
      <c r="C47" s="1630" t="s">
        <v>4784</v>
      </c>
      <c r="D47" s="1621" t="s">
        <v>7</v>
      </c>
      <c r="E47" s="1621" t="s">
        <v>6</v>
      </c>
      <c r="F47" s="1613">
        <v>90</v>
      </c>
      <c r="G47" s="1623" t="s">
        <v>68</v>
      </c>
      <c r="H47" s="1623">
        <v>429.32</v>
      </c>
      <c r="I47" s="1623" t="s">
        <v>68</v>
      </c>
      <c r="J47" s="1621" t="s">
        <v>858</v>
      </c>
    </row>
    <row r="48" spans="1:10" ht="36">
      <c r="A48" s="1621">
        <v>31</v>
      </c>
      <c r="B48" s="1622" t="s">
        <v>5249</v>
      </c>
      <c r="C48" s="1631" t="s">
        <v>4785</v>
      </c>
      <c r="D48" s="1631" t="s">
        <v>6</v>
      </c>
      <c r="E48" s="1631" t="s">
        <v>6</v>
      </c>
      <c r="F48" s="1633">
        <v>60</v>
      </c>
      <c r="G48" s="1632">
        <v>15.71</v>
      </c>
      <c r="H48" s="1632">
        <v>194.06</v>
      </c>
      <c r="I48" s="1632">
        <v>194.06</v>
      </c>
      <c r="J48" s="1621" t="s">
        <v>858</v>
      </c>
    </row>
    <row r="49" spans="1:10" ht="36">
      <c r="A49" s="1621">
        <v>32</v>
      </c>
      <c r="B49" s="1622" t="s">
        <v>5250</v>
      </c>
      <c r="C49" s="1631" t="s">
        <v>4786</v>
      </c>
      <c r="D49" s="1631" t="s">
        <v>6</v>
      </c>
      <c r="E49" s="1631" t="s">
        <v>6</v>
      </c>
      <c r="F49" s="1633">
        <v>60</v>
      </c>
      <c r="G49" s="1632">
        <v>84.29</v>
      </c>
      <c r="H49" s="1632">
        <v>242.81</v>
      </c>
      <c r="I49" s="1632">
        <v>242.81</v>
      </c>
      <c r="J49" s="1621" t="s">
        <v>858</v>
      </c>
    </row>
    <row r="50" spans="1:10" ht="24">
      <c r="A50" s="1621">
        <v>33</v>
      </c>
      <c r="B50" s="1622" t="s">
        <v>5251</v>
      </c>
      <c r="C50" s="1631" t="s">
        <v>4787</v>
      </c>
      <c r="D50" s="1631" t="s">
        <v>6</v>
      </c>
      <c r="E50" s="1631" t="s">
        <v>6</v>
      </c>
      <c r="F50" s="1633">
        <v>97.5</v>
      </c>
      <c r="G50" s="1632">
        <v>553</v>
      </c>
      <c r="H50" s="1632">
        <v>1500.31</v>
      </c>
      <c r="I50" s="1632" t="s">
        <v>68</v>
      </c>
      <c r="J50" s="1621" t="s">
        <v>858</v>
      </c>
    </row>
    <row r="51" spans="1:10" ht="24">
      <c r="A51" s="1621">
        <v>34</v>
      </c>
      <c r="B51" s="1622" t="s">
        <v>5252</v>
      </c>
      <c r="C51" s="1631" t="s">
        <v>4788</v>
      </c>
      <c r="D51" s="1631" t="s">
        <v>6</v>
      </c>
      <c r="E51" s="1631" t="s">
        <v>6</v>
      </c>
      <c r="F51" s="1633">
        <v>82.5</v>
      </c>
      <c r="G51" s="1632">
        <v>218</v>
      </c>
      <c r="H51" s="1632">
        <v>200.09</v>
      </c>
      <c r="I51" s="1632" t="s">
        <v>68</v>
      </c>
      <c r="J51" s="1621" t="s">
        <v>858</v>
      </c>
    </row>
    <row r="52" spans="1:10" ht="24">
      <c r="A52" s="1621">
        <v>35</v>
      </c>
      <c r="B52" s="1622" t="s">
        <v>5253</v>
      </c>
      <c r="C52" s="1631" t="s">
        <v>4789</v>
      </c>
      <c r="D52" s="1631" t="s">
        <v>6</v>
      </c>
      <c r="E52" s="1631" t="s">
        <v>6</v>
      </c>
      <c r="F52" s="1633">
        <v>88.38</v>
      </c>
      <c r="G52" s="1632">
        <v>500</v>
      </c>
      <c r="H52" s="1632">
        <v>855.29</v>
      </c>
      <c r="I52" s="1632" t="s">
        <v>68</v>
      </c>
      <c r="J52" s="1621" t="s">
        <v>858</v>
      </c>
    </row>
    <row r="53" spans="1:10" ht="6" customHeight="1">
      <c r="A53" s="1626"/>
      <c r="B53" s="1625"/>
      <c r="C53" s="1634"/>
      <c r="D53" s="1634"/>
      <c r="E53" s="1634"/>
      <c r="F53" s="1658"/>
      <c r="G53" s="1659"/>
      <c r="H53" s="1659"/>
      <c r="I53" s="1659"/>
      <c r="J53" s="1626"/>
    </row>
    <row r="54" spans="1:10" ht="15" customHeight="1">
      <c r="A54" s="2910" t="s">
        <v>4748</v>
      </c>
      <c r="B54" s="2910"/>
      <c r="C54" s="2910"/>
      <c r="D54" s="2910"/>
      <c r="E54" s="2910"/>
      <c r="F54" s="2910"/>
      <c r="G54" s="2910"/>
      <c r="H54" s="2910"/>
      <c r="I54" s="2910"/>
      <c r="J54" s="2910"/>
    </row>
    <row r="55" spans="1:10" ht="11.25" customHeight="1"/>
    <row r="56" spans="1:10" ht="50.25" customHeight="1">
      <c r="A56" s="436" t="s">
        <v>4712</v>
      </c>
      <c r="B56" s="1607" t="s">
        <v>4713</v>
      </c>
      <c r="C56" s="436" t="s">
        <v>4714</v>
      </c>
      <c r="D56" s="436" t="s">
        <v>4715</v>
      </c>
      <c r="E56" s="436" t="s">
        <v>4716</v>
      </c>
      <c r="F56" s="436" t="s">
        <v>4717</v>
      </c>
      <c r="G56" s="436" t="s">
        <v>4718</v>
      </c>
      <c r="H56" s="436" t="s">
        <v>4719</v>
      </c>
      <c r="I56" s="436" t="s">
        <v>4720</v>
      </c>
      <c r="J56" s="436" t="s">
        <v>4721</v>
      </c>
    </row>
    <row r="57" spans="1:10" ht="15" customHeight="1">
      <c r="A57" s="1618">
        <v>1</v>
      </c>
      <c r="B57" s="1607">
        <v>2</v>
      </c>
      <c r="C57" s="1607">
        <v>3</v>
      </c>
      <c r="D57" s="1607">
        <v>4</v>
      </c>
      <c r="E57" s="1607">
        <v>5</v>
      </c>
      <c r="F57" s="1607">
        <v>6</v>
      </c>
      <c r="G57" s="1607">
        <v>7</v>
      </c>
      <c r="H57" s="1607">
        <v>8</v>
      </c>
      <c r="I57" s="1607">
        <v>9</v>
      </c>
      <c r="J57" s="1607">
        <v>10</v>
      </c>
    </row>
    <row r="58" spans="1:10" ht="15" customHeight="1">
      <c r="A58" s="1619"/>
      <c r="B58" s="1620"/>
      <c r="C58" s="2911" t="s">
        <v>4574</v>
      </c>
      <c r="D58" s="2911"/>
      <c r="E58" s="2911"/>
      <c r="F58" s="2911"/>
      <c r="G58" s="2911"/>
      <c r="H58" s="2911"/>
      <c r="I58" s="2911"/>
      <c r="J58" s="2912"/>
    </row>
    <row r="59" spans="1:10" ht="36">
      <c r="A59" s="1621">
        <v>36</v>
      </c>
      <c r="B59" s="1622" t="s">
        <v>5254</v>
      </c>
      <c r="C59" s="1621" t="s">
        <v>4790</v>
      </c>
      <c r="D59" s="1631" t="s">
        <v>6</v>
      </c>
      <c r="E59" s="1631" t="s">
        <v>6</v>
      </c>
      <c r="F59" s="1633">
        <v>90</v>
      </c>
      <c r="G59" s="1632">
        <v>412.34</v>
      </c>
      <c r="H59" s="1632">
        <v>53.98</v>
      </c>
      <c r="I59" s="1632" t="s">
        <v>68</v>
      </c>
      <c r="J59" s="1621" t="s">
        <v>858</v>
      </c>
    </row>
    <row r="60" spans="1:10" ht="24">
      <c r="A60" s="1621">
        <v>37</v>
      </c>
      <c r="B60" s="1622" t="s">
        <v>4791</v>
      </c>
      <c r="C60" s="1621" t="s">
        <v>4792</v>
      </c>
      <c r="D60" s="1631" t="s">
        <v>7</v>
      </c>
      <c r="E60" s="1631" t="s">
        <v>6</v>
      </c>
      <c r="F60" s="1633">
        <v>76</v>
      </c>
      <c r="G60" s="1632">
        <v>435.37</v>
      </c>
      <c r="H60" s="1632">
        <v>648.41999999999996</v>
      </c>
      <c r="I60" s="1632">
        <v>205.49</v>
      </c>
      <c r="J60" s="1621" t="s">
        <v>858</v>
      </c>
    </row>
    <row r="61" spans="1:10" ht="72">
      <c r="A61" s="1621">
        <v>38</v>
      </c>
      <c r="B61" s="1622" t="s">
        <v>5255</v>
      </c>
      <c r="C61" s="1621" t="s">
        <v>4793</v>
      </c>
      <c r="D61" s="1631" t="s">
        <v>6</v>
      </c>
      <c r="E61" s="1631" t="s">
        <v>6</v>
      </c>
      <c r="F61" s="1633">
        <v>95</v>
      </c>
      <c r="G61" s="1632" t="s">
        <v>68</v>
      </c>
      <c r="H61" s="1632" t="s">
        <v>68</v>
      </c>
      <c r="I61" s="1632" t="s">
        <v>68</v>
      </c>
      <c r="J61" s="1621" t="s">
        <v>858</v>
      </c>
    </row>
    <row r="62" spans="1:10" ht="72">
      <c r="A62" s="1621">
        <v>39</v>
      </c>
      <c r="B62" s="1622" t="s">
        <v>4794</v>
      </c>
      <c r="C62" s="1621" t="s">
        <v>4795</v>
      </c>
      <c r="D62" s="1631" t="s">
        <v>6</v>
      </c>
      <c r="E62" s="1631" t="s">
        <v>6</v>
      </c>
      <c r="F62" s="1633">
        <v>75</v>
      </c>
      <c r="G62" s="1632" t="s">
        <v>68</v>
      </c>
      <c r="H62" s="1632" t="s">
        <v>68</v>
      </c>
      <c r="I62" s="1632" t="s">
        <v>68</v>
      </c>
      <c r="J62" s="1621" t="s">
        <v>858</v>
      </c>
    </row>
    <row r="63" spans="1:10" ht="72">
      <c r="A63" s="1621">
        <v>40</v>
      </c>
      <c r="B63" s="1639" t="s">
        <v>4796</v>
      </c>
      <c r="C63" s="1640" t="s">
        <v>4797</v>
      </c>
      <c r="D63" s="1618" t="s">
        <v>4798</v>
      </c>
      <c r="E63" s="1640" t="s">
        <v>4799</v>
      </c>
      <c r="F63" s="1636" t="s">
        <v>858</v>
      </c>
      <c r="G63" s="1641" t="s">
        <v>68</v>
      </c>
      <c r="H63" s="1632">
        <v>9807.86</v>
      </c>
      <c r="I63" s="1642" t="s">
        <v>858</v>
      </c>
      <c r="J63" s="1643" t="s">
        <v>4800</v>
      </c>
    </row>
    <row r="64" spans="1:10" ht="49.5" customHeight="1">
      <c r="A64" s="1621">
        <v>41</v>
      </c>
      <c r="B64" s="1639" t="s">
        <v>4801</v>
      </c>
      <c r="C64" s="1640" t="s">
        <v>4802</v>
      </c>
      <c r="D64" s="1618" t="s">
        <v>4803</v>
      </c>
      <c r="E64" s="1640" t="s">
        <v>4804</v>
      </c>
      <c r="F64" s="1636" t="s">
        <v>858</v>
      </c>
      <c r="G64" s="1623">
        <v>13907.54</v>
      </c>
      <c r="H64" s="1644">
        <v>94928.25</v>
      </c>
      <c r="I64" s="1642" t="s">
        <v>858</v>
      </c>
      <c r="J64" s="1618" t="s">
        <v>858</v>
      </c>
    </row>
    <row r="65" spans="1:10" ht="56.25" customHeight="1">
      <c r="A65" s="1626"/>
      <c r="B65" s="1645"/>
      <c r="C65" s="1646"/>
      <c r="D65" s="1647"/>
      <c r="E65" s="1646"/>
      <c r="F65" s="1627"/>
      <c r="G65" s="1648"/>
      <c r="H65" s="1648"/>
      <c r="I65" s="1649"/>
      <c r="J65" s="1647"/>
    </row>
    <row r="66" spans="1:10" ht="15" customHeight="1">
      <c r="A66" s="2913" t="s">
        <v>4805</v>
      </c>
      <c r="B66" s="2913"/>
      <c r="C66" s="2913"/>
      <c r="D66" s="2913"/>
      <c r="E66" s="2913"/>
      <c r="F66" s="2913"/>
      <c r="G66" s="2913"/>
      <c r="H66" s="2913"/>
      <c r="I66" s="2913"/>
      <c r="J66" s="2913"/>
    </row>
    <row r="67" spans="1:10" ht="11.25" customHeight="1"/>
    <row r="68" spans="1:10" ht="50.25" customHeight="1">
      <c r="A68" s="436" t="s">
        <v>4712</v>
      </c>
      <c r="B68" s="1607" t="s">
        <v>4713</v>
      </c>
      <c r="C68" s="436" t="s">
        <v>4714</v>
      </c>
      <c r="D68" s="436" t="s">
        <v>4715</v>
      </c>
      <c r="E68" s="436" t="s">
        <v>4716</v>
      </c>
      <c r="F68" s="436" t="s">
        <v>4717</v>
      </c>
      <c r="G68" s="436" t="s">
        <v>4718</v>
      </c>
      <c r="H68" s="436" t="s">
        <v>4719</v>
      </c>
      <c r="I68" s="436" t="s">
        <v>4720</v>
      </c>
      <c r="J68" s="436" t="s">
        <v>4721</v>
      </c>
    </row>
    <row r="69" spans="1:10" ht="15" customHeight="1">
      <c r="A69" s="1618">
        <v>1</v>
      </c>
      <c r="B69" s="1607">
        <v>2</v>
      </c>
      <c r="C69" s="1607">
        <v>3</v>
      </c>
      <c r="D69" s="1607">
        <v>4</v>
      </c>
      <c r="E69" s="1607">
        <v>5</v>
      </c>
      <c r="F69" s="1607">
        <v>6</v>
      </c>
      <c r="G69" s="1607">
        <v>7</v>
      </c>
      <c r="H69" s="1607">
        <v>8</v>
      </c>
      <c r="I69" s="1607">
        <v>9</v>
      </c>
      <c r="J69" s="1607">
        <v>10</v>
      </c>
    </row>
    <row r="70" spans="1:10" ht="15" customHeight="1">
      <c r="A70" s="1619"/>
      <c r="B70" s="1620"/>
      <c r="C70" s="2911" t="s">
        <v>4574</v>
      </c>
      <c r="D70" s="2911"/>
      <c r="E70" s="2911"/>
      <c r="F70" s="2911"/>
      <c r="G70" s="2911"/>
      <c r="H70" s="2911"/>
      <c r="I70" s="2911"/>
      <c r="J70" s="2912"/>
    </row>
    <row r="71" spans="1:10" ht="78.75" customHeight="1">
      <c r="A71" s="1621">
        <v>42</v>
      </c>
      <c r="B71" s="1622" t="s">
        <v>4806</v>
      </c>
      <c r="C71" s="1621" t="s">
        <v>4807</v>
      </c>
      <c r="D71" s="1650" t="s">
        <v>4744</v>
      </c>
      <c r="E71" s="1650" t="s">
        <v>4726</v>
      </c>
      <c r="F71" s="1636" t="s">
        <v>858</v>
      </c>
      <c r="G71" s="1632" t="s">
        <v>858</v>
      </c>
      <c r="H71" s="1632" t="s">
        <v>858</v>
      </c>
      <c r="I71" s="1632" t="s">
        <v>858</v>
      </c>
      <c r="J71" s="2914" t="s">
        <v>5256</v>
      </c>
    </row>
    <row r="72" spans="1:10" ht="110.25" customHeight="1">
      <c r="A72" s="1621">
        <v>43</v>
      </c>
      <c r="B72" s="1622" t="s">
        <v>4808</v>
      </c>
      <c r="C72" s="1621" t="s">
        <v>4809</v>
      </c>
      <c r="D72" s="1650" t="s">
        <v>4744</v>
      </c>
      <c r="E72" s="1650" t="s">
        <v>4726</v>
      </c>
      <c r="F72" s="1636" t="s">
        <v>858</v>
      </c>
      <c r="G72" s="1632" t="s">
        <v>858</v>
      </c>
      <c r="H72" s="1632" t="s">
        <v>858</v>
      </c>
      <c r="I72" s="1632" t="s">
        <v>858</v>
      </c>
      <c r="J72" s="2914"/>
    </row>
    <row r="73" spans="1:10" ht="141" customHeight="1">
      <c r="A73" s="1621">
        <v>44</v>
      </c>
      <c r="B73" s="1639" t="s">
        <v>4810</v>
      </c>
      <c r="C73" s="1640" t="s">
        <v>4811</v>
      </c>
      <c r="D73" s="1618" t="s">
        <v>3532</v>
      </c>
      <c r="E73" s="1618" t="s">
        <v>4573</v>
      </c>
      <c r="F73" s="1636" t="s">
        <v>858</v>
      </c>
      <c r="G73" s="1623">
        <v>424.69</v>
      </c>
      <c r="H73" s="1623">
        <v>12234.08</v>
      </c>
      <c r="I73" s="1632" t="s">
        <v>68</v>
      </c>
      <c r="J73" s="1643" t="s">
        <v>4812</v>
      </c>
    </row>
    <row r="74" spans="1:10">
      <c r="A74" s="2915" t="s">
        <v>4813</v>
      </c>
      <c r="B74" s="2915"/>
      <c r="C74" s="2915"/>
      <c r="D74" s="2915"/>
      <c r="E74" s="2915"/>
      <c r="F74" s="2915"/>
      <c r="G74" s="2915"/>
      <c r="H74" s="2915"/>
      <c r="I74" s="2915"/>
      <c r="J74" s="2915"/>
    </row>
    <row r="75" spans="1:10">
      <c r="A75" s="1651" t="s">
        <v>858</v>
      </c>
      <c r="B75" s="2909" t="s">
        <v>4814</v>
      </c>
      <c r="C75" s="2909"/>
      <c r="D75" s="2909"/>
      <c r="E75" s="2909"/>
      <c r="F75" s="2909"/>
      <c r="G75" s="2909"/>
      <c r="H75" s="2909"/>
      <c r="I75" s="2909"/>
      <c r="J75" s="2909"/>
    </row>
    <row r="76" spans="1:10">
      <c r="A76" s="1652"/>
      <c r="B76" s="1653"/>
      <c r="C76" s="1652"/>
      <c r="D76" s="1654"/>
      <c r="E76" s="1654"/>
      <c r="F76" s="1655"/>
      <c r="G76" s="1656"/>
      <c r="H76" s="1657"/>
      <c r="I76" s="1657"/>
      <c r="J76" s="1652"/>
    </row>
    <row r="77" spans="1:10">
      <c r="A77" s="1654"/>
      <c r="B77" s="1653"/>
      <c r="C77" s="1652"/>
      <c r="D77" s="1654"/>
      <c r="E77" s="1654"/>
      <c r="F77" s="1655"/>
      <c r="G77" s="1656"/>
      <c r="H77" s="1656"/>
      <c r="I77" s="1656"/>
      <c r="J77" s="1652"/>
    </row>
  </sheetData>
  <mergeCells count="13">
    <mergeCell ref="C41:J41"/>
    <mergeCell ref="A1:J1"/>
    <mergeCell ref="C5:J5"/>
    <mergeCell ref="A19:J19"/>
    <mergeCell ref="C23:J23"/>
    <mergeCell ref="A37:J37"/>
    <mergeCell ref="B75:J75"/>
    <mergeCell ref="A54:J54"/>
    <mergeCell ref="C58:J58"/>
    <mergeCell ref="A66:J66"/>
    <mergeCell ref="C70:J70"/>
    <mergeCell ref="J71:J72"/>
    <mergeCell ref="A74:J74"/>
  </mergeCells>
  <pageMargins left="0.74803149606299213" right="0.62992125984251968" top="0.98425196850393704" bottom="0.74803149606299213" header="0.62992125984251968" footer="0.31496062992125984"/>
  <pageSetup paperSize="9" scale="97" firstPageNumber="306" orientation="landscape" useFirstPageNumber="1" r:id="rId1"/>
  <headerFooter alignWithMargins="0">
    <oddHeader>&amp;C&amp;"Times New Roman,Regular"&amp;14&amp;P</oddHead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002"/>
  <sheetViews>
    <sheetView view="pageLayout" topLeftCell="A208" zoomScaleNormal="160" workbookViewId="0">
      <selection activeCell="J199" sqref="J199"/>
    </sheetView>
  </sheetViews>
  <sheetFormatPr defaultRowHeight="12"/>
  <cols>
    <col min="1" max="1" width="5.42578125" style="1413" customWidth="1"/>
    <col min="2" max="2" width="24.42578125" style="1413" customWidth="1"/>
    <col min="3" max="6" width="5.5703125" style="1413" customWidth="1"/>
    <col min="7" max="7" width="7.42578125" style="1413" customWidth="1"/>
    <col min="8" max="9" width="0" style="1413" hidden="1" customWidth="1"/>
    <col min="10" max="10" width="39.140625" style="1413" customWidth="1"/>
    <col min="11" max="12" width="8.5703125" style="1413" customWidth="1"/>
    <col min="13" max="13" width="10.5703125" style="1413" customWidth="1"/>
    <col min="14" max="16384" width="9.140625" style="1413"/>
  </cols>
  <sheetData>
    <row r="1" spans="1:13" s="1412" customFormat="1" ht="16.5" customHeight="1">
      <c r="A1" s="2132" t="s">
        <v>4815</v>
      </c>
      <c r="B1" s="2133"/>
      <c r="C1" s="2133"/>
      <c r="D1" s="2133"/>
      <c r="E1" s="2133"/>
      <c r="F1" s="2133"/>
      <c r="G1" s="2133"/>
      <c r="H1" s="2133"/>
      <c r="I1" s="2133"/>
      <c r="J1" s="2133"/>
      <c r="K1" s="2133"/>
      <c r="L1" s="2133"/>
      <c r="M1" s="2133"/>
    </row>
    <row r="2" spans="1:13" ht="16.5" customHeight="1">
      <c r="A2" s="2918"/>
      <c r="B2" s="2708"/>
      <c r="C2" s="2708"/>
      <c r="D2" s="2708"/>
      <c r="E2" s="2708"/>
      <c r="F2" s="2708"/>
      <c r="G2" s="2708"/>
      <c r="H2" s="2708"/>
      <c r="I2" s="2708"/>
      <c r="J2" s="2708"/>
      <c r="K2" s="2708"/>
      <c r="L2" s="2708"/>
      <c r="M2" s="2918"/>
    </row>
    <row r="3" spans="1:13" ht="16.5" customHeight="1">
      <c r="A3" s="169" t="s">
        <v>4528</v>
      </c>
      <c r="B3" s="166" t="s">
        <v>4816</v>
      </c>
      <c r="C3" s="2255" t="s">
        <v>4817</v>
      </c>
      <c r="D3" s="2480"/>
      <c r="E3" s="2480"/>
      <c r="F3" s="2480"/>
      <c r="G3" s="2480"/>
      <c r="H3" s="2256"/>
      <c r="I3" s="166"/>
      <c r="J3" s="166" t="s">
        <v>4818</v>
      </c>
      <c r="K3" s="2255" t="s">
        <v>4819</v>
      </c>
      <c r="L3" s="2480"/>
      <c r="M3" s="2256"/>
    </row>
    <row r="4" spans="1:13" ht="16.5" customHeight="1">
      <c r="A4" s="169" t="s">
        <v>4419</v>
      </c>
      <c r="B4" s="169"/>
      <c r="C4" s="166" t="s">
        <v>4820</v>
      </c>
      <c r="D4" s="166" t="s">
        <v>4821</v>
      </c>
      <c r="E4" s="166" t="s">
        <v>4822</v>
      </c>
      <c r="F4" s="166" t="s">
        <v>4821</v>
      </c>
      <c r="G4" s="166" t="s">
        <v>4823</v>
      </c>
      <c r="H4" s="166" t="s">
        <v>4824</v>
      </c>
      <c r="I4" s="169"/>
      <c r="J4" s="169"/>
      <c r="K4" s="166" t="s">
        <v>1986</v>
      </c>
      <c r="L4" s="166" t="s">
        <v>4825</v>
      </c>
      <c r="M4" s="169" t="s">
        <v>999</v>
      </c>
    </row>
    <row r="5" spans="1:13" ht="16.5" customHeight="1">
      <c r="A5" s="169"/>
      <c r="B5" s="169"/>
      <c r="C5" s="169" t="s">
        <v>4826</v>
      </c>
      <c r="D5" s="169" t="s">
        <v>4820</v>
      </c>
      <c r="E5" s="169" t="s">
        <v>4826</v>
      </c>
      <c r="F5" s="169" t="s">
        <v>4826</v>
      </c>
      <c r="G5" s="169" t="s">
        <v>4826</v>
      </c>
      <c r="H5" s="10"/>
      <c r="I5" s="316"/>
      <c r="J5" s="169"/>
      <c r="K5" s="169"/>
      <c r="L5" s="169"/>
      <c r="M5" s="169"/>
    </row>
    <row r="6" spans="1:13" ht="16.5" customHeight="1">
      <c r="A6" s="169"/>
      <c r="B6" s="169"/>
      <c r="C6" s="169"/>
      <c r="D6" s="169" t="s">
        <v>4826</v>
      </c>
      <c r="E6" s="169"/>
      <c r="F6" s="169"/>
      <c r="G6" s="169"/>
      <c r="H6" s="169"/>
      <c r="I6" s="169"/>
      <c r="J6" s="169"/>
      <c r="K6" s="169"/>
      <c r="L6" s="169"/>
      <c r="M6" s="169"/>
    </row>
    <row r="7" spans="1:13" ht="16.5" customHeight="1">
      <c r="A7" s="39" t="s">
        <v>10</v>
      </c>
      <c r="B7" s="39" t="s">
        <v>11</v>
      </c>
      <c r="C7" s="39" t="s">
        <v>12</v>
      </c>
      <c r="D7" s="39" t="s">
        <v>13</v>
      </c>
      <c r="E7" s="39" t="s">
        <v>1000</v>
      </c>
      <c r="F7" s="39" t="s">
        <v>1001</v>
      </c>
      <c r="G7" s="39" t="s">
        <v>2141</v>
      </c>
      <c r="H7" s="10"/>
      <c r="I7" s="39"/>
      <c r="J7" s="39" t="s">
        <v>2142</v>
      </c>
      <c r="K7" s="39" t="s">
        <v>2935</v>
      </c>
      <c r="L7" s="39" t="s">
        <v>4827</v>
      </c>
      <c r="M7" s="39" t="s">
        <v>4828</v>
      </c>
    </row>
    <row r="8" spans="1:13" ht="16.5" customHeight="1">
      <c r="A8" s="2916"/>
      <c r="B8" s="2709"/>
      <c r="C8" s="2709"/>
      <c r="D8" s="2709"/>
      <c r="E8" s="2709"/>
      <c r="F8" s="2709"/>
      <c r="G8" s="2709"/>
      <c r="H8" s="2709"/>
      <c r="I8" s="2709"/>
      <c r="J8" s="2710"/>
      <c r="K8" s="2345" t="s">
        <v>2066</v>
      </c>
      <c r="L8" s="2748"/>
      <c r="M8" s="2346"/>
    </row>
    <row r="9" spans="1:13" ht="16.5" customHeight="1">
      <c r="A9" s="1414">
        <v>1</v>
      </c>
      <c r="B9" s="1415" t="s">
        <v>4314</v>
      </c>
      <c r="C9" s="1416">
        <v>2401</v>
      </c>
      <c r="D9" s="1417">
        <v>0</v>
      </c>
      <c r="E9" s="1418">
        <v>1</v>
      </c>
      <c r="F9" s="1417">
        <v>1</v>
      </c>
      <c r="G9" s="1419" t="s">
        <v>68</v>
      </c>
      <c r="H9" s="1417"/>
      <c r="I9" s="17" t="s">
        <v>3396</v>
      </c>
      <c r="J9" s="1155" t="s">
        <v>4829</v>
      </c>
      <c r="K9" s="1420" t="s">
        <v>68</v>
      </c>
      <c r="L9" s="1420">
        <v>13.55</v>
      </c>
      <c r="M9" s="1420">
        <v>13.55</v>
      </c>
    </row>
    <row r="10" spans="1:13" ht="16.5" customHeight="1">
      <c r="A10" s="1421"/>
      <c r="B10" s="1422"/>
      <c r="C10" s="1416">
        <v>2402</v>
      </c>
      <c r="D10" s="1417">
        <v>0</v>
      </c>
      <c r="E10" s="1418">
        <v>1</v>
      </c>
      <c r="F10" s="1417">
        <v>1</v>
      </c>
      <c r="G10" s="1419" t="s">
        <v>68</v>
      </c>
      <c r="H10" s="1417"/>
      <c r="I10" s="17" t="s">
        <v>3396</v>
      </c>
      <c r="J10" s="1155" t="s">
        <v>1083</v>
      </c>
      <c r="K10" s="1420" t="s">
        <v>68</v>
      </c>
      <c r="L10" s="1420">
        <v>12.5</v>
      </c>
      <c r="M10" s="1420">
        <v>12.5</v>
      </c>
    </row>
    <row r="11" spans="1:13" ht="16.5" customHeight="1">
      <c r="A11" s="1414">
        <v>2</v>
      </c>
      <c r="B11" s="2762" t="s">
        <v>4830</v>
      </c>
      <c r="C11" s="1416">
        <v>2403</v>
      </c>
      <c r="D11" s="1417">
        <v>0</v>
      </c>
      <c r="E11" s="1418">
        <v>1</v>
      </c>
      <c r="F11" s="1417">
        <v>1</v>
      </c>
      <c r="G11" s="1419" t="s">
        <v>68</v>
      </c>
      <c r="H11" s="1417"/>
      <c r="I11" s="17" t="s">
        <v>3396</v>
      </c>
      <c r="J11" s="1155" t="s">
        <v>1083</v>
      </c>
      <c r="K11" s="1420" t="s">
        <v>68</v>
      </c>
      <c r="L11" s="1420">
        <v>5.94</v>
      </c>
      <c r="M11" s="1420">
        <v>5.94</v>
      </c>
    </row>
    <row r="12" spans="1:13" ht="16.5" customHeight="1">
      <c r="A12" s="1421"/>
      <c r="B12" s="2917"/>
      <c r="C12" s="1416">
        <v>2404</v>
      </c>
      <c r="D12" s="1417">
        <v>0</v>
      </c>
      <c r="E12" s="1418">
        <v>1</v>
      </c>
      <c r="F12" s="1417">
        <v>1</v>
      </c>
      <c r="G12" s="1419" t="s">
        <v>68</v>
      </c>
      <c r="H12" s="1417"/>
      <c r="I12" s="17" t="s">
        <v>3396</v>
      </c>
      <c r="J12" s="1155" t="s">
        <v>1083</v>
      </c>
      <c r="K12" s="1420" t="s">
        <v>68</v>
      </c>
      <c r="L12" s="1420">
        <v>2.37</v>
      </c>
      <c r="M12" s="1420">
        <v>2.37</v>
      </c>
    </row>
    <row r="13" spans="1:13" ht="16.5" customHeight="1">
      <c r="A13" s="1421"/>
      <c r="B13" s="2763"/>
      <c r="C13" s="1416">
        <v>2405</v>
      </c>
      <c r="D13" s="1417">
        <v>0</v>
      </c>
      <c r="E13" s="1418">
        <v>1</v>
      </c>
      <c r="F13" s="1417">
        <v>1</v>
      </c>
      <c r="G13" s="1419" t="s">
        <v>68</v>
      </c>
      <c r="H13" s="1417"/>
      <c r="I13" s="17" t="s">
        <v>3396</v>
      </c>
      <c r="J13" s="1155" t="s">
        <v>1083</v>
      </c>
      <c r="K13" s="1420" t="s">
        <v>68</v>
      </c>
      <c r="L13" s="1420">
        <v>0.1</v>
      </c>
      <c r="M13" s="1420">
        <v>0.1</v>
      </c>
    </row>
    <row r="14" spans="1:13" ht="16.5" customHeight="1">
      <c r="A14" s="1414">
        <v>3</v>
      </c>
      <c r="B14" s="1415" t="s">
        <v>2040</v>
      </c>
      <c r="C14" s="1416">
        <v>2425</v>
      </c>
      <c r="D14" s="1417">
        <v>0</v>
      </c>
      <c r="E14" s="1418">
        <v>1</v>
      </c>
      <c r="F14" s="1417">
        <v>1</v>
      </c>
      <c r="G14" s="1419" t="s">
        <v>68</v>
      </c>
      <c r="H14" s="1417"/>
      <c r="I14" s="17" t="s">
        <v>3396</v>
      </c>
      <c r="J14" s="1155" t="s">
        <v>4829</v>
      </c>
      <c r="K14" s="1420" t="s">
        <v>68</v>
      </c>
      <c r="L14" s="1420">
        <v>0.47</v>
      </c>
      <c r="M14" s="1420">
        <v>0.47</v>
      </c>
    </row>
    <row r="15" spans="1:13" ht="16.5" customHeight="1">
      <c r="A15" s="1421"/>
      <c r="B15" s="1422"/>
      <c r="C15" s="1416">
        <v>2425</v>
      </c>
      <c r="D15" s="1417">
        <v>0</v>
      </c>
      <c r="E15" s="1418">
        <v>101</v>
      </c>
      <c r="F15" s="1417">
        <v>1</v>
      </c>
      <c r="G15" s="1419" t="s">
        <v>68</v>
      </c>
      <c r="H15" s="1417"/>
      <c r="I15" s="17" t="s">
        <v>3396</v>
      </c>
      <c r="J15" s="1155" t="s">
        <v>4831</v>
      </c>
      <c r="K15" s="1420" t="s">
        <v>68</v>
      </c>
      <c r="L15" s="1420">
        <v>0.41</v>
      </c>
      <c r="M15" s="1420">
        <v>0.41</v>
      </c>
    </row>
    <row r="16" spans="1:13" ht="16.5" customHeight="1">
      <c r="A16" s="1414">
        <v>4</v>
      </c>
      <c r="B16" s="1415" t="s">
        <v>4313</v>
      </c>
      <c r="C16" s="1416">
        <v>2235</v>
      </c>
      <c r="D16" s="1417">
        <v>60</v>
      </c>
      <c r="E16" s="1418">
        <v>200</v>
      </c>
      <c r="F16" s="1417">
        <v>1</v>
      </c>
      <c r="G16" s="1419" t="s">
        <v>68</v>
      </c>
      <c r="H16" s="1417"/>
      <c r="I16" s="17" t="s">
        <v>3396</v>
      </c>
      <c r="J16" s="1155" t="s">
        <v>4832</v>
      </c>
      <c r="K16" s="1420" t="s">
        <v>68</v>
      </c>
      <c r="L16" s="1420">
        <v>3.54</v>
      </c>
      <c r="M16" s="1420">
        <v>3.54</v>
      </c>
    </row>
    <row r="17" spans="1:13" ht="16.5" customHeight="1">
      <c r="A17" s="1421"/>
      <c r="B17" s="1422"/>
      <c r="C17" s="1416">
        <v>2235</v>
      </c>
      <c r="D17" s="1417">
        <v>60</v>
      </c>
      <c r="E17" s="1418">
        <v>200</v>
      </c>
      <c r="F17" s="1417">
        <v>16</v>
      </c>
      <c r="G17" s="1419" t="s">
        <v>68</v>
      </c>
      <c r="H17" s="1417"/>
      <c r="I17" s="17" t="s">
        <v>3396</v>
      </c>
      <c r="J17" s="1155" t="s">
        <v>4833</v>
      </c>
      <c r="K17" s="1420" t="s">
        <v>68</v>
      </c>
      <c r="L17" s="1420">
        <v>150.85</v>
      </c>
      <c r="M17" s="1420">
        <v>150.85</v>
      </c>
    </row>
    <row r="18" spans="1:13" ht="16.5" customHeight="1">
      <c r="A18" s="1421"/>
      <c r="B18" s="1422"/>
      <c r="C18" s="1416">
        <v>2235</v>
      </c>
      <c r="D18" s="1417">
        <v>60</v>
      </c>
      <c r="E18" s="1418">
        <v>800</v>
      </c>
      <c r="F18" s="1417">
        <v>98</v>
      </c>
      <c r="G18" s="1419" t="s">
        <v>68</v>
      </c>
      <c r="H18" s="1417"/>
      <c r="I18" s="17" t="s">
        <v>3396</v>
      </c>
      <c r="J18" s="1155" t="s">
        <v>4834</v>
      </c>
      <c r="K18" s="1420" t="s">
        <v>68</v>
      </c>
      <c r="L18" s="1420">
        <v>0.15</v>
      </c>
      <c r="M18" s="1420">
        <v>0.15</v>
      </c>
    </row>
    <row r="19" spans="1:13" ht="16.5" customHeight="1">
      <c r="A19" s="1414">
        <v>5</v>
      </c>
      <c r="B19" s="1415" t="s">
        <v>1535</v>
      </c>
      <c r="C19" s="1416">
        <v>2202</v>
      </c>
      <c r="D19" s="1417">
        <v>2</v>
      </c>
      <c r="E19" s="1418">
        <v>109</v>
      </c>
      <c r="F19" s="1417">
        <v>65</v>
      </c>
      <c r="G19" s="1419" t="s">
        <v>68</v>
      </c>
      <c r="H19" s="1417"/>
      <c r="I19" s="17" t="s">
        <v>3396</v>
      </c>
      <c r="J19" s="1155" t="s">
        <v>4835</v>
      </c>
      <c r="K19" s="1420" t="s">
        <v>68</v>
      </c>
      <c r="L19" s="1420">
        <v>2600</v>
      </c>
      <c r="M19" s="1420">
        <v>2600</v>
      </c>
    </row>
    <row r="20" spans="1:13" ht="16.5" customHeight="1">
      <c r="A20" s="1421"/>
      <c r="B20" s="1422"/>
      <c r="C20" s="1416">
        <v>2202</v>
      </c>
      <c r="D20" s="1417">
        <v>2</v>
      </c>
      <c r="E20" s="1418">
        <v>789</v>
      </c>
      <c r="F20" s="1417">
        <v>36</v>
      </c>
      <c r="G20" s="1419" t="s">
        <v>68</v>
      </c>
      <c r="H20" s="1417"/>
      <c r="I20" s="17" t="s">
        <v>3396</v>
      </c>
      <c r="J20" s="1155" t="s">
        <v>4836</v>
      </c>
      <c r="K20" s="1420" t="s">
        <v>68</v>
      </c>
      <c r="L20" s="1420">
        <v>1399.98</v>
      </c>
      <c r="M20" s="1420">
        <v>1399.98</v>
      </c>
    </row>
    <row r="21" spans="1:13" ht="16.5" customHeight="1">
      <c r="A21" s="1421"/>
      <c r="B21" s="1422"/>
      <c r="C21" s="1416">
        <v>2202</v>
      </c>
      <c r="D21" s="1417">
        <v>3</v>
      </c>
      <c r="E21" s="1418">
        <v>1</v>
      </c>
      <c r="F21" s="1417">
        <v>1</v>
      </c>
      <c r="G21" s="1419" t="s">
        <v>68</v>
      </c>
      <c r="H21" s="1417"/>
      <c r="I21" s="17" t="s">
        <v>3396</v>
      </c>
      <c r="J21" s="1155" t="s">
        <v>1083</v>
      </c>
      <c r="K21" s="1420" t="s">
        <v>68</v>
      </c>
      <c r="L21" s="1420">
        <v>0.27</v>
      </c>
      <c r="M21" s="1420">
        <v>0.27</v>
      </c>
    </row>
    <row r="22" spans="1:13" ht="16.5" customHeight="1">
      <c r="A22" s="1421"/>
      <c r="B22" s="1422"/>
      <c r="C22" s="1416">
        <v>2202</v>
      </c>
      <c r="D22" s="1417">
        <v>80</v>
      </c>
      <c r="E22" s="1418">
        <v>1</v>
      </c>
      <c r="F22" s="1417">
        <v>1</v>
      </c>
      <c r="G22" s="1419" t="s">
        <v>68</v>
      </c>
      <c r="H22" s="1417"/>
      <c r="I22" s="17" t="s">
        <v>3396</v>
      </c>
      <c r="J22" s="1155" t="s">
        <v>1083</v>
      </c>
      <c r="K22" s="1420" t="s">
        <v>68</v>
      </c>
      <c r="L22" s="1420">
        <v>0.19</v>
      </c>
      <c r="M22" s="1420">
        <v>0.19</v>
      </c>
    </row>
    <row r="23" spans="1:13" ht="16.5" customHeight="1">
      <c r="A23" s="1421"/>
      <c r="B23" s="1422"/>
      <c r="C23" s="1416">
        <v>4202</v>
      </c>
      <c r="D23" s="1417">
        <v>1</v>
      </c>
      <c r="E23" s="1418">
        <v>202</v>
      </c>
      <c r="F23" s="1417">
        <v>30</v>
      </c>
      <c r="G23" s="1419" t="s">
        <v>68</v>
      </c>
      <c r="H23" s="1417"/>
      <c r="I23" s="17" t="s">
        <v>3396</v>
      </c>
      <c r="J23" s="1155" t="s">
        <v>4837</v>
      </c>
      <c r="K23" s="1420" t="s">
        <v>68</v>
      </c>
      <c r="L23" s="1420">
        <v>100</v>
      </c>
      <c r="M23" s="1420">
        <v>100</v>
      </c>
    </row>
    <row r="24" spans="1:13" ht="16.5" customHeight="1">
      <c r="A24" s="1414">
        <v>6</v>
      </c>
      <c r="B24" s="1415" t="s">
        <v>2019</v>
      </c>
      <c r="C24" s="1416">
        <v>2015</v>
      </c>
      <c r="D24" s="1417">
        <v>0</v>
      </c>
      <c r="E24" s="1418">
        <v>101</v>
      </c>
      <c r="F24" s="1417">
        <v>1</v>
      </c>
      <c r="G24" s="1419" t="s">
        <v>68</v>
      </c>
      <c r="H24" s="1417"/>
      <c r="I24" s="17" t="s">
        <v>3396</v>
      </c>
      <c r="J24" s="1155" t="s">
        <v>1063</v>
      </c>
      <c r="K24" s="1420" t="s">
        <v>68</v>
      </c>
      <c r="L24" s="1420">
        <v>0.32</v>
      </c>
      <c r="M24" s="1420">
        <v>0.32</v>
      </c>
    </row>
    <row r="25" spans="1:13" ht="16.5" customHeight="1">
      <c r="A25" s="1421"/>
      <c r="B25" s="1422"/>
      <c r="C25" s="1416">
        <v>2015</v>
      </c>
      <c r="D25" s="1417">
        <v>0</v>
      </c>
      <c r="E25" s="1418">
        <v>102</v>
      </c>
      <c r="F25" s="1417">
        <v>1</v>
      </c>
      <c r="G25" s="1419" t="s">
        <v>68</v>
      </c>
      <c r="H25" s="1417"/>
      <c r="I25" s="17" t="s">
        <v>3396</v>
      </c>
      <c r="J25" s="1155" t="s">
        <v>4838</v>
      </c>
      <c r="K25" s="1420" t="s">
        <v>68</v>
      </c>
      <c r="L25" s="1420">
        <v>1.64</v>
      </c>
      <c r="M25" s="1420">
        <v>1.64</v>
      </c>
    </row>
    <row r="26" spans="1:13" ht="16.5" customHeight="1">
      <c r="A26" s="1421"/>
      <c r="B26" s="1422"/>
      <c r="C26" s="1416">
        <v>2015</v>
      </c>
      <c r="D26" s="1417">
        <v>0</v>
      </c>
      <c r="E26" s="1418">
        <v>102</v>
      </c>
      <c r="F26" s="1417">
        <v>98</v>
      </c>
      <c r="G26" s="1419" t="s">
        <v>68</v>
      </c>
      <c r="H26" s="1417"/>
      <c r="I26" s="17" t="s">
        <v>3396</v>
      </c>
      <c r="J26" s="1155" t="s">
        <v>4834</v>
      </c>
      <c r="K26" s="1420" t="s">
        <v>68</v>
      </c>
      <c r="L26" s="1420">
        <v>13.58</v>
      </c>
      <c r="M26" s="1420">
        <v>13.58</v>
      </c>
    </row>
    <row r="27" spans="1:13" ht="17.25" customHeight="1">
      <c r="A27" s="1414">
        <v>7</v>
      </c>
      <c r="B27" s="1415" t="s">
        <v>4294</v>
      </c>
      <c r="C27" s="1416">
        <v>2039</v>
      </c>
      <c r="D27" s="1417">
        <v>0</v>
      </c>
      <c r="E27" s="1418">
        <v>1</v>
      </c>
      <c r="F27" s="1417">
        <v>4</v>
      </c>
      <c r="G27" s="1419" t="s">
        <v>68</v>
      </c>
      <c r="H27" s="1417"/>
      <c r="I27" s="17" t="s">
        <v>3396</v>
      </c>
      <c r="J27" s="1155" t="s">
        <v>4839</v>
      </c>
      <c r="K27" s="1420" t="s">
        <v>68</v>
      </c>
      <c r="L27" s="1420">
        <v>5</v>
      </c>
      <c r="M27" s="1420">
        <v>5</v>
      </c>
    </row>
    <row r="28" spans="1:13" ht="17.25" customHeight="1">
      <c r="A28" s="1421"/>
      <c r="B28" s="1422"/>
      <c r="C28" s="1423">
        <v>2043</v>
      </c>
      <c r="D28" s="1424">
        <v>99</v>
      </c>
      <c r="E28" s="1425">
        <v>1</v>
      </c>
      <c r="F28" s="1424">
        <v>1</v>
      </c>
      <c r="G28" s="1414" t="s">
        <v>68</v>
      </c>
      <c r="H28" s="1424"/>
      <c r="I28" s="1426" t="s">
        <v>3396</v>
      </c>
      <c r="J28" s="1415" t="s">
        <v>1083</v>
      </c>
      <c r="K28" s="1427" t="s">
        <v>68</v>
      </c>
      <c r="L28" s="1427">
        <v>23.73</v>
      </c>
      <c r="M28" s="1427">
        <v>23.73</v>
      </c>
    </row>
    <row r="29" spans="1:13" ht="17.25" customHeight="1">
      <c r="A29" s="1428"/>
      <c r="B29" s="1429"/>
      <c r="C29" s="1430"/>
      <c r="D29" s="1431"/>
      <c r="E29" s="1432"/>
      <c r="F29" s="1431"/>
      <c r="G29" s="1433"/>
      <c r="H29" s="1431"/>
      <c r="I29" s="232"/>
      <c r="J29" s="1429"/>
      <c r="K29" s="1434"/>
      <c r="L29" s="1434"/>
      <c r="M29" s="1434"/>
    </row>
    <row r="30" spans="1:13" s="1412" customFormat="1" ht="18" customHeight="1">
      <c r="A30" s="2132" t="s">
        <v>4840</v>
      </c>
      <c r="B30" s="2133"/>
      <c r="C30" s="2133"/>
      <c r="D30" s="2133"/>
      <c r="E30" s="2133"/>
      <c r="F30" s="2133"/>
      <c r="G30" s="2133"/>
      <c r="H30" s="2133"/>
      <c r="I30" s="2133"/>
      <c r="J30" s="2133"/>
      <c r="K30" s="2133"/>
      <c r="L30" s="2133"/>
      <c r="M30" s="2133"/>
    </row>
    <row r="31" spans="1:13" ht="15" customHeight="1">
      <c r="A31" s="2918"/>
      <c r="B31" s="2708"/>
      <c r="C31" s="2708"/>
      <c r="D31" s="2708"/>
      <c r="E31" s="2708"/>
      <c r="F31" s="2708"/>
      <c r="G31" s="2708"/>
      <c r="H31" s="2708"/>
      <c r="I31" s="2708"/>
      <c r="J31" s="2708"/>
      <c r="K31" s="2708"/>
      <c r="L31" s="2708"/>
      <c r="M31" s="2918"/>
    </row>
    <row r="32" spans="1:13" ht="15" customHeight="1">
      <c r="A32" s="169" t="s">
        <v>4528</v>
      </c>
      <c r="B32" s="166" t="s">
        <v>4816</v>
      </c>
      <c r="C32" s="2255" t="s">
        <v>4817</v>
      </c>
      <c r="D32" s="2480"/>
      <c r="E32" s="2480"/>
      <c r="F32" s="2480"/>
      <c r="G32" s="2480"/>
      <c r="H32" s="2256"/>
      <c r="I32" s="166"/>
      <c r="J32" s="166" t="s">
        <v>4818</v>
      </c>
      <c r="K32" s="2255" t="s">
        <v>4819</v>
      </c>
      <c r="L32" s="2480"/>
      <c r="M32" s="2256"/>
    </row>
    <row r="33" spans="1:13" ht="15" customHeight="1">
      <c r="A33" s="169" t="s">
        <v>4419</v>
      </c>
      <c r="B33" s="169"/>
      <c r="C33" s="166" t="s">
        <v>4820</v>
      </c>
      <c r="D33" s="166" t="s">
        <v>4821</v>
      </c>
      <c r="E33" s="166" t="s">
        <v>4822</v>
      </c>
      <c r="F33" s="166" t="s">
        <v>4821</v>
      </c>
      <c r="G33" s="166" t="s">
        <v>4823</v>
      </c>
      <c r="H33" s="166" t="s">
        <v>4824</v>
      </c>
      <c r="I33" s="169"/>
      <c r="J33" s="169"/>
      <c r="K33" s="166" t="s">
        <v>1986</v>
      </c>
      <c r="L33" s="166" t="s">
        <v>4825</v>
      </c>
      <c r="M33" s="169" t="s">
        <v>999</v>
      </c>
    </row>
    <row r="34" spans="1:13" ht="15" customHeight="1">
      <c r="A34" s="169"/>
      <c r="B34" s="169"/>
      <c r="C34" s="169" t="s">
        <v>4826</v>
      </c>
      <c r="D34" s="169" t="s">
        <v>4820</v>
      </c>
      <c r="E34" s="169" t="s">
        <v>4826</v>
      </c>
      <c r="F34" s="169" t="s">
        <v>4826</v>
      </c>
      <c r="G34" s="169" t="s">
        <v>4826</v>
      </c>
      <c r="H34" s="10"/>
      <c r="I34" s="316"/>
      <c r="J34" s="169"/>
      <c r="K34" s="169"/>
      <c r="L34" s="169"/>
      <c r="M34" s="169"/>
    </row>
    <row r="35" spans="1:13" ht="15" customHeight="1">
      <c r="A35" s="169"/>
      <c r="B35" s="169"/>
      <c r="C35" s="169"/>
      <c r="D35" s="169" t="s">
        <v>4826</v>
      </c>
      <c r="E35" s="169"/>
      <c r="F35" s="169"/>
      <c r="G35" s="169"/>
      <c r="H35" s="169"/>
      <c r="I35" s="169"/>
      <c r="J35" s="169"/>
      <c r="K35" s="169"/>
      <c r="L35" s="169"/>
      <c r="M35" s="169"/>
    </row>
    <row r="36" spans="1:13" ht="15" customHeight="1">
      <c r="A36" s="39" t="s">
        <v>10</v>
      </c>
      <c r="B36" s="39" t="s">
        <v>11</v>
      </c>
      <c r="C36" s="39" t="s">
        <v>12</v>
      </c>
      <c r="D36" s="39" t="s">
        <v>13</v>
      </c>
      <c r="E36" s="39" t="s">
        <v>1000</v>
      </c>
      <c r="F36" s="39" t="s">
        <v>1001</v>
      </c>
      <c r="G36" s="39" t="s">
        <v>2141</v>
      </c>
      <c r="H36" s="10"/>
      <c r="I36" s="39"/>
      <c r="J36" s="39" t="s">
        <v>2142</v>
      </c>
      <c r="K36" s="39" t="s">
        <v>2935</v>
      </c>
      <c r="L36" s="39" t="s">
        <v>4827</v>
      </c>
      <c r="M36" s="39" t="s">
        <v>4828</v>
      </c>
    </row>
    <row r="37" spans="1:13" ht="15" customHeight="1">
      <c r="A37" s="2916"/>
      <c r="B37" s="2709"/>
      <c r="C37" s="2709"/>
      <c r="D37" s="2709"/>
      <c r="E37" s="2709"/>
      <c r="F37" s="2709"/>
      <c r="G37" s="2709"/>
      <c r="H37" s="2709"/>
      <c r="I37" s="2709"/>
      <c r="J37" s="2710"/>
      <c r="K37" s="2345" t="s">
        <v>2066</v>
      </c>
      <c r="L37" s="2748"/>
      <c r="M37" s="2346"/>
    </row>
    <row r="38" spans="1:13" ht="15" customHeight="1">
      <c r="A38" s="1414">
        <v>8</v>
      </c>
      <c r="B38" s="1415" t="s">
        <v>4296</v>
      </c>
      <c r="C38" s="1416">
        <v>2047</v>
      </c>
      <c r="D38" s="1417">
        <v>0</v>
      </c>
      <c r="E38" s="1418">
        <v>103</v>
      </c>
      <c r="F38" s="1417">
        <v>1</v>
      </c>
      <c r="G38" s="1419" t="s">
        <v>68</v>
      </c>
      <c r="H38" s="1417"/>
      <c r="I38" s="17" t="s">
        <v>3396</v>
      </c>
      <c r="J38" s="1155" t="s">
        <v>4829</v>
      </c>
      <c r="K38" s="1420" t="s">
        <v>68</v>
      </c>
      <c r="L38" s="1420">
        <v>0.39</v>
      </c>
      <c r="M38" s="1420">
        <v>0.39</v>
      </c>
    </row>
    <row r="39" spans="1:13" ht="15" customHeight="1">
      <c r="A39" s="1421"/>
      <c r="B39" s="1422"/>
      <c r="C39" s="1416">
        <v>2054</v>
      </c>
      <c r="D39" s="1417">
        <v>0</v>
      </c>
      <c r="E39" s="1418">
        <v>95</v>
      </c>
      <c r="F39" s="1417">
        <v>1</v>
      </c>
      <c r="G39" s="1419" t="s">
        <v>68</v>
      </c>
      <c r="H39" s="1417"/>
      <c r="I39" s="17" t="s">
        <v>3396</v>
      </c>
      <c r="J39" s="1155" t="s">
        <v>4841</v>
      </c>
      <c r="K39" s="1420" t="s">
        <v>68</v>
      </c>
      <c r="L39" s="1420">
        <v>0.6</v>
      </c>
      <c r="M39" s="1420">
        <v>0.6</v>
      </c>
    </row>
    <row r="40" spans="1:13" ht="27.95" customHeight="1">
      <c r="A40" s="1421"/>
      <c r="B40" s="1422"/>
      <c r="C40" s="1416">
        <v>3451</v>
      </c>
      <c r="D40" s="1417">
        <v>0</v>
      </c>
      <c r="E40" s="1418">
        <v>92</v>
      </c>
      <c r="F40" s="1417">
        <v>1</v>
      </c>
      <c r="G40" s="1419" t="s">
        <v>68</v>
      </c>
      <c r="H40" s="1417"/>
      <c r="I40" s="17" t="s">
        <v>3396</v>
      </c>
      <c r="J40" s="1155" t="s">
        <v>4842</v>
      </c>
      <c r="K40" s="1420" t="s">
        <v>68</v>
      </c>
      <c r="L40" s="1420">
        <v>0.54</v>
      </c>
      <c r="M40" s="1420">
        <v>0.54</v>
      </c>
    </row>
    <row r="41" spans="1:13" ht="27.95" customHeight="1">
      <c r="A41" s="1414">
        <v>9</v>
      </c>
      <c r="B41" s="1415" t="s">
        <v>4843</v>
      </c>
      <c r="C41" s="1416">
        <v>3456</v>
      </c>
      <c r="D41" s="1417">
        <v>0</v>
      </c>
      <c r="E41" s="1418">
        <v>800</v>
      </c>
      <c r="F41" s="1417">
        <v>1</v>
      </c>
      <c r="G41" s="1419" t="s">
        <v>68</v>
      </c>
      <c r="H41" s="1417"/>
      <c r="I41" s="17" t="s">
        <v>3396</v>
      </c>
      <c r="J41" s="1155" t="s">
        <v>4844</v>
      </c>
      <c r="K41" s="1420" t="s">
        <v>68</v>
      </c>
      <c r="L41" s="1420">
        <v>0.73</v>
      </c>
      <c r="M41" s="1420">
        <v>0.73</v>
      </c>
    </row>
    <row r="42" spans="1:13" ht="15" customHeight="1">
      <c r="A42" s="1421"/>
      <c r="B42" s="1422"/>
      <c r="C42" s="1416">
        <v>3475</v>
      </c>
      <c r="D42" s="1417">
        <v>0</v>
      </c>
      <c r="E42" s="1418">
        <v>106</v>
      </c>
      <c r="F42" s="1417">
        <v>98</v>
      </c>
      <c r="G42" s="1419" t="s">
        <v>68</v>
      </c>
      <c r="H42" s="1417"/>
      <c r="I42" s="17" t="s">
        <v>3396</v>
      </c>
      <c r="J42" s="1155" t="s">
        <v>4834</v>
      </c>
      <c r="K42" s="1420" t="s">
        <v>68</v>
      </c>
      <c r="L42" s="1420">
        <v>10.09</v>
      </c>
      <c r="M42" s="1420">
        <v>10.09</v>
      </c>
    </row>
    <row r="43" spans="1:13" ht="18" customHeight="1">
      <c r="A43" s="1414">
        <v>10</v>
      </c>
      <c r="B43" s="1415" t="s">
        <v>4279</v>
      </c>
      <c r="C43" s="1416">
        <v>2012</v>
      </c>
      <c r="D43" s="1417">
        <v>3</v>
      </c>
      <c r="E43" s="1418">
        <v>108</v>
      </c>
      <c r="F43" s="1417">
        <v>1</v>
      </c>
      <c r="G43" s="1419" t="s">
        <v>68</v>
      </c>
      <c r="H43" s="1417"/>
      <c r="I43" s="17" t="s">
        <v>3396</v>
      </c>
      <c r="J43" s="1155" t="s">
        <v>1028</v>
      </c>
      <c r="K43" s="1420" t="s">
        <v>68</v>
      </c>
      <c r="L43" s="1420">
        <v>6.23</v>
      </c>
      <c r="M43" s="1420">
        <v>6.23</v>
      </c>
    </row>
    <row r="44" spans="1:13" ht="15" customHeight="1">
      <c r="A44" s="1421"/>
      <c r="B44" s="1422"/>
      <c r="C44" s="1416">
        <v>2052</v>
      </c>
      <c r="D44" s="1417">
        <v>0</v>
      </c>
      <c r="E44" s="1418">
        <v>90</v>
      </c>
      <c r="F44" s="1417">
        <v>1</v>
      </c>
      <c r="G44" s="1419" t="s">
        <v>68</v>
      </c>
      <c r="H44" s="1417"/>
      <c r="I44" s="17" t="s">
        <v>3396</v>
      </c>
      <c r="J44" s="1155" t="s">
        <v>4845</v>
      </c>
      <c r="K44" s="1420" t="s">
        <v>68</v>
      </c>
      <c r="L44" s="1420">
        <v>42.54</v>
      </c>
      <c r="M44" s="1420">
        <v>42.54</v>
      </c>
    </row>
    <row r="45" spans="1:13" ht="15" customHeight="1">
      <c r="A45" s="1421"/>
      <c r="B45" s="1422"/>
      <c r="C45" s="1416">
        <v>2052</v>
      </c>
      <c r="D45" s="1417">
        <v>0</v>
      </c>
      <c r="E45" s="1418">
        <v>90</v>
      </c>
      <c r="F45" s="1417">
        <v>98</v>
      </c>
      <c r="G45" s="1419" t="s">
        <v>68</v>
      </c>
      <c r="H45" s="1417"/>
      <c r="I45" s="17" t="s">
        <v>3396</v>
      </c>
      <c r="J45" s="1155" t="s">
        <v>4834</v>
      </c>
      <c r="K45" s="1420" t="s">
        <v>68</v>
      </c>
      <c r="L45" s="1420">
        <v>12.2</v>
      </c>
      <c r="M45" s="1420">
        <v>12.2</v>
      </c>
    </row>
    <row r="46" spans="1:13" ht="15" customHeight="1">
      <c r="A46" s="1421"/>
      <c r="B46" s="1422"/>
      <c r="C46" s="1416">
        <v>2052</v>
      </c>
      <c r="D46" s="1417">
        <v>0</v>
      </c>
      <c r="E46" s="1418">
        <v>91</v>
      </c>
      <c r="F46" s="1417">
        <v>1</v>
      </c>
      <c r="G46" s="1419" t="s">
        <v>68</v>
      </c>
      <c r="H46" s="1417"/>
      <c r="I46" s="17" t="s">
        <v>3396</v>
      </c>
      <c r="J46" s="1155" t="s">
        <v>4846</v>
      </c>
      <c r="K46" s="1420" t="s">
        <v>68</v>
      </c>
      <c r="L46" s="1420">
        <v>2.2200000000000002</v>
      </c>
      <c r="M46" s="1420">
        <v>2.2200000000000002</v>
      </c>
    </row>
    <row r="47" spans="1:13" ht="15" customHeight="1">
      <c r="A47" s="1421"/>
      <c r="B47" s="1422"/>
      <c r="C47" s="1416">
        <v>2052</v>
      </c>
      <c r="D47" s="1417">
        <v>0</v>
      </c>
      <c r="E47" s="1418">
        <v>91</v>
      </c>
      <c r="F47" s="1417">
        <v>98</v>
      </c>
      <c r="G47" s="1419" t="s">
        <v>68</v>
      </c>
      <c r="H47" s="1417"/>
      <c r="I47" s="17" t="s">
        <v>3396</v>
      </c>
      <c r="J47" s="1155" t="s">
        <v>4834</v>
      </c>
      <c r="K47" s="1420" t="s">
        <v>68</v>
      </c>
      <c r="L47" s="1420">
        <v>3.75</v>
      </c>
      <c r="M47" s="1420">
        <v>3.75</v>
      </c>
    </row>
    <row r="48" spans="1:13" ht="15" customHeight="1">
      <c r="A48" s="1421"/>
      <c r="B48" s="1422"/>
      <c r="C48" s="1416">
        <v>2070</v>
      </c>
      <c r="D48" s="1417">
        <v>0</v>
      </c>
      <c r="E48" s="1418">
        <v>115</v>
      </c>
      <c r="F48" s="1417">
        <v>1</v>
      </c>
      <c r="G48" s="1419" t="s">
        <v>68</v>
      </c>
      <c r="H48" s="1417"/>
      <c r="I48" s="17" t="s">
        <v>3396</v>
      </c>
      <c r="J48" s="1155" t="s">
        <v>4847</v>
      </c>
      <c r="K48" s="1420" t="s">
        <v>68</v>
      </c>
      <c r="L48" s="1420">
        <v>0.75</v>
      </c>
      <c r="M48" s="1420">
        <v>0.75</v>
      </c>
    </row>
    <row r="49" spans="1:13" ht="18" customHeight="1">
      <c r="A49" s="1414">
        <v>11</v>
      </c>
      <c r="B49" s="1415" t="s">
        <v>4304</v>
      </c>
      <c r="C49" s="1416">
        <v>2210</v>
      </c>
      <c r="D49" s="1417">
        <v>1</v>
      </c>
      <c r="E49" s="1418">
        <v>1</v>
      </c>
      <c r="F49" s="1417">
        <v>1</v>
      </c>
      <c r="G49" s="1419" t="s">
        <v>68</v>
      </c>
      <c r="H49" s="1417"/>
      <c r="I49" s="17" t="s">
        <v>3396</v>
      </c>
      <c r="J49" s="1155" t="s">
        <v>4829</v>
      </c>
      <c r="K49" s="1420" t="s">
        <v>68</v>
      </c>
      <c r="L49" s="1420">
        <v>1.9</v>
      </c>
      <c r="M49" s="1420">
        <v>1.9</v>
      </c>
    </row>
    <row r="50" spans="1:13" ht="15" customHeight="1">
      <c r="A50" s="1421"/>
      <c r="B50" s="1422"/>
      <c r="C50" s="1416">
        <v>2210</v>
      </c>
      <c r="D50" s="1417">
        <v>1</v>
      </c>
      <c r="E50" s="1418">
        <v>1</v>
      </c>
      <c r="F50" s="1417">
        <v>2</v>
      </c>
      <c r="G50" s="1419" t="s">
        <v>68</v>
      </c>
      <c r="H50" s="1417"/>
      <c r="I50" s="17" t="s">
        <v>3396</v>
      </c>
      <c r="J50" s="1155" t="s">
        <v>2031</v>
      </c>
      <c r="K50" s="1420" t="s">
        <v>68</v>
      </c>
      <c r="L50" s="1420">
        <v>3</v>
      </c>
      <c r="M50" s="1420">
        <v>3</v>
      </c>
    </row>
    <row r="51" spans="1:13" ht="15" customHeight="1">
      <c r="A51" s="1421"/>
      <c r="B51" s="1422"/>
      <c r="C51" s="1416">
        <v>2210</v>
      </c>
      <c r="D51" s="1417">
        <v>1</v>
      </c>
      <c r="E51" s="1418">
        <v>1</v>
      </c>
      <c r="F51" s="1417">
        <v>30</v>
      </c>
      <c r="G51" s="1419" t="s">
        <v>68</v>
      </c>
      <c r="H51" s="1417"/>
      <c r="I51" s="17" t="s">
        <v>3396</v>
      </c>
      <c r="J51" s="1155" t="s">
        <v>4848</v>
      </c>
      <c r="K51" s="1420" t="s">
        <v>68</v>
      </c>
      <c r="L51" s="1420">
        <v>0.2</v>
      </c>
      <c r="M51" s="1420">
        <v>0.2</v>
      </c>
    </row>
    <row r="52" spans="1:13" ht="15" customHeight="1">
      <c r="A52" s="1421"/>
      <c r="B52" s="1422"/>
      <c r="C52" s="1416">
        <v>2210</v>
      </c>
      <c r="D52" s="1417">
        <v>1</v>
      </c>
      <c r="E52" s="1418">
        <v>102</v>
      </c>
      <c r="F52" s="1417">
        <v>1</v>
      </c>
      <c r="G52" s="1419" t="s">
        <v>68</v>
      </c>
      <c r="H52" s="1417"/>
      <c r="I52" s="17" t="s">
        <v>3396</v>
      </c>
      <c r="J52" s="1155" t="s">
        <v>2199</v>
      </c>
      <c r="K52" s="1420" t="s">
        <v>68</v>
      </c>
      <c r="L52" s="1420">
        <v>0.13</v>
      </c>
      <c r="M52" s="1420">
        <v>0.13</v>
      </c>
    </row>
    <row r="53" spans="1:13" ht="15" customHeight="1">
      <c r="A53" s="1421"/>
      <c r="B53" s="1422"/>
      <c r="C53" s="1416">
        <v>2210</v>
      </c>
      <c r="D53" s="1417">
        <v>1</v>
      </c>
      <c r="E53" s="1418">
        <v>110</v>
      </c>
      <c r="F53" s="1417">
        <v>7</v>
      </c>
      <c r="G53" s="1419" t="s">
        <v>68</v>
      </c>
      <c r="H53" s="1417"/>
      <c r="I53" s="17" t="s">
        <v>3396</v>
      </c>
      <c r="J53" s="1155" t="s">
        <v>4849</v>
      </c>
      <c r="K53" s="1420" t="s">
        <v>68</v>
      </c>
      <c r="L53" s="1420">
        <v>0.54</v>
      </c>
      <c r="M53" s="1420">
        <v>0.54</v>
      </c>
    </row>
    <row r="54" spans="1:13" ht="15" customHeight="1">
      <c r="A54" s="1421"/>
      <c r="B54" s="1422"/>
      <c r="C54" s="1416">
        <v>2210</v>
      </c>
      <c r="D54" s="1417">
        <v>2</v>
      </c>
      <c r="E54" s="1418">
        <v>101</v>
      </c>
      <c r="F54" s="1417">
        <v>1</v>
      </c>
      <c r="G54" s="1419" t="s">
        <v>68</v>
      </c>
      <c r="H54" s="1417"/>
      <c r="I54" s="17" t="s">
        <v>3396</v>
      </c>
      <c r="J54" s="1155" t="s">
        <v>4829</v>
      </c>
      <c r="K54" s="1420" t="s">
        <v>68</v>
      </c>
      <c r="L54" s="1420">
        <v>0.54</v>
      </c>
      <c r="M54" s="1420">
        <v>0.54</v>
      </c>
    </row>
    <row r="55" spans="1:13" ht="15" customHeight="1">
      <c r="A55" s="1421"/>
      <c r="B55" s="1422"/>
      <c r="C55" s="1416">
        <v>2210</v>
      </c>
      <c r="D55" s="1417">
        <v>2</v>
      </c>
      <c r="E55" s="1418">
        <v>102</v>
      </c>
      <c r="F55" s="1417">
        <v>1</v>
      </c>
      <c r="G55" s="1419" t="s">
        <v>68</v>
      </c>
      <c r="H55" s="1417"/>
      <c r="I55" s="17" t="s">
        <v>3396</v>
      </c>
      <c r="J55" s="1155" t="s">
        <v>4829</v>
      </c>
      <c r="K55" s="1420" t="s">
        <v>68</v>
      </c>
      <c r="L55" s="1420">
        <v>0.34</v>
      </c>
      <c r="M55" s="1420">
        <v>0.34</v>
      </c>
    </row>
    <row r="56" spans="1:13" ht="15" customHeight="1">
      <c r="A56" s="1421"/>
      <c r="B56" s="1422"/>
      <c r="C56" s="1416">
        <v>2210</v>
      </c>
      <c r="D56" s="1417">
        <v>3</v>
      </c>
      <c r="E56" s="1418">
        <v>103</v>
      </c>
      <c r="F56" s="1417">
        <v>1</v>
      </c>
      <c r="G56" s="1419" t="s">
        <v>68</v>
      </c>
      <c r="H56" s="1417"/>
      <c r="I56" s="17" t="s">
        <v>3396</v>
      </c>
      <c r="J56" s="1155" t="s">
        <v>1444</v>
      </c>
      <c r="K56" s="1420" t="s">
        <v>68</v>
      </c>
      <c r="L56" s="1420">
        <v>0.57999999999999996</v>
      </c>
      <c r="M56" s="1420">
        <v>0.57999999999999996</v>
      </c>
    </row>
    <row r="57" spans="1:13" ht="15" customHeight="1">
      <c r="A57" s="1421"/>
      <c r="B57" s="1422"/>
      <c r="C57" s="1423">
        <v>2210</v>
      </c>
      <c r="D57" s="1424">
        <v>3</v>
      </c>
      <c r="E57" s="1425">
        <v>110</v>
      </c>
      <c r="F57" s="1424">
        <v>1</v>
      </c>
      <c r="G57" s="1414" t="s">
        <v>68</v>
      </c>
      <c r="H57" s="1424"/>
      <c r="I57" s="1426" t="s">
        <v>3396</v>
      </c>
      <c r="J57" s="1415" t="s">
        <v>4850</v>
      </c>
      <c r="K57" s="1427" t="s">
        <v>68</v>
      </c>
      <c r="L57" s="1427">
        <v>0.12</v>
      </c>
      <c r="M57" s="1427">
        <v>0.12</v>
      </c>
    </row>
    <row r="58" spans="1:13" ht="19.5" customHeight="1">
      <c r="A58" s="1428"/>
      <c r="B58" s="1429"/>
      <c r="C58" s="1430"/>
      <c r="D58" s="1431"/>
      <c r="E58" s="1432"/>
      <c r="F58" s="1431"/>
      <c r="G58" s="1433"/>
      <c r="H58" s="1431"/>
      <c r="I58" s="232"/>
      <c r="J58" s="1429"/>
      <c r="K58" s="1434"/>
      <c r="L58" s="1434"/>
      <c r="M58" s="1434"/>
    </row>
    <row r="59" spans="1:13" s="1412" customFormat="1" ht="15" customHeight="1">
      <c r="A59" s="2132" t="s">
        <v>4840</v>
      </c>
      <c r="B59" s="2133"/>
      <c r="C59" s="2133"/>
      <c r="D59" s="2133"/>
      <c r="E59" s="2133"/>
      <c r="F59" s="2133"/>
      <c r="G59" s="2133"/>
      <c r="H59" s="2133"/>
      <c r="I59" s="2133"/>
      <c r="J59" s="2133"/>
      <c r="K59" s="2133"/>
      <c r="L59" s="2133"/>
      <c r="M59" s="2133"/>
    </row>
    <row r="60" spans="1:13" ht="15" customHeight="1">
      <c r="A60" s="2918"/>
      <c r="B60" s="2708"/>
      <c r="C60" s="2708"/>
      <c r="D60" s="2708"/>
      <c r="E60" s="2708"/>
      <c r="F60" s="2708"/>
      <c r="G60" s="2708"/>
      <c r="H60" s="2708"/>
      <c r="I60" s="2708"/>
      <c r="J60" s="2708"/>
      <c r="K60" s="2708"/>
      <c r="L60" s="2708"/>
      <c r="M60" s="2918"/>
    </row>
    <row r="61" spans="1:13" ht="15" customHeight="1">
      <c r="A61" s="169" t="s">
        <v>4528</v>
      </c>
      <c r="B61" s="166" t="s">
        <v>4816</v>
      </c>
      <c r="C61" s="2255" t="s">
        <v>4817</v>
      </c>
      <c r="D61" s="2480"/>
      <c r="E61" s="2480"/>
      <c r="F61" s="2480"/>
      <c r="G61" s="2480"/>
      <c r="H61" s="2256"/>
      <c r="I61" s="166"/>
      <c r="J61" s="166" t="s">
        <v>4818</v>
      </c>
      <c r="K61" s="2255" t="s">
        <v>4819</v>
      </c>
      <c r="L61" s="2480"/>
      <c r="M61" s="2256"/>
    </row>
    <row r="62" spans="1:13" ht="15" customHeight="1">
      <c r="A62" s="169" t="s">
        <v>4419</v>
      </c>
      <c r="B62" s="169"/>
      <c r="C62" s="166" t="s">
        <v>4820</v>
      </c>
      <c r="D62" s="166" t="s">
        <v>4821</v>
      </c>
      <c r="E62" s="166" t="s">
        <v>4822</v>
      </c>
      <c r="F62" s="166" t="s">
        <v>4821</v>
      </c>
      <c r="G62" s="166" t="s">
        <v>4823</v>
      </c>
      <c r="H62" s="166" t="s">
        <v>4824</v>
      </c>
      <c r="I62" s="169"/>
      <c r="J62" s="169"/>
      <c r="K62" s="166" t="s">
        <v>1986</v>
      </c>
      <c r="L62" s="166" t="s">
        <v>4825</v>
      </c>
      <c r="M62" s="169" t="s">
        <v>999</v>
      </c>
    </row>
    <row r="63" spans="1:13" ht="15" customHeight="1">
      <c r="A63" s="169"/>
      <c r="B63" s="169"/>
      <c r="C63" s="169" t="s">
        <v>4826</v>
      </c>
      <c r="D63" s="169" t="s">
        <v>4820</v>
      </c>
      <c r="E63" s="169" t="s">
        <v>4826</v>
      </c>
      <c r="F63" s="169" t="s">
        <v>4826</v>
      </c>
      <c r="G63" s="169" t="s">
        <v>4826</v>
      </c>
      <c r="H63" s="10"/>
      <c r="I63" s="316"/>
      <c r="J63" s="169"/>
      <c r="K63" s="169"/>
      <c r="L63" s="169"/>
      <c r="M63" s="169"/>
    </row>
    <row r="64" spans="1:13" ht="15" customHeight="1">
      <c r="A64" s="169"/>
      <c r="B64" s="169"/>
      <c r="C64" s="169"/>
      <c r="D64" s="169" t="s">
        <v>4826</v>
      </c>
      <c r="E64" s="169"/>
      <c r="F64" s="169"/>
      <c r="G64" s="169"/>
      <c r="H64" s="169"/>
      <c r="I64" s="169"/>
      <c r="J64" s="169"/>
      <c r="K64" s="169"/>
      <c r="L64" s="169"/>
      <c r="M64" s="169"/>
    </row>
    <row r="65" spans="1:13" ht="15" customHeight="1">
      <c r="A65" s="39" t="s">
        <v>10</v>
      </c>
      <c r="B65" s="39" t="s">
        <v>11</v>
      </c>
      <c r="C65" s="39" t="s">
        <v>12</v>
      </c>
      <c r="D65" s="39" t="s">
        <v>13</v>
      </c>
      <c r="E65" s="39" t="s">
        <v>1000</v>
      </c>
      <c r="F65" s="39" t="s">
        <v>1001</v>
      </c>
      <c r="G65" s="39" t="s">
        <v>2141</v>
      </c>
      <c r="H65" s="10"/>
      <c r="I65" s="39"/>
      <c r="J65" s="39" t="s">
        <v>2142</v>
      </c>
      <c r="K65" s="39" t="s">
        <v>2935</v>
      </c>
      <c r="L65" s="39" t="s">
        <v>4827</v>
      </c>
      <c r="M65" s="39" t="s">
        <v>4828</v>
      </c>
    </row>
    <row r="66" spans="1:13" ht="15" customHeight="1">
      <c r="A66" s="2916"/>
      <c r="B66" s="2709"/>
      <c r="C66" s="2709"/>
      <c r="D66" s="2709"/>
      <c r="E66" s="2709"/>
      <c r="F66" s="2709"/>
      <c r="G66" s="2709"/>
      <c r="H66" s="2709"/>
      <c r="I66" s="2709"/>
      <c r="J66" s="2710"/>
      <c r="K66" s="2345" t="s">
        <v>2066</v>
      </c>
      <c r="L66" s="2748"/>
      <c r="M66" s="2346"/>
    </row>
    <row r="67" spans="1:13" ht="15" customHeight="1">
      <c r="A67" s="2921">
        <v>11</v>
      </c>
      <c r="B67" s="2762" t="s">
        <v>4304</v>
      </c>
      <c r="C67" s="1416">
        <v>2210</v>
      </c>
      <c r="D67" s="1417">
        <v>6</v>
      </c>
      <c r="E67" s="1418">
        <v>3</v>
      </c>
      <c r="F67" s="1417">
        <v>1</v>
      </c>
      <c r="G67" s="1419" t="s">
        <v>68</v>
      </c>
      <c r="H67" s="1417"/>
      <c r="I67" s="17" t="s">
        <v>3396</v>
      </c>
      <c r="J67" s="1155" t="s">
        <v>4851</v>
      </c>
      <c r="K67" s="1420" t="s">
        <v>68</v>
      </c>
      <c r="L67" s="1420">
        <v>0.04</v>
      </c>
      <c r="M67" s="1420">
        <v>0.04</v>
      </c>
    </row>
    <row r="68" spans="1:13" ht="15" customHeight="1">
      <c r="A68" s="2926"/>
      <c r="B68" s="2917"/>
      <c r="C68" s="1416">
        <v>2210</v>
      </c>
      <c r="D68" s="1417">
        <v>6</v>
      </c>
      <c r="E68" s="1418">
        <v>101</v>
      </c>
      <c r="F68" s="1417">
        <v>1</v>
      </c>
      <c r="G68" s="1419" t="s">
        <v>68</v>
      </c>
      <c r="H68" s="1417"/>
      <c r="I68" s="17" t="s">
        <v>3396</v>
      </c>
      <c r="J68" s="1155" t="s">
        <v>4852</v>
      </c>
      <c r="K68" s="1420" t="s">
        <v>68</v>
      </c>
      <c r="L68" s="1420">
        <v>0.3</v>
      </c>
      <c r="M68" s="1420">
        <v>0.3</v>
      </c>
    </row>
    <row r="69" spans="1:13" ht="15" customHeight="1">
      <c r="A69" s="1421"/>
      <c r="B69" s="2763"/>
      <c r="C69" s="1416">
        <v>2210</v>
      </c>
      <c r="D69" s="1417">
        <v>6</v>
      </c>
      <c r="E69" s="1418">
        <v>101</v>
      </c>
      <c r="F69" s="1417">
        <v>4</v>
      </c>
      <c r="G69" s="1419" t="s">
        <v>68</v>
      </c>
      <c r="H69" s="1417"/>
      <c r="I69" s="17" t="s">
        <v>3396</v>
      </c>
      <c r="J69" s="1155" t="s">
        <v>4853</v>
      </c>
      <c r="K69" s="1420" t="s">
        <v>68</v>
      </c>
      <c r="L69" s="1420">
        <v>0.19</v>
      </c>
      <c r="M69" s="1420">
        <v>0.19</v>
      </c>
    </row>
    <row r="70" spans="1:13" ht="15" customHeight="1">
      <c r="A70" s="1414">
        <v>12</v>
      </c>
      <c r="B70" s="1415" t="s">
        <v>4854</v>
      </c>
      <c r="C70" s="1416">
        <v>2014</v>
      </c>
      <c r="D70" s="1417">
        <v>0</v>
      </c>
      <c r="E70" s="1418">
        <v>114</v>
      </c>
      <c r="F70" s="1417">
        <v>3</v>
      </c>
      <c r="G70" s="1419" t="s">
        <v>68</v>
      </c>
      <c r="H70" s="1417"/>
      <c r="I70" s="17" t="s">
        <v>3396</v>
      </c>
      <c r="J70" s="1155" t="s">
        <v>4855</v>
      </c>
      <c r="K70" s="1420" t="s">
        <v>68</v>
      </c>
      <c r="L70" s="1420">
        <v>0.86</v>
      </c>
      <c r="M70" s="1420">
        <v>0.86</v>
      </c>
    </row>
    <row r="71" spans="1:13" ht="15" customHeight="1">
      <c r="A71" s="1421"/>
      <c r="B71" s="1422"/>
      <c r="C71" s="1416">
        <v>2055</v>
      </c>
      <c r="D71" s="1417">
        <v>0</v>
      </c>
      <c r="E71" s="1418">
        <v>1</v>
      </c>
      <c r="F71" s="1417">
        <v>1</v>
      </c>
      <c r="G71" s="1419" t="s">
        <v>68</v>
      </c>
      <c r="H71" s="1417"/>
      <c r="I71" s="17" t="s">
        <v>3396</v>
      </c>
      <c r="J71" s="1155" t="s">
        <v>1083</v>
      </c>
      <c r="K71" s="1420" t="s">
        <v>68</v>
      </c>
      <c r="L71" s="1420">
        <v>63.69</v>
      </c>
      <c r="M71" s="1420">
        <v>63.69</v>
      </c>
    </row>
    <row r="72" spans="1:13" ht="15" customHeight="1">
      <c r="A72" s="1421"/>
      <c r="B72" s="1422"/>
      <c r="C72" s="1416">
        <v>2055</v>
      </c>
      <c r="D72" s="1417">
        <v>0</v>
      </c>
      <c r="E72" s="1418">
        <v>3</v>
      </c>
      <c r="F72" s="1417">
        <v>1</v>
      </c>
      <c r="G72" s="1419" t="s">
        <v>68</v>
      </c>
      <c r="H72" s="1417"/>
      <c r="I72" s="17" t="s">
        <v>3396</v>
      </c>
      <c r="J72" s="1155" t="s">
        <v>4856</v>
      </c>
      <c r="K72" s="1420" t="s">
        <v>68</v>
      </c>
      <c r="L72" s="1420">
        <v>18.48</v>
      </c>
      <c r="M72" s="1420">
        <v>18.48</v>
      </c>
    </row>
    <row r="73" spans="1:13" ht="15" customHeight="1">
      <c r="A73" s="1421"/>
      <c r="B73" s="1422"/>
      <c r="C73" s="1416">
        <v>2055</v>
      </c>
      <c r="D73" s="1417">
        <v>0</v>
      </c>
      <c r="E73" s="1418">
        <v>101</v>
      </c>
      <c r="F73" s="1417">
        <v>1</v>
      </c>
      <c r="G73" s="1419" t="s">
        <v>68</v>
      </c>
      <c r="H73" s="1417"/>
      <c r="I73" s="17" t="s">
        <v>3396</v>
      </c>
      <c r="J73" s="1155" t="s">
        <v>4857</v>
      </c>
      <c r="K73" s="1420" t="s">
        <v>68</v>
      </c>
      <c r="L73" s="1420">
        <v>247.5</v>
      </c>
      <c r="M73" s="1420">
        <v>247.5</v>
      </c>
    </row>
    <row r="74" spans="1:13" ht="15" customHeight="1">
      <c r="A74" s="1421"/>
      <c r="B74" s="1422"/>
      <c r="C74" s="1416">
        <v>2055</v>
      </c>
      <c r="D74" s="1417">
        <v>0</v>
      </c>
      <c r="E74" s="1418">
        <v>101</v>
      </c>
      <c r="F74" s="1417">
        <v>2</v>
      </c>
      <c r="G74" s="1419" t="s">
        <v>68</v>
      </c>
      <c r="H74" s="1417"/>
      <c r="I74" s="17" t="s">
        <v>3396</v>
      </c>
      <c r="J74" s="1155" t="s">
        <v>4858</v>
      </c>
      <c r="K74" s="1420" t="s">
        <v>68</v>
      </c>
      <c r="L74" s="1420">
        <v>0.6</v>
      </c>
      <c r="M74" s="1420">
        <v>0.6</v>
      </c>
    </row>
    <row r="75" spans="1:13" ht="15" customHeight="1">
      <c r="A75" s="1421"/>
      <c r="B75" s="1422"/>
      <c r="C75" s="1416">
        <v>2055</v>
      </c>
      <c r="D75" s="1417">
        <v>0</v>
      </c>
      <c r="E75" s="1418">
        <v>101</v>
      </c>
      <c r="F75" s="1417">
        <v>3</v>
      </c>
      <c r="G75" s="1419" t="s">
        <v>68</v>
      </c>
      <c r="H75" s="1417"/>
      <c r="I75" s="17" t="s">
        <v>3396</v>
      </c>
      <c r="J75" s="1155" t="s">
        <v>4859</v>
      </c>
      <c r="K75" s="1420" t="s">
        <v>68</v>
      </c>
      <c r="L75" s="1420">
        <v>94.5</v>
      </c>
      <c r="M75" s="1420">
        <v>94.5</v>
      </c>
    </row>
    <row r="76" spans="1:13" ht="15" customHeight="1">
      <c r="A76" s="1421"/>
      <c r="B76" s="1422"/>
      <c r="C76" s="1416">
        <v>2055</v>
      </c>
      <c r="D76" s="1417">
        <v>0</v>
      </c>
      <c r="E76" s="1418">
        <v>101</v>
      </c>
      <c r="F76" s="1417">
        <v>5</v>
      </c>
      <c r="G76" s="1419" t="s">
        <v>68</v>
      </c>
      <c r="H76" s="1417"/>
      <c r="I76" s="17" t="s">
        <v>3396</v>
      </c>
      <c r="J76" s="1155" t="s">
        <v>4860</v>
      </c>
      <c r="K76" s="1420" t="s">
        <v>68</v>
      </c>
      <c r="L76" s="1420">
        <v>3.62</v>
      </c>
      <c r="M76" s="1420">
        <v>3.62</v>
      </c>
    </row>
    <row r="77" spans="1:13" ht="15" customHeight="1">
      <c r="A77" s="1421"/>
      <c r="B77" s="1422"/>
      <c r="C77" s="1416">
        <v>2055</v>
      </c>
      <c r="D77" s="1417">
        <v>0</v>
      </c>
      <c r="E77" s="1418">
        <v>101</v>
      </c>
      <c r="F77" s="1417">
        <v>6</v>
      </c>
      <c r="G77" s="1419" t="s">
        <v>68</v>
      </c>
      <c r="H77" s="1417"/>
      <c r="I77" s="17" t="s">
        <v>3396</v>
      </c>
      <c r="J77" s="1155" t="s">
        <v>4861</v>
      </c>
      <c r="K77" s="1420" t="s">
        <v>68</v>
      </c>
      <c r="L77" s="1420">
        <v>23.76</v>
      </c>
      <c r="M77" s="1420">
        <v>23.76</v>
      </c>
    </row>
    <row r="78" spans="1:13" ht="15" customHeight="1">
      <c r="A78" s="1421"/>
      <c r="B78" s="1422"/>
      <c r="C78" s="1416">
        <v>2055</v>
      </c>
      <c r="D78" s="1417">
        <v>0</v>
      </c>
      <c r="E78" s="1418">
        <v>104</v>
      </c>
      <c r="F78" s="1417">
        <v>1</v>
      </c>
      <c r="G78" s="1419" t="s">
        <v>68</v>
      </c>
      <c r="H78" s="1417"/>
      <c r="I78" s="17" t="s">
        <v>3396</v>
      </c>
      <c r="J78" s="1155" t="s">
        <v>1227</v>
      </c>
      <c r="K78" s="1420" t="s">
        <v>68</v>
      </c>
      <c r="L78" s="1420">
        <v>169.54</v>
      </c>
      <c r="M78" s="1420">
        <v>169.54</v>
      </c>
    </row>
    <row r="79" spans="1:13" ht="15" customHeight="1">
      <c r="A79" s="1421"/>
      <c r="B79" s="1422"/>
      <c r="C79" s="1416">
        <v>2055</v>
      </c>
      <c r="D79" s="1417">
        <v>0</v>
      </c>
      <c r="E79" s="1418">
        <v>109</v>
      </c>
      <c r="F79" s="1417">
        <v>1</v>
      </c>
      <c r="G79" s="1419" t="s">
        <v>68</v>
      </c>
      <c r="H79" s="1417"/>
      <c r="I79" s="17" t="s">
        <v>3396</v>
      </c>
      <c r="J79" s="1155" t="s">
        <v>4862</v>
      </c>
      <c r="K79" s="1420" t="s">
        <v>68</v>
      </c>
      <c r="L79" s="1420">
        <v>1644.57</v>
      </c>
      <c r="M79" s="1420">
        <v>1644.57</v>
      </c>
    </row>
    <row r="80" spans="1:13" ht="15" customHeight="1">
      <c r="A80" s="1421"/>
      <c r="B80" s="1422"/>
      <c r="C80" s="1416">
        <v>2055</v>
      </c>
      <c r="D80" s="1417">
        <v>0</v>
      </c>
      <c r="E80" s="1418">
        <v>109</v>
      </c>
      <c r="F80" s="1417">
        <v>6</v>
      </c>
      <c r="G80" s="1419" t="s">
        <v>68</v>
      </c>
      <c r="H80" s="1417"/>
      <c r="I80" s="17" t="s">
        <v>3396</v>
      </c>
      <c r="J80" s="1155" t="s">
        <v>4863</v>
      </c>
      <c r="K80" s="1420" t="s">
        <v>68</v>
      </c>
      <c r="L80" s="1420">
        <v>300</v>
      </c>
      <c r="M80" s="1420">
        <v>300</v>
      </c>
    </row>
    <row r="81" spans="1:13" ht="15" customHeight="1">
      <c r="A81" s="1421"/>
      <c r="B81" s="1422"/>
      <c r="C81" s="1416">
        <v>2055</v>
      </c>
      <c r="D81" s="1417">
        <v>0</v>
      </c>
      <c r="E81" s="1418">
        <v>111</v>
      </c>
      <c r="F81" s="1417">
        <v>1</v>
      </c>
      <c r="G81" s="1419" t="s">
        <v>68</v>
      </c>
      <c r="H81" s="1417"/>
      <c r="I81" s="17" t="s">
        <v>3396</v>
      </c>
      <c r="J81" s="1155" t="s">
        <v>1230</v>
      </c>
      <c r="K81" s="1420" t="s">
        <v>68</v>
      </c>
      <c r="L81" s="1420">
        <v>9.41</v>
      </c>
      <c r="M81" s="1420">
        <v>9.41</v>
      </c>
    </row>
    <row r="82" spans="1:13" ht="15" customHeight="1">
      <c r="A82" s="1421"/>
      <c r="B82" s="1422"/>
      <c r="C82" s="1416">
        <v>2055</v>
      </c>
      <c r="D82" s="1417">
        <v>0</v>
      </c>
      <c r="E82" s="1418">
        <v>114</v>
      </c>
      <c r="F82" s="1417">
        <v>1</v>
      </c>
      <c r="G82" s="1419" t="s">
        <v>68</v>
      </c>
      <c r="H82" s="1417"/>
      <c r="I82" s="17" t="s">
        <v>3396</v>
      </c>
      <c r="J82" s="1155" t="s">
        <v>4864</v>
      </c>
      <c r="K82" s="1420" t="s">
        <v>68</v>
      </c>
      <c r="L82" s="1420">
        <v>6.2</v>
      </c>
      <c r="M82" s="1420">
        <v>6.2</v>
      </c>
    </row>
    <row r="83" spans="1:13" ht="15" customHeight="1">
      <c r="A83" s="1421"/>
      <c r="B83" s="1422"/>
      <c r="C83" s="1416">
        <v>2055</v>
      </c>
      <c r="D83" s="1417">
        <v>0</v>
      </c>
      <c r="E83" s="1418">
        <v>116</v>
      </c>
      <c r="F83" s="1417">
        <v>1</v>
      </c>
      <c r="G83" s="1419" t="s">
        <v>68</v>
      </c>
      <c r="H83" s="1417"/>
      <c r="I83" s="17" t="s">
        <v>3396</v>
      </c>
      <c r="J83" s="1155" t="s">
        <v>1236</v>
      </c>
      <c r="K83" s="1420" t="s">
        <v>68</v>
      </c>
      <c r="L83" s="1420">
        <v>1.97</v>
      </c>
      <c r="M83" s="1420">
        <v>1.97</v>
      </c>
    </row>
    <row r="84" spans="1:13" ht="15" customHeight="1">
      <c r="A84" s="1421"/>
      <c r="B84" s="1422"/>
      <c r="C84" s="1416">
        <v>2070</v>
      </c>
      <c r="D84" s="1417">
        <v>0</v>
      </c>
      <c r="E84" s="1418">
        <v>106</v>
      </c>
      <c r="F84" s="1417">
        <v>1</v>
      </c>
      <c r="G84" s="1419" t="s">
        <v>68</v>
      </c>
      <c r="H84" s="1417"/>
      <c r="I84" s="17" t="s">
        <v>3396</v>
      </c>
      <c r="J84" s="1155" t="s">
        <v>299</v>
      </c>
      <c r="K84" s="1420" t="s">
        <v>68</v>
      </c>
      <c r="L84" s="1420">
        <v>2.44</v>
      </c>
      <c r="M84" s="1420">
        <v>2.44</v>
      </c>
    </row>
    <row r="85" spans="1:13" ht="15" customHeight="1">
      <c r="A85" s="1421"/>
      <c r="B85" s="1422"/>
      <c r="C85" s="1416">
        <v>2070</v>
      </c>
      <c r="D85" s="1417">
        <v>0</v>
      </c>
      <c r="E85" s="1418">
        <v>107</v>
      </c>
      <c r="F85" s="1417">
        <v>1</v>
      </c>
      <c r="G85" s="1419" t="s">
        <v>68</v>
      </c>
      <c r="H85" s="1417"/>
      <c r="I85" s="17" t="s">
        <v>3396</v>
      </c>
      <c r="J85" s="1155" t="s">
        <v>4865</v>
      </c>
      <c r="K85" s="1420" t="s">
        <v>68</v>
      </c>
      <c r="L85" s="1420">
        <v>8.85</v>
      </c>
      <c r="M85" s="1420">
        <v>8.85</v>
      </c>
    </row>
    <row r="86" spans="1:13" ht="15" customHeight="1">
      <c r="A86" s="1421"/>
      <c r="B86" s="1422"/>
      <c r="C86" s="1416">
        <v>2070</v>
      </c>
      <c r="D86" s="1417">
        <v>0</v>
      </c>
      <c r="E86" s="1418">
        <v>107</v>
      </c>
      <c r="F86" s="1417">
        <v>2</v>
      </c>
      <c r="G86" s="1419" t="s">
        <v>68</v>
      </c>
      <c r="H86" s="1417"/>
      <c r="I86" s="17" t="s">
        <v>3396</v>
      </c>
      <c r="J86" s="1155" t="s">
        <v>4866</v>
      </c>
      <c r="K86" s="1420" t="s">
        <v>68</v>
      </c>
      <c r="L86" s="1420">
        <v>3.99</v>
      </c>
      <c r="M86" s="1420">
        <v>3.99</v>
      </c>
    </row>
    <row r="87" spans="1:13" ht="15" customHeight="1">
      <c r="A87" s="1435"/>
      <c r="B87" s="1436"/>
      <c r="C87" s="1416">
        <v>2070</v>
      </c>
      <c r="D87" s="1417">
        <v>0</v>
      </c>
      <c r="E87" s="1418">
        <v>107</v>
      </c>
      <c r="F87" s="1417">
        <v>98</v>
      </c>
      <c r="G87" s="1419" t="s">
        <v>68</v>
      </c>
      <c r="H87" s="1417"/>
      <c r="I87" s="17" t="s">
        <v>3396</v>
      </c>
      <c r="J87" s="1155" t="s">
        <v>4834</v>
      </c>
      <c r="K87" s="1420" t="s">
        <v>68</v>
      </c>
      <c r="L87" s="1420">
        <v>0.04</v>
      </c>
      <c r="M87" s="1420">
        <v>0.04</v>
      </c>
    </row>
    <row r="88" spans="1:13" ht="37.5" customHeight="1">
      <c r="A88" s="10"/>
      <c r="B88" s="10"/>
      <c r="C88" s="10"/>
      <c r="D88" s="222"/>
      <c r="E88" s="10"/>
      <c r="F88" s="10"/>
      <c r="G88" s="10"/>
      <c r="H88" s="10"/>
      <c r="I88" s="10"/>
      <c r="J88" s="10"/>
      <c r="K88" s="10"/>
      <c r="L88" s="10"/>
      <c r="M88" s="10"/>
    </row>
    <row r="89" spans="1:13" s="1412" customFormat="1" ht="15" customHeight="1">
      <c r="A89" s="2132" t="s">
        <v>4840</v>
      </c>
      <c r="B89" s="2133"/>
      <c r="C89" s="2133"/>
      <c r="D89" s="2133"/>
      <c r="E89" s="2133"/>
      <c r="F89" s="2133"/>
      <c r="G89" s="2133"/>
      <c r="H89" s="2133"/>
      <c r="I89" s="2133"/>
      <c r="J89" s="2133"/>
      <c r="K89" s="2133"/>
      <c r="L89" s="2133"/>
      <c r="M89" s="2133"/>
    </row>
    <row r="90" spans="1:13" ht="15" customHeight="1">
      <c r="A90" s="2918"/>
      <c r="B90" s="2708"/>
      <c r="C90" s="2708"/>
      <c r="D90" s="2708"/>
      <c r="E90" s="2708"/>
      <c r="F90" s="2708"/>
      <c r="G90" s="2708"/>
      <c r="H90" s="2708"/>
      <c r="I90" s="2708"/>
      <c r="J90" s="2708"/>
      <c r="K90" s="2708"/>
      <c r="L90" s="2708"/>
      <c r="M90" s="2918"/>
    </row>
    <row r="91" spans="1:13" ht="15" customHeight="1">
      <c r="A91" s="169" t="s">
        <v>4528</v>
      </c>
      <c r="B91" s="166" t="s">
        <v>4816</v>
      </c>
      <c r="C91" s="2255" t="s">
        <v>4817</v>
      </c>
      <c r="D91" s="2480"/>
      <c r="E91" s="2480"/>
      <c r="F91" s="2480"/>
      <c r="G91" s="2480"/>
      <c r="H91" s="2256"/>
      <c r="I91" s="166"/>
      <c r="J91" s="166" t="s">
        <v>4818</v>
      </c>
      <c r="K91" s="2255" t="s">
        <v>4819</v>
      </c>
      <c r="L91" s="2480"/>
      <c r="M91" s="2256"/>
    </row>
    <row r="92" spans="1:13" ht="15" customHeight="1">
      <c r="A92" s="169" t="s">
        <v>4419</v>
      </c>
      <c r="B92" s="169"/>
      <c r="C92" s="166" t="s">
        <v>4820</v>
      </c>
      <c r="D92" s="166" t="s">
        <v>4821</v>
      </c>
      <c r="E92" s="166" t="s">
        <v>4822</v>
      </c>
      <c r="F92" s="166" t="s">
        <v>4821</v>
      </c>
      <c r="G92" s="166" t="s">
        <v>4823</v>
      </c>
      <c r="H92" s="166" t="s">
        <v>4824</v>
      </c>
      <c r="I92" s="169"/>
      <c r="J92" s="169"/>
      <c r="K92" s="166" t="s">
        <v>1986</v>
      </c>
      <c r="L92" s="166" t="s">
        <v>4825</v>
      </c>
      <c r="M92" s="169" t="s">
        <v>999</v>
      </c>
    </row>
    <row r="93" spans="1:13" ht="15" customHeight="1">
      <c r="A93" s="169"/>
      <c r="B93" s="169"/>
      <c r="C93" s="169" t="s">
        <v>4826</v>
      </c>
      <c r="D93" s="169" t="s">
        <v>4820</v>
      </c>
      <c r="E93" s="169" t="s">
        <v>4826</v>
      </c>
      <c r="F93" s="169" t="s">
        <v>4826</v>
      </c>
      <c r="G93" s="169" t="s">
        <v>4826</v>
      </c>
      <c r="H93" s="10"/>
      <c r="I93" s="316"/>
      <c r="J93" s="169"/>
      <c r="K93" s="169"/>
      <c r="L93" s="169"/>
      <c r="M93" s="169"/>
    </row>
    <row r="94" spans="1:13" ht="15" customHeight="1">
      <c r="A94" s="169"/>
      <c r="B94" s="169"/>
      <c r="C94" s="169"/>
      <c r="D94" s="169" t="s">
        <v>4826</v>
      </c>
      <c r="E94" s="169"/>
      <c r="F94" s="169"/>
      <c r="G94" s="169"/>
      <c r="H94" s="169"/>
      <c r="I94" s="169"/>
      <c r="J94" s="169"/>
      <c r="K94" s="169"/>
      <c r="L94" s="169"/>
      <c r="M94" s="169"/>
    </row>
    <row r="95" spans="1:13" ht="15" customHeight="1">
      <c r="A95" s="39" t="s">
        <v>10</v>
      </c>
      <c r="B95" s="39" t="s">
        <v>11</v>
      </c>
      <c r="C95" s="39" t="s">
        <v>12</v>
      </c>
      <c r="D95" s="39" t="s">
        <v>13</v>
      </c>
      <c r="E95" s="39" t="s">
        <v>1000</v>
      </c>
      <c r="F95" s="39" t="s">
        <v>1001</v>
      </c>
      <c r="G95" s="39" t="s">
        <v>2141</v>
      </c>
      <c r="H95" s="10"/>
      <c r="I95" s="39"/>
      <c r="J95" s="39" t="s">
        <v>2142</v>
      </c>
      <c r="K95" s="39" t="s">
        <v>2935</v>
      </c>
      <c r="L95" s="39" t="s">
        <v>4827</v>
      </c>
      <c r="M95" s="39" t="s">
        <v>4828</v>
      </c>
    </row>
    <row r="96" spans="1:13" ht="15" customHeight="1">
      <c r="A96" s="2916"/>
      <c r="B96" s="2709"/>
      <c r="C96" s="2709"/>
      <c r="D96" s="2709"/>
      <c r="E96" s="2709"/>
      <c r="F96" s="2709"/>
      <c r="G96" s="2709"/>
      <c r="H96" s="2709"/>
      <c r="I96" s="2709"/>
      <c r="J96" s="2710"/>
      <c r="K96" s="2345" t="s">
        <v>2066</v>
      </c>
      <c r="L96" s="2748"/>
      <c r="M96" s="2346"/>
    </row>
    <row r="97" spans="1:13" ht="27.95" customHeight="1">
      <c r="A97" s="1414">
        <v>12</v>
      </c>
      <c r="B97" s="1415" t="s">
        <v>4854</v>
      </c>
      <c r="C97" s="1416">
        <v>2075</v>
      </c>
      <c r="D97" s="1417">
        <v>0</v>
      </c>
      <c r="E97" s="1418">
        <v>800</v>
      </c>
      <c r="F97" s="1417">
        <v>4</v>
      </c>
      <c r="G97" s="1419" t="s">
        <v>68</v>
      </c>
      <c r="H97" s="1417"/>
      <c r="I97" s="17" t="s">
        <v>3396</v>
      </c>
      <c r="J97" s="1155" t="s">
        <v>4867</v>
      </c>
      <c r="K97" s="1420" t="s">
        <v>68</v>
      </c>
      <c r="L97" s="1420">
        <v>0.35</v>
      </c>
      <c r="M97" s="1420">
        <v>0.35</v>
      </c>
    </row>
    <row r="98" spans="1:13" ht="15" customHeight="1">
      <c r="A98" s="1421"/>
      <c r="B98" s="1422"/>
      <c r="C98" s="1416">
        <v>2250</v>
      </c>
      <c r="D98" s="1417">
        <v>0</v>
      </c>
      <c r="E98" s="1418">
        <v>102</v>
      </c>
      <c r="F98" s="1417">
        <v>1</v>
      </c>
      <c r="G98" s="1419" t="s">
        <v>68</v>
      </c>
      <c r="H98" s="1417"/>
      <c r="I98" s="17" t="s">
        <v>3396</v>
      </c>
      <c r="J98" s="1155" t="s">
        <v>4868</v>
      </c>
      <c r="K98" s="1420">
        <v>40.03</v>
      </c>
      <c r="L98" s="1420">
        <v>1.1399999999999999</v>
      </c>
      <c r="M98" s="1420">
        <v>41.17</v>
      </c>
    </row>
    <row r="99" spans="1:13" ht="15" customHeight="1">
      <c r="A99" s="1421"/>
      <c r="B99" s="1422"/>
      <c r="C99" s="1416">
        <v>4055</v>
      </c>
      <c r="D99" s="1417">
        <v>0</v>
      </c>
      <c r="E99" s="1418">
        <v>207</v>
      </c>
      <c r="F99" s="1417">
        <v>19</v>
      </c>
      <c r="G99" s="1419" t="s">
        <v>68</v>
      </c>
      <c r="H99" s="1417"/>
      <c r="I99" s="17" t="s">
        <v>3396</v>
      </c>
      <c r="J99" s="1155" t="s">
        <v>4869</v>
      </c>
      <c r="K99" s="1420" t="s">
        <v>68</v>
      </c>
      <c r="L99" s="1420">
        <v>649.89</v>
      </c>
      <c r="M99" s="1420">
        <v>649.89</v>
      </c>
    </row>
    <row r="100" spans="1:13" ht="18" customHeight="1">
      <c r="A100" s="1414">
        <v>13</v>
      </c>
      <c r="B100" s="1415" t="s">
        <v>4331</v>
      </c>
      <c r="C100" s="1416">
        <v>2851</v>
      </c>
      <c r="D100" s="1417">
        <v>0</v>
      </c>
      <c r="E100" s="1418">
        <v>1</v>
      </c>
      <c r="F100" s="1417">
        <v>1</v>
      </c>
      <c r="G100" s="1419" t="s">
        <v>68</v>
      </c>
      <c r="H100" s="1417"/>
      <c r="I100" s="17" t="s">
        <v>3396</v>
      </c>
      <c r="J100" s="1155" t="s">
        <v>4829</v>
      </c>
      <c r="K100" s="1420" t="s">
        <v>68</v>
      </c>
      <c r="L100" s="1420">
        <v>1.28</v>
      </c>
      <c r="M100" s="1420">
        <v>1.28</v>
      </c>
    </row>
    <row r="101" spans="1:13" ht="18" customHeight="1">
      <c r="A101" s="1414">
        <v>14</v>
      </c>
      <c r="B101" s="1415" t="s">
        <v>4870</v>
      </c>
      <c r="C101" s="1416">
        <v>2220</v>
      </c>
      <c r="D101" s="1417">
        <v>60</v>
      </c>
      <c r="E101" s="1418">
        <v>1</v>
      </c>
      <c r="F101" s="1417">
        <v>1</v>
      </c>
      <c r="G101" s="1419" t="s">
        <v>68</v>
      </c>
      <c r="H101" s="1417"/>
      <c r="I101" s="17" t="s">
        <v>3396</v>
      </c>
      <c r="J101" s="1155" t="s">
        <v>4829</v>
      </c>
      <c r="K101" s="1420" t="s">
        <v>68</v>
      </c>
      <c r="L101" s="1420">
        <v>10.75</v>
      </c>
      <c r="M101" s="1420">
        <v>10.75</v>
      </c>
    </row>
    <row r="102" spans="1:13" ht="18" customHeight="1">
      <c r="A102" s="1414">
        <v>15</v>
      </c>
      <c r="B102" s="1415" t="s">
        <v>4322</v>
      </c>
      <c r="C102" s="1416">
        <v>2700</v>
      </c>
      <c r="D102" s="1417">
        <v>1</v>
      </c>
      <c r="E102" s="1418">
        <v>1</v>
      </c>
      <c r="F102" s="1417">
        <v>1</v>
      </c>
      <c r="G102" s="1419" t="s">
        <v>68</v>
      </c>
      <c r="H102" s="1417"/>
      <c r="I102" s="17" t="s">
        <v>3396</v>
      </c>
      <c r="J102" s="1155" t="s">
        <v>4829</v>
      </c>
      <c r="K102" s="1420" t="s">
        <v>68</v>
      </c>
      <c r="L102" s="1420">
        <v>4.46</v>
      </c>
      <c r="M102" s="1420">
        <v>4.46</v>
      </c>
    </row>
    <row r="103" spans="1:13" ht="15" customHeight="1">
      <c r="A103" s="1421"/>
      <c r="B103" s="1422"/>
      <c r="C103" s="1416">
        <v>2701</v>
      </c>
      <c r="D103" s="1417">
        <v>80</v>
      </c>
      <c r="E103" s="1418">
        <v>1</v>
      </c>
      <c r="F103" s="1417">
        <v>1</v>
      </c>
      <c r="G103" s="1419" t="s">
        <v>68</v>
      </c>
      <c r="H103" s="1417"/>
      <c r="I103" s="17" t="s">
        <v>3396</v>
      </c>
      <c r="J103" s="1155" t="s">
        <v>4829</v>
      </c>
      <c r="K103" s="1420" t="s">
        <v>68</v>
      </c>
      <c r="L103" s="1420">
        <v>3.46</v>
      </c>
      <c r="M103" s="1420">
        <v>3.46</v>
      </c>
    </row>
    <row r="104" spans="1:13" ht="15" customHeight="1">
      <c r="A104" s="1421"/>
      <c r="B104" s="1422"/>
      <c r="C104" s="1416">
        <v>2702</v>
      </c>
      <c r="D104" s="1417">
        <v>3</v>
      </c>
      <c r="E104" s="1418">
        <v>102</v>
      </c>
      <c r="F104" s="1417">
        <v>1</v>
      </c>
      <c r="G104" s="1419" t="s">
        <v>68</v>
      </c>
      <c r="H104" s="1417"/>
      <c r="I104" s="17" t="s">
        <v>3396</v>
      </c>
      <c r="J104" s="1155" t="s">
        <v>1083</v>
      </c>
      <c r="K104" s="1420">
        <v>2137.44</v>
      </c>
      <c r="L104" s="1420">
        <v>36.33</v>
      </c>
      <c r="M104" s="1420">
        <v>2173.77</v>
      </c>
    </row>
    <row r="105" spans="1:13" ht="27.95" customHeight="1">
      <c r="A105" s="1421"/>
      <c r="B105" s="1422"/>
      <c r="C105" s="1416">
        <v>2702</v>
      </c>
      <c r="D105" s="1417">
        <v>3</v>
      </c>
      <c r="E105" s="1418">
        <v>103</v>
      </c>
      <c r="F105" s="1417">
        <v>1</v>
      </c>
      <c r="G105" s="1419" t="s">
        <v>68</v>
      </c>
      <c r="H105" s="1417"/>
      <c r="I105" s="17" t="s">
        <v>3396</v>
      </c>
      <c r="J105" s="1155" t="s">
        <v>4871</v>
      </c>
      <c r="K105" s="1420" t="s">
        <v>68</v>
      </c>
      <c r="L105" s="1420">
        <v>8236.57</v>
      </c>
      <c r="M105" s="1420">
        <v>8236.57</v>
      </c>
    </row>
    <row r="106" spans="1:13" ht="15" customHeight="1">
      <c r="A106" s="1421"/>
      <c r="B106" s="1422"/>
      <c r="C106" s="1416">
        <v>2711</v>
      </c>
      <c r="D106" s="1417">
        <v>1</v>
      </c>
      <c r="E106" s="1418">
        <v>1</v>
      </c>
      <c r="F106" s="1417">
        <v>1</v>
      </c>
      <c r="G106" s="1419" t="s">
        <v>68</v>
      </c>
      <c r="H106" s="1417"/>
      <c r="I106" s="17" t="s">
        <v>3396</v>
      </c>
      <c r="J106" s="1155" t="s">
        <v>1083</v>
      </c>
      <c r="K106" s="1420" t="s">
        <v>68</v>
      </c>
      <c r="L106" s="1420">
        <v>2.42</v>
      </c>
      <c r="M106" s="1420">
        <v>2.42</v>
      </c>
    </row>
    <row r="107" spans="1:13" ht="27.95" customHeight="1">
      <c r="A107" s="1421"/>
      <c r="B107" s="1422"/>
      <c r="C107" s="1416">
        <v>4701</v>
      </c>
      <c r="D107" s="1417">
        <v>13</v>
      </c>
      <c r="E107" s="1418">
        <v>789</v>
      </c>
      <c r="F107" s="1417">
        <v>1</v>
      </c>
      <c r="G107" s="1419" t="s">
        <v>68</v>
      </c>
      <c r="H107" s="1417"/>
      <c r="I107" s="17" t="s">
        <v>3396</v>
      </c>
      <c r="J107" s="1608" t="s">
        <v>5257</v>
      </c>
      <c r="K107" s="1420" t="s">
        <v>68</v>
      </c>
      <c r="L107" s="1420">
        <v>4.92</v>
      </c>
      <c r="M107" s="1420">
        <v>4.92</v>
      </c>
    </row>
    <row r="108" spans="1:13" ht="15" customHeight="1">
      <c r="A108" s="1421"/>
      <c r="B108" s="1422"/>
      <c r="C108" s="1416">
        <v>4701</v>
      </c>
      <c r="D108" s="1417">
        <v>13</v>
      </c>
      <c r="E108" s="1418">
        <v>800</v>
      </c>
      <c r="F108" s="1417">
        <v>8</v>
      </c>
      <c r="G108" s="1419" t="s">
        <v>68</v>
      </c>
      <c r="H108" s="1417"/>
      <c r="I108" s="17" t="s">
        <v>3396</v>
      </c>
      <c r="J108" s="1155" t="s">
        <v>4872</v>
      </c>
      <c r="K108" s="1420" t="s">
        <v>68</v>
      </c>
      <c r="L108" s="1420">
        <v>477.16</v>
      </c>
      <c r="M108" s="1420">
        <v>477.16</v>
      </c>
    </row>
    <row r="109" spans="1:13" ht="15" customHeight="1">
      <c r="A109" s="1414">
        <v>16</v>
      </c>
      <c r="B109" s="1415" t="s">
        <v>4873</v>
      </c>
      <c r="C109" s="1416">
        <v>2230</v>
      </c>
      <c r="D109" s="1417">
        <v>1</v>
      </c>
      <c r="E109" s="1418">
        <v>1</v>
      </c>
      <c r="F109" s="1417">
        <v>1</v>
      </c>
      <c r="G109" s="1419" t="s">
        <v>68</v>
      </c>
      <c r="H109" s="1417"/>
      <c r="I109" s="17" t="s">
        <v>3396</v>
      </c>
      <c r="J109" s="1155" t="s">
        <v>1083</v>
      </c>
      <c r="K109" s="1420" t="s">
        <v>68</v>
      </c>
      <c r="L109" s="1420">
        <v>1.68</v>
      </c>
      <c r="M109" s="1420">
        <v>1.68</v>
      </c>
    </row>
    <row r="110" spans="1:13" ht="15" customHeight="1">
      <c r="A110" s="1414">
        <v>17</v>
      </c>
      <c r="B110" s="1415" t="s">
        <v>4335</v>
      </c>
      <c r="C110" s="1416">
        <v>2217</v>
      </c>
      <c r="D110" s="1417">
        <v>80</v>
      </c>
      <c r="E110" s="1418">
        <v>1</v>
      </c>
      <c r="F110" s="1417">
        <v>2</v>
      </c>
      <c r="G110" s="1419" t="s">
        <v>68</v>
      </c>
      <c r="H110" s="1417"/>
      <c r="I110" s="17" t="s">
        <v>3396</v>
      </c>
      <c r="J110" s="1155" t="s">
        <v>4874</v>
      </c>
      <c r="K110" s="1420" t="s">
        <v>68</v>
      </c>
      <c r="L110" s="1420">
        <v>1.61</v>
      </c>
      <c r="M110" s="1420">
        <v>1.61</v>
      </c>
    </row>
    <row r="111" spans="1:13" ht="15" customHeight="1">
      <c r="A111" s="1414">
        <v>18</v>
      </c>
      <c r="B111" s="1415" t="s">
        <v>4875</v>
      </c>
      <c r="C111" s="1416">
        <v>2051</v>
      </c>
      <c r="D111" s="1417">
        <v>0</v>
      </c>
      <c r="E111" s="1418">
        <v>102</v>
      </c>
      <c r="F111" s="1417">
        <v>1</v>
      </c>
      <c r="G111" s="1419" t="s">
        <v>68</v>
      </c>
      <c r="H111" s="1417"/>
      <c r="I111" s="17" t="s">
        <v>3396</v>
      </c>
      <c r="J111" s="1155" t="s">
        <v>4876</v>
      </c>
      <c r="K111" s="1420" t="s">
        <v>68</v>
      </c>
      <c r="L111" s="1420">
        <v>3.49</v>
      </c>
      <c r="M111" s="1420">
        <v>3.49</v>
      </c>
    </row>
    <row r="112" spans="1:13" ht="15" customHeight="1">
      <c r="A112" s="1421"/>
      <c r="B112" s="1422"/>
      <c r="C112" s="1416">
        <v>2051</v>
      </c>
      <c r="D112" s="1417">
        <v>0</v>
      </c>
      <c r="E112" s="1418">
        <v>103</v>
      </c>
      <c r="F112" s="1417">
        <v>1</v>
      </c>
      <c r="G112" s="1419" t="s">
        <v>68</v>
      </c>
      <c r="H112" s="1417"/>
      <c r="I112" s="17" t="s">
        <v>3396</v>
      </c>
      <c r="J112" s="1155" t="s">
        <v>4877</v>
      </c>
      <c r="K112" s="1420" t="s">
        <v>68</v>
      </c>
      <c r="L112" s="1420">
        <v>0.24</v>
      </c>
      <c r="M112" s="1420">
        <v>0.24</v>
      </c>
    </row>
    <row r="113" spans="1:13" ht="15" customHeight="1">
      <c r="A113" s="2921">
        <v>19</v>
      </c>
      <c r="B113" s="2762" t="s">
        <v>4333</v>
      </c>
      <c r="C113" s="1416">
        <v>3451</v>
      </c>
      <c r="D113" s="1417">
        <v>0</v>
      </c>
      <c r="E113" s="1418">
        <v>101</v>
      </c>
      <c r="F113" s="1417">
        <v>1</v>
      </c>
      <c r="G113" s="1419" t="s">
        <v>68</v>
      </c>
      <c r="H113" s="1417"/>
      <c r="I113" s="17" t="s">
        <v>3396</v>
      </c>
      <c r="J113" s="1155" t="s">
        <v>4511</v>
      </c>
      <c r="K113" s="1420" t="s">
        <v>68</v>
      </c>
      <c r="L113" s="1420">
        <v>0.26</v>
      </c>
      <c r="M113" s="1420">
        <v>0.26</v>
      </c>
    </row>
    <row r="114" spans="1:13" ht="15" customHeight="1">
      <c r="A114" s="2926"/>
      <c r="B114" s="2917"/>
      <c r="C114" s="1416">
        <v>3451</v>
      </c>
      <c r="D114" s="1417">
        <v>0</v>
      </c>
      <c r="E114" s="1418">
        <v>101</v>
      </c>
      <c r="F114" s="1417">
        <v>2</v>
      </c>
      <c r="G114" s="1419" t="s">
        <v>68</v>
      </c>
      <c r="H114" s="1417"/>
      <c r="I114" s="17" t="s">
        <v>3396</v>
      </c>
      <c r="J114" s="1155" t="s">
        <v>4878</v>
      </c>
      <c r="K114" s="1420" t="s">
        <v>68</v>
      </c>
      <c r="L114" s="1420">
        <v>1.06</v>
      </c>
      <c r="M114" s="1420">
        <v>1.06</v>
      </c>
    </row>
    <row r="115" spans="1:13" ht="15" customHeight="1">
      <c r="A115" s="2927"/>
      <c r="B115" s="2763"/>
      <c r="C115" s="1423">
        <v>3454</v>
      </c>
      <c r="D115" s="1424">
        <v>2</v>
      </c>
      <c r="E115" s="1425">
        <v>204</v>
      </c>
      <c r="F115" s="1424">
        <v>1</v>
      </c>
      <c r="G115" s="1414" t="s">
        <v>68</v>
      </c>
      <c r="H115" s="1424"/>
      <c r="I115" s="1426" t="s">
        <v>3396</v>
      </c>
      <c r="J115" s="1415" t="s">
        <v>4879</v>
      </c>
      <c r="K115" s="1427" t="s">
        <v>68</v>
      </c>
      <c r="L115" s="1427">
        <v>0.35</v>
      </c>
      <c r="M115" s="1427">
        <v>0.35</v>
      </c>
    </row>
    <row r="116" spans="1:13" ht="23.25" customHeight="1">
      <c r="A116" s="1429"/>
      <c r="B116" s="1429"/>
      <c r="C116" s="1429"/>
      <c r="D116" s="1428"/>
      <c r="E116" s="1429"/>
      <c r="F116" s="1429"/>
      <c r="G116" s="1429"/>
      <c r="H116" s="1429"/>
      <c r="I116" s="1429"/>
      <c r="J116" s="1429"/>
      <c r="K116" s="1429"/>
      <c r="L116" s="1429"/>
      <c r="M116" s="1429"/>
    </row>
    <row r="117" spans="1:13" s="1412" customFormat="1" ht="15" customHeight="1">
      <c r="A117" s="2132" t="s">
        <v>4840</v>
      </c>
      <c r="B117" s="2133"/>
      <c r="C117" s="2133"/>
      <c r="D117" s="2133"/>
      <c r="E117" s="2133"/>
      <c r="F117" s="2133"/>
      <c r="G117" s="2133"/>
      <c r="H117" s="2133"/>
      <c r="I117" s="2133"/>
      <c r="J117" s="2133"/>
      <c r="K117" s="2133"/>
      <c r="L117" s="2133"/>
      <c r="M117" s="2133"/>
    </row>
    <row r="118" spans="1:13" ht="15" customHeight="1">
      <c r="A118" s="2918"/>
      <c r="B118" s="2708"/>
      <c r="C118" s="2708"/>
      <c r="D118" s="2708"/>
      <c r="E118" s="2708"/>
      <c r="F118" s="2708"/>
      <c r="G118" s="2708"/>
      <c r="H118" s="2708"/>
      <c r="I118" s="2708"/>
      <c r="J118" s="2708"/>
      <c r="K118" s="2708"/>
      <c r="L118" s="2708"/>
      <c r="M118" s="2918"/>
    </row>
    <row r="119" spans="1:13" ht="15" customHeight="1">
      <c r="A119" s="169" t="s">
        <v>4528</v>
      </c>
      <c r="B119" s="166" t="s">
        <v>4816</v>
      </c>
      <c r="C119" s="2255" t="s">
        <v>4817</v>
      </c>
      <c r="D119" s="2480"/>
      <c r="E119" s="2480"/>
      <c r="F119" s="2480"/>
      <c r="G119" s="2480"/>
      <c r="H119" s="2256"/>
      <c r="I119" s="166"/>
      <c r="J119" s="166" t="s">
        <v>4818</v>
      </c>
      <c r="K119" s="2255" t="s">
        <v>4819</v>
      </c>
      <c r="L119" s="2480"/>
      <c r="M119" s="2256"/>
    </row>
    <row r="120" spans="1:13" ht="15" customHeight="1">
      <c r="A120" s="169" t="s">
        <v>4419</v>
      </c>
      <c r="B120" s="169"/>
      <c r="C120" s="166" t="s">
        <v>4820</v>
      </c>
      <c r="D120" s="166" t="s">
        <v>4821</v>
      </c>
      <c r="E120" s="166" t="s">
        <v>4822</v>
      </c>
      <c r="F120" s="166" t="s">
        <v>4821</v>
      </c>
      <c r="G120" s="166" t="s">
        <v>4823</v>
      </c>
      <c r="H120" s="166" t="s">
        <v>4824</v>
      </c>
      <c r="I120" s="169"/>
      <c r="J120" s="169"/>
      <c r="K120" s="166" t="s">
        <v>1986</v>
      </c>
      <c r="L120" s="166" t="s">
        <v>4825</v>
      </c>
      <c r="M120" s="169" t="s">
        <v>999</v>
      </c>
    </row>
    <row r="121" spans="1:13" ht="15" customHeight="1">
      <c r="A121" s="169"/>
      <c r="B121" s="169"/>
      <c r="C121" s="169" t="s">
        <v>4826</v>
      </c>
      <c r="D121" s="169" t="s">
        <v>4820</v>
      </c>
      <c r="E121" s="169" t="s">
        <v>4826</v>
      </c>
      <c r="F121" s="169" t="s">
        <v>4826</v>
      </c>
      <c r="G121" s="169" t="s">
        <v>4826</v>
      </c>
      <c r="H121" s="10"/>
      <c r="I121" s="316"/>
      <c r="J121" s="169"/>
      <c r="K121" s="169"/>
      <c r="L121" s="169"/>
      <c r="M121" s="169"/>
    </row>
    <row r="122" spans="1:13" ht="15" customHeight="1">
      <c r="A122" s="169"/>
      <c r="B122" s="169"/>
      <c r="C122" s="169"/>
      <c r="D122" s="169" t="s">
        <v>4826</v>
      </c>
      <c r="E122" s="169"/>
      <c r="F122" s="169"/>
      <c r="G122" s="169"/>
      <c r="H122" s="169"/>
      <c r="I122" s="169"/>
      <c r="J122" s="169"/>
      <c r="K122" s="169"/>
      <c r="L122" s="169"/>
      <c r="M122" s="169"/>
    </row>
    <row r="123" spans="1:13" ht="15" customHeight="1">
      <c r="A123" s="39" t="s">
        <v>10</v>
      </c>
      <c r="B123" s="39" t="s">
        <v>11</v>
      </c>
      <c r="C123" s="39" t="s">
        <v>12</v>
      </c>
      <c r="D123" s="39" t="s">
        <v>13</v>
      </c>
      <c r="E123" s="39" t="s">
        <v>1000</v>
      </c>
      <c r="F123" s="39" t="s">
        <v>1001</v>
      </c>
      <c r="G123" s="39" t="s">
        <v>2141</v>
      </c>
      <c r="H123" s="10"/>
      <c r="I123" s="39"/>
      <c r="J123" s="39" t="s">
        <v>2142</v>
      </c>
      <c r="K123" s="39" t="s">
        <v>2935</v>
      </c>
      <c r="L123" s="39" t="s">
        <v>4827</v>
      </c>
      <c r="M123" s="39" t="s">
        <v>4828</v>
      </c>
    </row>
    <row r="124" spans="1:13" ht="15" customHeight="1">
      <c r="A124" s="2916"/>
      <c r="B124" s="2709"/>
      <c r="C124" s="2709"/>
      <c r="D124" s="2709"/>
      <c r="E124" s="2709"/>
      <c r="F124" s="2709"/>
      <c r="G124" s="2709"/>
      <c r="H124" s="2709"/>
      <c r="I124" s="2709"/>
      <c r="J124" s="2710"/>
      <c r="K124" s="2345" t="s">
        <v>2066</v>
      </c>
      <c r="L124" s="2748"/>
      <c r="M124" s="2346"/>
    </row>
    <row r="125" spans="1:13" ht="15" customHeight="1">
      <c r="A125" s="1414">
        <v>20</v>
      </c>
      <c r="B125" s="1415" t="s">
        <v>4326</v>
      </c>
      <c r="C125" s="1416">
        <v>2045</v>
      </c>
      <c r="D125" s="1417">
        <v>0</v>
      </c>
      <c r="E125" s="1418">
        <v>103</v>
      </c>
      <c r="F125" s="1417">
        <v>1</v>
      </c>
      <c r="G125" s="1419" t="s">
        <v>68</v>
      </c>
      <c r="H125" s="1417"/>
      <c r="I125" s="17" t="s">
        <v>3396</v>
      </c>
      <c r="J125" s="1155" t="s">
        <v>4880</v>
      </c>
      <c r="K125" s="1420" t="s">
        <v>68</v>
      </c>
      <c r="L125" s="1420">
        <v>0.46</v>
      </c>
      <c r="M125" s="1420">
        <v>0.46</v>
      </c>
    </row>
    <row r="126" spans="1:13" ht="15" customHeight="1">
      <c r="A126" s="1414">
        <v>21</v>
      </c>
      <c r="B126" s="1415" t="s">
        <v>2052</v>
      </c>
      <c r="C126" s="1416">
        <v>2059</v>
      </c>
      <c r="D126" s="1417">
        <v>60</v>
      </c>
      <c r="E126" s="1418">
        <v>53</v>
      </c>
      <c r="F126" s="1417">
        <v>11</v>
      </c>
      <c r="G126" s="1419" t="s">
        <v>68</v>
      </c>
      <c r="H126" s="1417"/>
      <c r="I126" s="17" t="s">
        <v>3396</v>
      </c>
      <c r="J126" s="1155" t="s">
        <v>4881</v>
      </c>
      <c r="K126" s="1420" t="s">
        <v>68</v>
      </c>
      <c r="L126" s="1420">
        <v>4450.92</v>
      </c>
      <c r="M126" s="1420">
        <v>4450.92</v>
      </c>
    </row>
    <row r="127" spans="1:13" ht="15" customHeight="1">
      <c r="A127" s="1421"/>
      <c r="B127" s="1422"/>
      <c r="C127" s="1416">
        <v>2059</v>
      </c>
      <c r="D127" s="1417">
        <v>60</v>
      </c>
      <c r="E127" s="1418">
        <v>53</v>
      </c>
      <c r="F127" s="1417">
        <v>19</v>
      </c>
      <c r="G127" s="1419" t="s">
        <v>68</v>
      </c>
      <c r="H127" s="1417"/>
      <c r="I127" s="17" t="s">
        <v>3396</v>
      </c>
      <c r="J127" s="1155" t="s">
        <v>4882</v>
      </c>
      <c r="K127" s="1420" t="s">
        <v>68</v>
      </c>
      <c r="L127" s="1420">
        <v>2639.18</v>
      </c>
      <c r="M127" s="1420">
        <v>2639.18</v>
      </c>
    </row>
    <row r="128" spans="1:13" ht="27.95" customHeight="1">
      <c r="A128" s="1421"/>
      <c r="B128" s="1422"/>
      <c r="C128" s="1416">
        <v>2059</v>
      </c>
      <c r="D128" s="1417">
        <v>60</v>
      </c>
      <c r="E128" s="1418">
        <v>53</v>
      </c>
      <c r="F128" s="1417">
        <v>21</v>
      </c>
      <c r="G128" s="1419" t="s">
        <v>68</v>
      </c>
      <c r="H128" s="1417"/>
      <c r="I128" s="17" t="s">
        <v>3396</v>
      </c>
      <c r="J128" s="1155" t="s">
        <v>4883</v>
      </c>
      <c r="K128" s="1420" t="s">
        <v>68</v>
      </c>
      <c r="L128" s="1420">
        <v>149.57</v>
      </c>
      <c r="M128" s="1420">
        <v>149.57</v>
      </c>
    </row>
    <row r="129" spans="1:13" ht="15" customHeight="1">
      <c r="A129" s="1421"/>
      <c r="B129" s="1422"/>
      <c r="C129" s="1416">
        <v>2059</v>
      </c>
      <c r="D129" s="1417">
        <v>80</v>
      </c>
      <c r="E129" s="1418">
        <v>1</v>
      </c>
      <c r="F129" s="1417">
        <v>1</v>
      </c>
      <c r="G129" s="1419" t="s">
        <v>68</v>
      </c>
      <c r="H129" s="1417"/>
      <c r="I129" s="17" t="s">
        <v>3396</v>
      </c>
      <c r="J129" s="1155" t="s">
        <v>4829</v>
      </c>
      <c r="K129" s="1420" t="s">
        <v>68</v>
      </c>
      <c r="L129" s="1420">
        <v>30</v>
      </c>
      <c r="M129" s="1420">
        <v>30</v>
      </c>
    </row>
    <row r="130" spans="1:13" ht="15" customHeight="1">
      <c r="A130" s="1421"/>
      <c r="B130" s="1422"/>
      <c r="C130" s="1416">
        <v>2059</v>
      </c>
      <c r="D130" s="1417">
        <v>80</v>
      </c>
      <c r="E130" s="1418">
        <v>1</v>
      </c>
      <c r="F130" s="1417">
        <v>6</v>
      </c>
      <c r="G130" s="1419" t="s">
        <v>68</v>
      </c>
      <c r="H130" s="1417"/>
      <c r="I130" s="17" t="s">
        <v>3396</v>
      </c>
      <c r="J130" s="1155" t="s">
        <v>4884</v>
      </c>
      <c r="K130" s="1420" t="s">
        <v>68</v>
      </c>
      <c r="L130" s="1420">
        <v>1.49</v>
      </c>
      <c r="M130" s="1420">
        <v>1.49</v>
      </c>
    </row>
    <row r="131" spans="1:13" ht="15" customHeight="1">
      <c r="A131" s="1421"/>
      <c r="B131" s="1422"/>
      <c r="C131" s="1416">
        <v>2059</v>
      </c>
      <c r="D131" s="1417">
        <v>80</v>
      </c>
      <c r="E131" s="1418">
        <v>1</v>
      </c>
      <c r="F131" s="1417">
        <v>98</v>
      </c>
      <c r="G131" s="1419" t="s">
        <v>68</v>
      </c>
      <c r="H131" s="1417"/>
      <c r="I131" s="17" t="s">
        <v>3396</v>
      </c>
      <c r="J131" s="1155" t="s">
        <v>4834</v>
      </c>
      <c r="K131" s="1420" t="s">
        <v>68</v>
      </c>
      <c r="L131" s="1420">
        <v>2.99</v>
      </c>
      <c r="M131" s="1420">
        <v>2.99</v>
      </c>
    </row>
    <row r="132" spans="1:13" ht="27.95" customHeight="1">
      <c r="A132" s="1421"/>
      <c r="B132" s="1422"/>
      <c r="C132" s="1416">
        <v>3054</v>
      </c>
      <c r="D132" s="1417">
        <v>3</v>
      </c>
      <c r="E132" s="1418">
        <v>337</v>
      </c>
      <c r="F132" s="1417">
        <v>4</v>
      </c>
      <c r="G132" s="1419" t="s">
        <v>68</v>
      </c>
      <c r="H132" s="1417"/>
      <c r="I132" s="17" t="s">
        <v>3396</v>
      </c>
      <c r="J132" s="1155" t="s">
        <v>4885</v>
      </c>
      <c r="K132" s="1420" t="s">
        <v>68</v>
      </c>
      <c r="L132" s="1420">
        <v>1700</v>
      </c>
      <c r="M132" s="1420">
        <v>1700</v>
      </c>
    </row>
    <row r="133" spans="1:13" ht="15" customHeight="1">
      <c r="A133" s="1421"/>
      <c r="B133" s="1422"/>
      <c r="C133" s="1416">
        <v>5054</v>
      </c>
      <c r="D133" s="1417">
        <v>3</v>
      </c>
      <c r="E133" s="1418">
        <v>337</v>
      </c>
      <c r="F133" s="1417">
        <v>44</v>
      </c>
      <c r="G133" s="1419" t="s">
        <v>68</v>
      </c>
      <c r="H133" s="1417"/>
      <c r="I133" s="17" t="s">
        <v>3396</v>
      </c>
      <c r="J133" s="1155" t="s">
        <v>2689</v>
      </c>
      <c r="K133" s="1420" t="s">
        <v>68</v>
      </c>
      <c r="L133" s="1420">
        <v>17297.22</v>
      </c>
      <c r="M133" s="1420">
        <v>17297.22</v>
      </c>
    </row>
    <row r="134" spans="1:13" ht="15" customHeight="1">
      <c r="A134" s="1421"/>
      <c r="B134" s="1422"/>
      <c r="C134" s="1416">
        <v>5054</v>
      </c>
      <c r="D134" s="1417">
        <v>3</v>
      </c>
      <c r="E134" s="1418">
        <v>789</v>
      </c>
      <c r="F134" s="1417">
        <v>7</v>
      </c>
      <c r="G134" s="1419" t="s">
        <v>68</v>
      </c>
      <c r="H134" s="1417"/>
      <c r="I134" s="17" t="s">
        <v>3396</v>
      </c>
      <c r="J134" s="1155" t="s">
        <v>2689</v>
      </c>
      <c r="K134" s="1420" t="s">
        <v>68</v>
      </c>
      <c r="L134" s="1420">
        <v>2746.27</v>
      </c>
      <c r="M134" s="1420">
        <v>2746.27</v>
      </c>
    </row>
    <row r="135" spans="1:13" ht="15" customHeight="1">
      <c r="A135" s="1414">
        <v>22</v>
      </c>
      <c r="B135" s="2762" t="s">
        <v>4886</v>
      </c>
      <c r="C135" s="1416">
        <v>2052</v>
      </c>
      <c r="D135" s="1417">
        <v>0</v>
      </c>
      <c r="E135" s="1418">
        <v>99</v>
      </c>
      <c r="F135" s="1417">
        <v>1</v>
      </c>
      <c r="G135" s="1419" t="s">
        <v>68</v>
      </c>
      <c r="H135" s="1417"/>
      <c r="I135" s="17" t="s">
        <v>3396</v>
      </c>
      <c r="J135" s="1155" t="s">
        <v>4409</v>
      </c>
      <c r="K135" s="1420" t="s">
        <v>68</v>
      </c>
      <c r="L135" s="1420">
        <v>4.3600000000000003</v>
      </c>
      <c r="M135" s="1420">
        <v>4.3600000000000003</v>
      </c>
    </row>
    <row r="136" spans="1:13" ht="15" customHeight="1">
      <c r="A136" s="1421"/>
      <c r="B136" s="2917"/>
      <c r="C136" s="1416">
        <v>2053</v>
      </c>
      <c r="D136" s="1417">
        <v>0</v>
      </c>
      <c r="E136" s="1418">
        <v>93</v>
      </c>
      <c r="F136" s="1417">
        <v>1</v>
      </c>
      <c r="G136" s="1419" t="s">
        <v>68</v>
      </c>
      <c r="H136" s="1417"/>
      <c r="I136" s="17" t="s">
        <v>3396</v>
      </c>
      <c r="J136" s="1155" t="s">
        <v>1208</v>
      </c>
      <c r="K136" s="1420" t="s">
        <v>68</v>
      </c>
      <c r="L136" s="1420">
        <v>56.11</v>
      </c>
      <c r="M136" s="1420">
        <v>56.11</v>
      </c>
    </row>
    <row r="137" spans="1:13" ht="15" customHeight="1">
      <c r="A137" s="1421"/>
      <c r="B137" s="2917"/>
      <c r="C137" s="1416">
        <v>2053</v>
      </c>
      <c r="D137" s="1417">
        <v>0</v>
      </c>
      <c r="E137" s="1418">
        <v>101</v>
      </c>
      <c r="F137" s="1417">
        <v>1</v>
      </c>
      <c r="G137" s="1419" t="s">
        <v>68</v>
      </c>
      <c r="H137" s="1417"/>
      <c r="I137" s="17" t="s">
        <v>3396</v>
      </c>
      <c r="J137" s="1155" t="s">
        <v>1209</v>
      </c>
      <c r="K137" s="1420" t="s">
        <v>68</v>
      </c>
      <c r="L137" s="1420">
        <v>3.61</v>
      </c>
      <c r="M137" s="1420">
        <v>3.61</v>
      </c>
    </row>
    <row r="138" spans="1:13" ht="15" customHeight="1">
      <c r="A138" s="1421"/>
      <c r="B138" s="2917"/>
      <c r="C138" s="1416">
        <v>2245</v>
      </c>
      <c r="D138" s="1417">
        <v>2</v>
      </c>
      <c r="E138" s="1418">
        <v>113</v>
      </c>
      <c r="F138" s="1417">
        <v>1</v>
      </c>
      <c r="G138" s="1419" t="s">
        <v>68</v>
      </c>
      <c r="H138" s="1417"/>
      <c r="I138" s="17" t="s">
        <v>3396</v>
      </c>
      <c r="J138" s="1155" t="s">
        <v>1637</v>
      </c>
      <c r="K138" s="1420" t="s">
        <v>68</v>
      </c>
      <c r="L138" s="1420">
        <v>531.02</v>
      </c>
      <c r="M138" s="1420">
        <v>531.02</v>
      </c>
    </row>
    <row r="139" spans="1:13" ht="15" customHeight="1">
      <c r="A139" s="1421"/>
      <c r="B139" s="2763"/>
      <c r="C139" s="1416">
        <v>2245</v>
      </c>
      <c r="D139" s="1417">
        <v>2</v>
      </c>
      <c r="E139" s="1418">
        <v>122</v>
      </c>
      <c r="F139" s="1417">
        <v>2</v>
      </c>
      <c r="G139" s="1419" t="s">
        <v>68</v>
      </c>
      <c r="H139" s="1417"/>
      <c r="I139" s="17" t="s">
        <v>3396</v>
      </c>
      <c r="J139" s="1155" t="s">
        <v>1285</v>
      </c>
      <c r="K139" s="1420" t="s">
        <v>68</v>
      </c>
      <c r="L139" s="1420">
        <v>44.47</v>
      </c>
      <c r="M139" s="1420">
        <v>44.47</v>
      </c>
    </row>
    <row r="140" spans="1:13">
      <c r="A140" s="1414">
        <v>24</v>
      </c>
      <c r="B140" s="1415" t="s">
        <v>2722</v>
      </c>
      <c r="C140" s="1416">
        <v>3435</v>
      </c>
      <c r="D140" s="1417">
        <v>3</v>
      </c>
      <c r="E140" s="1418">
        <v>102</v>
      </c>
      <c r="F140" s="1417">
        <v>1</v>
      </c>
      <c r="G140" s="1419" t="s">
        <v>68</v>
      </c>
      <c r="H140" s="1417"/>
      <c r="I140" s="17" t="s">
        <v>3396</v>
      </c>
      <c r="J140" s="1155" t="s">
        <v>4887</v>
      </c>
      <c r="K140" s="1420" t="s">
        <v>68</v>
      </c>
      <c r="L140" s="1420">
        <v>0.34</v>
      </c>
      <c r="M140" s="1420">
        <v>0.34</v>
      </c>
    </row>
    <row r="141" spans="1:13">
      <c r="A141" s="2922">
        <v>25</v>
      </c>
      <c r="B141" s="2924" t="s">
        <v>4888</v>
      </c>
      <c r="C141" s="1416">
        <v>2235</v>
      </c>
      <c r="D141" s="1417">
        <v>2</v>
      </c>
      <c r="E141" s="1418">
        <v>1</v>
      </c>
      <c r="F141" s="1417">
        <v>1</v>
      </c>
      <c r="G141" s="1419" t="s">
        <v>68</v>
      </c>
      <c r="H141" s="1417"/>
      <c r="I141" s="17" t="s">
        <v>3396</v>
      </c>
      <c r="J141" s="1155" t="s">
        <v>4889</v>
      </c>
      <c r="K141" s="1420" t="s">
        <v>68</v>
      </c>
      <c r="L141" s="1420">
        <v>0.15</v>
      </c>
      <c r="M141" s="1420">
        <v>0.15</v>
      </c>
    </row>
    <row r="142" spans="1:13" ht="15" customHeight="1">
      <c r="A142" s="2923"/>
      <c r="B142" s="2925"/>
      <c r="C142" s="1416">
        <v>2235</v>
      </c>
      <c r="D142" s="1417">
        <v>2</v>
      </c>
      <c r="E142" s="1418">
        <v>102</v>
      </c>
      <c r="F142" s="1417">
        <v>9</v>
      </c>
      <c r="G142" s="1419" t="s">
        <v>68</v>
      </c>
      <c r="H142" s="1417"/>
      <c r="I142" s="17" t="s">
        <v>3396</v>
      </c>
      <c r="J142" s="1155" t="s">
        <v>4481</v>
      </c>
      <c r="K142" s="1420" t="s">
        <v>68</v>
      </c>
      <c r="L142" s="1420">
        <v>2.1800000000000002</v>
      </c>
      <c r="M142" s="1420">
        <v>2.1800000000000002</v>
      </c>
    </row>
    <row r="143" spans="1:13" ht="15" customHeight="1">
      <c r="A143" s="2923"/>
      <c r="B143" s="2925"/>
      <c r="C143" s="1423">
        <v>2235</v>
      </c>
      <c r="D143" s="1424">
        <v>60</v>
      </c>
      <c r="E143" s="1425">
        <v>102</v>
      </c>
      <c r="F143" s="1424">
        <v>1</v>
      </c>
      <c r="G143" s="1414" t="s">
        <v>68</v>
      </c>
      <c r="H143" s="1424"/>
      <c r="I143" s="1426" t="s">
        <v>3396</v>
      </c>
      <c r="J143" s="1415" t="s">
        <v>4890</v>
      </c>
      <c r="K143" s="1427" t="s">
        <v>68</v>
      </c>
      <c r="L143" s="1427">
        <v>1.26</v>
      </c>
      <c r="M143" s="1427">
        <v>1.26</v>
      </c>
    </row>
    <row r="144" spans="1:13" ht="48.75" customHeight="1">
      <c r="A144" s="1429"/>
      <c r="B144" s="1429"/>
      <c r="C144" s="1429"/>
      <c r="D144" s="1429"/>
      <c r="E144" s="1429"/>
      <c r="F144" s="1429"/>
      <c r="G144" s="1429"/>
      <c r="H144" s="1429"/>
      <c r="I144" s="1429"/>
      <c r="J144" s="1429"/>
      <c r="K144" s="1429"/>
      <c r="L144" s="1429"/>
      <c r="M144" s="1429"/>
    </row>
    <row r="145" spans="1:13" s="1412" customFormat="1" ht="15" customHeight="1">
      <c r="A145" s="2132" t="s">
        <v>4840</v>
      </c>
      <c r="B145" s="2133"/>
      <c r="C145" s="2133"/>
      <c r="D145" s="2133"/>
      <c r="E145" s="2133"/>
      <c r="F145" s="2133"/>
      <c r="G145" s="2133"/>
      <c r="H145" s="2133"/>
      <c r="I145" s="2133"/>
      <c r="J145" s="2133"/>
      <c r="K145" s="2133"/>
      <c r="L145" s="2133"/>
      <c r="M145" s="2133"/>
    </row>
    <row r="146" spans="1:13" ht="15" customHeight="1">
      <c r="A146" s="2918"/>
      <c r="B146" s="2708"/>
      <c r="C146" s="2708"/>
      <c r="D146" s="2708"/>
      <c r="E146" s="2708"/>
      <c r="F146" s="2708"/>
      <c r="G146" s="2708"/>
      <c r="H146" s="2708"/>
      <c r="I146" s="2708"/>
      <c r="J146" s="2708"/>
      <c r="K146" s="2708"/>
      <c r="L146" s="2708"/>
      <c r="M146" s="2918"/>
    </row>
    <row r="147" spans="1:13" ht="15" customHeight="1">
      <c r="A147" s="169" t="s">
        <v>4528</v>
      </c>
      <c r="B147" s="166" t="s">
        <v>4816</v>
      </c>
      <c r="C147" s="2255" t="s">
        <v>4817</v>
      </c>
      <c r="D147" s="2480"/>
      <c r="E147" s="2480"/>
      <c r="F147" s="2480"/>
      <c r="G147" s="2480"/>
      <c r="H147" s="2256"/>
      <c r="I147" s="166"/>
      <c r="J147" s="166" t="s">
        <v>4818</v>
      </c>
      <c r="K147" s="2255" t="s">
        <v>4819</v>
      </c>
      <c r="L147" s="2480"/>
      <c r="M147" s="2256"/>
    </row>
    <row r="148" spans="1:13" ht="15" customHeight="1">
      <c r="A148" s="169" t="s">
        <v>4419</v>
      </c>
      <c r="B148" s="169"/>
      <c r="C148" s="166" t="s">
        <v>4820</v>
      </c>
      <c r="D148" s="166" t="s">
        <v>4821</v>
      </c>
      <c r="E148" s="166" t="s">
        <v>4822</v>
      </c>
      <c r="F148" s="166" t="s">
        <v>4821</v>
      </c>
      <c r="G148" s="166" t="s">
        <v>4823</v>
      </c>
      <c r="H148" s="166" t="s">
        <v>4824</v>
      </c>
      <c r="I148" s="169"/>
      <c r="J148" s="169"/>
      <c r="K148" s="166" t="s">
        <v>1986</v>
      </c>
      <c r="L148" s="166" t="s">
        <v>4825</v>
      </c>
      <c r="M148" s="169" t="s">
        <v>999</v>
      </c>
    </row>
    <row r="149" spans="1:13" ht="15" customHeight="1">
      <c r="A149" s="169"/>
      <c r="B149" s="169"/>
      <c r="C149" s="169" t="s">
        <v>4826</v>
      </c>
      <c r="D149" s="169" t="s">
        <v>4820</v>
      </c>
      <c r="E149" s="169" t="s">
        <v>4826</v>
      </c>
      <c r="F149" s="169" t="s">
        <v>4826</v>
      </c>
      <c r="G149" s="169" t="s">
        <v>4826</v>
      </c>
      <c r="H149" s="10"/>
      <c r="I149" s="316"/>
      <c r="J149" s="169"/>
      <c r="K149" s="169"/>
      <c r="L149" s="169"/>
      <c r="M149" s="169"/>
    </row>
    <row r="150" spans="1:13" ht="15" customHeight="1">
      <c r="A150" s="169"/>
      <c r="B150" s="169"/>
      <c r="C150" s="169"/>
      <c r="D150" s="169" t="s">
        <v>4826</v>
      </c>
      <c r="E150" s="169"/>
      <c r="F150" s="169"/>
      <c r="G150" s="169"/>
      <c r="H150" s="169"/>
      <c r="I150" s="169"/>
      <c r="J150" s="169"/>
      <c r="K150" s="169"/>
      <c r="L150" s="169"/>
      <c r="M150" s="169"/>
    </row>
    <row r="151" spans="1:13" ht="15" customHeight="1">
      <c r="A151" s="39" t="s">
        <v>10</v>
      </c>
      <c r="B151" s="39" t="s">
        <v>11</v>
      </c>
      <c r="C151" s="39" t="s">
        <v>12</v>
      </c>
      <c r="D151" s="39" t="s">
        <v>13</v>
      </c>
      <c r="E151" s="39" t="s">
        <v>1000</v>
      </c>
      <c r="F151" s="39" t="s">
        <v>1001</v>
      </c>
      <c r="G151" s="39" t="s">
        <v>2141</v>
      </c>
      <c r="H151" s="10"/>
      <c r="I151" s="39"/>
      <c r="J151" s="39" t="s">
        <v>2142</v>
      </c>
      <c r="K151" s="39" t="s">
        <v>2935</v>
      </c>
      <c r="L151" s="39" t="s">
        <v>4827</v>
      </c>
      <c r="M151" s="39" t="s">
        <v>4828</v>
      </c>
    </row>
    <row r="152" spans="1:13" ht="15" customHeight="1">
      <c r="A152" s="2916"/>
      <c r="B152" s="2709"/>
      <c r="C152" s="2709"/>
      <c r="D152" s="2709"/>
      <c r="E152" s="2709"/>
      <c r="F152" s="2709"/>
      <c r="G152" s="2709"/>
      <c r="H152" s="2709"/>
      <c r="I152" s="2709"/>
      <c r="J152" s="2710"/>
      <c r="K152" s="2345" t="s">
        <v>2066</v>
      </c>
      <c r="L152" s="2748"/>
      <c r="M152" s="2346"/>
    </row>
    <row r="153" spans="1:13" ht="15" customHeight="1">
      <c r="A153" s="1414">
        <v>26</v>
      </c>
      <c r="B153" s="1415" t="s">
        <v>4891</v>
      </c>
      <c r="C153" s="1416">
        <v>2011</v>
      </c>
      <c r="D153" s="1417">
        <v>2</v>
      </c>
      <c r="E153" s="1418">
        <v>101</v>
      </c>
      <c r="F153" s="1417">
        <v>1</v>
      </c>
      <c r="G153" s="1419" t="s">
        <v>68</v>
      </c>
      <c r="H153" s="1417"/>
      <c r="I153" s="17" t="s">
        <v>3396</v>
      </c>
      <c r="J153" s="1155" t="s">
        <v>1007</v>
      </c>
      <c r="K153" s="1420" t="s">
        <v>68</v>
      </c>
      <c r="L153" s="1420">
        <v>4.05</v>
      </c>
      <c r="M153" s="1420">
        <v>4.05</v>
      </c>
    </row>
    <row r="154" spans="1:13" ht="15" customHeight="1">
      <c r="A154" s="1421"/>
      <c r="B154" s="1422"/>
      <c r="C154" s="1416">
        <v>2011</v>
      </c>
      <c r="D154" s="1417">
        <v>2</v>
      </c>
      <c r="E154" s="1418">
        <v>103</v>
      </c>
      <c r="F154" s="1417">
        <v>1</v>
      </c>
      <c r="G154" s="1419" t="s">
        <v>68</v>
      </c>
      <c r="H154" s="1417"/>
      <c r="I154" s="17" t="s">
        <v>3396</v>
      </c>
      <c r="J154" s="1155" t="s">
        <v>1009</v>
      </c>
      <c r="K154" s="1420" t="s">
        <v>68</v>
      </c>
      <c r="L154" s="1420">
        <v>0.98</v>
      </c>
      <c r="M154" s="1420">
        <v>0.98</v>
      </c>
    </row>
    <row r="155" spans="1:13" ht="15" customHeight="1">
      <c r="A155" s="1421"/>
      <c r="B155" s="1422"/>
      <c r="C155" s="1416">
        <v>2011</v>
      </c>
      <c r="D155" s="1417">
        <v>2</v>
      </c>
      <c r="E155" s="1418">
        <v>103</v>
      </c>
      <c r="F155" s="1417">
        <v>98</v>
      </c>
      <c r="G155" s="1419" t="s">
        <v>68</v>
      </c>
      <c r="H155" s="1417"/>
      <c r="I155" s="17" t="s">
        <v>3396</v>
      </c>
      <c r="J155" s="1155" t="s">
        <v>4834</v>
      </c>
      <c r="K155" s="1420" t="s">
        <v>68</v>
      </c>
      <c r="L155" s="1420">
        <v>8.9499999999999993</v>
      </c>
      <c r="M155" s="1420">
        <v>8.9499999999999993</v>
      </c>
    </row>
    <row r="156" spans="1:13" ht="24">
      <c r="A156" s="1414">
        <v>27</v>
      </c>
      <c r="B156" s="1415" t="s">
        <v>4303</v>
      </c>
      <c r="C156" s="1416">
        <v>2203</v>
      </c>
      <c r="D156" s="1417">
        <v>0</v>
      </c>
      <c r="E156" s="1418">
        <v>1</v>
      </c>
      <c r="F156" s="1417">
        <v>1</v>
      </c>
      <c r="G156" s="1419" t="s">
        <v>68</v>
      </c>
      <c r="H156" s="1417"/>
      <c r="I156" s="17" t="s">
        <v>3396</v>
      </c>
      <c r="J156" s="1155" t="s">
        <v>1083</v>
      </c>
      <c r="K156" s="1420" t="s">
        <v>68</v>
      </c>
      <c r="L156" s="1420">
        <v>0.31</v>
      </c>
      <c r="M156" s="1420">
        <v>0.31</v>
      </c>
    </row>
    <row r="157" spans="1:13" ht="18" customHeight="1">
      <c r="A157" s="1414">
        <v>28</v>
      </c>
      <c r="B157" s="1415" t="s">
        <v>4305</v>
      </c>
      <c r="C157" s="1416">
        <v>2205</v>
      </c>
      <c r="D157" s="1417">
        <v>0</v>
      </c>
      <c r="E157" s="1418">
        <v>102</v>
      </c>
      <c r="F157" s="1417">
        <v>15</v>
      </c>
      <c r="G157" s="1419" t="s">
        <v>68</v>
      </c>
      <c r="H157" s="1417"/>
      <c r="I157" s="17" t="s">
        <v>3396</v>
      </c>
      <c r="J157" s="1155" t="s">
        <v>4892</v>
      </c>
      <c r="K157" s="1420" t="s">
        <v>68</v>
      </c>
      <c r="L157" s="1420">
        <v>400</v>
      </c>
      <c r="M157" s="1420">
        <v>400</v>
      </c>
    </row>
    <row r="158" spans="1:13" ht="27.95" customHeight="1">
      <c r="A158" s="1421"/>
      <c r="B158" s="1422"/>
      <c r="C158" s="1416">
        <v>2205</v>
      </c>
      <c r="D158" s="1417">
        <v>0</v>
      </c>
      <c r="E158" s="1418">
        <v>102</v>
      </c>
      <c r="F158" s="1417">
        <v>20</v>
      </c>
      <c r="G158" s="1419" t="s">
        <v>68</v>
      </c>
      <c r="H158" s="1417"/>
      <c r="I158" s="17" t="s">
        <v>3396</v>
      </c>
      <c r="J158" s="1155" t="s">
        <v>4893</v>
      </c>
      <c r="K158" s="1420" t="s">
        <v>68</v>
      </c>
      <c r="L158" s="1420">
        <v>999.8</v>
      </c>
      <c r="M158" s="1420">
        <v>999.8</v>
      </c>
    </row>
    <row r="159" spans="1:13" ht="15" customHeight="1">
      <c r="A159" s="1421"/>
      <c r="B159" s="1422"/>
      <c r="C159" s="1416">
        <v>2205</v>
      </c>
      <c r="D159" s="1417">
        <v>0</v>
      </c>
      <c r="E159" s="1418">
        <v>104</v>
      </c>
      <c r="F159" s="1417">
        <v>1</v>
      </c>
      <c r="G159" s="1419" t="s">
        <v>68</v>
      </c>
      <c r="H159" s="1417"/>
      <c r="I159" s="17" t="s">
        <v>3396</v>
      </c>
      <c r="J159" s="1155" t="s">
        <v>4894</v>
      </c>
      <c r="K159" s="1420" t="s">
        <v>68</v>
      </c>
      <c r="L159" s="1420">
        <v>0.14000000000000001</v>
      </c>
      <c r="M159" s="1420">
        <v>0.14000000000000001</v>
      </c>
    </row>
    <row r="160" spans="1:13" ht="15" customHeight="1">
      <c r="A160" s="1421"/>
      <c r="B160" s="1422"/>
      <c r="C160" s="1416">
        <v>3452</v>
      </c>
      <c r="D160" s="1417">
        <v>80</v>
      </c>
      <c r="E160" s="1418">
        <v>1</v>
      </c>
      <c r="F160" s="1417">
        <v>1</v>
      </c>
      <c r="G160" s="1419" t="s">
        <v>68</v>
      </c>
      <c r="H160" s="1417"/>
      <c r="I160" s="17" t="s">
        <v>3396</v>
      </c>
      <c r="J160" s="1155" t="s">
        <v>1083</v>
      </c>
      <c r="K160" s="1420" t="s">
        <v>68</v>
      </c>
      <c r="L160" s="1420">
        <v>0.53</v>
      </c>
      <c r="M160" s="1420">
        <v>0.53</v>
      </c>
    </row>
    <row r="161" spans="1:13" ht="27.95" customHeight="1">
      <c r="A161" s="1421"/>
      <c r="B161" s="1422"/>
      <c r="C161" s="1416">
        <v>4202</v>
      </c>
      <c r="D161" s="1417">
        <v>4</v>
      </c>
      <c r="E161" s="1418">
        <v>106</v>
      </c>
      <c r="F161" s="1417">
        <v>12</v>
      </c>
      <c r="G161" s="1419" t="s">
        <v>68</v>
      </c>
      <c r="H161" s="1417"/>
      <c r="I161" s="17" t="s">
        <v>3396</v>
      </c>
      <c r="J161" s="1155" t="s">
        <v>4895</v>
      </c>
      <c r="K161" s="1420" t="s">
        <v>68</v>
      </c>
      <c r="L161" s="1420">
        <v>199.89</v>
      </c>
      <c r="M161" s="1420">
        <v>199.89</v>
      </c>
    </row>
    <row r="162" spans="1:13" ht="15" customHeight="1">
      <c r="A162" s="2919">
        <v>29</v>
      </c>
      <c r="B162" s="2920" t="s">
        <v>4338</v>
      </c>
      <c r="C162" s="1416">
        <v>2013</v>
      </c>
      <c r="D162" s="1417">
        <v>0</v>
      </c>
      <c r="E162" s="1418">
        <v>800</v>
      </c>
      <c r="F162" s="1417">
        <v>1</v>
      </c>
      <c r="G162" s="1419" t="s">
        <v>68</v>
      </c>
      <c r="H162" s="1417"/>
      <c r="I162" s="17" t="s">
        <v>3396</v>
      </c>
      <c r="J162" s="1155" t="s">
        <v>4896</v>
      </c>
      <c r="K162" s="1420" t="s">
        <v>68</v>
      </c>
      <c r="L162" s="1420">
        <v>150</v>
      </c>
      <c r="M162" s="1420">
        <v>150</v>
      </c>
    </row>
    <row r="163" spans="1:13" ht="15" customHeight="1">
      <c r="A163" s="2919"/>
      <c r="B163" s="2920"/>
      <c r="C163" s="1416">
        <v>2041</v>
      </c>
      <c r="D163" s="1417">
        <v>0</v>
      </c>
      <c r="E163" s="1418">
        <v>102</v>
      </c>
      <c r="F163" s="1417">
        <v>1</v>
      </c>
      <c r="G163" s="1419" t="s">
        <v>68</v>
      </c>
      <c r="H163" s="1417"/>
      <c r="I163" s="17" t="s">
        <v>3396</v>
      </c>
      <c r="J163" s="1155" t="s">
        <v>1106</v>
      </c>
      <c r="K163" s="1420" t="s">
        <v>68</v>
      </c>
      <c r="L163" s="1420">
        <v>0.46</v>
      </c>
      <c r="M163" s="1420">
        <v>0.46</v>
      </c>
    </row>
    <row r="164" spans="1:13" ht="15" customHeight="1">
      <c r="A164" s="2919"/>
      <c r="B164" s="2920"/>
      <c r="C164" s="1416">
        <v>2041</v>
      </c>
      <c r="D164" s="1417">
        <v>0</v>
      </c>
      <c r="E164" s="1418">
        <v>800</v>
      </c>
      <c r="F164" s="1417">
        <v>1</v>
      </c>
      <c r="G164" s="1419" t="s">
        <v>68</v>
      </c>
      <c r="H164" s="1417"/>
      <c r="I164" s="17" t="s">
        <v>3396</v>
      </c>
      <c r="J164" s="1155" t="s">
        <v>4897</v>
      </c>
      <c r="K164" s="1420" t="s">
        <v>68</v>
      </c>
      <c r="L164" s="1420">
        <v>0.38</v>
      </c>
      <c r="M164" s="1420">
        <v>0.38</v>
      </c>
    </row>
    <row r="165" spans="1:13" ht="15" customHeight="1">
      <c r="A165" s="2919"/>
      <c r="B165" s="2920"/>
      <c r="C165" s="1416">
        <v>3053</v>
      </c>
      <c r="D165" s="1417">
        <v>80</v>
      </c>
      <c r="E165" s="1418">
        <v>800</v>
      </c>
      <c r="F165" s="1417">
        <v>1</v>
      </c>
      <c r="G165" s="1419" t="s">
        <v>68</v>
      </c>
      <c r="H165" s="1417"/>
      <c r="I165" s="17" t="s">
        <v>3396</v>
      </c>
      <c r="J165" s="1155" t="s">
        <v>4898</v>
      </c>
      <c r="K165" s="1420">
        <v>237.69</v>
      </c>
      <c r="L165" s="1420">
        <v>1843.53</v>
      </c>
      <c r="M165" s="1420">
        <v>2081.2199999999998</v>
      </c>
    </row>
    <row r="166" spans="1:13" ht="15" customHeight="1">
      <c r="A166" s="2919"/>
      <c r="B166" s="2920"/>
      <c r="C166" s="1416">
        <v>3055</v>
      </c>
      <c r="D166" s="1417">
        <v>0</v>
      </c>
      <c r="E166" s="1418">
        <v>1</v>
      </c>
      <c r="F166" s="1417">
        <v>1</v>
      </c>
      <c r="G166" s="1419" t="s">
        <v>68</v>
      </c>
      <c r="H166" s="1417"/>
      <c r="I166" s="17" t="s">
        <v>3396</v>
      </c>
      <c r="J166" s="1155" t="s">
        <v>4899</v>
      </c>
      <c r="K166" s="1420" t="s">
        <v>68</v>
      </c>
      <c r="L166" s="1420">
        <v>1.93</v>
      </c>
      <c r="M166" s="1420">
        <v>1.93</v>
      </c>
    </row>
    <row r="167" spans="1:13" ht="15" customHeight="1">
      <c r="A167" s="2919"/>
      <c r="B167" s="2920"/>
      <c r="C167" s="1416">
        <v>3055</v>
      </c>
      <c r="D167" s="1417">
        <v>0</v>
      </c>
      <c r="E167" s="1418">
        <v>201</v>
      </c>
      <c r="F167" s="1417">
        <v>21</v>
      </c>
      <c r="G167" s="1419" t="s">
        <v>68</v>
      </c>
      <c r="H167" s="1417"/>
      <c r="I167" s="17" t="s">
        <v>3396</v>
      </c>
      <c r="J167" s="1155" t="s">
        <v>4900</v>
      </c>
      <c r="K167" s="1420" t="s">
        <v>68</v>
      </c>
      <c r="L167" s="1420">
        <v>22.22</v>
      </c>
      <c r="M167" s="1420">
        <v>22.22</v>
      </c>
    </row>
    <row r="168" spans="1:13" ht="15" customHeight="1">
      <c r="A168" s="2919"/>
      <c r="B168" s="2920"/>
      <c r="C168" s="1416">
        <v>3055</v>
      </c>
      <c r="D168" s="1417">
        <v>0</v>
      </c>
      <c r="E168" s="1418">
        <v>201</v>
      </c>
      <c r="F168" s="1417">
        <v>22</v>
      </c>
      <c r="G168" s="1419" t="s">
        <v>68</v>
      </c>
      <c r="H168" s="1417"/>
      <c r="I168" s="17" t="s">
        <v>3396</v>
      </c>
      <c r="J168" s="1155" t="s">
        <v>4901</v>
      </c>
      <c r="K168" s="1420">
        <v>3106</v>
      </c>
      <c r="L168" s="1420">
        <v>124.09</v>
      </c>
      <c r="M168" s="1420">
        <v>3230.09</v>
      </c>
    </row>
    <row r="169" spans="1:13" ht="15" customHeight="1">
      <c r="A169" s="2919"/>
      <c r="B169" s="2920"/>
      <c r="C169" s="1416">
        <v>3055</v>
      </c>
      <c r="D169" s="1417">
        <v>0</v>
      </c>
      <c r="E169" s="1418">
        <v>800</v>
      </c>
      <c r="F169" s="1417">
        <v>5</v>
      </c>
      <c r="G169" s="1419" t="s">
        <v>68</v>
      </c>
      <c r="H169" s="1417"/>
      <c r="I169" s="17" t="s">
        <v>3396</v>
      </c>
      <c r="J169" s="1155" t="s">
        <v>4902</v>
      </c>
      <c r="K169" s="1420" t="s">
        <v>68</v>
      </c>
      <c r="L169" s="1420">
        <v>0.21</v>
      </c>
      <c r="M169" s="1420">
        <v>0.21</v>
      </c>
    </row>
    <row r="170" spans="1:13" ht="15" customHeight="1">
      <c r="A170" s="2919"/>
      <c r="B170" s="2920"/>
      <c r="C170" s="1416">
        <v>5055</v>
      </c>
      <c r="D170" s="1417">
        <v>0</v>
      </c>
      <c r="E170" s="1418">
        <v>201</v>
      </c>
      <c r="F170" s="1417">
        <v>3</v>
      </c>
      <c r="G170" s="1419" t="s">
        <v>68</v>
      </c>
      <c r="H170" s="1417"/>
      <c r="I170" s="17" t="s">
        <v>3396</v>
      </c>
      <c r="J170" s="1155" t="s">
        <v>4903</v>
      </c>
      <c r="K170" s="1420" t="s">
        <v>68</v>
      </c>
      <c r="L170" s="1420">
        <v>0.25</v>
      </c>
      <c r="M170" s="1420">
        <v>0.25</v>
      </c>
    </row>
    <row r="171" spans="1:13" ht="15" customHeight="1">
      <c r="A171" s="2919"/>
      <c r="B171" s="2920"/>
      <c r="C171" s="1416">
        <v>5055</v>
      </c>
      <c r="D171" s="1417">
        <v>0</v>
      </c>
      <c r="E171" s="1418">
        <v>201</v>
      </c>
      <c r="F171" s="1417">
        <v>20</v>
      </c>
      <c r="G171" s="1419" t="s">
        <v>68</v>
      </c>
      <c r="H171" s="1417"/>
      <c r="I171" s="17" t="s">
        <v>3396</v>
      </c>
      <c r="J171" s="1155" t="s">
        <v>4901</v>
      </c>
      <c r="K171" s="1420" t="s">
        <v>68</v>
      </c>
      <c r="L171" s="1420">
        <v>15.55</v>
      </c>
      <c r="M171" s="1420">
        <v>15.55</v>
      </c>
    </row>
    <row r="172" spans="1:13" ht="15" customHeight="1">
      <c r="A172" s="1437"/>
      <c r="B172" s="281"/>
      <c r="C172" s="1438"/>
      <c r="D172" s="1439"/>
      <c r="E172" s="1440"/>
      <c r="F172" s="1439"/>
      <c r="G172" s="1437"/>
      <c r="H172" s="1439"/>
      <c r="I172" s="1441"/>
      <c r="J172" s="281"/>
      <c r="K172" s="1442"/>
      <c r="L172" s="1442"/>
      <c r="M172" s="1442"/>
    </row>
    <row r="173" spans="1:13" ht="15" customHeight="1">
      <c r="A173" s="1437"/>
      <c r="B173" s="281"/>
      <c r="C173" s="1438"/>
      <c r="D173" s="1439"/>
      <c r="E173" s="1440"/>
      <c r="F173" s="1439"/>
      <c r="G173" s="1437"/>
      <c r="H173" s="1439"/>
      <c r="I173" s="1441"/>
      <c r="J173" s="281"/>
      <c r="K173" s="1442"/>
      <c r="L173" s="1442"/>
      <c r="M173" s="1442"/>
    </row>
    <row r="174" spans="1:13" s="1412" customFormat="1" ht="15" customHeight="1">
      <c r="A174" s="2132" t="s">
        <v>4840</v>
      </c>
      <c r="B174" s="2133"/>
      <c r="C174" s="2133"/>
      <c r="D174" s="2133"/>
      <c r="E174" s="2133"/>
      <c r="F174" s="2133"/>
      <c r="G174" s="2133"/>
      <c r="H174" s="2133"/>
      <c r="I174" s="2133"/>
      <c r="J174" s="2133"/>
      <c r="K174" s="2133"/>
      <c r="L174" s="2133"/>
      <c r="M174" s="2133"/>
    </row>
    <row r="175" spans="1:13" ht="15" customHeight="1">
      <c r="A175" s="2918"/>
      <c r="B175" s="2708"/>
      <c r="C175" s="2708"/>
      <c r="D175" s="2708"/>
      <c r="E175" s="2708"/>
      <c r="F175" s="2708"/>
      <c r="G175" s="2708"/>
      <c r="H175" s="2708"/>
      <c r="I175" s="2708"/>
      <c r="J175" s="2708"/>
      <c r="K175" s="2708"/>
      <c r="L175" s="2708"/>
      <c r="M175" s="2918"/>
    </row>
    <row r="176" spans="1:13" ht="15" customHeight="1">
      <c r="A176" s="169" t="s">
        <v>4528</v>
      </c>
      <c r="B176" s="166" t="s">
        <v>4816</v>
      </c>
      <c r="C176" s="2255" t="s">
        <v>4817</v>
      </c>
      <c r="D176" s="2480"/>
      <c r="E176" s="2480"/>
      <c r="F176" s="2480"/>
      <c r="G176" s="2480"/>
      <c r="H176" s="2256"/>
      <c r="I176" s="166"/>
      <c r="J176" s="166" t="s">
        <v>4818</v>
      </c>
      <c r="K176" s="2255" t="s">
        <v>4819</v>
      </c>
      <c r="L176" s="2480"/>
      <c r="M176" s="2256"/>
    </row>
    <row r="177" spans="1:13" ht="15" customHeight="1">
      <c r="A177" s="169" t="s">
        <v>4419</v>
      </c>
      <c r="B177" s="169"/>
      <c r="C177" s="166" t="s">
        <v>4820</v>
      </c>
      <c r="D177" s="166" t="s">
        <v>4821</v>
      </c>
      <c r="E177" s="166" t="s">
        <v>4822</v>
      </c>
      <c r="F177" s="166" t="s">
        <v>4821</v>
      </c>
      <c r="G177" s="166" t="s">
        <v>4823</v>
      </c>
      <c r="H177" s="166" t="s">
        <v>4824</v>
      </c>
      <c r="I177" s="169"/>
      <c r="J177" s="169"/>
      <c r="K177" s="166" t="s">
        <v>1986</v>
      </c>
      <c r="L177" s="166" t="s">
        <v>4825</v>
      </c>
      <c r="M177" s="169" t="s">
        <v>999</v>
      </c>
    </row>
    <row r="178" spans="1:13" ht="15" customHeight="1">
      <c r="A178" s="169"/>
      <c r="B178" s="169"/>
      <c r="C178" s="169" t="s">
        <v>4826</v>
      </c>
      <c r="D178" s="169" t="s">
        <v>4820</v>
      </c>
      <c r="E178" s="169" t="s">
        <v>4826</v>
      </c>
      <c r="F178" s="169" t="s">
        <v>4826</v>
      </c>
      <c r="G178" s="169" t="s">
        <v>4826</v>
      </c>
      <c r="H178" s="10"/>
      <c r="I178" s="316"/>
      <c r="J178" s="169"/>
      <c r="K178" s="169"/>
      <c r="L178" s="169"/>
      <c r="M178" s="169"/>
    </row>
    <row r="179" spans="1:13" ht="15" customHeight="1">
      <c r="A179" s="169"/>
      <c r="B179" s="169"/>
      <c r="C179" s="169"/>
      <c r="D179" s="169" t="s">
        <v>4826</v>
      </c>
      <c r="E179" s="169"/>
      <c r="F179" s="169"/>
      <c r="G179" s="169"/>
      <c r="H179" s="169"/>
      <c r="I179" s="169"/>
      <c r="J179" s="169"/>
      <c r="K179" s="169"/>
      <c r="L179" s="169"/>
      <c r="M179" s="169"/>
    </row>
    <row r="180" spans="1:13" ht="15" customHeight="1">
      <c r="A180" s="39" t="s">
        <v>10</v>
      </c>
      <c r="B180" s="39" t="s">
        <v>11</v>
      </c>
      <c r="C180" s="39" t="s">
        <v>12</v>
      </c>
      <c r="D180" s="39" t="s">
        <v>13</v>
      </c>
      <c r="E180" s="39" t="s">
        <v>1000</v>
      </c>
      <c r="F180" s="39" t="s">
        <v>1001</v>
      </c>
      <c r="G180" s="39" t="s">
        <v>2141</v>
      </c>
      <c r="H180" s="10"/>
      <c r="I180" s="39"/>
      <c r="J180" s="39" t="s">
        <v>2142</v>
      </c>
      <c r="K180" s="39" t="s">
        <v>2935</v>
      </c>
      <c r="L180" s="39" t="s">
        <v>4827</v>
      </c>
      <c r="M180" s="39" t="s">
        <v>4828</v>
      </c>
    </row>
    <row r="181" spans="1:13" ht="15" customHeight="1">
      <c r="A181" s="2916"/>
      <c r="B181" s="2709"/>
      <c r="C181" s="2709"/>
      <c r="D181" s="2709"/>
      <c r="E181" s="2709"/>
      <c r="F181" s="2709"/>
      <c r="G181" s="2709"/>
      <c r="H181" s="2709"/>
      <c r="I181" s="2709"/>
      <c r="J181" s="2710"/>
      <c r="K181" s="2345" t="s">
        <v>2066</v>
      </c>
      <c r="L181" s="2748"/>
      <c r="M181" s="2346"/>
    </row>
    <row r="182" spans="1:13" ht="18" customHeight="1">
      <c r="A182" s="1414">
        <v>30</v>
      </c>
      <c r="B182" s="1415" t="s">
        <v>4288</v>
      </c>
      <c r="C182" s="1416">
        <v>2062</v>
      </c>
      <c r="D182" s="1417">
        <v>99</v>
      </c>
      <c r="E182" s="1418">
        <v>102</v>
      </c>
      <c r="F182" s="1417">
        <v>1</v>
      </c>
      <c r="G182" s="1419" t="s">
        <v>68</v>
      </c>
      <c r="H182" s="1417"/>
      <c r="I182" s="17" t="s">
        <v>3396</v>
      </c>
      <c r="J182" s="1155" t="s">
        <v>1276</v>
      </c>
      <c r="K182" s="1420" t="s">
        <v>68</v>
      </c>
      <c r="L182" s="1420">
        <v>1.25</v>
      </c>
      <c r="M182" s="1420">
        <v>1.25</v>
      </c>
    </row>
    <row r="183" spans="1:13" ht="15" customHeight="1">
      <c r="A183" s="1421"/>
      <c r="B183" s="1422"/>
      <c r="C183" s="1416">
        <v>2062</v>
      </c>
      <c r="D183" s="1417">
        <v>99</v>
      </c>
      <c r="E183" s="1418">
        <v>105</v>
      </c>
      <c r="F183" s="1417">
        <v>2</v>
      </c>
      <c r="G183" s="1419" t="s">
        <v>68</v>
      </c>
      <c r="H183" s="1417"/>
      <c r="I183" s="17" t="s">
        <v>3396</v>
      </c>
      <c r="J183" s="1155" t="s">
        <v>4904</v>
      </c>
      <c r="K183" s="1420" t="s">
        <v>68</v>
      </c>
      <c r="L183" s="1420">
        <v>40.049999999999997</v>
      </c>
      <c r="M183" s="1420">
        <v>40.049999999999997</v>
      </c>
    </row>
    <row r="184" spans="1:13" ht="15" customHeight="1">
      <c r="A184" s="1421"/>
      <c r="B184" s="1422"/>
      <c r="C184" s="1416">
        <v>2062</v>
      </c>
      <c r="D184" s="1417">
        <v>99</v>
      </c>
      <c r="E184" s="1418">
        <v>105</v>
      </c>
      <c r="F184" s="1417">
        <v>98</v>
      </c>
      <c r="G184" s="1419" t="s">
        <v>68</v>
      </c>
      <c r="H184" s="1417"/>
      <c r="I184" s="17" t="s">
        <v>3396</v>
      </c>
      <c r="J184" s="1155" t="s">
        <v>4834</v>
      </c>
      <c r="K184" s="1420" t="s">
        <v>68</v>
      </c>
      <c r="L184" s="1420">
        <v>1.3</v>
      </c>
      <c r="M184" s="1420">
        <v>1.3</v>
      </c>
    </row>
    <row r="185" spans="1:13" ht="27" customHeight="1">
      <c r="A185" s="1414">
        <v>31</v>
      </c>
      <c r="B185" s="1415" t="s">
        <v>4905</v>
      </c>
      <c r="C185" s="1416">
        <v>2230</v>
      </c>
      <c r="D185" s="1417">
        <v>2</v>
      </c>
      <c r="E185" s="1418">
        <v>1</v>
      </c>
      <c r="F185" s="1417">
        <v>1</v>
      </c>
      <c r="G185" s="1419" t="s">
        <v>68</v>
      </c>
      <c r="H185" s="1417"/>
      <c r="I185" s="17" t="s">
        <v>3396</v>
      </c>
      <c r="J185" s="1155" t="s">
        <v>4906</v>
      </c>
      <c r="K185" s="1420" t="s">
        <v>68</v>
      </c>
      <c r="L185" s="1420">
        <v>0.89</v>
      </c>
      <c r="M185" s="1420">
        <v>0.89</v>
      </c>
    </row>
    <row r="186" spans="1:13" ht="15" customHeight="1">
      <c r="A186" s="1414">
        <v>32</v>
      </c>
      <c r="B186" s="1415" t="s">
        <v>953</v>
      </c>
      <c r="C186" s="1416">
        <v>2406</v>
      </c>
      <c r="D186" s="1417">
        <v>1</v>
      </c>
      <c r="E186" s="1418">
        <v>1</v>
      </c>
      <c r="F186" s="1417">
        <v>1</v>
      </c>
      <c r="G186" s="1419" t="s">
        <v>68</v>
      </c>
      <c r="H186" s="1417"/>
      <c r="I186" s="17" t="s">
        <v>3396</v>
      </c>
      <c r="J186" s="1155" t="s">
        <v>1083</v>
      </c>
      <c r="K186" s="1420" t="s">
        <v>68</v>
      </c>
      <c r="L186" s="1420">
        <v>9.51</v>
      </c>
      <c r="M186" s="1420">
        <v>9.51</v>
      </c>
    </row>
    <row r="187" spans="1:13" ht="15" customHeight="1">
      <c r="A187" s="1414">
        <v>33</v>
      </c>
      <c r="B187" s="1415" t="s">
        <v>4907</v>
      </c>
      <c r="C187" s="1416">
        <v>2052</v>
      </c>
      <c r="D187" s="1417">
        <v>0</v>
      </c>
      <c r="E187" s="1418">
        <v>92</v>
      </c>
      <c r="F187" s="1417">
        <v>26</v>
      </c>
      <c r="G187" s="1419" t="s">
        <v>68</v>
      </c>
      <c r="H187" s="1417"/>
      <c r="I187" s="17" t="s">
        <v>3396</v>
      </c>
      <c r="J187" s="1155" t="s">
        <v>4908</v>
      </c>
      <c r="K187" s="1420" t="s">
        <v>68</v>
      </c>
      <c r="L187" s="1420">
        <v>0.43</v>
      </c>
      <c r="M187" s="1420">
        <v>0.43</v>
      </c>
    </row>
    <row r="188" spans="1:13" ht="18" customHeight="1">
      <c r="A188" s="1414">
        <v>34</v>
      </c>
      <c r="B188" s="1415" t="s">
        <v>4909</v>
      </c>
      <c r="C188" s="1416">
        <v>2401</v>
      </c>
      <c r="D188" s="1417">
        <v>0</v>
      </c>
      <c r="E188" s="1418">
        <v>119</v>
      </c>
      <c r="F188" s="1417">
        <v>1</v>
      </c>
      <c r="G188" s="1419" t="s">
        <v>68</v>
      </c>
      <c r="H188" s="1417"/>
      <c r="I188" s="17" t="s">
        <v>3396</v>
      </c>
      <c r="J188" s="1155" t="s">
        <v>4829</v>
      </c>
      <c r="K188" s="1420" t="s">
        <v>68</v>
      </c>
      <c r="L188" s="1420">
        <v>0.42</v>
      </c>
      <c r="M188" s="1420">
        <v>0.42</v>
      </c>
    </row>
    <row r="189" spans="1:13" ht="15" customHeight="1">
      <c r="A189" s="1421"/>
      <c r="B189" s="1422"/>
      <c r="C189" s="1416">
        <v>2851</v>
      </c>
      <c r="D189" s="1417">
        <v>0</v>
      </c>
      <c r="E189" s="1418">
        <v>107</v>
      </c>
      <c r="F189" s="1417">
        <v>1</v>
      </c>
      <c r="G189" s="1419" t="s">
        <v>68</v>
      </c>
      <c r="H189" s="1417"/>
      <c r="I189" s="17" t="s">
        <v>3396</v>
      </c>
      <c r="J189" s="1155" t="s">
        <v>4910</v>
      </c>
      <c r="K189" s="1420" t="s">
        <v>68</v>
      </c>
      <c r="L189" s="1420">
        <v>0.1</v>
      </c>
      <c r="M189" s="1420">
        <v>0.1</v>
      </c>
    </row>
    <row r="190" spans="1:13" ht="18" customHeight="1">
      <c r="A190" s="1414">
        <v>35</v>
      </c>
      <c r="B190" s="1415" t="s">
        <v>4308</v>
      </c>
      <c r="C190" s="1416">
        <v>2217</v>
      </c>
      <c r="D190" s="1417">
        <v>80</v>
      </c>
      <c r="E190" s="1418">
        <v>1</v>
      </c>
      <c r="F190" s="1417">
        <v>4</v>
      </c>
      <c r="G190" s="1419" t="s">
        <v>68</v>
      </c>
      <c r="H190" s="1417"/>
      <c r="I190" s="17" t="s">
        <v>3396</v>
      </c>
      <c r="J190" s="1155" t="s">
        <v>4911</v>
      </c>
      <c r="K190" s="1420" t="s">
        <v>68</v>
      </c>
      <c r="L190" s="1420">
        <v>0.69</v>
      </c>
      <c r="M190" s="1420">
        <v>0.69</v>
      </c>
    </row>
    <row r="191" spans="1:13" ht="15" customHeight="1">
      <c r="A191" s="1414">
        <v>36</v>
      </c>
      <c r="B191" s="1415" t="s">
        <v>1244</v>
      </c>
      <c r="C191" s="1416">
        <v>2056</v>
      </c>
      <c r="D191" s="1417">
        <v>0</v>
      </c>
      <c r="E191" s="1418">
        <v>1</v>
      </c>
      <c r="F191" s="1417">
        <v>1</v>
      </c>
      <c r="G191" s="1419" t="s">
        <v>68</v>
      </c>
      <c r="H191" s="1417"/>
      <c r="I191" s="17" t="s">
        <v>3396</v>
      </c>
      <c r="J191" s="1155" t="s">
        <v>4829</v>
      </c>
      <c r="K191" s="1420" t="s">
        <v>68</v>
      </c>
      <c r="L191" s="1420">
        <v>2.4700000000000002</v>
      </c>
      <c r="M191" s="1420">
        <v>2.4700000000000002</v>
      </c>
    </row>
    <row r="192" spans="1:13" ht="15" customHeight="1">
      <c r="A192" s="1421"/>
      <c r="B192" s="1422"/>
      <c r="C192" s="1416">
        <v>2056</v>
      </c>
      <c r="D192" s="1417">
        <v>0</v>
      </c>
      <c r="E192" s="1418">
        <v>101</v>
      </c>
      <c r="F192" s="1417">
        <v>1</v>
      </c>
      <c r="G192" s="1419" t="s">
        <v>68</v>
      </c>
      <c r="H192" s="1417"/>
      <c r="I192" s="17" t="s">
        <v>3396</v>
      </c>
      <c r="J192" s="1155" t="s">
        <v>4912</v>
      </c>
      <c r="K192" s="1420" t="s">
        <v>68</v>
      </c>
      <c r="L192" s="1420">
        <v>5.4</v>
      </c>
      <c r="M192" s="1420">
        <v>5.4</v>
      </c>
    </row>
    <row r="193" spans="1:13" ht="15" customHeight="1">
      <c r="A193" s="1421"/>
      <c r="B193" s="1422"/>
      <c r="C193" s="1416">
        <v>2056</v>
      </c>
      <c r="D193" s="1417">
        <v>0</v>
      </c>
      <c r="E193" s="1418">
        <v>101</v>
      </c>
      <c r="F193" s="1417">
        <v>2</v>
      </c>
      <c r="G193" s="1419" t="s">
        <v>68</v>
      </c>
      <c r="H193" s="1417"/>
      <c r="I193" s="17" t="s">
        <v>3396</v>
      </c>
      <c r="J193" s="1155" t="s">
        <v>4913</v>
      </c>
      <c r="K193" s="1420" t="s">
        <v>68</v>
      </c>
      <c r="L193" s="1420">
        <v>2.87</v>
      </c>
      <c r="M193" s="1420">
        <v>2.87</v>
      </c>
    </row>
    <row r="194" spans="1:13" ht="15" customHeight="1">
      <c r="A194" s="1414">
        <v>37</v>
      </c>
      <c r="B194" s="1415" t="s">
        <v>4914</v>
      </c>
      <c r="C194" s="1416">
        <v>2014</v>
      </c>
      <c r="D194" s="1417">
        <v>0</v>
      </c>
      <c r="E194" s="1418">
        <v>105</v>
      </c>
      <c r="F194" s="1417">
        <v>1</v>
      </c>
      <c r="G194" s="1419" t="s">
        <v>68</v>
      </c>
      <c r="H194" s="1417"/>
      <c r="I194" s="17" t="s">
        <v>3396</v>
      </c>
      <c r="J194" s="1155" t="s">
        <v>4915</v>
      </c>
      <c r="K194" s="1420" t="s">
        <v>68</v>
      </c>
      <c r="L194" s="1420">
        <v>10.68</v>
      </c>
      <c r="M194" s="1420">
        <v>10.68</v>
      </c>
    </row>
    <row r="195" spans="1:13" ht="15" customHeight="1">
      <c r="A195" s="1421"/>
      <c r="B195" s="1422"/>
      <c r="C195" s="1416">
        <v>2014</v>
      </c>
      <c r="D195" s="1417">
        <v>0</v>
      </c>
      <c r="E195" s="1418">
        <v>105</v>
      </c>
      <c r="F195" s="1417">
        <v>98</v>
      </c>
      <c r="G195" s="1419" t="s">
        <v>68</v>
      </c>
      <c r="H195" s="1417"/>
      <c r="I195" s="17" t="s">
        <v>3396</v>
      </c>
      <c r="J195" s="1155" t="s">
        <v>4834</v>
      </c>
      <c r="K195" s="1420" t="s">
        <v>68</v>
      </c>
      <c r="L195" s="1420">
        <v>37.5</v>
      </c>
      <c r="M195" s="1420">
        <v>37.5</v>
      </c>
    </row>
    <row r="196" spans="1:13" ht="15" customHeight="1">
      <c r="A196" s="1421"/>
      <c r="B196" s="1422"/>
      <c r="C196" s="1416">
        <v>2014</v>
      </c>
      <c r="D196" s="1417">
        <v>0</v>
      </c>
      <c r="E196" s="1418">
        <v>114</v>
      </c>
      <c r="F196" s="1417">
        <v>1</v>
      </c>
      <c r="G196" s="1419" t="s">
        <v>68</v>
      </c>
      <c r="H196" s="1417"/>
      <c r="I196" s="17" t="s">
        <v>3396</v>
      </c>
      <c r="J196" s="1155" t="s">
        <v>4916</v>
      </c>
      <c r="K196" s="1420" t="s">
        <v>68</v>
      </c>
      <c r="L196" s="1420">
        <v>0.14000000000000001</v>
      </c>
      <c r="M196" s="1420">
        <v>0.14000000000000001</v>
      </c>
    </row>
    <row r="197" spans="1:13" ht="15" customHeight="1">
      <c r="A197" s="1421"/>
      <c r="B197" s="1422"/>
      <c r="C197" s="1416">
        <v>2014</v>
      </c>
      <c r="D197" s="1417">
        <v>0</v>
      </c>
      <c r="E197" s="1418">
        <v>114</v>
      </c>
      <c r="F197" s="1417">
        <v>2</v>
      </c>
      <c r="G197" s="1419" t="s">
        <v>68</v>
      </c>
      <c r="H197" s="1417"/>
      <c r="I197" s="17" t="s">
        <v>3396</v>
      </c>
      <c r="J197" s="1155" t="s">
        <v>4917</v>
      </c>
      <c r="K197" s="1420" t="s">
        <v>68</v>
      </c>
      <c r="L197" s="1420">
        <v>4.6500000000000004</v>
      </c>
      <c r="M197" s="1420">
        <v>4.6500000000000004</v>
      </c>
    </row>
    <row r="198" spans="1:13" ht="15" customHeight="1">
      <c r="A198" s="1421"/>
      <c r="B198" s="1422"/>
      <c r="C198" s="1416">
        <v>2235</v>
      </c>
      <c r="D198" s="1417">
        <v>60</v>
      </c>
      <c r="E198" s="1418">
        <v>200</v>
      </c>
      <c r="F198" s="1417">
        <v>4</v>
      </c>
      <c r="G198" s="1419" t="s">
        <v>68</v>
      </c>
      <c r="H198" s="1417"/>
      <c r="I198" s="17" t="s">
        <v>3396</v>
      </c>
      <c r="J198" s="1155" t="s">
        <v>4918</v>
      </c>
      <c r="K198" s="1420" t="s">
        <v>68</v>
      </c>
      <c r="L198" s="1420">
        <v>11.71</v>
      </c>
      <c r="M198" s="1420">
        <v>11.71</v>
      </c>
    </row>
    <row r="199" spans="1:13" ht="15" customHeight="1">
      <c r="A199" s="2919">
        <v>38</v>
      </c>
      <c r="B199" s="2920" t="s">
        <v>4919</v>
      </c>
      <c r="C199" s="1416">
        <v>2210</v>
      </c>
      <c r="D199" s="1417">
        <v>1</v>
      </c>
      <c r="E199" s="1418">
        <v>1</v>
      </c>
      <c r="F199" s="1417">
        <v>3</v>
      </c>
      <c r="G199" s="1419" t="s">
        <v>68</v>
      </c>
      <c r="H199" s="1417"/>
      <c r="I199" s="17" t="s">
        <v>3396</v>
      </c>
      <c r="J199" s="1608" t="s">
        <v>5258</v>
      </c>
      <c r="K199" s="1420" t="s">
        <v>68</v>
      </c>
      <c r="L199" s="1420">
        <v>0.01</v>
      </c>
      <c r="M199" s="1420">
        <v>0.01</v>
      </c>
    </row>
    <row r="200" spans="1:13" ht="27.95" customHeight="1">
      <c r="A200" s="2919"/>
      <c r="B200" s="2920"/>
      <c r="C200" s="1416">
        <v>2210</v>
      </c>
      <c r="D200" s="1417">
        <v>1</v>
      </c>
      <c r="E200" s="1418">
        <v>110</v>
      </c>
      <c r="F200" s="1417">
        <v>1</v>
      </c>
      <c r="G200" s="1419" t="s">
        <v>68</v>
      </c>
      <c r="H200" s="1417"/>
      <c r="I200" s="17" t="s">
        <v>3396</v>
      </c>
      <c r="J200" s="1155" t="s">
        <v>4920</v>
      </c>
      <c r="K200" s="1420" t="s">
        <v>68</v>
      </c>
      <c r="L200" s="1420">
        <v>0.11</v>
      </c>
      <c r="M200" s="1420">
        <v>0.11</v>
      </c>
    </row>
    <row r="201" spans="1:13" ht="15" customHeight="1">
      <c r="A201" s="2921"/>
      <c r="B201" s="2762"/>
      <c r="C201" s="1423">
        <v>2210</v>
      </c>
      <c r="D201" s="1424">
        <v>1</v>
      </c>
      <c r="E201" s="1425">
        <v>110</v>
      </c>
      <c r="F201" s="1424">
        <v>2</v>
      </c>
      <c r="G201" s="1414" t="s">
        <v>68</v>
      </c>
      <c r="H201" s="1424"/>
      <c r="I201" s="1426" t="s">
        <v>3396</v>
      </c>
      <c r="J201" s="1415" t="s">
        <v>4921</v>
      </c>
      <c r="K201" s="1427" t="s">
        <v>68</v>
      </c>
      <c r="L201" s="1427">
        <v>0.06</v>
      </c>
      <c r="M201" s="1427">
        <v>0.06</v>
      </c>
    </row>
    <row r="202" spans="1:13" ht="20.25" customHeight="1">
      <c r="A202" s="1433"/>
      <c r="B202" s="1429"/>
      <c r="C202" s="1430"/>
      <c r="D202" s="1431"/>
      <c r="E202" s="1432"/>
      <c r="F202" s="1431"/>
      <c r="G202" s="1433"/>
      <c r="H202" s="1431"/>
      <c r="I202" s="232"/>
      <c r="J202" s="1429"/>
      <c r="K202" s="1434"/>
      <c r="L202" s="1434"/>
      <c r="M202" s="1434"/>
    </row>
    <row r="203" spans="1:13" s="1412" customFormat="1" ht="15" customHeight="1">
      <c r="A203" s="2132" t="s">
        <v>4922</v>
      </c>
      <c r="B203" s="2133"/>
      <c r="C203" s="2133"/>
      <c r="D203" s="2133"/>
      <c r="E203" s="2133"/>
      <c r="F203" s="2133"/>
      <c r="G203" s="2133"/>
      <c r="H203" s="2133"/>
      <c r="I203" s="2133"/>
      <c r="J203" s="2133"/>
      <c r="K203" s="2133"/>
      <c r="L203" s="2133"/>
      <c r="M203" s="2133"/>
    </row>
    <row r="204" spans="1:13" ht="15" customHeight="1">
      <c r="A204" s="2918"/>
      <c r="B204" s="2708"/>
      <c r="C204" s="2708"/>
      <c r="D204" s="2708"/>
      <c r="E204" s="2708"/>
      <c r="F204" s="2708"/>
      <c r="G204" s="2708"/>
      <c r="H204" s="2708"/>
      <c r="I204" s="2708"/>
      <c r="J204" s="2708"/>
      <c r="K204" s="2708"/>
      <c r="L204" s="2708"/>
      <c r="M204" s="2918"/>
    </row>
    <row r="205" spans="1:13" ht="15" customHeight="1">
      <c r="A205" s="169" t="s">
        <v>4528</v>
      </c>
      <c r="B205" s="166" t="s">
        <v>4816</v>
      </c>
      <c r="C205" s="2255" t="s">
        <v>4817</v>
      </c>
      <c r="D205" s="2480"/>
      <c r="E205" s="2480"/>
      <c r="F205" s="2480"/>
      <c r="G205" s="2480"/>
      <c r="H205" s="2256"/>
      <c r="I205" s="166"/>
      <c r="J205" s="166" t="s">
        <v>4818</v>
      </c>
      <c r="K205" s="2255" t="s">
        <v>4819</v>
      </c>
      <c r="L205" s="2480"/>
      <c r="M205" s="2256"/>
    </row>
    <row r="206" spans="1:13" ht="15" customHeight="1">
      <c r="A206" s="169" t="s">
        <v>4419</v>
      </c>
      <c r="B206" s="169"/>
      <c r="C206" s="166" t="s">
        <v>4820</v>
      </c>
      <c r="D206" s="166" t="s">
        <v>4821</v>
      </c>
      <c r="E206" s="166" t="s">
        <v>4822</v>
      </c>
      <c r="F206" s="166" t="s">
        <v>4821</v>
      </c>
      <c r="G206" s="166" t="s">
        <v>4823</v>
      </c>
      <c r="H206" s="166" t="s">
        <v>4824</v>
      </c>
      <c r="I206" s="169"/>
      <c r="J206" s="169"/>
      <c r="K206" s="166" t="s">
        <v>1986</v>
      </c>
      <c r="L206" s="166" t="s">
        <v>4825</v>
      </c>
      <c r="M206" s="169" t="s">
        <v>999</v>
      </c>
    </row>
    <row r="207" spans="1:13" ht="15" customHeight="1">
      <c r="A207" s="169"/>
      <c r="B207" s="169"/>
      <c r="C207" s="169" t="s">
        <v>4826</v>
      </c>
      <c r="D207" s="169" t="s">
        <v>4820</v>
      </c>
      <c r="E207" s="169" t="s">
        <v>4826</v>
      </c>
      <c r="F207" s="169" t="s">
        <v>4826</v>
      </c>
      <c r="G207" s="169" t="s">
        <v>4826</v>
      </c>
      <c r="H207" s="10"/>
      <c r="I207" s="316"/>
      <c r="J207" s="169"/>
      <c r="K207" s="169"/>
      <c r="L207" s="169"/>
      <c r="M207" s="169"/>
    </row>
    <row r="208" spans="1:13" ht="15" customHeight="1">
      <c r="A208" s="169"/>
      <c r="B208" s="169"/>
      <c r="C208" s="169"/>
      <c r="D208" s="169" t="s">
        <v>4826</v>
      </c>
      <c r="E208" s="169"/>
      <c r="F208" s="169"/>
      <c r="G208" s="169"/>
      <c r="H208" s="169"/>
      <c r="I208" s="169"/>
      <c r="J208" s="169"/>
      <c r="K208" s="169"/>
      <c r="L208" s="169"/>
      <c r="M208" s="169"/>
    </row>
    <row r="209" spans="1:13" ht="15" customHeight="1">
      <c r="A209" s="39" t="s">
        <v>10</v>
      </c>
      <c r="B209" s="39" t="s">
        <v>11</v>
      </c>
      <c r="C209" s="39" t="s">
        <v>12</v>
      </c>
      <c r="D209" s="39" t="s">
        <v>13</v>
      </c>
      <c r="E209" s="39" t="s">
        <v>1000</v>
      </c>
      <c r="F209" s="39" t="s">
        <v>1001</v>
      </c>
      <c r="G209" s="39" t="s">
        <v>2141</v>
      </c>
      <c r="H209" s="10"/>
      <c r="I209" s="39"/>
      <c r="J209" s="39" t="s">
        <v>2142</v>
      </c>
      <c r="K209" s="39" t="s">
        <v>2935</v>
      </c>
      <c r="L209" s="39" t="s">
        <v>4827</v>
      </c>
      <c r="M209" s="39" t="s">
        <v>4828</v>
      </c>
    </row>
    <row r="210" spans="1:13" ht="15" customHeight="1">
      <c r="A210" s="2916"/>
      <c r="B210" s="2709"/>
      <c r="C210" s="2709"/>
      <c r="D210" s="2709"/>
      <c r="E210" s="2709"/>
      <c r="F210" s="2709"/>
      <c r="G210" s="2709"/>
      <c r="H210" s="2709"/>
      <c r="I210" s="2709"/>
      <c r="J210" s="2710"/>
      <c r="K210" s="2345" t="s">
        <v>2066</v>
      </c>
      <c r="L210" s="2748"/>
      <c r="M210" s="2346"/>
    </row>
    <row r="211" spans="1:13" ht="27.95" customHeight="1">
      <c r="A211" s="1443">
        <v>38</v>
      </c>
      <c r="B211" s="1415" t="s">
        <v>4919</v>
      </c>
      <c r="C211" s="1416">
        <v>2210</v>
      </c>
      <c r="D211" s="1417">
        <v>1</v>
      </c>
      <c r="E211" s="1418">
        <v>110</v>
      </c>
      <c r="F211" s="1417">
        <v>6</v>
      </c>
      <c r="G211" s="1419" t="s">
        <v>68</v>
      </c>
      <c r="H211" s="1417"/>
      <c r="I211" s="17" t="s">
        <v>3396</v>
      </c>
      <c r="J211" s="1155" t="s">
        <v>4923</v>
      </c>
      <c r="K211" s="1420" t="s">
        <v>68</v>
      </c>
      <c r="L211" s="1420">
        <v>0.91</v>
      </c>
      <c r="M211" s="1420">
        <v>0.91</v>
      </c>
    </row>
    <row r="212" spans="1:13" ht="15" customHeight="1">
      <c r="A212" s="1421"/>
      <c r="B212" s="1422"/>
      <c r="C212" s="1416">
        <v>2210</v>
      </c>
      <c r="D212" s="1417">
        <v>5</v>
      </c>
      <c r="E212" s="1418">
        <v>105</v>
      </c>
      <c r="F212" s="1417">
        <v>1</v>
      </c>
      <c r="G212" s="1419" t="s">
        <v>68</v>
      </c>
      <c r="H212" s="1417"/>
      <c r="I212" s="17" t="s">
        <v>3396</v>
      </c>
      <c r="J212" s="1155" t="s">
        <v>4924</v>
      </c>
      <c r="K212" s="1420" t="s">
        <v>68</v>
      </c>
      <c r="L212" s="1420">
        <v>0.6</v>
      </c>
      <c r="M212" s="1420">
        <v>0.6</v>
      </c>
    </row>
    <row r="213" spans="1:13" ht="15" customHeight="1">
      <c r="A213" s="1421"/>
      <c r="B213" s="1422"/>
      <c r="C213" s="1416">
        <v>2210</v>
      </c>
      <c r="D213" s="1417">
        <v>5</v>
      </c>
      <c r="E213" s="1418">
        <v>105</v>
      </c>
      <c r="F213" s="1417">
        <v>2</v>
      </c>
      <c r="G213" s="1419" t="s">
        <v>68</v>
      </c>
      <c r="H213" s="1417"/>
      <c r="I213" s="17" t="s">
        <v>3396</v>
      </c>
      <c r="J213" s="1155" t="s">
        <v>4925</v>
      </c>
      <c r="K213" s="1420" t="s">
        <v>68</v>
      </c>
      <c r="L213" s="1420">
        <v>0.14000000000000001</v>
      </c>
      <c r="M213" s="1420">
        <v>0.14000000000000001</v>
      </c>
    </row>
    <row r="214" spans="1:13" ht="15" customHeight="1">
      <c r="A214" s="1414">
        <v>39</v>
      </c>
      <c r="B214" s="1415" t="s">
        <v>4300</v>
      </c>
      <c r="C214" s="1416">
        <v>2058</v>
      </c>
      <c r="D214" s="1417">
        <v>0</v>
      </c>
      <c r="E214" s="1418">
        <v>1</v>
      </c>
      <c r="F214" s="1417">
        <v>98</v>
      </c>
      <c r="G214" s="1419" t="s">
        <v>68</v>
      </c>
      <c r="H214" s="1417"/>
      <c r="I214" s="17" t="s">
        <v>3396</v>
      </c>
      <c r="J214" s="1155" t="s">
        <v>4834</v>
      </c>
      <c r="K214" s="1420" t="s">
        <v>68</v>
      </c>
      <c r="L214" s="1420">
        <v>0.65</v>
      </c>
      <c r="M214" s="1420">
        <v>0.65</v>
      </c>
    </row>
    <row r="215" spans="1:13" ht="15" customHeight="1">
      <c r="A215" s="1421"/>
      <c r="B215" s="1422"/>
      <c r="C215" s="1416">
        <v>2058</v>
      </c>
      <c r="D215" s="1417">
        <v>0</v>
      </c>
      <c r="E215" s="1418">
        <v>103</v>
      </c>
      <c r="F215" s="1417">
        <v>1</v>
      </c>
      <c r="G215" s="1419" t="s">
        <v>68</v>
      </c>
      <c r="H215" s="1417"/>
      <c r="I215" s="17" t="s">
        <v>3396</v>
      </c>
      <c r="J215" s="1155" t="s">
        <v>1255</v>
      </c>
      <c r="K215" s="1420" t="s">
        <v>68</v>
      </c>
      <c r="L215" s="1420">
        <v>0.73</v>
      </c>
      <c r="M215" s="1420">
        <v>0.73</v>
      </c>
    </row>
    <row r="216" spans="1:13" ht="15" customHeight="1">
      <c r="A216" s="1421"/>
      <c r="B216" s="1422"/>
      <c r="C216" s="1416">
        <v>2058</v>
      </c>
      <c r="D216" s="1417">
        <v>0</v>
      </c>
      <c r="E216" s="1418">
        <v>103</v>
      </c>
      <c r="F216" s="1417">
        <v>98</v>
      </c>
      <c r="G216" s="1419" t="s">
        <v>68</v>
      </c>
      <c r="H216" s="1417"/>
      <c r="I216" s="17" t="s">
        <v>3396</v>
      </c>
      <c r="J216" s="1155" t="s">
        <v>4834</v>
      </c>
      <c r="K216" s="1420" t="s">
        <v>68</v>
      </c>
      <c r="L216" s="1420">
        <v>0.57999999999999996</v>
      </c>
      <c r="M216" s="1420">
        <v>0.57999999999999996</v>
      </c>
    </row>
    <row r="217" spans="1:13" ht="15" customHeight="1">
      <c r="A217" s="1414">
        <v>40</v>
      </c>
      <c r="B217" s="1415" t="s">
        <v>2017</v>
      </c>
      <c r="C217" s="1416">
        <v>2204</v>
      </c>
      <c r="D217" s="1417">
        <v>0</v>
      </c>
      <c r="E217" s="1418">
        <v>1</v>
      </c>
      <c r="F217" s="1417">
        <v>2</v>
      </c>
      <c r="G217" s="1419" t="s">
        <v>68</v>
      </c>
      <c r="H217" s="1417"/>
      <c r="I217" s="17" t="s">
        <v>3396</v>
      </c>
      <c r="J217" s="1155" t="s">
        <v>4926</v>
      </c>
      <c r="K217" s="1420" t="s">
        <v>68</v>
      </c>
      <c r="L217" s="1420">
        <v>1.1000000000000001</v>
      </c>
      <c r="M217" s="1420">
        <v>1.1000000000000001</v>
      </c>
    </row>
    <row r="218" spans="1:13" ht="15" customHeight="1">
      <c r="A218" s="1414">
        <v>41</v>
      </c>
      <c r="B218" s="1415" t="s">
        <v>956</v>
      </c>
      <c r="C218" s="1416">
        <v>2215</v>
      </c>
      <c r="D218" s="1417">
        <v>1</v>
      </c>
      <c r="E218" s="1418">
        <v>1</v>
      </c>
      <c r="F218" s="1417">
        <v>1</v>
      </c>
      <c r="G218" s="1419" t="s">
        <v>68</v>
      </c>
      <c r="H218" s="1417"/>
      <c r="I218" s="17" t="s">
        <v>3396</v>
      </c>
      <c r="J218" s="1155" t="s">
        <v>1083</v>
      </c>
      <c r="K218" s="1420" t="s">
        <v>68</v>
      </c>
      <c r="L218" s="1420">
        <v>39.99</v>
      </c>
      <c r="M218" s="1420">
        <v>39.99</v>
      </c>
    </row>
    <row r="219" spans="1:13" ht="15" customHeight="1">
      <c r="A219" s="1421"/>
      <c r="B219" s="1422"/>
      <c r="C219" s="1416">
        <v>2215</v>
      </c>
      <c r="D219" s="1417">
        <v>1</v>
      </c>
      <c r="E219" s="1418">
        <v>800</v>
      </c>
      <c r="F219" s="1417">
        <v>1</v>
      </c>
      <c r="G219" s="1419" t="s">
        <v>68</v>
      </c>
      <c r="H219" s="1417"/>
      <c r="I219" s="17" t="s">
        <v>3396</v>
      </c>
      <c r="J219" s="1155" t="s">
        <v>4927</v>
      </c>
      <c r="K219" s="1420" t="s">
        <v>68</v>
      </c>
      <c r="L219" s="1420">
        <v>35877.56</v>
      </c>
      <c r="M219" s="1420">
        <v>35877.56</v>
      </c>
    </row>
    <row r="220" spans="1:13" ht="15" customHeight="1">
      <c r="A220" s="1421"/>
      <c r="B220" s="1422"/>
      <c r="C220" s="1416">
        <v>2215</v>
      </c>
      <c r="D220" s="1417">
        <v>1</v>
      </c>
      <c r="E220" s="1418">
        <v>800</v>
      </c>
      <c r="F220" s="1417">
        <v>10</v>
      </c>
      <c r="G220" s="1419" t="s">
        <v>68</v>
      </c>
      <c r="H220" s="1417"/>
      <c r="I220" s="17" t="s">
        <v>3396</v>
      </c>
      <c r="J220" s="1155" t="s">
        <v>4928</v>
      </c>
      <c r="K220" s="1420" t="s">
        <v>68</v>
      </c>
      <c r="L220" s="1420">
        <v>150.97999999999999</v>
      </c>
      <c r="M220" s="1420">
        <v>150.97999999999999</v>
      </c>
    </row>
    <row r="221" spans="1:13" ht="27.95" customHeight="1">
      <c r="A221" s="1421"/>
      <c r="B221" s="1422"/>
      <c r="C221" s="1416">
        <v>2215</v>
      </c>
      <c r="D221" s="1417">
        <v>2</v>
      </c>
      <c r="E221" s="1418">
        <v>105</v>
      </c>
      <c r="F221" s="1417">
        <v>2</v>
      </c>
      <c r="G221" s="1419" t="s">
        <v>68</v>
      </c>
      <c r="H221" s="1417"/>
      <c r="I221" s="17" t="s">
        <v>3396</v>
      </c>
      <c r="J221" s="1155" t="s">
        <v>4929</v>
      </c>
      <c r="K221" s="1420" t="s">
        <v>68</v>
      </c>
      <c r="L221" s="1420">
        <v>1180.8900000000001</v>
      </c>
      <c r="M221" s="1420">
        <v>1180.8900000000001</v>
      </c>
    </row>
    <row r="222" spans="1:13" ht="18" customHeight="1">
      <c r="A222" s="1414">
        <v>42</v>
      </c>
      <c r="B222" s="2762" t="s">
        <v>4930</v>
      </c>
      <c r="C222" s="1416">
        <v>2225</v>
      </c>
      <c r="D222" s="1417">
        <v>1</v>
      </c>
      <c r="E222" s="1418">
        <v>1</v>
      </c>
      <c r="F222" s="1417">
        <v>1</v>
      </c>
      <c r="G222" s="1419" t="s">
        <v>68</v>
      </c>
      <c r="H222" s="1417"/>
      <c r="I222" s="17" t="s">
        <v>3396</v>
      </c>
      <c r="J222" s="1155" t="s">
        <v>1083</v>
      </c>
      <c r="K222" s="1420" t="s">
        <v>68</v>
      </c>
      <c r="L222" s="1420">
        <v>3.88</v>
      </c>
      <c r="M222" s="1420">
        <v>3.88</v>
      </c>
    </row>
    <row r="223" spans="1:13" ht="15" customHeight="1">
      <c r="A223" s="1421"/>
      <c r="B223" s="2917"/>
      <c r="C223" s="1416">
        <v>2225</v>
      </c>
      <c r="D223" s="1417">
        <v>1</v>
      </c>
      <c r="E223" s="1418">
        <v>1</v>
      </c>
      <c r="F223" s="1417">
        <v>2</v>
      </c>
      <c r="G223" s="1419" t="s">
        <v>68</v>
      </c>
      <c r="H223" s="1417"/>
      <c r="I223" s="17" t="s">
        <v>3396</v>
      </c>
      <c r="J223" s="1155" t="s">
        <v>4931</v>
      </c>
      <c r="K223" s="1420" t="s">
        <v>68</v>
      </c>
      <c r="L223" s="1420">
        <v>0.16</v>
      </c>
      <c r="M223" s="1420">
        <v>0.16</v>
      </c>
    </row>
    <row r="224" spans="1:13" ht="15" customHeight="1">
      <c r="A224" s="1421"/>
      <c r="B224" s="2763"/>
      <c r="C224" s="1416">
        <v>2225</v>
      </c>
      <c r="D224" s="1417">
        <v>1</v>
      </c>
      <c r="E224" s="1418">
        <v>1</v>
      </c>
      <c r="F224" s="1417">
        <v>98</v>
      </c>
      <c r="G224" s="1419" t="s">
        <v>68</v>
      </c>
      <c r="H224" s="1417"/>
      <c r="I224" s="17" t="s">
        <v>3396</v>
      </c>
      <c r="J224" s="1155" t="s">
        <v>4834</v>
      </c>
      <c r="K224" s="1420" t="s">
        <v>68</v>
      </c>
      <c r="L224" s="1420">
        <v>0.44</v>
      </c>
      <c r="M224" s="1420">
        <v>0.44</v>
      </c>
    </row>
    <row r="225" spans="1:13" ht="15" customHeight="1">
      <c r="A225" s="1429"/>
      <c r="B225" s="1429"/>
      <c r="C225" s="10"/>
      <c r="D225" s="10"/>
      <c r="E225" s="10"/>
      <c r="F225" s="10"/>
      <c r="G225" s="10"/>
      <c r="H225" s="10"/>
      <c r="I225" s="10"/>
      <c r="J225" s="10"/>
      <c r="K225" s="10"/>
      <c r="L225" s="10"/>
      <c r="M225" s="10"/>
    </row>
    <row r="226" spans="1:13" ht="15" customHeight="1">
      <c r="A226" s="10"/>
      <c r="B226" s="10"/>
      <c r="C226" s="10"/>
      <c r="D226" s="10"/>
      <c r="E226" s="10"/>
      <c r="F226" s="10"/>
      <c r="G226" s="10"/>
      <c r="H226" s="10"/>
      <c r="I226" s="10"/>
      <c r="J226" s="10"/>
      <c r="K226" s="10"/>
      <c r="L226" s="10"/>
      <c r="M226" s="10"/>
    </row>
    <row r="227" spans="1:13" ht="15" customHeight="1">
      <c r="A227" s="10"/>
      <c r="B227" s="10"/>
      <c r="C227" s="10"/>
      <c r="D227" s="10"/>
      <c r="E227" s="10"/>
      <c r="F227" s="10"/>
      <c r="G227" s="10"/>
      <c r="H227" s="10"/>
      <c r="I227" s="10"/>
      <c r="J227" s="10"/>
      <c r="K227" s="10"/>
      <c r="L227" s="10"/>
      <c r="M227" s="10"/>
    </row>
    <row r="228" spans="1:13" ht="15" customHeight="1">
      <c r="A228" s="10"/>
      <c r="B228" s="10"/>
      <c r="C228" s="10"/>
      <c r="D228" s="10"/>
      <c r="E228" s="10"/>
      <c r="F228" s="10"/>
      <c r="G228" s="10"/>
      <c r="H228" s="10"/>
      <c r="I228" s="10"/>
      <c r="J228" s="10"/>
      <c r="K228" s="10"/>
      <c r="L228" s="10"/>
      <c r="M228" s="10"/>
    </row>
    <row r="229" spans="1:13" ht="15" customHeight="1">
      <c r="A229" s="10"/>
      <c r="B229" s="10"/>
      <c r="C229" s="10"/>
      <c r="D229" s="10"/>
      <c r="E229" s="10"/>
      <c r="F229" s="10"/>
      <c r="G229" s="10"/>
      <c r="H229" s="10"/>
      <c r="I229" s="10"/>
      <c r="J229" s="10"/>
      <c r="K229" s="10"/>
      <c r="L229" s="10"/>
      <c r="M229" s="10"/>
    </row>
    <row r="230" spans="1:13" ht="15" customHeight="1">
      <c r="A230" s="10"/>
      <c r="B230" s="10"/>
      <c r="C230" s="10"/>
      <c r="D230" s="10"/>
      <c r="E230" s="10"/>
      <c r="F230" s="10"/>
      <c r="G230" s="10"/>
      <c r="H230" s="10"/>
      <c r="I230" s="10"/>
      <c r="J230" s="10"/>
      <c r="K230" s="10"/>
      <c r="L230" s="10"/>
      <c r="M230" s="10"/>
    </row>
    <row r="231" spans="1:13" ht="15" customHeight="1">
      <c r="A231" s="10"/>
      <c r="B231" s="10"/>
      <c r="C231" s="10"/>
      <c r="D231" s="10"/>
      <c r="E231" s="10"/>
      <c r="F231" s="10"/>
      <c r="G231" s="10"/>
      <c r="H231" s="10"/>
      <c r="I231" s="10"/>
      <c r="J231" s="10"/>
      <c r="K231" s="10"/>
      <c r="L231" s="10"/>
      <c r="M231" s="10"/>
    </row>
    <row r="232" spans="1:13" ht="15" customHeight="1">
      <c r="A232" s="10"/>
      <c r="B232" s="10"/>
      <c r="C232" s="10"/>
      <c r="D232" s="10"/>
      <c r="E232" s="10"/>
      <c r="F232" s="10"/>
      <c r="G232" s="10"/>
      <c r="H232" s="10"/>
      <c r="I232" s="10"/>
      <c r="J232" s="10"/>
      <c r="K232" s="10"/>
      <c r="L232" s="10"/>
      <c r="M232" s="10"/>
    </row>
    <row r="233" spans="1:13" ht="15" customHeight="1">
      <c r="A233" s="10"/>
      <c r="B233" s="10"/>
      <c r="C233" s="10"/>
      <c r="D233" s="10"/>
      <c r="E233" s="10"/>
      <c r="F233" s="10"/>
      <c r="G233" s="10"/>
      <c r="H233" s="10"/>
      <c r="I233" s="10"/>
      <c r="J233" s="10"/>
      <c r="K233" s="10"/>
      <c r="L233" s="10"/>
      <c r="M233" s="10"/>
    </row>
    <row r="234" spans="1:13" ht="15" customHeight="1">
      <c r="A234" s="10"/>
      <c r="B234" s="10"/>
      <c r="C234" s="10"/>
      <c r="D234" s="10"/>
      <c r="E234" s="10"/>
      <c r="F234" s="10"/>
      <c r="G234" s="10"/>
      <c r="H234" s="10"/>
      <c r="I234" s="10"/>
      <c r="J234" s="10"/>
      <c r="K234" s="10"/>
      <c r="L234" s="10"/>
      <c r="M234" s="10"/>
    </row>
    <row r="235" spans="1:13" ht="15" customHeight="1">
      <c r="A235" s="10"/>
      <c r="B235" s="10"/>
      <c r="C235" s="10"/>
      <c r="D235" s="10"/>
      <c r="E235" s="10"/>
      <c r="F235" s="10"/>
      <c r="G235" s="10"/>
      <c r="H235" s="10"/>
      <c r="I235" s="10"/>
      <c r="J235" s="10"/>
      <c r="K235" s="10"/>
      <c r="L235" s="10"/>
      <c r="M235" s="10"/>
    </row>
    <row r="236" spans="1:13" ht="15" customHeight="1">
      <c r="A236" s="10"/>
      <c r="B236" s="10"/>
      <c r="C236" s="10"/>
      <c r="D236" s="10"/>
      <c r="E236" s="10"/>
      <c r="F236" s="10"/>
      <c r="G236" s="10"/>
      <c r="H236" s="10"/>
      <c r="I236" s="10"/>
      <c r="J236" s="10"/>
      <c r="K236" s="10"/>
      <c r="L236" s="10"/>
      <c r="M236" s="10"/>
    </row>
    <row r="237" spans="1:13" ht="15" customHeight="1">
      <c r="A237" s="10"/>
      <c r="B237" s="10"/>
      <c r="C237" s="10"/>
      <c r="D237" s="10"/>
      <c r="E237" s="10"/>
      <c r="F237" s="10"/>
      <c r="G237" s="10"/>
      <c r="H237" s="10"/>
      <c r="I237" s="10"/>
      <c r="J237" s="10"/>
      <c r="K237" s="10"/>
      <c r="L237" s="10"/>
      <c r="M237" s="10"/>
    </row>
    <row r="238" spans="1:13" ht="15" customHeight="1">
      <c r="A238" s="10"/>
      <c r="B238" s="10"/>
      <c r="C238" s="10"/>
      <c r="D238" s="10"/>
      <c r="E238" s="10"/>
      <c r="F238" s="10"/>
      <c r="G238" s="10"/>
      <c r="H238" s="10"/>
      <c r="I238" s="10"/>
      <c r="J238" s="10"/>
      <c r="K238" s="10"/>
      <c r="L238" s="10"/>
      <c r="M238" s="10"/>
    </row>
    <row r="239" spans="1:13" ht="15" customHeight="1">
      <c r="A239" s="10"/>
      <c r="B239" s="10"/>
      <c r="C239" s="10"/>
      <c r="D239" s="10"/>
      <c r="E239" s="10"/>
      <c r="F239" s="10"/>
      <c r="G239" s="10"/>
      <c r="H239" s="10"/>
      <c r="I239" s="10"/>
      <c r="J239" s="10"/>
      <c r="K239" s="10"/>
      <c r="L239" s="10"/>
      <c r="M239" s="10"/>
    </row>
    <row r="240" spans="1:13" ht="15" customHeight="1">
      <c r="A240" s="10"/>
      <c r="B240" s="10"/>
      <c r="C240" s="10"/>
      <c r="D240" s="10"/>
      <c r="E240" s="10"/>
      <c r="F240" s="10"/>
      <c r="G240" s="10"/>
      <c r="H240" s="10"/>
      <c r="I240" s="10"/>
      <c r="J240" s="10"/>
      <c r="K240" s="10"/>
      <c r="L240" s="10"/>
      <c r="M240" s="10"/>
    </row>
    <row r="241" spans="1:13" ht="15" customHeight="1">
      <c r="A241" s="10"/>
      <c r="B241" s="10"/>
      <c r="C241" s="10"/>
      <c r="D241" s="10"/>
      <c r="E241" s="10"/>
      <c r="F241" s="10"/>
      <c r="G241" s="10"/>
      <c r="H241" s="10"/>
      <c r="I241" s="10"/>
      <c r="J241" s="10"/>
      <c r="K241" s="10"/>
      <c r="L241" s="10"/>
      <c r="M241" s="10"/>
    </row>
    <row r="242" spans="1:13" ht="15" customHeight="1">
      <c r="A242" s="10"/>
      <c r="B242" s="10"/>
      <c r="C242" s="10"/>
      <c r="D242" s="10"/>
      <c r="E242" s="10"/>
      <c r="F242" s="10"/>
      <c r="G242" s="10"/>
      <c r="H242" s="10"/>
      <c r="I242" s="10"/>
      <c r="J242" s="10"/>
      <c r="K242" s="10"/>
      <c r="L242" s="10"/>
      <c r="M242" s="10"/>
    </row>
    <row r="243" spans="1:13" ht="15" customHeight="1">
      <c r="A243" s="10"/>
      <c r="B243" s="10"/>
      <c r="C243" s="10"/>
      <c r="D243" s="10"/>
      <c r="E243" s="10"/>
      <c r="F243" s="10"/>
      <c r="G243" s="10"/>
      <c r="H243" s="10"/>
      <c r="I243" s="10"/>
      <c r="J243" s="10"/>
      <c r="K243" s="10"/>
      <c r="L243" s="10"/>
      <c r="M243" s="10"/>
    </row>
    <row r="244" spans="1:13" ht="15" customHeight="1">
      <c r="A244" s="10"/>
      <c r="B244" s="10"/>
      <c r="C244" s="10"/>
      <c r="D244" s="10"/>
      <c r="E244" s="10"/>
      <c r="F244" s="10"/>
      <c r="G244" s="10"/>
      <c r="H244" s="10"/>
      <c r="I244" s="10"/>
      <c r="J244" s="10"/>
      <c r="K244" s="10"/>
      <c r="L244" s="10"/>
      <c r="M244" s="10"/>
    </row>
    <row r="245" spans="1:13" ht="15" customHeight="1">
      <c r="A245" s="10"/>
      <c r="B245" s="10"/>
      <c r="C245" s="10"/>
      <c r="D245" s="10"/>
      <c r="E245" s="10"/>
      <c r="F245" s="10"/>
      <c r="G245" s="10"/>
      <c r="H245" s="10"/>
      <c r="I245" s="10"/>
      <c r="J245" s="10"/>
      <c r="K245" s="10"/>
      <c r="L245" s="10"/>
      <c r="M245" s="10"/>
    </row>
    <row r="246" spans="1:13" ht="15" customHeight="1">
      <c r="A246" s="10"/>
      <c r="B246" s="10"/>
      <c r="C246" s="10"/>
      <c r="D246" s="10"/>
      <c r="E246" s="10"/>
      <c r="F246" s="10"/>
      <c r="G246" s="10"/>
      <c r="H246" s="10"/>
      <c r="I246" s="10"/>
      <c r="J246" s="10"/>
      <c r="K246" s="10"/>
      <c r="L246" s="10"/>
      <c r="M246" s="10"/>
    </row>
    <row r="247" spans="1:13" ht="15" customHeight="1">
      <c r="A247" s="10"/>
      <c r="B247" s="10"/>
      <c r="C247" s="10"/>
      <c r="D247" s="10"/>
      <c r="E247" s="10"/>
      <c r="F247" s="10"/>
      <c r="G247" s="10"/>
      <c r="H247" s="10"/>
      <c r="I247" s="10"/>
      <c r="J247" s="10"/>
      <c r="K247" s="10"/>
      <c r="L247" s="10"/>
      <c r="M247" s="10"/>
    </row>
    <row r="248" spans="1:13" ht="15" customHeight="1">
      <c r="A248" s="10"/>
      <c r="B248" s="10"/>
      <c r="C248" s="10"/>
      <c r="D248" s="10"/>
      <c r="E248" s="10"/>
      <c r="F248" s="10"/>
      <c r="G248" s="10"/>
      <c r="H248" s="10"/>
      <c r="I248" s="10"/>
      <c r="J248" s="10"/>
      <c r="K248" s="10"/>
      <c r="L248" s="10"/>
      <c r="M248" s="10"/>
    </row>
    <row r="249" spans="1:13" ht="15" customHeight="1">
      <c r="A249" s="10"/>
      <c r="B249" s="10"/>
      <c r="C249" s="10"/>
      <c r="D249" s="10"/>
      <c r="E249" s="10"/>
      <c r="F249" s="10"/>
      <c r="G249" s="10"/>
      <c r="H249" s="10"/>
      <c r="I249" s="10"/>
      <c r="J249" s="10"/>
      <c r="K249" s="10"/>
      <c r="L249" s="10"/>
      <c r="M249" s="10"/>
    </row>
    <row r="250" spans="1:13" ht="15" customHeight="1">
      <c r="A250" s="10"/>
      <c r="B250" s="10"/>
      <c r="C250" s="10"/>
      <c r="D250" s="10"/>
      <c r="E250" s="10"/>
      <c r="F250" s="10"/>
      <c r="G250" s="10"/>
      <c r="H250" s="10"/>
      <c r="I250" s="10"/>
      <c r="J250" s="10"/>
      <c r="K250" s="10"/>
      <c r="L250" s="10"/>
      <c r="M250" s="10"/>
    </row>
    <row r="251" spans="1:13" ht="15" customHeight="1">
      <c r="A251" s="10"/>
      <c r="B251" s="10"/>
      <c r="C251" s="10"/>
      <c r="D251" s="10"/>
      <c r="E251" s="10"/>
      <c r="F251" s="10"/>
      <c r="G251" s="10"/>
      <c r="H251" s="10"/>
      <c r="I251" s="10"/>
      <c r="J251" s="10"/>
      <c r="K251" s="10"/>
      <c r="L251" s="10"/>
      <c r="M251" s="10"/>
    </row>
    <row r="252" spans="1:13" ht="15" customHeight="1">
      <c r="A252" s="10"/>
      <c r="B252" s="10"/>
      <c r="C252" s="10"/>
      <c r="D252" s="10"/>
      <c r="E252" s="10"/>
      <c r="F252" s="10"/>
      <c r="G252" s="10"/>
      <c r="H252" s="10"/>
      <c r="I252" s="10"/>
      <c r="J252" s="10"/>
      <c r="K252" s="10"/>
      <c r="L252" s="10"/>
      <c r="M252" s="10"/>
    </row>
    <row r="253" spans="1:13" ht="15" customHeight="1">
      <c r="A253" s="10"/>
      <c r="B253" s="10"/>
      <c r="C253" s="10"/>
      <c r="D253" s="10"/>
      <c r="E253" s="10"/>
      <c r="F253" s="10"/>
      <c r="G253" s="10"/>
      <c r="H253" s="10"/>
      <c r="I253" s="10"/>
      <c r="J253" s="10"/>
      <c r="K253" s="10"/>
      <c r="L253" s="10"/>
      <c r="M253" s="10"/>
    </row>
    <row r="254" spans="1:13" ht="15" customHeight="1">
      <c r="A254" s="10"/>
      <c r="B254" s="10"/>
      <c r="C254" s="10"/>
      <c r="D254" s="10"/>
      <c r="E254" s="10"/>
      <c r="F254" s="10"/>
      <c r="G254" s="10"/>
      <c r="H254" s="10"/>
      <c r="I254" s="10"/>
      <c r="J254" s="10"/>
      <c r="K254" s="10"/>
      <c r="L254" s="10"/>
      <c r="M254" s="10"/>
    </row>
    <row r="255" spans="1:13" ht="15" customHeight="1">
      <c r="A255" s="10"/>
      <c r="B255" s="10"/>
      <c r="C255" s="10"/>
      <c r="D255" s="10"/>
      <c r="E255" s="10"/>
      <c r="F255" s="10"/>
      <c r="G255" s="10"/>
      <c r="H255" s="10"/>
      <c r="I255" s="10"/>
      <c r="J255" s="10"/>
      <c r="K255" s="10"/>
      <c r="L255" s="10"/>
      <c r="M255" s="10"/>
    </row>
    <row r="256" spans="1:13" ht="15" customHeight="1">
      <c r="A256" s="10"/>
      <c r="B256" s="10"/>
      <c r="C256" s="10"/>
      <c r="D256" s="10"/>
      <c r="E256" s="10"/>
      <c r="F256" s="10"/>
      <c r="G256" s="10"/>
      <c r="H256" s="10"/>
      <c r="I256" s="10"/>
      <c r="J256" s="10"/>
      <c r="K256" s="10"/>
      <c r="L256" s="10"/>
      <c r="M256" s="10"/>
    </row>
    <row r="257" spans="1:13" ht="15" customHeight="1">
      <c r="A257" s="10"/>
      <c r="B257" s="10"/>
      <c r="C257" s="10"/>
      <c r="D257" s="10"/>
      <c r="E257" s="10"/>
      <c r="F257" s="10"/>
      <c r="G257" s="10"/>
      <c r="H257" s="10"/>
      <c r="I257" s="10"/>
      <c r="J257" s="10"/>
      <c r="K257" s="10"/>
      <c r="L257" s="10"/>
      <c r="M257" s="10"/>
    </row>
    <row r="258" spans="1:13" ht="15" customHeight="1">
      <c r="A258" s="10"/>
      <c r="B258" s="10"/>
      <c r="C258" s="10"/>
      <c r="D258" s="10"/>
      <c r="E258" s="10"/>
      <c r="F258" s="10"/>
      <c r="G258" s="10"/>
      <c r="H258" s="10"/>
      <c r="I258" s="10"/>
      <c r="J258" s="10"/>
      <c r="K258" s="10"/>
      <c r="L258" s="10"/>
      <c r="M258" s="10"/>
    </row>
    <row r="259" spans="1:13" ht="15" customHeight="1">
      <c r="A259" s="10"/>
      <c r="B259" s="10"/>
      <c r="C259" s="10"/>
      <c r="D259" s="10"/>
      <c r="E259" s="10"/>
      <c r="F259" s="10"/>
      <c r="G259" s="10"/>
      <c r="H259" s="10"/>
      <c r="I259" s="10"/>
      <c r="J259" s="10"/>
      <c r="K259" s="10"/>
      <c r="L259" s="10"/>
      <c r="M259" s="10"/>
    </row>
    <row r="260" spans="1:13" ht="15" customHeight="1">
      <c r="A260" s="10"/>
      <c r="B260" s="10"/>
      <c r="C260" s="10"/>
      <c r="D260" s="10"/>
      <c r="E260" s="10"/>
      <c r="F260" s="10"/>
      <c r="G260" s="10"/>
      <c r="H260" s="10"/>
      <c r="I260" s="10"/>
      <c r="J260" s="10"/>
      <c r="K260" s="10"/>
      <c r="L260" s="10"/>
      <c r="M260" s="10"/>
    </row>
    <row r="261" spans="1:13" ht="15" customHeight="1">
      <c r="A261" s="10"/>
      <c r="B261" s="10"/>
      <c r="C261" s="10"/>
      <c r="D261" s="10"/>
      <c r="E261" s="10"/>
      <c r="F261" s="10"/>
      <c r="G261" s="10"/>
      <c r="H261" s="10"/>
      <c r="I261" s="10"/>
      <c r="J261" s="10"/>
      <c r="K261" s="10"/>
      <c r="L261" s="10"/>
      <c r="M261" s="10"/>
    </row>
    <row r="262" spans="1:13" ht="15" customHeight="1">
      <c r="A262" s="10"/>
      <c r="B262" s="10"/>
      <c r="C262" s="10"/>
      <c r="D262" s="10"/>
      <c r="E262" s="10"/>
      <c r="F262" s="10"/>
      <c r="G262" s="10"/>
      <c r="H262" s="10"/>
      <c r="I262" s="10"/>
      <c r="J262" s="10"/>
      <c r="K262" s="10"/>
      <c r="L262" s="10"/>
      <c r="M262" s="10"/>
    </row>
    <row r="263" spans="1:13" ht="15" customHeight="1">
      <c r="A263" s="10"/>
      <c r="B263" s="10"/>
      <c r="C263" s="10"/>
      <c r="D263" s="10"/>
      <c r="E263" s="10"/>
      <c r="F263" s="10"/>
      <c r="G263" s="10"/>
      <c r="H263" s="10"/>
      <c r="I263" s="10"/>
      <c r="J263" s="10"/>
      <c r="K263" s="10"/>
      <c r="L263" s="10"/>
      <c r="M263" s="10"/>
    </row>
    <row r="264" spans="1:13" ht="15" customHeight="1">
      <c r="A264" s="10"/>
      <c r="B264" s="10"/>
      <c r="C264" s="10"/>
      <c r="D264" s="10"/>
      <c r="E264" s="10"/>
      <c r="F264" s="10"/>
      <c r="G264" s="10"/>
      <c r="H264" s="10"/>
      <c r="I264" s="10"/>
      <c r="J264" s="10"/>
      <c r="K264" s="10"/>
      <c r="L264" s="10"/>
      <c r="M264" s="10"/>
    </row>
    <row r="265" spans="1:13" ht="15" customHeight="1">
      <c r="A265" s="10"/>
      <c r="B265" s="10"/>
      <c r="C265" s="10"/>
      <c r="D265" s="10"/>
      <c r="E265" s="10"/>
      <c r="F265" s="10"/>
      <c r="G265" s="10"/>
      <c r="H265" s="10"/>
      <c r="I265" s="10"/>
      <c r="J265" s="10"/>
      <c r="K265" s="10"/>
      <c r="L265" s="10"/>
      <c r="M265" s="10"/>
    </row>
    <row r="266" spans="1:13" ht="15" customHeight="1">
      <c r="A266" s="10"/>
      <c r="B266" s="10"/>
      <c r="C266" s="10"/>
      <c r="D266" s="10"/>
      <c r="E266" s="10"/>
      <c r="F266" s="10"/>
      <c r="G266" s="10"/>
      <c r="H266" s="10"/>
      <c r="I266" s="10"/>
      <c r="J266" s="10"/>
      <c r="K266" s="10"/>
      <c r="L266" s="10"/>
      <c r="M266" s="10"/>
    </row>
    <row r="267" spans="1:13" ht="15" customHeight="1">
      <c r="A267" s="10"/>
      <c r="B267" s="10"/>
      <c r="C267" s="10"/>
      <c r="D267" s="10"/>
      <c r="E267" s="10"/>
      <c r="F267" s="10"/>
      <c r="G267" s="10"/>
      <c r="H267" s="10"/>
      <c r="I267" s="10"/>
      <c r="J267" s="10"/>
      <c r="K267" s="10"/>
      <c r="L267" s="10"/>
      <c r="M267" s="10"/>
    </row>
    <row r="268" spans="1:13" ht="15" customHeight="1">
      <c r="A268" s="10"/>
      <c r="B268" s="10"/>
      <c r="C268" s="10"/>
      <c r="D268" s="10"/>
      <c r="E268" s="10"/>
      <c r="F268" s="10"/>
      <c r="G268" s="10"/>
      <c r="H268" s="10"/>
      <c r="I268" s="10"/>
      <c r="J268" s="10"/>
      <c r="K268" s="10"/>
      <c r="L268" s="10"/>
      <c r="M268" s="10"/>
    </row>
    <row r="269" spans="1:13" ht="15" customHeight="1">
      <c r="A269" s="10"/>
      <c r="B269" s="10"/>
      <c r="C269" s="10"/>
      <c r="D269" s="10"/>
      <c r="E269" s="10"/>
      <c r="F269" s="10"/>
      <c r="G269" s="10"/>
      <c r="H269" s="10"/>
      <c r="I269" s="10"/>
      <c r="J269" s="10"/>
      <c r="K269" s="10"/>
      <c r="L269" s="10"/>
      <c r="M269" s="10"/>
    </row>
    <row r="270" spans="1:13" ht="15" customHeight="1">
      <c r="A270" s="10"/>
      <c r="B270" s="10"/>
      <c r="C270" s="10"/>
      <c r="D270" s="10"/>
      <c r="E270" s="10"/>
      <c r="F270" s="10"/>
      <c r="G270" s="10"/>
      <c r="H270" s="10"/>
      <c r="I270" s="10"/>
      <c r="J270" s="10"/>
      <c r="K270" s="10"/>
      <c r="L270" s="10"/>
      <c r="M270" s="10"/>
    </row>
    <row r="271" spans="1:13" ht="15" customHeight="1">
      <c r="A271" s="10"/>
      <c r="B271" s="10"/>
      <c r="C271" s="10"/>
      <c r="D271" s="10"/>
      <c r="E271" s="10"/>
      <c r="F271" s="10"/>
      <c r="G271" s="10"/>
      <c r="H271" s="10"/>
      <c r="I271" s="10"/>
      <c r="J271" s="10"/>
      <c r="K271" s="10"/>
      <c r="L271" s="10"/>
      <c r="M271" s="10"/>
    </row>
    <row r="272" spans="1:13" ht="15" customHeight="1">
      <c r="A272" s="10"/>
      <c r="B272" s="10"/>
      <c r="C272" s="10"/>
      <c r="D272" s="10"/>
      <c r="E272" s="10"/>
      <c r="F272" s="10"/>
      <c r="G272" s="10"/>
      <c r="H272" s="10"/>
      <c r="I272" s="10"/>
      <c r="J272" s="10"/>
      <c r="K272" s="10"/>
      <c r="L272" s="10"/>
      <c r="M272" s="10"/>
    </row>
    <row r="273" spans="1:13" ht="15" customHeight="1">
      <c r="A273" s="10"/>
      <c r="B273" s="10"/>
      <c r="C273" s="10"/>
      <c r="D273" s="10"/>
      <c r="E273" s="10"/>
      <c r="F273" s="10"/>
      <c r="G273" s="10"/>
      <c r="H273" s="10"/>
      <c r="I273" s="10"/>
      <c r="J273" s="10"/>
      <c r="K273" s="10"/>
      <c r="L273" s="10"/>
      <c r="M273" s="10"/>
    </row>
    <row r="274" spans="1:13" ht="15" customHeight="1">
      <c r="A274" s="10"/>
      <c r="B274" s="10"/>
      <c r="C274" s="10"/>
      <c r="D274" s="10"/>
      <c r="E274" s="10"/>
      <c r="F274" s="10"/>
      <c r="G274" s="10"/>
      <c r="H274" s="10"/>
      <c r="I274" s="10"/>
      <c r="J274" s="10"/>
      <c r="K274" s="10"/>
      <c r="L274" s="10"/>
      <c r="M274" s="10"/>
    </row>
    <row r="275" spans="1:13" ht="15" customHeight="1">
      <c r="A275" s="10"/>
      <c r="B275" s="10"/>
      <c r="C275" s="10"/>
      <c r="D275" s="10"/>
      <c r="E275" s="10"/>
      <c r="F275" s="10"/>
      <c r="G275" s="10"/>
      <c r="H275" s="10"/>
      <c r="I275" s="10"/>
      <c r="J275" s="10"/>
      <c r="K275" s="10"/>
      <c r="L275" s="10"/>
      <c r="M275" s="10"/>
    </row>
    <row r="276" spans="1:13" ht="15" customHeight="1">
      <c r="A276" s="10"/>
      <c r="B276" s="10"/>
      <c r="C276" s="10"/>
      <c r="D276" s="10"/>
      <c r="E276" s="10"/>
      <c r="F276" s="10"/>
      <c r="G276" s="10"/>
      <c r="H276" s="10"/>
      <c r="I276" s="10"/>
      <c r="J276" s="10"/>
      <c r="K276" s="10"/>
      <c r="L276" s="10"/>
      <c r="M276" s="10"/>
    </row>
    <row r="277" spans="1:13" ht="15" customHeight="1">
      <c r="A277" s="10"/>
      <c r="B277" s="10"/>
      <c r="C277" s="10"/>
      <c r="D277" s="10"/>
      <c r="E277" s="10"/>
      <c r="F277" s="10"/>
      <c r="G277" s="10"/>
      <c r="H277" s="10"/>
      <c r="I277" s="10"/>
      <c r="J277" s="10"/>
      <c r="K277" s="10"/>
      <c r="L277" s="10"/>
      <c r="M277" s="10"/>
    </row>
    <row r="278" spans="1:13" ht="15" customHeight="1">
      <c r="A278" s="10"/>
      <c r="B278" s="10"/>
      <c r="C278" s="10"/>
      <c r="D278" s="10"/>
      <c r="E278" s="10"/>
      <c r="F278" s="10"/>
      <c r="G278" s="10"/>
      <c r="H278" s="10"/>
      <c r="I278" s="10"/>
      <c r="J278" s="10"/>
      <c r="K278" s="10"/>
      <c r="L278" s="10"/>
      <c r="M278" s="10"/>
    </row>
    <row r="279" spans="1:13" ht="15" customHeight="1">
      <c r="A279" s="10"/>
      <c r="B279" s="10"/>
      <c r="C279" s="10"/>
      <c r="D279" s="10"/>
      <c r="E279" s="10"/>
      <c r="F279" s="10"/>
      <c r="G279" s="10"/>
      <c r="H279" s="10"/>
      <c r="I279" s="10"/>
      <c r="J279" s="10"/>
      <c r="K279" s="10"/>
      <c r="L279" s="10"/>
      <c r="M279" s="10"/>
    </row>
    <row r="280" spans="1:13" ht="15" customHeight="1">
      <c r="A280" s="10"/>
      <c r="B280" s="10"/>
      <c r="C280" s="10"/>
      <c r="D280" s="10"/>
      <c r="E280" s="10"/>
      <c r="F280" s="10"/>
      <c r="G280" s="10"/>
      <c r="H280" s="10"/>
      <c r="I280" s="10"/>
      <c r="J280" s="10"/>
      <c r="K280" s="10"/>
      <c r="L280" s="10"/>
      <c r="M280" s="10"/>
    </row>
    <row r="281" spans="1:13" ht="15" customHeight="1">
      <c r="A281" s="10"/>
      <c r="B281" s="10"/>
      <c r="C281" s="10"/>
      <c r="D281" s="10"/>
      <c r="E281" s="10"/>
      <c r="F281" s="10"/>
      <c r="G281" s="10"/>
      <c r="H281" s="10"/>
      <c r="I281" s="10"/>
      <c r="J281" s="10"/>
      <c r="K281" s="10"/>
      <c r="L281" s="10"/>
      <c r="M281" s="10"/>
    </row>
    <row r="282" spans="1:13" ht="15" customHeight="1">
      <c r="A282" s="10"/>
      <c r="B282" s="10"/>
      <c r="C282" s="10"/>
      <c r="D282" s="10"/>
      <c r="E282" s="10"/>
      <c r="F282" s="10"/>
      <c r="G282" s="10"/>
      <c r="H282" s="10"/>
      <c r="I282" s="10"/>
      <c r="J282" s="10"/>
      <c r="K282" s="10"/>
      <c r="L282" s="10"/>
      <c r="M282" s="10"/>
    </row>
    <row r="283" spans="1:13" ht="15" customHeight="1">
      <c r="A283" s="10"/>
      <c r="B283" s="10"/>
      <c r="C283" s="10"/>
      <c r="D283" s="10"/>
      <c r="E283" s="10"/>
      <c r="F283" s="10"/>
      <c r="G283" s="10"/>
      <c r="H283" s="10"/>
      <c r="I283" s="10"/>
      <c r="J283" s="10"/>
      <c r="K283" s="10"/>
      <c r="L283" s="10"/>
      <c r="M283" s="10"/>
    </row>
    <row r="284" spans="1:13" ht="15" customHeight="1">
      <c r="A284" s="10"/>
      <c r="B284" s="10"/>
      <c r="C284" s="10"/>
      <c r="D284" s="10"/>
      <c r="E284" s="10"/>
      <c r="F284" s="10"/>
      <c r="G284" s="10"/>
      <c r="H284" s="10"/>
      <c r="I284" s="10"/>
      <c r="J284" s="10"/>
      <c r="K284" s="10"/>
      <c r="L284" s="10"/>
      <c r="M284" s="10"/>
    </row>
    <row r="285" spans="1:13" ht="15" customHeight="1">
      <c r="A285" s="10"/>
      <c r="B285" s="10"/>
      <c r="C285" s="10"/>
      <c r="D285" s="10"/>
      <c r="E285" s="10"/>
      <c r="F285" s="10"/>
      <c r="G285" s="10"/>
      <c r="H285" s="10"/>
      <c r="I285" s="10"/>
      <c r="J285" s="10"/>
      <c r="K285" s="10"/>
      <c r="L285" s="10"/>
      <c r="M285" s="10"/>
    </row>
    <row r="286" spans="1:13" ht="15" customHeight="1">
      <c r="A286" s="10"/>
      <c r="B286" s="10"/>
      <c r="C286" s="10"/>
      <c r="D286" s="10"/>
      <c r="E286" s="10"/>
      <c r="F286" s="10"/>
      <c r="G286" s="10"/>
      <c r="H286" s="10"/>
      <c r="I286" s="10"/>
      <c r="J286" s="10"/>
      <c r="K286" s="10"/>
      <c r="L286" s="10"/>
      <c r="M286" s="10"/>
    </row>
    <row r="287" spans="1:13" ht="15" customHeight="1">
      <c r="A287" s="10"/>
      <c r="B287" s="10"/>
      <c r="C287" s="10"/>
      <c r="D287" s="10"/>
      <c r="E287" s="10"/>
      <c r="F287" s="10"/>
      <c r="G287" s="10"/>
      <c r="H287" s="10"/>
      <c r="I287" s="10"/>
      <c r="J287" s="10"/>
      <c r="K287" s="10"/>
      <c r="L287" s="10"/>
      <c r="M287" s="10"/>
    </row>
    <row r="288" spans="1:13" ht="15" customHeight="1">
      <c r="A288" s="10"/>
      <c r="B288" s="10"/>
      <c r="C288" s="10"/>
      <c r="D288" s="10"/>
      <c r="E288" s="10"/>
      <c r="F288" s="10"/>
      <c r="G288" s="10"/>
      <c r="H288" s="10"/>
      <c r="I288" s="10"/>
      <c r="J288" s="10"/>
      <c r="K288" s="10"/>
      <c r="L288" s="10"/>
      <c r="M288" s="10"/>
    </row>
    <row r="289" spans="1:13" ht="15" customHeight="1">
      <c r="A289" s="10"/>
      <c r="B289" s="10"/>
      <c r="C289" s="10"/>
      <c r="D289" s="10"/>
      <c r="E289" s="10"/>
      <c r="F289" s="10"/>
      <c r="G289" s="10"/>
      <c r="H289" s="10"/>
      <c r="I289" s="10"/>
      <c r="J289" s="10"/>
      <c r="K289" s="10"/>
      <c r="L289" s="10"/>
      <c r="M289" s="10"/>
    </row>
    <row r="290" spans="1:13" ht="15" customHeight="1">
      <c r="A290" s="10"/>
      <c r="B290" s="10"/>
      <c r="C290" s="10"/>
      <c r="D290" s="10"/>
      <c r="E290" s="10"/>
      <c r="F290" s="10"/>
      <c r="G290" s="10"/>
      <c r="H290" s="10"/>
      <c r="I290" s="10"/>
      <c r="J290" s="10"/>
      <c r="K290" s="10"/>
      <c r="L290" s="10"/>
      <c r="M290" s="10"/>
    </row>
    <row r="291" spans="1:13" ht="15" customHeight="1">
      <c r="A291" s="10"/>
      <c r="B291" s="10"/>
      <c r="C291" s="10"/>
      <c r="D291" s="10"/>
      <c r="E291" s="10"/>
      <c r="F291" s="10"/>
      <c r="G291" s="10"/>
      <c r="H291" s="10"/>
      <c r="I291" s="10"/>
      <c r="J291" s="10"/>
      <c r="K291" s="10"/>
      <c r="L291" s="10"/>
      <c r="M291" s="10"/>
    </row>
    <row r="292" spans="1:13" ht="15" customHeight="1">
      <c r="A292" s="10"/>
      <c r="B292" s="10"/>
      <c r="C292" s="10"/>
      <c r="D292" s="10"/>
      <c r="E292" s="10"/>
      <c r="F292" s="10"/>
      <c r="G292" s="10"/>
      <c r="H292" s="10"/>
      <c r="I292" s="10"/>
      <c r="J292" s="10"/>
      <c r="K292" s="10"/>
      <c r="L292" s="10"/>
      <c r="M292" s="10"/>
    </row>
    <row r="293" spans="1:13" ht="15" customHeight="1">
      <c r="A293" s="10"/>
      <c r="B293" s="10"/>
      <c r="C293" s="10"/>
      <c r="D293" s="10"/>
      <c r="E293" s="10"/>
      <c r="F293" s="10"/>
      <c r="G293" s="10"/>
      <c r="H293" s="10"/>
      <c r="I293" s="10"/>
      <c r="J293" s="10"/>
      <c r="K293" s="10"/>
      <c r="L293" s="10"/>
      <c r="M293" s="10"/>
    </row>
    <row r="294" spans="1:13" ht="15" customHeight="1">
      <c r="A294" s="10"/>
      <c r="B294" s="10"/>
      <c r="C294" s="10"/>
      <c r="D294" s="10"/>
      <c r="E294" s="10"/>
      <c r="F294" s="10"/>
      <c r="G294" s="10"/>
      <c r="H294" s="10"/>
      <c r="I294" s="10"/>
      <c r="J294" s="10"/>
      <c r="K294" s="10"/>
      <c r="L294" s="10"/>
      <c r="M294" s="10"/>
    </row>
    <row r="295" spans="1:13" ht="15" customHeight="1">
      <c r="A295" s="10"/>
      <c r="B295" s="10"/>
      <c r="C295" s="10"/>
      <c r="D295" s="10"/>
      <c r="E295" s="10"/>
      <c r="F295" s="10"/>
      <c r="G295" s="10"/>
      <c r="H295" s="10"/>
      <c r="I295" s="10"/>
      <c r="J295" s="10"/>
      <c r="K295" s="10"/>
      <c r="L295" s="10"/>
      <c r="M295" s="10"/>
    </row>
    <row r="296" spans="1:13" ht="15" customHeight="1">
      <c r="A296" s="10"/>
      <c r="B296" s="10"/>
      <c r="C296" s="10"/>
      <c r="D296" s="10"/>
      <c r="E296" s="10"/>
      <c r="F296" s="10"/>
      <c r="G296" s="10"/>
      <c r="H296" s="10"/>
      <c r="I296" s="10"/>
      <c r="J296" s="10"/>
      <c r="K296" s="10"/>
      <c r="L296" s="10"/>
      <c r="M296" s="10"/>
    </row>
    <row r="297" spans="1:13" ht="15" customHeight="1">
      <c r="A297" s="10"/>
      <c r="B297" s="10"/>
      <c r="C297" s="10"/>
      <c r="D297" s="10"/>
      <c r="E297" s="10"/>
      <c r="F297" s="10"/>
      <c r="G297" s="10"/>
      <c r="H297" s="10"/>
      <c r="I297" s="10"/>
      <c r="J297" s="10"/>
      <c r="K297" s="10"/>
      <c r="L297" s="10"/>
      <c r="M297" s="10"/>
    </row>
    <row r="298" spans="1:13" ht="15" customHeight="1">
      <c r="A298" s="10"/>
      <c r="B298" s="10"/>
      <c r="C298" s="10"/>
      <c r="D298" s="10"/>
      <c r="E298" s="10"/>
      <c r="F298" s="10"/>
      <c r="G298" s="10"/>
      <c r="H298" s="10"/>
      <c r="I298" s="10"/>
      <c r="J298" s="10"/>
      <c r="K298" s="10"/>
      <c r="L298" s="10"/>
      <c r="M298" s="10"/>
    </row>
    <row r="299" spans="1:13" ht="15" customHeight="1">
      <c r="A299" s="10"/>
      <c r="B299" s="10"/>
      <c r="C299" s="10"/>
      <c r="D299" s="10"/>
      <c r="E299" s="10"/>
      <c r="F299" s="10"/>
      <c r="G299" s="10"/>
      <c r="H299" s="10"/>
      <c r="I299" s="10"/>
      <c r="J299" s="10"/>
      <c r="K299" s="10"/>
      <c r="L299" s="10"/>
      <c r="M299" s="10"/>
    </row>
    <row r="300" spans="1:13" ht="15" customHeight="1">
      <c r="A300" s="10"/>
      <c r="B300" s="10"/>
      <c r="C300" s="10"/>
      <c r="D300" s="10"/>
      <c r="E300" s="10"/>
      <c r="F300" s="10"/>
      <c r="G300" s="10"/>
      <c r="H300" s="10"/>
      <c r="I300" s="10"/>
      <c r="J300" s="10"/>
      <c r="K300" s="10"/>
      <c r="L300" s="10"/>
      <c r="M300" s="10"/>
    </row>
    <row r="301" spans="1:13" ht="15" customHeight="1">
      <c r="A301" s="10"/>
      <c r="B301" s="10"/>
      <c r="C301" s="10"/>
      <c r="D301" s="10"/>
      <c r="E301" s="10"/>
      <c r="F301" s="10"/>
      <c r="G301" s="10"/>
      <c r="H301" s="10"/>
      <c r="I301" s="10"/>
      <c r="J301" s="10"/>
      <c r="K301" s="10"/>
      <c r="L301" s="10"/>
      <c r="M301" s="10"/>
    </row>
    <row r="302" spans="1:13" ht="15" customHeight="1">
      <c r="A302" s="10"/>
      <c r="B302" s="10"/>
      <c r="C302" s="10"/>
      <c r="D302" s="10"/>
      <c r="E302" s="10"/>
      <c r="F302" s="10"/>
      <c r="G302" s="10"/>
      <c r="H302" s="10"/>
      <c r="I302" s="10"/>
      <c r="J302" s="10"/>
      <c r="K302" s="10"/>
      <c r="L302" s="10"/>
      <c r="M302" s="10"/>
    </row>
    <row r="303" spans="1:13" ht="15" customHeight="1">
      <c r="A303" s="10"/>
      <c r="B303" s="10"/>
      <c r="C303" s="10"/>
      <c r="D303" s="10"/>
      <c r="E303" s="10"/>
      <c r="F303" s="10"/>
      <c r="G303" s="10"/>
      <c r="H303" s="10"/>
      <c r="I303" s="10"/>
      <c r="J303" s="10"/>
      <c r="K303" s="10"/>
      <c r="L303" s="10"/>
      <c r="M303" s="10"/>
    </row>
    <row r="304" spans="1:13" ht="15" customHeight="1">
      <c r="A304" s="10"/>
      <c r="B304" s="10"/>
      <c r="C304" s="10"/>
      <c r="D304" s="10"/>
      <c r="E304" s="10"/>
      <c r="F304" s="10"/>
      <c r="G304" s="10"/>
      <c r="H304" s="10"/>
      <c r="I304" s="10"/>
      <c r="J304" s="10"/>
      <c r="K304" s="10"/>
      <c r="L304" s="10"/>
      <c r="M304" s="10"/>
    </row>
    <row r="305" spans="1:13" ht="15" customHeight="1">
      <c r="A305" s="10"/>
      <c r="B305" s="10"/>
      <c r="C305" s="10"/>
      <c r="D305" s="10"/>
      <c r="E305" s="10"/>
      <c r="F305" s="10"/>
      <c r="G305" s="10"/>
      <c r="H305" s="10"/>
      <c r="I305" s="10"/>
      <c r="J305" s="10"/>
      <c r="K305" s="10"/>
      <c r="L305" s="10"/>
      <c r="M305" s="10"/>
    </row>
    <row r="306" spans="1:13" ht="15" customHeight="1">
      <c r="A306" s="10"/>
      <c r="B306" s="10"/>
      <c r="C306" s="10"/>
      <c r="D306" s="10"/>
      <c r="E306" s="10"/>
      <c r="F306" s="10"/>
      <c r="G306" s="10"/>
      <c r="H306" s="10"/>
      <c r="I306" s="10"/>
      <c r="J306" s="10"/>
      <c r="K306" s="10"/>
      <c r="L306" s="10"/>
      <c r="M306" s="10"/>
    </row>
    <row r="307" spans="1:13" ht="15" customHeight="1">
      <c r="A307" s="10"/>
      <c r="B307" s="10"/>
      <c r="C307" s="10"/>
      <c r="D307" s="10"/>
      <c r="E307" s="10"/>
      <c r="F307" s="10"/>
      <c r="G307" s="10"/>
      <c r="H307" s="10"/>
      <c r="I307" s="10"/>
      <c r="J307" s="10"/>
      <c r="K307" s="10"/>
      <c r="L307" s="10"/>
      <c r="M307" s="10"/>
    </row>
    <row r="308" spans="1:13" ht="15" customHeight="1">
      <c r="A308" s="10"/>
      <c r="B308" s="10"/>
      <c r="C308" s="10"/>
      <c r="D308" s="10"/>
      <c r="E308" s="10"/>
      <c r="F308" s="10"/>
      <c r="G308" s="10"/>
      <c r="H308" s="10"/>
      <c r="I308" s="10"/>
      <c r="J308" s="10"/>
      <c r="K308" s="10"/>
      <c r="L308" s="10"/>
      <c r="M308" s="10"/>
    </row>
    <row r="309" spans="1:13" ht="15" customHeight="1">
      <c r="A309" s="10"/>
      <c r="B309" s="10"/>
      <c r="C309" s="10"/>
      <c r="D309" s="10"/>
      <c r="E309" s="10"/>
      <c r="F309" s="10"/>
      <c r="G309" s="10"/>
      <c r="H309" s="10"/>
      <c r="I309" s="10"/>
      <c r="J309" s="10"/>
      <c r="K309" s="10"/>
      <c r="L309" s="10"/>
      <c r="M309" s="10"/>
    </row>
    <row r="310" spans="1:13" ht="15" customHeight="1">
      <c r="A310" s="10"/>
      <c r="B310" s="10"/>
      <c r="C310" s="10"/>
      <c r="D310" s="10"/>
      <c r="E310" s="10"/>
      <c r="F310" s="10"/>
      <c r="G310" s="10"/>
      <c r="H310" s="10"/>
      <c r="I310" s="10"/>
      <c r="J310" s="10"/>
      <c r="K310" s="10"/>
      <c r="L310" s="10"/>
      <c r="M310" s="10"/>
    </row>
    <row r="311" spans="1:13" ht="15" customHeight="1">
      <c r="A311" s="10"/>
      <c r="B311" s="10"/>
      <c r="C311" s="10"/>
      <c r="D311" s="10"/>
      <c r="E311" s="10"/>
      <c r="F311" s="10"/>
      <c r="G311" s="10"/>
      <c r="H311" s="10"/>
      <c r="I311" s="10"/>
      <c r="J311" s="10"/>
      <c r="K311" s="10"/>
      <c r="L311" s="10"/>
      <c r="M311" s="10"/>
    </row>
    <row r="312" spans="1:13" ht="15" customHeight="1">
      <c r="A312" s="10"/>
      <c r="B312" s="10"/>
      <c r="C312" s="10"/>
      <c r="D312" s="10"/>
      <c r="E312" s="10"/>
      <c r="F312" s="10"/>
      <c r="G312" s="10"/>
      <c r="H312" s="10"/>
      <c r="I312" s="10"/>
      <c r="J312" s="10"/>
      <c r="K312" s="10"/>
      <c r="L312" s="10"/>
      <c r="M312" s="10"/>
    </row>
    <row r="313" spans="1:13" ht="15" customHeight="1">
      <c r="A313" s="10"/>
      <c r="B313" s="10"/>
      <c r="C313" s="10"/>
      <c r="D313" s="10"/>
      <c r="E313" s="10"/>
      <c r="F313" s="10"/>
      <c r="G313" s="10"/>
      <c r="H313" s="10"/>
      <c r="I313" s="10"/>
      <c r="J313" s="10"/>
      <c r="K313" s="10"/>
      <c r="L313" s="10"/>
      <c r="M313" s="10"/>
    </row>
    <row r="314" spans="1:13" ht="15" customHeight="1">
      <c r="A314" s="10"/>
      <c r="B314" s="10"/>
      <c r="C314" s="10"/>
      <c r="D314" s="10"/>
      <c r="E314" s="10"/>
      <c r="F314" s="10"/>
      <c r="G314" s="10"/>
      <c r="H314" s="10"/>
      <c r="I314" s="10"/>
      <c r="J314" s="10"/>
      <c r="K314" s="10"/>
      <c r="L314" s="10"/>
      <c r="M314" s="10"/>
    </row>
    <row r="315" spans="1:13" ht="15" customHeight="1">
      <c r="A315" s="10"/>
      <c r="B315" s="10"/>
      <c r="C315" s="10"/>
      <c r="D315" s="10"/>
      <c r="E315" s="10"/>
      <c r="F315" s="10"/>
      <c r="G315" s="10"/>
      <c r="H315" s="10"/>
      <c r="I315" s="10"/>
      <c r="J315" s="10"/>
      <c r="K315" s="10"/>
      <c r="L315" s="10"/>
      <c r="M315" s="10"/>
    </row>
    <row r="316" spans="1:13" ht="15" customHeight="1">
      <c r="A316" s="10"/>
      <c r="B316" s="10"/>
      <c r="C316" s="10"/>
      <c r="D316" s="10"/>
      <c r="E316" s="10"/>
      <c r="F316" s="10"/>
      <c r="G316" s="10"/>
      <c r="H316" s="10"/>
      <c r="I316" s="10"/>
      <c r="J316" s="10"/>
      <c r="K316" s="10"/>
      <c r="L316" s="10"/>
      <c r="M316" s="10"/>
    </row>
    <row r="317" spans="1:13" ht="15" customHeight="1">
      <c r="A317" s="10"/>
      <c r="B317" s="10"/>
      <c r="C317" s="10"/>
      <c r="D317" s="10"/>
      <c r="E317" s="10"/>
      <c r="F317" s="10"/>
      <c r="G317" s="10"/>
      <c r="H317" s="10"/>
      <c r="I317" s="10"/>
      <c r="J317" s="10"/>
      <c r="K317" s="10"/>
      <c r="L317" s="10"/>
      <c r="M317" s="10"/>
    </row>
    <row r="318" spans="1:13" ht="15" customHeight="1">
      <c r="A318" s="10"/>
      <c r="B318" s="10"/>
      <c r="C318" s="10"/>
      <c r="D318" s="10"/>
      <c r="E318" s="10"/>
      <c r="F318" s="10"/>
      <c r="G318" s="10"/>
      <c r="H318" s="10"/>
      <c r="I318" s="10"/>
      <c r="J318" s="10"/>
      <c r="K318" s="10"/>
      <c r="L318" s="10"/>
      <c r="M318" s="10"/>
    </row>
    <row r="319" spans="1:13" ht="15" customHeight="1">
      <c r="A319" s="10"/>
      <c r="B319" s="10"/>
      <c r="C319" s="10"/>
      <c r="D319" s="10"/>
      <c r="E319" s="10"/>
      <c r="F319" s="10"/>
      <c r="G319" s="10"/>
      <c r="H319" s="10"/>
      <c r="I319" s="10"/>
      <c r="J319" s="10"/>
      <c r="K319" s="10"/>
      <c r="L319" s="10"/>
      <c r="M319" s="10"/>
    </row>
    <row r="320" spans="1:13" ht="15" customHeight="1">
      <c r="A320" s="10"/>
      <c r="B320" s="10"/>
      <c r="C320" s="10"/>
      <c r="D320" s="10"/>
      <c r="E320" s="10"/>
      <c r="F320" s="10"/>
      <c r="G320" s="10"/>
      <c r="H320" s="10"/>
      <c r="I320" s="10"/>
      <c r="J320" s="10"/>
      <c r="K320" s="10"/>
      <c r="L320" s="10"/>
      <c r="M320" s="10"/>
    </row>
    <row r="321" spans="1:13" ht="15" customHeight="1">
      <c r="A321" s="10"/>
      <c r="B321" s="10"/>
      <c r="C321" s="10"/>
      <c r="D321" s="10"/>
      <c r="E321" s="10"/>
      <c r="F321" s="10"/>
      <c r="G321" s="10"/>
      <c r="H321" s="10"/>
      <c r="I321" s="10"/>
      <c r="J321" s="10"/>
      <c r="K321" s="10"/>
      <c r="L321" s="10"/>
      <c r="M321" s="10"/>
    </row>
    <row r="322" spans="1:13" ht="15" customHeight="1">
      <c r="A322" s="10"/>
      <c r="B322" s="10"/>
      <c r="C322" s="10"/>
      <c r="D322" s="10"/>
      <c r="E322" s="10"/>
      <c r="F322" s="10"/>
      <c r="G322" s="10"/>
      <c r="H322" s="10"/>
      <c r="I322" s="10"/>
      <c r="J322" s="10"/>
      <c r="K322" s="10"/>
      <c r="L322" s="10"/>
      <c r="M322" s="10"/>
    </row>
    <row r="323" spans="1:13" ht="15" customHeight="1">
      <c r="A323" s="10"/>
      <c r="B323" s="10"/>
      <c r="C323" s="10"/>
      <c r="D323" s="10"/>
      <c r="E323" s="10"/>
      <c r="F323" s="10"/>
      <c r="G323" s="10"/>
      <c r="H323" s="10"/>
      <c r="I323" s="10"/>
      <c r="J323" s="10"/>
      <c r="K323" s="10"/>
      <c r="L323" s="10"/>
      <c r="M323" s="10"/>
    </row>
    <row r="324" spans="1:13" ht="15" customHeight="1">
      <c r="A324" s="10"/>
      <c r="B324" s="10"/>
      <c r="C324" s="10"/>
      <c r="D324" s="10"/>
      <c r="E324" s="10"/>
      <c r="F324" s="10"/>
      <c r="G324" s="10"/>
      <c r="H324" s="10"/>
      <c r="I324" s="10"/>
      <c r="J324" s="10"/>
      <c r="K324" s="10"/>
      <c r="L324" s="10"/>
      <c r="M324" s="10"/>
    </row>
    <row r="325" spans="1:13" ht="15" customHeight="1">
      <c r="A325" s="10"/>
      <c r="B325" s="10"/>
      <c r="C325" s="10"/>
      <c r="D325" s="10"/>
      <c r="E325" s="10"/>
      <c r="F325" s="10"/>
      <c r="G325" s="10"/>
      <c r="H325" s="10"/>
      <c r="I325" s="10"/>
      <c r="J325" s="10"/>
      <c r="K325" s="10"/>
      <c r="L325" s="10"/>
      <c r="M325" s="10"/>
    </row>
    <row r="326" spans="1:13" ht="15" customHeight="1">
      <c r="A326" s="10"/>
      <c r="B326" s="10"/>
      <c r="C326" s="10"/>
      <c r="D326" s="10"/>
      <c r="E326" s="10"/>
      <c r="F326" s="10"/>
      <c r="G326" s="10"/>
      <c r="H326" s="10"/>
      <c r="I326" s="10"/>
      <c r="J326" s="10"/>
      <c r="K326" s="10"/>
      <c r="L326" s="10"/>
      <c r="M326" s="10"/>
    </row>
    <row r="327" spans="1:13" ht="15" customHeight="1">
      <c r="A327" s="10"/>
      <c r="B327" s="10"/>
      <c r="C327" s="10"/>
      <c r="D327" s="10"/>
      <c r="E327" s="10"/>
      <c r="F327" s="10"/>
      <c r="G327" s="10"/>
      <c r="H327" s="10"/>
      <c r="I327" s="10"/>
      <c r="J327" s="10"/>
      <c r="K327" s="10"/>
      <c r="L327" s="10"/>
      <c r="M327" s="10"/>
    </row>
    <row r="328" spans="1:13" ht="15" customHeight="1">
      <c r="A328" s="10"/>
      <c r="B328" s="10"/>
      <c r="C328" s="10"/>
      <c r="D328" s="10"/>
      <c r="E328" s="10"/>
      <c r="F328" s="10"/>
      <c r="G328" s="10"/>
      <c r="H328" s="10"/>
      <c r="I328" s="10"/>
      <c r="J328" s="10"/>
      <c r="K328" s="10"/>
      <c r="L328" s="10"/>
      <c r="M328" s="10"/>
    </row>
    <row r="329" spans="1:13" ht="15" customHeight="1">
      <c r="A329" s="10"/>
      <c r="B329" s="10"/>
      <c r="C329" s="10"/>
      <c r="D329" s="10"/>
      <c r="E329" s="10"/>
      <c r="F329" s="10"/>
      <c r="G329" s="10"/>
      <c r="H329" s="10"/>
      <c r="I329" s="10"/>
      <c r="J329" s="10"/>
      <c r="K329" s="10"/>
      <c r="L329" s="10"/>
      <c r="M329" s="10"/>
    </row>
    <row r="330" spans="1:13" ht="15" customHeight="1">
      <c r="A330" s="10"/>
      <c r="B330" s="10"/>
      <c r="C330" s="10"/>
      <c r="D330" s="10"/>
      <c r="E330" s="10"/>
      <c r="F330" s="10"/>
      <c r="G330" s="10"/>
      <c r="H330" s="10"/>
      <c r="I330" s="10"/>
      <c r="J330" s="10"/>
      <c r="K330" s="10"/>
      <c r="L330" s="10"/>
      <c r="M330" s="10"/>
    </row>
    <row r="331" spans="1:13" ht="15" customHeight="1">
      <c r="A331" s="10"/>
      <c r="B331" s="10"/>
      <c r="C331" s="10"/>
      <c r="D331" s="10"/>
      <c r="E331" s="10"/>
      <c r="F331" s="10"/>
      <c r="G331" s="10"/>
      <c r="H331" s="10"/>
      <c r="I331" s="10"/>
      <c r="J331" s="10"/>
      <c r="K331" s="10"/>
      <c r="L331" s="10"/>
      <c r="M331" s="10"/>
    </row>
    <row r="332" spans="1:13" ht="15" customHeight="1">
      <c r="A332" s="10"/>
      <c r="B332" s="10"/>
      <c r="C332" s="10"/>
      <c r="D332" s="10"/>
      <c r="E332" s="10"/>
      <c r="F332" s="10"/>
      <c r="G332" s="10"/>
      <c r="H332" s="10"/>
      <c r="I332" s="10"/>
      <c r="J332" s="10"/>
      <c r="K332" s="10"/>
      <c r="L332" s="10"/>
      <c r="M332" s="10"/>
    </row>
    <row r="333" spans="1:13" ht="15" customHeight="1">
      <c r="A333" s="10"/>
      <c r="B333" s="10"/>
      <c r="C333" s="10"/>
      <c r="D333" s="10"/>
      <c r="E333" s="10"/>
      <c r="F333" s="10"/>
      <c r="G333" s="10"/>
      <c r="H333" s="10"/>
      <c r="I333" s="10"/>
      <c r="J333" s="10"/>
      <c r="K333" s="10"/>
      <c r="L333" s="10"/>
      <c r="M333" s="10"/>
    </row>
    <row r="334" spans="1:13" ht="15" customHeight="1">
      <c r="A334" s="10"/>
      <c r="B334" s="10"/>
      <c r="C334" s="10"/>
      <c r="D334" s="10"/>
      <c r="E334" s="10"/>
      <c r="F334" s="10"/>
      <c r="G334" s="10"/>
      <c r="H334" s="10"/>
      <c r="I334" s="10"/>
      <c r="J334" s="10"/>
      <c r="K334" s="10"/>
      <c r="L334" s="10"/>
      <c r="M334" s="10"/>
    </row>
    <row r="335" spans="1:13" ht="15" customHeight="1">
      <c r="A335" s="10"/>
      <c r="B335" s="10"/>
      <c r="C335" s="10"/>
      <c r="D335" s="10"/>
      <c r="E335" s="10"/>
      <c r="F335" s="10"/>
      <c r="G335" s="10"/>
      <c r="H335" s="10"/>
      <c r="I335" s="10"/>
      <c r="J335" s="10"/>
      <c r="K335" s="10"/>
      <c r="L335" s="10"/>
      <c r="M335" s="10"/>
    </row>
    <row r="336" spans="1:13" ht="15" customHeight="1">
      <c r="A336" s="10"/>
      <c r="B336" s="10"/>
      <c r="C336" s="10"/>
      <c r="D336" s="10"/>
      <c r="E336" s="10"/>
      <c r="F336" s="10"/>
      <c r="G336" s="10"/>
      <c r="H336" s="10"/>
      <c r="I336" s="10"/>
      <c r="J336" s="10"/>
      <c r="K336" s="10"/>
      <c r="L336" s="10"/>
      <c r="M336" s="10"/>
    </row>
    <row r="337" spans="1:13" ht="15" customHeight="1">
      <c r="A337" s="10"/>
      <c r="B337" s="10"/>
      <c r="C337" s="10"/>
      <c r="D337" s="10"/>
      <c r="E337" s="10"/>
      <c r="F337" s="10"/>
      <c r="G337" s="10"/>
      <c r="H337" s="10"/>
      <c r="I337" s="10"/>
      <c r="J337" s="10"/>
      <c r="K337" s="10"/>
      <c r="L337" s="10"/>
      <c r="M337" s="10"/>
    </row>
    <row r="338" spans="1:13" ht="15" customHeight="1">
      <c r="A338" s="10"/>
      <c r="B338" s="10"/>
      <c r="C338" s="10"/>
      <c r="D338" s="10"/>
      <c r="E338" s="10"/>
      <c r="F338" s="10"/>
      <c r="G338" s="10"/>
      <c r="H338" s="10"/>
      <c r="I338" s="10"/>
      <c r="J338" s="10"/>
      <c r="K338" s="10"/>
      <c r="L338" s="10"/>
      <c r="M338" s="10"/>
    </row>
    <row r="339" spans="1:13" ht="15" customHeight="1">
      <c r="A339" s="10"/>
      <c r="B339" s="10"/>
      <c r="C339" s="10"/>
      <c r="D339" s="10"/>
      <c r="E339" s="10"/>
      <c r="F339" s="10"/>
      <c r="G339" s="10"/>
      <c r="H339" s="10"/>
      <c r="I339" s="10"/>
      <c r="J339" s="10"/>
      <c r="K339" s="10"/>
      <c r="L339" s="10"/>
      <c r="M339" s="10"/>
    </row>
    <row r="340" spans="1:13" ht="15" customHeight="1">
      <c r="A340" s="10"/>
      <c r="B340" s="10"/>
      <c r="C340" s="10"/>
      <c r="D340" s="10"/>
      <c r="E340" s="10"/>
      <c r="F340" s="10"/>
      <c r="G340" s="10"/>
      <c r="H340" s="10"/>
      <c r="I340" s="10"/>
      <c r="J340" s="10"/>
      <c r="K340" s="10"/>
      <c r="L340" s="10"/>
      <c r="M340" s="10"/>
    </row>
    <row r="341" spans="1:13" ht="15" customHeight="1">
      <c r="A341" s="10"/>
      <c r="B341" s="10"/>
      <c r="C341" s="10"/>
      <c r="D341" s="10"/>
      <c r="E341" s="10"/>
      <c r="F341" s="10"/>
      <c r="G341" s="10"/>
      <c r="H341" s="10"/>
      <c r="I341" s="10"/>
      <c r="J341" s="10"/>
      <c r="K341" s="10"/>
      <c r="L341" s="10"/>
      <c r="M341" s="10"/>
    </row>
    <row r="342" spans="1:13" ht="15" customHeight="1">
      <c r="A342" s="10"/>
      <c r="B342" s="10"/>
      <c r="C342" s="10"/>
      <c r="D342" s="10"/>
      <c r="E342" s="10"/>
      <c r="F342" s="10"/>
      <c r="G342" s="10"/>
      <c r="H342" s="10"/>
      <c r="I342" s="10"/>
      <c r="J342" s="10"/>
      <c r="K342" s="10"/>
      <c r="L342" s="10"/>
      <c r="M342" s="10"/>
    </row>
    <row r="343" spans="1:13" ht="15" customHeight="1">
      <c r="A343" s="10"/>
      <c r="B343" s="10"/>
      <c r="C343" s="10"/>
      <c r="D343" s="10"/>
      <c r="E343" s="10"/>
      <c r="F343" s="10"/>
      <c r="G343" s="10"/>
      <c r="H343" s="10"/>
      <c r="I343" s="10"/>
      <c r="J343" s="10"/>
      <c r="K343" s="10"/>
      <c r="L343" s="10"/>
      <c r="M343" s="10"/>
    </row>
    <row r="344" spans="1:13" ht="15" customHeight="1">
      <c r="A344" s="10"/>
      <c r="B344" s="10"/>
      <c r="C344" s="10"/>
      <c r="D344" s="10"/>
      <c r="E344" s="10"/>
      <c r="F344" s="10"/>
      <c r="G344" s="10"/>
      <c r="H344" s="10"/>
      <c r="I344" s="10"/>
      <c r="J344" s="10"/>
      <c r="K344" s="10"/>
      <c r="L344" s="10"/>
      <c r="M344" s="10"/>
    </row>
    <row r="345" spans="1:13" ht="15" customHeight="1">
      <c r="A345" s="10"/>
      <c r="B345" s="10"/>
      <c r="C345" s="10"/>
      <c r="D345" s="10"/>
      <c r="E345" s="10"/>
      <c r="F345" s="10"/>
      <c r="G345" s="10"/>
      <c r="H345" s="10"/>
      <c r="I345" s="10"/>
      <c r="J345" s="10"/>
      <c r="K345" s="10"/>
      <c r="L345" s="10"/>
      <c r="M345" s="10"/>
    </row>
    <row r="346" spans="1:13" ht="15" customHeight="1">
      <c r="A346" s="10"/>
      <c r="B346" s="10"/>
      <c r="C346" s="10"/>
      <c r="D346" s="10"/>
      <c r="E346" s="10"/>
      <c r="F346" s="10"/>
      <c r="G346" s="10"/>
      <c r="H346" s="10"/>
      <c r="I346" s="10"/>
      <c r="J346" s="10"/>
      <c r="K346" s="10"/>
      <c r="L346" s="10"/>
      <c r="M346" s="10"/>
    </row>
    <row r="347" spans="1:13" ht="15" customHeight="1">
      <c r="A347" s="10"/>
      <c r="B347" s="10"/>
      <c r="C347" s="10"/>
      <c r="D347" s="10"/>
      <c r="E347" s="10"/>
      <c r="F347" s="10"/>
      <c r="G347" s="10"/>
      <c r="H347" s="10"/>
      <c r="I347" s="10"/>
      <c r="J347" s="10"/>
      <c r="K347" s="10"/>
      <c r="L347" s="10"/>
      <c r="M347" s="10"/>
    </row>
    <row r="348" spans="1:13" ht="15" customHeight="1">
      <c r="A348" s="10"/>
      <c r="B348" s="10"/>
      <c r="C348" s="10"/>
      <c r="D348" s="10"/>
      <c r="E348" s="10"/>
      <c r="F348" s="10"/>
      <c r="G348" s="10"/>
      <c r="H348" s="10"/>
      <c r="I348" s="10"/>
      <c r="J348" s="10"/>
      <c r="K348" s="10"/>
      <c r="L348" s="10"/>
      <c r="M348" s="10"/>
    </row>
    <row r="349" spans="1:13" ht="15" customHeight="1">
      <c r="A349" s="10"/>
      <c r="B349" s="10"/>
      <c r="C349" s="10"/>
      <c r="D349" s="10"/>
      <c r="E349" s="10"/>
      <c r="F349" s="10"/>
      <c r="G349" s="10"/>
      <c r="H349" s="10"/>
      <c r="I349" s="10"/>
      <c r="J349" s="10"/>
      <c r="K349" s="10"/>
      <c r="L349" s="10"/>
      <c r="M349" s="10"/>
    </row>
    <row r="350" spans="1:13" ht="15" customHeight="1">
      <c r="A350" s="10"/>
      <c r="B350" s="10"/>
      <c r="C350" s="10"/>
      <c r="D350" s="10"/>
      <c r="E350" s="10"/>
      <c r="F350" s="10"/>
      <c r="G350" s="10"/>
      <c r="H350" s="10"/>
      <c r="I350" s="10"/>
      <c r="J350" s="10"/>
      <c r="K350" s="10"/>
      <c r="L350" s="10"/>
      <c r="M350" s="10"/>
    </row>
    <row r="351" spans="1:13" ht="15" customHeight="1">
      <c r="A351" s="10"/>
      <c r="B351" s="10"/>
      <c r="C351" s="10"/>
      <c r="D351" s="10"/>
      <c r="E351" s="10"/>
      <c r="F351" s="10"/>
      <c r="G351" s="10"/>
      <c r="H351" s="10"/>
      <c r="I351" s="10"/>
      <c r="J351" s="10"/>
      <c r="K351" s="10"/>
      <c r="L351" s="10"/>
      <c r="M351" s="10"/>
    </row>
    <row r="352" spans="1:13" ht="15" customHeight="1">
      <c r="A352" s="10"/>
      <c r="B352" s="10"/>
      <c r="C352" s="10"/>
      <c r="D352" s="10"/>
      <c r="E352" s="10"/>
      <c r="F352" s="10"/>
      <c r="G352" s="10"/>
      <c r="H352" s="10"/>
      <c r="I352" s="10"/>
      <c r="J352" s="10"/>
      <c r="K352" s="10"/>
      <c r="L352" s="10"/>
      <c r="M352" s="10"/>
    </row>
    <row r="353" spans="1:13" ht="15" customHeight="1">
      <c r="A353" s="10"/>
      <c r="B353" s="10"/>
      <c r="C353" s="10"/>
      <c r="D353" s="10"/>
      <c r="E353" s="10"/>
      <c r="F353" s="10"/>
      <c r="G353" s="10"/>
      <c r="H353" s="10"/>
      <c r="I353" s="10"/>
      <c r="J353" s="10"/>
      <c r="K353" s="10"/>
      <c r="L353" s="10"/>
      <c r="M353" s="10"/>
    </row>
    <row r="354" spans="1:13" ht="15" customHeight="1">
      <c r="A354" s="10"/>
      <c r="B354" s="10"/>
      <c r="C354" s="10"/>
      <c r="D354" s="10"/>
      <c r="E354" s="10"/>
      <c r="F354" s="10"/>
      <c r="G354" s="10"/>
      <c r="H354" s="10"/>
      <c r="I354" s="10"/>
      <c r="J354" s="10"/>
      <c r="K354" s="10"/>
      <c r="L354" s="10"/>
      <c r="M354" s="10"/>
    </row>
    <row r="355" spans="1:13" ht="15" customHeight="1">
      <c r="A355" s="10"/>
      <c r="B355" s="10"/>
      <c r="C355" s="10"/>
      <c r="D355" s="10"/>
      <c r="E355" s="10"/>
      <c r="F355" s="10"/>
      <c r="G355" s="10"/>
      <c r="H355" s="10"/>
      <c r="I355" s="10"/>
      <c r="J355" s="10"/>
      <c r="K355" s="10"/>
      <c r="L355" s="10"/>
      <c r="M355" s="10"/>
    </row>
    <row r="356" spans="1:13" ht="15" customHeight="1">
      <c r="A356" s="10"/>
      <c r="B356" s="10"/>
      <c r="C356" s="10"/>
      <c r="D356" s="10"/>
      <c r="E356" s="10"/>
      <c r="F356" s="10"/>
      <c r="G356" s="10"/>
      <c r="H356" s="10"/>
      <c r="I356" s="10"/>
      <c r="J356" s="10"/>
      <c r="K356" s="10"/>
      <c r="L356" s="10"/>
      <c r="M356" s="10"/>
    </row>
    <row r="357" spans="1:13" ht="15" customHeight="1">
      <c r="A357" s="10"/>
      <c r="B357" s="10"/>
      <c r="C357" s="10"/>
      <c r="D357" s="10"/>
      <c r="E357" s="10"/>
      <c r="F357" s="10"/>
      <c r="G357" s="10"/>
      <c r="H357" s="10"/>
      <c r="I357" s="10"/>
      <c r="J357" s="10"/>
      <c r="K357" s="10"/>
      <c r="L357" s="10"/>
      <c r="M357" s="10"/>
    </row>
    <row r="358" spans="1:13" ht="15" customHeight="1">
      <c r="A358" s="10"/>
      <c r="B358" s="10"/>
      <c r="C358" s="10"/>
      <c r="D358" s="10"/>
      <c r="E358" s="10"/>
      <c r="F358" s="10"/>
      <c r="G358" s="10"/>
      <c r="H358" s="10"/>
      <c r="I358" s="10"/>
      <c r="J358" s="10"/>
      <c r="K358" s="10"/>
      <c r="L358" s="10"/>
      <c r="M358" s="10"/>
    </row>
    <row r="359" spans="1:13" ht="15" customHeight="1">
      <c r="A359" s="10"/>
      <c r="B359" s="10"/>
      <c r="C359" s="10"/>
      <c r="D359" s="10"/>
      <c r="E359" s="10"/>
      <c r="F359" s="10"/>
      <c r="G359" s="10"/>
      <c r="H359" s="10"/>
      <c r="I359" s="10"/>
      <c r="J359" s="10"/>
      <c r="K359" s="10"/>
      <c r="L359" s="10"/>
      <c r="M359" s="10"/>
    </row>
    <row r="360" spans="1:13" ht="15" customHeight="1">
      <c r="A360" s="10"/>
      <c r="B360" s="10"/>
      <c r="C360" s="10"/>
      <c r="D360" s="10"/>
      <c r="E360" s="10"/>
      <c r="F360" s="10"/>
      <c r="G360" s="10"/>
      <c r="H360" s="10"/>
      <c r="I360" s="10"/>
      <c r="J360" s="10"/>
      <c r="K360" s="10"/>
      <c r="L360" s="10"/>
      <c r="M360" s="10"/>
    </row>
    <row r="361" spans="1:13" ht="15" customHeight="1">
      <c r="A361" s="10"/>
      <c r="B361" s="10"/>
      <c r="C361" s="10"/>
      <c r="D361" s="10"/>
      <c r="E361" s="10"/>
      <c r="F361" s="10"/>
      <c r="G361" s="10"/>
      <c r="H361" s="10"/>
      <c r="I361" s="10"/>
      <c r="J361" s="10"/>
      <c r="K361" s="10"/>
      <c r="L361" s="10"/>
      <c r="M361" s="10"/>
    </row>
    <row r="362" spans="1:13" ht="15" customHeight="1">
      <c r="A362" s="10"/>
      <c r="B362" s="10"/>
      <c r="C362" s="10"/>
      <c r="D362" s="10"/>
      <c r="E362" s="10"/>
      <c r="F362" s="10"/>
      <c r="G362" s="10"/>
      <c r="H362" s="10"/>
      <c r="I362" s="10"/>
      <c r="J362" s="10"/>
      <c r="K362" s="10"/>
      <c r="L362" s="10"/>
      <c r="M362" s="10"/>
    </row>
    <row r="363" spans="1:13" ht="15" customHeight="1">
      <c r="A363" s="10"/>
      <c r="B363" s="10"/>
      <c r="C363" s="10"/>
      <c r="D363" s="10"/>
      <c r="E363" s="10"/>
      <c r="F363" s="10"/>
      <c r="G363" s="10"/>
      <c r="H363" s="10"/>
      <c r="I363" s="10"/>
      <c r="J363" s="10"/>
      <c r="K363" s="10"/>
      <c r="L363" s="10"/>
      <c r="M363" s="10"/>
    </row>
    <row r="364" spans="1:13" ht="15" customHeight="1">
      <c r="A364" s="10"/>
      <c r="B364" s="10"/>
      <c r="C364" s="10"/>
      <c r="D364" s="10"/>
      <c r="E364" s="10"/>
      <c r="F364" s="10"/>
      <c r="G364" s="10"/>
      <c r="H364" s="10"/>
      <c r="I364" s="10"/>
      <c r="J364" s="10"/>
      <c r="K364" s="10"/>
      <c r="L364" s="10"/>
      <c r="M364" s="10"/>
    </row>
    <row r="365" spans="1:13" ht="15" customHeight="1">
      <c r="A365" s="10"/>
      <c r="B365" s="10"/>
      <c r="C365" s="10"/>
      <c r="D365" s="10"/>
      <c r="E365" s="10"/>
      <c r="F365" s="10"/>
      <c r="G365" s="10"/>
      <c r="H365" s="10"/>
      <c r="I365" s="10"/>
      <c r="J365" s="10"/>
      <c r="K365" s="10"/>
      <c r="L365" s="10"/>
      <c r="M365" s="10"/>
    </row>
    <row r="366" spans="1:13" ht="15" customHeight="1">
      <c r="A366" s="10"/>
      <c r="B366" s="10"/>
      <c r="C366" s="10"/>
      <c r="D366" s="10"/>
      <c r="E366" s="10"/>
      <c r="F366" s="10"/>
      <c r="G366" s="10"/>
      <c r="H366" s="10"/>
      <c r="I366" s="10"/>
      <c r="J366" s="10"/>
      <c r="K366" s="10"/>
      <c r="L366" s="10"/>
      <c r="M366" s="10"/>
    </row>
    <row r="367" spans="1:13" ht="15" customHeight="1">
      <c r="A367" s="10"/>
      <c r="B367" s="10"/>
      <c r="C367" s="10"/>
      <c r="D367" s="10"/>
      <c r="E367" s="10"/>
      <c r="F367" s="10"/>
      <c r="G367" s="10"/>
      <c r="H367" s="10"/>
      <c r="I367" s="10"/>
      <c r="J367" s="10"/>
      <c r="K367" s="10"/>
      <c r="L367" s="10"/>
      <c r="M367" s="10"/>
    </row>
    <row r="368" spans="1:13" ht="15" customHeight="1">
      <c r="A368" s="10"/>
      <c r="B368" s="10"/>
      <c r="C368" s="10"/>
      <c r="D368" s="10"/>
      <c r="E368" s="10"/>
      <c r="F368" s="10"/>
      <c r="G368" s="10"/>
      <c r="H368" s="10"/>
      <c r="I368" s="10"/>
      <c r="J368" s="10"/>
      <c r="K368" s="10"/>
      <c r="L368" s="10"/>
      <c r="M368" s="10"/>
    </row>
    <row r="369" spans="1:13" ht="15" customHeight="1">
      <c r="A369" s="10"/>
      <c r="B369" s="10"/>
      <c r="C369" s="10"/>
      <c r="D369" s="10"/>
      <c r="E369" s="10"/>
      <c r="F369" s="10"/>
      <c r="G369" s="10"/>
      <c r="H369" s="10"/>
      <c r="I369" s="10"/>
      <c r="J369" s="10"/>
      <c r="K369" s="10"/>
      <c r="L369" s="10"/>
      <c r="M369" s="10"/>
    </row>
    <row r="370" spans="1:13" ht="15" customHeight="1">
      <c r="A370" s="10"/>
      <c r="B370" s="10"/>
      <c r="C370" s="10"/>
      <c r="D370" s="10"/>
      <c r="E370" s="10"/>
      <c r="F370" s="10"/>
      <c r="G370" s="10"/>
      <c r="H370" s="10"/>
      <c r="I370" s="10"/>
      <c r="J370" s="10"/>
      <c r="K370" s="10"/>
      <c r="L370" s="10"/>
      <c r="M370" s="10"/>
    </row>
    <row r="371" spans="1:13" ht="15" customHeight="1">
      <c r="A371" s="10"/>
      <c r="B371" s="10"/>
      <c r="C371" s="10"/>
      <c r="D371" s="10"/>
      <c r="E371" s="10"/>
      <c r="F371" s="10"/>
      <c r="G371" s="10"/>
      <c r="H371" s="10"/>
      <c r="I371" s="10"/>
      <c r="J371" s="10"/>
      <c r="K371" s="10"/>
      <c r="L371" s="10"/>
      <c r="M371" s="10"/>
    </row>
    <row r="372" spans="1:13" ht="15" customHeight="1">
      <c r="A372" s="10"/>
      <c r="B372" s="10"/>
      <c r="C372" s="10"/>
      <c r="D372" s="10"/>
      <c r="E372" s="10"/>
      <c r="F372" s="10"/>
      <c r="G372" s="10"/>
      <c r="H372" s="10"/>
      <c r="I372" s="10"/>
      <c r="J372" s="10"/>
      <c r="K372" s="10"/>
      <c r="L372" s="10"/>
      <c r="M372" s="10"/>
    </row>
    <row r="373" spans="1:13" ht="15" customHeight="1">
      <c r="A373" s="10"/>
      <c r="B373" s="10"/>
      <c r="C373" s="10"/>
      <c r="D373" s="10"/>
      <c r="E373" s="10"/>
      <c r="F373" s="10"/>
      <c r="G373" s="10"/>
      <c r="H373" s="10"/>
      <c r="I373" s="10"/>
      <c r="J373" s="10"/>
      <c r="K373" s="10"/>
      <c r="L373" s="10"/>
      <c r="M373" s="10"/>
    </row>
    <row r="374" spans="1:13" ht="15" customHeight="1">
      <c r="A374" s="10"/>
      <c r="B374" s="10"/>
      <c r="C374" s="10"/>
      <c r="D374" s="10"/>
      <c r="E374" s="10"/>
      <c r="F374" s="10"/>
      <c r="G374" s="10"/>
      <c r="H374" s="10"/>
      <c r="I374" s="10"/>
      <c r="J374" s="10"/>
      <c r="K374" s="10"/>
      <c r="L374" s="10"/>
      <c r="M374" s="10"/>
    </row>
    <row r="375" spans="1:13" ht="15" customHeight="1">
      <c r="A375" s="10"/>
      <c r="B375" s="10"/>
      <c r="C375" s="10"/>
      <c r="D375" s="10"/>
      <c r="E375" s="10"/>
      <c r="F375" s="10"/>
      <c r="G375" s="10"/>
      <c r="H375" s="10"/>
      <c r="I375" s="10"/>
      <c r="J375" s="10"/>
      <c r="K375" s="10"/>
      <c r="L375" s="10"/>
      <c r="M375" s="10"/>
    </row>
    <row r="376" spans="1:13" ht="15" customHeight="1">
      <c r="A376" s="10"/>
      <c r="B376" s="10"/>
      <c r="C376" s="10"/>
      <c r="D376" s="10"/>
      <c r="E376" s="10"/>
      <c r="F376" s="10"/>
      <c r="G376" s="10"/>
      <c r="H376" s="10"/>
      <c r="I376" s="10"/>
      <c r="J376" s="10"/>
      <c r="K376" s="10"/>
      <c r="L376" s="10"/>
      <c r="M376" s="10"/>
    </row>
    <row r="377" spans="1:13" ht="15" customHeight="1">
      <c r="A377" s="10"/>
      <c r="B377" s="10"/>
      <c r="C377" s="10"/>
      <c r="D377" s="10"/>
      <c r="E377" s="10"/>
      <c r="F377" s="10"/>
      <c r="G377" s="10"/>
      <c r="H377" s="10"/>
      <c r="I377" s="10"/>
      <c r="J377" s="10"/>
      <c r="K377" s="10"/>
      <c r="L377" s="10"/>
      <c r="M377" s="10"/>
    </row>
    <row r="378" spans="1:13" ht="15" customHeight="1">
      <c r="A378" s="10"/>
      <c r="B378" s="10"/>
      <c r="C378" s="10"/>
      <c r="D378" s="10"/>
      <c r="E378" s="10"/>
      <c r="F378" s="10"/>
      <c r="G378" s="10"/>
      <c r="H378" s="10"/>
      <c r="I378" s="10"/>
      <c r="J378" s="10"/>
      <c r="K378" s="10"/>
      <c r="L378" s="10"/>
      <c r="M378" s="10"/>
    </row>
    <row r="379" spans="1:13" ht="15" customHeight="1">
      <c r="A379" s="10"/>
      <c r="B379" s="10"/>
      <c r="C379" s="10"/>
      <c r="D379" s="10"/>
      <c r="E379" s="10"/>
      <c r="F379" s="10"/>
      <c r="G379" s="10"/>
      <c r="H379" s="10"/>
      <c r="I379" s="10"/>
      <c r="J379" s="10"/>
      <c r="K379" s="10"/>
      <c r="L379" s="10"/>
      <c r="M379" s="10"/>
    </row>
    <row r="380" spans="1:13" ht="15" customHeight="1">
      <c r="A380" s="10"/>
      <c r="B380" s="10"/>
      <c r="C380" s="10"/>
      <c r="D380" s="10"/>
      <c r="E380" s="10"/>
      <c r="F380" s="10"/>
      <c r="G380" s="10"/>
      <c r="H380" s="10"/>
      <c r="I380" s="10"/>
      <c r="J380" s="10"/>
      <c r="K380" s="10"/>
      <c r="L380" s="10"/>
      <c r="M380" s="10"/>
    </row>
    <row r="381" spans="1:13" ht="15" customHeight="1">
      <c r="A381" s="10"/>
      <c r="B381" s="10"/>
      <c r="C381" s="10"/>
      <c r="D381" s="10"/>
      <c r="E381" s="10"/>
      <c r="F381" s="10"/>
      <c r="G381" s="10"/>
      <c r="H381" s="10"/>
      <c r="I381" s="10"/>
      <c r="J381" s="10"/>
      <c r="K381" s="10"/>
      <c r="L381" s="10"/>
      <c r="M381" s="10"/>
    </row>
    <row r="382" spans="1:13" ht="15" customHeight="1">
      <c r="A382" s="10"/>
      <c r="B382" s="10"/>
      <c r="C382" s="10"/>
      <c r="D382" s="10"/>
      <c r="E382" s="10"/>
      <c r="F382" s="10"/>
      <c r="G382" s="10"/>
      <c r="H382" s="10"/>
      <c r="I382" s="10"/>
      <c r="J382" s="10"/>
      <c r="K382" s="10"/>
      <c r="L382" s="10"/>
      <c r="M382" s="10"/>
    </row>
    <row r="383" spans="1:13" ht="15" customHeight="1">
      <c r="A383" s="10"/>
      <c r="B383" s="10"/>
      <c r="C383" s="10"/>
      <c r="D383" s="10"/>
      <c r="E383" s="10"/>
      <c r="F383" s="10"/>
      <c r="G383" s="10"/>
      <c r="H383" s="10"/>
      <c r="I383" s="10"/>
      <c r="J383" s="10"/>
      <c r="K383" s="10"/>
      <c r="L383" s="10"/>
      <c r="M383" s="10"/>
    </row>
    <row r="384" spans="1:13" ht="15" customHeight="1">
      <c r="A384" s="10"/>
      <c r="B384" s="10"/>
      <c r="C384" s="10"/>
      <c r="D384" s="10"/>
      <c r="E384" s="10"/>
      <c r="F384" s="10"/>
      <c r="G384" s="10"/>
      <c r="H384" s="10"/>
      <c r="I384" s="10"/>
      <c r="J384" s="10"/>
      <c r="K384" s="10"/>
      <c r="L384" s="10"/>
      <c r="M384" s="10"/>
    </row>
    <row r="385" spans="1:13" ht="15" customHeight="1">
      <c r="A385" s="10"/>
      <c r="B385" s="10"/>
      <c r="C385" s="10"/>
      <c r="D385" s="10"/>
      <c r="E385" s="10"/>
      <c r="F385" s="10"/>
      <c r="G385" s="10"/>
      <c r="H385" s="10"/>
      <c r="I385" s="10"/>
      <c r="J385" s="10"/>
      <c r="K385" s="10"/>
      <c r="L385" s="10"/>
      <c r="M385" s="10"/>
    </row>
    <row r="386" spans="1:13" ht="15" customHeight="1">
      <c r="A386" s="10"/>
      <c r="B386" s="10"/>
      <c r="C386" s="10"/>
      <c r="D386" s="10"/>
      <c r="E386" s="10"/>
      <c r="F386" s="10"/>
      <c r="G386" s="10"/>
      <c r="H386" s="10"/>
      <c r="I386" s="10"/>
      <c r="J386" s="10"/>
      <c r="K386" s="10"/>
      <c r="L386" s="10"/>
      <c r="M386" s="10"/>
    </row>
    <row r="387" spans="1:13" ht="15" customHeight="1">
      <c r="A387" s="10"/>
      <c r="B387" s="10"/>
      <c r="C387" s="10"/>
      <c r="D387" s="10"/>
      <c r="E387" s="10"/>
      <c r="F387" s="10"/>
      <c r="G387" s="10"/>
      <c r="H387" s="10"/>
      <c r="I387" s="10"/>
      <c r="J387" s="10"/>
      <c r="K387" s="10"/>
      <c r="L387" s="10"/>
      <c r="M387" s="10"/>
    </row>
    <row r="388" spans="1:13" ht="15" customHeight="1">
      <c r="A388" s="10"/>
      <c r="B388" s="10"/>
      <c r="C388" s="10"/>
      <c r="D388" s="10"/>
      <c r="E388" s="10"/>
      <c r="F388" s="10"/>
      <c r="G388" s="10"/>
      <c r="H388" s="10"/>
      <c r="I388" s="10"/>
      <c r="J388" s="10"/>
      <c r="K388" s="10"/>
      <c r="L388" s="10"/>
      <c r="M388" s="10"/>
    </row>
    <row r="389" spans="1:13" ht="15" customHeight="1">
      <c r="A389" s="10"/>
      <c r="B389" s="10"/>
      <c r="C389" s="10"/>
      <c r="D389" s="10"/>
      <c r="E389" s="10"/>
      <c r="F389" s="10"/>
      <c r="G389" s="10"/>
      <c r="H389" s="10"/>
      <c r="I389" s="10"/>
      <c r="J389" s="10"/>
      <c r="K389" s="10"/>
      <c r="L389" s="10"/>
      <c r="M389" s="10"/>
    </row>
    <row r="390" spans="1:13" ht="15" customHeight="1">
      <c r="A390" s="10"/>
      <c r="B390" s="10"/>
      <c r="C390" s="10"/>
      <c r="D390" s="10"/>
      <c r="E390" s="10"/>
      <c r="F390" s="10"/>
      <c r="G390" s="10"/>
      <c r="H390" s="10"/>
      <c r="I390" s="10"/>
      <c r="J390" s="10"/>
      <c r="K390" s="10"/>
      <c r="L390" s="10"/>
      <c r="M390" s="10"/>
    </row>
    <row r="391" spans="1:13" ht="15" customHeight="1">
      <c r="A391" s="10"/>
      <c r="B391" s="10"/>
      <c r="C391" s="10"/>
      <c r="D391" s="10"/>
      <c r="E391" s="10"/>
      <c r="F391" s="10"/>
      <c r="G391" s="10"/>
      <c r="H391" s="10"/>
      <c r="I391" s="10"/>
      <c r="J391" s="10"/>
      <c r="K391" s="10"/>
      <c r="L391" s="10"/>
      <c r="M391" s="10"/>
    </row>
    <row r="392" spans="1:13" ht="15" customHeight="1">
      <c r="A392" s="10"/>
      <c r="B392" s="10"/>
      <c r="C392" s="10"/>
      <c r="D392" s="10"/>
      <c r="E392" s="10"/>
      <c r="F392" s="10"/>
      <c r="G392" s="10"/>
      <c r="H392" s="10"/>
      <c r="I392" s="10"/>
      <c r="J392" s="10"/>
      <c r="K392" s="10"/>
      <c r="L392" s="10"/>
      <c r="M392" s="10"/>
    </row>
    <row r="393" spans="1:13" ht="15" customHeight="1">
      <c r="A393" s="10"/>
      <c r="B393" s="10"/>
      <c r="C393" s="10"/>
      <c r="D393" s="10"/>
      <c r="E393" s="10"/>
      <c r="F393" s="10"/>
      <c r="G393" s="10"/>
      <c r="H393" s="10"/>
      <c r="I393" s="10"/>
      <c r="J393" s="10"/>
      <c r="K393" s="10"/>
      <c r="L393" s="10"/>
      <c r="M393" s="10"/>
    </row>
    <row r="394" spans="1:13" ht="15" customHeight="1">
      <c r="A394" s="10"/>
      <c r="B394" s="10"/>
      <c r="C394" s="10"/>
      <c r="D394" s="10"/>
      <c r="E394" s="10"/>
      <c r="F394" s="10"/>
      <c r="G394" s="10"/>
      <c r="H394" s="10"/>
      <c r="I394" s="10"/>
      <c r="J394" s="10"/>
      <c r="K394" s="10"/>
      <c r="L394" s="10"/>
      <c r="M394" s="10"/>
    </row>
    <row r="395" spans="1:13" ht="15" customHeight="1">
      <c r="A395" s="10"/>
      <c r="B395" s="10"/>
      <c r="C395" s="10"/>
      <c r="D395" s="10"/>
      <c r="E395" s="10"/>
      <c r="F395" s="10"/>
      <c r="G395" s="10"/>
      <c r="H395" s="10"/>
      <c r="I395" s="10"/>
      <c r="J395" s="10"/>
      <c r="K395" s="10"/>
      <c r="L395" s="10"/>
      <c r="M395" s="10"/>
    </row>
    <row r="396" spans="1:13" ht="15" customHeight="1">
      <c r="A396" s="10"/>
      <c r="B396" s="10"/>
      <c r="C396" s="10"/>
      <c r="D396" s="10"/>
      <c r="E396" s="10"/>
      <c r="F396" s="10"/>
      <c r="G396" s="10"/>
      <c r="H396" s="10"/>
      <c r="I396" s="10"/>
      <c r="J396" s="10"/>
      <c r="K396" s="10"/>
      <c r="L396" s="10"/>
      <c r="M396" s="10"/>
    </row>
    <row r="397" spans="1:13" ht="15" customHeight="1">
      <c r="A397" s="10"/>
      <c r="B397" s="10"/>
      <c r="C397" s="10"/>
      <c r="D397" s="10"/>
      <c r="E397" s="10"/>
      <c r="F397" s="10"/>
      <c r="G397" s="10"/>
      <c r="H397" s="10"/>
      <c r="I397" s="10"/>
      <c r="J397" s="10"/>
      <c r="K397" s="10"/>
      <c r="L397" s="10"/>
      <c r="M397" s="10"/>
    </row>
    <row r="398" spans="1:13" ht="15" customHeight="1">
      <c r="A398" s="10"/>
      <c r="B398" s="10"/>
      <c r="C398" s="10"/>
      <c r="D398" s="10"/>
      <c r="E398" s="10"/>
      <c r="F398" s="10"/>
      <c r="G398" s="10"/>
      <c r="H398" s="10"/>
      <c r="I398" s="10"/>
      <c r="J398" s="10"/>
      <c r="K398" s="10"/>
      <c r="L398" s="10"/>
      <c r="M398" s="10"/>
    </row>
    <row r="399" spans="1:13" ht="15" customHeight="1">
      <c r="A399" s="10"/>
      <c r="B399" s="10"/>
      <c r="C399" s="10"/>
      <c r="D399" s="10"/>
      <c r="E399" s="10"/>
      <c r="F399" s="10"/>
      <c r="G399" s="10"/>
      <c r="H399" s="10"/>
      <c r="I399" s="10"/>
      <c r="J399" s="10"/>
      <c r="K399" s="10"/>
      <c r="L399" s="10"/>
      <c r="M399" s="10"/>
    </row>
    <row r="400" spans="1:13" ht="15" customHeight="1">
      <c r="A400" s="10"/>
      <c r="B400" s="10"/>
      <c r="C400" s="10"/>
      <c r="D400" s="10"/>
      <c r="E400" s="10"/>
      <c r="F400" s="10"/>
      <c r="G400" s="10"/>
      <c r="H400" s="10"/>
      <c r="I400" s="10"/>
      <c r="J400" s="10"/>
      <c r="K400" s="10"/>
      <c r="L400" s="10"/>
      <c r="M400" s="10"/>
    </row>
    <row r="401" spans="1:13" ht="15" customHeight="1">
      <c r="A401" s="10"/>
      <c r="B401" s="10"/>
      <c r="C401" s="10"/>
      <c r="D401" s="10"/>
      <c r="E401" s="10"/>
      <c r="F401" s="10"/>
      <c r="G401" s="10"/>
      <c r="H401" s="10"/>
      <c r="I401" s="10"/>
      <c r="J401" s="10"/>
      <c r="K401" s="10"/>
      <c r="L401" s="10"/>
      <c r="M401" s="10"/>
    </row>
    <row r="402" spans="1:13" ht="15" customHeight="1">
      <c r="A402" s="10"/>
      <c r="B402" s="10"/>
      <c r="C402" s="10"/>
      <c r="D402" s="10"/>
      <c r="E402" s="10"/>
      <c r="F402" s="10"/>
      <c r="G402" s="10"/>
      <c r="H402" s="10"/>
      <c r="I402" s="10"/>
      <c r="J402" s="10"/>
      <c r="K402" s="10"/>
      <c r="L402" s="10"/>
      <c r="M402" s="10"/>
    </row>
    <row r="403" spans="1:13" ht="15" customHeight="1">
      <c r="A403" s="10"/>
      <c r="B403" s="10"/>
      <c r="C403" s="10"/>
      <c r="D403" s="10"/>
      <c r="E403" s="10"/>
      <c r="F403" s="10"/>
      <c r="G403" s="10"/>
      <c r="H403" s="10"/>
      <c r="I403" s="10"/>
      <c r="J403" s="10"/>
      <c r="K403" s="10"/>
      <c r="L403" s="10"/>
      <c r="M403" s="10"/>
    </row>
    <row r="404" spans="1:13" ht="15" customHeight="1">
      <c r="A404" s="10"/>
      <c r="B404" s="10"/>
      <c r="C404" s="10"/>
      <c r="D404" s="10"/>
      <c r="E404" s="10"/>
      <c r="F404" s="10"/>
      <c r="G404" s="10"/>
      <c r="H404" s="10"/>
      <c r="I404" s="10"/>
      <c r="J404" s="10"/>
      <c r="K404" s="10"/>
      <c r="L404" s="10"/>
      <c r="M404" s="10"/>
    </row>
    <row r="405" spans="1:13" ht="15" customHeight="1">
      <c r="A405" s="10"/>
      <c r="B405" s="10"/>
      <c r="C405" s="10"/>
      <c r="D405" s="10"/>
      <c r="E405" s="10"/>
      <c r="F405" s="10"/>
      <c r="G405" s="10"/>
      <c r="H405" s="10"/>
      <c r="I405" s="10"/>
      <c r="J405" s="10"/>
      <c r="K405" s="10"/>
      <c r="L405" s="10"/>
      <c r="M405" s="10"/>
    </row>
    <row r="406" spans="1:13" ht="15" customHeight="1">
      <c r="A406" s="10"/>
      <c r="B406" s="10"/>
      <c r="C406" s="10"/>
      <c r="D406" s="10"/>
      <c r="E406" s="10"/>
      <c r="F406" s="10"/>
      <c r="G406" s="10"/>
      <c r="H406" s="10"/>
      <c r="I406" s="10"/>
      <c r="J406" s="10"/>
      <c r="K406" s="10"/>
      <c r="L406" s="10"/>
      <c r="M406" s="10"/>
    </row>
    <row r="407" spans="1:13" ht="15" customHeight="1">
      <c r="A407" s="10"/>
      <c r="B407" s="10"/>
      <c r="C407" s="10"/>
      <c r="D407" s="10"/>
      <c r="E407" s="10"/>
      <c r="F407" s="10"/>
      <c r="G407" s="10"/>
      <c r="H407" s="10"/>
      <c r="I407" s="10"/>
      <c r="J407" s="10"/>
      <c r="K407" s="10"/>
      <c r="L407" s="10"/>
      <c r="M407" s="10"/>
    </row>
    <row r="408" spans="1:13" ht="15" customHeight="1">
      <c r="A408" s="10"/>
      <c r="B408" s="10"/>
      <c r="C408" s="10"/>
      <c r="D408" s="10"/>
      <c r="E408" s="10"/>
      <c r="F408" s="10"/>
      <c r="G408" s="10"/>
      <c r="H408" s="10"/>
      <c r="I408" s="10"/>
      <c r="J408" s="10"/>
      <c r="K408" s="10"/>
      <c r="L408" s="10"/>
      <c r="M408" s="10"/>
    </row>
    <row r="409" spans="1:13" ht="15" customHeight="1">
      <c r="A409" s="10"/>
      <c r="B409" s="10"/>
      <c r="C409" s="10"/>
      <c r="D409" s="10"/>
      <c r="E409" s="10"/>
      <c r="F409" s="10"/>
      <c r="G409" s="10"/>
      <c r="H409" s="10"/>
      <c r="I409" s="10"/>
      <c r="J409" s="10"/>
      <c r="K409" s="10"/>
      <c r="L409" s="10"/>
      <c r="M409" s="10"/>
    </row>
    <row r="410" spans="1:13" ht="15" customHeight="1">
      <c r="A410" s="10"/>
      <c r="B410" s="10"/>
      <c r="C410" s="10"/>
      <c r="D410" s="10"/>
      <c r="E410" s="10"/>
      <c r="F410" s="10"/>
      <c r="G410" s="10"/>
      <c r="H410" s="10"/>
      <c r="I410" s="10"/>
      <c r="J410" s="10"/>
      <c r="K410" s="10"/>
      <c r="L410" s="10"/>
      <c r="M410" s="10"/>
    </row>
    <row r="411" spans="1:13" ht="15" customHeight="1">
      <c r="A411" s="10"/>
      <c r="B411" s="10"/>
      <c r="C411" s="10"/>
      <c r="D411" s="10"/>
      <c r="E411" s="10"/>
      <c r="F411" s="10"/>
      <c r="G411" s="10"/>
      <c r="H411" s="10"/>
      <c r="I411" s="10"/>
      <c r="J411" s="10"/>
      <c r="K411" s="10"/>
      <c r="L411" s="10"/>
      <c r="M411" s="10"/>
    </row>
    <row r="412" spans="1:13" ht="15" customHeight="1">
      <c r="A412" s="10"/>
      <c r="B412" s="10"/>
      <c r="C412" s="10"/>
      <c r="D412" s="10"/>
      <c r="E412" s="10"/>
      <c r="F412" s="10"/>
      <c r="G412" s="10"/>
      <c r="H412" s="10"/>
      <c r="I412" s="10"/>
      <c r="J412" s="10"/>
      <c r="K412" s="10"/>
      <c r="L412" s="10"/>
      <c r="M412" s="10"/>
    </row>
    <row r="413" spans="1:13" ht="15" customHeight="1">
      <c r="A413" s="10"/>
      <c r="B413" s="10"/>
      <c r="C413" s="10"/>
      <c r="D413" s="10"/>
      <c r="E413" s="10"/>
      <c r="F413" s="10"/>
      <c r="G413" s="10"/>
      <c r="H413" s="10"/>
      <c r="I413" s="10"/>
      <c r="J413" s="10"/>
      <c r="K413" s="10"/>
      <c r="L413" s="10"/>
      <c r="M413" s="10"/>
    </row>
    <row r="414" spans="1:13" ht="15" customHeight="1">
      <c r="A414" s="10"/>
      <c r="B414" s="10"/>
      <c r="C414" s="10"/>
      <c r="D414" s="10"/>
      <c r="E414" s="10"/>
      <c r="F414" s="10"/>
      <c r="G414" s="10"/>
      <c r="H414" s="10"/>
      <c r="I414" s="10"/>
      <c r="J414" s="10"/>
      <c r="K414" s="10"/>
      <c r="L414" s="10"/>
      <c r="M414" s="10"/>
    </row>
    <row r="415" spans="1:13" ht="15" customHeight="1">
      <c r="A415" s="10"/>
      <c r="B415" s="10"/>
      <c r="C415" s="10"/>
      <c r="D415" s="10"/>
      <c r="E415" s="10"/>
      <c r="F415" s="10"/>
      <c r="G415" s="10"/>
      <c r="H415" s="10"/>
      <c r="I415" s="10"/>
      <c r="J415" s="10"/>
      <c r="K415" s="10"/>
      <c r="L415" s="10"/>
      <c r="M415" s="10"/>
    </row>
    <row r="416" spans="1:13" ht="15" customHeight="1">
      <c r="A416" s="10"/>
      <c r="B416" s="10"/>
      <c r="C416" s="10"/>
      <c r="D416" s="10"/>
      <c r="E416" s="10"/>
      <c r="F416" s="10"/>
      <c r="G416" s="10"/>
      <c r="H416" s="10"/>
      <c r="I416" s="10"/>
      <c r="J416" s="10"/>
      <c r="K416" s="10"/>
      <c r="L416" s="10"/>
      <c r="M416" s="10"/>
    </row>
    <row r="417" spans="1:13" ht="15" customHeight="1">
      <c r="A417" s="10"/>
      <c r="B417" s="10"/>
      <c r="C417" s="10"/>
      <c r="D417" s="10"/>
      <c r="E417" s="10"/>
      <c r="F417" s="10"/>
      <c r="G417" s="10"/>
      <c r="H417" s="10"/>
      <c r="I417" s="10"/>
      <c r="J417" s="10"/>
      <c r="K417" s="10"/>
      <c r="L417" s="10"/>
      <c r="M417" s="10"/>
    </row>
    <row r="418" spans="1:13" ht="15" customHeight="1">
      <c r="A418" s="10"/>
      <c r="B418" s="10"/>
      <c r="C418" s="10"/>
      <c r="D418" s="10"/>
      <c r="E418" s="10"/>
      <c r="F418" s="10"/>
      <c r="G418" s="10"/>
      <c r="H418" s="10"/>
      <c r="I418" s="10"/>
      <c r="J418" s="10"/>
      <c r="K418" s="10"/>
      <c r="L418" s="10"/>
      <c r="M418" s="10"/>
    </row>
    <row r="419" spans="1:13" ht="15" customHeight="1">
      <c r="A419" s="10"/>
      <c r="B419" s="10"/>
      <c r="C419" s="10"/>
      <c r="D419" s="10"/>
      <c r="E419" s="10"/>
      <c r="F419" s="10"/>
      <c r="G419" s="10"/>
      <c r="H419" s="10"/>
      <c r="I419" s="10"/>
      <c r="J419" s="10"/>
      <c r="K419" s="10"/>
      <c r="L419" s="10"/>
      <c r="M419" s="10"/>
    </row>
    <row r="420" spans="1:13" ht="15" customHeight="1">
      <c r="A420" s="10"/>
      <c r="B420" s="10"/>
      <c r="C420" s="10"/>
      <c r="D420" s="10"/>
      <c r="E420" s="10"/>
      <c r="F420" s="10"/>
      <c r="G420" s="10"/>
      <c r="H420" s="10"/>
      <c r="I420" s="10"/>
      <c r="J420" s="10"/>
      <c r="K420" s="10"/>
      <c r="L420" s="10"/>
      <c r="M420" s="10"/>
    </row>
    <row r="421" spans="1:13" ht="15" customHeight="1">
      <c r="A421" s="10"/>
      <c r="B421" s="10"/>
      <c r="C421" s="10"/>
      <c r="D421" s="10"/>
      <c r="E421" s="10"/>
      <c r="F421" s="10"/>
      <c r="G421" s="10"/>
      <c r="H421" s="10"/>
      <c r="I421" s="10"/>
      <c r="J421" s="10"/>
      <c r="K421" s="10"/>
      <c r="L421" s="10"/>
      <c r="M421" s="10"/>
    </row>
    <row r="422" spans="1:13" ht="15" customHeight="1">
      <c r="A422" s="10"/>
      <c r="B422" s="10"/>
      <c r="C422" s="10"/>
      <c r="D422" s="10"/>
      <c r="E422" s="10"/>
      <c r="F422" s="10"/>
      <c r="G422" s="10"/>
      <c r="H422" s="10"/>
      <c r="I422" s="10"/>
      <c r="J422" s="10"/>
      <c r="K422" s="10"/>
      <c r="L422" s="10"/>
      <c r="M422" s="10"/>
    </row>
    <row r="423" spans="1:13" ht="15" customHeight="1">
      <c r="A423" s="10"/>
      <c r="B423" s="10"/>
      <c r="C423" s="10"/>
      <c r="D423" s="10"/>
      <c r="E423" s="10"/>
      <c r="F423" s="10"/>
      <c r="G423" s="10"/>
      <c r="H423" s="10"/>
      <c r="I423" s="10"/>
      <c r="J423" s="10"/>
      <c r="K423" s="10"/>
      <c r="L423" s="10"/>
      <c r="M423" s="10"/>
    </row>
    <row r="424" spans="1:13" ht="15" customHeight="1">
      <c r="A424" s="10"/>
      <c r="B424" s="10"/>
      <c r="C424" s="10"/>
      <c r="D424" s="10"/>
      <c r="E424" s="10"/>
      <c r="F424" s="10"/>
      <c r="G424" s="10"/>
      <c r="H424" s="10"/>
      <c r="I424" s="10"/>
      <c r="J424" s="10"/>
      <c r="K424" s="10"/>
      <c r="L424" s="10"/>
      <c r="M424" s="10"/>
    </row>
    <row r="425" spans="1:13" ht="15" customHeight="1">
      <c r="A425" s="10"/>
      <c r="B425" s="10"/>
      <c r="C425" s="10"/>
      <c r="D425" s="10"/>
      <c r="E425" s="10"/>
      <c r="F425" s="10"/>
      <c r="G425" s="10"/>
      <c r="H425" s="10"/>
      <c r="I425" s="10"/>
      <c r="J425" s="10"/>
      <c r="K425" s="10"/>
      <c r="L425" s="10"/>
      <c r="M425" s="10"/>
    </row>
    <row r="426" spans="1:13" ht="15" customHeight="1">
      <c r="A426" s="10"/>
      <c r="B426" s="10"/>
      <c r="C426" s="10"/>
      <c r="D426" s="10"/>
      <c r="E426" s="10"/>
      <c r="F426" s="10"/>
      <c r="G426" s="10"/>
      <c r="H426" s="10"/>
      <c r="I426" s="10"/>
      <c r="J426" s="10"/>
      <c r="K426" s="10"/>
      <c r="L426" s="10"/>
      <c r="M426" s="10"/>
    </row>
    <row r="427" spans="1:13" ht="15" customHeight="1">
      <c r="A427" s="10"/>
      <c r="B427" s="10"/>
      <c r="C427" s="10"/>
      <c r="D427" s="10"/>
      <c r="E427" s="10"/>
      <c r="F427" s="10"/>
      <c r="G427" s="10"/>
      <c r="H427" s="10"/>
      <c r="I427" s="10"/>
      <c r="J427" s="10"/>
      <c r="K427" s="10"/>
      <c r="L427" s="10"/>
      <c r="M427" s="10"/>
    </row>
    <row r="428" spans="1:13" ht="15" customHeight="1">
      <c r="A428" s="10"/>
      <c r="B428" s="10"/>
      <c r="C428" s="10"/>
      <c r="D428" s="10"/>
      <c r="E428" s="10"/>
      <c r="F428" s="10"/>
      <c r="G428" s="10"/>
      <c r="H428" s="10"/>
      <c r="I428" s="10"/>
      <c r="J428" s="10"/>
      <c r="K428" s="10"/>
      <c r="L428" s="10"/>
      <c r="M428" s="10"/>
    </row>
    <row r="429" spans="1:13" ht="15" customHeight="1">
      <c r="A429" s="10"/>
      <c r="B429" s="10"/>
      <c r="C429" s="10"/>
      <c r="D429" s="10"/>
      <c r="E429" s="10"/>
      <c r="F429" s="10"/>
      <c r="G429" s="10"/>
      <c r="H429" s="10"/>
      <c r="I429" s="10"/>
      <c r="J429" s="10"/>
      <c r="K429" s="10"/>
      <c r="L429" s="10"/>
      <c r="M429" s="10"/>
    </row>
    <row r="430" spans="1:13" ht="15" customHeight="1">
      <c r="A430" s="10"/>
      <c r="B430" s="10"/>
      <c r="C430" s="10"/>
      <c r="D430" s="10"/>
      <c r="E430" s="10"/>
      <c r="F430" s="10"/>
      <c r="G430" s="10"/>
      <c r="H430" s="10"/>
      <c r="I430" s="10"/>
      <c r="J430" s="10"/>
      <c r="K430" s="10"/>
      <c r="L430" s="10"/>
      <c r="M430" s="10"/>
    </row>
    <row r="431" spans="1:13" ht="15" customHeight="1">
      <c r="A431" s="10"/>
      <c r="B431" s="10"/>
      <c r="C431" s="10"/>
      <c r="D431" s="10"/>
      <c r="E431" s="10"/>
      <c r="F431" s="10"/>
      <c r="G431" s="10"/>
      <c r="H431" s="10"/>
      <c r="I431" s="10"/>
      <c r="J431" s="10"/>
      <c r="K431" s="10"/>
      <c r="L431" s="10"/>
      <c r="M431" s="10"/>
    </row>
    <row r="432" spans="1:13" ht="15" customHeight="1">
      <c r="A432" s="10"/>
      <c r="B432" s="10"/>
      <c r="C432" s="10"/>
      <c r="D432" s="10"/>
      <c r="E432" s="10"/>
      <c r="F432" s="10"/>
      <c r="G432" s="10"/>
      <c r="H432" s="10"/>
      <c r="I432" s="10"/>
      <c r="J432" s="10"/>
      <c r="K432" s="10"/>
      <c r="L432" s="10"/>
      <c r="M432" s="10"/>
    </row>
    <row r="433" spans="1:13" ht="15" customHeight="1">
      <c r="A433" s="10"/>
      <c r="B433" s="10"/>
      <c r="C433" s="10"/>
      <c r="D433" s="10"/>
      <c r="E433" s="10"/>
      <c r="F433" s="10"/>
      <c r="G433" s="10"/>
      <c r="H433" s="10"/>
      <c r="I433" s="10"/>
      <c r="J433" s="10"/>
      <c r="K433" s="10"/>
      <c r="L433" s="10"/>
      <c r="M433" s="10"/>
    </row>
    <row r="434" spans="1:13" ht="15" customHeight="1">
      <c r="A434" s="10"/>
      <c r="B434" s="10"/>
      <c r="C434" s="10"/>
      <c r="D434" s="10"/>
      <c r="E434" s="10"/>
      <c r="F434" s="10"/>
      <c r="G434" s="10"/>
      <c r="H434" s="10"/>
      <c r="I434" s="10"/>
      <c r="J434" s="10"/>
      <c r="K434" s="10"/>
      <c r="L434" s="10"/>
      <c r="M434" s="10"/>
    </row>
    <row r="435" spans="1:13" ht="15" customHeight="1">
      <c r="A435" s="10"/>
      <c r="B435" s="10"/>
      <c r="C435" s="10"/>
      <c r="D435" s="10"/>
      <c r="E435" s="10"/>
      <c r="F435" s="10"/>
      <c r="G435" s="10"/>
      <c r="H435" s="10"/>
      <c r="I435" s="10"/>
      <c r="J435" s="10"/>
      <c r="K435" s="10"/>
      <c r="L435" s="10"/>
      <c r="M435" s="10"/>
    </row>
    <row r="436" spans="1:13" ht="15" customHeight="1">
      <c r="A436" s="10"/>
      <c r="B436" s="10"/>
      <c r="C436" s="10"/>
      <c r="D436" s="10"/>
      <c r="E436" s="10"/>
      <c r="F436" s="10"/>
      <c r="G436" s="10"/>
      <c r="H436" s="10"/>
      <c r="I436" s="10"/>
      <c r="J436" s="10"/>
      <c r="K436" s="10"/>
      <c r="L436" s="10"/>
      <c r="M436" s="10"/>
    </row>
    <row r="437" spans="1:13" ht="15" customHeight="1">
      <c r="A437" s="10"/>
      <c r="B437" s="10"/>
      <c r="C437" s="10"/>
      <c r="D437" s="10"/>
      <c r="E437" s="10"/>
      <c r="F437" s="10"/>
      <c r="G437" s="10"/>
      <c r="H437" s="10"/>
      <c r="I437" s="10"/>
      <c r="J437" s="10"/>
      <c r="K437" s="10"/>
      <c r="L437" s="10"/>
      <c r="M437" s="10"/>
    </row>
    <row r="438" spans="1:13" ht="15" customHeight="1">
      <c r="A438" s="10"/>
      <c r="B438" s="10"/>
      <c r="C438" s="10"/>
      <c r="D438" s="10"/>
      <c r="E438" s="10"/>
      <c r="F438" s="10"/>
      <c r="G438" s="10"/>
      <c r="H438" s="10"/>
      <c r="I438" s="10"/>
      <c r="J438" s="10"/>
      <c r="K438" s="10"/>
      <c r="L438" s="10"/>
      <c r="M438" s="10"/>
    </row>
    <row r="439" spans="1:13" ht="15" customHeight="1">
      <c r="A439" s="10"/>
      <c r="B439" s="10"/>
      <c r="C439" s="10"/>
      <c r="D439" s="10"/>
      <c r="E439" s="10"/>
      <c r="F439" s="10"/>
      <c r="G439" s="10"/>
      <c r="H439" s="10"/>
      <c r="I439" s="10"/>
      <c r="J439" s="10"/>
      <c r="K439" s="10"/>
      <c r="L439" s="10"/>
      <c r="M439" s="10"/>
    </row>
    <row r="440" spans="1:13" ht="15" customHeight="1">
      <c r="A440" s="10"/>
      <c r="B440" s="10"/>
      <c r="C440" s="10"/>
      <c r="D440" s="10"/>
      <c r="E440" s="10"/>
      <c r="F440" s="10"/>
      <c r="G440" s="10"/>
      <c r="H440" s="10"/>
      <c r="I440" s="10"/>
      <c r="J440" s="10"/>
      <c r="K440" s="10"/>
      <c r="L440" s="10"/>
      <c r="M440" s="10"/>
    </row>
    <row r="441" spans="1:13" ht="15" customHeight="1">
      <c r="A441" s="10"/>
      <c r="B441" s="10"/>
      <c r="C441" s="10"/>
      <c r="D441" s="10"/>
      <c r="E441" s="10"/>
      <c r="F441" s="10"/>
      <c r="G441" s="10"/>
      <c r="H441" s="10"/>
      <c r="I441" s="10"/>
      <c r="J441" s="10"/>
      <c r="K441" s="10"/>
      <c r="L441" s="10"/>
      <c r="M441" s="10"/>
    </row>
    <row r="442" spans="1:13" ht="15" customHeight="1">
      <c r="A442" s="10"/>
      <c r="B442" s="10"/>
      <c r="C442" s="10"/>
      <c r="D442" s="10"/>
      <c r="E442" s="10"/>
      <c r="F442" s="10"/>
      <c r="G442" s="10"/>
      <c r="H442" s="10"/>
      <c r="I442" s="10"/>
      <c r="J442" s="10"/>
      <c r="K442" s="10"/>
      <c r="L442" s="10"/>
      <c r="M442" s="10"/>
    </row>
    <row r="443" spans="1:13" ht="15" customHeight="1">
      <c r="A443" s="10"/>
      <c r="B443" s="10"/>
      <c r="C443" s="10"/>
      <c r="D443" s="10"/>
      <c r="E443" s="10"/>
      <c r="F443" s="10"/>
      <c r="G443" s="10"/>
      <c r="H443" s="10"/>
      <c r="I443" s="10"/>
      <c r="J443" s="10"/>
      <c r="K443" s="10"/>
      <c r="L443" s="10"/>
      <c r="M443" s="10"/>
    </row>
    <row r="444" spans="1:13" ht="15" customHeight="1">
      <c r="A444" s="10"/>
      <c r="B444" s="10"/>
      <c r="C444" s="10"/>
      <c r="D444" s="10"/>
      <c r="E444" s="10"/>
      <c r="F444" s="10"/>
      <c r="G444" s="10"/>
      <c r="H444" s="10"/>
      <c r="I444" s="10"/>
      <c r="J444" s="10"/>
      <c r="K444" s="10"/>
      <c r="L444" s="10"/>
      <c r="M444" s="10"/>
    </row>
    <row r="445" spans="1:13" ht="15" customHeight="1">
      <c r="A445" s="10"/>
      <c r="B445" s="10"/>
      <c r="C445" s="10"/>
      <c r="D445" s="10"/>
      <c r="E445" s="10"/>
      <c r="F445" s="10"/>
      <c r="G445" s="10"/>
      <c r="H445" s="10"/>
      <c r="I445" s="10"/>
      <c r="J445" s="10"/>
      <c r="K445" s="10"/>
      <c r="L445" s="10"/>
      <c r="M445" s="10"/>
    </row>
    <row r="446" spans="1:13" ht="15" customHeight="1">
      <c r="A446" s="10"/>
      <c r="B446" s="10"/>
      <c r="C446" s="10"/>
      <c r="D446" s="10"/>
      <c r="E446" s="10"/>
      <c r="F446" s="10"/>
      <c r="G446" s="10"/>
      <c r="H446" s="10"/>
      <c r="I446" s="10"/>
      <c r="J446" s="10"/>
      <c r="K446" s="10"/>
      <c r="L446" s="10"/>
      <c r="M446" s="10"/>
    </row>
    <row r="447" spans="1:13" ht="15" customHeight="1">
      <c r="A447" s="10"/>
      <c r="B447" s="10"/>
      <c r="C447" s="10"/>
      <c r="D447" s="10"/>
      <c r="E447" s="10"/>
      <c r="F447" s="10"/>
      <c r="G447" s="10"/>
      <c r="H447" s="10"/>
      <c r="I447" s="10"/>
      <c r="J447" s="10"/>
      <c r="K447" s="10"/>
      <c r="L447" s="10"/>
      <c r="M447" s="10"/>
    </row>
    <row r="448" spans="1:13" ht="15" customHeight="1">
      <c r="A448" s="10"/>
      <c r="B448" s="10"/>
      <c r="C448" s="10"/>
      <c r="D448" s="10"/>
      <c r="E448" s="10"/>
      <c r="F448" s="10"/>
      <c r="G448" s="10"/>
      <c r="H448" s="10"/>
      <c r="I448" s="10"/>
      <c r="J448" s="10"/>
      <c r="K448" s="10"/>
      <c r="L448" s="10"/>
      <c r="M448" s="10"/>
    </row>
    <row r="449" spans="1:13" ht="15" customHeight="1">
      <c r="A449" s="10"/>
      <c r="B449" s="10"/>
      <c r="C449" s="10"/>
      <c r="D449" s="10"/>
      <c r="E449" s="10"/>
      <c r="F449" s="10"/>
      <c r="G449" s="10"/>
      <c r="H449" s="10"/>
      <c r="I449" s="10"/>
      <c r="J449" s="10"/>
      <c r="K449" s="10"/>
      <c r="L449" s="10"/>
      <c r="M449" s="10"/>
    </row>
    <row r="450" spans="1:13" ht="15" customHeight="1">
      <c r="A450" s="10"/>
      <c r="B450" s="10"/>
      <c r="C450" s="10"/>
      <c r="D450" s="10"/>
      <c r="E450" s="10"/>
      <c r="F450" s="10"/>
      <c r="G450" s="10"/>
      <c r="H450" s="10"/>
      <c r="I450" s="10"/>
      <c r="J450" s="10"/>
      <c r="K450" s="10"/>
      <c r="L450" s="10"/>
      <c r="M450" s="10"/>
    </row>
    <row r="451" spans="1:13" ht="15" customHeight="1">
      <c r="A451" s="10"/>
      <c r="B451" s="10"/>
      <c r="C451" s="10"/>
      <c r="D451" s="10"/>
      <c r="E451" s="10"/>
      <c r="F451" s="10"/>
      <c r="G451" s="10"/>
      <c r="H451" s="10"/>
      <c r="I451" s="10"/>
      <c r="J451" s="10"/>
      <c r="K451" s="10"/>
      <c r="L451" s="10"/>
      <c r="M451" s="10"/>
    </row>
    <row r="452" spans="1:13" ht="15" customHeight="1">
      <c r="A452" s="10"/>
      <c r="B452" s="10"/>
      <c r="C452" s="10"/>
      <c r="D452" s="10"/>
      <c r="E452" s="10"/>
      <c r="F452" s="10"/>
      <c r="G452" s="10"/>
      <c r="H452" s="10"/>
      <c r="I452" s="10"/>
      <c r="J452" s="10"/>
      <c r="K452" s="10"/>
      <c r="L452" s="10"/>
      <c r="M452" s="10"/>
    </row>
    <row r="453" spans="1:13" ht="15" customHeight="1">
      <c r="A453" s="10"/>
      <c r="B453" s="10"/>
      <c r="C453" s="10"/>
      <c r="D453" s="10"/>
      <c r="E453" s="10"/>
      <c r="F453" s="10"/>
      <c r="G453" s="10"/>
      <c r="H453" s="10"/>
      <c r="I453" s="10"/>
      <c r="J453" s="10"/>
      <c r="K453" s="10"/>
      <c r="L453" s="10"/>
      <c r="M453" s="10"/>
    </row>
    <row r="454" spans="1:13" ht="15" customHeight="1">
      <c r="A454" s="10"/>
      <c r="B454" s="10"/>
      <c r="C454" s="10"/>
      <c r="D454" s="10"/>
      <c r="E454" s="10"/>
      <c r="F454" s="10"/>
      <c r="G454" s="10"/>
      <c r="H454" s="10"/>
      <c r="I454" s="10"/>
      <c r="J454" s="10"/>
      <c r="K454" s="10"/>
      <c r="L454" s="10"/>
      <c r="M454" s="10"/>
    </row>
    <row r="455" spans="1:13" ht="15" customHeight="1">
      <c r="A455" s="10"/>
      <c r="B455" s="10"/>
      <c r="C455" s="10"/>
      <c r="D455" s="10"/>
      <c r="E455" s="10"/>
      <c r="F455" s="10"/>
      <c r="G455" s="10"/>
      <c r="H455" s="10"/>
      <c r="I455" s="10"/>
      <c r="J455" s="10"/>
      <c r="K455" s="10"/>
      <c r="L455" s="10"/>
      <c r="M455" s="10"/>
    </row>
    <row r="456" spans="1:13" ht="15" customHeight="1">
      <c r="A456" s="10"/>
      <c r="B456" s="10"/>
      <c r="C456" s="10"/>
      <c r="D456" s="10"/>
      <c r="E456" s="10"/>
      <c r="F456" s="10"/>
      <c r="G456" s="10"/>
      <c r="H456" s="10"/>
      <c r="I456" s="10"/>
      <c r="J456" s="10"/>
      <c r="K456" s="10"/>
      <c r="L456" s="10"/>
      <c r="M456" s="10"/>
    </row>
    <row r="457" spans="1:13" ht="15" customHeight="1">
      <c r="A457" s="10"/>
      <c r="B457" s="10"/>
      <c r="C457" s="10"/>
      <c r="D457" s="10"/>
      <c r="E457" s="10"/>
      <c r="F457" s="10"/>
      <c r="G457" s="10"/>
      <c r="H457" s="10"/>
      <c r="I457" s="10"/>
      <c r="J457" s="10"/>
      <c r="K457" s="10"/>
      <c r="L457" s="10"/>
      <c r="M457" s="10"/>
    </row>
    <row r="458" spans="1:13" ht="15" customHeight="1">
      <c r="A458" s="10"/>
      <c r="B458" s="10"/>
      <c r="C458" s="10"/>
      <c r="D458" s="10"/>
      <c r="E458" s="10"/>
      <c r="F458" s="10"/>
      <c r="G458" s="10"/>
      <c r="H458" s="10"/>
      <c r="I458" s="10"/>
      <c r="J458" s="10"/>
      <c r="K458" s="10"/>
      <c r="L458" s="10"/>
      <c r="M458" s="10"/>
    </row>
    <row r="459" spans="1:13" ht="15" customHeight="1">
      <c r="A459" s="10"/>
      <c r="B459" s="10"/>
      <c r="C459" s="10"/>
      <c r="D459" s="10"/>
      <c r="E459" s="10"/>
      <c r="F459" s="10"/>
      <c r="G459" s="10"/>
      <c r="H459" s="10"/>
      <c r="I459" s="10"/>
      <c r="J459" s="10"/>
      <c r="K459" s="10"/>
      <c r="L459" s="10"/>
      <c r="M459" s="10"/>
    </row>
    <row r="460" spans="1:13" ht="15" customHeight="1">
      <c r="A460" s="10"/>
      <c r="B460" s="10"/>
      <c r="C460" s="10"/>
      <c r="D460" s="10"/>
      <c r="E460" s="10"/>
      <c r="F460" s="10"/>
      <c r="G460" s="10"/>
      <c r="H460" s="10"/>
      <c r="I460" s="10"/>
      <c r="J460" s="10"/>
      <c r="K460" s="10"/>
      <c r="L460" s="10"/>
      <c r="M460" s="10"/>
    </row>
    <row r="461" spans="1:13" ht="15" customHeight="1">
      <c r="A461" s="10"/>
      <c r="B461" s="10"/>
      <c r="C461" s="10"/>
      <c r="D461" s="10"/>
      <c r="E461" s="10"/>
      <c r="F461" s="10"/>
      <c r="G461" s="10"/>
      <c r="H461" s="10"/>
      <c r="I461" s="10"/>
      <c r="J461" s="10"/>
      <c r="K461" s="10"/>
      <c r="L461" s="10"/>
      <c r="M461" s="10"/>
    </row>
    <row r="462" spans="1:13" ht="15" customHeight="1">
      <c r="A462" s="10"/>
      <c r="B462" s="10"/>
      <c r="C462" s="10"/>
      <c r="D462" s="10"/>
      <c r="E462" s="10"/>
      <c r="F462" s="10"/>
      <c r="G462" s="10"/>
      <c r="H462" s="10"/>
      <c r="I462" s="10"/>
      <c r="J462" s="10"/>
      <c r="K462" s="10"/>
      <c r="L462" s="10"/>
      <c r="M462" s="10"/>
    </row>
    <row r="463" spans="1:13" ht="15" customHeight="1">
      <c r="A463" s="10"/>
      <c r="B463" s="10"/>
      <c r="C463" s="10"/>
      <c r="D463" s="10"/>
      <c r="E463" s="10"/>
      <c r="F463" s="10"/>
      <c r="G463" s="10"/>
      <c r="H463" s="10"/>
      <c r="I463" s="10"/>
      <c r="J463" s="10"/>
      <c r="K463" s="10"/>
      <c r="L463" s="10"/>
      <c r="M463" s="10"/>
    </row>
    <row r="464" spans="1:13" ht="15" customHeight="1">
      <c r="A464" s="10"/>
      <c r="B464" s="10"/>
      <c r="C464" s="10"/>
      <c r="D464" s="10"/>
      <c r="E464" s="10"/>
      <c r="F464" s="10"/>
      <c r="G464" s="10"/>
      <c r="H464" s="10"/>
      <c r="I464" s="10"/>
      <c r="J464" s="10"/>
      <c r="K464" s="10"/>
      <c r="L464" s="10"/>
      <c r="M464" s="10"/>
    </row>
    <row r="465" spans="1:13" ht="15" customHeight="1">
      <c r="A465" s="10"/>
      <c r="B465" s="10"/>
      <c r="C465" s="10"/>
      <c r="D465" s="10"/>
      <c r="E465" s="10"/>
      <c r="F465" s="10"/>
      <c r="G465" s="10"/>
      <c r="H465" s="10"/>
      <c r="I465" s="10"/>
      <c r="J465" s="10"/>
      <c r="K465" s="10"/>
      <c r="L465" s="10"/>
      <c r="M465" s="10"/>
    </row>
    <row r="466" spans="1:13" ht="15" customHeight="1">
      <c r="A466" s="10"/>
      <c r="B466" s="10"/>
      <c r="C466" s="10"/>
      <c r="D466" s="10"/>
      <c r="E466" s="10"/>
      <c r="F466" s="10"/>
      <c r="G466" s="10"/>
      <c r="H466" s="10"/>
      <c r="I466" s="10"/>
      <c r="J466" s="10"/>
      <c r="K466" s="10"/>
      <c r="L466" s="10"/>
      <c r="M466" s="10"/>
    </row>
    <row r="467" spans="1:13" ht="15" customHeight="1">
      <c r="A467" s="10"/>
      <c r="B467" s="10"/>
      <c r="C467" s="10"/>
      <c r="D467" s="10"/>
      <c r="E467" s="10"/>
      <c r="F467" s="10"/>
      <c r="G467" s="10"/>
      <c r="H467" s="10"/>
      <c r="I467" s="10"/>
      <c r="J467" s="10"/>
      <c r="K467" s="10"/>
      <c r="L467" s="10"/>
      <c r="M467" s="10"/>
    </row>
    <row r="468" spans="1:13" ht="15" customHeight="1">
      <c r="A468" s="10"/>
      <c r="B468" s="10"/>
      <c r="C468" s="10"/>
      <c r="D468" s="10"/>
      <c r="E468" s="10"/>
      <c r="F468" s="10"/>
      <c r="G468" s="10"/>
      <c r="H468" s="10"/>
      <c r="I468" s="10"/>
      <c r="J468" s="10"/>
      <c r="K468" s="10"/>
      <c r="L468" s="10"/>
      <c r="M468" s="10"/>
    </row>
    <row r="469" spans="1:13" ht="15" customHeight="1">
      <c r="A469" s="10"/>
      <c r="B469" s="10"/>
      <c r="C469" s="10"/>
      <c r="D469" s="10"/>
      <c r="E469" s="10"/>
      <c r="F469" s="10"/>
      <c r="G469" s="10"/>
      <c r="H469" s="10"/>
      <c r="I469" s="10"/>
      <c r="J469" s="10"/>
      <c r="K469" s="10"/>
      <c r="L469" s="10"/>
      <c r="M469" s="10"/>
    </row>
    <row r="470" spans="1:13" ht="15" customHeight="1">
      <c r="A470" s="10"/>
      <c r="B470" s="10"/>
      <c r="C470" s="10"/>
      <c r="D470" s="10"/>
      <c r="E470" s="10"/>
      <c r="F470" s="10"/>
      <c r="G470" s="10"/>
      <c r="H470" s="10"/>
      <c r="I470" s="10"/>
      <c r="J470" s="10"/>
      <c r="K470" s="10"/>
      <c r="L470" s="10"/>
      <c r="M470" s="10"/>
    </row>
    <row r="471" spans="1:13" ht="15" customHeight="1">
      <c r="A471" s="10"/>
      <c r="B471" s="10"/>
      <c r="C471" s="10"/>
      <c r="D471" s="10"/>
      <c r="E471" s="10"/>
      <c r="F471" s="10"/>
      <c r="G471" s="10"/>
      <c r="H471" s="10"/>
      <c r="I471" s="10"/>
      <c r="J471" s="10"/>
      <c r="K471" s="10"/>
      <c r="L471" s="10"/>
      <c r="M471" s="10"/>
    </row>
    <row r="472" spans="1:13" ht="15" customHeight="1">
      <c r="A472" s="10"/>
      <c r="B472" s="10"/>
      <c r="C472" s="10"/>
      <c r="D472" s="10"/>
      <c r="E472" s="10"/>
      <c r="F472" s="10"/>
      <c r="G472" s="10"/>
      <c r="H472" s="10"/>
      <c r="I472" s="10"/>
      <c r="J472" s="10"/>
      <c r="K472" s="10"/>
      <c r="L472" s="10"/>
      <c r="M472" s="10"/>
    </row>
    <row r="473" spans="1:13" ht="15" customHeight="1">
      <c r="A473" s="10"/>
      <c r="B473" s="10"/>
      <c r="C473" s="10"/>
      <c r="D473" s="10"/>
      <c r="E473" s="10"/>
      <c r="F473" s="10"/>
      <c r="G473" s="10"/>
      <c r="H473" s="10"/>
      <c r="I473" s="10"/>
      <c r="J473" s="10"/>
      <c r="K473" s="10"/>
      <c r="L473" s="10"/>
      <c r="M473" s="10"/>
    </row>
    <row r="474" spans="1:13" ht="15" customHeight="1">
      <c r="A474" s="10"/>
      <c r="B474" s="10"/>
      <c r="C474" s="10"/>
      <c r="D474" s="10"/>
      <c r="E474" s="10"/>
      <c r="F474" s="10"/>
      <c r="G474" s="10"/>
      <c r="H474" s="10"/>
      <c r="I474" s="10"/>
      <c r="J474" s="10"/>
      <c r="K474" s="10"/>
      <c r="L474" s="10"/>
      <c r="M474" s="10"/>
    </row>
    <row r="475" spans="1:13" ht="15" customHeight="1">
      <c r="A475" s="10"/>
      <c r="B475" s="10"/>
      <c r="C475" s="10"/>
      <c r="D475" s="10"/>
      <c r="E475" s="10"/>
      <c r="F475" s="10"/>
      <c r="G475" s="10"/>
      <c r="H475" s="10"/>
      <c r="I475" s="10"/>
      <c r="J475" s="10"/>
      <c r="K475" s="10"/>
      <c r="L475" s="10"/>
      <c r="M475" s="10"/>
    </row>
    <row r="476" spans="1:13" ht="15" customHeight="1">
      <c r="A476" s="10"/>
      <c r="B476" s="10"/>
      <c r="C476" s="10"/>
      <c r="D476" s="10"/>
      <c r="E476" s="10"/>
      <c r="F476" s="10"/>
      <c r="G476" s="10"/>
      <c r="H476" s="10"/>
      <c r="I476" s="10"/>
      <c r="J476" s="10"/>
      <c r="K476" s="10"/>
      <c r="L476" s="10"/>
      <c r="M476" s="10"/>
    </row>
    <row r="477" spans="1:13" ht="15" customHeight="1">
      <c r="A477" s="10"/>
      <c r="B477" s="10"/>
      <c r="C477" s="10"/>
      <c r="D477" s="10"/>
      <c r="E477" s="10"/>
      <c r="F477" s="10"/>
      <c r="G477" s="10"/>
      <c r="H477" s="10"/>
      <c r="I477" s="10"/>
      <c r="J477" s="10"/>
      <c r="K477" s="10"/>
      <c r="L477" s="10"/>
      <c r="M477" s="10"/>
    </row>
    <row r="478" spans="1:13" ht="15" customHeight="1">
      <c r="A478" s="10"/>
      <c r="B478" s="10"/>
      <c r="C478" s="10"/>
      <c r="D478" s="10"/>
      <c r="E478" s="10"/>
      <c r="F478" s="10"/>
      <c r="G478" s="10"/>
      <c r="H478" s="10"/>
      <c r="I478" s="10"/>
      <c r="J478" s="10"/>
      <c r="K478" s="10"/>
      <c r="L478" s="10"/>
      <c r="M478" s="10"/>
    </row>
    <row r="479" spans="1:13" ht="15" customHeight="1">
      <c r="A479" s="10"/>
      <c r="B479" s="10"/>
      <c r="C479" s="10"/>
      <c r="D479" s="10"/>
      <c r="E479" s="10"/>
      <c r="F479" s="10"/>
      <c r="G479" s="10"/>
      <c r="H479" s="10"/>
      <c r="I479" s="10"/>
      <c r="J479" s="10"/>
      <c r="K479" s="10"/>
      <c r="L479" s="10"/>
      <c r="M479" s="10"/>
    </row>
    <row r="480" spans="1:13" ht="15" customHeight="1">
      <c r="A480" s="10"/>
      <c r="B480" s="10"/>
      <c r="C480" s="10"/>
      <c r="D480" s="10"/>
      <c r="E480" s="10"/>
      <c r="F480" s="10"/>
      <c r="G480" s="10"/>
      <c r="H480" s="10"/>
      <c r="I480" s="10"/>
      <c r="J480" s="10"/>
      <c r="K480" s="10"/>
      <c r="L480" s="10"/>
      <c r="M480" s="10"/>
    </row>
    <row r="481" spans="1:13" ht="15" customHeight="1">
      <c r="A481" s="10"/>
      <c r="B481" s="10"/>
      <c r="C481" s="10"/>
      <c r="D481" s="10"/>
      <c r="E481" s="10"/>
      <c r="F481" s="10"/>
      <c r="G481" s="10"/>
      <c r="H481" s="10"/>
      <c r="I481" s="10"/>
      <c r="J481" s="10"/>
      <c r="K481" s="10"/>
      <c r="L481" s="10"/>
      <c r="M481" s="10"/>
    </row>
    <row r="482" spans="1:13" ht="15" customHeight="1">
      <c r="A482" s="10"/>
      <c r="B482" s="10"/>
      <c r="C482" s="10"/>
      <c r="D482" s="10"/>
      <c r="E482" s="10"/>
      <c r="F482" s="10"/>
      <c r="G482" s="10"/>
      <c r="H482" s="10"/>
      <c r="I482" s="10"/>
      <c r="J482" s="10"/>
      <c r="K482" s="10"/>
      <c r="L482" s="10"/>
      <c r="M482" s="10"/>
    </row>
    <row r="483" spans="1:13" ht="15" customHeight="1">
      <c r="A483" s="10"/>
      <c r="B483" s="10"/>
      <c r="C483" s="10"/>
      <c r="D483" s="10"/>
      <c r="E483" s="10"/>
      <c r="F483" s="10"/>
      <c r="G483" s="10"/>
      <c r="H483" s="10"/>
      <c r="I483" s="10"/>
      <c r="J483" s="10"/>
      <c r="K483" s="10"/>
      <c r="L483" s="10"/>
      <c r="M483" s="10"/>
    </row>
    <row r="484" spans="1:13" ht="15" customHeight="1">
      <c r="A484" s="10"/>
      <c r="B484" s="10"/>
      <c r="C484" s="10"/>
      <c r="D484" s="10"/>
      <c r="E484" s="10"/>
      <c r="F484" s="10"/>
      <c r="G484" s="10"/>
      <c r="H484" s="10"/>
      <c r="I484" s="10"/>
      <c r="J484" s="10"/>
      <c r="K484" s="10"/>
      <c r="L484" s="10"/>
      <c r="M484" s="10"/>
    </row>
    <row r="485" spans="1:13" ht="15" customHeight="1">
      <c r="A485" s="10"/>
      <c r="B485" s="10"/>
      <c r="C485" s="10"/>
      <c r="D485" s="10"/>
      <c r="E485" s="10"/>
      <c r="F485" s="10"/>
      <c r="G485" s="10"/>
      <c r="H485" s="10"/>
      <c r="I485" s="10"/>
      <c r="J485" s="10"/>
      <c r="K485" s="10"/>
      <c r="L485" s="10"/>
      <c r="M485" s="10"/>
    </row>
    <row r="486" spans="1:13" ht="15" customHeight="1">
      <c r="A486" s="10"/>
      <c r="B486" s="10"/>
      <c r="C486" s="10"/>
      <c r="D486" s="10"/>
      <c r="E486" s="10"/>
      <c r="F486" s="10"/>
      <c r="G486" s="10"/>
      <c r="H486" s="10"/>
      <c r="I486" s="10"/>
      <c r="J486" s="10"/>
      <c r="K486" s="10"/>
      <c r="L486" s="10"/>
      <c r="M486" s="10"/>
    </row>
    <row r="487" spans="1:13" ht="15" customHeight="1">
      <c r="A487" s="10"/>
      <c r="B487" s="10"/>
      <c r="C487" s="10"/>
      <c r="D487" s="10"/>
      <c r="E487" s="10"/>
      <c r="F487" s="10"/>
      <c r="G487" s="10"/>
      <c r="H487" s="10"/>
      <c r="I487" s="10"/>
      <c r="J487" s="10"/>
      <c r="K487" s="10"/>
      <c r="L487" s="10"/>
      <c r="M487" s="10"/>
    </row>
    <row r="488" spans="1:13" ht="15" customHeight="1">
      <c r="A488" s="10"/>
      <c r="B488" s="10"/>
      <c r="C488" s="10"/>
      <c r="D488" s="10"/>
      <c r="E488" s="10"/>
      <c r="F488" s="10"/>
      <c r="G488" s="10"/>
      <c r="H488" s="10"/>
      <c r="I488" s="10"/>
      <c r="J488" s="10"/>
      <c r="K488" s="10"/>
      <c r="L488" s="10"/>
      <c r="M488" s="10"/>
    </row>
    <row r="489" spans="1:13" ht="15" customHeight="1">
      <c r="A489" s="10"/>
      <c r="B489" s="10"/>
      <c r="C489" s="10"/>
      <c r="D489" s="10"/>
      <c r="E489" s="10"/>
      <c r="F489" s="10"/>
      <c r="G489" s="10"/>
      <c r="H489" s="10"/>
      <c r="I489" s="10"/>
      <c r="J489" s="10"/>
      <c r="K489" s="10"/>
      <c r="L489" s="10"/>
      <c r="M489" s="10"/>
    </row>
    <row r="490" spans="1:13" ht="15" customHeight="1">
      <c r="A490" s="10"/>
      <c r="B490" s="10"/>
      <c r="C490" s="10"/>
      <c r="D490" s="10"/>
      <c r="E490" s="10"/>
      <c r="F490" s="10"/>
      <c r="G490" s="10"/>
      <c r="H490" s="10"/>
      <c r="I490" s="10"/>
      <c r="J490" s="10"/>
      <c r="K490" s="10"/>
      <c r="L490" s="10"/>
      <c r="M490" s="10"/>
    </row>
    <row r="491" spans="1:13" ht="15" customHeight="1">
      <c r="A491" s="10"/>
      <c r="B491" s="10"/>
      <c r="C491" s="10"/>
      <c r="D491" s="10"/>
      <c r="E491" s="10"/>
      <c r="F491" s="10"/>
      <c r="G491" s="10"/>
      <c r="H491" s="10"/>
      <c r="I491" s="10"/>
      <c r="J491" s="10"/>
      <c r="K491" s="10"/>
      <c r="L491" s="10"/>
      <c r="M491" s="10"/>
    </row>
    <row r="492" spans="1:13" ht="15" customHeight="1">
      <c r="A492" s="10"/>
      <c r="B492" s="10"/>
      <c r="C492" s="10"/>
      <c r="D492" s="10"/>
      <c r="E492" s="10"/>
      <c r="F492" s="10"/>
      <c r="G492" s="10"/>
      <c r="H492" s="10"/>
      <c r="I492" s="10"/>
      <c r="J492" s="10"/>
      <c r="K492" s="10"/>
      <c r="L492" s="10"/>
      <c r="M492" s="10"/>
    </row>
    <row r="493" spans="1:13" ht="15" customHeight="1">
      <c r="A493" s="10"/>
      <c r="B493" s="10"/>
      <c r="C493" s="10"/>
      <c r="D493" s="10"/>
      <c r="E493" s="10"/>
      <c r="F493" s="10"/>
      <c r="G493" s="10"/>
      <c r="H493" s="10"/>
      <c r="I493" s="10"/>
      <c r="J493" s="10"/>
      <c r="K493" s="10"/>
      <c r="L493" s="10"/>
      <c r="M493" s="10"/>
    </row>
    <row r="494" spans="1:13" ht="15" customHeight="1">
      <c r="A494" s="10"/>
      <c r="B494" s="10"/>
      <c r="C494" s="10"/>
      <c r="D494" s="10"/>
      <c r="E494" s="10"/>
      <c r="F494" s="10"/>
      <c r="G494" s="10"/>
      <c r="H494" s="10"/>
      <c r="I494" s="10"/>
      <c r="J494" s="10"/>
      <c r="K494" s="10"/>
      <c r="L494" s="10"/>
      <c r="M494" s="10"/>
    </row>
    <row r="495" spans="1:13" ht="15" customHeight="1">
      <c r="A495" s="10"/>
      <c r="B495" s="10"/>
      <c r="C495" s="10"/>
      <c r="D495" s="10"/>
      <c r="E495" s="10"/>
      <c r="F495" s="10"/>
      <c r="G495" s="10"/>
      <c r="H495" s="10"/>
      <c r="I495" s="10"/>
      <c r="J495" s="10"/>
      <c r="K495" s="10"/>
      <c r="L495" s="10"/>
      <c r="M495" s="10"/>
    </row>
    <row r="496" spans="1:13" ht="15" customHeight="1">
      <c r="A496" s="10"/>
      <c r="B496" s="10"/>
      <c r="C496" s="10"/>
      <c r="D496" s="10"/>
      <c r="E496" s="10"/>
      <c r="F496" s="10"/>
      <c r="G496" s="10"/>
      <c r="H496" s="10"/>
      <c r="I496" s="10"/>
      <c r="J496" s="10"/>
      <c r="K496" s="10"/>
      <c r="L496" s="10"/>
      <c r="M496" s="10"/>
    </row>
    <row r="497" spans="1:13" ht="15" customHeight="1">
      <c r="A497" s="10"/>
      <c r="B497" s="10"/>
      <c r="C497" s="10"/>
      <c r="D497" s="10"/>
      <c r="E497" s="10"/>
      <c r="F497" s="10"/>
      <c r="G497" s="10"/>
      <c r="H497" s="10"/>
      <c r="I497" s="10"/>
      <c r="J497" s="10"/>
      <c r="K497" s="10"/>
      <c r="L497" s="10"/>
      <c r="M497" s="10"/>
    </row>
    <row r="498" spans="1:13" ht="15" customHeight="1">
      <c r="A498" s="10"/>
      <c r="B498" s="10"/>
      <c r="C498" s="10"/>
      <c r="D498" s="10"/>
      <c r="E498" s="10"/>
      <c r="F498" s="10"/>
      <c r="G498" s="10"/>
      <c r="H498" s="10"/>
      <c r="I498" s="10"/>
      <c r="J498" s="10"/>
      <c r="K498" s="10"/>
      <c r="L498" s="10"/>
      <c r="M498" s="10"/>
    </row>
    <row r="499" spans="1:13" ht="15" customHeight="1">
      <c r="A499" s="10"/>
      <c r="B499" s="10"/>
      <c r="C499" s="10"/>
      <c r="D499" s="10"/>
      <c r="E499" s="10"/>
      <c r="F499" s="10"/>
      <c r="G499" s="10"/>
      <c r="H499" s="10"/>
      <c r="I499" s="10"/>
      <c r="J499" s="10"/>
      <c r="K499" s="10"/>
      <c r="L499" s="10"/>
      <c r="M499" s="10"/>
    </row>
    <row r="500" spans="1:13" ht="15" customHeight="1">
      <c r="A500" s="10"/>
      <c r="B500" s="10"/>
      <c r="C500" s="10"/>
      <c r="D500" s="10"/>
      <c r="E500" s="10"/>
      <c r="F500" s="10"/>
      <c r="G500" s="10"/>
      <c r="H500" s="10"/>
      <c r="I500" s="10"/>
      <c r="J500" s="10"/>
      <c r="K500" s="10"/>
      <c r="L500" s="10"/>
      <c r="M500" s="10"/>
    </row>
    <row r="501" spans="1:13" ht="15" customHeight="1">
      <c r="A501" s="10"/>
      <c r="B501" s="10"/>
      <c r="C501" s="10"/>
      <c r="D501" s="10"/>
      <c r="E501" s="10"/>
      <c r="F501" s="10"/>
      <c r="G501" s="10"/>
      <c r="H501" s="10"/>
      <c r="I501" s="10"/>
      <c r="J501" s="10"/>
      <c r="K501" s="10"/>
      <c r="L501" s="10"/>
      <c r="M501" s="10"/>
    </row>
    <row r="502" spans="1:13" ht="15" customHeight="1">
      <c r="A502" s="10"/>
      <c r="B502" s="10"/>
      <c r="C502" s="10"/>
      <c r="D502" s="10"/>
      <c r="E502" s="10"/>
      <c r="F502" s="10"/>
      <c r="G502" s="10"/>
      <c r="H502" s="10"/>
      <c r="I502" s="10"/>
      <c r="J502" s="10"/>
      <c r="K502" s="10"/>
      <c r="L502" s="10"/>
      <c r="M502" s="10"/>
    </row>
    <row r="503" spans="1:13" ht="15" customHeight="1">
      <c r="A503" s="10"/>
      <c r="B503" s="10"/>
      <c r="C503" s="10"/>
      <c r="D503" s="10"/>
      <c r="E503" s="10"/>
      <c r="F503" s="10"/>
      <c r="G503" s="10"/>
      <c r="H503" s="10"/>
      <c r="I503" s="10"/>
      <c r="J503" s="10"/>
      <c r="K503" s="10"/>
      <c r="L503" s="10"/>
      <c r="M503" s="10"/>
    </row>
    <row r="504" spans="1:13" ht="15" customHeight="1">
      <c r="A504" s="10"/>
      <c r="B504" s="10"/>
      <c r="C504" s="10"/>
      <c r="D504" s="10"/>
      <c r="E504" s="10"/>
      <c r="F504" s="10"/>
      <c r="G504" s="10"/>
      <c r="H504" s="10"/>
      <c r="I504" s="10"/>
      <c r="J504" s="10"/>
      <c r="K504" s="10"/>
      <c r="L504" s="10"/>
      <c r="M504" s="10"/>
    </row>
    <row r="505" spans="1:13" ht="15" customHeight="1">
      <c r="A505" s="10"/>
      <c r="B505" s="10"/>
      <c r="C505" s="10"/>
      <c r="D505" s="10"/>
      <c r="E505" s="10"/>
      <c r="F505" s="10"/>
      <c r="G505" s="10"/>
      <c r="H505" s="10"/>
      <c r="I505" s="10"/>
      <c r="J505" s="10"/>
      <c r="K505" s="10"/>
      <c r="L505" s="10"/>
      <c r="M505" s="10"/>
    </row>
    <row r="506" spans="1:13" ht="15" customHeight="1">
      <c r="A506" s="10"/>
      <c r="B506" s="10"/>
      <c r="C506" s="10"/>
      <c r="D506" s="10"/>
      <c r="E506" s="10"/>
      <c r="F506" s="10"/>
      <c r="G506" s="10"/>
      <c r="H506" s="10"/>
      <c r="I506" s="10"/>
      <c r="J506" s="10"/>
      <c r="K506" s="10"/>
      <c r="L506" s="10"/>
      <c r="M506" s="10"/>
    </row>
    <row r="507" spans="1:13" ht="15" customHeight="1">
      <c r="A507" s="10"/>
      <c r="B507" s="10"/>
      <c r="C507" s="10"/>
      <c r="D507" s="10"/>
      <c r="E507" s="10"/>
      <c r="F507" s="10"/>
      <c r="G507" s="10"/>
      <c r="H507" s="10"/>
      <c r="I507" s="10"/>
      <c r="J507" s="10"/>
      <c r="K507" s="10"/>
      <c r="L507" s="10"/>
      <c r="M507" s="10"/>
    </row>
    <row r="508" spans="1:13" ht="15" customHeight="1">
      <c r="A508" s="10"/>
      <c r="B508" s="10"/>
      <c r="C508" s="10"/>
      <c r="D508" s="10"/>
      <c r="E508" s="10"/>
      <c r="F508" s="10"/>
      <c r="G508" s="10"/>
      <c r="H508" s="10"/>
      <c r="I508" s="10"/>
      <c r="J508" s="10"/>
      <c r="K508" s="10"/>
      <c r="L508" s="10"/>
      <c r="M508" s="10"/>
    </row>
    <row r="509" spans="1:13" ht="15" customHeight="1">
      <c r="A509" s="10"/>
      <c r="B509" s="10"/>
      <c r="C509" s="10"/>
      <c r="D509" s="10"/>
      <c r="E509" s="10"/>
      <c r="F509" s="10"/>
      <c r="G509" s="10"/>
      <c r="H509" s="10"/>
      <c r="I509" s="10"/>
      <c r="J509" s="10"/>
      <c r="K509" s="10"/>
      <c r="L509" s="10"/>
      <c r="M509" s="10"/>
    </row>
    <row r="510" spans="1:13" ht="15" customHeight="1">
      <c r="A510" s="10"/>
      <c r="B510" s="10"/>
      <c r="C510" s="10"/>
      <c r="D510" s="10"/>
      <c r="E510" s="10"/>
      <c r="F510" s="10"/>
      <c r="G510" s="10"/>
      <c r="H510" s="10"/>
      <c r="I510" s="10"/>
      <c r="J510" s="10"/>
      <c r="K510" s="10"/>
      <c r="L510" s="10"/>
      <c r="M510" s="10"/>
    </row>
    <row r="511" spans="1:13" ht="15" customHeight="1">
      <c r="A511" s="10"/>
      <c r="B511" s="10"/>
      <c r="C511" s="10"/>
      <c r="D511" s="10"/>
      <c r="E511" s="10"/>
      <c r="F511" s="10"/>
      <c r="G511" s="10"/>
      <c r="H511" s="10"/>
      <c r="I511" s="10"/>
      <c r="J511" s="10"/>
      <c r="K511" s="10"/>
      <c r="L511" s="10"/>
      <c r="M511" s="10"/>
    </row>
    <row r="512" spans="1:13" ht="15" customHeight="1">
      <c r="A512" s="10"/>
      <c r="B512" s="10"/>
      <c r="C512" s="10"/>
      <c r="D512" s="10"/>
      <c r="E512" s="10"/>
      <c r="F512" s="10"/>
      <c r="G512" s="10"/>
      <c r="H512" s="10"/>
      <c r="I512" s="10"/>
      <c r="J512" s="10"/>
      <c r="K512" s="10"/>
      <c r="L512" s="10"/>
      <c r="M512" s="10"/>
    </row>
    <row r="513" spans="1:13" ht="15" customHeight="1">
      <c r="A513" s="10"/>
      <c r="B513" s="10"/>
      <c r="C513" s="10"/>
      <c r="D513" s="10"/>
      <c r="E513" s="10"/>
      <c r="F513" s="10"/>
      <c r="G513" s="10"/>
      <c r="H513" s="10"/>
      <c r="I513" s="10"/>
      <c r="J513" s="10"/>
      <c r="K513" s="10"/>
      <c r="L513" s="10"/>
      <c r="M513" s="10"/>
    </row>
    <row r="514" spans="1:13" ht="15" customHeight="1">
      <c r="A514" s="10"/>
      <c r="B514" s="10"/>
      <c r="C514" s="10"/>
      <c r="D514" s="10"/>
      <c r="E514" s="10"/>
      <c r="F514" s="10"/>
      <c r="G514" s="10"/>
      <c r="H514" s="10"/>
      <c r="I514" s="10"/>
      <c r="J514" s="10"/>
      <c r="K514" s="10"/>
      <c r="L514" s="10"/>
      <c r="M514" s="10"/>
    </row>
    <row r="515" spans="1:13" ht="15" customHeight="1">
      <c r="A515" s="10"/>
      <c r="B515" s="10"/>
      <c r="C515" s="10"/>
      <c r="D515" s="10"/>
      <c r="E515" s="10"/>
      <c r="F515" s="10"/>
      <c r="G515" s="10"/>
      <c r="H515" s="10"/>
      <c r="I515" s="10"/>
      <c r="J515" s="10"/>
      <c r="K515" s="10"/>
      <c r="L515" s="10"/>
      <c r="M515" s="10"/>
    </row>
    <row r="516" spans="1:13" ht="15" customHeight="1">
      <c r="A516" s="10"/>
      <c r="B516" s="10"/>
      <c r="C516" s="10"/>
      <c r="D516" s="10"/>
      <c r="E516" s="10"/>
      <c r="F516" s="10"/>
      <c r="G516" s="10"/>
      <c r="H516" s="10"/>
      <c r="I516" s="10"/>
      <c r="J516" s="10"/>
      <c r="K516" s="10"/>
      <c r="L516" s="10"/>
      <c r="M516" s="10"/>
    </row>
    <row r="517" spans="1:13" ht="15" customHeight="1">
      <c r="A517" s="10"/>
      <c r="B517" s="10"/>
      <c r="C517" s="10"/>
      <c r="D517" s="10"/>
      <c r="E517" s="10"/>
      <c r="F517" s="10"/>
      <c r="G517" s="10"/>
      <c r="H517" s="10"/>
      <c r="I517" s="10"/>
      <c r="J517" s="10"/>
      <c r="K517" s="10"/>
      <c r="L517" s="10"/>
      <c r="M517" s="10"/>
    </row>
    <row r="518" spans="1:13" ht="15" customHeight="1">
      <c r="A518" s="10"/>
      <c r="B518" s="10"/>
      <c r="C518" s="10"/>
      <c r="D518" s="10"/>
      <c r="E518" s="10"/>
      <c r="F518" s="10"/>
      <c r="G518" s="10"/>
      <c r="H518" s="10"/>
      <c r="I518" s="10"/>
      <c r="J518" s="10"/>
      <c r="K518" s="10"/>
      <c r="L518" s="10"/>
      <c r="M518" s="10"/>
    </row>
    <row r="519" spans="1:13" ht="15" customHeight="1">
      <c r="A519" s="10"/>
      <c r="B519" s="10"/>
      <c r="C519" s="10"/>
      <c r="D519" s="10"/>
      <c r="E519" s="10"/>
      <c r="F519" s="10"/>
      <c r="G519" s="10"/>
      <c r="H519" s="10"/>
      <c r="I519" s="10"/>
      <c r="J519" s="10"/>
      <c r="K519" s="10"/>
      <c r="L519" s="10"/>
      <c r="M519" s="10"/>
    </row>
    <row r="520" spans="1:13" ht="15" customHeight="1">
      <c r="A520" s="10"/>
      <c r="B520" s="10"/>
      <c r="C520" s="10"/>
      <c r="D520" s="10"/>
      <c r="E520" s="10"/>
      <c r="F520" s="10"/>
      <c r="G520" s="10"/>
      <c r="H520" s="10"/>
      <c r="I520" s="10"/>
      <c r="J520" s="10"/>
      <c r="K520" s="10"/>
      <c r="L520" s="10"/>
      <c r="M520" s="10"/>
    </row>
    <row r="521" spans="1:13" ht="15" customHeight="1">
      <c r="A521" s="10"/>
      <c r="B521" s="10"/>
      <c r="C521" s="10"/>
      <c r="D521" s="10"/>
      <c r="E521" s="10"/>
      <c r="F521" s="10"/>
      <c r="G521" s="10"/>
      <c r="H521" s="10"/>
      <c r="I521" s="10"/>
      <c r="J521" s="10"/>
      <c r="K521" s="10"/>
      <c r="L521" s="10"/>
      <c r="M521" s="10"/>
    </row>
    <row r="522" spans="1:13" ht="15" customHeight="1">
      <c r="A522" s="10"/>
      <c r="B522" s="10"/>
      <c r="C522" s="10"/>
      <c r="D522" s="10"/>
      <c r="E522" s="10"/>
      <c r="F522" s="10"/>
      <c r="G522" s="10"/>
      <c r="H522" s="10"/>
      <c r="I522" s="10"/>
      <c r="J522" s="10"/>
      <c r="K522" s="10"/>
      <c r="L522" s="10"/>
      <c r="M522" s="10"/>
    </row>
    <row r="523" spans="1:13" ht="15" customHeight="1">
      <c r="A523" s="10"/>
      <c r="B523" s="10"/>
      <c r="C523" s="10"/>
      <c r="D523" s="10"/>
      <c r="E523" s="10"/>
      <c r="F523" s="10"/>
      <c r="G523" s="10"/>
      <c r="H523" s="10"/>
      <c r="I523" s="10"/>
      <c r="J523" s="10"/>
      <c r="K523" s="10"/>
      <c r="L523" s="10"/>
      <c r="M523" s="10"/>
    </row>
    <row r="524" spans="1:13" ht="15" customHeight="1">
      <c r="A524" s="10"/>
      <c r="B524" s="10"/>
      <c r="C524" s="10"/>
      <c r="D524" s="10"/>
      <c r="E524" s="10"/>
      <c r="F524" s="10"/>
      <c r="G524" s="10"/>
      <c r="H524" s="10"/>
      <c r="I524" s="10"/>
      <c r="J524" s="10"/>
      <c r="K524" s="10"/>
      <c r="L524" s="10"/>
      <c r="M524" s="10"/>
    </row>
    <row r="525" spans="1:13" ht="15" customHeight="1">
      <c r="A525" s="10"/>
      <c r="B525" s="10"/>
      <c r="C525" s="10"/>
      <c r="D525" s="10"/>
      <c r="E525" s="10"/>
      <c r="F525" s="10"/>
      <c r="G525" s="10"/>
      <c r="H525" s="10"/>
      <c r="I525" s="10"/>
      <c r="J525" s="10"/>
      <c r="K525" s="10"/>
      <c r="L525" s="10"/>
      <c r="M525" s="10"/>
    </row>
    <row r="526" spans="1:13" ht="15" customHeight="1">
      <c r="A526" s="10"/>
      <c r="B526" s="10"/>
      <c r="C526" s="10"/>
      <c r="D526" s="10"/>
      <c r="E526" s="10"/>
      <c r="F526" s="10"/>
      <c r="G526" s="10"/>
      <c r="H526" s="10"/>
      <c r="I526" s="10"/>
      <c r="J526" s="10"/>
      <c r="K526" s="10"/>
      <c r="L526" s="10"/>
      <c r="M526" s="10"/>
    </row>
    <row r="527" spans="1:13" ht="15" customHeight="1">
      <c r="A527" s="10"/>
      <c r="B527" s="10"/>
      <c r="C527" s="10"/>
      <c r="D527" s="10"/>
      <c r="E527" s="10"/>
      <c r="F527" s="10"/>
      <c r="G527" s="10"/>
      <c r="H527" s="10"/>
      <c r="I527" s="10"/>
      <c r="J527" s="10"/>
      <c r="K527" s="10"/>
      <c r="L527" s="10"/>
      <c r="M527" s="10"/>
    </row>
    <row r="528" spans="1:13" ht="15" customHeight="1">
      <c r="A528" s="10"/>
      <c r="B528" s="10"/>
      <c r="C528" s="10"/>
      <c r="D528" s="10"/>
      <c r="E528" s="10"/>
      <c r="F528" s="10"/>
      <c r="G528" s="10"/>
      <c r="H528" s="10"/>
      <c r="I528" s="10"/>
      <c r="J528" s="10"/>
      <c r="K528" s="10"/>
      <c r="L528" s="10"/>
      <c r="M528" s="10"/>
    </row>
    <row r="529" spans="1:13" ht="15" customHeight="1">
      <c r="A529" s="10"/>
      <c r="B529" s="10"/>
      <c r="C529" s="10"/>
      <c r="D529" s="10"/>
      <c r="E529" s="10"/>
      <c r="F529" s="10"/>
      <c r="G529" s="10"/>
      <c r="H529" s="10"/>
      <c r="I529" s="10"/>
      <c r="J529" s="10"/>
      <c r="K529" s="10"/>
      <c r="L529" s="10"/>
      <c r="M529" s="10"/>
    </row>
    <row r="530" spans="1:13" ht="15" customHeight="1">
      <c r="A530" s="10"/>
      <c r="B530" s="10"/>
      <c r="C530" s="10"/>
      <c r="D530" s="10"/>
      <c r="E530" s="10"/>
      <c r="F530" s="10"/>
      <c r="G530" s="10"/>
      <c r="H530" s="10"/>
      <c r="I530" s="10"/>
      <c r="J530" s="10"/>
      <c r="K530" s="10"/>
      <c r="L530" s="10"/>
      <c r="M530" s="10"/>
    </row>
    <row r="531" spans="1:13" ht="15" customHeight="1">
      <c r="A531" s="10"/>
      <c r="B531" s="10"/>
      <c r="C531" s="10"/>
      <c r="D531" s="10"/>
      <c r="E531" s="10"/>
      <c r="F531" s="10"/>
      <c r="G531" s="10"/>
      <c r="H531" s="10"/>
      <c r="I531" s="10"/>
      <c r="J531" s="10"/>
      <c r="K531" s="10"/>
      <c r="L531" s="10"/>
      <c r="M531" s="10"/>
    </row>
    <row r="532" spans="1:13" ht="15" customHeight="1">
      <c r="A532" s="10"/>
      <c r="B532" s="10"/>
      <c r="C532" s="10"/>
      <c r="D532" s="10"/>
      <c r="E532" s="10"/>
      <c r="F532" s="10"/>
      <c r="G532" s="10"/>
      <c r="H532" s="10"/>
      <c r="I532" s="10"/>
      <c r="J532" s="10"/>
      <c r="K532" s="10"/>
      <c r="L532" s="10"/>
      <c r="M532" s="10"/>
    </row>
    <row r="533" spans="1:13" ht="15" customHeight="1">
      <c r="A533" s="10"/>
      <c r="B533" s="10"/>
      <c r="C533" s="10"/>
      <c r="D533" s="10"/>
      <c r="E533" s="10"/>
      <c r="F533" s="10"/>
      <c r="G533" s="10"/>
      <c r="H533" s="10"/>
      <c r="I533" s="10"/>
      <c r="J533" s="10"/>
      <c r="K533" s="10"/>
      <c r="L533" s="10"/>
      <c r="M533" s="10"/>
    </row>
    <row r="534" spans="1:13" ht="15" customHeight="1">
      <c r="A534" s="10"/>
      <c r="B534" s="10"/>
      <c r="C534" s="10"/>
      <c r="D534" s="10"/>
      <c r="E534" s="10"/>
      <c r="F534" s="10"/>
      <c r="G534" s="10"/>
      <c r="H534" s="10"/>
      <c r="I534" s="10"/>
      <c r="J534" s="10"/>
      <c r="K534" s="10"/>
      <c r="L534" s="10"/>
      <c r="M534" s="10"/>
    </row>
    <row r="535" spans="1:13" ht="15" customHeight="1">
      <c r="A535" s="10"/>
      <c r="B535" s="10"/>
      <c r="C535" s="10"/>
      <c r="D535" s="10"/>
      <c r="E535" s="10"/>
      <c r="F535" s="10"/>
      <c r="G535" s="10"/>
      <c r="H535" s="10"/>
      <c r="I535" s="10"/>
      <c r="J535" s="10"/>
      <c r="K535" s="10"/>
      <c r="L535" s="10"/>
      <c r="M535" s="10"/>
    </row>
    <row r="536" spans="1:13" ht="15" customHeight="1">
      <c r="A536" s="10"/>
      <c r="B536" s="10"/>
      <c r="C536" s="10"/>
      <c r="D536" s="10"/>
      <c r="E536" s="10"/>
      <c r="F536" s="10"/>
      <c r="G536" s="10"/>
      <c r="H536" s="10"/>
      <c r="I536" s="10"/>
      <c r="J536" s="10"/>
      <c r="K536" s="10"/>
      <c r="L536" s="10"/>
      <c r="M536" s="10"/>
    </row>
    <row r="537" spans="1:13" ht="15" customHeight="1">
      <c r="A537" s="10"/>
      <c r="B537" s="10"/>
      <c r="C537" s="10"/>
      <c r="D537" s="10"/>
      <c r="E537" s="10"/>
      <c r="F537" s="10"/>
      <c r="G537" s="10"/>
      <c r="H537" s="10"/>
      <c r="I537" s="10"/>
      <c r="J537" s="10"/>
      <c r="K537" s="10"/>
      <c r="L537" s="10"/>
      <c r="M537" s="10"/>
    </row>
    <row r="538" spans="1:13" ht="15" customHeight="1">
      <c r="A538" s="10"/>
      <c r="B538" s="10"/>
      <c r="C538" s="10"/>
      <c r="D538" s="10"/>
      <c r="E538" s="10"/>
      <c r="F538" s="10"/>
      <c r="G538" s="10"/>
      <c r="H538" s="10"/>
      <c r="I538" s="10"/>
      <c r="J538" s="10"/>
      <c r="K538" s="10"/>
      <c r="L538" s="10"/>
      <c r="M538" s="10"/>
    </row>
    <row r="539" spans="1:13" ht="15" customHeight="1">
      <c r="A539" s="10"/>
      <c r="B539" s="10"/>
      <c r="C539" s="10"/>
      <c r="D539" s="10"/>
      <c r="E539" s="10"/>
      <c r="F539" s="10"/>
      <c r="G539" s="10"/>
      <c r="H539" s="10"/>
      <c r="I539" s="10"/>
      <c r="J539" s="10"/>
      <c r="K539" s="10"/>
      <c r="L539" s="10"/>
      <c r="M539" s="10"/>
    </row>
    <row r="540" spans="1:13" ht="15" customHeight="1">
      <c r="A540" s="10"/>
      <c r="B540" s="10"/>
      <c r="C540" s="10"/>
      <c r="D540" s="10"/>
      <c r="E540" s="10"/>
      <c r="F540" s="10"/>
      <c r="G540" s="10"/>
      <c r="H540" s="10"/>
      <c r="I540" s="10"/>
      <c r="J540" s="10"/>
      <c r="K540" s="10"/>
      <c r="L540" s="10"/>
      <c r="M540" s="10"/>
    </row>
    <row r="541" spans="1:13" ht="15" customHeight="1">
      <c r="A541" s="10"/>
      <c r="B541" s="10"/>
      <c r="C541" s="10"/>
      <c r="D541" s="10"/>
      <c r="E541" s="10"/>
      <c r="F541" s="10"/>
      <c r="G541" s="10"/>
      <c r="H541" s="10"/>
      <c r="I541" s="10"/>
      <c r="J541" s="10"/>
      <c r="K541" s="10"/>
      <c r="L541" s="10"/>
      <c r="M541" s="10"/>
    </row>
    <row r="542" spans="1:13" ht="15" customHeight="1">
      <c r="A542" s="10"/>
      <c r="B542" s="10"/>
      <c r="C542" s="10"/>
      <c r="D542" s="10"/>
      <c r="E542" s="10"/>
      <c r="F542" s="10"/>
      <c r="G542" s="10"/>
      <c r="H542" s="10"/>
      <c r="I542" s="10"/>
      <c r="J542" s="10"/>
      <c r="K542" s="10"/>
      <c r="L542" s="10"/>
      <c r="M542" s="10"/>
    </row>
    <row r="543" spans="1:13" ht="15" customHeight="1">
      <c r="A543" s="10"/>
      <c r="B543" s="10"/>
      <c r="C543" s="10"/>
      <c r="D543" s="10"/>
      <c r="E543" s="10"/>
      <c r="F543" s="10"/>
      <c r="G543" s="10"/>
      <c r="H543" s="10"/>
      <c r="I543" s="10"/>
      <c r="J543" s="10"/>
      <c r="K543" s="10"/>
      <c r="L543" s="10"/>
      <c r="M543" s="10"/>
    </row>
    <row r="544" spans="1:13" ht="15" customHeight="1">
      <c r="A544" s="10"/>
      <c r="B544" s="10"/>
      <c r="C544" s="10"/>
      <c r="D544" s="10"/>
      <c r="E544" s="10"/>
      <c r="F544" s="10"/>
      <c r="G544" s="10"/>
      <c r="H544" s="10"/>
      <c r="I544" s="10"/>
      <c r="J544" s="10"/>
      <c r="K544" s="10"/>
      <c r="L544" s="10"/>
      <c r="M544" s="10"/>
    </row>
    <row r="545" spans="1:13" ht="15" customHeight="1">
      <c r="A545" s="10"/>
      <c r="B545" s="10"/>
      <c r="C545" s="10"/>
      <c r="D545" s="10"/>
      <c r="E545" s="10"/>
      <c r="F545" s="10"/>
      <c r="G545" s="10"/>
      <c r="H545" s="10"/>
      <c r="I545" s="10"/>
      <c r="J545" s="10"/>
      <c r="K545" s="10"/>
      <c r="L545" s="10"/>
      <c r="M545" s="10"/>
    </row>
    <row r="546" spans="1:13" ht="15" customHeight="1">
      <c r="A546" s="10"/>
      <c r="B546" s="10"/>
      <c r="C546" s="10"/>
      <c r="D546" s="10"/>
      <c r="E546" s="10"/>
      <c r="F546" s="10"/>
      <c r="G546" s="10"/>
      <c r="H546" s="10"/>
      <c r="I546" s="10"/>
      <c r="J546" s="10"/>
      <c r="K546" s="10"/>
      <c r="L546" s="10"/>
      <c r="M546" s="10"/>
    </row>
    <row r="547" spans="1:13" ht="15" customHeight="1">
      <c r="A547" s="10"/>
      <c r="B547" s="10"/>
      <c r="C547" s="10"/>
      <c r="D547" s="10"/>
      <c r="E547" s="10"/>
      <c r="F547" s="10"/>
      <c r="G547" s="10"/>
      <c r="H547" s="10"/>
      <c r="I547" s="10"/>
      <c r="J547" s="10"/>
      <c r="K547" s="10"/>
      <c r="L547" s="10"/>
      <c r="M547" s="10"/>
    </row>
    <row r="548" spans="1:13" ht="15" customHeight="1">
      <c r="A548" s="10"/>
      <c r="B548" s="10"/>
      <c r="C548" s="10"/>
      <c r="D548" s="10"/>
      <c r="E548" s="10"/>
      <c r="F548" s="10"/>
      <c r="G548" s="10"/>
      <c r="H548" s="10"/>
      <c r="I548" s="10"/>
      <c r="J548" s="10"/>
      <c r="K548" s="10"/>
      <c r="L548" s="10"/>
      <c r="M548" s="10"/>
    </row>
    <row r="549" spans="1:13" ht="15" customHeight="1">
      <c r="A549" s="10"/>
      <c r="B549" s="10"/>
      <c r="C549" s="10"/>
      <c r="D549" s="10"/>
      <c r="E549" s="10"/>
      <c r="F549" s="10"/>
      <c r="G549" s="10"/>
      <c r="H549" s="10"/>
      <c r="I549" s="10"/>
      <c r="J549" s="10"/>
      <c r="K549" s="10"/>
      <c r="L549" s="10"/>
      <c r="M549" s="10"/>
    </row>
    <row r="550" spans="1:13" ht="15" customHeight="1">
      <c r="A550" s="10"/>
      <c r="B550" s="10"/>
      <c r="C550" s="10"/>
      <c r="D550" s="10"/>
      <c r="E550" s="10"/>
      <c r="F550" s="10"/>
      <c r="G550" s="10"/>
      <c r="H550" s="10"/>
      <c r="I550" s="10"/>
      <c r="J550" s="10"/>
      <c r="K550" s="10"/>
      <c r="L550" s="10"/>
      <c r="M550" s="10"/>
    </row>
    <row r="551" spans="1:13" ht="15" customHeight="1">
      <c r="A551" s="10"/>
      <c r="B551" s="10"/>
      <c r="C551" s="10"/>
      <c r="D551" s="10"/>
      <c r="E551" s="10"/>
      <c r="F551" s="10"/>
      <c r="G551" s="10"/>
      <c r="H551" s="10"/>
      <c r="I551" s="10"/>
      <c r="J551" s="10"/>
      <c r="K551" s="10"/>
      <c r="L551" s="10"/>
      <c r="M551" s="10"/>
    </row>
    <row r="552" spans="1:13" ht="15" customHeight="1">
      <c r="A552" s="10"/>
      <c r="B552" s="10"/>
      <c r="C552" s="10"/>
      <c r="D552" s="10"/>
      <c r="E552" s="10"/>
      <c r="F552" s="10"/>
      <c r="G552" s="10"/>
      <c r="H552" s="10"/>
      <c r="I552" s="10"/>
      <c r="J552" s="10"/>
      <c r="K552" s="10"/>
      <c r="L552" s="10"/>
      <c r="M552" s="10"/>
    </row>
    <row r="553" spans="1:13" ht="15" customHeight="1">
      <c r="A553" s="10"/>
      <c r="B553" s="10"/>
      <c r="C553" s="10"/>
      <c r="D553" s="10"/>
      <c r="E553" s="10"/>
      <c r="F553" s="10"/>
      <c r="G553" s="10"/>
      <c r="H553" s="10"/>
      <c r="I553" s="10"/>
      <c r="J553" s="10"/>
      <c r="K553" s="10"/>
      <c r="L553" s="10"/>
      <c r="M553" s="10"/>
    </row>
    <row r="554" spans="1:13" ht="15" customHeight="1">
      <c r="A554" s="10"/>
      <c r="B554" s="10"/>
      <c r="C554" s="10"/>
      <c r="D554" s="10"/>
      <c r="E554" s="10"/>
      <c r="F554" s="10"/>
      <c r="G554" s="10"/>
      <c r="H554" s="10"/>
      <c r="I554" s="10"/>
      <c r="J554" s="10"/>
      <c r="K554" s="10"/>
      <c r="L554" s="10"/>
      <c r="M554" s="10"/>
    </row>
    <row r="555" spans="1:13" ht="15" customHeight="1">
      <c r="A555" s="10"/>
      <c r="B555" s="10"/>
      <c r="C555" s="10"/>
      <c r="D555" s="10"/>
      <c r="E555" s="10"/>
      <c r="F555" s="10"/>
      <c r="G555" s="10"/>
      <c r="H555" s="10"/>
      <c r="I555" s="10"/>
      <c r="J555" s="10"/>
      <c r="K555" s="10"/>
      <c r="L555" s="10"/>
      <c r="M555" s="10"/>
    </row>
    <row r="556" spans="1:13" ht="15" customHeight="1">
      <c r="A556" s="10"/>
      <c r="B556" s="10"/>
      <c r="C556" s="10"/>
      <c r="D556" s="10"/>
      <c r="E556" s="10"/>
      <c r="F556" s="10"/>
      <c r="G556" s="10"/>
      <c r="H556" s="10"/>
      <c r="I556" s="10"/>
      <c r="J556" s="10"/>
      <c r="K556" s="10"/>
      <c r="L556" s="10"/>
      <c r="M556" s="10"/>
    </row>
    <row r="557" spans="1:13" ht="15" customHeight="1">
      <c r="A557" s="10"/>
      <c r="B557" s="10"/>
      <c r="C557" s="10"/>
      <c r="D557" s="10"/>
      <c r="E557" s="10"/>
      <c r="F557" s="10"/>
      <c r="G557" s="10"/>
      <c r="H557" s="10"/>
      <c r="I557" s="10"/>
      <c r="J557" s="10"/>
      <c r="K557" s="10"/>
      <c r="L557" s="10"/>
      <c r="M557" s="10"/>
    </row>
    <row r="558" spans="1:13" ht="15" customHeight="1">
      <c r="A558" s="10"/>
      <c r="B558" s="10"/>
      <c r="C558" s="10"/>
      <c r="D558" s="10"/>
      <c r="E558" s="10"/>
      <c r="F558" s="10"/>
      <c r="G558" s="10"/>
      <c r="H558" s="10"/>
      <c r="I558" s="10"/>
      <c r="J558" s="10"/>
      <c r="K558" s="10"/>
      <c r="L558" s="10"/>
      <c r="M558" s="10"/>
    </row>
    <row r="559" spans="1:13" ht="15" customHeight="1">
      <c r="A559" s="10"/>
      <c r="B559" s="10"/>
      <c r="C559" s="10"/>
      <c r="D559" s="10"/>
      <c r="E559" s="10"/>
      <c r="F559" s="10"/>
      <c r="G559" s="10"/>
      <c r="H559" s="10"/>
      <c r="I559" s="10"/>
      <c r="J559" s="10"/>
      <c r="K559" s="10"/>
      <c r="L559" s="10"/>
      <c r="M559" s="10"/>
    </row>
    <row r="560" spans="1:13" ht="15" customHeight="1">
      <c r="A560" s="10"/>
      <c r="B560" s="10"/>
      <c r="C560" s="10"/>
      <c r="D560" s="10"/>
      <c r="E560" s="10"/>
      <c r="F560" s="10"/>
      <c r="G560" s="10"/>
      <c r="H560" s="10"/>
      <c r="I560" s="10"/>
      <c r="J560" s="10"/>
      <c r="K560" s="10"/>
      <c r="L560" s="10"/>
      <c r="M560" s="10"/>
    </row>
    <row r="561" spans="1:13" ht="15" customHeight="1">
      <c r="A561" s="10"/>
      <c r="B561" s="10"/>
      <c r="C561" s="10"/>
      <c r="D561" s="10"/>
      <c r="E561" s="10"/>
      <c r="F561" s="10"/>
      <c r="G561" s="10"/>
      <c r="H561" s="10"/>
      <c r="I561" s="10"/>
      <c r="J561" s="10"/>
      <c r="K561" s="10"/>
      <c r="L561" s="10"/>
      <c r="M561" s="10"/>
    </row>
    <row r="562" spans="1:13" ht="15" customHeight="1">
      <c r="A562" s="10"/>
      <c r="B562" s="10"/>
      <c r="C562" s="10"/>
      <c r="D562" s="10"/>
      <c r="E562" s="10"/>
      <c r="F562" s="10"/>
      <c r="G562" s="10"/>
      <c r="H562" s="10"/>
      <c r="I562" s="10"/>
      <c r="J562" s="10"/>
      <c r="K562" s="10"/>
      <c r="L562" s="10"/>
      <c r="M562" s="10"/>
    </row>
    <row r="563" spans="1:13" ht="15" customHeight="1">
      <c r="A563" s="10"/>
      <c r="B563" s="10"/>
      <c r="C563" s="10"/>
      <c r="D563" s="10"/>
      <c r="E563" s="10"/>
      <c r="F563" s="10"/>
      <c r="G563" s="10"/>
      <c r="H563" s="10"/>
      <c r="I563" s="10"/>
      <c r="J563" s="10"/>
      <c r="K563" s="10"/>
      <c r="L563" s="10"/>
      <c r="M563" s="10"/>
    </row>
    <row r="564" spans="1:13" ht="15" customHeight="1">
      <c r="A564" s="10"/>
      <c r="B564" s="10"/>
      <c r="C564" s="10"/>
      <c r="D564" s="10"/>
      <c r="E564" s="10"/>
      <c r="F564" s="10"/>
      <c r="G564" s="10"/>
      <c r="H564" s="10"/>
      <c r="I564" s="10"/>
      <c r="J564" s="10"/>
      <c r="K564" s="10"/>
      <c r="L564" s="10"/>
      <c r="M564" s="10"/>
    </row>
    <row r="565" spans="1:13" ht="15" customHeight="1">
      <c r="A565" s="10"/>
      <c r="B565" s="10"/>
      <c r="C565" s="10"/>
      <c r="D565" s="10"/>
      <c r="E565" s="10"/>
      <c r="F565" s="10"/>
      <c r="G565" s="10"/>
      <c r="H565" s="10"/>
      <c r="I565" s="10"/>
      <c r="J565" s="10"/>
      <c r="K565" s="10"/>
      <c r="L565" s="10"/>
      <c r="M565" s="10"/>
    </row>
    <row r="566" spans="1:13" ht="15" customHeight="1">
      <c r="A566" s="10"/>
      <c r="B566" s="10"/>
      <c r="C566" s="10"/>
      <c r="D566" s="10"/>
      <c r="E566" s="10"/>
      <c r="F566" s="10"/>
      <c r="G566" s="10"/>
      <c r="H566" s="10"/>
      <c r="I566" s="10"/>
      <c r="J566" s="10"/>
      <c r="K566" s="10"/>
      <c r="L566" s="10"/>
      <c r="M566" s="10"/>
    </row>
    <row r="567" spans="1:13" ht="15" customHeight="1">
      <c r="A567" s="10"/>
      <c r="B567" s="10"/>
      <c r="C567" s="10"/>
      <c r="D567" s="10"/>
      <c r="E567" s="10"/>
      <c r="F567" s="10"/>
      <c r="G567" s="10"/>
      <c r="H567" s="10"/>
      <c r="I567" s="10"/>
      <c r="J567" s="10"/>
      <c r="K567" s="10"/>
      <c r="L567" s="10"/>
      <c r="M567" s="10"/>
    </row>
    <row r="568" spans="1:13" ht="15" customHeight="1">
      <c r="A568" s="10"/>
      <c r="B568" s="10"/>
      <c r="C568" s="10"/>
      <c r="D568" s="10"/>
      <c r="E568" s="10"/>
      <c r="F568" s="10"/>
      <c r="G568" s="10"/>
      <c r="H568" s="10"/>
      <c r="I568" s="10"/>
      <c r="J568" s="10"/>
      <c r="K568" s="10"/>
      <c r="L568" s="10"/>
      <c r="M568" s="10"/>
    </row>
    <row r="569" spans="1:13" ht="15" customHeight="1">
      <c r="A569" s="10"/>
      <c r="B569" s="10"/>
      <c r="C569" s="10"/>
      <c r="D569" s="10"/>
      <c r="E569" s="10"/>
      <c r="F569" s="10"/>
      <c r="G569" s="10"/>
      <c r="H569" s="10"/>
      <c r="I569" s="10"/>
      <c r="J569" s="10"/>
      <c r="K569" s="10"/>
      <c r="L569" s="10"/>
      <c r="M569" s="10"/>
    </row>
    <row r="570" spans="1:13" ht="15" customHeight="1">
      <c r="A570" s="10"/>
      <c r="B570" s="10"/>
      <c r="C570" s="10"/>
      <c r="D570" s="10"/>
      <c r="E570" s="10"/>
      <c r="F570" s="10"/>
      <c r="G570" s="10"/>
      <c r="H570" s="10"/>
      <c r="I570" s="10"/>
      <c r="J570" s="10"/>
      <c r="K570" s="10"/>
      <c r="L570" s="10"/>
      <c r="M570" s="10"/>
    </row>
    <row r="571" spans="1:13" ht="15" customHeight="1">
      <c r="A571" s="10"/>
      <c r="B571" s="10"/>
      <c r="C571" s="10"/>
      <c r="D571" s="10"/>
      <c r="E571" s="10"/>
      <c r="F571" s="10"/>
      <c r="G571" s="10"/>
      <c r="H571" s="10"/>
      <c r="I571" s="10"/>
      <c r="J571" s="10"/>
      <c r="K571" s="10"/>
      <c r="L571" s="10"/>
      <c r="M571" s="10"/>
    </row>
    <row r="572" spans="1:13" ht="15" customHeight="1">
      <c r="A572" s="10"/>
      <c r="B572" s="10"/>
      <c r="C572" s="10"/>
      <c r="D572" s="10"/>
      <c r="E572" s="10"/>
      <c r="F572" s="10"/>
      <c r="G572" s="10"/>
      <c r="H572" s="10"/>
      <c r="I572" s="10"/>
      <c r="J572" s="10"/>
      <c r="K572" s="10"/>
      <c r="L572" s="10"/>
      <c r="M572" s="10"/>
    </row>
    <row r="573" spans="1:13" ht="15" customHeight="1">
      <c r="A573" s="10"/>
      <c r="B573" s="10"/>
      <c r="C573" s="10"/>
      <c r="D573" s="10"/>
      <c r="E573" s="10"/>
      <c r="F573" s="10"/>
      <c r="G573" s="10"/>
      <c r="H573" s="10"/>
      <c r="I573" s="10"/>
      <c r="J573" s="10"/>
      <c r="K573" s="10"/>
      <c r="L573" s="10"/>
      <c r="M573" s="10"/>
    </row>
    <row r="574" spans="1:13" ht="15" customHeight="1">
      <c r="A574" s="10"/>
      <c r="B574" s="10"/>
      <c r="C574" s="10"/>
      <c r="D574" s="10"/>
      <c r="E574" s="10"/>
      <c r="F574" s="10"/>
      <c r="G574" s="10"/>
      <c r="H574" s="10"/>
      <c r="I574" s="10"/>
      <c r="J574" s="10"/>
      <c r="K574" s="10"/>
      <c r="L574" s="10"/>
      <c r="M574" s="10"/>
    </row>
    <row r="575" spans="1:13" ht="15" customHeight="1">
      <c r="A575" s="10"/>
      <c r="B575" s="10"/>
      <c r="C575" s="10"/>
      <c r="D575" s="10"/>
      <c r="E575" s="10"/>
      <c r="F575" s="10"/>
      <c r="G575" s="10"/>
      <c r="H575" s="10"/>
      <c r="I575" s="10"/>
      <c r="J575" s="10"/>
      <c r="K575" s="10"/>
      <c r="L575" s="10"/>
      <c r="M575" s="10"/>
    </row>
    <row r="576" spans="1:13" ht="15" customHeight="1">
      <c r="A576" s="10"/>
      <c r="B576" s="10"/>
      <c r="C576" s="10"/>
      <c r="D576" s="10"/>
      <c r="E576" s="10"/>
      <c r="F576" s="10"/>
      <c r="G576" s="10"/>
      <c r="H576" s="10"/>
      <c r="I576" s="10"/>
      <c r="J576" s="10"/>
      <c r="K576" s="10"/>
      <c r="L576" s="10"/>
      <c r="M576" s="10"/>
    </row>
    <row r="577" spans="1:13" ht="15" customHeight="1">
      <c r="A577" s="10"/>
      <c r="B577" s="10"/>
      <c r="C577" s="10"/>
      <c r="D577" s="10"/>
      <c r="E577" s="10"/>
      <c r="F577" s="10"/>
      <c r="G577" s="10"/>
      <c r="H577" s="10"/>
      <c r="I577" s="10"/>
      <c r="J577" s="10"/>
      <c r="K577" s="10"/>
      <c r="L577" s="10"/>
      <c r="M577" s="10"/>
    </row>
    <row r="578" spans="1:13" ht="15" customHeight="1">
      <c r="A578" s="10"/>
      <c r="B578" s="10"/>
      <c r="C578" s="10"/>
      <c r="D578" s="10"/>
      <c r="E578" s="10"/>
      <c r="F578" s="10"/>
      <c r="G578" s="10"/>
      <c r="H578" s="10"/>
      <c r="I578" s="10"/>
      <c r="J578" s="10"/>
      <c r="K578" s="10"/>
      <c r="L578" s="10"/>
      <c r="M578" s="10"/>
    </row>
    <row r="579" spans="1:13" ht="15" customHeight="1">
      <c r="A579" s="10"/>
      <c r="B579" s="10"/>
      <c r="C579" s="10"/>
      <c r="D579" s="10"/>
      <c r="E579" s="10"/>
      <c r="F579" s="10"/>
      <c r="G579" s="10"/>
      <c r="H579" s="10"/>
      <c r="I579" s="10"/>
      <c r="J579" s="10"/>
      <c r="K579" s="10"/>
      <c r="L579" s="10"/>
      <c r="M579" s="10"/>
    </row>
    <row r="580" spans="1:13" ht="15" customHeight="1">
      <c r="A580" s="10"/>
      <c r="B580" s="10"/>
      <c r="C580" s="10"/>
      <c r="D580" s="10"/>
      <c r="E580" s="10"/>
      <c r="F580" s="10"/>
      <c r="G580" s="10"/>
      <c r="H580" s="10"/>
      <c r="I580" s="10"/>
      <c r="J580" s="10"/>
      <c r="K580" s="10"/>
      <c r="L580" s="10"/>
      <c r="M580" s="10"/>
    </row>
    <row r="581" spans="1:13" ht="15" customHeight="1">
      <c r="A581" s="10"/>
      <c r="B581" s="10"/>
      <c r="C581" s="10"/>
      <c r="D581" s="10"/>
      <c r="E581" s="10"/>
      <c r="F581" s="10"/>
      <c r="G581" s="10"/>
      <c r="H581" s="10"/>
      <c r="I581" s="10"/>
      <c r="J581" s="10"/>
      <c r="K581" s="10"/>
      <c r="L581" s="10"/>
      <c r="M581" s="10"/>
    </row>
    <row r="582" spans="1:13" ht="15" customHeight="1">
      <c r="A582" s="10"/>
      <c r="B582" s="10"/>
      <c r="C582" s="10"/>
      <c r="D582" s="10"/>
      <c r="E582" s="10"/>
      <c r="F582" s="10"/>
      <c r="G582" s="10"/>
      <c r="H582" s="10"/>
      <c r="I582" s="10"/>
      <c r="J582" s="10"/>
      <c r="K582" s="10"/>
      <c r="L582" s="10"/>
      <c r="M582" s="10"/>
    </row>
    <row r="583" spans="1:13" ht="15" customHeight="1">
      <c r="A583" s="10"/>
      <c r="B583" s="10"/>
      <c r="C583" s="10"/>
      <c r="D583" s="10"/>
      <c r="E583" s="10"/>
      <c r="F583" s="10"/>
      <c r="G583" s="10"/>
      <c r="H583" s="10"/>
      <c r="I583" s="10"/>
      <c r="J583" s="10"/>
      <c r="K583" s="10"/>
      <c r="L583" s="10"/>
      <c r="M583" s="10"/>
    </row>
    <row r="584" spans="1:13" ht="15" customHeight="1">
      <c r="A584" s="10"/>
      <c r="B584" s="10"/>
      <c r="C584" s="10"/>
      <c r="D584" s="10"/>
      <c r="E584" s="10"/>
      <c r="F584" s="10"/>
      <c r="G584" s="10"/>
      <c r="H584" s="10"/>
      <c r="I584" s="10"/>
      <c r="J584" s="10"/>
      <c r="K584" s="10"/>
      <c r="L584" s="10"/>
      <c r="M584" s="10"/>
    </row>
    <row r="585" spans="1:13" ht="15" customHeight="1">
      <c r="A585" s="10"/>
      <c r="B585" s="10"/>
      <c r="C585" s="10"/>
      <c r="D585" s="10"/>
      <c r="E585" s="10"/>
      <c r="F585" s="10"/>
      <c r="G585" s="10"/>
      <c r="H585" s="10"/>
      <c r="I585" s="10"/>
      <c r="J585" s="10"/>
      <c r="K585" s="10"/>
      <c r="L585" s="10"/>
      <c r="M585" s="10"/>
    </row>
    <row r="586" spans="1:13" ht="15" customHeight="1">
      <c r="A586" s="10"/>
      <c r="B586" s="10"/>
      <c r="C586" s="10"/>
      <c r="D586" s="10"/>
      <c r="E586" s="10"/>
      <c r="F586" s="10"/>
      <c r="G586" s="10"/>
      <c r="H586" s="10"/>
      <c r="I586" s="10"/>
      <c r="J586" s="10"/>
      <c r="K586" s="10"/>
      <c r="L586" s="10"/>
      <c r="M586" s="10"/>
    </row>
    <row r="587" spans="1:13" ht="15" customHeight="1">
      <c r="A587" s="10"/>
      <c r="B587" s="10"/>
      <c r="C587" s="10"/>
      <c r="D587" s="10"/>
      <c r="E587" s="10"/>
      <c r="F587" s="10"/>
      <c r="G587" s="10"/>
      <c r="H587" s="10"/>
      <c r="I587" s="10"/>
      <c r="J587" s="10"/>
      <c r="K587" s="10"/>
      <c r="L587" s="10"/>
      <c r="M587" s="10"/>
    </row>
    <row r="588" spans="1:13" ht="15" customHeight="1">
      <c r="A588" s="10"/>
      <c r="B588" s="10"/>
      <c r="C588" s="10"/>
      <c r="D588" s="10"/>
      <c r="E588" s="10"/>
      <c r="F588" s="10"/>
      <c r="G588" s="10"/>
      <c r="H588" s="10"/>
      <c r="I588" s="10"/>
      <c r="J588" s="10"/>
      <c r="K588" s="10"/>
      <c r="L588" s="10"/>
      <c r="M588" s="10"/>
    </row>
    <row r="589" spans="1:13" ht="15" customHeight="1">
      <c r="A589" s="10"/>
      <c r="B589" s="10"/>
      <c r="C589" s="10"/>
      <c r="D589" s="10"/>
      <c r="E589" s="10"/>
      <c r="F589" s="10"/>
      <c r="G589" s="10"/>
      <c r="H589" s="10"/>
      <c r="I589" s="10"/>
      <c r="J589" s="10"/>
      <c r="K589" s="10"/>
      <c r="L589" s="10"/>
      <c r="M589" s="10"/>
    </row>
    <row r="590" spans="1:13" ht="15" customHeight="1">
      <c r="A590" s="10"/>
      <c r="B590" s="10"/>
      <c r="C590" s="10"/>
      <c r="D590" s="10"/>
      <c r="E590" s="10"/>
      <c r="F590" s="10"/>
      <c r="G590" s="10"/>
      <c r="H590" s="10"/>
      <c r="I590" s="10"/>
      <c r="J590" s="10"/>
      <c r="K590" s="10"/>
      <c r="L590" s="10"/>
      <c r="M590" s="10"/>
    </row>
    <row r="591" spans="1:13" ht="15" customHeight="1">
      <c r="A591" s="10"/>
      <c r="B591" s="10"/>
      <c r="C591" s="10"/>
      <c r="D591" s="10"/>
      <c r="E591" s="10"/>
      <c r="F591" s="10"/>
      <c r="G591" s="10"/>
      <c r="H591" s="10"/>
      <c r="I591" s="10"/>
      <c r="J591" s="10"/>
      <c r="K591" s="10"/>
      <c r="L591" s="10"/>
      <c r="M591" s="10"/>
    </row>
    <row r="592" spans="1:13" ht="15" customHeight="1">
      <c r="A592" s="10"/>
      <c r="B592" s="10"/>
      <c r="C592" s="10"/>
      <c r="D592" s="10"/>
      <c r="E592" s="10"/>
      <c r="F592" s="10"/>
      <c r="G592" s="10"/>
      <c r="H592" s="10"/>
      <c r="I592" s="10"/>
      <c r="J592" s="10"/>
      <c r="K592" s="10"/>
      <c r="L592" s="10"/>
      <c r="M592" s="10"/>
    </row>
    <row r="593" spans="1:13" ht="15" customHeight="1">
      <c r="A593" s="10"/>
      <c r="B593" s="10"/>
      <c r="C593" s="10"/>
      <c r="D593" s="10"/>
      <c r="E593" s="10"/>
      <c r="F593" s="10"/>
      <c r="G593" s="10"/>
      <c r="H593" s="10"/>
      <c r="I593" s="10"/>
      <c r="J593" s="10"/>
      <c r="K593" s="10"/>
      <c r="L593" s="10"/>
      <c r="M593" s="10"/>
    </row>
    <row r="594" spans="1:13" ht="15" customHeight="1">
      <c r="A594" s="10"/>
      <c r="B594" s="10"/>
      <c r="C594" s="10"/>
      <c r="D594" s="10"/>
      <c r="E594" s="10"/>
      <c r="F594" s="10"/>
      <c r="G594" s="10"/>
      <c r="H594" s="10"/>
      <c r="I594" s="10"/>
      <c r="J594" s="10"/>
      <c r="K594" s="10"/>
      <c r="L594" s="10"/>
      <c r="M594" s="10"/>
    </row>
    <row r="595" spans="1:13" ht="15" customHeight="1">
      <c r="A595" s="10"/>
      <c r="B595" s="10"/>
      <c r="C595" s="10"/>
      <c r="D595" s="10"/>
      <c r="E595" s="10"/>
      <c r="F595" s="10"/>
      <c r="G595" s="10"/>
      <c r="H595" s="10"/>
      <c r="I595" s="10"/>
      <c r="J595" s="10"/>
      <c r="K595" s="10"/>
      <c r="L595" s="10"/>
      <c r="M595" s="10"/>
    </row>
    <row r="596" spans="1:13" ht="15" customHeight="1">
      <c r="A596" s="10"/>
      <c r="B596" s="10"/>
      <c r="C596" s="10"/>
      <c r="D596" s="10"/>
      <c r="E596" s="10"/>
      <c r="F596" s="10"/>
      <c r="G596" s="10"/>
      <c r="H596" s="10"/>
      <c r="I596" s="10"/>
      <c r="J596" s="10"/>
      <c r="K596" s="10"/>
      <c r="L596" s="10"/>
      <c r="M596" s="10"/>
    </row>
    <row r="597" spans="1:13" ht="15" customHeight="1">
      <c r="A597" s="10"/>
      <c r="B597" s="10"/>
      <c r="C597" s="10"/>
      <c r="D597" s="10"/>
      <c r="E597" s="10"/>
      <c r="F597" s="10"/>
      <c r="G597" s="10"/>
      <c r="H597" s="10"/>
      <c r="I597" s="10"/>
      <c r="J597" s="10"/>
      <c r="K597" s="10"/>
      <c r="L597" s="10"/>
      <c r="M597" s="10"/>
    </row>
    <row r="598" spans="1:13" ht="15" customHeight="1">
      <c r="A598" s="10"/>
      <c r="B598" s="10"/>
      <c r="C598" s="10"/>
      <c r="D598" s="10"/>
      <c r="E598" s="10"/>
      <c r="F598" s="10"/>
      <c r="G598" s="10"/>
      <c r="H598" s="10"/>
      <c r="I598" s="10"/>
      <c r="J598" s="10"/>
      <c r="K598" s="10"/>
      <c r="L598" s="10"/>
      <c r="M598" s="10"/>
    </row>
    <row r="599" spans="1:13" ht="15" customHeight="1">
      <c r="A599" s="10"/>
      <c r="B599" s="10"/>
      <c r="C599" s="10"/>
      <c r="D599" s="10"/>
      <c r="E599" s="10"/>
      <c r="F599" s="10"/>
      <c r="G599" s="10"/>
      <c r="H599" s="10"/>
      <c r="I599" s="10"/>
      <c r="J599" s="10"/>
      <c r="K599" s="10"/>
      <c r="L599" s="10"/>
      <c r="M599" s="10"/>
    </row>
    <row r="600" spans="1:13" ht="15" customHeight="1">
      <c r="A600" s="10"/>
      <c r="B600" s="10"/>
      <c r="C600" s="10"/>
      <c r="D600" s="10"/>
      <c r="E600" s="10"/>
      <c r="F600" s="10"/>
      <c r="G600" s="10"/>
      <c r="H600" s="10"/>
      <c r="I600" s="10"/>
      <c r="J600" s="10"/>
      <c r="K600" s="10"/>
      <c r="L600" s="10"/>
      <c r="M600" s="10"/>
    </row>
    <row r="601" spans="1:13" ht="15" customHeight="1">
      <c r="A601" s="10"/>
      <c r="B601" s="10"/>
      <c r="C601" s="10"/>
      <c r="D601" s="10"/>
      <c r="E601" s="10"/>
      <c r="F601" s="10"/>
      <c r="G601" s="10"/>
      <c r="H601" s="10"/>
      <c r="I601" s="10"/>
      <c r="J601" s="10"/>
      <c r="K601" s="10"/>
      <c r="L601" s="10"/>
      <c r="M601" s="10"/>
    </row>
    <row r="602" spans="1:13" ht="15" customHeight="1">
      <c r="A602" s="10"/>
      <c r="B602" s="10"/>
      <c r="C602" s="10"/>
      <c r="D602" s="10"/>
      <c r="E602" s="10"/>
      <c r="F602" s="10"/>
      <c r="G602" s="10"/>
      <c r="H602" s="10"/>
      <c r="I602" s="10"/>
      <c r="J602" s="10"/>
      <c r="K602" s="10"/>
      <c r="L602" s="10"/>
      <c r="M602" s="10"/>
    </row>
    <row r="603" spans="1:13" ht="15" customHeight="1">
      <c r="A603" s="10"/>
      <c r="B603" s="10"/>
      <c r="C603" s="10"/>
      <c r="D603" s="10"/>
      <c r="E603" s="10"/>
      <c r="F603" s="10"/>
      <c r="G603" s="10"/>
      <c r="H603" s="10"/>
      <c r="I603" s="10"/>
      <c r="J603" s="10"/>
      <c r="K603" s="10"/>
      <c r="L603" s="10"/>
      <c r="M603" s="10"/>
    </row>
    <row r="604" spans="1:13" ht="15" customHeight="1">
      <c r="A604" s="10"/>
      <c r="B604" s="10"/>
      <c r="C604" s="10"/>
      <c r="D604" s="10"/>
      <c r="E604" s="10"/>
      <c r="F604" s="10"/>
      <c r="G604" s="10"/>
      <c r="H604" s="10"/>
      <c r="I604" s="10"/>
      <c r="J604" s="10"/>
      <c r="K604" s="10"/>
      <c r="L604" s="10"/>
      <c r="M604" s="10"/>
    </row>
    <row r="605" spans="1:13" ht="15" customHeight="1">
      <c r="A605" s="10"/>
      <c r="B605" s="10"/>
      <c r="C605" s="10"/>
      <c r="D605" s="10"/>
      <c r="E605" s="10"/>
      <c r="F605" s="10"/>
      <c r="G605" s="10"/>
      <c r="H605" s="10"/>
      <c r="I605" s="10"/>
      <c r="J605" s="10"/>
      <c r="K605" s="10"/>
      <c r="L605" s="10"/>
      <c r="M605" s="10"/>
    </row>
    <row r="606" spans="1:13" ht="15" customHeight="1">
      <c r="A606" s="10"/>
      <c r="B606" s="10"/>
      <c r="C606" s="10"/>
      <c r="D606" s="10"/>
      <c r="E606" s="10"/>
      <c r="F606" s="10"/>
      <c r="G606" s="10"/>
      <c r="H606" s="10"/>
      <c r="I606" s="10"/>
      <c r="J606" s="10"/>
      <c r="K606" s="10"/>
      <c r="L606" s="10"/>
      <c r="M606" s="10"/>
    </row>
    <row r="607" spans="1:13" ht="15" customHeight="1">
      <c r="A607" s="10"/>
      <c r="B607" s="10"/>
      <c r="C607" s="10"/>
      <c r="D607" s="10"/>
      <c r="E607" s="10"/>
      <c r="F607" s="10"/>
      <c r="G607" s="10"/>
      <c r="H607" s="10"/>
      <c r="I607" s="10"/>
      <c r="J607" s="10"/>
      <c r="K607" s="10"/>
      <c r="L607" s="10"/>
      <c r="M607" s="10"/>
    </row>
    <row r="608" spans="1:13" ht="15" customHeight="1">
      <c r="A608" s="10"/>
      <c r="B608" s="10"/>
      <c r="C608" s="10"/>
      <c r="D608" s="10"/>
      <c r="E608" s="10"/>
      <c r="F608" s="10"/>
      <c r="G608" s="10"/>
      <c r="H608" s="10"/>
      <c r="I608" s="10"/>
      <c r="J608" s="10"/>
      <c r="K608" s="10"/>
      <c r="L608" s="10"/>
      <c r="M608" s="10"/>
    </row>
    <row r="609" spans="1:13" ht="15" customHeight="1">
      <c r="A609" s="10"/>
      <c r="B609" s="10"/>
      <c r="C609" s="10"/>
      <c r="D609" s="10"/>
      <c r="E609" s="10"/>
      <c r="F609" s="10"/>
      <c r="G609" s="10"/>
      <c r="H609" s="10"/>
      <c r="I609" s="10"/>
      <c r="J609" s="10"/>
      <c r="K609" s="10"/>
      <c r="L609" s="10"/>
      <c r="M609" s="10"/>
    </row>
    <row r="610" spans="1:13" ht="15" customHeight="1">
      <c r="A610" s="10"/>
      <c r="B610" s="10"/>
      <c r="C610" s="10"/>
      <c r="D610" s="10"/>
      <c r="E610" s="10"/>
      <c r="F610" s="10"/>
      <c r="G610" s="10"/>
      <c r="H610" s="10"/>
      <c r="I610" s="10"/>
      <c r="J610" s="10"/>
      <c r="K610" s="10"/>
      <c r="L610" s="10"/>
      <c r="M610" s="10"/>
    </row>
    <row r="611" spans="1:13" ht="15" customHeight="1">
      <c r="A611" s="10"/>
      <c r="B611" s="10"/>
      <c r="C611" s="10"/>
      <c r="D611" s="10"/>
      <c r="E611" s="10"/>
      <c r="F611" s="10"/>
      <c r="G611" s="10"/>
      <c r="H611" s="10"/>
      <c r="I611" s="10"/>
      <c r="J611" s="10"/>
      <c r="K611" s="10"/>
      <c r="L611" s="10"/>
      <c r="M611" s="10"/>
    </row>
    <row r="612" spans="1:13" ht="15" customHeight="1">
      <c r="A612" s="10"/>
      <c r="B612" s="10"/>
      <c r="C612" s="10"/>
      <c r="D612" s="10"/>
      <c r="E612" s="10"/>
      <c r="F612" s="10"/>
      <c r="G612" s="10"/>
      <c r="H612" s="10"/>
      <c r="I612" s="10"/>
      <c r="J612" s="10"/>
      <c r="K612" s="10"/>
      <c r="L612" s="10"/>
      <c r="M612" s="10"/>
    </row>
    <row r="613" spans="1:13" ht="15" customHeight="1">
      <c r="A613" s="10"/>
      <c r="B613" s="10"/>
      <c r="C613" s="10"/>
      <c r="D613" s="10"/>
      <c r="E613" s="10"/>
      <c r="F613" s="10"/>
      <c r="G613" s="10"/>
      <c r="H613" s="10"/>
      <c r="I613" s="10"/>
      <c r="J613" s="10"/>
      <c r="K613" s="10"/>
      <c r="L613" s="10"/>
      <c r="M613" s="10"/>
    </row>
    <row r="614" spans="1:13" ht="15" customHeight="1">
      <c r="A614" s="10"/>
      <c r="B614" s="10"/>
      <c r="C614" s="10"/>
      <c r="D614" s="10"/>
      <c r="E614" s="10"/>
      <c r="F614" s="10"/>
      <c r="G614" s="10"/>
      <c r="H614" s="10"/>
      <c r="I614" s="10"/>
      <c r="J614" s="10"/>
      <c r="K614" s="10"/>
      <c r="L614" s="10"/>
      <c r="M614" s="10"/>
    </row>
    <row r="615" spans="1:13" ht="15" customHeight="1">
      <c r="A615" s="10"/>
      <c r="B615" s="10"/>
      <c r="C615" s="10"/>
      <c r="D615" s="10"/>
      <c r="E615" s="10"/>
      <c r="F615" s="10"/>
      <c r="G615" s="10"/>
      <c r="H615" s="10"/>
      <c r="I615" s="10"/>
      <c r="J615" s="10"/>
      <c r="K615" s="10"/>
      <c r="L615" s="10"/>
      <c r="M615" s="10"/>
    </row>
    <row r="616" spans="1:13" ht="15" customHeight="1">
      <c r="A616" s="10"/>
      <c r="B616" s="10"/>
      <c r="C616" s="10"/>
      <c r="D616" s="10"/>
      <c r="E616" s="10"/>
      <c r="F616" s="10"/>
      <c r="G616" s="10"/>
      <c r="H616" s="10"/>
      <c r="I616" s="10"/>
      <c r="J616" s="10"/>
      <c r="K616" s="10"/>
      <c r="L616" s="10"/>
      <c r="M616" s="10"/>
    </row>
    <row r="617" spans="1:13" ht="15" customHeight="1">
      <c r="A617" s="10"/>
      <c r="B617" s="10"/>
      <c r="C617" s="10"/>
      <c r="D617" s="10"/>
      <c r="E617" s="10"/>
      <c r="F617" s="10"/>
      <c r="G617" s="10"/>
      <c r="H617" s="10"/>
      <c r="I617" s="10"/>
      <c r="J617" s="10"/>
      <c r="K617" s="10"/>
      <c r="L617" s="10"/>
      <c r="M617" s="10"/>
    </row>
    <row r="618" spans="1:13" ht="15" customHeight="1">
      <c r="A618" s="10"/>
      <c r="B618" s="10"/>
      <c r="C618" s="10"/>
      <c r="D618" s="10"/>
      <c r="E618" s="10"/>
      <c r="F618" s="10"/>
      <c r="G618" s="10"/>
      <c r="H618" s="10"/>
      <c r="I618" s="10"/>
      <c r="J618" s="10"/>
      <c r="K618" s="10"/>
      <c r="L618" s="10"/>
      <c r="M618" s="10"/>
    </row>
    <row r="619" spans="1:13" ht="15" customHeight="1">
      <c r="A619" s="10"/>
      <c r="B619" s="10"/>
      <c r="C619" s="10"/>
      <c r="D619" s="10"/>
      <c r="E619" s="10"/>
      <c r="F619" s="10"/>
      <c r="G619" s="10"/>
      <c r="H619" s="10"/>
      <c r="I619" s="10"/>
      <c r="J619" s="10"/>
      <c r="K619" s="10"/>
      <c r="L619" s="10"/>
      <c r="M619" s="10"/>
    </row>
    <row r="620" spans="1:13" ht="15" customHeight="1">
      <c r="A620" s="10"/>
      <c r="B620" s="10"/>
      <c r="C620" s="10"/>
      <c r="D620" s="10"/>
      <c r="E620" s="10"/>
      <c r="F620" s="10"/>
      <c r="G620" s="10"/>
      <c r="H620" s="10"/>
      <c r="I620" s="10"/>
      <c r="J620" s="10"/>
      <c r="K620" s="10"/>
      <c r="L620" s="10"/>
      <c r="M620" s="10"/>
    </row>
    <row r="621" spans="1:13" ht="15" customHeight="1">
      <c r="A621" s="10"/>
      <c r="B621" s="10"/>
      <c r="C621" s="10"/>
      <c r="D621" s="10"/>
      <c r="E621" s="10"/>
      <c r="F621" s="10"/>
      <c r="G621" s="10"/>
      <c r="H621" s="10"/>
      <c r="I621" s="10"/>
      <c r="J621" s="10"/>
      <c r="K621" s="10"/>
      <c r="L621" s="10"/>
      <c r="M621" s="10"/>
    </row>
    <row r="622" spans="1:13" ht="15" customHeight="1">
      <c r="A622" s="10"/>
      <c r="B622" s="10"/>
      <c r="C622" s="10"/>
      <c r="D622" s="10"/>
      <c r="E622" s="10"/>
      <c r="F622" s="10"/>
      <c r="G622" s="10"/>
      <c r="H622" s="10"/>
      <c r="I622" s="10"/>
      <c r="J622" s="10"/>
      <c r="K622" s="10"/>
      <c r="L622" s="10"/>
      <c r="M622" s="10"/>
    </row>
    <row r="623" spans="1:13" ht="15" customHeight="1">
      <c r="A623" s="10"/>
      <c r="B623" s="10"/>
      <c r="C623" s="10"/>
      <c r="D623" s="10"/>
      <c r="E623" s="10"/>
      <c r="F623" s="10"/>
      <c r="G623" s="10"/>
      <c r="H623" s="10"/>
      <c r="I623" s="10"/>
      <c r="J623" s="10"/>
      <c r="K623" s="10"/>
      <c r="L623" s="10"/>
      <c r="M623" s="10"/>
    </row>
    <row r="624" spans="1:13" ht="15" customHeight="1">
      <c r="A624" s="10"/>
      <c r="B624" s="10"/>
      <c r="C624" s="10"/>
      <c r="D624" s="10"/>
      <c r="E624" s="10"/>
      <c r="F624" s="10"/>
      <c r="G624" s="10"/>
      <c r="H624" s="10"/>
      <c r="I624" s="10"/>
      <c r="J624" s="10"/>
      <c r="K624" s="10"/>
      <c r="L624" s="10"/>
      <c r="M624" s="10"/>
    </row>
    <row r="625" spans="1:13" ht="15" customHeight="1">
      <c r="A625" s="10"/>
      <c r="B625" s="10"/>
      <c r="C625" s="10"/>
      <c r="D625" s="10"/>
      <c r="E625" s="10"/>
      <c r="F625" s="10"/>
      <c r="G625" s="10"/>
      <c r="H625" s="10"/>
      <c r="I625" s="10"/>
      <c r="J625" s="10"/>
      <c r="K625" s="10"/>
      <c r="L625" s="10"/>
      <c r="M625" s="10"/>
    </row>
    <row r="626" spans="1:13" ht="15" customHeight="1">
      <c r="A626" s="10"/>
      <c r="B626" s="10"/>
      <c r="C626" s="10"/>
      <c r="D626" s="10"/>
      <c r="E626" s="10"/>
      <c r="F626" s="10"/>
      <c r="G626" s="10"/>
      <c r="H626" s="10"/>
      <c r="I626" s="10"/>
      <c r="J626" s="10"/>
      <c r="K626" s="10"/>
      <c r="L626" s="10"/>
      <c r="M626" s="10"/>
    </row>
    <row r="627" spans="1:13" ht="15" customHeight="1">
      <c r="A627" s="10"/>
      <c r="B627" s="10"/>
      <c r="C627" s="10"/>
      <c r="D627" s="10"/>
      <c r="E627" s="10"/>
      <c r="F627" s="10"/>
      <c r="G627" s="10"/>
      <c r="H627" s="10"/>
      <c r="I627" s="10"/>
      <c r="J627" s="10"/>
      <c r="K627" s="10"/>
      <c r="L627" s="10"/>
      <c r="M627" s="10"/>
    </row>
    <row r="628" spans="1:13" ht="15" customHeight="1">
      <c r="A628" s="10"/>
      <c r="B628" s="10"/>
      <c r="C628" s="10"/>
      <c r="D628" s="10"/>
      <c r="E628" s="10"/>
      <c r="F628" s="10"/>
      <c r="G628" s="10"/>
      <c r="H628" s="10"/>
      <c r="I628" s="10"/>
      <c r="J628" s="10"/>
      <c r="K628" s="10"/>
      <c r="L628" s="10"/>
      <c r="M628" s="10"/>
    </row>
    <row r="629" spans="1:13" ht="15" customHeight="1">
      <c r="A629" s="10"/>
      <c r="B629" s="10"/>
      <c r="C629" s="10"/>
      <c r="D629" s="10"/>
      <c r="E629" s="10"/>
      <c r="F629" s="10"/>
      <c r="G629" s="10"/>
      <c r="H629" s="10"/>
      <c r="I629" s="10"/>
      <c r="J629" s="10"/>
      <c r="K629" s="10"/>
      <c r="L629" s="10"/>
      <c r="M629" s="10"/>
    </row>
    <row r="630" spans="1:13" ht="15" customHeight="1">
      <c r="A630" s="10"/>
      <c r="B630" s="10"/>
      <c r="C630" s="10"/>
      <c r="D630" s="10"/>
      <c r="E630" s="10"/>
      <c r="F630" s="10"/>
      <c r="G630" s="10"/>
      <c r="H630" s="10"/>
      <c r="I630" s="10"/>
      <c r="J630" s="10"/>
      <c r="K630" s="10"/>
      <c r="L630" s="10"/>
      <c r="M630" s="10"/>
    </row>
    <row r="631" spans="1:13" ht="15" customHeight="1">
      <c r="A631" s="10"/>
      <c r="B631" s="10"/>
      <c r="C631" s="10"/>
      <c r="D631" s="10"/>
      <c r="E631" s="10"/>
      <c r="F631" s="10"/>
      <c r="G631" s="10"/>
      <c r="H631" s="10"/>
      <c r="I631" s="10"/>
      <c r="J631" s="10"/>
      <c r="K631" s="10"/>
      <c r="L631" s="10"/>
      <c r="M631" s="10"/>
    </row>
    <row r="632" spans="1:13" ht="15" customHeight="1">
      <c r="A632" s="10"/>
      <c r="B632" s="10"/>
      <c r="C632" s="10"/>
      <c r="D632" s="10"/>
      <c r="E632" s="10"/>
      <c r="F632" s="10"/>
      <c r="G632" s="10"/>
      <c r="H632" s="10"/>
      <c r="I632" s="10"/>
      <c r="J632" s="10"/>
      <c r="K632" s="10"/>
      <c r="L632" s="10"/>
      <c r="M632" s="10"/>
    </row>
    <row r="633" spans="1:13" ht="15" customHeight="1">
      <c r="A633" s="10"/>
      <c r="B633" s="10"/>
      <c r="C633" s="10"/>
      <c r="D633" s="10"/>
      <c r="E633" s="10"/>
      <c r="F633" s="10"/>
      <c r="G633" s="10"/>
      <c r="H633" s="10"/>
      <c r="I633" s="10"/>
      <c r="J633" s="10"/>
      <c r="K633" s="10"/>
      <c r="L633" s="10"/>
      <c r="M633" s="10"/>
    </row>
    <row r="634" spans="1:13" ht="15" customHeight="1">
      <c r="A634" s="10"/>
      <c r="B634" s="10"/>
      <c r="C634" s="10"/>
      <c r="D634" s="10"/>
      <c r="E634" s="10"/>
      <c r="F634" s="10"/>
      <c r="G634" s="10"/>
      <c r="H634" s="10"/>
      <c r="I634" s="10"/>
      <c r="J634" s="10"/>
      <c r="K634" s="10"/>
      <c r="L634" s="10"/>
      <c r="M634" s="10"/>
    </row>
    <row r="635" spans="1:13" ht="15" customHeight="1">
      <c r="A635" s="10"/>
      <c r="B635" s="10"/>
      <c r="C635" s="10"/>
      <c r="D635" s="10"/>
      <c r="E635" s="10"/>
      <c r="F635" s="10"/>
      <c r="G635" s="10"/>
      <c r="H635" s="10"/>
      <c r="I635" s="10"/>
      <c r="J635" s="10"/>
      <c r="K635" s="10"/>
      <c r="L635" s="10"/>
      <c r="M635" s="10"/>
    </row>
    <row r="636" spans="1:13" ht="15" customHeight="1">
      <c r="A636" s="10"/>
      <c r="B636" s="10"/>
      <c r="C636" s="10"/>
      <c r="D636" s="10"/>
      <c r="E636" s="10"/>
      <c r="F636" s="10"/>
      <c r="G636" s="10"/>
      <c r="H636" s="10"/>
      <c r="I636" s="10"/>
      <c r="J636" s="10"/>
      <c r="K636" s="10"/>
      <c r="L636" s="10"/>
      <c r="M636" s="10"/>
    </row>
    <row r="637" spans="1:13" ht="15" customHeight="1">
      <c r="A637" s="10"/>
      <c r="B637" s="10"/>
      <c r="C637" s="10"/>
      <c r="D637" s="10"/>
      <c r="E637" s="10"/>
      <c r="F637" s="10"/>
      <c r="G637" s="10"/>
      <c r="H637" s="10"/>
      <c r="I637" s="10"/>
      <c r="J637" s="10"/>
      <c r="K637" s="10"/>
      <c r="L637" s="10"/>
      <c r="M637" s="10"/>
    </row>
    <row r="638" spans="1:13" ht="15" customHeight="1">
      <c r="A638" s="10"/>
      <c r="B638" s="10"/>
      <c r="C638" s="10"/>
      <c r="D638" s="10"/>
      <c r="E638" s="10"/>
      <c r="F638" s="10"/>
      <c r="G638" s="10"/>
      <c r="H638" s="10"/>
      <c r="I638" s="10"/>
      <c r="J638" s="10"/>
      <c r="K638" s="10"/>
      <c r="L638" s="10"/>
      <c r="M638" s="10"/>
    </row>
    <row r="639" spans="1:13" ht="15" customHeight="1">
      <c r="A639" s="10"/>
      <c r="B639" s="10"/>
      <c r="C639" s="10"/>
      <c r="D639" s="10"/>
      <c r="E639" s="10"/>
      <c r="F639" s="10"/>
      <c r="G639" s="10"/>
      <c r="H639" s="10"/>
      <c r="I639" s="10"/>
      <c r="J639" s="10"/>
      <c r="K639" s="10"/>
      <c r="L639" s="10"/>
      <c r="M639" s="10"/>
    </row>
    <row r="640" spans="1:13" ht="15" customHeight="1">
      <c r="A640" s="10"/>
      <c r="B640" s="10"/>
      <c r="C640" s="10"/>
      <c r="D640" s="10"/>
      <c r="E640" s="10"/>
      <c r="F640" s="10"/>
      <c r="G640" s="10"/>
      <c r="H640" s="10"/>
      <c r="I640" s="10"/>
      <c r="J640" s="10"/>
      <c r="K640" s="10"/>
      <c r="L640" s="10"/>
      <c r="M640" s="10"/>
    </row>
    <row r="641" spans="1:13" ht="15" customHeight="1">
      <c r="A641" s="10"/>
      <c r="B641" s="10"/>
      <c r="C641" s="10"/>
      <c r="D641" s="10"/>
      <c r="E641" s="10"/>
      <c r="F641" s="10"/>
      <c r="G641" s="10"/>
      <c r="H641" s="10"/>
      <c r="I641" s="10"/>
      <c r="J641" s="10"/>
      <c r="K641" s="10"/>
      <c r="L641" s="10"/>
      <c r="M641" s="10"/>
    </row>
    <row r="642" spans="1:13" ht="15" customHeight="1">
      <c r="A642" s="10"/>
      <c r="B642" s="10"/>
      <c r="C642" s="10"/>
      <c r="D642" s="10"/>
      <c r="E642" s="10"/>
      <c r="F642" s="10"/>
      <c r="G642" s="10"/>
      <c r="H642" s="10"/>
      <c r="I642" s="10"/>
      <c r="J642" s="10"/>
      <c r="K642" s="10"/>
      <c r="L642" s="10"/>
      <c r="M642" s="10"/>
    </row>
    <row r="643" spans="1:13" ht="15" customHeight="1">
      <c r="A643" s="10"/>
      <c r="B643" s="10"/>
      <c r="C643" s="10"/>
      <c r="D643" s="10"/>
      <c r="E643" s="10"/>
      <c r="F643" s="10"/>
      <c r="G643" s="10"/>
      <c r="H643" s="10"/>
      <c r="I643" s="10"/>
      <c r="J643" s="10"/>
      <c r="K643" s="10"/>
      <c r="L643" s="10"/>
      <c r="M643" s="10"/>
    </row>
    <row r="644" spans="1:13" ht="15" customHeight="1">
      <c r="A644" s="10"/>
      <c r="B644" s="10"/>
      <c r="C644" s="10"/>
      <c r="D644" s="10"/>
      <c r="E644" s="10"/>
      <c r="F644" s="10"/>
      <c r="G644" s="10"/>
      <c r="H644" s="10"/>
      <c r="I644" s="10"/>
      <c r="J644" s="10"/>
      <c r="K644" s="10"/>
      <c r="L644" s="10"/>
      <c r="M644" s="10"/>
    </row>
    <row r="645" spans="1:13" ht="15" customHeight="1">
      <c r="A645" s="10"/>
      <c r="B645" s="10"/>
      <c r="C645" s="10"/>
      <c r="D645" s="10"/>
      <c r="E645" s="10"/>
      <c r="F645" s="10"/>
      <c r="G645" s="10"/>
      <c r="H645" s="10"/>
      <c r="I645" s="10"/>
      <c r="J645" s="10"/>
      <c r="K645" s="10"/>
      <c r="L645" s="10"/>
      <c r="M645" s="10"/>
    </row>
    <row r="646" spans="1:13" ht="15" customHeight="1">
      <c r="A646" s="10"/>
      <c r="B646" s="10"/>
      <c r="C646" s="10"/>
      <c r="D646" s="10"/>
      <c r="E646" s="10"/>
      <c r="F646" s="10"/>
      <c r="G646" s="10"/>
      <c r="H646" s="10"/>
      <c r="I646" s="10"/>
      <c r="J646" s="10"/>
      <c r="K646" s="10"/>
      <c r="L646" s="10"/>
      <c r="M646" s="10"/>
    </row>
    <row r="647" spans="1:13" ht="15" customHeight="1">
      <c r="A647" s="10"/>
      <c r="B647" s="10"/>
      <c r="C647" s="10"/>
      <c r="D647" s="10"/>
      <c r="E647" s="10"/>
      <c r="F647" s="10"/>
      <c r="G647" s="10"/>
      <c r="H647" s="10"/>
      <c r="I647" s="10"/>
      <c r="J647" s="10"/>
      <c r="K647" s="10"/>
      <c r="L647" s="10"/>
      <c r="M647" s="10"/>
    </row>
    <row r="648" spans="1:13" ht="15" customHeight="1">
      <c r="A648" s="10"/>
      <c r="B648" s="10"/>
      <c r="C648" s="10"/>
      <c r="D648" s="10"/>
      <c r="E648" s="10"/>
      <c r="F648" s="10"/>
      <c r="G648" s="10"/>
      <c r="H648" s="10"/>
      <c r="I648" s="10"/>
      <c r="J648" s="10"/>
      <c r="K648" s="10"/>
      <c r="L648" s="10"/>
      <c r="M648" s="10"/>
    </row>
    <row r="649" spans="1:13" ht="15" customHeight="1">
      <c r="A649" s="10"/>
      <c r="B649" s="10"/>
      <c r="C649" s="10"/>
      <c r="D649" s="10"/>
      <c r="E649" s="10"/>
      <c r="F649" s="10"/>
      <c r="G649" s="10"/>
      <c r="H649" s="10"/>
      <c r="I649" s="10"/>
      <c r="J649" s="10"/>
      <c r="K649" s="10"/>
      <c r="L649" s="10"/>
      <c r="M649" s="10"/>
    </row>
    <row r="650" spans="1:13" ht="15" customHeight="1">
      <c r="A650" s="10"/>
      <c r="B650" s="10"/>
      <c r="C650" s="10"/>
      <c r="D650" s="10"/>
      <c r="E650" s="10"/>
      <c r="F650" s="10"/>
      <c r="G650" s="10"/>
      <c r="H650" s="10"/>
      <c r="I650" s="10"/>
      <c r="J650" s="10"/>
      <c r="K650" s="10"/>
      <c r="L650" s="10"/>
      <c r="M650" s="10"/>
    </row>
    <row r="651" spans="1:13" ht="15" customHeight="1">
      <c r="A651" s="10"/>
      <c r="B651" s="10"/>
      <c r="C651" s="10"/>
      <c r="D651" s="10"/>
      <c r="E651" s="10"/>
      <c r="F651" s="10"/>
      <c r="G651" s="10"/>
      <c r="H651" s="10"/>
      <c r="I651" s="10"/>
      <c r="J651" s="10"/>
      <c r="K651" s="10"/>
      <c r="L651" s="10"/>
      <c r="M651" s="10"/>
    </row>
    <row r="652" spans="1:13" ht="15" customHeight="1">
      <c r="A652" s="10"/>
      <c r="B652" s="10"/>
      <c r="C652" s="10"/>
      <c r="D652" s="10"/>
      <c r="E652" s="10"/>
      <c r="F652" s="10"/>
      <c r="G652" s="10"/>
      <c r="H652" s="10"/>
      <c r="I652" s="10"/>
      <c r="J652" s="10"/>
      <c r="K652" s="10"/>
      <c r="L652" s="10"/>
      <c r="M652" s="10"/>
    </row>
    <row r="653" spans="1:13" ht="15" customHeight="1">
      <c r="A653" s="10"/>
      <c r="B653" s="10"/>
      <c r="C653" s="10"/>
      <c r="D653" s="10"/>
      <c r="E653" s="10"/>
      <c r="F653" s="10"/>
      <c r="G653" s="10"/>
      <c r="H653" s="10"/>
      <c r="I653" s="10"/>
      <c r="J653" s="10"/>
      <c r="K653" s="10"/>
      <c r="L653" s="10"/>
      <c r="M653" s="10"/>
    </row>
    <row r="654" spans="1:13" ht="15" customHeight="1">
      <c r="A654" s="10"/>
      <c r="B654" s="10"/>
      <c r="C654" s="10"/>
      <c r="D654" s="10"/>
      <c r="E654" s="10"/>
      <c r="F654" s="10"/>
      <c r="G654" s="10"/>
      <c r="H654" s="10"/>
      <c r="I654" s="10"/>
      <c r="J654" s="10"/>
      <c r="K654" s="10"/>
      <c r="L654" s="10"/>
      <c r="M654" s="10"/>
    </row>
    <row r="655" spans="1:13" ht="15" customHeight="1">
      <c r="A655" s="10"/>
      <c r="B655" s="10"/>
      <c r="C655" s="10"/>
      <c r="D655" s="10"/>
      <c r="E655" s="10"/>
      <c r="F655" s="10"/>
      <c r="G655" s="10"/>
      <c r="H655" s="10"/>
      <c r="I655" s="10"/>
      <c r="J655" s="10"/>
      <c r="K655" s="10"/>
      <c r="L655" s="10"/>
      <c r="M655" s="10"/>
    </row>
    <row r="656" spans="1:13" ht="15" customHeight="1">
      <c r="A656" s="10"/>
      <c r="B656" s="10"/>
      <c r="C656" s="10"/>
      <c r="D656" s="10"/>
      <c r="E656" s="10"/>
      <c r="F656" s="10"/>
      <c r="G656" s="10"/>
      <c r="H656" s="10"/>
      <c r="I656" s="10"/>
      <c r="J656" s="10"/>
      <c r="K656" s="10"/>
      <c r="L656" s="10"/>
      <c r="M656" s="10"/>
    </row>
    <row r="657" spans="1:13" ht="15" customHeight="1">
      <c r="A657" s="10"/>
      <c r="B657" s="10"/>
      <c r="C657" s="10"/>
      <c r="D657" s="10"/>
      <c r="E657" s="10"/>
      <c r="F657" s="10"/>
      <c r="G657" s="10"/>
      <c r="H657" s="10"/>
      <c r="I657" s="10"/>
      <c r="J657" s="10"/>
      <c r="K657" s="10"/>
      <c r="L657" s="10"/>
      <c r="M657" s="10"/>
    </row>
    <row r="658" spans="1:13" ht="15" customHeight="1">
      <c r="A658" s="10"/>
      <c r="B658" s="10"/>
      <c r="C658" s="10"/>
      <c r="D658" s="10"/>
      <c r="E658" s="10"/>
      <c r="F658" s="10"/>
      <c r="G658" s="10"/>
      <c r="H658" s="10"/>
      <c r="I658" s="10"/>
      <c r="J658" s="10"/>
      <c r="K658" s="10"/>
      <c r="L658" s="10"/>
      <c r="M658" s="10"/>
    </row>
    <row r="659" spans="1:13" ht="15" customHeight="1">
      <c r="A659" s="10"/>
      <c r="B659" s="10"/>
      <c r="C659" s="10"/>
      <c r="D659" s="10"/>
      <c r="E659" s="10"/>
      <c r="F659" s="10"/>
      <c r="G659" s="10"/>
      <c r="H659" s="10"/>
      <c r="I659" s="10"/>
      <c r="J659" s="10"/>
      <c r="K659" s="10"/>
      <c r="L659" s="10"/>
      <c r="M659" s="10"/>
    </row>
    <row r="660" spans="1:13" ht="15" customHeight="1">
      <c r="A660" s="10"/>
      <c r="B660" s="10"/>
      <c r="C660" s="10"/>
      <c r="D660" s="10"/>
      <c r="E660" s="10"/>
      <c r="F660" s="10"/>
      <c r="G660" s="10"/>
      <c r="H660" s="10"/>
      <c r="I660" s="10"/>
      <c r="J660" s="10"/>
      <c r="K660" s="10"/>
      <c r="L660" s="10"/>
      <c r="M660" s="10"/>
    </row>
    <row r="661" spans="1:13" ht="15" customHeight="1">
      <c r="A661" s="10"/>
      <c r="B661" s="10"/>
      <c r="C661" s="10"/>
      <c r="D661" s="10"/>
      <c r="E661" s="10"/>
      <c r="F661" s="10"/>
      <c r="G661" s="10"/>
      <c r="H661" s="10"/>
      <c r="I661" s="10"/>
      <c r="J661" s="10"/>
      <c r="K661" s="10"/>
      <c r="L661" s="10"/>
      <c r="M661" s="10"/>
    </row>
    <row r="662" spans="1:13" ht="15" customHeight="1">
      <c r="A662" s="10"/>
      <c r="B662" s="10"/>
      <c r="C662" s="10"/>
      <c r="D662" s="10"/>
      <c r="E662" s="10"/>
      <c r="F662" s="10"/>
      <c r="G662" s="10"/>
      <c r="H662" s="10"/>
      <c r="I662" s="10"/>
      <c r="J662" s="10"/>
      <c r="K662" s="10"/>
      <c r="L662" s="10"/>
      <c r="M662" s="10"/>
    </row>
    <row r="663" spans="1:13" ht="15" customHeight="1">
      <c r="A663" s="10"/>
      <c r="B663" s="10"/>
      <c r="C663" s="10"/>
      <c r="D663" s="10"/>
      <c r="E663" s="10"/>
      <c r="F663" s="10"/>
      <c r="G663" s="10"/>
      <c r="H663" s="10"/>
      <c r="I663" s="10"/>
      <c r="J663" s="10"/>
      <c r="K663" s="10"/>
      <c r="L663" s="10"/>
      <c r="M663" s="10"/>
    </row>
    <row r="664" spans="1:13" ht="15" customHeight="1">
      <c r="A664" s="10"/>
      <c r="B664" s="10"/>
      <c r="C664" s="10"/>
      <c r="D664" s="10"/>
      <c r="E664" s="10"/>
      <c r="F664" s="10"/>
      <c r="G664" s="10"/>
      <c r="H664" s="10"/>
      <c r="I664" s="10"/>
      <c r="J664" s="10"/>
      <c r="K664" s="10"/>
      <c r="L664" s="10"/>
      <c r="M664" s="10"/>
    </row>
    <row r="665" spans="1:13" ht="15" customHeight="1">
      <c r="A665" s="10"/>
      <c r="B665" s="10"/>
      <c r="C665" s="10"/>
      <c r="D665" s="10"/>
      <c r="E665" s="10"/>
      <c r="F665" s="10"/>
      <c r="G665" s="10"/>
      <c r="H665" s="10"/>
      <c r="I665" s="10"/>
      <c r="J665" s="10"/>
      <c r="K665" s="10"/>
      <c r="L665" s="10"/>
      <c r="M665" s="10"/>
    </row>
    <row r="666" spans="1:13" ht="15" customHeight="1">
      <c r="A666" s="10"/>
      <c r="B666" s="10"/>
      <c r="C666" s="10"/>
      <c r="D666" s="10"/>
      <c r="E666" s="10"/>
      <c r="F666" s="10"/>
      <c r="G666" s="10"/>
      <c r="H666" s="10"/>
      <c r="I666" s="10"/>
      <c r="J666" s="10"/>
      <c r="K666" s="10"/>
      <c r="L666" s="10"/>
      <c r="M666" s="10"/>
    </row>
    <row r="667" spans="1:13" ht="15" customHeight="1">
      <c r="A667" s="10"/>
      <c r="B667" s="10"/>
      <c r="C667" s="10"/>
      <c r="D667" s="10"/>
      <c r="E667" s="10"/>
      <c r="F667" s="10"/>
      <c r="G667" s="10"/>
      <c r="H667" s="10"/>
      <c r="I667" s="10"/>
      <c r="J667" s="10"/>
      <c r="K667" s="10"/>
      <c r="L667" s="10"/>
      <c r="M667" s="10"/>
    </row>
    <row r="668" spans="1:13" ht="15" customHeight="1">
      <c r="A668" s="10"/>
      <c r="B668" s="10"/>
      <c r="C668" s="10"/>
      <c r="D668" s="10"/>
      <c r="E668" s="10"/>
      <c r="F668" s="10"/>
      <c r="G668" s="10"/>
      <c r="H668" s="10"/>
      <c r="I668" s="10"/>
      <c r="J668" s="10"/>
      <c r="K668" s="10"/>
      <c r="L668" s="10"/>
      <c r="M668" s="10"/>
    </row>
    <row r="669" spans="1:13" ht="15" customHeight="1">
      <c r="A669" s="10"/>
      <c r="B669" s="10"/>
      <c r="C669" s="10"/>
      <c r="D669" s="10"/>
      <c r="E669" s="10"/>
      <c r="F669" s="10"/>
      <c r="G669" s="10"/>
      <c r="H669" s="10"/>
      <c r="I669" s="10"/>
      <c r="J669" s="10"/>
      <c r="K669" s="10"/>
      <c r="L669" s="10"/>
      <c r="M669" s="10"/>
    </row>
    <row r="670" spans="1:13" ht="15" customHeight="1">
      <c r="A670" s="10"/>
      <c r="B670" s="10"/>
      <c r="C670" s="10"/>
      <c r="D670" s="10"/>
      <c r="E670" s="10"/>
      <c r="F670" s="10"/>
      <c r="G670" s="10"/>
      <c r="H670" s="10"/>
      <c r="I670" s="10"/>
      <c r="J670" s="10"/>
      <c r="K670" s="10"/>
      <c r="L670" s="10"/>
      <c r="M670" s="10"/>
    </row>
    <row r="671" spans="1:13" ht="15" customHeight="1">
      <c r="A671" s="10"/>
      <c r="B671" s="10"/>
      <c r="C671" s="10"/>
      <c r="D671" s="10"/>
      <c r="E671" s="10"/>
      <c r="F671" s="10"/>
      <c r="G671" s="10"/>
      <c r="H671" s="10"/>
      <c r="I671" s="10"/>
      <c r="J671" s="10"/>
      <c r="K671" s="10"/>
      <c r="L671" s="10"/>
      <c r="M671" s="10"/>
    </row>
    <row r="672" spans="1:13" ht="15" customHeight="1">
      <c r="A672" s="10"/>
      <c r="B672" s="10"/>
      <c r="C672" s="10"/>
      <c r="D672" s="10"/>
      <c r="E672" s="10"/>
      <c r="F672" s="10"/>
      <c r="G672" s="10"/>
      <c r="H672" s="10"/>
      <c r="I672" s="10"/>
      <c r="J672" s="10"/>
      <c r="K672" s="10"/>
      <c r="L672" s="10"/>
      <c r="M672" s="10"/>
    </row>
    <row r="673" spans="1:13" ht="15" customHeight="1">
      <c r="A673" s="10"/>
      <c r="B673" s="10"/>
      <c r="C673" s="10"/>
      <c r="D673" s="10"/>
      <c r="E673" s="10"/>
      <c r="F673" s="10"/>
      <c r="G673" s="10"/>
      <c r="H673" s="10"/>
      <c r="I673" s="10"/>
      <c r="J673" s="10"/>
      <c r="K673" s="10"/>
      <c r="L673" s="10"/>
      <c r="M673" s="10"/>
    </row>
    <row r="674" spans="1:13" ht="15" customHeight="1">
      <c r="A674" s="10"/>
      <c r="B674" s="10"/>
      <c r="C674" s="10"/>
      <c r="D674" s="10"/>
      <c r="E674" s="10"/>
      <c r="F674" s="10"/>
      <c r="G674" s="10"/>
      <c r="H674" s="10"/>
      <c r="I674" s="10"/>
      <c r="J674" s="10"/>
      <c r="K674" s="10"/>
      <c r="L674" s="10"/>
      <c r="M674" s="10"/>
    </row>
    <row r="675" spans="1:13" ht="15" customHeight="1">
      <c r="A675" s="10"/>
      <c r="B675" s="10"/>
      <c r="C675" s="10"/>
      <c r="D675" s="10"/>
      <c r="E675" s="10"/>
      <c r="F675" s="10"/>
      <c r="G675" s="10"/>
      <c r="H675" s="10"/>
      <c r="I675" s="10"/>
      <c r="J675" s="10"/>
      <c r="K675" s="10"/>
      <c r="L675" s="10"/>
      <c r="M675" s="10"/>
    </row>
    <row r="676" spans="1:13" ht="15" customHeight="1">
      <c r="A676" s="10"/>
      <c r="B676" s="10"/>
      <c r="C676" s="10"/>
      <c r="D676" s="10"/>
      <c r="E676" s="10"/>
      <c r="F676" s="10"/>
      <c r="G676" s="10"/>
      <c r="H676" s="10"/>
      <c r="I676" s="10"/>
      <c r="J676" s="10"/>
      <c r="K676" s="10"/>
      <c r="L676" s="10"/>
      <c r="M676" s="10"/>
    </row>
    <row r="677" spans="1:13" ht="15" customHeight="1">
      <c r="A677" s="10"/>
      <c r="B677" s="10"/>
      <c r="C677" s="10"/>
      <c r="D677" s="10"/>
      <c r="E677" s="10"/>
      <c r="F677" s="10"/>
      <c r="G677" s="10"/>
      <c r="H677" s="10"/>
      <c r="I677" s="10"/>
      <c r="J677" s="10"/>
      <c r="K677" s="10"/>
      <c r="L677" s="10"/>
      <c r="M677" s="10"/>
    </row>
    <row r="678" spans="1:13" ht="15" customHeight="1">
      <c r="A678" s="10"/>
      <c r="B678" s="10"/>
      <c r="C678" s="10"/>
      <c r="D678" s="10"/>
      <c r="E678" s="10"/>
      <c r="F678" s="10"/>
      <c r="G678" s="10"/>
      <c r="H678" s="10"/>
      <c r="I678" s="10"/>
      <c r="J678" s="10"/>
      <c r="K678" s="10"/>
      <c r="L678" s="10"/>
      <c r="M678" s="10"/>
    </row>
    <row r="679" spans="1:13" ht="15" customHeight="1">
      <c r="A679" s="10"/>
      <c r="B679" s="10"/>
      <c r="C679" s="10"/>
      <c r="D679" s="10"/>
      <c r="E679" s="10"/>
      <c r="F679" s="10"/>
      <c r="G679" s="10"/>
      <c r="H679" s="10"/>
      <c r="I679" s="10"/>
      <c r="J679" s="10"/>
      <c r="K679" s="10"/>
      <c r="L679" s="10"/>
      <c r="M679" s="10"/>
    </row>
    <row r="680" spans="1:13" ht="15" customHeight="1">
      <c r="A680" s="10"/>
      <c r="B680" s="10"/>
      <c r="C680" s="10"/>
      <c r="D680" s="10"/>
      <c r="E680" s="10"/>
      <c r="F680" s="10"/>
      <c r="G680" s="10"/>
      <c r="H680" s="10"/>
      <c r="I680" s="10"/>
      <c r="J680" s="10"/>
      <c r="K680" s="10"/>
      <c r="L680" s="10"/>
      <c r="M680" s="10"/>
    </row>
    <row r="681" spans="1:13" ht="15" customHeight="1">
      <c r="A681" s="10"/>
      <c r="B681" s="10"/>
      <c r="C681" s="10"/>
      <c r="D681" s="10"/>
      <c r="E681" s="10"/>
      <c r="F681" s="10"/>
      <c r="G681" s="10"/>
      <c r="H681" s="10"/>
      <c r="I681" s="10"/>
      <c r="J681" s="10"/>
      <c r="K681" s="10"/>
      <c r="L681" s="10"/>
      <c r="M681" s="10"/>
    </row>
    <row r="682" spans="1:13" ht="15" customHeight="1">
      <c r="A682" s="10"/>
      <c r="B682" s="10"/>
      <c r="C682" s="10"/>
      <c r="D682" s="10"/>
      <c r="E682" s="10"/>
      <c r="F682" s="10"/>
      <c r="G682" s="10"/>
      <c r="H682" s="10"/>
      <c r="I682" s="10"/>
      <c r="J682" s="10"/>
      <c r="K682" s="10"/>
      <c r="L682" s="10"/>
      <c r="M682" s="10"/>
    </row>
    <row r="683" spans="1:13" ht="15" customHeight="1">
      <c r="A683" s="10"/>
      <c r="B683" s="10"/>
      <c r="C683" s="10"/>
      <c r="D683" s="10"/>
      <c r="E683" s="10"/>
      <c r="F683" s="10"/>
      <c r="G683" s="10"/>
      <c r="H683" s="10"/>
      <c r="I683" s="10"/>
      <c r="J683" s="10"/>
      <c r="K683" s="10"/>
      <c r="L683" s="10"/>
      <c r="M683" s="10"/>
    </row>
    <row r="684" spans="1:13" ht="15" customHeight="1">
      <c r="A684" s="10"/>
      <c r="B684" s="10"/>
      <c r="C684" s="10"/>
      <c r="D684" s="10"/>
      <c r="E684" s="10"/>
      <c r="F684" s="10"/>
      <c r="G684" s="10"/>
      <c r="H684" s="10"/>
      <c r="I684" s="10"/>
      <c r="J684" s="10"/>
      <c r="K684" s="10"/>
      <c r="L684" s="10"/>
      <c r="M684" s="10"/>
    </row>
    <row r="685" spans="1:13" ht="15" customHeight="1">
      <c r="A685" s="10"/>
      <c r="B685" s="10"/>
      <c r="C685" s="10"/>
      <c r="D685" s="10"/>
      <c r="E685" s="10"/>
      <c r="F685" s="10"/>
      <c r="G685" s="10"/>
      <c r="H685" s="10"/>
      <c r="I685" s="10"/>
      <c r="J685" s="10"/>
      <c r="K685" s="10"/>
      <c r="L685" s="10"/>
      <c r="M685" s="10"/>
    </row>
    <row r="686" spans="1:13" ht="15" customHeight="1">
      <c r="A686" s="10"/>
      <c r="B686" s="10"/>
      <c r="C686" s="10"/>
      <c r="D686" s="10"/>
      <c r="E686" s="10"/>
      <c r="F686" s="10"/>
      <c r="G686" s="10"/>
      <c r="H686" s="10"/>
      <c r="I686" s="10"/>
      <c r="J686" s="10"/>
      <c r="K686" s="10"/>
      <c r="L686" s="10"/>
      <c r="M686" s="10"/>
    </row>
    <row r="687" spans="1:13" ht="15" customHeight="1">
      <c r="A687" s="10"/>
      <c r="B687" s="10"/>
      <c r="C687" s="10"/>
      <c r="D687" s="10"/>
      <c r="E687" s="10"/>
      <c r="F687" s="10"/>
      <c r="G687" s="10"/>
      <c r="H687" s="10"/>
      <c r="I687" s="10"/>
      <c r="J687" s="10"/>
      <c r="K687" s="10"/>
      <c r="L687" s="10"/>
      <c r="M687" s="10"/>
    </row>
    <row r="688" spans="1:13" ht="15" customHeight="1">
      <c r="A688" s="10"/>
      <c r="B688" s="10"/>
      <c r="C688" s="10"/>
      <c r="D688" s="10"/>
      <c r="E688" s="10"/>
      <c r="F688" s="10"/>
      <c r="G688" s="10"/>
      <c r="H688" s="10"/>
      <c r="I688" s="10"/>
      <c r="J688" s="10"/>
      <c r="K688" s="10"/>
      <c r="L688" s="10"/>
      <c r="M688" s="10"/>
    </row>
    <row r="689" spans="1:13" ht="15" customHeight="1">
      <c r="A689" s="10"/>
      <c r="B689" s="10"/>
      <c r="C689" s="10"/>
      <c r="D689" s="10"/>
      <c r="E689" s="10"/>
      <c r="F689" s="10"/>
      <c r="G689" s="10"/>
      <c r="H689" s="10"/>
      <c r="I689" s="10"/>
      <c r="J689" s="10"/>
      <c r="K689" s="10"/>
      <c r="L689" s="10"/>
      <c r="M689" s="10"/>
    </row>
    <row r="690" spans="1:13" ht="15" customHeight="1">
      <c r="A690" s="10"/>
      <c r="B690" s="10"/>
      <c r="C690" s="10"/>
      <c r="D690" s="10"/>
      <c r="E690" s="10"/>
      <c r="F690" s="10"/>
      <c r="G690" s="10"/>
      <c r="H690" s="10"/>
      <c r="I690" s="10"/>
      <c r="J690" s="10"/>
      <c r="K690" s="10"/>
      <c r="L690" s="10"/>
      <c r="M690" s="10"/>
    </row>
    <row r="691" spans="1:13" ht="15" customHeight="1">
      <c r="A691" s="10"/>
      <c r="B691" s="10"/>
      <c r="C691" s="10"/>
      <c r="D691" s="10"/>
      <c r="E691" s="10"/>
      <c r="F691" s="10"/>
      <c r="G691" s="10"/>
      <c r="H691" s="10"/>
      <c r="I691" s="10"/>
      <c r="J691" s="10"/>
      <c r="K691" s="10"/>
      <c r="L691" s="10"/>
      <c r="M691" s="10"/>
    </row>
    <row r="692" spans="1:13" ht="15" customHeight="1">
      <c r="A692" s="10"/>
      <c r="B692" s="10"/>
      <c r="C692" s="10"/>
      <c r="D692" s="10"/>
      <c r="E692" s="10"/>
      <c r="F692" s="10"/>
      <c r="G692" s="10"/>
      <c r="H692" s="10"/>
      <c r="I692" s="10"/>
      <c r="J692" s="10"/>
      <c r="K692" s="10"/>
      <c r="L692" s="10"/>
      <c r="M692" s="10"/>
    </row>
    <row r="693" spans="1:13" ht="15" customHeight="1">
      <c r="A693" s="10"/>
      <c r="B693" s="10"/>
      <c r="C693" s="10"/>
      <c r="D693" s="10"/>
      <c r="E693" s="10"/>
      <c r="F693" s="10"/>
      <c r="G693" s="10"/>
      <c r="H693" s="10"/>
      <c r="I693" s="10"/>
      <c r="J693" s="10"/>
      <c r="K693" s="10"/>
      <c r="L693" s="10"/>
      <c r="M693" s="10"/>
    </row>
    <row r="694" spans="1:13" ht="15" customHeight="1">
      <c r="A694" s="10"/>
      <c r="B694" s="10"/>
      <c r="C694" s="10"/>
      <c r="D694" s="10"/>
      <c r="E694" s="10"/>
      <c r="F694" s="10"/>
      <c r="G694" s="10"/>
      <c r="H694" s="10"/>
      <c r="I694" s="10"/>
      <c r="J694" s="10"/>
      <c r="K694" s="10"/>
      <c r="L694" s="10"/>
      <c r="M694" s="10"/>
    </row>
    <row r="695" spans="1:13" ht="15" customHeight="1">
      <c r="A695" s="10"/>
      <c r="B695" s="10"/>
      <c r="C695" s="10"/>
      <c r="D695" s="10"/>
      <c r="E695" s="10"/>
      <c r="F695" s="10"/>
      <c r="G695" s="10"/>
      <c r="H695" s="10"/>
      <c r="I695" s="10"/>
      <c r="J695" s="10"/>
      <c r="K695" s="10"/>
      <c r="L695" s="10"/>
      <c r="M695" s="10"/>
    </row>
    <row r="696" spans="1:13" ht="15" customHeight="1">
      <c r="A696" s="10"/>
      <c r="B696" s="10"/>
      <c r="C696" s="10"/>
      <c r="D696" s="10"/>
      <c r="E696" s="10"/>
      <c r="F696" s="10"/>
      <c r="G696" s="10"/>
      <c r="H696" s="10"/>
      <c r="I696" s="10"/>
      <c r="J696" s="10"/>
      <c r="K696" s="10"/>
      <c r="L696" s="10"/>
      <c r="M696" s="10"/>
    </row>
    <row r="697" spans="1:13" ht="15" customHeight="1">
      <c r="A697" s="10"/>
      <c r="B697" s="10"/>
      <c r="C697" s="10"/>
      <c r="D697" s="10"/>
      <c r="E697" s="10"/>
      <c r="F697" s="10"/>
      <c r="G697" s="10"/>
      <c r="H697" s="10"/>
      <c r="I697" s="10"/>
      <c r="J697" s="10"/>
      <c r="K697" s="10"/>
      <c r="L697" s="10"/>
      <c r="M697" s="10"/>
    </row>
    <row r="698" spans="1:13" ht="15" customHeight="1">
      <c r="A698" s="10"/>
      <c r="B698" s="10"/>
      <c r="C698" s="10"/>
      <c r="D698" s="10"/>
      <c r="E698" s="10"/>
      <c r="F698" s="10"/>
      <c r="G698" s="10"/>
      <c r="H698" s="10"/>
      <c r="I698" s="10"/>
      <c r="J698" s="10"/>
      <c r="K698" s="10"/>
      <c r="L698" s="10"/>
      <c r="M698" s="10"/>
    </row>
    <row r="699" spans="1:13" ht="15" customHeight="1">
      <c r="A699" s="10"/>
      <c r="B699" s="10"/>
      <c r="C699" s="10"/>
      <c r="D699" s="10"/>
      <c r="E699" s="10"/>
      <c r="F699" s="10"/>
      <c r="G699" s="10"/>
      <c r="H699" s="10"/>
      <c r="I699" s="10"/>
      <c r="J699" s="10"/>
      <c r="K699" s="10"/>
      <c r="L699" s="10"/>
      <c r="M699" s="10"/>
    </row>
    <row r="700" spans="1:13" ht="15" customHeight="1">
      <c r="A700" s="10"/>
      <c r="B700" s="10"/>
      <c r="C700" s="10"/>
      <c r="D700" s="10"/>
      <c r="E700" s="10"/>
      <c r="F700" s="10"/>
      <c r="G700" s="10"/>
      <c r="H700" s="10"/>
      <c r="I700" s="10"/>
      <c r="J700" s="10"/>
      <c r="K700" s="10"/>
      <c r="L700" s="10"/>
      <c r="M700" s="10"/>
    </row>
    <row r="701" spans="1:13" ht="15" customHeight="1">
      <c r="A701" s="10"/>
      <c r="B701" s="10"/>
      <c r="C701" s="10"/>
      <c r="D701" s="10"/>
      <c r="E701" s="10"/>
      <c r="F701" s="10"/>
      <c r="G701" s="10"/>
      <c r="H701" s="10"/>
      <c r="I701" s="10"/>
      <c r="J701" s="10"/>
      <c r="K701" s="10"/>
      <c r="L701" s="10"/>
      <c r="M701" s="10"/>
    </row>
    <row r="702" spans="1:13" ht="15" customHeight="1">
      <c r="A702" s="10"/>
      <c r="B702" s="10"/>
      <c r="C702" s="10"/>
      <c r="D702" s="10"/>
      <c r="E702" s="10"/>
      <c r="F702" s="10"/>
      <c r="G702" s="10"/>
      <c r="H702" s="10"/>
      <c r="I702" s="10"/>
      <c r="J702" s="10"/>
      <c r="K702" s="10"/>
      <c r="L702" s="10"/>
      <c r="M702" s="10"/>
    </row>
    <row r="703" spans="1:13" ht="15" customHeight="1">
      <c r="A703" s="10"/>
      <c r="B703" s="10"/>
      <c r="C703" s="10"/>
      <c r="D703" s="10"/>
      <c r="E703" s="10"/>
      <c r="F703" s="10"/>
      <c r="G703" s="10"/>
      <c r="H703" s="10"/>
      <c r="I703" s="10"/>
      <c r="J703" s="10"/>
      <c r="K703" s="10"/>
      <c r="L703" s="10"/>
      <c r="M703" s="10"/>
    </row>
    <row r="704" spans="1:13" ht="15" customHeight="1">
      <c r="A704" s="10"/>
      <c r="B704" s="10"/>
      <c r="C704" s="10"/>
      <c r="D704" s="10"/>
      <c r="E704" s="10"/>
      <c r="F704" s="10"/>
      <c r="G704" s="10"/>
      <c r="H704" s="10"/>
      <c r="I704" s="10"/>
      <c r="J704" s="10"/>
      <c r="K704" s="10"/>
      <c r="L704" s="10"/>
      <c r="M704" s="10"/>
    </row>
    <row r="705" spans="1:13" ht="15" customHeight="1">
      <c r="A705" s="10"/>
      <c r="B705" s="10"/>
      <c r="C705" s="10"/>
      <c r="D705" s="10"/>
      <c r="E705" s="10"/>
      <c r="F705" s="10"/>
      <c r="G705" s="10"/>
      <c r="H705" s="10"/>
      <c r="I705" s="10"/>
      <c r="J705" s="10"/>
      <c r="K705" s="10"/>
      <c r="L705" s="10"/>
      <c r="M705" s="10"/>
    </row>
    <row r="706" spans="1:13" ht="15" customHeight="1">
      <c r="A706" s="10"/>
      <c r="B706" s="10"/>
      <c r="C706" s="10"/>
      <c r="D706" s="10"/>
      <c r="E706" s="10"/>
      <c r="F706" s="10"/>
      <c r="G706" s="10"/>
      <c r="H706" s="10"/>
      <c r="I706" s="10"/>
      <c r="J706" s="10"/>
      <c r="K706" s="10"/>
      <c r="L706" s="10"/>
      <c r="M706" s="10"/>
    </row>
    <row r="707" spans="1:13" ht="15" customHeight="1">
      <c r="A707" s="10"/>
      <c r="B707" s="10"/>
      <c r="C707" s="10"/>
      <c r="D707" s="10"/>
      <c r="E707" s="10"/>
      <c r="F707" s="10"/>
      <c r="G707" s="10"/>
      <c r="H707" s="10"/>
      <c r="I707" s="10"/>
      <c r="J707" s="10"/>
      <c r="K707" s="10"/>
      <c r="L707" s="10"/>
      <c r="M707" s="10"/>
    </row>
    <row r="708" spans="1:13" ht="15" customHeight="1">
      <c r="A708" s="10"/>
      <c r="B708" s="10"/>
      <c r="C708" s="10"/>
      <c r="D708" s="10"/>
      <c r="E708" s="10"/>
      <c r="F708" s="10"/>
      <c r="G708" s="10"/>
      <c r="H708" s="10"/>
      <c r="I708" s="10"/>
      <c r="J708" s="10"/>
      <c r="K708" s="10"/>
      <c r="L708" s="10"/>
      <c r="M708" s="10"/>
    </row>
    <row r="709" spans="1:13" ht="15" customHeight="1">
      <c r="A709" s="10"/>
      <c r="B709" s="10"/>
      <c r="C709" s="10"/>
      <c r="D709" s="10"/>
      <c r="E709" s="10"/>
      <c r="F709" s="10"/>
      <c r="G709" s="10"/>
      <c r="H709" s="10"/>
      <c r="I709" s="10"/>
      <c r="J709" s="10"/>
      <c r="K709" s="10"/>
      <c r="L709" s="10"/>
      <c r="M709" s="10"/>
    </row>
    <row r="710" spans="1:13" ht="15" customHeight="1">
      <c r="A710" s="10"/>
      <c r="B710" s="10"/>
      <c r="C710" s="10"/>
      <c r="D710" s="10"/>
      <c r="E710" s="10"/>
      <c r="F710" s="10"/>
      <c r="G710" s="10"/>
      <c r="H710" s="10"/>
      <c r="I710" s="10"/>
      <c r="J710" s="10"/>
      <c r="K710" s="10"/>
      <c r="L710" s="10"/>
      <c r="M710" s="10"/>
    </row>
    <row r="711" spans="1:13" ht="15" customHeight="1">
      <c r="A711" s="10"/>
      <c r="B711" s="10"/>
      <c r="C711" s="10"/>
      <c r="D711" s="10"/>
      <c r="E711" s="10"/>
      <c r="F711" s="10"/>
      <c r="G711" s="10"/>
      <c r="H711" s="10"/>
      <c r="I711" s="10"/>
      <c r="J711" s="10"/>
      <c r="K711" s="10"/>
      <c r="L711" s="10"/>
      <c r="M711" s="10"/>
    </row>
    <row r="712" spans="1:13" ht="15" customHeight="1">
      <c r="A712" s="10"/>
      <c r="B712" s="10"/>
      <c r="C712" s="10"/>
      <c r="D712" s="10"/>
      <c r="E712" s="10"/>
      <c r="F712" s="10"/>
      <c r="G712" s="10"/>
      <c r="H712" s="10"/>
      <c r="I712" s="10"/>
      <c r="J712" s="10"/>
      <c r="K712" s="10"/>
      <c r="L712" s="10"/>
      <c r="M712" s="10"/>
    </row>
    <row r="713" spans="1:13" ht="15" customHeight="1">
      <c r="A713" s="10"/>
      <c r="B713" s="10"/>
      <c r="C713" s="10"/>
      <c r="D713" s="10"/>
      <c r="E713" s="10"/>
      <c r="F713" s="10"/>
      <c r="G713" s="10"/>
      <c r="H713" s="10"/>
      <c r="I713" s="10"/>
      <c r="J713" s="10"/>
      <c r="K713" s="10"/>
      <c r="L713" s="10"/>
      <c r="M713" s="10"/>
    </row>
    <row r="714" spans="1:13" ht="15" customHeight="1">
      <c r="A714" s="10"/>
      <c r="B714" s="10"/>
      <c r="C714" s="10"/>
      <c r="D714" s="10"/>
      <c r="E714" s="10"/>
      <c r="F714" s="10"/>
      <c r="G714" s="10"/>
      <c r="H714" s="10"/>
      <c r="I714" s="10"/>
      <c r="J714" s="10"/>
      <c r="K714" s="10"/>
      <c r="L714" s="10"/>
      <c r="M714" s="10"/>
    </row>
    <row r="715" spans="1:13" ht="15" customHeight="1">
      <c r="A715" s="10"/>
      <c r="B715" s="10"/>
      <c r="C715" s="10"/>
      <c r="D715" s="10"/>
      <c r="E715" s="10"/>
      <c r="F715" s="10"/>
      <c r="G715" s="10"/>
      <c r="H715" s="10"/>
      <c r="I715" s="10"/>
      <c r="J715" s="10"/>
      <c r="K715" s="10"/>
      <c r="L715" s="10"/>
      <c r="M715" s="10"/>
    </row>
    <row r="716" spans="1:13" ht="15" customHeight="1">
      <c r="A716" s="10"/>
      <c r="B716" s="10"/>
      <c r="C716" s="10"/>
      <c r="D716" s="10"/>
      <c r="E716" s="10"/>
      <c r="F716" s="10"/>
      <c r="G716" s="10"/>
      <c r="H716" s="10"/>
      <c r="I716" s="10"/>
      <c r="J716" s="10"/>
      <c r="K716" s="10"/>
      <c r="L716" s="10"/>
      <c r="M716" s="10"/>
    </row>
    <row r="717" spans="1:13" ht="15" customHeight="1">
      <c r="A717" s="10"/>
      <c r="B717" s="10"/>
      <c r="C717" s="10"/>
      <c r="D717" s="10"/>
      <c r="E717" s="10"/>
      <c r="F717" s="10"/>
      <c r="G717" s="10"/>
      <c r="H717" s="10"/>
      <c r="I717" s="10"/>
      <c r="J717" s="10"/>
      <c r="K717" s="10"/>
      <c r="L717" s="10"/>
      <c r="M717" s="10"/>
    </row>
    <row r="718" spans="1:13" ht="15" customHeight="1">
      <c r="A718" s="10"/>
      <c r="B718" s="10"/>
      <c r="C718" s="10"/>
      <c r="D718" s="10"/>
      <c r="E718" s="10"/>
      <c r="F718" s="10"/>
      <c r="G718" s="10"/>
      <c r="H718" s="10"/>
      <c r="I718" s="10"/>
      <c r="J718" s="10"/>
      <c r="K718" s="10"/>
      <c r="L718" s="10"/>
      <c r="M718" s="10"/>
    </row>
    <row r="719" spans="1:13" ht="15" customHeight="1">
      <c r="A719" s="10"/>
      <c r="B719" s="10"/>
      <c r="C719" s="10"/>
      <c r="D719" s="10"/>
      <c r="E719" s="10"/>
      <c r="F719" s="10"/>
      <c r="G719" s="10"/>
      <c r="H719" s="10"/>
      <c r="I719" s="10"/>
      <c r="J719" s="10"/>
      <c r="K719" s="10"/>
      <c r="L719" s="10"/>
      <c r="M719" s="10"/>
    </row>
    <row r="720" spans="1:13" ht="15" customHeight="1">
      <c r="A720" s="10"/>
      <c r="B720" s="10"/>
      <c r="C720" s="10"/>
      <c r="D720" s="10"/>
      <c r="E720" s="10"/>
      <c r="F720" s="10"/>
      <c r="G720" s="10"/>
      <c r="H720" s="10"/>
      <c r="I720" s="10"/>
      <c r="J720" s="10"/>
      <c r="K720" s="10"/>
      <c r="L720" s="10"/>
      <c r="M720" s="10"/>
    </row>
    <row r="721" spans="1:13" ht="15" customHeight="1">
      <c r="A721" s="10"/>
      <c r="B721" s="10"/>
      <c r="C721" s="10"/>
      <c r="D721" s="10"/>
      <c r="E721" s="10"/>
      <c r="F721" s="10"/>
      <c r="G721" s="10"/>
      <c r="H721" s="10"/>
      <c r="I721" s="10"/>
      <c r="J721" s="10"/>
      <c r="K721" s="10"/>
      <c r="L721" s="10"/>
      <c r="M721" s="10"/>
    </row>
    <row r="722" spans="1:13" ht="15" customHeight="1">
      <c r="A722" s="10"/>
      <c r="B722" s="10"/>
      <c r="C722" s="10"/>
      <c r="D722" s="10"/>
      <c r="E722" s="10"/>
      <c r="F722" s="10"/>
      <c r="G722" s="10"/>
      <c r="H722" s="10"/>
      <c r="I722" s="10"/>
      <c r="J722" s="10"/>
      <c r="K722" s="10"/>
      <c r="L722" s="10"/>
      <c r="M722" s="10"/>
    </row>
    <row r="723" spans="1:13" ht="15" customHeight="1">
      <c r="A723" s="10"/>
      <c r="B723" s="10"/>
      <c r="C723" s="10"/>
      <c r="D723" s="10"/>
      <c r="E723" s="10"/>
      <c r="F723" s="10"/>
      <c r="G723" s="10"/>
      <c r="H723" s="10"/>
      <c r="I723" s="10"/>
      <c r="J723" s="10"/>
      <c r="K723" s="10"/>
      <c r="L723" s="10"/>
      <c r="M723" s="10"/>
    </row>
    <row r="724" spans="1:13" ht="15" customHeight="1">
      <c r="A724" s="10"/>
      <c r="B724" s="10"/>
      <c r="C724" s="10"/>
      <c r="D724" s="10"/>
      <c r="E724" s="10"/>
      <c r="F724" s="10"/>
      <c r="G724" s="10"/>
      <c r="H724" s="10"/>
      <c r="I724" s="10"/>
      <c r="J724" s="10"/>
      <c r="K724" s="10"/>
      <c r="L724" s="10"/>
      <c r="M724" s="10"/>
    </row>
    <row r="725" spans="1:13" ht="15" customHeight="1">
      <c r="A725" s="10"/>
      <c r="B725" s="10"/>
      <c r="C725" s="10"/>
      <c r="D725" s="10"/>
      <c r="E725" s="10"/>
      <c r="F725" s="10"/>
      <c r="G725" s="10"/>
      <c r="H725" s="10"/>
      <c r="I725" s="10"/>
      <c r="J725" s="10"/>
      <c r="K725" s="10"/>
      <c r="L725" s="10"/>
      <c r="M725" s="10"/>
    </row>
    <row r="726" spans="1:13" ht="15" customHeight="1">
      <c r="A726" s="10"/>
      <c r="B726" s="10"/>
      <c r="C726" s="10"/>
      <c r="D726" s="10"/>
      <c r="E726" s="10"/>
      <c r="F726" s="10"/>
      <c r="G726" s="10"/>
      <c r="H726" s="10"/>
      <c r="I726" s="10"/>
      <c r="J726" s="10"/>
      <c r="K726" s="10"/>
      <c r="L726" s="10"/>
      <c r="M726" s="10"/>
    </row>
    <row r="727" spans="1:13" ht="15" customHeight="1">
      <c r="A727" s="10"/>
      <c r="B727" s="10"/>
      <c r="C727" s="10"/>
      <c r="D727" s="10"/>
      <c r="E727" s="10"/>
      <c r="F727" s="10"/>
      <c r="G727" s="10"/>
      <c r="H727" s="10"/>
      <c r="I727" s="10"/>
      <c r="J727" s="10"/>
      <c r="K727" s="10"/>
      <c r="L727" s="10"/>
      <c r="M727" s="10"/>
    </row>
    <row r="728" spans="1:13" ht="15" customHeight="1">
      <c r="A728" s="10"/>
      <c r="B728" s="10"/>
      <c r="C728" s="10"/>
      <c r="D728" s="10"/>
      <c r="E728" s="10"/>
      <c r="F728" s="10"/>
      <c r="G728" s="10"/>
      <c r="H728" s="10"/>
      <c r="I728" s="10"/>
      <c r="J728" s="10"/>
      <c r="K728" s="10"/>
      <c r="L728" s="10"/>
      <c r="M728" s="10"/>
    </row>
    <row r="729" spans="1:13" ht="15" customHeight="1">
      <c r="A729" s="10"/>
      <c r="B729" s="10"/>
      <c r="C729" s="10"/>
      <c r="D729" s="10"/>
      <c r="E729" s="10"/>
      <c r="F729" s="10"/>
      <c r="G729" s="10"/>
      <c r="H729" s="10"/>
      <c r="I729" s="10"/>
      <c r="J729" s="10"/>
      <c r="K729" s="10"/>
      <c r="L729" s="10"/>
      <c r="M729" s="10"/>
    </row>
    <row r="730" spans="1:13" ht="15" customHeight="1">
      <c r="A730" s="10"/>
      <c r="B730" s="10"/>
      <c r="C730" s="10"/>
      <c r="D730" s="10"/>
      <c r="E730" s="10"/>
      <c r="F730" s="10"/>
      <c r="G730" s="10"/>
      <c r="H730" s="10"/>
      <c r="I730" s="10"/>
      <c r="J730" s="10"/>
      <c r="K730" s="10"/>
      <c r="L730" s="10"/>
      <c r="M730" s="10"/>
    </row>
    <row r="731" spans="1:13" ht="15" customHeight="1">
      <c r="A731" s="10"/>
      <c r="B731" s="10"/>
      <c r="C731" s="10"/>
      <c r="D731" s="10"/>
      <c r="E731" s="10"/>
      <c r="F731" s="10"/>
      <c r="G731" s="10"/>
      <c r="H731" s="10"/>
      <c r="I731" s="10"/>
      <c r="J731" s="10"/>
      <c r="K731" s="10"/>
      <c r="L731" s="10"/>
      <c r="M731" s="10"/>
    </row>
    <row r="732" spans="1:13" ht="15" customHeight="1">
      <c r="A732" s="10"/>
      <c r="B732" s="10"/>
      <c r="C732" s="10"/>
      <c r="D732" s="10"/>
      <c r="E732" s="10"/>
      <c r="F732" s="10"/>
      <c r="G732" s="10"/>
      <c r="H732" s="10"/>
      <c r="I732" s="10"/>
      <c r="J732" s="10"/>
      <c r="K732" s="10"/>
      <c r="L732" s="10"/>
      <c r="M732" s="10"/>
    </row>
    <row r="733" spans="1:13" ht="15" customHeight="1">
      <c r="A733" s="10"/>
      <c r="B733" s="10"/>
      <c r="C733" s="10"/>
      <c r="D733" s="10"/>
      <c r="E733" s="10"/>
      <c r="F733" s="10"/>
      <c r="G733" s="10"/>
      <c r="H733" s="10"/>
      <c r="I733" s="10"/>
      <c r="J733" s="10"/>
      <c r="K733" s="10"/>
      <c r="L733" s="10"/>
      <c r="M733" s="10"/>
    </row>
    <row r="734" spans="1:13" ht="15" customHeight="1">
      <c r="A734" s="10"/>
      <c r="B734" s="10"/>
      <c r="C734" s="10"/>
      <c r="D734" s="10"/>
      <c r="E734" s="10"/>
      <c r="F734" s="10"/>
      <c r="G734" s="10"/>
      <c r="H734" s="10"/>
      <c r="I734" s="10"/>
      <c r="J734" s="10"/>
      <c r="K734" s="10"/>
      <c r="L734" s="10"/>
      <c r="M734" s="10"/>
    </row>
    <row r="735" spans="1:13" ht="15" customHeight="1">
      <c r="A735" s="10"/>
      <c r="B735" s="10"/>
      <c r="C735" s="10"/>
      <c r="D735" s="10"/>
      <c r="E735" s="10"/>
      <c r="F735" s="10"/>
      <c r="G735" s="10"/>
      <c r="H735" s="10"/>
      <c r="I735" s="10"/>
      <c r="J735" s="10"/>
      <c r="K735" s="10"/>
      <c r="L735" s="10"/>
      <c r="M735" s="10"/>
    </row>
    <row r="736" spans="1:13" ht="15" customHeight="1">
      <c r="A736" s="10"/>
      <c r="B736" s="10"/>
      <c r="C736" s="10"/>
      <c r="D736" s="10"/>
      <c r="E736" s="10"/>
      <c r="F736" s="10"/>
      <c r="G736" s="10"/>
      <c r="H736" s="10"/>
      <c r="I736" s="10"/>
      <c r="J736" s="10"/>
      <c r="K736" s="10"/>
      <c r="L736" s="10"/>
      <c r="M736" s="10"/>
    </row>
    <row r="737" spans="1:13" ht="15" customHeight="1">
      <c r="A737" s="10"/>
      <c r="B737" s="10"/>
      <c r="C737" s="10"/>
      <c r="D737" s="10"/>
      <c r="E737" s="10"/>
      <c r="F737" s="10"/>
      <c r="G737" s="10"/>
      <c r="H737" s="10"/>
      <c r="I737" s="10"/>
      <c r="J737" s="10"/>
      <c r="K737" s="10"/>
      <c r="L737" s="10"/>
      <c r="M737" s="10"/>
    </row>
    <row r="738" spans="1:13" ht="15" customHeight="1">
      <c r="A738" s="10"/>
      <c r="B738" s="10"/>
      <c r="C738" s="10"/>
      <c r="D738" s="10"/>
      <c r="E738" s="10"/>
      <c r="F738" s="10"/>
      <c r="G738" s="10"/>
      <c r="H738" s="10"/>
      <c r="I738" s="10"/>
      <c r="J738" s="10"/>
      <c r="K738" s="10"/>
      <c r="L738" s="10"/>
      <c r="M738" s="10"/>
    </row>
    <row r="739" spans="1:13" ht="15" customHeight="1">
      <c r="A739" s="10"/>
      <c r="B739" s="10"/>
      <c r="C739" s="10"/>
      <c r="D739" s="10"/>
      <c r="E739" s="10"/>
      <c r="F739" s="10"/>
      <c r="G739" s="10"/>
      <c r="H739" s="10"/>
      <c r="I739" s="10"/>
      <c r="J739" s="10"/>
      <c r="K739" s="10"/>
      <c r="L739" s="10"/>
      <c r="M739" s="10"/>
    </row>
    <row r="740" spans="1:13" ht="15" customHeight="1">
      <c r="A740" s="10"/>
      <c r="B740" s="10"/>
      <c r="C740" s="10"/>
      <c r="D740" s="10"/>
      <c r="E740" s="10"/>
      <c r="F740" s="10"/>
      <c r="G740" s="10"/>
      <c r="H740" s="10"/>
      <c r="I740" s="10"/>
      <c r="J740" s="10"/>
      <c r="K740" s="10"/>
      <c r="L740" s="10"/>
      <c r="M740" s="10"/>
    </row>
    <row r="741" spans="1:13" ht="15" customHeight="1">
      <c r="A741" s="10"/>
      <c r="B741" s="10"/>
      <c r="C741" s="10"/>
      <c r="D741" s="10"/>
      <c r="E741" s="10"/>
      <c r="F741" s="10"/>
      <c r="G741" s="10"/>
      <c r="H741" s="10"/>
      <c r="I741" s="10"/>
      <c r="J741" s="10"/>
      <c r="K741" s="10"/>
      <c r="L741" s="10"/>
      <c r="M741" s="10"/>
    </row>
    <row r="742" spans="1:13" ht="15" customHeight="1">
      <c r="A742" s="10"/>
      <c r="B742" s="10"/>
      <c r="C742" s="10"/>
      <c r="D742" s="10"/>
      <c r="E742" s="10"/>
      <c r="F742" s="10"/>
      <c r="G742" s="10"/>
      <c r="H742" s="10"/>
      <c r="I742" s="10"/>
      <c r="J742" s="10"/>
      <c r="K742" s="10"/>
      <c r="L742" s="10"/>
      <c r="M742" s="10"/>
    </row>
    <row r="743" spans="1:13" ht="15" customHeight="1">
      <c r="A743" s="10"/>
      <c r="B743" s="10"/>
      <c r="C743" s="10"/>
      <c r="D743" s="10"/>
      <c r="E743" s="10"/>
      <c r="F743" s="10"/>
      <c r="G743" s="10"/>
      <c r="H743" s="10"/>
      <c r="I743" s="10"/>
      <c r="J743" s="10"/>
      <c r="K743" s="10"/>
      <c r="L743" s="10"/>
      <c r="M743" s="10"/>
    </row>
    <row r="744" spans="1:13" ht="15" customHeight="1">
      <c r="A744" s="10"/>
      <c r="B744" s="10"/>
      <c r="C744" s="10"/>
      <c r="D744" s="10"/>
      <c r="E744" s="10"/>
      <c r="F744" s="10"/>
      <c r="G744" s="10"/>
      <c r="H744" s="10"/>
      <c r="I744" s="10"/>
      <c r="J744" s="10"/>
      <c r="K744" s="10"/>
      <c r="L744" s="10"/>
      <c r="M744" s="10"/>
    </row>
    <row r="745" spans="1:13" ht="15" customHeight="1">
      <c r="A745" s="10"/>
      <c r="B745" s="10"/>
      <c r="C745" s="10"/>
      <c r="D745" s="10"/>
      <c r="E745" s="10"/>
      <c r="F745" s="10"/>
      <c r="G745" s="10"/>
      <c r="H745" s="10"/>
      <c r="I745" s="10"/>
      <c r="J745" s="10"/>
      <c r="K745" s="10"/>
      <c r="L745" s="10"/>
      <c r="M745" s="10"/>
    </row>
    <row r="746" spans="1:13" ht="15" customHeight="1">
      <c r="A746" s="10"/>
      <c r="B746" s="10"/>
      <c r="C746" s="10"/>
      <c r="D746" s="10"/>
      <c r="E746" s="10"/>
      <c r="F746" s="10"/>
      <c r="G746" s="10"/>
      <c r="H746" s="10"/>
      <c r="I746" s="10"/>
      <c r="J746" s="10"/>
      <c r="K746" s="10"/>
      <c r="L746" s="10"/>
      <c r="M746" s="10"/>
    </row>
    <row r="747" spans="1:13" ht="15" customHeight="1">
      <c r="A747" s="10"/>
      <c r="B747" s="10"/>
      <c r="C747" s="10"/>
      <c r="D747" s="10"/>
      <c r="E747" s="10"/>
      <c r="F747" s="10"/>
      <c r="G747" s="10"/>
      <c r="H747" s="10"/>
      <c r="I747" s="10"/>
      <c r="J747" s="10"/>
      <c r="K747" s="10"/>
      <c r="L747" s="10"/>
      <c r="M747" s="10"/>
    </row>
    <row r="748" spans="1:13" ht="15" customHeight="1">
      <c r="A748" s="10"/>
      <c r="B748" s="10"/>
      <c r="C748" s="10"/>
      <c r="D748" s="10"/>
      <c r="E748" s="10"/>
      <c r="F748" s="10"/>
      <c r="G748" s="10"/>
      <c r="H748" s="10"/>
      <c r="I748" s="10"/>
      <c r="J748" s="10"/>
      <c r="K748" s="10"/>
      <c r="L748" s="10"/>
      <c r="M748" s="10"/>
    </row>
    <row r="749" spans="1:13" ht="15" customHeight="1">
      <c r="A749" s="10"/>
      <c r="B749" s="10"/>
      <c r="C749" s="10"/>
      <c r="D749" s="10"/>
      <c r="E749" s="10"/>
      <c r="F749" s="10"/>
      <c r="G749" s="10"/>
      <c r="H749" s="10"/>
      <c r="I749" s="10"/>
      <c r="J749" s="10"/>
      <c r="K749" s="10"/>
      <c r="L749" s="10"/>
      <c r="M749" s="10"/>
    </row>
    <row r="750" spans="1:13" ht="15" customHeight="1">
      <c r="A750" s="10"/>
      <c r="B750" s="10"/>
      <c r="C750" s="10"/>
      <c r="D750" s="10"/>
      <c r="E750" s="10"/>
      <c r="F750" s="10"/>
      <c r="G750" s="10"/>
      <c r="H750" s="10"/>
      <c r="I750" s="10"/>
      <c r="J750" s="10"/>
      <c r="K750" s="10"/>
      <c r="L750" s="10"/>
      <c r="M750" s="10"/>
    </row>
    <row r="751" spans="1:13" ht="15" customHeight="1">
      <c r="A751" s="10"/>
      <c r="B751" s="10"/>
      <c r="C751" s="10"/>
      <c r="D751" s="10"/>
      <c r="E751" s="10"/>
      <c r="F751" s="10"/>
      <c r="G751" s="10"/>
      <c r="H751" s="10"/>
      <c r="I751" s="10"/>
      <c r="J751" s="10"/>
      <c r="K751" s="10"/>
      <c r="L751" s="10"/>
      <c r="M751" s="10"/>
    </row>
    <row r="752" spans="1:13" ht="15" customHeight="1">
      <c r="A752" s="10"/>
      <c r="B752" s="10"/>
      <c r="C752" s="10"/>
      <c r="D752" s="10"/>
      <c r="E752" s="10"/>
      <c r="F752" s="10"/>
      <c r="G752" s="10"/>
      <c r="H752" s="10"/>
      <c r="I752" s="10"/>
      <c r="J752" s="10"/>
      <c r="K752" s="10"/>
      <c r="L752" s="10"/>
      <c r="M752" s="10"/>
    </row>
    <row r="753" spans="1:13" ht="15" customHeight="1">
      <c r="A753" s="10"/>
      <c r="B753" s="10"/>
      <c r="C753" s="10"/>
      <c r="D753" s="10"/>
      <c r="E753" s="10"/>
      <c r="F753" s="10"/>
      <c r="G753" s="10"/>
      <c r="H753" s="10"/>
      <c r="I753" s="10"/>
      <c r="J753" s="10"/>
      <c r="K753" s="10"/>
      <c r="L753" s="10"/>
      <c r="M753" s="10"/>
    </row>
    <row r="754" spans="1:13" ht="15" customHeight="1">
      <c r="A754" s="10"/>
      <c r="B754" s="10"/>
      <c r="C754" s="10"/>
      <c r="D754" s="10"/>
      <c r="E754" s="10"/>
      <c r="F754" s="10"/>
      <c r="G754" s="10"/>
      <c r="H754" s="10"/>
      <c r="I754" s="10"/>
      <c r="J754" s="10"/>
      <c r="K754" s="10"/>
      <c r="L754" s="10"/>
      <c r="M754" s="10"/>
    </row>
    <row r="755" spans="1:13" ht="15" customHeight="1">
      <c r="A755" s="10"/>
      <c r="B755" s="10"/>
      <c r="C755" s="10"/>
      <c r="D755" s="10"/>
      <c r="E755" s="10"/>
      <c r="F755" s="10"/>
      <c r="G755" s="10"/>
      <c r="H755" s="10"/>
      <c r="I755" s="10"/>
      <c r="J755" s="10"/>
      <c r="K755" s="10"/>
      <c r="L755" s="10"/>
      <c r="M755" s="10"/>
    </row>
    <row r="756" spans="1:13" ht="15" customHeight="1">
      <c r="A756" s="10"/>
      <c r="B756" s="10"/>
      <c r="C756" s="10"/>
      <c r="D756" s="10"/>
      <c r="E756" s="10"/>
      <c r="F756" s="10"/>
      <c r="G756" s="10"/>
      <c r="H756" s="10"/>
      <c r="I756" s="10"/>
      <c r="J756" s="10"/>
      <c r="K756" s="10"/>
      <c r="L756" s="10"/>
      <c r="M756" s="10"/>
    </row>
    <row r="757" spans="1:13" ht="15" customHeight="1">
      <c r="A757" s="10"/>
      <c r="B757" s="10"/>
      <c r="C757" s="10"/>
      <c r="D757" s="10"/>
      <c r="E757" s="10"/>
      <c r="F757" s="10"/>
      <c r="G757" s="10"/>
      <c r="H757" s="10"/>
      <c r="I757" s="10"/>
      <c r="J757" s="10"/>
      <c r="K757" s="10"/>
      <c r="L757" s="10"/>
      <c r="M757" s="10"/>
    </row>
    <row r="758" spans="1:13" ht="15" customHeight="1">
      <c r="A758" s="10"/>
      <c r="B758" s="10"/>
      <c r="C758" s="10"/>
      <c r="D758" s="10"/>
      <c r="E758" s="10"/>
      <c r="F758" s="10"/>
      <c r="G758" s="10"/>
      <c r="H758" s="10"/>
      <c r="I758" s="10"/>
      <c r="J758" s="10"/>
      <c r="K758" s="10"/>
      <c r="L758" s="10"/>
      <c r="M758" s="10"/>
    </row>
    <row r="759" spans="1:13" ht="15" customHeight="1">
      <c r="A759" s="10"/>
      <c r="B759" s="10"/>
      <c r="C759" s="10"/>
      <c r="D759" s="10"/>
      <c r="E759" s="10"/>
      <c r="F759" s="10"/>
      <c r="G759" s="10"/>
      <c r="H759" s="10"/>
      <c r="I759" s="10"/>
      <c r="J759" s="10"/>
      <c r="K759" s="10"/>
      <c r="L759" s="10"/>
      <c r="M759" s="10"/>
    </row>
    <row r="760" spans="1:13" ht="15" customHeight="1">
      <c r="A760" s="10"/>
      <c r="B760" s="10"/>
      <c r="C760" s="10"/>
      <c r="D760" s="10"/>
      <c r="E760" s="10"/>
      <c r="F760" s="10"/>
      <c r="G760" s="10"/>
      <c r="H760" s="10"/>
      <c r="I760" s="10"/>
      <c r="J760" s="10"/>
      <c r="K760" s="10"/>
      <c r="L760" s="10"/>
      <c r="M760" s="10"/>
    </row>
    <row r="761" spans="1:13" ht="15" customHeight="1">
      <c r="A761" s="10"/>
      <c r="B761" s="10"/>
      <c r="C761" s="10"/>
      <c r="D761" s="10"/>
      <c r="E761" s="10"/>
      <c r="F761" s="10"/>
      <c r="G761" s="10"/>
      <c r="H761" s="10"/>
      <c r="I761" s="10"/>
      <c r="J761" s="10"/>
      <c r="K761" s="10"/>
      <c r="L761" s="10"/>
      <c r="M761" s="10"/>
    </row>
    <row r="762" spans="1:13" ht="15" customHeight="1">
      <c r="A762" s="10"/>
      <c r="B762" s="10"/>
      <c r="C762" s="10"/>
      <c r="D762" s="10"/>
      <c r="E762" s="10"/>
      <c r="F762" s="10"/>
      <c r="G762" s="10"/>
      <c r="H762" s="10"/>
      <c r="I762" s="10"/>
      <c r="J762" s="10"/>
      <c r="K762" s="10"/>
      <c r="L762" s="10"/>
      <c r="M762" s="10"/>
    </row>
    <row r="763" spans="1:13" ht="15" customHeight="1">
      <c r="A763" s="10"/>
      <c r="B763" s="10"/>
      <c r="C763" s="10"/>
      <c r="D763" s="10"/>
      <c r="E763" s="10"/>
      <c r="F763" s="10"/>
      <c r="G763" s="10"/>
      <c r="H763" s="10"/>
      <c r="I763" s="10"/>
      <c r="J763" s="10"/>
      <c r="K763" s="10"/>
      <c r="L763" s="10"/>
      <c r="M763" s="10"/>
    </row>
    <row r="764" spans="1:13" ht="15" customHeight="1">
      <c r="A764" s="10"/>
      <c r="B764" s="10"/>
      <c r="C764" s="10"/>
      <c r="D764" s="10"/>
      <c r="E764" s="10"/>
      <c r="F764" s="10"/>
      <c r="G764" s="10"/>
      <c r="H764" s="10"/>
      <c r="I764" s="10"/>
      <c r="J764" s="10"/>
      <c r="K764" s="10"/>
      <c r="L764" s="10"/>
      <c r="M764" s="10"/>
    </row>
    <row r="765" spans="1:13" ht="15" customHeight="1">
      <c r="A765" s="10"/>
      <c r="B765" s="10"/>
      <c r="C765" s="10"/>
      <c r="D765" s="10"/>
      <c r="E765" s="10"/>
      <c r="F765" s="10"/>
      <c r="G765" s="10"/>
      <c r="H765" s="10"/>
      <c r="I765" s="10"/>
      <c r="J765" s="10"/>
      <c r="K765" s="10"/>
      <c r="L765" s="10"/>
      <c r="M765" s="10"/>
    </row>
    <row r="766" spans="1:13" ht="15" customHeight="1">
      <c r="A766" s="10"/>
      <c r="B766" s="10"/>
      <c r="C766" s="10"/>
      <c r="D766" s="10"/>
      <c r="E766" s="10"/>
      <c r="F766" s="10"/>
      <c r="G766" s="10"/>
      <c r="H766" s="10"/>
      <c r="I766" s="10"/>
      <c r="J766" s="10"/>
      <c r="K766" s="10"/>
      <c r="L766" s="10"/>
      <c r="M766" s="10"/>
    </row>
    <row r="767" spans="1:13" ht="15" customHeight="1">
      <c r="A767" s="10"/>
      <c r="B767" s="10"/>
      <c r="C767" s="10"/>
      <c r="D767" s="10"/>
      <c r="E767" s="10"/>
      <c r="F767" s="10"/>
      <c r="G767" s="10"/>
      <c r="H767" s="10"/>
      <c r="I767" s="10"/>
      <c r="J767" s="10"/>
      <c r="K767" s="10"/>
      <c r="L767" s="10"/>
      <c r="M767" s="10"/>
    </row>
    <row r="768" spans="1:13" ht="15" customHeight="1">
      <c r="A768" s="10"/>
      <c r="B768" s="10"/>
      <c r="C768" s="10"/>
      <c r="D768" s="10"/>
      <c r="E768" s="10"/>
      <c r="F768" s="10"/>
      <c r="G768" s="10"/>
      <c r="H768" s="10"/>
      <c r="I768" s="10"/>
      <c r="J768" s="10"/>
      <c r="K768" s="10"/>
      <c r="L768" s="10"/>
      <c r="M768" s="10"/>
    </row>
    <row r="769" spans="1:13" ht="15" customHeight="1">
      <c r="A769" s="10"/>
      <c r="B769" s="10"/>
      <c r="C769" s="10"/>
      <c r="D769" s="10"/>
      <c r="E769" s="10"/>
      <c r="F769" s="10"/>
      <c r="G769" s="10"/>
      <c r="H769" s="10"/>
      <c r="I769" s="10"/>
      <c r="J769" s="10"/>
      <c r="K769" s="10"/>
      <c r="L769" s="10"/>
      <c r="M769" s="10"/>
    </row>
    <row r="770" spans="1:13" ht="15" customHeight="1">
      <c r="A770" s="10"/>
      <c r="B770" s="10"/>
      <c r="C770" s="10"/>
      <c r="D770" s="10"/>
      <c r="E770" s="10"/>
      <c r="F770" s="10"/>
      <c r="G770" s="10"/>
      <c r="H770" s="10"/>
      <c r="I770" s="10"/>
      <c r="J770" s="10"/>
      <c r="K770" s="10"/>
      <c r="L770" s="10"/>
      <c r="M770" s="10"/>
    </row>
    <row r="771" spans="1:13" ht="15" customHeight="1">
      <c r="A771" s="10"/>
      <c r="B771" s="10"/>
      <c r="C771" s="10"/>
      <c r="D771" s="10"/>
      <c r="E771" s="10"/>
      <c r="F771" s="10"/>
      <c r="G771" s="10"/>
      <c r="H771" s="10"/>
      <c r="I771" s="10"/>
      <c r="J771" s="10"/>
      <c r="K771" s="10"/>
      <c r="L771" s="10"/>
      <c r="M771" s="10"/>
    </row>
    <row r="772" spans="1:13" ht="15" customHeight="1">
      <c r="A772" s="10"/>
      <c r="B772" s="10"/>
      <c r="C772" s="10"/>
      <c r="D772" s="10"/>
      <c r="E772" s="10"/>
      <c r="F772" s="10"/>
      <c r="G772" s="10"/>
      <c r="H772" s="10"/>
      <c r="I772" s="10"/>
      <c r="J772" s="10"/>
      <c r="K772" s="10"/>
      <c r="L772" s="10"/>
      <c r="M772" s="10"/>
    </row>
    <row r="773" spans="1:13" ht="15" customHeight="1">
      <c r="A773" s="10"/>
      <c r="B773" s="10"/>
      <c r="C773" s="10"/>
      <c r="D773" s="10"/>
      <c r="E773" s="10"/>
      <c r="F773" s="10"/>
      <c r="G773" s="10"/>
      <c r="H773" s="10"/>
      <c r="I773" s="10"/>
      <c r="J773" s="10"/>
      <c r="K773" s="10"/>
      <c r="L773" s="10"/>
      <c r="M773" s="10"/>
    </row>
    <row r="774" spans="1:13" ht="15" customHeight="1">
      <c r="A774" s="10"/>
      <c r="B774" s="10"/>
      <c r="C774" s="10"/>
      <c r="D774" s="10"/>
      <c r="E774" s="10"/>
      <c r="F774" s="10"/>
      <c r="G774" s="10"/>
      <c r="H774" s="10"/>
      <c r="I774" s="10"/>
      <c r="J774" s="10"/>
      <c r="K774" s="10"/>
      <c r="L774" s="10"/>
      <c r="M774" s="10"/>
    </row>
    <row r="775" spans="1:13" ht="15" customHeight="1">
      <c r="A775" s="10"/>
      <c r="B775" s="10"/>
      <c r="C775" s="10"/>
      <c r="D775" s="10"/>
      <c r="E775" s="10"/>
      <c r="F775" s="10"/>
      <c r="G775" s="10"/>
      <c r="H775" s="10"/>
      <c r="I775" s="10"/>
      <c r="J775" s="10"/>
      <c r="K775" s="10"/>
      <c r="L775" s="10"/>
      <c r="M775" s="10"/>
    </row>
    <row r="776" spans="1:13" ht="15" customHeight="1">
      <c r="A776" s="10"/>
      <c r="B776" s="10"/>
      <c r="C776" s="10"/>
      <c r="D776" s="10"/>
      <c r="E776" s="10"/>
      <c r="F776" s="10"/>
      <c r="G776" s="10"/>
      <c r="H776" s="10"/>
      <c r="I776" s="10"/>
      <c r="J776" s="10"/>
      <c r="K776" s="10"/>
      <c r="L776" s="10"/>
      <c r="M776" s="10"/>
    </row>
    <row r="777" spans="1:13" ht="15" customHeight="1">
      <c r="A777" s="10"/>
      <c r="B777" s="10"/>
      <c r="C777" s="10"/>
      <c r="D777" s="10"/>
      <c r="E777" s="10"/>
      <c r="F777" s="10"/>
      <c r="G777" s="10"/>
      <c r="H777" s="10"/>
      <c r="I777" s="10"/>
      <c r="J777" s="10"/>
      <c r="K777" s="10"/>
      <c r="L777" s="10"/>
      <c r="M777" s="10"/>
    </row>
    <row r="778" spans="1:13" ht="15" customHeight="1">
      <c r="A778" s="10"/>
      <c r="B778" s="10"/>
      <c r="C778" s="10"/>
      <c r="D778" s="10"/>
      <c r="E778" s="10"/>
      <c r="F778" s="10"/>
      <c r="G778" s="10"/>
      <c r="H778" s="10"/>
      <c r="I778" s="10"/>
      <c r="J778" s="10"/>
      <c r="K778" s="10"/>
      <c r="L778" s="10"/>
      <c r="M778" s="10"/>
    </row>
    <row r="779" spans="1:13" ht="15" customHeight="1">
      <c r="A779" s="10"/>
      <c r="B779" s="10"/>
      <c r="C779" s="10"/>
      <c r="D779" s="10"/>
      <c r="E779" s="10"/>
      <c r="F779" s="10"/>
      <c r="G779" s="10"/>
      <c r="H779" s="10"/>
      <c r="I779" s="10"/>
      <c r="J779" s="10"/>
      <c r="K779" s="10"/>
      <c r="L779" s="10"/>
      <c r="M779" s="10"/>
    </row>
    <row r="780" spans="1:13" ht="15" customHeight="1">
      <c r="A780" s="10"/>
      <c r="B780" s="10"/>
      <c r="C780" s="10"/>
      <c r="D780" s="10"/>
      <c r="E780" s="10"/>
      <c r="F780" s="10"/>
      <c r="G780" s="10"/>
      <c r="H780" s="10"/>
      <c r="I780" s="10"/>
      <c r="J780" s="10"/>
      <c r="K780" s="10"/>
      <c r="L780" s="10"/>
      <c r="M780" s="10"/>
    </row>
    <row r="781" spans="1:13" ht="15" customHeight="1">
      <c r="A781" s="10"/>
      <c r="B781" s="10"/>
      <c r="C781" s="10"/>
      <c r="D781" s="10"/>
      <c r="E781" s="10"/>
      <c r="F781" s="10"/>
      <c r="G781" s="10"/>
      <c r="H781" s="10"/>
      <c r="I781" s="10"/>
      <c r="J781" s="10"/>
      <c r="K781" s="10"/>
      <c r="L781" s="10"/>
      <c r="M781" s="10"/>
    </row>
    <row r="782" spans="1:13" ht="15" customHeight="1">
      <c r="A782" s="10"/>
      <c r="B782" s="10"/>
      <c r="C782" s="10"/>
      <c r="D782" s="10"/>
      <c r="E782" s="10"/>
      <c r="F782" s="10"/>
      <c r="G782" s="10"/>
      <c r="H782" s="10"/>
      <c r="I782" s="10"/>
      <c r="J782" s="10"/>
      <c r="K782" s="10"/>
      <c r="L782" s="10"/>
      <c r="M782" s="10"/>
    </row>
    <row r="783" spans="1:13" ht="15" customHeight="1">
      <c r="A783" s="10"/>
      <c r="B783" s="10"/>
      <c r="C783" s="10"/>
      <c r="D783" s="10"/>
      <c r="E783" s="10"/>
      <c r="F783" s="10"/>
      <c r="G783" s="10"/>
      <c r="H783" s="10"/>
      <c r="I783" s="10"/>
      <c r="J783" s="10"/>
      <c r="K783" s="10"/>
      <c r="L783" s="10"/>
      <c r="M783" s="10"/>
    </row>
    <row r="784" spans="1:13" ht="15" customHeight="1">
      <c r="A784" s="10"/>
      <c r="B784" s="10"/>
      <c r="C784" s="10"/>
      <c r="D784" s="10"/>
      <c r="E784" s="10"/>
      <c r="F784" s="10"/>
      <c r="G784" s="10"/>
      <c r="H784" s="10"/>
      <c r="I784" s="10"/>
      <c r="J784" s="10"/>
      <c r="K784" s="10"/>
      <c r="L784" s="10"/>
      <c r="M784" s="10"/>
    </row>
    <row r="785" spans="1:13" ht="15" customHeight="1">
      <c r="A785" s="10"/>
      <c r="B785" s="10"/>
      <c r="C785" s="10"/>
      <c r="D785" s="10"/>
      <c r="E785" s="10"/>
      <c r="F785" s="10"/>
      <c r="G785" s="10"/>
      <c r="H785" s="10"/>
      <c r="I785" s="10"/>
      <c r="J785" s="10"/>
      <c r="K785" s="10"/>
      <c r="L785" s="10"/>
      <c r="M785" s="10"/>
    </row>
    <row r="786" spans="1:13" ht="15" customHeight="1">
      <c r="A786" s="10"/>
      <c r="B786" s="10"/>
      <c r="C786" s="10"/>
      <c r="D786" s="10"/>
      <c r="E786" s="10"/>
      <c r="F786" s="10"/>
      <c r="G786" s="10"/>
      <c r="H786" s="10"/>
      <c r="I786" s="10"/>
      <c r="J786" s="10"/>
      <c r="K786" s="10"/>
      <c r="L786" s="10"/>
      <c r="M786" s="10"/>
    </row>
    <row r="787" spans="1:13" ht="15" customHeight="1">
      <c r="A787" s="10"/>
      <c r="B787" s="10"/>
      <c r="C787" s="10"/>
      <c r="D787" s="10"/>
      <c r="E787" s="10"/>
      <c r="F787" s="10"/>
      <c r="G787" s="10"/>
      <c r="H787" s="10"/>
      <c r="I787" s="10"/>
      <c r="J787" s="10"/>
      <c r="K787" s="10"/>
      <c r="L787" s="10"/>
      <c r="M787" s="10"/>
    </row>
    <row r="788" spans="1:13" ht="15" customHeight="1">
      <c r="A788" s="10"/>
      <c r="B788" s="10"/>
      <c r="C788" s="10"/>
      <c r="D788" s="10"/>
      <c r="E788" s="10"/>
      <c r="F788" s="10"/>
      <c r="G788" s="10"/>
      <c r="H788" s="10"/>
      <c r="I788" s="10"/>
      <c r="J788" s="10"/>
      <c r="K788" s="10"/>
      <c r="L788" s="10"/>
      <c r="M788" s="10"/>
    </row>
    <row r="789" spans="1:13" ht="15" customHeight="1">
      <c r="A789" s="10"/>
      <c r="B789" s="10"/>
      <c r="C789" s="10"/>
      <c r="D789" s="10"/>
      <c r="E789" s="10"/>
      <c r="F789" s="10"/>
      <c r="G789" s="10"/>
      <c r="H789" s="10"/>
      <c r="I789" s="10"/>
      <c r="J789" s="10"/>
      <c r="K789" s="10"/>
      <c r="L789" s="10"/>
      <c r="M789" s="10"/>
    </row>
    <row r="790" spans="1:13" ht="15" customHeight="1">
      <c r="A790" s="10"/>
      <c r="B790" s="10"/>
      <c r="C790" s="10"/>
      <c r="D790" s="10"/>
      <c r="E790" s="10"/>
      <c r="F790" s="10"/>
      <c r="G790" s="10"/>
      <c r="H790" s="10"/>
      <c r="I790" s="10"/>
      <c r="J790" s="10"/>
      <c r="K790" s="10"/>
      <c r="L790" s="10"/>
      <c r="M790" s="10"/>
    </row>
    <row r="791" spans="1:13" ht="15" customHeight="1">
      <c r="A791" s="10"/>
      <c r="B791" s="10"/>
      <c r="C791" s="10"/>
      <c r="D791" s="10"/>
      <c r="E791" s="10"/>
      <c r="F791" s="10"/>
      <c r="G791" s="10"/>
      <c r="H791" s="10"/>
      <c r="I791" s="10"/>
      <c r="J791" s="10"/>
      <c r="K791" s="10"/>
      <c r="L791" s="10"/>
      <c r="M791" s="10"/>
    </row>
    <row r="792" spans="1:13" ht="15" customHeight="1">
      <c r="A792" s="10"/>
      <c r="B792" s="10"/>
      <c r="C792" s="10"/>
      <c r="D792" s="10"/>
      <c r="E792" s="10"/>
      <c r="F792" s="10"/>
      <c r="G792" s="10"/>
      <c r="H792" s="10"/>
      <c r="I792" s="10"/>
      <c r="J792" s="10"/>
      <c r="K792" s="10"/>
      <c r="L792" s="10"/>
      <c r="M792" s="10"/>
    </row>
    <row r="793" spans="1:13" ht="15" customHeight="1">
      <c r="A793" s="10"/>
      <c r="B793" s="10"/>
      <c r="C793" s="10"/>
      <c r="D793" s="10"/>
      <c r="E793" s="10"/>
      <c r="F793" s="10"/>
      <c r="G793" s="10"/>
      <c r="H793" s="10"/>
      <c r="I793" s="10"/>
      <c r="J793" s="10"/>
      <c r="K793" s="10"/>
      <c r="L793" s="10"/>
      <c r="M793" s="10"/>
    </row>
    <row r="794" spans="1:13" ht="15" customHeight="1">
      <c r="A794" s="10"/>
      <c r="B794" s="10"/>
      <c r="C794" s="10"/>
      <c r="D794" s="10"/>
      <c r="E794" s="10"/>
      <c r="F794" s="10"/>
      <c r="G794" s="10"/>
      <c r="H794" s="10"/>
      <c r="I794" s="10"/>
      <c r="J794" s="10"/>
      <c r="K794" s="10"/>
      <c r="L794" s="10"/>
      <c r="M794" s="10"/>
    </row>
    <row r="795" spans="1:13" ht="15" customHeight="1">
      <c r="A795" s="10"/>
      <c r="B795" s="10"/>
      <c r="C795" s="10"/>
      <c r="D795" s="10"/>
      <c r="E795" s="10"/>
      <c r="F795" s="10"/>
      <c r="G795" s="10"/>
      <c r="H795" s="10"/>
      <c r="I795" s="10"/>
      <c r="J795" s="10"/>
      <c r="K795" s="10"/>
      <c r="L795" s="10"/>
      <c r="M795" s="10"/>
    </row>
    <row r="796" spans="1:13" ht="15" customHeight="1">
      <c r="A796" s="10"/>
      <c r="B796" s="10"/>
      <c r="C796" s="10"/>
      <c r="D796" s="10"/>
      <c r="E796" s="10"/>
      <c r="F796" s="10"/>
      <c r="G796" s="10"/>
      <c r="H796" s="10"/>
      <c r="I796" s="10"/>
      <c r="J796" s="10"/>
      <c r="K796" s="10"/>
      <c r="L796" s="10"/>
      <c r="M796" s="10"/>
    </row>
    <row r="797" spans="1:13" ht="15" customHeight="1">
      <c r="A797" s="10"/>
      <c r="B797" s="10"/>
      <c r="C797" s="10"/>
      <c r="D797" s="10"/>
      <c r="E797" s="10"/>
      <c r="F797" s="10"/>
      <c r="G797" s="10"/>
      <c r="H797" s="10"/>
      <c r="I797" s="10"/>
      <c r="J797" s="10"/>
      <c r="K797" s="10"/>
      <c r="L797" s="10"/>
      <c r="M797" s="10"/>
    </row>
    <row r="798" spans="1:13" ht="15" customHeight="1">
      <c r="A798" s="10"/>
      <c r="B798" s="10"/>
      <c r="C798" s="10"/>
      <c r="D798" s="10"/>
      <c r="E798" s="10"/>
      <c r="F798" s="10"/>
      <c r="G798" s="10"/>
      <c r="H798" s="10"/>
      <c r="I798" s="10"/>
      <c r="J798" s="10"/>
      <c r="K798" s="10"/>
      <c r="L798" s="10"/>
      <c r="M798" s="10"/>
    </row>
    <row r="799" spans="1:13" ht="15" customHeight="1">
      <c r="A799" s="10"/>
      <c r="B799" s="10"/>
      <c r="C799" s="10"/>
      <c r="D799" s="10"/>
      <c r="E799" s="10"/>
      <c r="F799" s="10"/>
      <c r="G799" s="10"/>
      <c r="H799" s="10"/>
      <c r="I799" s="10"/>
      <c r="J799" s="10"/>
      <c r="K799" s="10"/>
      <c r="L799" s="10"/>
      <c r="M799" s="10"/>
    </row>
    <row r="800" spans="1:13" ht="15" customHeight="1">
      <c r="A800" s="10"/>
      <c r="B800" s="10"/>
      <c r="C800" s="10"/>
      <c r="D800" s="10"/>
      <c r="E800" s="10"/>
      <c r="F800" s="10"/>
      <c r="G800" s="10"/>
      <c r="H800" s="10"/>
      <c r="I800" s="10"/>
      <c r="J800" s="10"/>
      <c r="K800" s="10"/>
      <c r="L800" s="10"/>
      <c r="M800" s="10"/>
    </row>
    <row r="801" spans="1:13" ht="15" customHeight="1">
      <c r="A801" s="10"/>
      <c r="B801" s="10"/>
      <c r="C801" s="10"/>
      <c r="D801" s="10"/>
      <c r="E801" s="10"/>
      <c r="F801" s="10"/>
      <c r="G801" s="10"/>
      <c r="H801" s="10"/>
      <c r="I801" s="10"/>
      <c r="J801" s="10"/>
      <c r="K801" s="10"/>
      <c r="L801" s="10"/>
      <c r="M801" s="10"/>
    </row>
    <row r="802" spans="1:13" ht="15" customHeight="1">
      <c r="A802" s="10"/>
      <c r="B802" s="10"/>
      <c r="C802" s="10"/>
      <c r="D802" s="10"/>
      <c r="E802" s="10"/>
      <c r="F802" s="10"/>
      <c r="G802" s="10"/>
      <c r="H802" s="10"/>
      <c r="I802" s="10"/>
      <c r="J802" s="10"/>
      <c r="K802" s="10"/>
      <c r="L802" s="10"/>
      <c r="M802" s="10"/>
    </row>
    <row r="803" spans="1:13" ht="15" customHeight="1">
      <c r="A803" s="10"/>
      <c r="B803" s="10"/>
      <c r="C803" s="10"/>
      <c r="D803" s="10"/>
      <c r="E803" s="10"/>
      <c r="F803" s="10"/>
      <c r="G803" s="10"/>
      <c r="H803" s="10"/>
      <c r="I803" s="10"/>
      <c r="J803" s="10"/>
      <c r="K803" s="10"/>
      <c r="L803" s="10"/>
      <c r="M803" s="10"/>
    </row>
    <row r="804" spans="1:13" ht="15" customHeight="1">
      <c r="A804" s="10"/>
      <c r="B804" s="10"/>
      <c r="C804" s="10"/>
      <c r="D804" s="10"/>
      <c r="E804" s="10"/>
      <c r="F804" s="10"/>
      <c r="G804" s="10"/>
      <c r="H804" s="10"/>
      <c r="I804" s="10"/>
      <c r="J804" s="10"/>
      <c r="K804" s="10"/>
      <c r="L804" s="10"/>
      <c r="M804" s="10"/>
    </row>
    <row r="805" spans="1:13" ht="15" customHeight="1">
      <c r="A805" s="10"/>
      <c r="B805" s="10"/>
      <c r="C805" s="10"/>
      <c r="D805" s="10"/>
      <c r="E805" s="10"/>
      <c r="F805" s="10"/>
      <c r="G805" s="10"/>
      <c r="H805" s="10"/>
      <c r="I805" s="10"/>
      <c r="J805" s="10"/>
      <c r="K805" s="10"/>
      <c r="L805" s="10"/>
      <c r="M805" s="10"/>
    </row>
    <row r="806" spans="1:13" ht="15" customHeight="1">
      <c r="A806" s="10"/>
      <c r="B806" s="10"/>
      <c r="C806" s="10"/>
      <c r="D806" s="10"/>
      <c r="E806" s="10"/>
      <c r="F806" s="10"/>
      <c r="G806" s="10"/>
      <c r="H806" s="10"/>
      <c r="I806" s="10"/>
      <c r="J806" s="10"/>
      <c r="K806" s="10"/>
      <c r="L806" s="10"/>
      <c r="M806" s="10"/>
    </row>
    <row r="807" spans="1:13" ht="15" customHeight="1">
      <c r="A807" s="10"/>
      <c r="B807" s="10"/>
      <c r="C807" s="10"/>
      <c r="D807" s="10"/>
      <c r="E807" s="10"/>
      <c r="F807" s="10"/>
      <c r="G807" s="10"/>
      <c r="H807" s="10"/>
      <c r="I807" s="10"/>
      <c r="J807" s="10"/>
      <c r="K807" s="10"/>
      <c r="L807" s="10"/>
      <c r="M807" s="10"/>
    </row>
    <row r="808" spans="1:13" ht="15" customHeight="1">
      <c r="A808" s="10"/>
      <c r="B808" s="10"/>
      <c r="C808" s="10"/>
      <c r="D808" s="10"/>
      <c r="E808" s="10"/>
      <c r="F808" s="10"/>
      <c r="G808" s="10"/>
      <c r="H808" s="10"/>
      <c r="I808" s="10"/>
      <c r="J808" s="10"/>
      <c r="K808" s="10"/>
      <c r="L808" s="10"/>
      <c r="M808" s="10"/>
    </row>
    <row r="809" spans="1:13" ht="15" customHeight="1">
      <c r="A809" s="10"/>
      <c r="B809" s="10"/>
      <c r="C809" s="10"/>
      <c r="D809" s="10"/>
      <c r="E809" s="10"/>
      <c r="F809" s="10"/>
      <c r="G809" s="10"/>
      <c r="H809" s="10"/>
      <c r="I809" s="10"/>
      <c r="J809" s="10"/>
      <c r="K809" s="10"/>
      <c r="L809" s="10"/>
      <c r="M809" s="10"/>
    </row>
    <row r="810" spans="1:13" ht="15" customHeight="1">
      <c r="A810" s="10"/>
      <c r="B810" s="10"/>
      <c r="C810" s="10"/>
      <c r="D810" s="10"/>
      <c r="E810" s="10"/>
      <c r="F810" s="10"/>
      <c r="G810" s="10"/>
      <c r="H810" s="10"/>
      <c r="I810" s="10"/>
      <c r="J810" s="10"/>
      <c r="K810" s="10"/>
      <c r="L810" s="10"/>
      <c r="M810" s="10"/>
    </row>
    <row r="811" spans="1:13" ht="15" customHeight="1">
      <c r="A811" s="10"/>
      <c r="B811" s="10"/>
      <c r="C811" s="10"/>
      <c r="D811" s="10"/>
      <c r="E811" s="10"/>
      <c r="F811" s="10"/>
      <c r="G811" s="10"/>
      <c r="H811" s="10"/>
      <c r="I811" s="10"/>
      <c r="J811" s="10"/>
      <c r="K811" s="10"/>
      <c r="L811" s="10"/>
      <c r="M811" s="10"/>
    </row>
    <row r="812" spans="1:13" ht="15" customHeight="1">
      <c r="A812" s="10"/>
      <c r="B812" s="10"/>
      <c r="C812" s="10"/>
      <c r="D812" s="10"/>
      <c r="E812" s="10"/>
      <c r="F812" s="10"/>
      <c r="G812" s="10"/>
      <c r="H812" s="10"/>
      <c r="I812" s="10"/>
      <c r="J812" s="10"/>
      <c r="K812" s="10"/>
      <c r="L812" s="10"/>
      <c r="M812" s="10"/>
    </row>
    <row r="813" spans="1:13" ht="15" customHeight="1">
      <c r="A813" s="10"/>
      <c r="B813" s="10"/>
      <c r="C813" s="10"/>
      <c r="D813" s="10"/>
      <c r="E813" s="10"/>
      <c r="F813" s="10"/>
      <c r="G813" s="10"/>
      <c r="H813" s="10"/>
      <c r="I813" s="10"/>
      <c r="J813" s="10"/>
      <c r="K813" s="10"/>
      <c r="L813" s="10"/>
      <c r="M813" s="10"/>
    </row>
    <row r="814" spans="1:13" ht="15" customHeight="1">
      <c r="A814" s="10"/>
      <c r="B814" s="10"/>
      <c r="C814" s="10"/>
      <c r="D814" s="10"/>
      <c r="E814" s="10"/>
      <c r="F814" s="10"/>
      <c r="G814" s="10"/>
      <c r="H814" s="10"/>
      <c r="I814" s="10"/>
      <c r="J814" s="10"/>
      <c r="K814" s="10"/>
      <c r="L814" s="10"/>
      <c r="M814" s="10"/>
    </row>
    <row r="815" spans="1:13" ht="15" customHeight="1">
      <c r="A815" s="10"/>
      <c r="B815" s="10"/>
      <c r="C815" s="10"/>
      <c r="D815" s="10"/>
      <c r="E815" s="10"/>
      <c r="F815" s="10"/>
      <c r="G815" s="10"/>
      <c r="H815" s="10"/>
      <c r="I815" s="10"/>
      <c r="J815" s="10"/>
      <c r="K815" s="10"/>
      <c r="L815" s="10"/>
      <c r="M815" s="10"/>
    </row>
    <row r="816" spans="1:13" ht="15" customHeight="1">
      <c r="A816" s="10"/>
      <c r="B816" s="10"/>
      <c r="C816" s="10"/>
      <c r="D816" s="10"/>
      <c r="E816" s="10"/>
      <c r="F816" s="10"/>
      <c r="G816" s="10"/>
      <c r="H816" s="10"/>
      <c r="I816" s="10"/>
      <c r="J816" s="10"/>
      <c r="K816" s="10"/>
      <c r="L816" s="10"/>
      <c r="M816" s="10"/>
    </row>
    <row r="817" spans="1:13" ht="15" customHeight="1">
      <c r="A817" s="10"/>
      <c r="B817" s="10"/>
      <c r="C817" s="10"/>
      <c r="D817" s="10"/>
      <c r="E817" s="10"/>
      <c r="F817" s="10"/>
      <c r="G817" s="10"/>
      <c r="H817" s="10"/>
      <c r="I817" s="10"/>
      <c r="J817" s="10"/>
      <c r="K817" s="10"/>
      <c r="L817" s="10"/>
      <c r="M817" s="10"/>
    </row>
    <row r="818" spans="1:13" ht="15" customHeight="1">
      <c r="A818" s="10"/>
      <c r="B818" s="10"/>
      <c r="C818" s="10"/>
      <c r="D818" s="10"/>
      <c r="E818" s="10"/>
      <c r="F818" s="10"/>
      <c r="G818" s="10"/>
      <c r="H818" s="10"/>
      <c r="I818" s="10"/>
      <c r="J818" s="10"/>
      <c r="K818" s="10"/>
      <c r="L818" s="10"/>
      <c r="M818" s="10"/>
    </row>
    <row r="819" spans="1:13" ht="15" customHeight="1">
      <c r="A819" s="10"/>
      <c r="B819" s="10"/>
      <c r="C819" s="10"/>
      <c r="D819" s="10"/>
      <c r="E819" s="10"/>
      <c r="F819" s="10"/>
      <c r="G819" s="10"/>
      <c r="H819" s="10"/>
      <c r="I819" s="10"/>
      <c r="J819" s="10"/>
      <c r="K819" s="10"/>
      <c r="L819" s="10"/>
      <c r="M819" s="10"/>
    </row>
    <row r="820" spans="1:13" ht="15" customHeight="1">
      <c r="A820" s="10"/>
      <c r="B820" s="10"/>
      <c r="C820" s="10"/>
      <c r="D820" s="10"/>
      <c r="E820" s="10"/>
      <c r="F820" s="10"/>
      <c r="G820" s="10"/>
      <c r="H820" s="10"/>
      <c r="I820" s="10"/>
      <c r="J820" s="10"/>
      <c r="K820" s="10"/>
      <c r="L820" s="10"/>
      <c r="M820" s="10"/>
    </row>
    <row r="821" spans="1:13" ht="15" customHeight="1">
      <c r="A821" s="10"/>
      <c r="B821" s="10"/>
      <c r="C821" s="10"/>
      <c r="D821" s="10"/>
      <c r="E821" s="10"/>
      <c r="F821" s="10"/>
      <c r="G821" s="10"/>
      <c r="H821" s="10"/>
      <c r="I821" s="10"/>
      <c r="J821" s="10"/>
      <c r="K821" s="10"/>
      <c r="L821" s="10"/>
      <c r="M821" s="10"/>
    </row>
    <row r="822" spans="1:13" ht="15" customHeight="1">
      <c r="A822" s="10"/>
      <c r="B822" s="10"/>
      <c r="C822" s="10"/>
      <c r="D822" s="10"/>
      <c r="E822" s="10"/>
      <c r="F822" s="10"/>
      <c r="G822" s="10"/>
      <c r="H822" s="10"/>
      <c r="I822" s="10"/>
      <c r="J822" s="10"/>
      <c r="K822" s="10"/>
      <c r="L822" s="10"/>
      <c r="M822" s="10"/>
    </row>
    <row r="823" spans="1:13" ht="15" customHeight="1">
      <c r="A823" s="10"/>
      <c r="B823" s="10"/>
      <c r="C823" s="10"/>
      <c r="D823" s="10"/>
      <c r="E823" s="10"/>
      <c r="F823" s="10"/>
      <c r="G823" s="10"/>
      <c r="H823" s="10"/>
      <c r="I823" s="10"/>
      <c r="J823" s="10"/>
      <c r="K823" s="10"/>
      <c r="L823" s="10"/>
      <c r="M823" s="10"/>
    </row>
    <row r="824" spans="1:13" ht="15" customHeight="1">
      <c r="A824" s="10"/>
      <c r="B824" s="10"/>
      <c r="C824" s="10"/>
      <c r="D824" s="10"/>
      <c r="E824" s="10"/>
      <c r="F824" s="10"/>
      <c r="G824" s="10"/>
      <c r="H824" s="10"/>
      <c r="I824" s="10"/>
      <c r="J824" s="10"/>
      <c r="K824" s="10"/>
      <c r="L824" s="10"/>
      <c r="M824" s="10"/>
    </row>
    <row r="825" spans="1:13" ht="15" customHeight="1">
      <c r="A825" s="10"/>
      <c r="B825" s="10"/>
      <c r="C825" s="10"/>
      <c r="D825" s="10"/>
      <c r="E825" s="10"/>
      <c r="F825" s="10"/>
      <c r="G825" s="10"/>
      <c r="H825" s="10"/>
      <c r="I825" s="10"/>
      <c r="J825" s="10"/>
      <c r="K825" s="10"/>
      <c r="L825" s="10"/>
      <c r="M825" s="10"/>
    </row>
    <row r="826" spans="1:13" ht="15" customHeight="1">
      <c r="A826" s="10"/>
      <c r="B826" s="10"/>
      <c r="C826" s="10"/>
      <c r="D826" s="10"/>
      <c r="E826" s="10"/>
      <c r="F826" s="10"/>
      <c r="G826" s="10"/>
      <c r="H826" s="10"/>
      <c r="I826" s="10"/>
      <c r="J826" s="10"/>
      <c r="K826" s="10"/>
      <c r="L826" s="10"/>
      <c r="M826" s="10"/>
    </row>
    <row r="827" spans="1:13" ht="15" customHeight="1">
      <c r="A827" s="10"/>
      <c r="B827" s="10"/>
      <c r="C827" s="10"/>
      <c r="D827" s="10"/>
      <c r="E827" s="10"/>
      <c r="F827" s="10"/>
      <c r="G827" s="10"/>
      <c r="H827" s="10"/>
      <c r="I827" s="10"/>
      <c r="J827" s="10"/>
      <c r="K827" s="10"/>
      <c r="L827" s="10"/>
      <c r="M827" s="10"/>
    </row>
    <row r="828" spans="1:13" ht="15" customHeight="1">
      <c r="A828" s="10"/>
      <c r="B828" s="10"/>
      <c r="C828" s="10"/>
      <c r="D828" s="10"/>
      <c r="E828" s="10"/>
      <c r="F828" s="10"/>
      <c r="G828" s="10"/>
      <c r="H828" s="10"/>
      <c r="I828" s="10"/>
      <c r="J828" s="10"/>
      <c r="K828" s="10"/>
      <c r="L828" s="10"/>
      <c r="M828" s="10"/>
    </row>
    <row r="829" spans="1:13" ht="15" customHeight="1">
      <c r="A829" s="10"/>
      <c r="B829" s="10"/>
      <c r="C829" s="10"/>
      <c r="D829" s="10"/>
      <c r="E829" s="10"/>
      <c r="F829" s="10"/>
      <c r="G829" s="10"/>
      <c r="H829" s="10"/>
      <c r="I829" s="10"/>
      <c r="J829" s="10"/>
      <c r="K829" s="10"/>
      <c r="L829" s="10"/>
      <c r="M829" s="10"/>
    </row>
    <row r="830" spans="1:13" ht="15" customHeight="1">
      <c r="A830" s="10"/>
      <c r="B830" s="10"/>
      <c r="C830" s="10"/>
      <c r="D830" s="10"/>
      <c r="E830" s="10"/>
      <c r="F830" s="10"/>
      <c r="G830" s="10"/>
      <c r="H830" s="10"/>
      <c r="I830" s="10"/>
      <c r="J830" s="10"/>
      <c r="K830" s="10"/>
      <c r="L830" s="10"/>
      <c r="M830" s="10"/>
    </row>
    <row r="831" spans="1:13" ht="15" customHeight="1">
      <c r="A831" s="10"/>
      <c r="B831" s="10"/>
      <c r="C831" s="10"/>
      <c r="D831" s="10"/>
      <c r="E831" s="10"/>
      <c r="F831" s="10"/>
      <c r="G831" s="10"/>
      <c r="H831" s="10"/>
      <c r="I831" s="10"/>
      <c r="J831" s="10"/>
      <c r="K831" s="10"/>
      <c r="L831" s="10"/>
      <c r="M831" s="10"/>
    </row>
    <row r="832" spans="1:13" ht="15" customHeight="1">
      <c r="A832" s="10"/>
      <c r="B832" s="10"/>
      <c r="C832" s="10"/>
      <c r="D832" s="10"/>
      <c r="E832" s="10"/>
      <c r="F832" s="10"/>
      <c r="G832" s="10"/>
      <c r="H832" s="10"/>
      <c r="I832" s="10"/>
      <c r="J832" s="10"/>
      <c r="K832" s="10"/>
      <c r="L832" s="10"/>
      <c r="M832" s="10"/>
    </row>
    <row r="833" spans="1:13" ht="15" customHeight="1">
      <c r="A833" s="10"/>
      <c r="B833" s="10"/>
      <c r="C833" s="10"/>
      <c r="D833" s="10"/>
      <c r="E833" s="10"/>
      <c r="F833" s="10"/>
      <c r="G833" s="10"/>
      <c r="H833" s="10"/>
      <c r="I833" s="10"/>
      <c r="J833" s="10"/>
      <c r="K833" s="10"/>
      <c r="L833" s="10"/>
      <c r="M833" s="10"/>
    </row>
    <row r="834" spans="1:13" ht="15" customHeight="1">
      <c r="A834" s="10"/>
      <c r="B834" s="10"/>
      <c r="C834" s="10"/>
      <c r="D834" s="10"/>
      <c r="E834" s="10"/>
      <c r="F834" s="10"/>
      <c r="G834" s="10"/>
      <c r="H834" s="10"/>
      <c r="I834" s="10"/>
      <c r="J834" s="10"/>
      <c r="K834" s="10"/>
      <c r="L834" s="10"/>
      <c r="M834" s="10"/>
    </row>
    <row r="835" spans="1:13" ht="15" customHeight="1">
      <c r="A835" s="10"/>
      <c r="B835" s="10"/>
      <c r="C835" s="10"/>
      <c r="D835" s="10"/>
      <c r="E835" s="10"/>
      <c r="F835" s="10"/>
      <c r="G835" s="10"/>
      <c r="H835" s="10"/>
      <c r="I835" s="10"/>
      <c r="J835" s="10"/>
      <c r="K835" s="10"/>
      <c r="L835" s="10"/>
      <c r="M835" s="10"/>
    </row>
    <row r="836" spans="1:13" ht="15" customHeight="1">
      <c r="A836" s="10"/>
      <c r="B836" s="10"/>
      <c r="C836" s="10"/>
      <c r="D836" s="10"/>
      <c r="E836" s="10"/>
      <c r="F836" s="10"/>
      <c r="G836" s="10"/>
      <c r="H836" s="10"/>
      <c r="I836" s="10"/>
      <c r="J836" s="10"/>
      <c r="K836" s="10"/>
      <c r="L836" s="10"/>
      <c r="M836" s="10"/>
    </row>
    <row r="837" spans="1:13" ht="15" customHeight="1">
      <c r="A837" s="10"/>
      <c r="B837" s="10"/>
      <c r="C837" s="10"/>
      <c r="D837" s="10"/>
      <c r="E837" s="10"/>
      <c r="F837" s="10"/>
      <c r="G837" s="10"/>
      <c r="H837" s="10"/>
      <c r="I837" s="10"/>
      <c r="J837" s="10"/>
      <c r="K837" s="10"/>
      <c r="L837" s="10"/>
      <c r="M837" s="10"/>
    </row>
    <row r="838" spans="1:13" ht="15" customHeight="1">
      <c r="A838" s="10"/>
      <c r="B838" s="10"/>
      <c r="C838" s="10"/>
      <c r="D838" s="10"/>
      <c r="E838" s="10"/>
      <c r="F838" s="10"/>
      <c r="G838" s="10"/>
      <c r="H838" s="10"/>
      <c r="I838" s="10"/>
      <c r="J838" s="10"/>
      <c r="K838" s="10"/>
      <c r="L838" s="10"/>
      <c r="M838" s="10"/>
    </row>
    <row r="839" spans="1:13" ht="15" customHeight="1">
      <c r="A839" s="10"/>
      <c r="B839" s="10"/>
      <c r="C839" s="10"/>
      <c r="D839" s="10"/>
      <c r="E839" s="10"/>
      <c r="F839" s="10"/>
      <c r="G839" s="10"/>
      <c r="H839" s="10"/>
      <c r="I839" s="10"/>
      <c r="J839" s="10"/>
      <c r="K839" s="10"/>
      <c r="L839" s="10"/>
      <c r="M839" s="10"/>
    </row>
    <row r="840" spans="1:13" ht="15" customHeight="1">
      <c r="A840" s="10"/>
      <c r="B840" s="10"/>
      <c r="C840" s="10"/>
      <c r="D840" s="10"/>
      <c r="E840" s="10"/>
      <c r="F840" s="10"/>
      <c r="G840" s="10"/>
      <c r="H840" s="10"/>
      <c r="I840" s="10"/>
      <c r="J840" s="10"/>
      <c r="K840" s="10"/>
      <c r="L840" s="10"/>
      <c r="M840" s="10"/>
    </row>
    <row r="841" spans="1:13" ht="15" customHeight="1">
      <c r="A841" s="10"/>
      <c r="B841" s="10"/>
      <c r="C841" s="10"/>
      <c r="D841" s="10"/>
      <c r="E841" s="10"/>
      <c r="F841" s="10"/>
      <c r="G841" s="10"/>
      <c r="H841" s="10"/>
      <c r="I841" s="10"/>
      <c r="J841" s="10"/>
      <c r="K841" s="10"/>
      <c r="L841" s="10"/>
      <c r="M841" s="10"/>
    </row>
    <row r="842" spans="1:13" ht="15" customHeight="1">
      <c r="A842" s="10"/>
      <c r="B842" s="10"/>
      <c r="C842" s="10"/>
      <c r="D842" s="10"/>
      <c r="E842" s="10"/>
      <c r="F842" s="10"/>
      <c r="G842" s="10"/>
      <c r="H842" s="10"/>
      <c r="I842" s="10"/>
      <c r="J842" s="10"/>
      <c r="K842" s="10"/>
      <c r="L842" s="10"/>
      <c r="M842" s="10"/>
    </row>
    <row r="843" spans="1:13" ht="15" customHeight="1">
      <c r="A843" s="10"/>
      <c r="B843" s="10"/>
      <c r="C843" s="10"/>
      <c r="D843" s="10"/>
      <c r="E843" s="10"/>
      <c r="F843" s="10"/>
      <c r="G843" s="10"/>
      <c r="H843" s="10"/>
      <c r="I843" s="10"/>
      <c r="J843" s="10"/>
      <c r="K843" s="10"/>
      <c r="L843" s="10"/>
      <c r="M843" s="10"/>
    </row>
    <row r="844" spans="1:13" ht="15" customHeight="1">
      <c r="A844" s="10"/>
      <c r="B844" s="10"/>
      <c r="C844" s="10"/>
      <c r="D844" s="10"/>
      <c r="E844" s="10"/>
      <c r="F844" s="10"/>
      <c r="G844" s="10"/>
      <c r="H844" s="10"/>
      <c r="I844" s="10"/>
      <c r="J844" s="10"/>
      <c r="K844" s="10"/>
      <c r="L844" s="10"/>
      <c r="M844" s="10"/>
    </row>
    <row r="845" spans="1:13" ht="15" customHeight="1">
      <c r="A845" s="10"/>
      <c r="B845" s="10"/>
      <c r="C845" s="10"/>
      <c r="D845" s="10"/>
      <c r="E845" s="10"/>
      <c r="F845" s="10"/>
      <c r="G845" s="10"/>
      <c r="H845" s="10"/>
      <c r="I845" s="10"/>
      <c r="J845" s="10"/>
      <c r="K845" s="10"/>
      <c r="L845" s="10"/>
      <c r="M845" s="10"/>
    </row>
    <row r="846" spans="1:13" ht="15" customHeight="1">
      <c r="A846" s="10"/>
      <c r="B846" s="10"/>
      <c r="C846" s="10"/>
      <c r="D846" s="10"/>
      <c r="E846" s="10"/>
      <c r="F846" s="10"/>
      <c r="G846" s="10"/>
      <c r="H846" s="10"/>
      <c r="I846" s="10"/>
      <c r="J846" s="10"/>
      <c r="K846" s="10"/>
      <c r="L846" s="10"/>
      <c r="M846" s="10"/>
    </row>
    <row r="847" spans="1:13" ht="15" customHeight="1">
      <c r="A847" s="10"/>
      <c r="B847" s="10"/>
      <c r="C847" s="10"/>
      <c r="D847" s="10"/>
      <c r="E847" s="10"/>
      <c r="F847" s="10"/>
      <c r="G847" s="10"/>
      <c r="H847" s="10"/>
      <c r="I847" s="10"/>
      <c r="J847" s="10"/>
      <c r="K847" s="10"/>
      <c r="L847" s="10"/>
      <c r="M847" s="10"/>
    </row>
    <row r="848" spans="1:13" ht="15" customHeight="1">
      <c r="A848" s="10"/>
      <c r="B848" s="10"/>
      <c r="C848" s="10"/>
      <c r="D848" s="10"/>
      <c r="E848" s="10"/>
      <c r="F848" s="10"/>
      <c r="G848" s="10"/>
      <c r="H848" s="10"/>
      <c r="I848" s="10"/>
      <c r="J848" s="10"/>
      <c r="K848" s="10"/>
      <c r="L848" s="10"/>
      <c r="M848" s="10"/>
    </row>
    <row r="849" spans="1:13" ht="15" customHeight="1">
      <c r="A849" s="10"/>
      <c r="B849" s="10"/>
      <c r="C849" s="10"/>
      <c r="D849" s="10"/>
      <c r="E849" s="10"/>
      <c r="F849" s="10"/>
      <c r="G849" s="10"/>
      <c r="H849" s="10"/>
      <c r="I849" s="10"/>
      <c r="J849" s="10"/>
      <c r="K849" s="10"/>
      <c r="L849" s="10"/>
      <c r="M849" s="10"/>
    </row>
    <row r="850" spans="1:13" ht="15" customHeight="1">
      <c r="A850" s="10"/>
      <c r="B850" s="10"/>
      <c r="C850" s="10"/>
      <c r="D850" s="10"/>
      <c r="E850" s="10"/>
      <c r="F850" s="10"/>
      <c r="G850" s="10"/>
      <c r="H850" s="10"/>
      <c r="I850" s="10"/>
      <c r="J850" s="10"/>
      <c r="K850" s="10"/>
      <c r="L850" s="10"/>
      <c r="M850" s="10"/>
    </row>
    <row r="851" spans="1:13" ht="15" customHeight="1">
      <c r="A851" s="10"/>
      <c r="B851" s="10"/>
      <c r="C851" s="10"/>
      <c r="D851" s="10"/>
      <c r="E851" s="10"/>
      <c r="F851" s="10"/>
      <c r="G851" s="10"/>
      <c r="H851" s="10"/>
      <c r="I851" s="10"/>
      <c r="J851" s="10"/>
      <c r="K851" s="10"/>
      <c r="L851" s="10"/>
      <c r="M851" s="10"/>
    </row>
    <row r="852" spans="1:13" ht="15" customHeight="1">
      <c r="A852" s="10"/>
      <c r="B852" s="10"/>
      <c r="C852" s="10"/>
      <c r="D852" s="10"/>
      <c r="E852" s="10"/>
      <c r="F852" s="10"/>
      <c r="G852" s="10"/>
      <c r="H852" s="10"/>
      <c r="I852" s="10"/>
      <c r="J852" s="10"/>
      <c r="K852" s="10"/>
      <c r="L852" s="10"/>
      <c r="M852" s="10"/>
    </row>
    <row r="853" spans="1:13" ht="15" customHeight="1">
      <c r="A853" s="10"/>
      <c r="B853" s="10"/>
      <c r="C853" s="10"/>
      <c r="D853" s="10"/>
      <c r="E853" s="10"/>
      <c r="F853" s="10"/>
      <c r="G853" s="10"/>
      <c r="H853" s="10"/>
      <c r="I853" s="10"/>
      <c r="J853" s="10"/>
      <c r="K853" s="10"/>
      <c r="L853" s="10"/>
      <c r="M853" s="10"/>
    </row>
    <row r="854" spans="1:13" ht="15" customHeight="1">
      <c r="A854" s="10"/>
      <c r="B854" s="10"/>
      <c r="C854" s="10"/>
      <c r="D854" s="10"/>
      <c r="E854" s="10"/>
      <c r="F854" s="10"/>
      <c r="G854" s="10"/>
      <c r="H854" s="10"/>
      <c r="I854" s="10"/>
      <c r="J854" s="10"/>
      <c r="K854" s="10"/>
      <c r="L854" s="10"/>
      <c r="M854" s="10"/>
    </row>
    <row r="855" spans="1:13" ht="15" customHeight="1">
      <c r="A855" s="10"/>
      <c r="B855" s="10"/>
      <c r="C855" s="10"/>
      <c r="D855" s="10"/>
      <c r="E855" s="10"/>
      <c r="F855" s="10"/>
      <c r="G855" s="10"/>
      <c r="H855" s="10"/>
      <c r="I855" s="10"/>
      <c r="J855" s="10"/>
      <c r="K855" s="10"/>
      <c r="L855" s="10"/>
      <c r="M855" s="10"/>
    </row>
    <row r="856" spans="1:13" ht="15" customHeight="1">
      <c r="A856" s="10"/>
      <c r="B856" s="10"/>
      <c r="C856" s="10"/>
      <c r="D856" s="10"/>
      <c r="E856" s="10"/>
      <c r="F856" s="10"/>
      <c r="G856" s="10"/>
      <c r="H856" s="10"/>
      <c r="I856" s="10"/>
      <c r="J856" s="10"/>
      <c r="K856" s="10"/>
      <c r="L856" s="10"/>
      <c r="M856" s="10"/>
    </row>
    <row r="857" spans="1:13" ht="15" customHeight="1">
      <c r="A857" s="10"/>
      <c r="B857" s="10"/>
      <c r="C857" s="10"/>
      <c r="D857" s="10"/>
      <c r="E857" s="10"/>
      <c r="F857" s="10"/>
      <c r="G857" s="10"/>
      <c r="H857" s="10"/>
      <c r="I857" s="10"/>
      <c r="J857" s="10"/>
      <c r="K857" s="10"/>
      <c r="L857" s="10"/>
      <c r="M857" s="10"/>
    </row>
    <row r="858" spans="1:13" ht="15" customHeight="1">
      <c r="A858" s="10"/>
      <c r="B858" s="10"/>
      <c r="C858" s="10"/>
      <c r="D858" s="10"/>
      <c r="E858" s="10"/>
      <c r="F858" s="10"/>
      <c r="G858" s="10"/>
      <c r="H858" s="10"/>
      <c r="I858" s="10"/>
      <c r="J858" s="10"/>
      <c r="K858" s="10"/>
      <c r="L858" s="10"/>
      <c r="M858" s="10"/>
    </row>
    <row r="859" spans="1:13" ht="15" customHeight="1">
      <c r="A859" s="10"/>
      <c r="B859" s="10"/>
      <c r="C859" s="10"/>
      <c r="D859" s="10"/>
      <c r="E859" s="10"/>
      <c r="F859" s="10"/>
      <c r="G859" s="10"/>
      <c r="H859" s="10"/>
      <c r="I859" s="10"/>
      <c r="J859" s="10"/>
      <c r="K859" s="10"/>
      <c r="L859" s="10"/>
      <c r="M859" s="10"/>
    </row>
    <row r="860" spans="1:13" ht="15" customHeight="1">
      <c r="A860" s="10"/>
      <c r="B860" s="10"/>
      <c r="C860" s="10"/>
      <c r="D860" s="10"/>
      <c r="E860" s="10"/>
      <c r="F860" s="10"/>
      <c r="G860" s="10"/>
      <c r="H860" s="10"/>
      <c r="I860" s="10"/>
      <c r="J860" s="10"/>
      <c r="K860" s="10"/>
      <c r="L860" s="10"/>
      <c r="M860" s="10"/>
    </row>
    <row r="861" spans="1:13" ht="15" customHeight="1">
      <c r="A861" s="10"/>
      <c r="B861" s="10"/>
      <c r="C861" s="10"/>
      <c r="D861" s="10"/>
      <c r="E861" s="10"/>
      <c r="F861" s="10"/>
      <c r="G861" s="10"/>
      <c r="H861" s="10"/>
      <c r="I861" s="10"/>
      <c r="J861" s="10"/>
      <c r="K861" s="10"/>
      <c r="L861" s="10"/>
      <c r="M861" s="10"/>
    </row>
    <row r="862" spans="1:13" ht="15" customHeight="1">
      <c r="A862" s="10"/>
      <c r="B862" s="10"/>
      <c r="C862" s="10"/>
      <c r="D862" s="10"/>
      <c r="E862" s="10"/>
      <c r="F862" s="10"/>
      <c r="G862" s="10"/>
      <c r="H862" s="10"/>
      <c r="I862" s="10"/>
      <c r="J862" s="10"/>
      <c r="K862" s="10"/>
      <c r="L862" s="10"/>
      <c r="M862" s="10"/>
    </row>
    <row r="863" spans="1:13" ht="15" customHeight="1">
      <c r="A863" s="10"/>
      <c r="B863" s="10"/>
      <c r="C863" s="10"/>
      <c r="D863" s="10"/>
      <c r="E863" s="10"/>
      <c r="F863" s="10"/>
      <c r="G863" s="10"/>
      <c r="H863" s="10"/>
      <c r="I863" s="10"/>
      <c r="J863" s="10"/>
      <c r="K863" s="10"/>
      <c r="L863" s="10"/>
      <c r="M863" s="10"/>
    </row>
    <row r="864" spans="1:13" ht="15" customHeight="1">
      <c r="A864" s="10"/>
      <c r="B864" s="10"/>
      <c r="C864" s="10"/>
      <c r="D864" s="10"/>
      <c r="E864" s="10"/>
      <c r="F864" s="10"/>
      <c r="G864" s="10"/>
      <c r="H864" s="10"/>
      <c r="I864" s="10"/>
      <c r="J864" s="10"/>
      <c r="K864" s="10"/>
      <c r="L864" s="10"/>
      <c r="M864" s="10"/>
    </row>
    <row r="865" spans="1:13" ht="15" customHeight="1">
      <c r="A865" s="10"/>
      <c r="B865" s="10"/>
      <c r="C865" s="10"/>
      <c r="D865" s="10"/>
      <c r="E865" s="10"/>
      <c r="F865" s="10"/>
      <c r="G865" s="10"/>
      <c r="H865" s="10"/>
      <c r="I865" s="10"/>
      <c r="J865" s="10"/>
      <c r="K865" s="10"/>
      <c r="L865" s="10"/>
      <c r="M865" s="10"/>
    </row>
    <row r="866" spans="1:13" ht="15" customHeight="1">
      <c r="A866" s="10"/>
      <c r="B866" s="10"/>
      <c r="C866" s="10"/>
      <c r="D866" s="10"/>
      <c r="E866" s="10"/>
      <c r="F866" s="10"/>
      <c r="G866" s="10"/>
      <c r="H866" s="10"/>
      <c r="I866" s="10"/>
      <c r="J866" s="10"/>
      <c r="K866" s="10"/>
      <c r="L866" s="10"/>
      <c r="M866" s="10"/>
    </row>
    <row r="867" spans="1:13" ht="15" customHeight="1">
      <c r="A867" s="10"/>
      <c r="B867" s="10"/>
      <c r="C867" s="10"/>
      <c r="D867" s="10"/>
      <c r="E867" s="10"/>
      <c r="F867" s="10"/>
      <c r="G867" s="10"/>
      <c r="H867" s="10"/>
      <c r="I867" s="10"/>
      <c r="J867" s="10"/>
      <c r="K867" s="10"/>
      <c r="L867" s="10"/>
      <c r="M867" s="10"/>
    </row>
    <row r="868" spans="1:13" ht="15" customHeight="1">
      <c r="A868" s="10"/>
      <c r="B868" s="10"/>
      <c r="C868" s="10"/>
      <c r="D868" s="10"/>
      <c r="E868" s="10"/>
      <c r="F868" s="10"/>
      <c r="G868" s="10"/>
      <c r="H868" s="10"/>
      <c r="I868" s="10"/>
      <c r="J868" s="10"/>
      <c r="K868" s="10"/>
      <c r="L868" s="10"/>
      <c r="M868" s="10"/>
    </row>
    <row r="869" spans="1:13" ht="15" customHeight="1">
      <c r="A869" s="10"/>
      <c r="B869" s="10"/>
      <c r="C869" s="10"/>
      <c r="D869" s="10"/>
      <c r="E869" s="10"/>
      <c r="F869" s="10"/>
      <c r="G869" s="10"/>
      <c r="H869" s="10"/>
      <c r="I869" s="10"/>
      <c r="J869" s="10"/>
      <c r="K869" s="10"/>
      <c r="L869" s="10"/>
      <c r="M869" s="10"/>
    </row>
    <row r="870" spans="1:13" ht="15" customHeight="1">
      <c r="A870" s="10"/>
      <c r="B870" s="10"/>
      <c r="C870" s="10"/>
      <c r="D870" s="10"/>
      <c r="E870" s="10"/>
      <c r="F870" s="10"/>
      <c r="G870" s="10"/>
      <c r="H870" s="10"/>
      <c r="I870" s="10"/>
      <c r="J870" s="10"/>
      <c r="K870" s="10"/>
      <c r="L870" s="10"/>
      <c r="M870" s="10"/>
    </row>
    <row r="871" spans="1:13" ht="15" customHeight="1">
      <c r="A871" s="10"/>
      <c r="B871" s="10"/>
      <c r="C871" s="10"/>
      <c r="D871" s="10"/>
      <c r="E871" s="10"/>
      <c r="F871" s="10"/>
      <c r="G871" s="10"/>
      <c r="H871" s="10"/>
      <c r="I871" s="10"/>
      <c r="J871" s="10"/>
      <c r="K871" s="10"/>
      <c r="L871" s="10"/>
      <c r="M871" s="10"/>
    </row>
    <row r="872" spans="1:13" ht="15" customHeight="1">
      <c r="A872" s="10"/>
      <c r="B872" s="10"/>
      <c r="C872" s="10"/>
      <c r="D872" s="10"/>
      <c r="E872" s="10"/>
      <c r="F872" s="10"/>
      <c r="G872" s="10"/>
      <c r="H872" s="10"/>
      <c r="I872" s="10"/>
      <c r="J872" s="10"/>
      <c r="K872" s="10"/>
      <c r="L872" s="10"/>
      <c r="M872" s="10"/>
    </row>
    <row r="873" spans="1:13" ht="15" customHeight="1">
      <c r="A873" s="10"/>
      <c r="B873" s="10"/>
      <c r="C873" s="10"/>
      <c r="D873" s="10"/>
      <c r="E873" s="10"/>
      <c r="F873" s="10"/>
      <c r="G873" s="10"/>
      <c r="H873" s="10"/>
      <c r="I873" s="10"/>
      <c r="J873" s="10"/>
      <c r="K873" s="10"/>
      <c r="L873" s="10"/>
      <c r="M873" s="10"/>
    </row>
    <row r="874" spans="1:13" ht="15" customHeight="1">
      <c r="A874" s="10"/>
      <c r="B874" s="10"/>
      <c r="C874" s="10"/>
      <c r="D874" s="10"/>
      <c r="E874" s="10"/>
      <c r="F874" s="10"/>
      <c r="G874" s="10"/>
      <c r="H874" s="10"/>
      <c r="I874" s="10"/>
      <c r="J874" s="10"/>
      <c r="K874" s="10"/>
      <c r="L874" s="10"/>
      <c r="M874" s="10"/>
    </row>
    <row r="875" spans="1:13" ht="15" customHeight="1">
      <c r="A875" s="10"/>
      <c r="B875" s="10"/>
      <c r="C875" s="10"/>
      <c r="D875" s="10"/>
      <c r="E875" s="10"/>
      <c r="F875" s="10"/>
      <c r="G875" s="10"/>
      <c r="H875" s="10"/>
      <c r="I875" s="10"/>
      <c r="J875" s="10"/>
      <c r="K875" s="10"/>
      <c r="L875" s="10"/>
      <c r="M875" s="10"/>
    </row>
    <row r="876" spans="1:13" ht="15" customHeight="1">
      <c r="A876" s="10"/>
      <c r="B876" s="10"/>
      <c r="C876" s="10"/>
      <c r="D876" s="10"/>
      <c r="E876" s="10"/>
      <c r="F876" s="10"/>
      <c r="G876" s="10"/>
      <c r="H876" s="10"/>
      <c r="I876" s="10"/>
      <c r="J876" s="10"/>
      <c r="K876" s="10"/>
      <c r="L876" s="10"/>
      <c r="M876" s="10"/>
    </row>
    <row r="877" spans="1:13" ht="15" customHeight="1">
      <c r="A877" s="10"/>
      <c r="B877" s="10"/>
      <c r="C877" s="10"/>
      <c r="D877" s="10"/>
      <c r="E877" s="10"/>
      <c r="F877" s="10"/>
      <c r="G877" s="10"/>
      <c r="H877" s="10"/>
      <c r="I877" s="10"/>
      <c r="J877" s="10"/>
      <c r="K877" s="10"/>
      <c r="L877" s="10"/>
      <c r="M877" s="10"/>
    </row>
    <row r="878" spans="1:13" ht="15" customHeight="1">
      <c r="A878" s="10"/>
      <c r="B878" s="10"/>
      <c r="C878" s="10"/>
      <c r="D878" s="10"/>
      <c r="E878" s="10"/>
      <c r="F878" s="10"/>
      <c r="G878" s="10"/>
      <c r="H878" s="10"/>
      <c r="I878" s="10"/>
      <c r="J878" s="10"/>
      <c r="K878" s="10"/>
      <c r="L878" s="10"/>
      <c r="M878" s="10"/>
    </row>
    <row r="879" spans="1:13" ht="15" customHeight="1">
      <c r="A879" s="10"/>
      <c r="B879" s="10"/>
      <c r="C879" s="10"/>
      <c r="D879" s="10"/>
      <c r="E879" s="10"/>
      <c r="F879" s="10"/>
      <c r="G879" s="10"/>
      <c r="H879" s="10"/>
      <c r="I879" s="10"/>
      <c r="J879" s="10"/>
      <c r="K879" s="10"/>
      <c r="L879" s="10"/>
      <c r="M879" s="10"/>
    </row>
    <row r="880" spans="1:13" ht="15" customHeight="1">
      <c r="A880" s="10"/>
      <c r="B880" s="10"/>
      <c r="C880" s="10"/>
      <c r="D880" s="10"/>
      <c r="E880" s="10"/>
      <c r="F880" s="10"/>
      <c r="G880" s="10"/>
      <c r="H880" s="10"/>
      <c r="I880" s="10"/>
      <c r="J880" s="10"/>
      <c r="K880" s="10"/>
      <c r="L880" s="10"/>
      <c r="M880" s="10"/>
    </row>
    <row r="881" spans="1:13" ht="15" customHeight="1">
      <c r="A881" s="10"/>
      <c r="B881" s="10"/>
      <c r="C881" s="10"/>
      <c r="D881" s="10"/>
      <c r="E881" s="10"/>
      <c r="F881" s="10"/>
      <c r="G881" s="10"/>
      <c r="H881" s="10"/>
      <c r="I881" s="10"/>
      <c r="J881" s="10"/>
      <c r="K881" s="10"/>
      <c r="L881" s="10"/>
      <c r="M881" s="10"/>
    </row>
    <row r="882" spans="1:13" ht="15" customHeight="1">
      <c r="A882" s="10"/>
      <c r="B882" s="10"/>
      <c r="C882" s="10"/>
      <c r="D882" s="10"/>
      <c r="E882" s="10"/>
      <c r="F882" s="10"/>
      <c r="G882" s="10"/>
      <c r="H882" s="10"/>
      <c r="I882" s="10"/>
      <c r="J882" s="10"/>
      <c r="K882" s="10"/>
      <c r="L882" s="10"/>
      <c r="M882" s="10"/>
    </row>
    <row r="883" spans="1:13" ht="15" customHeight="1">
      <c r="A883" s="10"/>
      <c r="B883" s="10"/>
      <c r="C883" s="10"/>
      <c r="D883" s="10"/>
      <c r="E883" s="10"/>
      <c r="F883" s="10"/>
      <c r="G883" s="10"/>
      <c r="H883" s="10"/>
      <c r="I883" s="10"/>
      <c r="J883" s="10"/>
      <c r="K883" s="10"/>
      <c r="L883" s="10"/>
      <c r="M883" s="10"/>
    </row>
    <row r="884" spans="1:13" ht="15" customHeight="1">
      <c r="A884" s="10"/>
      <c r="B884" s="10"/>
      <c r="C884" s="10"/>
      <c r="D884" s="10"/>
      <c r="E884" s="10"/>
      <c r="F884" s="10"/>
      <c r="G884" s="10"/>
      <c r="H884" s="10"/>
      <c r="I884" s="10"/>
      <c r="J884" s="10"/>
      <c r="K884" s="10"/>
      <c r="L884" s="10"/>
      <c r="M884" s="10"/>
    </row>
    <row r="885" spans="1:13" ht="15" customHeight="1">
      <c r="A885" s="10"/>
      <c r="B885" s="10"/>
      <c r="C885" s="10"/>
      <c r="D885" s="10"/>
      <c r="E885" s="10"/>
      <c r="F885" s="10"/>
      <c r="G885" s="10"/>
      <c r="H885" s="10"/>
      <c r="I885" s="10"/>
      <c r="J885" s="10"/>
      <c r="K885" s="10"/>
      <c r="L885" s="10"/>
      <c r="M885" s="10"/>
    </row>
    <row r="886" spans="1:13" ht="15" customHeight="1">
      <c r="A886" s="10"/>
      <c r="B886" s="10"/>
      <c r="C886" s="10"/>
      <c r="D886" s="10"/>
      <c r="E886" s="10"/>
      <c r="F886" s="10"/>
      <c r="G886" s="10"/>
      <c r="H886" s="10"/>
      <c r="I886" s="10"/>
      <c r="J886" s="10"/>
      <c r="K886" s="10"/>
      <c r="L886" s="10"/>
      <c r="M886" s="10"/>
    </row>
    <row r="887" spans="1:13" ht="15" customHeight="1">
      <c r="A887" s="10"/>
      <c r="B887" s="10"/>
      <c r="C887" s="10"/>
      <c r="D887" s="10"/>
      <c r="E887" s="10"/>
      <c r="F887" s="10"/>
      <c r="G887" s="10"/>
      <c r="H887" s="10"/>
      <c r="I887" s="10"/>
      <c r="J887" s="10"/>
      <c r="K887" s="10"/>
      <c r="L887" s="10"/>
      <c r="M887" s="10"/>
    </row>
    <row r="888" spans="1:13" ht="15" customHeight="1">
      <c r="A888" s="10"/>
      <c r="B888" s="10"/>
      <c r="C888" s="10"/>
      <c r="D888" s="10"/>
      <c r="E888" s="10"/>
      <c r="F888" s="10"/>
      <c r="G888" s="10"/>
      <c r="H888" s="10"/>
      <c r="I888" s="10"/>
      <c r="J888" s="10"/>
      <c r="K888" s="10"/>
      <c r="L888" s="10"/>
      <c r="M888" s="10"/>
    </row>
    <row r="889" spans="1:13" ht="15" customHeight="1">
      <c r="A889" s="10"/>
      <c r="B889" s="10"/>
      <c r="C889" s="10"/>
      <c r="D889" s="10"/>
      <c r="E889" s="10"/>
      <c r="F889" s="10"/>
      <c r="G889" s="10"/>
      <c r="H889" s="10"/>
      <c r="I889" s="10"/>
      <c r="J889" s="10"/>
      <c r="K889" s="10"/>
      <c r="L889" s="10"/>
      <c r="M889" s="10"/>
    </row>
    <row r="890" spans="1:13" ht="15" customHeight="1">
      <c r="A890" s="10"/>
      <c r="B890" s="10"/>
      <c r="C890" s="10"/>
      <c r="D890" s="10"/>
      <c r="E890" s="10"/>
      <c r="F890" s="10"/>
      <c r="G890" s="10"/>
      <c r="H890" s="10"/>
      <c r="I890" s="10"/>
      <c r="J890" s="10"/>
      <c r="K890" s="10"/>
      <c r="L890" s="10"/>
      <c r="M890" s="10"/>
    </row>
    <row r="891" spans="1:13" ht="15" customHeight="1">
      <c r="A891" s="10"/>
      <c r="B891" s="10"/>
      <c r="C891" s="10"/>
      <c r="D891" s="10"/>
      <c r="E891" s="10"/>
      <c r="F891" s="10"/>
      <c r="G891" s="10"/>
      <c r="H891" s="10"/>
      <c r="I891" s="10"/>
      <c r="J891" s="10"/>
      <c r="K891" s="10"/>
      <c r="L891" s="10"/>
      <c r="M891" s="10"/>
    </row>
    <row r="892" spans="1:13" ht="15" customHeight="1">
      <c r="A892" s="10"/>
      <c r="B892" s="10"/>
      <c r="C892" s="10"/>
      <c r="D892" s="10"/>
      <c r="E892" s="10"/>
      <c r="F892" s="10"/>
      <c r="G892" s="10"/>
      <c r="H892" s="10"/>
      <c r="I892" s="10"/>
      <c r="J892" s="10"/>
      <c r="K892" s="10"/>
      <c r="L892" s="10"/>
      <c r="M892" s="10"/>
    </row>
    <row r="893" spans="1:13" ht="15" customHeight="1">
      <c r="A893" s="10"/>
      <c r="B893" s="10"/>
      <c r="C893" s="10"/>
      <c r="D893" s="10"/>
      <c r="E893" s="10"/>
      <c r="F893" s="10"/>
      <c r="G893" s="10"/>
      <c r="H893" s="10"/>
      <c r="I893" s="10"/>
      <c r="J893" s="10"/>
      <c r="K893" s="10"/>
      <c r="L893" s="10"/>
      <c r="M893" s="10"/>
    </row>
    <row r="894" spans="1:13" ht="15" customHeight="1">
      <c r="A894" s="10"/>
      <c r="B894" s="10"/>
      <c r="C894" s="10"/>
      <c r="D894" s="10"/>
      <c r="E894" s="10"/>
      <c r="F894" s="10"/>
      <c r="G894" s="10"/>
      <c r="H894" s="10"/>
      <c r="I894" s="10"/>
      <c r="J894" s="10"/>
      <c r="K894" s="10"/>
      <c r="L894" s="10"/>
      <c r="M894" s="10"/>
    </row>
    <row r="895" spans="1:13" ht="15" customHeight="1">
      <c r="A895" s="10"/>
      <c r="B895" s="10"/>
      <c r="C895" s="10"/>
      <c r="D895" s="10"/>
      <c r="E895" s="10"/>
      <c r="F895" s="10"/>
      <c r="G895" s="10"/>
      <c r="H895" s="10"/>
      <c r="I895" s="10"/>
      <c r="J895" s="10"/>
      <c r="K895" s="10"/>
      <c r="L895" s="10"/>
      <c r="M895" s="10"/>
    </row>
    <row r="896" spans="1:13" ht="15" customHeight="1">
      <c r="A896" s="10"/>
      <c r="B896" s="10"/>
      <c r="C896" s="10"/>
      <c r="D896" s="10"/>
      <c r="E896" s="10"/>
      <c r="F896" s="10"/>
      <c r="G896" s="10"/>
      <c r="H896" s="10"/>
      <c r="I896" s="10"/>
      <c r="J896" s="10"/>
      <c r="K896" s="10"/>
      <c r="L896" s="10"/>
      <c r="M896" s="10"/>
    </row>
    <row r="897" spans="1:13" ht="15" customHeight="1">
      <c r="A897" s="10"/>
      <c r="B897" s="10"/>
      <c r="C897" s="10"/>
      <c r="D897" s="10"/>
      <c r="E897" s="10"/>
      <c r="F897" s="10"/>
      <c r="G897" s="10"/>
      <c r="H897" s="10"/>
      <c r="I897" s="10"/>
      <c r="J897" s="10"/>
      <c r="K897" s="10"/>
      <c r="L897" s="10"/>
      <c r="M897" s="10"/>
    </row>
    <row r="898" spans="1:13" ht="15" customHeight="1">
      <c r="A898" s="10"/>
      <c r="B898" s="10"/>
      <c r="C898" s="10"/>
      <c r="D898" s="10"/>
      <c r="E898" s="10"/>
      <c r="F898" s="10"/>
      <c r="G898" s="10"/>
      <c r="H898" s="10"/>
      <c r="I898" s="10"/>
      <c r="J898" s="10"/>
      <c r="K898" s="10"/>
      <c r="L898" s="10"/>
      <c r="M898" s="10"/>
    </row>
    <row r="899" spans="1:13" ht="15" customHeight="1">
      <c r="A899" s="10"/>
      <c r="B899" s="10"/>
      <c r="C899" s="10"/>
      <c r="D899" s="10"/>
      <c r="E899" s="10"/>
      <c r="F899" s="10"/>
      <c r="G899" s="10"/>
      <c r="H899" s="10"/>
      <c r="I899" s="10"/>
      <c r="J899" s="10"/>
      <c r="K899" s="10"/>
      <c r="L899" s="10"/>
      <c r="M899" s="10"/>
    </row>
    <row r="900" spans="1:13" ht="15" customHeight="1">
      <c r="A900" s="10"/>
      <c r="B900" s="10"/>
      <c r="C900" s="10"/>
      <c r="D900" s="10"/>
      <c r="E900" s="10"/>
      <c r="F900" s="10"/>
      <c r="G900" s="10"/>
      <c r="H900" s="10"/>
      <c r="I900" s="10"/>
      <c r="J900" s="10"/>
      <c r="K900" s="10"/>
      <c r="L900" s="10"/>
      <c r="M900" s="10"/>
    </row>
    <row r="901" spans="1:13" ht="15" customHeight="1">
      <c r="A901" s="10"/>
      <c r="B901" s="10"/>
      <c r="C901" s="10"/>
      <c r="D901" s="10"/>
      <c r="E901" s="10"/>
      <c r="F901" s="10"/>
      <c r="G901" s="10"/>
      <c r="H901" s="10"/>
      <c r="I901" s="10"/>
      <c r="J901" s="10"/>
      <c r="K901" s="10"/>
      <c r="L901" s="10"/>
      <c r="M901" s="10"/>
    </row>
    <row r="902" spans="1:13" ht="15" customHeight="1">
      <c r="A902" s="10"/>
      <c r="B902" s="10"/>
      <c r="C902" s="10"/>
      <c r="D902" s="10"/>
      <c r="E902" s="10"/>
      <c r="F902" s="10"/>
      <c r="G902" s="10"/>
      <c r="H902" s="10"/>
      <c r="I902" s="10"/>
      <c r="J902" s="10"/>
      <c r="K902" s="10"/>
      <c r="L902" s="10"/>
      <c r="M902" s="10"/>
    </row>
    <row r="903" spans="1:13" ht="15" customHeight="1">
      <c r="A903" s="10"/>
      <c r="B903" s="10"/>
      <c r="C903" s="10"/>
      <c r="D903" s="10"/>
      <c r="E903" s="10"/>
      <c r="F903" s="10"/>
      <c r="G903" s="10"/>
      <c r="H903" s="10"/>
      <c r="I903" s="10"/>
      <c r="J903" s="10"/>
      <c r="K903" s="10"/>
      <c r="L903" s="10"/>
      <c r="M903" s="10"/>
    </row>
    <row r="904" spans="1:13" ht="15" customHeight="1">
      <c r="A904" s="10"/>
      <c r="B904" s="10"/>
      <c r="C904" s="10"/>
      <c r="D904" s="10"/>
      <c r="E904" s="10"/>
      <c r="F904" s="10"/>
      <c r="G904" s="10"/>
      <c r="H904" s="10"/>
      <c r="I904" s="10"/>
      <c r="J904" s="10"/>
      <c r="K904" s="10"/>
      <c r="L904" s="10"/>
      <c r="M904" s="10"/>
    </row>
    <row r="905" spans="1:13" ht="15" customHeight="1">
      <c r="A905" s="10"/>
      <c r="B905" s="10"/>
      <c r="C905" s="10"/>
      <c r="D905" s="10"/>
      <c r="E905" s="10"/>
      <c r="F905" s="10"/>
      <c r="G905" s="10"/>
      <c r="H905" s="10"/>
      <c r="I905" s="10"/>
      <c r="J905" s="10"/>
      <c r="K905" s="10"/>
      <c r="L905" s="10"/>
      <c r="M905" s="10"/>
    </row>
    <row r="906" spans="1:13" ht="15" customHeight="1">
      <c r="A906" s="10"/>
      <c r="B906" s="10"/>
      <c r="C906" s="10"/>
      <c r="D906" s="10"/>
      <c r="E906" s="10"/>
      <c r="F906" s="10"/>
      <c r="G906" s="10"/>
      <c r="H906" s="10"/>
      <c r="I906" s="10"/>
      <c r="J906" s="10"/>
      <c r="K906" s="10"/>
      <c r="L906" s="10"/>
      <c r="M906" s="10"/>
    </row>
    <row r="907" spans="1:13" ht="15" customHeight="1">
      <c r="A907" s="10"/>
      <c r="B907" s="10"/>
      <c r="C907" s="10"/>
      <c r="D907" s="10"/>
      <c r="E907" s="10"/>
      <c r="F907" s="10"/>
      <c r="G907" s="10"/>
      <c r="H907" s="10"/>
      <c r="I907" s="10"/>
      <c r="J907" s="10"/>
      <c r="K907" s="10"/>
      <c r="L907" s="10"/>
      <c r="M907" s="10"/>
    </row>
    <row r="908" spans="1:13" ht="15" customHeight="1">
      <c r="A908" s="10"/>
      <c r="B908" s="10"/>
      <c r="C908" s="10"/>
      <c r="D908" s="10"/>
      <c r="E908" s="10"/>
      <c r="F908" s="10"/>
      <c r="G908" s="10"/>
      <c r="H908" s="10"/>
      <c r="I908" s="10"/>
      <c r="J908" s="10"/>
      <c r="K908" s="10"/>
      <c r="L908" s="10"/>
      <c r="M908" s="10"/>
    </row>
    <row r="909" spans="1:13" ht="15" customHeight="1">
      <c r="A909" s="10"/>
      <c r="B909" s="10"/>
      <c r="C909" s="10"/>
      <c r="D909" s="10"/>
      <c r="E909" s="10"/>
      <c r="F909" s="10"/>
      <c r="G909" s="10"/>
      <c r="H909" s="10"/>
      <c r="I909" s="10"/>
      <c r="J909" s="10"/>
      <c r="K909" s="10"/>
      <c r="L909" s="10"/>
      <c r="M909" s="10"/>
    </row>
    <row r="910" spans="1:13" ht="15" customHeight="1">
      <c r="A910" s="10"/>
      <c r="B910" s="10"/>
      <c r="C910" s="10"/>
      <c r="D910" s="10"/>
      <c r="E910" s="10"/>
      <c r="F910" s="10"/>
      <c r="G910" s="10"/>
      <c r="H910" s="10"/>
      <c r="I910" s="10"/>
      <c r="J910" s="10"/>
      <c r="K910" s="10"/>
      <c r="L910" s="10"/>
      <c r="M910" s="10"/>
    </row>
    <row r="911" spans="1:13" ht="15" customHeight="1">
      <c r="A911" s="10"/>
      <c r="B911" s="10"/>
      <c r="C911" s="10"/>
      <c r="D911" s="10"/>
      <c r="E911" s="10"/>
      <c r="F911" s="10"/>
      <c r="G911" s="10"/>
      <c r="H911" s="10"/>
      <c r="I911" s="10"/>
      <c r="J911" s="10"/>
      <c r="K911" s="10"/>
      <c r="L911" s="10"/>
      <c r="M911" s="10"/>
    </row>
    <row r="912" spans="1:13" ht="15" customHeight="1">
      <c r="A912" s="10"/>
      <c r="B912" s="10"/>
      <c r="C912" s="10"/>
      <c r="D912" s="10"/>
      <c r="E912" s="10"/>
      <c r="F912" s="10"/>
      <c r="G912" s="10"/>
      <c r="H912" s="10"/>
      <c r="I912" s="10"/>
      <c r="J912" s="10"/>
      <c r="K912" s="10"/>
      <c r="L912" s="10"/>
      <c r="M912" s="10"/>
    </row>
    <row r="913" spans="1:13" ht="15" customHeight="1">
      <c r="A913" s="10"/>
      <c r="B913" s="10"/>
      <c r="C913" s="10"/>
      <c r="D913" s="10"/>
      <c r="E913" s="10"/>
      <c r="F913" s="10"/>
      <c r="G913" s="10"/>
      <c r="H913" s="10"/>
      <c r="I913" s="10"/>
      <c r="J913" s="10"/>
      <c r="K913" s="10"/>
      <c r="L913" s="10"/>
      <c r="M913" s="10"/>
    </row>
    <row r="914" spans="1:13" ht="15" customHeight="1">
      <c r="A914" s="10"/>
      <c r="B914" s="10"/>
      <c r="C914" s="10"/>
      <c r="D914" s="10"/>
      <c r="E914" s="10"/>
      <c r="F914" s="10"/>
      <c r="G914" s="10"/>
      <c r="H914" s="10"/>
      <c r="I914" s="10"/>
      <c r="J914" s="10"/>
      <c r="K914" s="10"/>
      <c r="L914" s="10"/>
      <c r="M914" s="10"/>
    </row>
    <row r="915" spans="1:13" ht="15" customHeight="1">
      <c r="A915" s="10"/>
      <c r="B915" s="10"/>
      <c r="C915" s="10"/>
      <c r="D915" s="10"/>
      <c r="E915" s="10"/>
      <c r="F915" s="10"/>
      <c r="G915" s="10"/>
      <c r="H915" s="10"/>
      <c r="I915" s="10"/>
      <c r="J915" s="10"/>
      <c r="K915" s="10"/>
      <c r="L915" s="10"/>
      <c r="M915" s="10"/>
    </row>
    <row r="916" spans="1:13" ht="15" customHeight="1">
      <c r="A916" s="10"/>
      <c r="B916" s="10"/>
      <c r="C916" s="10"/>
      <c r="D916" s="10"/>
      <c r="E916" s="10"/>
      <c r="F916" s="10"/>
      <c r="G916" s="10"/>
      <c r="H916" s="10"/>
      <c r="I916" s="10"/>
      <c r="J916" s="10"/>
      <c r="K916" s="10"/>
      <c r="L916" s="10"/>
      <c r="M916" s="10"/>
    </row>
    <row r="917" spans="1:13" ht="15" customHeight="1">
      <c r="A917" s="10"/>
      <c r="B917" s="10"/>
      <c r="C917" s="10"/>
      <c r="D917" s="10"/>
      <c r="E917" s="10"/>
      <c r="F917" s="10"/>
      <c r="G917" s="10"/>
      <c r="H917" s="10"/>
      <c r="I917" s="10"/>
      <c r="J917" s="10"/>
      <c r="K917" s="10"/>
      <c r="L917" s="10"/>
      <c r="M917" s="10"/>
    </row>
    <row r="918" spans="1:13" ht="15" customHeight="1">
      <c r="A918" s="10"/>
      <c r="B918" s="10"/>
      <c r="C918" s="10"/>
      <c r="D918" s="10"/>
      <c r="E918" s="10"/>
      <c r="F918" s="10"/>
      <c r="G918" s="10"/>
      <c r="H918" s="10"/>
      <c r="I918" s="10"/>
      <c r="J918" s="10"/>
      <c r="K918" s="10"/>
      <c r="L918" s="10"/>
      <c r="M918" s="10"/>
    </row>
    <row r="919" spans="1:13" ht="15" customHeight="1">
      <c r="A919" s="10"/>
      <c r="B919" s="10"/>
      <c r="C919" s="10"/>
      <c r="D919" s="10"/>
      <c r="E919" s="10"/>
      <c r="F919" s="10"/>
      <c r="G919" s="10"/>
      <c r="H919" s="10"/>
      <c r="I919" s="10"/>
      <c r="J919" s="10"/>
      <c r="K919" s="10"/>
      <c r="L919" s="10"/>
      <c r="M919" s="10"/>
    </row>
    <row r="920" spans="1:13" ht="15" customHeight="1">
      <c r="A920" s="10"/>
      <c r="B920" s="10"/>
      <c r="C920" s="10"/>
      <c r="D920" s="10"/>
      <c r="E920" s="10"/>
      <c r="F920" s="10"/>
      <c r="G920" s="10"/>
      <c r="H920" s="10"/>
      <c r="I920" s="10"/>
      <c r="J920" s="10"/>
      <c r="K920" s="10"/>
      <c r="L920" s="10"/>
      <c r="M920" s="10"/>
    </row>
    <row r="921" spans="1:13" ht="15" customHeight="1">
      <c r="A921" s="10"/>
      <c r="B921" s="10"/>
      <c r="C921" s="10"/>
      <c r="D921" s="10"/>
      <c r="E921" s="10"/>
      <c r="F921" s="10"/>
      <c r="G921" s="10"/>
      <c r="H921" s="10"/>
      <c r="I921" s="10"/>
      <c r="J921" s="10"/>
      <c r="K921" s="10"/>
      <c r="L921" s="10"/>
      <c r="M921" s="10"/>
    </row>
    <row r="922" spans="1:13" ht="15" customHeight="1">
      <c r="A922" s="10"/>
      <c r="B922" s="10"/>
      <c r="C922" s="10"/>
      <c r="D922" s="10"/>
      <c r="E922" s="10"/>
      <c r="F922" s="10"/>
      <c r="G922" s="10"/>
      <c r="H922" s="10"/>
      <c r="I922" s="10"/>
      <c r="J922" s="10"/>
      <c r="K922" s="10"/>
      <c r="L922" s="10"/>
      <c r="M922" s="10"/>
    </row>
    <row r="923" spans="1:13" ht="15" customHeight="1">
      <c r="A923" s="10"/>
      <c r="B923" s="10"/>
      <c r="C923" s="10"/>
      <c r="D923" s="10"/>
      <c r="E923" s="10"/>
      <c r="F923" s="10"/>
      <c r="G923" s="10"/>
      <c r="H923" s="10"/>
      <c r="I923" s="10"/>
      <c r="J923" s="10"/>
      <c r="K923" s="10"/>
      <c r="L923" s="10"/>
      <c r="M923" s="10"/>
    </row>
    <row r="924" spans="1:13" ht="15" customHeight="1">
      <c r="A924" s="10"/>
      <c r="B924" s="10"/>
      <c r="C924" s="10"/>
      <c r="D924" s="10"/>
      <c r="E924" s="10"/>
      <c r="F924" s="10"/>
      <c r="G924" s="10"/>
      <c r="H924" s="10"/>
      <c r="I924" s="10"/>
      <c r="J924" s="10"/>
      <c r="K924" s="10"/>
      <c r="L924" s="10"/>
      <c r="M924" s="10"/>
    </row>
    <row r="925" spans="1:13" ht="15" customHeight="1">
      <c r="A925" s="10"/>
      <c r="B925" s="10"/>
      <c r="C925" s="10"/>
      <c r="D925" s="10"/>
      <c r="E925" s="10"/>
      <c r="F925" s="10"/>
      <c r="G925" s="10"/>
      <c r="H925" s="10"/>
      <c r="I925" s="10"/>
      <c r="J925" s="10"/>
      <c r="K925" s="10"/>
      <c r="L925" s="10"/>
      <c r="M925" s="10"/>
    </row>
    <row r="926" spans="1:13" ht="15" customHeight="1">
      <c r="A926" s="10"/>
      <c r="B926" s="10"/>
      <c r="C926" s="10"/>
      <c r="D926" s="10"/>
      <c r="E926" s="10"/>
      <c r="F926" s="10"/>
      <c r="G926" s="10"/>
      <c r="H926" s="10"/>
      <c r="I926" s="10"/>
      <c r="J926" s="10"/>
      <c r="K926" s="10"/>
      <c r="L926" s="10"/>
      <c r="M926" s="10"/>
    </row>
    <row r="927" spans="1:13" ht="15" customHeight="1">
      <c r="A927" s="10"/>
      <c r="B927" s="10"/>
      <c r="C927" s="10"/>
      <c r="D927" s="10"/>
      <c r="E927" s="10"/>
      <c r="F927" s="10"/>
      <c r="G927" s="10"/>
      <c r="H927" s="10"/>
      <c r="I927" s="10"/>
      <c r="J927" s="10"/>
      <c r="K927" s="10"/>
      <c r="L927" s="10"/>
      <c r="M927" s="10"/>
    </row>
    <row r="928" spans="1:13" ht="15" customHeight="1">
      <c r="A928" s="10"/>
      <c r="B928" s="10"/>
      <c r="C928" s="10"/>
      <c r="D928" s="10"/>
      <c r="E928" s="10"/>
      <c r="F928" s="10"/>
      <c r="G928" s="10"/>
      <c r="H928" s="10"/>
      <c r="I928" s="10"/>
      <c r="J928" s="10"/>
      <c r="K928" s="10"/>
      <c r="L928" s="10"/>
      <c r="M928" s="10"/>
    </row>
    <row r="929" spans="1:13" ht="15" customHeight="1">
      <c r="A929" s="10"/>
      <c r="B929" s="10"/>
      <c r="C929" s="10"/>
      <c r="D929" s="10"/>
      <c r="E929" s="10"/>
      <c r="F929" s="10"/>
      <c r="G929" s="10"/>
      <c r="H929" s="10"/>
      <c r="I929" s="10"/>
      <c r="J929" s="10"/>
      <c r="K929" s="10"/>
      <c r="L929" s="10"/>
      <c r="M929" s="10"/>
    </row>
    <row r="930" spans="1:13" ht="15" customHeight="1">
      <c r="A930" s="10"/>
      <c r="B930" s="10"/>
      <c r="C930" s="10"/>
      <c r="D930" s="10"/>
      <c r="E930" s="10"/>
      <c r="F930" s="10"/>
      <c r="G930" s="10"/>
      <c r="H930" s="10"/>
      <c r="I930" s="10"/>
      <c r="J930" s="10"/>
      <c r="K930" s="10"/>
      <c r="L930" s="10"/>
      <c r="M930" s="10"/>
    </row>
    <row r="931" spans="1:13" ht="15" customHeight="1">
      <c r="A931" s="10"/>
      <c r="B931" s="10"/>
      <c r="C931" s="10"/>
      <c r="D931" s="10"/>
      <c r="E931" s="10"/>
      <c r="F931" s="10"/>
      <c r="G931" s="10"/>
      <c r="H931" s="10"/>
      <c r="I931" s="10"/>
      <c r="J931" s="10"/>
      <c r="K931" s="10"/>
      <c r="L931" s="10"/>
      <c r="M931" s="10"/>
    </row>
    <row r="932" spans="1:13" ht="15" customHeight="1">
      <c r="A932" s="10"/>
      <c r="B932" s="10"/>
      <c r="C932" s="10"/>
      <c r="D932" s="10"/>
      <c r="E932" s="10"/>
      <c r="F932" s="10"/>
      <c r="G932" s="10"/>
      <c r="H932" s="10"/>
      <c r="I932" s="10"/>
      <c r="J932" s="10"/>
      <c r="K932" s="10"/>
      <c r="L932" s="10"/>
      <c r="M932" s="10"/>
    </row>
    <row r="933" spans="1:13" ht="15" customHeight="1">
      <c r="A933" s="10"/>
      <c r="B933" s="10"/>
      <c r="C933" s="10"/>
      <c r="D933" s="10"/>
      <c r="E933" s="10"/>
      <c r="F933" s="10"/>
      <c r="G933" s="10"/>
      <c r="H933" s="10"/>
      <c r="I933" s="10"/>
      <c r="J933" s="10"/>
      <c r="K933" s="10"/>
      <c r="L933" s="10"/>
      <c r="M933" s="10"/>
    </row>
    <row r="934" spans="1:13" ht="15" customHeight="1">
      <c r="A934" s="10"/>
      <c r="B934" s="10"/>
      <c r="C934" s="10"/>
      <c r="D934" s="10"/>
      <c r="E934" s="10"/>
      <c r="F934" s="10"/>
      <c r="G934" s="10"/>
      <c r="H934" s="10"/>
      <c r="I934" s="10"/>
      <c r="J934" s="10"/>
      <c r="K934" s="10"/>
      <c r="L934" s="10"/>
      <c r="M934" s="10"/>
    </row>
    <row r="935" spans="1:13" ht="15" customHeight="1">
      <c r="A935" s="10"/>
      <c r="B935" s="10"/>
      <c r="C935" s="10"/>
      <c r="D935" s="10"/>
      <c r="E935" s="10"/>
      <c r="F935" s="10"/>
      <c r="G935" s="10"/>
      <c r="H935" s="10"/>
      <c r="I935" s="10"/>
      <c r="J935" s="10"/>
      <c r="K935" s="10"/>
      <c r="L935" s="10"/>
      <c r="M935" s="10"/>
    </row>
    <row r="936" spans="1:13" ht="15" customHeight="1">
      <c r="A936" s="10"/>
      <c r="B936" s="10"/>
      <c r="C936" s="10"/>
      <c r="D936" s="10"/>
      <c r="E936" s="10"/>
      <c r="F936" s="10"/>
      <c r="G936" s="10"/>
      <c r="H936" s="10"/>
      <c r="I936" s="10"/>
      <c r="J936" s="10"/>
      <c r="K936" s="10"/>
      <c r="L936" s="10"/>
      <c r="M936" s="10"/>
    </row>
    <row r="937" spans="1:13" ht="15" customHeight="1">
      <c r="A937" s="10"/>
      <c r="B937" s="10"/>
      <c r="C937" s="10"/>
      <c r="D937" s="10"/>
      <c r="E937" s="10"/>
      <c r="F937" s="10"/>
      <c r="G937" s="10"/>
      <c r="H937" s="10"/>
      <c r="I937" s="10"/>
      <c r="J937" s="10"/>
      <c r="K937" s="10"/>
      <c r="L937" s="10"/>
      <c r="M937" s="10"/>
    </row>
    <row r="938" spans="1:13" ht="15" customHeight="1">
      <c r="A938" s="10"/>
      <c r="B938" s="10"/>
      <c r="C938" s="10"/>
      <c r="D938" s="10"/>
      <c r="E938" s="10"/>
      <c r="F938" s="10"/>
      <c r="G938" s="10"/>
      <c r="H938" s="10"/>
      <c r="I938" s="10"/>
      <c r="J938" s="10"/>
      <c r="K938" s="10"/>
      <c r="L938" s="10"/>
      <c r="M938" s="10"/>
    </row>
    <row r="939" spans="1:13" ht="15" customHeight="1">
      <c r="A939" s="10"/>
      <c r="B939" s="10"/>
      <c r="C939" s="10"/>
      <c r="D939" s="10"/>
      <c r="E939" s="10"/>
      <c r="F939" s="10"/>
      <c r="G939" s="10"/>
      <c r="H939" s="10"/>
      <c r="I939" s="10"/>
      <c r="J939" s="10"/>
      <c r="K939" s="10"/>
      <c r="L939" s="10"/>
      <c r="M939" s="10"/>
    </row>
    <row r="940" spans="1:13" ht="15" customHeight="1">
      <c r="A940" s="10"/>
      <c r="B940" s="10"/>
      <c r="C940" s="10"/>
      <c r="D940" s="10"/>
      <c r="E940" s="10"/>
      <c r="F940" s="10"/>
      <c r="G940" s="10"/>
      <c r="H940" s="10"/>
      <c r="I940" s="10"/>
      <c r="J940" s="10"/>
      <c r="K940" s="10"/>
      <c r="L940" s="10"/>
      <c r="M940" s="10"/>
    </row>
    <row r="941" spans="1:13" ht="15" customHeight="1">
      <c r="A941" s="10"/>
      <c r="B941" s="10"/>
      <c r="C941" s="10"/>
      <c r="D941" s="10"/>
      <c r="E941" s="10"/>
      <c r="F941" s="10"/>
      <c r="G941" s="10"/>
      <c r="H941" s="10"/>
      <c r="I941" s="10"/>
      <c r="J941" s="10"/>
      <c r="K941" s="10"/>
      <c r="L941" s="10"/>
      <c r="M941" s="10"/>
    </row>
    <row r="942" spans="1:13" ht="15" customHeight="1">
      <c r="A942" s="10"/>
      <c r="B942" s="10"/>
      <c r="C942" s="10"/>
      <c r="D942" s="10"/>
      <c r="E942" s="10"/>
      <c r="F942" s="10"/>
      <c r="G942" s="10"/>
      <c r="H942" s="10"/>
      <c r="I942" s="10"/>
      <c r="J942" s="10"/>
      <c r="K942" s="10"/>
      <c r="L942" s="10"/>
      <c r="M942" s="10"/>
    </row>
    <row r="943" spans="1:13" ht="15" customHeight="1">
      <c r="A943" s="10"/>
      <c r="B943" s="10"/>
      <c r="C943" s="10"/>
      <c r="D943" s="10"/>
      <c r="E943" s="10"/>
      <c r="F943" s="10"/>
      <c r="G943" s="10"/>
      <c r="H943" s="10"/>
      <c r="I943" s="10"/>
      <c r="J943" s="10"/>
      <c r="K943" s="10"/>
      <c r="L943" s="10"/>
      <c r="M943" s="10"/>
    </row>
    <row r="944" spans="1:13" ht="15" customHeight="1">
      <c r="A944" s="10"/>
      <c r="B944" s="10"/>
      <c r="C944" s="10"/>
      <c r="D944" s="10"/>
      <c r="E944" s="10"/>
      <c r="F944" s="10"/>
      <c r="G944" s="10"/>
      <c r="H944" s="10"/>
      <c r="I944" s="10"/>
      <c r="J944" s="10"/>
      <c r="K944" s="10"/>
      <c r="L944" s="10"/>
      <c r="M944" s="10"/>
    </row>
    <row r="945" spans="1:13" ht="15" customHeight="1">
      <c r="A945" s="10"/>
      <c r="B945" s="10"/>
      <c r="C945" s="10"/>
      <c r="D945" s="10"/>
      <c r="E945" s="10"/>
      <c r="F945" s="10"/>
      <c r="G945" s="10"/>
      <c r="H945" s="10"/>
      <c r="I945" s="10"/>
      <c r="J945" s="10"/>
      <c r="K945" s="10"/>
      <c r="L945" s="10"/>
      <c r="M945" s="10"/>
    </row>
    <row r="946" spans="1:13" ht="15" customHeight="1">
      <c r="A946" s="10"/>
      <c r="B946" s="10"/>
      <c r="C946" s="10"/>
      <c r="D946" s="10"/>
      <c r="E946" s="10"/>
      <c r="F946" s="10"/>
      <c r="G946" s="10"/>
      <c r="H946" s="10"/>
      <c r="I946" s="10"/>
      <c r="J946" s="10"/>
      <c r="K946" s="10"/>
      <c r="L946" s="10"/>
      <c r="M946" s="10"/>
    </row>
    <row r="947" spans="1:13" ht="15" customHeight="1">
      <c r="A947" s="10"/>
      <c r="B947" s="10"/>
      <c r="C947" s="10"/>
      <c r="D947" s="10"/>
      <c r="E947" s="10"/>
      <c r="F947" s="10"/>
      <c r="G947" s="10"/>
      <c r="H947" s="10"/>
      <c r="I947" s="10"/>
      <c r="J947" s="10"/>
      <c r="K947" s="10"/>
      <c r="L947" s="10"/>
      <c r="M947" s="10"/>
    </row>
    <row r="948" spans="1:13" ht="15" customHeight="1">
      <c r="A948" s="10"/>
      <c r="B948" s="10"/>
      <c r="C948" s="10"/>
      <c r="D948" s="10"/>
      <c r="E948" s="10"/>
      <c r="F948" s="10"/>
      <c r="G948" s="10"/>
      <c r="H948" s="10"/>
      <c r="I948" s="10"/>
      <c r="J948" s="10"/>
      <c r="K948" s="10"/>
      <c r="L948" s="10"/>
      <c r="M948" s="10"/>
    </row>
    <row r="949" spans="1:13" ht="15" customHeight="1">
      <c r="A949" s="10"/>
      <c r="B949" s="10"/>
      <c r="C949" s="10"/>
      <c r="D949" s="10"/>
      <c r="E949" s="10"/>
      <c r="F949" s="10"/>
      <c r="G949" s="10"/>
      <c r="H949" s="10"/>
      <c r="I949" s="10"/>
      <c r="J949" s="10"/>
      <c r="K949" s="10"/>
      <c r="L949" s="10"/>
      <c r="M949" s="10"/>
    </row>
    <row r="950" spans="1:13" ht="15" customHeight="1">
      <c r="A950" s="10"/>
      <c r="B950" s="10"/>
      <c r="C950" s="10"/>
      <c r="D950" s="10"/>
      <c r="E950" s="10"/>
      <c r="F950" s="10"/>
      <c r="G950" s="10"/>
      <c r="H950" s="10"/>
      <c r="I950" s="10"/>
      <c r="J950" s="10"/>
      <c r="K950" s="10"/>
      <c r="L950" s="10"/>
      <c r="M950" s="10"/>
    </row>
    <row r="951" spans="1:13" ht="15" customHeight="1">
      <c r="A951" s="10"/>
      <c r="B951" s="10"/>
      <c r="C951" s="10"/>
      <c r="D951" s="10"/>
      <c r="E951" s="10"/>
      <c r="F951" s="10"/>
      <c r="G951" s="10"/>
      <c r="H951" s="10"/>
      <c r="I951" s="10"/>
      <c r="J951" s="10"/>
      <c r="K951" s="10"/>
      <c r="L951" s="10"/>
      <c r="M951" s="10"/>
    </row>
    <row r="952" spans="1:13" ht="15" customHeight="1">
      <c r="A952" s="10"/>
      <c r="B952" s="10"/>
      <c r="C952" s="10"/>
      <c r="D952" s="10"/>
      <c r="E952" s="10"/>
      <c r="F952" s="10"/>
      <c r="G952" s="10"/>
      <c r="H952" s="10"/>
      <c r="I952" s="10"/>
      <c r="J952" s="10"/>
      <c r="K952" s="10"/>
      <c r="L952" s="10"/>
      <c r="M952" s="10"/>
    </row>
    <row r="953" spans="1:13" ht="15" customHeight="1">
      <c r="A953" s="10"/>
      <c r="B953" s="10"/>
      <c r="C953" s="10"/>
      <c r="D953" s="10"/>
      <c r="E953" s="10"/>
      <c r="F953" s="10"/>
      <c r="G953" s="10"/>
      <c r="H953" s="10"/>
      <c r="I953" s="10"/>
      <c r="J953" s="10"/>
      <c r="K953" s="10"/>
      <c r="L953" s="10"/>
      <c r="M953" s="10"/>
    </row>
    <row r="954" spans="1:13" ht="15" customHeight="1">
      <c r="A954" s="10"/>
      <c r="B954" s="10"/>
      <c r="C954" s="10"/>
      <c r="D954" s="10"/>
      <c r="E954" s="10"/>
      <c r="F954" s="10"/>
      <c r="G954" s="10"/>
      <c r="H954" s="10"/>
      <c r="I954" s="10"/>
      <c r="J954" s="10"/>
      <c r="K954" s="10"/>
      <c r="L954" s="10"/>
      <c r="M954" s="10"/>
    </row>
    <row r="955" spans="1:13" ht="15" customHeight="1">
      <c r="A955" s="10"/>
      <c r="B955" s="10"/>
      <c r="C955" s="10"/>
      <c r="D955" s="10"/>
      <c r="E955" s="10"/>
      <c r="F955" s="10"/>
      <c r="G955" s="10"/>
      <c r="H955" s="10"/>
      <c r="I955" s="10"/>
      <c r="J955" s="10"/>
      <c r="K955" s="10"/>
      <c r="L955" s="10"/>
      <c r="M955" s="10"/>
    </row>
    <row r="956" spans="1:13" ht="15" customHeight="1">
      <c r="A956" s="10"/>
      <c r="B956" s="10"/>
      <c r="C956" s="10"/>
      <c r="D956" s="10"/>
      <c r="E956" s="10"/>
      <c r="F956" s="10"/>
      <c r="G956" s="10"/>
      <c r="H956" s="10"/>
      <c r="I956" s="10"/>
      <c r="J956" s="10"/>
      <c r="K956" s="10"/>
      <c r="L956" s="10"/>
      <c r="M956" s="10"/>
    </row>
    <row r="957" spans="1:13" ht="15" customHeight="1">
      <c r="A957" s="10"/>
      <c r="B957" s="10"/>
      <c r="C957" s="10"/>
      <c r="D957" s="10"/>
      <c r="E957" s="10"/>
      <c r="F957" s="10"/>
      <c r="G957" s="10"/>
      <c r="H957" s="10"/>
      <c r="I957" s="10"/>
      <c r="J957" s="10"/>
      <c r="K957" s="10"/>
      <c r="L957" s="10"/>
      <c r="M957" s="10"/>
    </row>
    <row r="958" spans="1:13" ht="15" customHeight="1">
      <c r="A958" s="10"/>
      <c r="B958" s="10"/>
      <c r="C958" s="10"/>
      <c r="D958" s="10"/>
      <c r="E958" s="10"/>
      <c r="F958" s="10"/>
      <c r="G958" s="10"/>
      <c r="H958" s="10"/>
      <c r="I958" s="10"/>
      <c r="J958" s="10"/>
      <c r="K958" s="10"/>
      <c r="L958" s="10"/>
      <c r="M958" s="10"/>
    </row>
    <row r="959" spans="1:13" ht="15" customHeight="1">
      <c r="A959" s="10"/>
      <c r="B959" s="10"/>
      <c r="C959" s="10"/>
      <c r="D959" s="10"/>
      <c r="E959" s="10"/>
      <c r="F959" s="10"/>
      <c r="G959" s="10"/>
      <c r="H959" s="10"/>
      <c r="I959" s="10"/>
      <c r="J959" s="10"/>
      <c r="K959" s="10"/>
      <c r="L959" s="10"/>
      <c r="M959" s="10"/>
    </row>
    <row r="960" spans="1:13" ht="15" customHeight="1">
      <c r="A960" s="10"/>
      <c r="B960" s="10"/>
      <c r="C960" s="10"/>
      <c r="D960" s="10"/>
      <c r="E960" s="10"/>
      <c r="F960" s="10"/>
      <c r="G960" s="10"/>
      <c r="H960" s="10"/>
      <c r="I960" s="10"/>
      <c r="J960" s="10"/>
      <c r="K960" s="10"/>
      <c r="L960" s="10"/>
      <c r="M960" s="10"/>
    </row>
    <row r="961" spans="1:13" ht="15" customHeight="1">
      <c r="A961" s="10"/>
      <c r="B961" s="10"/>
      <c r="C961" s="10"/>
      <c r="D961" s="10"/>
      <c r="E961" s="10"/>
      <c r="F961" s="10"/>
      <c r="G961" s="10"/>
      <c r="H961" s="10"/>
      <c r="I961" s="10"/>
      <c r="J961" s="10"/>
      <c r="K961" s="10"/>
      <c r="L961" s="10"/>
      <c r="M961" s="10"/>
    </row>
    <row r="962" spans="1:13" ht="15" customHeight="1">
      <c r="A962" s="10"/>
      <c r="B962" s="10"/>
      <c r="C962" s="10"/>
      <c r="D962" s="10"/>
      <c r="E962" s="10"/>
      <c r="F962" s="10"/>
      <c r="G962" s="10"/>
      <c r="H962" s="10"/>
      <c r="I962" s="10"/>
      <c r="J962" s="10"/>
      <c r="K962" s="10"/>
      <c r="L962" s="10"/>
      <c r="M962" s="10"/>
    </row>
    <row r="963" spans="1:13" ht="15" customHeight="1">
      <c r="A963" s="10"/>
      <c r="B963" s="10"/>
      <c r="C963" s="10"/>
      <c r="D963" s="10"/>
      <c r="E963" s="10"/>
      <c r="F963" s="10"/>
      <c r="G963" s="10"/>
      <c r="H963" s="10"/>
      <c r="I963" s="10"/>
      <c r="J963" s="10"/>
      <c r="K963" s="10"/>
      <c r="L963" s="10"/>
      <c r="M963" s="10"/>
    </row>
    <row r="964" spans="1:13" ht="15" customHeight="1">
      <c r="A964" s="10"/>
      <c r="B964" s="10"/>
      <c r="C964" s="10"/>
      <c r="D964" s="10"/>
      <c r="E964" s="10"/>
      <c r="F964" s="10"/>
      <c r="G964" s="10"/>
      <c r="H964" s="10"/>
      <c r="I964" s="10"/>
      <c r="J964" s="10"/>
      <c r="K964" s="10"/>
      <c r="L964" s="10"/>
      <c r="M964" s="10"/>
    </row>
    <row r="965" spans="1:13" ht="15" customHeight="1">
      <c r="A965" s="10"/>
      <c r="B965" s="10"/>
      <c r="C965" s="10"/>
      <c r="D965" s="10"/>
      <c r="E965" s="10"/>
      <c r="F965" s="10"/>
      <c r="G965" s="10"/>
      <c r="H965" s="10"/>
      <c r="I965" s="10"/>
      <c r="J965" s="10"/>
      <c r="K965" s="10"/>
      <c r="L965" s="10"/>
      <c r="M965" s="10"/>
    </row>
    <row r="966" spans="1:13" ht="15" customHeight="1">
      <c r="A966" s="10"/>
      <c r="B966" s="10"/>
      <c r="C966" s="10"/>
      <c r="D966" s="10"/>
      <c r="E966" s="10"/>
      <c r="F966" s="10"/>
      <c r="G966" s="10"/>
      <c r="H966" s="10"/>
      <c r="I966" s="10"/>
      <c r="J966" s="10"/>
      <c r="K966" s="10"/>
      <c r="L966" s="10"/>
      <c r="M966" s="10"/>
    </row>
    <row r="967" spans="1:13" ht="15" customHeight="1">
      <c r="A967" s="10"/>
      <c r="B967" s="10"/>
      <c r="C967" s="10"/>
      <c r="D967" s="10"/>
      <c r="E967" s="10"/>
      <c r="F967" s="10"/>
      <c r="G967" s="10"/>
      <c r="H967" s="10"/>
      <c r="I967" s="10"/>
      <c r="J967" s="10"/>
      <c r="K967" s="10"/>
      <c r="L967" s="10"/>
      <c r="M967" s="10"/>
    </row>
    <row r="968" spans="1:13" ht="15" customHeight="1">
      <c r="A968" s="10"/>
      <c r="B968" s="10"/>
      <c r="C968" s="10"/>
      <c r="D968" s="10"/>
      <c r="E968" s="10"/>
      <c r="F968" s="10"/>
      <c r="G968" s="10"/>
      <c r="H968" s="10"/>
      <c r="I968" s="10"/>
      <c r="J968" s="10"/>
      <c r="K968" s="10"/>
      <c r="L968" s="10"/>
      <c r="M968" s="10"/>
    </row>
    <row r="969" spans="1:13" ht="15" customHeight="1">
      <c r="A969" s="10"/>
      <c r="B969" s="10"/>
      <c r="C969" s="10"/>
      <c r="D969" s="10"/>
      <c r="E969" s="10"/>
      <c r="F969" s="10"/>
      <c r="G969" s="10"/>
      <c r="H969" s="10"/>
      <c r="I969" s="10"/>
      <c r="J969" s="10"/>
      <c r="K969" s="10"/>
      <c r="L969" s="10"/>
      <c r="M969" s="10"/>
    </row>
    <row r="970" spans="1:13" ht="15" customHeight="1">
      <c r="A970" s="10"/>
      <c r="B970" s="10"/>
      <c r="C970" s="10"/>
      <c r="D970" s="10"/>
      <c r="E970" s="10"/>
      <c r="F970" s="10"/>
      <c r="G970" s="10"/>
      <c r="H970" s="10"/>
      <c r="I970" s="10"/>
      <c r="J970" s="10"/>
      <c r="K970" s="10"/>
      <c r="L970" s="10"/>
      <c r="M970" s="10"/>
    </row>
    <row r="971" spans="1:13" ht="15" customHeight="1">
      <c r="A971" s="10"/>
      <c r="B971" s="10"/>
      <c r="C971" s="10"/>
      <c r="D971" s="10"/>
      <c r="E971" s="10"/>
      <c r="F971" s="10"/>
      <c r="G971" s="10"/>
      <c r="H971" s="10"/>
      <c r="I971" s="10"/>
      <c r="J971" s="10"/>
      <c r="K971" s="10"/>
      <c r="L971" s="10"/>
      <c r="M971" s="10"/>
    </row>
    <row r="972" spans="1:13" ht="15" customHeight="1">
      <c r="A972" s="10"/>
      <c r="B972" s="10"/>
      <c r="C972" s="10"/>
      <c r="D972" s="10"/>
      <c r="E972" s="10"/>
      <c r="F972" s="10"/>
      <c r="G972" s="10"/>
      <c r="H972" s="10"/>
      <c r="I972" s="10"/>
      <c r="J972" s="10"/>
      <c r="K972" s="10"/>
      <c r="L972" s="10"/>
      <c r="M972" s="10"/>
    </row>
    <row r="973" spans="1:13" ht="15" customHeight="1">
      <c r="A973" s="10"/>
      <c r="B973" s="10"/>
      <c r="C973" s="10"/>
      <c r="D973" s="10"/>
      <c r="E973" s="10"/>
      <c r="F973" s="10"/>
      <c r="G973" s="10"/>
      <c r="H973" s="10"/>
      <c r="I973" s="10"/>
      <c r="J973" s="10"/>
      <c r="K973" s="10"/>
      <c r="L973" s="10"/>
      <c r="M973" s="10"/>
    </row>
    <row r="974" spans="1:13" ht="15" customHeight="1">
      <c r="A974" s="10"/>
      <c r="B974" s="10"/>
      <c r="C974" s="10"/>
      <c r="D974" s="10"/>
      <c r="E974" s="10"/>
      <c r="F974" s="10"/>
      <c r="G974" s="10"/>
      <c r="H974" s="10"/>
      <c r="I974" s="10"/>
      <c r="J974" s="10"/>
      <c r="K974" s="10"/>
      <c r="L974" s="10"/>
      <c r="M974" s="10"/>
    </row>
    <row r="975" spans="1:13" ht="15" customHeight="1">
      <c r="A975" s="10"/>
      <c r="B975" s="10"/>
      <c r="C975" s="10"/>
      <c r="D975" s="10"/>
      <c r="E975" s="10"/>
      <c r="F975" s="10"/>
      <c r="G975" s="10"/>
      <c r="H975" s="10"/>
      <c r="I975" s="10"/>
      <c r="J975" s="10"/>
      <c r="K975" s="10"/>
      <c r="L975" s="10"/>
      <c r="M975" s="10"/>
    </row>
    <row r="976" spans="1:13" ht="15" customHeight="1">
      <c r="A976" s="10"/>
      <c r="B976" s="10"/>
      <c r="C976" s="10"/>
      <c r="D976" s="10"/>
      <c r="E976" s="10"/>
      <c r="F976" s="10"/>
      <c r="G976" s="10"/>
      <c r="H976" s="10"/>
      <c r="I976" s="10"/>
      <c r="J976" s="10"/>
      <c r="K976" s="10"/>
      <c r="L976" s="10"/>
      <c r="M976" s="10"/>
    </row>
    <row r="977" spans="1:13" ht="15" customHeight="1">
      <c r="A977" s="10"/>
      <c r="B977" s="10"/>
      <c r="C977" s="10"/>
      <c r="D977" s="10"/>
      <c r="E977" s="10"/>
      <c r="F977" s="10"/>
      <c r="G977" s="10"/>
      <c r="H977" s="10"/>
      <c r="I977" s="10"/>
      <c r="J977" s="10"/>
      <c r="K977" s="10"/>
      <c r="L977" s="10"/>
      <c r="M977" s="10"/>
    </row>
    <row r="978" spans="1:13" ht="15" customHeight="1">
      <c r="A978" s="10"/>
      <c r="B978" s="10"/>
      <c r="C978" s="10"/>
      <c r="D978" s="10"/>
      <c r="E978" s="10"/>
      <c r="F978" s="10"/>
      <c r="G978" s="10"/>
      <c r="H978" s="10"/>
      <c r="I978" s="10"/>
      <c r="J978" s="10"/>
      <c r="K978" s="10"/>
      <c r="L978" s="10"/>
      <c r="M978" s="10"/>
    </row>
    <row r="979" spans="1:13" ht="15" customHeight="1">
      <c r="A979" s="10"/>
      <c r="B979" s="10"/>
      <c r="C979" s="10"/>
      <c r="D979" s="10"/>
      <c r="E979" s="10"/>
      <c r="F979" s="10"/>
      <c r="G979" s="10"/>
      <c r="H979" s="10"/>
      <c r="I979" s="10"/>
      <c r="J979" s="10"/>
      <c r="K979" s="10"/>
      <c r="L979" s="10"/>
      <c r="M979" s="10"/>
    </row>
    <row r="980" spans="1:13" ht="15" customHeight="1">
      <c r="A980" s="10"/>
      <c r="B980" s="10"/>
      <c r="C980" s="10"/>
      <c r="D980" s="10"/>
      <c r="E980" s="10"/>
      <c r="F980" s="10"/>
      <c r="G980" s="10"/>
      <c r="H980" s="10"/>
      <c r="I980" s="10"/>
      <c r="J980" s="10"/>
      <c r="K980" s="10"/>
      <c r="L980" s="10"/>
      <c r="M980" s="10"/>
    </row>
    <row r="981" spans="1:13" ht="15" customHeight="1">
      <c r="A981" s="10"/>
      <c r="B981" s="10"/>
      <c r="C981" s="10"/>
      <c r="D981" s="10"/>
      <c r="E981" s="10"/>
      <c r="F981" s="10"/>
      <c r="G981" s="10"/>
      <c r="H981" s="10"/>
      <c r="I981" s="10"/>
      <c r="J981" s="10"/>
      <c r="K981" s="10"/>
      <c r="L981" s="10"/>
      <c r="M981" s="10"/>
    </row>
    <row r="982" spans="1:13" ht="15" customHeight="1">
      <c r="A982" s="10"/>
      <c r="B982" s="10"/>
      <c r="C982" s="10"/>
      <c r="D982" s="10"/>
      <c r="E982" s="10"/>
      <c r="F982" s="10"/>
      <c r="G982" s="10"/>
      <c r="H982" s="10"/>
      <c r="I982" s="10"/>
      <c r="J982" s="10"/>
      <c r="K982" s="10"/>
      <c r="L982" s="10"/>
      <c r="M982" s="10"/>
    </row>
    <row r="983" spans="1:13" ht="15" customHeight="1">
      <c r="A983" s="10"/>
      <c r="B983" s="10"/>
      <c r="C983" s="10"/>
      <c r="D983" s="10"/>
      <c r="E983" s="10"/>
      <c r="F983" s="10"/>
      <c r="G983" s="10"/>
      <c r="H983" s="10"/>
      <c r="I983" s="10"/>
      <c r="J983" s="10"/>
      <c r="K983" s="10"/>
      <c r="L983" s="10"/>
      <c r="M983" s="10"/>
    </row>
    <row r="984" spans="1:13" ht="15" customHeight="1">
      <c r="A984" s="10"/>
      <c r="B984" s="10"/>
      <c r="C984" s="10"/>
      <c r="D984" s="10"/>
      <c r="E984" s="10"/>
      <c r="F984" s="10"/>
      <c r="G984" s="10"/>
      <c r="H984" s="10"/>
      <c r="I984" s="10"/>
      <c r="J984" s="10"/>
      <c r="K984" s="10"/>
      <c r="L984" s="10"/>
      <c r="M984" s="10"/>
    </row>
    <row r="985" spans="1:13" ht="15" customHeight="1">
      <c r="A985" s="10"/>
      <c r="B985" s="10"/>
      <c r="C985" s="10"/>
      <c r="D985" s="10"/>
      <c r="E985" s="10"/>
      <c r="F985" s="10"/>
      <c r="G985" s="10"/>
      <c r="H985" s="10"/>
      <c r="I985" s="10"/>
      <c r="J985" s="10"/>
      <c r="K985" s="10"/>
      <c r="L985" s="10"/>
      <c r="M985" s="10"/>
    </row>
    <row r="986" spans="1:13" ht="15" customHeight="1">
      <c r="A986" s="10"/>
      <c r="B986" s="10"/>
      <c r="C986" s="10"/>
      <c r="D986" s="10"/>
      <c r="E986" s="10"/>
      <c r="F986" s="10"/>
      <c r="G986" s="10"/>
      <c r="H986" s="10"/>
      <c r="I986" s="10"/>
      <c r="J986" s="10"/>
      <c r="K986" s="10"/>
      <c r="L986" s="10"/>
      <c r="M986" s="10"/>
    </row>
    <row r="987" spans="1:13" ht="15" customHeight="1">
      <c r="A987" s="10"/>
      <c r="B987" s="10"/>
      <c r="C987" s="10"/>
      <c r="D987" s="10"/>
      <c r="E987" s="10"/>
      <c r="F987" s="10"/>
      <c r="G987" s="10"/>
      <c r="H987" s="10"/>
      <c r="I987" s="10"/>
      <c r="J987" s="10"/>
      <c r="K987" s="10"/>
      <c r="L987" s="10"/>
      <c r="M987" s="10"/>
    </row>
    <row r="988" spans="1:13" ht="15" customHeight="1">
      <c r="A988" s="10"/>
      <c r="B988" s="10"/>
      <c r="C988" s="10"/>
      <c r="D988" s="10"/>
      <c r="E988" s="10"/>
      <c r="F988" s="10"/>
      <c r="G988" s="10"/>
      <c r="H988" s="10"/>
      <c r="I988" s="10"/>
      <c r="J988" s="10"/>
      <c r="K988" s="10"/>
      <c r="L988" s="10"/>
      <c r="M988" s="10"/>
    </row>
    <row r="989" spans="1:13" ht="15" customHeight="1">
      <c r="A989" s="10"/>
      <c r="B989" s="10"/>
      <c r="C989" s="10"/>
      <c r="D989" s="10"/>
      <c r="E989" s="10"/>
      <c r="F989" s="10"/>
      <c r="G989" s="10"/>
      <c r="H989" s="10"/>
      <c r="I989" s="10"/>
      <c r="J989" s="10"/>
      <c r="K989" s="10"/>
      <c r="L989" s="10"/>
      <c r="M989" s="10"/>
    </row>
    <row r="990" spans="1:13" ht="15" customHeight="1">
      <c r="A990" s="10"/>
      <c r="B990" s="10"/>
      <c r="C990" s="10"/>
      <c r="D990" s="10"/>
      <c r="E990" s="10"/>
      <c r="F990" s="10"/>
      <c r="G990" s="10"/>
      <c r="H990" s="10"/>
      <c r="I990" s="10"/>
      <c r="J990" s="10"/>
      <c r="K990" s="10"/>
      <c r="L990" s="10"/>
      <c r="M990" s="10"/>
    </row>
    <row r="991" spans="1:13" ht="15" customHeight="1">
      <c r="A991" s="10"/>
      <c r="B991" s="10"/>
      <c r="C991" s="10"/>
      <c r="D991" s="10"/>
      <c r="E991" s="10"/>
      <c r="F991" s="10"/>
      <c r="G991" s="10"/>
      <c r="H991" s="10"/>
      <c r="I991" s="10"/>
      <c r="J991" s="10"/>
      <c r="K991" s="10"/>
      <c r="L991" s="10"/>
      <c r="M991" s="10"/>
    </row>
    <row r="992" spans="1:13" ht="15" customHeight="1">
      <c r="A992" s="10"/>
      <c r="B992" s="10"/>
      <c r="C992" s="10"/>
      <c r="D992" s="10"/>
      <c r="E992" s="10"/>
      <c r="F992" s="10"/>
      <c r="G992" s="10"/>
      <c r="H992" s="10"/>
      <c r="I992" s="10"/>
      <c r="J992" s="10"/>
      <c r="K992" s="10"/>
      <c r="L992" s="10"/>
      <c r="M992" s="10"/>
    </row>
    <row r="993" spans="1:13" ht="15" customHeight="1">
      <c r="A993" s="10"/>
      <c r="B993" s="10"/>
      <c r="C993" s="10"/>
      <c r="D993" s="10"/>
      <c r="E993" s="10"/>
      <c r="F993" s="10"/>
      <c r="G993" s="10"/>
      <c r="H993" s="10"/>
      <c r="I993" s="10"/>
      <c r="J993" s="10"/>
      <c r="K993" s="10"/>
      <c r="L993" s="10"/>
      <c r="M993" s="10"/>
    </row>
    <row r="994" spans="1:13" ht="15" customHeight="1">
      <c r="A994" s="10"/>
      <c r="B994" s="10"/>
      <c r="C994" s="10"/>
      <c r="D994" s="10"/>
      <c r="E994" s="10"/>
      <c r="F994" s="10"/>
      <c r="G994" s="10"/>
      <c r="H994" s="10"/>
      <c r="I994" s="10"/>
      <c r="J994" s="10"/>
      <c r="K994" s="10"/>
      <c r="L994" s="10"/>
      <c r="M994" s="10"/>
    </row>
    <row r="995" spans="1:13" ht="15" customHeight="1">
      <c r="A995" s="10"/>
      <c r="B995" s="10"/>
      <c r="C995" s="10"/>
      <c r="D995" s="10"/>
      <c r="E995" s="10"/>
      <c r="F995" s="10"/>
      <c r="G995" s="10"/>
      <c r="H995" s="10"/>
      <c r="I995" s="10"/>
      <c r="J995" s="10"/>
      <c r="K995" s="10"/>
      <c r="L995" s="10"/>
      <c r="M995" s="10"/>
    </row>
    <row r="996" spans="1:13" ht="15" customHeight="1">
      <c r="A996" s="10"/>
      <c r="B996" s="10"/>
      <c r="C996" s="10"/>
      <c r="D996" s="10"/>
      <c r="E996" s="10"/>
      <c r="F996" s="10"/>
      <c r="G996" s="10"/>
      <c r="H996" s="10"/>
      <c r="I996" s="10"/>
      <c r="J996" s="10"/>
      <c r="K996" s="10"/>
      <c r="L996" s="10"/>
      <c r="M996" s="10"/>
    </row>
    <row r="997" spans="1:13" ht="15" customHeight="1">
      <c r="A997" s="10"/>
      <c r="B997" s="10"/>
      <c r="C997" s="10"/>
      <c r="D997" s="10"/>
      <c r="E997" s="10"/>
      <c r="F997" s="10"/>
      <c r="G997" s="10"/>
      <c r="H997" s="10"/>
      <c r="I997" s="10"/>
      <c r="J997" s="10"/>
      <c r="K997" s="10"/>
      <c r="L997" s="10"/>
      <c r="M997" s="10"/>
    </row>
    <row r="998" spans="1:13" ht="15" customHeight="1">
      <c r="A998" s="10"/>
      <c r="B998" s="10"/>
      <c r="C998" s="10"/>
      <c r="D998" s="10"/>
      <c r="E998" s="10"/>
      <c r="F998" s="10"/>
      <c r="G998" s="10"/>
      <c r="H998" s="10"/>
      <c r="I998" s="10"/>
      <c r="J998" s="10"/>
      <c r="K998" s="10"/>
      <c r="L998" s="10"/>
      <c r="M998" s="10"/>
    </row>
    <row r="999" spans="1:13" ht="15" customHeight="1">
      <c r="A999" s="10"/>
      <c r="B999" s="10"/>
      <c r="C999" s="10"/>
      <c r="D999" s="10"/>
      <c r="E999" s="10"/>
      <c r="F999" s="10"/>
      <c r="G999" s="10"/>
      <c r="H999" s="10"/>
      <c r="I999" s="10"/>
      <c r="J999" s="10"/>
      <c r="K999" s="10"/>
      <c r="L999" s="10"/>
      <c r="M999" s="10"/>
    </row>
    <row r="1000" spans="1:13" ht="15" customHeight="1">
      <c r="A1000" s="10"/>
      <c r="B1000" s="10"/>
      <c r="C1000" s="10"/>
      <c r="D1000" s="10"/>
      <c r="E1000" s="10"/>
      <c r="F1000" s="10"/>
      <c r="G1000" s="10"/>
      <c r="H1000" s="10"/>
      <c r="I1000" s="10"/>
      <c r="J1000" s="10"/>
      <c r="K1000" s="10"/>
      <c r="L1000" s="10"/>
      <c r="M1000" s="10"/>
    </row>
    <row r="1001" spans="1:13" ht="15" customHeight="1">
      <c r="A1001" s="10"/>
      <c r="B1001" s="10"/>
      <c r="C1001" s="10"/>
      <c r="D1001" s="10"/>
      <c r="E1001" s="10"/>
      <c r="F1001" s="10"/>
      <c r="G1001" s="10"/>
      <c r="H1001" s="10"/>
      <c r="I1001" s="10"/>
      <c r="J1001" s="10"/>
      <c r="K1001" s="10"/>
      <c r="L1001" s="10"/>
      <c r="M1001" s="10"/>
    </row>
    <row r="1002" spans="1:13" ht="15" customHeight="1">
      <c r="A1002" s="10"/>
      <c r="B1002" s="10"/>
      <c r="C1002" s="10"/>
      <c r="D1002" s="10"/>
      <c r="E1002" s="10"/>
      <c r="F1002" s="10"/>
      <c r="G1002" s="10"/>
      <c r="H1002" s="10"/>
      <c r="I1002" s="10"/>
      <c r="J1002" s="10"/>
      <c r="K1002" s="10"/>
      <c r="L1002" s="10"/>
      <c r="M1002" s="10"/>
    </row>
    <row r="1003" spans="1:13" ht="15" customHeight="1">
      <c r="A1003" s="10"/>
      <c r="B1003" s="10"/>
      <c r="C1003" s="10"/>
      <c r="D1003" s="10"/>
      <c r="E1003" s="10"/>
      <c r="F1003" s="10"/>
      <c r="G1003" s="10"/>
      <c r="H1003" s="10"/>
      <c r="I1003" s="10"/>
      <c r="J1003" s="10"/>
      <c r="K1003" s="10"/>
      <c r="L1003" s="10"/>
      <c r="M1003" s="10"/>
    </row>
    <row r="1004" spans="1:13" ht="15" customHeight="1">
      <c r="A1004" s="10"/>
      <c r="B1004" s="10"/>
      <c r="C1004" s="10"/>
      <c r="D1004" s="10"/>
      <c r="E1004" s="10"/>
      <c r="F1004" s="10"/>
      <c r="G1004" s="10"/>
      <c r="H1004" s="10"/>
      <c r="I1004" s="10"/>
      <c r="J1004" s="10"/>
      <c r="K1004" s="10"/>
      <c r="L1004" s="10"/>
      <c r="M1004" s="10"/>
    </row>
    <row r="1005" spans="1:13" ht="15" customHeight="1">
      <c r="A1005" s="10"/>
      <c r="B1005" s="10"/>
      <c r="C1005" s="10"/>
      <c r="D1005" s="10"/>
      <c r="E1005" s="10"/>
      <c r="F1005" s="10"/>
      <c r="G1005" s="10"/>
      <c r="H1005" s="10"/>
      <c r="I1005" s="10"/>
      <c r="J1005" s="10"/>
      <c r="K1005" s="10"/>
      <c r="L1005" s="10"/>
      <c r="M1005" s="10"/>
    </row>
    <row r="1006" spans="1:13" ht="15" customHeight="1">
      <c r="A1006" s="10"/>
      <c r="B1006" s="10"/>
      <c r="C1006" s="10"/>
      <c r="D1006" s="10"/>
      <c r="E1006" s="10"/>
      <c r="F1006" s="10"/>
      <c r="G1006" s="10"/>
      <c r="H1006" s="10"/>
      <c r="I1006" s="10"/>
      <c r="J1006" s="10"/>
      <c r="K1006" s="10"/>
      <c r="L1006" s="10"/>
      <c r="M1006" s="10"/>
    </row>
    <row r="1007" spans="1:13" ht="15" customHeight="1">
      <c r="A1007" s="10"/>
      <c r="B1007" s="10"/>
      <c r="C1007" s="10"/>
      <c r="D1007" s="10"/>
      <c r="E1007" s="10"/>
      <c r="F1007" s="10"/>
      <c r="G1007" s="10"/>
      <c r="H1007" s="10"/>
      <c r="I1007" s="10"/>
      <c r="J1007" s="10"/>
      <c r="K1007" s="10"/>
      <c r="L1007" s="10"/>
      <c r="M1007" s="10"/>
    </row>
    <row r="1008" spans="1:13" ht="15" customHeight="1">
      <c r="A1008" s="10"/>
      <c r="B1008" s="10"/>
      <c r="C1008" s="10"/>
      <c r="D1008" s="10"/>
      <c r="E1008" s="10"/>
      <c r="F1008" s="10"/>
      <c r="G1008" s="10"/>
      <c r="H1008" s="10"/>
      <c r="I1008" s="10"/>
      <c r="J1008" s="10"/>
      <c r="K1008" s="10"/>
      <c r="L1008" s="10"/>
      <c r="M1008" s="10"/>
    </row>
    <row r="1009" spans="1:13" ht="15" customHeight="1">
      <c r="A1009" s="10"/>
      <c r="B1009" s="10"/>
      <c r="C1009" s="10"/>
      <c r="D1009" s="10"/>
      <c r="E1009" s="10"/>
      <c r="F1009" s="10"/>
      <c r="G1009" s="10"/>
      <c r="H1009" s="10"/>
      <c r="I1009" s="10"/>
      <c r="J1009" s="10"/>
      <c r="K1009" s="10"/>
      <c r="L1009" s="10"/>
      <c r="M1009" s="10"/>
    </row>
    <row r="1010" spans="1:13" ht="15" customHeight="1">
      <c r="A1010" s="10"/>
      <c r="B1010" s="10"/>
      <c r="C1010" s="10"/>
      <c r="D1010" s="10"/>
      <c r="E1010" s="10"/>
      <c r="F1010" s="10"/>
      <c r="G1010" s="10"/>
      <c r="H1010" s="10"/>
      <c r="I1010" s="10"/>
      <c r="J1010" s="10"/>
      <c r="K1010" s="10"/>
      <c r="L1010" s="10"/>
      <c r="M1010" s="10"/>
    </row>
    <row r="1011" spans="1:13" ht="15" customHeight="1">
      <c r="A1011" s="10"/>
      <c r="B1011" s="10"/>
      <c r="C1011" s="10"/>
      <c r="D1011" s="10"/>
      <c r="E1011" s="10"/>
      <c r="F1011" s="10"/>
      <c r="G1011" s="10"/>
      <c r="H1011" s="10"/>
      <c r="I1011" s="10"/>
      <c r="J1011" s="10"/>
      <c r="K1011" s="10"/>
      <c r="L1011" s="10"/>
      <c r="M1011" s="10"/>
    </row>
    <row r="1012" spans="1:13" ht="15" customHeight="1">
      <c r="A1012" s="10"/>
      <c r="B1012" s="10"/>
      <c r="C1012" s="10"/>
      <c r="D1012" s="10"/>
      <c r="E1012" s="10"/>
      <c r="F1012" s="10"/>
      <c r="G1012" s="10"/>
      <c r="H1012" s="10"/>
      <c r="I1012" s="10"/>
      <c r="J1012" s="10"/>
      <c r="K1012" s="10"/>
      <c r="L1012" s="10"/>
      <c r="M1012" s="10"/>
    </row>
    <row r="1013" spans="1:13" ht="15" customHeight="1">
      <c r="A1013" s="10"/>
      <c r="B1013" s="10"/>
      <c r="C1013" s="10"/>
      <c r="D1013" s="10"/>
      <c r="E1013" s="10"/>
      <c r="F1013" s="10"/>
      <c r="G1013" s="10"/>
      <c r="H1013" s="10"/>
      <c r="I1013" s="10"/>
      <c r="J1013" s="10"/>
      <c r="K1013" s="10"/>
      <c r="L1013" s="10"/>
      <c r="M1013" s="10"/>
    </row>
    <row r="1014" spans="1:13" ht="15" customHeight="1">
      <c r="A1014" s="10"/>
      <c r="B1014" s="10"/>
      <c r="C1014" s="10"/>
      <c r="D1014" s="10"/>
      <c r="E1014" s="10"/>
      <c r="F1014" s="10"/>
      <c r="G1014" s="10"/>
      <c r="H1014" s="10"/>
      <c r="I1014" s="10"/>
      <c r="J1014" s="10"/>
      <c r="K1014" s="10"/>
      <c r="L1014" s="10"/>
      <c r="M1014" s="10"/>
    </row>
    <row r="1015" spans="1:13" ht="15" customHeight="1">
      <c r="A1015" s="10"/>
      <c r="B1015" s="10"/>
      <c r="C1015" s="10"/>
      <c r="D1015" s="10"/>
      <c r="E1015" s="10"/>
      <c r="F1015" s="10"/>
      <c r="G1015" s="10"/>
      <c r="H1015" s="10"/>
      <c r="I1015" s="10"/>
      <c r="J1015" s="10"/>
      <c r="K1015" s="10"/>
      <c r="L1015" s="10"/>
      <c r="M1015" s="10"/>
    </row>
    <row r="1016" spans="1:13" ht="15" customHeight="1">
      <c r="A1016" s="10"/>
      <c r="B1016" s="10"/>
      <c r="C1016" s="10"/>
      <c r="D1016" s="10"/>
      <c r="E1016" s="10"/>
      <c r="F1016" s="10"/>
      <c r="G1016" s="10"/>
      <c r="H1016" s="10"/>
      <c r="I1016" s="10"/>
      <c r="J1016" s="10"/>
      <c r="K1016" s="10"/>
      <c r="L1016" s="10"/>
      <c r="M1016" s="10"/>
    </row>
    <row r="1017" spans="1:13" ht="15" customHeight="1">
      <c r="A1017" s="10"/>
      <c r="B1017" s="10"/>
      <c r="C1017" s="10"/>
      <c r="D1017" s="10"/>
      <c r="E1017" s="10"/>
      <c r="F1017" s="10"/>
      <c r="G1017" s="10"/>
      <c r="H1017" s="10"/>
      <c r="I1017" s="10"/>
      <c r="J1017" s="10"/>
      <c r="K1017" s="10"/>
      <c r="L1017" s="10"/>
      <c r="M1017" s="10"/>
    </row>
    <row r="1018" spans="1:13" ht="15" customHeight="1">
      <c r="A1018" s="10"/>
      <c r="B1018" s="10"/>
      <c r="C1018" s="10"/>
      <c r="D1018" s="10"/>
      <c r="E1018" s="10"/>
      <c r="F1018" s="10"/>
      <c r="G1018" s="10"/>
      <c r="H1018" s="10"/>
      <c r="I1018" s="10"/>
      <c r="J1018" s="10"/>
      <c r="K1018" s="10"/>
      <c r="L1018" s="10"/>
      <c r="M1018" s="10"/>
    </row>
    <row r="1019" spans="1:13" ht="15" customHeight="1">
      <c r="A1019" s="10"/>
      <c r="B1019" s="10"/>
      <c r="C1019" s="10"/>
      <c r="D1019" s="10"/>
      <c r="E1019" s="10"/>
      <c r="F1019" s="10"/>
      <c r="G1019" s="10"/>
      <c r="H1019" s="10"/>
      <c r="I1019" s="10"/>
      <c r="J1019" s="10"/>
      <c r="K1019" s="10"/>
      <c r="L1019" s="10"/>
      <c r="M1019" s="10"/>
    </row>
    <row r="1020" spans="1:13" ht="15" customHeight="1">
      <c r="A1020" s="10"/>
      <c r="B1020" s="10"/>
      <c r="C1020" s="10"/>
      <c r="D1020" s="10"/>
      <c r="E1020" s="10"/>
      <c r="F1020" s="10"/>
      <c r="G1020" s="10"/>
      <c r="H1020" s="10"/>
      <c r="I1020" s="10"/>
      <c r="J1020" s="10"/>
      <c r="K1020" s="10"/>
      <c r="L1020" s="10"/>
      <c r="M1020" s="10"/>
    </row>
    <row r="1021" spans="1:13" ht="15" customHeight="1">
      <c r="A1021" s="10"/>
      <c r="B1021" s="10"/>
      <c r="C1021" s="10"/>
      <c r="D1021" s="10"/>
      <c r="E1021" s="10"/>
      <c r="F1021" s="10"/>
      <c r="G1021" s="10"/>
      <c r="H1021" s="10"/>
      <c r="I1021" s="10"/>
      <c r="J1021" s="10"/>
      <c r="K1021" s="10"/>
      <c r="L1021" s="10"/>
      <c r="M1021" s="10"/>
    </row>
    <row r="1022" spans="1:13" ht="15" customHeight="1">
      <c r="A1022" s="10"/>
      <c r="B1022" s="10"/>
      <c r="C1022" s="10"/>
      <c r="D1022" s="10"/>
      <c r="E1022" s="10"/>
      <c r="F1022" s="10"/>
      <c r="G1022" s="10"/>
      <c r="H1022" s="10"/>
      <c r="I1022" s="10"/>
      <c r="J1022" s="10"/>
      <c r="K1022" s="10"/>
      <c r="L1022" s="10"/>
      <c r="M1022" s="10"/>
    </row>
    <row r="1023" spans="1:13" ht="15" customHeight="1">
      <c r="A1023" s="10"/>
      <c r="B1023" s="10"/>
      <c r="C1023" s="10"/>
      <c r="D1023" s="10"/>
      <c r="E1023" s="10"/>
      <c r="F1023" s="10"/>
      <c r="G1023" s="10"/>
      <c r="H1023" s="10"/>
      <c r="I1023" s="10"/>
      <c r="J1023" s="10"/>
      <c r="K1023" s="10"/>
      <c r="L1023" s="10"/>
      <c r="M1023" s="10"/>
    </row>
    <row r="1024" spans="1:13" ht="15" customHeight="1">
      <c r="A1024" s="10"/>
      <c r="B1024" s="10"/>
      <c r="C1024" s="10"/>
      <c r="D1024" s="10"/>
      <c r="E1024" s="10"/>
      <c r="F1024" s="10"/>
      <c r="G1024" s="10"/>
      <c r="H1024" s="10"/>
      <c r="I1024" s="10"/>
      <c r="J1024" s="10"/>
      <c r="K1024" s="10"/>
      <c r="L1024" s="10"/>
      <c r="M1024" s="10"/>
    </row>
    <row r="1025" spans="1:13" ht="15" customHeight="1">
      <c r="A1025" s="10"/>
      <c r="B1025" s="10"/>
      <c r="C1025" s="10"/>
      <c r="D1025" s="10"/>
      <c r="E1025" s="10"/>
      <c r="F1025" s="10"/>
      <c r="G1025" s="10"/>
      <c r="H1025" s="10"/>
      <c r="I1025" s="10"/>
      <c r="J1025" s="10"/>
      <c r="K1025" s="10"/>
      <c r="L1025" s="10"/>
      <c r="M1025" s="10"/>
    </row>
    <row r="1026" spans="1:13" ht="15" customHeight="1">
      <c r="A1026" s="10"/>
      <c r="B1026" s="10"/>
      <c r="C1026" s="10"/>
      <c r="D1026" s="10"/>
      <c r="E1026" s="10"/>
      <c r="F1026" s="10"/>
      <c r="G1026" s="10"/>
      <c r="H1026" s="10"/>
      <c r="I1026" s="10"/>
      <c r="J1026" s="10"/>
      <c r="K1026" s="10"/>
      <c r="L1026" s="10"/>
      <c r="M1026" s="10"/>
    </row>
    <row r="1027" spans="1:13" ht="15" customHeight="1">
      <c r="A1027" s="10"/>
      <c r="B1027" s="10"/>
      <c r="C1027" s="10"/>
      <c r="D1027" s="10"/>
      <c r="E1027" s="10"/>
      <c r="F1027" s="10"/>
      <c r="G1027" s="10"/>
      <c r="H1027" s="10"/>
      <c r="I1027" s="10"/>
      <c r="J1027" s="10"/>
      <c r="K1027" s="10"/>
      <c r="L1027" s="10"/>
      <c r="M1027" s="10"/>
    </row>
    <row r="1028" spans="1:13" ht="15" customHeight="1">
      <c r="A1028" s="10"/>
      <c r="B1028" s="10"/>
      <c r="C1028" s="10"/>
      <c r="D1028" s="10"/>
      <c r="E1028" s="10"/>
      <c r="F1028" s="10"/>
      <c r="G1028" s="10"/>
      <c r="H1028" s="10"/>
      <c r="I1028" s="10"/>
      <c r="J1028" s="10"/>
      <c r="K1028" s="10"/>
      <c r="L1028" s="10"/>
      <c r="M1028" s="10"/>
    </row>
    <row r="1029" spans="1:13" ht="15" customHeight="1">
      <c r="A1029" s="10"/>
      <c r="B1029" s="10"/>
      <c r="C1029" s="10"/>
      <c r="D1029" s="10"/>
      <c r="E1029" s="10"/>
      <c r="F1029" s="10"/>
      <c r="G1029" s="10"/>
      <c r="H1029" s="10"/>
      <c r="I1029" s="10"/>
      <c r="J1029" s="10"/>
      <c r="K1029" s="10"/>
      <c r="L1029" s="10"/>
      <c r="M1029" s="10"/>
    </row>
    <row r="1030" spans="1:13" ht="15" customHeight="1">
      <c r="A1030" s="10"/>
      <c r="B1030" s="10"/>
      <c r="C1030" s="10"/>
      <c r="D1030" s="10"/>
      <c r="E1030" s="10"/>
      <c r="F1030" s="10"/>
      <c r="G1030" s="10"/>
      <c r="H1030" s="10"/>
      <c r="I1030" s="10"/>
      <c r="J1030" s="10"/>
      <c r="K1030" s="10"/>
      <c r="L1030" s="10"/>
      <c r="M1030" s="10"/>
    </row>
    <row r="1031" spans="1:13" ht="15" customHeight="1">
      <c r="A1031" s="10"/>
      <c r="B1031" s="10"/>
      <c r="C1031" s="10"/>
      <c r="D1031" s="10"/>
      <c r="E1031" s="10"/>
      <c r="F1031" s="10"/>
      <c r="G1031" s="10"/>
      <c r="H1031" s="10"/>
      <c r="I1031" s="10"/>
      <c r="J1031" s="10"/>
      <c r="K1031" s="10"/>
      <c r="L1031" s="10"/>
      <c r="M1031" s="10"/>
    </row>
    <row r="1032" spans="1:13" ht="15" customHeight="1">
      <c r="A1032" s="10"/>
      <c r="B1032" s="10"/>
      <c r="C1032" s="10"/>
      <c r="D1032" s="10"/>
      <c r="E1032" s="10"/>
      <c r="F1032" s="10"/>
      <c r="G1032" s="10"/>
      <c r="H1032" s="10"/>
      <c r="I1032" s="10"/>
      <c r="J1032" s="10"/>
      <c r="K1032" s="10"/>
      <c r="L1032" s="10"/>
      <c r="M1032" s="10"/>
    </row>
    <row r="1033" spans="1:13" ht="15" customHeight="1">
      <c r="A1033" s="10"/>
      <c r="B1033" s="10"/>
      <c r="C1033" s="10"/>
      <c r="D1033" s="10"/>
      <c r="E1033" s="10"/>
      <c r="F1033" s="10"/>
      <c r="G1033" s="10"/>
      <c r="H1033" s="10"/>
      <c r="I1033" s="10"/>
      <c r="J1033" s="10"/>
      <c r="K1033" s="10"/>
      <c r="L1033" s="10"/>
      <c r="M1033" s="10"/>
    </row>
    <row r="1034" spans="1:13" ht="15" customHeight="1">
      <c r="A1034" s="10"/>
      <c r="B1034" s="10"/>
      <c r="C1034" s="10"/>
      <c r="D1034" s="10"/>
      <c r="E1034" s="10"/>
      <c r="F1034" s="10"/>
      <c r="G1034" s="10"/>
      <c r="H1034" s="10"/>
      <c r="I1034" s="10"/>
      <c r="J1034" s="10"/>
      <c r="K1034" s="10"/>
      <c r="L1034" s="10"/>
      <c r="M1034" s="10"/>
    </row>
    <row r="1035" spans="1:13" ht="15" customHeight="1">
      <c r="A1035" s="10"/>
      <c r="B1035" s="10"/>
      <c r="C1035" s="10"/>
      <c r="D1035" s="10"/>
      <c r="E1035" s="10"/>
      <c r="F1035" s="10"/>
      <c r="G1035" s="10"/>
      <c r="H1035" s="10"/>
      <c r="I1035" s="10"/>
      <c r="J1035" s="10"/>
      <c r="K1035" s="10"/>
      <c r="L1035" s="10"/>
      <c r="M1035" s="10"/>
    </row>
    <row r="1036" spans="1:13" ht="15" customHeight="1">
      <c r="A1036" s="10"/>
      <c r="B1036" s="10"/>
      <c r="C1036" s="10"/>
      <c r="D1036" s="10"/>
      <c r="E1036" s="10"/>
      <c r="F1036" s="10"/>
      <c r="G1036" s="10"/>
      <c r="H1036" s="10"/>
      <c r="I1036" s="10"/>
      <c r="J1036" s="10"/>
      <c r="K1036" s="10"/>
      <c r="L1036" s="10"/>
      <c r="M1036" s="10"/>
    </row>
    <row r="1037" spans="1:13" ht="15" customHeight="1">
      <c r="A1037" s="10"/>
      <c r="B1037" s="10"/>
      <c r="C1037" s="10"/>
      <c r="D1037" s="10"/>
      <c r="E1037" s="10"/>
      <c r="F1037" s="10"/>
      <c r="G1037" s="10"/>
      <c r="H1037" s="10"/>
      <c r="I1037" s="10"/>
      <c r="J1037" s="10"/>
      <c r="K1037" s="10"/>
      <c r="L1037" s="10"/>
      <c r="M1037" s="10"/>
    </row>
    <row r="1038" spans="1:13" ht="15" customHeight="1">
      <c r="A1038" s="10"/>
      <c r="B1038" s="10"/>
      <c r="C1038" s="10"/>
      <c r="D1038" s="10"/>
      <c r="E1038" s="10"/>
      <c r="F1038" s="10"/>
      <c r="G1038" s="10"/>
      <c r="H1038" s="10"/>
      <c r="I1038" s="10"/>
      <c r="J1038" s="10"/>
      <c r="K1038" s="10"/>
      <c r="L1038" s="10"/>
      <c r="M1038" s="10"/>
    </row>
    <row r="1039" spans="1:13" ht="15" customHeight="1">
      <c r="A1039" s="10"/>
      <c r="B1039" s="10"/>
      <c r="C1039" s="10"/>
      <c r="D1039" s="10"/>
      <c r="E1039" s="10"/>
      <c r="F1039" s="10"/>
      <c r="G1039" s="10"/>
      <c r="H1039" s="10"/>
      <c r="I1039" s="10"/>
      <c r="J1039" s="10"/>
      <c r="K1039" s="10"/>
      <c r="L1039" s="10"/>
      <c r="M1039" s="10"/>
    </row>
    <row r="1040" spans="1:13" ht="15" customHeight="1">
      <c r="A1040" s="10"/>
      <c r="B1040" s="10"/>
      <c r="C1040" s="10"/>
      <c r="D1040" s="10"/>
      <c r="E1040" s="10"/>
      <c r="F1040" s="10"/>
      <c r="G1040" s="10"/>
      <c r="H1040" s="10"/>
      <c r="I1040" s="10"/>
      <c r="J1040" s="10"/>
      <c r="K1040" s="10"/>
      <c r="L1040" s="10"/>
      <c r="M1040" s="10"/>
    </row>
    <row r="1041" spans="1:13" ht="15" customHeight="1">
      <c r="A1041" s="10"/>
      <c r="B1041" s="10"/>
      <c r="C1041" s="10"/>
      <c r="D1041" s="10"/>
      <c r="E1041" s="10"/>
      <c r="F1041" s="10"/>
      <c r="G1041" s="10"/>
      <c r="H1041" s="10"/>
      <c r="I1041" s="10"/>
      <c r="J1041" s="10"/>
      <c r="K1041" s="10"/>
      <c r="L1041" s="10"/>
      <c r="M1041" s="10"/>
    </row>
    <row r="1042" spans="1:13" ht="15" customHeight="1">
      <c r="A1042" s="10"/>
      <c r="B1042" s="10"/>
      <c r="C1042" s="10"/>
      <c r="D1042" s="10"/>
      <c r="E1042" s="10"/>
      <c r="F1042" s="10"/>
      <c r="G1042" s="10"/>
      <c r="H1042" s="10"/>
      <c r="I1042" s="10"/>
      <c r="J1042" s="10"/>
      <c r="K1042" s="10"/>
      <c r="L1042" s="10"/>
      <c r="M1042" s="10"/>
    </row>
    <row r="1043" spans="1:13" ht="15" customHeight="1">
      <c r="A1043" s="10"/>
      <c r="B1043" s="10"/>
      <c r="C1043" s="10"/>
      <c r="D1043" s="10"/>
      <c r="E1043" s="10"/>
      <c r="F1043" s="10"/>
      <c r="G1043" s="10"/>
      <c r="H1043" s="10"/>
      <c r="I1043" s="10"/>
      <c r="J1043" s="10"/>
      <c r="K1043" s="10"/>
      <c r="L1043" s="10"/>
      <c r="M1043" s="10"/>
    </row>
    <row r="1044" spans="1:13" ht="15" customHeight="1">
      <c r="A1044" s="10"/>
      <c r="B1044" s="10"/>
      <c r="C1044" s="10"/>
      <c r="D1044" s="10"/>
      <c r="E1044" s="10"/>
      <c r="F1044" s="10"/>
      <c r="G1044" s="10"/>
      <c r="H1044" s="10"/>
      <c r="I1044" s="10"/>
      <c r="J1044" s="10"/>
      <c r="K1044" s="10"/>
      <c r="L1044" s="10"/>
      <c r="M1044" s="10"/>
    </row>
    <row r="1045" spans="1:13" ht="15" customHeight="1">
      <c r="A1045" s="10"/>
      <c r="B1045" s="10"/>
      <c r="C1045" s="10"/>
      <c r="D1045" s="10"/>
      <c r="E1045" s="10"/>
      <c r="F1045" s="10"/>
      <c r="G1045" s="10"/>
      <c r="H1045" s="10"/>
      <c r="I1045" s="10"/>
      <c r="J1045" s="10"/>
      <c r="K1045" s="10"/>
      <c r="L1045" s="10"/>
      <c r="M1045" s="10"/>
    </row>
    <row r="1046" spans="1:13" ht="15" customHeight="1">
      <c r="A1046" s="10"/>
      <c r="B1046" s="10"/>
      <c r="C1046" s="10"/>
      <c r="D1046" s="10"/>
      <c r="E1046" s="10"/>
      <c r="F1046" s="10"/>
      <c r="G1046" s="10"/>
      <c r="H1046" s="10"/>
      <c r="I1046" s="10"/>
      <c r="J1046" s="10"/>
      <c r="K1046" s="10"/>
      <c r="L1046" s="10"/>
      <c r="M1046" s="10"/>
    </row>
    <row r="1047" spans="1:13" ht="15" customHeight="1">
      <c r="A1047" s="10"/>
      <c r="B1047" s="10"/>
      <c r="C1047" s="10"/>
      <c r="D1047" s="10"/>
      <c r="E1047" s="10"/>
      <c r="F1047" s="10"/>
      <c r="G1047" s="10"/>
      <c r="H1047" s="10"/>
      <c r="I1047" s="10"/>
      <c r="J1047" s="10"/>
      <c r="K1047" s="10"/>
      <c r="L1047" s="10"/>
      <c r="M1047" s="10"/>
    </row>
    <row r="1048" spans="1:13" ht="15" customHeight="1">
      <c r="A1048" s="10"/>
      <c r="B1048" s="10"/>
      <c r="C1048" s="10"/>
      <c r="D1048" s="10"/>
      <c r="E1048" s="10"/>
      <c r="F1048" s="10"/>
      <c r="G1048" s="10"/>
      <c r="H1048" s="10"/>
      <c r="I1048" s="10"/>
      <c r="J1048" s="10"/>
      <c r="K1048" s="10"/>
      <c r="L1048" s="10"/>
      <c r="M1048" s="10"/>
    </row>
    <row r="1049" spans="1:13" ht="15" customHeight="1">
      <c r="A1049" s="10"/>
      <c r="B1049" s="10"/>
      <c r="C1049" s="10"/>
      <c r="D1049" s="10"/>
      <c r="E1049" s="10"/>
      <c r="F1049" s="10"/>
      <c r="G1049" s="10"/>
      <c r="H1049" s="10"/>
      <c r="I1049" s="10"/>
      <c r="J1049" s="10"/>
      <c r="K1049" s="10"/>
      <c r="L1049" s="10"/>
      <c r="M1049" s="10"/>
    </row>
    <row r="1050" spans="1:13" ht="15" customHeight="1">
      <c r="A1050" s="10"/>
      <c r="B1050" s="10"/>
      <c r="C1050" s="10"/>
      <c r="D1050" s="10"/>
      <c r="E1050" s="10"/>
      <c r="F1050" s="10"/>
      <c r="G1050" s="10"/>
      <c r="H1050" s="10"/>
      <c r="I1050" s="10"/>
      <c r="J1050" s="10"/>
      <c r="K1050" s="10"/>
      <c r="L1050" s="10"/>
      <c r="M1050" s="10"/>
    </row>
    <row r="1051" spans="1:13" ht="15" customHeight="1">
      <c r="A1051" s="10"/>
      <c r="B1051" s="10"/>
      <c r="C1051" s="10"/>
      <c r="D1051" s="10"/>
      <c r="E1051" s="10"/>
      <c r="F1051" s="10"/>
      <c r="G1051" s="10"/>
      <c r="H1051" s="10"/>
      <c r="I1051" s="10"/>
      <c r="J1051" s="10"/>
      <c r="K1051" s="10"/>
      <c r="L1051" s="10"/>
      <c r="M1051" s="10"/>
    </row>
    <row r="1052" spans="1:13" ht="15" customHeight="1">
      <c r="A1052" s="10"/>
      <c r="B1052" s="10"/>
      <c r="C1052" s="10"/>
      <c r="D1052" s="10"/>
      <c r="E1052" s="10"/>
      <c r="F1052" s="10"/>
      <c r="G1052" s="10"/>
      <c r="H1052" s="10"/>
      <c r="I1052" s="10"/>
      <c r="J1052" s="10"/>
      <c r="K1052" s="10"/>
      <c r="L1052" s="10"/>
      <c r="M1052" s="10"/>
    </row>
    <row r="1053" spans="1:13" ht="15" customHeight="1">
      <c r="A1053" s="10"/>
      <c r="B1053" s="10"/>
      <c r="C1053" s="10"/>
      <c r="D1053" s="10"/>
      <c r="E1053" s="10"/>
      <c r="F1053" s="10"/>
      <c r="G1053" s="10"/>
      <c r="H1053" s="10"/>
      <c r="I1053" s="10"/>
      <c r="J1053" s="10"/>
      <c r="K1053" s="10"/>
      <c r="L1053" s="10"/>
      <c r="M1053" s="10"/>
    </row>
    <row r="1054" spans="1:13" ht="15" customHeight="1">
      <c r="A1054" s="10"/>
      <c r="B1054" s="10"/>
      <c r="C1054" s="10"/>
      <c r="D1054" s="10"/>
      <c r="E1054" s="10"/>
      <c r="F1054" s="10"/>
      <c r="G1054" s="10"/>
      <c r="H1054" s="10"/>
      <c r="I1054" s="10"/>
      <c r="J1054" s="10"/>
      <c r="K1054" s="10"/>
      <c r="L1054" s="10"/>
      <c r="M1054" s="10"/>
    </row>
    <row r="1055" spans="1:13" ht="15" customHeight="1">
      <c r="A1055" s="10"/>
      <c r="B1055" s="10"/>
      <c r="C1055" s="10"/>
      <c r="D1055" s="10"/>
      <c r="E1055" s="10"/>
      <c r="F1055" s="10"/>
      <c r="G1055" s="10"/>
      <c r="H1055" s="10"/>
      <c r="I1055" s="10"/>
      <c r="J1055" s="10"/>
      <c r="K1055" s="10"/>
      <c r="L1055" s="10"/>
      <c r="M1055" s="10"/>
    </row>
    <row r="1056" spans="1:13" ht="15" customHeight="1">
      <c r="A1056" s="10"/>
      <c r="B1056" s="10"/>
      <c r="C1056" s="10"/>
      <c r="D1056" s="10"/>
      <c r="E1056" s="10"/>
      <c r="F1056" s="10"/>
      <c r="G1056" s="10"/>
      <c r="H1056" s="10"/>
      <c r="I1056" s="10"/>
      <c r="J1056" s="10"/>
      <c r="K1056" s="10"/>
      <c r="L1056" s="10"/>
      <c r="M1056" s="10"/>
    </row>
    <row r="1057" spans="1:13" ht="15" customHeight="1">
      <c r="A1057" s="10"/>
      <c r="B1057" s="10"/>
      <c r="C1057" s="10"/>
      <c r="D1057" s="10"/>
      <c r="E1057" s="10"/>
      <c r="F1057" s="10"/>
      <c r="G1057" s="10"/>
      <c r="H1057" s="10"/>
      <c r="I1057" s="10"/>
      <c r="J1057" s="10"/>
      <c r="K1057" s="10"/>
      <c r="L1057" s="10"/>
      <c r="M1057" s="10"/>
    </row>
    <row r="1058" spans="1:13" ht="15" customHeight="1">
      <c r="A1058" s="10"/>
      <c r="B1058" s="10"/>
      <c r="C1058" s="10"/>
      <c r="D1058" s="10"/>
      <c r="E1058" s="10"/>
      <c r="F1058" s="10"/>
      <c r="G1058" s="10"/>
      <c r="H1058" s="10"/>
      <c r="I1058" s="10"/>
      <c r="J1058" s="10"/>
      <c r="K1058" s="10"/>
      <c r="L1058" s="10"/>
      <c r="M1058" s="10"/>
    </row>
    <row r="1059" spans="1:13" ht="15" customHeight="1">
      <c r="A1059" s="10"/>
      <c r="B1059" s="10"/>
      <c r="C1059" s="10"/>
      <c r="D1059" s="10"/>
      <c r="E1059" s="10"/>
      <c r="F1059" s="10"/>
      <c r="G1059" s="10"/>
      <c r="H1059" s="10"/>
      <c r="I1059" s="10"/>
      <c r="J1059" s="10"/>
      <c r="K1059" s="10"/>
      <c r="L1059" s="10"/>
      <c r="M1059" s="10"/>
    </row>
    <row r="1060" spans="1:13" ht="15" customHeight="1">
      <c r="A1060" s="10"/>
      <c r="B1060" s="10"/>
      <c r="C1060" s="10"/>
      <c r="D1060" s="10"/>
      <c r="E1060" s="10"/>
      <c r="F1060" s="10"/>
      <c r="G1060" s="10"/>
      <c r="H1060" s="10"/>
      <c r="I1060" s="10"/>
      <c r="J1060" s="10"/>
      <c r="K1060" s="10"/>
      <c r="L1060" s="10"/>
      <c r="M1060" s="10"/>
    </row>
    <row r="1061" spans="1:13" ht="15" customHeight="1">
      <c r="A1061" s="10"/>
      <c r="B1061" s="10"/>
      <c r="C1061" s="10"/>
      <c r="D1061" s="10"/>
      <c r="E1061" s="10"/>
      <c r="F1061" s="10"/>
      <c r="G1061" s="10"/>
      <c r="H1061" s="10"/>
      <c r="I1061" s="10"/>
      <c r="J1061" s="10"/>
      <c r="K1061" s="10"/>
      <c r="L1061" s="10"/>
      <c r="M1061" s="10"/>
    </row>
    <row r="1062" spans="1:13" ht="15" customHeight="1">
      <c r="A1062" s="10"/>
      <c r="B1062" s="10"/>
      <c r="C1062" s="10"/>
      <c r="D1062" s="10"/>
      <c r="E1062" s="10"/>
      <c r="F1062" s="10"/>
      <c r="G1062" s="10"/>
      <c r="H1062" s="10"/>
      <c r="I1062" s="10"/>
      <c r="J1062" s="10"/>
      <c r="K1062" s="10"/>
      <c r="L1062" s="10"/>
      <c r="M1062" s="10"/>
    </row>
    <row r="1063" spans="1:13" ht="15" customHeight="1">
      <c r="A1063" s="10"/>
      <c r="B1063" s="10"/>
      <c r="C1063" s="10"/>
      <c r="D1063" s="10"/>
      <c r="E1063" s="10"/>
      <c r="F1063" s="10"/>
      <c r="G1063" s="10"/>
      <c r="H1063" s="10"/>
      <c r="I1063" s="10"/>
      <c r="J1063" s="10"/>
      <c r="K1063" s="10"/>
      <c r="L1063" s="10"/>
      <c r="M1063" s="10"/>
    </row>
    <row r="1064" spans="1:13" ht="15" customHeight="1">
      <c r="A1064" s="10"/>
      <c r="B1064" s="10"/>
      <c r="C1064" s="10"/>
      <c r="D1064" s="10"/>
      <c r="E1064" s="10"/>
      <c r="F1064" s="10"/>
      <c r="G1064" s="10"/>
      <c r="H1064" s="10"/>
      <c r="I1064" s="10"/>
      <c r="J1064" s="10"/>
      <c r="K1064" s="10"/>
      <c r="L1064" s="10"/>
      <c r="M1064" s="10"/>
    </row>
    <row r="1065" spans="1:13" ht="15" customHeight="1">
      <c r="A1065" s="10"/>
      <c r="B1065" s="10"/>
      <c r="C1065" s="10"/>
      <c r="D1065" s="10"/>
      <c r="E1065" s="10"/>
      <c r="F1065" s="10"/>
      <c r="G1065" s="10"/>
      <c r="H1065" s="10"/>
      <c r="I1065" s="10"/>
      <c r="J1065" s="10"/>
      <c r="K1065" s="10"/>
      <c r="L1065" s="10"/>
      <c r="M1065" s="10"/>
    </row>
    <row r="1066" spans="1:13" ht="15" customHeight="1">
      <c r="A1066" s="10"/>
      <c r="B1066" s="10"/>
      <c r="C1066" s="10"/>
      <c r="D1066" s="10"/>
      <c r="E1066" s="10"/>
      <c r="F1066" s="10"/>
      <c r="G1066" s="10"/>
      <c r="H1066" s="10"/>
      <c r="I1066" s="10"/>
      <c r="J1066" s="10"/>
      <c r="K1066" s="10"/>
      <c r="L1066" s="10"/>
      <c r="M1066" s="10"/>
    </row>
    <row r="1067" spans="1:13" ht="15" customHeight="1">
      <c r="A1067" s="10"/>
      <c r="B1067" s="10"/>
      <c r="C1067" s="10"/>
      <c r="D1067" s="10"/>
      <c r="E1067" s="10"/>
      <c r="F1067" s="10"/>
      <c r="G1067" s="10"/>
      <c r="H1067" s="10"/>
      <c r="I1067" s="10"/>
      <c r="J1067" s="10"/>
      <c r="K1067" s="10"/>
      <c r="L1067" s="10"/>
      <c r="M1067" s="10"/>
    </row>
    <row r="1068" spans="1:13" ht="15" customHeight="1">
      <c r="A1068" s="10"/>
      <c r="B1068" s="10"/>
      <c r="C1068" s="10"/>
      <c r="D1068" s="10"/>
      <c r="E1068" s="10"/>
      <c r="F1068" s="10"/>
      <c r="G1068" s="10"/>
      <c r="H1068" s="10"/>
      <c r="I1068" s="10"/>
      <c r="J1068" s="10"/>
      <c r="K1068" s="10"/>
      <c r="L1068" s="10"/>
      <c r="M1068" s="10"/>
    </row>
    <row r="1069" spans="1:13" ht="15" customHeight="1">
      <c r="A1069" s="10"/>
      <c r="B1069" s="10"/>
      <c r="C1069" s="10"/>
      <c r="D1069" s="10"/>
      <c r="E1069" s="10"/>
      <c r="F1069" s="10"/>
      <c r="G1069" s="10"/>
      <c r="H1069" s="10"/>
      <c r="I1069" s="10"/>
      <c r="J1069" s="10"/>
      <c r="K1069" s="10"/>
      <c r="L1069" s="10"/>
      <c r="M1069" s="10"/>
    </row>
    <row r="1070" spans="1:13" ht="15" customHeight="1">
      <c r="A1070" s="10"/>
      <c r="B1070" s="10"/>
      <c r="C1070" s="10"/>
      <c r="D1070" s="10"/>
      <c r="E1070" s="10"/>
      <c r="F1070" s="10"/>
      <c r="G1070" s="10"/>
      <c r="H1070" s="10"/>
      <c r="I1070" s="10"/>
      <c r="J1070" s="10"/>
      <c r="K1070" s="10"/>
      <c r="L1070" s="10"/>
      <c r="M1070" s="10"/>
    </row>
    <row r="1071" spans="1:13" ht="15" customHeight="1">
      <c r="A1071" s="10"/>
      <c r="B1071" s="10"/>
      <c r="C1071" s="10"/>
      <c r="D1071" s="10"/>
      <c r="E1071" s="10"/>
      <c r="F1071" s="10"/>
      <c r="G1071" s="10"/>
      <c r="H1071" s="10"/>
      <c r="I1071" s="10"/>
      <c r="J1071" s="10"/>
      <c r="K1071" s="10"/>
      <c r="L1071" s="10"/>
      <c r="M1071" s="10"/>
    </row>
    <row r="1072" spans="1:13" ht="15" customHeight="1">
      <c r="A1072" s="10"/>
      <c r="B1072" s="10"/>
      <c r="C1072" s="10"/>
      <c r="D1072" s="10"/>
      <c r="E1072" s="10"/>
      <c r="F1072" s="10"/>
      <c r="G1072" s="10"/>
      <c r="H1072" s="10"/>
      <c r="I1072" s="10"/>
      <c r="J1072" s="10"/>
      <c r="K1072" s="10"/>
      <c r="L1072" s="10"/>
      <c r="M1072" s="10"/>
    </row>
    <row r="1073" spans="1:13" ht="15" customHeight="1">
      <c r="A1073" s="10"/>
      <c r="B1073" s="10"/>
      <c r="C1073" s="10"/>
      <c r="D1073" s="10"/>
      <c r="E1073" s="10"/>
      <c r="F1073" s="10"/>
      <c r="G1073" s="10"/>
      <c r="H1073" s="10"/>
      <c r="I1073" s="10"/>
      <c r="J1073" s="10"/>
      <c r="K1073" s="10"/>
      <c r="L1073" s="10"/>
      <c r="M1073" s="10"/>
    </row>
    <row r="1074" spans="1:13" ht="15" customHeight="1">
      <c r="A1074" s="10"/>
      <c r="B1074" s="10"/>
      <c r="C1074" s="10"/>
      <c r="D1074" s="10"/>
      <c r="E1074" s="10"/>
      <c r="F1074" s="10"/>
      <c r="G1074" s="10"/>
      <c r="H1074" s="10"/>
      <c r="I1074" s="10"/>
      <c r="J1074" s="10"/>
      <c r="K1074" s="10"/>
      <c r="L1074" s="10"/>
      <c r="M1074" s="10"/>
    </row>
    <row r="1075" spans="1:13" ht="15" customHeight="1">
      <c r="A1075" s="10"/>
      <c r="B1075" s="10"/>
      <c r="C1075" s="10"/>
      <c r="D1075" s="10"/>
      <c r="E1075" s="10"/>
      <c r="F1075" s="10"/>
      <c r="G1075" s="10"/>
      <c r="H1075" s="10"/>
      <c r="I1075" s="10"/>
      <c r="J1075" s="10"/>
      <c r="K1075" s="10"/>
      <c r="L1075" s="10"/>
      <c r="M1075" s="10"/>
    </row>
    <row r="1076" spans="1:13" ht="15" customHeight="1">
      <c r="A1076" s="10"/>
      <c r="B1076" s="10"/>
      <c r="C1076" s="10"/>
      <c r="D1076" s="10"/>
      <c r="E1076" s="10"/>
      <c r="F1076" s="10"/>
      <c r="G1076" s="10"/>
      <c r="H1076" s="10"/>
      <c r="I1076" s="10"/>
      <c r="J1076" s="10"/>
      <c r="K1076" s="10"/>
      <c r="L1076" s="10"/>
      <c r="M1076" s="10"/>
    </row>
    <row r="1077" spans="1:13" ht="15" customHeight="1">
      <c r="A1077" s="10"/>
      <c r="B1077" s="10"/>
      <c r="C1077" s="10"/>
      <c r="D1077" s="10"/>
      <c r="E1077" s="10"/>
      <c r="F1077" s="10"/>
      <c r="G1077" s="10"/>
      <c r="H1077" s="10"/>
      <c r="I1077" s="10"/>
      <c r="J1077" s="10"/>
      <c r="K1077" s="10"/>
      <c r="L1077" s="10"/>
      <c r="M1077" s="10"/>
    </row>
    <row r="1078" spans="1:13" ht="15" customHeight="1">
      <c r="A1078" s="10"/>
      <c r="B1078" s="10"/>
      <c r="C1078" s="10"/>
      <c r="D1078" s="10"/>
      <c r="E1078" s="10"/>
      <c r="F1078" s="10"/>
      <c r="G1078" s="10"/>
      <c r="H1078" s="10"/>
      <c r="I1078" s="10"/>
      <c r="J1078" s="10"/>
      <c r="K1078" s="10"/>
      <c r="L1078" s="10"/>
      <c r="M1078" s="10"/>
    </row>
    <row r="1079" spans="1:13" ht="15" customHeight="1">
      <c r="A1079" s="10"/>
      <c r="B1079" s="10"/>
      <c r="C1079" s="10"/>
      <c r="D1079" s="10"/>
      <c r="E1079" s="10"/>
      <c r="F1079" s="10"/>
      <c r="G1079" s="10"/>
      <c r="H1079" s="10"/>
      <c r="I1079" s="10"/>
      <c r="J1079" s="10"/>
      <c r="K1079" s="10"/>
      <c r="L1079" s="10"/>
      <c r="M1079" s="10"/>
    </row>
    <row r="1080" spans="1:13" ht="15" customHeight="1">
      <c r="A1080" s="10"/>
      <c r="B1080" s="10"/>
      <c r="C1080" s="10"/>
      <c r="D1080" s="10"/>
      <c r="E1080" s="10"/>
      <c r="F1080" s="10"/>
      <c r="G1080" s="10"/>
      <c r="H1080" s="10"/>
      <c r="I1080" s="10"/>
      <c r="J1080" s="10"/>
      <c r="K1080" s="10"/>
      <c r="L1080" s="10"/>
      <c r="M1080" s="10"/>
    </row>
    <row r="1081" spans="1:13" ht="15" customHeight="1">
      <c r="A1081" s="10"/>
      <c r="B1081" s="10"/>
      <c r="C1081" s="10"/>
      <c r="D1081" s="10"/>
      <c r="E1081" s="10"/>
      <c r="F1081" s="10"/>
      <c r="G1081" s="10"/>
      <c r="H1081" s="10"/>
      <c r="I1081" s="10"/>
      <c r="J1081" s="10"/>
      <c r="K1081" s="10"/>
      <c r="L1081" s="10"/>
      <c r="M1081" s="10"/>
    </row>
    <row r="1082" spans="1:13" ht="15" customHeight="1">
      <c r="A1082" s="10"/>
      <c r="B1082" s="10"/>
      <c r="C1082" s="10"/>
      <c r="D1082" s="10"/>
      <c r="E1082" s="10"/>
      <c r="F1082" s="10"/>
      <c r="G1082" s="10"/>
      <c r="H1082" s="10"/>
      <c r="I1082" s="10"/>
      <c r="J1082" s="10"/>
      <c r="K1082" s="10"/>
      <c r="L1082" s="10"/>
      <c r="M1082" s="10"/>
    </row>
    <row r="1083" spans="1:13" ht="15" customHeight="1">
      <c r="A1083" s="10"/>
      <c r="B1083" s="10"/>
      <c r="C1083" s="10"/>
      <c r="D1083" s="10"/>
      <c r="E1083" s="10"/>
      <c r="F1083" s="10"/>
      <c r="G1083" s="10"/>
      <c r="H1083" s="10"/>
      <c r="I1083" s="10"/>
      <c r="J1083" s="10"/>
      <c r="K1083" s="10"/>
      <c r="L1083" s="10"/>
      <c r="M1083" s="10"/>
    </row>
    <row r="1084" spans="1:13" ht="15" customHeight="1">
      <c r="A1084" s="10"/>
      <c r="B1084" s="10"/>
      <c r="C1084" s="10"/>
      <c r="D1084" s="10"/>
      <c r="E1084" s="10"/>
      <c r="F1084" s="10"/>
      <c r="G1084" s="10"/>
      <c r="H1084" s="10"/>
      <c r="I1084" s="10"/>
      <c r="J1084" s="10"/>
      <c r="K1084" s="10"/>
      <c r="L1084" s="10"/>
      <c r="M1084" s="10"/>
    </row>
    <row r="1085" spans="1:13" ht="15" customHeight="1">
      <c r="A1085" s="10"/>
      <c r="B1085" s="10"/>
      <c r="C1085" s="10"/>
      <c r="D1085" s="10"/>
      <c r="E1085" s="10"/>
      <c r="F1085" s="10"/>
      <c r="G1085" s="10"/>
      <c r="H1085" s="10"/>
      <c r="I1085" s="10"/>
      <c r="J1085" s="10"/>
      <c r="K1085" s="10"/>
      <c r="L1085" s="10"/>
      <c r="M1085" s="10"/>
    </row>
    <row r="1086" spans="1:13" ht="15" customHeight="1">
      <c r="A1086" s="10"/>
      <c r="B1086" s="10"/>
      <c r="C1086" s="10"/>
      <c r="D1086" s="10"/>
      <c r="E1086" s="10"/>
      <c r="F1086" s="10"/>
      <c r="G1086" s="10"/>
      <c r="H1086" s="10"/>
      <c r="I1086" s="10"/>
      <c r="J1086" s="10"/>
      <c r="K1086" s="10"/>
      <c r="L1086" s="10"/>
      <c r="M1086" s="10"/>
    </row>
    <row r="1087" spans="1:13" ht="15" customHeight="1">
      <c r="A1087" s="10"/>
      <c r="B1087" s="10"/>
      <c r="C1087" s="10"/>
      <c r="D1087" s="10"/>
      <c r="E1087" s="10"/>
      <c r="F1087" s="10"/>
      <c r="G1087" s="10"/>
      <c r="H1087" s="10"/>
      <c r="I1087" s="10"/>
      <c r="J1087" s="10"/>
      <c r="K1087" s="10"/>
      <c r="L1087" s="10"/>
      <c r="M1087" s="10"/>
    </row>
    <row r="1088" spans="1:13" ht="15" customHeight="1">
      <c r="A1088" s="10"/>
      <c r="B1088" s="10"/>
      <c r="C1088" s="10"/>
      <c r="D1088" s="10"/>
      <c r="E1088" s="10"/>
      <c r="F1088" s="10"/>
      <c r="G1088" s="10"/>
      <c r="H1088" s="10"/>
      <c r="I1088" s="10"/>
      <c r="J1088" s="10"/>
      <c r="K1088" s="10"/>
      <c r="L1088" s="10"/>
      <c r="M1088" s="10"/>
    </row>
    <row r="1089" spans="1:13" ht="15" customHeight="1">
      <c r="A1089" s="10"/>
      <c r="B1089" s="10"/>
      <c r="C1089" s="10"/>
      <c r="D1089" s="10"/>
      <c r="E1089" s="10"/>
      <c r="F1089" s="10"/>
      <c r="G1089" s="10"/>
      <c r="H1089" s="10"/>
      <c r="I1089" s="10"/>
      <c r="J1089" s="10"/>
      <c r="K1089" s="10"/>
      <c r="L1089" s="10"/>
      <c r="M1089" s="10"/>
    </row>
    <row r="1090" spans="1:13" ht="15" customHeight="1">
      <c r="A1090" s="10"/>
      <c r="B1090" s="10"/>
      <c r="C1090" s="10"/>
      <c r="D1090" s="10"/>
      <c r="E1090" s="10"/>
      <c r="F1090" s="10"/>
      <c r="G1090" s="10"/>
      <c r="H1090" s="10"/>
      <c r="I1090" s="10"/>
      <c r="J1090" s="10"/>
      <c r="K1090" s="10"/>
      <c r="L1090" s="10"/>
      <c r="M1090" s="10"/>
    </row>
    <row r="1091" spans="1:13" ht="15" customHeight="1">
      <c r="A1091" s="10"/>
      <c r="B1091" s="10"/>
      <c r="C1091" s="10"/>
      <c r="D1091" s="10"/>
      <c r="E1091" s="10"/>
      <c r="F1091" s="10"/>
      <c r="G1091" s="10"/>
      <c r="H1091" s="10"/>
      <c r="I1091" s="10"/>
      <c r="J1091" s="10"/>
      <c r="K1091" s="10"/>
      <c r="L1091" s="10"/>
      <c r="M1091" s="10"/>
    </row>
    <row r="1092" spans="1:13" ht="15" customHeight="1">
      <c r="A1092" s="10"/>
      <c r="B1092" s="10"/>
      <c r="C1092" s="10"/>
      <c r="D1092" s="10"/>
      <c r="E1092" s="10"/>
      <c r="F1092" s="10"/>
      <c r="G1092" s="10"/>
      <c r="H1092" s="10"/>
      <c r="I1092" s="10"/>
      <c r="J1092" s="10"/>
      <c r="K1092" s="10"/>
      <c r="L1092" s="10"/>
      <c r="M1092" s="10"/>
    </row>
    <row r="1093" spans="1:13" ht="15" customHeight="1">
      <c r="A1093" s="10"/>
      <c r="B1093" s="10"/>
      <c r="C1093" s="10"/>
      <c r="D1093" s="10"/>
      <c r="E1093" s="10"/>
      <c r="F1093" s="10"/>
      <c r="G1093" s="10"/>
      <c r="H1093" s="10"/>
      <c r="I1093" s="10"/>
      <c r="J1093" s="10"/>
      <c r="K1093" s="10"/>
      <c r="L1093" s="10"/>
      <c r="M1093" s="10"/>
    </row>
    <row r="1094" spans="1:13" ht="15" customHeight="1">
      <c r="A1094" s="10"/>
      <c r="B1094" s="10"/>
      <c r="C1094" s="10"/>
      <c r="D1094" s="10"/>
      <c r="E1094" s="10"/>
      <c r="F1094" s="10"/>
      <c r="G1094" s="10"/>
      <c r="H1094" s="10"/>
      <c r="I1094" s="10"/>
      <c r="J1094" s="10"/>
      <c r="K1094" s="10"/>
      <c r="L1094" s="10"/>
      <c r="M1094" s="10"/>
    </row>
    <row r="1095" spans="1:13" ht="15" customHeight="1">
      <c r="A1095" s="10"/>
      <c r="B1095" s="10"/>
      <c r="C1095" s="10"/>
      <c r="D1095" s="10"/>
      <c r="E1095" s="10"/>
      <c r="F1095" s="10"/>
      <c r="G1095" s="10"/>
      <c r="H1095" s="10"/>
      <c r="I1095" s="10"/>
      <c r="J1095" s="10"/>
      <c r="K1095" s="10"/>
      <c r="L1095" s="10"/>
      <c r="M1095" s="10"/>
    </row>
    <row r="1096" spans="1:13" ht="15" customHeight="1">
      <c r="A1096" s="10"/>
      <c r="B1096" s="10"/>
      <c r="C1096" s="10"/>
      <c r="D1096" s="10"/>
      <c r="E1096" s="10"/>
      <c r="F1096" s="10"/>
      <c r="G1096" s="10"/>
      <c r="H1096" s="10"/>
      <c r="I1096" s="10"/>
      <c r="J1096" s="10"/>
      <c r="K1096" s="10"/>
      <c r="L1096" s="10"/>
      <c r="M1096" s="10"/>
    </row>
    <row r="1097" spans="1:13" ht="15" customHeight="1">
      <c r="A1097" s="10"/>
      <c r="B1097" s="10"/>
      <c r="C1097" s="10"/>
      <c r="D1097" s="10"/>
      <c r="E1097" s="10"/>
      <c r="F1097" s="10"/>
      <c r="G1097" s="10"/>
      <c r="H1097" s="10"/>
      <c r="I1097" s="10"/>
      <c r="J1097" s="10"/>
      <c r="K1097" s="10"/>
      <c r="L1097" s="10"/>
      <c r="M1097" s="10"/>
    </row>
    <row r="1098" spans="1:13" ht="15" customHeight="1">
      <c r="A1098" s="10"/>
      <c r="B1098" s="10"/>
      <c r="C1098" s="10"/>
      <c r="D1098" s="10"/>
      <c r="E1098" s="10"/>
      <c r="F1098" s="10"/>
      <c r="G1098" s="10"/>
      <c r="H1098" s="10"/>
      <c r="I1098" s="10"/>
      <c r="J1098" s="10"/>
      <c r="K1098" s="10"/>
      <c r="L1098" s="10"/>
      <c r="M1098" s="10"/>
    </row>
    <row r="1099" spans="1:13" ht="15" customHeight="1">
      <c r="A1099" s="10"/>
      <c r="B1099" s="10"/>
      <c r="C1099" s="10"/>
      <c r="D1099" s="10"/>
      <c r="E1099" s="10"/>
      <c r="F1099" s="10"/>
      <c r="G1099" s="10"/>
      <c r="H1099" s="10"/>
      <c r="I1099" s="10"/>
      <c r="J1099" s="10"/>
      <c r="K1099" s="10"/>
      <c r="L1099" s="10"/>
      <c r="M1099" s="10"/>
    </row>
    <row r="1100" spans="1:13" ht="15" customHeight="1">
      <c r="A1100" s="10"/>
      <c r="B1100" s="10"/>
      <c r="C1100" s="10"/>
      <c r="D1100" s="10"/>
      <c r="E1100" s="10"/>
      <c r="F1100" s="10"/>
      <c r="G1100" s="10"/>
      <c r="H1100" s="10"/>
      <c r="I1100" s="10"/>
      <c r="J1100" s="10"/>
      <c r="K1100" s="10"/>
      <c r="L1100" s="10"/>
      <c r="M1100" s="10"/>
    </row>
    <row r="1101" spans="1:13" ht="15" customHeight="1">
      <c r="A1101" s="10"/>
      <c r="B1101" s="10"/>
      <c r="C1101" s="10"/>
      <c r="D1101" s="10"/>
      <c r="E1101" s="10"/>
      <c r="F1101" s="10"/>
      <c r="G1101" s="10"/>
      <c r="H1101" s="10"/>
      <c r="I1101" s="10"/>
      <c r="J1101" s="10"/>
      <c r="K1101" s="10"/>
      <c r="L1101" s="10"/>
      <c r="M1101" s="10"/>
    </row>
    <row r="1102" spans="1:13" ht="15" customHeight="1">
      <c r="A1102" s="10"/>
      <c r="B1102" s="10"/>
      <c r="C1102" s="10"/>
      <c r="D1102" s="10"/>
      <c r="E1102" s="10"/>
      <c r="F1102" s="10"/>
      <c r="G1102" s="10"/>
      <c r="H1102" s="10"/>
      <c r="I1102" s="10"/>
      <c r="J1102" s="10"/>
      <c r="K1102" s="10"/>
      <c r="L1102" s="10"/>
      <c r="M1102" s="10"/>
    </row>
    <row r="1103" spans="1:13" ht="15" customHeight="1">
      <c r="A1103" s="10"/>
      <c r="B1103" s="10"/>
      <c r="C1103" s="10"/>
      <c r="D1103" s="10"/>
      <c r="E1103" s="10"/>
      <c r="F1103" s="10"/>
      <c r="G1103" s="10"/>
      <c r="H1103" s="10"/>
      <c r="I1103" s="10"/>
      <c r="J1103" s="10"/>
      <c r="K1103" s="10"/>
      <c r="L1103" s="10"/>
      <c r="M1103" s="10"/>
    </row>
    <row r="1104" spans="1:13" ht="15" customHeight="1">
      <c r="A1104" s="10"/>
      <c r="B1104" s="10"/>
      <c r="C1104" s="10"/>
      <c r="D1104" s="10"/>
      <c r="E1104" s="10"/>
      <c r="F1104" s="10"/>
      <c r="G1104" s="10"/>
      <c r="H1104" s="10"/>
      <c r="I1104" s="10"/>
      <c r="J1104" s="10"/>
      <c r="K1104" s="10"/>
      <c r="L1104" s="10"/>
      <c r="M1104" s="10"/>
    </row>
    <row r="1105" spans="1:13" ht="15" customHeight="1">
      <c r="A1105" s="10"/>
      <c r="B1105" s="10"/>
      <c r="C1105" s="10"/>
      <c r="D1105" s="10"/>
      <c r="E1105" s="10"/>
      <c r="F1105" s="10"/>
      <c r="G1105" s="10"/>
      <c r="H1105" s="10"/>
      <c r="I1105" s="10"/>
      <c r="J1105" s="10"/>
      <c r="K1105" s="10"/>
      <c r="L1105" s="10"/>
      <c r="M1105" s="10"/>
    </row>
    <row r="1106" spans="1:13" ht="15" customHeight="1">
      <c r="A1106" s="10"/>
      <c r="B1106" s="10"/>
      <c r="C1106" s="10"/>
      <c r="D1106" s="10"/>
      <c r="E1106" s="10"/>
      <c r="F1106" s="10"/>
      <c r="G1106" s="10"/>
      <c r="H1106" s="10"/>
      <c r="I1106" s="10"/>
      <c r="J1106" s="10"/>
      <c r="K1106" s="10"/>
      <c r="L1106" s="10"/>
      <c r="M1106" s="10"/>
    </row>
    <row r="1107" spans="1:13" ht="15" customHeight="1">
      <c r="A1107" s="10"/>
      <c r="B1107" s="10"/>
      <c r="C1107" s="10"/>
      <c r="D1107" s="10"/>
      <c r="E1107" s="10"/>
      <c r="F1107" s="10"/>
      <c r="G1107" s="10"/>
      <c r="H1107" s="10"/>
      <c r="I1107" s="10"/>
      <c r="J1107" s="10"/>
      <c r="K1107" s="10"/>
      <c r="L1107" s="10"/>
      <c r="M1107" s="10"/>
    </row>
    <row r="1108" spans="1:13" ht="15" customHeight="1">
      <c r="A1108" s="10"/>
      <c r="B1108" s="10"/>
      <c r="C1108" s="10"/>
      <c r="D1108" s="10"/>
      <c r="E1108" s="10"/>
      <c r="F1108" s="10"/>
      <c r="G1108" s="10"/>
      <c r="H1108" s="10"/>
      <c r="I1108" s="10"/>
      <c r="J1108" s="10"/>
      <c r="K1108" s="10"/>
      <c r="L1108" s="10"/>
      <c r="M1108" s="10"/>
    </row>
    <row r="1109" spans="1:13" ht="15" customHeight="1">
      <c r="A1109" s="10"/>
      <c r="B1109" s="10"/>
      <c r="C1109" s="10"/>
      <c r="D1109" s="10"/>
      <c r="E1109" s="10"/>
      <c r="F1109" s="10"/>
      <c r="G1109" s="10"/>
      <c r="H1109" s="10"/>
      <c r="I1109" s="10"/>
      <c r="J1109" s="10"/>
      <c r="K1109" s="10"/>
      <c r="L1109" s="10"/>
      <c r="M1109" s="10"/>
    </row>
    <row r="1110" spans="1:13" ht="15" customHeight="1">
      <c r="A1110" s="10"/>
      <c r="B1110" s="10"/>
      <c r="C1110" s="10"/>
      <c r="D1110" s="10"/>
      <c r="E1110" s="10"/>
      <c r="F1110" s="10"/>
      <c r="G1110" s="10"/>
      <c r="H1110" s="10"/>
      <c r="I1110" s="10"/>
      <c r="J1110" s="10"/>
      <c r="K1110" s="10"/>
      <c r="L1110" s="10"/>
      <c r="M1110" s="10"/>
    </row>
    <row r="1111" spans="1:13" ht="15" customHeight="1">
      <c r="A1111" s="10"/>
      <c r="B1111" s="10"/>
      <c r="C1111" s="10"/>
      <c r="D1111" s="10"/>
      <c r="E1111" s="10"/>
      <c r="F1111" s="10"/>
      <c r="G1111" s="10"/>
      <c r="H1111" s="10"/>
      <c r="I1111" s="10"/>
      <c r="J1111" s="10"/>
      <c r="K1111" s="10"/>
      <c r="L1111" s="10"/>
      <c r="M1111" s="10"/>
    </row>
    <row r="1112" spans="1:13" ht="15" customHeight="1">
      <c r="A1112" s="10"/>
      <c r="B1112" s="10"/>
      <c r="C1112" s="10"/>
      <c r="D1112" s="10"/>
      <c r="E1112" s="10"/>
      <c r="F1112" s="10"/>
      <c r="G1112" s="10"/>
      <c r="H1112" s="10"/>
      <c r="I1112" s="10"/>
      <c r="J1112" s="10"/>
      <c r="K1112" s="10"/>
      <c r="L1112" s="10"/>
      <c r="M1112" s="10"/>
    </row>
    <row r="1113" spans="1:13" ht="15" customHeight="1">
      <c r="A1113" s="10"/>
      <c r="B1113" s="10"/>
      <c r="C1113" s="10"/>
      <c r="D1113" s="10"/>
      <c r="E1113" s="10"/>
      <c r="F1113" s="10"/>
      <c r="G1113" s="10"/>
      <c r="H1113" s="10"/>
      <c r="I1113" s="10"/>
      <c r="J1113" s="10"/>
      <c r="K1113" s="10"/>
      <c r="L1113" s="10"/>
      <c r="M1113" s="10"/>
    </row>
    <row r="1114" spans="1:13" ht="15" customHeight="1">
      <c r="A1114" s="10"/>
      <c r="B1114" s="10"/>
      <c r="C1114" s="10"/>
      <c r="D1114" s="10"/>
      <c r="E1114" s="10"/>
      <c r="F1114" s="10"/>
      <c r="G1114" s="10"/>
      <c r="H1114" s="10"/>
      <c r="I1114" s="10"/>
      <c r="J1114" s="10"/>
      <c r="K1114" s="10"/>
      <c r="L1114" s="10"/>
      <c r="M1114" s="10"/>
    </row>
    <row r="1115" spans="1:13" ht="15" customHeight="1">
      <c r="A1115" s="10"/>
      <c r="B1115" s="10"/>
      <c r="C1115" s="10"/>
      <c r="D1115" s="10"/>
      <c r="E1115" s="10"/>
      <c r="F1115" s="10"/>
      <c r="G1115" s="10"/>
      <c r="H1115" s="10"/>
      <c r="I1115" s="10"/>
      <c r="J1115" s="10"/>
      <c r="K1115" s="10"/>
      <c r="L1115" s="10"/>
      <c r="M1115" s="10"/>
    </row>
    <row r="1116" spans="1:13" ht="15" customHeight="1">
      <c r="A1116" s="10"/>
      <c r="B1116" s="10"/>
      <c r="C1116" s="10"/>
      <c r="D1116" s="10"/>
      <c r="E1116" s="10"/>
      <c r="F1116" s="10"/>
      <c r="G1116" s="10"/>
      <c r="H1116" s="10"/>
      <c r="I1116" s="10"/>
      <c r="J1116" s="10"/>
      <c r="K1116" s="10"/>
      <c r="L1116" s="10"/>
      <c r="M1116" s="10"/>
    </row>
    <row r="1117" spans="1:13" ht="15" customHeight="1">
      <c r="A1117" s="10"/>
      <c r="B1117" s="10"/>
      <c r="C1117" s="10"/>
      <c r="D1117" s="10"/>
      <c r="E1117" s="10"/>
      <c r="F1117" s="10"/>
      <c r="G1117" s="10"/>
      <c r="H1117" s="10"/>
      <c r="I1117" s="10"/>
      <c r="J1117" s="10"/>
      <c r="K1117" s="10"/>
      <c r="L1117" s="10"/>
      <c r="M1117" s="10"/>
    </row>
    <row r="1118" spans="1:13" ht="15" customHeight="1">
      <c r="A1118" s="10"/>
      <c r="B1118" s="10"/>
      <c r="C1118" s="10"/>
      <c r="D1118" s="10"/>
      <c r="E1118" s="10"/>
      <c r="F1118" s="10"/>
      <c r="G1118" s="10"/>
      <c r="H1118" s="10"/>
      <c r="I1118" s="10"/>
      <c r="J1118" s="10"/>
      <c r="K1118" s="10"/>
      <c r="L1118" s="10"/>
      <c r="M1118" s="10"/>
    </row>
    <row r="1119" spans="1:13" ht="15" customHeight="1">
      <c r="A1119" s="10"/>
      <c r="B1119" s="10"/>
      <c r="C1119" s="10"/>
      <c r="D1119" s="10"/>
      <c r="E1119" s="10"/>
      <c r="F1119" s="10"/>
      <c r="G1119" s="10"/>
      <c r="H1119" s="10"/>
      <c r="I1119" s="10"/>
      <c r="J1119" s="10"/>
      <c r="K1119" s="10"/>
      <c r="L1119" s="10"/>
      <c r="M1119" s="10"/>
    </row>
    <row r="1120" spans="1:13" ht="15" customHeight="1">
      <c r="A1120" s="10"/>
      <c r="B1120" s="10"/>
      <c r="C1120" s="10"/>
      <c r="D1120" s="10"/>
      <c r="E1120" s="10"/>
      <c r="F1120" s="10"/>
      <c r="G1120" s="10"/>
      <c r="H1120" s="10"/>
      <c r="I1120" s="10"/>
      <c r="J1120" s="10"/>
      <c r="K1120" s="10"/>
      <c r="L1120" s="10"/>
      <c r="M1120" s="10"/>
    </row>
    <row r="1121" spans="1:13" ht="15" customHeight="1">
      <c r="A1121" s="10"/>
      <c r="B1121" s="10"/>
      <c r="C1121" s="10"/>
      <c r="D1121" s="10"/>
      <c r="E1121" s="10"/>
      <c r="F1121" s="10"/>
      <c r="G1121" s="10"/>
      <c r="H1121" s="10"/>
      <c r="I1121" s="10"/>
      <c r="J1121" s="10"/>
      <c r="K1121" s="10"/>
      <c r="L1121" s="10"/>
      <c r="M1121" s="10"/>
    </row>
    <row r="1122" spans="1:13" ht="15" customHeight="1">
      <c r="A1122" s="10"/>
      <c r="B1122" s="10"/>
      <c r="C1122" s="10"/>
      <c r="D1122" s="10"/>
      <c r="E1122" s="10"/>
      <c r="F1122" s="10"/>
      <c r="G1122" s="10"/>
      <c r="H1122" s="10"/>
      <c r="I1122" s="10"/>
      <c r="J1122" s="10"/>
      <c r="K1122" s="10"/>
      <c r="L1122" s="10"/>
      <c r="M1122" s="10"/>
    </row>
    <row r="1123" spans="1:13" ht="15" customHeight="1">
      <c r="A1123" s="10"/>
      <c r="B1123" s="10"/>
      <c r="C1123" s="10"/>
      <c r="D1123" s="10"/>
      <c r="E1123" s="10"/>
      <c r="F1123" s="10"/>
      <c r="G1123" s="10"/>
      <c r="H1123" s="10"/>
      <c r="I1123" s="10"/>
      <c r="J1123" s="10"/>
      <c r="K1123" s="10"/>
      <c r="L1123" s="10"/>
      <c r="M1123" s="10"/>
    </row>
    <row r="1124" spans="1:13" ht="15" customHeight="1">
      <c r="A1124" s="10"/>
      <c r="B1124" s="10"/>
      <c r="C1124" s="10"/>
      <c r="D1124" s="10"/>
      <c r="E1124" s="10"/>
      <c r="F1124" s="10"/>
      <c r="G1124" s="10"/>
      <c r="H1124" s="10"/>
      <c r="I1124" s="10"/>
      <c r="J1124" s="10"/>
      <c r="K1124" s="10"/>
      <c r="L1124" s="10"/>
      <c r="M1124" s="10"/>
    </row>
    <row r="1125" spans="1:13" ht="15" customHeight="1">
      <c r="A1125" s="10"/>
      <c r="B1125" s="10"/>
      <c r="C1125" s="10"/>
      <c r="D1125" s="10"/>
      <c r="E1125" s="10"/>
      <c r="F1125" s="10"/>
      <c r="G1125" s="10"/>
      <c r="H1125" s="10"/>
      <c r="I1125" s="10"/>
      <c r="J1125" s="10"/>
      <c r="K1125" s="10"/>
      <c r="L1125" s="10"/>
      <c r="M1125" s="10"/>
    </row>
    <row r="1126" spans="1:13" ht="15" customHeight="1">
      <c r="A1126" s="10"/>
      <c r="B1126" s="10"/>
      <c r="C1126" s="10"/>
      <c r="D1126" s="10"/>
      <c r="E1126" s="10"/>
      <c r="F1126" s="10"/>
      <c r="G1126" s="10"/>
      <c r="H1126" s="10"/>
      <c r="I1126" s="10"/>
      <c r="J1126" s="10"/>
      <c r="K1126" s="10"/>
      <c r="L1126" s="10"/>
      <c r="M1126" s="10"/>
    </row>
    <row r="1127" spans="1:13" ht="15" customHeight="1">
      <c r="A1127" s="10"/>
      <c r="B1127" s="10"/>
      <c r="C1127" s="10"/>
      <c r="D1127" s="10"/>
      <c r="E1127" s="10"/>
      <c r="F1127" s="10"/>
      <c r="G1127" s="10"/>
      <c r="H1127" s="10"/>
      <c r="I1127" s="10"/>
      <c r="J1127" s="10"/>
      <c r="K1127" s="10"/>
      <c r="L1127" s="10"/>
      <c r="M1127" s="10"/>
    </row>
    <row r="1128" spans="1:13" ht="15" customHeight="1">
      <c r="A1128" s="10"/>
      <c r="B1128" s="10"/>
      <c r="C1128" s="10"/>
      <c r="D1128" s="10"/>
      <c r="E1128" s="10"/>
      <c r="F1128" s="10"/>
      <c r="G1128" s="10"/>
      <c r="H1128" s="10"/>
      <c r="I1128" s="10"/>
      <c r="J1128" s="10"/>
      <c r="K1128" s="10"/>
      <c r="L1128" s="10"/>
      <c r="M1128" s="10"/>
    </row>
    <row r="1129" spans="1:13" ht="15" customHeight="1">
      <c r="A1129" s="10"/>
      <c r="B1129" s="10"/>
      <c r="C1129" s="10"/>
      <c r="D1129" s="10"/>
      <c r="E1129" s="10"/>
      <c r="F1129" s="10"/>
      <c r="G1129" s="10"/>
      <c r="H1129" s="10"/>
      <c r="I1129" s="10"/>
      <c r="J1129" s="10"/>
      <c r="K1129" s="10"/>
      <c r="L1129" s="10"/>
      <c r="M1129" s="10"/>
    </row>
    <row r="1130" spans="1:13" ht="15" customHeight="1">
      <c r="A1130" s="10"/>
      <c r="B1130" s="10"/>
      <c r="C1130" s="10"/>
      <c r="D1130" s="10"/>
      <c r="E1130" s="10"/>
      <c r="F1130" s="10"/>
      <c r="G1130" s="10"/>
      <c r="H1130" s="10"/>
      <c r="I1130" s="10"/>
      <c r="J1130" s="10"/>
      <c r="K1130" s="10"/>
      <c r="L1130" s="10"/>
      <c r="M1130" s="10"/>
    </row>
    <row r="1131" spans="1:13" ht="15" customHeight="1">
      <c r="A1131" s="10"/>
      <c r="B1131" s="10"/>
      <c r="C1131" s="10"/>
      <c r="D1131" s="10"/>
      <c r="E1131" s="10"/>
      <c r="F1131" s="10"/>
      <c r="G1131" s="10"/>
      <c r="H1131" s="10"/>
      <c r="I1131" s="10"/>
      <c r="J1131" s="10"/>
      <c r="K1131" s="10"/>
      <c r="L1131" s="10"/>
      <c r="M1131" s="10"/>
    </row>
    <row r="1132" spans="1:13" ht="15" customHeight="1">
      <c r="A1132" s="10"/>
      <c r="B1132" s="10"/>
      <c r="C1132" s="10"/>
      <c r="D1132" s="10"/>
      <c r="E1132" s="10"/>
      <c r="F1132" s="10"/>
      <c r="G1132" s="10"/>
      <c r="H1132" s="10"/>
      <c r="I1132" s="10"/>
      <c r="J1132" s="10"/>
      <c r="K1132" s="10"/>
      <c r="L1132" s="10"/>
      <c r="M1132" s="10"/>
    </row>
    <row r="1133" spans="1:13" ht="15" customHeight="1">
      <c r="A1133" s="10"/>
      <c r="B1133" s="10"/>
      <c r="C1133" s="10"/>
      <c r="D1133" s="10"/>
      <c r="E1133" s="10"/>
      <c r="F1133" s="10"/>
      <c r="G1133" s="10"/>
      <c r="H1133" s="10"/>
      <c r="I1133" s="10"/>
      <c r="J1133" s="10"/>
      <c r="K1133" s="10"/>
      <c r="L1133" s="10"/>
      <c r="M1133" s="10"/>
    </row>
    <row r="1134" spans="1:13" ht="15" customHeight="1">
      <c r="A1134" s="10"/>
      <c r="B1134" s="10"/>
      <c r="C1134" s="10"/>
      <c r="D1134" s="10"/>
      <c r="E1134" s="10"/>
      <c r="F1134" s="10"/>
      <c r="G1134" s="10"/>
      <c r="H1134" s="10"/>
      <c r="I1134" s="10"/>
      <c r="J1134" s="10"/>
      <c r="K1134" s="10"/>
      <c r="L1134" s="10"/>
      <c r="M1134" s="10"/>
    </row>
    <row r="1135" spans="1:13" ht="15" customHeight="1">
      <c r="A1135" s="10"/>
      <c r="B1135" s="10"/>
      <c r="C1135" s="10"/>
      <c r="D1135" s="10"/>
      <c r="E1135" s="10"/>
      <c r="F1135" s="10"/>
      <c r="G1135" s="10"/>
      <c r="H1135" s="10"/>
      <c r="I1135" s="10"/>
      <c r="J1135" s="10"/>
      <c r="K1135" s="10"/>
      <c r="L1135" s="10"/>
      <c r="M1135" s="10"/>
    </row>
    <row r="1136" spans="1:13" ht="15" customHeight="1">
      <c r="A1136" s="10"/>
      <c r="B1136" s="10"/>
      <c r="C1136" s="10"/>
      <c r="D1136" s="10"/>
      <c r="E1136" s="10"/>
      <c r="F1136" s="10"/>
      <c r="G1136" s="10"/>
      <c r="H1136" s="10"/>
      <c r="I1136" s="10"/>
      <c r="J1136" s="10"/>
      <c r="K1136" s="10"/>
      <c r="L1136" s="10"/>
      <c r="M1136" s="10"/>
    </row>
    <row r="1137" spans="1:13" ht="15" customHeight="1">
      <c r="A1137" s="10"/>
      <c r="B1137" s="10"/>
      <c r="C1137" s="10"/>
      <c r="D1137" s="10"/>
      <c r="E1137" s="10"/>
      <c r="F1137" s="10"/>
      <c r="G1137" s="10"/>
      <c r="H1137" s="10"/>
      <c r="I1137" s="10"/>
      <c r="J1137" s="10"/>
      <c r="K1137" s="10"/>
      <c r="L1137" s="10"/>
      <c r="M1137" s="10"/>
    </row>
    <row r="1138" spans="1:13" ht="15" customHeight="1">
      <c r="A1138" s="10"/>
      <c r="B1138" s="10"/>
      <c r="C1138" s="10"/>
      <c r="D1138" s="10"/>
      <c r="E1138" s="10"/>
      <c r="F1138" s="10"/>
      <c r="G1138" s="10"/>
      <c r="H1138" s="10"/>
      <c r="I1138" s="10"/>
      <c r="J1138" s="10"/>
      <c r="K1138" s="10"/>
      <c r="L1138" s="10"/>
      <c r="M1138" s="10"/>
    </row>
    <row r="1139" spans="1:13" ht="15" customHeight="1">
      <c r="A1139" s="10"/>
      <c r="B1139" s="10"/>
      <c r="C1139" s="10"/>
      <c r="D1139" s="10"/>
      <c r="E1139" s="10"/>
      <c r="F1139" s="10"/>
      <c r="G1139" s="10"/>
      <c r="H1139" s="10"/>
      <c r="I1139" s="10"/>
      <c r="J1139" s="10"/>
      <c r="K1139" s="10"/>
      <c r="L1139" s="10"/>
      <c r="M1139" s="10"/>
    </row>
    <row r="1140" spans="1:13" ht="15" customHeight="1">
      <c r="A1140" s="10"/>
      <c r="B1140" s="10"/>
      <c r="C1140" s="10"/>
      <c r="D1140" s="10"/>
      <c r="E1140" s="10"/>
      <c r="F1140" s="10"/>
      <c r="G1140" s="10"/>
      <c r="H1140" s="10"/>
      <c r="I1140" s="10"/>
      <c r="J1140" s="10"/>
      <c r="K1140" s="10"/>
      <c r="L1140" s="10"/>
      <c r="M1140" s="10"/>
    </row>
    <row r="1141" spans="1:13" ht="15" customHeight="1">
      <c r="A1141" s="10"/>
      <c r="B1141" s="10"/>
      <c r="C1141" s="10"/>
      <c r="D1141" s="10"/>
      <c r="E1141" s="10"/>
      <c r="F1141" s="10"/>
      <c r="G1141" s="10"/>
      <c r="H1141" s="10"/>
      <c r="I1141" s="10"/>
      <c r="J1141" s="10"/>
      <c r="K1141" s="10"/>
      <c r="L1141" s="10"/>
      <c r="M1141" s="10"/>
    </row>
    <row r="1142" spans="1:13" ht="15" customHeight="1">
      <c r="A1142" s="10"/>
      <c r="B1142" s="10"/>
      <c r="C1142" s="10"/>
      <c r="D1142" s="10"/>
      <c r="E1142" s="10"/>
      <c r="F1142" s="10"/>
      <c r="G1142" s="10"/>
      <c r="H1142" s="10"/>
      <c r="I1142" s="10"/>
      <c r="J1142" s="10"/>
      <c r="K1142" s="10"/>
      <c r="L1142" s="10"/>
      <c r="M1142" s="10"/>
    </row>
    <row r="1143" spans="1:13" ht="15" customHeight="1">
      <c r="A1143" s="10"/>
      <c r="B1143" s="10"/>
      <c r="C1143" s="10"/>
      <c r="D1143" s="10"/>
      <c r="E1143" s="10"/>
      <c r="F1143" s="10"/>
      <c r="G1143" s="10"/>
      <c r="H1143" s="10"/>
      <c r="I1143" s="10"/>
      <c r="J1143" s="10"/>
      <c r="K1143" s="10"/>
      <c r="L1143" s="10"/>
      <c r="M1143" s="10"/>
    </row>
    <row r="1144" spans="1:13" ht="15" customHeight="1">
      <c r="A1144" s="10"/>
      <c r="B1144" s="10"/>
      <c r="C1144" s="10"/>
      <c r="D1144" s="10"/>
      <c r="E1144" s="10"/>
      <c r="F1144" s="10"/>
      <c r="G1144" s="10"/>
      <c r="H1144" s="10"/>
      <c r="I1144" s="10"/>
      <c r="J1144" s="10"/>
      <c r="K1144" s="10"/>
      <c r="L1144" s="10"/>
      <c r="M1144" s="10"/>
    </row>
    <row r="1145" spans="1:13" ht="15" customHeight="1">
      <c r="A1145" s="10"/>
      <c r="B1145" s="10"/>
      <c r="C1145" s="10"/>
      <c r="D1145" s="10"/>
      <c r="E1145" s="10"/>
      <c r="F1145" s="10"/>
      <c r="G1145" s="10"/>
      <c r="H1145" s="10"/>
      <c r="I1145" s="10"/>
      <c r="J1145" s="10"/>
      <c r="K1145" s="10"/>
      <c r="L1145" s="10"/>
      <c r="M1145" s="10"/>
    </row>
    <row r="1146" spans="1:13" ht="15" customHeight="1">
      <c r="A1146" s="10"/>
      <c r="B1146" s="10"/>
      <c r="C1146" s="10"/>
      <c r="D1146" s="10"/>
      <c r="E1146" s="10"/>
      <c r="F1146" s="10"/>
      <c r="G1146" s="10"/>
      <c r="H1146" s="10"/>
      <c r="I1146" s="10"/>
      <c r="J1146" s="10"/>
      <c r="K1146" s="10"/>
      <c r="L1146" s="10"/>
      <c r="M1146" s="10"/>
    </row>
    <row r="1147" spans="1:13" ht="15" customHeight="1">
      <c r="A1147" s="10"/>
      <c r="B1147" s="10"/>
      <c r="C1147" s="10"/>
      <c r="D1147" s="10"/>
      <c r="E1147" s="10"/>
      <c r="F1147" s="10"/>
      <c r="G1147" s="10"/>
      <c r="H1147" s="10"/>
      <c r="I1147" s="10"/>
      <c r="J1147" s="10"/>
      <c r="K1147" s="10"/>
      <c r="L1147" s="10"/>
      <c r="M1147" s="10"/>
    </row>
    <row r="1148" spans="1:13" ht="15" customHeight="1">
      <c r="A1148" s="10"/>
      <c r="B1148" s="10"/>
      <c r="C1148" s="10"/>
      <c r="D1148" s="10"/>
      <c r="E1148" s="10"/>
      <c r="F1148" s="10"/>
      <c r="G1148" s="10"/>
      <c r="H1148" s="10"/>
      <c r="I1148" s="10"/>
      <c r="J1148" s="10"/>
      <c r="K1148" s="10"/>
      <c r="L1148" s="10"/>
      <c r="M1148" s="10"/>
    </row>
    <row r="1149" spans="1:13" ht="15" customHeight="1">
      <c r="A1149" s="10"/>
      <c r="B1149" s="10"/>
      <c r="C1149" s="10"/>
      <c r="D1149" s="10"/>
      <c r="E1149" s="10"/>
      <c r="F1149" s="10"/>
      <c r="G1149" s="10"/>
      <c r="H1149" s="10"/>
      <c r="I1149" s="10"/>
      <c r="J1149" s="10"/>
      <c r="K1149" s="10"/>
      <c r="L1149" s="10"/>
      <c r="M1149" s="10"/>
    </row>
    <row r="1150" spans="1:13" ht="15" customHeight="1">
      <c r="A1150" s="10"/>
      <c r="B1150" s="10"/>
      <c r="C1150" s="10"/>
      <c r="D1150" s="10"/>
      <c r="E1150" s="10"/>
      <c r="F1150" s="10"/>
      <c r="G1150" s="10"/>
      <c r="H1150" s="10"/>
      <c r="I1150" s="10"/>
      <c r="J1150" s="10"/>
      <c r="K1150" s="10"/>
      <c r="L1150" s="10"/>
      <c r="M1150" s="10"/>
    </row>
    <row r="1151" spans="1:13" ht="15" customHeight="1">
      <c r="A1151" s="10"/>
      <c r="B1151" s="10"/>
      <c r="C1151" s="10"/>
      <c r="D1151" s="10"/>
      <c r="E1151" s="10"/>
      <c r="F1151" s="10"/>
      <c r="G1151" s="10"/>
      <c r="H1151" s="10"/>
      <c r="I1151" s="10"/>
      <c r="J1151" s="10"/>
      <c r="K1151" s="10"/>
      <c r="L1151" s="10"/>
      <c r="M1151" s="10"/>
    </row>
    <row r="1152" spans="1:13" ht="15" customHeight="1">
      <c r="A1152" s="10"/>
      <c r="B1152" s="10"/>
      <c r="C1152" s="10"/>
      <c r="D1152" s="10"/>
      <c r="E1152" s="10"/>
      <c r="F1152" s="10"/>
      <c r="G1152" s="10"/>
      <c r="H1152" s="10"/>
      <c r="I1152" s="10"/>
      <c r="J1152" s="10"/>
      <c r="K1152" s="10"/>
      <c r="L1152" s="10"/>
      <c r="M1152" s="10"/>
    </row>
    <row r="1153" spans="1:13" ht="15" customHeight="1">
      <c r="A1153" s="10"/>
      <c r="B1153" s="10"/>
      <c r="C1153" s="10"/>
      <c r="D1153" s="10"/>
      <c r="E1153" s="10"/>
      <c r="F1153" s="10"/>
      <c r="G1153" s="10"/>
      <c r="H1153" s="10"/>
      <c r="I1153" s="10"/>
      <c r="J1153" s="10"/>
      <c r="K1153" s="10"/>
      <c r="L1153" s="10"/>
      <c r="M1153" s="10"/>
    </row>
    <row r="1154" spans="1:13" ht="15" customHeight="1">
      <c r="A1154" s="10"/>
      <c r="B1154" s="10"/>
      <c r="C1154" s="10"/>
      <c r="D1154" s="10"/>
      <c r="E1154" s="10"/>
      <c r="F1154" s="10"/>
      <c r="G1154" s="10"/>
      <c r="H1154" s="10"/>
      <c r="I1154" s="10"/>
      <c r="J1154" s="10"/>
      <c r="K1154" s="10"/>
      <c r="L1154" s="10"/>
      <c r="M1154" s="10"/>
    </row>
    <row r="1155" spans="1:13" ht="15" customHeight="1">
      <c r="A1155" s="10"/>
      <c r="B1155" s="10"/>
      <c r="C1155" s="10"/>
      <c r="D1155" s="10"/>
      <c r="E1155" s="10"/>
      <c r="F1155" s="10"/>
      <c r="G1155" s="10"/>
      <c r="H1155" s="10"/>
      <c r="I1155" s="10"/>
      <c r="J1155" s="10"/>
      <c r="K1155" s="10"/>
      <c r="L1155" s="10"/>
      <c r="M1155" s="10"/>
    </row>
    <row r="1156" spans="1:13" ht="15" customHeight="1">
      <c r="A1156" s="10"/>
      <c r="B1156" s="10"/>
      <c r="C1156" s="10"/>
      <c r="D1156" s="10"/>
      <c r="E1156" s="10"/>
      <c r="F1156" s="10"/>
      <c r="G1156" s="10"/>
      <c r="H1156" s="10"/>
      <c r="I1156" s="10"/>
      <c r="J1156" s="10"/>
      <c r="K1156" s="10"/>
      <c r="L1156" s="10"/>
      <c r="M1156" s="10"/>
    </row>
    <row r="1157" spans="1:13" ht="15" customHeight="1">
      <c r="A1157" s="10"/>
      <c r="B1157" s="10"/>
      <c r="C1157" s="10"/>
      <c r="D1157" s="10"/>
      <c r="E1157" s="10"/>
      <c r="F1157" s="10"/>
      <c r="G1157" s="10"/>
      <c r="H1157" s="10"/>
      <c r="I1157" s="10"/>
      <c r="J1157" s="10"/>
      <c r="K1157" s="10"/>
      <c r="L1157" s="10"/>
      <c r="M1157" s="10"/>
    </row>
    <row r="1158" spans="1:13" ht="15" customHeight="1">
      <c r="A1158" s="10"/>
      <c r="B1158" s="10"/>
      <c r="C1158" s="10"/>
      <c r="D1158" s="10"/>
      <c r="E1158" s="10"/>
      <c r="F1158" s="10"/>
      <c r="G1158" s="10"/>
      <c r="H1158" s="10"/>
      <c r="I1158" s="10"/>
      <c r="J1158" s="10"/>
      <c r="K1158" s="10"/>
      <c r="L1158" s="10"/>
      <c r="M1158" s="10"/>
    </row>
    <row r="1159" spans="1:13" ht="15" customHeight="1">
      <c r="A1159" s="10"/>
      <c r="B1159" s="10"/>
      <c r="C1159" s="10"/>
      <c r="D1159" s="10"/>
      <c r="E1159" s="10"/>
      <c r="F1159" s="10"/>
      <c r="G1159" s="10"/>
      <c r="H1159" s="10"/>
      <c r="I1159" s="10"/>
      <c r="J1159" s="10"/>
      <c r="K1159" s="10"/>
      <c r="L1159" s="10"/>
      <c r="M1159" s="10"/>
    </row>
    <row r="1160" spans="1:13" ht="15" customHeight="1">
      <c r="A1160" s="10"/>
      <c r="B1160" s="10"/>
      <c r="C1160" s="10"/>
      <c r="D1160" s="10"/>
      <c r="E1160" s="10"/>
      <c r="F1160" s="10"/>
      <c r="G1160" s="10"/>
      <c r="H1160" s="10"/>
      <c r="I1160" s="10"/>
      <c r="J1160" s="10"/>
      <c r="K1160" s="10"/>
      <c r="L1160" s="10"/>
      <c r="M1160" s="10"/>
    </row>
    <row r="1161" spans="1:13" ht="15" customHeight="1">
      <c r="A1161" s="10"/>
      <c r="B1161" s="10"/>
      <c r="C1161" s="10"/>
      <c r="D1161" s="10"/>
      <c r="E1161" s="10"/>
      <c r="F1161" s="10"/>
      <c r="G1161" s="10"/>
      <c r="H1161" s="10"/>
      <c r="I1161" s="10"/>
      <c r="J1161" s="10"/>
      <c r="K1161" s="10"/>
      <c r="L1161" s="10"/>
      <c r="M1161" s="10"/>
    </row>
    <row r="1162" spans="1:13" ht="15" customHeight="1">
      <c r="A1162" s="10"/>
      <c r="B1162" s="10"/>
      <c r="C1162" s="10"/>
      <c r="D1162" s="10"/>
      <c r="E1162" s="10"/>
      <c r="F1162" s="10"/>
      <c r="G1162" s="10"/>
      <c r="H1162" s="10"/>
      <c r="I1162" s="10"/>
      <c r="J1162" s="10"/>
      <c r="K1162" s="10"/>
      <c r="L1162" s="10"/>
      <c r="M1162" s="10"/>
    </row>
    <row r="1163" spans="1:13" ht="15" customHeight="1">
      <c r="A1163" s="10"/>
      <c r="B1163" s="10"/>
      <c r="C1163" s="10"/>
      <c r="D1163" s="10"/>
      <c r="E1163" s="10"/>
      <c r="F1163" s="10"/>
      <c r="G1163" s="10"/>
      <c r="H1163" s="10"/>
      <c r="I1163" s="10"/>
      <c r="J1163" s="10"/>
      <c r="K1163" s="10"/>
      <c r="L1163" s="10"/>
      <c r="M1163" s="10"/>
    </row>
    <row r="1164" spans="1:13" ht="15" customHeight="1">
      <c r="A1164" s="10"/>
      <c r="B1164" s="10"/>
      <c r="C1164" s="10"/>
      <c r="D1164" s="10"/>
      <c r="E1164" s="10"/>
      <c r="F1164" s="10"/>
      <c r="G1164" s="10"/>
      <c r="H1164" s="10"/>
      <c r="I1164" s="10"/>
      <c r="J1164" s="10"/>
      <c r="K1164" s="10"/>
      <c r="L1164" s="10"/>
      <c r="M1164" s="10"/>
    </row>
    <row r="1165" spans="1:13" ht="15" customHeight="1">
      <c r="A1165" s="10"/>
      <c r="B1165" s="10"/>
      <c r="C1165" s="10"/>
      <c r="D1165" s="10"/>
      <c r="E1165" s="10"/>
      <c r="F1165" s="10"/>
      <c r="G1165" s="10"/>
      <c r="H1165" s="10"/>
      <c r="I1165" s="10"/>
      <c r="J1165" s="10"/>
      <c r="K1165" s="10"/>
      <c r="L1165" s="10"/>
      <c r="M1165" s="10"/>
    </row>
    <row r="1166" spans="1:13" ht="15" customHeight="1">
      <c r="A1166" s="10"/>
      <c r="B1166" s="10"/>
      <c r="C1166" s="10"/>
      <c r="D1166" s="10"/>
      <c r="E1166" s="10"/>
      <c r="F1166" s="10"/>
      <c r="G1166" s="10"/>
      <c r="H1166" s="10"/>
      <c r="I1166" s="10"/>
      <c r="J1166" s="10"/>
      <c r="K1166" s="10"/>
      <c r="L1166" s="10"/>
      <c r="M1166" s="10"/>
    </row>
    <row r="1167" spans="1:13" ht="15" customHeight="1">
      <c r="A1167" s="10"/>
      <c r="B1167" s="10"/>
      <c r="C1167" s="10"/>
      <c r="D1167" s="10"/>
      <c r="E1167" s="10"/>
      <c r="F1167" s="10"/>
      <c r="G1167" s="10"/>
      <c r="H1167" s="10"/>
      <c r="I1167" s="10"/>
      <c r="J1167" s="10"/>
      <c r="K1167" s="10"/>
      <c r="L1167" s="10"/>
      <c r="M1167" s="10"/>
    </row>
    <row r="1168" spans="1:13" ht="15" customHeight="1">
      <c r="A1168" s="10"/>
      <c r="B1168" s="10"/>
      <c r="C1168" s="10"/>
      <c r="D1168" s="10"/>
      <c r="E1168" s="10"/>
      <c r="F1168" s="10"/>
      <c r="G1168" s="10"/>
      <c r="H1168" s="10"/>
      <c r="I1168" s="10"/>
      <c r="J1168" s="10"/>
      <c r="K1168" s="10"/>
      <c r="L1168" s="10"/>
      <c r="M1168" s="10"/>
    </row>
    <row r="1169" spans="1:13" ht="15" customHeight="1">
      <c r="A1169" s="10"/>
      <c r="B1169" s="10"/>
      <c r="C1169" s="10"/>
      <c r="D1169" s="10"/>
      <c r="E1169" s="10"/>
      <c r="F1169" s="10"/>
      <c r="G1169" s="10"/>
      <c r="H1169" s="10"/>
      <c r="I1169" s="10"/>
      <c r="J1169" s="10"/>
      <c r="K1169" s="10"/>
      <c r="L1169" s="10"/>
      <c r="M1169" s="10"/>
    </row>
    <row r="1170" spans="1:13" ht="15" customHeight="1">
      <c r="A1170" s="10"/>
      <c r="B1170" s="10"/>
      <c r="C1170" s="10"/>
      <c r="D1170" s="10"/>
      <c r="E1170" s="10"/>
      <c r="F1170" s="10"/>
      <c r="G1170" s="10"/>
      <c r="H1170" s="10"/>
      <c r="I1170" s="10"/>
      <c r="J1170" s="10"/>
      <c r="K1170" s="10"/>
      <c r="L1170" s="10"/>
      <c r="M1170" s="10"/>
    </row>
    <row r="1171" spans="1:13" ht="15" customHeight="1">
      <c r="A1171" s="10"/>
      <c r="B1171" s="10"/>
      <c r="C1171" s="10"/>
      <c r="D1171" s="10"/>
      <c r="E1171" s="10"/>
      <c r="F1171" s="10"/>
      <c r="G1171" s="10"/>
      <c r="H1171" s="10"/>
      <c r="I1171" s="10"/>
      <c r="J1171" s="10"/>
      <c r="K1171" s="10"/>
      <c r="L1171" s="10"/>
      <c r="M1171" s="10"/>
    </row>
    <row r="1172" spans="1:13" ht="15" customHeight="1">
      <c r="A1172" s="10"/>
      <c r="B1172" s="10"/>
      <c r="C1172" s="10"/>
      <c r="D1172" s="10"/>
      <c r="E1172" s="10"/>
      <c r="F1172" s="10"/>
      <c r="G1172" s="10"/>
      <c r="H1172" s="10"/>
      <c r="I1172" s="10"/>
      <c r="J1172" s="10"/>
      <c r="K1172" s="10"/>
      <c r="L1172" s="10"/>
      <c r="M1172" s="10"/>
    </row>
    <row r="1173" spans="1:13" ht="15" customHeight="1">
      <c r="A1173" s="10"/>
      <c r="B1173" s="10"/>
      <c r="C1173" s="10"/>
      <c r="D1173" s="10"/>
      <c r="E1173" s="10"/>
      <c r="F1173" s="10"/>
      <c r="G1173" s="10"/>
      <c r="H1173" s="10"/>
      <c r="I1173" s="10"/>
      <c r="J1173" s="10"/>
      <c r="K1173" s="10"/>
      <c r="L1173" s="10"/>
      <c r="M1173" s="10"/>
    </row>
    <row r="1174" spans="1:13" ht="15" customHeight="1">
      <c r="A1174" s="10"/>
      <c r="B1174" s="10"/>
      <c r="C1174" s="10"/>
      <c r="D1174" s="10"/>
      <c r="E1174" s="10"/>
      <c r="F1174" s="10"/>
      <c r="G1174" s="10"/>
      <c r="H1174" s="10"/>
      <c r="I1174" s="10"/>
      <c r="J1174" s="10"/>
      <c r="K1174" s="10"/>
      <c r="L1174" s="10"/>
      <c r="M1174" s="10"/>
    </row>
    <row r="1175" spans="1:13" ht="15" customHeight="1">
      <c r="A1175" s="10"/>
      <c r="B1175" s="10"/>
      <c r="C1175" s="10"/>
      <c r="D1175" s="10"/>
      <c r="E1175" s="10"/>
      <c r="F1175" s="10"/>
      <c r="G1175" s="10"/>
      <c r="H1175" s="10"/>
      <c r="I1175" s="10"/>
      <c r="J1175" s="10"/>
      <c r="K1175" s="10"/>
      <c r="L1175" s="10"/>
      <c r="M1175" s="10"/>
    </row>
    <row r="1176" spans="1:13" ht="15" customHeight="1">
      <c r="A1176" s="10"/>
      <c r="B1176" s="10"/>
      <c r="C1176" s="10"/>
      <c r="D1176" s="10"/>
      <c r="E1176" s="10"/>
      <c r="F1176" s="10"/>
      <c r="G1176" s="10"/>
      <c r="H1176" s="10"/>
      <c r="I1176" s="10"/>
      <c r="J1176" s="10"/>
      <c r="K1176" s="10"/>
      <c r="L1176" s="10"/>
      <c r="M1176" s="10"/>
    </row>
    <row r="1177" spans="1:13" ht="15" customHeight="1">
      <c r="A1177" s="10"/>
      <c r="B1177" s="10"/>
      <c r="C1177" s="10"/>
      <c r="D1177" s="10"/>
      <c r="E1177" s="10"/>
      <c r="F1177" s="10"/>
      <c r="G1177" s="10"/>
      <c r="H1177" s="10"/>
      <c r="I1177" s="10"/>
      <c r="J1177" s="10"/>
      <c r="K1177" s="10"/>
      <c r="L1177" s="10"/>
      <c r="M1177" s="10"/>
    </row>
    <row r="1178" spans="1:13" ht="15" customHeight="1">
      <c r="A1178" s="10"/>
      <c r="B1178" s="10"/>
      <c r="C1178" s="10"/>
      <c r="D1178" s="10"/>
      <c r="E1178" s="10"/>
      <c r="F1178" s="10"/>
      <c r="G1178" s="10"/>
      <c r="H1178" s="10"/>
      <c r="I1178" s="10"/>
      <c r="J1178" s="10"/>
      <c r="K1178" s="10"/>
      <c r="L1178" s="10"/>
      <c r="M1178" s="10"/>
    </row>
    <row r="1179" spans="1:13" ht="15" customHeight="1">
      <c r="A1179" s="10"/>
      <c r="B1179" s="10"/>
      <c r="C1179" s="10"/>
      <c r="D1179" s="10"/>
      <c r="E1179" s="10"/>
      <c r="F1179" s="10"/>
      <c r="G1179" s="10"/>
      <c r="H1179" s="10"/>
      <c r="I1179" s="10"/>
      <c r="J1179" s="10"/>
      <c r="K1179" s="10"/>
      <c r="L1179" s="10"/>
      <c r="M1179" s="10"/>
    </row>
    <row r="1180" spans="1:13" ht="15" customHeight="1">
      <c r="A1180" s="10"/>
      <c r="B1180" s="10"/>
      <c r="C1180" s="10"/>
      <c r="D1180" s="10"/>
      <c r="E1180" s="10"/>
      <c r="F1180" s="10"/>
      <c r="G1180" s="10"/>
      <c r="H1180" s="10"/>
      <c r="I1180" s="10"/>
      <c r="J1180" s="10"/>
      <c r="K1180" s="10"/>
      <c r="L1180" s="10"/>
      <c r="M1180" s="10"/>
    </row>
    <row r="1181" spans="1:13" ht="15" customHeight="1">
      <c r="A1181" s="10"/>
      <c r="B1181" s="10"/>
      <c r="C1181" s="10"/>
      <c r="D1181" s="10"/>
      <c r="E1181" s="10"/>
      <c r="F1181" s="10"/>
      <c r="G1181" s="10"/>
      <c r="H1181" s="10"/>
      <c r="I1181" s="10"/>
      <c r="J1181" s="10"/>
      <c r="K1181" s="10"/>
      <c r="L1181" s="10"/>
      <c r="M1181" s="10"/>
    </row>
    <row r="1182" spans="1:13" ht="15" customHeight="1">
      <c r="A1182" s="10"/>
      <c r="B1182" s="10"/>
      <c r="C1182" s="10"/>
      <c r="D1182" s="10"/>
      <c r="E1182" s="10"/>
      <c r="F1182" s="10"/>
      <c r="G1182" s="10"/>
      <c r="H1182" s="10"/>
      <c r="I1182" s="10"/>
      <c r="J1182" s="10"/>
      <c r="K1182" s="10"/>
      <c r="L1182" s="10"/>
      <c r="M1182" s="10"/>
    </row>
    <row r="1183" spans="1:13" ht="15" customHeight="1">
      <c r="A1183" s="10"/>
      <c r="B1183" s="10"/>
      <c r="C1183" s="10"/>
      <c r="D1183" s="10"/>
      <c r="E1183" s="10"/>
      <c r="F1183" s="10"/>
      <c r="G1183" s="10"/>
      <c r="H1183" s="10"/>
      <c r="I1183" s="10"/>
      <c r="J1183" s="10"/>
      <c r="K1183" s="10"/>
      <c r="L1183" s="10"/>
      <c r="M1183" s="10"/>
    </row>
    <row r="1184" spans="1:13" ht="15" customHeight="1">
      <c r="A1184" s="10"/>
      <c r="B1184" s="10"/>
      <c r="C1184" s="10"/>
      <c r="D1184" s="10"/>
      <c r="E1184" s="10"/>
      <c r="F1184" s="10"/>
      <c r="G1184" s="10"/>
      <c r="H1184" s="10"/>
      <c r="I1184" s="10"/>
      <c r="J1184" s="10"/>
      <c r="K1184" s="10"/>
      <c r="L1184" s="10"/>
      <c r="M1184" s="10"/>
    </row>
    <row r="1185" spans="1:13" ht="15" customHeight="1">
      <c r="A1185" s="10"/>
      <c r="B1185" s="10"/>
      <c r="C1185" s="10"/>
      <c r="D1185" s="10"/>
      <c r="E1185" s="10"/>
      <c r="F1185" s="10"/>
      <c r="G1185" s="10"/>
      <c r="H1185" s="10"/>
      <c r="I1185" s="10"/>
      <c r="J1185" s="10"/>
      <c r="K1185" s="10"/>
      <c r="L1185" s="10"/>
      <c r="M1185" s="10"/>
    </row>
    <row r="1186" spans="1:13" ht="15" customHeight="1">
      <c r="A1186" s="10"/>
      <c r="B1186" s="10"/>
      <c r="C1186" s="10"/>
      <c r="D1186" s="10"/>
      <c r="E1186" s="10"/>
      <c r="F1186" s="10"/>
      <c r="G1186" s="10"/>
      <c r="H1186" s="10"/>
      <c r="I1186" s="10"/>
      <c r="J1186" s="10"/>
      <c r="K1186" s="10"/>
      <c r="L1186" s="10"/>
      <c r="M1186" s="10"/>
    </row>
    <row r="1187" spans="1:13" ht="15" customHeight="1">
      <c r="A1187" s="10"/>
      <c r="B1187" s="10"/>
      <c r="C1187" s="10"/>
      <c r="D1187" s="10"/>
      <c r="E1187" s="10"/>
      <c r="F1187" s="10"/>
      <c r="G1187" s="10"/>
      <c r="H1187" s="10"/>
      <c r="I1187" s="10"/>
      <c r="J1187" s="10"/>
      <c r="K1187" s="10"/>
      <c r="L1187" s="10"/>
      <c r="M1187" s="10"/>
    </row>
    <row r="1188" spans="1:13" ht="15" customHeight="1">
      <c r="A1188" s="10"/>
      <c r="B1188" s="10"/>
      <c r="C1188" s="10"/>
      <c r="D1188" s="10"/>
      <c r="E1188" s="10"/>
      <c r="F1188" s="10"/>
      <c r="G1188" s="10"/>
      <c r="H1188" s="10"/>
      <c r="I1188" s="10"/>
      <c r="J1188" s="10"/>
      <c r="K1188" s="10"/>
      <c r="L1188" s="10"/>
      <c r="M1188" s="10"/>
    </row>
    <row r="1189" spans="1:13" ht="15" customHeight="1">
      <c r="A1189" s="10"/>
      <c r="B1189" s="10"/>
      <c r="C1189" s="10"/>
      <c r="D1189" s="10"/>
      <c r="E1189" s="10"/>
      <c r="F1189" s="10"/>
      <c r="G1189" s="10"/>
      <c r="H1189" s="10"/>
      <c r="I1189" s="10"/>
      <c r="J1189" s="10"/>
      <c r="K1189" s="10"/>
      <c r="L1189" s="10"/>
      <c r="M1189" s="10"/>
    </row>
    <row r="1190" spans="1:13" ht="15" customHeight="1">
      <c r="A1190" s="10"/>
      <c r="B1190" s="10"/>
      <c r="C1190" s="10"/>
      <c r="D1190" s="10"/>
      <c r="E1190" s="10"/>
      <c r="F1190" s="10"/>
      <c r="G1190" s="10"/>
      <c r="H1190" s="10"/>
      <c r="I1190" s="10"/>
      <c r="J1190" s="10"/>
      <c r="K1190" s="10"/>
      <c r="L1190" s="10"/>
      <c r="M1190" s="10"/>
    </row>
    <row r="1191" spans="1:13" ht="15" customHeight="1">
      <c r="A1191" s="10"/>
      <c r="B1191" s="10"/>
      <c r="C1191" s="10"/>
      <c r="D1191" s="10"/>
      <c r="E1191" s="10"/>
      <c r="F1191" s="10"/>
      <c r="G1191" s="10"/>
      <c r="H1191" s="10"/>
      <c r="I1191" s="10"/>
      <c r="J1191" s="10"/>
      <c r="K1191" s="10"/>
      <c r="L1191" s="10"/>
      <c r="M1191" s="10"/>
    </row>
    <row r="1192" spans="1:13" ht="15" customHeight="1">
      <c r="A1192" s="10"/>
      <c r="B1192" s="10"/>
      <c r="C1192" s="10"/>
      <c r="D1192" s="10"/>
      <c r="E1192" s="10"/>
      <c r="F1192" s="10"/>
      <c r="G1192" s="10"/>
      <c r="H1192" s="10"/>
      <c r="I1192" s="10"/>
      <c r="J1192" s="10"/>
      <c r="K1192" s="10"/>
      <c r="L1192" s="10"/>
      <c r="M1192" s="10"/>
    </row>
    <row r="1193" spans="1:13" ht="15" customHeight="1">
      <c r="A1193" s="10"/>
      <c r="B1193" s="10"/>
      <c r="C1193" s="10"/>
      <c r="D1193" s="10"/>
      <c r="E1193" s="10"/>
      <c r="F1193" s="10"/>
      <c r="G1193" s="10"/>
      <c r="H1193" s="10"/>
      <c r="I1193" s="10"/>
      <c r="J1193" s="10"/>
      <c r="K1193" s="10"/>
      <c r="L1193" s="10"/>
      <c r="M1193" s="10"/>
    </row>
    <row r="1194" spans="1:13" ht="15" customHeight="1">
      <c r="A1194" s="10"/>
      <c r="B1194" s="10"/>
      <c r="C1194" s="10"/>
      <c r="D1194" s="10"/>
      <c r="E1194" s="10"/>
      <c r="F1194" s="10"/>
      <c r="G1194" s="10"/>
      <c r="H1194" s="10"/>
      <c r="I1194" s="10"/>
      <c r="J1194" s="10"/>
      <c r="K1194" s="10"/>
      <c r="L1194" s="10"/>
      <c r="M1194" s="10"/>
    </row>
    <row r="1195" spans="1:13" ht="15" customHeight="1">
      <c r="A1195" s="10"/>
      <c r="B1195" s="10"/>
      <c r="C1195" s="10"/>
      <c r="D1195" s="10"/>
      <c r="E1195" s="10"/>
      <c r="F1195" s="10"/>
      <c r="G1195" s="10"/>
      <c r="H1195" s="10"/>
      <c r="I1195" s="10"/>
      <c r="J1195" s="10"/>
      <c r="K1195" s="10"/>
      <c r="L1195" s="10"/>
      <c r="M1195" s="10"/>
    </row>
    <row r="1196" spans="1:13" ht="15" customHeight="1">
      <c r="A1196" s="10"/>
      <c r="B1196" s="10"/>
      <c r="C1196" s="10"/>
      <c r="D1196" s="10"/>
      <c r="E1196" s="10"/>
      <c r="F1196" s="10"/>
      <c r="G1196" s="10"/>
      <c r="H1196" s="10"/>
      <c r="I1196" s="10"/>
      <c r="J1196" s="10"/>
      <c r="K1196" s="10"/>
      <c r="L1196" s="10"/>
      <c r="M1196" s="10"/>
    </row>
    <row r="1197" spans="1:13" ht="15" customHeight="1">
      <c r="A1197" s="10"/>
      <c r="B1197" s="10"/>
      <c r="C1197" s="10"/>
      <c r="D1197" s="10"/>
      <c r="E1197" s="10"/>
      <c r="F1197" s="10"/>
      <c r="G1197" s="10"/>
      <c r="H1197" s="10"/>
      <c r="I1197" s="10"/>
      <c r="J1197" s="10"/>
      <c r="K1197" s="10"/>
      <c r="L1197" s="10"/>
      <c r="M1197" s="10"/>
    </row>
    <row r="1198" spans="1:13" ht="15" customHeight="1">
      <c r="A1198" s="10"/>
      <c r="B1198" s="10"/>
      <c r="C1198" s="10"/>
      <c r="D1198" s="10"/>
      <c r="E1198" s="10"/>
      <c r="F1198" s="10"/>
      <c r="G1198" s="10"/>
      <c r="H1198" s="10"/>
      <c r="I1198" s="10"/>
      <c r="J1198" s="10"/>
      <c r="K1198" s="10"/>
      <c r="L1198" s="10"/>
      <c r="M1198" s="10"/>
    </row>
    <row r="1199" spans="1:13" ht="15" customHeight="1">
      <c r="A1199" s="10"/>
      <c r="B1199" s="10"/>
      <c r="C1199" s="10"/>
      <c r="D1199" s="10"/>
      <c r="E1199" s="10"/>
      <c r="F1199" s="10"/>
      <c r="G1199" s="10"/>
      <c r="H1199" s="10"/>
      <c r="I1199" s="10"/>
      <c r="J1199" s="10"/>
      <c r="K1199" s="10"/>
      <c r="L1199" s="10"/>
      <c r="M1199" s="10"/>
    </row>
    <row r="1200" spans="1:13" ht="15" customHeight="1">
      <c r="A1200" s="10"/>
      <c r="B1200" s="10"/>
      <c r="C1200" s="10"/>
      <c r="D1200" s="10"/>
      <c r="E1200" s="10"/>
      <c r="F1200" s="10"/>
      <c r="G1200" s="10"/>
      <c r="H1200" s="10"/>
      <c r="I1200" s="10"/>
      <c r="J1200" s="10"/>
      <c r="K1200" s="10"/>
      <c r="L1200" s="10"/>
      <c r="M1200" s="10"/>
    </row>
    <row r="1201" spans="1:13" ht="15" customHeight="1">
      <c r="A1201" s="10"/>
      <c r="B1201" s="10"/>
      <c r="C1201" s="10"/>
      <c r="D1201" s="10"/>
      <c r="E1201" s="10"/>
      <c r="F1201" s="10"/>
      <c r="G1201" s="10"/>
      <c r="H1201" s="10"/>
      <c r="I1201" s="10"/>
      <c r="J1201" s="10"/>
      <c r="K1201" s="10"/>
      <c r="L1201" s="10"/>
      <c r="M1201" s="10"/>
    </row>
    <row r="1202" spans="1:13" ht="15" customHeight="1">
      <c r="A1202" s="10"/>
      <c r="B1202" s="10"/>
      <c r="C1202" s="10"/>
      <c r="D1202" s="10"/>
      <c r="E1202" s="10"/>
      <c r="F1202" s="10"/>
      <c r="G1202" s="10"/>
      <c r="H1202" s="10"/>
      <c r="I1202" s="10"/>
      <c r="J1202" s="10"/>
      <c r="K1202" s="10"/>
      <c r="L1202" s="10"/>
      <c r="M1202" s="10"/>
    </row>
    <row r="1203" spans="1:13" ht="15" customHeight="1">
      <c r="A1203" s="10"/>
      <c r="B1203" s="10"/>
      <c r="C1203" s="10"/>
      <c r="D1203" s="10"/>
      <c r="E1203" s="10"/>
      <c r="F1203" s="10"/>
      <c r="G1203" s="10"/>
      <c r="H1203" s="10"/>
      <c r="I1203" s="10"/>
      <c r="J1203" s="10"/>
      <c r="K1203" s="10"/>
      <c r="L1203" s="10"/>
      <c r="M1203" s="10"/>
    </row>
    <row r="1204" spans="1:13" ht="15" customHeight="1">
      <c r="A1204" s="10"/>
      <c r="B1204" s="10"/>
      <c r="C1204" s="10"/>
      <c r="D1204" s="10"/>
      <c r="E1204" s="10"/>
      <c r="F1204" s="10"/>
      <c r="G1204" s="10"/>
      <c r="H1204" s="10"/>
      <c r="I1204" s="10"/>
      <c r="J1204" s="10"/>
      <c r="K1204" s="10"/>
      <c r="L1204" s="10"/>
      <c r="M1204" s="10"/>
    </row>
    <row r="1205" spans="1:13" ht="15" customHeight="1">
      <c r="A1205" s="10"/>
      <c r="B1205" s="10"/>
      <c r="C1205" s="10"/>
      <c r="D1205" s="10"/>
      <c r="E1205" s="10"/>
      <c r="F1205" s="10"/>
      <c r="G1205" s="10"/>
      <c r="H1205" s="10"/>
      <c r="I1205" s="10"/>
      <c r="J1205" s="10"/>
      <c r="K1205" s="10"/>
      <c r="L1205" s="10"/>
      <c r="M1205" s="10"/>
    </row>
    <row r="1206" spans="1:13" ht="15" customHeight="1">
      <c r="A1206" s="10"/>
      <c r="B1206" s="10"/>
      <c r="C1206" s="10"/>
      <c r="D1206" s="10"/>
      <c r="E1206" s="10"/>
      <c r="F1206" s="10"/>
      <c r="G1206" s="10"/>
      <c r="H1206" s="10"/>
      <c r="I1206" s="10"/>
      <c r="J1206" s="10"/>
      <c r="K1206" s="10"/>
      <c r="L1206" s="10"/>
      <c r="M1206" s="10"/>
    </row>
    <row r="1207" spans="1:13" ht="15" customHeight="1">
      <c r="A1207" s="10"/>
      <c r="B1207" s="10"/>
      <c r="C1207" s="10"/>
      <c r="D1207" s="10"/>
      <c r="E1207" s="10"/>
      <c r="F1207" s="10"/>
      <c r="G1207" s="10"/>
      <c r="H1207" s="10"/>
      <c r="I1207" s="10"/>
      <c r="J1207" s="10"/>
      <c r="K1207" s="10"/>
      <c r="L1207" s="10"/>
      <c r="M1207" s="10"/>
    </row>
    <row r="1208" spans="1:13" ht="15" customHeight="1">
      <c r="A1208" s="10"/>
      <c r="B1208" s="10"/>
      <c r="C1208" s="10"/>
      <c r="D1208" s="10"/>
      <c r="E1208" s="10"/>
      <c r="F1208" s="10"/>
      <c r="G1208" s="10"/>
      <c r="H1208" s="10"/>
      <c r="I1208" s="10"/>
      <c r="J1208" s="10"/>
      <c r="K1208" s="10"/>
      <c r="L1208" s="10"/>
      <c r="M1208" s="10"/>
    </row>
    <row r="1209" spans="1:13" ht="15" customHeight="1">
      <c r="A1209" s="10"/>
      <c r="B1209" s="10"/>
      <c r="C1209" s="10"/>
      <c r="D1209" s="10"/>
      <c r="E1209" s="10"/>
      <c r="F1209" s="10"/>
      <c r="G1209" s="10"/>
      <c r="H1209" s="10"/>
      <c r="I1209" s="10"/>
      <c r="J1209" s="10"/>
      <c r="K1209" s="10"/>
      <c r="L1209" s="10"/>
      <c r="M1209" s="10"/>
    </row>
    <row r="1210" spans="1:13" ht="15" customHeight="1">
      <c r="A1210" s="10"/>
      <c r="B1210" s="10"/>
      <c r="C1210" s="10"/>
      <c r="D1210" s="10"/>
      <c r="E1210" s="10"/>
      <c r="F1210" s="10"/>
      <c r="G1210" s="10"/>
      <c r="H1210" s="10"/>
      <c r="I1210" s="10"/>
      <c r="J1210" s="10"/>
      <c r="K1210" s="10"/>
      <c r="L1210" s="10"/>
      <c r="M1210" s="10"/>
    </row>
    <row r="1211" spans="1:13" ht="15" customHeight="1">
      <c r="A1211" s="10"/>
      <c r="B1211" s="10"/>
      <c r="C1211" s="10"/>
      <c r="D1211" s="10"/>
      <c r="E1211" s="10"/>
      <c r="F1211" s="10"/>
      <c r="G1211" s="10"/>
      <c r="H1211" s="10"/>
      <c r="I1211" s="10"/>
      <c r="J1211" s="10"/>
      <c r="K1211" s="10"/>
      <c r="L1211" s="10"/>
      <c r="M1211" s="10"/>
    </row>
    <row r="1212" spans="1:13" ht="15" customHeight="1">
      <c r="A1212" s="10"/>
      <c r="B1212" s="10"/>
      <c r="C1212" s="10"/>
      <c r="D1212" s="10"/>
      <c r="E1212" s="10"/>
      <c r="F1212" s="10"/>
      <c r="G1212" s="10"/>
      <c r="H1212" s="10"/>
      <c r="I1212" s="10"/>
      <c r="J1212" s="10"/>
      <c r="K1212" s="10"/>
      <c r="L1212" s="10"/>
      <c r="M1212" s="10"/>
    </row>
    <row r="1213" spans="1:13" ht="15" customHeight="1">
      <c r="A1213" s="10"/>
      <c r="B1213" s="10"/>
      <c r="C1213" s="10"/>
      <c r="D1213" s="10"/>
      <c r="E1213" s="10"/>
      <c r="F1213" s="10"/>
      <c r="G1213" s="10"/>
      <c r="H1213" s="10"/>
      <c r="I1213" s="10"/>
      <c r="J1213" s="10"/>
      <c r="K1213" s="10"/>
      <c r="L1213" s="10"/>
      <c r="M1213" s="10"/>
    </row>
    <row r="1214" spans="1:13" ht="15" customHeight="1">
      <c r="A1214" s="10"/>
      <c r="B1214" s="10"/>
      <c r="C1214" s="10"/>
      <c r="D1214" s="10"/>
      <c r="E1214" s="10"/>
      <c r="F1214" s="10"/>
      <c r="G1214" s="10"/>
      <c r="H1214" s="10"/>
      <c r="I1214" s="10"/>
      <c r="J1214" s="10"/>
      <c r="K1214" s="10"/>
      <c r="L1214" s="10"/>
      <c r="M1214" s="10"/>
    </row>
    <row r="1215" spans="1:13" ht="15" customHeight="1">
      <c r="A1215" s="10"/>
      <c r="B1215" s="10"/>
      <c r="C1215" s="10"/>
      <c r="D1215" s="10"/>
      <c r="E1215" s="10"/>
      <c r="F1215" s="10"/>
      <c r="G1215" s="10"/>
      <c r="H1215" s="10"/>
      <c r="I1215" s="10"/>
      <c r="J1215" s="10"/>
      <c r="K1215" s="10"/>
      <c r="L1215" s="10"/>
      <c r="M1215" s="10"/>
    </row>
    <row r="1216" spans="1:13" ht="15" customHeight="1">
      <c r="A1216" s="10"/>
      <c r="B1216" s="10"/>
      <c r="C1216" s="10"/>
      <c r="D1216" s="10"/>
      <c r="E1216" s="10"/>
      <c r="F1216" s="10"/>
      <c r="G1216" s="10"/>
      <c r="H1216" s="10"/>
      <c r="I1216" s="10"/>
      <c r="J1216" s="10"/>
      <c r="K1216" s="10"/>
      <c r="L1216" s="10"/>
      <c r="M1216" s="10"/>
    </row>
    <row r="1217" spans="1:13" ht="15" customHeight="1">
      <c r="A1217" s="10"/>
      <c r="B1217" s="10"/>
      <c r="C1217" s="10"/>
      <c r="D1217" s="10"/>
      <c r="E1217" s="10"/>
      <c r="F1217" s="10"/>
      <c r="G1217" s="10"/>
      <c r="H1217" s="10"/>
      <c r="I1217" s="10"/>
      <c r="J1217" s="10"/>
      <c r="K1217" s="10"/>
      <c r="L1217" s="10"/>
      <c r="M1217" s="10"/>
    </row>
    <row r="1218" spans="1:13" ht="15" customHeight="1">
      <c r="A1218" s="10"/>
      <c r="B1218" s="10"/>
      <c r="C1218" s="10"/>
      <c r="D1218" s="10"/>
      <c r="E1218" s="10"/>
      <c r="F1218" s="10"/>
      <c r="G1218" s="10"/>
      <c r="H1218" s="10"/>
      <c r="I1218" s="10"/>
      <c r="J1218" s="10"/>
      <c r="K1218" s="10"/>
      <c r="L1218" s="10"/>
      <c r="M1218" s="10"/>
    </row>
    <row r="1219" spans="1:13" ht="15" customHeight="1">
      <c r="A1219" s="10"/>
      <c r="B1219" s="10"/>
      <c r="C1219" s="10"/>
      <c r="D1219" s="10"/>
      <c r="E1219" s="10"/>
      <c r="F1219" s="10"/>
      <c r="G1219" s="10"/>
      <c r="H1219" s="10"/>
      <c r="I1219" s="10"/>
      <c r="J1219" s="10"/>
      <c r="K1219" s="10"/>
      <c r="L1219" s="10"/>
      <c r="M1219" s="10"/>
    </row>
    <row r="1220" spans="1:13" ht="15" customHeight="1">
      <c r="A1220" s="10"/>
      <c r="B1220" s="10"/>
      <c r="C1220" s="10"/>
      <c r="D1220" s="10"/>
      <c r="E1220" s="10"/>
      <c r="F1220" s="10"/>
      <c r="G1220" s="10"/>
      <c r="H1220" s="10"/>
      <c r="I1220" s="10"/>
      <c r="J1220" s="10"/>
      <c r="K1220" s="10"/>
      <c r="L1220" s="10"/>
      <c r="M1220" s="10"/>
    </row>
    <row r="1221" spans="1:13" ht="15" customHeight="1">
      <c r="A1221" s="10"/>
      <c r="B1221" s="10"/>
      <c r="C1221" s="10"/>
      <c r="D1221" s="10"/>
      <c r="E1221" s="10"/>
      <c r="F1221" s="10"/>
      <c r="G1221" s="10"/>
      <c r="H1221" s="10"/>
      <c r="I1221" s="10"/>
      <c r="J1221" s="10"/>
      <c r="K1221" s="10"/>
      <c r="L1221" s="10"/>
      <c r="M1221" s="10"/>
    </row>
    <row r="1222" spans="1:13" ht="15" customHeight="1">
      <c r="A1222" s="10"/>
      <c r="B1222" s="10"/>
      <c r="C1222" s="10"/>
      <c r="D1222" s="10"/>
      <c r="E1222" s="10"/>
      <c r="F1222" s="10"/>
      <c r="G1222" s="10"/>
      <c r="H1222" s="10"/>
      <c r="I1222" s="10"/>
      <c r="J1222" s="10"/>
      <c r="K1222" s="10"/>
      <c r="L1222" s="10"/>
      <c r="M1222" s="10"/>
    </row>
    <row r="1223" spans="1:13" ht="15" customHeight="1">
      <c r="A1223" s="10"/>
      <c r="B1223" s="10"/>
      <c r="C1223" s="10"/>
      <c r="D1223" s="10"/>
      <c r="E1223" s="10"/>
      <c r="F1223" s="10"/>
      <c r="G1223" s="10"/>
      <c r="H1223" s="10"/>
      <c r="I1223" s="10"/>
      <c r="J1223" s="10"/>
      <c r="K1223" s="10"/>
      <c r="L1223" s="10"/>
      <c r="M1223" s="10"/>
    </row>
    <row r="1224" spans="1:13" ht="15" customHeight="1">
      <c r="A1224" s="10"/>
      <c r="B1224" s="10"/>
      <c r="C1224" s="10"/>
      <c r="D1224" s="10"/>
      <c r="E1224" s="10"/>
      <c r="F1224" s="10"/>
      <c r="G1224" s="10"/>
      <c r="H1224" s="10"/>
      <c r="I1224" s="10"/>
      <c r="J1224" s="10"/>
      <c r="K1224" s="10"/>
      <c r="L1224" s="10"/>
      <c r="M1224" s="10"/>
    </row>
    <row r="1225" spans="1:13" ht="15" customHeight="1">
      <c r="A1225" s="10"/>
      <c r="B1225" s="10"/>
      <c r="C1225" s="10"/>
      <c r="D1225" s="10"/>
      <c r="E1225" s="10"/>
      <c r="F1225" s="10"/>
      <c r="G1225" s="10"/>
      <c r="H1225" s="10"/>
      <c r="I1225" s="10"/>
      <c r="J1225" s="10"/>
      <c r="K1225" s="10"/>
      <c r="L1225" s="10"/>
      <c r="M1225" s="10"/>
    </row>
    <row r="1226" spans="1:13" ht="15" customHeight="1">
      <c r="A1226" s="10"/>
      <c r="B1226" s="10"/>
      <c r="C1226" s="10"/>
      <c r="D1226" s="10"/>
      <c r="E1226" s="10"/>
      <c r="F1226" s="10"/>
      <c r="G1226" s="10"/>
      <c r="H1226" s="10"/>
      <c r="I1226" s="10"/>
      <c r="J1226" s="10"/>
      <c r="K1226" s="10"/>
      <c r="L1226" s="10"/>
      <c r="M1226" s="10"/>
    </row>
    <row r="1227" spans="1:13" ht="15" customHeight="1">
      <c r="A1227" s="10"/>
      <c r="B1227" s="10"/>
      <c r="C1227" s="10"/>
      <c r="D1227" s="10"/>
      <c r="E1227" s="10"/>
      <c r="F1227" s="10"/>
      <c r="G1227" s="10"/>
      <c r="H1227" s="10"/>
      <c r="I1227" s="10"/>
      <c r="J1227" s="10"/>
      <c r="K1227" s="10"/>
      <c r="L1227" s="10"/>
      <c r="M1227" s="10"/>
    </row>
    <row r="1228" spans="1:13" ht="15" customHeight="1">
      <c r="A1228" s="10"/>
      <c r="B1228" s="10"/>
      <c r="C1228" s="10"/>
      <c r="D1228" s="10"/>
      <c r="E1228" s="10"/>
      <c r="F1228" s="10"/>
      <c r="G1228" s="10"/>
      <c r="H1228" s="10"/>
      <c r="I1228" s="10"/>
      <c r="J1228" s="10"/>
      <c r="K1228" s="10"/>
      <c r="L1228" s="10"/>
      <c r="M1228" s="10"/>
    </row>
    <row r="1229" spans="1:13" ht="15" customHeight="1">
      <c r="A1229" s="10"/>
      <c r="B1229" s="10"/>
      <c r="C1229" s="10"/>
      <c r="D1229" s="10"/>
      <c r="E1229" s="10"/>
      <c r="F1229" s="10"/>
      <c r="G1229" s="10"/>
      <c r="H1229" s="10"/>
      <c r="I1229" s="10"/>
      <c r="J1229" s="10"/>
      <c r="K1229" s="10"/>
      <c r="L1229" s="10"/>
      <c r="M1229" s="10"/>
    </row>
    <row r="1230" spans="1:13" ht="15" customHeight="1">
      <c r="A1230" s="10"/>
      <c r="B1230" s="10"/>
      <c r="C1230" s="10"/>
      <c r="D1230" s="10"/>
      <c r="E1230" s="10"/>
      <c r="F1230" s="10"/>
      <c r="G1230" s="10"/>
      <c r="H1230" s="10"/>
      <c r="I1230" s="10"/>
      <c r="J1230" s="10"/>
      <c r="K1230" s="10"/>
      <c r="L1230" s="10"/>
      <c r="M1230" s="10"/>
    </row>
    <row r="1231" spans="1:13" ht="15" customHeight="1">
      <c r="A1231" s="10"/>
      <c r="B1231" s="10"/>
      <c r="C1231" s="10"/>
      <c r="D1231" s="10"/>
      <c r="E1231" s="10"/>
      <c r="F1231" s="10"/>
      <c r="G1231" s="10"/>
      <c r="H1231" s="10"/>
      <c r="I1231" s="10"/>
      <c r="J1231" s="10"/>
      <c r="K1231" s="10"/>
      <c r="L1231" s="10"/>
      <c r="M1231" s="10"/>
    </row>
    <row r="1232" spans="1:13" ht="15" customHeight="1">
      <c r="A1232" s="10"/>
      <c r="B1232" s="10"/>
      <c r="C1232" s="10"/>
      <c r="D1232" s="10"/>
      <c r="E1232" s="10"/>
      <c r="F1232" s="10"/>
      <c r="G1232" s="10"/>
      <c r="H1232" s="10"/>
      <c r="I1232" s="10"/>
      <c r="J1232" s="10"/>
      <c r="K1232" s="10"/>
      <c r="L1232" s="10"/>
      <c r="M1232" s="10"/>
    </row>
    <row r="1233" spans="1:13" ht="15" customHeight="1">
      <c r="A1233" s="10"/>
      <c r="B1233" s="10"/>
      <c r="C1233" s="10"/>
      <c r="D1233" s="10"/>
      <c r="E1233" s="10"/>
      <c r="F1233" s="10"/>
      <c r="G1233" s="10"/>
      <c r="H1233" s="10"/>
      <c r="I1233" s="10"/>
      <c r="J1233" s="10"/>
      <c r="K1233" s="10"/>
      <c r="L1233" s="10"/>
      <c r="M1233" s="10"/>
    </row>
    <row r="1234" spans="1:13" ht="15" customHeight="1">
      <c r="A1234" s="10"/>
      <c r="B1234" s="10"/>
      <c r="C1234" s="10"/>
      <c r="D1234" s="10"/>
      <c r="E1234" s="10"/>
      <c r="F1234" s="10"/>
      <c r="G1234" s="10"/>
      <c r="H1234" s="10"/>
      <c r="I1234" s="10"/>
      <c r="J1234" s="10"/>
      <c r="K1234" s="10"/>
      <c r="L1234" s="10"/>
      <c r="M1234" s="10"/>
    </row>
    <row r="1235" spans="1:13" ht="15" customHeight="1">
      <c r="A1235" s="10"/>
      <c r="B1235" s="10"/>
      <c r="C1235" s="10"/>
      <c r="D1235" s="10"/>
      <c r="E1235" s="10"/>
      <c r="F1235" s="10"/>
      <c r="G1235" s="10"/>
      <c r="H1235" s="10"/>
      <c r="I1235" s="10"/>
      <c r="J1235" s="10"/>
      <c r="K1235" s="10"/>
      <c r="L1235" s="10"/>
      <c r="M1235" s="10"/>
    </row>
    <row r="1236" spans="1:13" ht="15" customHeight="1">
      <c r="A1236" s="10"/>
      <c r="B1236" s="10"/>
      <c r="C1236" s="10"/>
      <c r="D1236" s="10"/>
      <c r="E1236" s="10"/>
      <c r="F1236" s="10"/>
      <c r="G1236" s="10"/>
      <c r="H1236" s="10"/>
      <c r="I1236" s="10"/>
      <c r="J1236" s="10"/>
      <c r="K1236" s="10"/>
      <c r="L1236" s="10"/>
      <c r="M1236" s="10"/>
    </row>
    <row r="1237" spans="1:13" ht="15" customHeight="1">
      <c r="A1237" s="10"/>
      <c r="B1237" s="10"/>
      <c r="C1237" s="10"/>
      <c r="D1237" s="10"/>
      <c r="E1237" s="10"/>
      <c r="F1237" s="10"/>
      <c r="G1237" s="10"/>
      <c r="H1237" s="10"/>
      <c r="I1237" s="10"/>
      <c r="J1237" s="10"/>
      <c r="K1237" s="10"/>
      <c r="L1237" s="10"/>
      <c r="M1237" s="10"/>
    </row>
    <row r="1238" spans="1:13" ht="15" customHeight="1">
      <c r="A1238" s="10"/>
      <c r="B1238" s="10"/>
      <c r="C1238" s="10"/>
      <c r="D1238" s="10"/>
      <c r="E1238" s="10"/>
      <c r="F1238" s="10"/>
      <c r="G1238" s="10"/>
      <c r="H1238" s="10"/>
      <c r="I1238" s="10"/>
      <c r="J1238" s="10"/>
      <c r="K1238" s="10"/>
      <c r="L1238" s="10"/>
      <c r="M1238" s="10"/>
    </row>
    <row r="1239" spans="1:13" ht="15" customHeight="1">
      <c r="A1239" s="10"/>
      <c r="B1239" s="10"/>
      <c r="C1239" s="10"/>
      <c r="D1239" s="10"/>
      <c r="E1239" s="10"/>
      <c r="F1239" s="10"/>
      <c r="G1239" s="10"/>
      <c r="H1239" s="10"/>
      <c r="I1239" s="10"/>
      <c r="J1239" s="10"/>
      <c r="K1239" s="10"/>
      <c r="L1239" s="10"/>
      <c r="M1239" s="10"/>
    </row>
    <row r="1240" spans="1:13" ht="15" customHeight="1">
      <c r="A1240" s="10"/>
      <c r="B1240" s="10"/>
      <c r="C1240" s="10"/>
      <c r="D1240" s="10"/>
      <c r="E1240" s="10"/>
      <c r="F1240" s="10"/>
      <c r="G1240" s="10"/>
      <c r="H1240" s="10"/>
      <c r="I1240" s="10"/>
      <c r="J1240" s="10"/>
      <c r="K1240" s="10"/>
      <c r="L1240" s="10"/>
      <c r="M1240" s="10"/>
    </row>
    <row r="1241" spans="1:13" ht="15" customHeight="1">
      <c r="A1241" s="10"/>
      <c r="B1241" s="10"/>
      <c r="C1241" s="10"/>
      <c r="D1241" s="10"/>
      <c r="E1241" s="10"/>
      <c r="F1241" s="10"/>
      <c r="G1241" s="10"/>
      <c r="H1241" s="10"/>
      <c r="I1241" s="10"/>
      <c r="J1241" s="10"/>
      <c r="K1241" s="10"/>
      <c r="L1241" s="10"/>
      <c r="M1241" s="10"/>
    </row>
    <row r="1242" spans="1:13" ht="15" customHeight="1">
      <c r="A1242" s="10"/>
      <c r="B1242" s="10"/>
      <c r="C1242" s="10"/>
      <c r="D1242" s="10"/>
      <c r="E1242" s="10"/>
      <c r="F1242" s="10"/>
      <c r="G1242" s="10"/>
      <c r="H1242" s="10"/>
      <c r="I1242" s="10"/>
      <c r="J1242" s="10"/>
      <c r="K1242" s="10"/>
      <c r="L1242" s="10"/>
      <c r="M1242" s="10"/>
    </row>
    <row r="1243" spans="1:13" ht="15" customHeight="1">
      <c r="A1243" s="10"/>
      <c r="B1243" s="10"/>
      <c r="C1243" s="10"/>
      <c r="D1243" s="10"/>
      <c r="E1243" s="10"/>
      <c r="F1243" s="10"/>
      <c r="G1243" s="10"/>
      <c r="H1243" s="10"/>
      <c r="I1243" s="10"/>
      <c r="J1243" s="10"/>
      <c r="K1243" s="10"/>
      <c r="L1243" s="10"/>
      <c r="M1243" s="10"/>
    </row>
    <row r="1244" spans="1:13" ht="15" customHeight="1">
      <c r="A1244" s="10"/>
      <c r="B1244" s="10"/>
      <c r="C1244" s="10"/>
      <c r="D1244" s="10"/>
      <c r="E1244" s="10"/>
      <c r="F1244" s="10"/>
      <c r="G1244" s="10"/>
      <c r="H1244" s="10"/>
      <c r="I1244" s="10"/>
      <c r="J1244" s="10"/>
      <c r="K1244" s="10"/>
      <c r="L1244" s="10"/>
      <c r="M1244" s="10"/>
    </row>
    <row r="1245" spans="1:13" ht="15" customHeight="1">
      <c r="A1245" s="10"/>
      <c r="B1245" s="10"/>
      <c r="C1245" s="10"/>
      <c r="D1245" s="10"/>
      <c r="E1245" s="10"/>
      <c r="F1245" s="10"/>
      <c r="G1245" s="10"/>
      <c r="H1245" s="10"/>
      <c r="I1245" s="10"/>
      <c r="J1245" s="10"/>
      <c r="K1245" s="10"/>
      <c r="L1245" s="10"/>
      <c r="M1245" s="10"/>
    </row>
    <row r="1246" spans="1:13" ht="15" customHeight="1">
      <c r="A1246" s="10"/>
      <c r="B1246" s="10"/>
      <c r="C1246" s="10"/>
      <c r="D1246" s="10"/>
      <c r="E1246" s="10"/>
      <c r="F1246" s="10"/>
      <c r="G1246" s="10"/>
      <c r="H1246" s="10"/>
      <c r="I1246" s="10"/>
      <c r="J1246" s="10"/>
      <c r="K1246" s="10"/>
      <c r="L1246" s="10"/>
      <c r="M1246" s="10"/>
    </row>
    <row r="1247" spans="1:13" ht="15" customHeight="1">
      <c r="A1247" s="10"/>
      <c r="B1247" s="10"/>
      <c r="C1247" s="10"/>
      <c r="D1247" s="10"/>
      <c r="E1247" s="10"/>
      <c r="F1247" s="10"/>
      <c r="G1247" s="10"/>
      <c r="H1247" s="10"/>
      <c r="I1247" s="10"/>
      <c r="J1247" s="10"/>
      <c r="K1247" s="10"/>
      <c r="L1247" s="10"/>
      <c r="M1247" s="10"/>
    </row>
    <row r="1248" spans="1:13" ht="15" customHeight="1">
      <c r="A1248" s="10"/>
      <c r="B1248" s="10"/>
      <c r="C1248" s="10"/>
      <c r="D1248" s="10"/>
      <c r="E1248" s="10"/>
      <c r="F1248" s="10"/>
      <c r="G1248" s="10"/>
      <c r="H1248" s="10"/>
      <c r="I1248" s="10"/>
      <c r="J1248" s="10"/>
      <c r="K1248" s="10"/>
      <c r="L1248" s="10"/>
      <c r="M1248" s="10"/>
    </row>
    <row r="1249" spans="1:13" ht="15" customHeight="1">
      <c r="A1249" s="10"/>
      <c r="B1249" s="10"/>
      <c r="C1249" s="10"/>
      <c r="D1249" s="10"/>
      <c r="E1249" s="10"/>
      <c r="F1249" s="10"/>
      <c r="G1249" s="10"/>
      <c r="H1249" s="10"/>
      <c r="I1249" s="10"/>
      <c r="J1249" s="10"/>
      <c r="K1249" s="10"/>
      <c r="L1249" s="10"/>
      <c r="M1249" s="10"/>
    </row>
    <row r="1250" spans="1:13" ht="15" customHeight="1">
      <c r="A1250" s="10"/>
      <c r="B1250" s="10"/>
      <c r="C1250" s="10"/>
      <c r="D1250" s="10"/>
      <c r="E1250" s="10"/>
      <c r="F1250" s="10"/>
      <c r="G1250" s="10"/>
      <c r="H1250" s="10"/>
      <c r="I1250" s="10"/>
      <c r="J1250" s="10"/>
      <c r="K1250" s="10"/>
      <c r="L1250" s="10"/>
      <c r="M1250" s="10"/>
    </row>
    <row r="1251" spans="1:13" ht="15" customHeight="1">
      <c r="A1251" s="10"/>
      <c r="B1251" s="10"/>
      <c r="C1251" s="10"/>
      <c r="D1251" s="10"/>
      <c r="E1251" s="10"/>
      <c r="F1251" s="10"/>
      <c r="G1251" s="10"/>
      <c r="H1251" s="10"/>
      <c r="I1251" s="10"/>
      <c r="J1251" s="10"/>
      <c r="K1251" s="10"/>
      <c r="L1251" s="10"/>
      <c r="M1251" s="10"/>
    </row>
    <row r="1252" spans="1:13" ht="15" customHeight="1">
      <c r="A1252" s="10"/>
      <c r="B1252" s="10"/>
      <c r="C1252" s="10"/>
      <c r="D1252" s="10"/>
      <c r="E1252" s="10"/>
      <c r="F1252" s="10"/>
      <c r="G1252" s="10"/>
      <c r="H1252" s="10"/>
      <c r="I1252" s="10"/>
      <c r="J1252" s="10"/>
      <c r="K1252" s="10"/>
      <c r="L1252" s="10"/>
      <c r="M1252" s="10"/>
    </row>
    <row r="1253" spans="1:13" ht="15" customHeight="1">
      <c r="A1253" s="10"/>
      <c r="B1253" s="10"/>
      <c r="C1253" s="10"/>
      <c r="D1253" s="10"/>
      <c r="E1253" s="10"/>
      <c r="F1253" s="10"/>
      <c r="G1253" s="10"/>
      <c r="H1253" s="10"/>
      <c r="I1253" s="10"/>
      <c r="J1253" s="10"/>
      <c r="K1253" s="10"/>
      <c r="L1253" s="10"/>
      <c r="M1253" s="10"/>
    </row>
    <row r="1254" spans="1:13" ht="15" customHeight="1">
      <c r="A1254" s="10"/>
      <c r="B1254" s="10"/>
      <c r="C1254" s="10"/>
      <c r="D1254" s="10"/>
      <c r="E1254" s="10"/>
      <c r="F1254" s="10"/>
      <c r="G1254" s="10"/>
      <c r="H1254" s="10"/>
      <c r="I1254" s="10"/>
      <c r="J1254" s="10"/>
      <c r="K1254" s="10"/>
      <c r="L1254" s="10"/>
      <c r="M1254" s="10"/>
    </row>
    <row r="1255" spans="1:13" ht="15" customHeight="1">
      <c r="A1255" s="10"/>
      <c r="B1255" s="10"/>
      <c r="C1255" s="10"/>
      <c r="D1255" s="10"/>
      <c r="E1255" s="10"/>
      <c r="F1255" s="10"/>
      <c r="G1255" s="10"/>
      <c r="H1255" s="10"/>
      <c r="I1255" s="10"/>
      <c r="J1255" s="10"/>
      <c r="K1255" s="10"/>
      <c r="L1255" s="10"/>
      <c r="M1255" s="10"/>
    </row>
    <row r="1256" spans="1:13" ht="15" customHeight="1">
      <c r="A1256" s="10"/>
      <c r="B1256" s="10"/>
      <c r="C1256" s="10"/>
      <c r="D1256" s="10"/>
      <c r="E1256" s="10"/>
      <c r="F1256" s="10"/>
      <c r="G1256" s="10"/>
      <c r="H1256" s="10"/>
      <c r="I1256" s="10"/>
      <c r="J1256" s="10"/>
      <c r="K1256" s="10"/>
      <c r="L1256" s="10"/>
      <c r="M1256" s="10"/>
    </row>
    <row r="1257" spans="1:13" ht="15" customHeight="1">
      <c r="A1257" s="10"/>
      <c r="B1257" s="10"/>
      <c r="C1257" s="10"/>
      <c r="D1257" s="10"/>
      <c r="E1257" s="10"/>
      <c r="F1257" s="10"/>
      <c r="G1257" s="10"/>
      <c r="H1257" s="10"/>
      <c r="I1257" s="10"/>
      <c r="J1257" s="10"/>
      <c r="K1257" s="10"/>
      <c r="L1257" s="10"/>
      <c r="M1257" s="10"/>
    </row>
    <row r="1258" spans="1:13" ht="15" customHeight="1">
      <c r="A1258" s="10"/>
      <c r="B1258" s="10"/>
      <c r="C1258" s="10"/>
      <c r="D1258" s="10"/>
      <c r="E1258" s="10"/>
      <c r="F1258" s="10"/>
      <c r="G1258" s="10"/>
      <c r="H1258" s="10"/>
      <c r="I1258" s="10"/>
      <c r="J1258" s="10"/>
      <c r="K1258" s="10"/>
      <c r="L1258" s="10"/>
      <c r="M1258" s="10"/>
    </row>
    <row r="1259" spans="1:13" ht="15" customHeight="1">
      <c r="A1259" s="10"/>
      <c r="B1259" s="10"/>
      <c r="C1259" s="10"/>
      <c r="D1259" s="10"/>
      <c r="E1259" s="10"/>
      <c r="F1259" s="10"/>
      <c r="G1259" s="10"/>
      <c r="H1259" s="10"/>
      <c r="I1259" s="10"/>
      <c r="J1259" s="10"/>
      <c r="K1259" s="10"/>
      <c r="L1259" s="10"/>
      <c r="M1259" s="10"/>
    </row>
    <row r="1260" spans="1:13" ht="15" customHeight="1">
      <c r="A1260" s="10"/>
      <c r="B1260" s="10"/>
      <c r="C1260" s="10"/>
      <c r="D1260" s="10"/>
      <c r="E1260" s="10"/>
      <c r="F1260" s="10"/>
      <c r="G1260" s="10"/>
      <c r="H1260" s="10"/>
      <c r="I1260" s="10"/>
      <c r="J1260" s="10"/>
      <c r="K1260" s="10"/>
      <c r="L1260" s="10"/>
      <c r="M1260" s="10"/>
    </row>
    <row r="1261" spans="1:13" ht="15" customHeight="1">
      <c r="A1261" s="10"/>
      <c r="B1261" s="10"/>
      <c r="C1261" s="10"/>
      <c r="D1261" s="10"/>
      <c r="E1261" s="10"/>
      <c r="F1261" s="10"/>
      <c r="G1261" s="10"/>
      <c r="H1261" s="10"/>
      <c r="I1261" s="10"/>
      <c r="J1261" s="10"/>
      <c r="K1261" s="10"/>
      <c r="L1261" s="10"/>
      <c r="M1261" s="10"/>
    </row>
    <row r="1262" spans="1:13" ht="15" customHeight="1">
      <c r="A1262" s="10"/>
      <c r="B1262" s="10"/>
      <c r="C1262" s="10"/>
      <c r="D1262" s="10"/>
      <c r="E1262" s="10"/>
      <c r="F1262" s="10"/>
      <c r="G1262" s="10"/>
      <c r="H1262" s="10"/>
      <c r="I1262" s="10"/>
      <c r="J1262" s="10"/>
      <c r="K1262" s="10"/>
      <c r="L1262" s="10"/>
      <c r="M1262" s="10"/>
    </row>
    <row r="1263" spans="1:13" ht="15" customHeight="1">
      <c r="A1263" s="10"/>
      <c r="B1263" s="10"/>
      <c r="C1263" s="10"/>
      <c r="D1263" s="10"/>
      <c r="E1263" s="10"/>
      <c r="F1263" s="10"/>
      <c r="G1263" s="10"/>
      <c r="H1263" s="10"/>
      <c r="I1263" s="10"/>
      <c r="J1263" s="10"/>
      <c r="K1263" s="10"/>
      <c r="L1263" s="10"/>
      <c r="M1263" s="10"/>
    </row>
    <row r="1264" spans="1:13" ht="15" customHeight="1">
      <c r="A1264" s="10"/>
      <c r="B1264" s="10"/>
      <c r="C1264" s="10"/>
      <c r="D1264" s="10"/>
      <c r="E1264" s="10"/>
      <c r="F1264" s="10"/>
      <c r="G1264" s="10"/>
      <c r="H1264" s="10"/>
      <c r="I1264" s="10"/>
      <c r="J1264" s="10"/>
      <c r="K1264" s="10"/>
      <c r="L1264" s="10"/>
      <c r="M1264" s="10"/>
    </row>
    <row r="1265" spans="1:13" ht="15" customHeight="1">
      <c r="A1265" s="10"/>
      <c r="B1265" s="10"/>
      <c r="C1265" s="10"/>
      <c r="D1265" s="10"/>
      <c r="E1265" s="10"/>
      <c r="F1265" s="10"/>
      <c r="G1265" s="10"/>
      <c r="H1265" s="10"/>
      <c r="I1265" s="10"/>
      <c r="J1265" s="10"/>
      <c r="K1265" s="10"/>
      <c r="L1265" s="10"/>
      <c r="M1265" s="10"/>
    </row>
    <row r="1266" spans="1:13" ht="15" customHeight="1">
      <c r="A1266" s="10"/>
      <c r="B1266" s="10"/>
      <c r="C1266" s="10"/>
      <c r="D1266" s="10"/>
      <c r="E1266" s="10"/>
      <c r="F1266" s="10"/>
      <c r="G1266" s="10"/>
      <c r="H1266" s="10"/>
      <c r="I1266" s="10"/>
      <c r="J1266" s="10"/>
      <c r="K1266" s="10"/>
      <c r="L1266" s="10"/>
      <c r="M1266" s="10"/>
    </row>
    <row r="1267" spans="1:13" ht="15" customHeight="1">
      <c r="A1267" s="10"/>
      <c r="B1267" s="10"/>
      <c r="C1267" s="10"/>
      <c r="D1267" s="10"/>
      <c r="E1267" s="10"/>
      <c r="F1267" s="10"/>
      <c r="G1267" s="10"/>
      <c r="H1267" s="10"/>
      <c r="I1267" s="10"/>
      <c r="J1267" s="10"/>
      <c r="K1267" s="10"/>
      <c r="L1267" s="10"/>
      <c r="M1267" s="10"/>
    </row>
    <row r="1268" spans="1:13" ht="15" customHeight="1">
      <c r="A1268" s="10"/>
      <c r="B1268" s="10"/>
      <c r="C1268" s="10"/>
      <c r="D1268" s="10"/>
      <c r="E1268" s="10"/>
      <c r="F1268" s="10"/>
      <c r="G1268" s="10"/>
      <c r="H1268" s="10"/>
      <c r="I1268" s="10"/>
      <c r="J1268" s="10"/>
      <c r="K1268" s="10"/>
      <c r="L1268" s="10"/>
      <c r="M1268" s="10"/>
    </row>
    <row r="1269" spans="1:13" ht="15" customHeight="1">
      <c r="A1269" s="10"/>
      <c r="B1269" s="10"/>
      <c r="C1269" s="10"/>
      <c r="D1269" s="10"/>
      <c r="E1269" s="10"/>
      <c r="F1269" s="10"/>
      <c r="G1269" s="10"/>
      <c r="H1269" s="10"/>
      <c r="I1269" s="10"/>
      <c r="J1269" s="10"/>
      <c r="K1269" s="10"/>
      <c r="L1269" s="10"/>
      <c r="M1269" s="10"/>
    </row>
    <row r="1270" spans="1:13" ht="15" customHeight="1">
      <c r="A1270" s="10"/>
      <c r="B1270" s="10"/>
      <c r="C1270" s="10"/>
      <c r="D1270" s="10"/>
      <c r="E1270" s="10"/>
      <c r="F1270" s="10"/>
      <c r="G1270" s="10"/>
      <c r="H1270" s="10"/>
      <c r="I1270" s="10"/>
      <c r="J1270" s="10"/>
      <c r="K1270" s="10"/>
      <c r="L1270" s="10"/>
      <c r="M1270" s="10"/>
    </row>
    <row r="1271" spans="1:13" ht="15" customHeight="1">
      <c r="A1271" s="10"/>
      <c r="B1271" s="10"/>
      <c r="C1271" s="10"/>
      <c r="D1271" s="10"/>
      <c r="E1271" s="10"/>
      <c r="F1271" s="10"/>
      <c r="G1271" s="10"/>
      <c r="H1271" s="10"/>
      <c r="I1271" s="10"/>
      <c r="J1271" s="10"/>
      <c r="K1271" s="10"/>
      <c r="L1271" s="10"/>
      <c r="M1271" s="10"/>
    </row>
    <row r="1272" spans="1:13" ht="15" customHeight="1">
      <c r="A1272" s="10"/>
      <c r="B1272" s="10"/>
      <c r="C1272" s="10"/>
      <c r="D1272" s="10"/>
      <c r="E1272" s="10"/>
      <c r="F1272" s="10"/>
      <c r="G1272" s="10"/>
      <c r="H1272" s="10"/>
      <c r="I1272" s="10"/>
      <c r="J1272" s="10"/>
      <c r="K1272" s="10"/>
      <c r="L1272" s="10"/>
      <c r="M1272" s="10"/>
    </row>
    <row r="1273" spans="1:13" ht="15" customHeight="1">
      <c r="A1273" s="10"/>
      <c r="B1273" s="10"/>
      <c r="C1273" s="10"/>
      <c r="D1273" s="10"/>
      <c r="E1273" s="10"/>
      <c r="F1273" s="10"/>
      <c r="G1273" s="10"/>
      <c r="H1273" s="10"/>
      <c r="I1273" s="10"/>
      <c r="J1273" s="10"/>
      <c r="K1273" s="10"/>
      <c r="L1273" s="10"/>
      <c r="M1273" s="10"/>
    </row>
    <row r="1274" spans="1:13" ht="15" customHeight="1">
      <c r="A1274" s="10"/>
      <c r="B1274" s="10"/>
      <c r="C1274" s="10"/>
      <c r="D1274" s="10"/>
      <c r="E1274" s="10"/>
      <c r="F1274" s="10"/>
      <c r="G1274" s="10"/>
      <c r="H1274" s="10"/>
      <c r="I1274" s="10"/>
      <c r="J1274" s="10"/>
      <c r="K1274" s="10"/>
      <c r="L1274" s="10"/>
      <c r="M1274" s="10"/>
    </row>
    <row r="1275" spans="1:13" ht="15" customHeight="1">
      <c r="A1275" s="10"/>
      <c r="B1275" s="10"/>
      <c r="C1275" s="10"/>
      <c r="D1275" s="10"/>
      <c r="E1275" s="10"/>
      <c r="F1275" s="10"/>
      <c r="G1275" s="10"/>
      <c r="H1275" s="10"/>
      <c r="I1275" s="10"/>
      <c r="J1275" s="10"/>
      <c r="K1275" s="10"/>
      <c r="L1275" s="10"/>
      <c r="M1275" s="10"/>
    </row>
    <row r="1276" spans="1:13" ht="15" customHeight="1">
      <c r="A1276" s="10"/>
      <c r="B1276" s="10"/>
      <c r="C1276" s="10"/>
      <c r="D1276" s="10"/>
      <c r="E1276" s="10"/>
      <c r="F1276" s="10"/>
      <c r="G1276" s="10"/>
      <c r="H1276" s="10"/>
      <c r="I1276" s="10"/>
      <c r="J1276" s="10"/>
      <c r="K1276" s="10"/>
      <c r="L1276" s="10"/>
      <c r="M1276" s="10"/>
    </row>
    <row r="1277" spans="1:13" ht="15" customHeight="1">
      <c r="A1277" s="10"/>
      <c r="B1277" s="10"/>
      <c r="C1277" s="10"/>
      <c r="D1277" s="10"/>
      <c r="E1277" s="10"/>
      <c r="F1277" s="10"/>
      <c r="G1277" s="10"/>
      <c r="H1277" s="10"/>
      <c r="I1277" s="10"/>
      <c r="J1277" s="10"/>
      <c r="K1277" s="10"/>
      <c r="L1277" s="10"/>
      <c r="M1277" s="10"/>
    </row>
    <row r="1278" spans="1:13" ht="15" customHeight="1">
      <c r="A1278" s="10"/>
      <c r="B1278" s="10"/>
      <c r="C1278" s="10"/>
      <c r="D1278" s="10"/>
      <c r="E1278" s="10"/>
      <c r="F1278" s="10"/>
      <c r="G1278" s="10"/>
      <c r="H1278" s="10"/>
      <c r="I1278" s="10"/>
      <c r="J1278" s="10"/>
      <c r="K1278" s="10"/>
      <c r="L1278" s="10"/>
      <c r="M1278" s="10"/>
    </row>
    <row r="1279" spans="1:13" ht="15" customHeight="1">
      <c r="A1279" s="10"/>
      <c r="B1279" s="10"/>
      <c r="C1279" s="10"/>
      <c r="D1279" s="10"/>
      <c r="E1279" s="10"/>
      <c r="F1279" s="10"/>
      <c r="G1279" s="10"/>
      <c r="H1279" s="10"/>
      <c r="I1279" s="10"/>
      <c r="J1279" s="10"/>
      <c r="K1279" s="10"/>
      <c r="L1279" s="10"/>
      <c r="M1279" s="10"/>
    </row>
    <row r="1280" spans="1:13" ht="15" customHeight="1">
      <c r="A1280" s="10"/>
      <c r="B1280" s="10"/>
      <c r="C1280" s="10"/>
      <c r="D1280" s="10"/>
      <c r="E1280" s="10"/>
      <c r="F1280" s="10"/>
      <c r="G1280" s="10"/>
      <c r="H1280" s="10"/>
      <c r="I1280" s="10"/>
      <c r="J1280" s="10"/>
      <c r="K1280" s="10"/>
      <c r="L1280" s="10"/>
      <c r="M1280" s="10"/>
    </row>
    <row r="1281" spans="1:13" ht="15" customHeight="1">
      <c r="A1281" s="10"/>
      <c r="B1281" s="10"/>
      <c r="C1281" s="10"/>
      <c r="D1281" s="10"/>
      <c r="E1281" s="10"/>
      <c r="F1281" s="10"/>
      <c r="G1281" s="10"/>
      <c r="H1281" s="10"/>
      <c r="I1281" s="10"/>
      <c r="J1281" s="10"/>
      <c r="K1281" s="10"/>
      <c r="L1281" s="10"/>
      <c r="M1281" s="10"/>
    </row>
    <row r="1282" spans="1:13" ht="15" customHeight="1">
      <c r="A1282" s="10"/>
      <c r="B1282" s="10"/>
      <c r="C1282" s="10"/>
      <c r="D1282" s="10"/>
      <c r="E1282" s="10"/>
      <c r="F1282" s="10"/>
      <c r="G1282" s="10"/>
      <c r="H1282" s="10"/>
      <c r="I1282" s="10"/>
      <c r="J1282" s="10"/>
      <c r="K1282" s="10"/>
      <c r="L1282" s="10"/>
      <c r="M1282" s="10"/>
    </row>
    <row r="1283" spans="1:13" ht="15" customHeight="1">
      <c r="A1283" s="10"/>
      <c r="B1283" s="10"/>
      <c r="C1283" s="10"/>
      <c r="D1283" s="10"/>
      <c r="E1283" s="10"/>
      <c r="F1283" s="10"/>
      <c r="G1283" s="10"/>
      <c r="H1283" s="10"/>
      <c r="I1283" s="10"/>
      <c r="J1283" s="10"/>
      <c r="K1283" s="10"/>
      <c r="L1283" s="10"/>
      <c r="M1283" s="10"/>
    </row>
    <row r="1284" spans="1:13" ht="15" customHeight="1">
      <c r="A1284" s="10"/>
      <c r="B1284" s="10"/>
      <c r="C1284" s="10"/>
      <c r="D1284" s="10"/>
      <c r="E1284" s="10"/>
      <c r="F1284" s="10"/>
      <c r="G1284" s="10"/>
      <c r="H1284" s="10"/>
      <c r="I1284" s="10"/>
      <c r="J1284" s="10"/>
      <c r="K1284" s="10"/>
      <c r="L1284" s="10"/>
      <c r="M1284" s="10"/>
    </row>
    <row r="1285" spans="1:13" ht="15" customHeight="1">
      <c r="A1285" s="10"/>
      <c r="B1285" s="10"/>
      <c r="C1285" s="10"/>
      <c r="D1285" s="10"/>
      <c r="E1285" s="10"/>
      <c r="F1285" s="10"/>
      <c r="G1285" s="10"/>
      <c r="H1285" s="10"/>
      <c r="I1285" s="10"/>
      <c r="J1285" s="10"/>
      <c r="K1285" s="10"/>
      <c r="L1285" s="10"/>
      <c r="M1285" s="10"/>
    </row>
    <row r="1286" spans="1:13" ht="15" customHeight="1">
      <c r="A1286" s="10"/>
      <c r="B1286" s="10"/>
      <c r="C1286" s="10"/>
      <c r="D1286" s="10"/>
      <c r="E1286" s="10"/>
      <c r="F1286" s="10"/>
      <c r="G1286" s="10"/>
      <c r="H1286" s="10"/>
      <c r="I1286" s="10"/>
      <c r="J1286" s="10"/>
      <c r="K1286" s="10"/>
      <c r="L1286" s="10"/>
      <c r="M1286" s="10"/>
    </row>
    <row r="1287" spans="1:13" ht="15" customHeight="1">
      <c r="A1287" s="10"/>
      <c r="B1287" s="10"/>
      <c r="C1287" s="10"/>
      <c r="D1287" s="10"/>
      <c r="E1287" s="10"/>
      <c r="F1287" s="10"/>
      <c r="G1287" s="10"/>
      <c r="H1287" s="10"/>
      <c r="I1287" s="10"/>
      <c r="J1287" s="10"/>
      <c r="K1287" s="10"/>
      <c r="L1287" s="10"/>
      <c r="M1287" s="10"/>
    </row>
    <row r="1288" spans="1:13" ht="15" customHeight="1">
      <c r="A1288" s="10"/>
      <c r="B1288" s="10"/>
      <c r="C1288" s="10"/>
      <c r="D1288" s="10"/>
      <c r="E1288" s="10"/>
      <c r="F1288" s="10"/>
      <c r="G1288" s="10"/>
      <c r="H1288" s="10"/>
      <c r="I1288" s="10"/>
      <c r="J1288" s="10"/>
      <c r="K1288" s="10"/>
      <c r="L1288" s="10"/>
      <c r="M1288" s="10"/>
    </row>
    <row r="1289" spans="1:13" ht="15" customHeight="1">
      <c r="A1289" s="10"/>
      <c r="B1289" s="10"/>
      <c r="C1289" s="10"/>
      <c r="D1289" s="10"/>
      <c r="E1289" s="10"/>
      <c r="F1289" s="10"/>
      <c r="G1289" s="10"/>
      <c r="H1289" s="10"/>
      <c r="I1289" s="10"/>
      <c r="J1289" s="10"/>
      <c r="K1289" s="10"/>
      <c r="L1289" s="10"/>
      <c r="M1289" s="10"/>
    </row>
    <row r="1290" spans="1:13" ht="15" customHeight="1">
      <c r="A1290" s="10"/>
      <c r="B1290" s="10"/>
      <c r="C1290" s="10"/>
      <c r="D1290" s="10"/>
      <c r="E1290" s="10"/>
      <c r="F1290" s="10"/>
      <c r="G1290" s="10"/>
      <c r="H1290" s="10"/>
      <c r="I1290" s="10"/>
      <c r="J1290" s="10"/>
      <c r="K1290" s="10"/>
      <c r="L1290" s="10"/>
      <c r="M1290" s="10"/>
    </row>
    <row r="1291" spans="1:13" ht="15" customHeight="1">
      <c r="A1291" s="10"/>
      <c r="B1291" s="10"/>
      <c r="C1291" s="10"/>
      <c r="D1291" s="10"/>
      <c r="E1291" s="10"/>
      <c r="F1291" s="10"/>
      <c r="G1291" s="10"/>
      <c r="H1291" s="10"/>
      <c r="I1291" s="10"/>
      <c r="J1291" s="10"/>
      <c r="K1291" s="10"/>
      <c r="L1291" s="10"/>
      <c r="M1291" s="10"/>
    </row>
    <row r="1292" spans="1:13" ht="15" customHeight="1">
      <c r="A1292" s="10"/>
      <c r="B1292" s="10"/>
      <c r="C1292" s="10"/>
      <c r="D1292" s="10"/>
      <c r="E1292" s="10"/>
      <c r="F1292" s="10"/>
      <c r="G1292" s="10"/>
      <c r="H1292" s="10"/>
      <c r="I1292" s="10"/>
      <c r="J1292" s="10"/>
      <c r="K1292" s="10"/>
      <c r="L1292" s="10"/>
      <c r="M1292" s="10"/>
    </row>
    <row r="1293" spans="1:13" ht="15" customHeight="1">
      <c r="A1293" s="10"/>
      <c r="B1293" s="10"/>
      <c r="C1293" s="10"/>
      <c r="D1293" s="10"/>
      <c r="E1293" s="10"/>
      <c r="F1293" s="10"/>
      <c r="G1293" s="10"/>
      <c r="H1293" s="10"/>
      <c r="I1293" s="10"/>
      <c r="J1293" s="10"/>
      <c r="K1293" s="10"/>
      <c r="L1293" s="10"/>
      <c r="M1293" s="10"/>
    </row>
    <row r="1294" spans="1:13" ht="15" customHeight="1">
      <c r="A1294" s="10"/>
      <c r="B1294" s="10"/>
      <c r="C1294" s="10"/>
      <c r="D1294" s="10"/>
      <c r="E1294" s="10"/>
      <c r="F1294" s="10"/>
      <c r="G1294" s="10"/>
      <c r="H1294" s="10"/>
      <c r="I1294" s="10"/>
      <c r="J1294" s="10"/>
      <c r="K1294" s="10"/>
      <c r="L1294" s="10"/>
      <c r="M1294" s="10"/>
    </row>
    <row r="1295" spans="1:13" ht="15" customHeight="1">
      <c r="A1295" s="10"/>
      <c r="B1295" s="10"/>
      <c r="C1295" s="10"/>
      <c r="D1295" s="10"/>
      <c r="E1295" s="10"/>
      <c r="F1295" s="10"/>
      <c r="G1295" s="10"/>
      <c r="H1295" s="10"/>
      <c r="I1295" s="10"/>
      <c r="J1295" s="10"/>
      <c r="K1295" s="10"/>
      <c r="L1295" s="10"/>
      <c r="M1295" s="10"/>
    </row>
    <row r="1296" spans="1:13" ht="15" customHeight="1">
      <c r="A1296" s="10"/>
      <c r="B1296" s="10"/>
      <c r="C1296" s="10"/>
      <c r="D1296" s="10"/>
      <c r="E1296" s="10"/>
      <c r="F1296" s="10"/>
      <c r="G1296" s="10"/>
      <c r="H1296" s="10"/>
      <c r="I1296" s="10"/>
      <c r="J1296" s="10"/>
      <c r="K1296" s="10"/>
      <c r="L1296" s="10"/>
      <c r="M1296" s="10"/>
    </row>
    <row r="1297" spans="1:13" ht="15" customHeight="1">
      <c r="A1297" s="10"/>
      <c r="B1297" s="10"/>
      <c r="C1297" s="10"/>
      <c r="D1297" s="10"/>
      <c r="E1297" s="10"/>
      <c r="F1297" s="10"/>
      <c r="G1297" s="10"/>
      <c r="H1297" s="10"/>
      <c r="I1297" s="10"/>
      <c r="J1297" s="10"/>
      <c r="K1297" s="10"/>
      <c r="L1297" s="10"/>
      <c r="M1297" s="10"/>
    </row>
    <row r="1298" spans="1:13" ht="15" customHeight="1">
      <c r="A1298" s="10"/>
      <c r="B1298" s="10"/>
      <c r="C1298" s="10"/>
      <c r="D1298" s="10"/>
      <c r="E1298" s="10"/>
      <c r="F1298" s="10"/>
      <c r="G1298" s="10"/>
      <c r="H1298" s="10"/>
      <c r="I1298" s="10"/>
      <c r="J1298" s="10"/>
      <c r="K1298" s="10"/>
      <c r="L1298" s="10"/>
      <c r="M1298" s="10"/>
    </row>
    <row r="1299" spans="1:13" ht="15" customHeight="1">
      <c r="A1299" s="10"/>
      <c r="B1299" s="10"/>
      <c r="C1299" s="10"/>
      <c r="D1299" s="10"/>
      <c r="E1299" s="10"/>
      <c r="F1299" s="10"/>
      <c r="G1299" s="10"/>
      <c r="H1299" s="10"/>
      <c r="I1299" s="10"/>
      <c r="J1299" s="10"/>
      <c r="K1299" s="10"/>
      <c r="L1299" s="10"/>
      <c r="M1299" s="10"/>
    </row>
    <row r="1300" spans="1:13" ht="15" customHeight="1">
      <c r="A1300" s="10"/>
      <c r="B1300" s="10"/>
      <c r="C1300" s="10"/>
      <c r="D1300" s="10"/>
      <c r="E1300" s="10"/>
      <c r="F1300" s="10"/>
      <c r="G1300" s="10"/>
      <c r="H1300" s="10"/>
      <c r="I1300" s="10"/>
      <c r="J1300" s="10"/>
      <c r="K1300" s="10"/>
      <c r="L1300" s="10"/>
      <c r="M1300" s="10"/>
    </row>
    <row r="1301" spans="1:13" ht="15" customHeight="1">
      <c r="A1301" s="10"/>
      <c r="B1301" s="10"/>
      <c r="C1301" s="10"/>
      <c r="D1301" s="10"/>
      <c r="E1301" s="10"/>
      <c r="F1301" s="10"/>
      <c r="G1301" s="10"/>
      <c r="H1301" s="10"/>
      <c r="I1301" s="10"/>
      <c r="J1301" s="10"/>
      <c r="K1301" s="10"/>
      <c r="L1301" s="10"/>
      <c r="M1301" s="10"/>
    </row>
    <row r="1302" spans="1:13" ht="15" customHeight="1">
      <c r="A1302" s="10"/>
      <c r="B1302" s="10"/>
      <c r="C1302" s="10"/>
      <c r="D1302" s="10"/>
      <c r="E1302" s="10"/>
      <c r="F1302" s="10"/>
      <c r="G1302" s="10"/>
      <c r="H1302" s="10"/>
      <c r="I1302" s="10"/>
      <c r="J1302" s="10"/>
      <c r="K1302" s="10"/>
      <c r="L1302" s="10"/>
      <c r="M1302" s="10"/>
    </row>
    <row r="1303" spans="1:13" ht="15" customHeight="1">
      <c r="A1303" s="10"/>
      <c r="B1303" s="10"/>
      <c r="C1303" s="10"/>
      <c r="D1303" s="10"/>
      <c r="E1303" s="10"/>
      <c r="F1303" s="10"/>
      <c r="G1303" s="10"/>
      <c r="H1303" s="10"/>
      <c r="I1303" s="10"/>
      <c r="J1303" s="10"/>
      <c r="K1303" s="10"/>
      <c r="L1303" s="10"/>
      <c r="M1303" s="10"/>
    </row>
    <row r="1304" spans="1:13" ht="15" customHeight="1">
      <c r="A1304" s="10"/>
      <c r="B1304" s="10"/>
      <c r="C1304" s="10"/>
      <c r="D1304" s="10"/>
      <c r="E1304" s="10"/>
      <c r="F1304" s="10"/>
      <c r="G1304" s="10"/>
      <c r="H1304" s="10"/>
      <c r="I1304" s="10"/>
      <c r="J1304" s="10"/>
      <c r="K1304" s="10"/>
      <c r="L1304" s="10"/>
      <c r="M1304" s="10"/>
    </row>
    <row r="1305" spans="1:13" ht="15" customHeight="1">
      <c r="A1305" s="10"/>
      <c r="B1305" s="10"/>
      <c r="C1305" s="10"/>
      <c r="D1305" s="10"/>
      <c r="E1305" s="10"/>
      <c r="F1305" s="10"/>
      <c r="G1305" s="10"/>
      <c r="H1305" s="10"/>
      <c r="I1305" s="10"/>
      <c r="J1305" s="10"/>
      <c r="K1305" s="10"/>
      <c r="L1305" s="10"/>
      <c r="M1305" s="10"/>
    </row>
    <row r="1306" spans="1:13" ht="15" customHeight="1">
      <c r="A1306" s="10"/>
      <c r="B1306" s="10"/>
      <c r="C1306" s="10"/>
      <c r="D1306" s="10"/>
      <c r="E1306" s="10"/>
      <c r="F1306" s="10"/>
      <c r="G1306" s="10"/>
      <c r="H1306" s="10"/>
      <c r="I1306" s="10"/>
      <c r="J1306" s="10"/>
      <c r="K1306" s="10"/>
      <c r="L1306" s="10"/>
      <c r="M1306" s="10"/>
    </row>
    <row r="1307" spans="1:13" ht="15" customHeight="1">
      <c r="A1307" s="10"/>
      <c r="B1307" s="10"/>
      <c r="C1307" s="10"/>
      <c r="D1307" s="10"/>
      <c r="E1307" s="10"/>
      <c r="F1307" s="10"/>
      <c r="G1307" s="10"/>
      <c r="H1307" s="10"/>
      <c r="I1307" s="10"/>
      <c r="J1307" s="10"/>
      <c r="K1307" s="10"/>
      <c r="L1307" s="10"/>
      <c r="M1307" s="10"/>
    </row>
    <row r="1308" spans="1:13" ht="15" customHeight="1">
      <c r="A1308" s="10"/>
      <c r="B1308" s="10"/>
      <c r="C1308" s="10"/>
      <c r="D1308" s="10"/>
      <c r="E1308" s="10"/>
      <c r="F1308" s="10"/>
      <c r="G1308" s="10"/>
      <c r="H1308" s="10"/>
      <c r="I1308" s="10"/>
      <c r="J1308" s="10"/>
      <c r="K1308" s="10"/>
      <c r="L1308" s="10"/>
      <c r="M1308" s="10"/>
    </row>
    <row r="1309" spans="1:13" ht="15" customHeight="1">
      <c r="A1309" s="10"/>
      <c r="B1309" s="10"/>
      <c r="C1309" s="10"/>
      <c r="D1309" s="10"/>
      <c r="E1309" s="10"/>
      <c r="F1309" s="10"/>
      <c r="G1309" s="10"/>
      <c r="H1309" s="10"/>
      <c r="I1309" s="10"/>
      <c r="J1309" s="10"/>
      <c r="K1309" s="10"/>
      <c r="L1309" s="10"/>
      <c r="M1309" s="10"/>
    </row>
    <row r="1310" spans="1:13" ht="15" customHeight="1">
      <c r="A1310" s="10"/>
      <c r="B1310" s="10"/>
      <c r="C1310" s="10"/>
      <c r="D1310" s="10"/>
      <c r="E1310" s="10"/>
      <c r="F1310" s="10"/>
      <c r="G1310" s="10"/>
      <c r="H1310" s="10"/>
      <c r="I1310" s="10"/>
      <c r="J1310" s="10"/>
      <c r="K1310" s="10"/>
      <c r="L1310" s="10"/>
      <c r="M1310" s="10"/>
    </row>
    <row r="1311" spans="1:13" ht="15" customHeight="1">
      <c r="A1311" s="10"/>
      <c r="B1311" s="10"/>
      <c r="C1311" s="10"/>
      <c r="D1311" s="10"/>
      <c r="E1311" s="10"/>
      <c r="F1311" s="10"/>
      <c r="G1311" s="10"/>
      <c r="H1311" s="10"/>
      <c r="I1311" s="10"/>
      <c r="J1311" s="10"/>
      <c r="K1311" s="10"/>
      <c r="L1311" s="10"/>
      <c r="M1311" s="10"/>
    </row>
    <row r="1312" spans="1:13" ht="15" customHeight="1">
      <c r="A1312" s="10"/>
      <c r="B1312" s="10"/>
      <c r="C1312" s="10"/>
      <c r="D1312" s="10"/>
      <c r="E1312" s="10"/>
      <c r="F1312" s="10"/>
      <c r="G1312" s="10"/>
      <c r="H1312" s="10"/>
      <c r="I1312" s="10"/>
      <c r="J1312" s="10"/>
      <c r="K1312" s="10"/>
      <c r="L1312" s="10"/>
      <c r="M1312" s="10"/>
    </row>
    <row r="1313" spans="1:13" ht="15" customHeight="1">
      <c r="A1313" s="10"/>
      <c r="B1313" s="10"/>
      <c r="C1313" s="10"/>
      <c r="D1313" s="10"/>
      <c r="E1313" s="10"/>
      <c r="F1313" s="10"/>
      <c r="G1313" s="10"/>
      <c r="H1313" s="10"/>
      <c r="I1313" s="10"/>
      <c r="J1313" s="10"/>
      <c r="K1313" s="10"/>
      <c r="L1313" s="10"/>
      <c r="M1313" s="10"/>
    </row>
    <row r="1314" spans="1:13" ht="15" customHeight="1">
      <c r="A1314" s="10"/>
      <c r="B1314" s="10"/>
      <c r="C1314" s="10"/>
      <c r="D1314" s="10"/>
      <c r="E1314" s="10"/>
      <c r="F1314" s="10"/>
      <c r="G1314" s="10"/>
      <c r="H1314" s="10"/>
      <c r="I1314" s="10"/>
      <c r="J1314" s="10"/>
      <c r="K1314" s="10"/>
      <c r="L1314" s="10"/>
      <c r="M1314" s="10"/>
    </row>
    <row r="1315" spans="1:13" ht="15" customHeight="1">
      <c r="A1315" s="10"/>
      <c r="B1315" s="10"/>
      <c r="C1315" s="10"/>
      <c r="D1315" s="10"/>
      <c r="E1315" s="10"/>
      <c r="F1315" s="10"/>
      <c r="G1315" s="10"/>
      <c r="H1315" s="10"/>
      <c r="I1315" s="10"/>
      <c r="J1315" s="10"/>
      <c r="K1315" s="10"/>
      <c r="L1315" s="10"/>
      <c r="M1315" s="10"/>
    </row>
    <row r="1316" spans="1:13" ht="15" customHeight="1">
      <c r="A1316" s="10"/>
      <c r="B1316" s="10"/>
      <c r="C1316" s="10"/>
      <c r="D1316" s="10"/>
      <c r="E1316" s="10"/>
      <c r="F1316" s="10"/>
      <c r="G1316" s="10"/>
      <c r="H1316" s="10"/>
      <c r="I1316" s="10"/>
      <c r="J1316" s="10"/>
      <c r="K1316" s="10"/>
      <c r="L1316" s="10"/>
      <c r="M1316" s="10"/>
    </row>
    <row r="1317" spans="1:13" ht="15" customHeight="1">
      <c r="A1317" s="10"/>
      <c r="B1317" s="10"/>
      <c r="C1317" s="10"/>
      <c r="D1317" s="10"/>
      <c r="E1317" s="10"/>
      <c r="F1317" s="10"/>
      <c r="G1317" s="10"/>
      <c r="H1317" s="10"/>
      <c r="I1317" s="10"/>
      <c r="J1317" s="10"/>
      <c r="K1317" s="10"/>
      <c r="L1317" s="10"/>
      <c r="M1317" s="10"/>
    </row>
    <row r="1318" spans="1:13" ht="15" customHeight="1">
      <c r="A1318" s="10"/>
      <c r="B1318" s="10"/>
      <c r="C1318" s="10"/>
      <c r="D1318" s="10"/>
      <c r="E1318" s="10"/>
      <c r="F1318" s="10"/>
      <c r="G1318" s="10"/>
      <c r="H1318" s="10"/>
      <c r="I1318" s="10"/>
      <c r="J1318" s="10"/>
      <c r="K1318" s="10"/>
      <c r="L1318" s="10"/>
      <c r="M1318" s="10"/>
    </row>
    <row r="1319" spans="1:13" ht="15" customHeight="1">
      <c r="A1319" s="10"/>
      <c r="B1319" s="10"/>
      <c r="C1319" s="10"/>
      <c r="D1319" s="10"/>
      <c r="E1319" s="10"/>
      <c r="F1319" s="10"/>
      <c r="G1319" s="10"/>
      <c r="H1319" s="10"/>
      <c r="I1319" s="10"/>
      <c r="J1319" s="10"/>
      <c r="K1319" s="10"/>
      <c r="L1319" s="10"/>
      <c r="M1319" s="10"/>
    </row>
    <row r="1320" spans="1:13" ht="15" customHeight="1">
      <c r="A1320" s="10"/>
      <c r="B1320" s="10"/>
      <c r="C1320" s="10"/>
      <c r="D1320" s="10"/>
      <c r="E1320" s="10"/>
      <c r="F1320" s="10"/>
      <c r="G1320" s="10"/>
      <c r="H1320" s="10"/>
      <c r="I1320" s="10"/>
      <c r="J1320" s="10"/>
      <c r="K1320" s="10"/>
      <c r="L1320" s="10"/>
      <c r="M1320" s="10"/>
    </row>
    <row r="1321" spans="1:13" ht="15" customHeight="1">
      <c r="A1321" s="10"/>
      <c r="B1321" s="10"/>
      <c r="C1321" s="10"/>
      <c r="D1321" s="10"/>
      <c r="E1321" s="10"/>
      <c r="F1321" s="10"/>
      <c r="G1321" s="10"/>
      <c r="H1321" s="10"/>
      <c r="I1321" s="10"/>
      <c r="J1321" s="10"/>
      <c r="K1321" s="10"/>
      <c r="L1321" s="10"/>
      <c r="M1321" s="10"/>
    </row>
    <row r="1322" spans="1:13" ht="15" customHeight="1">
      <c r="A1322" s="10"/>
      <c r="B1322" s="10"/>
      <c r="C1322" s="10"/>
      <c r="D1322" s="10"/>
      <c r="E1322" s="10"/>
      <c r="F1322" s="10"/>
      <c r="G1322" s="10"/>
      <c r="H1322" s="10"/>
      <c r="I1322" s="10"/>
      <c r="J1322" s="10"/>
      <c r="K1322" s="10"/>
      <c r="L1322" s="10"/>
      <c r="M1322" s="10"/>
    </row>
    <row r="1323" spans="1:13" ht="15" customHeight="1">
      <c r="A1323" s="10"/>
      <c r="B1323" s="10"/>
      <c r="C1323" s="10"/>
      <c r="D1323" s="10"/>
      <c r="E1323" s="10"/>
      <c r="F1323" s="10"/>
      <c r="G1323" s="10"/>
      <c r="H1323" s="10"/>
      <c r="I1323" s="10"/>
      <c r="J1323" s="10"/>
      <c r="K1323" s="10"/>
      <c r="L1323" s="10"/>
      <c r="M1323" s="10"/>
    </row>
    <row r="1324" spans="1:13" ht="15" customHeight="1">
      <c r="A1324" s="10"/>
      <c r="B1324" s="10"/>
      <c r="C1324" s="10"/>
      <c r="D1324" s="10"/>
      <c r="E1324" s="10"/>
      <c r="F1324" s="10"/>
      <c r="G1324" s="10"/>
      <c r="H1324" s="10"/>
      <c r="I1324" s="10"/>
      <c r="J1324" s="10"/>
      <c r="K1324" s="10"/>
      <c r="L1324" s="10"/>
      <c r="M1324" s="10"/>
    </row>
    <row r="1325" spans="1:13" ht="15" customHeight="1">
      <c r="A1325" s="10"/>
      <c r="B1325" s="10"/>
      <c r="C1325" s="10"/>
      <c r="D1325" s="10"/>
      <c r="E1325" s="10"/>
      <c r="F1325" s="10"/>
      <c r="G1325" s="10"/>
      <c r="H1325" s="10"/>
      <c r="I1325" s="10"/>
      <c r="J1325" s="10"/>
      <c r="K1325" s="10"/>
      <c r="L1325" s="10"/>
      <c r="M1325" s="10"/>
    </row>
    <row r="1326" spans="1:13" ht="15" customHeight="1">
      <c r="A1326" s="10"/>
      <c r="B1326" s="10"/>
      <c r="C1326" s="10"/>
      <c r="D1326" s="10"/>
      <c r="E1326" s="10"/>
      <c r="F1326" s="10"/>
      <c r="G1326" s="10"/>
      <c r="H1326" s="10"/>
      <c r="I1326" s="10"/>
      <c r="J1326" s="10"/>
      <c r="K1326" s="10"/>
      <c r="L1326" s="10"/>
      <c r="M1326" s="10"/>
    </row>
    <row r="1327" spans="1:13" ht="15" customHeight="1">
      <c r="A1327" s="10"/>
      <c r="B1327" s="10"/>
      <c r="C1327" s="10"/>
      <c r="D1327" s="10"/>
      <c r="E1327" s="10"/>
      <c r="F1327" s="10"/>
      <c r="G1327" s="10"/>
      <c r="H1327" s="10"/>
      <c r="I1327" s="10"/>
      <c r="J1327" s="10"/>
      <c r="K1327" s="10"/>
      <c r="L1327" s="10"/>
      <c r="M1327" s="10"/>
    </row>
    <row r="1328" spans="1:13" ht="15" customHeight="1">
      <c r="A1328" s="10"/>
      <c r="B1328" s="10"/>
      <c r="C1328" s="10"/>
      <c r="D1328" s="10"/>
      <c r="E1328" s="10"/>
      <c r="F1328" s="10"/>
      <c r="G1328" s="10"/>
      <c r="H1328" s="10"/>
      <c r="I1328" s="10"/>
      <c r="J1328" s="10"/>
      <c r="K1328" s="10"/>
      <c r="L1328" s="10"/>
      <c r="M1328" s="10"/>
    </row>
    <row r="1329" spans="1:13" ht="15" customHeight="1">
      <c r="A1329" s="10"/>
      <c r="B1329" s="10"/>
      <c r="C1329" s="10"/>
      <c r="D1329" s="10"/>
      <c r="E1329" s="10"/>
      <c r="F1329" s="10"/>
      <c r="G1329" s="10"/>
      <c r="H1329" s="10"/>
      <c r="I1329" s="10"/>
      <c r="J1329" s="10"/>
      <c r="K1329" s="10"/>
      <c r="L1329" s="10"/>
      <c r="M1329" s="10"/>
    </row>
    <row r="1330" spans="1:13" ht="15" customHeight="1">
      <c r="A1330" s="10"/>
      <c r="B1330" s="10"/>
      <c r="C1330" s="10"/>
      <c r="D1330" s="10"/>
      <c r="E1330" s="10"/>
      <c r="F1330" s="10"/>
      <c r="G1330" s="10"/>
      <c r="H1330" s="10"/>
      <c r="I1330" s="10"/>
      <c r="J1330" s="10"/>
      <c r="K1330" s="10"/>
      <c r="L1330" s="10"/>
      <c r="M1330" s="10"/>
    </row>
    <row r="1331" spans="1:13" ht="15" customHeight="1">
      <c r="A1331" s="10"/>
      <c r="B1331" s="10"/>
      <c r="C1331" s="10"/>
      <c r="D1331" s="10"/>
      <c r="E1331" s="10"/>
      <c r="F1331" s="10"/>
      <c r="G1331" s="10"/>
      <c r="H1331" s="10"/>
      <c r="I1331" s="10"/>
      <c r="J1331" s="10"/>
      <c r="K1331" s="10"/>
      <c r="L1331" s="10"/>
      <c r="M1331" s="10"/>
    </row>
    <row r="1332" spans="1:13" ht="15" customHeight="1">
      <c r="A1332" s="10"/>
      <c r="B1332" s="10"/>
      <c r="C1332" s="10"/>
      <c r="D1332" s="10"/>
      <c r="E1332" s="10"/>
      <c r="F1332" s="10"/>
      <c r="G1332" s="10"/>
      <c r="H1332" s="10"/>
      <c r="I1332" s="10"/>
      <c r="J1332" s="10"/>
      <c r="K1332" s="10"/>
      <c r="L1332" s="10"/>
      <c r="M1332" s="10"/>
    </row>
    <row r="1333" spans="1:13" ht="15" customHeight="1">
      <c r="A1333" s="10"/>
      <c r="B1333" s="10"/>
      <c r="C1333" s="10"/>
      <c r="D1333" s="10"/>
      <c r="E1333" s="10"/>
      <c r="F1333" s="10"/>
      <c r="G1333" s="10"/>
      <c r="H1333" s="10"/>
      <c r="I1333" s="10"/>
      <c r="J1333" s="10"/>
      <c r="K1333" s="10"/>
      <c r="L1333" s="10"/>
      <c r="M1333" s="10"/>
    </row>
    <row r="1334" spans="1:13" ht="15" customHeight="1">
      <c r="A1334" s="10"/>
      <c r="B1334" s="10"/>
      <c r="C1334" s="10"/>
      <c r="D1334" s="10"/>
      <c r="E1334" s="10"/>
      <c r="F1334" s="10"/>
      <c r="G1334" s="10"/>
      <c r="H1334" s="10"/>
      <c r="I1334" s="10"/>
      <c r="J1334" s="10"/>
      <c r="K1334" s="10"/>
      <c r="L1334" s="10"/>
      <c r="M1334" s="10"/>
    </row>
    <row r="1335" spans="1:13" ht="15" customHeight="1">
      <c r="A1335" s="10"/>
      <c r="B1335" s="10"/>
      <c r="C1335" s="10"/>
      <c r="D1335" s="10"/>
      <c r="E1335" s="10"/>
      <c r="F1335" s="10"/>
      <c r="G1335" s="10"/>
      <c r="H1335" s="10"/>
      <c r="I1335" s="10"/>
      <c r="J1335" s="10"/>
      <c r="K1335" s="10"/>
      <c r="L1335" s="10"/>
      <c r="M1335" s="10"/>
    </row>
    <row r="1336" spans="1:13" ht="15" customHeight="1">
      <c r="A1336" s="10"/>
      <c r="B1336" s="10"/>
      <c r="C1336" s="10"/>
      <c r="D1336" s="10"/>
      <c r="E1336" s="10"/>
      <c r="F1336" s="10"/>
      <c r="G1336" s="10"/>
      <c r="H1336" s="10"/>
      <c r="I1336" s="10"/>
      <c r="J1336" s="10"/>
      <c r="K1336" s="10"/>
      <c r="L1336" s="10"/>
      <c r="M1336" s="10"/>
    </row>
    <row r="1337" spans="1:13" ht="15" customHeight="1">
      <c r="A1337" s="10"/>
      <c r="B1337" s="10"/>
      <c r="C1337" s="10"/>
      <c r="D1337" s="10"/>
      <c r="E1337" s="10"/>
      <c r="F1337" s="10"/>
      <c r="G1337" s="10"/>
      <c r="H1337" s="10"/>
      <c r="I1337" s="10"/>
      <c r="J1337" s="10"/>
      <c r="K1337" s="10"/>
      <c r="L1337" s="10"/>
      <c r="M1337" s="10"/>
    </row>
    <row r="1338" spans="1:13" ht="15" customHeight="1">
      <c r="A1338" s="10"/>
      <c r="B1338" s="10"/>
      <c r="C1338" s="10"/>
      <c r="D1338" s="10"/>
      <c r="E1338" s="10"/>
      <c r="F1338" s="10"/>
      <c r="G1338" s="10"/>
      <c r="H1338" s="10"/>
      <c r="I1338" s="10"/>
      <c r="J1338" s="10"/>
      <c r="K1338" s="10"/>
      <c r="L1338" s="10"/>
      <c r="M1338" s="10"/>
    </row>
    <row r="1339" spans="1:13" ht="15" customHeight="1">
      <c r="A1339" s="10"/>
      <c r="B1339" s="10"/>
      <c r="C1339" s="10"/>
      <c r="D1339" s="10"/>
      <c r="E1339" s="10"/>
      <c r="F1339" s="10"/>
      <c r="G1339" s="10"/>
      <c r="H1339" s="10"/>
      <c r="I1339" s="10"/>
      <c r="J1339" s="10"/>
      <c r="K1339" s="10"/>
      <c r="L1339" s="10"/>
      <c r="M1339" s="10"/>
    </row>
    <row r="1340" spans="1:13" ht="15" customHeight="1">
      <c r="A1340" s="10"/>
      <c r="B1340" s="10"/>
      <c r="C1340" s="10"/>
      <c r="D1340" s="10"/>
      <c r="E1340" s="10"/>
      <c r="F1340" s="10"/>
      <c r="G1340" s="10"/>
      <c r="H1340" s="10"/>
      <c r="I1340" s="10"/>
      <c r="J1340" s="10"/>
      <c r="K1340" s="10"/>
      <c r="L1340" s="10"/>
      <c r="M1340" s="10"/>
    </row>
    <row r="1341" spans="1:13" ht="15" customHeight="1">
      <c r="A1341" s="10"/>
      <c r="B1341" s="10"/>
      <c r="C1341" s="10"/>
      <c r="D1341" s="10"/>
      <c r="E1341" s="10"/>
      <c r="F1341" s="10"/>
      <c r="G1341" s="10"/>
      <c r="H1341" s="10"/>
      <c r="I1341" s="10"/>
      <c r="J1341" s="10"/>
      <c r="K1341" s="10"/>
      <c r="L1341" s="10"/>
      <c r="M1341" s="10"/>
    </row>
    <row r="1342" spans="1:13" ht="15" customHeight="1">
      <c r="A1342" s="10"/>
      <c r="B1342" s="10"/>
      <c r="C1342" s="10"/>
      <c r="D1342" s="10"/>
      <c r="E1342" s="10"/>
      <c r="F1342" s="10"/>
      <c r="G1342" s="10"/>
      <c r="H1342" s="10"/>
      <c r="I1342" s="10"/>
      <c r="J1342" s="10"/>
      <c r="K1342" s="10"/>
      <c r="L1342" s="10"/>
      <c r="M1342" s="10"/>
    </row>
    <row r="1343" spans="1:13" ht="15" customHeight="1">
      <c r="A1343" s="10"/>
      <c r="B1343" s="10"/>
      <c r="C1343" s="10"/>
      <c r="D1343" s="10"/>
      <c r="E1343" s="10"/>
      <c r="F1343" s="10"/>
      <c r="G1343" s="10"/>
      <c r="H1343" s="10"/>
      <c r="I1343" s="10"/>
      <c r="J1343" s="10"/>
      <c r="K1343" s="10"/>
      <c r="L1343" s="10"/>
      <c r="M1343" s="10"/>
    </row>
    <row r="1344" spans="1:13" ht="15" customHeight="1">
      <c r="A1344" s="10"/>
      <c r="B1344" s="10"/>
      <c r="C1344" s="10"/>
      <c r="D1344" s="10"/>
      <c r="E1344" s="10"/>
      <c r="F1344" s="10"/>
      <c r="G1344" s="10"/>
      <c r="H1344" s="10"/>
      <c r="I1344" s="10"/>
      <c r="J1344" s="10"/>
      <c r="K1344" s="10"/>
      <c r="L1344" s="10"/>
      <c r="M1344" s="10"/>
    </row>
    <row r="1345" spans="1:13" ht="15" customHeight="1">
      <c r="A1345" s="10"/>
      <c r="B1345" s="10"/>
      <c r="C1345" s="10"/>
      <c r="D1345" s="10"/>
      <c r="E1345" s="10"/>
      <c r="F1345" s="10"/>
      <c r="G1345" s="10"/>
      <c r="H1345" s="10"/>
      <c r="I1345" s="10"/>
      <c r="J1345" s="10"/>
      <c r="K1345" s="10"/>
      <c r="L1345" s="10"/>
      <c r="M1345" s="10"/>
    </row>
    <row r="1346" spans="1:13" ht="15" customHeight="1">
      <c r="A1346" s="10"/>
      <c r="B1346" s="10"/>
      <c r="C1346" s="10"/>
      <c r="D1346" s="10"/>
      <c r="E1346" s="10"/>
      <c r="F1346" s="10"/>
      <c r="G1346" s="10"/>
      <c r="H1346" s="10"/>
      <c r="I1346" s="10"/>
      <c r="J1346" s="10"/>
      <c r="K1346" s="10"/>
      <c r="L1346" s="10"/>
      <c r="M1346" s="10"/>
    </row>
    <row r="1347" spans="1:13" ht="15" customHeight="1">
      <c r="A1347" s="10"/>
      <c r="B1347" s="10"/>
      <c r="C1347" s="10"/>
      <c r="D1347" s="10"/>
      <c r="E1347" s="10"/>
      <c r="F1347" s="10"/>
      <c r="G1347" s="10"/>
      <c r="H1347" s="10"/>
      <c r="I1347" s="10"/>
      <c r="J1347" s="10"/>
      <c r="K1347" s="10"/>
      <c r="L1347" s="10"/>
      <c r="M1347" s="10"/>
    </row>
    <row r="1348" spans="1:13" ht="15" customHeight="1">
      <c r="A1348" s="10"/>
      <c r="B1348" s="10"/>
      <c r="C1348" s="10"/>
      <c r="D1348" s="10"/>
      <c r="E1348" s="10"/>
      <c r="F1348" s="10"/>
      <c r="G1348" s="10"/>
      <c r="H1348" s="10"/>
      <c r="I1348" s="10"/>
      <c r="J1348" s="10"/>
      <c r="K1348" s="10"/>
      <c r="L1348" s="10"/>
      <c r="M1348" s="10"/>
    </row>
    <row r="1349" spans="1:13" ht="15" customHeight="1">
      <c r="A1349" s="10"/>
      <c r="B1349" s="10"/>
      <c r="C1349" s="10"/>
      <c r="D1349" s="10"/>
      <c r="E1349" s="10"/>
      <c r="F1349" s="10"/>
      <c r="G1349" s="10"/>
      <c r="H1349" s="10"/>
      <c r="I1349" s="10"/>
      <c r="J1349" s="10"/>
      <c r="K1349" s="10"/>
      <c r="L1349" s="10"/>
      <c r="M1349" s="10"/>
    </row>
    <row r="1350" spans="1:13" ht="15" customHeight="1">
      <c r="A1350" s="10"/>
      <c r="B1350" s="10"/>
      <c r="C1350" s="10"/>
      <c r="D1350" s="10"/>
      <c r="E1350" s="10"/>
      <c r="F1350" s="10"/>
      <c r="G1350" s="10"/>
      <c r="H1350" s="10"/>
      <c r="I1350" s="10"/>
      <c r="J1350" s="10"/>
      <c r="K1350" s="10"/>
      <c r="L1350" s="10"/>
      <c r="M1350" s="10"/>
    </row>
    <row r="1351" spans="1:13" ht="15" customHeight="1">
      <c r="A1351" s="10"/>
      <c r="B1351" s="10"/>
      <c r="C1351" s="10"/>
      <c r="D1351" s="10"/>
      <c r="E1351" s="10"/>
      <c r="F1351" s="10"/>
      <c r="G1351" s="10"/>
      <c r="H1351" s="10"/>
      <c r="I1351" s="10"/>
      <c r="J1351" s="10"/>
      <c r="K1351" s="10"/>
      <c r="L1351" s="10"/>
      <c r="M1351" s="10"/>
    </row>
    <row r="1352" spans="1:13" ht="15" customHeight="1">
      <c r="A1352" s="10"/>
      <c r="B1352" s="10"/>
      <c r="C1352" s="10"/>
      <c r="D1352" s="10"/>
      <c r="E1352" s="10"/>
      <c r="F1352" s="10"/>
      <c r="G1352" s="10"/>
      <c r="H1352" s="10"/>
      <c r="I1352" s="10"/>
      <c r="J1352" s="10"/>
      <c r="K1352" s="10"/>
      <c r="L1352" s="10"/>
      <c r="M1352" s="10"/>
    </row>
    <row r="1353" spans="1:13" ht="15" customHeight="1">
      <c r="A1353" s="10"/>
      <c r="B1353" s="10"/>
      <c r="C1353" s="10"/>
      <c r="D1353" s="10"/>
      <c r="E1353" s="10"/>
      <c r="F1353" s="10"/>
      <c r="G1353" s="10"/>
      <c r="H1353" s="10"/>
      <c r="I1353" s="10"/>
      <c r="J1353" s="10"/>
      <c r="K1353" s="10"/>
      <c r="L1353" s="10"/>
      <c r="M1353" s="10"/>
    </row>
    <row r="1354" spans="1:13" ht="15" customHeight="1">
      <c r="A1354" s="10"/>
      <c r="B1354" s="10"/>
      <c r="C1354" s="10"/>
      <c r="D1354" s="10"/>
      <c r="E1354" s="10"/>
      <c r="F1354" s="10"/>
      <c r="G1354" s="10"/>
      <c r="H1354" s="10"/>
      <c r="I1354" s="10"/>
      <c r="J1354" s="10"/>
      <c r="K1354" s="10"/>
      <c r="L1354" s="10"/>
      <c r="M1354" s="10"/>
    </row>
    <row r="1355" spans="1:13" ht="15" customHeight="1">
      <c r="A1355" s="10"/>
      <c r="B1355" s="10"/>
      <c r="C1355" s="10"/>
      <c r="D1355" s="10"/>
      <c r="E1355" s="10"/>
      <c r="F1355" s="10"/>
      <c r="G1355" s="10"/>
      <c r="H1355" s="10"/>
      <c r="I1355" s="10"/>
      <c r="J1355" s="10"/>
      <c r="K1355" s="10"/>
      <c r="L1355" s="10"/>
      <c r="M1355" s="10"/>
    </row>
    <row r="1356" spans="1:13" ht="15" customHeight="1">
      <c r="A1356" s="10"/>
      <c r="B1356" s="10"/>
      <c r="C1356" s="10"/>
      <c r="D1356" s="10"/>
      <c r="E1356" s="10"/>
      <c r="F1356" s="10"/>
      <c r="G1356" s="10"/>
      <c r="H1356" s="10"/>
      <c r="I1356" s="10"/>
      <c r="J1356" s="10"/>
      <c r="K1356" s="10"/>
      <c r="L1356" s="10"/>
      <c r="M1356" s="10"/>
    </row>
    <row r="1357" spans="1:13" ht="15" customHeight="1">
      <c r="A1357" s="10"/>
      <c r="B1357" s="10"/>
      <c r="C1357" s="10"/>
      <c r="D1357" s="10"/>
      <c r="E1357" s="10"/>
      <c r="F1357" s="10"/>
      <c r="G1357" s="10"/>
      <c r="H1357" s="10"/>
      <c r="I1357" s="10"/>
      <c r="J1357" s="10"/>
      <c r="K1357" s="10"/>
      <c r="L1357" s="10"/>
      <c r="M1357" s="10"/>
    </row>
    <row r="1358" spans="1:13" ht="15" customHeight="1">
      <c r="A1358" s="10"/>
      <c r="B1358" s="10"/>
      <c r="C1358" s="10"/>
      <c r="D1358" s="10"/>
      <c r="E1358" s="10"/>
      <c r="F1358" s="10"/>
      <c r="G1358" s="10"/>
      <c r="H1358" s="10"/>
      <c r="I1358" s="10"/>
      <c r="J1358" s="10"/>
      <c r="K1358" s="10"/>
      <c r="L1358" s="10"/>
      <c r="M1358" s="10"/>
    </row>
    <row r="1359" spans="1:13" ht="15" customHeight="1">
      <c r="A1359" s="10"/>
      <c r="B1359" s="10"/>
      <c r="C1359" s="10"/>
      <c r="D1359" s="10"/>
      <c r="E1359" s="10"/>
      <c r="F1359" s="10"/>
      <c r="G1359" s="10"/>
      <c r="H1359" s="10"/>
      <c r="I1359" s="10"/>
      <c r="J1359" s="10"/>
      <c r="K1359" s="10"/>
      <c r="L1359" s="10"/>
      <c r="M1359" s="10"/>
    </row>
    <row r="1360" spans="1:13" ht="15" customHeight="1">
      <c r="A1360" s="10"/>
      <c r="B1360" s="10"/>
      <c r="C1360" s="10"/>
      <c r="D1360" s="10"/>
      <c r="E1360" s="10"/>
      <c r="F1360" s="10"/>
      <c r="G1360" s="10"/>
      <c r="H1360" s="10"/>
      <c r="I1360" s="10"/>
      <c r="J1360" s="10"/>
      <c r="K1360" s="10"/>
      <c r="L1360" s="10"/>
      <c r="M1360" s="10"/>
    </row>
    <row r="1361" spans="1:13" ht="15" customHeight="1">
      <c r="A1361" s="10"/>
      <c r="B1361" s="10"/>
      <c r="C1361" s="10"/>
      <c r="D1361" s="10"/>
      <c r="E1361" s="10"/>
      <c r="F1361" s="10"/>
      <c r="G1361" s="10"/>
      <c r="H1361" s="10"/>
      <c r="I1361" s="10"/>
      <c r="J1361" s="10"/>
      <c r="K1361" s="10"/>
      <c r="L1361" s="10"/>
      <c r="M1361" s="10"/>
    </row>
    <row r="1362" spans="1:13" ht="15" customHeight="1">
      <c r="A1362" s="10"/>
      <c r="B1362" s="10"/>
      <c r="C1362" s="10"/>
      <c r="D1362" s="10"/>
      <c r="E1362" s="10"/>
      <c r="F1362" s="10"/>
      <c r="G1362" s="10"/>
      <c r="H1362" s="10"/>
      <c r="I1362" s="10"/>
      <c r="J1362" s="10"/>
      <c r="K1362" s="10"/>
      <c r="L1362" s="10"/>
      <c r="M1362" s="10"/>
    </row>
    <row r="1363" spans="1:13" ht="15" customHeight="1">
      <c r="A1363" s="10"/>
      <c r="B1363" s="10"/>
      <c r="C1363" s="10"/>
      <c r="D1363" s="10"/>
      <c r="E1363" s="10"/>
      <c r="F1363" s="10"/>
      <c r="G1363" s="10"/>
      <c r="H1363" s="10"/>
      <c r="I1363" s="10"/>
      <c r="J1363" s="10"/>
      <c r="K1363" s="10"/>
      <c r="L1363" s="10"/>
      <c r="M1363" s="10"/>
    </row>
    <row r="1364" spans="1:13" ht="15" customHeight="1">
      <c r="A1364" s="10"/>
      <c r="B1364" s="10"/>
      <c r="C1364" s="10"/>
      <c r="D1364" s="10"/>
      <c r="E1364" s="10"/>
      <c r="F1364" s="10"/>
      <c r="G1364" s="10"/>
      <c r="H1364" s="10"/>
      <c r="I1364" s="10"/>
      <c r="J1364" s="10"/>
      <c r="K1364" s="10"/>
      <c r="L1364" s="10"/>
      <c r="M1364" s="10"/>
    </row>
    <row r="1365" spans="1:13" ht="15" customHeight="1">
      <c r="A1365" s="10"/>
      <c r="B1365" s="10"/>
      <c r="C1365" s="10"/>
      <c r="D1365" s="10"/>
      <c r="E1365" s="10"/>
      <c r="F1365" s="10"/>
      <c r="G1365" s="10"/>
      <c r="H1365" s="10"/>
      <c r="I1365" s="10"/>
      <c r="J1365" s="10"/>
      <c r="K1365" s="10"/>
      <c r="L1365" s="10"/>
      <c r="M1365" s="10"/>
    </row>
    <row r="1366" spans="1:13" ht="15" customHeight="1">
      <c r="A1366" s="10"/>
      <c r="B1366" s="10"/>
      <c r="C1366" s="10"/>
      <c r="D1366" s="10"/>
      <c r="E1366" s="10"/>
      <c r="F1366" s="10"/>
      <c r="G1366" s="10"/>
      <c r="H1366" s="10"/>
      <c r="I1366" s="10"/>
      <c r="J1366" s="10"/>
      <c r="K1366" s="10"/>
      <c r="L1366" s="10"/>
      <c r="M1366" s="10"/>
    </row>
    <row r="1367" spans="1:13" ht="15" customHeight="1">
      <c r="A1367" s="10"/>
      <c r="B1367" s="10"/>
      <c r="C1367" s="10"/>
      <c r="D1367" s="10"/>
      <c r="E1367" s="10"/>
      <c r="F1367" s="10"/>
      <c r="G1367" s="10"/>
      <c r="H1367" s="10"/>
      <c r="I1367" s="10"/>
      <c r="J1367" s="10"/>
      <c r="K1367" s="10"/>
      <c r="L1367" s="10"/>
      <c r="M1367" s="10"/>
    </row>
    <row r="1368" spans="1:13" ht="15" customHeight="1">
      <c r="A1368" s="10"/>
      <c r="B1368" s="10"/>
      <c r="C1368" s="10"/>
      <c r="D1368" s="10"/>
      <c r="E1368" s="10"/>
      <c r="F1368" s="10"/>
      <c r="G1368" s="10"/>
      <c r="H1368" s="10"/>
      <c r="I1368" s="10"/>
      <c r="J1368" s="10"/>
      <c r="K1368" s="10"/>
      <c r="L1368" s="10"/>
      <c r="M1368" s="10"/>
    </row>
    <row r="1369" spans="1:13" ht="15" customHeight="1">
      <c r="A1369" s="10"/>
      <c r="B1369" s="10"/>
      <c r="C1369" s="10"/>
      <c r="D1369" s="10"/>
      <c r="E1369" s="10"/>
      <c r="F1369" s="10"/>
      <c r="G1369" s="10"/>
      <c r="H1369" s="10"/>
      <c r="I1369" s="10"/>
      <c r="J1369" s="10"/>
      <c r="K1369" s="10"/>
      <c r="L1369" s="10"/>
      <c r="M1369" s="10"/>
    </row>
    <row r="1370" spans="1:13" ht="15" customHeight="1">
      <c r="A1370" s="10"/>
      <c r="B1370" s="10"/>
      <c r="C1370" s="10"/>
      <c r="D1370" s="10"/>
      <c r="E1370" s="10"/>
      <c r="F1370" s="10"/>
      <c r="G1370" s="10"/>
      <c r="H1370" s="10"/>
      <c r="I1370" s="10"/>
      <c r="J1370" s="10"/>
      <c r="K1370" s="10"/>
      <c r="L1370" s="10"/>
      <c r="M1370" s="10"/>
    </row>
    <row r="1371" spans="1:13" ht="15" customHeight="1">
      <c r="A1371" s="10"/>
      <c r="B1371" s="10"/>
      <c r="C1371" s="10"/>
      <c r="D1371" s="10"/>
      <c r="E1371" s="10"/>
      <c r="F1371" s="10"/>
      <c r="G1371" s="10"/>
      <c r="H1371" s="10"/>
      <c r="I1371" s="10"/>
      <c r="J1371" s="10"/>
      <c r="K1371" s="10"/>
      <c r="L1371" s="10"/>
      <c r="M1371" s="10"/>
    </row>
    <row r="1372" spans="1:13" ht="15" customHeight="1">
      <c r="A1372" s="10"/>
      <c r="B1372" s="10"/>
      <c r="C1372" s="10"/>
      <c r="D1372" s="10"/>
      <c r="E1372" s="10"/>
      <c r="F1372" s="10"/>
      <c r="G1372" s="10"/>
      <c r="H1372" s="10"/>
      <c r="I1372" s="10"/>
      <c r="J1372" s="10"/>
      <c r="K1372" s="10"/>
      <c r="L1372" s="10"/>
      <c r="M1372" s="10"/>
    </row>
    <row r="1373" spans="1:13" ht="15" customHeight="1">
      <c r="A1373" s="10"/>
      <c r="B1373" s="10"/>
      <c r="C1373" s="10"/>
      <c r="D1373" s="10"/>
      <c r="E1373" s="10"/>
      <c r="F1373" s="10"/>
      <c r="G1373" s="10"/>
      <c r="H1373" s="10"/>
      <c r="I1373" s="10"/>
      <c r="J1373" s="10"/>
      <c r="K1373" s="10"/>
      <c r="L1373" s="10"/>
      <c r="M1373" s="10"/>
    </row>
    <row r="1374" spans="1:13" ht="15" customHeight="1">
      <c r="A1374" s="10"/>
      <c r="B1374" s="10"/>
      <c r="C1374" s="10"/>
      <c r="D1374" s="10"/>
      <c r="E1374" s="10"/>
      <c r="F1374" s="10"/>
      <c r="G1374" s="10"/>
      <c r="H1374" s="10"/>
      <c r="I1374" s="10"/>
      <c r="J1374" s="10"/>
      <c r="K1374" s="10"/>
      <c r="L1374" s="10"/>
      <c r="M1374" s="10"/>
    </row>
    <row r="1375" spans="1:13" ht="15" customHeight="1">
      <c r="A1375" s="10"/>
      <c r="B1375" s="10"/>
      <c r="C1375" s="10"/>
      <c r="D1375" s="10"/>
      <c r="E1375" s="10"/>
      <c r="F1375" s="10"/>
      <c r="G1375" s="10"/>
      <c r="H1375" s="10"/>
      <c r="I1375" s="10"/>
      <c r="J1375" s="10"/>
      <c r="K1375" s="10"/>
      <c r="L1375" s="10"/>
      <c r="M1375" s="10"/>
    </row>
    <row r="1376" spans="1:13" ht="15" customHeight="1">
      <c r="A1376" s="10"/>
      <c r="B1376" s="10"/>
      <c r="C1376" s="10"/>
      <c r="D1376" s="10"/>
      <c r="E1376" s="10"/>
      <c r="F1376" s="10"/>
      <c r="G1376" s="10"/>
      <c r="H1376" s="10"/>
      <c r="I1376" s="10"/>
      <c r="J1376" s="10"/>
      <c r="K1376" s="10"/>
      <c r="L1376" s="10"/>
      <c r="M1376" s="10"/>
    </row>
    <row r="1377" spans="1:13" ht="15" customHeight="1">
      <c r="A1377" s="10"/>
      <c r="B1377" s="10"/>
      <c r="C1377" s="10"/>
      <c r="D1377" s="10"/>
      <c r="E1377" s="10"/>
      <c r="F1377" s="10"/>
      <c r="G1377" s="10"/>
      <c r="H1377" s="10"/>
      <c r="I1377" s="10"/>
      <c r="J1377" s="10"/>
      <c r="K1377" s="10"/>
      <c r="L1377" s="10"/>
      <c r="M1377" s="10"/>
    </row>
    <row r="1378" spans="1:13" ht="15" customHeight="1">
      <c r="A1378" s="10"/>
      <c r="B1378" s="10"/>
      <c r="C1378" s="10"/>
      <c r="D1378" s="10"/>
      <c r="E1378" s="10"/>
      <c r="F1378" s="10"/>
      <c r="G1378" s="10"/>
      <c r="H1378" s="10"/>
      <c r="I1378" s="10"/>
      <c r="J1378" s="10"/>
      <c r="K1378" s="10"/>
      <c r="L1378" s="10"/>
      <c r="M1378" s="10"/>
    </row>
    <row r="1379" spans="1:13" ht="15" customHeight="1">
      <c r="A1379" s="10"/>
      <c r="B1379" s="10"/>
      <c r="C1379" s="10"/>
      <c r="D1379" s="10"/>
      <c r="E1379" s="10"/>
      <c r="F1379" s="10"/>
      <c r="G1379" s="10"/>
      <c r="H1379" s="10"/>
      <c r="I1379" s="10"/>
      <c r="J1379" s="10"/>
      <c r="K1379" s="10"/>
      <c r="L1379" s="10"/>
      <c r="M1379" s="10"/>
    </row>
    <row r="1380" spans="1:13" ht="15" customHeight="1">
      <c r="A1380" s="10"/>
      <c r="B1380" s="10"/>
      <c r="C1380" s="10"/>
      <c r="D1380" s="10"/>
      <c r="E1380" s="10"/>
      <c r="F1380" s="10"/>
      <c r="G1380" s="10"/>
      <c r="H1380" s="10"/>
      <c r="I1380" s="10"/>
      <c r="J1380" s="10"/>
      <c r="K1380" s="10"/>
      <c r="L1380" s="10"/>
      <c r="M1380" s="10"/>
    </row>
    <row r="1381" spans="1:13" ht="15" customHeight="1">
      <c r="A1381" s="10"/>
      <c r="B1381" s="10"/>
      <c r="C1381" s="10"/>
      <c r="D1381" s="10"/>
      <c r="E1381" s="10"/>
      <c r="F1381" s="10"/>
      <c r="G1381" s="10"/>
      <c r="H1381" s="10"/>
      <c r="I1381" s="10"/>
      <c r="J1381" s="10"/>
      <c r="K1381" s="10"/>
      <c r="L1381" s="10"/>
      <c r="M1381" s="10"/>
    </row>
    <row r="1382" spans="1:13" ht="15" customHeight="1">
      <c r="A1382" s="10"/>
      <c r="B1382" s="10"/>
      <c r="C1382" s="10"/>
      <c r="D1382" s="10"/>
      <c r="E1382" s="10"/>
      <c r="F1382" s="10"/>
      <c r="G1382" s="10"/>
      <c r="H1382" s="10"/>
      <c r="I1382" s="10"/>
      <c r="J1382" s="10"/>
      <c r="K1382" s="10"/>
      <c r="L1382" s="10"/>
      <c r="M1382" s="10"/>
    </row>
    <row r="1383" spans="1:13" ht="15" customHeight="1">
      <c r="A1383" s="10"/>
      <c r="B1383" s="10"/>
      <c r="C1383" s="10"/>
      <c r="D1383" s="10"/>
      <c r="E1383" s="10"/>
      <c r="F1383" s="10"/>
      <c r="G1383" s="10"/>
      <c r="H1383" s="10"/>
      <c r="I1383" s="10"/>
      <c r="J1383" s="10"/>
      <c r="K1383" s="10"/>
      <c r="L1383" s="10"/>
      <c r="M1383" s="10"/>
    </row>
    <row r="1384" spans="1:13" ht="15" customHeight="1">
      <c r="A1384" s="10"/>
      <c r="B1384" s="10"/>
      <c r="C1384" s="10"/>
      <c r="D1384" s="10"/>
      <c r="E1384" s="10"/>
      <c r="F1384" s="10"/>
      <c r="G1384" s="10"/>
      <c r="H1384" s="10"/>
      <c r="I1384" s="10"/>
      <c r="J1384" s="10"/>
      <c r="K1384" s="10"/>
      <c r="L1384" s="10"/>
      <c r="M1384" s="10"/>
    </row>
    <row r="1385" spans="1:13" ht="15" customHeight="1">
      <c r="A1385" s="10"/>
      <c r="B1385" s="10"/>
      <c r="C1385" s="10"/>
      <c r="D1385" s="10"/>
      <c r="E1385" s="10"/>
      <c r="F1385" s="10"/>
      <c r="G1385" s="10"/>
      <c r="H1385" s="10"/>
      <c r="I1385" s="10"/>
      <c r="J1385" s="10"/>
      <c r="K1385" s="10"/>
      <c r="L1385" s="10"/>
      <c r="M1385" s="10"/>
    </row>
    <row r="1386" spans="1:13" ht="15" customHeight="1">
      <c r="A1386" s="10"/>
      <c r="B1386" s="10"/>
      <c r="C1386" s="10"/>
      <c r="D1386" s="10"/>
      <c r="E1386" s="10"/>
      <c r="F1386" s="10"/>
      <c r="G1386" s="10"/>
      <c r="H1386" s="10"/>
      <c r="I1386" s="10"/>
      <c r="J1386" s="10"/>
      <c r="K1386" s="10"/>
      <c r="L1386" s="10"/>
      <c r="M1386" s="10"/>
    </row>
    <row r="1387" spans="1:13" ht="15" customHeight="1">
      <c r="A1387" s="10"/>
      <c r="B1387" s="10"/>
      <c r="C1387" s="10"/>
      <c r="D1387" s="10"/>
      <c r="E1387" s="10"/>
      <c r="F1387" s="10"/>
      <c r="G1387" s="10"/>
      <c r="H1387" s="10"/>
      <c r="I1387" s="10"/>
      <c r="J1387" s="10"/>
      <c r="K1387" s="10"/>
      <c r="L1387" s="10"/>
      <c r="M1387" s="10"/>
    </row>
    <row r="1388" spans="1:13" ht="15" customHeight="1">
      <c r="A1388" s="10"/>
      <c r="B1388" s="10"/>
      <c r="C1388" s="10"/>
      <c r="D1388" s="10"/>
      <c r="E1388" s="10"/>
      <c r="F1388" s="10"/>
      <c r="G1388" s="10"/>
      <c r="H1388" s="10"/>
      <c r="I1388" s="10"/>
      <c r="J1388" s="10"/>
      <c r="K1388" s="10"/>
      <c r="L1388" s="10"/>
      <c r="M1388" s="10"/>
    </row>
    <row r="1389" spans="1:13" ht="15" customHeight="1">
      <c r="A1389" s="10"/>
      <c r="B1389" s="10"/>
      <c r="C1389" s="10"/>
      <c r="D1389" s="10"/>
      <c r="E1389" s="10"/>
      <c r="F1389" s="10"/>
      <c r="G1389" s="10"/>
      <c r="H1389" s="10"/>
      <c r="I1389" s="10"/>
      <c r="J1389" s="10"/>
      <c r="K1389" s="10"/>
      <c r="L1389" s="10"/>
      <c r="M1389" s="10"/>
    </row>
    <row r="1390" spans="1:13" ht="15" customHeight="1">
      <c r="A1390" s="10"/>
      <c r="B1390" s="10"/>
      <c r="C1390" s="10"/>
      <c r="D1390" s="10"/>
      <c r="E1390" s="10"/>
      <c r="F1390" s="10"/>
      <c r="G1390" s="10"/>
      <c r="H1390" s="10"/>
      <c r="I1390" s="10"/>
      <c r="J1390" s="10"/>
      <c r="K1390" s="10"/>
      <c r="L1390" s="10"/>
      <c r="M1390" s="10"/>
    </row>
    <row r="1391" spans="1:13" ht="15" customHeight="1">
      <c r="A1391" s="10"/>
      <c r="B1391" s="10"/>
      <c r="C1391" s="10"/>
      <c r="D1391" s="10"/>
      <c r="E1391" s="10"/>
      <c r="F1391" s="10"/>
      <c r="G1391" s="10"/>
      <c r="H1391" s="10"/>
      <c r="I1391" s="10"/>
      <c r="J1391" s="10"/>
      <c r="K1391" s="10"/>
      <c r="L1391" s="10"/>
      <c r="M1391" s="10"/>
    </row>
    <row r="1392" spans="1:13" ht="15" customHeight="1">
      <c r="A1392" s="10"/>
      <c r="B1392" s="10"/>
      <c r="C1392" s="10"/>
      <c r="D1392" s="10"/>
      <c r="E1392" s="10"/>
      <c r="F1392" s="10"/>
      <c r="G1392" s="10"/>
      <c r="H1392" s="10"/>
      <c r="I1392" s="10"/>
      <c r="J1392" s="10"/>
      <c r="K1392" s="10"/>
      <c r="L1392" s="10"/>
      <c r="M1392" s="10"/>
    </row>
    <row r="1393" spans="1:13" ht="15" customHeight="1">
      <c r="A1393" s="10"/>
      <c r="B1393" s="10"/>
      <c r="C1393" s="10"/>
      <c r="D1393" s="10"/>
      <c r="E1393" s="10"/>
      <c r="F1393" s="10"/>
      <c r="G1393" s="10"/>
      <c r="H1393" s="10"/>
      <c r="I1393" s="10"/>
      <c r="J1393" s="10"/>
      <c r="K1393" s="10"/>
      <c r="L1393" s="10"/>
      <c r="M1393" s="10"/>
    </row>
    <row r="1394" spans="1:13" ht="15" customHeight="1">
      <c r="A1394" s="10"/>
      <c r="B1394" s="10"/>
      <c r="C1394" s="10"/>
      <c r="D1394" s="10"/>
      <c r="E1394" s="10"/>
      <c r="F1394" s="10"/>
      <c r="G1394" s="10"/>
      <c r="H1394" s="10"/>
      <c r="I1394" s="10"/>
      <c r="J1394" s="10"/>
      <c r="K1394" s="10"/>
      <c r="L1394" s="10"/>
      <c r="M1394" s="10"/>
    </row>
    <row r="1395" spans="1:13" ht="15" customHeight="1">
      <c r="A1395" s="10"/>
      <c r="B1395" s="10"/>
      <c r="C1395" s="10"/>
      <c r="D1395" s="10"/>
      <c r="E1395" s="10"/>
      <c r="F1395" s="10"/>
      <c r="G1395" s="10"/>
      <c r="H1395" s="10"/>
      <c r="I1395" s="10"/>
      <c r="J1395" s="10"/>
      <c r="K1395" s="10"/>
      <c r="L1395" s="10"/>
      <c r="M1395" s="10"/>
    </row>
    <row r="1396" spans="1:13" ht="15" customHeight="1">
      <c r="A1396" s="10"/>
      <c r="B1396" s="10"/>
      <c r="C1396" s="10"/>
      <c r="D1396" s="10"/>
      <c r="E1396" s="10"/>
      <c r="F1396" s="10"/>
      <c r="G1396" s="10"/>
      <c r="H1396" s="10"/>
      <c r="I1396" s="10"/>
      <c r="J1396" s="10"/>
      <c r="K1396" s="10"/>
      <c r="L1396" s="10"/>
      <c r="M1396" s="10"/>
    </row>
    <row r="1397" spans="1:13" ht="15" customHeight="1">
      <c r="A1397" s="10"/>
      <c r="B1397" s="10"/>
      <c r="C1397" s="10"/>
      <c r="D1397" s="10"/>
      <c r="E1397" s="10"/>
      <c r="F1397" s="10"/>
      <c r="G1397" s="10"/>
      <c r="H1397" s="10"/>
      <c r="I1397" s="10"/>
      <c r="J1397" s="10"/>
      <c r="K1397" s="10"/>
      <c r="L1397" s="10"/>
      <c r="M1397" s="10"/>
    </row>
    <row r="1398" spans="1:13" ht="15" customHeight="1">
      <c r="A1398" s="10"/>
      <c r="B1398" s="10"/>
      <c r="C1398" s="10"/>
      <c r="D1398" s="10"/>
      <c r="E1398" s="10"/>
      <c r="F1398" s="10"/>
      <c r="G1398" s="10"/>
      <c r="H1398" s="10"/>
      <c r="I1398" s="10"/>
      <c r="J1398" s="10"/>
      <c r="K1398" s="10"/>
      <c r="L1398" s="10"/>
      <c r="M1398" s="10"/>
    </row>
    <row r="1399" spans="1:13" ht="15" customHeight="1">
      <c r="A1399" s="10"/>
      <c r="B1399" s="10"/>
      <c r="C1399" s="10"/>
      <c r="D1399" s="10"/>
      <c r="E1399" s="10"/>
      <c r="F1399" s="10"/>
      <c r="G1399" s="10"/>
      <c r="H1399" s="10"/>
      <c r="I1399" s="10"/>
      <c r="J1399" s="10"/>
      <c r="K1399" s="10"/>
      <c r="L1399" s="10"/>
      <c r="M1399" s="10"/>
    </row>
    <row r="1400" spans="1:13" ht="15" customHeight="1">
      <c r="A1400" s="10"/>
      <c r="B1400" s="10"/>
      <c r="C1400" s="10"/>
      <c r="D1400" s="10"/>
      <c r="E1400" s="10"/>
      <c r="F1400" s="10"/>
      <c r="G1400" s="10"/>
      <c r="H1400" s="10"/>
      <c r="I1400" s="10"/>
      <c r="J1400" s="10"/>
      <c r="K1400" s="10"/>
      <c r="L1400" s="10"/>
      <c r="M1400" s="10"/>
    </row>
    <row r="1401" spans="1:13" ht="15" customHeight="1">
      <c r="A1401" s="10"/>
      <c r="B1401" s="10"/>
      <c r="C1401" s="10"/>
      <c r="D1401" s="10"/>
      <c r="E1401" s="10"/>
      <c r="F1401" s="10"/>
      <c r="G1401" s="10"/>
      <c r="H1401" s="10"/>
      <c r="I1401" s="10"/>
      <c r="J1401" s="10"/>
      <c r="K1401" s="10"/>
      <c r="L1401" s="10"/>
      <c r="M1401" s="10"/>
    </row>
    <row r="1402" spans="1:13" ht="15" customHeight="1">
      <c r="A1402" s="10"/>
      <c r="B1402" s="10"/>
      <c r="C1402" s="10"/>
      <c r="D1402" s="10"/>
      <c r="E1402" s="10"/>
      <c r="F1402" s="10"/>
      <c r="G1402" s="10"/>
      <c r="H1402" s="10"/>
      <c r="I1402" s="10"/>
      <c r="J1402" s="10"/>
      <c r="K1402" s="10"/>
      <c r="L1402" s="10"/>
      <c r="M1402" s="10"/>
    </row>
    <row r="1403" spans="1:13" ht="15" customHeight="1">
      <c r="A1403" s="10"/>
      <c r="B1403" s="10"/>
      <c r="C1403" s="10"/>
      <c r="D1403" s="10"/>
      <c r="E1403" s="10"/>
      <c r="F1403" s="10"/>
      <c r="G1403" s="10"/>
      <c r="H1403" s="10"/>
      <c r="I1403" s="10"/>
      <c r="J1403" s="10"/>
      <c r="K1403" s="10"/>
      <c r="L1403" s="10"/>
      <c r="M1403" s="10"/>
    </row>
    <row r="1404" spans="1:13" ht="15" customHeight="1">
      <c r="A1404" s="10"/>
      <c r="B1404" s="10"/>
      <c r="C1404" s="10"/>
      <c r="D1404" s="10"/>
      <c r="E1404" s="10"/>
      <c r="F1404" s="10"/>
      <c r="G1404" s="10"/>
      <c r="H1404" s="10"/>
      <c r="I1404" s="10"/>
      <c r="J1404" s="10"/>
      <c r="K1404" s="10"/>
      <c r="L1404" s="10"/>
      <c r="M1404" s="10"/>
    </row>
    <row r="1405" spans="1:13" ht="15" customHeight="1">
      <c r="A1405" s="10"/>
      <c r="B1405" s="10"/>
      <c r="C1405" s="10"/>
      <c r="D1405" s="10"/>
      <c r="E1405" s="10"/>
      <c r="F1405" s="10"/>
      <c r="G1405" s="10"/>
      <c r="H1405" s="10"/>
      <c r="I1405" s="10"/>
      <c r="J1405" s="10"/>
      <c r="K1405" s="10"/>
      <c r="L1405" s="10"/>
      <c r="M1405" s="10"/>
    </row>
    <row r="1406" spans="1:13" ht="15" customHeight="1">
      <c r="A1406" s="10"/>
      <c r="B1406" s="10"/>
      <c r="C1406" s="10"/>
      <c r="D1406" s="10"/>
      <c r="E1406" s="10"/>
      <c r="F1406" s="10"/>
      <c r="G1406" s="10"/>
      <c r="H1406" s="10"/>
      <c r="I1406" s="10"/>
      <c r="J1406" s="10"/>
      <c r="K1406" s="10"/>
      <c r="L1406" s="10"/>
      <c r="M1406" s="10"/>
    </row>
    <row r="1407" spans="1:13" ht="15" customHeight="1">
      <c r="A1407" s="10"/>
      <c r="B1407" s="10"/>
      <c r="C1407" s="10"/>
      <c r="D1407" s="10"/>
      <c r="E1407" s="10"/>
      <c r="F1407" s="10"/>
      <c r="G1407" s="10"/>
      <c r="H1407" s="10"/>
      <c r="I1407" s="10"/>
      <c r="J1407" s="10"/>
      <c r="K1407" s="10"/>
      <c r="L1407" s="10"/>
      <c r="M1407" s="10"/>
    </row>
    <row r="1408" spans="1:13" ht="15" customHeight="1">
      <c r="A1408" s="10"/>
      <c r="B1408" s="10"/>
      <c r="C1408" s="10"/>
      <c r="D1408" s="10"/>
      <c r="E1408" s="10"/>
      <c r="F1408" s="10"/>
      <c r="G1408" s="10"/>
      <c r="H1408" s="10"/>
      <c r="I1408" s="10"/>
      <c r="J1408" s="10"/>
      <c r="K1408" s="10"/>
      <c r="L1408" s="10"/>
      <c r="M1408" s="10"/>
    </row>
    <row r="1409" spans="1:13" ht="15" customHeight="1">
      <c r="A1409" s="10"/>
      <c r="B1409" s="10"/>
      <c r="C1409" s="10"/>
      <c r="D1409" s="10"/>
      <c r="E1409" s="10"/>
      <c r="F1409" s="10"/>
      <c r="G1409" s="10"/>
      <c r="H1409" s="10"/>
      <c r="I1409" s="10"/>
      <c r="J1409" s="10"/>
      <c r="K1409" s="10"/>
      <c r="L1409" s="10"/>
      <c r="M1409" s="10"/>
    </row>
    <row r="1410" spans="1:13" ht="15" customHeight="1">
      <c r="A1410" s="10"/>
      <c r="B1410" s="10"/>
      <c r="C1410" s="10"/>
      <c r="D1410" s="10"/>
      <c r="E1410" s="10"/>
      <c r="F1410" s="10"/>
      <c r="G1410" s="10"/>
      <c r="H1410" s="10"/>
      <c r="I1410" s="10"/>
      <c r="J1410" s="10"/>
      <c r="K1410" s="10"/>
      <c r="L1410" s="10"/>
      <c r="M1410" s="10"/>
    </row>
    <row r="1411" spans="1:13" ht="15" customHeight="1">
      <c r="A1411" s="10"/>
      <c r="B1411" s="10"/>
      <c r="C1411" s="10"/>
      <c r="D1411" s="10"/>
      <c r="E1411" s="10"/>
      <c r="F1411" s="10"/>
      <c r="G1411" s="10"/>
      <c r="H1411" s="10"/>
      <c r="I1411" s="10"/>
      <c r="J1411" s="10"/>
      <c r="K1411" s="10"/>
      <c r="L1411" s="10"/>
      <c r="M1411" s="10"/>
    </row>
    <row r="1412" spans="1:13" ht="15" customHeight="1">
      <c r="A1412" s="10"/>
      <c r="B1412" s="10"/>
      <c r="C1412" s="10"/>
      <c r="D1412" s="10"/>
      <c r="E1412" s="10"/>
      <c r="F1412" s="10"/>
      <c r="G1412" s="10"/>
      <c r="H1412" s="10"/>
      <c r="I1412" s="10"/>
      <c r="J1412" s="10"/>
      <c r="K1412" s="10"/>
      <c r="L1412" s="10"/>
      <c r="M1412" s="10"/>
    </row>
    <row r="1413" spans="1:13" ht="15" customHeight="1">
      <c r="A1413" s="10"/>
      <c r="B1413" s="10"/>
      <c r="C1413" s="10"/>
      <c r="D1413" s="10"/>
      <c r="E1413" s="10"/>
      <c r="F1413" s="10"/>
      <c r="G1413" s="10"/>
      <c r="H1413" s="10"/>
      <c r="I1413" s="10"/>
      <c r="J1413" s="10"/>
      <c r="K1413" s="10"/>
      <c r="L1413" s="10"/>
      <c r="M1413" s="10"/>
    </row>
    <row r="1414" spans="1:13" ht="15" customHeight="1">
      <c r="A1414" s="10"/>
      <c r="B1414" s="10"/>
      <c r="C1414" s="10"/>
      <c r="D1414" s="10"/>
      <c r="E1414" s="10"/>
      <c r="F1414" s="10"/>
      <c r="G1414" s="10"/>
      <c r="H1414" s="10"/>
      <c r="I1414" s="10"/>
      <c r="J1414" s="10"/>
      <c r="K1414" s="10"/>
      <c r="L1414" s="10"/>
      <c r="M1414" s="10"/>
    </row>
    <row r="1415" spans="1:13" ht="15" customHeight="1">
      <c r="A1415" s="10"/>
      <c r="B1415" s="10"/>
      <c r="C1415" s="10"/>
      <c r="D1415" s="10"/>
      <c r="E1415" s="10"/>
      <c r="F1415" s="10"/>
      <c r="G1415" s="10"/>
      <c r="H1415" s="10"/>
      <c r="I1415" s="10"/>
      <c r="J1415" s="10"/>
      <c r="K1415" s="10"/>
      <c r="L1415" s="10"/>
      <c r="M1415" s="10"/>
    </row>
    <row r="1416" spans="1:13" ht="15" customHeight="1">
      <c r="A1416" s="10"/>
      <c r="B1416" s="10"/>
      <c r="C1416" s="10"/>
      <c r="D1416" s="10"/>
      <c r="E1416" s="10"/>
      <c r="F1416" s="10"/>
      <c r="G1416" s="10"/>
      <c r="H1416" s="10"/>
      <c r="I1416" s="10"/>
      <c r="J1416" s="10"/>
      <c r="K1416" s="10"/>
      <c r="L1416" s="10"/>
      <c r="M1416" s="10"/>
    </row>
    <row r="1417" spans="1:13" ht="15" customHeight="1">
      <c r="A1417" s="10"/>
      <c r="B1417" s="10"/>
      <c r="C1417" s="10"/>
      <c r="D1417" s="10"/>
      <c r="E1417" s="10"/>
      <c r="F1417" s="10"/>
      <c r="G1417" s="10"/>
      <c r="H1417" s="10"/>
      <c r="I1417" s="10"/>
      <c r="J1417" s="10"/>
      <c r="K1417" s="10"/>
      <c r="L1417" s="10"/>
      <c r="M1417" s="10"/>
    </row>
    <row r="1418" spans="1:13" ht="15" customHeight="1">
      <c r="A1418" s="10"/>
      <c r="B1418" s="10"/>
      <c r="C1418" s="10"/>
      <c r="D1418" s="10"/>
      <c r="E1418" s="10"/>
      <c r="F1418" s="10"/>
      <c r="G1418" s="10"/>
      <c r="H1418" s="10"/>
      <c r="I1418" s="10"/>
      <c r="J1418" s="10"/>
      <c r="K1418" s="10"/>
      <c r="L1418" s="10"/>
      <c r="M1418" s="10"/>
    </row>
    <row r="1419" spans="1:13" ht="15" customHeight="1">
      <c r="A1419" s="10"/>
      <c r="B1419" s="10"/>
      <c r="C1419" s="10"/>
      <c r="D1419" s="10"/>
      <c r="E1419" s="10"/>
      <c r="F1419" s="10"/>
      <c r="G1419" s="10"/>
      <c r="H1419" s="10"/>
      <c r="I1419" s="10"/>
      <c r="J1419" s="10"/>
      <c r="K1419" s="10"/>
      <c r="L1419" s="10"/>
      <c r="M1419" s="10"/>
    </row>
    <row r="1420" spans="1:13" ht="15" customHeight="1">
      <c r="A1420" s="10"/>
      <c r="B1420" s="10"/>
      <c r="C1420" s="10"/>
      <c r="D1420" s="10"/>
      <c r="E1420" s="10"/>
      <c r="F1420" s="10"/>
      <c r="G1420" s="10"/>
      <c r="H1420" s="10"/>
      <c r="I1420" s="10"/>
      <c r="J1420" s="10"/>
      <c r="K1420" s="10"/>
      <c r="L1420" s="10"/>
      <c r="M1420" s="10"/>
    </row>
    <row r="1421" spans="1:13" ht="15" customHeight="1">
      <c r="A1421" s="10"/>
      <c r="B1421" s="10"/>
      <c r="C1421" s="10"/>
      <c r="D1421" s="10"/>
      <c r="E1421" s="10"/>
      <c r="F1421" s="10"/>
      <c r="G1421" s="10"/>
      <c r="H1421" s="10"/>
      <c r="I1421" s="10"/>
      <c r="J1421" s="10"/>
      <c r="K1421" s="10"/>
      <c r="L1421" s="10"/>
      <c r="M1421" s="10"/>
    </row>
    <row r="1422" spans="1:13" ht="15" customHeight="1">
      <c r="A1422" s="10"/>
      <c r="B1422" s="10"/>
      <c r="C1422" s="10"/>
      <c r="D1422" s="10"/>
      <c r="E1422" s="10"/>
      <c r="F1422" s="10"/>
      <c r="G1422" s="10"/>
      <c r="H1422" s="10"/>
      <c r="I1422" s="10"/>
      <c r="J1422" s="10"/>
      <c r="K1422" s="10"/>
      <c r="L1422" s="10"/>
      <c r="M1422" s="10"/>
    </row>
    <row r="1423" spans="1:13" ht="15" customHeight="1">
      <c r="A1423" s="10"/>
      <c r="B1423" s="10"/>
      <c r="C1423" s="10"/>
      <c r="D1423" s="10"/>
      <c r="E1423" s="10"/>
      <c r="F1423" s="10"/>
      <c r="G1423" s="10"/>
      <c r="H1423" s="10"/>
      <c r="I1423" s="10"/>
      <c r="J1423" s="10"/>
      <c r="K1423" s="10"/>
      <c r="L1423" s="10"/>
      <c r="M1423" s="10"/>
    </row>
    <row r="1424" spans="1:13" ht="15" customHeight="1">
      <c r="A1424" s="10"/>
      <c r="B1424" s="10"/>
      <c r="C1424" s="10"/>
      <c r="D1424" s="10"/>
      <c r="E1424" s="10"/>
      <c r="F1424" s="10"/>
      <c r="G1424" s="10"/>
      <c r="H1424" s="10"/>
      <c r="I1424" s="10"/>
      <c r="J1424" s="10"/>
      <c r="K1424" s="10"/>
      <c r="L1424" s="10"/>
      <c r="M1424" s="10"/>
    </row>
    <row r="1425" spans="1:13" ht="15" customHeight="1">
      <c r="A1425" s="10"/>
      <c r="B1425" s="10"/>
      <c r="C1425" s="10"/>
      <c r="D1425" s="10"/>
      <c r="E1425" s="10"/>
      <c r="F1425" s="10"/>
      <c r="G1425" s="10"/>
      <c r="H1425" s="10"/>
      <c r="I1425" s="10"/>
      <c r="J1425" s="10"/>
      <c r="K1425" s="10"/>
      <c r="L1425" s="10"/>
      <c r="M1425" s="10"/>
    </row>
    <row r="1426" spans="1:13" ht="15" customHeight="1">
      <c r="A1426" s="10"/>
      <c r="B1426" s="10"/>
      <c r="C1426" s="10"/>
      <c r="D1426" s="10"/>
      <c r="E1426" s="10"/>
      <c r="F1426" s="10"/>
      <c r="G1426" s="10"/>
      <c r="H1426" s="10"/>
      <c r="I1426" s="10"/>
      <c r="J1426" s="10"/>
      <c r="K1426" s="10"/>
      <c r="L1426" s="10"/>
      <c r="M1426" s="10"/>
    </row>
    <row r="1427" spans="1:13" ht="15" customHeight="1">
      <c r="A1427" s="10"/>
      <c r="B1427" s="10"/>
      <c r="C1427" s="10"/>
      <c r="D1427" s="10"/>
      <c r="E1427" s="10"/>
      <c r="F1427" s="10"/>
      <c r="G1427" s="10"/>
      <c r="H1427" s="10"/>
      <c r="I1427" s="10"/>
      <c r="J1427" s="10"/>
      <c r="K1427" s="10"/>
      <c r="L1427" s="10"/>
      <c r="M1427" s="10"/>
    </row>
    <row r="1428" spans="1:13" ht="15" customHeight="1">
      <c r="A1428" s="10"/>
      <c r="B1428" s="10"/>
      <c r="C1428" s="10"/>
      <c r="D1428" s="10"/>
      <c r="E1428" s="10"/>
      <c r="F1428" s="10"/>
      <c r="G1428" s="10"/>
      <c r="H1428" s="10"/>
      <c r="I1428" s="10"/>
      <c r="J1428" s="10"/>
      <c r="K1428" s="10"/>
      <c r="L1428" s="10"/>
      <c r="M1428" s="10"/>
    </row>
    <row r="1429" spans="1:13" ht="15" customHeight="1">
      <c r="A1429" s="10"/>
      <c r="B1429" s="10"/>
      <c r="C1429" s="10"/>
      <c r="D1429" s="10"/>
      <c r="E1429" s="10"/>
      <c r="F1429" s="10"/>
      <c r="G1429" s="10"/>
      <c r="H1429" s="10"/>
      <c r="I1429" s="10"/>
      <c r="J1429" s="10"/>
      <c r="K1429" s="10"/>
      <c r="L1429" s="10"/>
      <c r="M1429" s="10"/>
    </row>
    <row r="1430" spans="1:13" ht="15" customHeight="1">
      <c r="A1430" s="10"/>
      <c r="B1430" s="10"/>
      <c r="C1430" s="10"/>
      <c r="D1430" s="10"/>
      <c r="E1430" s="10"/>
      <c r="F1430" s="10"/>
      <c r="G1430" s="10"/>
      <c r="H1430" s="10"/>
      <c r="I1430" s="10"/>
      <c r="J1430" s="10"/>
      <c r="K1430" s="10"/>
      <c r="L1430" s="10"/>
      <c r="M1430" s="10"/>
    </row>
    <row r="1431" spans="1:13" ht="15" customHeight="1">
      <c r="A1431" s="10"/>
      <c r="B1431" s="10"/>
      <c r="C1431" s="10"/>
      <c r="D1431" s="10"/>
      <c r="E1431" s="10"/>
      <c r="F1431" s="10"/>
      <c r="G1431" s="10"/>
      <c r="H1431" s="10"/>
      <c r="I1431" s="10"/>
      <c r="J1431" s="10"/>
      <c r="K1431" s="10"/>
      <c r="L1431" s="10"/>
      <c r="M1431" s="10"/>
    </row>
    <row r="1432" spans="1:13" ht="15" customHeight="1">
      <c r="A1432" s="10"/>
      <c r="B1432" s="10"/>
      <c r="C1432" s="10"/>
      <c r="D1432" s="10"/>
      <c r="E1432" s="10"/>
      <c r="F1432" s="10"/>
      <c r="G1432" s="10"/>
      <c r="H1432" s="10"/>
      <c r="I1432" s="10"/>
      <c r="J1432" s="10"/>
      <c r="K1432" s="10"/>
      <c r="L1432" s="10"/>
      <c r="M1432" s="10"/>
    </row>
    <row r="1433" spans="1:13" ht="15" customHeight="1">
      <c r="A1433" s="10"/>
      <c r="B1433" s="10"/>
      <c r="C1433" s="10"/>
      <c r="D1433" s="10"/>
      <c r="E1433" s="10"/>
      <c r="F1433" s="10"/>
      <c r="G1433" s="10"/>
      <c r="H1433" s="10"/>
      <c r="I1433" s="10"/>
      <c r="J1433" s="10"/>
      <c r="K1433" s="10"/>
      <c r="L1433" s="10"/>
      <c r="M1433" s="10"/>
    </row>
    <row r="1434" spans="1:13" ht="15" customHeight="1">
      <c r="A1434" s="10"/>
      <c r="B1434" s="10"/>
      <c r="C1434" s="10"/>
      <c r="D1434" s="10"/>
      <c r="E1434" s="10"/>
      <c r="F1434" s="10"/>
      <c r="G1434" s="10"/>
      <c r="H1434" s="10"/>
      <c r="I1434" s="10"/>
      <c r="J1434" s="10"/>
      <c r="K1434" s="10"/>
      <c r="L1434" s="10"/>
      <c r="M1434" s="10"/>
    </row>
    <row r="1435" spans="1:13" ht="15" customHeight="1">
      <c r="A1435" s="10"/>
      <c r="B1435" s="10"/>
      <c r="C1435" s="10"/>
      <c r="D1435" s="10"/>
      <c r="E1435" s="10"/>
      <c r="F1435" s="10"/>
      <c r="G1435" s="10"/>
      <c r="H1435" s="10"/>
      <c r="I1435" s="10"/>
      <c r="J1435" s="10"/>
      <c r="K1435" s="10"/>
      <c r="L1435" s="10"/>
      <c r="M1435" s="10"/>
    </row>
    <row r="1436" spans="1:13" ht="15" customHeight="1">
      <c r="A1436" s="10"/>
      <c r="B1436" s="10"/>
      <c r="C1436" s="10"/>
      <c r="D1436" s="10"/>
      <c r="E1436" s="10"/>
      <c r="F1436" s="10"/>
      <c r="G1436" s="10"/>
      <c r="H1436" s="10"/>
      <c r="I1436" s="10"/>
      <c r="J1436" s="10"/>
      <c r="K1436" s="10"/>
      <c r="L1436" s="10"/>
      <c r="M1436" s="10"/>
    </row>
    <row r="1437" spans="1:13" ht="15" customHeight="1">
      <c r="A1437" s="10"/>
      <c r="B1437" s="10"/>
      <c r="C1437" s="10"/>
      <c r="D1437" s="10"/>
      <c r="E1437" s="10"/>
      <c r="F1437" s="10"/>
      <c r="G1437" s="10"/>
      <c r="H1437" s="10"/>
      <c r="I1437" s="10"/>
      <c r="J1437" s="10"/>
      <c r="K1437" s="10"/>
      <c r="L1437" s="10"/>
      <c r="M1437" s="10"/>
    </row>
    <row r="1438" spans="1:13" ht="15" customHeight="1">
      <c r="A1438" s="10"/>
      <c r="B1438" s="10"/>
      <c r="C1438" s="10"/>
      <c r="D1438" s="10"/>
      <c r="E1438" s="10"/>
      <c r="F1438" s="10"/>
      <c r="G1438" s="10"/>
      <c r="H1438" s="10"/>
      <c r="I1438" s="10"/>
      <c r="J1438" s="10"/>
      <c r="K1438" s="10"/>
      <c r="L1438" s="10"/>
      <c r="M1438" s="10"/>
    </row>
    <row r="1439" spans="1:13" ht="15" customHeight="1">
      <c r="A1439" s="10"/>
      <c r="B1439" s="10"/>
      <c r="C1439" s="10"/>
      <c r="D1439" s="10"/>
      <c r="E1439" s="10"/>
      <c r="F1439" s="10"/>
      <c r="G1439" s="10"/>
      <c r="H1439" s="10"/>
      <c r="I1439" s="10"/>
      <c r="J1439" s="10"/>
      <c r="K1439" s="10"/>
      <c r="L1439" s="10"/>
      <c r="M1439" s="10"/>
    </row>
    <row r="1440" spans="1:13" ht="15" customHeight="1">
      <c r="A1440" s="10"/>
      <c r="B1440" s="10"/>
      <c r="C1440" s="10"/>
      <c r="D1440" s="10"/>
      <c r="E1440" s="10"/>
      <c r="F1440" s="10"/>
      <c r="G1440" s="10"/>
      <c r="H1440" s="10"/>
      <c r="I1440" s="10"/>
      <c r="J1440" s="10"/>
      <c r="K1440" s="10"/>
      <c r="L1440" s="10"/>
      <c r="M1440" s="10"/>
    </row>
    <row r="1441" spans="1:13" ht="15" customHeight="1">
      <c r="A1441" s="10"/>
      <c r="B1441" s="10"/>
      <c r="C1441" s="10"/>
      <c r="D1441" s="10"/>
      <c r="E1441" s="10"/>
      <c r="F1441" s="10"/>
      <c r="G1441" s="10"/>
      <c r="H1441" s="10"/>
      <c r="I1441" s="10"/>
      <c r="J1441" s="10"/>
      <c r="K1441" s="10"/>
      <c r="L1441" s="10"/>
      <c r="M1441" s="10"/>
    </row>
    <row r="1442" spans="1:13" ht="15" customHeight="1">
      <c r="A1442" s="10"/>
      <c r="B1442" s="10"/>
      <c r="C1442" s="10"/>
      <c r="D1442" s="10"/>
      <c r="E1442" s="10"/>
      <c r="F1442" s="10"/>
      <c r="G1442" s="10"/>
      <c r="H1442" s="10"/>
      <c r="I1442" s="10"/>
      <c r="J1442" s="10"/>
      <c r="K1442" s="10"/>
      <c r="L1442" s="10"/>
      <c r="M1442" s="10"/>
    </row>
    <row r="1443" spans="1:13" ht="15" customHeight="1">
      <c r="A1443" s="10"/>
      <c r="B1443" s="10"/>
      <c r="C1443" s="10"/>
      <c r="D1443" s="10"/>
      <c r="E1443" s="10"/>
      <c r="F1443" s="10"/>
      <c r="G1443" s="10"/>
      <c r="H1443" s="10"/>
      <c r="I1443" s="10"/>
      <c r="J1443" s="10"/>
      <c r="K1443" s="10"/>
      <c r="L1443" s="10"/>
      <c r="M1443" s="10"/>
    </row>
    <row r="1444" spans="1:13" ht="15" customHeight="1">
      <c r="A1444" s="10"/>
      <c r="B1444" s="10"/>
      <c r="C1444" s="10"/>
      <c r="D1444" s="10"/>
      <c r="E1444" s="10"/>
      <c r="F1444" s="10"/>
      <c r="G1444" s="10"/>
      <c r="H1444" s="10"/>
      <c r="I1444" s="10"/>
      <c r="J1444" s="10"/>
      <c r="K1444" s="10"/>
      <c r="L1444" s="10"/>
      <c r="M1444" s="10"/>
    </row>
    <row r="1445" spans="1:13" ht="15" customHeight="1">
      <c r="A1445" s="10"/>
      <c r="B1445" s="10"/>
      <c r="C1445" s="10"/>
      <c r="D1445" s="10"/>
      <c r="E1445" s="10"/>
      <c r="F1445" s="10"/>
      <c r="G1445" s="10"/>
      <c r="H1445" s="10"/>
      <c r="I1445" s="10"/>
      <c r="J1445" s="10"/>
      <c r="K1445" s="10"/>
      <c r="L1445" s="10"/>
      <c r="M1445" s="10"/>
    </row>
    <row r="1446" spans="1:13" ht="15" customHeight="1">
      <c r="A1446" s="10"/>
      <c r="B1446" s="10"/>
      <c r="C1446" s="10"/>
      <c r="D1446" s="10"/>
      <c r="E1446" s="10"/>
      <c r="F1446" s="10"/>
      <c r="G1446" s="10"/>
      <c r="H1446" s="10"/>
      <c r="I1446" s="10"/>
      <c r="J1446" s="10"/>
      <c r="K1446" s="10"/>
      <c r="L1446" s="10"/>
      <c r="M1446" s="10"/>
    </row>
    <row r="1447" spans="1:13" ht="15" customHeight="1">
      <c r="A1447" s="10"/>
      <c r="B1447" s="10"/>
      <c r="C1447" s="10"/>
      <c r="D1447" s="10"/>
      <c r="E1447" s="10"/>
      <c r="F1447" s="10"/>
      <c r="G1447" s="10"/>
      <c r="H1447" s="10"/>
      <c r="I1447" s="10"/>
      <c r="J1447" s="10"/>
      <c r="K1447" s="10"/>
      <c r="L1447" s="10"/>
      <c r="M1447" s="10"/>
    </row>
    <row r="1448" spans="1:13" ht="15" customHeight="1">
      <c r="A1448" s="10"/>
      <c r="B1448" s="10"/>
      <c r="C1448" s="10"/>
      <c r="D1448" s="10"/>
      <c r="E1448" s="10"/>
      <c r="F1448" s="10"/>
      <c r="G1448" s="10"/>
      <c r="H1448" s="10"/>
      <c r="I1448" s="10"/>
      <c r="J1448" s="10"/>
      <c r="K1448" s="10"/>
      <c r="L1448" s="10"/>
      <c r="M1448" s="10"/>
    </row>
    <row r="1449" spans="1:13" ht="15" customHeight="1">
      <c r="A1449" s="10"/>
      <c r="B1449" s="10"/>
      <c r="C1449" s="10"/>
      <c r="D1449" s="10"/>
      <c r="E1449" s="10"/>
      <c r="F1449" s="10"/>
      <c r="G1449" s="10"/>
      <c r="H1449" s="10"/>
      <c r="I1449" s="10"/>
      <c r="J1449" s="10"/>
      <c r="K1449" s="10"/>
      <c r="L1449" s="10"/>
      <c r="M1449" s="10"/>
    </row>
    <row r="1450" spans="1:13" ht="15" customHeight="1">
      <c r="A1450" s="10"/>
      <c r="B1450" s="10"/>
      <c r="C1450" s="10"/>
      <c r="D1450" s="10"/>
      <c r="E1450" s="10"/>
      <c r="F1450" s="10"/>
      <c r="G1450" s="10"/>
      <c r="H1450" s="10"/>
      <c r="I1450" s="10"/>
      <c r="J1450" s="10"/>
      <c r="K1450" s="10"/>
      <c r="L1450" s="10"/>
      <c r="M1450" s="10"/>
    </row>
    <row r="1451" spans="1:13" ht="15" customHeight="1">
      <c r="A1451" s="10"/>
      <c r="B1451" s="10"/>
      <c r="C1451" s="10"/>
      <c r="D1451" s="10"/>
      <c r="E1451" s="10"/>
      <c r="F1451" s="10"/>
      <c r="G1451" s="10"/>
      <c r="H1451" s="10"/>
      <c r="I1451" s="10"/>
      <c r="J1451" s="10"/>
      <c r="K1451" s="10"/>
      <c r="L1451" s="10"/>
      <c r="M1451" s="10"/>
    </row>
    <row r="1452" spans="1:13" ht="15" customHeight="1">
      <c r="A1452" s="10"/>
      <c r="B1452" s="10"/>
      <c r="C1452" s="10"/>
      <c r="D1452" s="10"/>
      <c r="E1452" s="10"/>
      <c r="F1452" s="10"/>
      <c r="G1452" s="10"/>
      <c r="H1452" s="10"/>
      <c r="I1452" s="10"/>
      <c r="J1452" s="10"/>
      <c r="K1452" s="10"/>
      <c r="L1452" s="10"/>
      <c r="M1452" s="10"/>
    </row>
    <row r="1453" spans="1:13" ht="15" customHeight="1">
      <c r="A1453" s="10"/>
      <c r="B1453" s="10"/>
      <c r="C1453" s="10"/>
      <c r="D1453" s="10"/>
      <c r="E1453" s="10"/>
      <c r="F1453" s="10"/>
      <c r="G1453" s="10"/>
      <c r="H1453" s="10"/>
      <c r="I1453" s="10"/>
      <c r="J1453" s="10"/>
      <c r="K1453" s="10"/>
      <c r="L1453" s="10"/>
      <c r="M1453" s="10"/>
    </row>
    <row r="1454" spans="1:13" ht="15" customHeight="1">
      <c r="A1454" s="10"/>
      <c r="B1454" s="10"/>
      <c r="C1454" s="10"/>
      <c r="D1454" s="10"/>
      <c r="E1454" s="10"/>
      <c r="F1454" s="10"/>
      <c r="G1454" s="10"/>
      <c r="H1454" s="10"/>
      <c r="I1454" s="10"/>
      <c r="J1454" s="10"/>
      <c r="K1454" s="10"/>
      <c r="L1454" s="10"/>
      <c r="M1454" s="10"/>
    </row>
    <row r="1455" spans="1:13" ht="15" customHeight="1">
      <c r="A1455" s="10"/>
      <c r="B1455" s="10"/>
      <c r="C1455" s="10"/>
      <c r="D1455" s="10"/>
      <c r="E1455" s="10"/>
      <c r="F1455" s="10"/>
      <c r="G1455" s="10"/>
      <c r="H1455" s="10"/>
      <c r="I1455" s="10"/>
      <c r="J1455" s="10"/>
      <c r="K1455" s="10"/>
      <c r="L1455" s="10"/>
      <c r="M1455" s="10"/>
    </row>
    <row r="1456" spans="1:13" ht="15" customHeight="1">
      <c r="A1456" s="10"/>
      <c r="B1456" s="10"/>
      <c r="C1456" s="10"/>
      <c r="D1456" s="10"/>
      <c r="E1456" s="10"/>
      <c r="F1456" s="10"/>
      <c r="G1456" s="10"/>
      <c r="H1456" s="10"/>
      <c r="I1456" s="10"/>
      <c r="J1456" s="10"/>
      <c r="K1456" s="10"/>
      <c r="L1456" s="10"/>
      <c r="M1456" s="10"/>
    </row>
    <row r="1457" spans="1:13" ht="15" customHeight="1">
      <c r="A1457" s="10"/>
      <c r="B1457" s="10"/>
      <c r="C1457" s="10"/>
      <c r="D1457" s="10"/>
      <c r="E1457" s="10"/>
      <c r="F1457" s="10"/>
      <c r="G1457" s="10"/>
      <c r="H1457" s="10"/>
      <c r="I1457" s="10"/>
      <c r="J1457" s="10"/>
      <c r="K1457" s="10"/>
      <c r="L1457" s="10"/>
      <c r="M1457" s="10"/>
    </row>
    <row r="1458" spans="1:13" ht="15" customHeight="1">
      <c r="A1458" s="10"/>
      <c r="B1458" s="10"/>
      <c r="C1458" s="10"/>
      <c r="D1458" s="10"/>
      <c r="E1458" s="10"/>
      <c r="F1458" s="10"/>
      <c r="G1458" s="10"/>
      <c r="H1458" s="10"/>
      <c r="I1458" s="10"/>
      <c r="J1458" s="10"/>
      <c r="K1458" s="10"/>
      <c r="L1458" s="10"/>
      <c r="M1458" s="10"/>
    </row>
    <row r="1459" spans="1:13" ht="15" customHeight="1">
      <c r="A1459" s="10"/>
      <c r="B1459" s="10"/>
      <c r="C1459" s="10"/>
      <c r="D1459" s="10"/>
      <c r="E1459" s="10"/>
      <c r="F1459" s="10"/>
      <c r="G1459" s="10"/>
      <c r="H1459" s="10"/>
      <c r="I1459" s="10"/>
      <c r="J1459" s="10"/>
      <c r="K1459" s="10"/>
      <c r="L1459" s="10"/>
      <c r="M1459" s="10"/>
    </row>
    <row r="1460" spans="1:13" ht="15" customHeight="1">
      <c r="A1460" s="10"/>
      <c r="B1460" s="10"/>
      <c r="C1460" s="10"/>
      <c r="D1460" s="10"/>
      <c r="E1460" s="10"/>
      <c r="F1460" s="10"/>
      <c r="G1460" s="10"/>
      <c r="H1460" s="10"/>
      <c r="I1460" s="10"/>
      <c r="J1460" s="10"/>
      <c r="K1460" s="10"/>
      <c r="L1460" s="10"/>
      <c r="M1460" s="10"/>
    </row>
    <row r="1461" spans="1:13" ht="15" customHeight="1">
      <c r="A1461" s="10"/>
      <c r="B1461" s="10"/>
      <c r="C1461" s="10"/>
      <c r="D1461" s="10"/>
      <c r="E1461" s="10"/>
      <c r="F1461" s="10"/>
      <c r="G1461" s="10"/>
      <c r="H1461" s="10"/>
      <c r="I1461" s="10"/>
      <c r="J1461" s="10"/>
      <c r="K1461" s="10"/>
      <c r="L1461" s="10"/>
      <c r="M1461" s="10"/>
    </row>
    <row r="1462" spans="1:13" ht="15" customHeight="1">
      <c r="A1462" s="10"/>
      <c r="B1462" s="10"/>
      <c r="C1462" s="10"/>
      <c r="D1462" s="10"/>
      <c r="E1462" s="10"/>
      <c r="F1462" s="10"/>
      <c r="G1462" s="10"/>
      <c r="H1462" s="10"/>
      <c r="I1462" s="10"/>
      <c r="J1462" s="10"/>
      <c r="K1462" s="10"/>
      <c r="L1462" s="10"/>
      <c r="M1462" s="10"/>
    </row>
    <row r="1463" spans="1:13" ht="15" customHeight="1">
      <c r="A1463" s="10"/>
      <c r="B1463" s="10"/>
      <c r="C1463" s="10"/>
      <c r="D1463" s="10"/>
      <c r="E1463" s="10"/>
      <c r="F1463" s="10"/>
      <c r="G1463" s="10"/>
      <c r="H1463" s="10"/>
      <c r="I1463" s="10"/>
      <c r="J1463" s="10"/>
      <c r="K1463" s="10"/>
      <c r="L1463" s="10"/>
      <c r="M1463" s="10"/>
    </row>
    <row r="1464" spans="1:13" ht="15" customHeight="1">
      <c r="A1464" s="10"/>
      <c r="B1464" s="10"/>
      <c r="C1464" s="10"/>
      <c r="D1464" s="10"/>
      <c r="E1464" s="10"/>
      <c r="F1464" s="10"/>
      <c r="G1464" s="10"/>
      <c r="H1464" s="10"/>
      <c r="I1464" s="10"/>
      <c r="J1464" s="10"/>
      <c r="K1464" s="10"/>
      <c r="L1464" s="10"/>
      <c r="M1464" s="10"/>
    </row>
    <row r="1465" spans="1:13" ht="15" customHeight="1">
      <c r="A1465" s="10"/>
      <c r="B1465" s="10"/>
      <c r="C1465" s="10"/>
      <c r="D1465" s="10"/>
      <c r="E1465" s="10"/>
      <c r="F1465" s="10"/>
      <c r="G1465" s="10"/>
      <c r="H1465" s="10"/>
      <c r="I1465" s="10"/>
      <c r="J1465" s="10"/>
      <c r="K1465" s="10"/>
      <c r="L1465" s="10"/>
      <c r="M1465" s="10"/>
    </row>
    <row r="1466" spans="1:13" ht="15" customHeight="1">
      <c r="A1466" s="10"/>
      <c r="B1466" s="10"/>
      <c r="C1466" s="10"/>
      <c r="D1466" s="10"/>
      <c r="E1466" s="10"/>
      <c r="F1466" s="10"/>
      <c r="G1466" s="10"/>
      <c r="H1466" s="10"/>
      <c r="I1466" s="10"/>
      <c r="J1466" s="10"/>
      <c r="K1466" s="10"/>
      <c r="L1466" s="10"/>
      <c r="M1466" s="10"/>
    </row>
    <row r="1467" spans="1:13" ht="15" customHeight="1">
      <c r="A1467" s="10"/>
      <c r="B1467" s="10"/>
      <c r="C1467" s="10"/>
      <c r="D1467" s="10"/>
      <c r="E1467" s="10"/>
      <c r="F1467" s="10"/>
      <c r="G1467" s="10"/>
      <c r="H1467" s="10"/>
      <c r="I1467" s="10"/>
      <c r="J1467" s="10"/>
      <c r="K1467" s="10"/>
      <c r="L1467" s="10"/>
      <c r="M1467" s="10"/>
    </row>
    <row r="1468" spans="1:13" ht="15" customHeight="1">
      <c r="A1468" s="10"/>
      <c r="B1468" s="10"/>
      <c r="C1468" s="10"/>
      <c r="D1468" s="10"/>
      <c r="E1468" s="10"/>
      <c r="F1468" s="10"/>
      <c r="G1468" s="10"/>
      <c r="H1468" s="10"/>
      <c r="I1468" s="10"/>
      <c r="J1468" s="10"/>
      <c r="K1468" s="10"/>
      <c r="L1468" s="10"/>
      <c r="M1468" s="10"/>
    </row>
    <row r="1469" spans="1:13" ht="15" customHeight="1">
      <c r="A1469" s="10"/>
      <c r="B1469" s="10"/>
      <c r="C1469" s="10"/>
      <c r="D1469" s="10"/>
      <c r="E1469" s="10"/>
      <c r="F1469" s="10"/>
      <c r="G1469" s="10"/>
      <c r="H1469" s="10"/>
      <c r="I1469" s="10"/>
      <c r="J1469" s="10"/>
      <c r="K1469" s="10"/>
      <c r="L1469" s="10"/>
      <c r="M1469" s="10"/>
    </row>
    <row r="1470" spans="1:13" ht="15" customHeight="1">
      <c r="A1470" s="10"/>
      <c r="B1470" s="10"/>
      <c r="C1470" s="10"/>
      <c r="D1470" s="10"/>
      <c r="E1470" s="10"/>
      <c r="F1470" s="10"/>
      <c r="G1470" s="10"/>
      <c r="H1470" s="10"/>
      <c r="I1470" s="10"/>
      <c r="J1470" s="10"/>
      <c r="K1470" s="10"/>
      <c r="L1470" s="10"/>
      <c r="M1470" s="10"/>
    </row>
    <row r="1471" spans="1:13" ht="15" customHeight="1">
      <c r="A1471" s="10"/>
      <c r="B1471" s="10"/>
      <c r="C1471" s="10"/>
      <c r="D1471" s="10"/>
      <c r="E1471" s="10"/>
      <c r="F1471" s="10"/>
      <c r="G1471" s="10"/>
      <c r="H1471" s="10"/>
      <c r="I1471" s="10"/>
      <c r="J1471" s="10"/>
      <c r="K1471" s="10"/>
      <c r="L1471" s="10"/>
      <c r="M1471" s="10"/>
    </row>
    <row r="1472" spans="1:13" ht="15" customHeight="1">
      <c r="A1472" s="10"/>
      <c r="B1472" s="10"/>
      <c r="C1472" s="10"/>
      <c r="D1472" s="10"/>
      <c r="E1472" s="10"/>
      <c r="F1472" s="10"/>
      <c r="G1472" s="10"/>
      <c r="H1472" s="10"/>
      <c r="I1472" s="10"/>
      <c r="J1472" s="10"/>
      <c r="K1472" s="10"/>
      <c r="L1472" s="10"/>
      <c r="M1472" s="10"/>
    </row>
    <row r="1473" spans="1:13" ht="15" customHeight="1">
      <c r="A1473" s="10"/>
      <c r="B1473" s="10"/>
      <c r="C1473" s="10"/>
      <c r="D1473" s="10"/>
      <c r="E1473" s="10"/>
      <c r="F1473" s="10"/>
      <c r="G1473" s="10"/>
      <c r="H1473" s="10"/>
      <c r="I1473" s="10"/>
      <c r="J1473" s="10"/>
      <c r="K1473" s="10"/>
      <c r="L1473" s="10"/>
      <c r="M1473" s="10"/>
    </row>
    <row r="1474" spans="1:13" ht="15" customHeight="1">
      <c r="A1474" s="10"/>
      <c r="B1474" s="10"/>
      <c r="C1474" s="10"/>
      <c r="D1474" s="10"/>
      <c r="E1474" s="10"/>
      <c r="F1474" s="10"/>
      <c r="G1474" s="10"/>
      <c r="H1474" s="10"/>
      <c r="I1474" s="10"/>
      <c r="J1474" s="10"/>
      <c r="K1474" s="10"/>
      <c r="L1474" s="10"/>
      <c r="M1474" s="10"/>
    </row>
    <row r="1475" spans="1:13" ht="15" customHeight="1">
      <c r="A1475" s="10"/>
      <c r="B1475" s="10"/>
      <c r="C1475" s="10"/>
      <c r="D1475" s="10"/>
      <c r="E1475" s="10"/>
      <c r="F1475" s="10"/>
      <c r="G1475" s="10"/>
      <c r="H1475" s="10"/>
      <c r="I1475" s="10"/>
      <c r="J1475" s="10"/>
      <c r="K1475" s="10"/>
      <c r="L1475" s="10"/>
      <c r="M1475" s="10"/>
    </row>
    <row r="1476" spans="1:13" ht="15" customHeight="1">
      <c r="A1476" s="10"/>
      <c r="B1476" s="10"/>
      <c r="C1476" s="10"/>
      <c r="D1476" s="10"/>
      <c r="E1476" s="10"/>
      <c r="F1476" s="10"/>
      <c r="G1476" s="10"/>
      <c r="H1476" s="10"/>
      <c r="I1476" s="10"/>
      <c r="J1476" s="10"/>
      <c r="K1476" s="10"/>
      <c r="L1476" s="10"/>
      <c r="M1476" s="10"/>
    </row>
    <row r="1477" spans="1:13" ht="15" customHeight="1">
      <c r="A1477" s="10"/>
      <c r="B1477" s="10"/>
      <c r="C1477" s="10"/>
      <c r="D1477" s="10"/>
      <c r="E1477" s="10"/>
      <c r="F1477" s="10"/>
      <c r="G1477" s="10"/>
      <c r="H1477" s="10"/>
      <c r="I1477" s="10"/>
      <c r="J1477" s="10"/>
      <c r="K1477" s="10"/>
      <c r="L1477" s="10"/>
      <c r="M1477" s="10"/>
    </row>
    <row r="1478" spans="1:13" ht="15" customHeight="1">
      <c r="A1478" s="10"/>
      <c r="B1478" s="10"/>
      <c r="C1478" s="10"/>
      <c r="D1478" s="10"/>
      <c r="E1478" s="10"/>
      <c r="F1478" s="10"/>
      <c r="G1478" s="10"/>
      <c r="H1478" s="10"/>
      <c r="I1478" s="10"/>
      <c r="J1478" s="10"/>
      <c r="K1478" s="10"/>
      <c r="L1478" s="10"/>
      <c r="M1478" s="10"/>
    </row>
    <row r="1479" spans="1:13" ht="15" customHeight="1">
      <c r="A1479" s="10"/>
      <c r="B1479" s="10"/>
      <c r="C1479" s="10"/>
      <c r="D1479" s="10"/>
      <c r="E1479" s="10"/>
      <c r="F1479" s="10"/>
      <c r="G1479" s="10"/>
      <c r="H1479" s="10"/>
      <c r="I1479" s="10"/>
      <c r="J1479" s="10"/>
      <c r="K1479" s="10"/>
      <c r="L1479" s="10"/>
      <c r="M1479" s="10"/>
    </row>
    <row r="1480" spans="1:13" ht="15" customHeight="1">
      <c r="A1480" s="10"/>
      <c r="B1480" s="10"/>
      <c r="C1480" s="10"/>
      <c r="D1480" s="10"/>
      <c r="E1480" s="10"/>
      <c r="F1480" s="10"/>
      <c r="G1480" s="10"/>
      <c r="H1480" s="10"/>
      <c r="I1480" s="10"/>
      <c r="J1480" s="10"/>
      <c r="K1480" s="10"/>
      <c r="L1480" s="10"/>
      <c r="M1480" s="10"/>
    </row>
    <row r="1481" spans="1:13" ht="15" customHeight="1">
      <c r="A1481" s="10"/>
      <c r="B1481" s="10"/>
      <c r="C1481" s="10"/>
      <c r="D1481" s="10"/>
      <c r="E1481" s="10"/>
      <c r="F1481" s="10"/>
      <c r="G1481" s="10"/>
      <c r="H1481" s="10"/>
      <c r="I1481" s="10"/>
      <c r="J1481" s="10"/>
      <c r="K1481" s="10"/>
      <c r="L1481" s="10"/>
      <c r="M1481" s="10"/>
    </row>
    <row r="1482" spans="1:13" ht="15" customHeight="1">
      <c r="A1482" s="10"/>
      <c r="B1482" s="10"/>
      <c r="C1482" s="10"/>
      <c r="D1482" s="10"/>
      <c r="E1482" s="10"/>
      <c r="F1482" s="10"/>
      <c r="G1482" s="10"/>
      <c r="H1482" s="10"/>
      <c r="I1482" s="10"/>
      <c r="J1482" s="10"/>
      <c r="K1482" s="10"/>
      <c r="L1482" s="10"/>
      <c r="M1482" s="10"/>
    </row>
    <row r="1483" spans="1:13" ht="15" customHeight="1">
      <c r="A1483" s="10"/>
      <c r="B1483" s="10"/>
      <c r="C1483" s="10"/>
      <c r="D1483" s="10"/>
      <c r="E1483" s="10"/>
      <c r="F1483" s="10"/>
      <c r="G1483" s="10"/>
      <c r="H1483" s="10"/>
      <c r="I1483" s="10"/>
      <c r="J1483" s="10"/>
      <c r="K1483" s="10"/>
      <c r="L1483" s="10"/>
      <c r="M1483" s="10"/>
    </row>
    <row r="1484" spans="1:13" ht="15" customHeight="1">
      <c r="A1484" s="10"/>
      <c r="B1484" s="10"/>
      <c r="C1484" s="10"/>
      <c r="D1484" s="10"/>
      <c r="E1484" s="10"/>
      <c r="F1484" s="10"/>
      <c r="G1484" s="10"/>
      <c r="H1484" s="10"/>
      <c r="I1484" s="10"/>
      <c r="J1484" s="10"/>
      <c r="K1484" s="10"/>
      <c r="L1484" s="10"/>
      <c r="M1484" s="10"/>
    </row>
    <row r="1485" spans="1:13" ht="15" customHeight="1">
      <c r="A1485" s="10"/>
      <c r="B1485" s="10"/>
      <c r="C1485" s="10"/>
      <c r="D1485" s="10"/>
      <c r="E1485" s="10"/>
      <c r="F1485" s="10"/>
      <c r="G1485" s="10"/>
      <c r="H1485" s="10"/>
      <c r="I1485" s="10"/>
      <c r="J1485" s="10"/>
      <c r="K1485" s="10"/>
      <c r="L1485" s="10"/>
      <c r="M1485" s="10"/>
    </row>
    <row r="1486" spans="1:13" ht="15" customHeight="1">
      <c r="A1486" s="10"/>
      <c r="B1486" s="10"/>
      <c r="C1486" s="10"/>
      <c r="D1486" s="10"/>
      <c r="E1486" s="10"/>
      <c r="F1486" s="10"/>
      <c r="G1486" s="10"/>
      <c r="H1486" s="10"/>
      <c r="I1486" s="10"/>
      <c r="J1486" s="10"/>
      <c r="K1486" s="10"/>
      <c r="L1486" s="10"/>
      <c r="M1486" s="10"/>
    </row>
    <row r="1487" spans="1:13" ht="15" customHeight="1">
      <c r="A1487" s="10"/>
      <c r="B1487" s="10"/>
      <c r="C1487" s="10"/>
      <c r="D1487" s="10"/>
      <c r="E1487" s="10"/>
      <c r="F1487" s="10"/>
      <c r="G1487" s="10"/>
      <c r="H1487" s="10"/>
      <c r="I1487" s="10"/>
      <c r="J1487" s="10"/>
      <c r="K1487" s="10"/>
      <c r="L1487" s="10"/>
      <c r="M1487" s="10"/>
    </row>
    <row r="1488" spans="1:13" ht="15" customHeight="1">
      <c r="A1488" s="10"/>
      <c r="B1488" s="10"/>
      <c r="C1488" s="10"/>
      <c r="D1488" s="10"/>
      <c r="E1488" s="10"/>
      <c r="F1488" s="10"/>
      <c r="G1488" s="10"/>
      <c r="H1488" s="10"/>
      <c r="I1488" s="10"/>
      <c r="J1488" s="10"/>
      <c r="K1488" s="10"/>
      <c r="L1488" s="10"/>
      <c r="M1488" s="10"/>
    </row>
    <row r="1489" spans="1:13" ht="15" customHeight="1">
      <c r="A1489" s="10"/>
      <c r="B1489" s="10"/>
      <c r="C1489" s="10"/>
      <c r="D1489" s="10"/>
      <c r="E1489" s="10"/>
      <c r="F1489" s="10"/>
      <c r="G1489" s="10"/>
      <c r="H1489" s="10"/>
      <c r="I1489" s="10"/>
      <c r="J1489" s="10"/>
      <c r="K1489" s="10"/>
      <c r="L1489" s="10"/>
      <c r="M1489" s="10"/>
    </row>
    <row r="1490" spans="1:13" ht="15" customHeight="1">
      <c r="A1490" s="10"/>
      <c r="B1490" s="10"/>
      <c r="C1490" s="10"/>
      <c r="D1490" s="10"/>
      <c r="E1490" s="10"/>
      <c r="F1490" s="10"/>
      <c r="G1490" s="10"/>
      <c r="H1490" s="10"/>
      <c r="I1490" s="10"/>
      <c r="J1490" s="10"/>
      <c r="K1490" s="10"/>
      <c r="L1490" s="10"/>
      <c r="M1490" s="10"/>
    </row>
    <row r="1491" spans="1:13" ht="15" customHeight="1">
      <c r="A1491" s="10"/>
      <c r="B1491" s="10"/>
      <c r="C1491" s="10"/>
      <c r="D1491" s="10"/>
      <c r="E1491" s="10"/>
      <c r="F1491" s="10"/>
      <c r="G1491" s="10"/>
      <c r="H1491" s="10"/>
      <c r="I1491" s="10"/>
      <c r="J1491" s="10"/>
      <c r="K1491" s="10"/>
      <c r="L1491" s="10"/>
      <c r="M1491" s="10"/>
    </row>
    <row r="1492" spans="1:13" ht="15" customHeight="1">
      <c r="A1492" s="10"/>
      <c r="B1492" s="10"/>
      <c r="C1492" s="10"/>
      <c r="D1492" s="10"/>
      <c r="E1492" s="10"/>
      <c r="F1492" s="10"/>
      <c r="G1492" s="10"/>
      <c r="H1492" s="10"/>
      <c r="I1492" s="10"/>
      <c r="J1492" s="10"/>
      <c r="K1492" s="10"/>
      <c r="L1492" s="10"/>
      <c r="M1492" s="10"/>
    </row>
    <row r="1493" spans="1:13" ht="15" customHeight="1">
      <c r="A1493" s="10"/>
      <c r="B1493" s="10"/>
      <c r="C1493" s="10"/>
      <c r="D1493" s="10"/>
      <c r="E1493" s="10"/>
      <c r="F1493" s="10"/>
      <c r="G1493" s="10"/>
      <c r="H1493" s="10"/>
      <c r="I1493" s="10"/>
      <c r="J1493" s="10"/>
      <c r="K1493" s="10"/>
      <c r="L1493" s="10"/>
      <c r="M1493" s="10"/>
    </row>
    <row r="1494" spans="1:13" ht="15" customHeight="1">
      <c r="A1494" s="10"/>
      <c r="B1494" s="10"/>
      <c r="C1494" s="10"/>
      <c r="D1494" s="10"/>
      <c r="E1494" s="10"/>
      <c r="F1494" s="10"/>
      <c r="G1494" s="10"/>
      <c r="H1494" s="10"/>
      <c r="I1494" s="10"/>
      <c r="J1494" s="10"/>
      <c r="K1494" s="10"/>
      <c r="L1494" s="10"/>
      <c r="M1494" s="10"/>
    </row>
    <row r="1495" spans="1:13" ht="15" customHeight="1">
      <c r="A1495" s="10"/>
      <c r="B1495" s="10"/>
      <c r="C1495" s="10"/>
      <c r="D1495" s="10"/>
      <c r="E1495" s="10"/>
      <c r="F1495" s="10"/>
      <c r="G1495" s="10"/>
      <c r="H1495" s="10"/>
      <c r="I1495" s="10"/>
      <c r="J1495" s="10"/>
      <c r="K1495" s="10"/>
      <c r="L1495" s="10"/>
      <c r="M1495" s="10"/>
    </row>
    <row r="1496" spans="1:13" ht="15" customHeight="1">
      <c r="A1496" s="10"/>
      <c r="B1496" s="10"/>
      <c r="C1496" s="10"/>
      <c r="D1496" s="10"/>
      <c r="E1496" s="10"/>
      <c r="F1496" s="10"/>
      <c r="G1496" s="10"/>
      <c r="H1496" s="10"/>
      <c r="I1496" s="10"/>
      <c r="J1496" s="10"/>
      <c r="K1496" s="10"/>
      <c r="L1496" s="10"/>
      <c r="M1496" s="10"/>
    </row>
    <row r="1497" spans="1:13" ht="15" customHeight="1">
      <c r="A1497" s="10"/>
      <c r="B1497" s="10"/>
      <c r="C1497" s="10"/>
      <c r="D1497" s="10"/>
      <c r="E1497" s="10"/>
      <c r="F1497" s="10"/>
      <c r="G1497" s="10"/>
      <c r="H1497" s="10"/>
      <c r="I1497" s="10"/>
      <c r="J1497" s="10"/>
      <c r="K1497" s="10"/>
      <c r="L1497" s="10"/>
      <c r="M1497" s="10"/>
    </row>
    <row r="1498" spans="1:13" ht="15" customHeight="1">
      <c r="A1498" s="10"/>
      <c r="B1498" s="10"/>
      <c r="C1498" s="10"/>
      <c r="D1498" s="10"/>
      <c r="E1498" s="10"/>
      <c r="F1498" s="10"/>
      <c r="G1498" s="10"/>
      <c r="H1498" s="10"/>
      <c r="I1498" s="10"/>
      <c r="J1498" s="10"/>
      <c r="K1498" s="10"/>
      <c r="L1498" s="10"/>
      <c r="M1498" s="10"/>
    </row>
    <row r="1499" spans="1:13" ht="15" customHeight="1">
      <c r="A1499" s="10"/>
      <c r="B1499" s="10"/>
      <c r="C1499" s="10"/>
      <c r="D1499" s="10"/>
      <c r="E1499" s="10"/>
      <c r="F1499" s="10"/>
      <c r="G1499" s="10"/>
      <c r="H1499" s="10"/>
      <c r="I1499" s="10"/>
      <c r="J1499" s="10"/>
      <c r="K1499" s="10"/>
      <c r="L1499" s="10"/>
      <c r="M1499" s="10"/>
    </row>
    <row r="1500" spans="1:13" ht="15" customHeight="1">
      <c r="A1500" s="10"/>
      <c r="B1500" s="10"/>
      <c r="C1500" s="10"/>
      <c r="D1500" s="10"/>
      <c r="E1500" s="10"/>
      <c r="F1500" s="10"/>
      <c r="G1500" s="10"/>
      <c r="H1500" s="10"/>
      <c r="I1500" s="10"/>
      <c r="J1500" s="10"/>
      <c r="K1500" s="10"/>
      <c r="L1500" s="10"/>
      <c r="M1500" s="10"/>
    </row>
    <row r="1501" spans="1:13" ht="15" customHeight="1">
      <c r="A1501" s="10"/>
      <c r="B1501" s="10"/>
      <c r="C1501" s="10"/>
      <c r="D1501" s="10"/>
      <c r="E1501" s="10"/>
      <c r="F1501" s="10"/>
      <c r="G1501" s="10"/>
      <c r="H1501" s="10"/>
      <c r="I1501" s="10"/>
      <c r="J1501" s="10"/>
      <c r="K1501" s="10"/>
      <c r="L1501" s="10"/>
      <c r="M1501" s="10"/>
    </row>
    <row r="1502" spans="1:13" ht="15" customHeight="1">
      <c r="A1502" s="10"/>
      <c r="B1502" s="10"/>
      <c r="C1502" s="10"/>
      <c r="D1502" s="10"/>
      <c r="E1502" s="10"/>
      <c r="F1502" s="10"/>
      <c r="G1502" s="10"/>
      <c r="H1502" s="10"/>
      <c r="I1502" s="10"/>
      <c r="J1502" s="10"/>
      <c r="K1502" s="10"/>
      <c r="L1502" s="10"/>
      <c r="M1502" s="10"/>
    </row>
    <row r="1503" spans="1:13" ht="15" customHeight="1">
      <c r="A1503" s="10"/>
      <c r="B1503" s="10"/>
      <c r="C1503" s="10"/>
      <c r="D1503" s="10"/>
      <c r="E1503" s="10"/>
      <c r="F1503" s="10"/>
      <c r="G1503" s="10"/>
      <c r="H1503" s="10"/>
      <c r="I1503" s="10"/>
      <c r="J1503" s="10"/>
      <c r="K1503" s="10"/>
      <c r="L1503" s="10"/>
      <c r="M1503" s="10"/>
    </row>
    <row r="1504" spans="1:13" ht="15" customHeight="1">
      <c r="A1504" s="10"/>
      <c r="B1504" s="10"/>
      <c r="C1504" s="10"/>
      <c r="D1504" s="10"/>
      <c r="E1504" s="10"/>
      <c r="F1504" s="10"/>
      <c r="G1504" s="10"/>
      <c r="H1504" s="10"/>
      <c r="I1504" s="10"/>
      <c r="J1504" s="10"/>
      <c r="K1504" s="10"/>
      <c r="L1504" s="10"/>
      <c r="M1504" s="10"/>
    </row>
    <row r="1505" spans="1:13" ht="15" customHeight="1">
      <c r="A1505" s="10"/>
      <c r="B1505" s="10"/>
      <c r="C1505" s="10"/>
      <c r="D1505" s="10"/>
      <c r="E1505" s="10"/>
      <c r="F1505" s="10"/>
      <c r="G1505" s="10"/>
      <c r="H1505" s="10"/>
      <c r="I1505" s="10"/>
      <c r="J1505" s="10"/>
      <c r="K1505" s="10"/>
      <c r="L1505" s="10"/>
      <c r="M1505" s="10"/>
    </row>
    <row r="1506" spans="1:13" ht="15" customHeight="1">
      <c r="A1506" s="10"/>
      <c r="B1506" s="10"/>
      <c r="C1506" s="10"/>
      <c r="D1506" s="10"/>
      <c r="E1506" s="10"/>
      <c r="F1506" s="10"/>
      <c r="G1506" s="10"/>
      <c r="H1506" s="10"/>
      <c r="I1506" s="10"/>
      <c r="J1506" s="10"/>
      <c r="K1506" s="10"/>
      <c r="L1506" s="10"/>
      <c r="M1506" s="10"/>
    </row>
    <row r="1507" spans="1:13" ht="15" customHeight="1">
      <c r="A1507" s="10"/>
      <c r="B1507" s="10"/>
      <c r="C1507" s="10"/>
      <c r="D1507" s="10"/>
      <c r="E1507" s="10"/>
      <c r="F1507" s="10"/>
      <c r="G1507" s="10"/>
      <c r="H1507" s="10"/>
      <c r="I1507" s="10"/>
      <c r="J1507" s="10"/>
      <c r="K1507" s="10"/>
      <c r="L1507" s="10"/>
      <c r="M1507" s="10"/>
    </row>
    <row r="1508" spans="1:13" ht="15" customHeight="1">
      <c r="A1508" s="10"/>
      <c r="B1508" s="10"/>
      <c r="C1508" s="10"/>
      <c r="D1508" s="10"/>
      <c r="E1508" s="10"/>
      <c r="F1508" s="10"/>
      <c r="G1508" s="10"/>
      <c r="H1508" s="10"/>
      <c r="I1508" s="10"/>
      <c r="J1508" s="10"/>
      <c r="K1508" s="10"/>
      <c r="L1508" s="10"/>
      <c r="M1508" s="10"/>
    </row>
    <row r="1509" spans="1:13" ht="15" customHeight="1">
      <c r="A1509" s="10"/>
      <c r="B1509" s="10"/>
      <c r="C1509" s="10"/>
      <c r="D1509" s="10"/>
      <c r="E1509" s="10"/>
      <c r="F1509" s="10"/>
      <c r="G1509" s="10"/>
      <c r="H1509" s="10"/>
      <c r="I1509" s="10"/>
      <c r="J1509" s="10"/>
      <c r="K1509" s="10"/>
      <c r="L1509" s="10"/>
      <c r="M1509" s="10"/>
    </row>
    <row r="1510" spans="1:13" ht="15" customHeight="1">
      <c r="A1510" s="10"/>
      <c r="B1510" s="10"/>
      <c r="C1510" s="10"/>
      <c r="D1510" s="10"/>
      <c r="E1510" s="10"/>
      <c r="F1510" s="10"/>
      <c r="G1510" s="10"/>
      <c r="H1510" s="10"/>
      <c r="I1510" s="10"/>
      <c r="J1510" s="10"/>
      <c r="K1510" s="10"/>
      <c r="L1510" s="10"/>
      <c r="M1510" s="10"/>
    </row>
    <row r="1511" spans="1:13" ht="15" customHeight="1">
      <c r="A1511" s="10"/>
      <c r="B1511" s="10"/>
      <c r="C1511" s="10"/>
      <c r="D1511" s="10"/>
      <c r="E1511" s="10"/>
      <c r="F1511" s="10"/>
      <c r="G1511" s="10"/>
      <c r="H1511" s="10"/>
      <c r="I1511" s="10"/>
      <c r="J1511" s="10"/>
      <c r="K1511" s="10"/>
      <c r="L1511" s="10"/>
      <c r="M1511" s="10"/>
    </row>
    <row r="1512" spans="1:13" ht="15" customHeight="1">
      <c r="A1512" s="10"/>
      <c r="B1512" s="10"/>
      <c r="C1512" s="10"/>
      <c r="D1512" s="10"/>
      <c r="E1512" s="10"/>
      <c r="F1512" s="10"/>
      <c r="G1512" s="10"/>
      <c r="H1512" s="10"/>
      <c r="I1512" s="10"/>
      <c r="J1512" s="10"/>
      <c r="K1512" s="10"/>
      <c r="L1512" s="10"/>
      <c r="M1512" s="10"/>
    </row>
    <row r="1513" spans="1:13" ht="15" customHeight="1">
      <c r="A1513" s="10"/>
      <c r="B1513" s="10"/>
      <c r="C1513" s="10"/>
      <c r="D1513" s="10"/>
      <c r="E1513" s="10"/>
      <c r="F1513" s="10"/>
      <c r="G1513" s="10"/>
      <c r="H1513" s="10"/>
      <c r="I1513" s="10"/>
      <c r="J1513" s="10"/>
      <c r="K1513" s="10"/>
      <c r="L1513" s="10"/>
      <c r="M1513" s="10"/>
    </row>
    <row r="1514" spans="1:13" ht="15" customHeight="1">
      <c r="A1514" s="10"/>
      <c r="B1514" s="10"/>
      <c r="C1514" s="10"/>
      <c r="D1514" s="10"/>
      <c r="E1514" s="10"/>
      <c r="F1514" s="10"/>
      <c r="G1514" s="10"/>
      <c r="H1514" s="10"/>
      <c r="I1514" s="10"/>
      <c r="J1514" s="10"/>
      <c r="K1514" s="10"/>
      <c r="L1514" s="10"/>
      <c r="M1514" s="10"/>
    </row>
    <row r="1515" spans="1:13" ht="15" customHeight="1">
      <c r="A1515" s="10"/>
      <c r="B1515" s="10"/>
      <c r="C1515" s="10"/>
      <c r="D1515" s="10"/>
      <c r="E1515" s="10"/>
      <c r="F1515" s="10"/>
      <c r="G1515" s="10"/>
      <c r="H1515" s="10"/>
      <c r="I1515" s="10"/>
      <c r="J1515" s="10"/>
      <c r="K1515" s="10"/>
      <c r="L1515" s="10"/>
      <c r="M1515" s="10"/>
    </row>
    <row r="1516" spans="1:13" ht="15" customHeight="1">
      <c r="A1516" s="10"/>
      <c r="B1516" s="10"/>
      <c r="C1516" s="10"/>
      <c r="D1516" s="10"/>
      <c r="E1516" s="10"/>
      <c r="F1516" s="10"/>
      <c r="G1516" s="10"/>
      <c r="H1516" s="10"/>
      <c r="I1516" s="10"/>
      <c r="J1516" s="10"/>
      <c r="K1516" s="10"/>
      <c r="L1516" s="10"/>
      <c r="M1516" s="10"/>
    </row>
    <row r="1517" spans="1:13" ht="15" customHeight="1">
      <c r="A1517" s="10"/>
      <c r="B1517" s="10"/>
      <c r="C1517" s="10"/>
      <c r="D1517" s="10"/>
      <c r="E1517" s="10"/>
      <c r="F1517" s="10"/>
      <c r="G1517" s="10"/>
      <c r="H1517" s="10"/>
      <c r="I1517" s="10"/>
      <c r="J1517" s="10"/>
      <c r="K1517" s="10"/>
      <c r="L1517" s="10"/>
      <c r="M1517" s="10"/>
    </row>
    <row r="1518" spans="1:13" ht="15" customHeight="1">
      <c r="A1518" s="10"/>
      <c r="B1518" s="10"/>
      <c r="C1518" s="10"/>
      <c r="D1518" s="10"/>
      <c r="E1518" s="10"/>
      <c r="F1518" s="10"/>
      <c r="G1518" s="10"/>
      <c r="H1518" s="10"/>
      <c r="I1518" s="10"/>
      <c r="J1518" s="10"/>
      <c r="K1518" s="10"/>
      <c r="L1518" s="10"/>
      <c r="M1518" s="10"/>
    </row>
    <row r="1519" spans="1:13" ht="15" customHeight="1">
      <c r="A1519" s="10"/>
      <c r="B1519" s="10"/>
      <c r="C1519" s="10"/>
      <c r="D1519" s="10"/>
      <c r="E1519" s="10"/>
      <c r="F1519" s="10"/>
      <c r="G1519" s="10"/>
      <c r="H1519" s="10"/>
      <c r="I1519" s="10"/>
      <c r="J1519" s="10"/>
      <c r="K1519" s="10"/>
      <c r="L1519" s="10"/>
      <c r="M1519" s="10"/>
    </row>
    <row r="1520" spans="1:13" ht="15" customHeight="1">
      <c r="A1520" s="10"/>
      <c r="B1520" s="10"/>
      <c r="C1520" s="10"/>
      <c r="D1520" s="10"/>
      <c r="E1520" s="10"/>
      <c r="F1520" s="10"/>
      <c r="G1520" s="10"/>
      <c r="H1520" s="10"/>
      <c r="I1520" s="10"/>
      <c r="J1520" s="10"/>
      <c r="K1520" s="10"/>
      <c r="L1520" s="10"/>
      <c r="M1520" s="10"/>
    </row>
    <row r="1521" spans="1:13" ht="15" customHeight="1">
      <c r="A1521" s="10"/>
      <c r="B1521" s="10"/>
      <c r="C1521" s="10"/>
      <c r="D1521" s="10"/>
      <c r="E1521" s="10"/>
      <c r="F1521" s="10"/>
      <c r="G1521" s="10"/>
      <c r="H1521" s="10"/>
      <c r="I1521" s="10"/>
      <c r="J1521" s="10"/>
      <c r="K1521" s="10"/>
      <c r="L1521" s="10"/>
      <c r="M1521" s="10"/>
    </row>
    <row r="1522" spans="1:13" ht="15" customHeight="1">
      <c r="A1522" s="10"/>
      <c r="B1522" s="10"/>
      <c r="C1522" s="10"/>
      <c r="D1522" s="10"/>
      <c r="E1522" s="10"/>
      <c r="F1522" s="10"/>
      <c r="G1522" s="10"/>
      <c r="H1522" s="10"/>
      <c r="I1522" s="10"/>
      <c r="J1522" s="10"/>
      <c r="K1522" s="10"/>
      <c r="L1522" s="10"/>
      <c r="M1522" s="10"/>
    </row>
    <row r="1523" spans="1:13" ht="15" customHeight="1">
      <c r="A1523" s="10"/>
      <c r="B1523" s="10"/>
      <c r="C1523" s="10"/>
      <c r="D1523" s="10"/>
      <c r="E1523" s="10"/>
      <c r="F1523" s="10"/>
      <c r="G1523" s="10"/>
      <c r="H1523" s="10"/>
      <c r="I1523" s="10"/>
      <c r="J1523" s="10"/>
      <c r="K1523" s="10"/>
      <c r="L1523" s="10"/>
      <c r="M1523" s="10"/>
    </row>
    <row r="1524" spans="1:13" ht="15" customHeight="1">
      <c r="A1524" s="10"/>
      <c r="B1524" s="10"/>
      <c r="C1524" s="10"/>
      <c r="D1524" s="10"/>
      <c r="E1524" s="10"/>
      <c r="F1524" s="10"/>
      <c r="G1524" s="10"/>
      <c r="H1524" s="10"/>
      <c r="I1524" s="10"/>
      <c r="J1524" s="10"/>
      <c r="K1524" s="10"/>
      <c r="L1524" s="10"/>
      <c r="M1524" s="10"/>
    </row>
    <row r="1525" spans="1:13" ht="15" customHeight="1">
      <c r="A1525" s="10"/>
      <c r="B1525" s="10"/>
      <c r="C1525" s="10"/>
      <c r="D1525" s="10"/>
      <c r="E1525" s="10"/>
      <c r="F1525" s="10"/>
      <c r="G1525" s="10"/>
      <c r="H1525" s="10"/>
      <c r="I1525" s="10"/>
      <c r="J1525" s="10"/>
      <c r="K1525" s="10"/>
      <c r="L1525" s="10"/>
      <c r="M1525" s="10"/>
    </row>
    <row r="1526" spans="1:13" ht="15" customHeight="1">
      <c r="A1526" s="10"/>
      <c r="B1526" s="10"/>
      <c r="C1526" s="10"/>
      <c r="D1526" s="10"/>
      <c r="E1526" s="10"/>
      <c r="F1526" s="10"/>
      <c r="G1526" s="10"/>
      <c r="H1526" s="10"/>
      <c r="I1526" s="10"/>
      <c r="J1526" s="10"/>
      <c r="K1526" s="10"/>
      <c r="L1526" s="10"/>
      <c r="M1526" s="10"/>
    </row>
    <row r="1527" spans="1:13" ht="15" customHeight="1">
      <c r="A1527" s="10"/>
      <c r="B1527" s="10"/>
      <c r="C1527" s="10"/>
      <c r="D1527" s="10"/>
      <c r="E1527" s="10"/>
      <c r="F1527" s="10"/>
      <c r="G1527" s="10"/>
      <c r="H1527" s="10"/>
      <c r="I1527" s="10"/>
      <c r="J1527" s="10"/>
      <c r="K1527" s="10"/>
      <c r="L1527" s="10"/>
      <c r="M1527" s="10"/>
    </row>
    <row r="1528" spans="1:13" ht="15" customHeight="1">
      <c r="A1528" s="10"/>
      <c r="B1528" s="10"/>
      <c r="C1528" s="10"/>
      <c r="D1528" s="10"/>
      <c r="E1528" s="10"/>
      <c r="F1528" s="10"/>
      <c r="G1528" s="10"/>
      <c r="H1528" s="10"/>
      <c r="I1528" s="10"/>
      <c r="J1528" s="10"/>
      <c r="K1528" s="10"/>
      <c r="L1528" s="10"/>
      <c r="M1528" s="10"/>
    </row>
    <row r="1529" spans="1:13" ht="15" customHeight="1">
      <c r="A1529" s="10"/>
      <c r="B1529" s="10"/>
      <c r="C1529" s="10"/>
      <c r="D1529" s="10"/>
      <c r="E1529" s="10"/>
      <c r="F1529" s="10"/>
      <c r="G1529" s="10"/>
      <c r="H1529" s="10"/>
      <c r="I1529" s="10"/>
      <c r="J1529" s="10"/>
      <c r="K1529" s="10"/>
      <c r="L1529" s="10"/>
      <c r="M1529" s="10"/>
    </row>
    <row r="1530" spans="1:13" ht="15" customHeight="1">
      <c r="A1530" s="10"/>
      <c r="B1530" s="10"/>
      <c r="C1530" s="10"/>
      <c r="D1530" s="10"/>
      <c r="E1530" s="10"/>
      <c r="F1530" s="10"/>
      <c r="G1530" s="10"/>
      <c r="H1530" s="10"/>
      <c r="I1530" s="10"/>
      <c r="J1530" s="10"/>
      <c r="K1530" s="10"/>
      <c r="L1530" s="10"/>
      <c r="M1530" s="10"/>
    </row>
    <row r="1531" spans="1:13" ht="15" customHeight="1">
      <c r="A1531" s="10"/>
      <c r="B1531" s="10"/>
      <c r="C1531" s="10"/>
      <c r="D1531" s="10"/>
      <c r="E1531" s="10"/>
      <c r="F1531" s="10"/>
      <c r="G1531" s="10"/>
      <c r="H1531" s="10"/>
      <c r="I1531" s="10"/>
      <c r="J1531" s="10"/>
      <c r="K1531" s="10"/>
      <c r="L1531" s="10"/>
      <c r="M1531" s="10"/>
    </row>
    <row r="1532" spans="1:13" ht="15" customHeight="1">
      <c r="A1532" s="10"/>
      <c r="B1532" s="10"/>
      <c r="C1532" s="10"/>
      <c r="D1532" s="10"/>
      <c r="E1532" s="10"/>
      <c r="F1532" s="10"/>
      <c r="G1532" s="10"/>
      <c r="H1532" s="10"/>
      <c r="I1532" s="10"/>
      <c r="J1532" s="10"/>
      <c r="K1532" s="10"/>
      <c r="L1532" s="10"/>
      <c r="M1532" s="10"/>
    </row>
    <row r="1533" spans="1:13" ht="15" customHeight="1">
      <c r="A1533" s="10"/>
      <c r="B1533" s="10"/>
      <c r="C1533" s="10"/>
      <c r="D1533" s="10"/>
      <c r="E1533" s="10"/>
      <c r="F1533" s="10"/>
      <c r="G1533" s="10"/>
      <c r="H1533" s="10"/>
      <c r="I1533" s="10"/>
      <c r="J1533" s="10"/>
      <c r="K1533" s="10"/>
      <c r="L1533" s="10"/>
      <c r="M1533" s="10"/>
    </row>
    <row r="1534" spans="1:13" ht="15" customHeight="1">
      <c r="A1534" s="10"/>
      <c r="B1534" s="10"/>
      <c r="C1534" s="10"/>
      <c r="D1534" s="10"/>
      <c r="E1534" s="10"/>
      <c r="F1534" s="10"/>
      <c r="G1534" s="10"/>
      <c r="H1534" s="10"/>
      <c r="I1534" s="10"/>
      <c r="J1534" s="10"/>
      <c r="K1534" s="10"/>
      <c r="L1534" s="10"/>
      <c r="M1534" s="10"/>
    </row>
    <row r="1535" spans="1:13" ht="15" customHeight="1">
      <c r="A1535" s="10"/>
      <c r="B1535" s="10"/>
      <c r="C1535" s="10"/>
      <c r="D1535" s="10"/>
      <c r="E1535" s="10"/>
      <c r="F1535" s="10"/>
      <c r="G1535" s="10"/>
      <c r="H1535" s="10"/>
      <c r="I1535" s="10"/>
      <c r="J1535" s="10"/>
      <c r="K1535" s="10"/>
      <c r="L1535" s="10"/>
      <c r="M1535" s="10"/>
    </row>
    <row r="1536" spans="1:13" ht="15" customHeight="1">
      <c r="A1536" s="10"/>
      <c r="B1536" s="10"/>
      <c r="C1536" s="10"/>
      <c r="D1536" s="10"/>
      <c r="E1536" s="10"/>
      <c r="F1536" s="10"/>
      <c r="G1536" s="10"/>
      <c r="H1536" s="10"/>
      <c r="I1536" s="10"/>
      <c r="J1536" s="10"/>
      <c r="K1536" s="10"/>
      <c r="L1536" s="10"/>
      <c r="M1536" s="10"/>
    </row>
    <row r="1537" spans="1:13" ht="15" customHeight="1">
      <c r="A1537" s="10"/>
      <c r="B1537" s="10"/>
      <c r="C1537" s="10"/>
      <c r="D1537" s="10"/>
      <c r="E1537" s="10"/>
      <c r="F1537" s="10"/>
      <c r="G1537" s="10"/>
      <c r="H1537" s="10"/>
      <c r="I1537" s="10"/>
      <c r="J1537" s="10"/>
      <c r="K1537" s="10"/>
      <c r="L1537" s="10"/>
      <c r="M1537" s="10"/>
    </row>
    <row r="1538" spans="1:13" ht="15" customHeight="1">
      <c r="A1538" s="10"/>
      <c r="B1538" s="10"/>
      <c r="C1538" s="10"/>
      <c r="D1538" s="10"/>
      <c r="E1538" s="10"/>
      <c r="F1538" s="10"/>
      <c r="G1538" s="10"/>
      <c r="H1538" s="10"/>
      <c r="I1538" s="10"/>
      <c r="J1538" s="10"/>
      <c r="K1538" s="10"/>
      <c r="L1538" s="10"/>
      <c r="M1538" s="10"/>
    </row>
    <row r="1539" spans="1:13" ht="15" customHeight="1">
      <c r="A1539" s="10"/>
      <c r="B1539" s="10"/>
      <c r="C1539" s="10"/>
      <c r="D1539" s="10"/>
      <c r="E1539" s="10"/>
      <c r="F1539" s="10"/>
      <c r="G1539" s="10"/>
      <c r="H1539" s="10"/>
      <c r="I1539" s="10"/>
      <c r="J1539" s="10"/>
      <c r="K1539" s="10"/>
      <c r="L1539" s="10"/>
      <c r="M1539" s="10"/>
    </row>
    <row r="1540" spans="1:13" ht="15" customHeight="1">
      <c r="A1540" s="10"/>
      <c r="B1540" s="10"/>
      <c r="C1540" s="10"/>
      <c r="D1540" s="10"/>
      <c r="E1540" s="10"/>
      <c r="F1540" s="10"/>
      <c r="G1540" s="10"/>
      <c r="H1540" s="10"/>
      <c r="I1540" s="10"/>
      <c r="J1540" s="10"/>
      <c r="K1540" s="10"/>
      <c r="L1540" s="10"/>
      <c r="M1540" s="10"/>
    </row>
    <row r="1541" spans="1:13" ht="15" customHeight="1">
      <c r="A1541" s="10"/>
      <c r="B1541" s="10"/>
      <c r="C1541" s="10"/>
      <c r="D1541" s="10"/>
      <c r="E1541" s="10"/>
      <c r="F1541" s="10"/>
      <c r="G1541" s="10"/>
      <c r="H1541" s="10"/>
      <c r="I1541" s="10"/>
      <c r="J1541" s="10"/>
      <c r="K1541" s="10"/>
      <c r="L1541" s="10"/>
      <c r="M1541" s="10"/>
    </row>
    <row r="1542" spans="1:13" ht="15" customHeight="1">
      <c r="A1542" s="10"/>
      <c r="B1542" s="10"/>
      <c r="C1542" s="10"/>
      <c r="D1542" s="10"/>
      <c r="E1542" s="10"/>
      <c r="F1542" s="10"/>
      <c r="G1542" s="10"/>
      <c r="H1542" s="10"/>
      <c r="I1542" s="10"/>
      <c r="J1542" s="10"/>
      <c r="K1542" s="10"/>
      <c r="L1542" s="10"/>
      <c r="M1542" s="10"/>
    </row>
    <row r="1543" spans="1:13" ht="15" customHeight="1">
      <c r="A1543" s="10"/>
      <c r="B1543" s="10"/>
      <c r="C1543" s="10"/>
      <c r="D1543" s="10"/>
      <c r="E1543" s="10"/>
      <c r="F1543" s="10"/>
      <c r="G1543" s="10"/>
      <c r="H1543" s="10"/>
      <c r="I1543" s="10"/>
      <c r="J1543" s="10"/>
      <c r="K1543" s="10"/>
      <c r="L1543" s="10"/>
      <c r="M1543" s="10"/>
    </row>
    <row r="1544" spans="1:13" ht="15" customHeight="1">
      <c r="A1544" s="10"/>
      <c r="B1544" s="10"/>
      <c r="C1544" s="10"/>
      <c r="D1544" s="10"/>
      <c r="E1544" s="10"/>
      <c r="F1544" s="10"/>
      <c r="G1544" s="10"/>
      <c r="H1544" s="10"/>
      <c r="I1544" s="10"/>
      <c r="J1544" s="10"/>
      <c r="K1544" s="10"/>
      <c r="L1544" s="10"/>
      <c r="M1544" s="10"/>
    </row>
    <row r="1545" spans="1:13" ht="15" customHeight="1">
      <c r="A1545" s="10"/>
      <c r="B1545" s="10"/>
      <c r="C1545" s="10"/>
      <c r="D1545" s="10"/>
      <c r="E1545" s="10"/>
      <c r="F1545" s="10"/>
      <c r="G1545" s="10"/>
      <c r="H1545" s="10"/>
      <c r="I1545" s="10"/>
      <c r="J1545" s="10"/>
      <c r="K1545" s="10"/>
      <c r="L1545" s="10"/>
      <c r="M1545" s="10"/>
    </row>
    <row r="1546" spans="1:13" ht="15" customHeight="1">
      <c r="A1546" s="10"/>
      <c r="B1546" s="10"/>
      <c r="C1546" s="10"/>
      <c r="D1546" s="10"/>
      <c r="E1546" s="10"/>
      <c r="F1546" s="10"/>
      <c r="G1546" s="10"/>
      <c r="H1546" s="10"/>
      <c r="I1546" s="10"/>
      <c r="J1546" s="10"/>
      <c r="K1546" s="10"/>
      <c r="L1546" s="10"/>
      <c r="M1546" s="10"/>
    </row>
    <row r="1547" spans="1:13" ht="15" customHeight="1">
      <c r="A1547" s="10"/>
      <c r="B1547" s="10"/>
      <c r="C1547" s="10"/>
      <c r="D1547" s="10"/>
      <c r="E1547" s="10"/>
      <c r="F1547" s="10"/>
      <c r="G1547" s="10"/>
      <c r="H1547" s="10"/>
      <c r="I1547" s="10"/>
      <c r="J1547" s="10"/>
      <c r="K1547" s="10"/>
      <c r="L1547" s="10"/>
      <c r="M1547" s="10"/>
    </row>
    <row r="1548" spans="1:13" ht="15" customHeight="1">
      <c r="A1548" s="10"/>
      <c r="B1548" s="10"/>
      <c r="C1548" s="10"/>
      <c r="D1548" s="10"/>
      <c r="E1548" s="10"/>
      <c r="F1548" s="10"/>
      <c r="G1548" s="10"/>
      <c r="H1548" s="10"/>
      <c r="I1548" s="10"/>
      <c r="J1548" s="10"/>
      <c r="K1548" s="10"/>
      <c r="L1548" s="10"/>
      <c r="M1548" s="10"/>
    </row>
    <row r="1549" spans="1:13" ht="15" customHeight="1">
      <c r="A1549" s="10"/>
      <c r="B1549" s="10"/>
      <c r="C1549" s="10"/>
      <c r="D1549" s="10"/>
      <c r="E1549" s="10"/>
      <c r="F1549" s="10"/>
      <c r="G1549" s="10"/>
      <c r="H1549" s="10"/>
      <c r="I1549" s="10"/>
      <c r="J1549" s="10"/>
      <c r="K1549" s="10"/>
      <c r="L1549" s="10"/>
      <c r="M1549" s="10"/>
    </row>
    <row r="1550" spans="1:13" ht="15" customHeight="1">
      <c r="A1550" s="10"/>
      <c r="B1550" s="10"/>
      <c r="C1550" s="10"/>
      <c r="D1550" s="10"/>
      <c r="E1550" s="10"/>
      <c r="F1550" s="10"/>
      <c r="G1550" s="10"/>
      <c r="H1550" s="10"/>
      <c r="I1550" s="10"/>
      <c r="J1550" s="10"/>
      <c r="K1550" s="10"/>
      <c r="L1550" s="10"/>
      <c r="M1550" s="10"/>
    </row>
    <row r="1551" spans="1:13" ht="15" customHeight="1">
      <c r="A1551" s="10"/>
      <c r="B1551" s="10"/>
      <c r="C1551" s="10"/>
      <c r="D1551" s="10"/>
      <c r="E1551" s="10"/>
      <c r="F1551" s="10"/>
      <c r="G1551" s="10"/>
      <c r="H1551" s="10"/>
      <c r="I1551" s="10"/>
      <c r="J1551" s="10"/>
      <c r="K1551" s="10"/>
      <c r="L1551" s="10"/>
      <c r="M1551" s="10"/>
    </row>
    <row r="1552" spans="1:13" ht="15" customHeight="1">
      <c r="A1552" s="10"/>
      <c r="B1552" s="10"/>
      <c r="C1552" s="10"/>
      <c r="D1552" s="10"/>
      <c r="E1552" s="10"/>
      <c r="F1552" s="10"/>
      <c r="G1552" s="10"/>
      <c r="H1552" s="10"/>
      <c r="I1552" s="10"/>
      <c r="J1552" s="10"/>
      <c r="K1552" s="10"/>
      <c r="L1552" s="10"/>
      <c r="M1552" s="10"/>
    </row>
    <row r="1553" spans="1:13" ht="15" customHeight="1">
      <c r="A1553" s="10"/>
      <c r="B1553" s="10"/>
      <c r="C1553" s="10"/>
      <c r="D1553" s="10"/>
      <c r="E1553" s="10"/>
      <c r="F1553" s="10"/>
      <c r="G1553" s="10"/>
      <c r="H1553" s="10"/>
      <c r="I1553" s="10"/>
      <c r="J1553" s="10"/>
      <c r="K1553" s="10"/>
      <c r="L1553" s="10"/>
      <c r="M1553" s="10"/>
    </row>
    <row r="1554" spans="1:13" ht="15" customHeight="1">
      <c r="A1554" s="10"/>
      <c r="B1554" s="10"/>
      <c r="C1554" s="10"/>
      <c r="D1554" s="10"/>
      <c r="E1554" s="10"/>
      <c r="F1554" s="10"/>
      <c r="G1554" s="10"/>
      <c r="H1554" s="10"/>
      <c r="I1554" s="10"/>
      <c r="J1554" s="10"/>
      <c r="K1554" s="10"/>
      <c r="L1554" s="10"/>
      <c r="M1554" s="10"/>
    </row>
    <row r="1555" spans="1:13" ht="15" customHeight="1">
      <c r="A1555" s="10"/>
      <c r="B1555" s="10"/>
      <c r="C1555" s="10"/>
      <c r="D1555" s="10"/>
      <c r="E1555" s="10"/>
      <c r="F1555" s="10"/>
      <c r="G1555" s="10"/>
      <c r="H1555" s="10"/>
      <c r="I1555" s="10"/>
      <c r="J1555" s="10"/>
      <c r="K1555" s="10"/>
      <c r="L1555" s="10"/>
      <c r="M1555" s="10"/>
    </row>
    <row r="1556" spans="1:13" ht="15" customHeight="1">
      <c r="A1556" s="10"/>
      <c r="B1556" s="10"/>
      <c r="C1556" s="10"/>
      <c r="D1556" s="10"/>
      <c r="E1556" s="10"/>
      <c r="F1556" s="10"/>
      <c r="G1556" s="10"/>
      <c r="H1556" s="10"/>
      <c r="I1556" s="10"/>
      <c r="J1556" s="10"/>
      <c r="K1556" s="10"/>
      <c r="L1556" s="10"/>
      <c r="M1556" s="10"/>
    </row>
    <row r="1557" spans="1:13" ht="15" customHeight="1">
      <c r="A1557" s="10"/>
      <c r="B1557" s="10"/>
      <c r="C1557" s="10"/>
      <c r="D1557" s="10"/>
      <c r="E1557" s="10"/>
      <c r="F1557" s="10"/>
      <c r="G1557" s="10"/>
      <c r="H1557" s="10"/>
      <c r="I1557" s="10"/>
      <c r="J1557" s="10"/>
      <c r="K1557" s="10"/>
      <c r="L1557" s="10"/>
      <c r="M1557" s="10"/>
    </row>
    <row r="1558" spans="1:13" ht="15" customHeight="1">
      <c r="A1558" s="10"/>
      <c r="B1558" s="10"/>
      <c r="C1558" s="10"/>
      <c r="D1558" s="10"/>
      <c r="E1558" s="10"/>
      <c r="F1558" s="10"/>
      <c r="G1558" s="10"/>
      <c r="H1558" s="10"/>
      <c r="I1558" s="10"/>
      <c r="J1558" s="10"/>
      <c r="K1558" s="10"/>
      <c r="L1558" s="10"/>
      <c r="M1558" s="10"/>
    </row>
    <row r="1559" spans="1:13" ht="15" customHeight="1">
      <c r="A1559" s="10"/>
      <c r="B1559" s="10"/>
      <c r="C1559" s="10"/>
      <c r="D1559" s="10"/>
      <c r="E1559" s="10"/>
      <c r="F1559" s="10"/>
      <c r="G1559" s="10"/>
      <c r="H1559" s="10"/>
      <c r="I1559" s="10"/>
      <c r="J1559" s="10"/>
      <c r="K1559" s="10"/>
      <c r="L1559" s="10"/>
      <c r="M1559" s="10"/>
    </row>
    <row r="1560" spans="1:13" ht="15" customHeight="1">
      <c r="A1560" s="10"/>
      <c r="B1560" s="10"/>
      <c r="C1560" s="10"/>
      <c r="D1560" s="10"/>
      <c r="E1560" s="10"/>
      <c r="F1560" s="10"/>
      <c r="G1560" s="10"/>
      <c r="H1560" s="10"/>
      <c r="I1560" s="10"/>
      <c r="J1560" s="10"/>
      <c r="K1560" s="10"/>
      <c r="L1560" s="10"/>
      <c r="M1560" s="10"/>
    </row>
    <row r="1561" spans="1:13" ht="15" customHeight="1">
      <c r="A1561" s="10"/>
      <c r="B1561" s="10"/>
      <c r="C1561" s="10"/>
      <c r="D1561" s="10"/>
      <c r="E1561" s="10"/>
      <c r="F1561" s="10"/>
      <c r="G1561" s="10"/>
      <c r="H1561" s="10"/>
      <c r="I1561" s="10"/>
      <c r="J1561" s="10"/>
      <c r="K1561" s="10"/>
      <c r="L1561" s="10"/>
      <c r="M1561" s="10"/>
    </row>
    <row r="1562" spans="1:13" ht="15" customHeight="1">
      <c r="A1562" s="10"/>
      <c r="B1562" s="10"/>
      <c r="C1562" s="10"/>
      <c r="D1562" s="10"/>
      <c r="E1562" s="10"/>
      <c r="F1562" s="10"/>
      <c r="G1562" s="10"/>
      <c r="H1562" s="10"/>
      <c r="I1562" s="10"/>
      <c r="J1562" s="10"/>
      <c r="K1562" s="10"/>
      <c r="L1562" s="10"/>
      <c r="M1562" s="10"/>
    </row>
    <row r="1563" spans="1:13" ht="15" customHeight="1">
      <c r="A1563" s="10"/>
      <c r="B1563" s="10"/>
      <c r="C1563" s="10"/>
      <c r="D1563" s="10"/>
      <c r="E1563" s="10"/>
      <c r="F1563" s="10"/>
      <c r="G1563" s="10"/>
      <c r="H1563" s="10"/>
      <c r="I1563" s="10"/>
      <c r="J1563" s="10"/>
      <c r="K1563" s="10"/>
      <c r="L1563" s="10"/>
      <c r="M1563" s="10"/>
    </row>
    <row r="1564" spans="1:13" ht="15" customHeight="1">
      <c r="A1564" s="10"/>
      <c r="B1564" s="10"/>
      <c r="C1564" s="10"/>
      <c r="D1564" s="10"/>
      <c r="E1564" s="10"/>
      <c r="F1564" s="10"/>
      <c r="G1564" s="10"/>
      <c r="H1564" s="10"/>
      <c r="I1564" s="10"/>
      <c r="J1564" s="10"/>
      <c r="K1564" s="10"/>
      <c r="L1564" s="10"/>
      <c r="M1564" s="10"/>
    </row>
    <row r="1565" spans="1:13" ht="15" customHeight="1">
      <c r="A1565" s="10"/>
      <c r="B1565" s="10"/>
      <c r="C1565" s="10"/>
      <c r="D1565" s="10"/>
      <c r="E1565" s="10"/>
      <c r="F1565" s="10"/>
      <c r="G1565" s="10"/>
      <c r="H1565" s="10"/>
      <c r="I1565" s="10"/>
      <c r="J1565" s="10"/>
      <c r="K1565" s="10"/>
      <c r="L1565" s="10"/>
      <c r="M1565" s="10"/>
    </row>
    <row r="1566" spans="1:13" ht="15" customHeight="1">
      <c r="A1566" s="10"/>
      <c r="B1566" s="10"/>
      <c r="C1566" s="10"/>
      <c r="D1566" s="10"/>
      <c r="E1566" s="10"/>
      <c r="F1566" s="10"/>
      <c r="G1566" s="10"/>
      <c r="H1566" s="10"/>
      <c r="I1566" s="10"/>
      <c r="J1566" s="10"/>
      <c r="K1566" s="10"/>
      <c r="L1566" s="10"/>
      <c r="M1566" s="10"/>
    </row>
    <row r="1567" spans="1:13" ht="15" customHeight="1">
      <c r="A1567" s="10"/>
      <c r="B1567" s="10"/>
      <c r="C1567" s="10"/>
      <c r="D1567" s="10"/>
      <c r="E1567" s="10"/>
      <c r="F1567" s="10"/>
      <c r="G1567" s="10"/>
      <c r="H1567" s="10"/>
      <c r="I1567" s="10"/>
      <c r="J1567" s="10"/>
      <c r="K1567" s="10"/>
      <c r="L1567" s="10"/>
      <c r="M1567" s="10"/>
    </row>
    <row r="1568" spans="1:13" ht="15" customHeight="1">
      <c r="A1568" s="10"/>
      <c r="B1568" s="10"/>
      <c r="C1568" s="10"/>
      <c r="D1568" s="10"/>
      <c r="E1568" s="10"/>
      <c r="F1568" s="10"/>
      <c r="G1568" s="10"/>
      <c r="H1568" s="10"/>
      <c r="I1568" s="10"/>
      <c r="J1568" s="10"/>
      <c r="K1568" s="10"/>
      <c r="L1568" s="10"/>
      <c r="M1568" s="10"/>
    </row>
    <row r="1569" spans="1:13" ht="15" customHeight="1">
      <c r="A1569" s="10"/>
      <c r="B1569" s="10"/>
      <c r="C1569" s="10"/>
      <c r="D1569" s="10"/>
      <c r="E1569" s="10"/>
      <c r="F1569" s="10"/>
      <c r="G1569" s="10"/>
      <c r="H1569" s="10"/>
      <c r="I1569" s="10"/>
      <c r="J1569" s="10"/>
      <c r="K1569" s="10"/>
      <c r="L1569" s="10"/>
      <c r="M1569" s="10"/>
    </row>
    <row r="1570" spans="1:13" ht="15" customHeight="1">
      <c r="A1570" s="10"/>
      <c r="B1570" s="10"/>
      <c r="C1570" s="10"/>
      <c r="D1570" s="10"/>
      <c r="E1570" s="10"/>
      <c r="F1570" s="10"/>
      <c r="G1570" s="10"/>
      <c r="H1570" s="10"/>
      <c r="I1570" s="10"/>
      <c r="J1570" s="10"/>
      <c r="K1570" s="10"/>
      <c r="L1570" s="10"/>
      <c r="M1570" s="10"/>
    </row>
    <row r="1571" spans="1:13" ht="15" customHeight="1">
      <c r="A1571" s="10"/>
      <c r="B1571" s="10"/>
      <c r="C1571" s="10"/>
      <c r="D1571" s="10"/>
      <c r="E1571" s="10"/>
      <c r="F1571" s="10"/>
      <c r="G1571" s="10"/>
      <c r="H1571" s="10"/>
      <c r="I1571" s="10"/>
      <c r="J1571" s="10"/>
      <c r="K1571" s="10"/>
      <c r="L1571" s="10"/>
      <c r="M1571" s="10"/>
    </row>
    <row r="1572" spans="1:13" ht="15" customHeight="1">
      <c r="A1572" s="10"/>
      <c r="B1572" s="10"/>
      <c r="C1572" s="10"/>
      <c r="D1572" s="10"/>
      <c r="E1572" s="10"/>
      <c r="F1572" s="10"/>
      <c r="G1572" s="10"/>
      <c r="H1572" s="10"/>
      <c r="I1572" s="10"/>
      <c r="J1572" s="10"/>
      <c r="K1572" s="10"/>
      <c r="L1572" s="10"/>
      <c r="M1572" s="10"/>
    </row>
    <row r="1573" spans="1:13" ht="15" customHeight="1">
      <c r="A1573" s="10"/>
      <c r="B1573" s="10"/>
      <c r="C1573" s="10"/>
      <c r="D1573" s="10"/>
      <c r="E1573" s="10"/>
      <c r="F1573" s="10"/>
      <c r="G1573" s="10"/>
      <c r="H1573" s="10"/>
      <c r="I1573" s="10"/>
      <c r="J1573" s="10"/>
      <c r="K1573" s="10"/>
      <c r="L1573" s="10"/>
      <c r="M1573" s="10"/>
    </row>
    <row r="1574" spans="1:13" ht="15" customHeight="1">
      <c r="A1574" s="10"/>
      <c r="B1574" s="10"/>
      <c r="C1574" s="10"/>
      <c r="D1574" s="10"/>
      <c r="E1574" s="10"/>
      <c r="F1574" s="10"/>
      <c r="G1574" s="10"/>
      <c r="H1574" s="10"/>
      <c r="I1574" s="10"/>
      <c r="J1574" s="10"/>
      <c r="K1574" s="10"/>
      <c r="L1574" s="10"/>
      <c r="M1574" s="10"/>
    </row>
    <row r="1575" spans="1:13" ht="15" customHeight="1">
      <c r="A1575" s="10"/>
      <c r="B1575" s="10"/>
      <c r="C1575" s="10"/>
      <c r="D1575" s="10"/>
      <c r="E1575" s="10"/>
      <c r="F1575" s="10"/>
      <c r="G1575" s="10"/>
      <c r="H1575" s="10"/>
      <c r="I1575" s="10"/>
      <c r="J1575" s="10"/>
      <c r="K1575" s="10"/>
      <c r="L1575" s="10"/>
      <c r="M1575" s="10"/>
    </row>
    <row r="1576" spans="1:13" ht="15" customHeight="1">
      <c r="A1576" s="10"/>
      <c r="B1576" s="10"/>
      <c r="C1576" s="10"/>
      <c r="D1576" s="10"/>
      <c r="E1576" s="10"/>
      <c r="F1576" s="10"/>
      <c r="G1576" s="10"/>
      <c r="H1576" s="10"/>
      <c r="I1576" s="10"/>
      <c r="J1576" s="10"/>
      <c r="K1576" s="10"/>
      <c r="L1576" s="10"/>
      <c r="M1576" s="10"/>
    </row>
    <row r="1577" spans="1:13" ht="15" customHeight="1">
      <c r="A1577" s="10"/>
      <c r="B1577" s="10"/>
      <c r="C1577" s="10"/>
      <c r="D1577" s="10"/>
      <c r="E1577" s="10"/>
      <c r="F1577" s="10"/>
      <c r="G1577" s="10"/>
      <c r="H1577" s="10"/>
      <c r="I1577" s="10"/>
      <c r="J1577" s="10"/>
      <c r="K1577" s="10"/>
      <c r="L1577" s="10"/>
      <c r="M1577" s="10"/>
    </row>
    <row r="1578" spans="1:13" ht="15" customHeight="1">
      <c r="A1578" s="10"/>
      <c r="B1578" s="10"/>
      <c r="C1578" s="10"/>
      <c r="D1578" s="10"/>
      <c r="E1578" s="10"/>
      <c r="F1578" s="10"/>
      <c r="G1578" s="10"/>
      <c r="H1578" s="10"/>
      <c r="I1578" s="10"/>
      <c r="J1578" s="10"/>
      <c r="K1578" s="10"/>
      <c r="L1578" s="10"/>
      <c r="M1578" s="10"/>
    </row>
    <row r="1579" spans="1:13" ht="15" customHeight="1">
      <c r="A1579" s="10"/>
      <c r="B1579" s="10"/>
      <c r="C1579" s="10"/>
      <c r="D1579" s="10"/>
      <c r="E1579" s="10"/>
      <c r="F1579" s="10"/>
      <c r="G1579" s="10"/>
      <c r="H1579" s="10"/>
      <c r="I1579" s="10"/>
      <c r="J1579" s="10"/>
      <c r="K1579" s="10"/>
      <c r="L1579" s="10"/>
      <c r="M1579" s="10"/>
    </row>
    <row r="1580" spans="1:13" ht="15" customHeight="1">
      <c r="A1580" s="10"/>
      <c r="B1580" s="10"/>
      <c r="C1580" s="10"/>
      <c r="D1580" s="10"/>
      <c r="E1580" s="10"/>
      <c r="F1580" s="10"/>
      <c r="G1580" s="10"/>
      <c r="H1580" s="10"/>
      <c r="I1580" s="10"/>
      <c r="J1580" s="10"/>
      <c r="K1580" s="10"/>
      <c r="L1580" s="10"/>
      <c r="M1580" s="10"/>
    </row>
    <row r="1581" spans="1:13" ht="15" customHeight="1">
      <c r="A1581" s="10"/>
      <c r="B1581" s="10"/>
      <c r="C1581" s="10"/>
      <c r="D1581" s="10"/>
      <c r="E1581" s="10"/>
      <c r="F1581" s="10"/>
      <c r="G1581" s="10"/>
      <c r="H1581" s="10"/>
      <c r="I1581" s="10"/>
      <c r="J1581" s="10"/>
      <c r="K1581" s="10"/>
      <c r="L1581" s="10"/>
      <c r="M1581" s="10"/>
    </row>
    <row r="1582" spans="1:13" ht="15" customHeight="1">
      <c r="A1582" s="10"/>
      <c r="B1582" s="10"/>
      <c r="C1582" s="10"/>
      <c r="D1582" s="10"/>
      <c r="E1582" s="10"/>
      <c r="F1582" s="10"/>
      <c r="G1582" s="10"/>
      <c r="H1582" s="10"/>
      <c r="I1582" s="10"/>
      <c r="J1582" s="10"/>
      <c r="K1582" s="10"/>
      <c r="L1582" s="10"/>
      <c r="M1582" s="10"/>
    </row>
    <row r="1583" spans="1:13" ht="15" customHeight="1">
      <c r="A1583" s="10"/>
      <c r="B1583" s="10"/>
      <c r="C1583" s="10"/>
      <c r="D1583" s="10"/>
      <c r="E1583" s="10"/>
      <c r="F1583" s="10"/>
      <c r="G1583" s="10"/>
      <c r="H1583" s="10"/>
      <c r="I1583" s="10"/>
      <c r="J1583" s="10"/>
      <c r="K1583" s="10"/>
      <c r="L1583" s="10"/>
      <c r="M1583" s="10"/>
    </row>
    <row r="1584" spans="1:13" ht="15" customHeight="1">
      <c r="A1584" s="10"/>
      <c r="B1584" s="10"/>
      <c r="C1584" s="10"/>
      <c r="D1584" s="10"/>
      <c r="E1584" s="10"/>
      <c r="F1584" s="10"/>
      <c r="G1584" s="10"/>
      <c r="H1584" s="10"/>
      <c r="I1584" s="10"/>
      <c r="J1584" s="10"/>
      <c r="K1584" s="10"/>
      <c r="L1584" s="10"/>
      <c r="M1584" s="10"/>
    </row>
    <row r="1585" spans="1:13" ht="15" customHeight="1">
      <c r="A1585" s="10"/>
      <c r="B1585" s="10"/>
      <c r="C1585" s="10"/>
      <c r="D1585" s="10"/>
      <c r="E1585" s="10"/>
      <c r="F1585" s="10"/>
      <c r="G1585" s="10"/>
      <c r="H1585" s="10"/>
      <c r="I1585" s="10"/>
      <c r="J1585" s="10"/>
      <c r="K1585" s="10"/>
      <c r="L1585" s="10"/>
      <c r="M1585" s="10"/>
    </row>
    <row r="1586" spans="1:13" ht="15" customHeight="1">
      <c r="A1586" s="10"/>
      <c r="B1586" s="10"/>
      <c r="C1586" s="10"/>
      <c r="D1586" s="10"/>
      <c r="E1586" s="10"/>
      <c r="F1586" s="10"/>
      <c r="G1586" s="10"/>
      <c r="H1586" s="10"/>
      <c r="I1586" s="10"/>
      <c r="J1586" s="10"/>
      <c r="K1586" s="10"/>
      <c r="L1586" s="10"/>
      <c r="M1586" s="10"/>
    </row>
    <row r="1587" spans="1:13" ht="15" customHeight="1">
      <c r="A1587" s="10"/>
      <c r="B1587" s="10"/>
      <c r="C1587" s="10"/>
      <c r="D1587" s="10"/>
      <c r="E1587" s="10"/>
      <c r="F1587" s="10"/>
      <c r="G1587" s="10"/>
      <c r="H1587" s="10"/>
      <c r="I1587" s="10"/>
      <c r="J1587" s="10"/>
      <c r="K1587" s="10"/>
      <c r="L1587" s="10"/>
      <c r="M1587" s="10"/>
    </row>
    <row r="1588" spans="1:13" ht="15" customHeight="1">
      <c r="A1588" s="10"/>
      <c r="B1588" s="10"/>
      <c r="C1588" s="10"/>
      <c r="D1588" s="10"/>
      <c r="E1588" s="10"/>
      <c r="F1588" s="10"/>
      <c r="G1588" s="10"/>
      <c r="H1588" s="10"/>
      <c r="I1588" s="10"/>
      <c r="J1588" s="10"/>
      <c r="K1588" s="10"/>
      <c r="L1588" s="10"/>
      <c r="M1588" s="10"/>
    </row>
    <row r="1589" spans="1:13" ht="15" customHeight="1">
      <c r="A1589" s="10"/>
      <c r="B1589" s="10"/>
      <c r="C1589" s="10"/>
      <c r="D1589" s="10"/>
      <c r="E1589" s="10"/>
      <c r="F1589" s="10"/>
      <c r="G1589" s="10"/>
      <c r="H1589" s="10"/>
      <c r="I1589" s="10"/>
      <c r="J1589" s="10"/>
      <c r="K1589" s="10"/>
      <c r="L1589" s="10"/>
      <c r="M1589" s="10"/>
    </row>
    <row r="1590" spans="1:13" ht="15" customHeight="1">
      <c r="A1590" s="10"/>
      <c r="B1590" s="10"/>
      <c r="C1590" s="10"/>
      <c r="D1590" s="10"/>
      <c r="E1590" s="10"/>
      <c r="F1590" s="10"/>
      <c r="G1590" s="10"/>
      <c r="H1590" s="10"/>
      <c r="I1590" s="10"/>
      <c r="J1590" s="10"/>
      <c r="K1590" s="10"/>
      <c r="L1590" s="10"/>
      <c r="M1590" s="10"/>
    </row>
    <row r="1591" spans="1:13" ht="15" customHeight="1">
      <c r="A1591" s="10"/>
      <c r="B1591" s="10"/>
      <c r="C1591" s="10"/>
      <c r="D1591" s="10"/>
      <c r="E1591" s="10"/>
      <c r="F1591" s="10"/>
      <c r="G1591" s="10"/>
      <c r="H1591" s="10"/>
      <c r="I1591" s="10"/>
      <c r="J1591" s="10"/>
      <c r="K1591" s="10"/>
      <c r="L1591" s="10"/>
      <c r="M1591" s="10"/>
    </row>
    <row r="1592" spans="1:13" ht="15" customHeight="1">
      <c r="A1592" s="10"/>
      <c r="B1592" s="10"/>
      <c r="C1592" s="10"/>
      <c r="D1592" s="10"/>
      <c r="E1592" s="10"/>
      <c r="F1592" s="10"/>
      <c r="G1592" s="10"/>
      <c r="H1592" s="10"/>
      <c r="I1592" s="10"/>
      <c r="J1592" s="10"/>
      <c r="K1592" s="10"/>
      <c r="L1592" s="10"/>
      <c r="M1592" s="10"/>
    </row>
    <row r="1593" spans="1:13" ht="15" customHeight="1">
      <c r="A1593" s="10"/>
      <c r="B1593" s="10"/>
      <c r="C1593" s="10"/>
      <c r="D1593" s="10"/>
      <c r="E1593" s="10"/>
      <c r="F1593" s="10"/>
      <c r="G1593" s="10"/>
      <c r="H1593" s="10"/>
      <c r="I1593" s="10"/>
      <c r="J1593" s="10"/>
      <c r="K1593" s="10"/>
      <c r="L1593" s="10"/>
      <c r="M1593" s="10"/>
    </row>
    <row r="1594" spans="1:13" ht="15" customHeight="1">
      <c r="A1594" s="10"/>
      <c r="B1594" s="10"/>
      <c r="C1594" s="10"/>
      <c r="D1594" s="10"/>
      <c r="E1594" s="10"/>
      <c r="F1594" s="10"/>
      <c r="G1594" s="10"/>
      <c r="H1594" s="10"/>
      <c r="I1594" s="10"/>
      <c r="J1594" s="10"/>
      <c r="K1594" s="10"/>
      <c r="L1594" s="10"/>
      <c r="M1594" s="10"/>
    </row>
    <row r="1595" spans="1:13" ht="15" customHeight="1">
      <c r="A1595" s="10"/>
      <c r="B1595" s="10"/>
      <c r="C1595" s="10"/>
      <c r="D1595" s="10"/>
      <c r="E1595" s="10"/>
      <c r="F1595" s="10"/>
      <c r="G1595" s="10"/>
      <c r="H1595" s="10"/>
      <c r="I1595" s="10"/>
      <c r="J1595" s="10"/>
      <c r="K1595" s="10"/>
      <c r="L1595" s="10"/>
      <c r="M1595" s="10"/>
    </row>
    <row r="1596" spans="1:13" ht="15" customHeight="1">
      <c r="A1596" s="10"/>
      <c r="B1596" s="10"/>
      <c r="C1596" s="10"/>
      <c r="D1596" s="10"/>
      <c r="E1596" s="10"/>
      <c r="F1596" s="10"/>
      <c r="G1596" s="10"/>
      <c r="H1596" s="10"/>
      <c r="I1596" s="10"/>
      <c r="J1596" s="10"/>
      <c r="K1596" s="10"/>
      <c r="L1596" s="10"/>
      <c r="M1596" s="10"/>
    </row>
    <row r="1597" spans="1:13" ht="15" customHeight="1">
      <c r="A1597" s="10"/>
      <c r="B1597" s="10"/>
      <c r="C1597" s="10"/>
      <c r="D1597" s="10"/>
      <c r="E1597" s="10"/>
      <c r="F1597" s="10"/>
      <c r="G1597" s="10"/>
      <c r="H1597" s="10"/>
      <c r="I1597" s="10"/>
      <c r="J1597" s="10"/>
      <c r="K1597" s="10"/>
      <c r="L1597" s="10"/>
      <c r="M1597" s="10"/>
    </row>
    <row r="1598" spans="1:13" ht="15" customHeight="1">
      <c r="A1598" s="10"/>
      <c r="B1598" s="10"/>
      <c r="C1598" s="10"/>
      <c r="D1598" s="10"/>
      <c r="E1598" s="10"/>
      <c r="F1598" s="10"/>
      <c r="G1598" s="10"/>
      <c r="H1598" s="10"/>
      <c r="I1598" s="10"/>
      <c r="J1598" s="10"/>
      <c r="K1598" s="10"/>
      <c r="L1598" s="10"/>
      <c r="M1598" s="10"/>
    </row>
    <row r="1599" spans="1:13" ht="15" customHeight="1">
      <c r="A1599" s="10"/>
      <c r="B1599" s="10"/>
      <c r="C1599" s="10"/>
      <c r="D1599" s="10"/>
      <c r="E1599" s="10"/>
      <c r="F1599" s="10"/>
      <c r="G1599" s="10"/>
      <c r="H1599" s="10"/>
      <c r="I1599" s="10"/>
      <c r="J1599" s="10"/>
      <c r="K1599" s="10"/>
      <c r="L1599" s="10"/>
      <c r="M1599" s="10"/>
    </row>
    <row r="1600" spans="1:13" ht="15" customHeight="1">
      <c r="A1600" s="10"/>
      <c r="B1600" s="10"/>
      <c r="C1600" s="10"/>
      <c r="D1600" s="10"/>
      <c r="E1600" s="10"/>
      <c r="F1600" s="10"/>
      <c r="G1600" s="10"/>
      <c r="H1600" s="10"/>
      <c r="I1600" s="10"/>
      <c r="J1600" s="10"/>
      <c r="K1600" s="10"/>
      <c r="L1600" s="10"/>
      <c r="M1600" s="10"/>
    </row>
    <row r="1601" spans="1:13" ht="15" customHeight="1">
      <c r="A1601" s="10"/>
      <c r="B1601" s="10"/>
      <c r="C1601" s="10"/>
      <c r="D1601" s="10"/>
      <c r="E1601" s="10"/>
      <c r="F1601" s="10"/>
      <c r="G1601" s="10"/>
      <c r="H1601" s="10"/>
      <c r="I1601" s="10"/>
      <c r="J1601" s="10"/>
      <c r="K1601" s="10"/>
      <c r="L1601" s="10"/>
      <c r="M1601" s="10"/>
    </row>
    <row r="1602" spans="1:13" ht="15" customHeight="1">
      <c r="A1602" s="10"/>
      <c r="B1602" s="10"/>
      <c r="C1602" s="10"/>
      <c r="D1602" s="10"/>
      <c r="E1602" s="10"/>
      <c r="F1602" s="10"/>
      <c r="G1602" s="10"/>
      <c r="H1602" s="10"/>
      <c r="I1602" s="10"/>
      <c r="J1602" s="10"/>
      <c r="K1602" s="10"/>
      <c r="L1602" s="10"/>
      <c r="M1602" s="10"/>
    </row>
    <row r="1603" spans="1:13" ht="15" customHeight="1">
      <c r="A1603" s="10"/>
      <c r="B1603" s="10"/>
      <c r="C1603" s="10"/>
      <c r="D1603" s="10"/>
      <c r="E1603" s="10"/>
      <c r="F1603" s="10"/>
      <c r="G1603" s="10"/>
      <c r="H1603" s="10"/>
      <c r="I1603" s="10"/>
      <c r="J1603" s="10"/>
      <c r="K1603" s="10"/>
      <c r="L1603" s="10"/>
      <c r="M1603" s="10"/>
    </row>
    <row r="1604" spans="1:13" ht="15" customHeight="1">
      <c r="A1604" s="10"/>
      <c r="B1604" s="10"/>
      <c r="C1604" s="10"/>
      <c r="D1604" s="10"/>
      <c r="E1604" s="10"/>
      <c r="F1604" s="10"/>
      <c r="G1604" s="10"/>
      <c r="H1604" s="10"/>
      <c r="I1604" s="10"/>
      <c r="J1604" s="10"/>
      <c r="K1604" s="10"/>
      <c r="L1604" s="10"/>
      <c r="M1604" s="10"/>
    </row>
    <row r="1605" spans="1:13" ht="15" customHeight="1">
      <c r="A1605" s="10"/>
      <c r="B1605" s="10"/>
      <c r="C1605" s="10"/>
      <c r="D1605" s="10"/>
      <c r="E1605" s="10"/>
      <c r="F1605" s="10"/>
      <c r="G1605" s="10"/>
      <c r="H1605" s="10"/>
      <c r="I1605" s="10"/>
      <c r="J1605" s="10"/>
      <c r="K1605" s="10"/>
      <c r="L1605" s="10"/>
      <c r="M1605" s="10"/>
    </row>
    <row r="1606" spans="1:13" ht="15" customHeight="1">
      <c r="A1606" s="10"/>
      <c r="B1606" s="10"/>
      <c r="C1606" s="10"/>
      <c r="D1606" s="10"/>
      <c r="E1606" s="10"/>
      <c r="F1606" s="10"/>
      <c r="G1606" s="10"/>
      <c r="H1606" s="10"/>
      <c r="I1606" s="10"/>
      <c r="J1606" s="10"/>
      <c r="K1606" s="10"/>
      <c r="L1606" s="10"/>
      <c r="M1606" s="10"/>
    </row>
    <row r="1607" spans="1:13" ht="15" customHeight="1">
      <c r="A1607" s="10"/>
      <c r="B1607" s="10"/>
      <c r="C1607" s="10"/>
      <c r="D1607" s="10"/>
      <c r="E1607" s="10"/>
      <c r="F1607" s="10"/>
      <c r="G1607" s="10"/>
      <c r="H1607" s="10"/>
      <c r="I1607" s="10"/>
      <c r="J1607" s="10"/>
      <c r="K1607" s="10"/>
      <c r="L1607" s="10"/>
      <c r="M1607" s="10"/>
    </row>
    <row r="1608" spans="1:13" ht="15" customHeight="1">
      <c r="A1608" s="10"/>
      <c r="B1608" s="10"/>
      <c r="C1608" s="10"/>
      <c r="D1608" s="10"/>
      <c r="E1608" s="10"/>
      <c r="F1608" s="10"/>
      <c r="G1608" s="10"/>
      <c r="H1608" s="10"/>
      <c r="I1608" s="10"/>
      <c r="J1608" s="10"/>
      <c r="K1608" s="10"/>
      <c r="L1608" s="10"/>
      <c r="M1608" s="10"/>
    </row>
    <row r="1609" spans="1:13" ht="15" customHeight="1">
      <c r="A1609" s="10"/>
      <c r="B1609" s="10"/>
      <c r="C1609" s="10"/>
      <c r="D1609" s="10"/>
      <c r="E1609" s="10"/>
      <c r="F1609" s="10"/>
      <c r="G1609" s="10"/>
      <c r="H1609" s="10"/>
      <c r="I1609" s="10"/>
      <c r="J1609" s="10"/>
      <c r="K1609" s="10"/>
      <c r="L1609" s="10"/>
      <c r="M1609" s="10"/>
    </row>
    <row r="1610" spans="1:13" ht="15" customHeight="1">
      <c r="A1610" s="10"/>
      <c r="B1610" s="10"/>
      <c r="C1610" s="10"/>
      <c r="D1610" s="10"/>
      <c r="E1610" s="10"/>
      <c r="F1610" s="10"/>
      <c r="G1610" s="10"/>
      <c r="H1610" s="10"/>
      <c r="I1610" s="10"/>
      <c r="J1610" s="10"/>
      <c r="K1610" s="10"/>
      <c r="L1610" s="10"/>
      <c r="M1610" s="10"/>
    </row>
    <row r="1611" spans="1:13" ht="15" customHeight="1">
      <c r="A1611" s="10"/>
      <c r="B1611" s="10"/>
      <c r="C1611" s="10"/>
      <c r="D1611" s="10"/>
      <c r="E1611" s="10"/>
      <c r="F1611" s="10"/>
      <c r="G1611" s="10"/>
      <c r="H1611" s="10"/>
      <c r="I1611" s="10"/>
      <c r="J1611" s="10"/>
      <c r="K1611" s="10"/>
      <c r="L1611" s="10"/>
      <c r="M1611" s="10"/>
    </row>
    <row r="1612" spans="1:13" ht="15" customHeight="1">
      <c r="A1612" s="10"/>
      <c r="B1612" s="10"/>
      <c r="C1612" s="10"/>
      <c r="D1612" s="10"/>
      <c r="E1612" s="10"/>
      <c r="F1612" s="10"/>
      <c r="G1612" s="10"/>
      <c r="H1612" s="10"/>
      <c r="I1612" s="10"/>
      <c r="J1612" s="10"/>
      <c r="K1612" s="10"/>
      <c r="L1612" s="10"/>
      <c r="M1612" s="10"/>
    </row>
    <row r="1613" spans="1:13" ht="15" customHeight="1">
      <c r="A1613" s="10"/>
      <c r="B1613" s="10"/>
      <c r="C1613" s="10"/>
      <c r="D1613" s="10"/>
      <c r="E1613" s="10"/>
      <c r="F1613" s="10"/>
      <c r="G1613" s="10"/>
      <c r="H1613" s="10"/>
      <c r="I1613" s="10"/>
      <c r="J1613" s="10"/>
      <c r="K1613" s="10"/>
      <c r="L1613" s="10"/>
      <c r="M1613" s="10"/>
    </row>
    <row r="1614" spans="1:13" ht="15" customHeight="1">
      <c r="A1614" s="10"/>
      <c r="B1614" s="10"/>
      <c r="C1614" s="10"/>
      <c r="D1614" s="10"/>
      <c r="E1614" s="10"/>
      <c r="F1614" s="10"/>
      <c r="G1614" s="10"/>
      <c r="H1614" s="10"/>
      <c r="I1614" s="10"/>
      <c r="J1614" s="10"/>
      <c r="K1614" s="10"/>
      <c r="L1614" s="10"/>
      <c r="M1614" s="10"/>
    </row>
    <row r="1615" spans="1:13" ht="15" customHeight="1">
      <c r="A1615" s="10"/>
      <c r="B1615" s="10"/>
      <c r="C1615" s="10"/>
      <c r="D1615" s="10"/>
      <c r="E1615" s="10"/>
      <c r="F1615" s="10"/>
      <c r="G1615" s="10"/>
      <c r="H1615" s="10"/>
      <c r="I1615" s="10"/>
      <c r="J1615" s="10"/>
      <c r="K1615" s="10"/>
      <c r="L1615" s="10"/>
      <c r="M1615" s="10"/>
    </row>
    <row r="1616" spans="1:13" ht="15" customHeight="1">
      <c r="A1616" s="10"/>
      <c r="B1616" s="10"/>
      <c r="C1616" s="10"/>
      <c r="D1616" s="10"/>
      <c r="E1616" s="10"/>
      <c r="F1616" s="10"/>
      <c r="G1616" s="10"/>
      <c r="H1616" s="10"/>
      <c r="I1616" s="10"/>
      <c r="J1616" s="10"/>
      <c r="K1616" s="10"/>
      <c r="L1616" s="10"/>
      <c r="M1616" s="10"/>
    </row>
    <row r="1617" spans="1:13" ht="15" customHeight="1">
      <c r="A1617" s="10"/>
      <c r="B1617" s="10"/>
      <c r="C1617" s="10"/>
      <c r="D1617" s="10"/>
      <c r="E1617" s="10"/>
      <c r="F1617" s="10"/>
      <c r="G1617" s="10"/>
      <c r="H1617" s="10"/>
      <c r="I1617" s="10"/>
      <c r="J1617" s="10"/>
      <c r="K1617" s="10"/>
      <c r="L1617" s="10"/>
      <c r="M1617" s="10"/>
    </row>
    <row r="1618" spans="1:13" ht="15" customHeight="1">
      <c r="A1618" s="10"/>
      <c r="B1618" s="10"/>
      <c r="C1618" s="10"/>
      <c r="D1618" s="10"/>
      <c r="E1618" s="10"/>
      <c r="F1618" s="10"/>
      <c r="G1618" s="10"/>
      <c r="H1618" s="10"/>
      <c r="I1618" s="10"/>
      <c r="J1618" s="10"/>
      <c r="K1618" s="10"/>
      <c r="L1618" s="10"/>
      <c r="M1618" s="10"/>
    </row>
    <row r="1619" spans="1:13" ht="15" customHeight="1">
      <c r="A1619" s="10"/>
      <c r="B1619" s="10"/>
      <c r="C1619" s="10"/>
      <c r="D1619" s="10"/>
      <c r="E1619" s="10"/>
      <c r="F1619" s="10"/>
      <c r="G1619" s="10"/>
      <c r="H1619" s="10"/>
      <c r="I1619" s="10"/>
      <c r="J1619" s="10"/>
      <c r="K1619" s="10"/>
      <c r="L1619" s="10"/>
      <c r="M1619" s="10"/>
    </row>
    <row r="1620" spans="1:13" ht="15" customHeight="1">
      <c r="A1620" s="10"/>
      <c r="B1620" s="10"/>
      <c r="C1620" s="10"/>
      <c r="D1620" s="10"/>
      <c r="E1620" s="10"/>
      <c r="F1620" s="10"/>
      <c r="G1620" s="10"/>
      <c r="H1620" s="10"/>
      <c r="I1620" s="10"/>
      <c r="J1620" s="10"/>
      <c r="K1620" s="10"/>
      <c r="L1620" s="10"/>
      <c r="M1620" s="10"/>
    </row>
    <row r="1621" spans="1:13" ht="15" customHeight="1">
      <c r="A1621" s="10"/>
      <c r="B1621" s="10"/>
      <c r="C1621" s="10"/>
      <c r="D1621" s="10"/>
      <c r="E1621" s="10"/>
      <c r="F1621" s="10"/>
      <c r="G1621" s="10"/>
      <c r="H1621" s="10"/>
      <c r="I1621" s="10"/>
      <c r="J1621" s="10"/>
      <c r="K1621" s="10"/>
      <c r="L1621" s="10"/>
      <c r="M1621" s="10"/>
    </row>
    <row r="1622" spans="1:13" ht="15" customHeight="1">
      <c r="A1622" s="10"/>
      <c r="B1622" s="10"/>
      <c r="C1622" s="10"/>
      <c r="D1622" s="10"/>
      <c r="E1622" s="10"/>
      <c r="F1622" s="10"/>
      <c r="G1622" s="10"/>
      <c r="H1622" s="10"/>
      <c r="I1622" s="10"/>
      <c r="J1622" s="10"/>
      <c r="K1622" s="10"/>
      <c r="L1622" s="10"/>
      <c r="M1622" s="10"/>
    </row>
    <row r="1623" spans="1:13" ht="15" customHeight="1">
      <c r="A1623" s="10"/>
      <c r="B1623" s="10"/>
      <c r="C1623" s="10"/>
      <c r="D1623" s="10"/>
      <c r="E1623" s="10"/>
      <c r="F1623" s="10"/>
      <c r="G1623" s="10"/>
      <c r="H1623" s="10"/>
      <c r="I1623" s="10"/>
      <c r="J1623" s="10"/>
      <c r="K1623" s="10"/>
      <c r="L1623" s="10"/>
      <c r="M1623" s="10"/>
    </row>
    <row r="1624" spans="1:13" ht="15" customHeight="1">
      <c r="A1624" s="10"/>
      <c r="B1624" s="10"/>
      <c r="C1624" s="10"/>
      <c r="D1624" s="10"/>
      <c r="E1624" s="10"/>
      <c r="F1624" s="10"/>
      <c r="G1624" s="10"/>
      <c r="H1624" s="10"/>
      <c r="I1624" s="10"/>
      <c r="J1624" s="10"/>
      <c r="K1624" s="10"/>
      <c r="L1624" s="10"/>
      <c r="M1624" s="10"/>
    </row>
    <row r="1625" spans="1:13" ht="15" customHeight="1">
      <c r="A1625" s="10"/>
      <c r="B1625" s="10"/>
      <c r="C1625" s="10"/>
      <c r="D1625" s="10"/>
      <c r="E1625" s="10"/>
      <c r="F1625" s="10"/>
      <c r="G1625" s="10"/>
      <c r="H1625" s="10"/>
      <c r="I1625" s="10"/>
      <c r="J1625" s="10"/>
      <c r="K1625" s="10"/>
      <c r="L1625" s="10"/>
      <c r="M1625" s="10"/>
    </row>
    <row r="1626" spans="1:13" ht="15" customHeight="1">
      <c r="A1626" s="10"/>
      <c r="B1626" s="10"/>
      <c r="C1626" s="10"/>
      <c r="D1626" s="10"/>
      <c r="E1626" s="10"/>
      <c r="F1626" s="10"/>
      <c r="G1626" s="10"/>
      <c r="H1626" s="10"/>
      <c r="I1626" s="10"/>
      <c r="J1626" s="10"/>
      <c r="K1626" s="10"/>
      <c r="L1626" s="10"/>
      <c r="M1626" s="10"/>
    </row>
    <row r="1627" spans="1:13" ht="15" customHeight="1">
      <c r="A1627" s="10"/>
      <c r="B1627" s="10"/>
      <c r="C1627" s="10"/>
      <c r="D1627" s="10"/>
      <c r="E1627" s="10"/>
      <c r="F1627" s="10"/>
      <c r="G1627" s="10"/>
      <c r="H1627" s="10"/>
      <c r="I1627" s="10"/>
      <c r="J1627" s="10"/>
      <c r="K1627" s="10"/>
      <c r="L1627" s="10"/>
      <c r="M1627" s="10"/>
    </row>
    <row r="1628" spans="1:13" ht="15" customHeight="1">
      <c r="A1628" s="10"/>
      <c r="B1628" s="10"/>
      <c r="C1628" s="10"/>
      <c r="D1628" s="10"/>
      <c r="E1628" s="10"/>
      <c r="F1628" s="10"/>
      <c r="G1628" s="10"/>
      <c r="H1628" s="10"/>
      <c r="I1628" s="10"/>
      <c r="J1628" s="10"/>
      <c r="K1628" s="10"/>
      <c r="L1628" s="10"/>
      <c r="M1628" s="10"/>
    </row>
    <row r="1629" spans="1:13" ht="15" customHeight="1">
      <c r="A1629" s="10"/>
      <c r="B1629" s="10"/>
      <c r="C1629" s="10"/>
      <c r="D1629" s="10"/>
      <c r="E1629" s="10"/>
      <c r="F1629" s="10"/>
      <c r="G1629" s="10"/>
      <c r="H1629" s="10"/>
      <c r="I1629" s="10"/>
      <c r="J1629" s="10"/>
      <c r="K1629" s="10"/>
      <c r="L1629" s="10"/>
      <c r="M1629" s="10"/>
    </row>
    <row r="1630" spans="1:13" ht="15" customHeight="1">
      <c r="A1630" s="10"/>
      <c r="B1630" s="10"/>
      <c r="C1630" s="10"/>
      <c r="D1630" s="10"/>
      <c r="E1630" s="10"/>
      <c r="F1630" s="10"/>
      <c r="G1630" s="10"/>
      <c r="H1630" s="10"/>
      <c r="I1630" s="10"/>
      <c r="J1630" s="10"/>
      <c r="K1630" s="10"/>
      <c r="L1630" s="10"/>
      <c r="M1630" s="10"/>
    </row>
    <row r="1631" spans="1:13" ht="15" customHeight="1">
      <c r="A1631" s="10"/>
      <c r="B1631" s="10"/>
      <c r="C1631" s="10"/>
      <c r="D1631" s="10"/>
      <c r="E1631" s="10"/>
      <c r="F1631" s="10"/>
      <c r="G1631" s="10"/>
      <c r="H1631" s="10"/>
      <c r="I1631" s="10"/>
      <c r="J1631" s="10"/>
      <c r="K1631" s="10"/>
      <c r="L1631" s="10"/>
      <c r="M1631" s="10"/>
    </row>
    <row r="1632" spans="1:13" ht="15" customHeight="1">
      <c r="A1632" s="10"/>
      <c r="B1632" s="10"/>
      <c r="C1632" s="10"/>
      <c r="D1632" s="10"/>
      <c r="E1632" s="10"/>
      <c r="F1632" s="10"/>
      <c r="G1632" s="10"/>
      <c r="H1632" s="10"/>
      <c r="I1632" s="10"/>
      <c r="J1632" s="10"/>
      <c r="K1632" s="10"/>
      <c r="L1632" s="10"/>
      <c r="M1632" s="10"/>
    </row>
    <row r="1633" spans="1:13" ht="15" customHeight="1">
      <c r="A1633" s="10"/>
      <c r="B1633" s="10"/>
      <c r="C1633" s="10"/>
      <c r="D1633" s="10"/>
      <c r="E1633" s="10"/>
      <c r="F1633" s="10"/>
      <c r="G1633" s="10"/>
      <c r="H1633" s="10"/>
      <c r="I1633" s="10"/>
      <c r="J1633" s="10"/>
      <c r="K1633" s="10"/>
      <c r="L1633" s="10"/>
      <c r="M1633" s="10"/>
    </row>
    <row r="1634" spans="1:13" ht="15" customHeight="1">
      <c r="A1634" s="10"/>
      <c r="B1634" s="10"/>
      <c r="C1634" s="10"/>
      <c r="D1634" s="10"/>
      <c r="E1634" s="10"/>
      <c r="F1634" s="10"/>
      <c r="G1634" s="10"/>
      <c r="H1634" s="10"/>
      <c r="I1634" s="10"/>
      <c r="J1634" s="10"/>
      <c r="K1634" s="10"/>
      <c r="L1634" s="10"/>
      <c r="M1634" s="10"/>
    </row>
    <row r="1635" spans="1:13" ht="15" customHeight="1">
      <c r="A1635" s="10"/>
      <c r="B1635" s="10"/>
      <c r="C1635" s="10"/>
      <c r="D1635" s="10"/>
      <c r="E1635" s="10"/>
      <c r="F1635" s="10"/>
      <c r="G1635" s="10"/>
      <c r="H1635" s="10"/>
      <c r="I1635" s="10"/>
      <c r="J1635" s="10"/>
      <c r="K1635" s="10"/>
      <c r="L1635" s="10"/>
      <c r="M1635" s="10"/>
    </row>
    <row r="1636" spans="1:13" ht="15" customHeight="1">
      <c r="A1636" s="10"/>
      <c r="B1636" s="10"/>
      <c r="C1636" s="10"/>
      <c r="D1636" s="10"/>
      <c r="E1636" s="10"/>
      <c r="F1636" s="10"/>
      <c r="G1636" s="10"/>
      <c r="H1636" s="10"/>
      <c r="I1636" s="10"/>
      <c r="J1636" s="10"/>
      <c r="K1636" s="10"/>
      <c r="L1636" s="10"/>
      <c r="M1636" s="10"/>
    </row>
    <row r="1637" spans="1:13" ht="15" customHeight="1">
      <c r="A1637" s="10"/>
      <c r="B1637" s="10"/>
      <c r="C1637" s="10"/>
      <c r="D1637" s="10"/>
      <c r="E1637" s="10"/>
      <c r="F1637" s="10"/>
      <c r="G1637" s="10"/>
      <c r="H1637" s="10"/>
      <c r="I1637" s="10"/>
      <c r="J1637" s="10"/>
      <c r="K1637" s="10"/>
      <c r="L1637" s="10"/>
      <c r="M1637" s="10"/>
    </row>
    <row r="1638" spans="1:13" ht="15" customHeight="1">
      <c r="A1638" s="10"/>
      <c r="B1638" s="10"/>
      <c r="C1638" s="10"/>
      <c r="D1638" s="10"/>
      <c r="E1638" s="10"/>
      <c r="F1638" s="10"/>
      <c r="G1638" s="10"/>
      <c r="H1638" s="10"/>
      <c r="I1638" s="10"/>
      <c r="J1638" s="10"/>
      <c r="K1638" s="10"/>
      <c r="L1638" s="10"/>
      <c r="M1638" s="10"/>
    </row>
    <row r="1639" spans="1:13" ht="15" customHeight="1">
      <c r="A1639" s="10"/>
      <c r="B1639" s="10"/>
      <c r="C1639" s="10"/>
      <c r="D1639" s="10"/>
      <c r="E1639" s="10"/>
      <c r="F1639" s="10"/>
      <c r="G1639" s="10"/>
      <c r="H1639" s="10"/>
      <c r="I1639" s="10"/>
      <c r="J1639" s="10"/>
      <c r="K1639" s="10"/>
      <c r="L1639" s="10"/>
      <c r="M1639" s="10"/>
    </row>
    <row r="1640" spans="1:13" ht="15" customHeight="1">
      <c r="A1640" s="10"/>
      <c r="B1640" s="10"/>
      <c r="C1640" s="10"/>
      <c r="D1640" s="10"/>
      <c r="E1640" s="10"/>
      <c r="F1640" s="10"/>
      <c r="G1640" s="10"/>
      <c r="H1640" s="10"/>
      <c r="I1640" s="10"/>
      <c r="J1640" s="10"/>
      <c r="K1640" s="10"/>
      <c r="L1640" s="10"/>
      <c r="M1640" s="10"/>
    </row>
    <row r="1641" spans="1:13" ht="15" customHeight="1">
      <c r="A1641" s="10"/>
      <c r="B1641" s="10"/>
      <c r="C1641" s="10"/>
      <c r="D1641" s="10"/>
      <c r="E1641" s="10"/>
      <c r="F1641" s="10"/>
      <c r="G1641" s="10"/>
      <c r="H1641" s="10"/>
      <c r="I1641" s="10"/>
      <c r="J1641" s="10"/>
      <c r="K1641" s="10"/>
      <c r="L1641" s="10"/>
      <c r="M1641" s="10"/>
    </row>
    <row r="1642" spans="1:13" ht="15" customHeight="1">
      <c r="A1642" s="10"/>
      <c r="B1642" s="10"/>
      <c r="C1642" s="10"/>
      <c r="D1642" s="10"/>
      <c r="E1642" s="10"/>
      <c r="F1642" s="10"/>
      <c r="G1642" s="10"/>
      <c r="H1642" s="10"/>
      <c r="I1642" s="10"/>
      <c r="J1642" s="10"/>
      <c r="K1642" s="10"/>
      <c r="L1642" s="10"/>
      <c r="M1642" s="10"/>
    </row>
    <row r="1643" spans="1:13" ht="15" customHeight="1">
      <c r="A1643" s="10"/>
      <c r="B1643" s="10"/>
      <c r="C1643" s="10"/>
      <c r="D1643" s="10"/>
      <c r="E1643" s="10"/>
      <c r="F1643" s="10"/>
      <c r="G1643" s="10"/>
      <c r="H1643" s="10"/>
      <c r="I1643" s="10"/>
      <c r="J1643" s="10"/>
      <c r="K1643" s="10"/>
      <c r="L1643" s="10"/>
      <c r="M1643" s="10"/>
    </row>
    <row r="1644" spans="1:13" ht="15" customHeight="1">
      <c r="A1644" s="10"/>
      <c r="B1644" s="10"/>
      <c r="C1644" s="10"/>
      <c r="D1644" s="10"/>
      <c r="E1644" s="10"/>
      <c r="F1644" s="10"/>
      <c r="G1644" s="10"/>
      <c r="H1644" s="10"/>
      <c r="I1644" s="10"/>
      <c r="J1644" s="10"/>
      <c r="K1644" s="10"/>
      <c r="L1644" s="10"/>
      <c r="M1644" s="10"/>
    </row>
    <row r="1645" spans="1:13" ht="15" customHeight="1">
      <c r="A1645" s="10"/>
      <c r="B1645" s="10"/>
      <c r="C1645" s="10"/>
      <c r="D1645" s="10"/>
      <c r="E1645" s="10"/>
      <c r="F1645" s="10"/>
      <c r="G1645" s="10"/>
      <c r="H1645" s="10"/>
      <c r="I1645" s="10"/>
      <c r="J1645" s="10"/>
      <c r="K1645" s="10"/>
      <c r="L1645" s="10"/>
      <c r="M1645" s="10"/>
    </row>
    <row r="1646" spans="1:13" ht="15" customHeight="1">
      <c r="A1646" s="10"/>
      <c r="B1646" s="10"/>
      <c r="C1646" s="10"/>
      <c r="D1646" s="10"/>
      <c r="E1646" s="10"/>
      <c r="F1646" s="10"/>
      <c r="G1646" s="10"/>
      <c r="H1646" s="10"/>
      <c r="I1646" s="10"/>
      <c r="J1646" s="10"/>
      <c r="K1646" s="10"/>
      <c r="L1646" s="10"/>
      <c r="M1646" s="10"/>
    </row>
    <row r="1647" spans="1:13" ht="15" customHeight="1">
      <c r="A1647" s="10"/>
      <c r="B1647" s="10"/>
      <c r="C1647" s="10"/>
      <c r="D1647" s="10"/>
      <c r="E1647" s="10"/>
      <c r="F1647" s="10"/>
      <c r="G1647" s="10"/>
      <c r="H1647" s="10"/>
      <c r="I1647" s="10"/>
      <c r="J1647" s="10"/>
      <c r="K1647" s="10"/>
      <c r="L1647" s="10"/>
      <c r="M1647" s="10"/>
    </row>
    <row r="1648" spans="1:13" ht="15" customHeight="1">
      <c r="A1648" s="10"/>
      <c r="B1648" s="10"/>
      <c r="C1648" s="10"/>
      <c r="D1648" s="10"/>
      <c r="E1648" s="10"/>
      <c r="F1648" s="10"/>
      <c r="G1648" s="10"/>
      <c r="H1648" s="10"/>
      <c r="I1648" s="10"/>
      <c r="J1648" s="10"/>
      <c r="K1648" s="10"/>
      <c r="L1648" s="10"/>
      <c r="M1648" s="10"/>
    </row>
    <row r="1649" spans="1:13" ht="15" customHeight="1">
      <c r="A1649" s="10"/>
      <c r="B1649" s="10"/>
      <c r="C1649" s="10"/>
      <c r="D1649" s="10"/>
      <c r="E1649" s="10"/>
      <c r="F1649" s="10"/>
      <c r="G1649" s="10"/>
      <c r="H1649" s="10"/>
      <c r="I1649" s="10"/>
      <c r="J1649" s="10"/>
      <c r="K1649" s="10"/>
      <c r="L1649" s="10"/>
      <c r="M1649" s="10"/>
    </row>
    <row r="1650" spans="1:13" ht="15" customHeight="1">
      <c r="A1650" s="10"/>
      <c r="B1650" s="10"/>
      <c r="C1650" s="10"/>
      <c r="D1650" s="10"/>
      <c r="E1650" s="10"/>
      <c r="F1650" s="10"/>
      <c r="G1650" s="10"/>
      <c r="H1650" s="10"/>
      <c r="I1650" s="10"/>
      <c r="J1650" s="10"/>
      <c r="K1650" s="10"/>
      <c r="L1650" s="10"/>
      <c r="M1650" s="10"/>
    </row>
    <row r="1651" spans="1:13" ht="15" customHeight="1">
      <c r="A1651" s="10"/>
      <c r="B1651" s="10"/>
      <c r="C1651" s="10"/>
      <c r="D1651" s="10"/>
      <c r="E1651" s="10"/>
      <c r="F1651" s="10"/>
      <c r="G1651" s="10"/>
      <c r="H1651" s="10"/>
      <c r="I1651" s="10"/>
      <c r="J1651" s="10"/>
      <c r="K1651" s="10"/>
      <c r="L1651" s="10"/>
      <c r="M1651" s="10"/>
    </row>
    <row r="1652" spans="1:13" ht="15" customHeight="1">
      <c r="A1652" s="10"/>
      <c r="B1652" s="10"/>
      <c r="C1652" s="10"/>
      <c r="D1652" s="10"/>
      <c r="E1652" s="10"/>
      <c r="F1652" s="10"/>
      <c r="G1652" s="10"/>
      <c r="H1652" s="10"/>
      <c r="I1652" s="10"/>
      <c r="J1652" s="10"/>
      <c r="K1652" s="10"/>
      <c r="L1652" s="10"/>
      <c r="M1652" s="10"/>
    </row>
    <row r="1653" spans="1:13" ht="15" customHeight="1">
      <c r="A1653" s="10"/>
      <c r="B1653" s="10"/>
      <c r="C1653" s="10"/>
      <c r="D1653" s="10"/>
      <c r="E1653" s="10"/>
      <c r="F1653" s="10"/>
      <c r="G1653" s="10"/>
      <c r="H1653" s="10"/>
      <c r="I1653" s="10"/>
      <c r="J1653" s="10"/>
      <c r="K1653" s="10"/>
      <c r="L1653" s="10"/>
      <c r="M1653" s="10"/>
    </row>
    <row r="1654" spans="1:13" ht="15" customHeight="1">
      <c r="A1654" s="10"/>
      <c r="B1654" s="10"/>
      <c r="C1654" s="10"/>
      <c r="D1654" s="10"/>
      <c r="E1654" s="10"/>
      <c r="F1654" s="10"/>
      <c r="G1654" s="10"/>
      <c r="H1654" s="10"/>
      <c r="I1654" s="10"/>
      <c r="J1654" s="10"/>
      <c r="K1654" s="10"/>
      <c r="L1654" s="10"/>
      <c r="M1654" s="10"/>
    </row>
    <row r="1655" spans="1:13" ht="15" customHeight="1">
      <c r="A1655" s="10"/>
      <c r="B1655" s="10"/>
      <c r="C1655" s="10"/>
      <c r="D1655" s="10"/>
      <c r="E1655" s="10"/>
      <c r="F1655" s="10"/>
      <c r="G1655" s="10"/>
      <c r="H1655" s="10"/>
      <c r="I1655" s="10"/>
      <c r="J1655" s="10"/>
      <c r="K1655" s="10"/>
      <c r="L1655" s="10"/>
      <c r="M1655" s="10"/>
    </row>
    <row r="1656" spans="1:13" ht="15" customHeight="1">
      <c r="A1656" s="10"/>
      <c r="B1656" s="10"/>
      <c r="C1656" s="10"/>
      <c r="D1656" s="10"/>
      <c r="E1656" s="10"/>
      <c r="F1656" s="10"/>
      <c r="G1656" s="10"/>
      <c r="H1656" s="10"/>
      <c r="I1656" s="10"/>
      <c r="J1656" s="10"/>
      <c r="K1656" s="10"/>
      <c r="L1656" s="10"/>
      <c r="M1656" s="10"/>
    </row>
    <row r="1657" spans="1:13" ht="15" customHeight="1">
      <c r="A1657" s="10"/>
      <c r="B1657" s="10"/>
      <c r="C1657" s="10"/>
      <c r="D1657" s="10"/>
      <c r="E1657" s="10"/>
      <c r="F1657" s="10"/>
      <c r="G1657" s="10"/>
      <c r="H1657" s="10"/>
      <c r="I1657" s="10"/>
      <c r="J1657" s="10"/>
      <c r="K1657" s="10"/>
      <c r="L1657" s="10"/>
      <c r="M1657" s="10"/>
    </row>
    <row r="1658" spans="1:13" ht="15" customHeight="1">
      <c r="A1658" s="10"/>
      <c r="B1658" s="10"/>
      <c r="C1658" s="10"/>
      <c r="D1658" s="10"/>
      <c r="E1658" s="10"/>
      <c r="F1658" s="10"/>
      <c r="G1658" s="10"/>
      <c r="H1658" s="10"/>
      <c r="I1658" s="10"/>
      <c r="J1658" s="10"/>
      <c r="K1658" s="10"/>
      <c r="L1658" s="10"/>
      <c r="M1658" s="10"/>
    </row>
    <row r="1659" spans="1:13" ht="15" customHeight="1">
      <c r="A1659" s="10"/>
      <c r="B1659" s="10"/>
      <c r="C1659" s="10"/>
      <c r="D1659" s="10"/>
      <c r="E1659" s="10"/>
      <c r="F1659" s="10"/>
      <c r="G1659" s="10"/>
      <c r="H1659" s="10"/>
      <c r="I1659" s="10"/>
      <c r="J1659" s="10"/>
      <c r="K1659" s="10"/>
      <c r="L1659" s="10"/>
      <c r="M1659" s="10"/>
    </row>
    <row r="1660" spans="1:13" ht="15" customHeight="1">
      <c r="A1660" s="10"/>
      <c r="B1660" s="10"/>
      <c r="C1660" s="10"/>
      <c r="D1660" s="10"/>
      <c r="E1660" s="10"/>
      <c r="F1660" s="10"/>
      <c r="G1660" s="10"/>
      <c r="H1660" s="10"/>
      <c r="I1660" s="10"/>
      <c r="J1660" s="10"/>
      <c r="K1660" s="10"/>
      <c r="L1660" s="10"/>
      <c r="M1660" s="10"/>
    </row>
    <row r="1661" spans="1:13" ht="15" customHeight="1">
      <c r="A1661" s="10"/>
      <c r="B1661" s="10"/>
      <c r="C1661" s="10"/>
      <c r="D1661" s="10"/>
      <c r="E1661" s="10"/>
      <c r="F1661" s="10"/>
      <c r="G1661" s="10"/>
      <c r="H1661" s="10"/>
      <c r="I1661" s="10"/>
      <c r="J1661" s="10"/>
      <c r="K1661" s="10"/>
      <c r="L1661" s="10"/>
      <c r="M1661" s="10"/>
    </row>
    <row r="1662" spans="1:13" ht="15" customHeight="1">
      <c r="A1662" s="10"/>
      <c r="B1662" s="10"/>
      <c r="C1662" s="10"/>
      <c r="D1662" s="10"/>
      <c r="E1662" s="10"/>
      <c r="F1662" s="10"/>
      <c r="G1662" s="10"/>
      <c r="H1662" s="10"/>
      <c r="I1662" s="10"/>
      <c r="J1662" s="10"/>
      <c r="K1662" s="10"/>
      <c r="L1662" s="10"/>
      <c r="M1662" s="10"/>
    </row>
    <row r="1663" spans="1:13" ht="15" customHeight="1">
      <c r="A1663" s="10"/>
      <c r="B1663" s="10"/>
      <c r="C1663" s="10"/>
      <c r="D1663" s="10"/>
      <c r="E1663" s="10"/>
      <c r="F1663" s="10"/>
      <c r="G1663" s="10"/>
      <c r="H1663" s="10"/>
      <c r="I1663" s="10"/>
      <c r="J1663" s="10"/>
      <c r="K1663" s="10"/>
      <c r="L1663" s="10"/>
      <c r="M1663" s="10"/>
    </row>
    <row r="1664" spans="1:13" ht="15" customHeight="1">
      <c r="A1664" s="10"/>
      <c r="B1664" s="10"/>
      <c r="C1664" s="10"/>
      <c r="D1664" s="10"/>
      <c r="E1664" s="10"/>
      <c r="F1664" s="10"/>
      <c r="G1664" s="10"/>
      <c r="H1664" s="10"/>
      <c r="I1664" s="10"/>
      <c r="J1664" s="10"/>
      <c r="K1664" s="10"/>
      <c r="L1664" s="10"/>
      <c r="M1664" s="10"/>
    </row>
    <row r="1665" spans="1:13" ht="15" customHeight="1">
      <c r="A1665" s="10"/>
      <c r="B1665" s="10"/>
      <c r="C1665" s="10"/>
      <c r="D1665" s="10"/>
      <c r="E1665" s="10"/>
      <c r="F1665" s="10"/>
      <c r="G1665" s="10"/>
      <c r="H1665" s="10"/>
      <c r="I1665" s="10"/>
      <c r="J1665" s="10"/>
      <c r="K1665" s="10"/>
      <c r="L1665" s="10"/>
      <c r="M1665" s="10"/>
    </row>
    <row r="1666" spans="1:13" ht="15" customHeight="1">
      <c r="A1666" s="10"/>
      <c r="B1666" s="10"/>
      <c r="C1666" s="10"/>
      <c r="D1666" s="10"/>
      <c r="E1666" s="10"/>
      <c r="F1666" s="10"/>
      <c r="G1666" s="10"/>
      <c r="H1666" s="10"/>
      <c r="I1666" s="10"/>
      <c r="J1666" s="10"/>
      <c r="K1666" s="10"/>
      <c r="L1666" s="10"/>
      <c r="M1666" s="10"/>
    </row>
    <row r="1667" spans="1:13" ht="15" customHeight="1">
      <c r="A1667" s="10"/>
      <c r="B1667" s="10"/>
      <c r="C1667" s="10"/>
      <c r="D1667" s="10"/>
      <c r="E1667" s="10"/>
      <c r="F1667" s="10"/>
      <c r="G1667" s="10"/>
      <c r="H1667" s="10"/>
      <c r="I1667" s="10"/>
      <c r="J1667" s="10"/>
      <c r="K1667" s="10"/>
      <c r="L1667" s="10"/>
      <c r="M1667" s="10"/>
    </row>
    <row r="1668" spans="1:13" ht="15" customHeight="1">
      <c r="A1668" s="10"/>
      <c r="B1668" s="10"/>
      <c r="C1668" s="10"/>
      <c r="D1668" s="10"/>
      <c r="E1668" s="10"/>
      <c r="F1668" s="10"/>
      <c r="G1668" s="10"/>
      <c r="H1668" s="10"/>
      <c r="I1668" s="10"/>
      <c r="J1668" s="10"/>
      <c r="K1668" s="10"/>
      <c r="L1668" s="10"/>
      <c r="M1668" s="10"/>
    </row>
    <row r="1669" spans="1:13" ht="15" customHeight="1">
      <c r="A1669" s="10"/>
      <c r="B1669" s="10"/>
      <c r="C1669" s="10"/>
      <c r="D1669" s="10"/>
      <c r="E1669" s="10"/>
      <c r="F1669" s="10"/>
      <c r="G1669" s="10"/>
      <c r="H1669" s="10"/>
      <c r="I1669" s="10"/>
      <c r="J1669" s="10"/>
      <c r="K1669" s="10"/>
      <c r="L1669" s="10"/>
      <c r="M1669" s="10"/>
    </row>
    <row r="1670" spans="1:13" ht="15" customHeight="1">
      <c r="A1670" s="10"/>
      <c r="B1670" s="10"/>
      <c r="C1670" s="10"/>
      <c r="D1670" s="10"/>
      <c r="E1670" s="10"/>
      <c r="F1670" s="10"/>
      <c r="G1670" s="10"/>
      <c r="H1670" s="10"/>
      <c r="I1670" s="10"/>
      <c r="J1670" s="10"/>
      <c r="K1670" s="10"/>
      <c r="L1670" s="10"/>
      <c r="M1670" s="10"/>
    </row>
    <row r="1671" spans="1:13" ht="15" customHeight="1">
      <c r="A1671" s="10"/>
      <c r="B1671" s="10"/>
      <c r="C1671" s="10"/>
      <c r="D1671" s="10"/>
      <c r="E1671" s="10"/>
      <c r="F1671" s="10"/>
      <c r="G1671" s="10"/>
      <c r="H1671" s="10"/>
      <c r="I1671" s="10"/>
      <c r="J1671" s="10"/>
      <c r="K1671" s="10"/>
      <c r="L1671" s="10"/>
      <c r="M1671" s="10"/>
    </row>
    <row r="1672" spans="1:13" ht="15" customHeight="1">
      <c r="A1672" s="10"/>
      <c r="B1672" s="10"/>
      <c r="C1672" s="10"/>
      <c r="D1672" s="10"/>
      <c r="E1672" s="10"/>
      <c r="F1672" s="10"/>
      <c r="G1672" s="10"/>
      <c r="H1672" s="10"/>
      <c r="I1672" s="10"/>
      <c r="J1672" s="10"/>
      <c r="K1672" s="10"/>
      <c r="L1672" s="10"/>
      <c r="M1672" s="10"/>
    </row>
    <row r="1673" spans="1:13" ht="15" customHeight="1">
      <c r="A1673" s="10"/>
      <c r="B1673" s="10"/>
      <c r="C1673" s="10"/>
      <c r="D1673" s="10"/>
      <c r="E1673" s="10"/>
      <c r="F1673" s="10"/>
      <c r="G1673" s="10"/>
      <c r="H1673" s="10"/>
      <c r="I1673" s="10"/>
      <c r="J1673" s="10"/>
      <c r="K1673" s="10"/>
      <c r="L1673" s="10"/>
      <c r="M1673" s="10"/>
    </row>
    <row r="1674" spans="1:13" ht="15" customHeight="1">
      <c r="A1674" s="10"/>
      <c r="B1674" s="10"/>
      <c r="C1674" s="10"/>
      <c r="D1674" s="10"/>
      <c r="E1674" s="10"/>
      <c r="F1674" s="10"/>
      <c r="G1674" s="10"/>
      <c r="H1674" s="10"/>
      <c r="I1674" s="10"/>
      <c r="J1674" s="10"/>
      <c r="K1674" s="10"/>
      <c r="L1674" s="10"/>
      <c r="M1674" s="10"/>
    </row>
    <row r="1675" spans="1:13" ht="15" customHeight="1">
      <c r="A1675" s="10"/>
      <c r="B1675" s="10"/>
      <c r="C1675" s="10"/>
      <c r="D1675" s="10"/>
      <c r="E1675" s="10"/>
      <c r="F1675" s="10"/>
      <c r="G1675" s="10"/>
      <c r="H1675" s="10"/>
      <c r="I1675" s="10"/>
      <c r="J1675" s="10"/>
      <c r="K1675" s="10"/>
      <c r="L1675" s="10"/>
      <c r="M1675" s="10"/>
    </row>
    <row r="1676" spans="1:13" ht="15" customHeight="1">
      <c r="A1676" s="10"/>
      <c r="B1676" s="10"/>
      <c r="C1676" s="10"/>
      <c r="D1676" s="10"/>
      <c r="E1676" s="10"/>
      <c r="F1676" s="10"/>
      <c r="G1676" s="10"/>
      <c r="H1676" s="10"/>
      <c r="I1676" s="10"/>
      <c r="J1676" s="10"/>
      <c r="K1676" s="10"/>
      <c r="L1676" s="10"/>
      <c r="M1676" s="10"/>
    </row>
    <row r="1677" spans="1:13" ht="15" customHeight="1">
      <c r="A1677" s="10"/>
      <c r="B1677" s="10"/>
      <c r="C1677" s="10"/>
      <c r="D1677" s="10"/>
      <c r="E1677" s="10"/>
      <c r="F1677" s="10"/>
      <c r="G1677" s="10"/>
      <c r="H1677" s="10"/>
      <c r="I1677" s="10"/>
      <c r="J1677" s="10"/>
      <c r="K1677" s="10"/>
      <c r="L1677" s="10"/>
      <c r="M1677" s="10"/>
    </row>
    <row r="1678" spans="1:13" ht="15" customHeight="1">
      <c r="A1678" s="10"/>
      <c r="B1678" s="10"/>
      <c r="C1678" s="10"/>
      <c r="D1678" s="10"/>
      <c r="E1678" s="10"/>
      <c r="F1678" s="10"/>
      <c r="G1678" s="10"/>
      <c r="H1678" s="10"/>
      <c r="I1678" s="10"/>
      <c r="J1678" s="10"/>
      <c r="K1678" s="10"/>
      <c r="L1678" s="10"/>
      <c r="M1678" s="10"/>
    </row>
    <row r="1679" spans="1:13" ht="15" customHeight="1">
      <c r="A1679" s="10"/>
      <c r="B1679" s="10"/>
      <c r="C1679" s="10"/>
      <c r="D1679" s="10"/>
      <c r="E1679" s="10"/>
      <c r="F1679" s="10"/>
      <c r="G1679" s="10"/>
      <c r="H1679" s="10"/>
      <c r="I1679" s="10"/>
      <c r="J1679" s="10"/>
      <c r="K1679" s="10"/>
      <c r="L1679" s="10"/>
      <c r="M1679" s="10"/>
    </row>
    <row r="1680" spans="1:13" ht="15" customHeight="1">
      <c r="A1680" s="10"/>
      <c r="B1680" s="10"/>
      <c r="C1680" s="10"/>
      <c r="D1680" s="10"/>
      <c r="E1680" s="10"/>
      <c r="F1680" s="10"/>
      <c r="G1680" s="10"/>
      <c r="H1680" s="10"/>
      <c r="I1680" s="10"/>
      <c r="J1680" s="10"/>
      <c r="K1680" s="10"/>
      <c r="L1680" s="10"/>
      <c r="M1680" s="10"/>
    </row>
    <row r="1681" spans="1:13" ht="15" customHeight="1">
      <c r="A1681" s="10"/>
      <c r="B1681" s="10"/>
      <c r="C1681" s="10"/>
      <c r="D1681" s="10"/>
      <c r="E1681" s="10"/>
      <c r="F1681" s="10"/>
      <c r="G1681" s="10"/>
      <c r="H1681" s="10"/>
      <c r="I1681" s="10"/>
      <c r="J1681" s="10"/>
      <c r="K1681" s="10"/>
      <c r="L1681" s="10"/>
      <c r="M1681" s="10"/>
    </row>
    <row r="1682" spans="1:13" ht="15" customHeight="1">
      <c r="A1682" s="10"/>
      <c r="B1682" s="10"/>
      <c r="C1682" s="10"/>
      <c r="D1682" s="10"/>
      <c r="E1682" s="10"/>
      <c r="F1682" s="10"/>
      <c r="G1682" s="10"/>
      <c r="H1682" s="10"/>
      <c r="I1682" s="10"/>
      <c r="J1682" s="10"/>
      <c r="K1682" s="10"/>
      <c r="L1682" s="10"/>
      <c r="M1682" s="10"/>
    </row>
    <row r="1683" spans="1:13" ht="15" customHeight="1">
      <c r="A1683" s="10"/>
      <c r="B1683" s="10"/>
      <c r="C1683" s="10"/>
      <c r="D1683" s="10"/>
      <c r="E1683" s="10"/>
      <c r="F1683" s="10"/>
      <c r="G1683" s="10"/>
      <c r="H1683" s="10"/>
      <c r="I1683" s="10"/>
      <c r="J1683" s="10"/>
      <c r="K1683" s="10"/>
      <c r="L1683" s="10"/>
      <c r="M1683" s="10"/>
    </row>
    <row r="1684" spans="1:13" ht="15" customHeight="1">
      <c r="A1684" s="10"/>
      <c r="B1684" s="10"/>
      <c r="C1684" s="10"/>
      <c r="D1684" s="10"/>
      <c r="E1684" s="10"/>
      <c r="F1684" s="10"/>
      <c r="G1684" s="10"/>
      <c r="H1684" s="10"/>
      <c r="I1684" s="10"/>
      <c r="J1684" s="10"/>
      <c r="K1684" s="10"/>
      <c r="L1684" s="10"/>
      <c r="M1684" s="10"/>
    </row>
    <row r="1685" spans="1:13" ht="15" customHeight="1">
      <c r="A1685" s="10"/>
      <c r="B1685" s="10"/>
      <c r="C1685" s="10"/>
      <c r="D1685" s="10"/>
      <c r="E1685" s="10"/>
      <c r="F1685" s="10"/>
      <c r="G1685" s="10"/>
      <c r="H1685" s="10"/>
      <c r="I1685" s="10"/>
      <c r="J1685" s="10"/>
      <c r="K1685" s="10"/>
      <c r="L1685" s="10"/>
      <c r="M1685" s="10"/>
    </row>
    <row r="1686" spans="1:13" ht="15" customHeight="1">
      <c r="A1686" s="10"/>
      <c r="B1686" s="10"/>
      <c r="C1686" s="10"/>
      <c r="D1686" s="10"/>
      <c r="E1686" s="10"/>
      <c r="F1686" s="10"/>
      <c r="G1686" s="10"/>
      <c r="H1686" s="10"/>
      <c r="I1686" s="10"/>
      <c r="J1686" s="10"/>
      <c r="K1686" s="10"/>
      <c r="L1686" s="10"/>
      <c r="M1686" s="10"/>
    </row>
    <row r="1687" spans="1:13" ht="15" customHeight="1">
      <c r="A1687" s="10"/>
      <c r="B1687" s="10"/>
      <c r="C1687" s="10"/>
      <c r="D1687" s="10"/>
      <c r="E1687" s="10"/>
      <c r="F1687" s="10"/>
      <c r="G1687" s="10"/>
      <c r="H1687" s="10"/>
      <c r="I1687" s="10"/>
      <c r="J1687" s="10"/>
      <c r="K1687" s="10"/>
      <c r="L1687" s="10"/>
      <c r="M1687" s="10"/>
    </row>
    <row r="1688" spans="1:13" ht="15" customHeight="1">
      <c r="A1688" s="10"/>
      <c r="B1688" s="10"/>
      <c r="C1688" s="10"/>
      <c r="D1688" s="10"/>
      <c r="E1688" s="10"/>
      <c r="F1688" s="10"/>
      <c r="G1688" s="10"/>
      <c r="H1688" s="10"/>
      <c r="I1688" s="10"/>
      <c r="J1688" s="10"/>
      <c r="K1688" s="10"/>
      <c r="L1688" s="10"/>
      <c r="M1688" s="10"/>
    </row>
    <row r="1689" spans="1:13" ht="15" customHeight="1">
      <c r="A1689" s="10"/>
      <c r="B1689" s="10"/>
      <c r="C1689" s="10"/>
      <c r="D1689" s="10"/>
      <c r="E1689" s="10"/>
      <c r="F1689" s="10"/>
      <c r="G1689" s="10"/>
      <c r="H1689" s="10"/>
      <c r="I1689" s="10"/>
      <c r="J1689" s="10"/>
      <c r="K1689" s="10"/>
      <c r="L1689" s="10"/>
      <c r="M1689" s="10"/>
    </row>
    <row r="1690" spans="1:13" ht="15" customHeight="1">
      <c r="A1690" s="10"/>
      <c r="B1690" s="10"/>
      <c r="C1690" s="10"/>
      <c r="D1690" s="10"/>
      <c r="E1690" s="10"/>
      <c r="F1690" s="10"/>
      <c r="G1690" s="10"/>
      <c r="H1690" s="10"/>
      <c r="I1690" s="10"/>
      <c r="J1690" s="10"/>
      <c r="K1690" s="10"/>
      <c r="L1690" s="10"/>
      <c r="M1690" s="10"/>
    </row>
    <row r="1691" spans="1:13" ht="15" customHeight="1">
      <c r="A1691" s="10"/>
      <c r="B1691" s="10"/>
      <c r="C1691" s="10"/>
      <c r="D1691" s="10"/>
      <c r="E1691" s="10"/>
      <c r="F1691" s="10"/>
      <c r="G1691" s="10"/>
      <c r="H1691" s="10"/>
      <c r="I1691" s="10"/>
      <c r="J1691" s="10"/>
      <c r="K1691" s="10"/>
      <c r="L1691" s="10"/>
      <c r="M1691" s="10"/>
    </row>
    <row r="1692" spans="1:13" ht="15" customHeight="1">
      <c r="A1692" s="10"/>
      <c r="B1692" s="10"/>
      <c r="C1692" s="10"/>
      <c r="D1692" s="10"/>
      <c r="E1692" s="10"/>
      <c r="F1692" s="10"/>
      <c r="G1692" s="10"/>
      <c r="H1692" s="10"/>
      <c r="I1692" s="10"/>
      <c r="J1692" s="10"/>
      <c r="K1692" s="10"/>
      <c r="L1692" s="10"/>
      <c r="M1692" s="10"/>
    </row>
    <row r="1693" spans="1:13" ht="15" customHeight="1">
      <c r="A1693" s="10"/>
      <c r="B1693" s="10"/>
      <c r="C1693" s="10"/>
      <c r="D1693" s="10"/>
      <c r="E1693" s="10"/>
      <c r="F1693" s="10"/>
      <c r="G1693" s="10"/>
      <c r="H1693" s="10"/>
      <c r="I1693" s="10"/>
      <c r="J1693" s="10"/>
      <c r="K1693" s="10"/>
      <c r="L1693" s="10"/>
      <c r="M1693" s="10"/>
    </row>
    <row r="1694" spans="1:13" ht="15" customHeight="1">
      <c r="A1694" s="10"/>
      <c r="B1694" s="10"/>
      <c r="C1694" s="10"/>
      <c r="D1694" s="10"/>
      <c r="E1694" s="10"/>
      <c r="F1694" s="10"/>
      <c r="G1694" s="10"/>
      <c r="H1694" s="10"/>
      <c r="I1694" s="10"/>
      <c r="J1694" s="10"/>
      <c r="K1694" s="10"/>
      <c r="L1694" s="10"/>
      <c r="M1694" s="10"/>
    </row>
    <row r="1695" spans="1:13" ht="15" customHeight="1">
      <c r="A1695" s="10"/>
      <c r="B1695" s="10"/>
      <c r="C1695" s="10"/>
      <c r="D1695" s="10"/>
      <c r="E1695" s="10"/>
      <c r="F1695" s="10"/>
      <c r="G1695" s="10"/>
      <c r="H1695" s="10"/>
      <c r="I1695" s="10"/>
      <c r="J1695" s="10"/>
      <c r="K1695" s="10"/>
      <c r="L1695" s="10"/>
      <c r="M1695" s="10"/>
    </row>
    <row r="1696" spans="1:13" ht="15" customHeight="1">
      <c r="A1696" s="10"/>
      <c r="B1696" s="10"/>
      <c r="C1696" s="10"/>
      <c r="D1696" s="10"/>
      <c r="E1696" s="10"/>
      <c r="F1696" s="10"/>
      <c r="G1696" s="10"/>
      <c r="H1696" s="10"/>
      <c r="I1696" s="10"/>
      <c r="J1696" s="10"/>
      <c r="K1696" s="10"/>
      <c r="L1696" s="10"/>
      <c r="M1696" s="10"/>
    </row>
    <row r="1697" spans="1:13" ht="15" customHeight="1">
      <c r="A1697" s="10"/>
      <c r="B1697" s="10"/>
      <c r="C1697" s="10"/>
      <c r="D1697" s="10"/>
      <c r="E1697" s="10"/>
      <c r="F1697" s="10"/>
      <c r="G1697" s="10"/>
      <c r="H1697" s="10"/>
      <c r="I1697" s="10"/>
      <c r="J1697" s="10"/>
      <c r="K1697" s="10"/>
      <c r="L1697" s="10"/>
      <c r="M1697" s="10"/>
    </row>
    <row r="1698" spans="1:13" ht="15" customHeight="1">
      <c r="A1698" s="10"/>
      <c r="B1698" s="10"/>
      <c r="C1698" s="10"/>
      <c r="D1698" s="10"/>
      <c r="E1698" s="10"/>
      <c r="F1698" s="10"/>
      <c r="G1698" s="10"/>
      <c r="H1698" s="10"/>
      <c r="I1698" s="10"/>
      <c r="J1698" s="10"/>
      <c r="K1698" s="10"/>
      <c r="L1698" s="10"/>
      <c r="M1698" s="10"/>
    </row>
    <row r="1699" spans="1:13" ht="15" customHeight="1">
      <c r="A1699" s="10"/>
      <c r="B1699" s="10"/>
      <c r="C1699" s="10"/>
      <c r="D1699" s="10"/>
      <c r="E1699" s="10"/>
      <c r="F1699" s="10"/>
      <c r="G1699" s="10"/>
      <c r="H1699" s="10"/>
      <c r="I1699" s="10"/>
      <c r="J1699" s="10"/>
      <c r="K1699" s="10"/>
      <c r="L1699" s="10"/>
      <c r="M1699" s="10"/>
    </row>
    <row r="1700" spans="1:13" ht="15" customHeight="1">
      <c r="A1700" s="10"/>
      <c r="B1700" s="10"/>
      <c r="C1700" s="10"/>
      <c r="D1700" s="10"/>
      <c r="E1700" s="10"/>
      <c r="F1700" s="10"/>
      <c r="G1700" s="10"/>
      <c r="H1700" s="10"/>
      <c r="I1700" s="10"/>
      <c r="J1700" s="10"/>
      <c r="K1700" s="10"/>
      <c r="L1700" s="10"/>
      <c r="M1700" s="10"/>
    </row>
    <row r="1701" spans="1:13" ht="15" customHeight="1">
      <c r="A1701" s="10"/>
      <c r="B1701" s="10"/>
      <c r="C1701" s="10"/>
      <c r="D1701" s="10"/>
      <c r="E1701" s="10"/>
      <c r="F1701" s="10"/>
      <c r="G1701" s="10"/>
      <c r="H1701" s="10"/>
      <c r="I1701" s="10"/>
      <c r="J1701" s="10"/>
      <c r="K1701" s="10"/>
      <c r="L1701" s="10"/>
      <c r="M1701" s="10"/>
    </row>
    <row r="1702" spans="1:13" ht="15" customHeight="1">
      <c r="A1702" s="10"/>
      <c r="B1702" s="10"/>
      <c r="C1702" s="10"/>
      <c r="D1702" s="10"/>
      <c r="E1702" s="10"/>
      <c r="F1702" s="10"/>
      <c r="G1702" s="10"/>
      <c r="H1702" s="10"/>
      <c r="I1702" s="10"/>
      <c r="J1702" s="10"/>
      <c r="K1702" s="10"/>
      <c r="L1702" s="10"/>
      <c r="M1702" s="10"/>
    </row>
    <row r="1703" spans="1:13" ht="15" customHeight="1">
      <c r="A1703" s="10"/>
      <c r="B1703" s="10"/>
      <c r="C1703" s="10"/>
      <c r="D1703" s="10"/>
      <c r="E1703" s="10"/>
      <c r="F1703" s="10"/>
      <c r="G1703" s="10"/>
      <c r="H1703" s="10"/>
      <c r="I1703" s="10"/>
      <c r="J1703" s="10"/>
      <c r="K1703" s="10"/>
      <c r="L1703" s="10"/>
      <c r="M1703" s="10"/>
    </row>
    <row r="1704" spans="1:13" ht="15" customHeight="1">
      <c r="A1704" s="10"/>
      <c r="B1704" s="10"/>
      <c r="C1704" s="10"/>
      <c r="D1704" s="10"/>
      <c r="E1704" s="10"/>
      <c r="F1704" s="10"/>
      <c r="G1704" s="10"/>
      <c r="H1704" s="10"/>
      <c r="I1704" s="10"/>
      <c r="J1704" s="10"/>
      <c r="K1704" s="10"/>
      <c r="L1704" s="10"/>
      <c r="M1704" s="10"/>
    </row>
    <row r="1705" spans="1:13" ht="15" customHeight="1">
      <c r="A1705" s="10"/>
      <c r="B1705" s="10"/>
      <c r="C1705" s="10"/>
      <c r="D1705" s="10"/>
      <c r="E1705" s="10"/>
      <c r="F1705" s="10"/>
      <c r="G1705" s="10"/>
      <c r="H1705" s="10"/>
      <c r="I1705" s="10"/>
      <c r="J1705" s="10"/>
      <c r="K1705" s="10"/>
      <c r="L1705" s="10"/>
      <c r="M1705" s="10"/>
    </row>
    <row r="1706" spans="1:13" ht="15" customHeight="1">
      <c r="A1706" s="10"/>
      <c r="B1706" s="10"/>
      <c r="C1706" s="10"/>
      <c r="D1706" s="10"/>
      <c r="E1706" s="10"/>
      <c r="F1706" s="10"/>
      <c r="G1706" s="10"/>
      <c r="H1706" s="10"/>
      <c r="I1706" s="10"/>
      <c r="J1706" s="10"/>
      <c r="K1706" s="10"/>
      <c r="L1706" s="10"/>
      <c r="M1706" s="10"/>
    </row>
    <row r="1707" spans="1:13" ht="15" customHeight="1">
      <c r="A1707" s="10"/>
      <c r="B1707" s="10"/>
      <c r="C1707" s="10"/>
      <c r="D1707" s="10"/>
      <c r="E1707" s="10"/>
      <c r="F1707" s="10"/>
      <c r="G1707" s="10"/>
      <c r="H1707" s="10"/>
      <c r="I1707" s="10"/>
      <c r="J1707" s="10"/>
      <c r="K1707" s="10"/>
      <c r="L1707" s="10"/>
      <c r="M1707" s="10"/>
    </row>
    <row r="1708" spans="1:13" ht="15" customHeight="1">
      <c r="A1708" s="10"/>
      <c r="B1708" s="10"/>
      <c r="C1708" s="10"/>
      <c r="D1708" s="10"/>
      <c r="E1708" s="10"/>
      <c r="F1708" s="10"/>
      <c r="G1708" s="10"/>
      <c r="H1708" s="10"/>
      <c r="I1708" s="10"/>
      <c r="J1708" s="10"/>
      <c r="K1708" s="10"/>
      <c r="L1708" s="10"/>
      <c r="M1708" s="10"/>
    </row>
    <row r="1709" spans="1:13" ht="15" customHeight="1">
      <c r="A1709" s="10"/>
      <c r="B1709" s="10"/>
      <c r="C1709" s="10"/>
      <c r="D1709" s="10"/>
      <c r="E1709" s="10"/>
      <c r="F1709" s="10"/>
      <c r="G1709" s="10"/>
      <c r="H1709" s="10"/>
      <c r="I1709" s="10"/>
      <c r="J1709" s="10"/>
      <c r="K1709" s="10"/>
      <c r="L1709" s="10"/>
      <c r="M1709" s="10"/>
    </row>
    <row r="1710" spans="1:13" ht="15" customHeight="1">
      <c r="A1710" s="10"/>
      <c r="B1710" s="10"/>
      <c r="C1710" s="10"/>
      <c r="D1710" s="10"/>
      <c r="E1710" s="10"/>
      <c r="F1710" s="10"/>
      <c r="G1710" s="10"/>
      <c r="H1710" s="10"/>
      <c r="I1710" s="10"/>
      <c r="J1710" s="10"/>
      <c r="K1710" s="10"/>
      <c r="L1710" s="10"/>
      <c r="M1710" s="10"/>
    </row>
    <row r="1711" spans="1:13" ht="15" customHeight="1">
      <c r="A1711" s="10"/>
      <c r="B1711" s="10"/>
      <c r="C1711" s="10"/>
      <c r="D1711" s="10"/>
      <c r="E1711" s="10"/>
      <c r="F1711" s="10"/>
      <c r="G1711" s="10"/>
      <c r="H1711" s="10"/>
      <c r="I1711" s="10"/>
      <c r="J1711" s="10"/>
      <c r="K1711" s="10"/>
      <c r="L1711" s="10"/>
      <c r="M1711" s="10"/>
    </row>
    <row r="1712" spans="1:13" ht="15" customHeight="1">
      <c r="A1712" s="10"/>
      <c r="B1712" s="10"/>
      <c r="C1712" s="10"/>
      <c r="D1712" s="10"/>
      <c r="E1712" s="10"/>
      <c r="F1712" s="10"/>
      <c r="G1712" s="10"/>
      <c r="H1712" s="10"/>
      <c r="I1712" s="10"/>
      <c r="J1712" s="10"/>
      <c r="K1712" s="10"/>
      <c r="L1712" s="10"/>
      <c r="M1712" s="10"/>
    </row>
    <row r="1713" spans="1:13" ht="15" customHeight="1">
      <c r="A1713" s="10"/>
      <c r="B1713" s="10"/>
      <c r="C1713" s="10"/>
      <c r="D1713" s="10"/>
      <c r="E1713" s="10"/>
      <c r="F1713" s="10"/>
      <c r="G1713" s="10"/>
      <c r="H1713" s="10"/>
      <c r="I1713" s="10"/>
      <c r="J1713" s="10"/>
      <c r="K1713" s="10"/>
      <c r="L1713" s="10"/>
      <c r="M1713" s="10"/>
    </row>
    <row r="1714" spans="1:13" ht="15" customHeight="1">
      <c r="A1714" s="10"/>
      <c r="B1714" s="10"/>
      <c r="C1714" s="10"/>
      <c r="D1714" s="10"/>
      <c r="E1714" s="10"/>
      <c r="F1714" s="10"/>
      <c r="G1714" s="10"/>
      <c r="H1714" s="10"/>
      <c r="I1714" s="10"/>
      <c r="J1714" s="10"/>
      <c r="K1714" s="10"/>
      <c r="L1714" s="10"/>
      <c r="M1714" s="10"/>
    </row>
    <row r="1715" spans="1:13" ht="15" customHeight="1">
      <c r="A1715" s="10"/>
      <c r="B1715" s="10"/>
      <c r="C1715" s="10"/>
      <c r="D1715" s="10"/>
      <c r="E1715" s="10"/>
      <c r="F1715" s="10"/>
      <c r="G1715" s="10"/>
      <c r="H1715" s="10"/>
      <c r="I1715" s="10"/>
      <c r="J1715" s="10"/>
      <c r="K1715" s="10"/>
      <c r="L1715" s="10"/>
      <c r="M1715" s="10"/>
    </row>
    <row r="1716" spans="1:13" ht="15" customHeight="1">
      <c r="A1716" s="10"/>
      <c r="B1716" s="10"/>
      <c r="C1716" s="10"/>
      <c r="D1716" s="10"/>
      <c r="E1716" s="10"/>
      <c r="F1716" s="10"/>
      <c r="G1716" s="10"/>
      <c r="H1716" s="10"/>
      <c r="I1716" s="10"/>
      <c r="J1716" s="10"/>
      <c r="K1716" s="10"/>
      <c r="L1716" s="10"/>
      <c r="M1716" s="10"/>
    </row>
    <row r="1717" spans="1:13" ht="15" customHeight="1">
      <c r="A1717" s="10"/>
      <c r="B1717" s="10"/>
      <c r="C1717" s="10"/>
      <c r="D1717" s="10"/>
      <c r="E1717" s="10"/>
      <c r="F1717" s="10"/>
      <c r="G1717" s="10"/>
      <c r="H1717" s="10"/>
      <c r="I1717" s="10"/>
      <c r="J1717" s="10"/>
      <c r="K1717" s="10"/>
      <c r="L1717" s="10"/>
      <c r="M1717" s="10"/>
    </row>
    <row r="1718" spans="1:13" ht="15" customHeight="1">
      <c r="A1718" s="10"/>
      <c r="B1718" s="10"/>
      <c r="C1718" s="10"/>
      <c r="D1718" s="10"/>
      <c r="E1718" s="10"/>
      <c r="F1718" s="10"/>
      <c r="G1718" s="10"/>
      <c r="H1718" s="10"/>
      <c r="I1718" s="10"/>
      <c r="J1718" s="10"/>
      <c r="K1718" s="10"/>
      <c r="L1718" s="10"/>
      <c r="M1718" s="10"/>
    </row>
    <row r="1719" spans="1:13" ht="15" customHeight="1">
      <c r="A1719" s="10"/>
      <c r="B1719" s="10"/>
      <c r="C1719" s="10"/>
      <c r="D1719" s="10"/>
      <c r="E1719" s="10"/>
      <c r="F1719" s="10"/>
      <c r="G1719" s="10"/>
      <c r="H1719" s="10"/>
      <c r="I1719" s="10"/>
      <c r="J1719" s="10"/>
      <c r="K1719" s="10"/>
      <c r="L1719" s="10"/>
      <c r="M1719" s="10"/>
    </row>
    <row r="1720" spans="1:13" ht="15" customHeight="1">
      <c r="A1720" s="10"/>
      <c r="B1720" s="10"/>
      <c r="C1720" s="10"/>
      <c r="D1720" s="10"/>
      <c r="E1720" s="10"/>
      <c r="F1720" s="10"/>
      <c r="G1720" s="10"/>
      <c r="H1720" s="10"/>
      <c r="I1720" s="10"/>
      <c r="J1720" s="10"/>
      <c r="K1720" s="10"/>
      <c r="L1720" s="10"/>
      <c r="M1720" s="10"/>
    </row>
    <row r="1721" spans="1:13" ht="15" customHeight="1">
      <c r="A1721" s="10"/>
      <c r="B1721" s="10"/>
      <c r="C1721" s="10"/>
      <c r="D1721" s="10"/>
      <c r="E1721" s="10"/>
      <c r="F1721" s="10"/>
      <c r="G1721" s="10"/>
      <c r="H1721" s="10"/>
      <c r="I1721" s="10"/>
      <c r="J1721" s="10"/>
      <c r="K1721" s="10"/>
      <c r="L1721" s="10"/>
      <c r="M1721" s="10"/>
    </row>
    <row r="1722" spans="1:13" ht="15" customHeight="1">
      <c r="A1722" s="10"/>
      <c r="B1722" s="10"/>
      <c r="C1722" s="10"/>
      <c r="D1722" s="10"/>
      <c r="E1722" s="10"/>
      <c r="F1722" s="10"/>
      <c r="G1722" s="10"/>
      <c r="H1722" s="10"/>
      <c r="I1722" s="10"/>
      <c r="J1722" s="10"/>
      <c r="K1722" s="10"/>
      <c r="L1722" s="10"/>
      <c r="M1722" s="10"/>
    </row>
    <row r="1723" spans="1:13" ht="15" customHeight="1">
      <c r="A1723" s="10"/>
      <c r="B1723" s="10"/>
      <c r="C1723" s="10"/>
      <c r="D1723" s="10"/>
      <c r="E1723" s="10"/>
      <c r="F1723" s="10"/>
      <c r="G1723" s="10"/>
      <c r="H1723" s="10"/>
      <c r="I1723" s="10"/>
      <c r="J1723" s="10"/>
      <c r="K1723" s="10"/>
      <c r="L1723" s="10"/>
      <c r="M1723" s="10"/>
    </row>
    <row r="1724" spans="1:13" ht="15" customHeight="1">
      <c r="A1724" s="10"/>
      <c r="B1724" s="10"/>
      <c r="C1724" s="10"/>
      <c r="D1724" s="10"/>
      <c r="E1724" s="10"/>
      <c r="F1724" s="10"/>
      <c r="G1724" s="10"/>
      <c r="H1724" s="10"/>
      <c r="I1724" s="10"/>
      <c r="J1724" s="10"/>
      <c r="K1724" s="10"/>
      <c r="L1724" s="10"/>
      <c r="M1724" s="10"/>
    </row>
    <row r="1725" spans="1:13" ht="15" customHeight="1">
      <c r="A1725" s="10"/>
      <c r="B1725" s="10"/>
      <c r="C1725" s="10"/>
      <c r="D1725" s="10"/>
      <c r="E1725" s="10"/>
      <c r="F1725" s="10"/>
      <c r="G1725" s="10"/>
      <c r="H1725" s="10"/>
      <c r="I1725" s="10"/>
      <c r="J1725" s="10"/>
      <c r="K1725" s="10"/>
      <c r="L1725" s="10"/>
      <c r="M1725" s="10"/>
    </row>
    <row r="1726" spans="1:13" ht="15" customHeight="1">
      <c r="A1726" s="10"/>
      <c r="B1726" s="10"/>
      <c r="C1726" s="10"/>
      <c r="D1726" s="10"/>
      <c r="E1726" s="10"/>
      <c r="F1726" s="10"/>
      <c r="G1726" s="10"/>
      <c r="H1726" s="10"/>
      <c r="I1726" s="10"/>
      <c r="J1726" s="10"/>
      <c r="K1726" s="10"/>
      <c r="L1726" s="10"/>
      <c r="M1726" s="10"/>
    </row>
    <row r="1727" spans="1:13" ht="15" customHeight="1">
      <c r="A1727" s="10"/>
      <c r="B1727" s="10"/>
      <c r="C1727" s="10"/>
      <c r="D1727" s="10"/>
      <c r="E1727" s="10"/>
      <c r="F1727" s="10"/>
      <c r="G1727" s="10"/>
      <c r="H1727" s="10"/>
      <c r="I1727" s="10"/>
      <c r="J1727" s="10"/>
      <c r="K1727" s="10"/>
      <c r="L1727" s="10"/>
      <c r="M1727" s="10"/>
    </row>
    <row r="1728" spans="1:13" ht="15" customHeight="1">
      <c r="A1728" s="10"/>
      <c r="B1728" s="10"/>
      <c r="C1728" s="10"/>
      <c r="D1728" s="10"/>
      <c r="E1728" s="10"/>
      <c r="F1728" s="10"/>
      <c r="G1728" s="10"/>
      <c r="H1728" s="10"/>
      <c r="I1728" s="10"/>
      <c r="J1728" s="10"/>
      <c r="K1728" s="10"/>
      <c r="L1728" s="10"/>
      <c r="M1728" s="10"/>
    </row>
    <row r="1729" spans="1:13" ht="15" customHeight="1">
      <c r="A1729" s="10"/>
      <c r="B1729" s="10"/>
      <c r="C1729" s="10"/>
      <c r="D1729" s="10"/>
      <c r="E1729" s="10"/>
      <c r="F1729" s="10"/>
      <c r="G1729" s="10"/>
      <c r="H1729" s="10"/>
      <c r="I1729" s="10"/>
      <c r="J1729" s="10"/>
      <c r="K1729" s="10"/>
      <c r="L1729" s="10"/>
      <c r="M1729" s="10"/>
    </row>
    <row r="1730" spans="1:13" ht="15" customHeight="1">
      <c r="A1730" s="10"/>
      <c r="B1730" s="10"/>
      <c r="C1730" s="10"/>
      <c r="D1730" s="10"/>
      <c r="E1730" s="10"/>
      <c r="F1730" s="10"/>
      <c r="G1730" s="10"/>
      <c r="H1730" s="10"/>
      <c r="I1730" s="10"/>
      <c r="J1730" s="10"/>
      <c r="K1730" s="10"/>
      <c r="L1730" s="10"/>
      <c r="M1730" s="10"/>
    </row>
    <row r="1731" spans="1:13" ht="15" customHeight="1">
      <c r="A1731" s="10"/>
      <c r="B1731" s="10"/>
      <c r="C1731" s="10"/>
      <c r="D1731" s="10"/>
      <c r="E1731" s="10"/>
      <c r="F1731" s="10"/>
      <c r="G1731" s="10"/>
      <c r="H1731" s="10"/>
      <c r="I1731" s="10"/>
      <c r="J1731" s="10"/>
      <c r="K1731" s="10"/>
      <c r="L1731" s="10"/>
      <c r="M1731" s="10"/>
    </row>
    <row r="1732" spans="1:13" ht="15" customHeight="1">
      <c r="A1732" s="10"/>
      <c r="B1732" s="10"/>
      <c r="C1732" s="10"/>
      <c r="D1732" s="10"/>
      <c r="E1732" s="10"/>
      <c r="F1732" s="10"/>
      <c r="G1732" s="10"/>
      <c r="H1732" s="10"/>
      <c r="I1732" s="10"/>
      <c r="J1732" s="10"/>
      <c r="K1732" s="10"/>
      <c r="L1732" s="10"/>
      <c r="M1732" s="10"/>
    </row>
    <row r="1733" spans="1:13" ht="15" customHeight="1">
      <c r="A1733" s="10"/>
      <c r="B1733" s="10"/>
      <c r="C1733" s="10"/>
      <c r="D1733" s="10"/>
      <c r="E1733" s="10"/>
      <c r="F1733" s="10"/>
      <c r="G1733" s="10"/>
      <c r="H1733" s="10"/>
      <c r="I1733" s="10"/>
      <c r="J1733" s="10"/>
      <c r="K1733" s="10"/>
      <c r="L1733" s="10"/>
      <c r="M1733" s="10"/>
    </row>
    <row r="1734" spans="1:13" ht="15" customHeight="1">
      <c r="A1734" s="10"/>
      <c r="B1734" s="10"/>
      <c r="C1734" s="10"/>
      <c r="D1734" s="10"/>
      <c r="E1734" s="10"/>
      <c r="F1734" s="10"/>
      <c r="G1734" s="10"/>
      <c r="H1734" s="10"/>
      <c r="I1734" s="10"/>
      <c r="J1734" s="10"/>
      <c r="K1734" s="10"/>
      <c r="L1734" s="10"/>
      <c r="M1734" s="10"/>
    </row>
    <row r="1735" spans="1:13" ht="15" customHeight="1">
      <c r="A1735" s="10"/>
      <c r="B1735" s="10"/>
      <c r="C1735" s="10"/>
      <c r="D1735" s="10"/>
      <c r="E1735" s="10"/>
      <c r="F1735" s="10"/>
      <c r="G1735" s="10"/>
      <c r="H1735" s="10"/>
      <c r="I1735" s="10"/>
      <c r="J1735" s="10"/>
      <c r="K1735" s="10"/>
      <c r="L1735" s="10"/>
      <c r="M1735" s="10"/>
    </row>
    <row r="1736" spans="1:13" ht="15" customHeight="1">
      <c r="A1736" s="10"/>
      <c r="B1736" s="10"/>
      <c r="C1736" s="10"/>
      <c r="D1736" s="10"/>
      <c r="E1736" s="10"/>
      <c r="F1736" s="10"/>
      <c r="G1736" s="10"/>
      <c r="H1736" s="10"/>
      <c r="I1736" s="10"/>
      <c r="J1736" s="10"/>
      <c r="K1736" s="10"/>
      <c r="L1736" s="10"/>
      <c r="M1736" s="10"/>
    </row>
    <row r="1737" spans="1:13" ht="15" customHeight="1">
      <c r="A1737" s="10"/>
      <c r="B1737" s="10"/>
      <c r="C1737" s="10"/>
      <c r="D1737" s="10"/>
      <c r="E1737" s="10"/>
      <c r="F1737" s="10"/>
      <c r="G1737" s="10"/>
      <c r="H1737" s="10"/>
      <c r="I1737" s="10"/>
      <c r="J1737" s="10"/>
      <c r="K1737" s="10"/>
      <c r="L1737" s="10"/>
      <c r="M1737" s="10"/>
    </row>
    <row r="1738" spans="1:13" ht="15" customHeight="1">
      <c r="A1738" s="10"/>
      <c r="B1738" s="10"/>
      <c r="C1738" s="10"/>
      <c r="D1738" s="10"/>
      <c r="E1738" s="10"/>
      <c r="F1738" s="10"/>
      <c r="G1738" s="10"/>
      <c r="H1738" s="10"/>
      <c r="I1738" s="10"/>
      <c r="J1738" s="10"/>
      <c r="K1738" s="10"/>
      <c r="L1738" s="10"/>
      <c r="M1738" s="10"/>
    </row>
    <row r="1739" spans="1:13" ht="15" customHeight="1">
      <c r="A1739" s="10"/>
      <c r="B1739" s="10"/>
      <c r="C1739" s="10"/>
      <c r="D1739" s="10"/>
      <c r="E1739" s="10"/>
      <c r="F1739" s="10"/>
      <c r="G1739" s="10"/>
      <c r="H1739" s="10"/>
      <c r="I1739" s="10"/>
      <c r="J1739" s="10"/>
      <c r="K1739" s="10"/>
      <c r="L1739" s="10"/>
      <c r="M1739" s="10"/>
    </row>
    <row r="1740" spans="1:13" ht="15" customHeight="1">
      <c r="A1740" s="10"/>
      <c r="B1740" s="10"/>
      <c r="C1740" s="10"/>
      <c r="D1740" s="10"/>
      <c r="E1740" s="10"/>
      <c r="F1740" s="10"/>
      <c r="G1740" s="10"/>
      <c r="H1740" s="10"/>
      <c r="I1740" s="10"/>
      <c r="J1740" s="10"/>
      <c r="K1740" s="10"/>
      <c r="L1740" s="10"/>
      <c r="M1740" s="10"/>
    </row>
    <row r="1741" spans="1:13" ht="15" customHeight="1">
      <c r="A1741" s="10"/>
      <c r="B1741" s="10"/>
      <c r="C1741" s="10"/>
      <c r="D1741" s="10"/>
      <c r="E1741" s="10"/>
      <c r="F1741" s="10"/>
      <c r="G1741" s="10"/>
      <c r="H1741" s="10"/>
      <c r="I1741" s="10"/>
      <c r="J1741" s="10"/>
      <c r="K1741" s="10"/>
      <c r="L1741" s="10"/>
      <c r="M1741" s="10"/>
    </row>
    <row r="1742" spans="1:13" ht="15" customHeight="1">
      <c r="A1742" s="10"/>
      <c r="B1742" s="10"/>
      <c r="C1742" s="10"/>
      <c r="D1742" s="10"/>
      <c r="E1742" s="10"/>
      <c r="F1742" s="10"/>
      <c r="G1742" s="10"/>
      <c r="H1742" s="10"/>
      <c r="I1742" s="10"/>
      <c r="J1742" s="10"/>
      <c r="K1742" s="10"/>
      <c r="L1742" s="10"/>
      <c r="M1742" s="10"/>
    </row>
    <row r="1743" spans="1:13" ht="15" customHeight="1">
      <c r="A1743" s="10"/>
      <c r="B1743" s="10"/>
      <c r="C1743" s="10"/>
      <c r="D1743" s="10"/>
      <c r="E1743" s="10"/>
      <c r="F1743" s="10"/>
      <c r="G1743" s="10"/>
      <c r="H1743" s="10"/>
      <c r="I1743" s="10"/>
      <c r="J1743" s="10"/>
      <c r="K1743" s="10"/>
      <c r="L1743" s="10"/>
      <c r="M1743" s="10"/>
    </row>
    <row r="1744" spans="1:13" ht="15" customHeight="1">
      <c r="A1744" s="10"/>
      <c r="B1744" s="10"/>
      <c r="C1744" s="10"/>
      <c r="D1744" s="10"/>
      <c r="E1744" s="10"/>
      <c r="F1744" s="10"/>
      <c r="G1744" s="10"/>
      <c r="H1744" s="10"/>
      <c r="I1744" s="10"/>
      <c r="J1744" s="10"/>
      <c r="K1744" s="10"/>
      <c r="L1744" s="10"/>
      <c r="M1744" s="10"/>
    </row>
    <row r="1745" spans="1:13" ht="15" customHeight="1">
      <c r="A1745" s="10"/>
      <c r="B1745" s="10"/>
      <c r="C1745" s="10"/>
      <c r="D1745" s="10"/>
      <c r="E1745" s="10"/>
      <c r="F1745" s="10"/>
      <c r="G1745" s="10"/>
      <c r="H1745" s="10"/>
      <c r="I1745" s="10"/>
      <c r="J1745" s="10"/>
      <c r="K1745" s="10"/>
      <c r="L1745" s="10"/>
      <c r="M1745" s="10"/>
    </row>
    <row r="1746" spans="1:13" ht="15" customHeight="1">
      <c r="A1746" s="10"/>
      <c r="B1746" s="10"/>
      <c r="C1746" s="10"/>
      <c r="D1746" s="10"/>
      <c r="E1746" s="10"/>
      <c r="F1746" s="10"/>
      <c r="G1746" s="10"/>
      <c r="H1746" s="10"/>
      <c r="I1746" s="10"/>
      <c r="J1746" s="10"/>
      <c r="K1746" s="10"/>
      <c r="L1746" s="10"/>
      <c r="M1746" s="10"/>
    </row>
    <row r="1747" spans="1:13" ht="15" customHeight="1">
      <c r="A1747" s="10"/>
      <c r="B1747" s="10"/>
      <c r="C1747" s="10"/>
      <c r="D1747" s="10"/>
      <c r="E1747" s="10"/>
      <c r="F1747" s="10"/>
      <c r="G1747" s="10"/>
      <c r="H1747" s="10"/>
      <c r="I1747" s="10"/>
      <c r="J1747" s="10"/>
      <c r="K1747" s="10"/>
      <c r="L1747" s="10"/>
      <c r="M1747" s="10"/>
    </row>
    <row r="1748" spans="1:13" ht="15" customHeight="1">
      <c r="A1748" s="10"/>
      <c r="B1748" s="10"/>
      <c r="C1748" s="10"/>
      <c r="D1748" s="10"/>
      <c r="E1748" s="10"/>
      <c r="F1748" s="10"/>
      <c r="G1748" s="10"/>
      <c r="H1748" s="10"/>
      <c r="I1748" s="10"/>
      <c r="J1748" s="10"/>
      <c r="K1748" s="10"/>
      <c r="L1748" s="10"/>
      <c r="M1748" s="10"/>
    </row>
    <row r="1749" spans="1:13" ht="15" customHeight="1">
      <c r="A1749" s="10"/>
      <c r="B1749" s="10"/>
      <c r="C1749" s="10"/>
      <c r="D1749" s="10"/>
      <c r="E1749" s="10"/>
      <c r="F1749" s="10"/>
      <c r="G1749" s="10"/>
      <c r="H1749" s="10"/>
      <c r="I1749" s="10"/>
      <c r="J1749" s="10"/>
      <c r="K1749" s="10"/>
      <c r="L1749" s="10"/>
      <c r="M1749" s="10"/>
    </row>
    <row r="1750" spans="1:13" ht="15" customHeight="1">
      <c r="A1750" s="10"/>
      <c r="B1750" s="10"/>
      <c r="C1750" s="10"/>
      <c r="D1750" s="10"/>
      <c r="E1750" s="10"/>
      <c r="F1750" s="10"/>
      <c r="G1750" s="10"/>
      <c r="H1750" s="10"/>
      <c r="I1750" s="10"/>
      <c r="J1750" s="10"/>
      <c r="K1750" s="10"/>
      <c r="L1750" s="10"/>
      <c r="M1750" s="10"/>
    </row>
    <row r="1751" spans="1:13" ht="15" customHeight="1">
      <c r="A1751" s="10"/>
      <c r="B1751" s="10"/>
      <c r="C1751" s="10"/>
      <c r="D1751" s="10"/>
      <c r="E1751" s="10"/>
      <c r="F1751" s="10"/>
      <c r="G1751" s="10"/>
      <c r="H1751" s="10"/>
      <c r="I1751" s="10"/>
      <c r="J1751" s="10"/>
      <c r="K1751" s="10"/>
      <c r="L1751" s="10"/>
      <c r="M1751" s="10"/>
    </row>
    <row r="1752" spans="1:13" ht="15" customHeight="1">
      <c r="A1752" s="10"/>
      <c r="B1752" s="10"/>
      <c r="C1752" s="10"/>
      <c r="D1752" s="10"/>
      <c r="E1752" s="10"/>
      <c r="F1752" s="10"/>
      <c r="G1752" s="10"/>
      <c r="H1752" s="10"/>
      <c r="I1752" s="10"/>
      <c r="J1752" s="10"/>
      <c r="K1752" s="10"/>
      <c r="L1752" s="10"/>
      <c r="M1752" s="10"/>
    </row>
    <row r="1753" spans="1:13" ht="15" customHeight="1">
      <c r="A1753" s="10"/>
      <c r="B1753" s="10"/>
      <c r="C1753" s="10"/>
      <c r="D1753" s="10"/>
      <c r="E1753" s="10"/>
      <c r="F1753" s="10"/>
      <c r="G1753" s="10"/>
      <c r="H1753" s="10"/>
      <c r="I1753" s="10"/>
      <c r="J1753" s="10"/>
      <c r="K1753" s="10"/>
      <c r="L1753" s="10"/>
      <c r="M1753" s="10"/>
    </row>
    <row r="1754" spans="1:13" ht="15" customHeight="1">
      <c r="A1754" s="10"/>
      <c r="B1754" s="10"/>
      <c r="C1754" s="10"/>
      <c r="D1754" s="10"/>
      <c r="E1754" s="10"/>
      <c r="F1754" s="10"/>
      <c r="G1754" s="10"/>
      <c r="H1754" s="10"/>
      <c r="I1754" s="10"/>
      <c r="J1754" s="10"/>
      <c r="K1754" s="10"/>
      <c r="L1754" s="10"/>
      <c r="M1754" s="10"/>
    </row>
    <row r="1755" spans="1:13" ht="15" customHeight="1">
      <c r="A1755" s="10"/>
      <c r="B1755" s="10"/>
      <c r="C1755" s="10"/>
      <c r="D1755" s="10"/>
      <c r="E1755" s="10"/>
      <c r="F1755" s="10"/>
      <c r="G1755" s="10"/>
      <c r="H1755" s="10"/>
      <c r="I1755" s="10"/>
      <c r="J1755" s="10"/>
      <c r="K1755" s="10"/>
      <c r="L1755" s="10"/>
      <c r="M1755" s="10"/>
    </row>
    <row r="1756" spans="1:13" ht="15" customHeight="1">
      <c r="A1756" s="10"/>
      <c r="B1756" s="10"/>
      <c r="C1756" s="10"/>
      <c r="D1756" s="10"/>
      <c r="E1756" s="10"/>
      <c r="F1756" s="10"/>
      <c r="G1756" s="10"/>
      <c r="H1756" s="10"/>
      <c r="I1756" s="10"/>
      <c r="J1756" s="10"/>
      <c r="K1756" s="10"/>
      <c r="L1756" s="10"/>
      <c r="M1756" s="10"/>
    </row>
    <row r="1757" spans="1:13" ht="15" customHeight="1">
      <c r="A1757" s="10"/>
      <c r="B1757" s="10"/>
      <c r="C1757" s="10"/>
      <c r="D1757" s="10"/>
      <c r="E1757" s="10"/>
      <c r="F1757" s="10"/>
      <c r="G1757" s="10"/>
      <c r="H1757" s="10"/>
      <c r="I1757" s="10"/>
      <c r="J1757" s="10"/>
      <c r="K1757" s="10"/>
      <c r="L1757" s="10"/>
      <c r="M1757" s="10"/>
    </row>
    <row r="1758" spans="1:13" ht="15" customHeight="1">
      <c r="A1758" s="10"/>
      <c r="B1758" s="10"/>
      <c r="C1758" s="10"/>
      <c r="D1758" s="10"/>
      <c r="E1758" s="10"/>
      <c r="F1758" s="10"/>
      <c r="G1758" s="10"/>
      <c r="H1758" s="10"/>
      <c r="I1758" s="10"/>
      <c r="J1758" s="10"/>
      <c r="K1758" s="10"/>
      <c r="L1758" s="10"/>
      <c r="M1758" s="10"/>
    </row>
    <row r="1759" spans="1:13" ht="15" customHeight="1">
      <c r="A1759" s="10"/>
      <c r="B1759" s="10"/>
      <c r="C1759" s="10"/>
      <c r="D1759" s="10"/>
      <c r="E1759" s="10"/>
      <c r="F1759" s="10"/>
      <c r="G1759" s="10"/>
      <c r="H1759" s="10"/>
      <c r="I1759" s="10"/>
      <c r="J1759" s="10"/>
      <c r="K1759" s="10"/>
      <c r="L1759" s="10"/>
      <c r="M1759" s="10"/>
    </row>
    <row r="1760" spans="1:13" ht="15" customHeight="1">
      <c r="A1760" s="10"/>
      <c r="B1760" s="10"/>
      <c r="C1760" s="10"/>
      <c r="D1760" s="10"/>
      <c r="E1760" s="10"/>
      <c r="F1760" s="10"/>
      <c r="G1760" s="10"/>
      <c r="H1760" s="10"/>
      <c r="I1760" s="10"/>
      <c r="J1760" s="10"/>
      <c r="K1760" s="10"/>
      <c r="L1760" s="10"/>
      <c r="M1760" s="10"/>
    </row>
    <row r="1761" spans="1:13" ht="15" customHeight="1">
      <c r="A1761" s="10"/>
      <c r="B1761" s="10"/>
      <c r="C1761" s="10"/>
      <c r="D1761" s="10"/>
      <c r="E1761" s="10"/>
      <c r="F1761" s="10"/>
      <c r="G1761" s="10"/>
      <c r="H1761" s="10"/>
      <c r="I1761" s="10"/>
      <c r="J1761" s="10"/>
      <c r="K1761" s="10"/>
      <c r="L1761" s="10"/>
      <c r="M1761" s="10"/>
    </row>
    <row r="1762" spans="1:13" ht="15" customHeight="1">
      <c r="A1762" s="10"/>
      <c r="B1762" s="10"/>
      <c r="C1762" s="10"/>
      <c r="D1762" s="10"/>
      <c r="E1762" s="10"/>
      <c r="F1762" s="10"/>
      <c r="G1762" s="10"/>
      <c r="H1762" s="10"/>
      <c r="I1762" s="10"/>
      <c r="J1762" s="10"/>
      <c r="K1762" s="10"/>
      <c r="L1762" s="10"/>
      <c r="M1762" s="10"/>
    </row>
    <row r="1763" spans="1:13" ht="15" customHeight="1">
      <c r="A1763" s="10"/>
      <c r="B1763" s="10"/>
      <c r="C1763" s="10"/>
      <c r="D1763" s="10"/>
      <c r="E1763" s="10"/>
      <c r="F1763" s="10"/>
      <c r="G1763" s="10"/>
      <c r="H1763" s="10"/>
      <c r="I1763" s="10"/>
      <c r="J1763" s="10"/>
      <c r="K1763" s="10"/>
      <c r="L1763" s="10"/>
      <c r="M1763" s="10"/>
    </row>
    <row r="1764" spans="1:13" ht="15" customHeight="1">
      <c r="A1764" s="10"/>
      <c r="B1764" s="10"/>
      <c r="C1764" s="10"/>
      <c r="D1764" s="10"/>
      <c r="E1764" s="10"/>
      <c r="F1764" s="10"/>
      <c r="G1764" s="10"/>
      <c r="H1764" s="10"/>
      <c r="I1764" s="10"/>
      <c r="J1764" s="10"/>
      <c r="K1764" s="10"/>
      <c r="L1764" s="10"/>
      <c r="M1764" s="10"/>
    </row>
    <row r="1765" spans="1:13" ht="15" customHeight="1">
      <c r="A1765" s="10"/>
      <c r="B1765" s="10"/>
      <c r="C1765" s="10"/>
      <c r="D1765" s="10"/>
      <c r="E1765" s="10"/>
      <c r="F1765" s="10"/>
      <c r="G1765" s="10"/>
      <c r="H1765" s="10"/>
      <c r="I1765" s="10"/>
      <c r="J1765" s="10"/>
      <c r="K1765" s="10"/>
      <c r="L1765" s="10"/>
      <c r="M1765" s="10"/>
    </row>
    <row r="1766" spans="1:13" ht="15" customHeight="1">
      <c r="A1766" s="10"/>
      <c r="B1766" s="10"/>
      <c r="C1766" s="10"/>
      <c r="D1766" s="10"/>
      <c r="E1766" s="10"/>
      <c r="F1766" s="10"/>
      <c r="G1766" s="10"/>
      <c r="H1766" s="10"/>
      <c r="I1766" s="10"/>
      <c r="J1766" s="10"/>
      <c r="K1766" s="10"/>
      <c r="L1766" s="10"/>
      <c r="M1766" s="10"/>
    </row>
    <row r="1767" spans="1:13" ht="15" customHeight="1">
      <c r="A1767" s="10"/>
      <c r="B1767" s="10"/>
      <c r="C1767" s="10"/>
      <c r="D1767" s="10"/>
      <c r="E1767" s="10"/>
      <c r="F1767" s="10"/>
      <c r="G1767" s="10"/>
      <c r="H1767" s="10"/>
      <c r="I1767" s="10"/>
      <c r="J1767" s="10"/>
      <c r="K1767" s="10"/>
      <c r="L1767" s="10"/>
      <c r="M1767" s="10"/>
    </row>
    <row r="1768" spans="1:13" ht="15" customHeight="1">
      <c r="A1768" s="10"/>
      <c r="B1768" s="10"/>
      <c r="C1768" s="10"/>
      <c r="D1768" s="10"/>
      <c r="E1768" s="10"/>
      <c r="F1768" s="10"/>
      <c r="G1768" s="10"/>
      <c r="H1768" s="10"/>
      <c r="I1768" s="10"/>
      <c r="J1768" s="10"/>
      <c r="K1768" s="10"/>
      <c r="L1768" s="10"/>
      <c r="M1768" s="10"/>
    </row>
    <row r="1769" spans="1:13" ht="15" customHeight="1">
      <c r="A1769" s="10"/>
      <c r="B1769" s="10"/>
      <c r="C1769" s="10"/>
      <c r="D1769" s="10"/>
      <c r="E1769" s="10"/>
      <c r="F1769" s="10"/>
      <c r="G1769" s="10"/>
      <c r="H1769" s="10"/>
      <c r="I1769" s="10"/>
      <c r="J1769" s="10"/>
      <c r="K1769" s="10"/>
      <c r="L1769" s="10"/>
      <c r="M1769" s="10"/>
    </row>
    <row r="1770" spans="1:13" ht="15" customHeight="1">
      <c r="A1770" s="10"/>
      <c r="B1770" s="10"/>
      <c r="C1770" s="10"/>
      <c r="D1770" s="10"/>
      <c r="E1770" s="10"/>
      <c r="F1770" s="10"/>
      <c r="G1770" s="10"/>
      <c r="H1770" s="10"/>
      <c r="I1770" s="10"/>
      <c r="J1770" s="10"/>
      <c r="K1770" s="10"/>
      <c r="L1770" s="10"/>
      <c r="M1770" s="10"/>
    </row>
    <row r="1771" spans="1:13" ht="15" customHeight="1">
      <c r="A1771" s="10"/>
      <c r="B1771" s="10"/>
      <c r="C1771" s="10"/>
      <c r="D1771" s="10"/>
      <c r="E1771" s="10"/>
      <c r="F1771" s="10"/>
      <c r="G1771" s="10"/>
      <c r="H1771" s="10"/>
      <c r="I1771" s="10"/>
      <c r="J1771" s="10"/>
      <c r="K1771" s="10"/>
      <c r="L1771" s="10"/>
      <c r="M1771" s="10"/>
    </row>
    <row r="1772" spans="1:13" ht="15" customHeight="1">
      <c r="A1772" s="10"/>
      <c r="B1772" s="10"/>
      <c r="C1772" s="10"/>
      <c r="D1772" s="10"/>
      <c r="E1772" s="10"/>
      <c r="F1772" s="10"/>
      <c r="G1772" s="10"/>
      <c r="H1772" s="10"/>
      <c r="I1772" s="10"/>
      <c r="J1772" s="10"/>
      <c r="K1772" s="10"/>
      <c r="L1772" s="10"/>
      <c r="M1772" s="10"/>
    </row>
    <row r="1773" spans="1:13" ht="15" customHeight="1">
      <c r="A1773" s="10"/>
      <c r="B1773" s="10"/>
      <c r="C1773" s="10"/>
      <c r="D1773" s="10"/>
      <c r="E1773" s="10"/>
      <c r="F1773" s="10"/>
      <c r="G1773" s="10"/>
      <c r="H1773" s="10"/>
      <c r="I1773" s="10"/>
      <c r="J1773" s="10"/>
      <c r="K1773" s="10"/>
      <c r="L1773" s="10"/>
      <c r="M1773" s="10"/>
    </row>
    <row r="1774" spans="1:13" ht="15" customHeight="1">
      <c r="A1774" s="10"/>
      <c r="B1774" s="10"/>
      <c r="C1774" s="10"/>
      <c r="D1774" s="10"/>
      <c r="E1774" s="10"/>
      <c r="F1774" s="10"/>
      <c r="G1774" s="10"/>
      <c r="H1774" s="10"/>
      <c r="I1774" s="10"/>
      <c r="J1774" s="10"/>
      <c r="K1774" s="10"/>
      <c r="L1774" s="10"/>
      <c r="M1774" s="10"/>
    </row>
    <row r="1775" spans="1:13" ht="15" customHeight="1">
      <c r="A1775" s="10"/>
      <c r="B1775" s="10"/>
      <c r="C1775" s="10"/>
      <c r="D1775" s="10"/>
      <c r="E1775" s="10"/>
      <c r="F1775" s="10"/>
      <c r="G1775" s="10"/>
      <c r="H1775" s="10"/>
      <c r="I1775" s="10"/>
      <c r="J1775" s="10"/>
      <c r="K1775" s="10"/>
      <c r="L1775" s="10"/>
      <c r="M1775" s="10"/>
    </row>
    <row r="1776" spans="1:13" ht="15" customHeight="1">
      <c r="A1776" s="10"/>
      <c r="B1776" s="10"/>
      <c r="C1776" s="10"/>
      <c r="D1776" s="10"/>
      <c r="E1776" s="10"/>
      <c r="F1776" s="10"/>
      <c r="G1776" s="10"/>
      <c r="H1776" s="10"/>
      <c r="I1776" s="10"/>
      <c r="J1776" s="10"/>
      <c r="K1776" s="10"/>
      <c r="L1776" s="10"/>
      <c r="M1776" s="10"/>
    </row>
    <row r="1777" spans="1:13" ht="15" customHeight="1">
      <c r="A1777" s="10"/>
      <c r="B1777" s="10"/>
      <c r="C1777" s="10"/>
      <c r="D1777" s="10"/>
      <c r="E1777" s="10"/>
      <c r="F1777" s="10"/>
      <c r="G1777" s="10"/>
      <c r="H1777" s="10"/>
      <c r="I1777" s="10"/>
      <c r="J1777" s="10"/>
      <c r="K1777" s="10"/>
      <c r="L1777" s="10"/>
      <c r="M1777" s="10"/>
    </row>
    <row r="1778" spans="1:13" ht="15" customHeight="1">
      <c r="A1778" s="10"/>
      <c r="B1778" s="10"/>
      <c r="C1778" s="10"/>
      <c r="D1778" s="10"/>
      <c r="E1778" s="10"/>
      <c r="F1778" s="10"/>
      <c r="G1778" s="10"/>
      <c r="H1778" s="10"/>
      <c r="I1778" s="10"/>
      <c r="J1778" s="10"/>
      <c r="K1778" s="10"/>
      <c r="L1778" s="10"/>
      <c r="M1778" s="10"/>
    </row>
    <row r="1779" spans="1:13" ht="15" customHeight="1">
      <c r="A1779" s="10"/>
      <c r="B1779" s="10"/>
      <c r="C1779" s="10"/>
      <c r="D1779" s="10"/>
      <c r="E1779" s="10"/>
      <c r="F1779" s="10"/>
      <c r="G1779" s="10"/>
      <c r="H1779" s="10"/>
      <c r="I1779" s="10"/>
      <c r="J1779" s="10"/>
      <c r="K1779" s="10"/>
      <c r="L1779" s="10"/>
      <c r="M1779" s="10"/>
    </row>
    <row r="1780" spans="1:13" ht="15" customHeight="1">
      <c r="A1780" s="10"/>
      <c r="B1780" s="10"/>
      <c r="C1780" s="10"/>
      <c r="D1780" s="10"/>
      <c r="E1780" s="10"/>
      <c r="F1780" s="10"/>
      <c r="G1780" s="10"/>
      <c r="H1780" s="10"/>
      <c r="I1780" s="10"/>
      <c r="J1780" s="10"/>
      <c r="K1780" s="10"/>
      <c r="L1780" s="10"/>
      <c r="M1780" s="10"/>
    </row>
    <row r="1781" spans="1:13" ht="15" customHeight="1">
      <c r="A1781" s="10"/>
      <c r="B1781" s="10"/>
      <c r="C1781" s="10"/>
      <c r="D1781" s="10"/>
      <c r="E1781" s="10"/>
      <c r="F1781" s="10"/>
      <c r="G1781" s="10"/>
      <c r="H1781" s="10"/>
      <c r="I1781" s="10"/>
      <c r="J1781" s="10"/>
      <c r="K1781" s="10"/>
      <c r="L1781" s="10"/>
      <c r="M1781" s="10"/>
    </row>
    <row r="1782" spans="1:13" ht="15" customHeight="1">
      <c r="A1782" s="10"/>
      <c r="B1782" s="10"/>
      <c r="C1782" s="10"/>
      <c r="D1782" s="10"/>
      <c r="E1782" s="10"/>
      <c r="F1782" s="10"/>
      <c r="G1782" s="10"/>
      <c r="H1782" s="10"/>
      <c r="I1782" s="10"/>
      <c r="J1782" s="10"/>
      <c r="K1782" s="10"/>
      <c r="L1782" s="10"/>
      <c r="M1782" s="10"/>
    </row>
    <row r="1783" spans="1:13" ht="15" customHeight="1">
      <c r="A1783" s="10"/>
      <c r="B1783" s="10"/>
      <c r="C1783" s="10"/>
      <c r="D1783" s="10"/>
      <c r="E1783" s="10"/>
      <c r="F1783" s="10"/>
      <c r="G1783" s="10"/>
      <c r="H1783" s="10"/>
      <c r="I1783" s="10"/>
      <c r="J1783" s="10"/>
      <c r="K1783" s="10"/>
      <c r="L1783" s="10"/>
      <c r="M1783" s="10"/>
    </row>
    <row r="1784" spans="1:13" ht="15" customHeight="1">
      <c r="A1784" s="10"/>
      <c r="B1784" s="10"/>
      <c r="C1784" s="10"/>
      <c r="D1784" s="10"/>
      <c r="E1784" s="10"/>
      <c r="F1784" s="10"/>
      <c r="G1784" s="10"/>
      <c r="H1784" s="10"/>
      <c r="I1784" s="10"/>
      <c r="J1784" s="10"/>
      <c r="K1784" s="10"/>
      <c r="L1784" s="10"/>
      <c r="M1784" s="10"/>
    </row>
    <row r="1785" spans="1:13" ht="15" customHeight="1">
      <c r="A1785" s="10"/>
      <c r="B1785" s="10"/>
      <c r="C1785" s="10"/>
      <c r="D1785" s="10"/>
      <c r="E1785" s="10"/>
      <c r="F1785" s="10"/>
      <c r="G1785" s="10"/>
      <c r="H1785" s="10"/>
      <c r="I1785" s="10"/>
      <c r="J1785" s="10"/>
      <c r="K1785" s="10"/>
      <c r="L1785" s="10"/>
      <c r="M1785" s="10"/>
    </row>
    <row r="1786" spans="1:13" ht="15" customHeight="1">
      <c r="A1786" s="10"/>
      <c r="B1786" s="10"/>
      <c r="C1786" s="10"/>
      <c r="D1786" s="10"/>
      <c r="E1786" s="10"/>
      <c r="F1786" s="10"/>
      <c r="G1786" s="10"/>
      <c r="H1786" s="10"/>
      <c r="I1786" s="10"/>
      <c r="J1786" s="10"/>
      <c r="K1786" s="10"/>
      <c r="L1786" s="10"/>
      <c r="M1786" s="10"/>
    </row>
    <row r="1787" spans="1:13" ht="15" customHeight="1">
      <c r="A1787" s="10"/>
      <c r="B1787" s="10"/>
      <c r="C1787" s="10"/>
      <c r="D1787" s="10"/>
      <c r="E1787" s="10"/>
      <c r="F1787" s="10"/>
      <c r="G1787" s="10"/>
      <c r="H1787" s="10"/>
      <c r="I1787" s="10"/>
      <c r="J1787" s="10"/>
      <c r="K1787" s="10"/>
      <c r="L1787" s="10"/>
      <c r="M1787" s="10"/>
    </row>
    <row r="1788" spans="1:13" ht="15" customHeight="1">
      <c r="A1788" s="10"/>
      <c r="B1788" s="10"/>
      <c r="C1788" s="10"/>
      <c r="D1788" s="10"/>
      <c r="E1788" s="10"/>
      <c r="F1788" s="10"/>
      <c r="G1788" s="10"/>
      <c r="H1788" s="10"/>
      <c r="I1788" s="10"/>
      <c r="J1788" s="10"/>
      <c r="K1788" s="10"/>
      <c r="L1788" s="10"/>
      <c r="M1788" s="10"/>
    </row>
    <row r="1789" spans="1:13" ht="15" customHeight="1">
      <c r="A1789" s="10"/>
      <c r="B1789" s="10"/>
      <c r="C1789" s="10"/>
      <c r="D1789" s="10"/>
      <c r="E1789" s="10"/>
      <c r="F1789" s="10"/>
      <c r="G1789" s="10"/>
      <c r="H1789" s="10"/>
      <c r="I1789" s="10"/>
      <c r="J1789" s="10"/>
      <c r="K1789" s="10"/>
      <c r="L1789" s="10"/>
      <c r="M1789" s="10"/>
    </row>
    <row r="1790" spans="1:13" ht="15" customHeight="1">
      <c r="A1790" s="10"/>
      <c r="B1790" s="10"/>
      <c r="C1790" s="10"/>
      <c r="D1790" s="10"/>
      <c r="E1790" s="10"/>
      <c r="F1790" s="10"/>
      <c r="G1790" s="10"/>
      <c r="H1790" s="10"/>
      <c r="I1790" s="10"/>
      <c r="J1790" s="10"/>
      <c r="K1790" s="10"/>
      <c r="L1790" s="10"/>
      <c r="M1790" s="10"/>
    </row>
    <row r="1791" spans="1:13" ht="15" customHeight="1">
      <c r="A1791" s="10"/>
      <c r="B1791" s="10"/>
      <c r="C1791" s="10"/>
      <c r="D1791" s="10"/>
      <c r="E1791" s="10"/>
      <c r="F1791" s="10"/>
      <c r="G1791" s="10"/>
      <c r="H1791" s="10"/>
      <c r="I1791" s="10"/>
      <c r="J1791" s="10"/>
      <c r="K1791" s="10"/>
      <c r="L1791" s="10"/>
      <c r="M1791" s="10"/>
    </row>
    <row r="1792" spans="1:13" ht="15" customHeight="1">
      <c r="A1792" s="10"/>
      <c r="B1792" s="10"/>
      <c r="C1792" s="10"/>
      <c r="D1792" s="10"/>
      <c r="E1792" s="10"/>
      <c r="F1792" s="10"/>
      <c r="G1792" s="10"/>
      <c r="H1792" s="10"/>
      <c r="I1792" s="10"/>
      <c r="J1792" s="10"/>
      <c r="K1792" s="10"/>
      <c r="L1792" s="10"/>
      <c r="M1792" s="10"/>
    </row>
    <row r="1793" spans="1:13" ht="15" customHeight="1">
      <c r="A1793" s="10"/>
      <c r="B1793" s="10"/>
      <c r="C1793" s="10"/>
      <c r="D1793" s="10"/>
      <c r="E1793" s="10"/>
      <c r="F1793" s="10"/>
      <c r="G1793" s="10"/>
      <c r="H1793" s="10"/>
      <c r="I1793" s="10"/>
      <c r="J1793" s="10"/>
      <c r="K1793" s="10"/>
      <c r="L1793" s="10"/>
      <c r="M1793" s="10"/>
    </row>
    <row r="1794" spans="1:13" ht="15" customHeight="1">
      <c r="A1794" s="10"/>
      <c r="B1794" s="10"/>
      <c r="C1794" s="10"/>
      <c r="D1794" s="10"/>
      <c r="E1794" s="10"/>
      <c r="F1794" s="10"/>
      <c r="G1794" s="10"/>
      <c r="H1794" s="10"/>
      <c r="I1794" s="10"/>
      <c r="J1794" s="10"/>
      <c r="K1794" s="10"/>
      <c r="L1794" s="10"/>
      <c r="M1794" s="10"/>
    </row>
    <row r="1795" spans="1:13" ht="15" customHeight="1">
      <c r="A1795" s="10"/>
      <c r="B1795" s="10"/>
      <c r="C1795" s="10"/>
      <c r="D1795" s="10"/>
      <c r="E1795" s="10"/>
      <c r="F1795" s="10"/>
      <c r="G1795" s="10"/>
      <c r="H1795" s="10"/>
      <c r="I1795" s="10"/>
      <c r="J1795" s="10"/>
      <c r="K1795" s="10"/>
      <c r="L1795" s="10"/>
      <c r="M1795" s="10"/>
    </row>
    <row r="1796" spans="1:13" ht="15" customHeight="1">
      <c r="A1796" s="10"/>
      <c r="B1796" s="10"/>
      <c r="C1796" s="10"/>
      <c r="D1796" s="10"/>
      <c r="E1796" s="10"/>
      <c r="F1796" s="10"/>
      <c r="G1796" s="10"/>
      <c r="H1796" s="10"/>
      <c r="I1796" s="10"/>
      <c r="J1796" s="10"/>
      <c r="K1796" s="10"/>
      <c r="L1796" s="10"/>
      <c r="M1796" s="10"/>
    </row>
    <row r="1797" spans="1:13" ht="15" customHeight="1">
      <c r="A1797" s="10"/>
      <c r="B1797" s="10"/>
      <c r="C1797" s="10"/>
      <c r="D1797" s="10"/>
      <c r="E1797" s="10"/>
      <c r="F1797" s="10"/>
      <c r="G1797" s="10"/>
      <c r="H1797" s="10"/>
      <c r="I1797" s="10"/>
      <c r="J1797" s="10"/>
      <c r="K1797" s="10"/>
      <c r="L1797" s="10"/>
      <c r="M1797" s="10"/>
    </row>
    <row r="1798" spans="1:13" ht="15" customHeight="1">
      <c r="A1798" s="10"/>
      <c r="B1798" s="10"/>
      <c r="C1798" s="10"/>
      <c r="D1798" s="10"/>
      <c r="E1798" s="10"/>
      <c r="F1798" s="10"/>
      <c r="G1798" s="10"/>
      <c r="H1798" s="10"/>
      <c r="I1798" s="10"/>
      <c r="J1798" s="10"/>
      <c r="K1798" s="10"/>
      <c r="L1798" s="10"/>
      <c r="M1798" s="10"/>
    </row>
    <row r="1799" spans="1:13" ht="15" customHeight="1">
      <c r="A1799" s="10"/>
      <c r="B1799" s="10"/>
      <c r="C1799" s="10"/>
      <c r="D1799" s="10"/>
      <c r="E1799" s="10"/>
      <c r="F1799" s="10"/>
      <c r="G1799" s="10"/>
      <c r="H1799" s="10"/>
      <c r="I1799" s="10"/>
      <c r="J1799" s="10"/>
      <c r="K1799" s="10"/>
      <c r="L1799" s="10"/>
      <c r="M1799" s="10"/>
    </row>
    <row r="1800" spans="1:13" ht="15" customHeight="1">
      <c r="A1800" s="10"/>
      <c r="B1800" s="10"/>
      <c r="C1800" s="10"/>
      <c r="D1800" s="10"/>
      <c r="E1800" s="10"/>
      <c r="F1800" s="10"/>
      <c r="G1800" s="10"/>
      <c r="H1800" s="10"/>
      <c r="I1800" s="10"/>
      <c r="J1800" s="10"/>
      <c r="K1800" s="10"/>
      <c r="L1800" s="10"/>
      <c r="M1800" s="10"/>
    </row>
    <row r="1801" spans="1:13" ht="15" customHeight="1">
      <c r="A1801" s="10"/>
      <c r="B1801" s="10"/>
      <c r="C1801" s="10"/>
      <c r="D1801" s="10"/>
      <c r="E1801" s="10"/>
      <c r="F1801" s="10"/>
      <c r="G1801" s="10"/>
      <c r="H1801" s="10"/>
      <c r="I1801" s="10"/>
      <c r="J1801" s="10"/>
      <c r="K1801" s="10"/>
      <c r="L1801" s="10"/>
      <c r="M1801" s="10"/>
    </row>
    <row r="1802" spans="1:13" ht="15" customHeight="1">
      <c r="A1802" s="10"/>
      <c r="B1802" s="10"/>
      <c r="C1802" s="10"/>
      <c r="D1802" s="10"/>
      <c r="E1802" s="10"/>
      <c r="F1802" s="10"/>
      <c r="G1802" s="10"/>
      <c r="H1802" s="10"/>
      <c r="I1802" s="10"/>
      <c r="J1802" s="10"/>
      <c r="K1802" s="10"/>
      <c r="L1802" s="10"/>
      <c r="M1802" s="10"/>
    </row>
    <row r="1803" spans="1:13" ht="15" customHeight="1">
      <c r="A1803" s="10"/>
      <c r="B1803" s="10"/>
      <c r="C1803" s="10"/>
      <c r="D1803" s="10"/>
      <c r="E1803" s="10"/>
      <c r="F1803" s="10"/>
      <c r="G1803" s="10"/>
      <c r="H1803" s="10"/>
      <c r="I1803" s="10"/>
      <c r="J1803" s="10"/>
      <c r="K1803" s="10"/>
      <c r="L1803" s="10"/>
      <c r="M1803" s="10"/>
    </row>
    <row r="1804" spans="1:13" ht="15" customHeight="1">
      <c r="A1804" s="10"/>
      <c r="B1804" s="10"/>
      <c r="C1804" s="10"/>
      <c r="D1804" s="10"/>
      <c r="E1804" s="10"/>
      <c r="F1804" s="10"/>
      <c r="G1804" s="10"/>
      <c r="H1804" s="10"/>
      <c r="I1804" s="10"/>
      <c r="J1804" s="10"/>
      <c r="K1804" s="10"/>
      <c r="L1804" s="10"/>
      <c r="M1804" s="10"/>
    </row>
    <row r="1805" spans="1:13" ht="15" customHeight="1">
      <c r="A1805" s="10"/>
      <c r="B1805" s="10"/>
      <c r="C1805" s="10"/>
      <c r="D1805" s="10"/>
      <c r="E1805" s="10"/>
      <c r="F1805" s="10"/>
      <c r="G1805" s="10"/>
      <c r="H1805" s="10"/>
      <c r="I1805" s="10"/>
      <c r="J1805" s="10"/>
      <c r="K1805" s="10"/>
      <c r="L1805" s="10"/>
      <c r="M1805" s="10"/>
    </row>
    <row r="1806" spans="1:13" ht="15" customHeight="1">
      <c r="A1806" s="10"/>
      <c r="B1806" s="10"/>
      <c r="C1806" s="10"/>
      <c r="D1806" s="10"/>
      <c r="E1806" s="10"/>
      <c r="F1806" s="10"/>
      <c r="G1806" s="10"/>
      <c r="H1806" s="10"/>
      <c r="I1806" s="10"/>
      <c r="J1806" s="10"/>
      <c r="K1806" s="10"/>
      <c r="L1806" s="10"/>
      <c r="M1806" s="10"/>
    </row>
    <row r="1807" spans="1:13" ht="15" customHeight="1">
      <c r="A1807" s="10"/>
      <c r="B1807" s="10"/>
      <c r="C1807" s="10"/>
      <c r="D1807" s="10"/>
      <c r="E1807" s="10"/>
      <c r="F1807" s="10"/>
      <c r="G1807" s="10"/>
      <c r="H1807" s="10"/>
      <c r="I1807" s="10"/>
      <c r="J1807" s="10"/>
      <c r="K1807" s="10"/>
      <c r="L1807" s="10"/>
      <c r="M1807" s="10"/>
    </row>
    <row r="1808" spans="1:13" ht="15" customHeight="1">
      <c r="A1808" s="10"/>
      <c r="B1808" s="10"/>
      <c r="C1808" s="10"/>
      <c r="D1808" s="10"/>
      <c r="E1808" s="10"/>
      <c r="F1808" s="10"/>
      <c r="G1808" s="10"/>
      <c r="H1808" s="10"/>
      <c r="I1808" s="10"/>
      <c r="J1808" s="10"/>
      <c r="K1808" s="10"/>
      <c r="L1808" s="10"/>
      <c r="M1808" s="10"/>
    </row>
    <row r="1809" spans="1:13" ht="15" customHeight="1">
      <c r="A1809" s="10"/>
      <c r="B1809" s="10"/>
      <c r="C1809" s="10"/>
      <c r="D1809" s="10"/>
      <c r="E1809" s="10"/>
      <c r="F1809" s="10"/>
      <c r="G1809" s="10"/>
      <c r="H1809" s="10"/>
      <c r="I1809" s="10"/>
      <c r="J1809" s="10"/>
      <c r="K1809" s="10"/>
      <c r="L1809" s="10"/>
      <c r="M1809" s="10"/>
    </row>
    <row r="1810" spans="1:13" ht="15" customHeight="1">
      <c r="A1810" s="10"/>
      <c r="B1810" s="10"/>
      <c r="C1810" s="10"/>
      <c r="D1810" s="10"/>
      <c r="E1810" s="10"/>
      <c r="F1810" s="10"/>
      <c r="G1810" s="10"/>
      <c r="H1810" s="10"/>
      <c r="I1810" s="10"/>
      <c r="J1810" s="10"/>
      <c r="K1810" s="10"/>
      <c r="L1810" s="10"/>
      <c r="M1810" s="10"/>
    </row>
    <row r="1811" spans="1:13" ht="15" customHeight="1">
      <c r="A1811" s="10"/>
      <c r="B1811" s="10"/>
      <c r="C1811" s="10"/>
      <c r="D1811" s="10"/>
      <c r="E1811" s="10"/>
      <c r="F1811" s="10"/>
      <c r="G1811" s="10"/>
      <c r="H1811" s="10"/>
      <c r="I1811" s="10"/>
      <c r="J1811" s="10"/>
      <c r="K1811" s="10"/>
      <c r="L1811" s="10"/>
      <c r="M1811" s="10"/>
    </row>
    <row r="1812" spans="1:13" ht="15" customHeight="1">
      <c r="A1812" s="10"/>
      <c r="B1812" s="10"/>
      <c r="C1812" s="10"/>
      <c r="D1812" s="10"/>
      <c r="E1812" s="10"/>
      <c r="F1812" s="10"/>
      <c r="G1812" s="10"/>
      <c r="H1812" s="10"/>
      <c r="I1812" s="10"/>
      <c r="J1812" s="10"/>
      <c r="K1812" s="10"/>
      <c r="L1812" s="10"/>
      <c r="M1812" s="10"/>
    </row>
    <row r="1813" spans="1:13" ht="15" customHeight="1">
      <c r="A1813" s="10"/>
      <c r="B1813" s="10"/>
      <c r="C1813" s="10"/>
      <c r="D1813" s="10"/>
      <c r="E1813" s="10"/>
      <c r="F1813" s="10"/>
      <c r="G1813" s="10"/>
      <c r="H1813" s="10"/>
      <c r="I1813" s="10"/>
      <c r="J1813" s="10"/>
      <c r="K1813" s="10"/>
      <c r="L1813" s="10"/>
      <c r="M1813" s="10"/>
    </row>
    <row r="1814" spans="1:13" ht="15" customHeight="1">
      <c r="A1814" s="10"/>
      <c r="B1814" s="10"/>
      <c r="C1814" s="10"/>
      <c r="D1814" s="10"/>
      <c r="E1814" s="10"/>
      <c r="F1814" s="10"/>
      <c r="G1814" s="10"/>
      <c r="H1814" s="10"/>
      <c r="I1814" s="10"/>
      <c r="J1814" s="10"/>
      <c r="K1814" s="10"/>
      <c r="L1814" s="10"/>
      <c r="M1814" s="10"/>
    </row>
    <row r="1815" spans="1:13" ht="15" customHeight="1">
      <c r="A1815" s="10"/>
      <c r="B1815" s="10"/>
      <c r="C1815" s="10"/>
      <c r="D1815" s="10"/>
      <c r="E1815" s="10"/>
      <c r="F1815" s="10"/>
      <c r="G1815" s="10"/>
      <c r="H1815" s="10"/>
      <c r="I1815" s="10"/>
      <c r="J1815" s="10"/>
      <c r="K1815" s="10"/>
      <c r="L1815" s="10"/>
      <c r="M1815" s="10"/>
    </row>
    <row r="1816" spans="1:13" ht="15" customHeight="1">
      <c r="A1816" s="10"/>
      <c r="B1816" s="10"/>
      <c r="C1816" s="10"/>
      <c r="D1816" s="10"/>
      <c r="E1816" s="10"/>
      <c r="F1816" s="10"/>
      <c r="G1816" s="10"/>
      <c r="H1816" s="10"/>
      <c r="I1816" s="10"/>
      <c r="J1816" s="10"/>
      <c r="K1816" s="10"/>
      <c r="L1816" s="10"/>
      <c r="M1816" s="10"/>
    </row>
    <row r="1817" spans="1:13" ht="15" customHeight="1">
      <c r="A1817" s="10"/>
      <c r="B1817" s="10"/>
      <c r="C1817" s="10"/>
      <c r="D1817" s="10"/>
      <c r="E1817" s="10"/>
      <c r="F1817" s="10"/>
      <c r="G1817" s="10"/>
      <c r="H1817" s="10"/>
      <c r="I1817" s="10"/>
      <c r="J1817" s="10"/>
      <c r="K1817" s="10"/>
      <c r="L1817" s="10"/>
      <c r="M1817" s="10"/>
    </row>
    <row r="1818" spans="1:13" ht="15" customHeight="1">
      <c r="A1818" s="10"/>
      <c r="B1818" s="10"/>
      <c r="C1818" s="10"/>
      <c r="D1818" s="10"/>
      <c r="E1818" s="10"/>
      <c r="F1818" s="10"/>
      <c r="G1818" s="10"/>
      <c r="H1818" s="10"/>
      <c r="I1818" s="10"/>
      <c r="J1818" s="10"/>
      <c r="K1818" s="10"/>
      <c r="L1818" s="10"/>
      <c r="M1818" s="10"/>
    </row>
    <row r="1819" spans="1:13" ht="15" customHeight="1">
      <c r="A1819" s="10"/>
      <c r="B1819" s="10"/>
      <c r="C1819" s="10"/>
      <c r="D1819" s="10"/>
      <c r="E1819" s="10"/>
      <c r="F1819" s="10"/>
      <c r="G1819" s="10"/>
      <c r="H1819" s="10"/>
      <c r="I1819" s="10"/>
      <c r="J1819" s="10"/>
      <c r="K1819" s="10"/>
      <c r="L1819" s="10"/>
      <c r="M1819" s="10"/>
    </row>
    <row r="1820" spans="1:13" ht="15" customHeight="1">
      <c r="A1820" s="10"/>
      <c r="B1820" s="10"/>
      <c r="C1820" s="10"/>
      <c r="D1820" s="10"/>
      <c r="E1820" s="10"/>
      <c r="F1820" s="10"/>
      <c r="G1820" s="10"/>
      <c r="H1820" s="10"/>
      <c r="I1820" s="10"/>
      <c r="J1820" s="10"/>
      <c r="K1820" s="10"/>
      <c r="L1820" s="10"/>
      <c r="M1820" s="10"/>
    </row>
    <row r="1821" spans="1:13" ht="15" customHeight="1">
      <c r="A1821" s="10"/>
      <c r="B1821" s="10"/>
      <c r="C1821" s="10"/>
      <c r="D1821" s="10"/>
      <c r="E1821" s="10"/>
      <c r="F1821" s="10"/>
      <c r="G1821" s="10"/>
      <c r="H1821" s="10"/>
      <c r="I1821" s="10"/>
      <c r="J1821" s="10"/>
      <c r="K1821" s="10"/>
      <c r="L1821" s="10"/>
      <c r="M1821" s="10"/>
    </row>
    <row r="1822" spans="1:13" ht="15" customHeight="1">
      <c r="A1822" s="10"/>
      <c r="B1822" s="10"/>
      <c r="C1822" s="10"/>
      <c r="D1822" s="10"/>
      <c r="E1822" s="10"/>
      <c r="F1822" s="10"/>
      <c r="G1822" s="10"/>
      <c r="H1822" s="10"/>
      <c r="I1822" s="10"/>
      <c r="J1822" s="10"/>
      <c r="K1822" s="10"/>
      <c r="L1822" s="10"/>
      <c r="M1822" s="10"/>
    </row>
    <row r="1823" spans="1:13" ht="15" customHeight="1">
      <c r="A1823" s="10"/>
      <c r="B1823" s="10"/>
      <c r="C1823" s="10"/>
      <c r="D1823" s="10"/>
      <c r="E1823" s="10"/>
      <c r="F1823" s="10"/>
      <c r="G1823" s="10"/>
      <c r="H1823" s="10"/>
      <c r="I1823" s="10"/>
      <c r="J1823" s="10"/>
      <c r="K1823" s="10"/>
      <c r="L1823" s="10"/>
      <c r="M1823" s="10"/>
    </row>
    <row r="1824" spans="1:13" ht="15" customHeight="1">
      <c r="A1824" s="10"/>
      <c r="B1824" s="10"/>
      <c r="C1824" s="10"/>
      <c r="D1824" s="10"/>
      <c r="E1824" s="10"/>
      <c r="F1824" s="10"/>
      <c r="G1824" s="10"/>
      <c r="H1824" s="10"/>
      <c r="I1824" s="10"/>
      <c r="J1824" s="10"/>
      <c r="K1824" s="10"/>
      <c r="L1824" s="10"/>
      <c r="M1824" s="10"/>
    </row>
    <row r="1825" spans="1:13" ht="15" customHeight="1">
      <c r="A1825" s="10"/>
      <c r="B1825" s="10"/>
      <c r="C1825" s="10"/>
      <c r="D1825" s="10"/>
      <c r="E1825" s="10"/>
      <c r="F1825" s="10"/>
      <c r="G1825" s="10"/>
      <c r="H1825" s="10"/>
      <c r="I1825" s="10"/>
      <c r="J1825" s="10"/>
      <c r="K1825" s="10"/>
      <c r="L1825" s="10"/>
      <c r="M1825" s="10"/>
    </row>
    <row r="1826" spans="1:13" ht="15" customHeight="1">
      <c r="A1826" s="10"/>
      <c r="B1826" s="10"/>
      <c r="C1826" s="10"/>
      <c r="D1826" s="10"/>
      <c r="E1826" s="10"/>
      <c r="F1826" s="10"/>
      <c r="G1826" s="10"/>
      <c r="H1826" s="10"/>
      <c r="I1826" s="10"/>
      <c r="J1826" s="10"/>
      <c r="K1826" s="10"/>
      <c r="L1826" s="10"/>
      <c r="M1826" s="10"/>
    </row>
    <row r="1827" spans="1:13" ht="15" customHeight="1">
      <c r="A1827" s="10"/>
      <c r="B1827" s="10"/>
      <c r="C1827" s="10"/>
      <c r="D1827" s="10"/>
      <c r="E1827" s="10"/>
      <c r="F1827" s="10"/>
      <c r="G1827" s="10"/>
      <c r="H1827" s="10"/>
      <c r="I1827" s="10"/>
      <c r="J1827" s="10"/>
      <c r="K1827" s="10"/>
      <c r="L1827" s="10"/>
      <c r="M1827" s="10"/>
    </row>
    <row r="1828" spans="1:13" ht="15" customHeight="1">
      <c r="A1828" s="10"/>
      <c r="B1828" s="10"/>
      <c r="C1828" s="10"/>
      <c r="D1828" s="10"/>
      <c r="E1828" s="10"/>
      <c r="F1828" s="10"/>
      <c r="G1828" s="10"/>
      <c r="H1828" s="10"/>
      <c r="I1828" s="10"/>
      <c r="J1828" s="10"/>
      <c r="K1828" s="10"/>
      <c r="L1828" s="10"/>
      <c r="M1828" s="10"/>
    </row>
    <row r="1829" spans="1:13" ht="15" customHeight="1">
      <c r="A1829" s="10"/>
      <c r="B1829" s="10"/>
      <c r="C1829" s="10"/>
      <c r="D1829" s="10"/>
      <c r="E1829" s="10"/>
      <c r="F1829" s="10"/>
      <c r="G1829" s="10"/>
      <c r="H1829" s="10"/>
      <c r="I1829" s="10"/>
      <c r="J1829" s="10"/>
      <c r="K1829" s="10"/>
      <c r="L1829" s="10"/>
      <c r="M1829" s="10"/>
    </row>
    <row r="1830" spans="1:13" ht="15" customHeight="1">
      <c r="A1830" s="10"/>
      <c r="B1830" s="10"/>
      <c r="C1830" s="10"/>
      <c r="D1830" s="10"/>
      <c r="E1830" s="10"/>
      <c r="F1830" s="10"/>
      <c r="G1830" s="10"/>
      <c r="H1830" s="10"/>
      <c r="I1830" s="10"/>
      <c r="J1830" s="10"/>
      <c r="K1830" s="10"/>
      <c r="L1830" s="10"/>
      <c r="M1830" s="10"/>
    </row>
    <row r="1831" spans="1:13" ht="15" customHeight="1">
      <c r="A1831" s="10"/>
      <c r="B1831" s="10"/>
      <c r="C1831" s="10"/>
      <c r="D1831" s="10"/>
      <c r="E1831" s="10"/>
      <c r="F1831" s="10"/>
      <c r="G1831" s="10"/>
      <c r="H1831" s="10"/>
      <c r="I1831" s="10"/>
      <c r="J1831" s="10"/>
      <c r="K1831" s="10"/>
      <c r="L1831" s="10"/>
      <c r="M1831" s="10"/>
    </row>
    <row r="1832" spans="1:13" ht="15" customHeight="1">
      <c r="A1832" s="10"/>
      <c r="B1832" s="10"/>
      <c r="C1832" s="10"/>
      <c r="D1832" s="10"/>
      <c r="E1832" s="10"/>
      <c r="F1832" s="10"/>
      <c r="G1832" s="10"/>
      <c r="H1832" s="10"/>
      <c r="I1832" s="10"/>
      <c r="J1832" s="10"/>
      <c r="K1832" s="10"/>
      <c r="L1832" s="10"/>
      <c r="M1832" s="10"/>
    </row>
    <row r="1833" spans="1:13" ht="15" customHeight="1">
      <c r="A1833" s="10"/>
      <c r="B1833" s="10"/>
      <c r="C1833" s="10"/>
      <c r="D1833" s="10"/>
      <c r="E1833" s="10"/>
      <c r="F1833" s="10"/>
      <c r="G1833" s="10"/>
      <c r="H1833" s="10"/>
      <c r="I1833" s="10"/>
      <c r="J1833" s="10"/>
      <c r="K1833" s="10"/>
      <c r="L1833" s="10"/>
      <c r="M1833" s="10"/>
    </row>
    <row r="1834" spans="1:13" ht="15" customHeight="1">
      <c r="A1834" s="10"/>
      <c r="B1834" s="10"/>
      <c r="C1834" s="10"/>
      <c r="D1834" s="10"/>
      <c r="E1834" s="10"/>
      <c r="F1834" s="10"/>
      <c r="G1834" s="10"/>
      <c r="H1834" s="10"/>
      <c r="I1834" s="10"/>
      <c r="J1834" s="10"/>
      <c r="K1834" s="10"/>
      <c r="L1834" s="10"/>
      <c r="M1834" s="10"/>
    </row>
    <row r="1835" spans="1:13" ht="15" customHeight="1">
      <c r="A1835" s="10"/>
      <c r="B1835" s="10"/>
      <c r="C1835" s="10"/>
      <c r="D1835" s="10"/>
      <c r="E1835" s="10"/>
      <c r="F1835" s="10"/>
      <c r="G1835" s="10"/>
      <c r="H1835" s="10"/>
      <c r="I1835" s="10"/>
      <c r="J1835" s="10"/>
      <c r="K1835" s="10"/>
      <c r="L1835" s="10"/>
      <c r="M1835" s="10"/>
    </row>
    <row r="1836" spans="1:13" ht="15" customHeight="1">
      <c r="A1836" s="10"/>
      <c r="B1836" s="10"/>
      <c r="C1836" s="10"/>
      <c r="D1836" s="10"/>
      <c r="E1836" s="10"/>
      <c r="F1836" s="10"/>
      <c r="G1836" s="10"/>
      <c r="H1836" s="10"/>
      <c r="I1836" s="10"/>
      <c r="J1836" s="10"/>
      <c r="K1836" s="10"/>
      <c r="L1836" s="10"/>
      <c r="M1836" s="10"/>
    </row>
    <row r="1837" spans="1:13" ht="15" customHeight="1">
      <c r="A1837" s="10"/>
      <c r="B1837" s="10"/>
      <c r="C1837" s="10"/>
      <c r="D1837" s="10"/>
      <c r="E1837" s="10"/>
      <c r="F1837" s="10"/>
      <c r="G1837" s="10"/>
      <c r="H1837" s="10"/>
      <c r="I1837" s="10"/>
      <c r="J1837" s="10"/>
      <c r="K1837" s="10"/>
      <c r="L1837" s="10"/>
      <c r="M1837" s="10"/>
    </row>
    <row r="1838" spans="1:13" ht="15" customHeight="1">
      <c r="A1838" s="10"/>
      <c r="B1838" s="10"/>
      <c r="C1838" s="10"/>
      <c r="D1838" s="10"/>
      <c r="E1838" s="10"/>
      <c r="F1838" s="10"/>
      <c r="G1838" s="10"/>
      <c r="H1838" s="10"/>
      <c r="I1838" s="10"/>
      <c r="J1838" s="10"/>
      <c r="K1838" s="10"/>
      <c r="L1838" s="10"/>
      <c r="M1838" s="10"/>
    </row>
    <row r="1839" spans="1:13" ht="15" customHeight="1">
      <c r="A1839" s="10"/>
      <c r="B1839" s="10"/>
      <c r="C1839" s="10"/>
      <c r="D1839" s="10"/>
      <c r="E1839" s="10"/>
      <c r="F1839" s="10"/>
      <c r="G1839" s="10"/>
      <c r="H1839" s="10"/>
      <c r="I1839" s="10"/>
      <c r="J1839" s="10"/>
      <c r="K1839" s="10"/>
      <c r="L1839" s="10"/>
      <c r="M1839" s="10"/>
    </row>
    <row r="1840" spans="1:13" ht="15" customHeight="1">
      <c r="A1840" s="10"/>
      <c r="B1840" s="10"/>
      <c r="C1840" s="10"/>
      <c r="D1840" s="10"/>
      <c r="E1840" s="10"/>
      <c r="F1840" s="10"/>
      <c r="G1840" s="10"/>
      <c r="H1840" s="10"/>
      <c r="I1840" s="10"/>
      <c r="J1840" s="10"/>
      <c r="K1840" s="10"/>
      <c r="L1840" s="10"/>
      <c r="M1840" s="10"/>
    </row>
    <row r="1841" spans="1:13" ht="15" customHeight="1">
      <c r="A1841" s="10"/>
      <c r="B1841" s="10"/>
      <c r="C1841" s="10"/>
      <c r="D1841" s="10"/>
      <c r="E1841" s="10"/>
      <c r="F1841" s="10"/>
      <c r="G1841" s="10"/>
      <c r="H1841" s="10"/>
      <c r="I1841" s="10"/>
      <c r="J1841" s="10"/>
      <c r="K1841" s="10"/>
      <c r="L1841" s="10"/>
      <c r="M1841" s="10"/>
    </row>
    <row r="1842" spans="1:13" ht="15" customHeight="1">
      <c r="A1842" s="10"/>
      <c r="B1842" s="10"/>
      <c r="C1842" s="10"/>
      <c r="D1842" s="10"/>
      <c r="E1842" s="10"/>
      <c r="F1842" s="10"/>
      <c r="G1842" s="10"/>
      <c r="H1842" s="10"/>
      <c r="I1842" s="10"/>
      <c r="J1842" s="10"/>
      <c r="K1842" s="10"/>
      <c r="L1842" s="10"/>
      <c r="M1842" s="10"/>
    </row>
    <row r="1843" spans="1:13" ht="15" customHeight="1">
      <c r="A1843" s="10"/>
      <c r="B1843" s="10"/>
      <c r="C1843" s="10"/>
      <c r="D1843" s="10"/>
      <c r="E1843" s="10"/>
      <c r="F1843" s="10"/>
      <c r="G1843" s="10"/>
      <c r="H1843" s="10"/>
      <c r="I1843" s="10"/>
      <c r="J1843" s="10"/>
      <c r="K1843" s="10"/>
      <c r="L1843" s="10"/>
      <c r="M1843" s="10"/>
    </row>
    <row r="1844" spans="1:13" ht="15" customHeight="1">
      <c r="A1844" s="10"/>
      <c r="B1844" s="10"/>
      <c r="C1844" s="10"/>
      <c r="D1844" s="10"/>
      <c r="E1844" s="10"/>
      <c r="F1844" s="10"/>
      <c r="G1844" s="10"/>
      <c r="H1844" s="10"/>
      <c r="I1844" s="10"/>
      <c r="J1844" s="10"/>
      <c r="K1844" s="10"/>
      <c r="L1844" s="10"/>
      <c r="M1844" s="10"/>
    </row>
    <row r="1845" spans="1:13" ht="15" customHeight="1">
      <c r="A1845" s="10"/>
      <c r="B1845" s="10"/>
      <c r="C1845" s="10"/>
      <c r="D1845" s="10"/>
      <c r="E1845" s="10"/>
      <c r="F1845" s="10"/>
      <c r="G1845" s="10"/>
      <c r="H1845" s="10"/>
      <c r="I1845" s="10"/>
      <c r="J1845" s="10"/>
      <c r="K1845" s="10"/>
      <c r="L1845" s="10"/>
      <c r="M1845" s="10"/>
    </row>
    <row r="1846" spans="1:13" ht="15" customHeight="1">
      <c r="A1846" s="10"/>
      <c r="B1846" s="10"/>
      <c r="C1846" s="10"/>
      <c r="D1846" s="10"/>
      <c r="E1846" s="10"/>
      <c r="F1846" s="10"/>
      <c r="G1846" s="10"/>
      <c r="H1846" s="10"/>
      <c r="I1846" s="10"/>
      <c r="J1846" s="10"/>
      <c r="K1846" s="10"/>
      <c r="L1846" s="10"/>
      <c r="M1846" s="10"/>
    </row>
    <row r="1847" spans="1:13" ht="15" customHeight="1">
      <c r="A1847" s="10"/>
      <c r="B1847" s="10"/>
      <c r="C1847" s="10"/>
      <c r="D1847" s="10"/>
      <c r="E1847" s="10"/>
      <c r="F1847" s="10"/>
      <c r="G1847" s="10"/>
      <c r="H1847" s="10"/>
      <c r="I1847" s="10"/>
      <c r="J1847" s="10"/>
      <c r="K1847" s="10"/>
      <c r="L1847" s="10"/>
      <c r="M1847" s="10"/>
    </row>
    <row r="1848" spans="1:13" ht="15" customHeight="1">
      <c r="A1848" s="10"/>
      <c r="B1848" s="10"/>
      <c r="C1848" s="10"/>
      <c r="D1848" s="10"/>
      <c r="E1848" s="10"/>
      <c r="F1848" s="10"/>
      <c r="G1848" s="10"/>
      <c r="H1848" s="10"/>
      <c r="I1848" s="10"/>
      <c r="J1848" s="10"/>
      <c r="K1848" s="10"/>
      <c r="L1848" s="10"/>
      <c r="M1848" s="10"/>
    </row>
    <row r="1849" spans="1:13" ht="15" customHeight="1">
      <c r="A1849" s="10"/>
      <c r="B1849" s="10"/>
      <c r="C1849" s="10"/>
      <c r="D1849" s="10"/>
      <c r="E1849" s="10"/>
      <c r="F1849" s="10"/>
      <c r="G1849" s="10"/>
      <c r="H1849" s="10"/>
      <c r="I1849" s="10"/>
      <c r="J1849" s="10"/>
      <c r="K1849" s="10"/>
      <c r="L1849" s="10"/>
      <c r="M1849" s="10"/>
    </row>
    <row r="1850" spans="1:13" ht="15" customHeight="1">
      <c r="A1850" s="10"/>
      <c r="B1850" s="10"/>
      <c r="C1850" s="10"/>
      <c r="D1850" s="10"/>
      <c r="E1850" s="10"/>
      <c r="F1850" s="10"/>
      <c r="G1850" s="10"/>
      <c r="H1850" s="10"/>
      <c r="I1850" s="10"/>
      <c r="J1850" s="10"/>
      <c r="K1850" s="10"/>
      <c r="L1850" s="10"/>
      <c r="M1850" s="10"/>
    </row>
    <row r="1851" spans="1:13" ht="15" customHeight="1">
      <c r="A1851" s="10"/>
      <c r="B1851" s="10"/>
      <c r="C1851" s="10"/>
      <c r="D1851" s="10"/>
      <c r="E1851" s="10"/>
      <c r="F1851" s="10"/>
      <c r="G1851" s="10"/>
      <c r="H1851" s="10"/>
      <c r="I1851" s="10"/>
      <c r="J1851" s="10"/>
      <c r="K1851" s="10"/>
      <c r="L1851" s="10"/>
      <c r="M1851" s="10"/>
    </row>
    <row r="1852" spans="1:13" ht="15" customHeight="1">
      <c r="A1852" s="10"/>
      <c r="B1852" s="10"/>
      <c r="C1852" s="10"/>
      <c r="D1852" s="10"/>
      <c r="E1852" s="10"/>
      <c r="F1852" s="10"/>
      <c r="G1852" s="10"/>
      <c r="H1852" s="10"/>
      <c r="I1852" s="10"/>
      <c r="J1852" s="10"/>
      <c r="K1852" s="10"/>
      <c r="L1852" s="10"/>
      <c r="M1852" s="10"/>
    </row>
    <row r="1853" spans="1:13" ht="15" customHeight="1">
      <c r="A1853" s="10"/>
      <c r="B1853" s="10"/>
      <c r="C1853" s="10"/>
      <c r="D1853" s="10"/>
      <c r="E1853" s="10"/>
      <c r="F1853" s="10"/>
      <c r="G1853" s="10"/>
      <c r="H1853" s="10"/>
      <c r="I1853" s="10"/>
      <c r="J1853" s="10"/>
      <c r="K1853" s="10"/>
      <c r="L1853" s="10"/>
      <c r="M1853" s="10"/>
    </row>
    <row r="1854" spans="1:13" ht="15" customHeight="1">
      <c r="A1854" s="10"/>
      <c r="B1854" s="10"/>
      <c r="C1854" s="10"/>
      <c r="D1854" s="10"/>
      <c r="E1854" s="10"/>
      <c r="F1854" s="10"/>
      <c r="G1854" s="10"/>
      <c r="H1854" s="10"/>
      <c r="I1854" s="10"/>
      <c r="J1854" s="10"/>
      <c r="K1854" s="10"/>
      <c r="L1854" s="10"/>
      <c r="M1854" s="10"/>
    </row>
    <row r="1855" spans="1:13" ht="15" customHeight="1">
      <c r="A1855" s="10"/>
      <c r="B1855" s="10"/>
      <c r="C1855" s="10"/>
      <c r="D1855" s="10"/>
      <c r="E1855" s="10"/>
      <c r="F1855" s="10"/>
      <c r="G1855" s="10"/>
      <c r="H1855" s="10"/>
      <c r="I1855" s="10"/>
      <c r="J1855" s="10"/>
      <c r="K1855" s="10"/>
      <c r="L1855" s="10"/>
      <c r="M1855" s="10"/>
    </row>
    <row r="1856" spans="1:13" ht="15" customHeight="1">
      <c r="A1856" s="10"/>
      <c r="B1856" s="10"/>
      <c r="C1856" s="10"/>
      <c r="D1856" s="10"/>
      <c r="E1856" s="10"/>
      <c r="F1856" s="10"/>
      <c r="G1856" s="10"/>
      <c r="H1856" s="10"/>
      <c r="I1856" s="10"/>
      <c r="J1856" s="10"/>
      <c r="K1856" s="10"/>
      <c r="L1856" s="10"/>
      <c r="M1856" s="10"/>
    </row>
    <row r="1857" spans="1:13" ht="15" customHeight="1">
      <c r="A1857" s="10"/>
      <c r="B1857" s="10"/>
      <c r="C1857" s="10"/>
      <c r="D1857" s="10"/>
      <c r="E1857" s="10"/>
      <c r="F1857" s="10"/>
      <c r="G1857" s="10"/>
      <c r="H1857" s="10"/>
      <c r="I1857" s="10"/>
      <c r="J1857" s="10"/>
      <c r="K1857" s="10"/>
      <c r="L1857" s="10"/>
      <c r="M1857" s="10"/>
    </row>
    <row r="1858" spans="1:13" ht="15" customHeight="1">
      <c r="A1858" s="10"/>
      <c r="B1858" s="10"/>
      <c r="C1858" s="10"/>
      <c r="D1858" s="10"/>
      <c r="E1858" s="10"/>
      <c r="F1858" s="10"/>
      <c r="G1858" s="10"/>
      <c r="H1858" s="10"/>
      <c r="I1858" s="10"/>
      <c r="J1858" s="10"/>
      <c r="K1858" s="10"/>
      <c r="L1858" s="10"/>
      <c r="M1858" s="10"/>
    </row>
    <row r="1859" spans="1:13" ht="15" customHeight="1">
      <c r="A1859" s="10"/>
      <c r="B1859" s="10"/>
      <c r="C1859" s="10"/>
      <c r="D1859" s="10"/>
      <c r="E1859" s="10"/>
      <c r="F1859" s="10"/>
      <c r="G1859" s="10"/>
      <c r="H1859" s="10"/>
      <c r="I1859" s="10"/>
      <c r="J1859" s="10"/>
      <c r="K1859" s="10"/>
      <c r="L1859" s="10"/>
      <c r="M1859" s="10"/>
    </row>
    <row r="1860" spans="1:13" ht="15" customHeight="1">
      <c r="A1860" s="10"/>
      <c r="B1860" s="10"/>
      <c r="C1860" s="10"/>
      <c r="D1860" s="10"/>
      <c r="E1860" s="10"/>
      <c r="F1860" s="10"/>
      <c r="G1860" s="10"/>
      <c r="H1860" s="10"/>
      <c r="I1860" s="10"/>
      <c r="J1860" s="10"/>
      <c r="K1860" s="10"/>
      <c r="L1860" s="10"/>
      <c r="M1860" s="10"/>
    </row>
    <row r="1861" spans="1:13" ht="15" customHeight="1">
      <c r="A1861" s="10"/>
      <c r="B1861" s="10"/>
      <c r="C1861" s="10"/>
      <c r="D1861" s="10"/>
      <c r="E1861" s="10"/>
      <c r="F1861" s="10"/>
      <c r="G1861" s="10"/>
      <c r="H1861" s="10"/>
      <c r="I1861" s="10"/>
      <c r="J1861" s="10"/>
      <c r="K1861" s="10"/>
      <c r="L1861" s="10"/>
      <c r="M1861" s="10"/>
    </row>
    <row r="1862" spans="1:13" ht="15" customHeight="1">
      <c r="A1862" s="10"/>
      <c r="B1862" s="10"/>
      <c r="C1862" s="10"/>
      <c r="D1862" s="10"/>
      <c r="E1862" s="10"/>
      <c r="F1862" s="10"/>
      <c r="G1862" s="10"/>
      <c r="H1862" s="10"/>
      <c r="I1862" s="10"/>
      <c r="J1862" s="10"/>
      <c r="K1862" s="10"/>
      <c r="L1862" s="10"/>
      <c r="M1862" s="10"/>
    </row>
    <row r="1863" spans="1:13" ht="15" customHeight="1">
      <c r="A1863" s="10"/>
      <c r="B1863" s="10"/>
      <c r="C1863" s="10"/>
      <c r="D1863" s="10"/>
      <c r="E1863" s="10"/>
      <c r="F1863" s="10"/>
      <c r="G1863" s="10"/>
      <c r="H1863" s="10"/>
      <c r="I1863" s="10"/>
      <c r="J1863" s="10"/>
      <c r="K1863" s="10"/>
      <c r="L1863" s="10"/>
      <c r="M1863" s="10"/>
    </row>
    <row r="1864" spans="1:13" ht="15" customHeight="1">
      <c r="A1864" s="10"/>
      <c r="B1864" s="10"/>
      <c r="C1864" s="10"/>
      <c r="D1864" s="10"/>
      <c r="E1864" s="10"/>
      <c r="F1864" s="10"/>
      <c r="G1864" s="10"/>
      <c r="H1864" s="10"/>
      <c r="I1864" s="10"/>
      <c r="J1864" s="10"/>
      <c r="K1864" s="10"/>
      <c r="L1864" s="10"/>
      <c r="M1864" s="10"/>
    </row>
    <row r="1865" spans="1:13" ht="15" customHeight="1">
      <c r="A1865" s="10"/>
      <c r="B1865" s="10"/>
      <c r="C1865" s="10"/>
      <c r="D1865" s="10"/>
      <c r="E1865" s="10"/>
      <c r="F1865" s="10"/>
      <c r="G1865" s="10"/>
      <c r="H1865" s="10"/>
      <c r="I1865" s="10"/>
      <c r="J1865" s="10"/>
      <c r="K1865" s="10"/>
      <c r="L1865" s="10"/>
      <c r="M1865" s="10"/>
    </row>
    <row r="1866" spans="1:13" ht="15" customHeight="1">
      <c r="A1866" s="10"/>
      <c r="B1866" s="10"/>
      <c r="C1866" s="10"/>
      <c r="D1866" s="10"/>
      <c r="E1866" s="10"/>
      <c r="F1866" s="10"/>
      <c r="G1866" s="10"/>
      <c r="H1866" s="10"/>
      <c r="I1866" s="10"/>
      <c r="J1866" s="10"/>
      <c r="K1866" s="10"/>
      <c r="L1866" s="10"/>
      <c r="M1866" s="10"/>
    </row>
    <row r="1867" spans="1:13" ht="15" customHeight="1">
      <c r="A1867" s="10"/>
      <c r="B1867" s="10"/>
      <c r="C1867" s="10"/>
      <c r="D1867" s="10"/>
      <c r="E1867" s="10"/>
      <c r="F1867" s="10"/>
      <c r="G1867" s="10"/>
      <c r="H1867" s="10"/>
      <c r="I1867" s="10"/>
      <c r="J1867" s="10"/>
      <c r="K1867" s="10"/>
      <c r="L1867" s="10"/>
      <c r="M1867" s="10"/>
    </row>
    <row r="1868" spans="1:13" ht="15" customHeight="1">
      <c r="A1868" s="10"/>
      <c r="B1868" s="10"/>
      <c r="C1868" s="10"/>
      <c r="D1868" s="10"/>
      <c r="E1868" s="10"/>
      <c r="F1868" s="10"/>
      <c r="G1868" s="10"/>
      <c r="H1868" s="10"/>
      <c r="I1868" s="10"/>
      <c r="J1868" s="10"/>
      <c r="K1868" s="10"/>
      <c r="L1868" s="10"/>
      <c r="M1868" s="10"/>
    </row>
    <row r="1869" spans="1:13" ht="15" customHeight="1">
      <c r="A1869" s="10"/>
      <c r="B1869" s="10"/>
      <c r="C1869" s="10"/>
      <c r="D1869" s="10"/>
      <c r="E1869" s="10"/>
      <c r="F1869" s="10"/>
      <c r="G1869" s="10"/>
      <c r="H1869" s="10"/>
      <c r="I1869" s="10"/>
      <c r="J1869" s="10"/>
      <c r="K1869" s="10"/>
      <c r="L1869" s="10"/>
      <c r="M1869" s="10"/>
    </row>
    <row r="1870" spans="1:13" ht="15" customHeight="1">
      <c r="A1870" s="10"/>
      <c r="B1870" s="10"/>
      <c r="C1870" s="10"/>
      <c r="D1870" s="10"/>
      <c r="E1870" s="10"/>
      <c r="F1870" s="10"/>
      <c r="G1870" s="10"/>
      <c r="H1870" s="10"/>
      <c r="I1870" s="10"/>
      <c r="J1870" s="10"/>
      <c r="K1870" s="10"/>
      <c r="L1870" s="10"/>
      <c r="M1870" s="10"/>
    </row>
    <row r="1871" spans="1:13" ht="15" customHeight="1">
      <c r="A1871" s="10"/>
      <c r="B1871" s="10"/>
      <c r="C1871" s="10"/>
      <c r="D1871" s="10"/>
      <c r="E1871" s="10"/>
      <c r="F1871" s="10"/>
      <c r="G1871" s="10"/>
      <c r="H1871" s="10"/>
      <c r="I1871" s="10"/>
      <c r="J1871" s="10"/>
      <c r="K1871" s="10"/>
      <c r="L1871" s="10"/>
      <c r="M1871" s="10"/>
    </row>
    <row r="1872" spans="1:13" ht="15" customHeight="1">
      <c r="A1872" s="10"/>
      <c r="B1872" s="10"/>
      <c r="C1872" s="10"/>
      <c r="D1872" s="10"/>
      <c r="E1872" s="10"/>
      <c r="F1872" s="10"/>
      <c r="G1872" s="10"/>
      <c r="H1872" s="10"/>
      <c r="I1872" s="10"/>
      <c r="J1872" s="10"/>
      <c r="K1872" s="10"/>
      <c r="L1872" s="10"/>
      <c r="M1872" s="10"/>
    </row>
    <row r="1873" spans="1:13" ht="15" customHeight="1">
      <c r="A1873" s="10"/>
      <c r="B1873" s="10"/>
      <c r="C1873" s="10"/>
      <c r="D1873" s="10"/>
      <c r="E1873" s="10"/>
      <c r="F1873" s="10"/>
      <c r="G1873" s="10"/>
      <c r="H1873" s="10"/>
      <c r="I1873" s="10"/>
      <c r="J1873" s="10"/>
      <c r="K1873" s="10"/>
      <c r="L1873" s="10"/>
      <c r="M1873" s="10"/>
    </row>
    <row r="1874" spans="1:13" ht="15" customHeight="1">
      <c r="A1874" s="10"/>
      <c r="B1874" s="10"/>
      <c r="C1874" s="10"/>
      <c r="D1874" s="10"/>
      <c r="E1874" s="10"/>
      <c r="F1874" s="10"/>
      <c r="G1874" s="10"/>
      <c r="H1874" s="10"/>
      <c r="I1874" s="10"/>
      <c r="J1874" s="10"/>
      <c r="K1874" s="10"/>
      <c r="L1874" s="10"/>
      <c r="M1874" s="10"/>
    </row>
    <row r="1875" spans="1:13" ht="15" customHeight="1">
      <c r="A1875" s="10"/>
      <c r="B1875" s="10"/>
      <c r="C1875" s="10"/>
      <c r="D1875" s="10"/>
      <c r="E1875" s="10"/>
      <c r="F1875" s="10"/>
      <c r="G1875" s="10"/>
      <c r="H1875" s="10"/>
      <c r="I1875" s="10"/>
      <c r="J1875" s="10"/>
      <c r="K1875" s="10"/>
      <c r="L1875" s="10"/>
      <c r="M1875" s="10"/>
    </row>
    <row r="1876" spans="1:13" ht="15" customHeight="1">
      <c r="A1876" s="10"/>
      <c r="B1876" s="10"/>
      <c r="C1876" s="10"/>
      <c r="D1876" s="10"/>
      <c r="E1876" s="10"/>
      <c r="F1876" s="10"/>
      <c r="G1876" s="10"/>
      <c r="H1876" s="10"/>
      <c r="I1876" s="10"/>
      <c r="J1876" s="10"/>
      <c r="K1876" s="10"/>
      <c r="L1876" s="10"/>
      <c r="M1876" s="10"/>
    </row>
    <row r="1877" spans="1:13" ht="15" customHeight="1">
      <c r="A1877" s="10"/>
      <c r="B1877" s="10"/>
      <c r="C1877" s="10"/>
      <c r="D1877" s="10"/>
      <c r="E1877" s="10"/>
      <c r="F1877" s="10"/>
      <c r="G1877" s="10"/>
      <c r="H1877" s="10"/>
      <c r="I1877" s="10"/>
      <c r="J1877" s="10"/>
      <c r="K1877" s="10"/>
      <c r="L1877" s="10"/>
      <c r="M1877" s="10"/>
    </row>
    <row r="1878" spans="1:13" ht="15" customHeight="1">
      <c r="A1878" s="10"/>
      <c r="B1878" s="10"/>
      <c r="C1878" s="10"/>
      <c r="D1878" s="10"/>
      <c r="E1878" s="10"/>
      <c r="F1878" s="10"/>
      <c r="G1878" s="10"/>
      <c r="H1878" s="10"/>
      <c r="I1878" s="10"/>
      <c r="J1878" s="10"/>
      <c r="K1878" s="10"/>
      <c r="L1878" s="10"/>
      <c r="M1878" s="10"/>
    </row>
    <row r="1879" spans="1:13" ht="15" customHeight="1">
      <c r="A1879" s="10"/>
      <c r="B1879" s="10"/>
      <c r="C1879" s="10"/>
      <c r="D1879" s="10"/>
      <c r="E1879" s="10"/>
      <c r="F1879" s="10"/>
      <c r="G1879" s="10"/>
      <c r="H1879" s="10"/>
      <c r="I1879" s="10"/>
      <c r="J1879" s="10"/>
      <c r="K1879" s="10"/>
      <c r="L1879" s="10"/>
      <c r="M1879" s="10"/>
    </row>
    <row r="1880" spans="1:13" ht="15" customHeight="1">
      <c r="A1880" s="10"/>
      <c r="B1880" s="10"/>
      <c r="C1880" s="10"/>
      <c r="D1880" s="10"/>
      <c r="E1880" s="10"/>
      <c r="F1880" s="10"/>
      <c r="G1880" s="10"/>
      <c r="H1880" s="10"/>
      <c r="I1880" s="10"/>
      <c r="J1880" s="10"/>
      <c r="K1880" s="10"/>
      <c r="L1880" s="10"/>
      <c r="M1880" s="10"/>
    </row>
    <row r="1881" spans="1:13" ht="15" customHeight="1">
      <c r="A1881" s="10"/>
      <c r="B1881" s="10"/>
      <c r="C1881" s="10"/>
      <c r="D1881" s="10"/>
      <c r="E1881" s="10"/>
      <c r="F1881" s="10"/>
      <c r="G1881" s="10"/>
      <c r="H1881" s="10"/>
      <c r="I1881" s="10"/>
      <c r="J1881" s="10"/>
      <c r="K1881" s="10"/>
      <c r="L1881" s="10"/>
      <c r="M1881" s="10"/>
    </row>
    <row r="1882" spans="1:13" ht="15" customHeight="1">
      <c r="A1882" s="10"/>
      <c r="B1882" s="10"/>
      <c r="C1882" s="10"/>
      <c r="D1882" s="10"/>
      <c r="E1882" s="10"/>
      <c r="F1882" s="10"/>
      <c r="G1882" s="10"/>
      <c r="H1882" s="10"/>
      <c r="I1882" s="10"/>
      <c r="J1882" s="10"/>
      <c r="K1882" s="10"/>
      <c r="L1882" s="10"/>
      <c r="M1882" s="10"/>
    </row>
    <row r="1883" spans="1:13" ht="15" customHeight="1">
      <c r="A1883" s="10"/>
      <c r="B1883" s="10"/>
      <c r="C1883" s="10"/>
      <c r="D1883" s="10"/>
      <c r="E1883" s="10"/>
      <c r="F1883" s="10"/>
      <c r="G1883" s="10"/>
      <c r="H1883" s="10"/>
      <c r="I1883" s="10"/>
      <c r="J1883" s="10"/>
      <c r="K1883" s="10"/>
      <c r="L1883" s="10"/>
      <c r="M1883" s="10"/>
    </row>
    <row r="1884" spans="1:13" ht="15" customHeight="1">
      <c r="A1884" s="10"/>
      <c r="B1884" s="10"/>
      <c r="C1884" s="10"/>
      <c r="D1884" s="10"/>
      <c r="E1884" s="10"/>
      <c r="F1884" s="10"/>
      <c r="G1884" s="10"/>
      <c r="H1884" s="10"/>
      <c r="I1884" s="10"/>
      <c r="J1884" s="10"/>
      <c r="K1884" s="10"/>
      <c r="L1884" s="10"/>
      <c r="M1884" s="10"/>
    </row>
    <row r="1885" spans="1:13" ht="15" customHeight="1">
      <c r="A1885" s="10"/>
      <c r="B1885" s="10"/>
      <c r="C1885" s="10"/>
      <c r="D1885" s="10"/>
      <c r="E1885" s="10"/>
      <c r="F1885" s="10"/>
      <c r="G1885" s="10"/>
      <c r="H1885" s="10"/>
      <c r="I1885" s="10"/>
      <c r="J1885" s="10"/>
      <c r="K1885" s="10"/>
      <c r="L1885" s="10"/>
      <c r="M1885" s="10"/>
    </row>
    <row r="1886" spans="1:13" ht="15" customHeight="1">
      <c r="A1886" s="10"/>
      <c r="B1886" s="10"/>
      <c r="C1886" s="10"/>
      <c r="D1886" s="10"/>
      <c r="E1886" s="10"/>
      <c r="F1886" s="10"/>
      <c r="G1886" s="10"/>
      <c r="H1886" s="10"/>
      <c r="I1886" s="10"/>
      <c r="J1886" s="10"/>
      <c r="K1886" s="10"/>
      <c r="L1886" s="10"/>
      <c r="M1886" s="10"/>
    </row>
    <row r="1887" spans="1:13" ht="15" customHeight="1">
      <c r="A1887" s="10"/>
      <c r="B1887" s="10"/>
      <c r="C1887" s="10"/>
      <c r="D1887" s="10"/>
      <c r="E1887" s="10"/>
      <c r="F1887" s="10"/>
      <c r="G1887" s="10"/>
      <c r="H1887" s="10"/>
      <c r="I1887" s="10"/>
      <c r="J1887" s="10"/>
      <c r="K1887" s="10"/>
      <c r="L1887" s="10"/>
      <c r="M1887" s="10"/>
    </row>
    <row r="1888" spans="1:13" ht="15" customHeight="1">
      <c r="A1888" s="10"/>
      <c r="B1888" s="10"/>
      <c r="C1888" s="10"/>
      <c r="D1888" s="10"/>
      <c r="E1888" s="10"/>
      <c r="F1888" s="10"/>
      <c r="G1888" s="10"/>
      <c r="H1888" s="10"/>
      <c r="I1888" s="10"/>
      <c r="J1888" s="10"/>
      <c r="K1888" s="10"/>
      <c r="L1888" s="10"/>
      <c r="M1888" s="10"/>
    </row>
    <row r="1889" spans="1:13" ht="15" customHeight="1">
      <c r="A1889" s="10"/>
      <c r="B1889" s="10"/>
      <c r="C1889" s="10"/>
      <c r="D1889" s="10"/>
      <c r="E1889" s="10"/>
      <c r="F1889" s="10"/>
      <c r="G1889" s="10"/>
      <c r="H1889" s="10"/>
      <c r="I1889" s="10"/>
      <c r="J1889" s="10"/>
      <c r="K1889" s="10"/>
      <c r="L1889" s="10"/>
      <c r="M1889" s="10"/>
    </row>
    <row r="1890" spans="1:13" ht="15" customHeight="1">
      <c r="A1890" s="10"/>
      <c r="B1890" s="10"/>
      <c r="C1890" s="10"/>
      <c r="D1890" s="10"/>
      <c r="E1890" s="10"/>
      <c r="F1890" s="10"/>
      <c r="G1890" s="10"/>
      <c r="H1890" s="10"/>
      <c r="I1890" s="10"/>
      <c r="J1890" s="10"/>
      <c r="K1890" s="10"/>
      <c r="L1890" s="10"/>
      <c r="M1890" s="10"/>
    </row>
    <row r="1891" spans="1:13" ht="15" customHeight="1">
      <c r="A1891" s="10"/>
      <c r="B1891" s="10"/>
      <c r="C1891" s="10"/>
      <c r="D1891" s="10"/>
      <c r="E1891" s="10"/>
      <c r="F1891" s="10"/>
      <c r="G1891" s="10"/>
      <c r="H1891" s="10"/>
      <c r="I1891" s="10"/>
      <c r="J1891" s="10"/>
      <c r="K1891" s="10"/>
      <c r="L1891" s="10"/>
      <c r="M1891" s="10"/>
    </row>
    <row r="1892" spans="1:13" ht="15" customHeight="1">
      <c r="A1892" s="10"/>
      <c r="B1892" s="10"/>
      <c r="C1892" s="10"/>
      <c r="D1892" s="10"/>
      <c r="E1892" s="10"/>
      <c r="F1892" s="10"/>
      <c r="G1892" s="10"/>
      <c r="H1892" s="10"/>
      <c r="I1892" s="10"/>
      <c r="J1892" s="10"/>
      <c r="K1892" s="10"/>
      <c r="L1892" s="10"/>
      <c r="M1892" s="10"/>
    </row>
    <row r="1893" spans="1:13" ht="15" customHeight="1">
      <c r="A1893" s="10"/>
      <c r="B1893" s="10"/>
      <c r="C1893" s="10"/>
      <c r="D1893" s="10"/>
      <c r="E1893" s="10"/>
      <c r="F1893" s="10"/>
      <c r="G1893" s="10"/>
      <c r="H1893" s="10"/>
      <c r="I1893" s="10"/>
      <c r="J1893" s="10"/>
      <c r="K1893" s="10"/>
      <c r="L1893" s="10"/>
      <c r="M1893" s="10"/>
    </row>
    <row r="1894" spans="1:13" ht="15" customHeight="1">
      <c r="A1894" s="10"/>
      <c r="B1894" s="10"/>
      <c r="C1894" s="10"/>
      <c r="D1894" s="10"/>
      <c r="E1894" s="10"/>
      <c r="F1894" s="10"/>
      <c r="G1894" s="10"/>
      <c r="H1894" s="10"/>
      <c r="I1894" s="10"/>
      <c r="J1894" s="10"/>
      <c r="K1894" s="10"/>
      <c r="L1894" s="10"/>
      <c r="M1894" s="10"/>
    </row>
    <row r="1895" spans="1:13" ht="15" customHeight="1">
      <c r="A1895" s="10"/>
      <c r="B1895" s="10"/>
      <c r="C1895" s="10"/>
      <c r="D1895" s="10"/>
      <c r="E1895" s="10"/>
      <c r="F1895" s="10"/>
      <c r="G1895" s="10"/>
      <c r="H1895" s="10"/>
      <c r="I1895" s="10"/>
      <c r="J1895" s="10"/>
      <c r="K1895" s="10"/>
      <c r="L1895" s="10"/>
      <c r="M1895" s="10"/>
    </row>
    <row r="1896" spans="1:13" ht="15" customHeight="1">
      <c r="A1896" s="10"/>
      <c r="B1896" s="10"/>
      <c r="C1896" s="10"/>
      <c r="D1896" s="10"/>
      <c r="E1896" s="10"/>
      <c r="F1896" s="10"/>
      <c r="G1896" s="10"/>
      <c r="H1896" s="10"/>
      <c r="I1896" s="10"/>
      <c r="J1896" s="10"/>
      <c r="K1896" s="10"/>
      <c r="L1896" s="10"/>
      <c r="M1896" s="10"/>
    </row>
    <row r="1897" spans="1:13" ht="15" customHeight="1">
      <c r="A1897" s="10"/>
      <c r="B1897" s="10"/>
      <c r="C1897" s="10"/>
      <c r="D1897" s="10"/>
      <c r="E1897" s="10"/>
      <c r="F1897" s="10"/>
      <c r="G1897" s="10"/>
      <c r="H1897" s="10"/>
      <c r="I1897" s="10"/>
      <c r="J1897" s="10"/>
      <c r="K1897" s="10"/>
      <c r="L1897" s="10"/>
      <c r="M1897" s="10"/>
    </row>
    <row r="1898" spans="1:13" ht="15" customHeight="1">
      <c r="A1898" s="10"/>
      <c r="B1898" s="10"/>
      <c r="C1898" s="10"/>
      <c r="D1898" s="10"/>
      <c r="E1898" s="10"/>
      <c r="F1898" s="10"/>
      <c r="G1898" s="10"/>
      <c r="H1898" s="10"/>
      <c r="I1898" s="10"/>
      <c r="J1898" s="10"/>
      <c r="K1898" s="10"/>
      <c r="L1898" s="10"/>
      <c r="M1898" s="10"/>
    </row>
    <row r="1899" spans="1:13" ht="15" customHeight="1">
      <c r="A1899" s="10"/>
      <c r="B1899" s="10"/>
      <c r="C1899" s="10"/>
      <c r="D1899" s="10"/>
      <c r="E1899" s="10"/>
      <c r="F1899" s="10"/>
      <c r="G1899" s="10"/>
      <c r="H1899" s="10"/>
      <c r="I1899" s="10"/>
      <c r="J1899" s="10"/>
      <c r="K1899" s="10"/>
      <c r="L1899" s="10"/>
      <c r="M1899" s="10"/>
    </row>
    <row r="1900" spans="1:13" ht="15" customHeight="1">
      <c r="A1900" s="10"/>
      <c r="B1900" s="10"/>
      <c r="C1900" s="10"/>
      <c r="D1900" s="10"/>
      <c r="E1900" s="10"/>
      <c r="F1900" s="10"/>
      <c r="G1900" s="10"/>
      <c r="H1900" s="10"/>
      <c r="I1900" s="10"/>
      <c r="J1900" s="10"/>
      <c r="K1900" s="10"/>
      <c r="L1900" s="10"/>
      <c r="M1900" s="10"/>
    </row>
    <row r="1901" spans="1:13" ht="15" customHeight="1">
      <c r="A1901" s="10"/>
      <c r="B1901" s="10"/>
      <c r="C1901" s="10"/>
      <c r="D1901" s="10"/>
      <c r="E1901" s="10"/>
      <c r="F1901" s="10"/>
      <c r="G1901" s="10"/>
      <c r="H1901" s="10"/>
      <c r="I1901" s="10"/>
      <c r="J1901" s="10"/>
      <c r="K1901" s="10"/>
      <c r="L1901" s="10"/>
      <c r="M1901" s="10"/>
    </row>
    <row r="1902" spans="1:13" ht="15" customHeight="1">
      <c r="A1902" s="10"/>
      <c r="B1902" s="10"/>
      <c r="C1902" s="10"/>
      <c r="D1902" s="10"/>
      <c r="E1902" s="10"/>
      <c r="F1902" s="10"/>
      <c r="G1902" s="10"/>
      <c r="H1902" s="10"/>
      <c r="I1902" s="10"/>
      <c r="J1902" s="10"/>
      <c r="K1902" s="10"/>
      <c r="L1902" s="10"/>
      <c r="M1902" s="10"/>
    </row>
    <row r="1903" spans="1:13" ht="15" customHeight="1">
      <c r="A1903" s="10"/>
      <c r="B1903" s="10"/>
      <c r="C1903" s="10"/>
      <c r="D1903" s="10"/>
      <c r="E1903" s="10"/>
      <c r="F1903" s="10"/>
      <c r="G1903" s="10"/>
      <c r="H1903" s="10"/>
      <c r="I1903" s="10"/>
      <c r="J1903" s="10"/>
      <c r="K1903" s="10"/>
      <c r="L1903" s="10"/>
      <c r="M1903" s="10"/>
    </row>
    <row r="1904" spans="1:13" ht="15" customHeight="1">
      <c r="A1904" s="10"/>
      <c r="B1904" s="10"/>
      <c r="C1904" s="10"/>
      <c r="D1904" s="10"/>
      <c r="E1904" s="10"/>
      <c r="F1904" s="10"/>
      <c r="G1904" s="10"/>
      <c r="H1904" s="10"/>
      <c r="I1904" s="10"/>
      <c r="J1904" s="10"/>
      <c r="K1904" s="10"/>
      <c r="L1904" s="10"/>
      <c r="M1904" s="10"/>
    </row>
    <row r="1905" spans="1:13" ht="15" customHeight="1">
      <c r="A1905" s="10"/>
      <c r="B1905" s="10"/>
      <c r="C1905" s="10"/>
      <c r="D1905" s="10"/>
      <c r="E1905" s="10"/>
      <c r="F1905" s="10"/>
      <c r="G1905" s="10"/>
      <c r="H1905" s="10"/>
      <c r="I1905" s="10"/>
      <c r="J1905" s="10"/>
      <c r="K1905" s="10"/>
      <c r="L1905" s="10"/>
      <c r="M1905" s="10"/>
    </row>
    <row r="1906" spans="1:13" ht="15" customHeight="1">
      <c r="A1906" s="10"/>
      <c r="B1906" s="10"/>
      <c r="C1906" s="10"/>
      <c r="D1906" s="10"/>
      <c r="E1906" s="10"/>
      <c r="F1906" s="10"/>
      <c r="G1906" s="10"/>
      <c r="H1906" s="10"/>
      <c r="I1906" s="10"/>
      <c r="J1906" s="10"/>
      <c r="K1906" s="10"/>
      <c r="L1906" s="10"/>
      <c r="M1906" s="10"/>
    </row>
    <row r="1907" spans="1:13" ht="15" customHeight="1">
      <c r="A1907" s="10"/>
      <c r="B1907" s="10"/>
      <c r="C1907" s="10"/>
      <c r="D1907" s="10"/>
      <c r="E1907" s="10"/>
      <c r="F1907" s="10"/>
      <c r="G1907" s="10"/>
      <c r="H1907" s="10"/>
      <c r="I1907" s="10"/>
      <c r="J1907" s="10"/>
      <c r="K1907" s="10"/>
      <c r="L1907" s="10"/>
      <c r="M1907" s="10"/>
    </row>
    <row r="1908" spans="1:13" ht="15" customHeight="1">
      <c r="A1908" s="10"/>
      <c r="B1908" s="10"/>
      <c r="C1908" s="10"/>
      <c r="D1908" s="10"/>
      <c r="E1908" s="10"/>
      <c r="F1908" s="10"/>
      <c r="G1908" s="10"/>
      <c r="H1908" s="10"/>
      <c r="I1908" s="10"/>
      <c r="J1908" s="10"/>
      <c r="K1908" s="10"/>
      <c r="L1908" s="10"/>
      <c r="M1908" s="10"/>
    </row>
    <row r="1909" spans="1:13" ht="15" customHeight="1">
      <c r="A1909" s="10"/>
      <c r="B1909" s="10"/>
      <c r="C1909" s="10"/>
      <c r="D1909" s="10"/>
      <c r="E1909" s="10"/>
      <c r="F1909" s="10"/>
      <c r="G1909" s="10"/>
      <c r="H1909" s="10"/>
      <c r="I1909" s="10"/>
      <c r="J1909" s="10"/>
      <c r="K1909" s="10"/>
      <c r="L1909" s="10"/>
      <c r="M1909" s="10"/>
    </row>
    <row r="1910" spans="1:13" ht="15" customHeight="1">
      <c r="A1910" s="10"/>
      <c r="B1910" s="10"/>
      <c r="C1910" s="10"/>
      <c r="D1910" s="10"/>
      <c r="E1910" s="10"/>
      <c r="F1910" s="10"/>
      <c r="G1910" s="10"/>
      <c r="H1910" s="10"/>
      <c r="I1910" s="10"/>
      <c r="J1910" s="10"/>
      <c r="K1910" s="10"/>
      <c r="L1910" s="10"/>
      <c r="M1910" s="10"/>
    </row>
    <row r="1911" spans="1:13" ht="15" customHeight="1">
      <c r="A1911" s="10"/>
      <c r="B1911" s="10"/>
      <c r="C1911" s="10"/>
      <c r="D1911" s="10"/>
      <c r="E1911" s="10"/>
      <c r="F1911" s="10"/>
      <c r="G1911" s="10"/>
      <c r="H1911" s="10"/>
      <c r="I1911" s="10"/>
      <c r="J1911" s="10"/>
      <c r="K1911" s="10"/>
      <c r="L1911" s="10"/>
      <c r="M1911" s="10"/>
    </row>
    <row r="1912" spans="1:13" ht="15" customHeight="1">
      <c r="A1912" s="10"/>
      <c r="B1912" s="10"/>
      <c r="C1912" s="10"/>
      <c r="D1912" s="10"/>
      <c r="E1912" s="10"/>
      <c r="F1912" s="10"/>
      <c r="G1912" s="10"/>
      <c r="H1912" s="10"/>
      <c r="I1912" s="10"/>
      <c r="J1912" s="10"/>
      <c r="K1912" s="10"/>
      <c r="L1912" s="10"/>
      <c r="M1912" s="10"/>
    </row>
    <row r="1913" spans="1:13" ht="15" customHeight="1">
      <c r="A1913" s="10"/>
      <c r="B1913" s="10"/>
      <c r="C1913" s="10"/>
      <c r="D1913" s="10"/>
      <c r="E1913" s="10"/>
      <c r="F1913" s="10"/>
      <c r="G1913" s="10"/>
      <c r="H1913" s="10"/>
      <c r="I1913" s="10"/>
      <c r="J1913" s="10"/>
      <c r="K1913" s="10"/>
      <c r="L1913" s="10"/>
      <c r="M1913" s="10"/>
    </row>
    <row r="1914" spans="1:13" ht="15" customHeight="1">
      <c r="A1914" s="10"/>
      <c r="B1914" s="10"/>
      <c r="C1914" s="10"/>
      <c r="D1914" s="10"/>
      <c r="E1914" s="10"/>
      <c r="F1914" s="10"/>
      <c r="G1914" s="10"/>
      <c r="H1914" s="10"/>
      <c r="I1914" s="10"/>
      <c r="J1914" s="10"/>
      <c r="K1914" s="10"/>
      <c r="L1914" s="10"/>
      <c r="M1914" s="10"/>
    </row>
    <row r="1915" spans="1:13" ht="15" customHeight="1">
      <c r="A1915" s="10"/>
      <c r="B1915" s="10"/>
      <c r="C1915" s="10"/>
      <c r="D1915" s="10"/>
      <c r="E1915" s="10"/>
      <c r="F1915" s="10"/>
      <c r="G1915" s="10"/>
      <c r="H1915" s="10"/>
      <c r="I1915" s="10"/>
      <c r="J1915" s="10"/>
      <c r="K1915" s="10"/>
      <c r="L1915" s="10"/>
      <c r="M1915" s="10"/>
    </row>
    <row r="1916" spans="1:13" ht="15" customHeight="1">
      <c r="A1916" s="10"/>
      <c r="B1916" s="10"/>
      <c r="C1916" s="10"/>
      <c r="D1916" s="10"/>
      <c r="E1916" s="10"/>
      <c r="F1916" s="10"/>
      <c r="G1916" s="10"/>
      <c r="H1916" s="10"/>
      <c r="I1916" s="10"/>
      <c r="J1916" s="10"/>
      <c r="K1916" s="10"/>
      <c r="L1916" s="10"/>
      <c r="M1916" s="10"/>
    </row>
    <row r="1917" spans="1:13" ht="15" customHeight="1">
      <c r="A1917" s="10"/>
      <c r="B1917" s="10"/>
      <c r="C1917" s="10"/>
      <c r="D1917" s="10"/>
      <c r="E1917" s="10"/>
      <c r="F1917" s="10"/>
      <c r="G1917" s="10"/>
      <c r="H1917" s="10"/>
      <c r="I1917" s="10"/>
      <c r="J1917" s="10"/>
      <c r="K1917" s="10"/>
      <c r="L1917" s="10"/>
      <c r="M1917" s="10"/>
    </row>
    <row r="1918" spans="1:13" ht="15" customHeight="1">
      <c r="A1918" s="10"/>
      <c r="B1918" s="10"/>
      <c r="C1918" s="10"/>
      <c r="D1918" s="10"/>
      <c r="E1918" s="10"/>
      <c r="F1918" s="10"/>
      <c r="G1918" s="10"/>
      <c r="H1918" s="10"/>
      <c r="I1918" s="10"/>
      <c r="J1918" s="10"/>
      <c r="K1918" s="10"/>
      <c r="L1918" s="10"/>
      <c r="M1918" s="10"/>
    </row>
    <row r="1919" spans="1:13" ht="15" customHeight="1">
      <c r="A1919" s="10"/>
      <c r="B1919" s="10"/>
      <c r="C1919" s="10"/>
      <c r="D1919" s="10"/>
      <c r="E1919" s="10"/>
      <c r="F1919" s="10"/>
      <c r="G1919" s="10"/>
      <c r="H1919" s="10"/>
      <c r="I1919" s="10"/>
      <c r="J1919" s="10"/>
      <c r="K1919" s="10"/>
      <c r="L1919" s="10"/>
      <c r="M1919" s="10"/>
    </row>
    <row r="1920" spans="1:13" ht="15" customHeight="1">
      <c r="A1920" s="10"/>
      <c r="B1920" s="10"/>
      <c r="C1920" s="10"/>
      <c r="D1920" s="10"/>
      <c r="E1920" s="10"/>
      <c r="F1920" s="10"/>
      <c r="G1920" s="10"/>
      <c r="H1920" s="10"/>
      <c r="I1920" s="10"/>
      <c r="J1920" s="10"/>
      <c r="K1920" s="10"/>
      <c r="L1920" s="10"/>
      <c r="M1920" s="10"/>
    </row>
    <row r="1921" spans="1:13" ht="15" customHeight="1">
      <c r="A1921" s="10"/>
      <c r="B1921" s="10"/>
      <c r="C1921" s="10"/>
      <c r="D1921" s="10"/>
      <c r="E1921" s="10"/>
      <c r="F1921" s="10"/>
      <c r="G1921" s="10"/>
      <c r="H1921" s="10"/>
      <c r="I1921" s="10"/>
      <c r="J1921" s="10"/>
      <c r="K1921" s="10"/>
      <c r="L1921" s="10"/>
      <c r="M1921" s="10"/>
    </row>
    <row r="1922" spans="1:13" ht="15" customHeight="1">
      <c r="A1922" s="10"/>
      <c r="B1922" s="10"/>
      <c r="C1922" s="10"/>
      <c r="D1922" s="10"/>
      <c r="E1922" s="10"/>
      <c r="F1922" s="10"/>
      <c r="G1922" s="10"/>
      <c r="H1922" s="10"/>
      <c r="I1922" s="10"/>
      <c r="J1922" s="10"/>
      <c r="K1922" s="10"/>
      <c r="L1922" s="10"/>
      <c r="M1922" s="10"/>
    </row>
    <row r="1923" spans="1:13" ht="15" customHeight="1">
      <c r="A1923" s="10"/>
      <c r="B1923" s="10"/>
      <c r="C1923" s="10"/>
      <c r="D1923" s="10"/>
      <c r="E1923" s="10"/>
      <c r="F1923" s="10"/>
      <c r="G1923" s="10"/>
      <c r="H1923" s="10"/>
      <c r="I1923" s="10"/>
      <c r="J1923" s="10"/>
      <c r="K1923" s="10"/>
      <c r="L1923" s="10"/>
      <c r="M1923" s="10"/>
    </row>
    <row r="1924" spans="1:13" ht="15" customHeight="1">
      <c r="A1924" s="10"/>
      <c r="B1924" s="10"/>
      <c r="C1924" s="10"/>
      <c r="D1924" s="10"/>
      <c r="E1924" s="10"/>
      <c r="F1924" s="10"/>
      <c r="G1924" s="10"/>
      <c r="H1924" s="10"/>
      <c r="I1924" s="10"/>
      <c r="J1924" s="10"/>
      <c r="K1924" s="10"/>
      <c r="L1924" s="10"/>
      <c r="M1924" s="10"/>
    </row>
    <row r="1925" spans="1:13" ht="15" customHeight="1">
      <c r="A1925" s="10"/>
      <c r="B1925" s="10"/>
      <c r="C1925" s="10"/>
      <c r="D1925" s="10"/>
      <c r="E1925" s="10"/>
      <c r="F1925" s="10"/>
      <c r="G1925" s="10"/>
      <c r="H1925" s="10"/>
      <c r="I1925" s="10"/>
      <c r="J1925" s="10"/>
      <c r="K1925" s="10"/>
      <c r="L1925" s="10"/>
      <c r="M1925" s="10"/>
    </row>
    <row r="1926" spans="1:13" ht="15" customHeight="1">
      <c r="A1926" s="10"/>
      <c r="B1926" s="10"/>
      <c r="C1926" s="10"/>
      <c r="D1926" s="10"/>
      <c r="E1926" s="10"/>
      <c r="F1926" s="10"/>
      <c r="G1926" s="10"/>
      <c r="H1926" s="10"/>
      <c r="I1926" s="10"/>
      <c r="J1926" s="10"/>
      <c r="K1926" s="10"/>
      <c r="L1926" s="10"/>
      <c r="M1926" s="10"/>
    </row>
    <row r="1927" spans="1:13" ht="15" customHeight="1">
      <c r="A1927" s="10"/>
      <c r="B1927" s="10"/>
      <c r="C1927" s="10"/>
      <c r="D1927" s="10"/>
      <c r="E1927" s="10"/>
      <c r="F1927" s="10"/>
      <c r="G1927" s="10"/>
      <c r="H1927" s="10"/>
      <c r="I1927" s="10"/>
      <c r="J1927" s="10"/>
      <c r="K1927" s="10"/>
      <c r="L1927" s="10"/>
      <c r="M1927" s="10"/>
    </row>
    <row r="1928" spans="1:13" ht="15" customHeight="1">
      <c r="A1928" s="10"/>
      <c r="B1928" s="10"/>
      <c r="C1928" s="10"/>
      <c r="D1928" s="10"/>
      <c r="E1928" s="10"/>
      <c r="F1928" s="10"/>
      <c r="G1928" s="10"/>
      <c r="H1928" s="10"/>
      <c r="I1928" s="10"/>
      <c r="J1928" s="10"/>
      <c r="K1928" s="10"/>
      <c r="L1928" s="10"/>
      <c r="M1928" s="10"/>
    </row>
    <row r="1929" spans="1:13" ht="15" customHeight="1">
      <c r="A1929" s="10"/>
      <c r="B1929" s="10"/>
      <c r="C1929" s="10"/>
      <c r="D1929" s="10"/>
      <c r="E1929" s="10"/>
      <c r="F1929" s="10"/>
      <c r="G1929" s="10"/>
      <c r="H1929" s="10"/>
      <c r="I1929" s="10"/>
      <c r="J1929" s="10"/>
      <c r="K1929" s="10"/>
      <c r="L1929" s="10"/>
      <c r="M1929" s="10"/>
    </row>
    <row r="1930" spans="1:13" ht="15" customHeight="1">
      <c r="A1930" s="10"/>
      <c r="B1930" s="10"/>
      <c r="C1930" s="10"/>
      <c r="D1930" s="10"/>
      <c r="E1930" s="10"/>
      <c r="F1930" s="10"/>
      <c r="G1930" s="10"/>
      <c r="H1930" s="10"/>
      <c r="I1930" s="10"/>
      <c r="J1930" s="10"/>
      <c r="K1930" s="10"/>
      <c r="L1930" s="10"/>
      <c r="M1930" s="10"/>
    </row>
    <row r="1931" spans="1:13" ht="15" customHeight="1">
      <c r="A1931" s="10"/>
      <c r="B1931" s="10"/>
      <c r="C1931" s="10"/>
      <c r="D1931" s="10"/>
      <c r="E1931" s="10"/>
      <c r="F1931" s="10"/>
      <c r="G1931" s="10"/>
      <c r="H1931" s="10"/>
      <c r="I1931" s="10"/>
      <c r="J1931" s="10"/>
      <c r="K1931" s="10"/>
      <c r="L1931" s="10"/>
      <c r="M1931" s="10"/>
    </row>
    <row r="1932" spans="1:13" ht="15" customHeight="1">
      <c r="A1932" s="10"/>
      <c r="B1932" s="10"/>
      <c r="C1932" s="10"/>
      <c r="D1932" s="10"/>
      <c r="E1932" s="10"/>
      <c r="F1932" s="10"/>
      <c r="G1932" s="10"/>
      <c r="H1932" s="10"/>
      <c r="I1932" s="10"/>
      <c r="J1932" s="10"/>
      <c r="K1932" s="10"/>
      <c r="L1932" s="10"/>
      <c r="M1932" s="10"/>
    </row>
    <row r="1933" spans="1:13" ht="15" customHeight="1">
      <c r="A1933" s="10"/>
      <c r="B1933" s="10"/>
      <c r="C1933" s="10"/>
      <c r="D1933" s="10"/>
      <c r="E1933" s="10"/>
      <c r="F1933" s="10"/>
      <c r="G1933" s="10"/>
      <c r="H1933" s="10"/>
      <c r="I1933" s="10"/>
      <c r="J1933" s="10"/>
      <c r="K1933" s="10"/>
      <c r="L1933" s="10"/>
      <c r="M1933" s="10"/>
    </row>
    <row r="1934" spans="1:13" ht="15" customHeight="1">
      <c r="A1934" s="10"/>
      <c r="B1934" s="10"/>
      <c r="C1934" s="10"/>
      <c r="D1934" s="10"/>
      <c r="E1934" s="10"/>
      <c r="F1934" s="10"/>
      <c r="G1934" s="10"/>
      <c r="H1934" s="10"/>
      <c r="I1934" s="10"/>
      <c r="J1934" s="10"/>
      <c r="K1934" s="10"/>
      <c r="L1934" s="10"/>
      <c r="M1934" s="10"/>
    </row>
    <row r="1935" spans="1:13" ht="15" customHeight="1">
      <c r="A1935" s="10"/>
      <c r="B1935" s="10"/>
      <c r="C1935" s="10"/>
      <c r="D1935" s="10"/>
      <c r="E1935" s="10"/>
      <c r="F1935" s="10"/>
      <c r="G1935" s="10"/>
      <c r="H1935" s="10"/>
      <c r="I1935" s="10"/>
      <c r="J1935" s="10"/>
      <c r="K1935" s="10"/>
      <c r="L1935" s="10"/>
      <c r="M1935" s="10"/>
    </row>
    <row r="1936" spans="1:13" ht="15" customHeight="1">
      <c r="A1936" s="10"/>
      <c r="B1936" s="10"/>
      <c r="C1936" s="10"/>
      <c r="D1936" s="10"/>
      <c r="E1936" s="10"/>
      <c r="F1936" s="10"/>
      <c r="G1936" s="10"/>
      <c r="H1936" s="10"/>
      <c r="I1936" s="10"/>
      <c r="J1936" s="10"/>
      <c r="K1936" s="10"/>
      <c r="L1936" s="10"/>
      <c r="M1936" s="10"/>
    </row>
    <row r="1937" spans="1:13" ht="15" customHeight="1">
      <c r="A1937" s="10"/>
      <c r="B1937" s="10"/>
      <c r="C1937" s="10"/>
      <c r="D1937" s="10"/>
      <c r="E1937" s="10"/>
      <c r="F1937" s="10"/>
      <c r="G1937" s="10"/>
      <c r="H1937" s="10"/>
      <c r="I1937" s="10"/>
      <c r="J1937" s="10"/>
      <c r="K1937" s="10"/>
      <c r="L1937" s="10"/>
      <c r="M1937" s="10"/>
    </row>
    <row r="1938" spans="1:13" ht="15" customHeight="1">
      <c r="A1938" s="10"/>
      <c r="B1938" s="10"/>
      <c r="C1938" s="10"/>
      <c r="D1938" s="10"/>
      <c r="E1938" s="10"/>
      <c r="F1938" s="10"/>
      <c r="G1938" s="10"/>
      <c r="H1938" s="10"/>
      <c r="I1938" s="10"/>
      <c r="J1938" s="10"/>
      <c r="K1938" s="10"/>
      <c r="L1938" s="10"/>
      <c r="M1938" s="10"/>
    </row>
    <row r="1939" spans="1:13" ht="15" customHeight="1">
      <c r="A1939" s="10"/>
      <c r="B1939" s="10"/>
      <c r="C1939" s="10"/>
      <c r="D1939" s="10"/>
      <c r="E1939" s="10"/>
      <c r="F1939" s="10"/>
      <c r="G1939" s="10"/>
      <c r="H1939" s="10"/>
      <c r="I1939" s="10"/>
      <c r="J1939" s="10"/>
      <c r="K1939" s="10"/>
      <c r="L1939" s="10"/>
      <c r="M1939" s="10"/>
    </row>
    <row r="1940" spans="1:13" ht="15" customHeight="1">
      <c r="A1940" s="10"/>
      <c r="B1940" s="10"/>
      <c r="C1940" s="10"/>
      <c r="D1940" s="10"/>
      <c r="E1940" s="10"/>
      <c r="F1940" s="10"/>
      <c r="G1940" s="10"/>
      <c r="H1940" s="10"/>
      <c r="I1940" s="10"/>
      <c r="J1940" s="10"/>
      <c r="K1940" s="10"/>
      <c r="L1940" s="10"/>
      <c r="M1940" s="10"/>
    </row>
    <row r="1941" spans="1:13" ht="15" customHeight="1">
      <c r="A1941" s="10"/>
      <c r="B1941" s="10"/>
      <c r="C1941" s="10"/>
      <c r="D1941" s="10"/>
      <c r="E1941" s="10"/>
      <c r="F1941" s="10"/>
      <c r="G1941" s="10"/>
      <c r="H1941" s="10"/>
      <c r="I1941" s="10"/>
      <c r="J1941" s="10"/>
      <c r="K1941" s="10"/>
      <c r="L1941" s="10"/>
      <c r="M1941" s="10"/>
    </row>
    <row r="1942" spans="1:13" ht="15" customHeight="1">
      <c r="A1942" s="10"/>
      <c r="B1942" s="10"/>
      <c r="C1942" s="10"/>
      <c r="D1942" s="10"/>
      <c r="E1942" s="10"/>
      <c r="F1942" s="10"/>
      <c r="G1942" s="10"/>
      <c r="H1942" s="10"/>
      <c r="I1942" s="10"/>
      <c r="J1942" s="10"/>
      <c r="K1942" s="10"/>
      <c r="L1942" s="10"/>
      <c r="M1942" s="10"/>
    </row>
    <row r="1943" spans="1:13" ht="15" customHeight="1">
      <c r="A1943" s="10"/>
      <c r="B1943" s="10"/>
      <c r="C1943" s="10"/>
      <c r="D1943" s="10"/>
      <c r="E1943" s="10"/>
      <c r="F1943" s="10"/>
      <c r="G1943" s="10"/>
      <c r="H1943" s="10"/>
      <c r="I1943" s="10"/>
      <c r="J1943" s="10"/>
      <c r="K1943" s="10"/>
      <c r="L1943" s="10"/>
      <c r="M1943" s="10"/>
    </row>
    <row r="1944" spans="1:13" ht="15" customHeight="1">
      <c r="A1944" s="10"/>
      <c r="B1944" s="10"/>
      <c r="C1944" s="10"/>
      <c r="D1944" s="10"/>
      <c r="E1944" s="10"/>
      <c r="F1944" s="10"/>
      <c r="G1944" s="10"/>
      <c r="H1944" s="10"/>
      <c r="I1944" s="10"/>
      <c r="J1944" s="10"/>
      <c r="K1944" s="10"/>
      <c r="L1944" s="10"/>
      <c r="M1944" s="10"/>
    </row>
    <row r="1945" spans="1:13" ht="15" customHeight="1">
      <c r="A1945" s="10"/>
      <c r="B1945" s="10"/>
      <c r="C1945" s="10"/>
      <c r="D1945" s="10"/>
      <c r="E1945" s="10"/>
      <c r="F1945" s="10"/>
      <c r="G1945" s="10"/>
      <c r="H1945" s="10"/>
      <c r="I1945" s="10"/>
      <c r="J1945" s="10"/>
      <c r="K1945" s="10"/>
      <c r="L1945" s="10"/>
      <c r="M1945" s="10"/>
    </row>
    <row r="1946" spans="1:13" ht="15" customHeight="1">
      <c r="A1946" s="10"/>
      <c r="B1946" s="10"/>
      <c r="C1946" s="10"/>
      <c r="D1946" s="10"/>
      <c r="E1946" s="10"/>
      <c r="F1946" s="10"/>
      <c r="G1946" s="10"/>
      <c r="H1946" s="10"/>
      <c r="I1946" s="10"/>
      <c r="J1946" s="10"/>
      <c r="K1946" s="10"/>
      <c r="L1946" s="10"/>
      <c r="M1946" s="10"/>
    </row>
    <row r="1947" spans="1:13" ht="15" customHeight="1">
      <c r="A1947" s="10"/>
      <c r="B1947" s="10"/>
      <c r="C1947" s="10"/>
      <c r="D1947" s="10"/>
      <c r="E1947" s="10"/>
      <c r="F1947" s="10"/>
      <c r="G1947" s="10"/>
      <c r="H1947" s="10"/>
      <c r="I1947" s="10"/>
      <c r="J1947" s="10"/>
      <c r="K1947" s="10"/>
      <c r="L1947" s="10"/>
      <c r="M1947" s="10"/>
    </row>
    <row r="1948" spans="1:13" ht="15" customHeight="1">
      <c r="A1948" s="10"/>
      <c r="B1948" s="10"/>
      <c r="C1948" s="10"/>
      <c r="D1948" s="10"/>
      <c r="E1948" s="10"/>
      <c r="F1948" s="10"/>
      <c r="G1948" s="10"/>
      <c r="H1948" s="10"/>
      <c r="I1948" s="10"/>
      <c r="J1948" s="10"/>
      <c r="K1948" s="10"/>
      <c r="L1948" s="10"/>
      <c r="M1948" s="10"/>
    </row>
    <row r="1949" spans="1:13" ht="15" customHeight="1">
      <c r="A1949" s="10"/>
      <c r="B1949" s="10"/>
      <c r="C1949" s="10"/>
      <c r="D1949" s="10"/>
      <c r="E1949" s="10"/>
      <c r="F1949" s="10"/>
      <c r="G1949" s="10"/>
      <c r="H1949" s="10"/>
      <c r="I1949" s="10"/>
      <c r="J1949" s="10"/>
      <c r="K1949" s="10"/>
      <c r="L1949" s="10"/>
      <c r="M1949" s="10"/>
    </row>
    <row r="1950" spans="1:13" ht="15" customHeight="1">
      <c r="A1950" s="10"/>
      <c r="B1950" s="10"/>
      <c r="C1950" s="10"/>
      <c r="D1950" s="10"/>
      <c r="E1950" s="10"/>
      <c r="F1950" s="10"/>
      <c r="G1950" s="10"/>
      <c r="H1950" s="10"/>
      <c r="I1950" s="10"/>
      <c r="J1950" s="10"/>
      <c r="K1950" s="10"/>
      <c r="L1950" s="10"/>
      <c r="M1950" s="10"/>
    </row>
    <row r="1951" spans="1:13" ht="15" customHeight="1">
      <c r="A1951" s="10"/>
      <c r="B1951" s="10"/>
      <c r="C1951" s="10"/>
      <c r="D1951" s="10"/>
      <c r="E1951" s="10"/>
      <c r="F1951" s="10"/>
      <c r="G1951" s="10"/>
      <c r="H1951" s="10"/>
      <c r="I1951" s="10"/>
      <c r="J1951" s="10"/>
      <c r="K1951" s="10"/>
      <c r="L1951" s="10"/>
      <c r="M1951" s="10"/>
    </row>
    <row r="1952" spans="1:13" ht="15" customHeight="1">
      <c r="A1952" s="10"/>
      <c r="B1952" s="10"/>
      <c r="C1952" s="10"/>
      <c r="D1952" s="10"/>
      <c r="E1952" s="10"/>
      <c r="F1952" s="10"/>
      <c r="G1952" s="10"/>
      <c r="H1952" s="10"/>
      <c r="I1952" s="10"/>
      <c r="J1952" s="10"/>
      <c r="K1952" s="10"/>
      <c r="L1952" s="10"/>
      <c r="M1952" s="10"/>
    </row>
    <row r="1953" spans="1:13" ht="15" customHeight="1">
      <c r="A1953" s="10"/>
      <c r="B1953" s="10"/>
      <c r="C1953" s="10"/>
      <c r="D1953" s="10"/>
      <c r="E1953" s="10"/>
      <c r="F1953" s="10"/>
      <c r="G1953" s="10"/>
      <c r="H1953" s="10"/>
      <c r="I1953" s="10"/>
      <c r="J1953" s="10"/>
      <c r="K1953" s="10"/>
      <c r="L1953" s="10"/>
      <c r="M1953" s="10"/>
    </row>
    <row r="1954" spans="1:13" ht="15" customHeight="1">
      <c r="A1954" s="10"/>
      <c r="B1954" s="10"/>
      <c r="C1954" s="10"/>
      <c r="D1954" s="10"/>
      <c r="E1954" s="10"/>
      <c r="F1954" s="10"/>
      <c r="G1954" s="10"/>
      <c r="H1954" s="10"/>
      <c r="I1954" s="10"/>
      <c r="J1954" s="10"/>
      <c r="K1954" s="10"/>
      <c r="L1954" s="10"/>
      <c r="M1954" s="10"/>
    </row>
    <row r="1955" spans="1:13" ht="15" customHeight="1">
      <c r="A1955" s="10"/>
      <c r="B1955" s="10"/>
      <c r="C1955" s="10"/>
      <c r="D1955" s="10"/>
      <c r="E1955" s="10"/>
      <c r="F1955" s="10"/>
      <c r="G1955" s="10"/>
      <c r="H1955" s="10"/>
      <c r="I1955" s="10"/>
      <c r="J1955" s="10"/>
      <c r="K1955" s="10"/>
      <c r="L1955" s="10"/>
      <c r="M1955" s="10"/>
    </row>
    <row r="1956" spans="1:13" ht="15" customHeight="1">
      <c r="A1956" s="10"/>
      <c r="B1956" s="10"/>
      <c r="C1956" s="10"/>
      <c r="D1956" s="10"/>
      <c r="E1956" s="10"/>
      <c r="F1956" s="10"/>
      <c r="G1956" s="10"/>
      <c r="H1956" s="10"/>
      <c r="I1956" s="10"/>
      <c r="J1956" s="10"/>
      <c r="K1956" s="10"/>
      <c r="L1956" s="10"/>
      <c r="M1956" s="10"/>
    </row>
    <row r="1957" spans="1:13" ht="15" customHeight="1">
      <c r="A1957" s="10"/>
      <c r="B1957" s="10"/>
      <c r="C1957" s="10"/>
      <c r="D1957" s="10"/>
      <c r="E1957" s="10"/>
      <c r="F1957" s="10"/>
      <c r="G1957" s="10"/>
      <c r="H1957" s="10"/>
      <c r="I1957" s="10"/>
      <c r="J1957" s="10"/>
      <c r="K1957" s="10"/>
      <c r="L1957" s="10"/>
      <c r="M1957" s="10"/>
    </row>
    <row r="1958" spans="1:13" ht="15" customHeight="1">
      <c r="A1958" s="10"/>
      <c r="B1958" s="10"/>
      <c r="C1958" s="10"/>
      <c r="D1958" s="10"/>
      <c r="E1958" s="10"/>
      <c r="F1958" s="10"/>
      <c r="G1958" s="10"/>
      <c r="H1958" s="10"/>
      <c r="I1958" s="10"/>
      <c r="J1958" s="10"/>
      <c r="K1958" s="10"/>
      <c r="L1958" s="10"/>
      <c r="M1958" s="10"/>
    </row>
    <row r="1959" spans="1:13" ht="15" customHeight="1">
      <c r="A1959" s="10"/>
      <c r="B1959" s="10"/>
      <c r="C1959" s="10"/>
      <c r="D1959" s="10"/>
      <c r="E1959" s="10"/>
      <c r="F1959" s="10"/>
      <c r="G1959" s="10"/>
      <c r="H1959" s="10"/>
      <c r="I1959" s="10"/>
      <c r="J1959" s="10"/>
      <c r="K1959" s="10"/>
      <c r="L1959" s="10"/>
      <c r="M1959" s="10"/>
    </row>
    <row r="1960" spans="1:13" ht="15" customHeight="1">
      <c r="A1960" s="10"/>
      <c r="B1960" s="10"/>
      <c r="C1960" s="10"/>
      <c r="D1960" s="10"/>
      <c r="E1960" s="10"/>
      <c r="F1960" s="10"/>
      <c r="G1960" s="10"/>
      <c r="H1960" s="10"/>
      <c r="I1960" s="10"/>
      <c r="J1960" s="10"/>
      <c r="K1960" s="10"/>
      <c r="L1960" s="10"/>
      <c r="M1960" s="10"/>
    </row>
    <row r="1961" spans="1:13" ht="15" customHeight="1">
      <c r="A1961" s="10"/>
      <c r="B1961" s="10"/>
      <c r="C1961" s="10"/>
      <c r="D1961" s="10"/>
      <c r="E1961" s="10"/>
      <c r="F1961" s="10"/>
      <c r="G1961" s="10"/>
      <c r="H1961" s="10"/>
      <c r="I1961" s="10"/>
      <c r="J1961" s="10"/>
      <c r="K1961" s="10"/>
      <c r="L1961" s="10"/>
      <c r="M1961" s="10"/>
    </row>
    <row r="1962" spans="1:13" ht="15" customHeight="1">
      <c r="A1962" s="10"/>
      <c r="B1962" s="10"/>
      <c r="C1962" s="10"/>
      <c r="D1962" s="10"/>
      <c r="E1962" s="10"/>
      <c r="F1962" s="10"/>
      <c r="G1962" s="10"/>
      <c r="H1962" s="10"/>
      <c r="I1962" s="10"/>
      <c r="J1962" s="10"/>
      <c r="K1962" s="10"/>
      <c r="L1962" s="10"/>
      <c r="M1962" s="10"/>
    </row>
    <row r="1963" spans="1:13" ht="15" customHeight="1">
      <c r="A1963" s="10"/>
      <c r="B1963" s="10"/>
      <c r="C1963" s="10"/>
      <c r="D1963" s="10"/>
      <c r="E1963" s="10"/>
      <c r="F1963" s="10"/>
      <c r="G1963" s="10"/>
      <c r="H1963" s="10"/>
      <c r="I1963" s="10"/>
      <c r="J1963" s="10"/>
      <c r="K1963" s="10"/>
      <c r="L1963" s="10"/>
      <c r="M1963" s="10"/>
    </row>
    <row r="1964" spans="1:13" ht="15" customHeight="1">
      <c r="A1964" s="10"/>
      <c r="B1964" s="10"/>
      <c r="C1964" s="10"/>
      <c r="D1964" s="10"/>
      <c r="E1964" s="10"/>
      <c r="F1964" s="10"/>
      <c r="G1964" s="10"/>
      <c r="H1964" s="10"/>
      <c r="I1964" s="10"/>
      <c r="J1964" s="10"/>
      <c r="K1964" s="10"/>
      <c r="L1964" s="10"/>
      <c r="M1964" s="10"/>
    </row>
    <row r="1965" spans="1:13" ht="15" customHeight="1">
      <c r="A1965" s="10"/>
      <c r="B1965" s="10"/>
      <c r="C1965" s="10"/>
      <c r="D1965" s="10"/>
      <c r="E1965" s="10"/>
      <c r="F1965" s="10"/>
      <c r="G1965" s="10"/>
      <c r="H1965" s="10"/>
      <c r="I1965" s="10"/>
      <c r="J1965" s="10"/>
      <c r="K1965" s="10"/>
      <c r="L1965" s="10"/>
      <c r="M1965" s="10"/>
    </row>
    <row r="1966" spans="1:13" ht="15" customHeight="1">
      <c r="A1966" s="10"/>
      <c r="B1966" s="10"/>
      <c r="C1966" s="10"/>
      <c r="D1966" s="10"/>
      <c r="E1966" s="10"/>
      <c r="F1966" s="10"/>
      <c r="G1966" s="10"/>
      <c r="H1966" s="10"/>
      <c r="I1966" s="10"/>
      <c r="J1966" s="10"/>
      <c r="K1966" s="10"/>
      <c r="L1966" s="10"/>
      <c r="M1966" s="10"/>
    </row>
    <row r="1967" spans="1:13" ht="15" customHeight="1">
      <c r="A1967" s="10"/>
      <c r="B1967" s="10"/>
      <c r="C1967" s="10"/>
      <c r="D1967" s="10"/>
      <c r="E1967" s="10"/>
      <c r="F1967" s="10"/>
      <c r="G1967" s="10"/>
      <c r="H1967" s="10"/>
      <c r="I1967" s="10"/>
      <c r="J1967" s="10"/>
      <c r="K1967" s="10"/>
      <c r="L1967" s="10"/>
      <c r="M1967" s="10"/>
    </row>
    <row r="1968" spans="1:13" ht="15" customHeight="1">
      <c r="A1968" s="10"/>
      <c r="B1968" s="10"/>
      <c r="C1968" s="10"/>
      <c r="D1968" s="10"/>
      <c r="E1968" s="10"/>
      <c r="F1968" s="10"/>
      <c r="G1968" s="10"/>
      <c r="H1968" s="10"/>
      <c r="I1968" s="10"/>
      <c r="J1968" s="10"/>
      <c r="K1968" s="10"/>
      <c r="L1968" s="10"/>
      <c r="M1968" s="10"/>
    </row>
    <row r="1969" spans="1:13" ht="15" customHeight="1">
      <c r="A1969" s="10"/>
      <c r="B1969" s="10"/>
      <c r="C1969" s="10"/>
      <c r="D1969" s="10"/>
      <c r="E1969" s="10"/>
      <c r="F1969" s="10"/>
      <c r="G1969" s="10"/>
      <c r="H1969" s="10"/>
      <c r="I1969" s="10"/>
      <c r="J1969" s="10"/>
      <c r="K1969" s="10"/>
      <c r="L1969" s="10"/>
      <c r="M1969" s="10"/>
    </row>
    <row r="1970" spans="1:13" ht="15" customHeight="1">
      <c r="A1970" s="10"/>
      <c r="B1970" s="10"/>
      <c r="C1970" s="10"/>
      <c r="D1970" s="10"/>
      <c r="E1970" s="10"/>
      <c r="F1970" s="10"/>
      <c r="G1970" s="10"/>
      <c r="H1970" s="10"/>
      <c r="I1970" s="10"/>
      <c r="J1970" s="10"/>
      <c r="K1970" s="10"/>
      <c r="L1970" s="10"/>
      <c r="M1970" s="10"/>
    </row>
    <row r="1971" spans="1:13" ht="15" customHeight="1">
      <c r="A1971" s="10"/>
      <c r="B1971" s="10"/>
      <c r="C1971" s="10"/>
      <c r="D1971" s="10"/>
      <c r="E1971" s="10"/>
      <c r="F1971" s="10"/>
      <c r="G1971" s="10"/>
      <c r="H1971" s="10"/>
      <c r="I1971" s="10"/>
      <c r="J1971" s="10"/>
      <c r="K1971" s="10"/>
      <c r="L1971" s="10"/>
      <c r="M1971" s="10"/>
    </row>
    <row r="1972" spans="1:13" ht="15" customHeight="1">
      <c r="A1972" s="10"/>
      <c r="B1972" s="10"/>
      <c r="C1972" s="10"/>
      <c r="D1972" s="10"/>
      <c r="E1972" s="10"/>
      <c r="F1972" s="10"/>
      <c r="G1972" s="10"/>
      <c r="H1972" s="10"/>
      <c r="I1972" s="10"/>
      <c r="J1972" s="10"/>
      <c r="K1972" s="10"/>
      <c r="L1972" s="10"/>
      <c r="M1972" s="10"/>
    </row>
    <row r="1973" spans="1:13" ht="15" customHeight="1">
      <c r="A1973" s="10"/>
      <c r="B1973" s="10"/>
      <c r="C1973" s="10"/>
      <c r="D1973" s="10"/>
      <c r="E1973" s="10"/>
      <c r="F1973" s="10"/>
      <c r="G1973" s="10"/>
      <c r="H1973" s="10"/>
      <c r="I1973" s="10"/>
      <c r="J1973" s="10"/>
      <c r="K1973" s="10"/>
      <c r="L1973" s="10"/>
      <c r="M1973" s="10"/>
    </row>
    <row r="1974" spans="1:13" ht="15" customHeight="1">
      <c r="A1974" s="10"/>
      <c r="B1974" s="10"/>
      <c r="C1974" s="10"/>
      <c r="D1974" s="10"/>
      <c r="E1974" s="10"/>
      <c r="F1974" s="10"/>
      <c r="G1974" s="10"/>
      <c r="H1974" s="10"/>
      <c r="I1974" s="10"/>
      <c r="J1974" s="10"/>
      <c r="K1974" s="10"/>
      <c r="L1974" s="10"/>
      <c r="M1974" s="10"/>
    </row>
    <row r="1975" spans="1:13" ht="15" customHeight="1">
      <c r="A1975" s="10"/>
      <c r="B1975" s="10"/>
      <c r="C1975" s="10"/>
      <c r="D1975" s="10"/>
      <c r="E1975" s="10"/>
      <c r="F1975" s="10"/>
      <c r="G1975" s="10"/>
      <c r="H1975" s="10"/>
      <c r="I1975" s="10"/>
      <c r="J1975" s="10"/>
      <c r="K1975" s="10"/>
      <c r="L1975" s="10"/>
      <c r="M1975" s="10"/>
    </row>
    <row r="1976" spans="1:13" ht="15" customHeight="1">
      <c r="A1976" s="10"/>
      <c r="B1976" s="10"/>
      <c r="C1976" s="10"/>
      <c r="D1976" s="10"/>
      <c r="E1976" s="10"/>
      <c r="F1976" s="10"/>
      <c r="G1976" s="10"/>
      <c r="H1976" s="10"/>
      <c r="I1976" s="10"/>
      <c r="J1976" s="10"/>
      <c r="K1976" s="10"/>
      <c r="L1976" s="10"/>
      <c r="M1976" s="10"/>
    </row>
    <row r="1977" spans="1:13" ht="15" customHeight="1">
      <c r="A1977" s="10"/>
      <c r="B1977" s="10"/>
      <c r="C1977" s="10"/>
      <c r="D1977" s="10"/>
      <c r="E1977" s="10"/>
      <c r="F1977" s="10"/>
      <c r="G1977" s="10"/>
      <c r="H1977" s="10"/>
      <c r="I1977" s="10"/>
      <c r="J1977" s="10"/>
      <c r="K1977" s="10"/>
      <c r="L1977" s="10"/>
      <c r="M1977" s="10"/>
    </row>
    <row r="1978" spans="1:13" ht="15" customHeight="1">
      <c r="A1978" s="10"/>
      <c r="B1978" s="10"/>
      <c r="C1978" s="10"/>
      <c r="D1978" s="10"/>
      <c r="E1978" s="10"/>
      <c r="F1978" s="10"/>
      <c r="G1978" s="10"/>
      <c r="H1978" s="10"/>
      <c r="I1978" s="10"/>
      <c r="J1978" s="10"/>
      <c r="K1978" s="10"/>
      <c r="L1978" s="10"/>
      <c r="M1978" s="10"/>
    </row>
    <row r="1979" spans="1:13" ht="15" customHeight="1">
      <c r="A1979" s="10"/>
      <c r="B1979" s="10"/>
      <c r="C1979" s="10"/>
      <c r="D1979" s="10"/>
      <c r="E1979" s="10"/>
      <c r="F1979" s="10"/>
      <c r="G1979" s="10"/>
      <c r="H1979" s="10"/>
      <c r="I1979" s="10"/>
      <c r="J1979" s="10"/>
      <c r="K1979" s="10"/>
      <c r="L1979" s="10"/>
      <c r="M1979" s="10"/>
    </row>
    <row r="1980" spans="1:13" ht="15" customHeight="1">
      <c r="A1980" s="10"/>
      <c r="B1980" s="10"/>
      <c r="C1980" s="10"/>
      <c r="D1980" s="10"/>
      <c r="E1980" s="10"/>
      <c r="F1980" s="10"/>
      <c r="G1980" s="10"/>
      <c r="H1980" s="10"/>
      <c r="I1980" s="10"/>
      <c r="J1980" s="10"/>
      <c r="K1980" s="10"/>
      <c r="L1980" s="10"/>
      <c r="M1980" s="10"/>
    </row>
    <row r="1981" spans="1:13" ht="15" customHeight="1">
      <c r="A1981" s="10"/>
      <c r="B1981" s="10"/>
      <c r="C1981" s="10"/>
      <c r="D1981" s="10"/>
      <c r="E1981" s="10"/>
      <c r="F1981" s="10"/>
      <c r="G1981" s="10"/>
      <c r="H1981" s="10"/>
      <c r="I1981" s="10"/>
      <c r="J1981" s="10"/>
      <c r="K1981" s="10"/>
      <c r="L1981" s="10"/>
      <c r="M1981" s="10"/>
    </row>
    <row r="1982" spans="1:13" ht="15" customHeight="1">
      <c r="A1982" s="10"/>
      <c r="B1982" s="10"/>
      <c r="C1982" s="10"/>
      <c r="D1982" s="10"/>
      <c r="E1982" s="10"/>
      <c r="F1982" s="10"/>
      <c r="G1982" s="10"/>
      <c r="H1982" s="10"/>
      <c r="I1982" s="10"/>
      <c r="J1982" s="10"/>
      <c r="K1982" s="10"/>
      <c r="L1982" s="10"/>
      <c r="M1982" s="10"/>
    </row>
    <row r="1983" spans="1:13" ht="15" customHeight="1">
      <c r="A1983" s="10"/>
      <c r="B1983" s="10"/>
      <c r="C1983" s="10"/>
      <c r="D1983" s="10"/>
      <c r="E1983" s="10"/>
      <c r="F1983" s="10"/>
      <c r="G1983" s="10"/>
      <c r="H1983" s="10"/>
      <c r="I1983" s="10"/>
      <c r="J1983" s="10"/>
      <c r="K1983" s="10"/>
      <c r="L1983" s="10"/>
      <c r="M1983" s="10"/>
    </row>
    <row r="1984" spans="1:13" ht="15" customHeight="1">
      <c r="A1984" s="10"/>
      <c r="B1984" s="10"/>
      <c r="C1984" s="10"/>
      <c r="D1984" s="10"/>
      <c r="E1984" s="10"/>
      <c r="F1984" s="10"/>
      <c r="G1984" s="10"/>
      <c r="H1984" s="10"/>
      <c r="I1984" s="10"/>
      <c r="J1984" s="10"/>
      <c r="K1984" s="10"/>
      <c r="L1984" s="10"/>
      <c r="M1984" s="10"/>
    </row>
    <row r="1985" spans="1:13" ht="15" customHeight="1">
      <c r="A1985" s="10"/>
      <c r="B1985" s="10"/>
      <c r="C1985" s="10"/>
      <c r="D1985" s="10"/>
      <c r="E1985" s="10"/>
      <c r="F1985" s="10"/>
      <c r="G1985" s="10"/>
      <c r="H1985" s="10"/>
      <c r="I1985" s="10"/>
      <c r="J1985" s="10"/>
      <c r="K1985" s="10"/>
      <c r="L1985" s="10"/>
      <c r="M1985" s="10"/>
    </row>
    <row r="1986" spans="1:13" ht="15" customHeight="1">
      <c r="A1986" s="10"/>
      <c r="B1986" s="10"/>
      <c r="C1986" s="10"/>
      <c r="D1986" s="10"/>
      <c r="E1986" s="10"/>
      <c r="F1986" s="10"/>
      <c r="G1986" s="10"/>
      <c r="H1986" s="10"/>
      <c r="I1986" s="10"/>
      <c r="J1986" s="10"/>
      <c r="K1986" s="10"/>
      <c r="L1986" s="10"/>
      <c r="M1986" s="10"/>
    </row>
    <row r="1987" spans="1:13" ht="15" customHeight="1">
      <c r="A1987" s="10"/>
      <c r="B1987" s="10"/>
      <c r="C1987" s="10"/>
      <c r="D1987" s="10"/>
      <c r="E1987" s="10"/>
      <c r="F1987" s="10"/>
      <c r="G1987" s="10"/>
      <c r="H1987" s="10"/>
      <c r="I1987" s="10"/>
      <c r="J1987" s="10"/>
      <c r="K1987" s="10"/>
      <c r="L1987" s="10"/>
      <c r="M1987" s="10"/>
    </row>
    <row r="1988" spans="1:13" ht="15" customHeight="1">
      <c r="A1988" s="10"/>
      <c r="B1988" s="10"/>
      <c r="C1988" s="10"/>
      <c r="D1988" s="10"/>
      <c r="E1988" s="10"/>
      <c r="F1988" s="10"/>
      <c r="G1988" s="10"/>
      <c r="H1988" s="10"/>
      <c r="I1988" s="10"/>
      <c r="J1988" s="10"/>
      <c r="K1988" s="10"/>
      <c r="L1988" s="10"/>
      <c r="M1988" s="10"/>
    </row>
    <row r="1989" spans="1:13" ht="15" customHeight="1">
      <c r="A1989" s="10"/>
      <c r="B1989" s="10"/>
      <c r="C1989" s="10"/>
      <c r="D1989" s="10"/>
      <c r="E1989" s="10"/>
      <c r="F1989" s="10"/>
      <c r="G1989" s="10"/>
      <c r="H1989" s="10"/>
      <c r="I1989" s="10"/>
      <c r="J1989" s="10"/>
      <c r="K1989" s="10"/>
      <c r="L1989" s="10"/>
      <c r="M1989" s="10"/>
    </row>
    <row r="1990" spans="1:13" ht="15" customHeight="1">
      <c r="A1990" s="10"/>
      <c r="B1990" s="10"/>
      <c r="C1990" s="10"/>
      <c r="D1990" s="10"/>
      <c r="E1990" s="10"/>
      <c r="F1990" s="10"/>
      <c r="G1990" s="10"/>
      <c r="H1990" s="10"/>
      <c r="I1990" s="10"/>
      <c r="J1990" s="10"/>
      <c r="K1990" s="10"/>
      <c r="L1990" s="10"/>
      <c r="M1990" s="10"/>
    </row>
    <row r="1991" spans="1:13" ht="15" customHeight="1">
      <c r="A1991" s="10"/>
      <c r="B1991" s="10"/>
      <c r="C1991" s="10"/>
      <c r="D1991" s="10"/>
      <c r="E1991" s="10"/>
      <c r="F1991" s="10"/>
      <c r="G1991" s="10"/>
      <c r="H1991" s="10"/>
      <c r="I1991" s="10"/>
      <c r="J1991" s="10"/>
      <c r="K1991" s="10"/>
      <c r="L1991" s="10"/>
      <c r="M1991" s="10"/>
    </row>
    <row r="1992" spans="1:13" ht="15" customHeight="1">
      <c r="A1992" s="10"/>
      <c r="B1992" s="10"/>
      <c r="C1992" s="10"/>
      <c r="D1992" s="10"/>
      <c r="E1992" s="10"/>
      <c r="F1992" s="10"/>
      <c r="G1992" s="10"/>
      <c r="H1992" s="10"/>
      <c r="I1992" s="10"/>
      <c r="J1992" s="10"/>
      <c r="K1992" s="10"/>
      <c r="L1992" s="10"/>
      <c r="M1992" s="10"/>
    </row>
    <row r="1993" spans="1:13" ht="15" customHeight="1">
      <c r="A1993" s="10"/>
      <c r="B1993" s="10"/>
      <c r="C1993" s="10"/>
      <c r="D1993" s="10"/>
      <c r="E1993" s="10"/>
      <c r="F1993" s="10"/>
      <c r="G1993" s="10"/>
      <c r="H1993" s="10"/>
      <c r="I1993" s="10"/>
      <c r="J1993" s="10"/>
      <c r="K1993" s="10"/>
      <c r="L1993" s="10"/>
      <c r="M1993" s="10"/>
    </row>
    <row r="1994" spans="1:13" ht="15" customHeight="1">
      <c r="A1994" s="10"/>
      <c r="B1994" s="10"/>
      <c r="C1994" s="10"/>
      <c r="D1994" s="10"/>
      <c r="E1994" s="10"/>
      <c r="F1994" s="10"/>
      <c r="G1994" s="10"/>
      <c r="H1994" s="10"/>
      <c r="I1994" s="10"/>
      <c r="J1994" s="10"/>
      <c r="K1994" s="10"/>
      <c r="L1994" s="10"/>
      <c r="M1994" s="10"/>
    </row>
    <row r="1995" spans="1:13" ht="15" customHeight="1">
      <c r="A1995" s="10"/>
      <c r="B1995" s="10"/>
      <c r="C1995" s="10"/>
      <c r="D1995" s="10"/>
      <c r="E1995" s="10"/>
      <c r="F1995" s="10"/>
      <c r="G1995" s="10"/>
      <c r="H1995" s="10"/>
      <c r="I1995" s="10"/>
      <c r="J1995" s="10"/>
      <c r="K1995" s="10"/>
      <c r="L1995" s="10"/>
      <c r="M1995" s="10"/>
    </row>
    <row r="1996" spans="1:13" ht="15" customHeight="1">
      <c r="A1996" s="10"/>
      <c r="B1996" s="10"/>
      <c r="C1996" s="10"/>
      <c r="D1996" s="10"/>
      <c r="E1996" s="10"/>
      <c r="F1996" s="10"/>
      <c r="G1996" s="10"/>
      <c r="H1996" s="10"/>
      <c r="I1996" s="10"/>
      <c r="J1996" s="10"/>
      <c r="K1996" s="10"/>
      <c r="L1996" s="10"/>
      <c r="M1996" s="10"/>
    </row>
    <row r="1997" spans="1:13" ht="15" customHeight="1">
      <c r="A1997" s="10"/>
      <c r="B1997" s="10"/>
      <c r="C1997" s="10"/>
      <c r="D1997" s="10"/>
      <c r="E1997" s="10"/>
      <c r="F1997" s="10"/>
      <c r="G1997" s="10"/>
      <c r="H1997" s="10"/>
      <c r="I1997" s="10"/>
      <c r="J1997" s="10"/>
      <c r="K1997" s="10"/>
      <c r="L1997" s="10"/>
      <c r="M1997" s="10"/>
    </row>
    <row r="1998" spans="1:13" ht="15" customHeight="1">
      <c r="A1998" s="10"/>
      <c r="B1998" s="10"/>
      <c r="C1998" s="10"/>
      <c r="D1998" s="10"/>
      <c r="E1998" s="10"/>
      <c r="F1998" s="10"/>
      <c r="G1998" s="10"/>
      <c r="H1998" s="10"/>
      <c r="I1998" s="10"/>
      <c r="J1998" s="10"/>
      <c r="K1998" s="10"/>
      <c r="L1998" s="10"/>
      <c r="M1998" s="10"/>
    </row>
    <row r="1999" spans="1:13" ht="15" customHeight="1">
      <c r="A1999" s="10"/>
      <c r="B1999" s="10"/>
      <c r="C1999" s="10"/>
      <c r="D1999" s="10"/>
      <c r="E1999" s="10"/>
      <c r="F1999" s="10"/>
      <c r="G1999" s="10"/>
      <c r="H1999" s="10"/>
      <c r="I1999" s="10"/>
      <c r="J1999" s="10"/>
      <c r="K1999" s="10"/>
      <c r="L1999" s="10"/>
      <c r="M1999" s="10"/>
    </row>
    <row r="2000" spans="1:13" ht="15" customHeight="1">
      <c r="A2000" s="10"/>
      <c r="B2000" s="10"/>
      <c r="C2000" s="10"/>
      <c r="D2000" s="10"/>
      <c r="E2000" s="10"/>
      <c r="F2000" s="10"/>
      <c r="G2000" s="10"/>
      <c r="H2000" s="10"/>
      <c r="I2000" s="10"/>
      <c r="J2000" s="10"/>
      <c r="K2000" s="10"/>
      <c r="L2000" s="10"/>
      <c r="M2000" s="10"/>
    </row>
    <row r="2001" spans="1:13" ht="15" customHeight="1">
      <c r="A2001" s="10"/>
      <c r="B2001" s="10"/>
      <c r="C2001" s="10"/>
      <c r="D2001" s="10"/>
      <c r="E2001" s="10"/>
      <c r="F2001" s="10"/>
      <c r="G2001" s="10"/>
      <c r="H2001" s="10"/>
      <c r="I2001" s="10"/>
      <c r="J2001" s="10"/>
      <c r="K2001" s="10"/>
      <c r="L2001" s="10"/>
      <c r="M2001" s="10"/>
    </row>
    <row r="2002" spans="1:13" ht="15" customHeight="1">
      <c r="A2002" s="10"/>
      <c r="B2002" s="10"/>
      <c r="C2002" s="10"/>
      <c r="D2002" s="10"/>
      <c r="E2002" s="10"/>
      <c r="F2002" s="10"/>
      <c r="G2002" s="10"/>
      <c r="H2002" s="10"/>
      <c r="I2002" s="10"/>
      <c r="J2002" s="10"/>
      <c r="K2002" s="10"/>
      <c r="L2002" s="10"/>
      <c r="M2002" s="10"/>
    </row>
  </sheetData>
  <mergeCells count="61">
    <mergeCell ref="A37:J37"/>
    <mergeCell ref="K37:M37"/>
    <mergeCell ref="A1:M1"/>
    <mergeCell ref="A2:M2"/>
    <mergeCell ref="C3:H3"/>
    <mergeCell ref="K3:M3"/>
    <mergeCell ref="A8:J8"/>
    <mergeCell ref="K8:M8"/>
    <mergeCell ref="B11:B13"/>
    <mergeCell ref="A30:M30"/>
    <mergeCell ref="A31:M31"/>
    <mergeCell ref="C32:H32"/>
    <mergeCell ref="K32:M32"/>
    <mergeCell ref="A59:M59"/>
    <mergeCell ref="A60:M60"/>
    <mergeCell ref="C61:H61"/>
    <mergeCell ref="K61:M61"/>
    <mergeCell ref="A66:J66"/>
    <mergeCell ref="K66:M66"/>
    <mergeCell ref="A67:A68"/>
    <mergeCell ref="B67:B69"/>
    <mergeCell ref="A89:M89"/>
    <mergeCell ref="A90:M90"/>
    <mergeCell ref="C91:H91"/>
    <mergeCell ref="K91:M91"/>
    <mergeCell ref="A141:A143"/>
    <mergeCell ref="B141:B143"/>
    <mergeCell ref="A96:J96"/>
    <mergeCell ref="K96:M96"/>
    <mergeCell ref="A113:A115"/>
    <mergeCell ref="B113:B115"/>
    <mergeCell ref="A117:M117"/>
    <mergeCell ref="A118:M118"/>
    <mergeCell ref="C119:H119"/>
    <mergeCell ref="K119:M119"/>
    <mergeCell ref="A124:J124"/>
    <mergeCell ref="K124:M124"/>
    <mergeCell ref="B135:B139"/>
    <mergeCell ref="A145:M145"/>
    <mergeCell ref="A146:M146"/>
    <mergeCell ref="C147:H147"/>
    <mergeCell ref="K147:M147"/>
    <mergeCell ref="A152:J152"/>
    <mergeCell ref="K152:M152"/>
    <mergeCell ref="A204:M204"/>
    <mergeCell ref="A162:A171"/>
    <mergeCell ref="B162:B171"/>
    <mergeCell ref="A174:M174"/>
    <mergeCell ref="A175:M175"/>
    <mergeCell ref="C176:H176"/>
    <mergeCell ref="K176:M176"/>
    <mergeCell ref="A181:J181"/>
    <mergeCell ref="K181:M181"/>
    <mergeCell ref="A199:A201"/>
    <mergeCell ref="B199:B201"/>
    <mergeCell ref="A203:M203"/>
    <mergeCell ref="C205:H205"/>
    <mergeCell ref="K205:M205"/>
    <mergeCell ref="A210:J210"/>
    <mergeCell ref="K210:M210"/>
    <mergeCell ref="B222:B224"/>
  </mergeCells>
  <pageMargins left="0.74803149606299213" right="0.74803149606299213" top="0.98425196850393704" bottom="0.74803149606299213" header="0.55118110236220474" footer="0.31496062992125984"/>
  <pageSetup paperSize="9" firstPageNumber="311" orientation="landscape" useFirstPageNumber="1" r:id="rId1"/>
  <headerFooter>
    <oddHeader>&amp;C&amp;"Times New Roman,Regular"&amp;12&amp;P</oddHead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489"/>
  <sheetViews>
    <sheetView view="pageLayout" topLeftCell="A10" zoomScale="140" zoomScalePageLayoutView="140" workbookViewId="0">
      <selection activeCell="E29" sqref="E29"/>
    </sheetView>
  </sheetViews>
  <sheetFormatPr defaultColWidth="10.28515625" defaultRowHeight="15"/>
  <cols>
    <col min="1" max="1" width="3.7109375" style="96" customWidth="1"/>
    <col min="2" max="2" width="29.5703125" style="1461" customWidth="1"/>
    <col min="3" max="3" width="9.42578125" style="1462" customWidth="1"/>
    <col min="4" max="4" width="7.85546875" style="1462" customWidth="1"/>
    <col min="5" max="6" width="14.42578125" style="16" customWidth="1"/>
    <col min="7" max="7" width="9.42578125" style="16" customWidth="1"/>
    <col min="8" max="8" width="8.7109375" style="16" customWidth="1"/>
    <col min="9" max="10" width="10.28515625" style="16" customWidth="1"/>
    <col min="11" max="11" width="10.5703125" style="16" customWidth="1"/>
    <col min="12" max="16384" width="10.28515625" style="16"/>
  </cols>
  <sheetData>
    <row r="1" spans="1:11">
      <c r="A1" s="2481" t="s">
        <v>4932</v>
      </c>
      <c r="B1" s="2481"/>
      <c r="C1" s="2481"/>
      <c r="D1" s="2481"/>
      <c r="E1" s="2481"/>
      <c r="F1" s="2481"/>
      <c r="G1" s="2481"/>
      <c r="H1" s="2481"/>
      <c r="I1" s="2481"/>
      <c r="J1" s="2481"/>
      <c r="K1" s="2481"/>
    </row>
    <row r="2" spans="1:11">
      <c r="A2" s="2930"/>
      <c r="B2" s="2930"/>
      <c r="C2" s="2930"/>
      <c r="D2" s="2930"/>
      <c r="E2" s="2930"/>
      <c r="F2" s="2930"/>
      <c r="G2" s="2930"/>
      <c r="H2" s="2930"/>
      <c r="I2" s="2930"/>
      <c r="J2" s="2930"/>
      <c r="K2" s="2930"/>
    </row>
    <row r="3" spans="1:11" ht="15.75">
      <c r="A3" s="2132"/>
      <c r="B3" s="2132"/>
      <c r="C3" s="2132"/>
      <c r="D3" s="2132"/>
      <c r="E3" s="2132"/>
      <c r="F3" s="2132"/>
      <c r="G3" s="2132"/>
      <c r="H3" s="2132"/>
      <c r="I3" s="2132"/>
      <c r="J3" s="2132"/>
      <c r="K3" s="2132"/>
    </row>
    <row r="4" spans="1:11" ht="15" customHeight="1">
      <c r="A4" s="169" t="s">
        <v>4412</v>
      </c>
      <c r="B4" s="2931" t="s">
        <v>4933</v>
      </c>
      <c r="C4" s="166" t="s">
        <v>4934</v>
      </c>
      <c r="D4" s="169" t="s">
        <v>4935</v>
      </c>
      <c r="E4" s="2249" t="s">
        <v>4936</v>
      </c>
      <c r="F4" s="2250"/>
      <c r="G4" s="2249" t="s">
        <v>4937</v>
      </c>
      <c r="H4" s="2928"/>
      <c r="I4" s="2249" t="s">
        <v>4938</v>
      </c>
      <c r="J4" s="2928"/>
      <c r="K4" s="2250"/>
    </row>
    <row r="5" spans="1:11" ht="15" customHeight="1">
      <c r="A5" s="169" t="s">
        <v>4419</v>
      </c>
      <c r="B5" s="2932"/>
      <c r="C5" s="169" t="s">
        <v>4939</v>
      </c>
      <c r="D5" s="169" t="s">
        <v>4940</v>
      </c>
      <c r="E5" s="2249" t="s">
        <v>4941</v>
      </c>
      <c r="F5" s="2250"/>
      <c r="G5" s="2249"/>
      <c r="H5" s="2928"/>
      <c r="I5" s="2249" t="s">
        <v>4942</v>
      </c>
      <c r="J5" s="2928"/>
      <c r="K5" s="2250"/>
    </row>
    <row r="6" spans="1:11">
      <c r="A6" s="169"/>
      <c r="B6" s="1444"/>
      <c r="C6" s="169" t="s">
        <v>4943</v>
      </c>
      <c r="D6" s="1445"/>
      <c r="E6" s="2249" t="s">
        <v>4944</v>
      </c>
      <c r="F6" s="2250"/>
      <c r="G6" s="2249"/>
      <c r="H6" s="2928"/>
      <c r="I6" s="2249" t="s">
        <v>4945</v>
      </c>
      <c r="J6" s="2928"/>
      <c r="K6" s="2250"/>
    </row>
    <row r="7" spans="1:11">
      <c r="A7" s="169"/>
      <c r="B7" s="169"/>
      <c r="C7" s="169"/>
      <c r="D7" s="1445"/>
      <c r="E7" s="2261" t="s">
        <v>4946</v>
      </c>
      <c r="F7" s="2357"/>
      <c r="G7" s="2261"/>
      <c r="H7" s="2929"/>
      <c r="I7" s="2261"/>
      <c r="J7" s="2929"/>
      <c r="K7" s="2357"/>
    </row>
    <row r="8" spans="1:11">
      <c r="A8" s="169"/>
      <c r="B8" s="169"/>
      <c r="C8" s="1446"/>
      <c r="D8" s="1446"/>
      <c r="E8" s="169" t="s">
        <v>4947</v>
      </c>
      <c r="F8" s="169" t="s">
        <v>4948</v>
      </c>
      <c r="G8" s="166" t="s">
        <v>4949</v>
      </c>
      <c r="H8" s="166" t="s">
        <v>4950</v>
      </c>
      <c r="I8" s="169" t="s">
        <v>4951</v>
      </c>
      <c r="J8" s="169" t="s">
        <v>4952</v>
      </c>
      <c r="K8" s="169" t="s">
        <v>4953</v>
      </c>
    </row>
    <row r="9" spans="1:11">
      <c r="A9" s="169"/>
      <c r="B9" s="169"/>
      <c r="C9" s="1446"/>
      <c r="D9" s="1446"/>
      <c r="E9" s="169" t="s">
        <v>4954</v>
      </c>
      <c r="F9" s="169"/>
      <c r="G9" s="169"/>
      <c r="H9" s="169"/>
      <c r="I9" s="169" t="s">
        <v>4955</v>
      </c>
      <c r="J9" s="169" t="s">
        <v>4956</v>
      </c>
      <c r="K9" s="169" t="s">
        <v>4957</v>
      </c>
    </row>
    <row r="10" spans="1:11">
      <c r="A10" s="1110" t="s">
        <v>10</v>
      </c>
      <c r="B10" s="39" t="s">
        <v>11</v>
      </c>
      <c r="C10" s="39" t="s">
        <v>12</v>
      </c>
      <c r="D10" s="39" t="s">
        <v>13</v>
      </c>
      <c r="E10" s="39" t="s">
        <v>1000</v>
      </c>
      <c r="F10" s="39" t="s">
        <v>1001</v>
      </c>
      <c r="G10" s="39" t="s">
        <v>2141</v>
      </c>
      <c r="H10" s="39" t="s">
        <v>2142</v>
      </c>
      <c r="I10" s="39" t="s">
        <v>2935</v>
      </c>
      <c r="J10" s="39" t="s">
        <v>4827</v>
      </c>
      <c r="K10" s="39" t="s">
        <v>4828</v>
      </c>
    </row>
    <row r="11" spans="1:11">
      <c r="A11" s="1447"/>
      <c r="B11" s="1448"/>
      <c r="C11" s="2709"/>
      <c r="D11" s="2709"/>
      <c r="E11" s="2709"/>
      <c r="F11" s="2709" t="s">
        <v>4958</v>
      </c>
      <c r="G11" s="2709"/>
      <c r="H11" s="2709"/>
      <c r="I11" s="2709"/>
      <c r="J11" s="2709"/>
      <c r="K11" s="2710"/>
    </row>
    <row r="12" spans="1:11">
      <c r="A12" s="1449"/>
      <c r="B12" s="1450" t="s">
        <v>4959</v>
      </c>
      <c r="C12" s="1451"/>
      <c r="D12" s="1448"/>
      <c r="E12" s="1448"/>
      <c r="F12" s="1448"/>
      <c r="G12" s="1448"/>
      <c r="H12" s="1448"/>
      <c r="I12" s="1448"/>
      <c r="J12" s="1448"/>
      <c r="K12" s="1452"/>
    </row>
    <row r="13" spans="1:11">
      <c r="A13" s="1449"/>
      <c r="B13" s="1450"/>
      <c r="C13" s="1451"/>
      <c r="D13" s="1448"/>
      <c r="E13" s="1448"/>
      <c r="F13" s="1448"/>
      <c r="G13" s="1448"/>
      <c r="H13" s="1448"/>
      <c r="I13" s="1448"/>
      <c r="J13" s="1448"/>
      <c r="K13" s="1452"/>
    </row>
    <row r="14" spans="1:11" ht="36">
      <c r="A14" s="17">
        <v>1</v>
      </c>
      <c r="B14" s="1453" t="s">
        <v>4960</v>
      </c>
      <c r="C14" s="1454" t="s">
        <v>2133</v>
      </c>
      <c r="D14" s="1454" t="s">
        <v>4940</v>
      </c>
      <c r="E14" s="1454" t="s">
        <v>68</v>
      </c>
      <c r="F14" s="1454" t="s">
        <v>68</v>
      </c>
      <c r="G14" s="1455">
        <v>2000</v>
      </c>
      <c r="H14" s="1455" t="s">
        <v>68</v>
      </c>
      <c r="I14" s="1455">
        <v>2000</v>
      </c>
      <c r="J14" s="1455" t="s">
        <v>68</v>
      </c>
      <c r="K14" s="1456" t="s">
        <v>68</v>
      </c>
    </row>
    <row r="15" spans="1:11" ht="36">
      <c r="A15" s="17">
        <v>2</v>
      </c>
      <c r="B15" s="1453" t="s">
        <v>4961</v>
      </c>
      <c r="C15" s="1454" t="s">
        <v>2133</v>
      </c>
      <c r="D15" s="1454" t="s">
        <v>4940</v>
      </c>
      <c r="E15" s="1454" t="s">
        <v>68</v>
      </c>
      <c r="F15" s="1454" t="s">
        <v>68</v>
      </c>
      <c r="G15" s="1455">
        <v>82.5</v>
      </c>
      <c r="H15" s="1455" t="s">
        <v>68</v>
      </c>
      <c r="I15" s="1455">
        <v>82.5</v>
      </c>
      <c r="J15" s="1455" t="s">
        <v>68</v>
      </c>
      <c r="K15" s="1456" t="s">
        <v>68</v>
      </c>
    </row>
    <row r="16" spans="1:11" s="297" customFormat="1" ht="36">
      <c r="A16" s="17">
        <v>3</v>
      </c>
      <c r="B16" s="1453" t="s">
        <v>4962</v>
      </c>
      <c r="C16" s="1454" t="s">
        <v>2133</v>
      </c>
      <c r="D16" s="1454" t="s">
        <v>4940</v>
      </c>
      <c r="E16" s="1454" t="s">
        <v>68</v>
      </c>
      <c r="F16" s="1454" t="s">
        <v>68</v>
      </c>
      <c r="G16" s="1455">
        <v>205.48</v>
      </c>
      <c r="H16" s="1455" t="s">
        <v>68</v>
      </c>
      <c r="I16" s="1455">
        <v>205.48</v>
      </c>
      <c r="J16" s="1455" t="s">
        <v>68</v>
      </c>
      <c r="K16" s="1456" t="s">
        <v>68</v>
      </c>
    </row>
    <row r="17" spans="1:11" ht="48">
      <c r="A17" s="17">
        <v>4</v>
      </c>
      <c r="B17" s="1453" t="s">
        <v>4963</v>
      </c>
      <c r="C17" s="1454" t="s">
        <v>2133</v>
      </c>
      <c r="D17" s="1454" t="s">
        <v>4940</v>
      </c>
      <c r="E17" s="1454" t="s">
        <v>68</v>
      </c>
      <c r="F17" s="1454" t="s">
        <v>68</v>
      </c>
      <c r="G17" s="1455">
        <v>500</v>
      </c>
      <c r="H17" s="1455" t="s">
        <v>68</v>
      </c>
      <c r="I17" s="1455">
        <v>500</v>
      </c>
      <c r="J17" s="1455" t="s">
        <v>68</v>
      </c>
      <c r="K17" s="1456" t="s">
        <v>68</v>
      </c>
    </row>
    <row r="18" spans="1:11" ht="36">
      <c r="A18" s="17">
        <v>5</v>
      </c>
      <c r="B18" s="1453" t="s">
        <v>4964</v>
      </c>
      <c r="C18" s="1454" t="s">
        <v>2133</v>
      </c>
      <c r="D18" s="1454" t="s">
        <v>4940</v>
      </c>
      <c r="E18" s="1454" t="s">
        <v>68</v>
      </c>
      <c r="F18" s="1454" t="s">
        <v>68</v>
      </c>
      <c r="G18" s="1455">
        <v>460.36</v>
      </c>
      <c r="H18" s="1455" t="s">
        <v>68</v>
      </c>
      <c r="I18" s="1455">
        <v>460.36</v>
      </c>
      <c r="J18" s="1455" t="s">
        <v>68</v>
      </c>
      <c r="K18" s="1456" t="s">
        <v>68</v>
      </c>
    </row>
    <row r="19" spans="1:11" ht="60">
      <c r="A19" s="17">
        <v>6</v>
      </c>
      <c r="B19" s="1453" t="s">
        <v>4965</v>
      </c>
      <c r="C19" s="1454" t="s">
        <v>2133</v>
      </c>
      <c r="D19" s="1454" t="s">
        <v>4940</v>
      </c>
      <c r="E19" s="1454" t="s">
        <v>68</v>
      </c>
      <c r="F19" s="1454" t="s">
        <v>68</v>
      </c>
      <c r="G19" s="1455">
        <v>10000</v>
      </c>
      <c r="H19" s="1455" t="s">
        <v>68</v>
      </c>
      <c r="I19" s="1455">
        <v>10000</v>
      </c>
      <c r="J19" s="1455" t="s">
        <v>68</v>
      </c>
      <c r="K19" s="1456" t="s">
        <v>68</v>
      </c>
    </row>
    <row r="20" spans="1:11" ht="26.25" customHeight="1">
      <c r="A20" s="232"/>
      <c r="B20" s="1457"/>
      <c r="C20" s="1458"/>
      <c r="D20" s="1458"/>
      <c r="E20" s="1458"/>
      <c r="F20" s="1458"/>
      <c r="G20" s="1459"/>
      <c r="H20" s="1459"/>
      <c r="I20" s="1459"/>
      <c r="J20" s="1459"/>
      <c r="K20" s="1460"/>
    </row>
    <row r="21" spans="1:11">
      <c r="A21" s="2481" t="s">
        <v>4966</v>
      </c>
      <c r="B21" s="2481"/>
      <c r="C21" s="2481"/>
      <c r="D21" s="2481"/>
      <c r="E21" s="2481"/>
      <c r="F21" s="2481"/>
      <c r="G21" s="2481"/>
      <c r="H21" s="2481"/>
      <c r="I21" s="2481"/>
      <c r="J21" s="2481"/>
      <c r="K21" s="2481"/>
    </row>
    <row r="22" spans="1:11">
      <c r="A22" s="2930"/>
      <c r="B22" s="2930"/>
      <c r="C22" s="2930"/>
      <c r="D22" s="2930"/>
      <c r="E22" s="2930"/>
      <c r="F22" s="2930"/>
      <c r="G22" s="2930"/>
      <c r="H22" s="2930"/>
      <c r="I22" s="2930"/>
      <c r="J22" s="2930"/>
      <c r="K22" s="2930"/>
    </row>
    <row r="23" spans="1:11" ht="15.75">
      <c r="A23" s="2132"/>
      <c r="B23" s="2132"/>
      <c r="C23" s="2132"/>
      <c r="D23" s="2132"/>
      <c r="E23" s="2132"/>
      <c r="F23" s="2132"/>
      <c r="G23" s="2132"/>
      <c r="H23" s="2132"/>
      <c r="I23" s="2132"/>
      <c r="J23" s="2132"/>
      <c r="K23" s="2132"/>
    </row>
    <row r="24" spans="1:11" ht="15" customHeight="1">
      <c r="A24" s="169" t="s">
        <v>4412</v>
      </c>
      <c r="B24" s="2931" t="s">
        <v>4933</v>
      </c>
      <c r="C24" s="166" t="s">
        <v>4934</v>
      </c>
      <c r="D24" s="169" t="s">
        <v>4935</v>
      </c>
      <c r="E24" s="2249" t="s">
        <v>4936</v>
      </c>
      <c r="F24" s="2250"/>
      <c r="G24" s="2249" t="s">
        <v>4937</v>
      </c>
      <c r="H24" s="2928"/>
      <c r="I24" s="2249" t="s">
        <v>4938</v>
      </c>
      <c r="J24" s="2928"/>
      <c r="K24" s="2250"/>
    </row>
    <row r="25" spans="1:11" ht="15" customHeight="1">
      <c r="A25" s="169" t="s">
        <v>4419</v>
      </c>
      <c r="B25" s="2932"/>
      <c r="C25" s="169" t="s">
        <v>4939</v>
      </c>
      <c r="D25" s="169" t="s">
        <v>4940</v>
      </c>
      <c r="E25" s="2249" t="s">
        <v>4941</v>
      </c>
      <c r="F25" s="2250"/>
      <c r="G25" s="2249"/>
      <c r="H25" s="2928"/>
      <c r="I25" s="2249" t="s">
        <v>4942</v>
      </c>
      <c r="J25" s="2928"/>
      <c r="K25" s="2250"/>
    </row>
    <row r="26" spans="1:11">
      <c r="A26" s="169"/>
      <c r="B26" s="1444"/>
      <c r="C26" s="169" t="s">
        <v>4943</v>
      </c>
      <c r="D26" s="1445"/>
      <c r="E26" s="2249" t="s">
        <v>4944</v>
      </c>
      <c r="F26" s="2250"/>
      <c r="G26" s="2249"/>
      <c r="H26" s="2928"/>
      <c r="I26" s="2249" t="s">
        <v>4945</v>
      </c>
      <c r="J26" s="2928"/>
      <c r="K26" s="2250"/>
    </row>
    <row r="27" spans="1:11">
      <c r="A27" s="169"/>
      <c r="B27" s="169"/>
      <c r="C27" s="169"/>
      <c r="D27" s="1445"/>
      <c r="E27" s="2261" t="s">
        <v>4946</v>
      </c>
      <c r="F27" s="2357"/>
      <c r="G27" s="2261"/>
      <c r="H27" s="2929"/>
      <c r="I27" s="2261"/>
      <c r="J27" s="2929"/>
      <c r="K27" s="2357"/>
    </row>
    <row r="28" spans="1:11">
      <c r="A28" s="169"/>
      <c r="B28" s="169"/>
      <c r="C28" s="1446"/>
      <c r="D28" s="1446"/>
      <c r="E28" s="169" t="s">
        <v>4947</v>
      </c>
      <c r="F28" s="169" t="s">
        <v>4948</v>
      </c>
      <c r="G28" s="166" t="s">
        <v>4949</v>
      </c>
      <c r="H28" s="166" t="s">
        <v>4950</v>
      </c>
      <c r="I28" s="169" t="s">
        <v>4951</v>
      </c>
      <c r="J28" s="169" t="s">
        <v>4952</v>
      </c>
      <c r="K28" s="169" t="s">
        <v>4953</v>
      </c>
    </row>
    <row r="29" spans="1:11">
      <c r="A29" s="169"/>
      <c r="B29" s="169"/>
      <c r="C29" s="1446"/>
      <c r="D29" s="1446"/>
      <c r="E29" s="169" t="s">
        <v>4954</v>
      </c>
      <c r="F29" s="169"/>
      <c r="G29" s="169"/>
      <c r="H29" s="169"/>
      <c r="I29" s="169" t="s">
        <v>4955</v>
      </c>
      <c r="J29" s="169" t="s">
        <v>4956</v>
      </c>
      <c r="K29" s="169" t="s">
        <v>4957</v>
      </c>
    </row>
    <row r="30" spans="1:11">
      <c r="A30" s="1110" t="s">
        <v>10</v>
      </c>
      <c r="B30" s="39" t="s">
        <v>11</v>
      </c>
      <c r="C30" s="39" t="s">
        <v>12</v>
      </c>
      <c r="D30" s="39" t="s">
        <v>13</v>
      </c>
      <c r="E30" s="39" t="s">
        <v>1000</v>
      </c>
      <c r="F30" s="39" t="s">
        <v>1001</v>
      </c>
      <c r="G30" s="39" t="s">
        <v>2141</v>
      </c>
      <c r="H30" s="39" t="s">
        <v>2142</v>
      </c>
      <c r="I30" s="39" t="s">
        <v>2935</v>
      </c>
      <c r="J30" s="39" t="s">
        <v>4827</v>
      </c>
      <c r="K30" s="39" t="s">
        <v>4828</v>
      </c>
    </row>
    <row r="31" spans="1:11">
      <c r="A31" s="1447"/>
      <c r="B31" s="1448"/>
      <c r="C31" s="2709"/>
      <c r="D31" s="2709"/>
      <c r="E31" s="2709"/>
      <c r="F31" s="2709" t="s">
        <v>4958</v>
      </c>
      <c r="G31" s="2709"/>
      <c r="H31" s="2709"/>
      <c r="I31" s="2709"/>
      <c r="J31" s="2709"/>
      <c r="K31" s="2710"/>
    </row>
    <row r="32" spans="1:11" ht="48">
      <c r="A32" s="17">
        <v>7</v>
      </c>
      <c r="B32" s="1453" t="s">
        <v>4967</v>
      </c>
      <c r="C32" s="1454" t="s">
        <v>2133</v>
      </c>
      <c r="D32" s="1454" t="s">
        <v>4940</v>
      </c>
      <c r="E32" s="1454" t="s">
        <v>68</v>
      </c>
      <c r="F32" s="1454" t="s">
        <v>68</v>
      </c>
      <c r="G32" s="1455">
        <v>10000</v>
      </c>
      <c r="H32" s="1455" t="s">
        <v>68</v>
      </c>
      <c r="I32" s="1455">
        <v>10000</v>
      </c>
      <c r="J32" s="1455" t="s">
        <v>68</v>
      </c>
      <c r="K32" s="1456" t="s">
        <v>68</v>
      </c>
    </row>
    <row r="33" spans="1:11" ht="48">
      <c r="A33" s="17">
        <v>8</v>
      </c>
      <c r="B33" s="1453" t="s">
        <v>4968</v>
      </c>
      <c r="C33" s="1454" t="s">
        <v>2133</v>
      </c>
      <c r="D33" s="1454" t="s">
        <v>4940</v>
      </c>
      <c r="E33" s="1454" t="s">
        <v>68</v>
      </c>
      <c r="F33" s="1454" t="s">
        <v>68</v>
      </c>
      <c r="G33" s="1455">
        <v>34160.410000000003</v>
      </c>
      <c r="H33" s="1455" t="s">
        <v>68</v>
      </c>
      <c r="I33" s="1455">
        <v>10000</v>
      </c>
      <c r="J33" s="1455">
        <v>24160.41</v>
      </c>
      <c r="K33" s="1456" t="s">
        <v>68</v>
      </c>
    </row>
    <row r="34" spans="1:11">
      <c r="A34" s="232"/>
      <c r="B34" s="1457"/>
      <c r="C34" s="1458"/>
      <c r="D34" s="1458"/>
      <c r="E34" s="1460"/>
      <c r="F34" s="1458"/>
      <c r="G34" s="1460"/>
      <c r="H34" s="1460"/>
      <c r="I34" s="1460"/>
      <c r="J34" s="1460"/>
      <c r="K34" s="1460"/>
    </row>
    <row r="35" spans="1:11">
      <c r="A35" s="38"/>
      <c r="B35" s="10"/>
      <c r="C35" s="216"/>
      <c r="D35" s="216"/>
      <c r="E35" s="10"/>
      <c r="F35" s="10"/>
      <c r="G35" s="10"/>
      <c r="H35" s="10"/>
      <c r="I35" s="10"/>
      <c r="J35" s="10"/>
      <c r="K35" s="10"/>
    </row>
    <row r="36" spans="1:11">
      <c r="A36" s="38"/>
      <c r="B36" s="10"/>
      <c r="C36" s="216"/>
      <c r="D36" s="216"/>
      <c r="E36" s="10"/>
      <c r="F36" s="10"/>
      <c r="G36" s="10"/>
      <c r="H36" s="10"/>
      <c r="I36" s="10"/>
      <c r="J36" s="10"/>
      <c r="K36" s="10"/>
    </row>
    <row r="37" spans="1:11">
      <c r="A37" s="38"/>
      <c r="B37" s="10"/>
      <c r="C37" s="216"/>
      <c r="D37" s="216"/>
      <c r="E37" s="10"/>
      <c r="F37" s="10"/>
      <c r="G37" s="10"/>
      <c r="H37" s="10"/>
      <c r="I37" s="10"/>
      <c r="J37" s="10"/>
      <c r="K37" s="10"/>
    </row>
    <row r="38" spans="1:11">
      <c r="A38" s="38"/>
      <c r="B38" s="10"/>
      <c r="C38" s="216"/>
      <c r="D38" s="216"/>
      <c r="E38" s="10"/>
      <c r="F38" s="10"/>
      <c r="G38" s="10"/>
      <c r="H38" s="10"/>
      <c r="I38" s="10"/>
      <c r="J38" s="10"/>
      <c r="K38" s="10"/>
    </row>
    <row r="39" spans="1:11">
      <c r="A39" s="38"/>
      <c r="B39" s="10"/>
      <c r="C39" s="216"/>
      <c r="D39" s="216"/>
      <c r="E39" s="10"/>
      <c r="F39" s="10"/>
      <c r="G39" s="10"/>
      <c r="H39" s="10"/>
      <c r="I39" s="10"/>
      <c r="J39" s="10"/>
      <c r="K39" s="10"/>
    </row>
    <row r="40" spans="1:11">
      <c r="A40" s="38"/>
      <c r="B40" s="10"/>
      <c r="C40" s="216"/>
      <c r="D40" s="216"/>
      <c r="E40" s="10"/>
      <c r="F40" s="10"/>
      <c r="G40" s="10"/>
      <c r="H40" s="10"/>
      <c r="I40" s="10"/>
      <c r="J40" s="10"/>
      <c r="K40" s="10"/>
    </row>
    <row r="41" spans="1:11">
      <c r="A41" s="38"/>
      <c r="B41" s="10"/>
      <c r="C41" s="216"/>
      <c r="D41" s="216"/>
      <c r="E41" s="10"/>
      <c r="F41" s="10"/>
      <c r="G41" s="10"/>
      <c r="H41" s="10"/>
      <c r="I41" s="10"/>
      <c r="J41" s="10"/>
      <c r="K41" s="10"/>
    </row>
    <row r="42" spans="1:11">
      <c r="A42" s="38"/>
      <c r="B42" s="10"/>
      <c r="C42" s="216"/>
      <c r="D42" s="216"/>
      <c r="E42" s="10"/>
      <c r="F42" s="10"/>
      <c r="G42" s="10"/>
      <c r="H42" s="10"/>
      <c r="I42" s="10"/>
      <c r="J42" s="10"/>
      <c r="K42" s="10"/>
    </row>
    <row r="43" spans="1:11">
      <c r="A43" s="38"/>
      <c r="B43" s="10"/>
      <c r="C43" s="216"/>
      <c r="D43" s="216"/>
      <c r="E43" s="10"/>
      <c r="F43" s="10"/>
      <c r="G43" s="10"/>
      <c r="H43" s="10"/>
      <c r="I43" s="10"/>
      <c r="J43" s="10"/>
      <c r="K43" s="10"/>
    </row>
    <row r="44" spans="1:11">
      <c r="A44" s="38"/>
      <c r="B44" s="10"/>
      <c r="C44" s="216"/>
      <c r="D44" s="216"/>
      <c r="E44" s="10"/>
      <c r="F44" s="10"/>
      <c r="G44" s="10"/>
      <c r="H44" s="10"/>
      <c r="I44" s="10"/>
      <c r="J44" s="10"/>
      <c r="K44" s="10"/>
    </row>
    <row r="45" spans="1:11">
      <c r="A45" s="38"/>
      <c r="B45" s="10"/>
      <c r="C45" s="216"/>
      <c r="D45" s="216"/>
      <c r="E45" s="10"/>
      <c r="F45" s="10"/>
      <c r="G45" s="10"/>
      <c r="H45" s="10"/>
      <c r="I45" s="10"/>
      <c r="J45" s="10"/>
      <c r="K45" s="10"/>
    </row>
    <row r="46" spans="1:11">
      <c r="A46" s="38"/>
      <c r="B46" s="10"/>
      <c r="C46" s="216"/>
      <c r="D46" s="216"/>
      <c r="E46" s="10"/>
      <c r="F46" s="10"/>
      <c r="G46" s="10"/>
      <c r="H46" s="10"/>
      <c r="I46" s="10"/>
      <c r="J46" s="10"/>
      <c r="K46" s="10"/>
    </row>
    <row r="47" spans="1:11">
      <c r="A47" s="38"/>
      <c r="B47" s="10"/>
      <c r="C47" s="216"/>
      <c r="D47" s="216"/>
      <c r="E47" s="10"/>
      <c r="F47" s="10"/>
      <c r="G47" s="10"/>
      <c r="H47" s="10"/>
      <c r="I47" s="10"/>
      <c r="J47" s="10"/>
      <c r="K47" s="10"/>
    </row>
    <row r="48" spans="1:11">
      <c r="A48" s="38"/>
      <c r="B48" s="10"/>
      <c r="C48" s="216"/>
      <c r="D48" s="216"/>
      <c r="E48" s="10"/>
      <c r="F48" s="10"/>
      <c r="G48" s="10"/>
      <c r="H48" s="10"/>
      <c r="I48" s="10"/>
      <c r="J48" s="10"/>
      <c r="K48" s="10"/>
    </row>
    <row r="49" spans="1:11">
      <c r="A49" s="38"/>
      <c r="B49" s="10"/>
      <c r="C49" s="216"/>
      <c r="D49" s="216"/>
      <c r="E49" s="10"/>
      <c r="F49" s="10"/>
      <c r="G49" s="10"/>
      <c r="H49" s="10"/>
      <c r="I49" s="10"/>
      <c r="J49" s="10"/>
      <c r="K49" s="10"/>
    </row>
    <row r="50" spans="1:11">
      <c r="A50" s="38"/>
      <c r="B50" s="10"/>
      <c r="C50" s="216"/>
      <c r="D50" s="216"/>
      <c r="E50" s="10"/>
      <c r="F50" s="10"/>
      <c r="G50" s="10"/>
      <c r="H50" s="10"/>
      <c r="I50" s="10"/>
      <c r="J50" s="10"/>
      <c r="K50" s="10"/>
    </row>
    <row r="51" spans="1:11">
      <c r="A51" s="38"/>
      <c r="B51" s="10"/>
      <c r="C51" s="216"/>
      <c r="D51" s="216"/>
      <c r="E51" s="10"/>
      <c r="F51" s="10"/>
      <c r="G51" s="10"/>
      <c r="H51" s="10"/>
      <c r="I51" s="10"/>
      <c r="J51" s="10"/>
      <c r="K51" s="10"/>
    </row>
    <row r="52" spans="1:11">
      <c r="A52" s="38"/>
      <c r="B52" s="10"/>
      <c r="C52" s="216"/>
      <c r="D52" s="216"/>
      <c r="E52" s="10"/>
      <c r="F52" s="10"/>
      <c r="G52" s="10"/>
      <c r="H52" s="10"/>
      <c r="I52" s="10"/>
      <c r="J52" s="10"/>
      <c r="K52" s="10"/>
    </row>
    <row r="53" spans="1:11">
      <c r="A53" s="38"/>
      <c r="B53" s="10"/>
      <c r="C53" s="216"/>
      <c r="D53" s="216"/>
      <c r="E53" s="10"/>
      <c r="F53" s="10"/>
      <c r="G53" s="10"/>
      <c r="H53" s="10"/>
      <c r="I53" s="10"/>
      <c r="J53" s="10"/>
      <c r="K53" s="10"/>
    </row>
    <row r="54" spans="1:11">
      <c r="A54" s="38"/>
      <c r="B54" s="10"/>
      <c r="C54" s="216"/>
      <c r="D54" s="216"/>
      <c r="E54" s="10"/>
      <c r="F54" s="10"/>
      <c r="G54" s="10"/>
      <c r="H54" s="10"/>
      <c r="I54" s="10"/>
      <c r="J54" s="10"/>
      <c r="K54" s="10"/>
    </row>
    <row r="55" spans="1:11">
      <c r="A55" s="38"/>
      <c r="B55" s="10"/>
      <c r="C55" s="216"/>
      <c r="D55" s="216"/>
      <c r="E55" s="10"/>
      <c r="F55" s="10"/>
      <c r="G55" s="10"/>
      <c r="H55" s="10"/>
      <c r="I55" s="10"/>
      <c r="J55" s="10"/>
      <c r="K55" s="10"/>
    </row>
    <row r="56" spans="1:11">
      <c r="A56" s="38"/>
      <c r="B56" s="10"/>
      <c r="C56" s="216"/>
      <c r="D56" s="216"/>
      <c r="E56" s="10"/>
      <c r="F56" s="10"/>
      <c r="G56" s="10"/>
      <c r="H56" s="10"/>
      <c r="I56" s="10"/>
      <c r="J56" s="10"/>
      <c r="K56" s="10"/>
    </row>
    <row r="57" spans="1:11">
      <c r="A57" s="38"/>
      <c r="B57" s="10"/>
      <c r="C57" s="216"/>
      <c r="D57" s="216"/>
      <c r="E57" s="10"/>
      <c r="F57" s="10"/>
      <c r="G57" s="10"/>
      <c r="H57" s="10"/>
      <c r="I57" s="10"/>
      <c r="J57" s="10"/>
      <c r="K57" s="10"/>
    </row>
    <row r="58" spans="1:11">
      <c r="A58" s="38"/>
      <c r="B58" s="10"/>
      <c r="C58" s="216"/>
      <c r="D58" s="216"/>
      <c r="E58" s="10"/>
      <c r="F58" s="10"/>
      <c r="G58" s="10"/>
      <c r="H58" s="10"/>
      <c r="I58" s="10"/>
      <c r="J58" s="10"/>
      <c r="K58" s="10"/>
    </row>
    <row r="59" spans="1:11">
      <c r="A59" s="38"/>
      <c r="B59" s="10"/>
      <c r="C59" s="216"/>
      <c r="D59" s="216"/>
      <c r="E59" s="10"/>
      <c r="F59" s="10"/>
      <c r="G59" s="10"/>
      <c r="H59" s="10"/>
      <c r="I59" s="10"/>
      <c r="J59" s="10"/>
      <c r="K59" s="10"/>
    </row>
    <row r="60" spans="1:11">
      <c r="A60" s="38"/>
      <c r="B60" s="10"/>
      <c r="C60" s="216"/>
      <c r="D60" s="216"/>
      <c r="E60" s="10"/>
      <c r="F60" s="10"/>
      <c r="G60" s="10"/>
      <c r="H60" s="10"/>
      <c r="I60" s="10"/>
      <c r="J60" s="10"/>
      <c r="K60" s="10"/>
    </row>
    <row r="61" spans="1:11">
      <c r="A61" s="38"/>
      <c r="B61" s="10"/>
      <c r="C61" s="216"/>
      <c r="D61" s="216"/>
      <c r="E61" s="10"/>
      <c r="F61" s="10"/>
      <c r="G61" s="10"/>
      <c r="H61" s="10"/>
      <c r="I61" s="10"/>
      <c r="J61" s="10"/>
      <c r="K61" s="10"/>
    </row>
    <row r="62" spans="1:11">
      <c r="A62" s="38"/>
      <c r="B62" s="10"/>
      <c r="C62" s="216"/>
      <c r="D62" s="216"/>
      <c r="E62" s="10"/>
      <c r="F62" s="10"/>
      <c r="G62" s="10"/>
      <c r="H62" s="10"/>
      <c r="I62" s="10"/>
      <c r="J62" s="10"/>
      <c r="K62" s="10"/>
    </row>
    <row r="63" spans="1:11">
      <c r="A63" s="38"/>
      <c r="B63" s="10"/>
      <c r="C63" s="216"/>
      <c r="D63" s="216"/>
      <c r="E63" s="10"/>
      <c r="F63" s="10"/>
      <c r="G63" s="10"/>
      <c r="H63" s="10"/>
      <c r="I63" s="10"/>
      <c r="J63" s="10"/>
      <c r="K63" s="10"/>
    </row>
    <row r="64" spans="1:11">
      <c r="A64" s="38"/>
      <c r="B64" s="10"/>
      <c r="C64" s="216"/>
      <c r="D64" s="216"/>
      <c r="E64" s="10"/>
      <c r="F64" s="10"/>
      <c r="G64" s="10"/>
      <c r="H64" s="10"/>
      <c r="I64" s="10"/>
      <c r="J64" s="10"/>
      <c r="K64" s="10"/>
    </row>
    <row r="65" spans="1:11">
      <c r="A65" s="38"/>
      <c r="B65" s="10"/>
      <c r="C65" s="216"/>
      <c r="D65" s="216"/>
      <c r="E65" s="10"/>
      <c r="F65" s="10"/>
      <c r="G65" s="10"/>
      <c r="H65" s="10"/>
      <c r="I65" s="10"/>
      <c r="J65" s="10"/>
      <c r="K65" s="10"/>
    </row>
    <row r="66" spans="1:11">
      <c r="A66" s="38"/>
      <c r="B66" s="10"/>
      <c r="C66" s="216"/>
      <c r="D66" s="216"/>
      <c r="E66" s="10"/>
      <c r="F66" s="10"/>
      <c r="G66" s="10"/>
      <c r="H66" s="10"/>
      <c r="I66" s="10"/>
      <c r="J66" s="10"/>
      <c r="K66" s="10"/>
    </row>
    <row r="67" spans="1:11">
      <c r="A67" s="38"/>
      <c r="B67" s="10"/>
      <c r="C67" s="216"/>
      <c r="D67" s="216"/>
      <c r="E67" s="10"/>
      <c r="F67" s="10"/>
      <c r="G67" s="10"/>
      <c r="H67" s="10"/>
      <c r="I67" s="10"/>
      <c r="J67" s="10"/>
      <c r="K67" s="10"/>
    </row>
    <row r="68" spans="1:11">
      <c r="A68" s="38"/>
      <c r="B68" s="10"/>
      <c r="C68" s="216"/>
      <c r="D68" s="216"/>
      <c r="E68" s="10"/>
      <c r="F68" s="10"/>
      <c r="G68" s="10"/>
      <c r="H68" s="10"/>
      <c r="I68" s="10"/>
      <c r="J68" s="10"/>
      <c r="K68" s="10"/>
    </row>
    <row r="69" spans="1:11">
      <c r="A69" s="38"/>
      <c r="B69" s="10"/>
      <c r="C69" s="216"/>
      <c r="D69" s="216"/>
      <c r="E69" s="10"/>
      <c r="F69" s="10"/>
      <c r="G69" s="10"/>
      <c r="H69" s="10"/>
      <c r="I69" s="10"/>
      <c r="J69" s="10"/>
      <c r="K69" s="10"/>
    </row>
    <row r="70" spans="1:11">
      <c r="A70" s="38"/>
      <c r="B70" s="10"/>
      <c r="C70" s="216"/>
      <c r="D70" s="216"/>
      <c r="E70" s="10"/>
      <c r="F70" s="10"/>
      <c r="G70" s="10"/>
      <c r="H70" s="10"/>
      <c r="I70" s="10"/>
      <c r="J70" s="10"/>
      <c r="K70" s="10"/>
    </row>
    <row r="71" spans="1:11">
      <c r="A71" s="38"/>
      <c r="B71" s="10"/>
      <c r="C71" s="216"/>
      <c r="D71" s="216"/>
      <c r="E71" s="10"/>
      <c r="F71" s="10"/>
      <c r="G71" s="10"/>
      <c r="H71" s="10"/>
      <c r="I71" s="10"/>
      <c r="J71" s="10"/>
      <c r="K71" s="10"/>
    </row>
    <row r="72" spans="1:11">
      <c r="A72" s="38"/>
      <c r="B72" s="10"/>
      <c r="C72" s="216"/>
      <c r="D72" s="216"/>
      <c r="E72" s="10"/>
      <c r="F72" s="10"/>
      <c r="G72" s="10"/>
      <c r="H72" s="10"/>
      <c r="I72" s="10"/>
      <c r="J72" s="10"/>
      <c r="K72" s="10"/>
    </row>
    <row r="73" spans="1:11">
      <c r="A73" s="38"/>
      <c r="B73" s="10"/>
      <c r="C73" s="216"/>
      <c r="D73" s="216"/>
      <c r="E73" s="10"/>
      <c r="F73" s="10"/>
      <c r="G73" s="10"/>
      <c r="H73" s="10"/>
      <c r="I73" s="10"/>
      <c r="J73" s="10"/>
      <c r="K73" s="10"/>
    </row>
    <row r="74" spans="1:11">
      <c r="A74" s="38"/>
      <c r="B74" s="10"/>
      <c r="C74" s="216"/>
      <c r="D74" s="216"/>
      <c r="E74" s="10"/>
      <c r="F74" s="10"/>
      <c r="G74" s="10"/>
      <c r="H74" s="10"/>
      <c r="I74" s="10"/>
      <c r="J74" s="10"/>
      <c r="K74" s="10"/>
    </row>
    <row r="75" spans="1:11">
      <c r="A75" s="38"/>
      <c r="B75" s="10"/>
      <c r="C75" s="216"/>
      <c r="D75" s="216"/>
      <c r="E75" s="10"/>
      <c r="F75" s="10"/>
      <c r="G75" s="10"/>
      <c r="H75" s="10"/>
      <c r="I75" s="10"/>
      <c r="J75" s="10"/>
      <c r="K75" s="10"/>
    </row>
    <row r="76" spans="1:11">
      <c r="A76" s="38"/>
      <c r="B76" s="10"/>
      <c r="C76" s="216"/>
      <c r="D76" s="216"/>
      <c r="E76" s="10"/>
      <c r="F76" s="10"/>
      <c r="G76" s="10"/>
      <c r="H76" s="10"/>
      <c r="I76" s="10"/>
      <c r="J76" s="10"/>
      <c r="K76" s="10"/>
    </row>
    <row r="77" spans="1:11">
      <c r="A77" s="38"/>
      <c r="B77" s="10"/>
      <c r="C77" s="216"/>
      <c r="D77" s="216"/>
      <c r="E77" s="10"/>
      <c r="F77" s="10"/>
      <c r="G77" s="10"/>
      <c r="H77" s="10"/>
      <c r="I77" s="10"/>
      <c r="J77" s="10"/>
      <c r="K77" s="10"/>
    </row>
    <row r="78" spans="1:11">
      <c r="A78" s="38"/>
      <c r="B78" s="10"/>
      <c r="C78" s="216"/>
      <c r="D78" s="216"/>
      <c r="E78" s="10"/>
      <c r="F78" s="10"/>
      <c r="G78" s="10"/>
      <c r="H78" s="10"/>
      <c r="I78" s="10"/>
      <c r="J78" s="10"/>
      <c r="K78" s="10"/>
    </row>
    <row r="79" spans="1:11">
      <c r="A79" s="38"/>
      <c r="B79" s="10"/>
      <c r="C79" s="216"/>
      <c r="D79" s="216"/>
      <c r="E79" s="10"/>
      <c r="F79" s="10"/>
      <c r="G79" s="10"/>
      <c r="H79" s="10"/>
      <c r="I79" s="10"/>
      <c r="J79" s="10"/>
      <c r="K79" s="10"/>
    </row>
    <row r="80" spans="1:11">
      <c r="A80" s="38"/>
      <c r="B80" s="10"/>
      <c r="C80" s="216"/>
      <c r="D80" s="216"/>
      <c r="E80" s="10"/>
      <c r="F80" s="10"/>
      <c r="G80" s="10"/>
      <c r="H80" s="10"/>
      <c r="I80" s="10"/>
      <c r="J80" s="10"/>
      <c r="K80" s="10"/>
    </row>
    <row r="81" spans="1:11">
      <c r="A81" s="38"/>
      <c r="B81" s="10"/>
      <c r="C81" s="216"/>
      <c r="D81" s="216"/>
      <c r="E81" s="10"/>
      <c r="F81" s="10"/>
      <c r="G81" s="10"/>
      <c r="H81" s="10"/>
      <c r="I81" s="10"/>
      <c r="J81" s="10"/>
      <c r="K81" s="10"/>
    </row>
    <row r="82" spans="1:11">
      <c r="A82" s="38"/>
      <c r="B82" s="10"/>
      <c r="C82" s="216"/>
      <c r="D82" s="216"/>
      <c r="E82" s="10"/>
      <c r="F82" s="10"/>
      <c r="G82" s="10"/>
      <c r="H82" s="10"/>
      <c r="I82" s="10"/>
      <c r="J82" s="10"/>
      <c r="K82" s="10"/>
    </row>
    <row r="83" spans="1:11">
      <c r="A83" s="38"/>
      <c r="B83" s="10"/>
      <c r="C83" s="216"/>
      <c r="D83" s="216"/>
      <c r="E83" s="10"/>
      <c r="F83" s="10"/>
      <c r="G83" s="10"/>
      <c r="H83" s="10"/>
      <c r="I83" s="10"/>
      <c r="J83" s="10"/>
      <c r="K83" s="10"/>
    </row>
    <row r="84" spans="1:11">
      <c r="A84" s="38"/>
      <c r="B84" s="10"/>
      <c r="C84" s="216"/>
      <c r="D84" s="216"/>
      <c r="E84" s="10"/>
      <c r="F84" s="10"/>
      <c r="G84" s="10"/>
      <c r="H84" s="10"/>
      <c r="I84" s="10"/>
      <c r="J84" s="10"/>
      <c r="K84" s="10"/>
    </row>
    <row r="85" spans="1:11">
      <c r="A85" s="38"/>
      <c r="B85" s="10"/>
      <c r="C85" s="216"/>
      <c r="D85" s="216"/>
      <c r="E85" s="10"/>
      <c r="F85" s="10"/>
      <c r="G85" s="10"/>
      <c r="H85" s="10"/>
      <c r="I85" s="10"/>
      <c r="J85" s="10"/>
      <c r="K85" s="10"/>
    </row>
    <row r="86" spans="1:11">
      <c r="A86" s="38"/>
      <c r="B86" s="10"/>
      <c r="C86" s="216"/>
      <c r="D86" s="216"/>
      <c r="E86" s="10"/>
      <c r="F86" s="10"/>
      <c r="G86" s="10"/>
      <c r="H86" s="10"/>
      <c r="I86" s="10"/>
      <c r="J86" s="10"/>
      <c r="K86" s="10"/>
    </row>
    <row r="87" spans="1:11">
      <c r="A87" s="38"/>
      <c r="B87" s="10"/>
      <c r="C87" s="216"/>
      <c r="D87" s="216"/>
      <c r="E87" s="10"/>
      <c r="F87" s="10"/>
      <c r="G87" s="10"/>
      <c r="H87" s="10"/>
      <c r="I87" s="10"/>
      <c r="J87" s="10"/>
      <c r="K87" s="10"/>
    </row>
    <row r="88" spans="1:11">
      <c r="A88" s="38"/>
      <c r="B88" s="10"/>
      <c r="C88" s="216"/>
      <c r="D88" s="216"/>
      <c r="E88" s="10"/>
      <c r="F88" s="10"/>
      <c r="G88" s="10"/>
      <c r="H88" s="10"/>
      <c r="I88" s="10"/>
      <c r="J88" s="10"/>
      <c r="K88" s="10"/>
    </row>
    <row r="89" spans="1:11">
      <c r="A89" s="38"/>
      <c r="B89" s="10"/>
      <c r="C89" s="216"/>
      <c r="D89" s="216"/>
      <c r="E89" s="10"/>
      <c r="F89" s="10"/>
      <c r="G89" s="10"/>
      <c r="H89" s="10"/>
      <c r="I89" s="10"/>
      <c r="J89" s="10"/>
      <c r="K89" s="10"/>
    </row>
    <row r="90" spans="1:11">
      <c r="A90" s="38"/>
      <c r="B90" s="10"/>
      <c r="C90" s="216"/>
      <c r="D90" s="216"/>
      <c r="E90" s="10"/>
      <c r="F90" s="10"/>
      <c r="G90" s="10"/>
      <c r="H90" s="10"/>
      <c r="I90" s="10"/>
      <c r="J90" s="10"/>
      <c r="K90" s="10"/>
    </row>
    <row r="91" spans="1:11">
      <c r="A91" s="38"/>
      <c r="B91" s="10"/>
      <c r="C91" s="216"/>
      <c r="D91" s="216"/>
      <c r="E91" s="10"/>
      <c r="F91" s="10"/>
      <c r="G91" s="10"/>
      <c r="H91" s="10"/>
      <c r="I91" s="10"/>
      <c r="J91" s="10"/>
      <c r="K91" s="10"/>
    </row>
    <row r="92" spans="1:11">
      <c r="A92" s="38"/>
      <c r="B92" s="10"/>
      <c r="C92" s="216"/>
      <c r="D92" s="216"/>
      <c r="E92" s="10"/>
      <c r="F92" s="10"/>
      <c r="G92" s="10"/>
      <c r="H92" s="10"/>
      <c r="I92" s="10"/>
      <c r="J92" s="10"/>
      <c r="K92" s="10"/>
    </row>
    <row r="93" spans="1:11">
      <c r="A93" s="38"/>
      <c r="B93" s="10"/>
      <c r="C93" s="216"/>
      <c r="D93" s="216"/>
      <c r="E93" s="10"/>
      <c r="F93" s="10"/>
      <c r="G93" s="10"/>
      <c r="H93" s="10"/>
      <c r="I93" s="10"/>
      <c r="J93" s="10"/>
      <c r="K93" s="10"/>
    </row>
    <row r="94" spans="1:11">
      <c r="A94" s="38"/>
      <c r="B94" s="10"/>
      <c r="C94" s="216"/>
      <c r="D94" s="216"/>
      <c r="E94" s="10"/>
      <c r="F94" s="10"/>
      <c r="G94" s="10"/>
      <c r="H94" s="10"/>
      <c r="I94" s="10"/>
      <c r="J94" s="10"/>
      <c r="K94" s="10"/>
    </row>
    <row r="95" spans="1:11">
      <c r="A95" s="38"/>
      <c r="B95" s="10"/>
      <c r="C95" s="216"/>
      <c r="D95" s="216"/>
      <c r="E95" s="10"/>
      <c r="F95" s="10"/>
      <c r="G95" s="10"/>
      <c r="H95" s="10"/>
      <c r="I95" s="10"/>
      <c r="J95" s="10"/>
      <c r="K95" s="10"/>
    </row>
    <row r="96" spans="1:11">
      <c r="A96" s="38"/>
      <c r="B96" s="10"/>
      <c r="C96" s="216"/>
      <c r="D96" s="216"/>
      <c r="E96" s="10"/>
      <c r="F96" s="10"/>
      <c r="G96" s="10"/>
      <c r="H96" s="10"/>
      <c r="I96" s="10"/>
      <c r="J96" s="10"/>
      <c r="K96" s="10"/>
    </row>
    <row r="97" spans="1:11">
      <c r="A97" s="38"/>
      <c r="B97" s="10"/>
      <c r="C97" s="216"/>
      <c r="D97" s="216"/>
      <c r="E97" s="10"/>
      <c r="F97" s="10"/>
      <c r="G97" s="10"/>
      <c r="H97" s="10"/>
      <c r="I97" s="10"/>
      <c r="J97" s="10"/>
      <c r="K97" s="10"/>
    </row>
    <row r="98" spans="1:11">
      <c r="A98" s="38"/>
      <c r="B98" s="10"/>
      <c r="C98" s="216"/>
      <c r="D98" s="216"/>
      <c r="E98" s="10"/>
      <c r="F98" s="10"/>
      <c r="G98" s="10"/>
      <c r="H98" s="10"/>
      <c r="I98" s="10"/>
      <c r="J98" s="10"/>
      <c r="K98" s="10"/>
    </row>
    <row r="99" spans="1:11">
      <c r="A99" s="38"/>
      <c r="B99" s="10"/>
      <c r="C99" s="216"/>
      <c r="D99" s="216"/>
      <c r="E99" s="10"/>
      <c r="F99" s="10"/>
      <c r="G99" s="10"/>
      <c r="H99" s="10"/>
      <c r="I99" s="10"/>
      <c r="J99" s="10"/>
      <c r="K99" s="10"/>
    </row>
    <row r="100" spans="1:11">
      <c r="A100" s="38"/>
      <c r="B100" s="10"/>
      <c r="C100" s="216"/>
      <c r="D100" s="216"/>
      <c r="E100" s="10"/>
      <c r="F100" s="10"/>
      <c r="G100" s="10"/>
      <c r="H100" s="10"/>
      <c r="I100" s="10"/>
      <c r="J100" s="10"/>
      <c r="K100" s="10"/>
    </row>
    <row r="101" spans="1:11">
      <c r="A101" s="38"/>
      <c r="B101" s="10"/>
      <c r="C101" s="216"/>
      <c r="D101" s="216"/>
      <c r="E101" s="10"/>
      <c r="F101" s="10"/>
      <c r="G101" s="10"/>
      <c r="H101" s="10"/>
      <c r="I101" s="10"/>
      <c r="J101" s="10"/>
      <c r="K101" s="10"/>
    </row>
    <row r="102" spans="1:11">
      <c r="A102" s="38"/>
      <c r="B102" s="10"/>
      <c r="C102" s="216"/>
      <c r="D102" s="216"/>
      <c r="E102" s="10"/>
      <c r="F102" s="10"/>
      <c r="G102" s="10"/>
      <c r="H102" s="10"/>
      <c r="I102" s="10"/>
      <c r="J102" s="10"/>
      <c r="K102" s="10"/>
    </row>
    <row r="103" spans="1:11">
      <c r="A103" s="38"/>
      <c r="B103" s="10"/>
      <c r="C103" s="216"/>
      <c r="D103" s="216"/>
      <c r="E103" s="10"/>
      <c r="F103" s="10"/>
      <c r="G103" s="10"/>
      <c r="H103" s="10"/>
      <c r="I103" s="10"/>
      <c r="J103" s="10"/>
      <c r="K103" s="10"/>
    </row>
    <row r="104" spans="1:11">
      <c r="A104" s="38"/>
      <c r="B104" s="10"/>
      <c r="C104" s="216"/>
      <c r="D104" s="216"/>
      <c r="E104" s="10"/>
      <c r="F104" s="10"/>
      <c r="G104" s="10"/>
      <c r="H104" s="10"/>
      <c r="I104" s="10"/>
      <c r="J104" s="10"/>
      <c r="K104" s="10"/>
    </row>
    <row r="105" spans="1:11">
      <c r="A105" s="38"/>
      <c r="B105" s="10"/>
      <c r="C105" s="216"/>
      <c r="D105" s="216"/>
      <c r="E105" s="10"/>
      <c r="F105" s="10"/>
      <c r="G105" s="10"/>
      <c r="H105" s="10"/>
      <c r="I105" s="10"/>
      <c r="J105" s="10"/>
      <c r="K105" s="10"/>
    </row>
    <row r="106" spans="1:11">
      <c r="A106" s="38"/>
      <c r="B106" s="10"/>
      <c r="C106" s="216"/>
      <c r="D106" s="216"/>
      <c r="E106" s="10"/>
      <c r="F106" s="10"/>
      <c r="G106" s="10"/>
      <c r="H106" s="10"/>
      <c r="I106" s="10"/>
      <c r="J106" s="10"/>
      <c r="K106" s="10"/>
    </row>
    <row r="107" spans="1:11">
      <c r="A107" s="38"/>
      <c r="B107" s="10"/>
      <c r="C107" s="216"/>
      <c r="D107" s="216"/>
      <c r="E107" s="10"/>
      <c r="F107" s="10"/>
      <c r="G107" s="10"/>
      <c r="H107" s="10"/>
      <c r="I107" s="10"/>
      <c r="J107" s="10"/>
      <c r="K107" s="10"/>
    </row>
    <row r="108" spans="1:11">
      <c r="A108" s="38"/>
      <c r="B108" s="10"/>
      <c r="C108" s="216"/>
      <c r="D108" s="216"/>
      <c r="E108" s="10"/>
      <c r="F108" s="10"/>
      <c r="G108" s="10"/>
      <c r="H108" s="10"/>
      <c r="I108" s="10"/>
      <c r="J108" s="10"/>
      <c r="K108" s="10"/>
    </row>
    <row r="109" spans="1:11">
      <c r="A109" s="38"/>
      <c r="B109" s="10"/>
      <c r="C109" s="216"/>
      <c r="D109" s="216"/>
      <c r="E109" s="10"/>
      <c r="F109" s="10"/>
      <c r="G109" s="10"/>
      <c r="H109" s="10"/>
      <c r="I109" s="10"/>
      <c r="J109" s="10"/>
      <c r="K109" s="10"/>
    </row>
    <row r="110" spans="1:11">
      <c r="A110" s="38"/>
      <c r="B110" s="10"/>
      <c r="C110" s="216"/>
      <c r="D110" s="216"/>
      <c r="E110" s="10"/>
      <c r="F110" s="10"/>
      <c r="G110" s="10"/>
      <c r="H110" s="10"/>
      <c r="I110" s="10"/>
      <c r="J110" s="10"/>
      <c r="K110" s="10"/>
    </row>
    <row r="111" spans="1:11">
      <c r="A111" s="38"/>
      <c r="B111" s="10"/>
      <c r="C111" s="216"/>
      <c r="D111" s="216"/>
      <c r="E111" s="10"/>
      <c r="F111" s="10"/>
      <c r="G111" s="10"/>
      <c r="H111" s="10"/>
      <c r="I111" s="10"/>
      <c r="J111" s="10"/>
      <c r="K111" s="10"/>
    </row>
    <row r="112" spans="1:11">
      <c r="A112" s="38"/>
      <c r="B112" s="10"/>
      <c r="C112" s="216"/>
      <c r="D112" s="216"/>
      <c r="E112" s="10"/>
      <c r="F112" s="10"/>
      <c r="G112" s="10"/>
      <c r="H112" s="10"/>
      <c r="I112" s="10"/>
      <c r="J112" s="10"/>
      <c r="K112" s="10"/>
    </row>
    <row r="113" spans="1:11">
      <c r="A113" s="38"/>
      <c r="B113" s="10"/>
      <c r="C113" s="216"/>
      <c r="D113" s="216"/>
      <c r="E113" s="10"/>
      <c r="F113" s="10"/>
      <c r="G113" s="10"/>
      <c r="H113" s="10"/>
      <c r="I113" s="10"/>
      <c r="J113" s="10"/>
      <c r="K113" s="10"/>
    </row>
    <row r="114" spans="1:11">
      <c r="A114" s="38"/>
      <c r="B114" s="10"/>
      <c r="C114" s="216"/>
      <c r="D114" s="216"/>
      <c r="E114" s="10"/>
      <c r="F114" s="10"/>
      <c r="G114" s="10"/>
      <c r="H114" s="10"/>
      <c r="I114" s="10"/>
      <c r="J114" s="10"/>
      <c r="K114" s="10"/>
    </row>
    <row r="115" spans="1:11">
      <c r="A115" s="38"/>
      <c r="B115" s="10"/>
      <c r="C115" s="216"/>
      <c r="D115" s="216"/>
      <c r="E115" s="10"/>
      <c r="F115" s="10"/>
      <c r="G115" s="10"/>
      <c r="H115" s="10"/>
      <c r="I115" s="10"/>
      <c r="J115" s="10"/>
      <c r="K115" s="10"/>
    </row>
    <row r="116" spans="1:11">
      <c r="A116" s="38"/>
      <c r="B116" s="10"/>
      <c r="C116" s="216"/>
      <c r="D116" s="216"/>
      <c r="E116" s="10"/>
      <c r="F116" s="10"/>
      <c r="G116" s="10"/>
      <c r="H116" s="10"/>
      <c r="I116" s="10"/>
      <c r="J116" s="10"/>
      <c r="K116" s="10"/>
    </row>
    <row r="117" spans="1:11">
      <c r="A117" s="38"/>
      <c r="B117" s="10"/>
      <c r="C117" s="216"/>
      <c r="D117" s="216"/>
      <c r="E117" s="10"/>
      <c r="F117" s="10"/>
      <c r="G117" s="10"/>
      <c r="H117" s="10"/>
      <c r="I117" s="10"/>
      <c r="J117" s="10"/>
      <c r="K117" s="10"/>
    </row>
    <row r="118" spans="1:11">
      <c r="A118" s="38"/>
      <c r="B118" s="10"/>
      <c r="C118" s="216"/>
      <c r="D118" s="216"/>
      <c r="E118" s="10"/>
      <c r="F118" s="10"/>
      <c r="G118" s="10"/>
      <c r="H118" s="10"/>
      <c r="I118" s="10"/>
      <c r="J118" s="10"/>
      <c r="K118" s="10"/>
    </row>
    <row r="119" spans="1:11">
      <c r="A119" s="38"/>
      <c r="B119" s="10"/>
      <c r="C119" s="216"/>
      <c r="D119" s="216"/>
      <c r="E119" s="10"/>
      <c r="F119" s="10"/>
      <c r="G119" s="10"/>
      <c r="H119" s="10"/>
      <c r="I119" s="10"/>
      <c r="J119" s="10"/>
      <c r="K119" s="10"/>
    </row>
    <row r="120" spans="1:11">
      <c r="A120" s="38"/>
      <c r="B120" s="10"/>
      <c r="C120" s="216"/>
      <c r="D120" s="216"/>
      <c r="E120" s="10"/>
      <c r="F120" s="10"/>
      <c r="G120" s="10"/>
      <c r="H120" s="10"/>
      <c r="I120" s="10"/>
      <c r="J120" s="10"/>
      <c r="K120" s="10"/>
    </row>
    <row r="121" spans="1:11">
      <c r="A121" s="38"/>
      <c r="B121" s="10"/>
      <c r="C121" s="216"/>
      <c r="D121" s="216"/>
      <c r="E121" s="10"/>
      <c r="F121" s="10"/>
      <c r="G121" s="10"/>
      <c r="H121" s="10"/>
      <c r="I121" s="10"/>
      <c r="J121" s="10"/>
      <c r="K121" s="10"/>
    </row>
    <row r="122" spans="1:11">
      <c r="A122" s="38"/>
      <c r="B122" s="10"/>
      <c r="C122" s="216"/>
      <c r="D122" s="216"/>
      <c r="E122" s="10"/>
      <c r="F122" s="10"/>
      <c r="G122" s="10"/>
      <c r="H122" s="10"/>
      <c r="I122" s="10"/>
      <c r="J122" s="10"/>
      <c r="K122" s="10"/>
    </row>
    <row r="123" spans="1:11">
      <c r="A123" s="38"/>
      <c r="B123" s="10"/>
      <c r="C123" s="216"/>
      <c r="D123" s="216"/>
      <c r="E123" s="10"/>
      <c r="F123" s="10"/>
      <c r="G123" s="10"/>
      <c r="H123" s="10"/>
      <c r="I123" s="10"/>
      <c r="J123" s="10"/>
      <c r="K123" s="10"/>
    </row>
    <row r="124" spans="1:11">
      <c r="A124" s="38"/>
      <c r="B124" s="10"/>
      <c r="C124" s="216"/>
      <c r="D124" s="216"/>
      <c r="E124" s="10"/>
      <c r="F124" s="10"/>
      <c r="G124" s="10"/>
      <c r="H124" s="10"/>
      <c r="I124" s="10"/>
      <c r="J124" s="10"/>
      <c r="K124" s="10"/>
    </row>
    <row r="125" spans="1:11">
      <c r="A125" s="38"/>
      <c r="B125" s="10"/>
      <c r="C125" s="216"/>
      <c r="D125" s="216"/>
      <c r="E125" s="10"/>
      <c r="F125" s="10"/>
      <c r="G125" s="10"/>
      <c r="H125" s="10"/>
      <c r="I125" s="10"/>
      <c r="J125" s="10"/>
      <c r="K125" s="10"/>
    </row>
    <row r="126" spans="1:11">
      <c r="A126" s="38"/>
      <c r="B126" s="10"/>
      <c r="C126" s="216"/>
      <c r="D126" s="216"/>
      <c r="E126" s="10"/>
      <c r="F126" s="10"/>
      <c r="G126" s="10"/>
      <c r="H126" s="10"/>
      <c r="I126" s="10"/>
      <c r="J126" s="10"/>
      <c r="K126" s="10"/>
    </row>
    <row r="127" spans="1:11">
      <c r="A127" s="38"/>
      <c r="B127" s="10"/>
      <c r="C127" s="216"/>
      <c r="D127" s="216"/>
      <c r="E127" s="10"/>
      <c r="F127" s="10"/>
      <c r="G127" s="10"/>
      <c r="H127" s="10"/>
      <c r="I127" s="10"/>
      <c r="J127" s="10"/>
      <c r="K127" s="10"/>
    </row>
    <row r="128" spans="1:11">
      <c r="A128" s="38"/>
      <c r="B128" s="10"/>
      <c r="C128" s="216"/>
      <c r="D128" s="216"/>
      <c r="E128" s="10"/>
      <c r="F128" s="10"/>
      <c r="G128" s="10"/>
      <c r="H128" s="10"/>
      <c r="I128" s="10"/>
      <c r="J128" s="10"/>
      <c r="K128" s="10"/>
    </row>
    <row r="129" spans="1:11">
      <c r="A129" s="38"/>
      <c r="B129" s="10"/>
      <c r="C129" s="216"/>
      <c r="D129" s="216"/>
      <c r="E129" s="10"/>
      <c r="F129" s="10"/>
      <c r="G129" s="10"/>
      <c r="H129" s="10"/>
      <c r="I129" s="10"/>
      <c r="J129" s="10"/>
      <c r="K129" s="10"/>
    </row>
    <row r="130" spans="1:11">
      <c r="A130" s="38"/>
      <c r="B130" s="10"/>
      <c r="C130" s="216"/>
      <c r="D130" s="216"/>
      <c r="E130" s="10"/>
      <c r="F130" s="10"/>
      <c r="G130" s="10"/>
      <c r="H130" s="10"/>
      <c r="I130" s="10"/>
      <c r="J130" s="10"/>
      <c r="K130" s="10"/>
    </row>
    <row r="131" spans="1:11">
      <c r="A131" s="38"/>
      <c r="B131" s="10"/>
      <c r="C131" s="216"/>
      <c r="D131" s="216"/>
      <c r="E131" s="10"/>
      <c r="F131" s="10"/>
      <c r="G131" s="10"/>
      <c r="H131" s="10"/>
      <c r="I131" s="10"/>
      <c r="J131" s="10"/>
      <c r="K131" s="10"/>
    </row>
    <row r="132" spans="1:11">
      <c r="A132" s="38"/>
      <c r="B132" s="10"/>
      <c r="C132" s="216"/>
      <c r="D132" s="216"/>
      <c r="E132" s="10"/>
      <c r="F132" s="10"/>
      <c r="G132" s="10"/>
      <c r="H132" s="10"/>
      <c r="I132" s="10"/>
      <c r="J132" s="10"/>
      <c r="K132" s="10"/>
    </row>
    <row r="133" spans="1:11">
      <c r="A133" s="38"/>
      <c r="B133" s="10"/>
      <c r="C133" s="216"/>
      <c r="D133" s="216"/>
      <c r="E133" s="10"/>
      <c r="F133" s="10"/>
      <c r="G133" s="10"/>
      <c r="H133" s="10"/>
      <c r="I133" s="10"/>
      <c r="J133" s="10"/>
      <c r="K133" s="10"/>
    </row>
    <row r="134" spans="1:11">
      <c r="A134" s="38"/>
      <c r="B134" s="10"/>
      <c r="C134" s="216"/>
      <c r="D134" s="216"/>
      <c r="E134" s="10"/>
      <c r="F134" s="10"/>
      <c r="G134" s="10"/>
      <c r="H134" s="10"/>
      <c r="I134" s="10"/>
      <c r="J134" s="10"/>
      <c r="K134" s="10"/>
    </row>
    <row r="135" spans="1:11">
      <c r="A135" s="38"/>
      <c r="B135" s="10"/>
      <c r="C135" s="216"/>
      <c r="D135" s="216"/>
      <c r="E135" s="10"/>
      <c r="F135" s="10"/>
      <c r="G135" s="10"/>
      <c r="H135" s="10"/>
      <c r="I135" s="10"/>
      <c r="J135" s="10"/>
      <c r="K135" s="10"/>
    </row>
    <row r="136" spans="1:11">
      <c r="A136" s="38"/>
      <c r="B136" s="10"/>
      <c r="C136" s="216"/>
      <c r="D136" s="216"/>
      <c r="E136" s="10"/>
      <c r="F136" s="10"/>
      <c r="G136" s="10"/>
      <c r="H136" s="10"/>
      <c r="I136" s="10"/>
      <c r="J136" s="10"/>
      <c r="K136" s="10"/>
    </row>
    <row r="137" spans="1:11">
      <c r="A137" s="38"/>
      <c r="B137" s="10"/>
      <c r="C137" s="216"/>
      <c r="D137" s="216"/>
      <c r="E137" s="10"/>
      <c r="F137" s="10"/>
      <c r="G137" s="10"/>
      <c r="H137" s="10"/>
      <c r="I137" s="10"/>
      <c r="J137" s="10"/>
      <c r="K137" s="10"/>
    </row>
    <row r="138" spans="1:11">
      <c r="A138" s="38"/>
      <c r="B138" s="10"/>
      <c r="C138" s="216"/>
      <c r="D138" s="216"/>
      <c r="E138" s="10"/>
      <c r="F138" s="10"/>
      <c r="G138" s="10"/>
      <c r="H138" s="10"/>
      <c r="I138" s="10"/>
      <c r="J138" s="10"/>
      <c r="K138" s="10"/>
    </row>
    <row r="139" spans="1:11">
      <c r="A139" s="38"/>
      <c r="B139" s="10"/>
      <c r="C139" s="216"/>
      <c r="D139" s="216"/>
      <c r="E139" s="10"/>
      <c r="F139" s="10"/>
      <c r="G139" s="10"/>
      <c r="H139" s="10"/>
      <c r="I139" s="10"/>
      <c r="J139" s="10"/>
      <c r="K139" s="10"/>
    </row>
    <row r="140" spans="1:11">
      <c r="A140" s="38"/>
      <c r="B140" s="10"/>
      <c r="C140" s="216"/>
      <c r="D140" s="216"/>
      <c r="E140" s="10"/>
      <c r="F140" s="10"/>
      <c r="G140" s="10"/>
      <c r="H140" s="10"/>
      <c r="I140" s="10"/>
      <c r="J140" s="10"/>
      <c r="K140" s="10"/>
    </row>
    <row r="141" spans="1:11">
      <c r="A141" s="38"/>
      <c r="B141" s="10"/>
      <c r="C141" s="216"/>
      <c r="D141" s="216"/>
      <c r="E141" s="10"/>
      <c r="F141" s="10"/>
      <c r="G141" s="10"/>
      <c r="H141" s="10"/>
      <c r="I141" s="10"/>
      <c r="J141" s="10"/>
      <c r="K141" s="10"/>
    </row>
    <row r="142" spans="1:11">
      <c r="A142" s="38"/>
      <c r="B142" s="10"/>
      <c r="C142" s="216"/>
      <c r="D142" s="216"/>
      <c r="E142" s="10"/>
      <c r="F142" s="10"/>
      <c r="G142" s="10"/>
      <c r="H142" s="10"/>
      <c r="I142" s="10"/>
      <c r="J142" s="10"/>
      <c r="K142" s="10"/>
    </row>
    <row r="143" spans="1:11">
      <c r="A143" s="38"/>
      <c r="B143" s="10"/>
      <c r="C143" s="216"/>
      <c r="D143" s="216"/>
      <c r="E143" s="10"/>
      <c r="F143" s="10"/>
      <c r="G143" s="10"/>
      <c r="H143" s="10"/>
      <c r="I143" s="10"/>
      <c r="J143" s="10"/>
      <c r="K143" s="10"/>
    </row>
    <row r="144" spans="1:11">
      <c r="A144" s="38"/>
      <c r="B144" s="10"/>
      <c r="C144" s="216"/>
      <c r="D144" s="216"/>
      <c r="E144" s="10"/>
      <c r="F144" s="10"/>
      <c r="G144" s="10"/>
      <c r="H144" s="10"/>
      <c r="I144" s="10"/>
      <c r="J144" s="10"/>
      <c r="K144" s="10"/>
    </row>
    <row r="145" spans="1:11">
      <c r="A145" s="38"/>
      <c r="B145" s="10"/>
      <c r="C145" s="216"/>
      <c r="D145" s="216"/>
      <c r="E145" s="10"/>
      <c r="F145" s="10"/>
      <c r="G145" s="10"/>
      <c r="H145" s="10"/>
      <c r="I145" s="10"/>
      <c r="J145" s="10"/>
      <c r="K145" s="10"/>
    </row>
    <row r="146" spans="1:11">
      <c r="A146" s="38"/>
      <c r="B146" s="10"/>
      <c r="C146" s="216"/>
      <c r="D146" s="216"/>
      <c r="E146" s="10"/>
      <c r="F146" s="10"/>
      <c r="G146" s="10"/>
      <c r="H146" s="10"/>
      <c r="I146" s="10"/>
      <c r="J146" s="10"/>
      <c r="K146" s="10"/>
    </row>
    <row r="147" spans="1:11">
      <c r="A147" s="38"/>
      <c r="B147" s="10"/>
      <c r="C147" s="216"/>
      <c r="D147" s="216"/>
      <c r="E147" s="10"/>
      <c r="F147" s="10"/>
      <c r="G147" s="10"/>
      <c r="H147" s="10"/>
      <c r="I147" s="10"/>
      <c r="J147" s="10"/>
      <c r="K147" s="10"/>
    </row>
    <row r="148" spans="1:11">
      <c r="A148" s="38"/>
      <c r="B148" s="10"/>
      <c r="C148" s="216"/>
      <c r="D148" s="216"/>
      <c r="E148" s="10"/>
      <c r="F148" s="10"/>
      <c r="G148" s="10"/>
      <c r="H148" s="10"/>
      <c r="I148" s="10"/>
      <c r="J148" s="10"/>
      <c r="K148" s="10"/>
    </row>
    <row r="149" spans="1:11">
      <c r="A149" s="38"/>
      <c r="B149" s="10"/>
      <c r="C149" s="216"/>
      <c r="D149" s="216"/>
      <c r="E149" s="10"/>
      <c r="F149" s="10"/>
      <c r="G149" s="10"/>
      <c r="H149" s="10"/>
      <c r="I149" s="10"/>
      <c r="J149" s="10"/>
      <c r="K149" s="10"/>
    </row>
    <row r="150" spans="1:11">
      <c r="A150" s="38"/>
      <c r="B150" s="10"/>
      <c r="C150" s="216"/>
      <c r="D150" s="216"/>
      <c r="E150" s="10"/>
      <c r="F150" s="10"/>
      <c r="G150" s="10"/>
      <c r="H150" s="10"/>
      <c r="I150" s="10"/>
      <c r="J150" s="10"/>
      <c r="K150" s="10"/>
    </row>
    <row r="151" spans="1:11">
      <c r="A151" s="38"/>
      <c r="B151" s="10"/>
      <c r="C151" s="216"/>
      <c r="D151" s="216"/>
      <c r="E151" s="10"/>
      <c r="F151" s="10"/>
      <c r="G151" s="10"/>
      <c r="H151" s="10"/>
      <c r="I151" s="10"/>
      <c r="J151" s="10"/>
      <c r="K151" s="10"/>
    </row>
    <row r="152" spans="1:11">
      <c r="A152" s="38"/>
      <c r="B152" s="10"/>
      <c r="C152" s="216"/>
      <c r="D152" s="216"/>
      <c r="E152" s="10"/>
      <c r="F152" s="10"/>
      <c r="G152" s="10"/>
      <c r="H152" s="10"/>
      <c r="I152" s="10"/>
      <c r="J152" s="10"/>
      <c r="K152" s="10"/>
    </row>
    <row r="153" spans="1:11">
      <c r="A153" s="38"/>
      <c r="B153" s="10"/>
      <c r="C153" s="216"/>
      <c r="D153" s="216"/>
      <c r="E153" s="10"/>
      <c r="F153" s="10"/>
      <c r="G153" s="10"/>
      <c r="H153" s="10"/>
      <c r="I153" s="10"/>
      <c r="J153" s="10"/>
      <c r="K153" s="10"/>
    </row>
    <row r="154" spans="1:11">
      <c r="A154" s="38"/>
      <c r="B154" s="10"/>
      <c r="C154" s="216"/>
      <c r="D154" s="216"/>
      <c r="E154" s="10"/>
      <c r="F154" s="10"/>
      <c r="G154" s="10"/>
      <c r="H154" s="10"/>
      <c r="I154" s="10"/>
      <c r="J154" s="10"/>
      <c r="K154" s="10"/>
    </row>
    <row r="155" spans="1:11">
      <c r="A155" s="38"/>
      <c r="B155" s="10"/>
      <c r="C155" s="216"/>
      <c r="D155" s="216"/>
      <c r="E155" s="10"/>
      <c r="F155" s="10"/>
      <c r="G155" s="10"/>
      <c r="H155" s="10"/>
      <c r="I155" s="10"/>
      <c r="J155" s="10"/>
      <c r="K155" s="10"/>
    </row>
    <row r="156" spans="1:11">
      <c r="A156" s="38"/>
      <c r="B156" s="10"/>
      <c r="C156" s="216"/>
      <c r="D156" s="216"/>
      <c r="E156" s="10"/>
      <c r="F156" s="10"/>
      <c r="G156" s="10"/>
      <c r="H156" s="10"/>
      <c r="I156" s="10"/>
      <c r="J156" s="10"/>
      <c r="K156" s="10"/>
    </row>
    <row r="157" spans="1:11">
      <c r="A157" s="38"/>
      <c r="B157" s="10"/>
      <c r="C157" s="216"/>
      <c r="D157" s="216"/>
      <c r="E157" s="10"/>
      <c r="F157" s="10"/>
      <c r="G157" s="10"/>
      <c r="H157" s="10"/>
      <c r="I157" s="10"/>
      <c r="J157" s="10"/>
      <c r="K157" s="10"/>
    </row>
    <row r="158" spans="1:11">
      <c r="A158" s="38"/>
      <c r="B158" s="10"/>
      <c r="C158" s="216"/>
      <c r="D158" s="216"/>
      <c r="E158" s="10"/>
      <c r="F158" s="10"/>
      <c r="G158" s="10"/>
      <c r="H158" s="10"/>
      <c r="I158" s="10"/>
      <c r="J158" s="10"/>
      <c r="K158" s="10"/>
    </row>
    <row r="159" spans="1:11">
      <c r="A159" s="38"/>
      <c r="B159" s="10"/>
      <c r="C159" s="216"/>
      <c r="D159" s="216"/>
      <c r="E159" s="10"/>
      <c r="F159" s="10"/>
      <c r="G159" s="10"/>
      <c r="H159" s="10"/>
      <c r="I159" s="10"/>
      <c r="J159" s="10"/>
      <c r="K159" s="10"/>
    </row>
    <row r="160" spans="1:11">
      <c r="A160" s="38"/>
      <c r="B160" s="10"/>
      <c r="C160" s="216"/>
      <c r="D160" s="216"/>
      <c r="E160" s="10"/>
      <c r="F160" s="10"/>
      <c r="G160" s="10"/>
      <c r="H160" s="10"/>
      <c r="I160" s="10"/>
      <c r="J160" s="10"/>
      <c r="K160" s="10"/>
    </row>
    <row r="161" spans="1:11">
      <c r="A161" s="38"/>
      <c r="B161" s="10"/>
      <c r="C161" s="216"/>
      <c r="D161" s="216"/>
      <c r="E161" s="10"/>
      <c r="F161" s="10"/>
      <c r="G161" s="10"/>
      <c r="H161" s="10"/>
      <c r="I161" s="10"/>
      <c r="J161" s="10"/>
      <c r="K161" s="10"/>
    </row>
    <row r="162" spans="1:11">
      <c r="A162" s="38"/>
      <c r="B162" s="10"/>
      <c r="C162" s="216"/>
      <c r="D162" s="216"/>
      <c r="E162" s="10"/>
      <c r="F162" s="10"/>
      <c r="G162" s="10"/>
      <c r="H162" s="10"/>
      <c r="I162" s="10"/>
      <c r="J162" s="10"/>
      <c r="K162" s="10"/>
    </row>
    <row r="163" spans="1:11">
      <c r="A163" s="38"/>
      <c r="B163" s="10"/>
      <c r="C163" s="216"/>
      <c r="D163" s="216"/>
      <c r="E163" s="10"/>
      <c r="F163" s="10"/>
      <c r="G163" s="10"/>
      <c r="H163" s="10"/>
      <c r="I163" s="10"/>
      <c r="J163" s="10"/>
      <c r="K163" s="10"/>
    </row>
    <row r="164" spans="1:11">
      <c r="A164" s="38"/>
      <c r="B164" s="10"/>
      <c r="C164" s="216"/>
      <c r="D164" s="216"/>
      <c r="E164" s="10"/>
      <c r="F164" s="10"/>
      <c r="G164" s="10"/>
      <c r="H164" s="10"/>
      <c r="I164" s="10"/>
      <c r="J164" s="10"/>
      <c r="K164" s="10"/>
    </row>
    <row r="165" spans="1:11">
      <c r="A165" s="38"/>
      <c r="B165" s="10"/>
      <c r="C165" s="216"/>
      <c r="D165" s="216"/>
      <c r="E165" s="10"/>
      <c r="F165" s="10"/>
      <c r="G165" s="10"/>
      <c r="H165" s="10"/>
      <c r="I165" s="10"/>
      <c r="J165" s="10"/>
      <c r="K165" s="10"/>
    </row>
    <row r="166" spans="1:11">
      <c r="A166" s="38"/>
      <c r="B166" s="10"/>
      <c r="C166" s="216"/>
      <c r="D166" s="216"/>
      <c r="E166" s="10"/>
      <c r="F166" s="10"/>
      <c r="G166" s="10"/>
      <c r="H166" s="10"/>
      <c r="I166" s="10"/>
      <c r="J166" s="10"/>
      <c r="K166" s="10"/>
    </row>
    <row r="167" spans="1:11">
      <c r="A167" s="38"/>
      <c r="B167" s="10"/>
      <c r="C167" s="216"/>
      <c r="D167" s="216"/>
      <c r="E167" s="10"/>
      <c r="F167" s="10"/>
      <c r="G167" s="10"/>
      <c r="H167" s="10"/>
      <c r="I167" s="10"/>
      <c r="J167" s="10"/>
      <c r="K167" s="10"/>
    </row>
    <row r="168" spans="1:11">
      <c r="A168" s="38"/>
      <c r="B168" s="10"/>
      <c r="C168" s="216"/>
      <c r="D168" s="216"/>
      <c r="E168" s="10"/>
      <c r="F168" s="10"/>
      <c r="G168" s="10"/>
      <c r="H168" s="10"/>
      <c r="I168" s="10"/>
      <c r="J168" s="10"/>
      <c r="K168" s="10"/>
    </row>
    <row r="169" spans="1:11">
      <c r="A169" s="38"/>
      <c r="B169" s="10"/>
      <c r="C169" s="216"/>
      <c r="D169" s="216"/>
      <c r="E169" s="10"/>
      <c r="F169" s="10"/>
      <c r="G169" s="10"/>
      <c r="H169" s="10"/>
      <c r="I169" s="10"/>
      <c r="J169" s="10"/>
      <c r="K169" s="10"/>
    </row>
    <row r="170" spans="1:11">
      <c r="A170" s="38"/>
      <c r="B170" s="10"/>
      <c r="C170" s="216"/>
      <c r="D170" s="216"/>
      <c r="E170" s="10"/>
      <c r="F170" s="10"/>
      <c r="G170" s="10"/>
      <c r="H170" s="10"/>
      <c r="I170" s="10"/>
      <c r="J170" s="10"/>
      <c r="K170" s="10"/>
    </row>
    <row r="171" spans="1:11">
      <c r="A171" s="38"/>
      <c r="B171" s="10"/>
      <c r="C171" s="216"/>
      <c r="D171" s="216"/>
      <c r="E171" s="10"/>
      <c r="F171" s="10"/>
      <c r="G171" s="10"/>
      <c r="H171" s="10"/>
      <c r="I171" s="10"/>
      <c r="J171" s="10"/>
      <c r="K171" s="10"/>
    </row>
    <row r="172" spans="1:11">
      <c r="A172" s="38"/>
      <c r="B172" s="10"/>
      <c r="C172" s="216"/>
      <c r="D172" s="216"/>
      <c r="E172" s="10"/>
      <c r="F172" s="10"/>
      <c r="G172" s="10"/>
      <c r="H172" s="10"/>
      <c r="I172" s="10"/>
      <c r="J172" s="10"/>
      <c r="K172" s="10"/>
    </row>
    <row r="173" spans="1:11">
      <c r="A173" s="38"/>
      <c r="B173" s="10"/>
      <c r="C173" s="216"/>
      <c r="D173" s="216"/>
      <c r="E173" s="10"/>
      <c r="F173" s="10"/>
      <c r="G173" s="10"/>
      <c r="H173" s="10"/>
      <c r="I173" s="10"/>
      <c r="J173" s="10"/>
      <c r="K173" s="10"/>
    </row>
    <row r="174" spans="1:11">
      <c r="A174" s="38"/>
      <c r="B174" s="10"/>
      <c r="C174" s="216"/>
      <c r="D174" s="216"/>
      <c r="E174" s="10"/>
      <c r="F174" s="10"/>
      <c r="G174" s="10"/>
      <c r="H174" s="10"/>
      <c r="I174" s="10"/>
      <c r="J174" s="10"/>
      <c r="K174" s="10"/>
    </row>
    <row r="175" spans="1:11">
      <c r="A175" s="38"/>
      <c r="B175" s="10"/>
      <c r="C175" s="216"/>
      <c r="D175" s="216"/>
      <c r="E175" s="10"/>
      <c r="F175" s="10"/>
      <c r="G175" s="10"/>
      <c r="H175" s="10"/>
      <c r="I175" s="10"/>
      <c r="J175" s="10"/>
      <c r="K175" s="10"/>
    </row>
    <row r="176" spans="1:11">
      <c r="A176" s="38"/>
      <c r="B176" s="10"/>
      <c r="C176" s="216"/>
      <c r="D176" s="216"/>
      <c r="E176" s="10"/>
      <c r="F176" s="10"/>
      <c r="G176" s="10"/>
      <c r="H176" s="10"/>
      <c r="I176" s="10"/>
      <c r="J176" s="10"/>
      <c r="K176" s="10"/>
    </row>
    <row r="177" spans="1:11">
      <c r="A177" s="38"/>
      <c r="B177" s="10"/>
      <c r="C177" s="216"/>
      <c r="D177" s="216"/>
      <c r="E177" s="10"/>
      <c r="F177" s="10"/>
      <c r="G177" s="10"/>
      <c r="H177" s="10"/>
      <c r="I177" s="10"/>
      <c r="J177" s="10"/>
      <c r="K177" s="10"/>
    </row>
    <row r="178" spans="1:11">
      <c r="A178" s="38"/>
      <c r="B178" s="10"/>
      <c r="C178" s="216"/>
      <c r="D178" s="216"/>
      <c r="E178" s="10"/>
      <c r="F178" s="10"/>
      <c r="G178" s="10"/>
      <c r="H178" s="10"/>
      <c r="I178" s="10"/>
      <c r="J178" s="10"/>
      <c r="K178" s="10"/>
    </row>
    <row r="179" spans="1:11">
      <c r="A179" s="38"/>
      <c r="B179" s="10"/>
      <c r="C179" s="216"/>
      <c r="D179" s="216"/>
      <c r="E179" s="10"/>
      <c r="F179" s="10"/>
      <c r="G179" s="10"/>
      <c r="H179" s="10"/>
      <c r="I179" s="10"/>
      <c r="J179" s="10"/>
      <c r="K179" s="10"/>
    </row>
    <row r="180" spans="1:11">
      <c r="A180" s="38"/>
      <c r="B180" s="10"/>
      <c r="C180" s="216"/>
      <c r="D180" s="216"/>
      <c r="E180" s="10"/>
      <c r="F180" s="10"/>
      <c r="G180" s="10"/>
      <c r="H180" s="10"/>
      <c r="I180" s="10"/>
      <c r="J180" s="10"/>
      <c r="K180" s="10"/>
    </row>
    <row r="181" spans="1:11">
      <c r="A181" s="38"/>
      <c r="B181" s="10"/>
      <c r="C181" s="216"/>
      <c r="D181" s="216"/>
      <c r="E181" s="10"/>
      <c r="F181" s="10"/>
      <c r="G181" s="10"/>
      <c r="H181" s="10"/>
      <c r="I181" s="10"/>
      <c r="J181" s="10"/>
      <c r="K181" s="10"/>
    </row>
    <row r="182" spans="1:11">
      <c r="A182" s="38"/>
      <c r="B182" s="10"/>
      <c r="C182" s="216"/>
      <c r="D182" s="216"/>
      <c r="E182" s="10"/>
      <c r="F182" s="10"/>
      <c r="G182" s="10"/>
      <c r="H182" s="10"/>
      <c r="I182" s="10"/>
      <c r="J182" s="10"/>
      <c r="K182" s="10"/>
    </row>
    <row r="183" spans="1:11">
      <c r="A183" s="38"/>
      <c r="B183" s="10"/>
      <c r="C183" s="216"/>
      <c r="D183" s="216"/>
      <c r="E183" s="10"/>
      <c r="F183" s="10"/>
      <c r="G183" s="10"/>
      <c r="H183" s="10"/>
      <c r="I183" s="10"/>
      <c r="J183" s="10"/>
      <c r="K183" s="10"/>
    </row>
    <row r="184" spans="1:11">
      <c r="A184" s="38"/>
      <c r="B184" s="10"/>
      <c r="C184" s="216"/>
      <c r="D184" s="216"/>
      <c r="E184" s="10"/>
      <c r="F184" s="10"/>
      <c r="G184" s="10"/>
      <c r="H184" s="10"/>
      <c r="I184" s="10"/>
      <c r="J184" s="10"/>
      <c r="K184" s="10"/>
    </row>
    <row r="185" spans="1:11">
      <c r="A185" s="38"/>
      <c r="B185" s="10"/>
      <c r="C185" s="216"/>
      <c r="D185" s="216"/>
      <c r="E185" s="10"/>
      <c r="F185" s="10"/>
      <c r="G185" s="10"/>
      <c r="H185" s="10"/>
      <c r="I185" s="10"/>
      <c r="J185" s="10"/>
      <c r="K185" s="10"/>
    </row>
    <row r="186" spans="1:11">
      <c r="A186" s="38"/>
      <c r="B186" s="10"/>
      <c r="C186" s="216"/>
      <c r="D186" s="216"/>
      <c r="E186" s="10"/>
      <c r="F186" s="10"/>
      <c r="G186" s="10"/>
      <c r="H186" s="10"/>
      <c r="I186" s="10"/>
      <c r="J186" s="10"/>
      <c r="K186" s="10"/>
    </row>
    <row r="187" spans="1:11">
      <c r="A187" s="38"/>
      <c r="B187" s="10"/>
      <c r="C187" s="216"/>
      <c r="D187" s="216"/>
      <c r="E187" s="10"/>
      <c r="F187" s="10"/>
      <c r="G187" s="10"/>
      <c r="H187" s="10"/>
      <c r="I187" s="10"/>
      <c r="J187" s="10"/>
      <c r="K187" s="10"/>
    </row>
    <row r="188" spans="1:11">
      <c r="A188" s="38"/>
      <c r="B188" s="10"/>
      <c r="C188" s="216"/>
      <c r="D188" s="216"/>
      <c r="E188" s="10"/>
      <c r="F188" s="10"/>
      <c r="G188" s="10"/>
      <c r="H188" s="10"/>
      <c r="I188" s="10"/>
      <c r="J188" s="10"/>
      <c r="K188" s="10"/>
    </row>
    <row r="189" spans="1:11">
      <c r="A189" s="38"/>
      <c r="B189" s="10"/>
      <c r="C189" s="216"/>
      <c r="D189" s="216"/>
      <c r="E189" s="10"/>
      <c r="F189" s="10"/>
      <c r="G189" s="10"/>
      <c r="H189" s="10"/>
      <c r="I189" s="10"/>
      <c r="J189" s="10"/>
      <c r="K189" s="10"/>
    </row>
    <row r="190" spans="1:11">
      <c r="A190" s="38"/>
      <c r="B190" s="10"/>
      <c r="C190" s="216"/>
      <c r="D190" s="216"/>
      <c r="E190" s="10"/>
      <c r="F190" s="10"/>
      <c r="G190" s="10"/>
      <c r="H190" s="10"/>
      <c r="I190" s="10"/>
      <c r="J190" s="10"/>
      <c r="K190" s="10"/>
    </row>
    <row r="191" spans="1:11">
      <c r="A191" s="38"/>
      <c r="B191" s="10"/>
      <c r="C191" s="216"/>
      <c r="D191" s="216"/>
      <c r="E191" s="10"/>
      <c r="F191" s="10"/>
      <c r="G191" s="10"/>
      <c r="H191" s="10"/>
      <c r="I191" s="10"/>
      <c r="J191" s="10"/>
      <c r="K191" s="10"/>
    </row>
    <row r="192" spans="1:11">
      <c r="A192" s="38"/>
      <c r="B192" s="10"/>
      <c r="C192" s="216"/>
      <c r="D192" s="216"/>
      <c r="E192" s="10"/>
      <c r="F192" s="10"/>
      <c r="G192" s="10"/>
      <c r="H192" s="10"/>
      <c r="I192" s="10"/>
      <c r="J192" s="10"/>
      <c r="K192" s="10"/>
    </row>
    <row r="193" spans="1:11">
      <c r="A193" s="38"/>
      <c r="B193" s="10"/>
      <c r="C193" s="216"/>
      <c r="D193" s="216"/>
      <c r="E193" s="10"/>
      <c r="F193" s="10"/>
      <c r="G193" s="10"/>
      <c r="H193" s="10"/>
      <c r="I193" s="10"/>
      <c r="J193" s="10"/>
      <c r="K193" s="10"/>
    </row>
    <row r="194" spans="1:11">
      <c r="A194" s="38"/>
      <c r="B194" s="10"/>
      <c r="C194" s="216"/>
      <c r="D194" s="216"/>
      <c r="E194" s="10"/>
      <c r="F194" s="10"/>
      <c r="G194" s="10"/>
      <c r="H194" s="10"/>
      <c r="I194" s="10"/>
      <c r="J194" s="10"/>
      <c r="K194" s="10"/>
    </row>
    <row r="195" spans="1:11">
      <c r="A195" s="38"/>
      <c r="B195" s="10"/>
      <c r="C195" s="216"/>
      <c r="D195" s="216"/>
      <c r="E195" s="10"/>
      <c r="F195" s="10"/>
      <c r="G195" s="10"/>
      <c r="H195" s="10"/>
      <c r="I195" s="10"/>
      <c r="J195" s="10"/>
      <c r="K195" s="10"/>
    </row>
    <row r="196" spans="1:11">
      <c r="A196" s="38"/>
      <c r="B196" s="10"/>
      <c r="C196" s="216"/>
      <c r="D196" s="216"/>
      <c r="E196" s="10"/>
      <c r="F196" s="10"/>
      <c r="G196" s="10"/>
      <c r="H196" s="10"/>
      <c r="I196" s="10"/>
      <c r="J196" s="10"/>
      <c r="K196" s="10"/>
    </row>
    <row r="197" spans="1:11">
      <c r="A197" s="38"/>
      <c r="B197" s="10"/>
      <c r="C197" s="216"/>
      <c r="D197" s="216"/>
      <c r="E197" s="10"/>
      <c r="F197" s="10"/>
      <c r="G197" s="10"/>
      <c r="H197" s="10"/>
      <c r="I197" s="10"/>
      <c r="J197" s="10"/>
      <c r="K197" s="10"/>
    </row>
    <row r="198" spans="1:11">
      <c r="A198" s="38"/>
      <c r="B198" s="10"/>
      <c r="C198" s="216"/>
      <c r="D198" s="216"/>
      <c r="E198" s="10"/>
      <c r="F198" s="10"/>
      <c r="G198" s="10"/>
      <c r="H198" s="10"/>
      <c r="I198" s="10"/>
      <c r="J198" s="10"/>
      <c r="K198" s="10"/>
    </row>
    <row r="199" spans="1:11">
      <c r="A199" s="38"/>
      <c r="B199" s="10"/>
      <c r="C199" s="216"/>
      <c r="D199" s="216"/>
      <c r="E199" s="10"/>
      <c r="F199" s="10"/>
      <c r="G199" s="10"/>
      <c r="H199" s="10"/>
      <c r="I199" s="10"/>
      <c r="J199" s="10"/>
      <c r="K199" s="10"/>
    </row>
    <row r="200" spans="1:11">
      <c r="A200" s="38"/>
      <c r="B200" s="10"/>
      <c r="C200" s="216"/>
      <c r="D200" s="216"/>
      <c r="E200" s="10"/>
      <c r="F200" s="10"/>
      <c r="G200" s="10"/>
      <c r="H200" s="10"/>
      <c r="I200" s="10"/>
      <c r="J200" s="10"/>
      <c r="K200" s="10"/>
    </row>
    <row r="201" spans="1:11">
      <c r="A201" s="38"/>
      <c r="B201" s="10"/>
      <c r="C201" s="216"/>
      <c r="D201" s="216"/>
      <c r="E201" s="10"/>
      <c r="F201" s="10"/>
      <c r="G201" s="10"/>
      <c r="H201" s="10"/>
      <c r="I201" s="10"/>
      <c r="J201" s="10"/>
      <c r="K201" s="10"/>
    </row>
    <row r="202" spans="1:11">
      <c r="A202" s="38"/>
      <c r="B202" s="10"/>
      <c r="C202" s="216"/>
      <c r="D202" s="216"/>
      <c r="E202" s="10"/>
      <c r="F202" s="10"/>
      <c r="G202" s="10"/>
      <c r="H202" s="10"/>
      <c r="I202" s="10"/>
      <c r="J202" s="10"/>
      <c r="K202" s="10"/>
    </row>
    <row r="203" spans="1:11">
      <c r="A203" s="38"/>
      <c r="B203" s="10"/>
      <c r="C203" s="216"/>
      <c r="D203" s="216"/>
      <c r="E203" s="10"/>
      <c r="F203" s="10"/>
      <c r="G203" s="10"/>
      <c r="H203" s="10"/>
      <c r="I203" s="10"/>
      <c r="J203" s="10"/>
      <c r="K203" s="10"/>
    </row>
    <row r="204" spans="1:11">
      <c r="A204" s="38"/>
      <c r="B204" s="10"/>
      <c r="C204" s="216"/>
      <c r="D204" s="216"/>
      <c r="E204" s="10"/>
      <c r="F204" s="10"/>
      <c r="G204" s="10"/>
      <c r="H204" s="10"/>
      <c r="I204" s="10"/>
      <c r="J204" s="10"/>
      <c r="K204" s="10"/>
    </row>
    <row r="205" spans="1:11">
      <c r="A205" s="38"/>
      <c r="B205" s="10"/>
      <c r="C205" s="216"/>
      <c r="D205" s="216"/>
      <c r="E205" s="10"/>
      <c r="F205" s="10"/>
      <c r="G205" s="10"/>
      <c r="H205" s="10"/>
      <c r="I205" s="10"/>
      <c r="J205" s="10"/>
      <c r="K205" s="10"/>
    </row>
    <row r="206" spans="1:11">
      <c r="A206" s="38"/>
      <c r="B206" s="10"/>
      <c r="C206" s="216"/>
      <c r="D206" s="216"/>
      <c r="E206" s="10"/>
      <c r="F206" s="10"/>
      <c r="G206" s="10"/>
      <c r="H206" s="10"/>
      <c r="I206" s="10"/>
      <c r="J206" s="10"/>
      <c r="K206" s="10"/>
    </row>
    <row r="207" spans="1:11">
      <c r="A207" s="38"/>
      <c r="B207" s="10"/>
      <c r="C207" s="216"/>
      <c r="D207" s="216"/>
      <c r="E207" s="10"/>
      <c r="F207" s="10"/>
      <c r="G207" s="10"/>
      <c r="H207" s="10"/>
      <c r="I207" s="10"/>
      <c r="J207" s="10"/>
      <c r="K207" s="10"/>
    </row>
    <row r="208" spans="1:11">
      <c r="A208" s="38"/>
      <c r="B208" s="10"/>
      <c r="C208" s="216"/>
      <c r="D208" s="216"/>
      <c r="E208" s="10"/>
      <c r="F208" s="10"/>
      <c r="G208" s="10"/>
      <c r="H208" s="10"/>
      <c r="I208" s="10"/>
      <c r="J208" s="10"/>
      <c r="K208" s="10"/>
    </row>
    <row r="209" spans="1:11">
      <c r="A209" s="38"/>
      <c r="B209" s="10"/>
      <c r="C209" s="216"/>
      <c r="D209" s="216"/>
      <c r="E209" s="10"/>
      <c r="F209" s="10"/>
      <c r="G209" s="10"/>
      <c r="H209" s="10"/>
      <c r="I209" s="10"/>
      <c r="J209" s="10"/>
      <c r="K209" s="10"/>
    </row>
    <row r="210" spans="1:11">
      <c r="A210" s="38"/>
      <c r="B210" s="10"/>
      <c r="C210" s="216"/>
      <c r="D210" s="216"/>
      <c r="E210" s="10"/>
      <c r="F210" s="10"/>
      <c r="G210" s="10"/>
      <c r="H210" s="10"/>
      <c r="I210" s="10"/>
      <c r="J210" s="10"/>
      <c r="K210" s="10"/>
    </row>
    <row r="211" spans="1:11">
      <c r="A211" s="38"/>
      <c r="B211" s="10"/>
      <c r="C211" s="216"/>
      <c r="D211" s="216"/>
      <c r="E211" s="10"/>
      <c r="F211" s="10"/>
      <c r="G211" s="10"/>
      <c r="H211" s="10"/>
      <c r="I211" s="10"/>
      <c r="J211" s="10"/>
      <c r="K211" s="10"/>
    </row>
    <row r="212" spans="1:11">
      <c r="A212" s="38"/>
      <c r="B212" s="10"/>
      <c r="C212" s="216"/>
      <c r="D212" s="216"/>
      <c r="E212" s="10"/>
      <c r="F212" s="10"/>
      <c r="G212" s="10"/>
      <c r="H212" s="10"/>
      <c r="I212" s="10"/>
      <c r="J212" s="10"/>
      <c r="K212" s="10"/>
    </row>
    <row r="213" spans="1:11">
      <c r="A213" s="38"/>
      <c r="B213" s="10"/>
      <c r="C213" s="216"/>
      <c r="D213" s="216"/>
      <c r="E213" s="10"/>
      <c r="F213" s="10"/>
      <c r="G213" s="10"/>
      <c r="H213" s="10"/>
      <c r="I213" s="10"/>
      <c r="J213" s="10"/>
      <c r="K213" s="10"/>
    </row>
    <row r="214" spans="1:11">
      <c r="A214" s="38"/>
      <c r="B214" s="10"/>
      <c r="C214" s="216"/>
      <c r="D214" s="216"/>
      <c r="E214" s="10"/>
      <c r="F214" s="10"/>
      <c r="G214" s="10"/>
      <c r="H214" s="10"/>
      <c r="I214" s="10"/>
      <c r="J214" s="10"/>
      <c r="K214" s="10"/>
    </row>
    <row r="215" spans="1:11">
      <c r="A215" s="38"/>
      <c r="B215" s="10"/>
      <c r="C215" s="216"/>
      <c r="D215" s="216"/>
      <c r="E215" s="10"/>
      <c r="F215" s="10"/>
      <c r="G215" s="10"/>
      <c r="H215" s="10"/>
      <c r="I215" s="10"/>
      <c r="J215" s="10"/>
      <c r="K215" s="10"/>
    </row>
    <row r="216" spans="1:11">
      <c r="A216" s="38"/>
      <c r="B216" s="10"/>
      <c r="C216" s="216"/>
      <c r="D216" s="216"/>
      <c r="E216" s="10"/>
      <c r="F216" s="10"/>
      <c r="G216" s="10"/>
      <c r="H216" s="10"/>
      <c r="I216" s="10"/>
      <c r="J216" s="10"/>
      <c r="K216" s="10"/>
    </row>
    <row r="217" spans="1:11">
      <c r="A217" s="38"/>
      <c r="B217" s="10"/>
      <c r="C217" s="216"/>
      <c r="D217" s="216"/>
      <c r="E217" s="10"/>
      <c r="F217" s="10"/>
      <c r="G217" s="10"/>
      <c r="H217" s="10"/>
      <c r="I217" s="10"/>
      <c r="J217" s="10"/>
      <c r="K217" s="10"/>
    </row>
    <row r="218" spans="1:11">
      <c r="A218" s="38"/>
      <c r="B218" s="10"/>
      <c r="C218" s="216"/>
      <c r="D218" s="216"/>
      <c r="E218" s="10"/>
      <c r="F218" s="10"/>
      <c r="G218" s="10"/>
      <c r="H218" s="10"/>
      <c r="I218" s="10"/>
      <c r="J218" s="10"/>
      <c r="K218" s="10"/>
    </row>
    <row r="219" spans="1:11">
      <c r="A219" s="38"/>
      <c r="B219" s="10"/>
      <c r="C219" s="216"/>
      <c r="D219" s="216"/>
      <c r="E219" s="10"/>
      <c r="F219" s="10"/>
      <c r="G219" s="10"/>
      <c r="H219" s="10"/>
      <c r="I219" s="10"/>
      <c r="J219" s="10"/>
      <c r="K219" s="10"/>
    </row>
    <row r="220" spans="1:11">
      <c r="A220" s="38"/>
      <c r="B220" s="10"/>
      <c r="C220" s="216"/>
      <c r="D220" s="216"/>
      <c r="E220" s="10"/>
      <c r="F220" s="10"/>
      <c r="G220" s="10"/>
      <c r="H220" s="10"/>
      <c r="I220" s="10"/>
      <c r="J220" s="10"/>
      <c r="K220" s="10"/>
    </row>
    <row r="221" spans="1:11">
      <c r="A221" s="38"/>
      <c r="B221" s="10"/>
      <c r="C221" s="216"/>
      <c r="D221" s="216"/>
      <c r="E221" s="10"/>
      <c r="F221" s="10"/>
      <c r="G221" s="10"/>
      <c r="H221" s="10"/>
      <c r="I221" s="10"/>
      <c r="J221" s="10"/>
      <c r="K221" s="10"/>
    </row>
    <row r="222" spans="1:11">
      <c r="A222" s="38"/>
      <c r="B222" s="10"/>
      <c r="C222" s="216"/>
      <c r="D222" s="216"/>
      <c r="E222" s="10"/>
      <c r="F222" s="10"/>
      <c r="G222" s="10"/>
      <c r="H222" s="10"/>
      <c r="I222" s="10"/>
      <c r="J222" s="10"/>
      <c r="K222" s="10"/>
    </row>
    <row r="223" spans="1:11">
      <c r="A223" s="38"/>
      <c r="B223" s="10"/>
      <c r="C223" s="216"/>
      <c r="D223" s="216"/>
      <c r="E223" s="10"/>
      <c r="F223" s="10"/>
      <c r="G223" s="10"/>
      <c r="H223" s="10"/>
      <c r="I223" s="10"/>
      <c r="J223" s="10"/>
      <c r="K223" s="10"/>
    </row>
    <row r="224" spans="1:11">
      <c r="A224" s="38"/>
      <c r="B224" s="10"/>
      <c r="C224" s="216"/>
      <c r="D224" s="216"/>
      <c r="E224" s="10"/>
      <c r="F224" s="10"/>
      <c r="G224" s="10"/>
      <c r="H224" s="10"/>
      <c r="I224" s="10"/>
      <c r="J224" s="10"/>
      <c r="K224" s="10"/>
    </row>
    <row r="225" spans="1:11">
      <c r="A225" s="38"/>
      <c r="B225" s="10"/>
      <c r="C225" s="216"/>
      <c r="D225" s="216"/>
      <c r="E225" s="10"/>
      <c r="F225" s="10"/>
      <c r="G225" s="10"/>
      <c r="H225" s="10"/>
      <c r="I225" s="10"/>
      <c r="J225" s="10"/>
      <c r="K225" s="10"/>
    </row>
    <row r="226" spans="1:11">
      <c r="A226" s="38"/>
      <c r="B226" s="10"/>
      <c r="C226" s="216"/>
      <c r="D226" s="216"/>
      <c r="E226" s="10"/>
      <c r="F226" s="10"/>
      <c r="G226" s="10"/>
      <c r="H226" s="10"/>
      <c r="I226" s="10"/>
      <c r="J226" s="10"/>
      <c r="K226" s="10"/>
    </row>
    <row r="227" spans="1:11">
      <c r="A227" s="38"/>
      <c r="B227" s="10"/>
      <c r="C227" s="216"/>
      <c r="D227" s="216"/>
      <c r="E227" s="10"/>
      <c r="F227" s="10"/>
      <c r="G227" s="10"/>
      <c r="H227" s="10"/>
      <c r="I227" s="10"/>
      <c r="J227" s="10"/>
      <c r="K227" s="10"/>
    </row>
    <row r="228" spans="1:11">
      <c r="A228" s="38"/>
      <c r="B228" s="10"/>
      <c r="C228" s="216"/>
      <c r="D228" s="216"/>
      <c r="E228" s="10"/>
      <c r="F228" s="10"/>
      <c r="G228" s="10"/>
      <c r="H228" s="10"/>
      <c r="I228" s="10"/>
      <c r="J228" s="10"/>
      <c r="K228" s="10"/>
    </row>
    <row r="229" spans="1:11">
      <c r="A229" s="38"/>
      <c r="B229" s="10"/>
      <c r="C229" s="216"/>
      <c r="D229" s="216"/>
      <c r="E229" s="10"/>
      <c r="F229" s="10"/>
      <c r="G229" s="10"/>
      <c r="H229" s="10"/>
      <c r="I229" s="10"/>
      <c r="J229" s="10"/>
      <c r="K229" s="10"/>
    </row>
    <row r="230" spans="1:11">
      <c r="A230" s="38"/>
      <c r="B230" s="10"/>
      <c r="C230" s="216"/>
      <c r="D230" s="216"/>
      <c r="E230" s="10"/>
      <c r="F230" s="10"/>
      <c r="G230" s="10"/>
      <c r="H230" s="10"/>
      <c r="I230" s="10"/>
      <c r="J230" s="10"/>
      <c r="K230" s="10"/>
    </row>
    <row r="231" spans="1:11">
      <c r="A231" s="38"/>
      <c r="B231" s="10"/>
      <c r="C231" s="216"/>
      <c r="D231" s="216"/>
      <c r="E231" s="10"/>
      <c r="F231" s="10"/>
      <c r="G231" s="10"/>
      <c r="H231" s="10"/>
      <c r="I231" s="10"/>
      <c r="J231" s="10"/>
      <c r="K231" s="10"/>
    </row>
    <row r="232" spans="1:11">
      <c r="A232" s="38"/>
      <c r="B232" s="10"/>
      <c r="C232" s="216"/>
      <c r="D232" s="216"/>
      <c r="E232" s="10"/>
      <c r="F232" s="10"/>
      <c r="G232" s="10"/>
      <c r="H232" s="10"/>
      <c r="I232" s="10"/>
      <c r="J232" s="10"/>
      <c r="K232" s="10"/>
    </row>
    <row r="233" spans="1:11">
      <c r="A233" s="38"/>
      <c r="B233" s="10"/>
      <c r="C233" s="216"/>
      <c r="D233" s="216"/>
      <c r="E233" s="10"/>
      <c r="F233" s="10"/>
      <c r="G233" s="10"/>
      <c r="H233" s="10"/>
      <c r="I233" s="10"/>
      <c r="J233" s="10"/>
      <c r="K233" s="10"/>
    </row>
    <row r="234" spans="1:11">
      <c r="A234" s="38"/>
      <c r="B234" s="10"/>
      <c r="C234" s="216"/>
      <c r="D234" s="216"/>
      <c r="E234" s="10"/>
      <c r="F234" s="10"/>
      <c r="G234" s="10"/>
      <c r="H234" s="10"/>
      <c r="I234" s="10"/>
      <c r="J234" s="10"/>
      <c r="K234" s="10"/>
    </row>
    <row r="235" spans="1:11">
      <c r="A235" s="38"/>
      <c r="B235" s="10"/>
      <c r="C235" s="216"/>
      <c r="D235" s="216"/>
      <c r="E235" s="10"/>
      <c r="F235" s="10"/>
      <c r="G235" s="10"/>
      <c r="H235" s="10"/>
      <c r="I235" s="10"/>
      <c r="J235" s="10"/>
      <c r="K235" s="10"/>
    </row>
    <row r="236" spans="1:11">
      <c r="A236" s="38"/>
      <c r="B236" s="10"/>
      <c r="C236" s="216"/>
      <c r="D236" s="216"/>
      <c r="E236" s="10"/>
      <c r="F236" s="10"/>
      <c r="G236" s="10"/>
      <c r="H236" s="10"/>
      <c r="I236" s="10"/>
      <c r="J236" s="10"/>
      <c r="K236" s="10"/>
    </row>
    <row r="237" spans="1:11">
      <c r="A237" s="38"/>
      <c r="B237" s="10"/>
      <c r="C237" s="216"/>
      <c r="D237" s="216"/>
      <c r="E237" s="10"/>
      <c r="F237" s="10"/>
      <c r="G237" s="10"/>
      <c r="H237" s="10"/>
      <c r="I237" s="10"/>
      <c r="J237" s="10"/>
      <c r="K237" s="10"/>
    </row>
    <row r="238" spans="1:11">
      <c r="A238" s="38"/>
      <c r="B238" s="10"/>
      <c r="C238" s="216"/>
      <c r="D238" s="216"/>
      <c r="E238" s="10"/>
      <c r="F238" s="10"/>
      <c r="G238" s="10"/>
      <c r="H238" s="10"/>
      <c r="I238" s="10"/>
      <c r="J238" s="10"/>
      <c r="K238" s="10"/>
    </row>
    <row r="239" spans="1:11">
      <c r="A239" s="38"/>
      <c r="B239" s="10"/>
      <c r="C239" s="216"/>
      <c r="D239" s="216"/>
      <c r="E239" s="10"/>
      <c r="F239" s="10"/>
      <c r="G239" s="10"/>
      <c r="H239" s="10"/>
      <c r="I239" s="10"/>
      <c r="J239" s="10"/>
      <c r="K239" s="10"/>
    </row>
    <row r="240" spans="1:11">
      <c r="A240" s="38"/>
      <c r="B240" s="10"/>
      <c r="C240" s="216"/>
      <c r="D240" s="216"/>
      <c r="E240" s="10"/>
      <c r="F240" s="10"/>
      <c r="G240" s="10"/>
      <c r="H240" s="10"/>
      <c r="I240" s="10"/>
      <c r="J240" s="10"/>
      <c r="K240" s="10"/>
    </row>
    <row r="241" spans="1:11">
      <c r="A241" s="38"/>
      <c r="B241" s="10"/>
      <c r="C241" s="216"/>
      <c r="D241" s="216"/>
      <c r="E241" s="10"/>
      <c r="F241" s="10"/>
      <c r="G241" s="10"/>
      <c r="H241" s="10"/>
      <c r="I241" s="10"/>
      <c r="J241" s="10"/>
      <c r="K241" s="10"/>
    </row>
    <row r="242" spans="1:11">
      <c r="A242" s="38"/>
      <c r="B242" s="10"/>
      <c r="C242" s="216"/>
      <c r="D242" s="216"/>
      <c r="E242" s="10"/>
      <c r="F242" s="10"/>
      <c r="G242" s="10"/>
      <c r="H242" s="10"/>
      <c r="I242" s="10"/>
      <c r="J242" s="10"/>
      <c r="K242" s="10"/>
    </row>
    <row r="243" spans="1:11">
      <c r="A243" s="38"/>
      <c r="B243" s="10"/>
      <c r="C243" s="216"/>
      <c r="D243" s="216"/>
      <c r="E243" s="10"/>
      <c r="F243" s="10"/>
      <c r="G243" s="10"/>
      <c r="H243" s="10"/>
      <c r="I243" s="10"/>
      <c r="J243" s="10"/>
      <c r="K243" s="10"/>
    </row>
    <row r="244" spans="1:11">
      <c r="A244" s="38"/>
      <c r="B244" s="10"/>
      <c r="C244" s="216"/>
      <c r="D244" s="216"/>
      <c r="E244" s="10"/>
      <c r="F244" s="10"/>
      <c r="G244" s="10"/>
      <c r="H244" s="10"/>
      <c r="I244" s="10"/>
      <c r="J244" s="10"/>
      <c r="K244" s="10"/>
    </row>
    <row r="245" spans="1:11">
      <c r="A245" s="38"/>
      <c r="B245" s="10"/>
      <c r="C245" s="216"/>
      <c r="D245" s="216"/>
      <c r="E245" s="10"/>
      <c r="F245" s="10"/>
      <c r="G245" s="10"/>
      <c r="H245" s="10"/>
      <c r="I245" s="10"/>
      <c r="J245" s="10"/>
      <c r="K245" s="10"/>
    </row>
    <row r="246" spans="1:11">
      <c r="A246" s="38"/>
      <c r="B246" s="10"/>
      <c r="C246" s="216"/>
      <c r="D246" s="216"/>
      <c r="E246" s="10"/>
      <c r="F246" s="10"/>
      <c r="G246" s="10"/>
      <c r="H246" s="10"/>
      <c r="I246" s="10"/>
      <c r="J246" s="10"/>
      <c r="K246" s="10"/>
    </row>
    <row r="247" spans="1:11">
      <c r="A247" s="38"/>
      <c r="B247" s="10"/>
      <c r="C247" s="216"/>
      <c r="D247" s="216"/>
      <c r="E247" s="10"/>
      <c r="F247" s="10"/>
      <c r="G247" s="10"/>
      <c r="H247" s="10"/>
      <c r="I247" s="10"/>
      <c r="J247" s="10"/>
      <c r="K247" s="10"/>
    </row>
    <row r="248" spans="1:11">
      <c r="A248" s="38"/>
      <c r="B248" s="10"/>
      <c r="C248" s="216"/>
      <c r="D248" s="216"/>
      <c r="E248" s="10"/>
      <c r="F248" s="10"/>
      <c r="G248" s="10"/>
      <c r="H248" s="10"/>
      <c r="I248" s="10"/>
      <c r="J248" s="10"/>
      <c r="K248" s="10"/>
    </row>
    <row r="249" spans="1:11">
      <c r="A249" s="38"/>
      <c r="B249" s="10"/>
      <c r="C249" s="216"/>
      <c r="D249" s="216"/>
      <c r="E249" s="10"/>
      <c r="F249" s="10"/>
      <c r="G249" s="10"/>
      <c r="H249" s="10"/>
      <c r="I249" s="10"/>
      <c r="J249" s="10"/>
      <c r="K249" s="10"/>
    </row>
    <row r="250" spans="1:11">
      <c r="A250" s="38"/>
      <c r="B250" s="10"/>
      <c r="C250" s="216"/>
      <c r="D250" s="216"/>
      <c r="E250" s="10"/>
      <c r="F250" s="10"/>
      <c r="G250" s="10"/>
      <c r="H250" s="10"/>
      <c r="I250" s="10"/>
      <c r="J250" s="10"/>
      <c r="K250" s="10"/>
    </row>
    <row r="251" spans="1:11">
      <c r="A251" s="38"/>
      <c r="B251" s="10"/>
      <c r="C251" s="216"/>
      <c r="D251" s="216"/>
      <c r="E251" s="10"/>
      <c r="F251" s="10"/>
      <c r="G251" s="10"/>
      <c r="H251" s="10"/>
      <c r="I251" s="10"/>
      <c r="J251" s="10"/>
      <c r="K251" s="10"/>
    </row>
    <row r="252" spans="1:11">
      <c r="A252" s="38"/>
      <c r="B252" s="10"/>
      <c r="C252" s="216"/>
      <c r="D252" s="216"/>
      <c r="E252" s="10"/>
      <c r="F252" s="10"/>
      <c r="G252" s="10"/>
      <c r="H252" s="10"/>
      <c r="I252" s="10"/>
      <c r="J252" s="10"/>
      <c r="K252" s="10"/>
    </row>
    <row r="253" spans="1:11">
      <c r="A253" s="38"/>
      <c r="B253" s="10"/>
      <c r="C253" s="216"/>
      <c r="D253" s="216"/>
      <c r="E253" s="10"/>
      <c r="F253" s="10"/>
      <c r="G253" s="10"/>
      <c r="H253" s="10"/>
      <c r="I253" s="10"/>
      <c r="J253" s="10"/>
      <c r="K253" s="10"/>
    </row>
    <row r="254" spans="1:11">
      <c r="A254" s="38"/>
      <c r="B254" s="10"/>
      <c r="C254" s="216"/>
      <c r="D254" s="216"/>
      <c r="E254" s="10"/>
      <c r="F254" s="10"/>
      <c r="G254" s="10"/>
      <c r="H254" s="10"/>
      <c r="I254" s="10"/>
      <c r="J254" s="10"/>
      <c r="K254" s="10"/>
    </row>
    <row r="255" spans="1:11">
      <c r="A255" s="38"/>
      <c r="B255" s="10"/>
      <c r="C255" s="216"/>
      <c r="D255" s="216"/>
      <c r="E255" s="10"/>
      <c r="F255" s="10"/>
      <c r="G255" s="10"/>
      <c r="H255" s="10"/>
      <c r="I255" s="10"/>
      <c r="J255" s="10"/>
      <c r="K255" s="10"/>
    </row>
    <row r="256" spans="1:11">
      <c r="A256" s="38"/>
      <c r="B256" s="10"/>
      <c r="C256" s="216"/>
      <c r="D256" s="216"/>
      <c r="E256" s="10"/>
      <c r="F256" s="10"/>
      <c r="G256" s="10"/>
      <c r="H256" s="10"/>
      <c r="I256" s="10"/>
      <c r="J256" s="10"/>
      <c r="K256" s="10"/>
    </row>
    <row r="257" spans="1:11">
      <c r="A257" s="38"/>
      <c r="B257" s="10"/>
      <c r="C257" s="216"/>
      <c r="D257" s="216"/>
      <c r="E257" s="10"/>
      <c r="F257" s="10"/>
      <c r="G257" s="10"/>
      <c r="H257" s="10"/>
      <c r="I257" s="10"/>
      <c r="J257" s="10"/>
      <c r="K257" s="10"/>
    </row>
    <row r="258" spans="1:11">
      <c r="A258" s="38"/>
      <c r="B258" s="10"/>
      <c r="C258" s="216"/>
      <c r="D258" s="216"/>
      <c r="E258" s="10"/>
      <c r="F258" s="10"/>
      <c r="G258" s="10"/>
      <c r="H258" s="10"/>
      <c r="I258" s="10"/>
      <c r="J258" s="10"/>
      <c r="K258" s="10"/>
    </row>
    <row r="259" spans="1:11">
      <c r="A259" s="38"/>
      <c r="B259" s="10"/>
      <c r="C259" s="216"/>
      <c r="D259" s="216"/>
      <c r="E259" s="10"/>
      <c r="F259" s="10"/>
      <c r="G259" s="10"/>
      <c r="H259" s="10"/>
      <c r="I259" s="10"/>
      <c r="J259" s="10"/>
      <c r="K259" s="10"/>
    </row>
    <row r="260" spans="1:11">
      <c r="A260" s="38"/>
      <c r="B260" s="10"/>
      <c r="C260" s="216"/>
      <c r="D260" s="216"/>
      <c r="E260" s="10"/>
      <c r="F260" s="10"/>
      <c r="G260" s="10"/>
      <c r="H260" s="10"/>
      <c r="I260" s="10"/>
      <c r="J260" s="10"/>
      <c r="K260" s="10"/>
    </row>
    <row r="261" spans="1:11">
      <c r="A261" s="38"/>
      <c r="B261" s="10"/>
      <c r="C261" s="216"/>
      <c r="D261" s="216"/>
      <c r="E261" s="10"/>
      <c r="F261" s="10"/>
      <c r="G261" s="10"/>
      <c r="H261" s="10"/>
      <c r="I261" s="10"/>
      <c r="J261" s="10"/>
      <c r="K261" s="10"/>
    </row>
    <row r="262" spans="1:11">
      <c r="A262" s="38"/>
      <c r="B262" s="10"/>
      <c r="C262" s="216"/>
      <c r="D262" s="216"/>
      <c r="E262" s="10"/>
      <c r="F262" s="10"/>
      <c r="G262" s="10"/>
      <c r="H262" s="10"/>
      <c r="I262" s="10"/>
      <c r="J262" s="10"/>
      <c r="K262" s="10"/>
    </row>
    <row r="263" spans="1:11">
      <c r="A263" s="38"/>
      <c r="B263" s="10"/>
      <c r="C263" s="216"/>
      <c r="D263" s="216"/>
      <c r="E263" s="10"/>
      <c r="F263" s="10"/>
      <c r="G263" s="10"/>
      <c r="H263" s="10"/>
      <c r="I263" s="10"/>
      <c r="J263" s="10"/>
      <c r="K263" s="10"/>
    </row>
    <row r="264" spans="1:11">
      <c r="A264" s="38"/>
      <c r="B264" s="10"/>
      <c r="C264" s="216"/>
      <c r="D264" s="216"/>
      <c r="E264" s="10"/>
      <c r="F264" s="10"/>
      <c r="G264" s="10"/>
      <c r="H264" s="10"/>
      <c r="I264" s="10"/>
      <c r="J264" s="10"/>
      <c r="K264" s="10"/>
    </row>
    <row r="265" spans="1:11">
      <c r="A265" s="38"/>
      <c r="B265" s="10"/>
      <c r="C265" s="216"/>
      <c r="D265" s="216"/>
      <c r="E265" s="10"/>
      <c r="F265" s="10"/>
      <c r="G265" s="10"/>
      <c r="H265" s="10"/>
      <c r="I265" s="10"/>
      <c r="J265" s="10"/>
      <c r="K265" s="10"/>
    </row>
    <row r="266" spans="1:11">
      <c r="A266" s="38"/>
      <c r="B266" s="10"/>
      <c r="C266" s="216"/>
      <c r="D266" s="216"/>
      <c r="E266" s="10"/>
      <c r="F266" s="10"/>
      <c r="G266" s="10"/>
      <c r="H266" s="10"/>
      <c r="I266" s="10"/>
      <c r="J266" s="10"/>
      <c r="K266" s="10"/>
    </row>
    <row r="267" spans="1:11">
      <c r="A267" s="38"/>
      <c r="B267" s="10"/>
      <c r="C267" s="216"/>
      <c r="D267" s="216"/>
      <c r="E267" s="10"/>
      <c r="F267" s="10"/>
      <c r="G267" s="10"/>
      <c r="H267" s="10"/>
      <c r="I267" s="10"/>
      <c r="J267" s="10"/>
      <c r="K267" s="10"/>
    </row>
    <row r="268" spans="1:11">
      <c r="A268" s="38"/>
      <c r="B268" s="10"/>
      <c r="C268" s="216"/>
      <c r="D268" s="216"/>
      <c r="E268" s="10"/>
      <c r="F268" s="10"/>
      <c r="G268" s="10"/>
      <c r="H268" s="10"/>
      <c r="I268" s="10"/>
      <c r="J268" s="10"/>
      <c r="K268" s="10"/>
    </row>
    <row r="269" spans="1:11">
      <c r="A269" s="38"/>
      <c r="B269" s="10"/>
      <c r="C269" s="216"/>
      <c r="D269" s="216"/>
      <c r="E269" s="10"/>
      <c r="F269" s="10"/>
      <c r="G269" s="10"/>
      <c r="H269" s="10"/>
      <c r="I269" s="10"/>
      <c r="J269" s="10"/>
      <c r="K269" s="10"/>
    </row>
    <row r="270" spans="1:11">
      <c r="A270" s="38"/>
      <c r="B270" s="10"/>
      <c r="C270" s="216"/>
      <c r="D270" s="216"/>
      <c r="E270" s="10"/>
      <c r="F270" s="10"/>
      <c r="G270" s="10"/>
      <c r="H270" s="10"/>
      <c r="I270" s="10"/>
      <c r="J270" s="10"/>
      <c r="K270" s="10"/>
    </row>
    <row r="271" spans="1:11">
      <c r="A271" s="38"/>
      <c r="B271" s="10"/>
      <c r="C271" s="216"/>
      <c r="D271" s="216"/>
      <c r="E271" s="10"/>
      <c r="F271" s="10"/>
      <c r="G271" s="10"/>
      <c r="H271" s="10"/>
      <c r="I271" s="10"/>
      <c r="J271" s="10"/>
      <c r="K271" s="10"/>
    </row>
    <row r="272" spans="1:11">
      <c r="A272" s="38"/>
      <c r="B272" s="10"/>
      <c r="C272" s="216"/>
      <c r="D272" s="216"/>
      <c r="E272" s="10"/>
      <c r="F272" s="10"/>
      <c r="G272" s="10"/>
      <c r="H272" s="10"/>
      <c r="I272" s="10"/>
      <c r="J272" s="10"/>
      <c r="K272" s="10"/>
    </row>
    <row r="273" spans="1:11">
      <c r="A273" s="38"/>
      <c r="B273" s="10"/>
      <c r="C273" s="216"/>
      <c r="D273" s="216"/>
      <c r="E273" s="10"/>
      <c r="F273" s="10"/>
      <c r="G273" s="10"/>
      <c r="H273" s="10"/>
      <c r="I273" s="10"/>
      <c r="J273" s="10"/>
      <c r="K273" s="10"/>
    </row>
    <row r="274" spans="1:11">
      <c r="A274" s="38"/>
      <c r="B274" s="10"/>
      <c r="C274" s="216"/>
      <c r="D274" s="216"/>
      <c r="E274" s="10"/>
      <c r="F274" s="10"/>
      <c r="G274" s="10"/>
      <c r="H274" s="10"/>
      <c r="I274" s="10"/>
      <c r="J274" s="10"/>
      <c r="K274" s="10"/>
    </row>
    <row r="275" spans="1:11">
      <c r="A275" s="38"/>
      <c r="B275" s="10"/>
      <c r="C275" s="216"/>
      <c r="D275" s="216"/>
      <c r="E275" s="10"/>
      <c r="F275" s="10"/>
      <c r="G275" s="10"/>
      <c r="H275" s="10"/>
      <c r="I275" s="10"/>
      <c r="J275" s="10"/>
      <c r="K275" s="10"/>
    </row>
    <row r="276" spans="1:11">
      <c r="A276" s="38"/>
      <c r="B276" s="10"/>
      <c r="C276" s="216"/>
      <c r="D276" s="216"/>
      <c r="E276" s="10"/>
      <c r="F276" s="10"/>
      <c r="G276" s="10"/>
      <c r="H276" s="10"/>
      <c r="I276" s="10"/>
      <c r="J276" s="10"/>
      <c r="K276" s="10"/>
    </row>
    <row r="277" spans="1:11">
      <c r="A277" s="38"/>
      <c r="B277" s="10"/>
      <c r="C277" s="216"/>
      <c r="D277" s="216"/>
      <c r="E277" s="10"/>
      <c r="F277" s="10"/>
      <c r="G277" s="10"/>
      <c r="H277" s="10"/>
      <c r="I277" s="10"/>
      <c r="J277" s="10"/>
      <c r="K277" s="10"/>
    </row>
    <row r="278" spans="1:11">
      <c r="A278" s="38"/>
      <c r="B278" s="10"/>
      <c r="C278" s="216"/>
      <c r="D278" s="216"/>
      <c r="E278" s="10"/>
      <c r="F278" s="10"/>
      <c r="G278" s="10"/>
      <c r="H278" s="10"/>
      <c r="I278" s="10"/>
      <c r="J278" s="10"/>
      <c r="K278" s="10"/>
    </row>
    <row r="279" spans="1:11">
      <c r="A279" s="38"/>
      <c r="B279" s="10"/>
      <c r="C279" s="216"/>
      <c r="D279" s="216"/>
      <c r="E279" s="10"/>
      <c r="F279" s="10"/>
      <c r="G279" s="10"/>
      <c r="H279" s="10"/>
      <c r="I279" s="10"/>
      <c r="J279" s="10"/>
      <c r="K279" s="10"/>
    </row>
    <row r="280" spans="1:11">
      <c r="A280" s="38"/>
      <c r="B280" s="10"/>
      <c r="C280" s="216"/>
      <c r="D280" s="216"/>
      <c r="E280" s="10"/>
      <c r="F280" s="10"/>
      <c r="G280" s="10"/>
      <c r="H280" s="10"/>
      <c r="I280" s="10"/>
      <c r="J280" s="10"/>
      <c r="K280" s="10"/>
    </row>
    <row r="281" spans="1:11">
      <c r="A281" s="38"/>
      <c r="B281" s="10"/>
      <c r="C281" s="216"/>
      <c r="D281" s="216"/>
      <c r="E281" s="10"/>
      <c r="F281" s="10"/>
      <c r="G281" s="10"/>
      <c r="H281" s="10"/>
      <c r="I281" s="10"/>
      <c r="J281" s="10"/>
      <c r="K281" s="10"/>
    </row>
    <row r="282" spans="1:11">
      <c r="A282" s="38"/>
      <c r="B282" s="10"/>
      <c r="C282" s="216"/>
      <c r="D282" s="216"/>
      <c r="E282" s="10"/>
      <c r="F282" s="10"/>
      <c r="G282" s="10"/>
      <c r="H282" s="10"/>
      <c r="I282" s="10"/>
      <c r="J282" s="10"/>
      <c r="K282" s="10"/>
    </row>
    <row r="283" spans="1:11">
      <c r="A283" s="38"/>
      <c r="B283" s="10"/>
      <c r="C283" s="216"/>
      <c r="D283" s="216"/>
      <c r="E283" s="10"/>
      <c r="F283" s="10"/>
      <c r="G283" s="10"/>
      <c r="H283" s="10"/>
      <c r="I283" s="10"/>
      <c r="J283" s="10"/>
      <c r="K283" s="10"/>
    </row>
    <row r="284" spans="1:11">
      <c r="A284" s="38"/>
      <c r="B284" s="10"/>
      <c r="C284" s="216"/>
      <c r="D284" s="216"/>
      <c r="E284" s="10"/>
      <c r="F284" s="10"/>
      <c r="G284" s="10"/>
      <c r="H284" s="10"/>
      <c r="I284" s="10"/>
      <c r="J284" s="10"/>
      <c r="K284" s="10"/>
    </row>
    <row r="285" spans="1:11">
      <c r="A285" s="38"/>
      <c r="B285" s="10"/>
      <c r="C285" s="216"/>
      <c r="D285" s="216"/>
      <c r="E285" s="10"/>
      <c r="F285" s="10"/>
      <c r="G285" s="10"/>
      <c r="H285" s="10"/>
      <c r="I285" s="10"/>
      <c r="J285" s="10"/>
      <c r="K285" s="10"/>
    </row>
    <row r="286" spans="1:11">
      <c r="A286" s="38"/>
      <c r="B286" s="10"/>
      <c r="C286" s="216"/>
      <c r="D286" s="216"/>
      <c r="E286" s="10"/>
      <c r="F286" s="10"/>
      <c r="G286" s="10"/>
      <c r="H286" s="10"/>
      <c r="I286" s="10"/>
      <c r="J286" s="10"/>
      <c r="K286" s="10"/>
    </row>
    <row r="287" spans="1:11">
      <c r="A287" s="38"/>
      <c r="B287" s="10"/>
      <c r="C287" s="216"/>
      <c r="D287" s="216"/>
      <c r="E287" s="10"/>
      <c r="F287" s="10"/>
      <c r="G287" s="10"/>
      <c r="H287" s="10"/>
      <c r="I287" s="10"/>
      <c r="J287" s="10"/>
      <c r="K287" s="10"/>
    </row>
    <row r="288" spans="1:11">
      <c r="A288" s="38"/>
      <c r="B288" s="10"/>
      <c r="C288" s="216"/>
      <c r="D288" s="216"/>
      <c r="E288" s="10"/>
      <c r="F288" s="10"/>
      <c r="G288" s="10"/>
      <c r="H288" s="10"/>
      <c r="I288" s="10"/>
      <c r="J288" s="10"/>
      <c r="K288" s="10"/>
    </row>
    <row r="289" spans="1:11">
      <c r="A289" s="38"/>
      <c r="B289" s="10"/>
      <c r="C289" s="216"/>
      <c r="D289" s="216"/>
      <c r="E289" s="10"/>
      <c r="F289" s="10"/>
      <c r="G289" s="10"/>
      <c r="H289" s="10"/>
      <c r="I289" s="10"/>
      <c r="J289" s="10"/>
      <c r="K289" s="10"/>
    </row>
    <row r="290" spans="1:11">
      <c r="A290" s="38"/>
      <c r="B290" s="10"/>
      <c r="C290" s="216"/>
      <c r="D290" s="216"/>
      <c r="E290" s="10"/>
      <c r="F290" s="10"/>
      <c r="G290" s="10"/>
      <c r="H290" s="10"/>
      <c r="I290" s="10"/>
      <c r="J290" s="10"/>
      <c r="K290" s="10"/>
    </row>
    <row r="291" spans="1:11">
      <c r="A291" s="38"/>
      <c r="B291" s="10"/>
      <c r="C291" s="216"/>
      <c r="D291" s="216"/>
      <c r="E291" s="10"/>
      <c r="F291" s="10"/>
      <c r="G291" s="10"/>
      <c r="H291" s="10"/>
      <c r="I291" s="10"/>
      <c r="J291" s="10"/>
      <c r="K291" s="10"/>
    </row>
    <row r="292" spans="1:11">
      <c r="A292" s="38"/>
      <c r="B292" s="10"/>
      <c r="C292" s="216"/>
      <c r="D292" s="216"/>
      <c r="E292" s="10"/>
      <c r="F292" s="10"/>
      <c r="G292" s="10"/>
      <c r="H292" s="10"/>
      <c r="I292" s="10"/>
      <c r="J292" s="10"/>
      <c r="K292" s="10"/>
    </row>
    <row r="293" spans="1:11">
      <c r="A293" s="38"/>
      <c r="B293" s="10"/>
      <c r="C293" s="216"/>
      <c r="D293" s="216"/>
      <c r="E293" s="10"/>
      <c r="F293" s="10"/>
      <c r="G293" s="10"/>
      <c r="H293" s="10"/>
      <c r="I293" s="10"/>
      <c r="J293" s="10"/>
      <c r="K293" s="10"/>
    </row>
    <row r="294" spans="1:11">
      <c r="A294" s="38"/>
      <c r="B294" s="10"/>
      <c r="C294" s="216"/>
      <c r="D294" s="216"/>
      <c r="E294" s="10"/>
      <c r="F294" s="10"/>
      <c r="G294" s="10"/>
      <c r="H294" s="10"/>
      <c r="I294" s="10"/>
      <c r="J294" s="10"/>
      <c r="K294" s="10"/>
    </row>
    <row r="295" spans="1:11">
      <c r="A295" s="38"/>
      <c r="B295" s="10"/>
      <c r="C295" s="216"/>
      <c r="D295" s="216"/>
      <c r="E295" s="10"/>
      <c r="F295" s="10"/>
      <c r="G295" s="10"/>
      <c r="H295" s="10"/>
      <c r="I295" s="10"/>
      <c r="J295" s="10"/>
      <c r="K295" s="10"/>
    </row>
    <row r="296" spans="1:11">
      <c r="A296" s="38"/>
      <c r="B296" s="10"/>
      <c r="C296" s="216"/>
      <c r="D296" s="216"/>
      <c r="E296" s="10"/>
      <c r="F296" s="10"/>
      <c r="G296" s="10"/>
      <c r="H296" s="10"/>
      <c r="I296" s="10"/>
      <c r="J296" s="10"/>
      <c r="K296" s="10"/>
    </row>
    <row r="297" spans="1:11">
      <c r="A297" s="38"/>
      <c r="B297" s="10"/>
      <c r="C297" s="216"/>
      <c r="D297" s="216"/>
      <c r="E297" s="10"/>
      <c r="F297" s="10"/>
      <c r="G297" s="10"/>
      <c r="H297" s="10"/>
      <c r="I297" s="10"/>
      <c r="J297" s="10"/>
      <c r="K297" s="10"/>
    </row>
    <row r="298" spans="1:11">
      <c r="A298" s="38"/>
      <c r="B298" s="10"/>
      <c r="C298" s="216"/>
      <c r="D298" s="216"/>
      <c r="E298" s="10"/>
      <c r="F298" s="10"/>
      <c r="G298" s="10"/>
      <c r="H298" s="10"/>
      <c r="I298" s="10"/>
      <c r="J298" s="10"/>
      <c r="K298" s="10"/>
    </row>
    <row r="299" spans="1:11">
      <c r="A299" s="38"/>
      <c r="B299" s="10"/>
      <c r="C299" s="216"/>
      <c r="D299" s="216"/>
      <c r="E299" s="10"/>
      <c r="F299" s="10"/>
      <c r="G299" s="10"/>
      <c r="H299" s="10"/>
      <c r="I299" s="10"/>
      <c r="J299" s="10"/>
      <c r="K299" s="10"/>
    </row>
    <row r="300" spans="1:11">
      <c r="A300" s="38"/>
      <c r="B300" s="10"/>
      <c r="C300" s="216"/>
      <c r="D300" s="216"/>
      <c r="E300" s="10"/>
      <c r="F300" s="10"/>
      <c r="G300" s="10"/>
      <c r="H300" s="10"/>
      <c r="I300" s="10"/>
      <c r="J300" s="10"/>
      <c r="K300" s="10"/>
    </row>
    <row r="301" spans="1:11">
      <c r="A301" s="38"/>
      <c r="B301" s="10"/>
      <c r="C301" s="216"/>
      <c r="D301" s="216"/>
      <c r="E301" s="10"/>
      <c r="F301" s="10"/>
      <c r="G301" s="10"/>
      <c r="H301" s="10"/>
      <c r="I301" s="10"/>
      <c r="J301" s="10"/>
      <c r="K301" s="10"/>
    </row>
    <row r="302" spans="1:11">
      <c r="A302" s="38"/>
      <c r="B302" s="10"/>
      <c r="C302" s="216"/>
      <c r="D302" s="216"/>
      <c r="E302" s="10"/>
      <c r="F302" s="10"/>
      <c r="G302" s="10"/>
      <c r="H302" s="10"/>
      <c r="I302" s="10"/>
      <c r="J302" s="10"/>
      <c r="K302" s="10"/>
    </row>
    <row r="303" spans="1:11">
      <c r="A303" s="38"/>
      <c r="B303" s="10"/>
      <c r="C303" s="216"/>
      <c r="D303" s="216"/>
      <c r="E303" s="10"/>
      <c r="F303" s="10"/>
      <c r="G303" s="10"/>
      <c r="H303" s="10"/>
      <c r="I303" s="10"/>
      <c r="J303" s="10"/>
      <c r="K303" s="10"/>
    </row>
    <row r="304" spans="1:11">
      <c r="A304" s="38"/>
      <c r="B304" s="10"/>
      <c r="C304" s="216"/>
      <c r="D304" s="216"/>
      <c r="E304" s="10"/>
      <c r="F304" s="10"/>
      <c r="G304" s="10"/>
      <c r="H304" s="10"/>
      <c r="I304" s="10"/>
      <c r="J304" s="10"/>
      <c r="K304" s="10"/>
    </row>
    <row r="305" spans="1:11">
      <c r="A305" s="38"/>
      <c r="B305" s="10"/>
      <c r="C305" s="216"/>
      <c r="D305" s="216"/>
      <c r="E305" s="10"/>
      <c r="F305" s="10"/>
      <c r="G305" s="10"/>
      <c r="H305" s="10"/>
      <c r="I305" s="10"/>
      <c r="J305" s="10"/>
      <c r="K305" s="10"/>
    </row>
    <row r="306" spans="1:11">
      <c r="A306" s="38"/>
      <c r="B306" s="10"/>
      <c r="C306" s="216"/>
      <c r="D306" s="216"/>
      <c r="E306" s="10"/>
      <c r="F306" s="10"/>
      <c r="G306" s="10"/>
      <c r="H306" s="10"/>
      <c r="I306" s="10"/>
      <c r="J306" s="10"/>
      <c r="K306" s="10"/>
    </row>
    <row r="307" spans="1:11">
      <c r="A307" s="38"/>
      <c r="B307" s="10"/>
      <c r="C307" s="216"/>
      <c r="D307" s="216"/>
      <c r="E307" s="10"/>
      <c r="F307" s="10"/>
      <c r="G307" s="10"/>
      <c r="H307" s="10"/>
      <c r="I307" s="10"/>
      <c r="J307" s="10"/>
      <c r="K307" s="10"/>
    </row>
    <row r="308" spans="1:11">
      <c r="A308" s="38"/>
      <c r="B308" s="10"/>
      <c r="C308" s="216"/>
      <c r="D308" s="216"/>
      <c r="E308" s="10"/>
      <c r="F308" s="10"/>
      <c r="G308" s="10"/>
      <c r="H308" s="10"/>
      <c r="I308" s="10"/>
      <c r="J308" s="10"/>
      <c r="K308" s="10"/>
    </row>
    <row r="309" spans="1:11">
      <c r="A309" s="38"/>
      <c r="B309" s="10"/>
      <c r="C309" s="216"/>
      <c r="D309" s="216"/>
      <c r="E309" s="10"/>
      <c r="F309" s="10"/>
      <c r="G309" s="10"/>
      <c r="H309" s="10"/>
      <c r="I309" s="10"/>
      <c r="J309" s="10"/>
      <c r="K309" s="10"/>
    </row>
    <row r="310" spans="1:11">
      <c r="A310" s="38"/>
      <c r="B310" s="10"/>
      <c r="C310" s="216"/>
      <c r="D310" s="216"/>
      <c r="E310" s="10"/>
      <c r="F310" s="10"/>
      <c r="G310" s="10"/>
      <c r="H310" s="10"/>
      <c r="I310" s="10"/>
      <c r="J310" s="10"/>
      <c r="K310" s="10"/>
    </row>
    <row r="311" spans="1:11">
      <c r="A311" s="38"/>
      <c r="B311" s="10"/>
      <c r="C311" s="216"/>
      <c r="D311" s="216"/>
      <c r="E311" s="10"/>
      <c r="F311" s="10"/>
      <c r="G311" s="10"/>
      <c r="H311" s="10"/>
      <c r="I311" s="10"/>
      <c r="J311" s="10"/>
      <c r="K311" s="10"/>
    </row>
    <row r="312" spans="1:11">
      <c r="A312" s="38"/>
      <c r="B312" s="10"/>
      <c r="C312" s="216"/>
      <c r="D312" s="216"/>
      <c r="E312" s="10"/>
      <c r="F312" s="10"/>
      <c r="G312" s="10"/>
      <c r="H312" s="10"/>
      <c r="I312" s="10"/>
      <c r="J312" s="10"/>
      <c r="K312" s="10"/>
    </row>
    <row r="313" spans="1:11">
      <c r="A313" s="38"/>
      <c r="B313" s="10"/>
      <c r="C313" s="216"/>
      <c r="D313" s="216"/>
      <c r="E313" s="10"/>
      <c r="F313" s="10"/>
      <c r="G313" s="10"/>
      <c r="H313" s="10"/>
      <c r="I313" s="10"/>
      <c r="J313" s="10"/>
      <c r="K313" s="10"/>
    </row>
    <row r="314" spans="1:11">
      <c r="A314" s="38"/>
      <c r="B314" s="10"/>
      <c r="C314" s="216"/>
      <c r="D314" s="216"/>
      <c r="E314" s="10"/>
      <c r="F314" s="10"/>
      <c r="G314" s="10"/>
      <c r="H314" s="10"/>
      <c r="I314" s="10"/>
      <c r="J314" s="10"/>
      <c r="K314" s="10"/>
    </row>
    <row r="315" spans="1:11">
      <c r="A315" s="38"/>
      <c r="B315" s="10"/>
      <c r="C315" s="216"/>
      <c r="D315" s="216"/>
      <c r="E315" s="10"/>
      <c r="F315" s="10"/>
      <c r="G315" s="10"/>
      <c r="H315" s="10"/>
      <c r="I315" s="10"/>
      <c r="J315" s="10"/>
      <c r="K315" s="10"/>
    </row>
    <row r="316" spans="1:11">
      <c r="A316" s="38"/>
      <c r="B316" s="10"/>
      <c r="C316" s="216"/>
      <c r="D316" s="216"/>
      <c r="E316" s="10"/>
      <c r="F316" s="10"/>
      <c r="G316" s="10"/>
      <c r="H316" s="10"/>
      <c r="I316" s="10"/>
      <c r="J316" s="10"/>
      <c r="K316" s="10"/>
    </row>
    <row r="317" spans="1:11">
      <c r="A317" s="38"/>
      <c r="B317" s="10"/>
      <c r="C317" s="216"/>
      <c r="D317" s="216"/>
      <c r="E317" s="10"/>
      <c r="F317" s="10"/>
      <c r="G317" s="10"/>
      <c r="H317" s="10"/>
      <c r="I317" s="10"/>
      <c r="J317" s="10"/>
      <c r="K317" s="10"/>
    </row>
    <row r="318" spans="1:11">
      <c r="A318" s="38"/>
      <c r="B318" s="10"/>
      <c r="C318" s="216"/>
      <c r="D318" s="216"/>
      <c r="E318" s="10"/>
      <c r="F318" s="10"/>
      <c r="G318" s="10"/>
      <c r="H318" s="10"/>
      <c r="I318" s="10"/>
      <c r="J318" s="10"/>
      <c r="K318" s="10"/>
    </row>
    <row r="319" spans="1:11">
      <c r="A319" s="38"/>
      <c r="B319" s="10"/>
      <c r="C319" s="216"/>
      <c r="D319" s="216"/>
      <c r="E319" s="10"/>
      <c r="F319" s="10"/>
      <c r="G319" s="10"/>
      <c r="H319" s="10"/>
      <c r="I319" s="10"/>
      <c r="J319" s="10"/>
      <c r="K319" s="10"/>
    </row>
    <row r="320" spans="1:11">
      <c r="A320" s="38"/>
      <c r="B320" s="10"/>
      <c r="C320" s="216"/>
      <c r="D320" s="216"/>
      <c r="E320" s="10"/>
      <c r="F320" s="10"/>
      <c r="G320" s="10"/>
      <c r="H320" s="10"/>
      <c r="I320" s="10"/>
      <c r="J320" s="10"/>
      <c r="K320" s="10"/>
    </row>
    <row r="321" spans="1:11">
      <c r="A321" s="38"/>
      <c r="B321" s="10"/>
      <c r="C321" s="216"/>
      <c r="D321" s="216"/>
      <c r="E321" s="10"/>
      <c r="F321" s="10"/>
      <c r="G321" s="10"/>
      <c r="H321" s="10"/>
      <c r="I321" s="10"/>
      <c r="J321" s="10"/>
      <c r="K321" s="10"/>
    </row>
    <row r="322" spans="1:11">
      <c r="A322" s="38"/>
      <c r="B322" s="10"/>
      <c r="C322" s="216"/>
      <c r="D322" s="216"/>
      <c r="E322" s="10"/>
      <c r="F322" s="10"/>
      <c r="G322" s="10"/>
      <c r="H322" s="10"/>
      <c r="I322" s="10"/>
      <c r="J322" s="10"/>
      <c r="K322" s="10"/>
    </row>
    <row r="323" spans="1:11">
      <c r="A323" s="38"/>
      <c r="B323" s="10"/>
      <c r="C323" s="216"/>
      <c r="D323" s="216"/>
      <c r="E323" s="10"/>
      <c r="F323" s="10"/>
      <c r="G323" s="10"/>
      <c r="H323" s="10"/>
      <c r="I323" s="10"/>
      <c r="J323" s="10"/>
      <c r="K323" s="10"/>
    </row>
    <row r="324" spans="1:11">
      <c r="A324" s="38"/>
      <c r="B324" s="10"/>
      <c r="C324" s="216"/>
      <c r="D324" s="216"/>
      <c r="E324" s="10"/>
      <c r="F324" s="10"/>
      <c r="G324" s="10"/>
      <c r="H324" s="10"/>
      <c r="I324" s="10"/>
      <c r="J324" s="10"/>
      <c r="K324" s="10"/>
    </row>
    <row r="325" spans="1:11">
      <c r="A325" s="38"/>
      <c r="B325" s="10"/>
      <c r="C325" s="216"/>
      <c r="D325" s="216"/>
      <c r="E325" s="10"/>
      <c r="F325" s="10"/>
      <c r="G325" s="10"/>
      <c r="H325" s="10"/>
      <c r="I325" s="10"/>
      <c r="J325" s="10"/>
      <c r="K325" s="10"/>
    </row>
    <row r="326" spans="1:11">
      <c r="A326" s="38"/>
      <c r="B326" s="10"/>
      <c r="C326" s="216"/>
      <c r="D326" s="216"/>
      <c r="E326" s="10"/>
      <c r="F326" s="10"/>
      <c r="G326" s="10"/>
      <c r="H326" s="10"/>
      <c r="I326" s="10"/>
      <c r="J326" s="10"/>
      <c r="K326" s="10"/>
    </row>
    <row r="327" spans="1:11">
      <c r="A327" s="38"/>
      <c r="B327" s="10"/>
      <c r="C327" s="216"/>
      <c r="D327" s="216"/>
      <c r="E327" s="10"/>
      <c r="F327" s="10"/>
      <c r="G327" s="10"/>
      <c r="H327" s="10"/>
      <c r="I327" s="10"/>
      <c r="J327" s="10"/>
      <c r="K327" s="10"/>
    </row>
    <row r="328" spans="1:11">
      <c r="A328" s="38"/>
      <c r="B328" s="10"/>
      <c r="C328" s="216"/>
      <c r="D328" s="216"/>
      <c r="E328" s="10"/>
      <c r="F328" s="10"/>
      <c r="G328" s="10"/>
      <c r="H328" s="10"/>
      <c r="I328" s="10"/>
      <c r="J328" s="10"/>
      <c r="K328" s="10"/>
    </row>
    <row r="329" spans="1:11">
      <c r="A329" s="38"/>
      <c r="B329" s="10"/>
      <c r="C329" s="216"/>
      <c r="D329" s="216"/>
      <c r="E329" s="10"/>
      <c r="F329" s="10"/>
      <c r="G329" s="10"/>
      <c r="H329" s="10"/>
      <c r="I329" s="10"/>
      <c r="J329" s="10"/>
      <c r="K329" s="10"/>
    </row>
    <row r="330" spans="1:11">
      <c r="A330" s="38"/>
      <c r="B330" s="10"/>
      <c r="C330" s="216"/>
      <c r="D330" s="216"/>
      <c r="E330" s="10"/>
      <c r="F330" s="10"/>
      <c r="G330" s="10"/>
      <c r="H330" s="10"/>
      <c r="I330" s="10"/>
      <c r="J330" s="10"/>
      <c r="K330" s="10"/>
    </row>
    <row r="331" spans="1:11">
      <c r="A331" s="38"/>
      <c r="B331" s="10"/>
      <c r="C331" s="216"/>
      <c r="D331" s="216"/>
      <c r="E331" s="10"/>
      <c r="F331" s="10"/>
      <c r="G331" s="10"/>
      <c r="H331" s="10"/>
      <c r="I331" s="10"/>
      <c r="J331" s="10"/>
      <c r="K331" s="10"/>
    </row>
    <row r="332" spans="1:11">
      <c r="A332" s="38"/>
      <c r="B332" s="10"/>
      <c r="C332" s="216"/>
      <c r="D332" s="216"/>
      <c r="E332" s="10"/>
      <c r="F332" s="10"/>
      <c r="G332" s="10"/>
      <c r="H332" s="10"/>
      <c r="I332" s="10"/>
      <c r="J332" s="10"/>
      <c r="K332" s="10"/>
    </row>
    <row r="333" spans="1:11">
      <c r="A333" s="38"/>
      <c r="B333" s="10"/>
      <c r="C333" s="216"/>
      <c r="D333" s="216"/>
      <c r="E333" s="10"/>
      <c r="F333" s="10"/>
      <c r="G333" s="10"/>
      <c r="H333" s="10"/>
      <c r="I333" s="10"/>
      <c r="J333" s="10"/>
      <c r="K333" s="10"/>
    </row>
    <row r="334" spans="1:11">
      <c r="A334" s="38"/>
      <c r="B334" s="10"/>
      <c r="C334" s="216"/>
      <c r="D334" s="216"/>
      <c r="E334" s="10"/>
      <c r="F334" s="10"/>
      <c r="G334" s="10"/>
      <c r="H334" s="10"/>
      <c r="I334" s="10"/>
      <c r="J334" s="10"/>
      <c r="K334" s="10"/>
    </row>
    <row r="335" spans="1:11">
      <c r="A335" s="38"/>
      <c r="B335" s="10"/>
      <c r="C335" s="216"/>
      <c r="D335" s="216"/>
      <c r="E335" s="10"/>
      <c r="F335" s="10"/>
      <c r="G335" s="10"/>
      <c r="H335" s="10"/>
      <c r="I335" s="10"/>
      <c r="J335" s="10"/>
      <c r="K335" s="10"/>
    </row>
    <row r="336" spans="1:11">
      <c r="A336" s="38"/>
      <c r="B336" s="10"/>
      <c r="C336" s="216"/>
      <c r="D336" s="216"/>
      <c r="E336" s="10"/>
      <c r="F336" s="10"/>
      <c r="G336" s="10"/>
      <c r="H336" s="10"/>
      <c r="I336" s="10"/>
      <c r="J336" s="10"/>
      <c r="K336" s="10"/>
    </row>
    <row r="337" spans="1:11">
      <c r="A337" s="38"/>
      <c r="B337" s="10"/>
      <c r="C337" s="216"/>
      <c r="D337" s="216"/>
      <c r="E337" s="10"/>
      <c r="F337" s="10"/>
      <c r="G337" s="10"/>
      <c r="H337" s="10"/>
      <c r="I337" s="10"/>
      <c r="J337" s="10"/>
      <c r="K337" s="10"/>
    </row>
    <row r="338" spans="1:11">
      <c r="A338" s="38"/>
      <c r="B338" s="10"/>
      <c r="C338" s="216"/>
      <c r="D338" s="216"/>
      <c r="E338" s="10"/>
      <c r="F338" s="10"/>
      <c r="G338" s="10"/>
      <c r="H338" s="10"/>
      <c r="I338" s="10"/>
      <c r="J338" s="10"/>
      <c r="K338" s="10"/>
    </row>
    <row r="339" spans="1:11">
      <c r="A339" s="38"/>
      <c r="B339" s="10"/>
      <c r="C339" s="216"/>
      <c r="D339" s="216"/>
      <c r="E339" s="10"/>
      <c r="F339" s="10"/>
      <c r="G339" s="10"/>
      <c r="H339" s="10"/>
      <c r="I339" s="10"/>
      <c r="J339" s="10"/>
      <c r="K339" s="10"/>
    </row>
    <row r="340" spans="1:11">
      <c r="A340" s="38"/>
      <c r="B340" s="10"/>
      <c r="C340" s="216"/>
      <c r="D340" s="216"/>
      <c r="E340" s="10"/>
      <c r="F340" s="10"/>
      <c r="G340" s="10"/>
      <c r="H340" s="10"/>
      <c r="I340" s="10"/>
      <c r="J340" s="10"/>
      <c r="K340" s="10"/>
    </row>
    <row r="341" spans="1:11">
      <c r="A341" s="38"/>
      <c r="B341" s="10"/>
      <c r="C341" s="216"/>
      <c r="D341" s="216"/>
      <c r="E341" s="10"/>
      <c r="F341" s="10"/>
      <c r="G341" s="10"/>
      <c r="H341" s="10"/>
      <c r="I341" s="10"/>
      <c r="J341" s="10"/>
      <c r="K341" s="10"/>
    </row>
    <row r="342" spans="1:11">
      <c r="A342" s="38"/>
      <c r="B342" s="10"/>
      <c r="C342" s="216"/>
      <c r="D342" s="216"/>
      <c r="E342" s="10"/>
      <c r="F342" s="10"/>
      <c r="G342" s="10"/>
      <c r="H342" s="10"/>
      <c r="I342" s="10"/>
      <c r="J342" s="10"/>
      <c r="K342" s="10"/>
    </row>
    <row r="343" spans="1:11">
      <c r="A343" s="38"/>
      <c r="B343" s="10"/>
      <c r="C343" s="216"/>
      <c r="D343" s="216"/>
      <c r="E343" s="10"/>
      <c r="F343" s="10"/>
      <c r="G343" s="10"/>
      <c r="H343" s="10"/>
      <c r="I343" s="10"/>
      <c r="J343" s="10"/>
      <c r="K343" s="10"/>
    </row>
    <row r="344" spans="1:11">
      <c r="A344" s="38"/>
      <c r="B344" s="10"/>
      <c r="C344" s="216"/>
      <c r="D344" s="216"/>
      <c r="E344" s="10"/>
      <c r="F344" s="10"/>
      <c r="G344" s="10"/>
      <c r="H344" s="10"/>
      <c r="I344" s="10"/>
      <c r="J344" s="10"/>
      <c r="K344" s="10"/>
    </row>
    <row r="345" spans="1:11">
      <c r="A345" s="38"/>
      <c r="B345" s="10"/>
      <c r="C345" s="216"/>
      <c r="D345" s="216"/>
      <c r="E345" s="10"/>
      <c r="F345" s="10"/>
      <c r="G345" s="10"/>
      <c r="H345" s="10"/>
      <c r="I345" s="10"/>
      <c r="J345" s="10"/>
      <c r="K345" s="10"/>
    </row>
    <row r="346" spans="1:11">
      <c r="A346" s="38"/>
      <c r="B346" s="10"/>
      <c r="C346" s="216"/>
      <c r="D346" s="216"/>
      <c r="E346" s="10"/>
      <c r="F346" s="10"/>
      <c r="G346" s="10"/>
      <c r="H346" s="10"/>
      <c r="I346" s="10"/>
      <c r="J346" s="10"/>
      <c r="K346" s="10"/>
    </row>
    <row r="347" spans="1:11">
      <c r="A347" s="38"/>
      <c r="B347" s="10"/>
      <c r="C347" s="216"/>
      <c r="D347" s="216"/>
      <c r="E347" s="10"/>
      <c r="F347" s="10"/>
      <c r="G347" s="10"/>
      <c r="H347" s="10"/>
      <c r="I347" s="10"/>
      <c r="J347" s="10"/>
      <c r="K347" s="10"/>
    </row>
    <row r="348" spans="1:11">
      <c r="A348" s="38"/>
      <c r="B348" s="10"/>
      <c r="C348" s="216"/>
      <c r="D348" s="216"/>
      <c r="E348" s="10"/>
      <c r="F348" s="10"/>
      <c r="G348" s="10"/>
      <c r="H348" s="10"/>
      <c r="I348" s="10"/>
      <c r="J348" s="10"/>
      <c r="K348" s="10"/>
    </row>
    <row r="349" spans="1:11">
      <c r="A349" s="38"/>
      <c r="B349" s="10"/>
      <c r="C349" s="216"/>
      <c r="D349" s="216"/>
      <c r="E349" s="10"/>
      <c r="F349" s="10"/>
      <c r="G349" s="10"/>
      <c r="H349" s="10"/>
      <c r="I349" s="10"/>
      <c r="J349" s="10"/>
      <c r="K349" s="10"/>
    </row>
    <row r="350" spans="1:11">
      <c r="A350" s="38"/>
      <c r="B350" s="10"/>
      <c r="C350" s="216"/>
      <c r="D350" s="216"/>
      <c r="E350" s="10"/>
      <c r="F350" s="10"/>
      <c r="G350" s="10"/>
      <c r="H350" s="10"/>
      <c r="I350" s="10"/>
      <c r="J350" s="10"/>
      <c r="K350" s="10"/>
    </row>
    <row r="351" spans="1:11">
      <c r="A351" s="38"/>
      <c r="B351" s="10"/>
      <c r="C351" s="216"/>
      <c r="D351" s="216"/>
      <c r="E351" s="10"/>
      <c r="F351" s="10"/>
      <c r="G351" s="10"/>
      <c r="H351" s="10"/>
      <c r="I351" s="10"/>
      <c r="J351" s="10"/>
      <c r="K351" s="10"/>
    </row>
    <row r="352" spans="1:11">
      <c r="A352" s="38"/>
      <c r="B352" s="10"/>
      <c r="C352" s="216"/>
      <c r="D352" s="216"/>
      <c r="E352" s="10"/>
      <c r="F352" s="10"/>
      <c r="G352" s="10"/>
      <c r="H352" s="10"/>
      <c r="I352" s="10"/>
      <c r="J352" s="10"/>
      <c r="K352" s="10"/>
    </row>
    <row r="353" spans="1:11">
      <c r="A353" s="38"/>
      <c r="B353" s="10"/>
      <c r="C353" s="216"/>
      <c r="D353" s="216"/>
      <c r="E353" s="10"/>
      <c r="F353" s="10"/>
      <c r="G353" s="10"/>
      <c r="H353" s="10"/>
      <c r="I353" s="10"/>
      <c r="J353" s="10"/>
      <c r="K353" s="10"/>
    </row>
    <row r="354" spans="1:11">
      <c r="A354" s="38"/>
      <c r="B354" s="10"/>
      <c r="C354" s="216"/>
      <c r="D354" s="216"/>
      <c r="E354" s="10"/>
      <c r="F354" s="10"/>
      <c r="G354" s="10"/>
      <c r="H354" s="10"/>
      <c r="I354" s="10"/>
      <c r="J354" s="10"/>
      <c r="K354" s="10"/>
    </row>
    <row r="355" spans="1:11">
      <c r="A355" s="38"/>
      <c r="B355" s="10"/>
      <c r="C355" s="216"/>
      <c r="D355" s="216"/>
      <c r="E355" s="10"/>
      <c r="F355" s="10"/>
      <c r="G355" s="10"/>
      <c r="H355" s="10"/>
      <c r="I355" s="10"/>
      <c r="J355" s="10"/>
      <c r="K355" s="10"/>
    </row>
    <row r="356" spans="1:11">
      <c r="A356" s="38"/>
      <c r="B356" s="10"/>
      <c r="C356" s="216"/>
      <c r="D356" s="216"/>
      <c r="E356" s="10"/>
      <c r="F356" s="10"/>
      <c r="G356" s="10"/>
      <c r="H356" s="10"/>
      <c r="I356" s="10"/>
      <c r="J356" s="10"/>
      <c r="K356" s="10"/>
    </row>
    <row r="357" spans="1:11">
      <c r="A357" s="38"/>
      <c r="B357" s="10"/>
      <c r="C357" s="216"/>
      <c r="D357" s="216"/>
      <c r="E357" s="10"/>
      <c r="F357" s="10"/>
      <c r="G357" s="10"/>
      <c r="H357" s="10"/>
      <c r="I357" s="10"/>
      <c r="J357" s="10"/>
      <c r="K357" s="10"/>
    </row>
    <row r="358" spans="1:11">
      <c r="A358" s="38"/>
      <c r="B358" s="10"/>
      <c r="C358" s="216"/>
      <c r="D358" s="216"/>
      <c r="E358" s="10"/>
      <c r="F358" s="10"/>
      <c r="G358" s="10"/>
      <c r="H358" s="10"/>
      <c r="I358" s="10"/>
      <c r="J358" s="10"/>
      <c r="K358" s="10"/>
    </row>
    <row r="359" spans="1:11">
      <c r="A359" s="38"/>
      <c r="B359" s="10"/>
      <c r="C359" s="216"/>
      <c r="D359" s="216"/>
      <c r="E359" s="10"/>
      <c r="F359" s="10"/>
      <c r="G359" s="10"/>
      <c r="H359" s="10"/>
      <c r="I359" s="10"/>
      <c r="J359" s="10"/>
      <c r="K359" s="10"/>
    </row>
    <row r="360" spans="1:11">
      <c r="A360" s="38"/>
      <c r="B360" s="10"/>
      <c r="C360" s="216"/>
      <c r="D360" s="216"/>
      <c r="E360" s="10"/>
      <c r="F360" s="10"/>
      <c r="G360" s="10"/>
      <c r="H360" s="10"/>
      <c r="I360" s="10"/>
      <c r="J360" s="10"/>
      <c r="K360" s="10"/>
    </row>
    <row r="361" spans="1:11">
      <c r="A361" s="38"/>
      <c r="B361" s="10"/>
      <c r="C361" s="216"/>
      <c r="D361" s="216"/>
      <c r="E361" s="10"/>
      <c r="F361" s="10"/>
      <c r="G361" s="10"/>
      <c r="H361" s="10"/>
      <c r="I361" s="10"/>
      <c r="J361" s="10"/>
      <c r="K361" s="10"/>
    </row>
    <row r="362" spans="1:11">
      <c r="A362" s="38"/>
      <c r="B362" s="10"/>
      <c r="C362" s="216"/>
      <c r="D362" s="216"/>
      <c r="E362" s="10"/>
      <c r="F362" s="10"/>
      <c r="G362" s="10"/>
      <c r="H362" s="10"/>
      <c r="I362" s="10"/>
      <c r="J362" s="10"/>
      <c r="K362" s="10"/>
    </row>
    <row r="363" spans="1:11">
      <c r="A363" s="38"/>
      <c r="B363" s="10"/>
      <c r="C363" s="216"/>
      <c r="D363" s="216"/>
      <c r="E363" s="10"/>
      <c r="F363" s="10"/>
      <c r="G363" s="10"/>
      <c r="H363" s="10"/>
      <c r="I363" s="10"/>
      <c r="J363" s="10"/>
      <c r="K363" s="10"/>
    </row>
    <row r="364" spans="1:11">
      <c r="A364" s="38"/>
      <c r="B364" s="10"/>
      <c r="C364" s="216"/>
      <c r="D364" s="216"/>
      <c r="E364" s="10"/>
      <c r="F364" s="10"/>
      <c r="G364" s="10"/>
      <c r="H364" s="10"/>
      <c r="I364" s="10"/>
      <c r="J364" s="10"/>
      <c r="K364" s="10"/>
    </row>
    <row r="365" spans="1:11">
      <c r="A365" s="38"/>
      <c r="B365" s="10"/>
      <c r="C365" s="216"/>
      <c r="D365" s="216"/>
      <c r="E365" s="10"/>
      <c r="F365" s="10"/>
      <c r="G365" s="10"/>
      <c r="H365" s="10"/>
      <c r="I365" s="10"/>
      <c r="J365" s="10"/>
      <c r="K365" s="10"/>
    </row>
    <row r="366" spans="1:11">
      <c r="A366" s="38"/>
      <c r="B366" s="10"/>
      <c r="C366" s="216"/>
      <c r="D366" s="216"/>
      <c r="E366" s="10"/>
      <c r="F366" s="10"/>
      <c r="G366" s="10"/>
      <c r="H366" s="10"/>
      <c r="I366" s="10"/>
      <c r="J366" s="10"/>
      <c r="K366" s="10"/>
    </row>
    <row r="367" spans="1:11">
      <c r="A367" s="38"/>
      <c r="B367" s="10"/>
      <c r="C367" s="216"/>
      <c r="D367" s="216"/>
      <c r="E367" s="10"/>
      <c r="F367" s="10"/>
      <c r="G367" s="10"/>
      <c r="H367" s="10"/>
      <c r="I367" s="10"/>
      <c r="J367" s="10"/>
      <c r="K367" s="10"/>
    </row>
    <row r="368" spans="1:11">
      <c r="A368" s="38"/>
      <c r="B368" s="10"/>
      <c r="C368" s="216"/>
      <c r="D368" s="216"/>
      <c r="E368" s="10"/>
      <c r="F368" s="10"/>
      <c r="G368" s="10"/>
      <c r="H368" s="10"/>
      <c r="I368" s="10"/>
      <c r="J368" s="10"/>
      <c r="K368" s="10"/>
    </row>
    <row r="369" spans="1:11">
      <c r="A369" s="38"/>
      <c r="B369" s="10"/>
      <c r="C369" s="216"/>
      <c r="D369" s="216"/>
      <c r="E369" s="10"/>
      <c r="F369" s="10"/>
      <c r="G369" s="10"/>
      <c r="H369" s="10"/>
      <c r="I369" s="10"/>
      <c r="J369" s="10"/>
      <c r="K369" s="10"/>
    </row>
    <row r="370" spans="1:11">
      <c r="A370" s="38"/>
      <c r="B370" s="10"/>
      <c r="C370" s="216"/>
      <c r="D370" s="216"/>
      <c r="E370" s="10"/>
      <c r="F370" s="10"/>
      <c r="G370" s="10"/>
      <c r="H370" s="10"/>
      <c r="I370" s="10"/>
      <c r="J370" s="10"/>
      <c r="K370" s="10"/>
    </row>
    <row r="371" spans="1:11">
      <c r="A371" s="38"/>
      <c r="B371" s="10"/>
      <c r="C371" s="216"/>
      <c r="D371" s="216"/>
      <c r="E371" s="10"/>
      <c r="F371" s="10"/>
      <c r="G371" s="10"/>
      <c r="H371" s="10"/>
      <c r="I371" s="10"/>
      <c r="J371" s="10"/>
      <c r="K371" s="10"/>
    </row>
    <row r="372" spans="1:11">
      <c r="A372" s="38"/>
      <c r="B372" s="10"/>
      <c r="C372" s="216"/>
      <c r="D372" s="216"/>
      <c r="E372" s="10"/>
      <c r="F372" s="10"/>
      <c r="G372" s="10"/>
      <c r="H372" s="10"/>
      <c r="I372" s="10"/>
      <c r="J372" s="10"/>
      <c r="K372" s="10"/>
    </row>
    <row r="373" spans="1:11">
      <c r="A373" s="38"/>
      <c r="B373" s="10"/>
      <c r="C373" s="216"/>
      <c r="D373" s="216"/>
      <c r="E373" s="10"/>
      <c r="F373" s="10"/>
      <c r="G373" s="10"/>
      <c r="H373" s="10"/>
      <c r="I373" s="10"/>
      <c r="J373" s="10"/>
      <c r="K373" s="10"/>
    </row>
    <row r="374" spans="1:11">
      <c r="A374" s="38"/>
      <c r="B374" s="10"/>
      <c r="C374" s="216"/>
      <c r="D374" s="216"/>
      <c r="E374" s="10"/>
      <c r="F374" s="10"/>
      <c r="G374" s="10"/>
      <c r="H374" s="10"/>
      <c r="I374" s="10"/>
      <c r="J374" s="10"/>
      <c r="K374" s="10"/>
    </row>
    <row r="375" spans="1:11">
      <c r="A375" s="38"/>
      <c r="B375" s="10"/>
      <c r="C375" s="216"/>
      <c r="D375" s="216"/>
      <c r="E375" s="10"/>
      <c r="F375" s="10"/>
      <c r="G375" s="10"/>
      <c r="H375" s="10"/>
      <c r="I375" s="10"/>
      <c r="J375" s="10"/>
      <c r="K375" s="10"/>
    </row>
    <row r="376" spans="1:11">
      <c r="A376" s="38"/>
      <c r="B376" s="10"/>
      <c r="C376" s="216"/>
      <c r="D376" s="216"/>
      <c r="E376" s="10"/>
      <c r="F376" s="10"/>
      <c r="G376" s="10"/>
      <c r="H376" s="10"/>
      <c r="I376" s="10"/>
      <c r="J376" s="10"/>
      <c r="K376" s="10"/>
    </row>
    <row r="377" spans="1:11">
      <c r="A377" s="38"/>
      <c r="B377" s="10"/>
      <c r="C377" s="216"/>
      <c r="D377" s="216"/>
      <c r="E377" s="10"/>
      <c r="F377" s="10"/>
      <c r="G377" s="10"/>
      <c r="H377" s="10"/>
      <c r="I377" s="10"/>
      <c r="J377" s="10"/>
      <c r="K377" s="10"/>
    </row>
    <row r="378" spans="1:11">
      <c r="A378" s="38"/>
      <c r="B378" s="10"/>
      <c r="C378" s="216"/>
      <c r="D378" s="216"/>
      <c r="E378" s="10"/>
      <c r="F378" s="10"/>
      <c r="G378" s="10"/>
      <c r="H378" s="10"/>
      <c r="I378" s="10"/>
      <c r="J378" s="10"/>
      <c r="K378" s="10"/>
    </row>
    <row r="379" spans="1:11">
      <c r="A379" s="38"/>
      <c r="B379" s="10"/>
      <c r="C379" s="216"/>
      <c r="D379" s="216"/>
      <c r="E379" s="10"/>
      <c r="F379" s="10"/>
      <c r="G379" s="10"/>
      <c r="H379" s="10"/>
      <c r="I379" s="10"/>
      <c r="J379" s="10"/>
      <c r="K379" s="10"/>
    </row>
    <row r="380" spans="1:11">
      <c r="A380" s="38"/>
      <c r="B380" s="10"/>
      <c r="C380" s="216"/>
      <c r="D380" s="216"/>
      <c r="E380" s="10"/>
      <c r="F380" s="10"/>
      <c r="G380" s="10"/>
      <c r="H380" s="10"/>
      <c r="I380" s="10"/>
      <c r="J380" s="10"/>
      <c r="K380" s="10"/>
    </row>
    <row r="381" spans="1:11">
      <c r="A381" s="38"/>
      <c r="B381" s="10"/>
      <c r="C381" s="216"/>
      <c r="D381" s="216"/>
      <c r="E381" s="10"/>
      <c r="F381" s="10"/>
      <c r="G381" s="10"/>
      <c r="H381" s="10"/>
      <c r="I381" s="10"/>
      <c r="J381" s="10"/>
      <c r="K381" s="10"/>
    </row>
    <row r="382" spans="1:11">
      <c r="A382" s="38"/>
      <c r="B382" s="10"/>
      <c r="C382" s="216"/>
      <c r="D382" s="216"/>
      <c r="E382" s="10"/>
      <c r="F382" s="10"/>
      <c r="G382" s="10"/>
      <c r="H382" s="10"/>
      <c r="I382" s="10"/>
      <c r="J382" s="10"/>
      <c r="K382" s="10"/>
    </row>
    <row r="383" spans="1:11">
      <c r="A383" s="38"/>
      <c r="B383" s="10"/>
      <c r="C383" s="216"/>
      <c r="D383" s="216"/>
      <c r="E383" s="10"/>
      <c r="F383" s="10"/>
      <c r="G383" s="10"/>
      <c r="H383" s="10"/>
      <c r="I383" s="10"/>
      <c r="J383" s="10"/>
      <c r="K383" s="10"/>
    </row>
    <row r="384" spans="1:11">
      <c r="A384" s="38"/>
      <c r="B384" s="10"/>
      <c r="C384" s="216"/>
      <c r="D384" s="216"/>
      <c r="E384" s="10"/>
      <c r="F384" s="10"/>
      <c r="G384" s="10"/>
      <c r="H384" s="10"/>
      <c r="I384" s="10"/>
      <c r="J384" s="10"/>
      <c r="K384" s="10"/>
    </row>
    <row r="385" spans="1:11">
      <c r="A385" s="38"/>
      <c r="B385" s="10"/>
      <c r="C385" s="216"/>
      <c r="D385" s="216"/>
      <c r="E385" s="10"/>
      <c r="F385" s="10"/>
      <c r="G385" s="10"/>
      <c r="H385" s="10"/>
      <c r="I385" s="10"/>
      <c r="J385" s="10"/>
      <c r="K385" s="10"/>
    </row>
    <row r="386" spans="1:11">
      <c r="A386" s="38"/>
      <c r="B386" s="10"/>
      <c r="C386" s="216"/>
      <c r="D386" s="216"/>
      <c r="E386" s="10"/>
      <c r="F386" s="10"/>
      <c r="G386" s="10"/>
      <c r="H386" s="10"/>
      <c r="I386" s="10"/>
      <c r="J386" s="10"/>
      <c r="K386" s="10"/>
    </row>
    <row r="387" spans="1:11">
      <c r="A387" s="38"/>
      <c r="B387" s="10"/>
      <c r="C387" s="216"/>
      <c r="D387" s="216"/>
      <c r="E387" s="10"/>
      <c r="F387" s="10"/>
      <c r="G387" s="10"/>
      <c r="H387" s="10"/>
      <c r="I387" s="10"/>
      <c r="J387" s="10"/>
      <c r="K387" s="10"/>
    </row>
    <row r="388" spans="1:11">
      <c r="A388" s="38"/>
      <c r="B388" s="10"/>
      <c r="C388" s="216"/>
      <c r="D388" s="216"/>
      <c r="E388" s="10"/>
      <c r="F388" s="10"/>
      <c r="G388" s="10"/>
      <c r="H388" s="10"/>
      <c r="I388" s="10"/>
      <c r="J388" s="10"/>
      <c r="K388" s="10"/>
    </row>
    <row r="389" spans="1:11">
      <c r="A389" s="38"/>
      <c r="B389" s="10"/>
      <c r="C389" s="216"/>
      <c r="D389" s="216"/>
      <c r="E389" s="10"/>
      <c r="F389" s="10"/>
      <c r="G389" s="10"/>
      <c r="H389" s="10"/>
      <c r="I389" s="10"/>
      <c r="J389" s="10"/>
      <c r="K389" s="10"/>
    </row>
    <row r="390" spans="1:11">
      <c r="A390" s="38"/>
      <c r="B390" s="10"/>
      <c r="C390" s="216"/>
      <c r="D390" s="216"/>
      <c r="E390" s="10"/>
      <c r="F390" s="10"/>
      <c r="G390" s="10"/>
      <c r="H390" s="10"/>
      <c r="I390" s="10"/>
      <c r="J390" s="10"/>
      <c r="K390" s="10"/>
    </row>
    <row r="391" spans="1:11">
      <c r="A391" s="38"/>
      <c r="B391" s="10"/>
      <c r="C391" s="216"/>
      <c r="D391" s="216"/>
      <c r="E391" s="10"/>
      <c r="F391" s="10"/>
      <c r="G391" s="10"/>
      <c r="H391" s="10"/>
      <c r="I391" s="10"/>
      <c r="J391" s="10"/>
      <c r="K391" s="10"/>
    </row>
    <row r="392" spans="1:11">
      <c r="A392" s="38"/>
      <c r="B392" s="10"/>
      <c r="C392" s="216"/>
      <c r="D392" s="216"/>
      <c r="E392" s="10"/>
      <c r="F392" s="10"/>
      <c r="G392" s="10"/>
      <c r="H392" s="10"/>
      <c r="I392" s="10"/>
      <c r="J392" s="10"/>
      <c r="K392" s="10"/>
    </row>
    <row r="393" spans="1:11">
      <c r="A393" s="38"/>
      <c r="B393" s="10"/>
      <c r="C393" s="216"/>
      <c r="D393" s="216"/>
      <c r="E393" s="10"/>
      <c r="F393" s="10"/>
      <c r="G393" s="10"/>
      <c r="H393" s="10"/>
      <c r="I393" s="10"/>
      <c r="J393" s="10"/>
      <c r="K393" s="10"/>
    </row>
    <row r="394" spans="1:11">
      <c r="A394" s="38"/>
      <c r="B394" s="10"/>
      <c r="C394" s="216"/>
      <c r="D394" s="216"/>
      <c r="E394" s="10"/>
      <c r="F394" s="10"/>
      <c r="G394" s="10"/>
      <c r="H394" s="10"/>
      <c r="I394" s="10"/>
      <c r="J394" s="10"/>
      <c r="K394" s="10"/>
    </row>
    <row r="395" spans="1:11">
      <c r="A395" s="38"/>
      <c r="B395" s="10"/>
      <c r="C395" s="216"/>
      <c r="D395" s="216"/>
      <c r="E395" s="10"/>
      <c r="F395" s="10"/>
      <c r="G395" s="10"/>
      <c r="H395" s="10"/>
      <c r="I395" s="10"/>
      <c r="J395" s="10"/>
      <c r="K395" s="10"/>
    </row>
    <row r="396" spans="1:11">
      <c r="A396" s="38"/>
      <c r="B396" s="10"/>
      <c r="C396" s="216"/>
      <c r="D396" s="216"/>
      <c r="E396" s="10"/>
      <c r="F396" s="10"/>
      <c r="G396" s="10"/>
      <c r="H396" s="10"/>
      <c r="I396" s="10"/>
      <c r="J396" s="10"/>
      <c r="K396" s="10"/>
    </row>
    <row r="397" spans="1:11">
      <c r="A397" s="38"/>
      <c r="B397" s="10"/>
      <c r="C397" s="216"/>
      <c r="D397" s="216"/>
      <c r="E397" s="10"/>
      <c r="F397" s="10"/>
      <c r="G397" s="10"/>
      <c r="H397" s="10"/>
      <c r="I397" s="10"/>
      <c r="J397" s="10"/>
      <c r="K397" s="10"/>
    </row>
    <row r="398" spans="1:11">
      <c r="A398" s="38"/>
      <c r="B398" s="10"/>
      <c r="C398" s="216"/>
      <c r="D398" s="216"/>
      <c r="E398" s="10"/>
      <c r="F398" s="10"/>
      <c r="G398" s="10"/>
      <c r="H398" s="10"/>
      <c r="I398" s="10"/>
      <c r="J398" s="10"/>
      <c r="K398" s="10"/>
    </row>
    <row r="399" spans="1:11">
      <c r="A399" s="38"/>
      <c r="B399" s="10"/>
      <c r="C399" s="216"/>
      <c r="D399" s="216"/>
      <c r="E399" s="10"/>
      <c r="F399" s="10"/>
      <c r="G399" s="10"/>
      <c r="H399" s="10"/>
      <c r="I399" s="10"/>
      <c r="J399" s="10"/>
      <c r="K399" s="10"/>
    </row>
    <row r="400" spans="1:11">
      <c r="A400" s="38"/>
      <c r="B400" s="10"/>
      <c r="C400" s="216"/>
      <c r="D400" s="216"/>
      <c r="E400" s="10"/>
      <c r="F400" s="10"/>
      <c r="G400" s="10"/>
      <c r="H400" s="10"/>
      <c r="I400" s="10"/>
      <c r="J400" s="10"/>
      <c r="K400" s="10"/>
    </row>
    <row r="401" spans="1:11">
      <c r="A401" s="38"/>
      <c r="B401" s="10"/>
      <c r="C401" s="216"/>
      <c r="D401" s="216"/>
      <c r="E401" s="10"/>
      <c r="F401" s="10"/>
      <c r="G401" s="10"/>
      <c r="H401" s="10"/>
      <c r="I401" s="10"/>
      <c r="J401" s="10"/>
      <c r="K401" s="10"/>
    </row>
    <row r="402" spans="1:11">
      <c r="A402" s="38"/>
      <c r="B402" s="10"/>
      <c r="C402" s="216"/>
      <c r="D402" s="216"/>
      <c r="E402" s="10"/>
      <c r="F402" s="10"/>
      <c r="G402" s="10"/>
      <c r="H402" s="10"/>
      <c r="I402" s="10"/>
      <c r="J402" s="10"/>
      <c r="K402" s="10"/>
    </row>
    <row r="403" spans="1:11">
      <c r="A403" s="38"/>
      <c r="B403" s="10"/>
      <c r="C403" s="216"/>
      <c r="D403" s="216"/>
      <c r="E403" s="10"/>
      <c r="F403" s="10"/>
      <c r="G403" s="10"/>
      <c r="H403" s="10"/>
      <c r="I403" s="10"/>
      <c r="J403" s="10"/>
      <c r="K403" s="10"/>
    </row>
    <row r="404" spans="1:11">
      <c r="A404" s="38"/>
      <c r="B404" s="10"/>
      <c r="C404" s="216"/>
      <c r="D404" s="216"/>
      <c r="E404" s="10"/>
      <c r="F404" s="10"/>
      <c r="G404" s="10"/>
      <c r="H404" s="10"/>
      <c r="I404" s="10"/>
      <c r="J404" s="10"/>
      <c r="K404" s="10"/>
    </row>
    <row r="405" spans="1:11">
      <c r="A405" s="38"/>
      <c r="B405" s="10"/>
      <c r="C405" s="216"/>
      <c r="D405" s="216"/>
      <c r="E405" s="10"/>
      <c r="F405" s="10"/>
      <c r="G405" s="10"/>
      <c r="H405" s="10"/>
      <c r="I405" s="10"/>
      <c r="J405" s="10"/>
      <c r="K405" s="10"/>
    </row>
    <row r="406" spans="1:11">
      <c r="A406" s="38"/>
      <c r="B406" s="10"/>
      <c r="C406" s="216"/>
      <c r="D406" s="216"/>
      <c r="E406" s="10"/>
      <c r="F406" s="10"/>
      <c r="G406" s="10"/>
      <c r="H406" s="10"/>
      <c r="I406" s="10"/>
      <c r="J406" s="10"/>
      <c r="K406" s="10"/>
    </row>
    <row r="407" spans="1:11">
      <c r="A407" s="38"/>
      <c r="B407" s="10"/>
      <c r="C407" s="216"/>
      <c r="D407" s="216"/>
      <c r="E407" s="10"/>
      <c r="F407" s="10"/>
      <c r="G407" s="10"/>
      <c r="H407" s="10"/>
      <c r="I407" s="10"/>
      <c r="J407" s="10"/>
      <c r="K407" s="10"/>
    </row>
    <row r="408" spans="1:11">
      <c r="A408" s="38"/>
      <c r="B408" s="10"/>
      <c r="C408" s="216"/>
      <c r="D408" s="216"/>
      <c r="E408" s="10"/>
      <c r="F408" s="10"/>
      <c r="G408" s="10"/>
      <c r="H408" s="10"/>
      <c r="I408" s="10"/>
      <c r="J408" s="10"/>
      <c r="K408" s="10"/>
    </row>
    <row r="409" spans="1:11">
      <c r="A409" s="38"/>
      <c r="B409" s="10"/>
      <c r="C409" s="216"/>
      <c r="D409" s="216"/>
      <c r="E409" s="10"/>
      <c r="F409" s="10"/>
      <c r="G409" s="10"/>
      <c r="H409" s="10"/>
      <c r="I409" s="10"/>
      <c r="J409" s="10"/>
      <c r="K409" s="10"/>
    </row>
    <row r="410" spans="1:11">
      <c r="A410" s="38"/>
      <c r="B410" s="10"/>
      <c r="C410" s="216"/>
      <c r="D410" s="216"/>
      <c r="E410" s="10"/>
      <c r="F410" s="10"/>
      <c r="G410" s="10"/>
      <c r="H410" s="10"/>
      <c r="I410" s="10"/>
      <c r="J410" s="10"/>
      <c r="K410" s="10"/>
    </row>
    <row r="411" spans="1:11">
      <c r="A411" s="38"/>
      <c r="B411" s="10"/>
      <c r="C411" s="216"/>
      <c r="D411" s="216"/>
      <c r="E411" s="10"/>
      <c r="F411" s="10"/>
      <c r="G411" s="10"/>
      <c r="H411" s="10"/>
      <c r="I411" s="10"/>
      <c r="J411" s="10"/>
      <c r="K411" s="10"/>
    </row>
    <row r="412" spans="1:11">
      <c r="A412" s="38"/>
      <c r="B412" s="10"/>
      <c r="C412" s="216"/>
      <c r="D412" s="216"/>
      <c r="E412" s="10"/>
      <c r="F412" s="10"/>
      <c r="G412" s="10"/>
      <c r="H412" s="10"/>
      <c r="I412" s="10"/>
      <c r="J412" s="10"/>
      <c r="K412" s="10"/>
    </row>
    <row r="413" spans="1:11">
      <c r="A413" s="38"/>
      <c r="B413" s="10"/>
      <c r="C413" s="216"/>
      <c r="D413" s="216"/>
      <c r="E413" s="10"/>
      <c r="F413" s="10"/>
      <c r="G413" s="10"/>
      <c r="H413" s="10"/>
      <c r="I413" s="10"/>
      <c r="J413" s="10"/>
      <c r="K413" s="10"/>
    </row>
    <row r="414" spans="1:11">
      <c r="A414" s="38"/>
      <c r="B414" s="10"/>
      <c r="C414" s="216"/>
      <c r="D414" s="216"/>
      <c r="E414" s="10"/>
      <c r="F414" s="10"/>
      <c r="G414" s="10"/>
      <c r="H414" s="10"/>
      <c r="I414" s="10"/>
      <c r="J414" s="10"/>
      <c r="K414" s="10"/>
    </row>
    <row r="415" spans="1:11">
      <c r="A415" s="38"/>
      <c r="B415" s="10"/>
      <c r="C415" s="216"/>
      <c r="D415" s="216"/>
      <c r="E415" s="10"/>
      <c r="F415" s="10"/>
      <c r="G415" s="10"/>
      <c r="H415" s="10"/>
      <c r="I415" s="10"/>
      <c r="J415" s="10"/>
      <c r="K415" s="10"/>
    </row>
    <row r="416" spans="1:11">
      <c r="A416" s="38"/>
      <c r="B416" s="10"/>
      <c r="C416" s="216"/>
      <c r="D416" s="216"/>
      <c r="E416" s="10"/>
      <c r="F416" s="10"/>
      <c r="G416" s="10"/>
      <c r="H416" s="10"/>
      <c r="I416" s="10"/>
      <c r="J416" s="10"/>
      <c r="K416" s="10"/>
    </row>
    <row r="417" spans="1:11">
      <c r="A417" s="38"/>
      <c r="B417" s="10"/>
      <c r="C417" s="216"/>
      <c r="D417" s="216"/>
      <c r="E417" s="10"/>
      <c r="F417" s="10"/>
      <c r="G417" s="10"/>
      <c r="H417" s="10"/>
      <c r="I417" s="10"/>
      <c r="J417" s="10"/>
      <c r="K417" s="10"/>
    </row>
    <row r="418" spans="1:11">
      <c r="A418" s="38"/>
      <c r="B418" s="10"/>
      <c r="C418" s="216"/>
      <c r="D418" s="216"/>
      <c r="E418" s="10"/>
      <c r="F418" s="10"/>
      <c r="G418" s="10"/>
      <c r="H418" s="10"/>
      <c r="I418" s="10"/>
      <c r="J418" s="10"/>
      <c r="K418" s="10"/>
    </row>
    <row r="419" spans="1:11">
      <c r="A419" s="38"/>
      <c r="B419" s="10"/>
      <c r="C419" s="216"/>
      <c r="D419" s="216"/>
      <c r="E419" s="10"/>
      <c r="F419" s="10"/>
      <c r="G419" s="10"/>
      <c r="H419" s="10"/>
      <c r="I419" s="10"/>
      <c r="J419" s="10"/>
      <c r="K419" s="10"/>
    </row>
    <row r="420" spans="1:11">
      <c r="A420" s="38"/>
      <c r="B420" s="10"/>
      <c r="C420" s="216"/>
      <c r="D420" s="216"/>
      <c r="E420" s="10"/>
      <c r="F420" s="10"/>
      <c r="G420" s="10"/>
      <c r="H420" s="10"/>
      <c r="I420" s="10"/>
      <c r="J420" s="10"/>
      <c r="K420" s="10"/>
    </row>
    <row r="421" spans="1:11">
      <c r="A421" s="38"/>
      <c r="B421" s="10"/>
      <c r="C421" s="216"/>
      <c r="D421" s="216"/>
      <c r="E421" s="10"/>
      <c r="F421" s="10"/>
      <c r="G421" s="10"/>
      <c r="H421" s="10"/>
      <c r="I421" s="10"/>
      <c r="J421" s="10"/>
      <c r="K421" s="10"/>
    </row>
    <row r="422" spans="1:11">
      <c r="A422" s="38"/>
      <c r="B422" s="10"/>
      <c r="C422" s="216"/>
      <c r="D422" s="216"/>
      <c r="E422" s="10"/>
      <c r="F422" s="10"/>
      <c r="G422" s="10"/>
      <c r="H422" s="10"/>
      <c r="I422" s="10"/>
      <c r="J422" s="10"/>
      <c r="K422" s="10"/>
    </row>
    <row r="423" spans="1:11">
      <c r="A423" s="38"/>
      <c r="B423" s="10"/>
      <c r="C423" s="216"/>
      <c r="D423" s="216"/>
      <c r="E423" s="10"/>
      <c r="F423" s="10"/>
      <c r="G423" s="10"/>
      <c r="H423" s="10"/>
      <c r="I423" s="10"/>
      <c r="J423" s="10"/>
      <c r="K423" s="10"/>
    </row>
    <row r="424" spans="1:11">
      <c r="A424" s="38"/>
      <c r="B424" s="10"/>
      <c r="C424" s="216"/>
      <c r="D424" s="216"/>
      <c r="E424" s="10"/>
      <c r="F424" s="10"/>
      <c r="G424" s="10"/>
      <c r="H424" s="10"/>
      <c r="I424" s="10"/>
      <c r="J424" s="10"/>
      <c r="K424" s="10"/>
    </row>
    <row r="425" spans="1:11">
      <c r="A425" s="38"/>
      <c r="B425" s="10"/>
      <c r="C425" s="216"/>
      <c r="D425" s="216"/>
      <c r="E425" s="10"/>
      <c r="F425" s="10"/>
      <c r="G425" s="10"/>
      <c r="H425" s="10"/>
      <c r="I425" s="10"/>
      <c r="J425" s="10"/>
      <c r="K425" s="10"/>
    </row>
    <row r="426" spans="1:11">
      <c r="A426" s="38"/>
      <c r="B426" s="10"/>
      <c r="C426" s="216"/>
      <c r="D426" s="216"/>
      <c r="E426" s="10"/>
      <c r="F426" s="10"/>
      <c r="G426" s="10"/>
      <c r="H426" s="10"/>
      <c r="I426" s="10"/>
      <c r="J426" s="10"/>
      <c r="K426" s="10"/>
    </row>
    <row r="427" spans="1:11">
      <c r="A427" s="38"/>
      <c r="B427" s="10"/>
      <c r="C427" s="216"/>
      <c r="D427" s="216"/>
      <c r="E427" s="10"/>
      <c r="F427" s="10"/>
      <c r="G427" s="10"/>
      <c r="H427" s="10"/>
      <c r="I427" s="10"/>
      <c r="J427" s="10"/>
      <c r="K427" s="10"/>
    </row>
    <row r="428" spans="1:11">
      <c r="A428" s="38"/>
      <c r="B428" s="10"/>
      <c r="C428" s="216"/>
      <c r="D428" s="216"/>
      <c r="E428" s="10"/>
      <c r="F428" s="10"/>
      <c r="G428" s="10"/>
      <c r="H428" s="10"/>
      <c r="I428" s="10"/>
      <c r="J428" s="10"/>
      <c r="K428" s="10"/>
    </row>
    <row r="429" spans="1:11">
      <c r="A429" s="38"/>
      <c r="B429" s="10"/>
      <c r="C429" s="216"/>
      <c r="D429" s="216"/>
      <c r="E429" s="10"/>
      <c r="F429" s="10"/>
      <c r="G429" s="10"/>
      <c r="H429" s="10"/>
      <c r="I429" s="10"/>
      <c r="J429" s="10"/>
      <c r="K429" s="10"/>
    </row>
    <row r="430" spans="1:11">
      <c r="A430" s="38"/>
      <c r="B430" s="10"/>
      <c r="C430" s="216"/>
      <c r="D430" s="216"/>
      <c r="E430" s="10"/>
      <c r="F430" s="10"/>
      <c r="G430" s="10"/>
      <c r="H430" s="10"/>
      <c r="I430" s="10"/>
      <c r="J430" s="10"/>
      <c r="K430" s="10"/>
    </row>
    <row r="431" spans="1:11">
      <c r="A431" s="38"/>
      <c r="B431" s="10"/>
      <c r="C431" s="216"/>
      <c r="D431" s="216"/>
      <c r="E431" s="10"/>
      <c r="F431" s="10"/>
      <c r="G431" s="10"/>
      <c r="H431" s="10"/>
      <c r="I431" s="10"/>
      <c r="J431" s="10"/>
      <c r="K431" s="10"/>
    </row>
    <row r="432" spans="1:11">
      <c r="A432" s="38"/>
      <c r="B432" s="10"/>
      <c r="C432" s="216"/>
      <c r="D432" s="216"/>
      <c r="E432" s="10"/>
      <c r="F432" s="10"/>
      <c r="G432" s="10"/>
      <c r="H432" s="10"/>
      <c r="I432" s="10"/>
      <c r="J432" s="10"/>
      <c r="K432" s="10"/>
    </row>
    <row r="433" spans="1:11">
      <c r="A433" s="38"/>
      <c r="B433" s="10"/>
      <c r="C433" s="216"/>
      <c r="D433" s="216"/>
      <c r="E433" s="10"/>
      <c r="F433" s="10"/>
      <c r="G433" s="10"/>
      <c r="H433" s="10"/>
      <c r="I433" s="10"/>
      <c r="J433" s="10"/>
      <c r="K433" s="10"/>
    </row>
    <row r="434" spans="1:11">
      <c r="A434" s="38"/>
      <c r="B434" s="10"/>
      <c r="C434" s="216"/>
      <c r="D434" s="216"/>
      <c r="E434" s="10"/>
      <c r="F434" s="10"/>
      <c r="G434" s="10"/>
      <c r="H434" s="10"/>
      <c r="I434" s="10"/>
      <c r="J434" s="10"/>
      <c r="K434" s="10"/>
    </row>
    <row r="435" spans="1:11">
      <c r="A435" s="38"/>
      <c r="B435" s="10"/>
      <c r="C435" s="216"/>
      <c r="D435" s="216"/>
      <c r="E435" s="10"/>
      <c r="F435" s="10"/>
      <c r="G435" s="10"/>
      <c r="H435" s="10"/>
      <c r="I435" s="10"/>
      <c r="J435" s="10"/>
      <c r="K435" s="10"/>
    </row>
    <row r="436" spans="1:11">
      <c r="A436" s="38"/>
      <c r="B436" s="10"/>
      <c r="C436" s="216"/>
      <c r="D436" s="216"/>
      <c r="E436" s="10"/>
      <c r="F436" s="10"/>
      <c r="G436" s="10"/>
      <c r="H436" s="10"/>
      <c r="I436" s="10"/>
      <c r="J436" s="10"/>
      <c r="K436" s="10"/>
    </row>
    <row r="437" spans="1:11">
      <c r="A437" s="38"/>
      <c r="B437" s="10"/>
      <c r="C437" s="216"/>
      <c r="D437" s="216"/>
      <c r="E437" s="10"/>
      <c r="F437" s="10"/>
      <c r="G437" s="10"/>
      <c r="H437" s="10"/>
      <c r="I437" s="10"/>
      <c r="J437" s="10"/>
      <c r="K437" s="10"/>
    </row>
    <row r="438" spans="1:11">
      <c r="A438" s="38"/>
      <c r="B438" s="10"/>
      <c r="C438" s="216"/>
      <c r="D438" s="216"/>
      <c r="E438" s="10"/>
      <c r="F438" s="10"/>
      <c r="G438" s="10"/>
      <c r="H438" s="10"/>
      <c r="I438" s="10"/>
      <c r="J438" s="10"/>
      <c r="K438" s="10"/>
    </row>
    <row r="439" spans="1:11">
      <c r="A439" s="38"/>
      <c r="B439" s="10"/>
      <c r="C439" s="216"/>
      <c r="D439" s="216"/>
      <c r="E439" s="10"/>
      <c r="F439" s="10"/>
      <c r="G439" s="10"/>
      <c r="H439" s="10"/>
      <c r="I439" s="10"/>
      <c r="J439" s="10"/>
      <c r="K439" s="10"/>
    </row>
    <row r="440" spans="1:11">
      <c r="A440" s="38"/>
      <c r="B440" s="10"/>
      <c r="C440" s="216"/>
      <c r="D440" s="216"/>
      <c r="E440" s="10"/>
      <c r="F440" s="10"/>
      <c r="G440" s="10"/>
      <c r="H440" s="10"/>
      <c r="I440" s="10"/>
      <c r="J440" s="10"/>
      <c r="K440" s="10"/>
    </row>
    <row r="441" spans="1:11">
      <c r="A441" s="38"/>
      <c r="B441" s="10"/>
      <c r="C441" s="216"/>
      <c r="D441" s="216"/>
      <c r="E441" s="10"/>
      <c r="F441" s="10"/>
      <c r="G441" s="10"/>
      <c r="H441" s="10"/>
      <c r="I441" s="10"/>
      <c r="J441" s="10"/>
      <c r="K441" s="10"/>
    </row>
    <row r="442" spans="1:11">
      <c r="A442" s="38"/>
      <c r="B442" s="10"/>
      <c r="C442" s="216"/>
      <c r="D442" s="216"/>
      <c r="E442" s="10"/>
      <c r="F442" s="10"/>
      <c r="G442" s="10"/>
      <c r="H442" s="10"/>
      <c r="I442" s="10"/>
      <c r="J442" s="10"/>
      <c r="K442" s="10"/>
    </row>
    <row r="443" spans="1:11">
      <c r="A443" s="38"/>
      <c r="B443" s="10"/>
      <c r="C443" s="216"/>
      <c r="D443" s="216"/>
      <c r="E443" s="10"/>
      <c r="F443" s="10"/>
      <c r="G443" s="10"/>
      <c r="H443" s="10"/>
      <c r="I443" s="10"/>
      <c r="J443" s="10"/>
      <c r="K443" s="10"/>
    </row>
    <row r="444" spans="1:11">
      <c r="A444" s="38"/>
      <c r="B444" s="10"/>
      <c r="C444" s="216"/>
      <c r="D444" s="216"/>
      <c r="E444" s="10"/>
      <c r="F444" s="10"/>
      <c r="G444" s="10"/>
      <c r="H444" s="10"/>
      <c r="I444" s="10"/>
      <c r="J444" s="10"/>
      <c r="K444" s="10"/>
    </row>
    <row r="445" spans="1:11">
      <c r="A445" s="38"/>
      <c r="B445" s="10"/>
      <c r="C445" s="216"/>
      <c r="D445" s="216"/>
      <c r="E445" s="10"/>
      <c r="F445" s="10"/>
      <c r="G445" s="10"/>
      <c r="H445" s="10"/>
      <c r="I445" s="10"/>
      <c r="J445" s="10"/>
      <c r="K445" s="10"/>
    </row>
    <row r="446" spans="1:11">
      <c r="A446" s="38"/>
      <c r="B446" s="10"/>
      <c r="C446" s="216"/>
      <c r="D446" s="216"/>
      <c r="E446" s="10"/>
      <c r="F446" s="10"/>
      <c r="G446" s="10"/>
      <c r="H446" s="10"/>
      <c r="I446" s="10"/>
      <c r="J446" s="10"/>
      <c r="K446" s="10"/>
    </row>
    <row r="447" spans="1:11">
      <c r="A447" s="38"/>
      <c r="B447" s="10"/>
      <c r="C447" s="216"/>
      <c r="D447" s="216"/>
      <c r="E447" s="10"/>
      <c r="F447" s="10"/>
      <c r="G447" s="10"/>
      <c r="H447" s="10"/>
      <c r="I447" s="10"/>
      <c r="J447" s="10"/>
      <c r="K447" s="10"/>
    </row>
    <row r="448" spans="1:11">
      <c r="A448" s="38"/>
      <c r="B448" s="10"/>
      <c r="C448" s="216"/>
      <c r="D448" s="216"/>
      <c r="E448" s="10"/>
      <c r="F448" s="10"/>
      <c r="G448" s="10"/>
      <c r="H448" s="10"/>
      <c r="I448" s="10"/>
      <c r="J448" s="10"/>
      <c r="K448" s="10"/>
    </row>
    <row r="449" spans="1:11">
      <c r="A449" s="38"/>
      <c r="B449" s="10"/>
      <c r="C449" s="216"/>
      <c r="D449" s="216"/>
      <c r="E449" s="10"/>
      <c r="F449" s="10"/>
      <c r="G449" s="10"/>
      <c r="H449" s="10"/>
      <c r="I449" s="10"/>
      <c r="J449" s="10"/>
      <c r="K449" s="10"/>
    </row>
    <row r="450" spans="1:11">
      <c r="A450" s="38"/>
      <c r="B450" s="10"/>
      <c r="C450" s="216"/>
      <c r="D450" s="216"/>
      <c r="E450" s="10"/>
      <c r="F450" s="10"/>
      <c r="G450" s="10"/>
      <c r="H450" s="10"/>
      <c r="I450" s="10"/>
      <c r="J450" s="10"/>
      <c r="K450" s="10"/>
    </row>
    <row r="451" spans="1:11">
      <c r="A451" s="38"/>
      <c r="B451" s="10"/>
      <c r="C451" s="216"/>
      <c r="D451" s="216"/>
      <c r="E451" s="10"/>
      <c r="F451" s="10"/>
      <c r="G451" s="10"/>
      <c r="H451" s="10"/>
      <c r="I451" s="10"/>
      <c r="J451" s="10"/>
      <c r="K451" s="10"/>
    </row>
    <row r="452" spans="1:11">
      <c r="A452" s="38"/>
      <c r="B452" s="10"/>
      <c r="C452" s="216"/>
      <c r="D452" s="216"/>
      <c r="E452" s="10"/>
      <c r="F452" s="10"/>
      <c r="G452" s="10"/>
      <c r="H452" s="10"/>
      <c r="I452" s="10"/>
      <c r="J452" s="10"/>
      <c r="K452" s="10"/>
    </row>
    <row r="453" spans="1:11">
      <c r="A453" s="38"/>
      <c r="B453" s="10"/>
      <c r="C453" s="216"/>
      <c r="D453" s="216"/>
      <c r="E453" s="10"/>
      <c r="F453" s="10"/>
      <c r="G453" s="10"/>
      <c r="H453" s="10"/>
      <c r="I453" s="10"/>
      <c r="J453" s="10"/>
      <c r="K453" s="10"/>
    </row>
    <row r="454" spans="1:11">
      <c r="A454" s="38"/>
      <c r="B454" s="10"/>
      <c r="C454" s="216"/>
      <c r="D454" s="216"/>
      <c r="E454" s="10"/>
      <c r="F454" s="10"/>
      <c r="G454" s="10"/>
      <c r="H454" s="10"/>
      <c r="I454" s="10"/>
      <c r="J454" s="10"/>
      <c r="K454" s="10"/>
    </row>
    <row r="455" spans="1:11">
      <c r="A455" s="38"/>
      <c r="B455" s="10"/>
      <c r="C455" s="216"/>
      <c r="D455" s="216"/>
      <c r="E455" s="10"/>
      <c r="F455" s="10"/>
      <c r="G455" s="10"/>
      <c r="H455" s="10"/>
      <c r="I455" s="10"/>
      <c r="J455" s="10"/>
      <c r="K455" s="10"/>
    </row>
    <row r="456" spans="1:11">
      <c r="A456" s="38"/>
      <c r="B456" s="10"/>
      <c r="C456" s="216"/>
      <c r="D456" s="216"/>
      <c r="E456" s="10"/>
      <c r="F456" s="10"/>
      <c r="G456" s="10"/>
      <c r="H456" s="10"/>
      <c r="I456" s="10"/>
      <c r="J456" s="10"/>
      <c r="K456" s="10"/>
    </row>
    <row r="457" spans="1:11">
      <c r="A457" s="38"/>
      <c r="B457" s="10"/>
      <c r="C457" s="216"/>
      <c r="D457" s="216"/>
      <c r="E457" s="10"/>
      <c r="F457" s="10"/>
      <c r="G457" s="10"/>
      <c r="H457" s="10"/>
      <c r="I457" s="10"/>
      <c r="J457" s="10"/>
      <c r="K457" s="10"/>
    </row>
    <row r="458" spans="1:11">
      <c r="A458" s="38"/>
      <c r="B458" s="10"/>
      <c r="C458" s="216"/>
      <c r="D458" s="216"/>
      <c r="E458" s="10"/>
      <c r="F458" s="10"/>
      <c r="G458" s="10"/>
      <c r="H458" s="10"/>
      <c r="I458" s="10"/>
      <c r="J458" s="10"/>
      <c r="K458" s="10"/>
    </row>
    <row r="459" spans="1:11">
      <c r="A459" s="38"/>
      <c r="B459" s="10"/>
      <c r="C459" s="216"/>
      <c r="D459" s="216"/>
      <c r="E459" s="10"/>
      <c r="F459" s="10"/>
      <c r="G459" s="10"/>
      <c r="H459" s="10"/>
      <c r="I459" s="10"/>
      <c r="J459" s="10"/>
      <c r="K459" s="10"/>
    </row>
    <row r="460" spans="1:11">
      <c r="A460" s="38"/>
      <c r="B460" s="10"/>
      <c r="C460" s="216"/>
      <c r="D460" s="216"/>
      <c r="E460" s="10"/>
      <c r="F460" s="10"/>
      <c r="G460" s="10"/>
      <c r="H460" s="10"/>
      <c r="I460" s="10"/>
      <c r="J460" s="10"/>
      <c r="K460" s="10"/>
    </row>
    <row r="461" spans="1:11">
      <c r="A461" s="38"/>
      <c r="B461" s="10"/>
      <c r="C461" s="216"/>
      <c r="D461" s="216"/>
      <c r="E461" s="10"/>
      <c r="F461" s="10"/>
      <c r="G461" s="10"/>
      <c r="H461" s="10"/>
      <c r="I461" s="10"/>
      <c r="J461" s="10"/>
      <c r="K461" s="10"/>
    </row>
    <row r="462" spans="1:11">
      <c r="A462" s="38"/>
      <c r="B462" s="10"/>
      <c r="C462" s="216"/>
      <c r="D462" s="216"/>
      <c r="E462" s="10"/>
      <c r="F462" s="10"/>
      <c r="G462" s="10"/>
      <c r="H462" s="10"/>
      <c r="I462" s="10"/>
      <c r="J462" s="10"/>
      <c r="K462" s="10"/>
    </row>
    <row r="463" spans="1:11">
      <c r="A463" s="38"/>
      <c r="B463" s="10"/>
      <c r="C463" s="216"/>
      <c r="D463" s="216"/>
      <c r="E463" s="10"/>
      <c r="F463" s="10"/>
      <c r="G463" s="10"/>
      <c r="H463" s="10"/>
      <c r="I463" s="10"/>
      <c r="J463" s="10"/>
      <c r="K463" s="10"/>
    </row>
    <row r="464" spans="1:11">
      <c r="A464" s="38"/>
      <c r="B464" s="10"/>
      <c r="C464" s="216"/>
      <c r="D464" s="216"/>
      <c r="E464" s="10"/>
      <c r="F464" s="10"/>
      <c r="G464" s="10"/>
      <c r="H464" s="10"/>
      <c r="I464" s="10"/>
      <c r="J464" s="10"/>
      <c r="K464" s="10"/>
    </row>
    <row r="465" spans="1:11">
      <c r="A465" s="38"/>
      <c r="B465" s="10"/>
      <c r="C465" s="216"/>
      <c r="D465" s="216"/>
      <c r="E465" s="10"/>
      <c r="F465" s="10"/>
      <c r="G465" s="10"/>
      <c r="H465" s="10"/>
      <c r="I465" s="10"/>
      <c r="J465" s="10"/>
      <c r="K465" s="10"/>
    </row>
    <row r="466" spans="1:11">
      <c r="A466" s="38"/>
      <c r="B466" s="10"/>
      <c r="C466" s="216"/>
      <c r="D466" s="216"/>
      <c r="E466" s="10"/>
      <c r="F466" s="10"/>
      <c r="G466" s="10"/>
      <c r="H466" s="10"/>
      <c r="I466" s="10"/>
      <c r="J466" s="10"/>
      <c r="K466" s="10"/>
    </row>
    <row r="467" spans="1:11">
      <c r="A467" s="38"/>
      <c r="B467" s="10"/>
      <c r="C467" s="216"/>
      <c r="D467" s="216"/>
      <c r="E467" s="10"/>
      <c r="F467" s="10"/>
      <c r="G467" s="10"/>
      <c r="H467" s="10"/>
      <c r="I467" s="10"/>
      <c r="J467" s="10"/>
      <c r="K467" s="10"/>
    </row>
    <row r="468" spans="1:11">
      <c r="A468" s="38"/>
      <c r="B468" s="10"/>
      <c r="C468" s="216"/>
      <c r="D468" s="216"/>
      <c r="E468" s="10"/>
      <c r="F468" s="10"/>
      <c r="G468" s="10"/>
      <c r="H468" s="10"/>
      <c r="I468" s="10"/>
      <c r="J468" s="10"/>
      <c r="K468" s="10"/>
    </row>
    <row r="469" spans="1:11">
      <c r="A469" s="38"/>
      <c r="B469" s="10"/>
      <c r="C469" s="216"/>
      <c r="D469" s="216"/>
      <c r="E469" s="10"/>
      <c r="F469" s="10"/>
      <c r="G469" s="10"/>
      <c r="H469" s="10"/>
      <c r="I469" s="10"/>
      <c r="J469" s="10"/>
      <c r="K469" s="10"/>
    </row>
    <row r="470" spans="1:11">
      <c r="A470" s="38"/>
      <c r="B470" s="10"/>
      <c r="C470" s="216"/>
      <c r="D470" s="216"/>
      <c r="E470" s="10"/>
      <c r="F470" s="10"/>
      <c r="G470" s="10"/>
      <c r="H470" s="10"/>
      <c r="I470" s="10"/>
      <c r="J470" s="10"/>
      <c r="K470" s="10"/>
    </row>
    <row r="471" spans="1:11">
      <c r="A471" s="38"/>
      <c r="B471" s="10"/>
      <c r="C471" s="216"/>
      <c r="D471" s="216"/>
      <c r="E471" s="10"/>
      <c r="F471" s="10"/>
      <c r="G471" s="10"/>
      <c r="H471" s="10"/>
      <c r="I471" s="10"/>
      <c r="J471" s="10"/>
      <c r="K471" s="10"/>
    </row>
    <row r="472" spans="1:11">
      <c r="A472" s="38"/>
      <c r="B472" s="10"/>
      <c r="C472" s="216"/>
      <c r="D472" s="216"/>
      <c r="E472" s="10"/>
      <c r="F472" s="10"/>
      <c r="G472" s="10"/>
      <c r="H472" s="10"/>
      <c r="I472" s="10"/>
      <c r="J472" s="10"/>
      <c r="K472" s="10"/>
    </row>
    <row r="473" spans="1:11">
      <c r="A473" s="38"/>
      <c r="B473" s="10"/>
      <c r="C473" s="216"/>
      <c r="D473" s="216"/>
      <c r="E473" s="10"/>
      <c r="F473" s="10"/>
      <c r="G473" s="10"/>
      <c r="H473" s="10"/>
      <c r="I473" s="10"/>
      <c r="J473" s="10"/>
      <c r="K473" s="10"/>
    </row>
    <row r="474" spans="1:11">
      <c r="A474" s="38"/>
      <c r="B474" s="10"/>
      <c r="C474" s="216"/>
      <c r="D474" s="216"/>
      <c r="E474" s="10"/>
      <c r="F474" s="10"/>
      <c r="G474" s="10"/>
      <c r="H474" s="10"/>
      <c r="I474" s="10"/>
      <c r="J474" s="10"/>
      <c r="K474" s="10"/>
    </row>
    <row r="475" spans="1:11">
      <c r="A475" s="38"/>
      <c r="B475" s="10"/>
      <c r="C475" s="216"/>
      <c r="D475" s="216"/>
      <c r="E475" s="10"/>
      <c r="F475" s="10"/>
      <c r="G475" s="10"/>
      <c r="H475" s="10"/>
      <c r="I475" s="10"/>
      <c r="J475" s="10"/>
      <c r="K475" s="10"/>
    </row>
    <row r="476" spans="1:11">
      <c r="A476" s="38"/>
      <c r="B476" s="10"/>
      <c r="C476" s="216"/>
      <c r="D476" s="216"/>
      <c r="E476" s="10"/>
      <c r="F476" s="10"/>
      <c r="G476" s="10"/>
      <c r="H476" s="10"/>
      <c r="I476" s="10"/>
      <c r="J476" s="10"/>
      <c r="K476" s="10"/>
    </row>
    <row r="477" spans="1:11">
      <c r="A477" s="38"/>
      <c r="B477" s="10"/>
      <c r="C477" s="216"/>
      <c r="D477" s="216"/>
      <c r="E477" s="10"/>
      <c r="F477" s="10"/>
      <c r="G477" s="10"/>
      <c r="H477" s="10"/>
      <c r="I477" s="10"/>
      <c r="J477" s="10"/>
      <c r="K477" s="10"/>
    </row>
    <row r="478" spans="1:11">
      <c r="A478" s="38"/>
      <c r="B478" s="10"/>
      <c r="C478" s="216"/>
      <c r="D478" s="216"/>
      <c r="E478" s="10"/>
      <c r="F478" s="10"/>
      <c r="G478" s="10"/>
      <c r="H478" s="10"/>
      <c r="I478" s="10"/>
      <c r="J478" s="10"/>
      <c r="K478" s="10"/>
    </row>
    <row r="479" spans="1:11">
      <c r="A479" s="38"/>
      <c r="B479" s="10"/>
      <c r="C479" s="216"/>
      <c r="D479" s="216"/>
      <c r="E479" s="10"/>
      <c r="F479" s="10"/>
      <c r="G479" s="10"/>
      <c r="H479" s="10"/>
      <c r="I479" s="10"/>
      <c r="J479" s="10"/>
      <c r="K479" s="10"/>
    </row>
    <row r="480" spans="1:11">
      <c r="A480" s="38"/>
      <c r="B480" s="10"/>
      <c r="C480" s="216"/>
      <c r="D480" s="216"/>
      <c r="E480" s="10"/>
      <c r="F480" s="10"/>
      <c r="G480" s="10"/>
      <c r="H480" s="10"/>
      <c r="I480" s="10"/>
      <c r="J480" s="10"/>
      <c r="K480" s="10"/>
    </row>
    <row r="481" spans="1:11">
      <c r="A481" s="38"/>
      <c r="B481" s="10"/>
      <c r="C481" s="216"/>
      <c r="D481" s="216"/>
      <c r="E481" s="10"/>
      <c r="F481" s="10"/>
      <c r="G481" s="10"/>
      <c r="H481" s="10"/>
      <c r="I481" s="10"/>
      <c r="J481" s="10"/>
      <c r="K481" s="10"/>
    </row>
    <row r="482" spans="1:11">
      <c r="A482" s="38"/>
      <c r="B482" s="10"/>
      <c r="C482" s="216"/>
      <c r="D482" s="216"/>
      <c r="E482" s="10"/>
      <c r="F482" s="10"/>
      <c r="G482" s="10"/>
      <c r="H482" s="10"/>
      <c r="I482" s="10"/>
      <c r="J482" s="10"/>
      <c r="K482" s="10"/>
    </row>
    <row r="483" spans="1:11">
      <c r="A483" s="38"/>
      <c r="B483" s="10"/>
      <c r="C483" s="216"/>
      <c r="D483" s="216"/>
      <c r="E483" s="10"/>
      <c r="F483" s="10"/>
      <c r="G483" s="10"/>
      <c r="H483" s="10"/>
      <c r="I483" s="10"/>
      <c r="J483" s="10"/>
      <c r="K483" s="10"/>
    </row>
    <row r="484" spans="1:11">
      <c r="A484" s="38"/>
      <c r="B484" s="10"/>
      <c r="C484" s="216"/>
      <c r="D484" s="216"/>
      <c r="E484" s="10"/>
      <c r="F484" s="10"/>
      <c r="G484" s="10"/>
      <c r="H484" s="10"/>
      <c r="I484" s="10"/>
      <c r="J484" s="10"/>
      <c r="K484" s="10"/>
    </row>
    <row r="485" spans="1:11">
      <c r="A485" s="38"/>
      <c r="B485" s="10"/>
      <c r="C485" s="216"/>
      <c r="D485" s="216"/>
      <c r="E485" s="10"/>
      <c r="F485" s="10"/>
      <c r="G485" s="10"/>
      <c r="H485" s="10"/>
      <c r="I485" s="10"/>
      <c r="J485" s="10"/>
      <c r="K485" s="10"/>
    </row>
    <row r="486" spans="1:11">
      <c r="A486" s="38"/>
      <c r="B486" s="10"/>
      <c r="C486" s="216"/>
      <c r="D486" s="216"/>
      <c r="E486" s="10"/>
      <c r="F486" s="10"/>
      <c r="G486" s="10"/>
      <c r="H486" s="10"/>
      <c r="I486" s="10"/>
      <c r="J486" s="10"/>
      <c r="K486" s="10"/>
    </row>
    <row r="487" spans="1:11">
      <c r="A487" s="38"/>
      <c r="B487" s="10"/>
      <c r="C487" s="216"/>
      <c r="D487" s="216"/>
      <c r="E487" s="10"/>
      <c r="F487" s="10"/>
      <c r="G487" s="10"/>
      <c r="H487" s="10"/>
      <c r="I487" s="10"/>
      <c r="J487" s="10"/>
      <c r="K487" s="10"/>
    </row>
    <row r="488" spans="1:11">
      <c r="A488" s="38"/>
      <c r="B488" s="10"/>
      <c r="C488" s="216"/>
      <c r="D488" s="216"/>
      <c r="E488" s="10"/>
      <c r="F488" s="10"/>
      <c r="G488" s="10"/>
      <c r="H488" s="10"/>
      <c r="I488" s="10"/>
      <c r="J488" s="10"/>
      <c r="K488" s="10"/>
    </row>
    <row r="489" spans="1:11">
      <c r="A489" s="38"/>
      <c r="B489" s="10"/>
      <c r="C489" s="216"/>
      <c r="D489" s="216"/>
      <c r="E489" s="10"/>
      <c r="F489" s="10"/>
      <c r="G489" s="10"/>
      <c r="H489" s="10"/>
      <c r="I489" s="10"/>
      <c r="J489" s="10"/>
      <c r="K489" s="10"/>
    </row>
    <row r="490" spans="1:11">
      <c r="A490" s="38"/>
      <c r="B490" s="10"/>
      <c r="C490" s="216"/>
      <c r="D490" s="216"/>
      <c r="E490" s="10"/>
      <c r="F490" s="10"/>
      <c r="G490" s="10"/>
      <c r="H490" s="10"/>
      <c r="I490" s="10"/>
      <c r="J490" s="10"/>
      <c r="K490" s="10"/>
    </row>
    <row r="491" spans="1:11">
      <c r="A491" s="38"/>
      <c r="B491" s="10"/>
      <c r="C491" s="216"/>
      <c r="D491" s="216"/>
      <c r="E491" s="10"/>
      <c r="F491" s="10"/>
      <c r="G491" s="10"/>
      <c r="H491" s="10"/>
      <c r="I491" s="10"/>
      <c r="J491" s="10"/>
      <c r="K491" s="10"/>
    </row>
    <row r="492" spans="1:11">
      <c r="A492" s="38"/>
      <c r="B492" s="10"/>
      <c r="C492" s="216"/>
      <c r="D492" s="216"/>
      <c r="E492" s="10"/>
      <c r="F492" s="10"/>
      <c r="G492" s="10"/>
      <c r="H492" s="10"/>
      <c r="I492" s="10"/>
      <c r="J492" s="10"/>
      <c r="K492" s="10"/>
    </row>
    <row r="493" spans="1:11">
      <c r="A493" s="38"/>
      <c r="B493" s="10"/>
      <c r="C493" s="216"/>
      <c r="D493" s="216"/>
      <c r="E493" s="10"/>
      <c r="F493" s="10"/>
      <c r="G493" s="10"/>
      <c r="H493" s="10"/>
      <c r="I493" s="10"/>
      <c r="J493" s="10"/>
      <c r="K493" s="10"/>
    </row>
    <row r="494" spans="1:11">
      <c r="A494" s="38"/>
      <c r="B494" s="10"/>
      <c r="C494" s="216"/>
      <c r="D494" s="216"/>
      <c r="E494" s="10"/>
      <c r="F494" s="10"/>
      <c r="G494" s="10"/>
      <c r="H494" s="10"/>
      <c r="I494" s="10"/>
      <c r="J494" s="10"/>
      <c r="K494" s="10"/>
    </row>
    <row r="495" spans="1:11">
      <c r="A495" s="38"/>
      <c r="B495" s="10"/>
      <c r="C495" s="216"/>
      <c r="D495" s="216"/>
      <c r="E495" s="10"/>
      <c r="F495" s="10"/>
      <c r="G495" s="10"/>
      <c r="H495" s="10"/>
      <c r="I495" s="10"/>
      <c r="J495" s="10"/>
      <c r="K495" s="10"/>
    </row>
    <row r="496" spans="1:11">
      <c r="A496" s="38"/>
      <c r="B496" s="10"/>
      <c r="C496" s="216"/>
      <c r="D496" s="216"/>
      <c r="E496" s="10"/>
      <c r="F496" s="10"/>
      <c r="G496" s="10"/>
      <c r="H496" s="10"/>
      <c r="I496" s="10"/>
      <c r="J496" s="10"/>
      <c r="K496" s="10"/>
    </row>
    <row r="497" spans="1:11">
      <c r="A497" s="38"/>
      <c r="B497" s="10"/>
      <c r="C497" s="216"/>
      <c r="D497" s="216"/>
      <c r="E497" s="10"/>
      <c r="F497" s="10"/>
      <c r="G497" s="10"/>
      <c r="H497" s="10"/>
      <c r="I497" s="10"/>
      <c r="J497" s="10"/>
      <c r="K497" s="10"/>
    </row>
    <row r="498" spans="1:11">
      <c r="A498" s="38"/>
      <c r="B498" s="10"/>
      <c r="C498" s="216"/>
      <c r="D498" s="216"/>
      <c r="E498" s="10"/>
      <c r="F498" s="10"/>
      <c r="G498" s="10"/>
      <c r="H498" s="10"/>
      <c r="I498" s="10"/>
      <c r="J498" s="10"/>
      <c r="K498" s="10"/>
    </row>
    <row r="499" spans="1:11">
      <c r="A499" s="38"/>
      <c r="B499" s="10"/>
      <c r="C499" s="216"/>
      <c r="D499" s="216"/>
      <c r="E499" s="10"/>
      <c r="F499" s="10"/>
      <c r="G499" s="10"/>
      <c r="H499" s="10"/>
      <c r="I499" s="10"/>
      <c r="J499" s="10"/>
      <c r="K499" s="10"/>
    </row>
    <row r="500" spans="1:11">
      <c r="A500" s="38"/>
      <c r="B500" s="10"/>
      <c r="C500" s="216"/>
      <c r="D500" s="216"/>
      <c r="E500" s="10"/>
      <c r="F500" s="10"/>
      <c r="G500" s="10"/>
      <c r="H500" s="10"/>
      <c r="I500" s="10"/>
      <c r="J500" s="10"/>
      <c r="K500" s="10"/>
    </row>
    <row r="501" spans="1:11">
      <c r="A501" s="38"/>
      <c r="B501" s="10"/>
      <c r="C501" s="216"/>
      <c r="D501" s="216"/>
      <c r="E501" s="10"/>
      <c r="F501" s="10"/>
      <c r="G501" s="10"/>
      <c r="H501" s="10"/>
      <c r="I501" s="10"/>
      <c r="J501" s="10"/>
      <c r="K501" s="10"/>
    </row>
    <row r="502" spans="1:11">
      <c r="A502" s="38"/>
      <c r="B502" s="10"/>
      <c r="C502" s="216"/>
      <c r="D502" s="216"/>
      <c r="E502" s="10"/>
      <c r="F502" s="10"/>
      <c r="G502" s="10"/>
      <c r="H502" s="10"/>
      <c r="I502" s="10"/>
      <c r="J502" s="10"/>
      <c r="K502" s="10"/>
    </row>
    <row r="503" spans="1:11">
      <c r="A503" s="38"/>
      <c r="B503" s="10"/>
      <c r="C503" s="216"/>
      <c r="D503" s="216"/>
      <c r="E503" s="10"/>
      <c r="F503" s="10"/>
      <c r="G503" s="10"/>
      <c r="H503" s="10"/>
      <c r="I503" s="10"/>
      <c r="J503" s="10"/>
      <c r="K503" s="10"/>
    </row>
    <row r="504" spans="1:11">
      <c r="A504" s="38"/>
      <c r="B504" s="10"/>
      <c r="C504" s="216"/>
      <c r="D504" s="216"/>
      <c r="E504" s="10"/>
      <c r="F504" s="10"/>
      <c r="G504" s="10"/>
      <c r="H504" s="10"/>
      <c r="I504" s="10"/>
      <c r="J504" s="10"/>
      <c r="K504" s="10"/>
    </row>
    <row r="505" spans="1:11">
      <c r="A505" s="38"/>
      <c r="B505" s="10"/>
      <c r="C505" s="216"/>
      <c r="D505" s="216"/>
      <c r="E505" s="10"/>
      <c r="F505" s="10"/>
      <c r="G505" s="10"/>
      <c r="H505" s="10"/>
      <c r="I505" s="10"/>
      <c r="J505" s="10"/>
      <c r="K505" s="10"/>
    </row>
    <row r="506" spans="1:11">
      <c r="A506" s="38"/>
      <c r="B506" s="10"/>
      <c r="C506" s="216"/>
      <c r="D506" s="216"/>
      <c r="E506" s="10"/>
      <c r="F506" s="10"/>
      <c r="G506" s="10"/>
      <c r="H506" s="10"/>
      <c r="I506" s="10"/>
      <c r="J506" s="10"/>
      <c r="K506" s="10"/>
    </row>
    <row r="507" spans="1:11">
      <c r="A507" s="38"/>
      <c r="B507" s="10"/>
      <c r="C507" s="216"/>
      <c r="D507" s="216"/>
      <c r="E507" s="10"/>
      <c r="F507" s="10"/>
      <c r="G507" s="10"/>
      <c r="H507" s="10"/>
      <c r="I507" s="10"/>
      <c r="J507" s="10"/>
      <c r="K507" s="10"/>
    </row>
    <row r="508" spans="1:11">
      <c r="A508" s="38"/>
      <c r="B508" s="10"/>
      <c r="C508" s="216"/>
      <c r="D508" s="216"/>
      <c r="E508" s="10"/>
      <c r="F508" s="10"/>
      <c r="G508" s="10"/>
      <c r="H508" s="10"/>
      <c r="I508" s="10"/>
      <c r="J508" s="10"/>
      <c r="K508" s="10"/>
    </row>
    <row r="509" spans="1:11">
      <c r="A509" s="38"/>
      <c r="B509" s="10"/>
      <c r="C509" s="216"/>
      <c r="D509" s="216"/>
      <c r="E509" s="10"/>
      <c r="F509" s="10"/>
      <c r="G509" s="10"/>
      <c r="H509" s="10"/>
      <c r="I509" s="10"/>
      <c r="J509" s="10"/>
      <c r="K509" s="10"/>
    </row>
    <row r="510" spans="1:11">
      <c r="A510" s="38"/>
      <c r="B510" s="10"/>
      <c r="C510" s="216"/>
      <c r="D510" s="216"/>
      <c r="E510" s="10"/>
      <c r="F510" s="10"/>
      <c r="G510" s="10"/>
      <c r="H510" s="10"/>
      <c r="I510" s="10"/>
      <c r="J510" s="10"/>
      <c r="K510" s="10"/>
    </row>
    <row r="511" spans="1:11">
      <c r="A511" s="38"/>
      <c r="B511" s="10"/>
      <c r="C511" s="216"/>
      <c r="D511" s="216"/>
      <c r="E511" s="10"/>
      <c r="F511" s="10"/>
      <c r="G511" s="10"/>
      <c r="H511" s="10"/>
      <c r="I511" s="10"/>
      <c r="J511" s="10"/>
      <c r="K511" s="10"/>
    </row>
    <row r="512" spans="1:11">
      <c r="A512" s="38"/>
      <c r="B512" s="10"/>
      <c r="C512" s="216"/>
      <c r="D512" s="216"/>
      <c r="E512" s="10"/>
      <c r="F512" s="10"/>
      <c r="G512" s="10"/>
      <c r="H512" s="10"/>
      <c r="I512" s="10"/>
      <c r="J512" s="10"/>
      <c r="K512" s="10"/>
    </row>
    <row r="513" spans="1:11">
      <c r="A513" s="38"/>
      <c r="B513" s="10"/>
      <c r="C513" s="216"/>
      <c r="D513" s="216"/>
      <c r="E513" s="10"/>
      <c r="F513" s="10"/>
      <c r="G513" s="10"/>
      <c r="H513" s="10"/>
      <c r="I513" s="10"/>
      <c r="J513" s="10"/>
      <c r="K513" s="10"/>
    </row>
    <row r="514" spans="1:11">
      <c r="A514" s="38"/>
      <c r="B514" s="10"/>
      <c r="C514" s="216"/>
      <c r="D514" s="216"/>
      <c r="E514" s="10"/>
      <c r="F514" s="10"/>
      <c r="G514" s="10"/>
      <c r="H514" s="10"/>
      <c r="I514" s="10"/>
      <c r="J514" s="10"/>
      <c r="K514" s="10"/>
    </row>
    <row r="515" spans="1:11">
      <c r="A515" s="38"/>
      <c r="B515" s="10"/>
      <c r="C515" s="216"/>
      <c r="D515" s="216"/>
      <c r="E515" s="10"/>
      <c r="F515" s="10"/>
      <c r="G515" s="10"/>
      <c r="H515" s="10"/>
      <c r="I515" s="10"/>
      <c r="J515" s="10"/>
      <c r="K515" s="10"/>
    </row>
    <row r="516" spans="1:11">
      <c r="A516" s="38"/>
      <c r="B516" s="10"/>
      <c r="C516" s="216"/>
      <c r="D516" s="216"/>
      <c r="E516" s="10"/>
      <c r="F516" s="10"/>
      <c r="G516" s="10"/>
      <c r="H516" s="10"/>
      <c r="I516" s="10"/>
      <c r="J516" s="10"/>
      <c r="K516" s="10"/>
    </row>
    <row r="517" spans="1:11">
      <c r="A517" s="38"/>
      <c r="B517" s="10"/>
      <c r="C517" s="216"/>
      <c r="D517" s="216"/>
      <c r="E517" s="10"/>
      <c r="F517" s="10"/>
      <c r="G517" s="10"/>
      <c r="H517" s="10"/>
      <c r="I517" s="10"/>
      <c r="J517" s="10"/>
      <c r="K517" s="10"/>
    </row>
    <row r="518" spans="1:11">
      <c r="A518" s="38"/>
      <c r="B518" s="10"/>
      <c r="C518" s="216"/>
      <c r="D518" s="216"/>
      <c r="E518" s="10"/>
      <c r="F518" s="10"/>
      <c r="G518" s="10"/>
      <c r="H518" s="10"/>
      <c r="I518" s="10"/>
      <c r="J518" s="10"/>
      <c r="K518" s="10"/>
    </row>
    <row r="519" spans="1:11">
      <c r="A519" s="38"/>
      <c r="B519" s="10"/>
      <c r="C519" s="216"/>
      <c r="D519" s="216"/>
      <c r="E519" s="10"/>
      <c r="F519" s="10"/>
      <c r="G519" s="10"/>
      <c r="H519" s="10"/>
      <c r="I519" s="10"/>
      <c r="J519" s="10"/>
      <c r="K519" s="10"/>
    </row>
    <row r="520" spans="1:11">
      <c r="A520" s="38"/>
      <c r="B520" s="10"/>
      <c r="C520" s="216"/>
      <c r="D520" s="216"/>
      <c r="E520" s="10"/>
      <c r="F520" s="10"/>
      <c r="G520" s="10"/>
      <c r="H520" s="10"/>
      <c r="I520" s="10"/>
      <c r="J520" s="10"/>
      <c r="K520" s="10"/>
    </row>
    <row r="521" spans="1:11">
      <c r="A521" s="38"/>
      <c r="B521" s="10"/>
      <c r="C521" s="216"/>
      <c r="D521" s="216"/>
      <c r="E521" s="10"/>
      <c r="F521" s="10"/>
      <c r="G521" s="10"/>
      <c r="H521" s="10"/>
      <c r="I521" s="10"/>
      <c r="J521" s="10"/>
      <c r="K521" s="10"/>
    </row>
    <row r="522" spans="1:11">
      <c r="A522" s="38"/>
      <c r="B522" s="10"/>
      <c r="C522" s="216"/>
      <c r="D522" s="216"/>
      <c r="E522" s="10"/>
      <c r="F522" s="10"/>
      <c r="G522" s="10"/>
      <c r="H522" s="10"/>
      <c r="I522" s="10"/>
      <c r="J522" s="10"/>
      <c r="K522" s="10"/>
    </row>
    <row r="523" spans="1:11">
      <c r="A523" s="38"/>
      <c r="B523" s="10"/>
      <c r="C523" s="216"/>
      <c r="D523" s="216"/>
      <c r="E523" s="10"/>
      <c r="F523" s="10"/>
      <c r="G523" s="10"/>
      <c r="H523" s="10"/>
      <c r="I523" s="10"/>
      <c r="J523" s="10"/>
      <c r="K523" s="10"/>
    </row>
    <row r="524" spans="1:11">
      <c r="A524" s="38"/>
      <c r="B524" s="10"/>
      <c r="C524" s="216"/>
      <c r="D524" s="216"/>
      <c r="E524" s="10"/>
      <c r="F524" s="10"/>
      <c r="G524" s="10"/>
      <c r="H524" s="10"/>
      <c r="I524" s="10"/>
      <c r="J524" s="10"/>
      <c r="K524" s="10"/>
    </row>
    <row r="525" spans="1:11">
      <c r="A525" s="38"/>
      <c r="B525" s="10"/>
      <c r="C525" s="216"/>
      <c r="D525" s="216"/>
      <c r="E525" s="10"/>
      <c r="F525" s="10"/>
      <c r="G525" s="10"/>
      <c r="H525" s="10"/>
      <c r="I525" s="10"/>
      <c r="J525" s="10"/>
      <c r="K525" s="10"/>
    </row>
    <row r="526" spans="1:11">
      <c r="A526" s="38"/>
      <c r="B526" s="10"/>
      <c r="C526" s="216"/>
      <c r="D526" s="216"/>
      <c r="E526" s="10"/>
      <c r="F526" s="10"/>
      <c r="G526" s="10"/>
      <c r="H526" s="10"/>
      <c r="I526" s="10"/>
      <c r="J526" s="10"/>
      <c r="K526" s="10"/>
    </row>
    <row r="527" spans="1:11">
      <c r="A527" s="38"/>
      <c r="B527" s="10"/>
      <c r="C527" s="216"/>
      <c r="D527" s="216"/>
      <c r="E527" s="10"/>
      <c r="F527" s="10"/>
      <c r="G527" s="10"/>
      <c r="H527" s="10"/>
      <c r="I527" s="10"/>
      <c r="J527" s="10"/>
      <c r="K527" s="10"/>
    </row>
    <row r="528" spans="1:11">
      <c r="A528" s="38"/>
      <c r="B528" s="10"/>
      <c r="C528" s="216"/>
      <c r="D528" s="216"/>
      <c r="E528" s="10"/>
      <c r="F528" s="10"/>
      <c r="G528" s="10"/>
      <c r="H528" s="10"/>
      <c r="I528" s="10"/>
      <c r="J528" s="10"/>
      <c r="K528" s="10"/>
    </row>
    <row r="529" spans="1:11">
      <c r="A529" s="38"/>
      <c r="B529" s="10"/>
      <c r="C529" s="216"/>
      <c r="D529" s="216"/>
      <c r="E529" s="10"/>
      <c r="F529" s="10"/>
      <c r="G529" s="10"/>
      <c r="H529" s="10"/>
      <c r="I529" s="10"/>
      <c r="J529" s="10"/>
      <c r="K529" s="10"/>
    </row>
    <row r="530" spans="1:11">
      <c r="A530" s="38"/>
      <c r="B530" s="10"/>
      <c r="C530" s="216"/>
      <c r="D530" s="216"/>
      <c r="E530" s="10"/>
      <c r="F530" s="10"/>
      <c r="G530" s="10"/>
      <c r="H530" s="10"/>
      <c r="I530" s="10"/>
      <c r="J530" s="10"/>
      <c r="K530" s="10"/>
    </row>
    <row r="531" spans="1:11">
      <c r="A531" s="38"/>
      <c r="B531" s="10"/>
      <c r="C531" s="216"/>
      <c r="D531" s="216"/>
      <c r="E531" s="10"/>
      <c r="F531" s="10"/>
      <c r="G531" s="10"/>
      <c r="H531" s="10"/>
      <c r="I531" s="10"/>
      <c r="J531" s="10"/>
      <c r="K531" s="10"/>
    </row>
    <row r="532" spans="1:11">
      <c r="A532" s="38"/>
      <c r="B532" s="10"/>
      <c r="C532" s="216"/>
      <c r="D532" s="216"/>
      <c r="E532" s="10"/>
      <c r="F532" s="10"/>
      <c r="G532" s="10"/>
      <c r="H532" s="10"/>
      <c r="I532" s="10"/>
      <c r="J532" s="10"/>
      <c r="K532" s="10"/>
    </row>
    <row r="533" spans="1:11">
      <c r="A533" s="38"/>
      <c r="B533" s="10"/>
      <c r="C533" s="216"/>
      <c r="D533" s="216"/>
      <c r="E533" s="10"/>
      <c r="F533" s="10"/>
      <c r="G533" s="10"/>
      <c r="H533" s="10"/>
      <c r="I533" s="10"/>
      <c r="J533" s="10"/>
      <c r="K533" s="10"/>
    </row>
    <row r="534" spans="1:11">
      <c r="A534" s="38"/>
      <c r="B534" s="10"/>
      <c r="C534" s="216"/>
      <c r="D534" s="216"/>
      <c r="E534" s="10"/>
      <c r="F534" s="10"/>
      <c r="G534" s="10"/>
      <c r="H534" s="10"/>
      <c r="I534" s="10"/>
      <c r="J534" s="10"/>
      <c r="K534" s="10"/>
    </row>
    <row r="535" spans="1:11">
      <c r="A535" s="38"/>
      <c r="B535" s="10"/>
      <c r="C535" s="216"/>
      <c r="D535" s="216"/>
      <c r="E535" s="10"/>
      <c r="F535" s="10"/>
      <c r="G535" s="10"/>
      <c r="H535" s="10"/>
      <c r="I535" s="10"/>
      <c r="J535" s="10"/>
      <c r="K535" s="10"/>
    </row>
    <row r="536" spans="1:11">
      <c r="A536" s="38"/>
      <c r="B536" s="10"/>
      <c r="C536" s="216"/>
      <c r="D536" s="216"/>
      <c r="E536" s="10"/>
      <c r="F536" s="10"/>
      <c r="G536" s="10"/>
      <c r="H536" s="10"/>
      <c r="I536" s="10"/>
      <c r="J536" s="10"/>
      <c r="K536" s="10"/>
    </row>
    <row r="537" spans="1:11">
      <c r="A537" s="38"/>
      <c r="B537" s="10"/>
      <c r="C537" s="216"/>
      <c r="D537" s="216"/>
      <c r="E537" s="10"/>
      <c r="F537" s="10"/>
      <c r="G537" s="10"/>
      <c r="H537" s="10"/>
      <c r="I537" s="10"/>
      <c r="J537" s="10"/>
      <c r="K537" s="10"/>
    </row>
    <row r="538" spans="1:11">
      <c r="A538" s="38"/>
      <c r="B538" s="10"/>
      <c r="C538" s="216"/>
      <c r="D538" s="216"/>
      <c r="E538" s="10"/>
      <c r="F538" s="10"/>
      <c r="G538" s="10"/>
      <c r="H538" s="10"/>
      <c r="I538" s="10"/>
      <c r="J538" s="10"/>
      <c r="K538" s="10"/>
    </row>
    <row r="539" spans="1:11">
      <c r="A539" s="38"/>
      <c r="B539" s="10"/>
      <c r="C539" s="216"/>
      <c r="D539" s="216"/>
      <c r="E539" s="10"/>
      <c r="F539" s="10"/>
      <c r="G539" s="10"/>
      <c r="H539" s="10"/>
      <c r="I539" s="10"/>
      <c r="J539" s="10"/>
      <c r="K539" s="10"/>
    </row>
    <row r="540" spans="1:11">
      <c r="A540" s="38"/>
      <c r="B540" s="10"/>
      <c r="C540" s="216"/>
      <c r="D540" s="216"/>
      <c r="E540" s="10"/>
      <c r="F540" s="10"/>
      <c r="G540" s="10"/>
      <c r="H540" s="10"/>
      <c r="I540" s="10"/>
      <c r="J540" s="10"/>
      <c r="K540" s="10"/>
    </row>
    <row r="541" spans="1:11">
      <c r="A541" s="38"/>
      <c r="B541" s="10"/>
      <c r="C541" s="216"/>
      <c r="D541" s="216"/>
      <c r="E541" s="10"/>
      <c r="F541" s="10"/>
      <c r="G541" s="10"/>
      <c r="H541" s="10"/>
      <c r="I541" s="10"/>
      <c r="J541" s="10"/>
      <c r="K541" s="10"/>
    </row>
    <row r="542" spans="1:11">
      <c r="A542" s="38"/>
      <c r="B542" s="10"/>
      <c r="C542" s="216"/>
      <c r="D542" s="216"/>
      <c r="E542" s="10"/>
      <c r="F542" s="10"/>
      <c r="G542" s="10"/>
      <c r="H542" s="10"/>
      <c r="I542" s="10"/>
      <c r="J542" s="10"/>
      <c r="K542" s="10"/>
    </row>
    <row r="543" spans="1:11">
      <c r="A543" s="38"/>
      <c r="B543" s="10"/>
      <c r="C543" s="216"/>
      <c r="D543" s="216"/>
      <c r="E543" s="10"/>
      <c r="F543" s="10"/>
      <c r="G543" s="10"/>
      <c r="H543" s="10"/>
      <c r="I543" s="10"/>
      <c r="J543" s="10"/>
      <c r="K543" s="10"/>
    </row>
    <row r="544" spans="1:11">
      <c r="A544" s="38"/>
      <c r="B544" s="10"/>
      <c r="C544" s="216"/>
      <c r="D544" s="216"/>
      <c r="E544" s="10"/>
      <c r="F544" s="10"/>
      <c r="G544" s="10"/>
      <c r="H544" s="10"/>
      <c r="I544" s="10"/>
      <c r="J544" s="10"/>
      <c r="K544" s="10"/>
    </row>
    <row r="545" spans="1:11">
      <c r="A545" s="38"/>
      <c r="B545" s="10"/>
      <c r="C545" s="216"/>
      <c r="D545" s="216"/>
      <c r="E545" s="10"/>
      <c r="F545" s="10"/>
      <c r="G545" s="10"/>
      <c r="H545" s="10"/>
      <c r="I545" s="10"/>
      <c r="J545" s="10"/>
      <c r="K545" s="10"/>
    </row>
    <row r="546" spans="1:11">
      <c r="A546" s="38"/>
      <c r="B546" s="10"/>
      <c r="C546" s="216"/>
      <c r="D546" s="216"/>
      <c r="E546" s="10"/>
      <c r="F546" s="10"/>
      <c r="G546" s="10"/>
      <c r="H546" s="10"/>
      <c r="I546" s="10"/>
      <c r="J546" s="10"/>
      <c r="K546" s="10"/>
    </row>
    <row r="547" spans="1:11">
      <c r="A547" s="38"/>
      <c r="B547" s="10"/>
      <c r="C547" s="216"/>
      <c r="D547" s="216"/>
      <c r="E547" s="10"/>
      <c r="F547" s="10"/>
      <c r="G547" s="10"/>
      <c r="H547" s="10"/>
      <c r="I547" s="10"/>
      <c r="J547" s="10"/>
      <c r="K547" s="10"/>
    </row>
    <row r="548" spans="1:11">
      <c r="A548" s="38"/>
      <c r="B548" s="10"/>
      <c r="C548" s="216"/>
      <c r="D548" s="216"/>
      <c r="E548" s="10"/>
      <c r="F548" s="10"/>
      <c r="G548" s="10"/>
      <c r="H548" s="10"/>
      <c r="I548" s="10"/>
      <c r="J548" s="10"/>
      <c r="K548" s="10"/>
    </row>
    <row r="549" spans="1:11">
      <c r="A549" s="38"/>
      <c r="B549" s="10"/>
      <c r="C549" s="216"/>
      <c r="D549" s="216"/>
      <c r="E549" s="10"/>
      <c r="F549" s="10"/>
      <c r="G549" s="10"/>
      <c r="H549" s="10"/>
      <c r="I549" s="10"/>
      <c r="J549" s="10"/>
      <c r="K549" s="10"/>
    </row>
    <row r="550" spans="1:11">
      <c r="A550" s="38"/>
      <c r="B550" s="10"/>
      <c r="C550" s="216"/>
      <c r="D550" s="216"/>
      <c r="E550" s="10"/>
      <c r="F550" s="10"/>
      <c r="G550" s="10"/>
      <c r="H550" s="10"/>
      <c r="I550" s="10"/>
      <c r="J550" s="10"/>
      <c r="K550" s="10"/>
    </row>
    <row r="551" spans="1:11">
      <c r="A551" s="38"/>
      <c r="B551" s="10"/>
      <c r="C551" s="216"/>
      <c r="D551" s="216"/>
      <c r="E551" s="10"/>
      <c r="F551" s="10"/>
      <c r="G551" s="10"/>
      <c r="H551" s="10"/>
      <c r="I551" s="10"/>
      <c r="J551" s="10"/>
      <c r="K551" s="10"/>
    </row>
    <row r="552" spans="1:11">
      <c r="A552" s="38"/>
      <c r="B552" s="10"/>
      <c r="C552" s="216"/>
      <c r="D552" s="216"/>
      <c r="E552" s="10"/>
      <c r="F552" s="10"/>
      <c r="G552" s="10"/>
      <c r="H552" s="10"/>
      <c r="I552" s="10"/>
      <c r="J552" s="10"/>
      <c r="K552" s="10"/>
    </row>
    <row r="553" spans="1:11">
      <c r="A553" s="38"/>
      <c r="B553" s="10"/>
      <c r="C553" s="216"/>
      <c r="D553" s="216"/>
      <c r="E553" s="10"/>
      <c r="F553" s="10"/>
      <c r="G553" s="10"/>
      <c r="H553" s="10"/>
      <c r="I553" s="10"/>
      <c r="J553" s="10"/>
      <c r="K553" s="10"/>
    </row>
    <row r="554" spans="1:11">
      <c r="A554" s="38"/>
      <c r="B554" s="10"/>
      <c r="C554" s="216"/>
      <c r="D554" s="216"/>
      <c r="E554" s="10"/>
      <c r="F554" s="10"/>
      <c r="G554" s="10"/>
      <c r="H554" s="10"/>
      <c r="I554" s="10"/>
      <c r="J554" s="10"/>
      <c r="K554" s="10"/>
    </row>
    <row r="555" spans="1:11">
      <c r="A555" s="38"/>
      <c r="B555" s="10"/>
      <c r="C555" s="216"/>
      <c r="D555" s="216"/>
      <c r="E555" s="10"/>
      <c r="F555" s="10"/>
      <c r="G555" s="10"/>
      <c r="H555" s="10"/>
      <c r="I555" s="10"/>
      <c r="J555" s="10"/>
      <c r="K555" s="10"/>
    </row>
    <row r="556" spans="1:11">
      <c r="A556" s="38"/>
      <c r="B556" s="10"/>
      <c r="C556" s="216"/>
      <c r="D556" s="216"/>
      <c r="E556" s="10"/>
      <c r="F556" s="10"/>
      <c r="G556" s="10"/>
      <c r="H556" s="10"/>
      <c r="I556" s="10"/>
      <c r="J556" s="10"/>
      <c r="K556" s="10"/>
    </row>
    <row r="557" spans="1:11">
      <c r="A557" s="38"/>
      <c r="B557" s="10"/>
      <c r="C557" s="216"/>
      <c r="D557" s="216"/>
      <c r="E557" s="10"/>
      <c r="F557" s="10"/>
      <c r="G557" s="10"/>
      <c r="H557" s="10"/>
      <c r="I557" s="10"/>
      <c r="J557" s="10"/>
      <c r="K557" s="10"/>
    </row>
    <row r="558" spans="1:11">
      <c r="A558" s="38"/>
      <c r="B558" s="10"/>
      <c r="C558" s="216"/>
      <c r="D558" s="216"/>
      <c r="E558" s="10"/>
      <c r="F558" s="10"/>
      <c r="G558" s="10"/>
      <c r="H558" s="10"/>
      <c r="I558" s="10"/>
      <c r="J558" s="10"/>
      <c r="K558" s="10"/>
    </row>
    <row r="559" spans="1:11">
      <c r="A559" s="38"/>
      <c r="B559" s="10"/>
      <c r="C559" s="216"/>
      <c r="D559" s="216"/>
      <c r="E559" s="10"/>
      <c r="F559" s="10"/>
      <c r="G559" s="10"/>
      <c r="H559" s="10"/>
      <c r="I559" s="10"/>
      <c r="J559" s="10"/>
      <c r="K559" s="10"/>
    </row>
    <row r="560" spans="1:11">
      <c r="A560" s="38"/>
      <c r="B560" s="10"/>
      <c r="C560" s="216"/>
      <c r="D560" s="216"/>
      <c r="E560" s="10"/>
      <c r="F560" s="10"/>
      <c r="G560" s="10"/>
      <c r="H560" s="10"/>
      <c r="I560" s="10"/>
      <c r="J560" s="10"/>
      <c r="K560" s="10"/>
    </row>
    <row r="561" spans="1:11">
      <c r="A561" s="38"/>
      <c r="B561" s="10"/>
      <c r="C561" s="216"/>
      <c r="D561" s="216"/>
      <c r="E561" s="10"/>
      <c r="F561" s="10"/>
      <c r="G561" s="10"/>
      <c r="H561" s="10"/>
      <c r="I561" s="10"/>
      <c r="J561" s="10"/>
      <c r="K561" s="10"/>
    </row>
    <row r="562" spans="1:11">
      <c r="A562" s="38"/>
      <c r="B562" s="10"/>
      <c r="C562" s="216"/>
      <c r="D562" s="216"/>
      <c r="E562" s="10"/>
      <c r="F562" s="10"/>
      <c r="G562" s="10"/>
      <c r="H562" s="10"/>
      <c r="I562" s="10"/>
      <c r="J562" s="10"/>
      <c r="K562" s="10"/>
    </row>
    <row r="563" spans="1:11">
      <c r="A563" s="38"/>
      <c r="B563" s="10"/>
      <c r="C563" s="216"/>
      <c r="D563" s="216"/>
      <c r="E563" s="10"/>
      <c r="F563" s="10"/>
      <c r="G563" s="10"/>
      <c r="H563" s="10"/>
      <c r="I563" s="10"/>
      <c r="J563" s="10"/>
      <c r="K563" s="10"/>
    </row>
    <row r="564" spans="1:11">
      <c r="A564" s="38"/>
      <c r="B564" s="10"/>
      <c r="C564" s="216"/>
      <c r="D564" s="216"/>
      <c r="E564" s="10"/>
      <c r="F564" s="10"/>
      <c r="G564" s="10"/>
      <c r="H564" s="10"/>
      <c r="I564" s="10"/>
      <c r="J564" s="10"/>
      <c r="K564" s="10"/>
    </row>
    <row r="565" spans="1:11">
      <c r="A565" s="38"/>
      <c r="B565" s="10"/>
      <c r="C565" s="216"/>
      <c r="D565" s="216"/>
      <c r="E565" s="10"/>
      <c r="F565" s="10"/>
      <c r="G565" s="10"/>
      <c r="H565" s="10"/>
      <c r="I565" s="10"/>
      <c r="J565" s="10"/>
      <c r="K565" s="10"/>
    </row>
    <row r="566" spans="1:11">
      <c r="A566" s="38"/>
      <c r="B566" s="10"/>
      <c r="C566" s="216"/>
      <c r="D566" s="216"/>
      <c r="E566" s="10"/>
      <c r="F566" s="10"/>
      <c r="G566" s="10"/>
      <c r="H566" s="10"/>
      <c r="I566" s="10"/>
      <c r="J566" s="10"/>
      <c r="K566" s="10"/>
    </row>
    <row r="567" spans="1:11">
      <c r="A567" s="38"/>
      <c r="B567" s="10"/>
      <c r="C567" s="216"/>
      <c r="D567" s="216"/>
      <c r="E567" s="10"/>
      <c r="F567" s="10"/>
      <c r="G567" s="10"/>
      <c r="H567" s="10"/>
      <c r="I567" s="10"/>
      <c r="J567" s="10"/>
      <c r="K567" s="10"/>
    </row>
    <row r="568" spans="1:11">
      <c r="A568" s="38"/>
      <c r="B568" s="10"/>
      <c r="C568" s="216"/>
      <c r="D568" s="216"/>
      <c r="E568" s="10"/>
      <c r="F568" s="10"/>
      <c r="G568" s="10"/>
      <c r="H568" s="10"/>
      <c r="I568" s="10"/>
      <c r="J568" s="10"/>
      <c r="K568" s="10"/>
    </row>
    <row r="569" spans="1:11">
      <c r="A569" s="38"/>
      <c r="B569" s="10"/>
      <c r="C569" s="216"/>
      <c r="D569" s="216"/>
      <c r="E569" s="10"/>
      <c r="F569" s="10"/>
      <c r="G569" s="10"/>
      <c r="H569" s="10"/>
      <c r="I569" s="10"/>
      <c r="J569" s="10"/>
      <c r="K569" s="10"/>
    </row>
    <row r="570" spans="1:11">
      <c r="A570" s="38"/>
      <c r="B570" s="10"/>
      <c r="C570" s="216"/>
      <c r="D570" s="216"/>
      <c r="E570" s="10"/>
      <c r="F570" s="10"/>
      <c r="G570" s="10"/>
      <c r="H570" s="10"/>
      <c r="I570" s="10"/>
      <c r="J570" s="10"/>
      <c r="K570" s="10"/>
    </row>
    <row r="571" spans="1:11">
      <c r="A571" s="38"/>
      <c r="B571" s="10"/>
      <c r="C571" s="216"/>
      <c r="D571" s="216"/>
      <c r="E571" s="10"/>
      <c r="F571" s="10"/>
      <c r="G571" s="10"/>
      <c r="H571" s="10"/>
      <c r="I571" s="10"/>
      <c r="J571" s="10"/>
      <c r="K571" s="10"/>
    </row>
    <row r="572" spans="1:11">
      <c r="A572" s="38"/>
      <c r="B572" s="10"/>
      <c r="C572" s="216"/>
      <c r="D572" s="216"/>
      <c r="E572" s="10"/>
      <c r="F572" s="10"/>
      <c r="G572" s="10"/>
      <c r="H572" s="10"/>
      <c r="I572" s="10"/>
      <c r="J572" s="10"/>
      <c r="K572" s="10"/>
    </row>
    <row r="573" spans="1:11">
      <c r="A573" s="38"/>
      <c r="B573" s="10"/>
      <c r="C573" s="216"/>
      <c r="D573" s="216"/>
      <c r="E573" s="10"/>
      <c r="F573" s="10"/>
      <c r="G573" s="10"/>
      <c r="H573" s="10"/>
      <c r="I573" s="10"/>
      <c r="J573" s="10"/>
      <c r="K573" s="10"/>
    </row>
    <row r="574" spans="1:11">
      <c r="A574" s="38"/>
      <c r="B574" s="10"/>
      <c r="C574" s="216"/>
      <c r="D574" s="216"/>
      <c r="E574" s="10"/>
      <c r="F574" s="10"/>
      <c r="G574" s="10"/>
      <c r="H574" s="10"/>
      <c r="I574" s="10"/>
      <c r="J574" s="10"/>
      <c r="K574" s="10"/>
    </row>
    <row r="575" spans="1:11">
      <c r="A575" s="38"/>
      <c r="B575" s="10"/>
      <c r="C575" s="216"/>
      <c r="D575" s="216"/>
      <c r="E575" s="10"/>
      <c r="F575" s="10"/>
      <c r="G575" s="10"/>
      <c r="H575" s="10"/>
      <c r="I575" s="10"/>
      <c r="J575" s="10"/>
      <c r="K575" s="10"/>
    </row>
    <row r="576" spans="1:11">
      <c r="A576" s="38"/>
      <c r="B576" s="10"/>
      <c r="C576" s="216"/>
      <c r="D576" s="216"/>
      <c r="E576" s="10"/>
      <c r="F576" s="10"/>
      <c r="G576" s="10"/>
      <c r="H576" s="10"/>
      <c r="I576" s="10"/>
      <c r="J576" s="10"/>
      <c r="K576" s="10"/>
    </row>
    <row r="577" spans="1:11">
      <c r="A577" s="38"/>
      <c r="B577" s="10"/>
      <c r="C577" s="216"/>
      <c r="D577" s="216"/>
      <c r="E577" s="10"/>
      <c r="F577" s="10"/>
      <c r="G577" s="10"/>
      <c r="H577" s="10"/>
      <c r="I577" s="10"/>
      <c r="J577" s="10"/>
      <c r="K577" s="10"/>
    </row>
    <row r="578" spans="1:11">
      <c r="A578" s="38"/>
      <c r="B578" s="10"/>
      <c r="C578" s="216"/>
      <c r="D578" s="216"/>
      <c r="E578" s="10"/>
      <c r="F578" s="10"/>
      <c r="G578" s="10"/>
      <c r="H578" s="10"/>
      <c r="I578" s="10"/>
      <c r="J578" s="10"/>
      <c r="K578" s="10"/>
    </row>
    <row r="579" spans="1:11">
      <c r="A579" s="38"/>
      <c r="B579" s="10"/>
      <c r="C579" s="216"/>
      <c r="D579" s="216"/>
      <c r="E579" s="10"/>
      <c r="F579" s="10"/>
      <c r="G579" s="10"/>
      <c r="H579" s="10"/>
      <c r="I579" s="10"/>
      <c r="J579" s="10"/>
      <c r="K579" s="10"/>
    </row>
    <row r="580" spans="1:11">
      <c r="A580" s="38"/>
      <c r="B580" s="10"/>
      <c r="C580" s="216"/>
      <c r="D580" s="216"/>
      <c r="E580" s="10"/>
      <c r="F580" s="10"/>
      <c r="G580" s="10"/>
      <c r="H580" s="10"/>
      <c r="I580" s="10"/>
      <c r="J580" s="10"/>
      <c r="K580" s="10"/>
    </row>
    <row r="581" spans="1:11">
      <c r="A581" s="38"/>
      <c r="B581" s="10"/>
      <c r="C581" s="216"/>
      <c r="D581" s="216"/>
      <c r="E581" s="10"/>
      <c r="F581" s="10"/>
      <c r="G581" s="10"/>
      <c r="H581" s="10"/>
      <c r="I581" s="10"/>
      <c r="J581" s="10"/>
      <c r="K581" s="10"/>
    </row>
    <row r="582" spans="1:11">
      <c r="A582" s="38"/>
      <c r="B582" s="10"/>
      <c r="C582" s="216"/>
      <c r="D582" s="216"/>
      <c r="E582" s="10"/>
      <c r="F582" s="10"/>
      <c r="G582" s="10"/>
      <c r="H582" s="10"/>
      <c r="I582" s="10"/>
      <c r="J582" s="10"/>
      <c r="K582" s="10"/>
    </row>
    <row r="583" spans="1:11">
      <c r="A583" s="38"/>
      <c r="B583" s="10"/>
      <c r="C583" s="216"/>
      <c r="D583" s="216"/>
      <c r="E583" s="10"/>
      <c r="F583" s="10"/>
      <c r="G583" s="10"/>
      <c r="H583" s="10"/>
      <c r="I583" s="10"/>
      <c r="J583" s="10"/>
      <c r="K583" s="10"/>
    </row>
    <row r="584" spans="1:11">
      <c r="A584" s="38"/>
      <c r="B584" s="10"/>
      <c r="C584" s="216"/>
      <c r="D584" s="216"/>
      <c r="E584" s="10"/>
      <c r="F584" s="10"/>
      <c r="G584" s="10"/>
      <c r="H584" s="10"/>
      <c r="I584" s="10"/>
      <c r="J584" s="10"/>
      <c r="K584" s="10"/>
    </row>
    <row r="585" spans="1:11">
      <c r="A585" s="38"/>
      <c r="B585" s="10"/>
      <c r="C585" s="216"/>
      <c r="D585" s="216"/>
      <c r="E585" s="10"/>
      <c r="F585" s="10"/>
      <c r="G585" s="10"/>
      <c r="H585" s="10"/>
      <c r="I585" s="10"/>
      <c r="J585" s="10"/>
      <c r="K585" s="10"/>
    </row>
    <row r="586" spans="1:11">
      <c r="A586" s="38"/>
      <c r="B586" s="10"/>
      <c r="C586" s="216"/>
      <c r="D586" s="216"/>
      <c r="E586" s="10"/>
      <c r="F586" s="10"/>
      <c r="G586" s="10"/>
      <c r="H586" s="10"/>
      <c r="I586" s="10"/>
      <c r="J586" s="10"/>
      <c r="K586" s="10"/>
    </row>
    <row r="587" spans="1:11">
      <c r="A587" s="38"/>
      <c r="B587" s="10"/>
      <c r="C587" s="216"/>
      <c r="D587" s="216"/>
      <c r="E587" s="10"/>
      <c r="F587" s="10"/>
      <c r="G587" s="10"/>
      <c r="H587" s="10"/>
      <c r="I587" s="10"/>
      <c r="J587" s="10"/>
      <c r="K587" s="10"/>
    </row>
    <row r="588" spans="1:11">
      <c r="A588" s="38"/>
      <c r="B588" s="10"/>
      <c r="C588" s="216"/>
      <c r="D588" s="216"/>
      <c r="E588" s="10"/>
      <c r="F588" s="10"/>
      <c r="G588" s="10"/>
      <c r="H588" s="10"/>
      <c r="I588" s="10"/>
      <c r="J588" s="10"/>
      <c r="K588" s="10"/>
    </row>
    <row r="589" spans="1:11">
      <c r="A589" s="38"/>
      <c r="B589" s="10"/>
      <c r="C589" s="216"/>
      <c r="D589" s="216"/>
      <c r="E589" s="10"/>
      <c r="F589" s="10"/>
      <c r="G589" s="10"/>
      <c r="H589" s="10"/>
      <c r="I589" s="10"/>
      <c r="J589" s="10"/>
      <c r="K589" s="10"/>
    </row>
    <row r="590" spans="1:11">
      <c r="A590" s="38"/>
      <c r="B590" s="10"/>
      <c r="C590" s="216"/>
      <c r="D590" s="216"/>
      <c r="E590" s="10"/>
      <c r="F590" s="10"/>
      <c r="G590" s="10"/>
      <c r="H590" s="10"/>
      <c r="I590" s="10"/>
      <c r="J590" s="10"/>
      <c r="K590" s="10"/>
    </row>
    <row r="591" spans="1:11">
      <c r="A591" s="38"/>
      <c r="B591" s="10"/>
      <c r="C591" s="216"/>
      <c r="D591" s="216"/>
      <c r="E591" s="10"/>
      <c r="F591" s="10"/>
      <c r="G591" s="10"/>
      <c r="H591" s="10"/>
      <c r="I591" s="10"/>
      <c r="J591" s="10"/>
      <c r="K591" s="10"/>
    </row>
    <row r="592" spans="1:11">
      <c r="A592" s="38"/>
      <c r="B592" s="10"/>
      <c r="C592" s="216"/>
      <c r="D592" s="216"/>
      <c r="E592" s="10"/>
      <c r="F592" s="10"/>
      <c r="G592" s="10"/>
      <c r="H592" s="10"/>
      <c r="I592" s="10"/>
      <c r="J592" s="10"/>
      <c r="K592" s="10"/>
    </row>
    <row r="593" spans="1:11">
      <c r="A593" s="38"/>
      <c r="B593" s="10"/>
      <c r="C593" s="216"/>
      <c r="D593" s="216"/>
      <c r="E593" s="10"/>
      <c r="F593" s="10"/>
      <c r="G593" s="10"/>
      <c r="H593" s="10"/>
      <c r="I593" s="10"/>
      <c r="J593" s="10"/>
      <c r="K593" s="10"/>
    </row>
    <row r="594" spans="1:11">
      <c r="A594" s="38"/>
      <c r="B594" s="10"/>
      <c r="C594" s="216"/>
      <c r="D594" s="216"/>
      <c r="E594" s="10"/>
      <c r="F594" s="10"/>
      <c r="G594" s="10"/>
      <c r="H594" s="10"/>
      <c r="I594" s="10"/>
      <c r="J594" s="10"/>
      <c r="K594" s="10"/>
    </row>
    <row r="595" spans="1:11">
      <c r="A595" s="38"/>
      <c r="B595" s="10"/>
      <c r="C595" s="216"/>
      <c r="D595" s="216"/>
      <c r="E595" s="10"/>
      <c r="F595" s="10"/>
      <c r="G595" s="10"/>
      <c r="H595" s="10"/>
      <c r="I595" s="10"/>
      <c r="J595" s="10"/>
      <c r="K595" s="10"/>
    </row>
    <row r="596" spans="1:11">
      <c r="A596" s="38"/>
      <c r="B596" s="10"/>
      <c r="C596" s="216"/>
      <c r="D596" s="216"/>
      <c r="E596" s="10"/>
      <c r="F596" s="10"/>
      <c r="G596" s="10"/>
      <c r="H596" s="10"/>
      <c r="I596" s="10"/>
      <c r="J596" s="10"/>
      <c r="K596" s="10"/>
    </row>
    <row r="597" spans="1:11">
      <c r="A597" s="38"/>
      <c r="B597" s="10"/>
      <c r="C597" s="216"/>
      <c r="D597" s="216"/>
      <c r="E597" s="10"/>
      <c r="F597" s="10"/>
      <c r="G597" s="10"/>
      <c r="H597" s="10"/>
      <c r="I597" s="10"/>
      <c r="J597" s="10"/>
      <c r="K597" s="10"/>
    </row>
    <row r="598" spans="1:11">
      <c r="A598" s="38"/>
      <c r="B598" s="10"/>
      <c r="C598" s="216"/>
      <c r="D598" s="216"/>
      <c r="E598" s="10"/>
      <c r="F598" s="10"/>
      <c r="G598" s="10"/>
      <c r="H598" s="10"/>
      <c r="I598" s="10"/>
      <c r="J598" s="10"/>
      <c r="K598" s="10"/>
    </row>
    <row r="599" spans="1:11">
      <c r="A599" s="38"/>
      <c r="B599" s="10"/>
      <c r="C599" s="216"/>
      <c r="D599" s="216"/>
      <c r="E599" s="10"/>
      <c r="F599" s="10"/>
      <c r="G599" s="10"/>
      <c r="H599" s="10"/>
      <c r="I599" s="10"/>
      <c r="J599" s="10"/>
      <c r="K599" s="10"/>
    </row>
    <row r="600" spans="1:11">
      <c r="A600" s="38"/>
      <c r="B600" s="10"/>
      <c r="C600" s="216"/>
      <c r="D600" s="216"/>
      <c r="E600" s="10"/>
      <c r="F600" s="10"/>
      <c r="G600" s="10"/>
      <c r="H600" s="10"/>
      <c r="I600" s="10"/>
      <c r="J600" s="10"/>
      <c r="K600" s="10"/>
    </row>
    <row r="601" spans="1:11">
      <c r="A601" s="38"/>
      <c r="B601" s="10"/>
      <c r="C601" s="216"/>
      <c r="D601" s="216"/>
      <c r="E601" s="10"/>
      <c r="F601" s="10"/>
      <c r="G601" s="10"/>
      <c r="H601" s="10"/>
      <c r="I601" s="10"/>
      <c r="J601" s="10"/>
      <c r="K601" s="10"/>
    </row>
    <row r="602" spans="1:11">
      <c r="A602" s="38"/>
      <c r="B602" s="10"/>
      <c r="C602" s="216"/>
      <c r="D602" s="216"/>
      <c r="E602" s="10"/>
      <c r="F602" s="10"/>
      <c r="G602" s="10"/>
      <c r="H602" s="10"/>
      <c r="I602" s="10"/>
      <c r="J602" s="10"/>
      <c r="K602" s="10"/>
    </row>
    <row r="603" spans="1:11">
      <c r="A603" s="38"/>
      <c r="B603" s="10"/>
      <c r="C603" s="216"/>
      <c r="D603" s="216"/>
      <c r="E603" s="10"/>
      <c r="F603" s="10"/>
      <c r="G603" s="10"/>
      <c r="H603" s="10"/>
      <c r="I603" s="10"/>
      <c r="J603" s="10"/>
      <c r="K603" s="10"/>
    </row>
    <row r="604" spans="1:11">
      <c r="A604" s="38"/>
      <c r="B604" s="10"/>
      <c r="C604" s="216"/>
      <c r="D604" s="216"/>
      <c r="E604" s="10"/>
      <c r="F604" s="10"/>
      <c r="G604" s="10"/>
      <c r="H604" s="10"/>
      <c r="I604" s="10"/>
      <c r="J604" s="10"/>
      <c r="K604" s="10"/>
    </row>
    <row r="605" spans="1:11">
      <c r="A605" s="38"/>
      <c r="B605" s="10"/>
      <c r="C605" s="216"/>
      <c r="D605" s="216"/>
      <c r="E605" s="10"/>
      <c r="F605" s="10"/>
      <c r="G605" s="10"/>
      <c r="H605" s="10"/>
      <c r="I605" s="10"/>
      <c r="J605" s="10"/>
      <c r="K605" s="10"/>
    </row>
    <row r="606" spans="1:11">
      <c r="A606" s="38"/>
      <c r="B606" s="10"/>
      <c r="C606" s="216"/>
      <c r="D606" s="216"/>
      <c r="E606" s="10"/>
      <c r="F606" s="10"/>
      <c r="G606" s="10"/>
      <c r="H606" s="10"/>
      <c r="I606" s="10"/>
      <c r="J606" s="10"/>
      <c r="K606" s="10"/>
    </row>
    <row r="607" spans="1:11">
      <c r="A607" s="38"/>
      <c r="B607" s="10"/>
      <c r="C607" s="216"/>
      <c r="D607" s="216"/>
      <c r="E607" s="10"/>
      <c r="F607" s="10"/>
      <c r="G607" s="10"/>
      <c r="H607" s="10"/>
      <c r="I607" s="10"/>
      <c r="J607" s="10"/>
      <c r="K607" s="10"/>
    </row>
    <row r="608" spans="1:11">
      <c r="A608" s="38"/>
      <c r="B608" s="10"/>
      <c r="C608" s="216"/>
      <c r="D608" s="216"/>
      <c r="E608" s="10"/>
      <c r="F608" s="10"/>
      <c r="G608" s="10"/>
      <c r="H608" s="10"/>
      <c r="I608" s="10"/>
      <c r="J608" s="10"/>
      <c r="K608" s="10"/>
    </row>
    <row r="609" spans="1:11">
      <c r="A609" s="38"/>
      <c r="B609" s="10"/>
      <c r="C609" s="216"/>
      <c r="D609" s="216"/>
      <c r="E609" s="10"/>
      <c r="F609" s="10"/>
      <c r="G609" s="10"/>
      <c r="H609" s="10"/>
      <c r="I609" s="10"/>
      <c r="J609" s="10"/>
      <c r="K609" s="10"/>
    </row>
    <row r="610" spans="1:11">
      <c r="A610" s="38"/>
      <c r="B610" s="10"/>
      <c r="C610" s="216"/>
      <c r="D610" s="216"/>
      <c r="E610" s="10"/>
      <c r="F610" s="10"/>
      <c r="G610" s="10"/>
      <c r="H610" s="10"/>
      <c r="I610" s="10"/>
      <c r="J610" s="10"/>
      <c r="K610" s="10"/>
    </row>
    <row r="611" spans="1:11">
      <c r="A611" s="38"/>
      <c r="B611" s="10"/>
      <c r="C611" s="216"/>
      <c r="D611" s="216"/>
      <c r="E611" s="10"/>
      <c r="F611" s="10"/>
      <c r="G611" s="10"/>
      <c r="H611" s="10"/>
      <c r="I611" s="10"/>
      <c r="J611" s="10"/>
      <c r="K611" s="10"/>
    </row>
    <row r="612" spans="1:11">
      <c r="A612" s="38"/>
      <c r="B612" s="10"/>
      <c r="C612" s="216"/>
      <c r="D612" s="216"/>
      <c r="E612" s="10"/>
      <c r="F612" s="10"/>
      <c r="G612" s="10"/>
      <c r="H612" s="10"/>
      <c r="I612" s="10"/>
      <c r="J612" s="10"/>
      <c r="K612" s="10"/>
    </row>
    <row r="613" spans="1:11">
      <c r="A613" s="38"/>
      <c r="B613" s="10"/>
      <c r="C613" s="216"/>
      <c r="D613" s="216"/>
      <c r="E613" s="10"/>
      <c r="F613" s="10"/>
      <c r="G613" s="10"/>
      <c r="H613" s="10"/>
      <c r="I613" s="10"/>
      <c r="J613" s="10"/>
      <c r="K613" s="10"/>
    </row>
    <row r="614" spans="1:11">
      <c r="A614" s="38"/>
      <c r="B614" s="10"/>
      <c r="C614" s="216"/>
      <c r="D614" s="216"/>
      <c r="E614" s="10"/>
      <c r="F614" s="10"/>
      <c r="G614" s="10"/>
      <c r="H614" s="10"/>
      <c r="I614" s="10"/>
      <c r="J614" s="10"/>
      <c r="K614" s="10"/>
    </row>
    <row r="615" spans="1:11">
      <c r="A615" s="38"/>
      <c r="B615" s="10"/>
      <c r="C615" s="216"/>
      <c r="D615" s="216"/>
      <c r="E615" s="10"/>
      <c r="F615" s="10"/>
      <c r="G615" s="10"/>
      <c r="H615" s="10"/>
      <c r="I615" s="10"/>
      <c r="J615" s="10"/>
      <c r="K615" s="10"/>
    </row>
    <row r="616" spans="1:11">
      <c r="A616" s="38"/>
      <c r="B616" s="10"/>
      <c r="C616" s="216"/>
      <c r="D616" s="216"/>
      <c r="E616" s="10"/>
      <c r="F616" s="10"/>
      <c r="G616" s="10"/>
      <c r="H616" s="10"/>
      <c r="I616" s="10"/>
      <c r="J616" s="10"/>
      <c r="K616" s="10"/>
    </row>
    <row r="617" spans="1:11">
      <c r="A617" s="38"/>
      <c r="B617" s="10"/>
      <c r="C617" s="216"/>
      <c r="D617" s="216"/>
      <c r="E617" s="10"/>
      <c r="F617" s="10"/>
      <c r="G617" s="10"/>
      <c r="H617" s="10"/>
      <c r="I617" s="10"/>
      <c r="J617" s="10"/>
      <c r="K617" s="10"/>
    </row>
    <row r="618" spans="1:11">
      <c r="A618" s="38"/>
      <c r="B618" s="10"/>
      <c r="C618" s="216"/>
      <c r="D618" s="216"/>
      <c r="E618" s="10"/>
      <c r="F618" s="10"/>
      <c r="G618" s="10"/>
      <c r="H618" s="10"/>
      <c r="I618" s="10"/>
      <c r="J618" s="10"/>
      <c r="K618" s="10"/>
    </row>
    <row r="619" spans="1:11">
      <c r="A619" s="38"/>
      <c r="B619" s="10"/>
      <c r="C619" s="216"/>
      <c r="D619" s="216"/>
      <c r="E619" s="10"/>
      <c r="F619" s="10"/>
      <c r="G619" s="10"/>
      <c r="H619" s="10"/>
      <c r="I619" s="10"/>
      <c r="J619" s="10"/>
      <c r="K619" s="10"/>
    </row>
    <row r="620" spans="1:11">
      <c r="A620" s="38"/>
      <c r="B620" s="10"/>
      <c r="C620" s="216"/>
      <c r="D620" s="216"/>
      <c r="E620" s="10"/>
      <c r="F620" s="10"/>
      <c r="G620" s="10"/>
      <c r="H620" s="10"/>
      <c r="I620" s="10"/>
      <c r="J620" s="10"/>
      <c r="K620" s="10"/>
    </row>
    <row r="621" spans="1:11">
      <c r="A621" s="38"/>
      <c r="B621" s="10"/>
      <c r="C621" s="216"/>
      <c r="D621" s="216"/>
      <c r="E621" s="10"/>
      <c r="F621" s="10"/>
      <c r="G621" s="10"/>
      <c r="H621" s="10"/>
      <c r="I621" s="10"/>
      <c r="J621" s="10"/>
      <c r="K621" s="10"/>
    </row>
    <row r="622" spans="1:11">
      <c r="A622" s="38"/>
      <c r="B622" s="10"/>
      <c r="C622" s="216"/>
      <c r="D622" s="216"/>
      <c r="E622" s="10"/>
      <c r="F622" s="10"/>
      <c r="G622" s="10"/>
      <c r="H622" s="10"/>
      <c r="I622" s="10"/>
      <c r="J622" s="10"/>
      <c r="K622" s="10"/>
    </row>
    <row r="623" spans="1:11">
      <c r="A623" s="38"/>
      <c r="B623" s="10"/>
      <c r="C623" s="216"/>
      <c r="D623" s="216"/>
      <c r="E623" s="10"/>
      <c r="F623" s="10"/>
      <c r="G623" s="10"/>
      <c r="H623" s="10"/>
      <c r="I623" s="10"/>
      <c r="J623" s="10"/>
      <c r="K623" s="10"/>
    </row>
    <row r="624" spans="1:11">
      <c r="A624" s="38"/>
      <c r="B624" s="10"/>
      <c r="C624" s="216"/>
      <c r="D624" s="216"/>
      <c r="E624" s="10"/>
      <c r="F624" s="10"/>
      <c r="G624" s="10"/>
      <c r="H624" s="10"/>
      <c r="I624" s="10"/>
      <c r="J624" s="10"/>
      <c r="K624" s="10"/>
    </row>
    <row r="625" spans="1:11">
      <c r="A625" s="38"/>
      <c r="B625" s="10"/>
      <c r="C625" s="216"/>
      <c r="D625" s="216"/>
      <c r="E625" s="10"/>
      <c r="F625" s="10"/>
      <c r="G625" s="10"/>
      <c r="H625" s="10"/>
      <c r="I625" s="10"/>
      <c r="J625" s="10"/>
      <c r="K625" s="10"/>
    </row>
    <row r="626" spans="1:11">
      <c r="A626" s="38"/>
      <c r="B626" s="10"/>
      <c r="C626" s="216"/>
      <c r="D626" s="216"/>
      <c r="E626" s="10"/>
      <c r="F626" s="10"/>
      <c r="G626" s="10"/>
      <c r="H626" s="10"/>
      <c r="I626" s="10"/>
      <c r="J626" s="10"/>
      <c r="K626" s="10"/>
    </row>
    <row r="627" spans="1:11">
      <c r="A627" s="38"/>
      <c r="B627" s="10"/>
      <c r="C627" s="216"/>
      <c r="D627" s="216"/>
      <c r="E627" s="10"/>
      <c r="F627" s="10"/>
      <c r="G627" s="10"/>
      <c r="H627" s="10"/>
      <c r="I627" s="10"/>
      <c r="J627" s="10"/>
      <c r="K627" s="10"/>
    </row>
    <row r="628" spans="1:11">
      <c r="A628" s="38"/>
      <c r="B628" s="10"/>
      <c r="C628" s="216"/>
      <c r="D628" s="216"/>
      <c r="E628" s="10"/>
      <c r="F628" s="10"/>
      <c r="G628" s="10"/>
      <c r="H628" s="10"/>
      <c r="I628" s="10"/>
      <c r="J628" s="10"/>
      <c r="K628" s="10"/>
    </row>
    <row r="629" spans="1:11">
      <c r="A629" s="38"/>
      <c r="B629" s="10"/>
      <c r="C629" s="216"/>
      <c r="D629" s="216"/>
      <c r="E629" s="10"/>
      <c r="F629" s="10"/>
      <c r="G629" s="10"/>
      <c r="H629" s="10"/>
      <c r="I629" s="10"/>
      <c r="J629" s="10"/>
      <c r="K629" s="10"/>
    </row>
    <row r="630" spans="1:11">
      <c r="A630" s="38"/>
      <c r="B630" s="10"/>
      <c r="C630" s="216"/>
      <c r="D630" s="216"/>
      <c r="E630" s="10"/>
      <c r="F630" s="10"/>
      <c r="G630" s="10"/>
      <c r="H630" s="10"/>
      <c r="I630" s="10"/>
      <c r="J630" s="10"/>
      <c r="K630" s="10"/>
    </row>
    <row r="631" spans="1:11">
      <c r="A631" s="38"/>
      <c r="B631" s="10"/>
      <c r="C631" s="216"/>
      <c r="D631" s="216"/>
      <c r="E631" s="10"/>
      <c r="F631" s="10"/>
      <c r="G631" s="10"/>
      <c r="H631" s="10"/>
      <c r="I631" s="10"/>
      <c r="J631" s="10"/>
      <c r="K631" s="10"/>
    </row>
    <row r="632" spans="1:11">
      <c r="A632" s="38"/>
      <c r="B632" s="10"/>
      <c r="C632" s="216"/>
      <c r="D632" s="216"/>
      <c r="E632" s="10"/>
      <c r="F632" s="10"/>
      <c r="G632" s="10"/>
      <c r="H632" s="10"/>
      <c r="I632" s="10"/>
      <c r="J632" s="10"/>
      <c r="K632" s="10"/>
    </row>
    <row r="633" spans="1:11">
      <c r="A633" s="38"/>
      <c r="B633" s="10"/>
      <c r="C633" s="216"/>
      <c r="D633" s="216"/>
      <c r="E633" s="10"/>
      <c r="F633" s="10"/>
      <c r="G633" s="10"/>
      <c r="H633" s="10"/>
      <c r="I633" s="10"/>
      <c r="J633" s="10"/>
      <c r="K633" s="10"/>
    </row>
    <row r="634" spans="1:11">
      <c r="A634" s="38"/>
      <c r="B634" s="10"/>
      <c r="C634" s="216"/>
      <c r="D634" s="216"/>
      <c r="E634" s="10"/>
      <c r="F634" s="10"/>
      <c r="G634" s="10"/>
      <c r="H634" s="10"/>
      <c r="I634" s="10"/>
      <c r="J634" s="10"/>
      <c r="K634" s="10"/>
    </row>
    <row r="635" spans="1:11">
      <c r="A635" s="38"/>
      <c r="B635" s="10"/>
      <c r="C635" s="216"/>
      <c r="D635" s="216"/>
      <c r="E635" s="10"/>
      <c r="F635" s="10"/>
      <c r="G635" s="10"/>
      <c r="H635" s="10"/>
      <c r="I635" s="10"/>
      <c r="J635" s="10"/>
      <c r="K635" s="10"/>
    </row>
    <row r="636" spans="1:11">
      <c r="A636" s="38"/>
      <c r="B636" s="10"/>
      <c r="C636" s="216"/>
      <c r="D636" s="216"/>
      <c r="E636" s="10"/>
      <c r="F636" s="10"/>
      <c r="G636" s="10"/>
      <c r="H636" s="10"/>
      <c r="I636" s="10"/>
      <c r="J636" s="10"/>
      <c r="K636" s="10"/>
    </row>
    <row r="637" spans="1:11">
      <c r="A637" s="38"/>
      <c r="B637" s="10"/>
      <c r="C637" s="216"/>
      <c r="D637" s="216"/>
      <c r="E637" s="10"/>
      <c r="F637" s="10"/>
      <c r="G637" s="10"/>
      <c r="H637" s="10"/>
      <c r="I637" s="10"/>
      <c r="J637" s="10"/>
      <c r="K637" s="10"/>
    </row>
    <row r="638" spans="1:11">
      <c r="A638" s="38"/>
      <c r="B638" s="10"/>
      <c r="C638" s="216"/>
      <c r="D638" s="216"/>
      <c r="E638" s="10"/>
      <c r="F638" s="10"/>
      <c r="G638" s="10"/>
      <c r="H638" s="10"/>
      <c r="I638" s="10"/>
      <c r="J638" s="10"/>
      <c r="K638" s="10"/>
    </row>
    <row r="639" spans="1:11">
      <c r="A639" s="38"/>
      <c r="B639" s="10"/>
      <c r="C639" s="216"/>
      <c r="D639" s="216"/>
      <c r="E639" s="10"/>
      <c r="F639" s="10"/>
      <c r="G639" s="10"/>
      <c r="H639" s="10"/>
      <c r="I639" s="10"/>
      <c r="J639" s="10"/>
      <c r="K639" s="10"/>
    </row>
    <row r="640" spans="1:11">
      <c r="A640" s="38"/>
      <c r="B640" s="10"/>
      <c r="C640" s="216"/>
      <c r="D640" s="216"/>
      <c r="E640" s="10"/>
      <c r="F640" s="10"/>
      <c r="G640" s="10"/>
      <c r="H640" s="10"/>
      <c r="I640" s="10"/>
      <c r="J640" s="10"/>
      <c r="K640" s="10"/>
    </row>
    <row r="641" spans="1:11">
      <c r="A641" s="38"/>
      <c r="B641" s="10"/>
      <c r="C641" s="216"/>
      <c r="D641" s="216"/>
      <c r="E641" s="10"/>
      <c r="F641" s="10"/>
      <c r="G641" s="10"/>
      <c r="H641" s="10"/>
      <c r="I641" s="10"/>
      <c r="J641" s="10"/>
      <c r="K641" s="10"/>
    </row>
    <row r="642" spans="1:11">
      <c r="A642" s="38"/>
      <c r="B642" s="10"/>
      <c r="C642" s="216"/>
      <c r="D642" s="216"/>
      <c r="E642" s="10"/>
      <c r="F642" s="10"/>
      <c r="G642" s="10"/>
      <c r="H642" s="10"/>
      <c r="I642" s="10"/>
      <c r="J642" s="10"/>
      <c r="K642" s="10"/>
    </row>
    <row r="643" spans="1:11">
      <c r="A643" s="38"/>
      <c r="B643" s="10"/>
      <c r="C643" s="216"/>
      <c r="D643" s="216"/>
      <c r="E643" s="10"/>
      <c r="F643" s="10"/>
      <c r="G643" s="10"/>
      <c r="H643" s="10"/>
      <c r="I643" s="10"/>
      <c r="J643" s="10"/>
      <c r="K643" s="10"/>
    </row>
    <row r="644" spans="1:11">
      <c r="A644" s="38"/>
      <c r="B644" s="10"/>
      <c r="C644" s="216"/>
      <c r="D644" s="216"/>
      <c r="E644" s="10"/>
      <c r="F644" s="10"/>
      <c r="G644" s="10"/>
      <c r="H644" s="10"/>
      <c r="I644" s="10"/>
      <c r="J644" s="10"/>
      <c r="K644" s="10"/>
    </row>
    <row r="645" spans="1:11">
      <c r="A645" s="38"/>
      <c r="B645" s="10"/>
      <c r="C645" s="216"/>
      <c r="D645" s="216"/>
      <c r="E645" s="10"/>
      <c r="F645" s="10"/>
      <c r="G645" s="10"/>
      <c r="H645" s="10"/>
      <c r="I645" s="10"/>
      <c r="J645" s="10"/>
      <c r="K645" s="10"/>
    </row>
    <row r="646" spans="1:11">
      <c r="A646" s="38"/>
      <c r="B646" s="10"/>
      <c r="C646" s="216"/>
      <c r="D646" s="216"/>
      <c r="E646" s="10"/>
      <c r="F646" s="10"/>
      <c r="G646" s="10"/>
      <c r="H646" s="10"/>
      <c r="I646" s="10"/>
      <c r="J646" s="10"/>
      <c r="K646" s="10"/>
    </row>
    <row r="647" spans="1:11">
      <c r="A647" s="38"/>
      <c r="B647" s="10"/>
      <c r="C647" s="216"/>
      <c r="D647" s="216"/>
      <c r="E647" s="10"/>
      <c r="F647" s="10"/>
      <c r="G647" s="10"/>
      <c r="H647" s="10"/>
      <c r="I647" s="10"/>
      <c r="J647" s="10"/>
      <c r="K647" s="10"/>
    </row>
    <row r="648" spans="1:11">
      <c r="A648" s="38"/>
      <c r="B648" s="10"/>
      <c r="C648" s="216"/>
      <c r="D648" s="216"/>
      <c r="E648" s="10"/>
      <c r="F648" s="10"/>
      <c r="G648" s="10"/>
      <c r="H648" s="10"/>
      <c r="I648" s="10"/>
      <c r="J648" s="10"/>
      <c r="K648" s="10"/>
    </row>
    <row r="649" spans="1:11">
      <c r="A649" s="38"/>
      <c r="B649" s="10"/>
      <c r="C649" s="216"/>
      <c r="D649" s="216"/>
      <c r="E649" s="10"/>
      <c r="F649" s="10"/>
      <c r="G649" s="10"/>
      <c r="H649" s="10"/>
      <c r="I649" s="10"/>
      <c r="J649" s="10"/>
      <c r="K649" s="10"/>
    </row>
    <row r="650" spans="1:11">
      <c r="A650" s="38"/>
      <c r="B650" s="10"/>
      <c r="C650" s="216"/>
      <c r="D650" s="216"/>
      <c r="E650" s="10"/>
      <c r="F650" s="10"/>
      <c r="G650" s="10"/>
      <c r="H650" s="10"/>
      <c r="I650" s="10"/>
      <c r="J650" s="10"/>
      <c r="K650" s="10"/>
    </row>
    <row r="651" spans="1:11">
      <c r="A651" s="38"/>
      <c r="B651" s="10"/>
      <c r="C651" s="216"/>
      <c r="D651" s="216"/>
      <c r="E651" s="10"/>
      <c r="F651" s="10"/>
      <c r="G651" s="10"/>
      <c r="H651" s="10"/>
      <c r="I651" s="10"/>
      <c r="J651" s="10"/>
      <c r="K651" s="10"/>
    </row>
    <row r="652" spans="1:11">
      <c r="A652" s="38"/>
      <c r="B652" s="10"/>
      <c r="C652" s="216"/>
      <c r="D652" s="216"/>
      <c r="E652" s="10"/>
      <c r="F652" s="10"/>
      <c r="G652" s="10"/>
      <c r="H652" s="10"/>
      <c r="I652" s="10"/>
      <c r="J652" s="10"/>
      <c r="K652" s="10"/>
    </row>
    <row r="653" spans="1:11">
      <c r="A653" s="38"/>
      <c r="B653" s="10"/>
      <c r="C653" s="216"/>
      <c r="D653" s="216"/>
      <c r="E653" s="10"/>
      <c r="F653" s="10"/>
      <c r="G653" s="10"/>
      <c r="H653" s="10"/>
      <c r="I653" s="10"/>
      <c r="J653" s="10"/>
      <c r="K653" s="10"/>
    </row>
    <row r="654" spans="1:11">
      <c r="A654" s="38"/>
      <c r="B654" s="10"/>
      <c r="C654" s="216"/>
      <c r="D654" s="216"/>
      <c r="E654" s="10"/>
      <c r="F654" s="10"/>
      <c r="G654" s="10"/>
      <c r="H654" s="10"/>
      <c r="I654" s="10"/>
      <c r="J654" s="10"/>
      <c r="K654" s="10"/>
    </row>
    <row r="655" spans="1:11">
      <c r="A655" s="38"/>
      <c r="B655" s="10"/>
      <c r="C655" s="216"/>
      <c r="D655" s="216"/>
      <c r="E655" s="10"/>
      <c r="F655" s="10"/>
      <c r="G655" s="10"/>
      <c r="H655" s="10"/>
      <c r="I655" s="10"/>
      <c r="J655" s="10"/>
      <c r="K655" s="10"/>
    </row>
    <row r="656" spans="1:11">
      <c r="A656" s="38"/>
      <c r="B656" s="10"/>
      <c r="C656" s="216"/>
      <c r="D656" s="216"/>
      <c r="E656" s="10"/>
      <c r="F656" s="10"/>
      <c r="G656" s="10"/>
      <c r="H656" s="10"/>
      <c r="I656" s="10"/>
      <c r="J656" s="10"/>
      <c r="K656" s="10"/>
    </row>
    <row r="657" spans="1:11">
      <c r="A657" s="38"/>
      <c r="B657" s="10"/>
      <c r="C657" s="216"/>
      <c r="D657" s="216"/>
      <c r="E657" s="10"/>
      <c r="F657" s="10"/>
      <c r="G657" s="10"/>
      <c r="H657" s="10"/>
      <c r="I657" s="10"/>
      <c r="J657" s="10"/>
      <c r="K657" s="10"/>
    </row>
    <row r="658" spans="1:11">
      <c r="A658" s="38"/>
      <c r="B658" s="10"/>
      <c r="C658" s="216"/>
      <c r="D658" s="216"/>
      <c r="E658" s="10"/>
      <c r="F658" s="10"/>
      <c r="G658" s="10"/>
      <c r="H658" s="10"/>
      <c r="I658" s="10"/>
      <c r="J658" s="10"/>
      <c r="K658" s="10"/>
    </row>
    <row r="659" spans="1:11">
      <c r="A659" s="38"/>
      <c r="B659" s="10"/>
      <c r="C659" s="216"/>
      <c r="D659" s="216"/>
      <c r="E659" s="10"/>
      <c r="F659" s="10"/>
      <c r="G659" s="10"/>
      <c r="H659" s="10"/>
      <c r="I659" s="10"/>
      <c r="J659" s="10"/>
      <c r="K659" s="10"/>
    </row>
    <row r="660" spans="1:11">
      <c r="A660" s="38"/>
      <c r="B660" s="10"/>
      <c r="C660" s="216"/>
      <c r="D660" s="216"/>
      <c r="E660" s="10"/>
      <c r="F660" s="10"/>
      <c r="G660" s="10"/>
      <c r="H660" s="10"/>
      <c r="I660" s="10"/>
      <c r="J660" s="10"/>
      <c r="K660" s="10"/>
    </row>
    <row r="661" spans="1:11">
      <c r="A661" s="38"/>
      <c r="B661" s="10"/>
      <c r="C661" s="216"/>
      <c r="D661" s="216"/>
      <c r="E661" s="10"/>
      <c r="F661" s="10"/>
      <c r="G661" s="10"/>
      <c r="H661" s="10"/>
      <c r="I661" s="10"/>
      <c r="J661" s="10"/>
      <c r="K661" s="10"/>
    </row>
    <row r="662" spans="1:11">
      <c r="A662" s="38"/>
      <c r="B662" s="10"/>
      <c r="C662" s="216"/>
      <c r="D662" s="216"/>
      <c r="E662" s="10"/>
      <c r="F662" s="10"/>
      <c r="G662" s="10"/>
      <c r="H662" s="10"/>
      <c r="I662" s="10"/>
      <c r="J662" s="10"/>
      <c r="K662" s="10"/>
    </row>
    <row r="663" spans="1:11">
      <c r="A663" s="38"/>
      <c r="B663" s="10"/>
      <c r="C663" s="216"/>
      <c r="D663" s="216"/>
      <c r="E663" s="10"/>
      <c r="F663" s="10"/>
      <c r="G663" s="10"/>
      <c r="H663" s="10"/>
      <c r="I663" s="10"/>
      <c r="J663" s="10"/>
      <c r="K663" s="10"/>
    </row>
    <row r="664" spans="1:11">
      <c r="A664" s="38"/>
      <c r="B664" s="10"/>
      <c r="C664" s="216"/>
      <c r="D664" s="216"/>
      <c r="E664" s="10"/>
      <c r="F664" s="10"/>
      <c r="G664" s="10"/>
      <c r="H664" s="10"/>
      <c r="I664" s="10"/>
      <c r="J664" s="10"/>
      <c r="K664" s="10"/>
    </row>
    <row r="665" spans="1:11">
      <c r="A665" s="38"/>
      <c r="B665" s="10"/>
      <c r="C665" s="216"/>
      <c r="D665" s="216"/>
      <c r="E665" s="10"/>
      <c r="F665" s="10"/>
      <c r="G665" s="10"/>
      <c r="H665" s="10"/>
      <c r="I665" s="10"/>
      <c r="J665" s="10"/>
      <c r="K665" s="10"/>
    </row>
    <row r="666" spans="1:11">
      <c r="A666" s="38"/>
      <c r="B666" s="10"/>
      <c r="C666" s="216"/>
      <c r="D666" s="216"/>
      <c r="E666" s="10"/>
      <c r="F666" s="10"/>
      <c r="G666" s="10"/>
      <c r="H666" s="10"/>
      <c r="I666" s="10"/>
      <c r="J666" s="10"/>
      <c r="K666" s="10"/>
    </row>
    <row r="667" spans="1:11">
      <c r="A667" s="38"/>
      <c r="B667" s="10"/>
      <c r="C667" s="216"/>
      <c r="D667" s="216"/>
      <c r="E667" s="10"/>
      <c r="F667" s="10"/>
      <c r="G667" s="10"/>
      <c r="H667" s="10"/>
      <c r="I667" s="10"/>
      <c r="J667" s="10"/>
      <c r="K667" s="10"/>
    </row>
    <row r="668" spans="1:11">
      <c r="A668" s="38"/>
      <c r="B668" s="10"/>
      <c r="C668" s="216"/>
      <c r="D668" s="216"/>
      <c r="E668" s="10"/>
      <c r="F668" s="10"/>
      <c r="G668" s="10"/>
      <c r="H668" s="10"/>
      <c r="I668" s="10"/>
      <c r="J668" s="10"/>
      <c r="K668" s="10"/>
    </row>
    <row r="669" spans="1:11">
      <c r="A669" s="38"/>
      <c r="B669" s="10"/>
      <c r="C669" s="216"/>
      <c r="D669" s="216"/>
      <c r="E669" s="10"/>
      <c r="F669" s="10"/>
      <c r="G669" s="10"/>
      <c r="H669" s="10"/>
      <c r="I669" s="10"/>
      <c r="J669" s="10"/>
      <c r="K669" s="10"/>
    </row>
    <row r="670" spans="1:11">
      <c r="A670" s="38"/>
      <c r="B670" s="10"/>
      <c r="C670" s="216"/>
      <c r="D670" s="216"/>
      <c r="E670" s="10"/>
      <c r="F670" s="10"/>
      <c r="G670" s="10"/>
      <c r="H670" s="10"/>
      <c r="I670" s="10"/>
      <c r="J670" s="10"/>
      <c r="K670" s="10"/>
    </row>
    <row r="671" spans="1:11">
      <c r="A671" s="38"/>
      <c r="B671" s="10"/>
      <c r="C671" s="216"/>
      <c r="D671" s="216"/>
      <c r="E671" s="10"/>
      <c r="F671" s="10"/>
      <c r="G671" s="10"/>
      <c r="H671" s="10"/>
      <c r="I671" s="10"/>
      <c r="J671" s="10"/>
      <c r="K671" s="10"/>
    </row>
    <row r="672" spans="1:11">
      <c r="A672" s="38"/>
      <c r="B672" s="10"/>
      <c r="C672" s="216"/>
      <c r="D672" s="216"/>
      <c r="E672" s="10"/>
      <c r="F672" s="10"/>
      <c r="G672" s="10"/>
      <c r="H672" s="10"/>
      <c r="I672" s="10"/>
      <c r="J672" s="10"/>
      <c r="K672" s="10"/>
    </row>
    <row r="673" spans="1:11">
      <c r="A673" s="38"/>
      <c r="B673" s="10"/>
      <c r="C673" s="216"/>
      <c r="D673" s="216"/>
      <c r="E673" s="10"/>
      <c r="F673" s="10"/>
      <c r="G673" s="10"/>
      <c r="H673" s="10"/>
      <c r="I673" s="10"/>
      <c r="J673" s="10"/>
      <c r="K673" s="10"/>
    </row>
    <row r="674" spans="1:11">
      <c r="A674" s="38"/>
      <c r="B674" s="10"/>
      <c r="C674" s="216"/>
      <c r="D674" s="216"/>
      <c r="E674" s="10"/>
      <c r="F674" s="10"/>
      <c r="G674" s="10"/>
      <c r="H674" s="10"/>
      <c r="I674" s="10"/>
      <c r="J674" s="10"/>
      <c r="K674" s="10"/>
    </row>
    <row r="675" spans="1:11">
      <c r="A675" s="38"/>
      <c r="B675" s="10"/>
      <c r="C675" s="216"/>
      <c r="D675" s="216"/>
      <c r="E675" s="10"/>
      <c r="F675" s="10"/>
      <c r="G675" s="10"/>
      <c r="H675" s="10"/>
      <c r="I675" s="10"/>
      <c r="J675" s="10"/>
      <c r="K675" s="10"/>
    </row>
    <row r="676" spans="1:11">
      <c r="A676" s="38"/>
      <c r="B676" s="10"/>
      <c r="C676" s="216"/>
      <c r="D676" s="216"/>
      <c r="E676" s="10"/>
      <c r="F676" s="10"/>
      <c r="G676" s="10"/>
      <c r="H676" s="10"/>
      <c r="I676" s="10"/>
      <c r="J676" s="10"/>
      <c r="K676" s="10"/>
    </row>
    <row r="677" spans="1:11">
      <c r="A677" s="38"/>
      <c r="B677" s="10"/>
      <c r="C677" s="216"/>
      <c r="D677" s="216"/>
      <c r="E677" s="10"/>
      <c r="F677" s="10"/>
      <c r="G677" s="10"/>
      <c r="H677" s="10"/>
      <c r="I677" s="10"/>
      <c r="J677" s="10"/>
      <c r="K677" s="10"/>
    </row>
    <row r="678" spans="1:11">
      <c r="A678" s="38"/>
      <c r="B678" s="10"/>
      <c r="C678" s="216"/>
      <c r="D678" s="216"/>
      <c r="E678" s="10"/>
      <c r="F678" s="10"/>
      <c r="G678" s="10"/>
      <c r="H678" s="10"/>
      <c r="I678" s="10"/>
      <c r="J678" s="10"/>
      <c r="K678" s="10"/>
    </row>
    <row r="679" spans="1:11">
      <c r="A679" s="38"/>
      <c r="B679" s="10"/>
      <c r="C679" s="216"/>
      <c r="D679" s="216"/>
      <c r="E679" s="10"/>
      <c r="F679" s="10"/>
      <c r="G679" s="10"/>
      <c r="H679" s="10"/>
      <c r="I679" s="10"/>
      <c r="J679" s="10"/>
      <c r="K679" s="10"/>
    </row>
    <row r="680" spans="1:11">
      <c r="A680" s="38"/>
      <c r="B680" s="10"/>
      <c r="C680" s="216"/>
      <c r="D680" s="216"/>
      <c r="E680" s="10"/>
      <c r="F680" s="10"/>
      <c r="G680" s="10"/>
      <c r="H680" s="10"/>
      <c r="I680" s="10"/>
      <c r="J680" s="10"/>
      <c r="K680" s="10"/>
    </row>
    <row r="681" spans="1:11">
      <c r="A681" s="38"/>
      <c r="B681" s="10"/>
      <c r="C681" s="216"/>
      <c r="D681" s="216"/>
      <c r="E681" s="10"/>
      <c r="F681" s="10"/>
      <c r="G681" s="10"/>
      <c r="H681" s="10"/>
      <c r="I681" s="10"/>
      <c r="J681" s="10"/>
      <c r="K681" s="10"/>
    </row>
    <row r="682" spans="1:11">
      <c r="A682" s="38"/>
      <c r="B682" s="10"/>
      <c r="C682" s="216"/>
      <c r="D682" s="216"/>
      <c r="E682" s="10"/>
      <c r="F682" s="10"/>
      <c r="G682" s="10"/>
      <c r="H682" s="10"/>
      <c r="I682" s="10"/>
      <c r="J682" s="10"/>
      <c r="K682" s="10"/>
    </row>
    <row r="683" spans="1:11">
      <c r="A683" s="38"/>
      <c r="B683" s="10"/>
      <c r="C683" s="216"/>
      <c r="D683" s="216"/>
      <c r="E683" s="10"/>
      <c r="F683" s="10"/>
      <c r="G683" s="10"/>
      <c r="H683" s="10"/>
      <c r="I683" s="10"/>
      <c r="J683" s="10"/>
      <c r="K683" s="10"/>
    </row>
    <row r="684" spans="1:11">
      <c r="A684" s="38"/>
      <c r="B684" s="10"/>
      <c r="C684" s="216"/>
      <c r="D684" s="216"/>
      <c r="E684" s="10"/>
      <c r="F684" s="10"/>
      <c r="G684" s="10"/>
      <c r="H684" s="10"/>
      <c r="I684" s="10"/>
      <c r="J684" s="10"/>
      <c r="K684" s="10"/>
    </row>
    <row r="685" spans="1:11">
      <c r="A685" s="38"/>
      <c r="B685" s="10"/>
      <c r="C685" s="216"/>
      <c r="D685" s="216"/>
      <c r="E685" s="10"/>
      <c r="F685" s="10"/>
      <c r="G685" s="10"/>
      <c r="H685" s="10"/>
      <c r="I685" s="10"/>
      <c r="J685" s="10"/>
      <c r="K685" s="10"/>
    </row>
    <row r="686" spans="1:11">
      <c r="A686" s="38"/>
      <c r="B686" s="10"/>
      <c r="C686" s="216"/>
      <c r="D686" s="216"/>
      <c r="E686" s="10"/>
      <c r="F686" s="10"/>
      <c r="G686" s="10"/>
      <c r="H686" s="10"/>
      <c r="I686" s="10"/>
      <c r="J686" s="10"/>
      <c r="K686" s="10"/>
    </row>
    <row r="687" spans="1:11">
      <c r="A687" s="38"/>
      <c r="B687" s="10"/>
      <c r="C687" s="216"/>
      <c r="D687" s="216"/>
      <c r="E687" s="10"/>
      <c r="F687" s="10"/>
      <c r="G687" s="10"/>
      <c r="H687" s="10"/>
      <c r="I687" s="10"/>
      <c r="J687" s="10"/>
      <c r="K687" s="10"/>
    </row>
    <row r="688" spans="1:11">
      <c r="A688" s="38"/>
      <c r="B688" s="10"/>
      <c r="C688" s="216"/>
      <c r="D688" s="216"/>
      <c r="E688" s="10"/>
      <c r="F688" s="10"/>
      <c r="G688" s="10"/>
      <c r="H688" s="10"/>
      <c r="I688" s="10"/>
      <c r="J688" s="10"/>
      <c r="K688" s="10"/>
    </row>
    <row r="689" spans="1:11">
      <c r="A689" s="38"/>
      <c r="B689" s="10"/>
      <c r="C689" s="216"/>
      <c r="D689" s="216"/>
      <c r="E689" s="10"/>
      <c r="F689" s="10"/>
      <c r="G689" s="10"/>
      <c r="H689" s="10"/>
      <c r="I689" s="10"/>
      <c r="J689" s="10"/>
      <c r="K689" s="10"/>
    </row>
    <row r="690" spans="1:11">
      <c r="A690" s="38"/>
      <c r="B690" s="10"/>
      <c r="C690" s="216"/>
      <c r="D690" s="216"/>
      <c r="E690" s="10"/>
      <c r="F690" s="10"/>
      <c r="G690" s="10"/>
      <c r="H690" s="10"/>
      <c r="I690" s="10"/>
      <c r="J690" s="10"/>
      <c r="K690" s="10"/>
    </row>
    <row r="691" spans="1:11">
      <c r="A691" s="38"/>
      <c r="B691" s="10"/>
      <c r="C691" s="216"/>
      <c r="D691" s="216"/>
      <c r="E691" s="10"/>
      <c r="F691" s="10"/>
      <c r="G691" s="10"/>
      <c r="H691" s="10"/>
      <c r="I691" s="10"/>
      <c r="J691" s="10"/>
      <c r="K691" s="10"/>
    </row>
    <row r="692" spans="1:11">
      <c r="A692" s="38"/>
      <c r="B692" s="10"/>
      <c r="C692" s="216"/>
      <c r="D692" s="216"/>
      <c r="E692" s="10"/>
      <c r="F692" s="10"/>
      <c r="G692" s="10"/>
      <c r="H692" s="10"/>
      <c r="I692" s="10"/>
      <c r="J692" s="10"/>
      <c r="K692" s="10"/>
    </row>
    <row r="693" spans="1:11">
      <c r="A693" s="38"/>
      <c r="B693" s="10"/>
      <c r="C693" s="216"/>
      <c r="D693" s="216"/>
      <c r="E693" s="10"/>
      <c r="F693" s="10"/>
      <c r="G693" s="10"/>
      <c r="H693" s="10"/>
      <c r="I693" s="10"/>
      <c r="J693" s="10"/>
      <c r="K693" s="10"/>
    </row>
    <row r="694" spans="1:11">
      <c r="A694" s="38"/>
      <c r="B694" s="10"/>
      <c r="C694" s="216"/>
      <c r="D694" s="216"/>
      <c r="E694" s="10"/>
      <c r="F694" s="10"/>
      <c r="G694" s="10"/>
      <c r="H694" s="10"/>
      <c r="I694" s="10"/>
      <c r="J694" s="10"/>
      <c r="K694" s="10"/>
    </row>
    <row r="695" spans="1:11">
      <c r="A695" s="38"/>
      <c r="B695" s="10"/>
      <c r="C695" s="216"/>
      <c r="D695" s="216"/>
      <c r="E695" s="10"/>
      <c r="F695" s="10"/>
      <c r="G695" s="10"/>
      <c r="H695" s="10"/>
      <c r="I695" s="10"/>
      <c r="J695" s="10"/>
      <c r="K695" s="10"/>
    </row>
    <row r="696" spans="1:11">
      <c r="A696" s="38"/>
      <c r="B696" s="10"/>
      <c r="C696" s="216"/>
      <c r="D696" s="216"/>
      <c r="E696" s="10"/>
      <c r="F696" s="10"/>
      <c r="G696" s="10"/>
      <c r="H696" s="10"/>
      <c r="I696" s="10"/>
      <c r="J696" s="10"/>
      <c r="K696" s="10"/>
    </row>
    <row r="697" spans="1:11">
      <c r="A697" s="38"/>
      <c r="B697" s="10"/>
      <c r="C697" s="216"/>
      <c r="D697" s="216"/>
      <c r="E697" s="10"/>
      <c r="F697" s="10"/>
      <c r="G697" s="10"/>
      <c r="H697" s="10"/>
      <c r="I697" s="10"/>
      <c r="J697" s="10"/>
      <c r="K697" s="10"/>
    </row>
    <row r="698" spans="1:11">
      <c r="A698" s="38"/>
      <c r="B698" s="10"/>
      <c r="C698" s="216"/>
      <c r="D698" s="216"/>
      <c r="E698" s="10"/>
      <c r="F698" s="10"/>
      <c r="G698" s="10"/>
      <c r="H698" s="10"/>
      <c r="I698" s="10"/>
      <c r="J698" s="10"/>
      <c r="K698" s="10"/>
    </row>
    <row r="699" spans="1:11">
      <c r="A699" s="38"/>
      <c r="B699" s="10"/>
      <c r="C699" s="216"/>
      <c r="D699" s="216"/>
      <c r="E699" s="10"/>
      <c r="F699" s="10"/>
      <c r="G699" s="10"/>
      <c r="H699" s="10"/>
      <c r="I699" s="10"/>
      <c r="J699" s="10"/>
      <c r="K699" s="10"/>
    </row>
    <row r="700" spans="1:11">
      <c r="A700" s="38"/>
      <c r="B700" s="10"/>
      <c r="C700" s="216"/>
      <c r="D700" s="216"/>
      <c r="E700" s="10"/>
      <c r="F700" s="10"/>
      <c r="G700" s="10"/>
      <c r="H700" s="10"/>
      <c r="I700" s="10"/>
      <c r="J700" s="10"/>
      <c r="K700" s="10"/>
    </row>
    <row r="701" spans="1:11">
      <c r="A701" s="38"/>
      <c r="B701" s="10"/>
      <c r="C701" s="216"/>
      <c r="D701" s="216"/>
      <c r="E701" s="10"/>
      <c r="F701" s="10"/>
      <c r="G701" s="10"/>
      <c r="H701" s="10"/>
      <c r="I701" s="10"/>
      <c r="J701" s="10"/>
      <c r="K701" s="10"/>
    </row>
    <row r="702" spans="1:11">
      <c r="A702" s="38"/>
      <c r="B702" s="10"/>
      <c r="C702" s="216"/>
      <c r="D702" s="216"/>
      <c r="E702" s="10"/>
      <c r="F702" s="10"/>
      <c r="G702" s="10"/>
      <c r="H702" s="10"/>
      <c r="I702" s="10"/>
      <c r="J702" s="10"/>
      <c r="K702" s="10"/>
    </row>
    <row r="703" spans="1:11">
      <c r="A703" s="38"/>
      <c r="B703" s="10"/>
      <c r="C703" s="216"/>
      <c r="D703" s="216"/>
      <c r="E703" s="10"/>
      <c r="F703" s="10"/>
      <c r="G703" s="10"/>
      <c r="H703" s="10"/>
      <c r="I703" s="10"/>
      <c r="J703" s="10"/>
      <c r="K703" s="10"/>
    </row>
    <row r="704" spans="1:11">
      <c r="A704" s="38"/>
      <c r="B704" s="10"/>
      <c r="C704" s="216"/>
      <c r="D704" s="216"/>
      <c r="E704" s="10"/>
      <c r="F704" s="10"/>
      <c r="G704" s="10"/>
      <c r="H704" s="10"/>
      <c r="I704" s="10"/>
      <c r="J704" s="10"/>
      <c r="K704" s="10"/>
    </row>
    <row r="705" spans="1:11">
      <c r="A705" s="38"/>
      <c r="B705" s="10"/>
      <c r="C705" s="216"/>
      <c r="D705" s="216"/>
      <c r="E705" s="10"/>
      <c r="F705" s="10"/>
      <c r="G705" s="10"/>
      <c r="H705" s="10"/>
      <c r="I705" s="10"/>
      <c r="J705" s="10"/>
      <c r="K705" s="10"/>
    </row>
    <row r="706" spans="1:11">
      <c r="A706" s="38"/>
      <c r="B706" s="10"/>
      <c r="C706" s="216"/>
      <c r="D706" s="216"/>
      <c r="E706" s="10"/>
      <c r="F706" s="10"/>
      <c r="G706" s="10"/>
      <c r="H706" s="10"/>
      <c r="I706" s="10"/>
      <c r="J706" s="10"/>
      <c r="K706" s="10"/>
    </row>
    <row r="707" spans="1:11">
      <c r="A707" s="38"/>
      <c r="B707" s="10"/>
      <c r="C707" s="216"/>
      <c r="D707" s="216"/>
      <c r="E707" s="10"/>
      <c r="F707" s="10"/>
      <c r="G707" s="10"/>
      <c r="H707" s="10"/>
      <c r="I707" s="10"/>
      <c r="J707" s="10"/>
      <c r="K707" s="10"/>
    </row>
    <row r="708" spans="1:11">
      <c r="A708" s="38"/>
      <c r="B708" s="10"/>
      <c r="C708" s="216"/>
      <c r="D708" s="216"/>
      <c r="E708" s="10"/>
      <c r="F708" s="10"/>
      <c r="G708" s="10"/>
      <c r="H708" s="10"/>
      <c r="I708" s="10"/>
      <c r="J708" s="10"/>
      <c r="K708" s="10"/>
    </row>
    <row r="709" spans="1:11">
      <c r="A709" s="38"/>
      <c r="B709" s="10"/>
      <c r="C709" s="216"/>
      <c r="D709" s="216"/>
      <c r="E709" s="10"/>
      <c r="F709" s="10"/>
      <c r="G709" s="10"/>
      <c r="H709" s="10"/>
      <c r="I709" s="10"/>
      <c r="J709" s="10"/>
      <c r="K709" s="10"/>
    </row>
    <row r="710" spans="1:11">
      <c r="A710" s="38"/>
      <c r="B710" s="10"/>
      <c r="C710" s="216"/>
      <c r="D710" s="216"/>
      <c r="E710" s="10"/>
      <c r="F710" s="10"/>
      <c r="G710" s="10"/>
      <c r="H710" s="10"/>
      <c r="I710" s="10"/>
      <c r="J710" s="10"/>
      <c r="K710" s="10"/>
    </row>
    <row r="711" spans="1:11">
      <c r="A711" s="38"/>
      <c r="B711" s="10"/>
      <c r="C711" s="216"/>
      <c r="D711" s="216"/>
      <c r="E711" s="10"/>
      <c r="F711" s="10"/>
      <c r="G711" s="10"/>
      <c r="H711" s="10"/>
      <c r="I711" s="10"/>
      <c r="J711" s="10"/>
      <c r="K711" s="10"/>
    </row>
    <row r="712" spans="1:11">
      <c r="A712" s="38"/>
      <c r="B712" s="10"/>
      <c r="C712" s="216"/>
      <c r="D712" s="216"/>
      <c r="E712" s="10"/>
      <c r="F712" s="10"/>
      <c r="G712" s="10"/>
      <c r="H712" s="10"/>
      <c r="I712" s="10"/>
      <c r="J712" s="10"/>
      <c r="K712" s="10"/>
    </row>
    <row r="713" spans="1:11">
      <c r="A713" s="38"/>
      <c r="B713" s="10"/>
      <c r="C713" s="216"/>
      <c r="D713" s="216"/>
      <c r="E713" s="10"/>
      <c r="F713" s="10"/>
      <c r="G713" s="10"/>
      <c r="H713" s="10"/>
      <c r="I713" s="10"/>
      <c r="J713" s="10"/>
      <c r="K713" s="10"/>
    </row>
    <row r="714" spans="1:11">
      <c r="A714" s="38"/>
      <c r="B714" s="10"/>
      <c r="C714" s="216"/>
      <c r="D714" s="216"/>
      <c r="E714" s="10"/>
      <c r="F714" s="10"/>
      <c r="G714" s="10"/>
      <c r="H714" s="10"/>
      <c r="I714" s="10"/>
      <c r="J714" s="10"/>
      <c r="K714" s="10"/>
    </row>
    <row r="715" spans="1:11">
      <c r="A715" s="38"/>
      <c r="B715" s="10"/>
      <c r="C715" s="216"/>
      <c r="D715" s="216"/>
      <c r="E715" s="10"/>
      <c r="F715" s="10"/>
      <c r="G715" s="10"/>
      <c r="H715" s="10"/>
      <c r="I715" s="10"/>
      <c r="J715" s="10"/>
      <c r="K715" s="10"/>
    </row>
    <row r="716" spans="1:11">
      <c r="A716" s="38"/>
      <c r="B716" s="10"/>
      <c r="C716" s="216"/>
      <c r="D716" s="216"/>
      <c r="E716" s="10"/>
      <c r="F716" s="10"/>
      <c r="G716" s="10"/>
      <c r="H716" s="10"/>
      <c r="I716" s="10"/>
      <c r="J716" s="10"/>
      <c r="K716" s="10"/>
    </row>
    <row r="717" spans="1:11">
      <c r="A717" s="38"/>
      <c r="B717" s="10"/>
      <c r="C717" s="216"/>
      <c r="D717" s="216"/>
      <c r="E717" s="10"/>
      <c r="F717" s="10"/>
      <c r="G717" s="10"/>
      <c r="H717" s="10"/>
      <c r="I717" s="10"/>
      <c r="J717" s="10"/>
      <c r="K717" s="10"/>
    </row>
    <row r="718" spans="1:11">
      <c r="A718" s="38"/>
      <c r="B718" s="10"/>
      <c r="C718" s="216"/>
      <c r="D718" s="216"/>
      <c r="E718" s="10"/>
      <c r="F718" s="10"/>
      <c r="G718" s="10"/>
      <c r="H718" s="10"/>
      <c r="I718" s="10"/>
      <c r="J718" s="10"/>
      <c r="K718" s="10"/>
    </row>
    <row r="719" spans="1:11">
      <c r="A719" s="38"/>
      <c r="B719" s="10"/>
      <c r="C719" s="216"/>
      <c r="D719" s="216"/>
      <c r="E719" s="10"/>
      <c r="F719" s="10"/>
      <c r="G719" s="10"/>
      <c r="H719" s="10"/>
      <c r="I719" s="10"/>
      <c r="J719" s="10"/>
      <c r="K719" s="10"/>
    </row>
    <row r="720" spans="1:11">
      <c r="A720" s="38"/>
      <c r="B720" s="10"/>
      <c r="C720" s="216"/>
      <c r="D720" s="216"/>
      <c r="E720" s="10"/>
      <c r="F720" s="10"/>
      <c r="G720" s="10"/>
      <c r="H720" s="10"/>
      <c r="I720" s="10"/>
      <c r="J720" s="10"/>
      <c r="K720" s="10"/>
    </row>
    <row r="721" spans="1:11">
      <c r="A721" s="38"/>
      <c r="B721" s="10"/>
      <c r="C721" s="216"/>
      <c r="D721" s="216"/>
      <c r="E721" s="10"/>
      <c r="F721" s="10"/>
      <c r="G721" s="10"/>
      <c r="H721" s="10"/>
      <c r="I721" s="10"/>
      <c r="J721" s="10"/>
      <c r="K721" s="10"/>
    </row>
    <row r="722" spans="1:11">
      <c r="A722" s="38"/>
      <c r="B722" s="10"/>
      <c r="C722" s="216"/>
      <c r="D722" s="216"/>
      <c r="E722" s="10"/>
      <c r="F722" s="10"/>
      <c r="G722" s="10"/>
      <c r="H722" s="10"/>
      <c r="I722" s="10"/>
      <c r="J722" s="10"/>
      <c r="K722" s="10"/>
    </row>
    <row r="723" spans="1:11">
      <c r="A723" s="38"/>
      <c r="B723" s="10"/>
      <c r="C723" s="216"/>
      <c r="D723" s="216"/>
      <c r="E723" s="10"/>
      <c r="F723" s="10"/>
      <c r="G723" s="10"/>
      <c r="H723" s="10"/>
      <c r="I723" s="10"/>
      <c r="J723" s="10"/>
      <c r="K723" s="10"/>
    </row>
    <row r="724" spans="1:11">
      <c r="A724" s="38"/>
      <c r="B724" s="10"/>
      <c r="C724" s="216"/>
      <c r="D724" s="216"/>
      <c r="E724" s="10"/>
      <c r="F724" s="10"/>
      <c r="G724" s="10"/>
      <c r="H724" s="10"/>
      <c r="I724" s="10"/>
      <c r="J724" s="10"/>
      <c r="K724" s="10"/>
    </row>
    <row r="725" spans="1:11">
      <c r="A725" s="38"/>
      <c r="B725" s="10"/>
      <c r="C725" s="216"/>
      <c r="D725" s="216"/>
      <c r="E725" s="10"/>
      <c r="F725" s="10"/>
      <c r="G725" s="10"/>
      <c r="H725" s="10"/>
      <c r="I725" s="10"/>
      <c r="J725" s="10"/>
      <c r="K725" s="10"/>
    </row>
    <row r="726" spans="1:11">
      <c r="A726" s="38"/>
      <c r="B726" s="10"/>
      <c r="C726" s="216"/>
      <c r="D726" s="216"/>
      <c r="E726" s="10"/>
      <c r="F726" s="10"/>
      <c r="G726" s="10"/>
      <c r="H726" s="10"/>
      <c r="I726" s="10"/>
      <c r="J726" s="10"/>
      <c r="K726" s="10"/>
    </row>
    <row r="727" spans="1:11">
      <c r="A727" s="38"/>
      <c r="B727" s="10"/>
      <c r="C727" s="216"/>
      <c r="D727" s="216"/>
      <c r="E727" s="10"/>
      <c r="F727" s="10"/>
      <c r="G727" s="10"/>
      <c r="H727" s="10"/>
      <c r="I727" s="10"/>
      <c r="J727" s="10"/>
      <c r="K727" s="10"/>
    </row>
    <row r="728" spans="1:11">
      <c r="A728" s="38"/>
      <c r="B728" s="10"/>
      <c r="C728" s="216"/>
      <c r="D728" s="216"/>
      <c r="E728" s="10"/>
      <c r="F728" s="10"/>
      <c r="G728" s="10"/>
      <c r="H728" s="10"/>
      <c r="I728" s="10"/>
      <c r="J728" s="10"/>
      <c r="K728" s="10"/>
    </row>
    <row r="729" spans="1:11">
      <c r="A729" s="38"/>
      <c r="B729" s="10"/>
      <c r="C729" s="216"/>
      <c r="D729" s="216"/>
      <c r="E729" s="10"/>
      <c r="F729" s="10"/>
      <c r="G729" s="10"/>
      <c r="H729" s="10"/>
      <c r="I729" s="10"/>
      <c r="J729" s="10"/>
      <c r="K729" s="10"/>
    </row>
    <row r="730" spans="1:11">
      <c r="A730" s="38"/>
      <c r="B730" s="10"/>
      <c r="C730" s="216"/>
      <c r="D730" s="216"/>
      <c r="E730" s="10"/>
      <c r="F730" s="10"/>
      <c r="G730" s="10"/>
      <c r="H730" s="10"/>
      <c r="I730" s="10"/>
      <c r="J730" s="10"/>
      <c r="K730" s="10"/>
    </row>
    <row r="731" spans="1:11">
      <c r="A731" s="38"/>
      <c r="B731" s="10"/>
      <c r="C731" s="216"/>
      <c r="D731" s="216"/>
      <c r="E731" s="10"/>
      <c r="F731" s="10"/>
      <c r="G731" s="10"/>
      <c r="H731" s="10"/>
      <c r="I731" s="10"/>
      <c r="J731" s="10"/>
      <c r="K731" s="10"/>
    </row>
    <row r="732" spans="1:11">
      <c r="A732" s="38"/>
      <c r="B732" s="10"/>
      <c r="C732" s="216"/>
      <c r="D732" s="216"/>
      <c r="E732" s="10"/>
      <c r="F732" s="10"/>
      <c r="G732" s="10"/>
      <c r="H732" s="10"/>
      <c r="I732" s="10"/>
      <c r="J732" s="10"/>
      <c r="K732" s="10"/>
    </row>
    <row r="733" spans="1:11">
      <c r="A733" s="38"/>
      <c r="B733" s="10"/>
      <c r="C733" s="216"/>
      <c r="D733" s="216"/>
      <c r="E733" s="10"/>
      <c r="F733" s="10"/>
      <c r="G733" s="10"/>
      <c r="H733" s="10"/>
      <c r="I733" s="10"/>
      <c r="J733" s="10"/>
      <c r="K733" s="10"/>
    </row>
    <row r="734" spans="1:11">
      <c r="A734" s="38"/>
      <c r="B734" s="10"/>
      <c r="C734" s="216"/>
      <c r="D734" s="216"/>
      <c r="E734" s="10"/>
      <c r="F734" s="10"/>
      <c r="G734" s="10"/>
      <c r="H734" s="10"/>
      <c r="I734" s="10"/>
      <c r="J734" s="10"/>
      <c r="K734" s="10"/>
    </row>
    <row r="735" spans="1:11">
      <c r="A735" s="38"/>
      <c r="B735" s="10"/>
      <c r="C735" s="216"/>
      <c r="D735" s="216"/>
      <c r="E735" s="10"/>
      <c r="F735" s="10"/>
      <c r="G735" s="10"/>
      <c r="H735" s="10"/>
      <c r="I735" s="10"/>
      <c r="J735" s="10"/>
      <c r="K735" s="10"/>
    </row>
    <row r="736" spans="1:11">
      <c r="A736" s="38"/>
      <c r="B736" s="10"/>
      <c r="C736" s="216"/>
      <c r="D736" s="216"/>
      <c r="E736" s="10"/>
      <c r="F736" s="10"/>
      <c r="G736" s="10"/>
      <c r="H736" s="10"/>
      <c r="I736" s="10"/>
      <c r="J736" s="10"/>
      <c r="K736" s="10"/>
    </row>
    <row r="737" spans="1:11">
      <c r="A737" s="38"/>
      <c r="B737" s="10"/>
      <c r="C737" s="216"/>
      <c r="D737" s="216"/>
      <c r="E737" s="10"/>
      <c r="F737" s="10"/>
      <c r="G737" s="10"/>
      <c r="H737" s="10"/>
      <c r="I737" s="10"/>
      <c r="J737" s="10"/>
      <c r="K737" s="10"/>
    </row>
    <row r="738" spans="1:11">
      <c r="A738" s="38"/>
      <c r="B738" s="10"/>
      <c r="C738" s="216"/>
      <c r="D738" s="216"/>
      <c r="E738" s="10"/>
      <c r="F738" s="10"/>
      <c r="G738" s="10"/>
      <c r="H738" s="10"/>
      <c r="I738" s="10"/>
      <c r="J738" s="10"/>
      <c r="K738" s="10"/>
    </row>
    <row r="739" spans="1:11">
      <c r="A739" s="38"/>
      <c r="B739" s="10"/>
      <c r="C739" s="216"/>
      <c r="D739" s="216"/>
      <c r="E739" s="10"/>
      <c r="F739" s="10"/>
      <c r="G739" s="10"/>
      <c r="H739" s="10"/>
      <c r="I739" s="10"/>
      <c r="J739" s="10"/>
      <c r="K739" s="10"/>
    </row>
    <row r="740" spans="1:11">
      <c r="A740" s="38"/>
      <c r="B740" s="10"/>
      <c r="C740" s="216"/>
      <c r="D740" s="216"/>
      <c r="E740" s="10"/>
      <c r="F740" s="10"/>
      <c r="G740" s="10"/>
      <c r="H740" s="10"/>
      <c r="I740" s="10"/>
      <c r="J740" s="10"/>
      <c r="K740" s="10"/>
    </row>
    <row r="741" spans="1:11">
      <c r="A741" s="38"/>
      <c r="B741" s="10"/>
      <c r="C741" s="216"/>
      <c r="D741" s="216"/>
      <c r="E741" s="10"/>
      <c r="F741" s="10"/>
      <c r="G741" s="10"/>
      <c r="H741" s="10"/>
      <c r="I741" s="10"/>
      <c r="J741" s="10"/>
      <c r="K741" s="10"/>
    </row>
    <row r="742" spans="1:11">
      <c r="A742" s="38"/>
      <c r="B742" s="10"/>
      <c r="C742" s="216"/>
      <c r="D742" s="216"/>
      <c r="E742" s="10"/>
      <c r="F742" s="10"/>
      <c r="G742" s="10"/>
      <c r="H742" s="10"/>
      <c r="I742" s="10"/>
      <c r="J742" s="10"/>
      <c r="K742" s="10"/>
    </row>
    <row r="743" spans="1:11">
      <c r="A743" s="38"/>
      <c r="B743" s="10"/>
      <c r="C743" s="216"/>
      <c r="D743" s="216"/>
      <c r="E743" s="10"/>
      <c r="F743" s="10"/>
      <c r="G743" s="10"/>
      <c r="H743" s="10"/>
      <c r="I743" s="10"/>
      <c r="J743" s="10"/>
      <c r="K743" s="10"/>
    </row>
    <row r="744" spans="1:11">
      <c r="A744" s="38"/>
      <c r="B744" s="10"/>
      <c r="C744" s="216"/>
      <c r="D744" s="216"/>
      <c r="E744" s="10"/>
      <c r="F744" s="10"/>
      <c r="G744" s="10"/>
      <c r="H744" s="10"/>
      <c r="I744" s="10"/>
      <c r="J744" s="10"/>
      <c r="K744" s="10"/>
    </row>
    <row r="745" spans="1:11">
      <c r="A745" s="38"/>
      <c r="B745" s="10"/>
      <c r="C745" s="216"/>
      <c r="D745" s="216"/>
      <c r="E745" s="10"/>
      <c r="F745" s="10"/>
      <c r="G745" s="10"/>
      <c r="H745" s="10"/>
      <c r="I745" s="10"/>
      <c r="J745" s="10"/>
      <c r="K745" s="10"/>
    </row>
    <row r="746" spans="1:11">
      <c r="A746" s="38"/>
      <c r="B746" s="10"/>
      <c r="C746" s="216"/>
      <c r="D746" s="216"/>
      <c r="E746" s="10"/>
      <c r="F746" s="10"/>
      <c r="G746" s="10"/>
      <c r="H746" s="10"/>
      <c r="I746" s="10"/>
      <c r="J746" s="10"/>
      <c r="K746" s="10"/>
    </row>
    <row r="747" spans="1:11">
      <c r="A747" s="38"/>
      <c r="B747" s="10"/>
      <c r="C747" s="216"/>
      <c r="D747" s="216"/>
      <c r="E747" s="10"/>
      <c r="F747" s="10"/>
      <c r="G747" s="10"/>
      <c r="H747" s="10"/>
      <c r="I747" s="10"/>
      <c r="J747" s="10"/>
      <c r="K747" s="10"/>
    </row>
    <row r="748" spans="1:11">
      <c r="A748" s="38"/>
      <c r="B748" s="10"/>
      <c r="C748" s="216"/>
      <c r="D748" s="216"/>
      <c r="E748" s="10"/>
      <c r="F748" s="10"/>
      <c r="G748" s="10"/>
      <c r="H748" s="10"/>
      <c r="I748" s="10"/>
      <c r="J748" s="10"/>
      <c r="K748" s="10"/>
    </row>
    <row r="749" spans="1:11">
      <c r="A749" s="38"/>
      <c r="B749" s="10"/>
      <c r="C749" s="216"/>
      <c r="D749" s="216"/>
      <c r="E749" s="10"/>
      <c r="F749" s="10"/>
      <c r="G749" s="10"/>
      <c r="H749" s="10"/>
      <c r="I749" s="10"/>
      <c r="J749" s="10"/>
      <c r="K749" s="10"/>
    </row>
    <row r="750" spans="1:11">
      <c r="A750" s="38"/>
      <c r="B750" s="10"/>
      <c r="C750" s="216"/>
      <c r="D750" s="216"/>
      <c r="E750" s="10"/>
      <c r="F750" s="10"/>
      <c r="G750" s="10"/>
      <c r="H750" s="10"/>
      <c r="I750" s="10"/>
      <c r="J750" s="10"/>
      <c r="K750" s="10"/>
    </row>
    <row r="751" spans="1:11">
      <c r="A751" s="38"/>
      <c r="B751" s="10"/>
      <c r="C751" s="216"/>
      <c r="D751" s="216"/>
      <c r="E751" s="10"/>
      <c r="F751" s="10"/>
      <c r="G751" s="10"/>
      <c r="H751" s="10"/>
      <c r="I751" s="10"/>
      <c r="J751" s="10"/>
      <c r="K751" s="10"/>
    </row>
    <row r="752" spans="1:11">
      <c r="A752" s="38"/>
      <c r="B752" s="10"/>
      <c r="C752" s="216"/>
      <c r="D752" s="216"/>
      <c r="E752" s="10"/>
      <c r="F752" s="10"/>
      <c r="G752" s="10"/>
      <c r="H752" s="10"/>
      <c r="I752" s="10"/>
      <c r="J752" s="10"/>
      <c r="K752" s="10"/>
    </row>
    <row r="753" spans="1:11">
      <c r="A753" s="38"/>
      <c r="B753" s="10"/>
      <c r="C753" s="216"/>
      <c r="D753" s="216"/>
      <c r="E753" s="10"/>
      <c r="F753" s="10"/>
      <c r="G753" s="10"/>
      <c r="H753" s="10"/>
      <c r="I753" s="10"/>
      <c r="J753" s="10"/>
      <c r="K753" s="10"/>
    </row>
    <row r="754" spans="1:11">
      <c r="A754" s="38"/>
      <c r="B754" s="10"/>
      <c r="C754" s="216"/>
      <c r="D754" s="216"/>
      <c r="E754" s="10"/>
      <c r="F754" s="10"/>
      <c r="G754" s="10"/>
      <c r="H754" s="10"/>
      <c r="I754" s="10"/>
      <c r="J754" s="10"/>
      <c r="K754" s="10"/>
    </row>
    <row r="755" spans="1:11">
      <c r="A755" s="38"/>
      <c r="B755" s="10"/>
      <c r="C755" s="216"/>
      <c r="D755" s="216"/>
      <c r="E755" s="10"/>
      <c r="F755" s="10"/>
      <c r="G755" s="10"/>
      <c r="H755" s="10"/>
      <c r="I755" s="10"/>
      <c r="J755" s="10"/>
      <c r="K755" s="10"/>
    </row>
    <row r="756" spans="1:11">
      <c r="A756" s="38"/>
      <c r="B756" s="10"/>
      <c r="C756" s="216"/>
      <c r="D756" s="216"/>
      <c r="E756" s="10"/>
      <c r="F756" s="10"/>
      <c r="G756" s="10"/>
      <c r="H756" s="10"/>
      <c r="I756" s="10"/>
      <c r="J756" s="10"/>
      <c r="K756" s="10"/>
    </row>
    <row r="757" spans="1:11">
      <c r="A757" s="38"/>
      <c r="B757" s="10"/>
      <c r="C757" s="216"/>
      <c r="D757" s="216"/>
      <c r="E757" s="10"/>
      <c r="F757" s="10"/>
      <c r="G757" s="10"/>
      <c r="H757" s="10"/>
      <c r="I757" s="10"/>
      <c r="J757" s="10"/>
      <c r="K757" s="10"/>
    </row>
    <row r="758" spans="1:11">
      <c r="A758" s="38"/>
      <c r="B758" s="10"/>
      <c r="C758" s="216"/>
      <c r="D758" s="216"/>
      <c r="E758" s="10"/>
      <c r="F758" s="10"/>
      <c r="G758" s="10"/>
      <c r="H758" s="10"/>
      <c r="I758" s="10"/>
      <c r="J758" s="10"/>
      <c r="K758" s="10"/>
    </row>
    <row r="759" spans="1:11">
      <c r="A759" s="38"/>
      <c r="B759" s="10"/>
      <c r="C759" s="216"/>
      <c r="D759" s="216"/>
      <c r="E759" s="10"/>
      <c r="F759" s="10"/>
      <c r="G759" s="10"/>
      <c r="H759" s="10"/>
      <c r="I759" s="10"/>
      <c r="J759" s="10"/>
      <c r="K759" s="10"/>
    </row>
    <row r="760" spans="1:11">
      <c r="A760" s="38"/>
      <c r="B760" s="10"/>
      <c r="C760" s="216"/>
      <c r="D760" s="216"/>
      <c r="E760" s="10"/>
      <c r="F760" s="10"/>
      <c r="G760" s="10"/>
      <c r="H760" s="10"/>
      <c r="I760" s="10"/>
      <c r="J760" s="10"/>
      <c r="K760" s="10"/>
    </row>
    <row r="761" spans="1:11">
      <c r="A761" s="38"/>
      <c r="B761" s="10"/>
      <c r="C761" s="216"/>
      <c r="D761" s="216"/>
      <c r="E761" s="10"/>
      <c r="F761" s="10"/>
      <c r="G761" s="10"/>
      <c r="H761" s="10"/>
      <c r="I761" s="10"/>
      <c r="J761" s="10"/>
      <c r="K761" s="10"/>
    </row>
    <row r="762" spans="1:11">
      <c r="A762" s="38"/>
      <c r="B762" s="10"/>
      <c r="C762" s="216"/>
      <c r="D762" s="216"/>
      <c r="E762" s="10"/>
      <c r="F762" s="10"/>
      <c r="G762" s="10"/>
      <c r="H762" s="10"/>
      <c r="I762" s="10"/>
      <c r="J762" s="10"/>
      <c r="K762" s="10"/>
    </row>
    <row r="763" spans="1:11">
      <c r="A763" s="38"/>
      <c r="B763" s="10"/>
      <c r="C763" s="216"/>
      <c r="D763" s="216"/>
      <c r="E763" s="10"/>
      <c r="F763" s="10"/>
      <c r="G763" s="10"/>
      <c r="H763" s="10"/>
      <c r="I763" s="10"/>
      <c r="J763" s="10"/>
      <c r="K763" s="10"/>
    </row>
    <row r="764" spans="1:11">
      <c r="A764" s="38"/>
      <c r="B764" s="10"/>
      <c r="C764" s="216"/>
      <c r="D764" s="216"/>
      <c r="E764" s="10"/>
      <c r="F764" s="10"/>
      <c r="G764" s="10"/>
      <c r="H764" s="10"/>
      <c r="I764" s="10"/>
      <c r="J764" s="10"/>
      <c r="K764" s="10"/>
    </row>
    <row r="765" spans="1:11">
      <c r="A765" s="38"/>
      <c r="B765" s="10"/>
      <c r="C765" s="216"/>
      <c r="D765" s="216"/>
      <c r="E765" s="10"/>
      <c r="F765" s="10"/>
      <c r="G765" s="10"/>
      <c r="H765" s="10"/>
      <c r="I765" s="10"/>
      <c r="J765" s="10"/>
      <c r="K765" s="10"/>
    </row>
    <row r="766" spans="1:11">
      <c r="A766" s="38"/>
      <c r="B766" s="10"/>
      <c r="C766" s="216"/>
      <c r="D766" s="216"/>
      <c r="E766" s="10"/>
      <c r="F766" s="10"/>
      <c r="G766" s="10"/>
      <c r="H766" s="10"/>
      <c r="I766" s="10"/>
      <c r="J766" s="10"/>
      <c r="K766" s="10"/>
    </row>
    <row r="767" spans="1:11">
      <c r="A767" s="38"/>
      <c r="B767" s="10"/>
      <c r="C767" s="216"/>
      <c r="D767" s="216"/>
      <c r="E767" s="10"/>
      <c r="F767" s="10"/>
      <c r="G767" s="10"/>
      <c r="H767" s="10"/>
      <c r="I767" s="10"/>
      <c r="J767" s="10"/>
      <c r="K767" s="10"/>
    </row>
    <row r="768" spans="1:11">
      <c r="A768" s="38"/>
      <c r="B768" s="10"/>
      <c r="C768" s="216"/>
      <c r="D768" s="216"/>
      <c r="E768" s="10"/>
      <c r="F768" s="10"/>
      <c r="G768" s="10"/>
      <c r="H768" s="10"/>
      <c r="I768" s="10"/>
      <c r="J768" s="10"/>
      <c r="K768" s="10"/>
    </row>
    <row r="769" spans="1:11">
      <c r="A769" s="38"/>
      <c r="B769" s="10"/>
      <c r="C769" s="216"/>
      <c r="D769" s="216"/>
      <c r="E769" s="10"/>
      <c r="F769" s="10"/>
      <c r="G769" s="10"/>
      <c r="H769" s="10"/>
      <c r="I769" s="10"/>
      <c r="J769" s="10"/>
      <c r="K769" s="10"/>
    </row>
    <row r="770" spans="1:11">
      <c r="A770" s="38"/>
      <c r="B770" s="10"/>
      <c r="C770" s="216"/>
      <c r="D770" s="216"/>
      <c r="E770" s="10"/>
      <c r="F770" s="10"/>
      <c r="G770" s="10"/>
      <c r="H770" s="10"/>
      <c r="I770" s="10"/>
      <c r="J770" s="10"/>
      <c r="K770" s="10"/>
    </row>
    <row r="771" spans="1:11">
      <c r="A771" s="38"/>
      <c r="B771" s="10"/>
      <c r="C771" s="216"/>
      <c r="D771" s="216"/>
      <c r="E771" s="10"/>
      <c r="F771" s="10"/>
      <c r="G771" s="10"/>
      <c r="H771" s="10"/>
      <c r="I771" s="10"/>
      <c r="J771" s="10"/>
      <c r="K771" s="10"/>
    </row>
    <row r="772" spans="1:11">
      <c r="A772" s="38"/>
      <c r="B772" s="10"/>
      <c r="C772" s="216"/>
      <c r="D772" s="216"/>
      <c r="E772" s="10"/>
      <c r="F772" s="10"/>
      <c r="G772" s="10"/>
      <c r="H772" s="10"/>
      <c r="I772" s="10"/>
      <c r="J772" s="10"/>
      <c r="K772" s="10"/>
    </row>
    <row r="773" spans="1:11">
      <c r="A773" s="38"/>
      <c r="B773" s="10"/>
      <c r="C773" s="216"/>
      <c r="D773" s="216"/>
      <c r="E773" s="10"/>
      <c r="F773" s="10"/>
      <c r="G773" s="10"/>
      <c r="H773" s="10"/>
      <c r="I773" s="10"/>
      <c r="J773" s="10"/>
      <c r="K773" s="10"/>
    </row>
    <row r="774" spans="1:11">
      <c r="A774" s="38"/>
      <c r="B774" s="10"/>
      <c r="C774" s="216"/>
      <c r="D774" s="216"/>
      <c r="E774" s="10"/>
      <c r="F774" s="10"/>
      <c r="G774" s="10"/>
      <c r="H774" s="10"/>
      <c r="I774" s="10"/>
      <c r="J774" s="10"/>
      <c r="K774" s="10"/>
    </row>
    <row r="775" spans="1:11">
      <c r="A775" s="38"/>
      <c r="B775" s="10"/>
      <c r="C775" s="216"/>
      <c r="D775" s="216"/>
      <c r="E775" s="10"/>
      <c r="F775" s="10"/>
      <c r="G775" s="10"/>
      <c r="H775" s="10"/>
      <c r="I775" s="10"/>
      <c r="J775" s="10"/>
      <c r="K775" s="10"/>
    </row>
    <row r="776" spans="1:11">
      <c r="A776" s="38"/>
      <c r="B776" s="10"/>
      <c r="C776" s="216"/>
      <c r="D776" s="216"/>
      <c r="E776" s="10"/>
      <c r="F776" s="10"/>
      <c r="G776" s="10"/>
      <c r="H776" s="10"/>
      <c r="I776" s="10"/>
      <c r="J776" s="10"/>
      <c r="K776" s="10"/>
    </row>
    <row r="777" spans="1:11">
      <c r="A777" s="38"/>
      <c r="B777" s="10"/>
      <c r="C777" s="216"/>
      <c r="D777" s="216"/>
      <c r="E777" s="10"/>
      <c r="F777" s="10"/>
      <c r="G777" s="10"/>
      <c r="H777" s="10"/>
      <c r="I777" s="10"/>
      <c r="J777" s="10"/>
      <c r="K777" s="10"/>
    </row>
    <row r="778" spans="1:11">
      <c r="A778" s="38"/>
      <c r="B778" s="10"/>
      <c r="C778" s="216"/>
      <c r="D778" s="216"/>
      <c r="E778" s="10"/>
      <c r="F778" s="10"/>
      <c r="G778" s="10"/>
      <c r="H778" s="10"/>
      <c r="I778" s="10"/>
      <c r="J778" s="10"/>
      <c r="K778" s="10"/>
    </row>
    <row r="779" spans="1:11">
      <c r="A779" s="38"/>
      <c r="B779" s="10"/>
      <c r="C779" s="216"/>
      <c r="D779" s="216"/>
      <c r="E779" s="10"/>
      <c r="F779" s="10"/>
      <c r="G779" s="10"/>
      <c r="H779" s="10"/>
      <c r="I779" s="10"/>
      <c r="J779" s="10"/>
      <c r="K779" s="10"/>
    </row>
    <row r="780" spans="1:11">
      <c r="A780" s="38"/>
      <c r="B780" s="10"/>
      <c r="C780" s="216"/>
      <c r="D780" s="216"/>
      <c r="E780" s="10"/>
      <c r="F780" s="10"/>
      <c r="G780" s="10"/>
      <c r="H780" s="10"/>
      <c r="I780" s="10"/>
      <c r="J780" s="10"/>
      <c r="K780" s="10"/>
    </row>
    <row r="781" spans="1:11">
      <c r="A781" s="38"/>
      <c r="B781" s="10"/>
      <c r="C781" s="216"/>
      <c r="D781" s="216"/>
      <c r="E781" s="10"/>
      <c r="F781" s="10"/>
      <c r="G781" s="10"/>
      <c r="H781" s="10"/>
      <c r="I781" s="10"/>
      <c r="J781" s="10"/>
      <c r="K781" s="10"/>
    </row>
    <row r="782" spans="1:11">
      <c r="A782" s="38"/>
      <c r="B782" s="10"/>
      <c r="C782" s="216"/>
      <c r="D782" s="216"/>
      <c r="E782" s="10"/>
      <c r="F782" s="10"/>
      <c r="G782" s="10"/>
      <c r="H782" s="10"/>
      <c r="I782" s="10"/>
      <c r="J782" s="10"/>
      <c r="K782" s="10"/>
    </row>
    <row r="783" spans="1:11">
      <c r="A783" s="38"/>
      <c r="B783" s="10"/>
      <c r="C783" s="216"/>
      <c r="D783" s="216"/>
      <c r="E783" s="10"/>
      <c r="F783" s="10"/>
      <c r="G783" s="10"/>
      <c r="H783" s="10"/>
      <c r="I783" s="10"/>
      <c r="J783" s="10"/>
      <c r="K783" s="10"/>
    </row>
    <row r="784" spans="1:11">
      <c r="A784" s="38"/>
      <c r="B784" s="10"/>
      <c r="C784" s="216"/>
      <c r="D784" s="216"/>
      <c r="E784" s="10"/>
      <c r="F784" s="10"/>
      <c r="G784" s="10"/>
      <c r="H784" s="10"/>
      <c r="I784" s="10"/>
      <c r="J784" s="10"/>
      <c r="K784" s="10"/>
    </row>
    <row r="785" spans="1:11">
      <c r="A785" s="38"/>
      <c r="B785" s="10"/>
      <c r="C785" s="216"/>
      <c r="D785" s="216"/>
      <c r="E785" s="10"/>
      <c r="F785" s="10"/>
      <c r="G785" s="10"/>
      <c r="H785" s="10"/>
      <c r="I785" s="10"/>
      <c r="J785" s="10"/>
      <c r="K785" s="10"/>
    </row>
    <row r="786" spans="1:11">
      <c r="A786" s="38"/>
      <c r="B786" s="10"/>
      <c r="C786" s="216"/>
      <c r="D786" s="216"/>
      <c r="E786" s="10"/>
      <c r="F786" s="10"/>
      <c r="G786" s="10"/>
      <c r="H786" s="10"/>
      <c r="I786" s="10"/>
      <c r="J786" s="10"/>
      <c r="K786" s="10"/>
    </row>
    <row r="787" spans="1:11">
      <c r="A787" s="38"/>
      <c r="B787" s="10"/>
      <c r="C787" s="216"/>
      <c r="D787" s="216"/>
      <c r="E787" s="10"/>
      <c r="F787" s="10"/>
      <c r="G787" s="10"/>
      <c r="H787" s="10"/>
      <c r="I787" s="10"/>
      <c r="J787" s="10"/>
      <c r="K787" s="10"/>
    </row>
    <row r="788" spans="1:11">
      <c r="A788" s="38"/>
      <c r="B788" s="10"/>
      <c r="C788" s="216"/>
      <c r="D788" s="216"/>
      <c r="E788" s="10"/>
      <c r="F788" s="10"/>
      <c r="G788" s="10"/>
      <c r="H788" s="10"/>
      <c r="I788" s="10"/>
      <c r="J788" s="10"/>
      <c r="K788" s="10"/>
    </row>
    <row r="789" spans="1:11">
      <c r="A789" s="38"/>
      <c r="B789" s="10"/>
      <c r="C789" s="216"/>
      <c r="D789" s="216"/>
      <c r="E789" s="10"/>
      <c r="F789" s="10"/>
      <c r="G789" s="10"/>
      <c r="H789" s="10"/>
      <c r="I789" s="10"/>
      <c r="J789" s="10"/>
      <c r="K789" s="10"/>
    </row>
    <row r="790" spans="1:11">
      <c r="A790" s="38"/>
      <c r="B790" s="10"/>
      <c r="C790" s="216"/>
      <c r="D790" s="216"/>
      <c r="E790" s="10"/>
      <c r="F790" s="10"/>
      <c r="G790" s="10"/>
      <c r="H790" s="10"/>
      <c r="I790" s="10"/>
      <c r="J790" s="10"/>
      <c r="K790" s="10"/>
    </row>
    <row r="791" spans="1:11">
      <c r="A791" s="38"/>
      <c r="B791" s="10"/>
      <c r="C791" s="216"/>
      <c r="D791" s="216"/>
      <c r="E791" s="10"/>
      <c r="F791" s="10"/>
      <c r="G791" s="10"/>
      <c r="H791" s="10"/>
      <c r="I791" s="10"/>
      <c r="J791" s="10"/>
      <c r="K791" s="10"/>
    </row>
    <row r="792" spans="1:11">
      <c r="A792" s="38"/>
      <c r="B792" s="10"/>
      <c r="C792" s="216"/>
      <c r="D792" s="216"/>
      <c r="E792" s="10"/>
      <c r="F792" s="10"/>
      <c r="G792" s="10"/>
      <c r="H792" s="10"/>
      <c r="I792" s="10"/>
      <c r="J792" s="10"/>
      <c r="K792" s="10"/>
    </row>
    <row r="793" spans="1:11">
      <c r="A793" s="38"/>
      <c r="B793" s="10"/>
      <c r="C793" s="216"/>
      <c r="D793" s="216"/>
      <c r="E793" s="10"/>
      <c r="F793" s="10"/>
      <c r="G793" s="10"/>
      <c r="H793" s="10"/>
      <c r="I793" s="10"/>
      <c r="J793" s="10"/>
      <c r="K793" s="10"/>
    </row>
    <row r="794" spans="1:11">
      <c r="A794" s="38"/>
      <c r="B794" s="10"/>
      <c r="C794" s="216"/>
      <c r="D794" s="216"/>
      <c r="E794" s="10"/>
      <c r="F794" s="10"/>
      <c r="G794" s="10"/>
      <c r="H794" s="10"/>
      <c r="I794" s="10"/>
      <c r="J794" s="10"/>
      <c r="K794" s="10"/>
    </row>
    <row r="795" spans="1:11">
      <c r="A795" s="38"/>
      <c r="B795" s="10"/>
      <c r="C795" s="216"/>
      <c r="D795" s="216"/>
      <c r="E795" s="10"/>
      <c r="F795" s="10"/>
      <c r="G795" s="10"/>
      <c r="H795" s="10"/>
      <c r="I795" s="10"/>
      <c r="J795" s="10"/>
      <c r="K795" s="10"/>
    </row>
    <row r="796" spans="1:11">
      <c r="A796" s="38"/>
      <c r="B796" s="10"/>
      <c r="C796" s="216"/>
      <c r="D796" s="216"/>
      <c r="E796" s="10"/>
      <c r="F796" s="10"/>
      <c r="G796" s="10"/>
      <c r="H796" s="10"/>
      <c r="I796" s="10"/>
      <c r="J796" s="10"/>
      <c r="K796" s="10"/>
    </row>
    <row r="797" spans="1:11">
      <c r="A797" s="38"/>
      <c r="B797" s="10"/>
      <c r="C797" s="216"/>
      <c r="D797" s="216"/>
      <c r="E797" s="10"/>
      <c r="F797" s="10"/>
      <c r="G797" s="10"/>
      <c r="H797" s="10"/>
      <c r="I797" s="10"/>
      <c r="J797" s="10"/>
      <c r="K797" s="10"/>
    </row>
    <row r="798" spans="1:11">
      <c r="A798" s="38"/>
      <c r="B798" s="10"/>
      <c r="C798" s="216"/>
      <c r="D798" s="216"/>
      <c r="E798" s="10"/>
      <c r="F798" s="10"/>
      <c r="G798" s="10"/>
      <c r="H798" s="10"/>
      <c r="I798" s="10"/>
      <c r="J798" s="10"/>
      <c r="K798" s="10"/>
    </row>
    <row r="799" spans="1:11">
      <c r="A799" s="38"/>
      <c r="B799" s="10"/>
      <c r="C799" s="216"/>
      <c r="D799" s="216"/>
      <c r="E799" s="10"/>
      <c r="F799" s="10"/>
      <c r="G799" s="10"/>
      <c r="H799" s="10"/>
      <c r="I799" s="10"/>
      <c r="J799" s="10"/>
      <c r="K799" s="10"/>
    </row>
    <row r="800" spans="1:11">
      <c r="A800" s="38"/>
      <c r="B800" s="10"/>
      <c r="C800" s="216"/>
      <c r="D800" s="216"/>
      <c r="E800" s="10"/>
      <c r="F800" s="10"/>
      <c r="G800" s="10"/>
      <c r="H800" s="10"/>
      <c r="I800" s="10"/>
      <c r="J800" s="10"/>
      <c r="K800" s="10"/>
    </row>
    <row r="801" spans="1:11">
      <c r="A801" s="38"/>
      <c r="B801" s="10"/>
      <c r="C801" s="216"/>
      <c r="D801" s="216"/>
      <c r="E801" s="10"/>
      <c r="F801" s="10"/>
      <c r="G801" s="10"/>
      <c r="H801" s="10"/>
      <c r="I801" s="10"/>
      <c r="J801" s="10"/>
      <c r="K801" s="10"/>
    </row>
    <row r="802" spans="1:11">
      <c r="A802" s="38"/>
      <c r="B802" s="10"/>
      <c r="C802" s="216"/>
      <c r="D802" s="216"/>
      <c r="E802" s="10"/>
      <c r="F802" s="10"/>
      <c r="G802" s="10"/>
      <c r="H802" s="10"/>
      <c r="I802" s="10"/>
      <c r="J802" s="10"/>
      <c r="K802" s="10"/>
    </row>
    <row r="803" spans="1:11">
      <c r="A803" s="38"/>
      <c r="B803" s="10"/>
      <c r="C803" s="216"/>
      <c r="D803" s="216"/>
      <c r="E803" s="10"/>
      <c r="F803" s="10"/>
      <c r="G803" s="10"/>
      <c r="H803" s="10"/>
      <c r="I803" s="10"/>
      <c r="J803" s="10"/>
      <c r="K803" s="10"/>
    </row>
    <row r="804" spans="1:11">
      <c r="A804" s="38"/>
      <c r="B804" s="10"/>
      <c r="C804" s="216"/>
      <c r="D804" s="216"/>
      <c r="E804" s="10"/>
      <c r="F804" s="10"/>
      <c r="G804" s="10"/>
      <c r="H804" s="10"/>
      <c r="I804" s="10"/>
      <c r="J804" s="10"/>
      <c r="K804" s="10"/>
    </row>
    <row r="805" spans="1:11">
      <c r="A805" s="38"/>
      <c r="B805" s="10"/>
      <c r="C805" s="216"/>
      <c r="D805" s="216"/>
      <c r="E805" s="10"/>
      <c r="F805" s="10"/>
      <c r="G805" s="10"/>
      <c r="H805" s="10"/>
      <c r="I805" s="10"/>
      <c r="J805" s="10"/>
      <c r="K805" s="10"/>
    </row>
    <row r="806" spans="1:11">
      <c r="A806" s="38"/>
      <c r="B806" s="10"/>
      <c r="C806" s="216"/>
      <c r="D806" s="216"/>
      <c r="E806" s="10"/>
      <c r="F806" s="10"/>
      <c r="G806" s="10"/>
      <c r="H806" s="10"/>
      <c r="I806" s="10"/>
      <c r="J806" s="10"/>
      <c r="K806" s="10"/>
    </row>
    <row r="807" spans="1:11">
      <c r="A807" s="38"/>
      <c r="B807" s="10"/>
      <c r="C807" s="216"/>
      <c r="D807" s="216"/>
      <c r="E807" s="10"/>
      <c r="F807" s="10"/>
      <c r="G807" s="10"/>
      <c r="H807" s="10"/>
      <c r="I807" s="10"/>
      <c r="J807" s="10"/>
      <c r="K807" s="10"/>
    </row>
    <row r="808" spans="1:11">
      <c r="A808" s="38"/>
      <c r="B808" s="10"/>
      <c r="C808" s="216"/>
      <c r="D808" s="216"/>
      <c r="E808" s="10"/>
      <c r="F808" s="10"/>
      <c r="G808" s="10"/>
      <c r="H808" s="10"/>
      <c r="I808" s="10"/>
      <c r="J808" s="10"/>
      <c r="K808" s="10"/>
    </row>
    <row r="809" spans="1:11">
      <c r="A809" s="38"/>
      <c r="B809" s="10"/>
      <c r="C809" s="216"/>
      <c r="D809" s="216"/>
      <c r="E809" s="10"/>
      <c r="F809" s="10"/>
      <c r="G809" s="10"/>
      <c r="H809" s="10"/>
      <c r="I809" s="10"/>
      <c r="J809" s="10"/>
      <c r="K809" s="10"/>
    </row>
    <row r="810" spans="1:11">
      <c r="A810" s="38"/>
      <c r="B810" s="10"/>
      <c r="C810" s="216"/>
      <c r="D810" s="216"/>
      <c r="E810" s="10"/>
      <c r="F810" s="10"/>
      <c r="G810" s="10"/>
      <c r="H810" s="10"/>
      <c r="I810" s="10"/>
      <c r="J810" s="10"/>
      <c r="K810" s="10"/>
    </row>
    <row r="811" spans="1:11">
      <c r="A811" s="38"/>
      <c r="B811" s="10"/>
      <c r="C811" s="216"/>
      <c r="D811" s="216"/>
      <c r="E811" s="10"/>
      <c r="F811" s="10"/>
      <c r="G811" s="10"/>
      <c r="H811" s="10"/>
      <c r="I811" s="10"/>
      <c r="J811" s="10"/>
      <c r="K811" s="10"/>
    </row>
    <row r="812" spans="1:11">
      <c r="A812" s="38"/>
      <c r="B812" s="10"/>
      <c r="C812" s="216"/>
      <c r="D812" s="216"/>
      <c r="E812" s="10"/>
      <c r="F812" s="10"/>
      <c r="G812" s="10"/>
      <c r="H812" s="10"/>
      <c r="I812" s="10"/>
      <c r="J812" s="10"/>
      <c r="K812" s="10"/>
    </row>
    <row r="813" spans="1:11">
      <c r="A813" s="38"/>
      <c r="B813" s="10"/>
      <c r="C813" s="216"/>
      <c r="D813" s="216"/>
      <c r="E813" s="10"/>
      <c r="F813" s="10"/>
      <c r="G813" s="10"/>
      <c r="H813" s="10"/>
      <c r="I813" s="10"/>
      <c r="J813" s="10"/>
      <c r="K813" s="10"/>
    </row>
    <row r="814" spans="1:11">
      <c r="A814" s="38"/>
      <c r="B814" s="10"/>
      <c r="C814" s="216"/>
      <c r="D814" s="216"/>
      <c r="E814" s="10"/>
      <c r="F814" s="10"/>
      <c r="G814" s="10"/>
      <c r="H814" s="10"/>
      <c r="I814" s="10"/>
      <c r="J814" s="10"/>
      <c r="K814" s="10"/>
    </row>
    <row r="815" spans="1:11">
      <c r="A815" s="38"/>
      <c r="B815" s="10"/>
      <c r="C815" s="216"/>
      <c r="D815" s="216"/>
      <c r="E815" s="10"/>
      <c r="F815" s="10"/>
      <c r="G815" s="10"/>
      <c r="H815" s="10"/>
      <c r="I815" s="10"/>
      <c r="J815" s="10"/>
      <c r="K815" s="10"/>
    </row>
    <row r="816" spans="1:11">
      <c r="A816" s="38"/>
      <c r="B816" s="10"/>
      <c r="C816" s="216"/>
      <c r="D816" s="216"/>
      <c r="E816" s="10"/>
      <c r="F816" s="10"/>
      <c r="G816" s="10"/>
      <c r="H816" s="10"/>
      <c r="I816" s="10"/>
      <c r="J816" s="10"/>
      <c r="K816" s="10"/>
    </row>
    <row r="817" spans="1:11">
      <c r="A817" s="38"/>
      <c r="B817" s="10"/>
      <c r="C817" s="216"/>
      <c r="D817" s="216"/>
      <c r="E817" s="10"/>
      <c r="F817" s="10"/>
      <c r="G817" s="10"/>
      <c r="H817" s="10"/>
      <c r="I817" s="10"/>
      <c r="J817" s="10"/>
      <c r="K817" s="10"/>
    </row>
    <row r="818" spans="1:11">
      <c r="A818" s="38"/>
      <c r="B818" s="10"/>
      <c r="C818" s="216"/>
      <c r="D818" s="216"/>
      <c r="E818" s="10"/>
      <c r="F818" s="10"/>
      <c r="G818" s="10"/>
      <c r="H818" s="10"/>
      <c r="I818" s="10"/>
      <c r="J818" s="10"/>
      <c r="K818" s="10"/>
    </row>
    <row r="819" spans="1:11">
      <c r="A819" s="38"/>
      <c r="B819" s="10"/>
      <c r="C819" s="216"/>
      <c r="D819" s="216"/>
      <c r="E819" s="10"/>
      <c r="F819" s="10"/>
      <c r="G819" s="10"/>
      <c r="H819" s="10"/>
      <c r="I819" s="10"/>
      <c r="J819" s="10"/>
      <c r="K819" s="10"/>
    </row>
    <row r="820" spans="1:11">
      <c r="A820" s="38"/>
      <c r="B820" s="10"/>
      <c r="C820" s="216"/>
      <c r="D820" s="216"/>
      <c r="E820" s="10"/>
      <c r="F820" s="10"/>
      <c r="G820" s="10"/>
      <c r="H820" s="10"/>
      <c r="I820" s="10"/>
      <c r="J820" s="10"/>
      <c r="K820" s="10"/>
    </row>
    <row r="821" spans="1:11">
      <c r="A821" s="38"/>
      <c r="B821" s="10"/>
      <c r="C821" s="216"/>
      <c r="D821" s="216"/>
      <c r="E821" s="10"/>
      <c r="F821" s="10"/>
      <c r="G821" s="10"/>
      <c r="H821" s="10"/>
      <c r="I821" s="10"/>
      <c r="J821" s="10"/>
      <c r="K821" s="10"/>
    </row>
    <row r="822" spans="1:11">
      <c r="A822" s="38"/>
      <c r="B822" s="10"/>
      <c r="C822" s="216"/>
      <c r="D822" s="216"/>
      <c r="E822" s="10"/>
      <c r="F822" s="10"/>
      <c r="G822" s="10"/>
      <c r="H822" s="10"/>
      <c r="I822" s="10"/>
      <c r="J822" s="10"/>
      <c r="K822" s="10"/>
    </row>
    <row r="823" spans="1:11">
      <c r="A823" s="38"/>
      <c r="B823" s="10"/>
      <c r="C823" s="216"/>
      <c r="D823" s="216"/>
      <c r="E823" s="10"/>
      <c r="F823" s="10"/>
      <c r="G823" s="10"/>
      <c r="H823" s="10"/>
      <c r="I823" s="10"/>
      <c r="J823" s="10"/>
      <c r="K823" s="10"/>
    </row>
    <row r="824" spans="1:11">
      <c r="A824" s="38"/>
      <c r="B824" s="10"/>
      <c r="C824" s="216"/>
      <c r="D824" s="216"/>
      <c r="E824" s="10"/>
      <c r="F824" s="10"/>
      <c r="G824" s="10"/>
      <c r="H824" s="10"/>
      <c r="I824" s="10"/>
      <c r="J824" s="10"/>
      <c r="K824" s="10"/>
    </row>
    <row r="825" spans="1:11">
      <c r="A825" s="38"/>
      <c r="B825" s="10"/>
      <c r="C825" s="216"/>
      <c r="D825" s="216"/>
      <c r="E825" s="10"/>
      <c r="F825" s="10"/>
      <c r="G825" s="10"/>
      <c r="H825" s="10"/>
      <c r="I825" s="10"/>
      <c r="J825" s="10"/>
      <c r="K825" s="10"/>
    </row>
    <row r="826" spans="1:11">
      <c r="A826" s="38"/>
      <c r="B826" s="10"/>
      <c r="C826" s="216"/>
      <c r="D826" s="216"/>
      <c r="E826" s="10"/>
      <c r="F826" s="10"/>
      <c r="G826" s="10"/>
      <c r="H826" s="10"/>
      <c r="I826" s="10"/>
      <c r="J826" s="10"/>
      <c r="K826" s="10"/>
    </row>
    <row r="827" spans="1:11">
      <c r="A827" s="38"/>
      <c r="B827" s="10"/>
      <c r="C827" s="216"/>
      <c r="D827" s="216"/>
      <c r="E827" s="10"/>
      <c r="F827" s="10"/>
      <c r="G827" s="10"/>
      <c r="H827" s="10"/>
      <c r="I827" s="10"/>
      <c r="J827" s="10"/>
      <c r="K827" s="10"/>
    </row>
    <row r="828" spans="1:11">
      <c r="A828" s="38"/>
      <c r="B828" s="10"/>
      <c r="C828" s="216"/>
      <c r="D828" s="216"/>
      <c r="E828" s="10"/>
      <c r="F828" s="10"/>
      <c r="G828" s="10"/>
      <c r="H828" s="10"/>
      <c r="I828" s="10"/>
      <c r="J828" s="10"/>
      <c r="K828" s="10"/>
    </row>
    <row r="829" spans="1:11">
      <c r="A829" s="38"/>
      <c r="B829" s="10"/>
      <c r="C829" s="216"/>
      <c r="D829" s="216"/>
      <c r="E829" s="10"/>
      <c r="F829" s="10"/>
      <c r="G829" s="10"/>
      <c r="H829" s="10"/>
      <c r="I829" s="10"/>
      <c r="J829" s="10"/>
      <c r="K829" s="10"/>
    </row>
    <row r="830" spans="1:11">
      <c r="A830" s="38"/>
      <c r="B830" s="10"/>
      <c r="C830" s="216"/>
      <c r="D830" s="216"/>
      <c r="E830" s="10"/>
      <c r="F830" s="10"/>
      <c r="G830" s="10"/>
      <c r="H830" s="10"/>
      <c r="I830" s="10"/>
      <c r="J830" s="10"/>
      <c r="K830" s="10"/>
    </row>
    <row r="831" spans="1:11">
      <c r="A831" s="38"/>
      <c r="B831" s="10"/>
      <c r="C831" s="216"/>
      <c r="D831" s="216"/>
      <c r="E831" s="10"/>
      <c r="F831" s="10"/>
      <c r="G831" s="10"/>
      <c r="H831" s="10"/>
      <c r="I831" s="10"/>
      <c r="J831" s="10"/>
      <c r="K831" s="10"/>
    </row>
    <row r="832" spans="1:11">
      <c r="A832" s="38"/>
      <c r="B832" s="10"/>
      <c r="C832" s="216"/>
      <c r="D832" s="216"/>
      <c r="E832" s="10"/>
      <c r="F832" s="10"/>
      <c r="G832" s="10"/>
      <c r="H832" s="10"/>
      <c r="I832" s="10"/>
      <c r="J832" s="10"/>
      <c r="K832" s="10"/>
    </row>
    <row r="833" spans="1:11">
      <c r="A833" s="38"/>
      <c r="B833" s="10"/>
      <c r="C833" s="216"/>
      <c r="D833" s="216"/>
      <c r="E833" s="10"/>
      <c r="F833" s="10"/>
      <c r="G833" s="10"/>
      <c r="H833" s="10"/>
      <c r="I833" s="10"/>
      <c r="J833" s="10"/>
      <c r="K833" s="10"/>
    </row>
    <row r="834" spans="1:11">
      <c r="A834" s="38"/>
      <c r="B834" s="10"/>
      <c r="C834" s="216"/>
      <c r="D834" s="216"/>
      <c r="E834" s="10"/>
      <c r="F834" s="10"/>
      <c r="G834" s="10"/>
      <c r="H834" s="10"/>
      <c r="I834" s="10"/>
      <c r="J834" s="10"/>
      <c r="K834" s="10"/>
    </row>
    <row r="835" spans="1:11">
      <c r="A835" s="38"/>
      <c r="B835" s="10"/>
      <c r="C835" s="216"/>
      <c r="D835" s="216"/>
      <c r="E835" s="10"/>
      <c r="F835" s="10"/>
      <c r="G835" s="10"/>
      <c r="H835" s="10"/>
      <c r="I835" s="10"/>
      <c r="J835" s="10"/>
      <c r="K835" s="10"/>
    </row>
    <row r="836" spans="1:11">
      <c r="A836" s="38"/>
      <c r="B836" s="10"/>
      <c r="C836" s="216"/>
      <c r="D836" s="216"/>
      <c r="E836" s="10"/>
      <c r="F836" s="10"/>
      <c r="G836" s="10"/>
      <c r="H836" s="10"/>
      <c r="I836" s="10"/>
      <c r="J836" s="10"/>
      <c r="K836" s="10"/>
    </row>
    <row r="837" spans="1:11">
      <c r="A837" s="38"/>
      <c r="B837" s="10"/>
      <c r="C837" s="216"/>
      <c r="D837" s="216"/>
      <c r="E837" s="10"/>
      <c r="F837" s="10"/>
      <c r="G837" s="10"/>
      <c r="H837" s="10"/>
      <c r="I837" s="10"/>
      <c r="J837" s="10"/>
      <c r="K837" s="10"/>
    </row>
    <row r="838" spans="1:11">
      <c r="A838" s="38"/>
      <c r="B838" s="10"/>
      <c r="C838" s="216"/>
      <c r="D838" s="216"/>
      <c r="E838" s="10"/>
      <c r="F838" s="10"/>
      <c r="G838" s="10"/>
      <c r="H838" s="10"/>
      <c r="I838" s="10"/>
      <c r="J838" s="10"/>
      <c r="K838" s="10"/>
    </row>
    <row r="839" spans="1:11">
      <c r="A839" s="38"/>
      <c r="B839" s="10"/>
      <c r="C839" s="216"/>
      <c r="D839" s="216"/>
      <c r="E839" s="10"/>
      <c r="F839" s="10"/>
      <c r="G839" s="10"/>
      <c r="H839" s="10"/>
      <c r="I839" s="10"/>
      <c r="J839" s="10"/>
      <c r="K839" s="10"/>
    </row>
    <row r="840" spans="1:11">
      <c r="A840" s="38"/>
      <c r="B840" s="10"/>
      <c r="C840" s="216"/>
      <c r="D840" s="216"/>
      <c r="E840" s="10"/>
      <c r="F840" s="10"/>
      <c r="G840" s="10"/>
      <c r="H840" s="10"/>
      <c r="I840" s="10"/>
      <c r="J840" s="10"/>
      <c r="K840" s="10"/>
    </row>
    <row r="841" spans="1:11">
      <c r="A841" s="38"/>
      <c r="B841" s="10"/>
      <c r="C841" s="216"/>
      <c r="D841" s="216"/>
      <c r="E841" s="10"/>
      <c r="F841" s="10"/>
      <c r="G841" s="10"/>
      <c r="H841" s="10"/>
      <c r="I841" s="10"/>
      <c r="J841" s="10"/>
      <c r="K841" s="10"/>
    </row>
    <row r="842" spans="1:11">
      <c r="A842" s="38"/>
      <c r="B842" s="10"/>
      <c r="C842" s="216"/>
      <c r="D842" s="216"/>
      <c r="E842" s="10"/>
      <c r="F842" s="10"/>
      <c r="G842" s="10"/>
      <c r="H842" s="10"/>
      <c r="I842" s="10"/>
      <c r="J842" s="10"/>
      <c r="K842" s="10"/>
    </row>
    <row r="843" spans="1:11">
      <c r="A843" s="38"/>
      <c r="B843" s="10"/>
      <c r="C843" s="216"/>
      <c r="D843" s="216"/>
      <c r="E843" s="10"/>
      <c r="F843" s="10"/>
      <c r="G843" s="10"/>
      <c r="H843" s="10"/>
      <c r="I843" s="10"/>
      <c r="J843" s="10"/>
      <c r="K843" s="10"/>
    </row>
    <row r="844" spans="1:11">
      <c r="A844" s="38"/>
      <c r="B844" s="10"/>
      <c r="C844" s="216"/>
      <c r="D844" s="216"/>
      <c r="E844" s="10"/>
      <c r="F844" s="10"/>
      <c r="G844" s="10"/>
      <c r="H844" s="10"/>
      <c r="I844" s="10"/>
      <c r="J844" s="10"/>
      <c r="K844" s="10"/>
    </row>
    <row r="845" spans="1:11">
      <c r="A845" s="38"/>
      <c r="B845" s="10"/>
      <c r="C845" s="216"/>
      <c r="D845" s="216"/>
      <c r="E845" s="10"/>
      <c r="F845" s="10"/>
      <c r="G845" s="10"/>
      <c r="H845" s="10"/>
      <c r="I845" s="10"/>
      <c r="J845" s="10"/>
      <c r="K845" s="10"/>
    </row>
    <row r="846" spans="1:11">
      <c r="A846" s="38"/>
      <c r="B846" s="10"/>
      <c r="C846" s="216"/>
      <c r="D846" s="216"/>
      <c r="E846" s="10"/>
      <c r="F846" s="10"/>
      <c r="G846" s="10"/>
      <c r="H846" s="10"/>
      <c r="I846" s="10"/>
      <c r="J846" s="10"/>
      <c r="K846" s="10"/>
    </row>
    <row r="847" spans="1:11">
      <c r="A847" s="38"/>
      <c r="B847" s="10"/>
      <c r="C847" s="216"/>
      <c r="D847" s="216"/>
      <c r="E847" s="10"/>
      <c r="F847" s="10"/>
      <c r="G847" s="10"/>
      <c r="H847" s="10"/>
      <c r="I847" s="10"/>
      <c r="J847" s="10"/>
      <c r="K847" s="10"/>
    </row>
    <row r="848" spans="1:11">
      <c r="A848" s="38"/>
      <c r="B848" s="10"/>
      <c r="C848" s="216"/>
      <c r="D848" s="216"/>
      <c r="E848" s="10"/>
      <c r="F848" s="10"/>
      <c r="G848" s="10"/>
      <c r="H848" s="10"/>
      <c r="I848" s="10"/>
      <c r="J848" s="10"/>
      <c r="K848" s="10"/>
    </row>
    <row r="849" spans="1:11">
      <c r="A849" s="38"/>
      <c r="B849" s="10"/>
      <c r="C849" s="216"/>
      <c r="D849" s="216"/>
      <c r="E849" s="10"/>
      <c r="F849" s="10"/>
      <c r="G849" s="10"/>
      <c r="H849" s="10"/>
      <c r="I849" s="10"/>
      <c r="J849" s="10"/>
      <c r="K849" s="10"/>
    </row>
    <row r="850" spans="1:11">
      <c r="A850" s="38"/>
      <c r="B850" s="10"/>
      <c r="C850" s="216"/>
      <c r="D850" s="216"/>
      <c r="E850" s="10"/>
      <c r="F850" s="10"/>
      <c r="G850" s="10"/>
      <c r="H850" s="10"/>
      <c r="I850" s="10"/>
      <c r="J850" s="10"/>
      <c r="K850" s="10"/>
    </row>
    <row r="851" spans="1:11">
      <c r="A851" s="38"/>
      <c r="B851" s="10"/>
      <c r="C851" s="216"/>
      <c r="D851" s="216"/>
      <c r="E851" s="10"/>
      <c r="F851" s="10"/>
      <c r="G851" s="10"/>
      <c r="H851" s="10"/>
      <c r="I851" s="10"/>
      <c r="J851" s="10"/>
      <c r="K851" s="10"/>
    </row>
    <row r="852" spans="1:11">
      <c r="A852" s="38"/>
      <c r="B852" s="10"/>
      <c r="C852" s="216"/>
      <c r="D852" s="216"/>
      <c r="E852" s="10"/>
      <c r="F852" s="10"/>
      <c r="G852" s="10"/>
      <c r="H852" s="10"/>
      <c r="I852" s="10"/>
      <c r="J852" s="10"/>
      <c r="K852" s="10"/>
    </row>
    <row r="853" spans="1:11">
      <c r="A853" s="38"/>
      <c r="B853" s="10"/>
      <c r="C853" s="216"/>
      <c r="D853" s="216"/>
      <c r="E853" s="10"/>
      <c r="F853" s="10"/>
      <c r="G853" s="10"/>
      <c r="H853" s="10"/>
      <c r="I853" s="10"/>
      <c r="J853" s="10"/>
      <c r="K853" s="10"/>
    </row>
    <row r="854" spans="1:11">
      <c r="A854" s="38"/>
      <c r="B854" s="10"/>
      <c r="C854" s="216"/>
      <c r="D854" s="216"/>
      <c r="E854" s="10"/>
      <c r="F854" s="10"/>
      <c r="G854" s="10"/>
      <c r="H854" s="10"/>
      <c r="I854" s="10"/>
      <c r="J854" s="10"/>
      <c r="K854" s="10"/>
    </row>
    <row r="855" spans="1:11">
      <c r="A855" s="38"/>
      <c r="B855" s="10"/>
      <c r="C855" s="216"/>
      <c r="D855" s="216"/>
      <c r="E855" s="10"/>
      <c r="F855" s="10"/>
      <c r="G855" s="10"/>
      <c r="H855" s="10"/>
      <c r="I855" s="10"/>
      <c r="J855" s="10"/>
      <c r="K855" s="10"/>
    </row>
    <row r="856" spans="1:11">
      <c r="A856" s="38"/>
      <c r="B856" s="10"/>
      <c r="C856" s="216"/>
      <c r="D856" s="216"/>
      <c r="E856" s="10"/>
      <c r="F856" s="10"/>
      <c r="G856" s="10"/>
      <c r="H856" s="10"/>
      <c r="I856" s="10"/>
      <c r="J856" s="10"/>
      <c r="K856" s="10"/>
    </row>
    <row r="857" spans="1:11">
      <c r="A857" s="38"/>
      <c r="B857" s="10"/>
      <c r="C857" s="216"/>
      <c r="D857" s="216"/>
      <c r="E857" s="10"/>
      <c r="F857" s="10"/>
      <c r="G857" s="10"/>
      <c r="H857" s="10"/>
      <c r="I857" s="10"/>
      <c r="J857" s="10"/>
      <c r="K857" s="10"/>
    </row>
    <row r="858" spans="1:11">
      <c r="A858" s="38"/>
      <c r="B858" s="10"/>
      <c r="C858" s="216"/>
      <c r="D858" s="216"/>
      <c r="E858" s="10"/>
      <c r="F858" s="10"/>
      <c r="G858" s="10"/>
      <c r="H858" s="10"/>
      <c r="I858" s="10"/>
      <c r="J858" s="10"/>
      <c r="K858" s="10"/>
    </row>
    <row r="859" spans="1:11">
      <c r="A859" s="38"/>
      <c r="B859" s="10"/>
      <c r="C859" s="216"/>
      <c r="D859" s="216"/>
      <c r="E859" s="10"/>
      <c r="F859" s="10"/>
      <c r="G859" s="10"/>
      <c r="H859" s="10"/>
      <c r="I859" s="10"/>
      <c r="J859" s="10"/>
      <c r="K859" s="10"/>
    </row>
    <row r="860" spans="1:11">
      <c r="A860" s="38"/>
      <c r="B860" s="10"/>
      <c r="C860" s="216"/>
      <c r="D860" s="216"/>
      <c r="E860" s="10"/>
      <c r="F860" s="10"/>
      <c r="G860" s="10"/>
      <c r="H860" s="10"/>
      <c r="I860" s="10"/>
      <c r="J860" s="10"/>
      <c r="K860" s="10"/>
    </row>
    <row r="861" spans="1:11">
      <c r="A861" s="38"/>
      <c r="B861" s="10"/>
      <c r="C861" s="216"/>
      <c r="D861" s="216"/>
      <c r="E861" s="10"/>
      <c r="F861" s="10"/>
      <c r="G861" s="10"/>
      <c r="H861" s="10"/>
      <c r="I861" s="10"/>
      <c r="J861" s="10"/>
      <c r="K861" s="10"/>
    </row>
    <row r="862" spans="1:11">
      <c r="A862" s="38"/>
      <c r="B862" s="10"/>
      <c r="C862" s="216"/>
      <c r="D862" s="216"/>
      <c r="E862" s="10"/>
      <c r="F862" s="10"/>
      <c r="G862" s="10"/>
      <c r="H862" s="10"/>
      <c r="I862" s="10"/>
      <c r="J862" s="10"/>
      <c r="K862" s="10"/>
    </row>
    <row r="863" spans="1:11">
      <c r="A863" s="38"/>
      <c r="B863" s="10"/>
      <c r="C863" s="216"/>
      <c r="D863" s="216"/>
      <c r="E863" s="10"/>
      <c r="F863" s="10"/>
      <c r="G863" s="10"/>
      <c r="H863" s="10"/>
      <c r="I863" s="10"/>
      <c r="J863" s="10"/>
      <c r="K863" s="10"/>
    </row>
    <row r="864" spans="1:11">
      <c r="A864" s="38"/>
      <c r="B864" s="10"/>
      <c r="C864" s="216"/>
      <c r="D864" s="216"/>
      <c r="E864" s="10"/>
      <c r="F864" s="10"/>
      <c r="G864" s="10"/>
      <c r="H864" s="10"/>
      <c r="I864" s="10"/>
      <c r="J864" s="10"/>
      <c r="K864" s="10"/>
    </row>
    <row r="865" spans="1:11">
      <c r="A865" s="38"/>
      <c r="B865" s="10"/>
      <c r="C865" s="216"/>
      <c r="D865" s="216"/>
      <c r="E865" s="10"/>
      <c r="F865" s="10"/>
      <c r="G865" s="10"/>
      <c r="H865" s="10"/>
      <c r="I865" s="10"/>
      <c r="J865" s="10"/>
      <c r="K865" s="10"/>
    </row>
    <row r="866" spans="1:11">
      <c r="A866" s="38"/>
      <c r="B866" s="10"/>
      <c r="C866" s="216"/>
      <c r="D866" s="216"/>
      <c r="E866" s="10"/>
      <c r="F866" s="10"/>
      <c r="G866" s="10"/>
      <c r="H866" s="10"/>
      <c r="I866" s="10"/>
      <c r="J866" s="10"/>
      <c r="K866" s="10"/>
    </row>
    <row r="867" spans="1:11">
      <c r="A867" s="38"/>
      <c r="B867" s="10"/>
      <c r="C867" s="216"/>
      <c r="D867" s="216"/>
      <c r="E867" s="10"/>
      <c r="F867" s="10"/>
      <c r="G867" s="10"/>
      <c r="H867" s="10"/>
      <c r="I867" s="10"/>
      <c r="J867" s="10"/>
      <c r="K867" s="10"/>
    </row>
    <row r="868" spans="1:11">
      <c r="A868" s="38"/>
      <c r="B868" s="10"/>
      <c r="C868" s="216"/>
      <c r="D868" s="216"/>
      <c r="E868" s="10"/>
      <c r="F868" s="10"/>
      <c r="G868" s="10"/>
      <c r="H868" s="10"/>
      <c r="I868" s="10"/>
      <c r="J868" s="10"/>
      <c r="K868" s="10"/>
    </row>
    <row r="869" spans="1:11">
      <c r="A869" s="38"/>
      <c r="B869" s="10"/>
      <c r="C869" s="216"/>
      <c r="D869" s="216"/>
      <c r="E869" s="10"/>
      <c r="F869" s="10"/>
      <c r="G869" s="10"/>
      <c r="H869" s="10"/>
      <c r="I869" s="10"/>
      <c r="J869" s="10"/>
      <c r="K869" s="10"/>
    </row>
    <row r="870" spans="1:11">
      <c r="A870" s="38"/>
      <c r="B870" s="10"/>
      <c r="C870" s="216"/>
      <c r="D870" s="216"/>
      <c r="E870" s="10"/>
      <c r="F870" s="10"/>
      <c r="G870" s="10"/>
      <c r="H870" s="10"/>
      <c r="I870" s="10"/>
      <c r="J870" s="10"/>
      <c r="K870" s="10"/>
    </row>
    <row r="871" spans="1:11">
      <c r="A871" s="38"/>
      <c r="B871" s="10"/>
      <c r="C871" s="216"/>
      <c r="D871" s="216"/>
      <c r="E871" s="10"/>
      <c r="F871" s="10"/>
      <c r="G871" s="10"/>
      <c r="H871" s="10"/>
      <c r="I871" s="10"/>
      <c r="J871" s="10"/>
      <c r="K871" s="10"/>
    </row>
    <row r="872" spans="1:11">
      <c r="A872" s="38"/>
      <c r="B872" s="10"/>
      <c r="C872" s="216"/>
      <c r="D872" s="216"/>
      <c r="E872" s="10"/>
      <c r="F872" s="10"/>
      <c r="G872" s="10"/>
      <c r="H872" s="10"/>
      <c r="I872" s="10"/>
      <c r="J872" s="10"/>
      <c r="K872" s="10"/>
    </row>
    <row r="873" spans="1:11">
      <c r="A873" s="38"/>
      <c r="B873" s="10"/>
      <c r="C873" s="216"/>
      <c r="D873" s="216"/>
      <c r="E873" s="10"/>
      <c r="F873" s="10"/>
      <c r="G873" s="10"/>
      <c r="H873" s="10"/>
      <c r="I873" s="10"/>
      <c r="J873" s="10"/>
      <c r="K873" s="10"/>
    </row>
    <row r="874" spans="1:11">
      <c r="A874" s="38"/>
      <c r="B874" s="10"/>
      <c r="C874" s="216"/>
      <c r="D874" s="216"/>
      <c r="E874" s="10"/>
      <c r="F874" s="10"/>
      <c r="G874" s="10"/>
      <c r="H874" s="10"/>
      <c r="I874" s="10"/>
      <c r="J874" s="10"/>
      <c r="K874" s="10"/>
    </row>
    <row r="875" spans="1:11">
      <c r="A875" s="38"/>
      <c r="B875" s="10"/>
      <c r="C875" s="216"/>
      <c r="D875" s="216"/>
      <c r="E875" s="10"/>
      <c r="F875" s="10"/>
      <c r="G875" s="10"/>
      <c r="H875" s="10"/>
      <c r="I875" s="10"/>
      <c r="J875" s="10"/>
      <c r="K875" s="10"/>
    </row>
    <row r="876" spans="1:11">
      <c r="A876" s="38"/>
      <c r="B876" s="10"/>
      <c r="C876" s="216"/>
      <c r="D876" s="216"/>
      <c r="E876" s="10"/>
      <c r="F876" s="10"/>
      <c r="G876" s="10"/>
      <c r="H876" s="10"/>
      <c r="I876" s="10"/>
      <c r="J876" s="10"/>
      <c r="K876" s="10"/>
    </row>
    <row r="877" spans="1:11">
      <c r="A877" s="38"/>
      <c r="B877" s="10"/>
      <c r="C877" s="216"/>
      <c r="D877" s="216"/>
      <c r="E877" s="10"/>
      <c r="F877" s="10"/>
      <c r="G877" s="10"/>
      <c r="H877" s="10"/>
      <c r="I877" s="10"/>
      <c r="J877" s="10"/>
      <c r="K877" s="10"/>
    </row>
    <row r="878" spans="1:11">
      <c r="A878" s="38"/>
      <c r="B878" s="10"/>
      <c r="C878" s="216"/>
      <c r="D878" s="216"/>
      <c r="E878" s="10"/>
      <c r="F878" s="10"/>
      <c r="G878" s="10"/>
      <c r="H878" s="10"/>
      <c r="I878" s="10"/>
      <c r="J878" s="10"/>
      <c r="K878" s="10"/>
    </row>
    <row r="879" spans="1:11">
      <c r="A879" s="38"/>
      <c r="B879" s="10"/>
      <c r="C879" s="216"/>
      <c r="D879" s="216"/>
      <c r="E879" s="10"/>
      <c r="F879" s="10"/>
      <c r="G879" s="10"/>
      <c r="H879" s="10"/>
      <c r="I879" s="10"/>
      <c r="J879" s="10"/>
      <c r="K879" s="10"/>
    </row>
    <row r="880" spans="1:11">
      <c r="A880" s="38"/>
      <c r="B880" s="10"/>
      <c r="C880" s="216"/>
      <c r="D880" s="216"/>
      <c r="E880" s="10"/>
      <c r="F880" s="10"/>
      <c r="G880" s="10"/>
      <c r="H880" s="10"/>
      <c r="I880" s="10"/>
      <c r="J880" s="10"/>
      <c r="K880" s="10"/>
    </row>
    <row r="881" spans="1:11">
      <c r="A881" s="38"/>
      <c r="B881" s="10"/>
      <c r="C881" s="216"/>
      <c r="D881" s="216"/>
      <c r="E881" s="10"/>
      <c r="F881" s="10"/>
      <c r="G881" s="10"/>
      <c r="H881" s="10"/>
      <c r="I881" s="10"/>
      <c r="J881" s="10"/>
      <c r="K881" s="10"/>
    </row>
    <row r="882" spans="1:11">
      <c r="A882" s="38"/>
      <c r="B882" s="10"/>
      <c r="C882" s="216"/>
      <c r="D882" s="216"/>
      <c r="E882" s="10"/>
      <c r="F882" s="10"/>
      <c r="G882" s="10"/>
      <c r="H882" s="10"/>
      <c r="I882" s="10"/>
      <c r="J882" s="10"/>
      <c r="K882" s="10"/>
    </row>
    <row r="883" spans="1:11">
      <c r="A883" s="38"/>
      <c r="B883" s="10"/>
      <c r="C883" s="216"/>
      <c r="D883" s="216"/>
      <c r="E883" s="10"/>
      <c r="F883" s="10"/>
      <c r="G883" s="10"/>
      <c r="H883" s="10"/>
      <c r="I883" s="10"/>
      <c r="J883" s="10"/>
      <c r="K883" s="10"/>
    </row>
    <row r="884" spans="1:11">
      <c r="A884" s="38"/>
      <c r="B884" s="10"/>
      <c r="C884" s="216"/>
      <c r="D884" s="216"/>
      <c r="E884" s="10"/>
      <c r="F884" s="10"/>
      <c r="G884" s="10"/>
      <c r="H884" s="10"/>
      <c r="I884" s="10"/>
      <c r="J884" s="10"/>
      <c r="K884" s="10"/>
    </row>
    <row r="885" spans="1:11">
      <c r="A885" s="38"/>
      <c r="B885" s="10"/>
      <c r="C885" s="216"/>
      <c r="D885" s="216"/>
      <c r="E885" s="10"/>
      <c r="F885" s="10"/>
      <c r="G885" s="10"/>
      <c r="H885" s="10"/>
      <c r="I885" s="10"/>
      <c r="J885" s="10"/>
      <c r="K885" s="10"/>
    </row>
    <row r="886" spans="1:11">
      <c r="A886" s="38"/>
      <c r="B886" s="10"/>
      <c r="C886" s="216"/>
      <c r="D886" s="216"/>
      <c r="E886" s="10"/>
      <c r="F886" s="10"/>
      <c r="G886" s="10"/>
      <c r="H886" s="10"/>
      <c r="I886" s="10"/>
      <c r="J886" s="10"/>
      <c r="K886" s="10"/>
    </row>
    <row r="887" spans="1:11">
      <c r="A887" s="38"/>
      <c r="B887" s="10"/>
      <c r="C887" s="216"/>
      <c r="D887" s="216"/>
      <c r="E887" s="10"/>
      <c r="F887" s="10"/>
      <c r="G887" s="10"/>
      <c r="H887" s="10"/>
      <c r="I887" s="10"/>
      <c r="J887" s="10"/>
      <c r="K887" s="10"/>
    </row>
    <row r="888" spans="1:11">
      <c r="A888" s="38"/>
      <c r="B888" s="10"/>
      <c r="C888" s="216"/>
      <c r="D888" s="216"/>
      <c r="E888" s="10"/>
      <c r="F888" s="10"/>
      <c r="G888" s="10"/>
      <c r="H888" s="10"/>
      <c r="I888" s="10"/>
      <c r="J888" s="10"/>
      <c r="K888" s="10"/>
    </row>
    <row r="889" spans="1:11">
      <c r="A889" s="38"/>
      <c r="B889" s="10"/>
      <c r="C889" s="216"/>
      <c r="D889" s="216"/>
      <c r="E889" s="10"/>
      <c r="F889" s="10"/>
      <c r="G889" s="10"/>
      <c r="H889" s="10"/>
      <c r="I889" s="10"/>
      <c r="J889" s="10"/>
      <c r="K889" s="10"/>
    </row>
    <row r="890" spans="1:11">
      <c r="A890" s="38"/>
      <c r="B890" s="10"/>
      <c r="C890" s="216"/>
      <c r="D890" s="216"/>
      <c r="E890" s="10"/>
      <c r="F890" s="10"/>
      <c r="G890" s="10"/>
      <c r="H890" s="10"/>
      <c r="I890" s="10"/>
      <c r="J890" s="10"/>
      <c r="K890" s="10"/>
    </row>
    <row r="891" spans="1:11">
      <c r="A891" s="38"/>
      <c r="B891" s="10"/>
      <c r="C891" s="216"/>
      <c r="D891" s="216"/>
      <c r="E891" s="10"/>
      <c r="F891" s="10"/>
      <c r="G891" s="10"/>
      <c r="H891" s="10"/>
      <c r="I891" s="10"/>
      <c r="J891" s="10"/>
      <c r="K891" s="10"/>
    </row>
    <row r="892" spans="1:11">
      <c r="A892" s="38"/>
      <c r="B892" s="10"/>
      <c r="C892" s="216"/>
      <c r="D892" s="216"/>
      <c r="E892" s="10"/>
      <c r="F892" s="10"/>
      <c r="G892" s="10"/>
      <c r="H892" s="10"/>
      <c r="I892" s="10"/>
      <c r="J892" s="10"/>
      <c r="K892" s="10"/>
    </row>
    <row r="893" spans="1:11">
      <c r="A893" s="38"/>
      <c r="B893" s="10"/>
      <c r="C893" s="216"/>
      <c r="D893" s="216"/>
      <c r="E893" s="10"/>
      <c r="F893" s="10"/>
      <c r="G893" s="10"/>
      <c r="H893" s="10"/>
      <c r="I893" s="10"/>
      <c r="J893" s="10"/>
      <c r="K893" s="10"/>
    </row>
    <row r="894" spans="1:11">
      <c r="A894" s="38"/>
      <c r="B894" s="10"/>
      <c r="C894" s="216"/>
      <c r="D894" s="216"/>
      <c r="E894" s="10"/>
      <c r="F894" s="10"/>
      <c r="G894" s="10"/>
      <c r="H894" s="10"/>
      <c r="I894" s="10"/>
      <c r="J894" s="10"/>
      <c r="K894" s="10"/>
    </row>
    <row r="895" spans="1:11">
      <c r="A895" s="38"/>
      <c r="B895" s="10"/>
      <c r="C895" s="216"/>
      <c r="D895" s="216"/>
      <c r="E895" s="10"/>
      <c r="F895" s="10"/>
      <c r="G895" s="10"/>
      <c r="H895" s="10"/>
      <c r="I895" s="10"/>
      <c r="J895" s="10"/>
      <c r="K895" s="10"/>
    </row>
    <row r="896" spans="1:11">
      <c r="A896" s="38"/>
      <c r="B896" s="10"/>
      <c r="C896" s="216"/>
      <c r="D896" s="216"/>
      <c r="E896" s="10"/>
      <c r="F896" s="10"/>
      <c r="G896" s="10"/>
      <c r="H896" s="10"/>
      <c r="I896" s="10"/>
      <c r="J896" s="10"/>
      <c r="K896" s="10"/>
    </row>
    <row r="897" spans="1:11">
      <c r="A897" s="38"/>
      <c r="B897" s="10"/>
      <c r="C897" s="216"/>
      <c r="D897" s="216"/>
      <c r="E897" s="10"/>
      <c r="F897" s="10"/>
      <c r="G897" s="10"/>
      <c r="H897" s="10"/>
      <c r="I897" s="10"/>
      <c r="J897" s="10"/>
      <c r="K897" s="10"/>
    </row>
    <row r="898" spans="1:11">
      <c r="A898" s="38"/>
      <c r="B898" s="10"/>
      <c r="C898" s="216"/>
      <c r="D898" s="216"/>
      <c r="E898" s="10"/>
      <c r="F898" s="10"/>
      <c r="G898" s="10"/>
      <c r="H898" s="10"/>
      <c r="I898" s="10"/>
      <c r="J898" s="10"/>
      <c r="K898" s="10"/>
    </row>
    <row r="899" spans="1:11">
      <c r="A899" s="38"/>
      <c r="B899" s="10"/>
      <c r="C899" s="216"/>
      <c r="D899" s="216"/>
      <c r="E899" s="10"/>
      <c r="F899" s="10"/>
      <c r="G899" s="10"/>
      <c r="H899" s="10"/>
      <c r="I899" s="10"/>
      <c r="J899" s="10"/>
      <c r="K899" s="10"/>
    </row>
    <row r="900" spans="1:11">
      <c r="A900" s="38"/>
      <c r="B900" s="10"/>
      <c r="C900" s="216"/>
      <c r="D900" s="216"/>
      <c r="E900" s="10"/>
      <c r="F900" s="10"/>
      <c r="G900" s="10"/>
      <c r="H900" s="10"/>
      <c r="I900" s="10"/>
      <c r="J900" s="10"/>
      <c r="K900" s="10"/>
    </row>
    <row r="901" spans="1:11">
      <c r="A901" s="38"/>
      <c r="B901" s="10"/>
      <c r="C901" s="216"/>
      <c r="D901" s="216"/>
      <c r="E901" s="10"/>
      <c r="F901" s="10"/>
      <c r="G901" s="10"/>
      <c r="H901" s="10"/>
      <c r="I901" s="10"/>
      <c r="J901" s="10"/>
      <c r="K901" s="10"/>
    </row>
    <row r="902" spans="1:11">
      <c r="A902" s="38"/>
      <c r="B902" s="10"/>
      <c r="C902" s="216"/>
      <c r="D902" s="216"/>
      <c r="E902" s="10"/>
      <c r="F902" s="10"/>
      <c r="G902" s="10"/>
      <c r="H902" s="10"/>
      <c r="I902" s="10"/>
      <c r="J902" s="10"/>
      <c r="K902" s="10"/>
    </row>
    <row r="903" spans="1:11">
      <c r="A903" s="38"/>
      <c r="B903" s="10"/>
      <c r="C903" s="216"/>
      <c r="D903" s="216"/>
      <c r="E903" s="10"/>
      <c r="F903" s="10"/>
      <c r="G903" s="10"/>
      <c r="H903" s="10"/>
      <c r="I903" s="10"/>
      <c r="J903" s="10"/>
      <c r="K903" s="10"/>
    </row>
    <row r="904" spans="1:11">
      <c r="A904" s="38"/>
      <c r="B904" s="10"/>
      <c r="C904" s="216"/>
      <c r="D904" s="216"/>
      <c r="E904" s="10"/>
      <c r="F904" s="10"/>
      <c r="G904" s="10"/>
      <c r="H904" s="10"/>
      <c r="I904" s="10"/>
      <c r="J904" s="10"/>
      <c r="K904" s="10"/>
    </row>
    <row r="905" spans="1:11">
      <c r="A905" s="38"/>
      <c r="B905" s="10"/>
      <c r="C905" s="216"/>
      <c r="D905" s="216"/>
      <c r="E905" s="10"/>
      <c r="F905" s="10"/>
      <c r="G905" s="10"/>
      <c r="H905" s="10"/>
      <c r="I905" s="10"/>
      <c r="J905" s="10"/>
      <c r="K905" s="10"/>
    </row>
    <row r="906" spans="1:11">
      <c r="A906" s="38"/>
      <c r="B906" s="10"/>
      <c r="C906" s="216"/>
      <c r="D906" s="216"/>
      <c r="E906" s="10"/>
      <c r="F906" s="10"/>
      <c r="G906" s="10"/>
      <c r="H906" s="10"/>
      <c r="I906" s="10"/>
      <c r="J906" s="10"/>
      <c r="K906" s="10"/>
    </row>
    <row r="907" spans="1:11">
      <c r="A907" s="38"/>
      <c r="B907" s="10"/>
      <c r="C907" s="216"/>
      <c r="D907" s="216"/>
      <c r="E907" s="10"/>
      <c r="F907" s="10"/>
      <c r="G907" s="10"/>
      <c r="H907" s="10"/>
      <c r="I907" s="10"/>
      <c r="J907" s="10"/>
      <c r="K907" s="10"/>
    </row>
    <row r="908" spans="1:11">
      <c r="A908" s="38"/>
      <c r="B908" s="10"/>
      <c r="C908" s="216"/>
      <c r="D908" s="216"/>
      <c r="E908" s="10"/>
      <c r="F908" s="10"/>
      <c r="G908" s="10"/>
      <c r="H908" s="10"/>
      <c r="I908" s="10"/>
      <c r="J908" s="10"/>
      <c r="K908" s="10"/>
    </row>
    <row r="909" spans="1:11">
      <c r="A909" s="38"/>
      <c r="B909" s="10"/>
      <c r="C909" s="216"/>
      <c r="D909" s="216"/>
      <c r="E909" s="10"/>
      <c r="F909" s="10"/>
      <c r="G909" s="10"/>
      <c r="H909" s="10"/>
      <c r="I909" s="10"/>
      <c r="J909" s="10"/>
      <c r="K909" s="10"/>
    </row>
    <row r="910" spans="1:11">
      <c r="A910" s="38"/>
      <c r="B910" s="10"/>
      <c r="C910" s="216"/>
      <c r="D910" s="216"/>
      <c r="E910" s="10"/>
      <c r="F910" s="10"/>
      <c r="G910" s="10"/>
      <c r="H910" s="10"/>
      <c r="I910" s="10"/>
      <c r="J910" s="10"/>
      <c r="K910" s="10"/>
    </row>
    <row r="911" spans="1:11">
      <c r="A911" s="38"/>
      <c r="B911" s="10"/>
      <c r="C911" s="216"/>
      <c r="D911" s="216"/>
      <c r="E911" s="10"/>
      <c r="F911" s="10"/>
      <c r="G911" s="10"/>
      <c r="H911" s="10"/>
      <c r="I911" s="10"/>
      <c r="J911" s="10"/>
      <c r="K911" s="10"/>
    </row>
    <row r="912" spans="1:11">
      <c r="A912" s="38"/>
      <c r="B912" s="10"/>
      <c r="C912" s="216"/>
      <c r="D912" s="216"/>
      <c r="E912" s="10"/>
      <c r="F912" s="10"/>
      <c r="G912" s="10"/>
      <c r="H912" s="10"/>
      <c r="I912" s="10"/>
      <c r="J912" s="10"/>
      <c r="K912" s="10"/>
    </row>
    <row r="913" spans="1:11">
      <c r="A913" s="38"/>
      <c r="B913" s="10"/>
      <c r="C913" s="216"/>
      <c r="D913" s="216"/>
      <c r="E913" s="10"/>
      <c r="F913" s="10"/>
      <c r="G913" s="10"/>
      <c r="H913" s="10"/>
      <c r="I913" s="10"/>
      <c r="J913" s="10"/>
      <c r="K913" s="10"/>
    </row>
    <row r="914" spans="1:11">
      <c r="A914" s="38"/>
      <c r="B914" s="10"/>
      <c r="C914" s="216"/>
      <c r="D914" s="216"/>
      <c r="E914" s="10"/>
      <c r="F914" s="10"/>
      <c r="G914" s="10"/>
      <c r="H914" s="10"/>
      <c r="I914" s="10"/>
      <c r="J914" s="10"/>
      <c r="K914" s="10"/>
    </row>
    <row r="915" spans="1:11">
      <c r="A915" s="38"/>
      <c r="B915" s="10"/>
      <c r="C915" s="216"/>
      <c r="D915" s="216"/>
      <c r="E915" s="10"/>
      <c r="F915" s="10"/>
      <c r="G915" s="10"/>
      <c r="H915" s="10"/>
      <c r="I915" s="10"/>
      <c r="J915" s="10"/>
      <c r="K915" s="10"/>
    </row>
    <row r="916" spans="1:11">
      <c r="A916" s="38"/>
      <c r="B916" s="10"/>
      <c r="C916" s="216"/>
      <c r="D916" s="216"/>
      <c r="E916" s="10"/>
      <c r="F916" s="10"/>
      <c r="G916" s="10"/>
      <c r="H916" s="10"/>
      <c r="I916" s="10"/>
      <c r="J916" s="10"/>
      <c r="K916" s="10"/>
    </row>
    <row r="917" spans="1:11">
      <c r="A917" s="38"/>
      <c r="B917" s="10"/>
      <c r="C917" s="216"/>
      <c r="D917" s="216"/>
      <c r="E917" s="10"/>
      <c r="F917" s="10"/>
      <c r="G917" s="10"/>
      <c r="H917" s="10"/>
      <c r="I917" s="10"/>
      <c r="J917" s="10"/>
      <c r="K917" s="10"/>
    </row>
    <row r="918" spans="1:11">
      <c r="A918" s="38"/>
      <c r="B918" s="10"/>
      <c r="C918" s="216"/>
      <c r="D918" s="216"/>
      <c r="E918" s="10"/>
      <c r="F918" s="10"/>
      <c r="G918" s="10"/>
      <c r="H918" s="10"/>
      <c r="I918" s="10"/>
      <c r="J918" s="10"/>
      <c r="K918" s="10"/>
    </row>
    <row r="919" spans="1:11">
      <c r="A919" s="38"/>
      <c r="B919" s="10"/>
      <c r="C919" s="216"/>
      <c r="D919" s="216"/>
      <c r="E919" s="10"/>
      <c r="F919" s="10"/>
      <c r="G919" s="10"/>
      <c r="H919" s="10"/>
      <c r="I919" s="10"/>
      <c r="J919" s="10"/>
      <c r="K919" s="10"/>
    </row>
    <row r="920" spans="1:11">
      <c r="A920" s="38"/>
      <c r="B920" s="10"/>
      <c r="C920" s="216"/>
      <c r="D920" s="216"/>
      <c r="E920" s="10"/>
      <c r="F920" s="10"/>
      <c r="G920" s="10"/>
      <c r="H920" s="10"/>
      <c r="I920" s="10"/>
      <c r="J920" s="10"/>
      <c r="K920" s="10"/>
    </row>
    <row r="921" spans="1:11">
      <c r="A921" s="38"/>
      <c r="B921" s="10"/>
      <c r="C921" s="216"/>
      <c r="D921" s="216"/>
      <c r="E921" s="10"/>
      <c r="F921" s="10"/>
      <c r="G921" s="10"/>
      <c r="H921" s="10"/>
      <c r="I921" s="10"/>
      <c r="J921" s="10"/>
      <c r="K921" s="10"/>
    </row>
    <row r="922" spans="1:11">
      <c r="A922" s="38"/>
      <c r="B922" s="10"/>
      <c r="C922" s="216"/>
      <c r="D922" s="216"/>
      <c r="E922" s="10"/>
      <c r="F922" s="10"/>
      <c r="G922" s="10"/>
      <c r="H922" s="10"/>
      <c r="I922" s="10"/>
      <c r="J922" s="10"/>
      <c r="K922" s="10"/>
    </row>
    <row r="923" spans="1:11">
      <c r="A923" s="38"/>
      <c r="B923" s="10"/>
      <c r="C923" s="216"/>
      <c r="D923" s="216"/>
      <c r="E923" s="10"/>
      <c r="F923" s="10"/>
      <c r="G923" s="10"/>
      <c r="H923" s="10"/>
      <c r="I923" s="10"/>
      <c r="J923" s="10"/>
      <c r="K923" s="10"/>
    </row>
    <row r="924" spans="1:11">
      <c r="A924" s="38"/>
      <c r="B924" s="10"/>
      <c r="C924" s="216"/>
      <c r="D924" s="216"/>
      <c r="E924" s="10"/>
      <c r="F924" s="10"/>
      <c r="G924" s="10"/>
      <c r="H924" s="10"/>
      <c r="I924" s="10"/>
      <c r="J924" s="10"/>
      <c r="K924" s="10"/>
    </row>
    <row r="925" spans="1:11">
      <c r="A925" s="38"/>
      <c r="B925" s="10"/>
      <c r="C925" s="216"/>
      <c r="D925" s="216"/>
      <c r="E925" s="10"/>
      <c r="F925" s="10"/>
      <c r="G925" s="10"/>
      <c r="H925" s="10"/>
      <c r="I925" s="10"/>
      <c r="J925" s="10"/>
      <c r="K925" s="10"/>
    </row>
    <row r="926" spans="1:11">
      <c r="A926" s="38"/>
      <c r="B926" s="10"/>
      <c r="C926" s="216"/>
      <c r="D926" s="216"/>
      <c r="E926" s="10"/>
      <c r="F926" s="10"/>
      <c r="G926" s="10"/>
      <c r="H926" s="10"/>
      <c r="I926" s="10"/>
      <c r="J926" s="10"/>
      <c r="K926" s="10"/>
    </row>
    <row r="927" spans="1:11">
      <c r="A927" s="38"/>
      <c r="B927" s="10"/>
      <c r="C927" s="216"/>
      <c r="D927" s="216"/>
      <c r="E927" s="10"/>
      <c r="F927" s="10"/>
      <c r="G927" s="10"/>
      <c r="H927" s="10"/>
      <c r="I927" s="10"/>
      <c r="J927" s="10"/>
      <c r="K927" s="10"/>
    </row>
    <row r="928" spans="1:11">
      <c r="A928" s="38"/>
      <c r="B928" s="10"/>
      <c r="C928" s="216"/>
      <c r="D928" s="216"/>
      <c r="E928" s="10"/>
      <c r="F928" s="10"/>
      <c r="G928" s="10"/>
      <c r="H928" s="10"/>
      <c r="I928" s="10"/>
      <c r="J928" s="10"/>
      <c r="K928" s="10"/>
    </row>
    <row r="929" spans="1:11">
      <c r="A929" s="38"/>
      <c r="B929" s="10"/>
      <c r="C929" s="216"/>
      <c r="D929" s="216"/>
      <c r="E929" s="10"/>
      <c r="F929" s="10"/>
      <c r="G929" s="10"/>
      <c r="H929" s="10"/>
      <c r="I929" s="10"/>
      <c r="J929" s="10"/>
      <c r="K929" s="10"/>
    </row>
    <row r="930" spans="1:11">
      <c r="A930" s="38"/>
      <c r="B930" s="10"/>
      <c r="C930" s="216"/>
      <c r="D930" s="216"/>
      <c r="E930" s="10"/>
      <c r="F930" s="10"/>
      <c r="G930" s="10"/>
      <c r="H930" s="10"/>
      <c r="I930" s="10"/>
      <c r="J930" s="10"/>
      <c r="K930" s="10"/>
    </row>
    <row r="931" spans="1:11">
      <c r="A931" s="38"/>
      <c r="B931" s="10"/>
      <c r="C931" s="216"/>
      <c r="D931" s="216"/>
      <c r="E931" s="10"/>
      <c r="F931" s="10"/>
      <c r="G931" s="10"/>
      <c r="H931" s="10"/>
      <c r="I931" s="10"/>
      <c r="J931" s="10"/>
      <c r="K931" s="10"/>
    </row>
    <row r="932" spans="1:11">
      <c r="A932" s="38"/>
      <c r="B932" s="10"/>
      <c r="C932" s="216"/>
      <c r="D932" s="216"/>
      <c r="E932" s="10"/>
      <c r="F932" s="10"/>
      <c r="G932" s="10"/>
      <c r="H932" s="10"/>
      <c r="I932" s="10"/>
      <c r="J932" s="10"/>
      <c r="K932" s="10"/>
    </row>
    <row r="933" spans="1:11">
      <c r="A933" s="38"/>
      <c r="B933" s="10"/>
      <c r="C933" s="216"/>
      <c r="D933" s="216"/>
      <c r="E933" s="10"/>
      <c r="F933" s="10"/>
      <c r="G933" s="10"/>
      <c r="H933" s="10"/>
      <c r="I933" s="10"/>
      <c r="J933" s="10"/>
      <c r="K933" s="10"/>
    </row>
    <row r="934" spans="1:11">
      <c r="A934" s="38"/>
      <c r="B934" s="10"/>
      <c r="C934" s="216"/>
      <c r="D934" s="216"/>
      <c r="E934" s="10"/>
      <c r="F934" s="10"/>
      <c r="G934" s="10"/>
      <c r="H934" s="10"/>
      <c r="I934" s="10"/>
      <c r="J934" s="10"/>
      <c r="K934" s="10"/>
    </row>
    <row r="935" spans="1:11">
      <c r="A935" s="38"/>
      <c r="B935" s="10"/>
      <c r="C935" s="216"/>
      <c r="D935" s="216"/>
      <c r="E935" s="10"/>
      <c r="F935" s="10"/>
      <c r="G935" s="10"/>
      <c r="H935" s="10"/>
      <c r="I935" s="10"/>
      <c r="J935" s="10"/>
      <c r="K935" s="10"/>
    </row>
    <row r="936" spans="1:11">
      <c r="A936" s="38"/>
      <c r="B936" s="10"/>
      <c r="C936" s="216"/>
      <c r="D936" s="216"/>
      <c r="E936" s="10"/>
      <c r="F936" s="10"/>
      <c r="G936" s="10"/>
      <c r="H936" s="10"/>
      <c r="I936" s="10"/>
      <c r="J936" s="10"/>
      <c r="K936" s="10"/>
    </row>
    <row r="937" spans="1:11">
      <c r="A937" s="38"/>
      <c r="B937" s="10"/>
      <c r="C937" s="216"/>
      <c r="D937" s="216"/>
      <c r="E937" s="10"/>
      <c r="F937" s="10"/>
      <c r="G937" s="10"/>
      <c r="H937" s="10"/>
      <c r="I937" s="10"/>
      <c r="J937" s="10"/>
      <c r="K937" s="10"/>
    </row>
    <row r="938" spans="1:11">
      <c r="A938" s="38"/>
      <c r="B938" s="10"/>
      <c r="C938" s="216"/>
      <c r="D938" s="216"/>
      <c r="E938" s="10"/>
      <c r="F938" s="10"/>
      <c r="G938" s="10"/>
      <c r="H938" s="10"/>
      <c r="I938" s="10"/>
      <c r="J938" s="10"/>
      <c r="K938" s="10"/>
    </row>
    <row r="939" spans="1:11">
      <c r="A939" s="38"/>
      <c r="B939" s="10"/>
      <c r="C939" s="216"/>
      <c r="D939" s="216"/>
      <c r="E939" s="10"/>
      <c r="F939" s="10"/>
      <c r="G939" s="10"/>
      <c r="H939" s="10"/>
      <c r="I939" s="10"/>
      <c r="J939" s="10"/>
      <c r="K939" s="10"/>
    </row>
    <row r="940" spans="1:11">
      <c r="A940" s="38"/>
      <c r="B940" s="10"/>
      <c r="C940" s="216"/>
      <c r="D940" s="216"/>
      <c r="E940" s="10"/>
      <c r="F940" s="10"/>
      <c r="G940" s="10"/>
      <c r="H940" s="10"/>
      <c r="I940" s="10"/>
      <c r="J940" s="10"/>
      <c r="K940" s="10"/>
    </row>
    <row r="941" spans="1:11">
      <c r="A941" s="38"/>
      <c r="B941" s="10"/>
      <c r="C941" s="216"/>
      <c r="D941" s="216"/>
      <c r="E941" s="10"/>
      <c r="F941" s="10"/>
      <c r="G941" s="10"/>
      <c r="H941" s="10"/>
      <c r="I941" s="10"/>
      <c r="J941" s="10"/>
      <c r="K941" s="10"/>
    </row>
    <row r="942" spans="1:11">
      <c r="A942" s="38"/>
      <c r="B942" s="10"/>
      <c r="C942" s="216"/>
      <c r="D942" s="216"/>
      <c r="E942" s="10"/>
      <c r="F942" s="10"/>
      <c r="G942" s="10"/>
      <c r="H942" s="10"/>
      <c r="I942" s="10"/>
      <c r="J942" s="10"/>
      <c r="K942" s="10"/>
    </row>
    <row r="943" spans="1:11">
      <c r="A943" s="38"/>
      <c r="B943" s="10"/>
      <c r="C943" s="216"/>
      <c r="D943" s="216"/>
      <c r="E943" s="10"/>
      <c r="F943" s="10"/>
      <c r="G943" s="10"/>
      <c r="H943" s="10"/>
      <c r="I943" s="10"/>
      <c r="J943" s="10"/>
      <c r="K943" s="10"/>
    </row>
    <row r="944" spans="1:11">
      <c r="A944" s="38"/>
      <c r="B944" s="10"/>
      <c r="C944" s="216"/>
      <c r="D944" s="216"/>
      <c r="E944" s="10"/>
      <c r="F944" s="10"/>
      <c r="G944" s="10"/>
      <c r="H944" s="10"/>
      <c r="I944" s="10"/>
      <c r="J944" s="10"/>
      <c r="K944" s="10"/>
    </row>
    <row r="945" spans="1:11">
      <c r="A945" s="38"/>
      <c r="B945" s="10"/>
      <c r="C945" s="216"/>
      <c r="D945" s="216"/>
      <c r="E945" s="10"/>
      <c r="F945" s="10"/>
      <c r="G945" s="10"/>
      <c r="H945" s="10"/>
      <c r="I945" s="10"/>
      <c r="J945" s="10"/>
      <c r="K945" s="10"/>
    </row>
    <row r="946" spans="1:11">
      <c r="A946" s="38"/>
      <c r="B946" s="10"/>
      <c r="C946" s="216"/>
      <c r="D946" s="216"/>
      <c r="E946" s="10"/>
      <c r="F946" s="10"/>
      <c r="G946" s="10"/>
      <c r="H946" s="10"/>
      <c r="I946" s="10"/>
      <c r="J946" s="10"/>
      <c r="K946" s="10"/>
    </row>
    <row r="947" spans="1:11">
      <c r="A947" s="38"/>
      <c r="B947" s="10"/>
      <c r="C947" s="216"/>
      <c r="D947" s="216"/>
      <c r="E947" s="10"/>
      <c r="F947" s="10"/>
      <c r="G947" s="10"/>
      <c r="H947" s="10"/>
      <c r="I947" s="10"/>
      <c r="J947" s="10"/>
      <c r="K947" s="10"/>
    </row>
    <row r="948" spans="1:11">
      <c r="A948" s="38"/>
      <c r="B948" s="10"/>
      <c r="C948" s="216"/>
      <c r="D948" s="216"/>
      <c r="E948" s="10"/>
      <c r="F948" s="10"/>
      <c r="G948" s="10"/>
      <c r="H948" s="10"/>
      <c r="I948" s="10"/>
      <c r="J948" s="10"/>
      <c r="K948" s="10"/>
    </row>
    <row r="949" spans="1:11">
      <c r="A949" s="38"/>
      <c r="B949" s="10"/>
      <c r="C949" s="216"/>
      <c r="D949" s="216"/>
      <c r="E949" s="10"/>
      <c r="F949" s="10"/>
      <c r="G949" s="10"/>
      <c r="H949" s="10"/>
      <c r="I949" s="10"/>
      <c r="J949" s="10"/>
      <c r="K949" s="10"/>
    </row>
    <row r="950" spans="1:11">
      <c r="A950" s="38"/>
      <c r="B950" s="10"/>
      <c r="C950" s="216"/>
      <c r="D950" s="216"/>
      <c r="E950" s="10"/>
      <c r="F950" s="10"/>
      <c r="G950" s="10"/>
      <c r="H950" s="10"/>
      <c r="I950" s="10"/>
      <c r="J950" s="10"/>
      <c r="K950" s="10"/>
    </row>
    <row r="951" spans="1:11">
      <c r="A951" s="38"/>
      <c r="B951" s="10"/>
      <c r="C951" s="216"/>
      <c r="D951" s="216"/>
      <c r="E951" s="10"/>
      <c r="F951" s="10"/>
      <c r="G951" s="10"/>
      <c r="H951" s="10"/>
      <c r="I951" s="10"/>
      <c r="J951" s="10"/>
      <c r="K951" s="10"/>
    </row>
    <row r="952" spans="1:11">
      <c r="A952" s="38"/>
      <c r="B952" s="10"/>
      <c r="C952" s="216"/>
      <c r="D952" s="216"/>
      <c r="E952" s="10"/>
      <c r="F952" s="10"/>
      <c r="G952" s="10"/>
      <c r="H952" s="10"/>
      <c r="I952" s="10"/>
      <c r="J952" s="10"/>
      <c r="K952" s="10"/>
    </row>
    <row r="953" spans="1:11">
      <c r="A953" s="38"/>
      <c r="B953" s="10"/>
      <c r="C953" s="216"/>
      <c r="D953" s="216"/>
      <c r="E953" s="10"/>
      <c r="F953" s="10"/>
      <c r="G953" s="10"/>
      <c r="H953" s="10"/>
      <c r="I953" s="10"/>
      <c r="J953" s="10"/>
      <c r="K953" s="10"/>
    </row>
    <row r="954" spans="1:11">
      <c r="A954" s="38"/>
      <c r="B954" s="10"/>
      <c r="C954" s="216"/>
      <c r="D954" s="216"/>
      <c r="E954" s="10"/>
      <c r="F954" s="10"/>
      <c r="G954" s="10"/>
      <c r="H954" s="10"/>
      <c r="I954" s="10"/>
      <c r="J954" s="10"/>
      <c r="K954" s="10"/>
    </row>
    <row r="955" spans="1:11">
      <c r="A955" s="38"/>
      <c r="B955" s="10"/>
      <c r="C955" s="216"/>
      <c r="D955" s="216"/>
      <c r="E955" s="10"/>
      <c r="F955" s="10"/>
      <c r="G955" s="10"/>
      <c r="H955" s="10"/>
      <c r="I955" s="10"/>
      <c r="J955" s="10"/>
      <c r="K955" s="10"/>
    </row>
    <row r="956" spans="1:11">
      <c r="A956" s="38"/>
      <c r="B956" s="10"/>
      <c r="C956" s="216"/>
      <c r="D956" s="216"/>
      <c r="E956" s="10"/>
      <c r="F956" s="10"/>
      <c r="G956" s="10"/>
      <c r="H956" s="10"/>
      <c r="I956" s="10"/>
      <c r="J956" s="10"/>
      <c r="K956" s="10"/>
    </row>
    <row r="957" spans="1:11">
      <c r="A957" s="38"/>
      <c r="B957" s="10"/>
      <c r="C957" s="216"/>
      <c r="D957" s="216"/>
      <c r="E957" s="10"/>
      <c r="F957" s="10"/>
      <c r="G957" s="10"/>
      <c r="H957" s="10"/>
      <c r="I957" s="10"/>
      <c r="J957" s="10"/>
      <c r="K957" s="10"/>
    </row>
    <row r="958" spans="1:11">
      <c r="A958" s="38"/>
      <c r="B958" s="10"/>
      <c r="C958" s="216"/>
      <c r="D958" s="216"/>
      <c r="E958" s="10"/>
      <c r="F958" s="10"/>
      <c r="G958" s="10"/>
      <c r="H958" s="10"/>
      <c r="I958" s="10"/>
      <c r="J958" s="10"/>
      <c r="K958" s="10"/>
    </row>
    <row r="959" spans="1:11">
      <c r="A959" s="38"/>
      <c r="B959" s="10"/>
      <c r="C959" s="216"/>
      <c r="D959" s="216"/>
      <c r="E959" s="10"/>
      <c r="F959" s="10"/>
      <c r="G959" s="10"/>
      <c r="H959" s="10"/>
      <c r="I959" s="10"/>
      <c r="J959" s="10"/>
      <c r="K959" s="10"/>
    </row>
    <row r="960" spans="1:11">
      <c r="A960" s="38"/>
      <c r="B960" s="10"/>
      <c r="C960" s="216"/>
      <c r="D960" s="216"/>
      <c r="E960" s="10"/>
      <c r="F960" s="10"/>
      <c r="G960" s="10"/>
      <c r="H960" s="10"/>
      <c r="I960" s="10"/>
      <c r="J960" s="10"/>
      <c r="K960" s="10"/>
    </row>
    <row r="961" spans="1:11">
      <c r="A961" s="38"/>
      <c r="B961" s="10"/>
      <c r="C961" s="216"/>
      <c r="D961" s="216"/>
      <c r="E961" s="10"/>
      <c r="F961" s="10"/>
      <c r="G961" s="10"/>
      <c r="H961" s="10"/>
      <c r="I961" s="10"/>
      <c r="J961" s="10"/>
      <c r="K961" s="10"/>
    </row>
    <row r="962" spans="1:11">
      <c r="A962" s="38"/>
      <c r="B962" s="10"/>
      <c r="C962" s="216"/>
      <c r="D962" s="216"/>
      <c r="E962" s="10"/>
      <c r="F962" s="10"/>
      <c r="G962" s="10"/>
      <c r="H962" s="10"/>
      <c r="I962" s="10"/>
      <c r="J962" s="10"/>
      <c r="K962" s="10"/>
    </row>
    <row r="963" spans="1:11">
      <c r="A963" s="38"/>
      <c r="B963" s="10"/>
      <c r="C963" s="216"/>
      <c r="D963" s="216"/>
      <c r="E963" s="10"/>
      <c r="F963" s="10"/>
      <c r="G963" s="10"/>
      <c r="H963" s="10"/>
      <c r="I963" s="10"/>
      <c r="J963" s="10"/>
      <c r="K963" s="10"/>
    </row>
    <row r="964" spans="1:11">
      <c r="A964" s="38"/>
      <c r="B964" s="10"/>
      <c r="C964" s="216"/>
      <c r="D964" s="216"/>
      <c r="E964" s="10"/>
      <c r="F964" s="10"/>
      <c r="G964" s="10"/>
      <c r="H964" s="10"/>
      <c r="I964" s="10"/>
      <c r="J964" s="10"/>
      <c r="K964" s="10"/>
    </row>
    <row r="965" spans="1:11">
      <c r="A965" s="38"/>
      <c r="B965" s="10"/>
      <c r="C965" s="216"/>
      <c r="D965" s="216"/>
      <c r="E965" s="10"/>
      <c r="F965" s="10"/>
      <c r="G965" s="10"/>
      <c r="H965" s="10"/>
      <c r="I965" s="10"/>
      <c r="J965" s="10"/>
      <c r="K965" s="10"/>
    </row>
    <row r="966" spans="1:11">
      <c r="A966" s="38"/>
      <c r="B966" s="10"/>
      <c r="C966" s="216"/>
      <c r="D966" s="216"/>
      <c r="E966" s="10"/>
      <c r="F966" s="10"/>
      <c r="G966" s="10"/>
      <c r="H966" s="10"/>
      <c r="I966" s="10"/>
      <c r="J966" s="10"/>
      <c r="K966" s="10"/>
    </row>
    <row r="967" spans="1:11">
      <c r="A967" s="38"/>
      <c r="B967" s="10"/>
      <c r="C967" s="216"/>
      <c r="D967" s="216"/>
      <c r="E967" s="10"/>
      <c r="F967" s="10"/>
      <c r="G967" s="10"/>
      <c r="H967" s="10"/>
      <c r="I967" s="10"/>
      <c r="J967" s="10"/>
      <c r="K967" s="10"/>
    </row>
    <row r="968" spans="1:11">
      <c r="A968" s="38"/>
      <c r="B968" s="10"/>
      <c r="C968" s="216"/>
      <c r="D968" s="216"/>
      <c r="E968" s="10"/>
      <c r="F968" s="10"/>
      <c r="G968" s="10"/>
      <c r="H968" s="10"/>
      <c r="I968" s="10"/>
      <c r="J968" s="10"/>
      <c r="K968" s="10"/>
    </row>
    <row r="969" spans="1:11">
      <c r="A969" s="38"/>
      <c r="B969" s="10"/>
      <c r="C969" s="216"/>
      <c r="D969" s="216"/>
      <c r="E969" s="10"/>
      <c r="F969" s="10"/>
      <c r="G969" s="10"/>
      <c r="H969" s="10"/>
      <c r="I969" s="10"/>
      <c r="J969" s="10"/>
      <c r="K969" s="10"/>
    </row>
    <row r="970" spans="1:11">
      <c r="A970" s="38"/>
      <c r="B970" s="10"/>
      <c r="C970" s="216"/>
      <c r="D970" s="216"/>
      <c r="E970" s="10"/>
      <c r="F970" s="10"/>
      <c r="G970" s="10"/>
      <c r="H970" s="10"/>
      <c r="I970" s="10"/>
      <c r="J970" s="10"/>
      <c r="K970" s="10"/>
    </row>
    <row r="971" spans="1:11">
      <c r="A971" s="38"/>
      <c r="B971" s="10"/>
      <c r="C971" s="216"/>
      <c r="D971" s="216"/>
      <c r="E971" s="10"/>
      <c r="F971" s="10"/>
      <c r="G971" s="10"/>
      <c r="H971" s="10"/>
      <c r="I971" s="10"/>
      <c r="J971" s="10"/>
      <c r="K971" s="10"/>
    </row>
    <row r="972" spans="1:11">
      <c r="A972" s="38"/>
      <c r="B972" s="10"/>
      <c r="C972" s="216"/>
      <c r="D972" s="216"/>
      <c r="E972" s="10"/>
      <c r="F972" s="10"/>
      <c r="G972" s="10"/>
      <c r="H972" s="10"/>
      <c r="I972" s="10"/>
      <c r="J972" s="10"/>
      <c r="K972" s="10"/>
    </row>
    <row r="973" spans="1:11">
      <c r="A973" s="38"/>
      <c r="B973" s="10"/>
      <c r="C973" s="216"/>
      <c r="D973" s="216"/>
      <c r="E973" s="10"/>
      <c r="F973" s="10"/>
      <c r="G973" s="10"/>
      <c r="H973" s="10"/>
      <c r="I973" s="10"/>
      <c r="J973" s="10"/>
      <c r="K973" s="10"/>
    </row>
    <row r="974" spans="1:11">
      <c r="A974" s="38"/>
      <c r="B974" s="10"/>
      <c r="C974" s="216"/>
      <c r="D974" s="216"/>
      <c r="E974" s="10"/>
      <c r="F974" s="10"/>
      <c r="G974" s="10"/>
      <c r="H974" s="10"/>
      <c r="I974" s="10"/>
      <c r="J974" s="10"/>
      <c r="K974" s="10"/>
    </row>
    <row r="975" spans="1:11">
      <c r="A975" s="38"/>
      <c r="B975" s="10"/>
      <c r="C975" s="216"/>
      <c r="D975" s="216"/>
      <c r="E975" s="10"/>
      <c r="F975" s="10"/>
      <c r="G975" s="10"/>
      <c r="H975" s="10"/>
      <c r="I975" s="10"/>
      <c r="J975" s="10"/>
      <c r="K975" s="10"/>
    </row>
    <row r="976" spans="1:11">
      <c r="A976" s="38"/>
      <c r="B976" s="10"/>
      <c r="C976" s="216"/>
      <c r="D976" s="216"/>
      <c r="E976" s="10"/>
      <c r="F976" s="10"/>
      <c r="G976" s="10"/>
      <c r="H976" s="10"/>
      <c r="I976" s="10"/>
      <c r="J976" s="10"/>
      <c r="K976" s="10"/>
    </row>
    <row r="977" spans="1:11">
      <c r="A977" s="38"/>
      <c r="B977" s="10"/>
      <c r="C977" s="216"/>
      <c r="D977" s="216"/>
      <c r="E977" s="10"/>
      <c r="F977" s="10"/>
      <c r="G977" s="10"/>
      <c r="H977" s="10"/>
      <c r="I977" s="10"/>
      <c r="J977" s="10"/>
      <c r="K977" s="10"/>
    </row>
    <row r="978" spans="1:11">
      <c r="A978" s="38"/>
      <c r="B978" s="10"/>
      <c r="C978" s="216"/>
      <c r="D978" s="216"/>
      <c r="E978" s="10"/>
      <c r="F978" s="10"/>
      <c r="G978" s="10"/>
      <c r="H978" s="10"/>
      <c r="I978" s="10"/>
      <c r="J978" s="10"/>
      <c r="K978" s="10"/>
    </row>
    <row r="979" spans="1:11">
      <c r="A979" s="38"/>
      <c r="B979" s="10"/>
      <c r="C979" s="216"/>
      <c r="D979" s="216"/>
      <c r="E979" s="10"/>
      <c r="F979" s="10"/>
      <c r="G979" s="10"/>
      <c r="H979" s="10"/>
      <c r="I979" s="10"/>
      <c r="J979" s="10"/>
      <c r="K979" s="10"/>
    </row>
    <row r="980" spans="1:11">
      <c r="A980" s="38"/>
      <c r="B980" s="10"/>
      <c r="C980" s="216"/>
      <c r="D980" s="216"/>
      <c r="E980" s="10"/>
      <c r="F980" s="10"/>
      <c r="G980" s="10"/>
      <c r="H980" s="10"/>
      <c r="I980" s="10"/>
      <c r="J980" s="10"/>
      <c r="K980" s="10"/>
    </row>
    <row r="981" spans="1:11">
      <c r="A981" s="38"/>
      <c r="B981" s="10"/>
      <c r="C981" s="216"/>
      <c r="D981" s="216"/>
      <c r="E981" s="10"/>
      <c r="F981" s="10"/>
      <c r="G981" s="10"/>
      <c r="H981" s="10"/>
      <c r="I981" s="10"/>
      <c r="J981" s="10"/>
      <c r="K981" s="10"/>
    </row>
    <row r="982" spans="1:11">
      <c r="A982" s="38"/>
      <c r="B982" s="10"/>
      <c r="C982" s="216"/>
      <c r="D982" s="216"/>
      <c r="E982" s="10"/>
      <c r="F982" s="10"/>
      <c r="G982" s="10"/>
      <c r="H982" s="10"/>
      <c r="I982" s="10"/>
      <c r="J982" s="10"/>
      <c r="K982" s="10"/>
    </row>
    <row r="983" spans="1:11">
      <c r="A983" s="38"/>
      <c r="B983" s="10"/>
      <c r="C983" s="216"/>
      <c r="D983" s="216"/>
      <c r="E983" s="10"/>
      <c r="F983" s="10"/>
      <c r="G983" s="10"/>
      <c r="H983" s="10"/>
      <c r="I983" s="10"/>
      <c r="J983" s="10"/>
      <c r="K983" s="10"/>
    </row>
    <row r="984" spans="1:11">
      <c r="A984" s="38"/>
      <c r="B984" s="10"/>
      <c r="C984" s="216"/>
      <c r="D984" s="216"/>
      <c r="E984" s="10"/>
      <c r="F984" s="10"/>
      <c r="G984" s="10"/>
      <c r="H984" s="10"/>
      <c r="I984" s="10"/>
      <c r="J984" s="10"/>
      <c r="K984" s="10"/>
    </row>
    <row r="985" spans="1:11">
      <c r="A985" s="38"/>
      <c r="B985" s="10"/>
      <c r="C985" s="216"/>
      <c r="D985" s="216"/>
      <c r="E985" s="10"/>
      <c r="F985" s="10"/>
      <c r="G985" s="10"/>
      <c r="H985" s="10"/>
      <c r="I985" s="10"/>
      <c r="J985" s="10"/>
      <c r="K985" s="10"/>
    </row>
    <row r="986" spans="1:11">
      <c r="A986" s="38"/>
      <c r="B986" s="10"/>
      <c r="C986" s="216"/>
      <c r="D986" s="216"/>
      <c r="E986" s="10"/>
      <c r="F986" s="10"/>
      <c r="G986" s="10"/>
      <c r="H986" s="10"/>
      <c r="I986" s="10"/>
      <c r="J986" s="10"/>
      <c r="K986" s="10"/>
    </row>
    <row r="987" spans="1:11">
      <c r="A987" s="38"/>
      <c r="B987" s="10"/>
      <c r="C987" s="216"/>
      <c r="D987" s="216"/>
      <c r="E987" s="10"/>
      <c r="F987" s="10"/>
      <c r="G987" s="10"/>
      <c r="H987" s="10"/>
      <c r="I987" s="10"/>
      <c r="J987" s="10"/>
      <c r="K987" s="10"/>
    </row>
    <row r="988" spans="1:11">
      <c r="A988" s="38"/>
      <c r="B988" s="10"/>
      <c r="C988" s="216"/>
      <c r="D988" s="216"/>
      <c r="E988" s="10"/>
      <c r="F988" s="10"/>
      <c r="G988" s="10"/>
      <c r="H988" s="10"/>
      <c r="I988" s="10"/>
      <c r="J988" s="10"/>
      <c r="K988" s="10"/>
    </row>
    <row r="989" spans="1:11">
      <c r="A989" s="38"/>
      <c r="B989" s="10"/>
      <c r="C989" s="216"/>
      <c r="D989" s="216"/>
      <c r="E989" s="10"/>
      <c r="F989" s="10"/>
      <c r="G989" s="10"/>
      <c r="H989" s="10"/>
      <c r="I989" s="10"/>
      <c r="J989" s="10"/>
      <c r="K989" s="10"/>
    </row>
    <row r="990" spans="1:11">
      <c r="A990" s="38"/>
      <c r="B990" s="10"/>
      <c r="C990" s="216"/>
      <c r="D990" s="216"/>
      <c r="E990" s="10"/>
      <c r="F990" s="10"/>
      <c r="G990" s="10"/>
      <c r="H990" s="10"/>
      <c r="I990" s="10"/>
      <c r="J990" s="10"/>
      <c r="K990" s="10"/>
    </row>
    <row r="991" spans="1:11">
      <c r="A991" s="38"/>
      <c r="B991" s="10"/>
      <c r="C991" s="216"/>
      <c r="D991" s="216"/>
      <c r="E991" s="10"/>
      <c r="F991" s="10"/>
      <c r="G991" s="10"/>
      <c r="H991" s="10"/>
      <c r="I991" s="10"/>
      <c r="J991" s="10"/>
      <c r="K991" s="10"/>
    </row>
    <row r="992" spans="1:11">
      <c r="A992" s="38"/>
      <c r="B992" s="10"/>
      <c r="C992" s="216"/>
      <c r="D992" s="216"/>
      <c r="E992" s="10"/>
      <c r="F992" s="10"/>
      <c r="G992" s="10"/>
      <c r="H992" s="10"/>
      <c r="I992" s="10"/>
      <c r="J992" s="10"/>
      <c r="K992" s="10"/>
    </row>
    <row r="993" spans="1:11">
      <c r="A993" s="38"/>
      <c r="B993" s="10"/>
      <c r="C993" s="216"/>
      <c r="D993" s="216"/>
      <c r="E993" s="10"/>
      <c r="F993" s="10"/>
      <c r="G993" s="10"/>
      <c r="H993" s="10"/>
      <c r="I993" s="10"/>
      <c r="J993" s="10"/>
      <c r="K993" s="10"/>
    </row>
    <row r="994" spans="1:11">
      <c r="A994" s="38"/>
      <c r="B994" s="10"/>
      <c r="C994" s="216"/>
      <c r="D994" s="216"/>
      <c r="E994" s="10"/>
      <c r="F994" s="10"/>
      <c r="G994" s="10"/>
      <c r="H994" s="10"/>
      <c r="I994" s="10"/>
      <c r="J994" s="10"/>
      <c r="K994" s="10"/>
    </row>
    <row r="995" spans="1:11">
      <c r="A995" s="38"/>
      <c r="B995" s="10"/>
      <c r="C995" s="216"/>
      <c r="D995" s="216"/>
      <c r="E995" s="10"/>
      <c r="F995" s="10"/>
      <c r="G995" s="10"/>
      <c r="H995" s="10"/>
      <c r="I995" s="10"/>
      <c r="J995" s="10"/>
      <c r="K995" s="10"/>
    </row>
    <row r="996" spans="1:11">
      <c r="A996" s="38"/>
      <c r="B996" s="10"/>
      <c r="C996" s="216"/>
      <c r="D996" s="216"/>
      <c r="E996" s="10"/>
      <c r="F996" s="10"/>
      <c r="G996" s="10"/>
      <c r="H996" s="10"/>
      <c r="I996" s="10"/>
      <c r="J996" s="10"/>
      <c r="K996" s="10"/>
    </row>
    <row r="997" spans="1:11">
      <c r="A997" s="38"/>
      <c r="B997" s="10"/>
      <c r="C997" s="216"/>
      <c r="D997" s="216"/>
      <c r="E997" s="10"/>
      <c r="F997" s="10"/>
      <c r="G997" s="10"/>
      <c r="H997" s="10"/>
      <c r="I997" s="10"/>
      <c r="J997" s="10"/>
      <c r="K997" s="10"/>
    </row>
    <row r="998" spans="1:11">
      <c r="A998" s="38"/>
      <c r="B998" s="10"/>
      <c r="C998" s="216"/>
      <c r="D998" s="216"/>
      <c r="E998" s="10"/>
      <c r="F998" s="10"/>
      <c r="G998" s="10"/>
      <c r="H998" s="10"/>
      <c r="I998" s="10"/>
      <c r="J998" s="10"/>
      <c r="K998" s="10"/>
    </row>
    <row r="999" spans="1:11">
      <c r="A999" s="38"/>
      <c r="B999" s="10"/>
      <c r="C999" s="216"/>
      <c r="D999" s="216"/>
      <c r="E999" s="10"/>
      <c r="F999" s="10"/>
      <c r="G999" s="10"/>
      <c r="H999" s="10"/>
      <c r="I999" s="10"/>
      <c r="J999" s="10"/>
      <c r="K999" s="10"/>
    </row>
    <row r="1000" spans="1:11">
      <c r="A1000" s="38"/>
      <c r="B1000" s="10"/>
      <c r="C1000" s="216"/>
      <c r="D1000" s="216"/>
      <c r="E1000" s="10"/>
      <c r="F1000" s="10"/>
      <c r="G1000" s="10"/>
      <c r="H1000" s="10"/>
      <c r="I1000" s="10"/>
      <c r="J1000" s="10"/>
      <c r="K1000" s="10"/>
    </row>
    <row r="1001" spans="1:11">
      <c r="A1001" s="38"/>
      <c r="B1001" s="10"/>
      <c r="C1001" s="216"/>
      <c r="D1001" s="216"/>
      <c r="E1001" s="10"/>
      <c r="F1001" s="10"/>
      <c r="G1001" s="10"/>
      <c r="H1001" s="10"/>
      <c r="I1001" s="10"/>
      <c r="J1001" s="10"/>
      <c r="K1001" s="10"/>
    </row>
    <row r="1002" spans="1:11">
      <c r="A1002" s="38"/>
      <c r="B1002" s="10"/>
      <c r="C1002" s="216"/>
      <c r="D1002" s="216"/>
      <c r="E1002" s="10"/>
      <c r="F1002" s="10"/>
      <c r="G1002" s="10"/>
      <c r="H1002" s="10"/>
      <c r="I1002" s="10"/>
      <c r="J1002" s="10"/>
      <c r="K1002" s="10"/>
    </row>
    <row r="1003" spans="1:11">
      <c r="A1003" s="38"/>
      <c r="B1003" s="10"/>
      <c r="C1003" s="216"/>
      <c r="D1003" s="216"/>
      <c r="E1003" s="10"/>
      <c r="F1003" s="10"/>
      <c r="G1003" s="10"/>
      <c r="H1003" s="10"/>
      <c r="I1003" s="10"/>
      <c r="J1003" s="10"/>
      <c r="K1003" s="10"/>
    </row>
    <row r="1004" spans="1:11">
      <c r="A1004" s="38"/>
      <c r="B1004" s="10"/>
      <c r="C1004" s="216"/>
      <c r="D1004" s="216"/>
      <c r="E1004" s="10"/>
      <c r="F1004" s="10"/>
      <c r="G1004" s="10"/>
      <c r="H1004" s="10"/>
      <c r="I1004" s="10"/>
      <c r="J1004" s="10"/>
      <c r="K1004" s="10"/>
    </row>
    <row r="1005" spans="1:11">
      <c r="A1005" s="38"/>
      <c r="B1005" s="10"/>
      <c r="C1005" s="216"/>
      <c r="D1005" s="216"/>
      <c r="E1005" s="10"/>
      <c r="F1005" s="10"/>
      <c r="G1005" s="10"/>
      <c r="H1005" s="10"/>
      <c r="I1005" s="10"/>
      <c r="J1005" s="10"/>
      <c r="K1005" s="10"/>
    </row>
    <row r="1006" spans="1:11">
      <c r="A1006" s="38"/>
      <c r="B1006" s="10"/>
      <c r="C1006" s="216"/>
      <c r="D1006" s="216"/>
      <c r="E1006" s="10"/>
      <c r="F1006" s="10"/>
      <c r="G1006" s="10"/>
      <c r="H1006" s="10"/>
      <c r="I1006" s="10"/>
      <c r="J1006" s="10"/>
      <c r="K1006" s="10"/>
    </row>
    <row r="1007" spans="1:11">
      <c r="A1007" s="38"/>
      <c r="B1007" s="10"/>
      <c r="C1007" s="216"/>
      <c r="D1007" s="216"/>
      <c r="E1007" s="10"/>
      <c r="F1007" s="10"/>
      <c r="G1007" s="10"/>
      <c r="H1007" s="10"/>
      <c r="I1007" s="10"/>
      <c r="J1007" s="10"/>
      <c r="K1007" s="10"/>
    </row>
    <row r="1008" spans="1:11">
      <c r="A1008" s="38"/>
      <c r="B1008" s="10"/>
      <c r="C1008" s="216"/>
      <c r="D1008" s="216"/>
      <c r="E1008" s="10"/>
      <c r="F1008" s="10"/>
      <c r="G1008" s="10"/>
      <c r="H1008" s="10"/>
      <c r="I1008" s="10"/>
      <c r="J1008" s="10"/>
      <c r="K1008" s="10"/>
    </row>
    <row r="1009" spans="1:11">
      <c r="A1009" s="38"/>
      <c r="B1009" s="10"/>
      <c r="C1009" s="216"/>
      <c r="D1009" s="216"/>
      <c r="E1009" s="10"/>
      <c r="F1009" s="10"/>
      <c r="G1009" s="10"/>
      <c r="H1009" s="10"/>
      <c r="I1009" s="10"/>
      <c r="J1009" s="10"/>
      <c r="K1009" s="10"/>
    </row>
    <row r="1010" spans="1:11">
      <c r="A1010" s="38"/>
      <c r="B1010" s="10"/>
      <c r="C1010" s="216"/>
      <c r="D1010" s="216"/>
      <c r="E1010" s="10"/>
      <c r="F1010" s="10"/>
      <c r="G1010" s="10"/>
      <c r="H1010" s="10"/>
      <c r="I1010" s="10"/>
      <c r="J1010" s="10"/>
      <c r="K1010" s="10"/>
    </row>
    <row r="1011" spans="1:11">
      <c r="A1011" s="38"/>
      <c r="B1011" s="10"/>
      <c r="C1011" s="216"/>
      <c r="D1011" s="216"/>
      <c r="E1011" s="10"/>
      <c r="F1011" s="10"/>
      <c r="G1011" s="10"/>
      <c r="H1011" s="10"/>
      <c r="I1011" s="10"/>
      <c r="J1011" s="10"/>
      <c r="K1011" s="10"/>
    </row>
    <row r="1012" spans="1:11">
      <c r="A1012" s="38"/>
      <c r="B1012" s="10"/>
      <c r="C1012" s="216"/>
      <c r="D1012" s="216"/>
      <c r="E1012" s="10"/>
      <c r="F1012" s="10"/>
      <c r="G1012" s="10"/>
      <c r="H1012" s="10"/>
      <c r="I1012" s="10"/>
      <c r="J1012" s="10"/>
      <c r="K1012" s="10"/>
    </row>
    <row r="1013" spans="1:11">
      <c r="A1013" s="38"/>
      <c r="B1013" s="10"/>
      <c r="C1013" s="216"/>
      <c r="D1013" s="216"/>
      <c r="E1013" s="10"/>
      <c r="F1013" s="10"/>
      <c r="G1013" s="10"/>
      <c r="H1013" s="10"/>
      <c r="I1013" s="10"/>
      <c r="J1013" s="10"/>
      <c r="K1013" s="10"/>
    </row>
    <row r="1014" spans="1:11">
      <c r="A1014" s="38"/>
      <c r="B1014" s="10"/>
      <c r="C1014" s="216"/>
      <c r="D1014" s="216"/>
      <c r="E1014" s="10"/>
      <c r="F1014" s="10"/>
      <c r="G1014" s="10"/>
      <c r="H1014" s="10"/>
      <c r="I1014" s="10"/>
      <c r="J1014" s="10"/>
      <c r="K1014" s="10"/>
    </row>
    <row r="1015" spans="1:11">
      <c r="A1015" s="38"/>
      <c r="B1015" s="10"/>
      <c r="C1015" s="216"/>
      <c r="D1015" s="216"/>
      <c r="E1015" s="10"/>
      <c r="F1015" s="10"/>
      <c r="G1015" s="10"/>
      <c r="H1015" s="10"/>
      <c r="I1015" s="10"/>
      <c r="J1015" s="10"/>
      <c r="K1015" s="10"/>
    </row>
    <row r="1016" spans="1:11">
      <c r="A1016" s="38"/>
      <c r="B1016" s="10"/>
      <c r="C1016" s="216"/>
      <c r="D1016" s="216"/>
      <c r="E1016" s="10"/>
      <c r="F1016" s="10"/>
      <c r="G1016" s="10"/>
      <c r="H1016" s="10"/>
      <c r="I1016" s="10"/>
      <c r="J1016" s="10"/>
      <c r="K1016" s="10"/>
    </row>
    <row r="1017" spans="1:11">
      <c r="A1017" s="38"/>
      <c r="B1017" s="10"/>
      <c r="C1017" s="216"/>
      <c r="D1017" s="216"/>
      <c r="E1017" s="10"/>
      <c r="F1017" s="10"/>
      <c r="G1017" s="10"/>
      <c r="H1017" s="10"/>
      <c r="I1017" s="10"/>
      <c r="J1017" s="10"/>
      <c r="K1017" s="10"/>
    </row>
    <row r="1018" spans="1:11">
      <c r="A1018" s="38"/>
      <c r="B1018" s="10"/>
      <c r="C1018" s="216"/>
      <c r="D1018" s="216"/>
      <c r="E1018" s="10"/>
      <c r="F1018" s="10"/>
      <c r="G1018" s="10"/>
      <c r="H1018" s="10"/>
      <c r="I1018" s="10"/>
      <c r="J1018" s="10"/>
      <c r="K1018" s="10"/>
    </row>
    <row r="1019" spans="1:11">
      <c r="A1019" s="38"/>
      <c r="B1019" s="10"/>
      <c r="C1019" s="216"/>
      <c r="D1019" s="216"/>
      <c r="E1019" s="10"/>
      <c r="F1019" s="10"/>
      <c r="G1019" s="10"/>
      <c r="H1019" s="10"/>
      <c r="I1019" s="10"/>
      <c r="J1019" s="10"/>
      <c r="K1019" s="10"/>
    </row>
    <row r="1020" spans="1:11">
      <c r="A1020" s="38"/>
      <c r="B1020" s="10"/>
      <c r="C1020" s="216"/>
      <c r="D1020" s="216"/>
      <c r="E1020" s="10"/>
      <c r="F1020" s="10"/>
      <c r="G1020" s="10"/>
      <c r="H1020" s="10"/>
      <c r="I1020" s="10"/>
      <c r="J1020" s="10"/>
      <c r="K1020" s="10"/>
    </row>
    <row r="1021" spans="1:11">
      <c r="A1021" s="38"/>
      <c r="B1021" s="10"/>
      <c r="C1021" s="216"/>
      <c r="D1021" s="216"/>
      <c r="E1021" s="10"/>
      <c r="F1021" s="10"/>
      <c r="G1021" s="10"/>
      <c r="H1021" s="10"/>
      <c r="I1021" s="10"/>
      <c r="J1021" s="10"/>
      <c r="K1021" s="10"/>
    </row>
    <row r="1022" spans="1:11">
      <c r="A1022" s="38"/>
      <c r="B1022" s="10"/>
      <c r="C1022" s="216"/>
      <c r="D1022" s="216"/>
      <c r="E1022" s="10"/>
      <c r="F1022" s="10"/>
      <c r="G1022" s="10"/>
      <c r="H1022" s="10"/>
      <c r="I1022" s="10"/>
      <c r="J1022" s="10"/>
      <c r="K1022" s="10"/>
    </row>
    <row r="1023" spans="1:11">
      <c r="A1023" s="38"/>
      <c r="B1023" s="10"/>
      <c r="C1023" s="216"/>
      <c r="D1023" s="216"/>
      <c r="E1023" s="10"/>
      <c r="F1023" s="10"/>
      <c r="G1023" s="10"/>
      <c r="H1023" s="10"/>
      <c r="I1023" s="10"/>
      <c r="J1023" s="10"/>
      <c r="K1023" s="10"/>
    </row>
    <row r="1024" spans="1:11">
      <c r="A1024" s="38"/>
      <c r="B1024" s="10"/>
      <c r="C1024" s="216"/>
      <c r="D1024" s="216"/>
      <c r="E1024" s="10"/>
      <c r="F1024" s="10"/>
      <c r="G1024" s="10"/>
      <c r="H1024" s="10"/>
      <c r="I1024" s="10"/>
      <c r="J1024" s="10"/>
      <c r="K1024" s="10"/>
    </row>
    <row r="1025" spans="1:11">
      <c r="A1025" s="38"/>
      <c r="B1025" s="10"/>
      <c r="C1025" s="216"/>
      <c r="D1025" s="216"/>
      <c r="E1025" s="10"/>
      <c r="F1025" s="10"/>
      <c r="G1025" s="10"/>
      <c r="H1025" s="10"/>
      <c r="I1025" s="10"/>
      <c r="J1025" s="10"/>
      <c r="K1025" s="10"/>
    </row>
    <row r="1026" spans="1:11">
      <c r="A1026" s="38"/>
      <c r="B1026" s="10"/>
      <c r="C1026" s="216"/>
      <c r="D1026" s="216"/>
      <c r="E1026" s="10"/>
      <c r="F1026" s="10"/>
      <c r="G1026" s="10"/>
      <c r="H1026" s="10"/>
      <c r="I1026" s="10"/>
      <c r="J1026" s="10"/>
      <c r="K1026" s="10"/>
    </row>
    <row r="1027" spans="1:11">
      <c r="A1027" s="38"/>
      <c r="B1027" s="10"/>
      <c r="C1027" s="216"/>
      <c r="D1027" s="216"/>
      <c r="E1027" s="10"/>
      <c r="F1027" s="10"/>
      <c r="G1027" s="10"/>
      <c r="H1027" s="10"/>
      <c r="I1027" s="10"/>
      <c r="J1027" s="10"/>
      <c r="K1027" s="10"/>
    </row>
    <row r="1028" spans="1:11">
      <c r="A1028" s="38"/>
      <c r="B1028" s="10"/>
      <c r="C1028" s="216"/>
      <c r="D1028" s="216"/>
      <c r="E1028" s="10"/>
      <c r="F1028" s="10"/>
      <c r="G1028" s="10"/>
      <c r="H1028" s="10"/>
      <c r="I1028" s="10"/>
      <c r="J1028" s="10"/>
      <c r="K1028" s="10"/>
    </row>
    <row r="1029" spans="1:11">
      <c r="A1029" s="38"/>
      <c r="B1029" s="10"/>
      <c r="C1029" s="216"/>
      <c r="D1029" s="216"/>
      <c r="E1029" s="10"/>
      <c r="F1029" s="10"/>
      <c r="G1029" s="10"/>
      <c r="H1029" s="10"/>
      <c r="I1029" s="10"/>
      <c r="J1029" s="10"/>
      <c r="K1029" s="10"/>
    </row>
    <row r="1030" spans="1:11">
      <c r="A1030" s="38"/>
      <c r="B1030" s="10"/>
      <c r="C1030" s="216"/>
      <c r="D1030" s="216"/>
      <c r="E1030" s="10"/>
      <c r="F1030" s="10"/>
      <c r="G1030" s="10"/>
      <c r="H1030" s="10"/>
      <c r="I1030" s="10"/>
      <c r="J1030" s="10"/>
      <c r="K1030" s="10"/>
    </row>
    <row r="1031" spans="1:11">
      <c r="A1031" s="38"/>
      <c r="B1031" s="10"/>
      <c r="C1031" s="216"/>
      <c r="D1031" s="216"/>
      <c r="E1031" s="10"/>
      <c r="F1031" s="10"/>
      <c r="G1031" s="10"/>
      <c r="H1031" s="10"/>
      <c r="I1031" s="10"/>
      <c r="J1031" s="10"/>
      <c r="K1031" s="10"/>
    </row>
    <row r="1032" spans="1:11">
      <c r="A1032" s="38"/>
      <c r="B1032" s="10"/>
      <c r="C1032" s="216"/>
      <c r="D1032" s="216"/>
      <c r="E1032" s="10"/>
      <c r="F1032" s="10"/>
      <c r="G1032" s="10"/>
      <c r="H1032" s="10"/>
      <c r="I1032" s="10"/>
      <c r="J1032" s="10"/>
      <c r="K1032" s="10"/>
    </row>
    <row r="1033" spans="1:11">
      <c r="A1033" s="38"/>
      <c r="B1033" s="10"/>
      <c r="C1033" s="216"/>
      <c r="D1033" s="216"/>
      <c r="E1033" s="10"/>
      <c r="F1033" s="10"/>
      <c r="G1033" s="10"/>
      <c r="H1033" s="10"/>
      <c r="I1033" s="10"/>
      <c r="J1033" s="10"/>
      <c r="K1033" s="10"/>
    </row>
    <row r="1034" spans="1:11">
      <c r="A1034" s="38"/>
      <c r="B1034" s="10"/>
      <c r="C1034" s="216"/>
      <c r="D1034" s="216"/>
      <c r="E1034" s="10"/>
      <c r="F1034" s="10"/>
      <c r="G1034" s="10"/>
      <c r="H1034" s="10"/>
      <c r="I1034" s="10"/>
      <c r="J1034" s="10"/>
      <c r="K1034" s="10"/>
    </row>
    <row r="1035" spans="1:11">
      <c r="A1035" s="38"/>
      <c r="B1035" s="10"/>
      <c r="C1035" s="216"/>
      <c r="D1035" s="216"/>
      <c r="E1035" s="10"/>
      <c r="F1035" s="10"/>
      <c r="G1035" s="10"/>
      <c r="H1035" s="10"/>
      <c r="I1035" s="10"/>
      <c r="J1035" s="10"/>
      <c r="K1035" s="10"/>
    </row>
    <row r="1036" spans="1:11">
      <c r="A1036" s="38"/>
      <c r="B1036" s="10"/>
      <c r="C1036" s="216"/>
      <c r="D1036" s="216"/>
      <c r="E1036" s="10"/>
      <c r="F1036" s="10"/>
      <c r="G1036" s="10"/>
      <c r="H1036" s="10"/>
      <c r="I1036" s="10"/>
      <c r="J1036" s="10"/>
      <c r="K1036" s="10"/>
    </row>
    <row r="1037" spans="1:11">
      <c r="A1037" s="38"/>
      <c r="B1037" s="10"/>
      <c r="C1037" s="216"/>
      <c r="D1037" s="216"/>
      <c r="E1037" s="10"/>
      <c r="F1037" s="10"/>
      <c r="G1037" s="10"/>
      <c r="H1037" s="10"/>
      <c r="I1037" s="10"/>
      <c r="J1037" s="10"/>
      <c r="K1037" s="10"/>
    </row>
    <row r="1038" spans="1:11">
      <c r="A1038" s="38"/>
      <c r="B1038" s="10"/>
      <c r="C1038" s="216"/>
      <c r="D1038" s="216"/>
      <c r="E1038" s="10"/>
      <c r="F1038" s="10"/>
      <c r="G1038" s="10"/>
      <c r="H1038" s="10"/>
      <c r="I1038" s="10"/>
      <c r="J1038" s="10"/>
      <c r="K1038" s="10"/>
    </row>
    <row r="1039" spans="1:11">
      <c r="A1039" s="38"/>
      <c r="B1039" s="10"/>
      <c r="C1039" s="216"/>
      <c r="D1039" s="216"/>
      <c r="E1039" s="10"/>
      <c r="F1039" s="10"/>
      <c r="G1039" s="10"/>
      <c r="H1039" s="10"/>
      <c r="I1039" s="10"/>
      <c r="J1039" s="10"/>
      <c r="K1039" s="10"/>
    </row>
    <row r="1040" spans="1:11">
      <c r="A1040" s="38"/>
      <c r="B1040" s="10"/>
      <c r="C1040" s="216"/>
      <c r="D1040" s="216"/>
      <c r="E1040" s="10"/>
      <c r="F1040" s="10"/>
      <c r="G1040" s="10"/>
      <c r="H1040" s="10"/>
      <c r="I1040" s="10"/>
      <c r="J1040" s="10"/>
      <c r="K1040" s="10"/>
    </row>
    <row r="1041" spans="1:11">
      <c r="A1041" s="38"/>
      <c r="B1041" s="10"/>
      <c r="C1041" s="216"/>
      <c r="D1041" s="216"/>
      <c r="E1041" s="10"/>
      <c r="F1041" s="10"/>
      <c r="G1041" s="10"/>
      <c r="H1041" s="10"/>
      <c r="I1041" s="10"/>
      <c r="J1041" s="10"/>
      <c r="K1041" s="10"/>
    </row>
    <row r="1042" spans="1:11">
      <c r="A1042" s="38"/>
      <c r="B1042" s="10"/>
      <c r="C1042" s="216"/>
      <c r="D1042" s="216"/>
      <c r="E1042" s="10"/>
      <c r="F1042" s="10"/>
      <c r="G1042" s="10"/>
      <c r="H1042" s="10"/>
      <c r="I1042" s="10"/>
      <c r="J1042" s="10"/>
      <c r="K1042" s="10"/>
    </row>
    <row r="1043" spans="1:11">
      <c r="A1043" s="38"/>
      <c r="B1043" s="10"/>
      <c r="C1043" s="216"/>
      <c r="D1043" s="216"/>
      <c r="E1043" s="10"/>
      <c r="F1043" s="10"/>
      <c r="G1043" s="10"/>
      <c r="H1043" s="10"/>
      <c r="I1043" s="10"/>
      <c r="J1043" s="10"/>
      <c r="K1043" s="10"/>
    </row>
    <row r="1044" spans="1:11">
      <c r="A1044" s="38"/>
      <c r="B1044" s="10"/>
      <c r="C1044" s="216"/>
      <c r="D1044" s="216"/>
      <c r="E1044" s="10"/>
      <c r="F1044" s="10"/>
      <c r="G1044" s="10"/>
      <c r="H1044" s="10"/>
      <c r="I1044" s="10"/>
      <c r="J1044" s="10"/>
      <c r="K1044" s="10"/>
    </row>
    <row r="1045" spans="1:11">
      <c r="A1045" s="38"/>
      <c r="B1045" s="10"/>
      <c r="C1045" s="216"/>
      <c r="D1045" s="216"/>
      <c r="E1045" s="10"/>
      <c r="F1045" s="10"/>
      <c r="G1045" s="10"/>
      <c r="H1045" s="10"/>
      <c r="I1045" s="10"/>
      <c r="J1045" s="10"/>
      <c r="K1045" s="10"/>
    </row>
    <row r="1046" spans="1:11">
      <c r="A1046" s="38"/>
      <c r="B1046" s="10"/>
      <c r="C1046" s="216"/>
      <c r="D1046" s="216"/>
      <c r="E1046" s="10"/>
      <c r="F1046" s="10"/>
      <c r="G1046" s="10"/>
      <c r="H1046" s="10"/>
      <c r="I1046" s="10"/>
      <c r="J1046" s="10"/>
      <c r="K1046" s="10"/>
    </row>
    <row r="1047" spans="1:11">
      <c r="A1047" s="38"/>
      <c r="B1047" s="10"/>
      <c r="C1047" s="216"/>
      <c r="D1047" s="216"/>
      <c r="E1047" s="10"/>
      <c r="F1047" s="10"/>
      <c r="G1047" s="10"/>
      <c r="H1047" s="10"/>
      <c r="I1047" s="10"/>
      <c r="J1047" s="10"/>
      <c r="K1047" s="10"/>
    </row>
    <row r="1048" spans="1:11">
      <c r="A1048" s="38"/>
      <c r="B1048" s="10"/>
      <c r="C1048" s="216"/>
      <c r="D1048" s="216"/>
      <c r="E1048" s="10"/>
      <c r="F1048" s="10"/>
      <c r="G1048" s="10"/>
      <c r="H1048" s="10"/>
      <c r="I1048" s="10"/>
      <c r="J1048" s="10"/>
      <c r="K1048" s="10"/>
    </row>
    <row r="1049" spans="1:11">
      <c r="A1049" s="38"/>
      <c r="B1049" s="10"/>
      <c r="C1049" s="216"/>
      <c r="D1049" s="216"/>
      <c r="E1049" s="10"/>
      <c r="F1049" s="10"/>
      <c r="G1049" s="10"/>
      <c r="H1049" s="10"/>
      <c r="I1049" s="10"/>
      <c r="J1049" s="10"/>
      <c r="K1049" s="10"/>
    </row>
    <row r="1050" spans="1:11">
      <c r="A1050" s="38"/>
      <c r="B1050" s="10"/>
      <c r="C1050" s="216"/>
      <c r="D1050" s="216"/>
      <c r="E1050" s="10"/>
      <c r="F1050" s="10"/>
      <c r="G1050" s="10"/>
      <c r="H1050" s="10"/>
      <c r="I1050" s="10"/>
      <c r="J1050" s="10"/>
      <c r="K1050" s="10"/>
    </row>
    <row r="1051" spans="1:11">
      <c r="A1051" s="38"/>
      <c r="B1051" s="10"/>
      <c r="C1051" s="216"/>
      <c r="D1051" s="216"/>
      <c r="E1051" s="10"/>
      <c r="F1051" s="10"/>
      <c r="G1051" s="10"/>
      <c r="H1051" s="10"/>
      <c r="I1051" s="10"/>
      <c r="J1051" s="10"/>
      <c r="K1051" s="10"/>
    </row>
    <row r="1052" spans="1:11">
      <c r="A1052" s="38"/>
      <c r="B1052" s="10"/>
      <c r="C1052" s="216"/>
      <c r="D1052" s="216"/>
      <c r="E1052" s="10"/>
      <c r="F1052" s="10"/>
      <c r="G1052" s="10"/>
      <c r="H1052" s="10"/>
      <c r="I1052" s="10"/>
      <c r="J1052" s="10"/>
      <c r="K1052" s="10"/>
    </row>
    <row r="1053" spans="1:11">
      <c r="A1053" s="38"/>
      <c r="B1053" s="10"/>
      <c r="C1053" s="216"/>
      <c r="D1053" s="216"/>
      <c r="E1053" s="10"/>
      <c r="F1053" s="10"/>
      <c r="G1053" s="10"/>
      <c r="H1053" s="10"/>
      <c r="I1053" s="10"/>
      <c r="J1053" s="10"/>
      <c r="K1053" s="10"/>
    </row>
    <row r="1054" spans="1:11">
      <c r="A1054" s="38"/>
      <c r="B1054" s="10"/>
      <c r="C1054" s="216"/>
      <c r="D1054" s="216"/>
      <c r="E1054" s="10"/>
      <c r="F1054" s="10"/>
      <c r="G1054" s="10"/>
      <c r="H1054" s="10"/>
      <c r="I1054" s="10"/>
      <c r="J1054" s="10"/>
      <c r="K1054" s="10"/>
    </row>
    <row r="1055" spans="1:11">
      <c r="A1055" s="38"/>
      <c r="B1055" s="10"/>
      <c r="C1055" s="216"/>
      <c r="D1055" s="216"/>
      <c r="E1055" s="10"/>
      <c r="F1055" s="10"/>
      <c r="G1055" s="10"/>
      <c r="H1055" s="10"/>
      <c r="I1055" s="10"/>
      <c r="J1055" s="10"/>
      <c r="K1055" s="10"/>
    </row>
    <row r="1056" spans="1:11">
      <c r="A1056" s="38"/>
      <c r="B1056" s="10"/>
      <c r="C1056" s="216"/>
      <c r="D1056" s="216"/>
      <c r="E1056" s="10"/>
      <c r="F1056" s="10"/>
      <c r="G1056" s="10"/>
      <c r="H1056" s="10"/>
      <c r="I1056" s="10"/>
      <c r="J1056" s="10"/>
      <c r="K1056" s="10"/>
    </row>
    <row r="1057" spans="1:11">
      <c r="A1057" s="38"/>
      <c r="B1057" s="10"/>
      <c r="C1057" s="216"/>
      <c r="D1057" s="216"/>
      <c r="E1057" s="10"/>
      <c r="F1057" s="10"/>
      <c r="G1057" s="10"/>
      <c r="H1057" s="10"/>
      <c r="I1057" s="10"/>
      <c r="J1057" s="10"/>
      <c r="K1057" s="10"/>
    </row>
    <row r="1058" spans="1:11">
      <c r="A1058" s="38"/>
      <c r="B1058" s="10"/>
      <c r="C1058" s="216"/>
      <c r="D1058" s="216"/>
      <c r="E1058" s="10"/>
      <c r="F1058" s="10"/>
      <c r="G1058" s="10"/>
      <c r="H1058" s="10"/>
      <c r="I1058" s="10"/>
      <c r="J1058" s="10"/>
      <c r="K1058" s="10"/>
    </row>
    <row r="1059" spans="1:11">
      <c r="A1059" s="38"/>
      <c r="B1059" s="10"/>
      <c r="C1059" s="216"/>
      <c r="D1059" s="216"/>
      <c r="E1059" s="10"/>
      <c r="F1059" s="10"/>
      <c r="G1059" s="10"/>
      <c r="H1059" s="10"/>
      <c r="I1059" s="10"/>
      <c r="J1059" s="10"/>
      <c r="K1059" s="10"/>
    </row>
    <row r="1060" spans="1:11">
      <c r="A1060" s="38"/>
      <c r="B1060" s="10"/>
      <c r="C1060" s="216"/>
      <c r="D1060" s="216"/>
      <c r="E1060" s="10"/>
      <c r="F1060" s="10"/>
      <c r="G1060" s="10"/>
      <c r="H1060" s="10"/>
      <c r="I1060" s="10"/>
      <c r="J1060" s="10"/>
      <c r="K1060" s="10"/>
    </row>
    <row r="1061" spans="1:11">
      <c r="A1061" s="38"/>
      <c r="B1061" s="10"/>
      <c r="C1061" s="216"/>
      <c r="D1061" s="216"/>
      <c r="E1061" s="10"/>
      <c r="F1061" s="10"/>
      <c r="G1061" s="10"/>
      <c r="H1061" s="10"/>
      <c r="I1061" s="10"/>
      <c r="J1061" s="10"/>
      <c r="K1061" s="10"/>
    </row>
    <row r="1062" spans="1:11">
      <c r="A1062" s="38"/>
      <c r="B1062" s="10"/>
      <c r="C1062" s="216"/>
      <c r="D1062" s="216"/>
      <c r="E1062" s="10"/>
      <c r="F1062" s="10"/>
      <c r="G1062" s="10"/>
      <c r="H1062" s="10"/>
      <c r="I1062" s="10"/>
      <c r="J1062" s="10"/>
      <c r="K1062" s="10"/>
    </row>
    <row r="1063" spans="1:11">
      <c r="A1063" s="38"/>
      <c r="B1063" s="10"/>
      <c r="C1063" s="216"/>
      <c r="D1063" s="216"/>
      <c r="E1063" s="10"/>
      <c r="F1063" s="10"/>
      <c r="G1063" s="10"/>
      <c r="H1063" s="10"/>
      <c r="I1063" s="10"/>
      <c r="J1063" s="10"/>
      <c r="K1063" s="10"/>
    </row>
    <row r="1064" spans="1:11">
      <c r="A1064" s="38"/>
      <c r="B1064" s="10"/>
      <c r="C1064" s="216"/>
      <c r="D1064" s="216"/>
      <c r="E1064" s="10"/>
      <c r="F1064" s="10"/>
      <c r="G1064" s="10"/>
      <c r="H1064" s="10"/>
      <c r="I1064" s="10"/>
      <c r="J1064" s="10"/>
      <c r="K1064" s="10"/>
    </row>
    <row r="1065" spans="1:11">
      <c r="A1065" s="38"/>
      <c r="B1065" s="10"/>
      <c r="C1065" s="216"/>
      <c r="D1065" s="216"/>
      <c r="E1065" s="10"/>
      <c r="F1065" s="10"/>
      <c r="G1065" s="10"/>
      <c r="H1065" s="10"/>
      <c r="I1065" s="10"/>
      <c r="J1065" s="10"/>
      <c r="K1065" s="10"/>
    </row>
    <row r="1066" spans="1:11">
      <c r="A1066" s="38"/>
      <c r="B1066" s="10"/>
      <c r="C1066" s="216"/>
      <c r="D1066" s="216"/>
      <c r="E1066" s="10"/>
      <c r="F1066" s="10"/>
      <c r="G1066" s="10"/>
      <c r="H1066" s="10"/>
      <c r="I1066" s="10"/>
      <c r="J1066" s="10"/>
      <c r="K1066" s="10"/>
    </row>
    <row r="1067" spans="1:11">
      <c r="A1067" s="38"/>
      <c r="B1067" s="10"/>
      <c r="C1067" s="216"/>
      <c r="D1067" s="216"/>
      <c r="E1067" s="10"/>
      <c r="F1067" s="10"/>
      <c r="G1067" s="10"/>
      <c r="H1067" s="10"/>
      <c r="I1067" s="10"/>
      <c r="J1067" s="10"/>
      <c r="K1067" s="10"/>
    </row>
    <row r="1068" spans="1:11">
      <c r="A1068" s="38"/>
      <c r="B1068" s="10"/>
      <c r="C1068" s="216"/>
      <c r="D1068" s="216"/>
      <c r="E1068" s="10"/>
      <c r="F1068" s="10"/>
      <c r="G1068" s="10"/>
      <c r="H1068" s="10"/>
      <c r="I1068" s="10"/>
      <c r="J1068" s="10"/>
      <c r="K1068" s="10"/>
    </row>
    <row r="1069" spans="1:11">
      <c r="A1069" s="38"/>
      <c r="B1069" s="10"/>
      <c r="C1069" s="216"/>
      <c r="D1069" s="216"/>
      <c r="E1069" s="10"/>
      <c r="F1069" s="10"/>
      <c r="G1069" s="10"/>
      <c r="H1069" s="10"/>
      <c r="I1069" s="10"/>
      <c r="J1069" s="10"/>
      <c r="K1069" s="10"/>
    </row>
    <row r="1070" spans="1:11">
      <c r="A1070" s="38"/>
      <c r="B1070" s="10"/>
      <c r="C1070" s="216"/>
      <c r="D1070" s="216"/>
      <c r="E1070" s="10"/>
      <c r="F1070" s="10"/>
      <c r="G1070" s="10"/>
      <c r="H1070" s="10"/>
      <c r="I1070" s="10"/>
      <c r="J1070" s="10"/>
      <c r="K1070" s="10"/>
    </row>
    <row r="1071" spans="1:11">
      <c r="A1071" s="38"/>
      <c r="B1071" s="10"/>
      <c r="C1071" s="216"/>
      <c r="D1071" s="216"/>
      <c r="E1071" s="10"/>
      <c r="F1071" s="10"/>
      <c r="G1071" s="10"/>
      <c r="H1071" s="10"/>
      <c r="I1071" s="10"/>
      <c r="J1071" s="10"/>
      <c r="K1071" s="10"/>
    </row>
    <row r="1072" spans="1:11">
      <c r="A1072" s="38"/>
      <c r="B1072" s="10"/>
      <c r="C1072" s="216"/>
      <c r="D1072" s="216"/>
      <c r="E1072" s="10"/>
      <c r="F1072" s="10"/>
      <c r="G1072" s="10"/>
      <c r="H1072" s="10"/>
      <c r="I1072" s="10"/>
      <c r="J1072" s="10"/>
      <c r="K1072" s="10"/>
    </row>
    <row r="1073" spans="1:11">
      <c r="A1073" s="38"/>
      <c r="B1073" s="10"/>
      <c r="C1073" s="216"/>
      <c r="D1073" s="216"/>
      <c r="E1073" s="10"/>
      <c r="F1073" s="10"/>
      <c r="G1073" s="10"/>
      <c r="H1073" s="10"/>
      <c r="I1073" s="10"/>
      <c r="J1073" s="10"/>
      <c r="K1073" s="10"/>
    </row>
    <row r="1074" spans="1:11">
      <c r="A1074" s="38"/>
      <c r="B1074" s="10"/>
      <c r="C1074" s="216"/>
      <c r="D1074" s="216"/>
      <c r="E1074" s="10"/>
      <c r="F1074" s="10"/>
      <c r="G1074" s="10"/>
      <c r="H1074" s="10"/>
      <c r="I1074" s="10"/>
      <c r="J1074" s="10"/>
      <c r="K1074" s="10"/>
    </row>
    <row r="1075" spans="1:11">
      <c r="A1075" s="38"/>
      <c r="B1075" s="10"/>
      <c r="C1075" s="216"/>
      <c r="D1075" s="216"/>
      <c r="E1075" s="10"/>
      <c r="F1075" s="10"/>
      <c r="G1075" s="10"/>
      <c r="H1075" s="10"/>
      <c r="I1075" s="10"/>
      <c r="J1075" s="10"/>
      <c r="K1075" s="10"/>
    </row>
    <row r="1076" spans="1:11">
      <c r="A1076" s="38"/>
      <c r="B1076" s="10"/>
      <c r="C1076" s="216"/>
      <c r="D1076" s="216"/>
      <c r="E1076" s="10"/>
      <c r="F1076" s="10"/>
      <c r="G1076" s="10"/>
      <c r="H1076" s="10"/>
      <c r="I1076" s="10"/>
      <c r="J1076" s="10"/>
      <c r="K1076" s="10"/>
    </row>
    <row r="1077" spans="1:11">
      <c r="A1077" s="38"/>
      <c r="B1077" s="10"/>
      <c r="C1077" s="216"/>
      <c r="D1077" s="216"/>
      <c r="E1077" s="10"/>
      <c r="F1077" s="10"/>
      <c r="G1077" s="10"/>
      <c r="H1077" s="10"/>
      <c r="I1077" s="10"/>
      <c r="J1077" s="10"/>
      <c r="K1077" s="10"/>
    </row>
    <row r="1078" spans="1:11">
      <c r="A1078" s="38"/>
      <c r="B1078" s="10"/>
      <c r="C1078" s="216"/>
      <c r="D1078" s="216"/>
      <c r="E1078" s="10"/>
      <c r="F1078" s="10"/>
      <c r="G1078" s="10"/>
      <c r="H1078" s="10"/>
      <c r="I1078" s="10"/>
      <c r="J1078" s="10"/>
      <c r="K1078" s="10"/>
    </row>
    <row r="1079" spans="1:11">
      <c r="A1079" s="38"/>
      <c r="B1079" s="10"/>
      <c r="C1079" s="216"/>
      <c r="D1079" s="216"/>
      <c r="E1079" s="10"/>
      <c r="F1079" s="10"/>
      <c r="G1079" s="10"/>
      <c r="H1079" s="10"/>
      <c r="I1079" s="10"/>
      <c r="J1079" s="10"/>
      <c r="K1079" s="10"/>
    </row>
    <row r="1080" spans="1:11">
      <c r="A1080" s="38"/>
      <c r="B1080" s="10"/>
      <c r="C1080" s="216"/>
      <c r="D1080" s="216"/>
      <c r="E1080" s="10"/>
      <c r="F1080" s="10"/>
      <c r="G1080" s="10"/>
      <c r="H1080" s="10"/>
      <c r="I1080" s="10"/>
      <c r="J1080" s="10"/>
      <c r="K1080" s="10"/>
    </row>
    <row r="1081" spans="1:11">
      <c r="A1081" s="38"/>
      <c r="B1081" s="10"/>
      <c r="C1081" s="216"/>
      <c r="D1081" s="216"/>
      <c r="E1081" s="10"/>
      <c r="F1081" s="10"/>
      <c r="G1081" s="10"/>
      <c r="H1081" s="10"/>
      <c r="I1081" s="10"/>
      <c r="J1081" s="10"/>
      <c r="K1081" s="10"/>
    </row>
    <row r="1082" spans="1:11">
      <c r="A1082" s="38"/>
      <c r="B1082" s="10"/>
      <c r="C1082" s="216"/>
      <c r="D1082" s="216"/>
      <c r="E1082" s="10"/>
      <c r="F1082" s="10"/>
      <c r="G1082" s="10"/>
      <c r="H1082" s="10"/>
      <c r="I1082" s="10"/>
      <c r="J1082" s="10"/>
      <c r="K1082" s="10"/>
    </row>
    <row r="1083" spans="1:11">
      <c r="A1083" s="38"/>
      <c r="B1083" s="10"/>
      <c r="C1083" s="216"/>
      <c r="D1083" s="216"/>
      <c r="E1083" s="10"/>
      <c r="F1083" s="10"/>
      <c r="G1083" s="10"/>
      <c r="H1083" s="10"/>
      <c r="I1083" s="10"/>
      <c r="J1083" s="10"/>
      <c r="K1083" s="10"/>
    </row>
    <row r="1084" spans="1:11">
      <c r="A1084" s="38"/>
      <c r="B1084" s="10"/>
      <c r="C1084" s="216"/>
      <c r="D1084" s="216"/>
      <c r="E1084" s="10"/>
      <c r="F1084" s="10"/>
      <c r="G1084" s="10"/>
      <c r="H1084" s="10"/>
      <c r="I1084" s="10"/>
      <c r="J1084" s="10"/>
      <c r="K1084" s="10"/>
    </row>
    <row r="1085" spans="1:11">
      <c r="A1085" s="38"/>
      <c r="B1085" s="10"/>
      <c r="C1085" s="216"/>
      <c r="D1085" s="216"/>
      <c r="E1085" s="10"/>
      <c r="F1085" s="10"/>
      <c r="G1085" s="10"/>
      <c r="H1085" s="10"/>
      <c r="I1085" s="10"/>
      <c r="J1085" s="10"/>
      <c r="K1085" s="10"/>
    </row>
    <row r="1086" spans="1:11">
      <c r="A1086" s="38"/>
      <c r="B1086" s="10"/>
      <c r="C1086" s="216"/>
      <c r="D1086" s="216"/>
      <c r="E1086" s="10"/>
      <c r="F1086" s="10"/>
      <c r="G1086" s="10"/>
      <c r="H1086" s="10"/>
      <c r="I1086" s="10"/>
      <c r="J1086" s="10"/>
      <c r="K1086" s="10"/>
    </row>
    <row r="1087" spans="1:11">
      <c r="A1087" s="38"/>
      <c r="B1087" s="10"/>
      <c r="C1087" s="216"/>
      <c r="D1087" s="216"/>
      <c r="E1087" s="10"/>
      <c r="F1087" s="10"/>
      <c r="G1087" s="10"/>
      <c r="H1087" s="10"/>
      <c r="I1087" s="10"/>
      <c r="J1087" s="10"/>
      <c r="K1087" s="10"/>
    </row>
    <row r="1088" spans="1:11">
      <c r="A1088" s="38"/>
      <c r="B1088" s="10"/>
      <c r="C1088" s="216"/>
      <c r="D1088" s="216"/>
      <c r="E1088" s="10"/>
      <c r="F1088" s="10"/>
      <c r="G1088" s="10"/>
      <c r="H1088" s="10"/>
      <c r="I1088" s="10"/>
      <c r="J1088" s="10"/>
      <c r="K1088" s="10"/>
    </row>
    <row r="1089" spans="1:11">
      <c r="A1089" s="38"/>
      <c r="B1089" s="10"/>
      <c r="C1089" s="216"/>
      <c r="D1089" s="216"/>
      <c r="E1089" s="10"/>
      <c r="F1089" s="10"/>
      <c r="G1089" s="10"/>
      <c r="H1089" s="10"/>
      <c r="I1089" s="10"/>
      <c r="J1089" s="10"/>
      <c r="K1089" s="10"/>
    </row>
    <row r="1090" spans="1:11">
      <c r="A1090" s="38"/>
      <c r="B1090" s="10"/>
      <c r="C1090" s="216"/>
      <c r="D1090" s="216"/>
      <c r="E1090" s="10"/>
      <c r="F1090" s="10"/>
      <c r="G1090" s="10"/>
      <c r="H1090" s="10"/>
      <c r="I1090" s="10"/>
      <c r="J1090" s="10"/>
      <c r="K1090" s="10"/>
    </row>
    <row r="1091" spans="1:11">
      <c r="A1091" s="38"/>
      <c r="B1091" s="10"/>
      <c r="C1091" s="216"/>
      <c r="D1091" s="216"/>
      <c r="E1091" s="10"/>
      <c r="F1091" s="10"/>
      <c r="G1091" s="10"/>
      <c r="H1091" s="10"/>
      <c r="I1091" s="10"/>
      <c r="J1091" s="10"/>
      <c r="K1091" s="10"/>
    </row>
    <row r="1092" spans="1:11">
      <c r="A1092" s="38"/>
      <c r="B1092" s="10"/>
      <c r="C1092" s="216"/>
      <c r="D1092" s="216"/>
      <c r="E1092" s="10"/>
      <c r="F1092" s="10"/>
      <c r="G1092" s="10"/>
      <c r="H1092" s="10"/>
      <c r="I1092" s="10"/>
      <c r="J1092" s="10"/>
      <c r="K1092" s="10"/>
    </row>
    <row r="1093" spans="1:11">
      <c r="A1093" s="38"/>
      <c r="B1093" s="10"/>
      <c r="C1093" s="216"/>
      <c r="D1093" s="216"/>
      <c r="E1093" s="10"/>
      <c r="F1093" s="10"/>
      <c r="G1093" s="10"/>
      <c r="H1093" s="10"/>
      <c r="I1093" s="10"/>
      <c r="J1093" s="10"/>
      <c r="K1093" s="10"/>
    </row>
    <row r="1094" spans="1:11">
      <c r="A1094" s="38"/>
      <c r="B1094" s="10"/>
      <c r="C1094" s="216"/>
      <c r="D1094" s="216"/>
      <c r="E1094" s="10"/>
      <c r="F1094" s="10"/>
      <c r="G1094" s="10"/>
      <c r="H1094" s="10"/>
      <c r="I1094" s="10"/>
      <c r="J1094" s="10"/>
      <c r="K1094" s="10"/>
    </row>
    <row r="1095" spans="1:11">
      <c r="A1095" s="38"/>
      <c r="B1095" s="10"/>
      <c r="C1095" s="216"/>
      <c r="D1095" s="216"/>
      <c r="E1095" s="10"/>
      <c r="F1095" s="10"/>
      <c r="G1095" s="10"/>
      <c r="H1095" s="10"/>
      <c r="I1095" s="10"/>
      <c r="J1095" s="10"/>
      <c r="K1095" s="10"/>
    </row>
    <row r="1096" spans="1:11">
      <c r="A1096" s="38"/>
      <c r="B1096" s="10"/>
      <c r="C1096" s="216"/>
      <c r="D1096" s="216"/>
      <c r="E1096" s="10"/>
      <c r="F1096" s="10"/>
      <c r="G1096" s="10"/>
      <c r="H1096" s="10"/>
      <c r="I1096" s="10"/>
      <c r="J1096" s="10"/>
      <c r="K1096" s="10"/>
    </row>
    <row r="1097" spans="1:11">
      <c r="A1097" s="38"/>
      <c r="B1097" s="10"/>
      <c r="C1097" s="216"/>
      <c r="D1097" s="216"/>
      <c r="E1097" s="10"/>
      <c r="F1097" s="10"/>
      <c r="G1097" s="10"/>
      <c r="H1097" s="10"/>
      <c r="I1097" s="10"/>
      <c r="J1097" s="10"/>
      <c r="K1097" s="10"/>
    </row>
    <row r="1098" spans="1:11">
      <c r="A1098" s="38"/>
      <c r="B1098" s="10"/>
      <c r="C1098" s="216"/>
      <c r="D1098" s="216"/>
      <c r="E1098" s="10"/>
      <c r="F1098" s="10"/>
      <c r="G1098" s="10"/>
      <c r="H1098" s="10"/>
      <c r="I1098" s="10"/>
      <c r="J1098" s="10"/>
      <c r="K1098" s="10"/>
    </row>
    <row r="1099" spans="1:11">
      <c r="A1099" s="38"/>
      <c r="B1099" s="10"/>
      <c r="C1099" s="216"/>
      <c r="D1099" s="216"/>
      <c r="E1099" s="10"/>
      <c r="F1099" s="10"/>
      <c r="G1099" s="10"/>
      <c r="H1099" s="10"/>
      <c r="I1099" s="10"/>
      <c r="J1099" s="10"/>
      <c r="K1099" s="10"/>
    </row>
    <row r="1100" spans="1:11">
      <c r="A1100" s="38"/>
      <c r="B1100" s="10"/>
      <c r="C1100" s="216"/>
      <c r="D1100" s="216"/>
      <c r="E1100" s="10"/>
      <c r="F1100" s="10"/>
      <c r="G1100" s="10"/>
      <c r="H1100" s="10"/>
      <c r="I1100" s="10"/>
      <c r="J1100" s="10"/>
      <c r="K1100" s="10"/>
    </row>
    <row r="1101" spans="1:11">
      <c r="A1101" s="38"/>
      <c r="B1101" s="10"/>
      <c r="C1101" s="216"/>
      <c r="D1101" s="216"/>
      <c r="E1101" s="10"/>
      <c r="F1101" s="10"/>
      <c r="G1101" s="10"/>
      <c r="H1101" s="10"/>
      <c r="I1101" s="10"/>
      <c r="J1101" s="10"/>
      <c r="K1101" s="10"/>
    </row>
    <row r="1102" spans="1:11">
      <c r="A1102" s="38"/>
      <c r="B1102" s="10"/>
      <c r="C1102" s="216"/>
      <c r="D1102" s="216"/>
      <c r="E1102" s="10"/>
      <c r="F1102" s="10"/>
      <c r="G1102" s="10"/>
      <c r="H1102" s="10"/>
      <c r="I1102" s="10"/>
      <c r="J1102" s="10"/>
      <c r="K1102" s="10"/>
    </row>
    <row r="1103" spans="1:11">
      <c r="A1103" s="38"/>
      <c r="B1103" s="10"/>
      <c r="C1103" s="216"/>
      <c r="D1103" s="216"/>
      <c r="E1103" s="10"/>
      <c r="F1103" s="10"/>
      <c r="G1103" s="10"/>
      <c r="H1103" s="10"/>
      <c r="I1103" s="10"/>
      <c r="J1103" s="10"/>
      <c r="K1103" s="10"/>
    </row>
    <row r="1104" spans="1:11">
      <c r="A1104" s="38"/>
      <c r="B1104" s="10"/>
      <c r="C1104" s="216"/>
      <c r="D1104" s="216"/>
      <c r="E1104" s="10"/>
      <c r="F1104" s="10"/>
      <c r="G1104" s="10"/>
      <c r="H1104" s="10"/>
      <c r="I1104" s="10"/>
      <c r="J1104" s="10"/>
      <c r="K1104" s="10"/>
    </row>
    <row r="1105" spans="1:11">
      <c r="A1105" s="38"/>
      <c r="B1105" s="10"/>
      <c r="C1105" s="216"/>
      <c r="D1105" s="216"/>
      <c r="E1105" s="10"/>
      <c r="F1105" s="10"/>
      <c r="G1105" s="10"/>
      <c r="H1105" s="10"/>
      <c r="I1105" s="10"/>
      <c r="J1105" s="10"/>
      <c r="K1105" s="10"/>
    </row>
    <row r="1106" spans="1:11">
      <c r="A1106" s="38"/>
      <c r="B1106" s="10"/>
      <c r="C1106" s="216"/>
      <c r="D1106" s="216"/>
      <c r="E1106" s="10"/>
      <c r="F1106" s="10"/>
      <c r="G1106" s="10"/>
      <c r="H1106" s="10"/>
      <c r="I1106" s="10"/>
      <c r="J1106" s="10"/>
      <c r="K1106" s="10"/>
    </row>
    <row r="1107" spans="1:11">
      <c r="A1107" s="38"/>
      <c r="B1107" s="10"/>
      <c r="C1107" s="216"/>
      <c r="D1107" s="216"/>
      <c r="E1107" s="10"/>
      <c r="F1107" s="10"/>
      <c r="G1107" s="10"/>
      <c r="H1107" s="10"/>
      <c r="I1107" s="10"/>
      <c r="J1107" s="10"/>
      <c r="K1107" s="10"/>
    </row>
    <row r="1108" spans="1:11">
      <c r="A1108" s="38"/>
      <c r="B1108" s="10"/>
      <c r="C1108" s="216"/>
      <c r="D1108" s="216"/>
      <c r="E1108" s="10"/>
      <c r="F1108" s="10"/>
      <c r="G1108" s="10"/>
      <c r="H1108" s="10"/>
      <c r="I1108" s="10"/>
      <c r="J1108" s="10"/>
      <c r="K1108" s="10"/>
    </row>
    <row r="1109" spans="1:11">
      <c r="A1109" s="38"/>
      <c r="B1109" s="10"/>
      <c r="C1109" s="216"/>
      <c r="D1109" s="216"/>
      <c r="E1109" s="10"/>
      <c r="F1109" s="10"/>
      <c r="G1109" s="10"/>
      <c r="H1109" s="10"/>
      <c r="I1109" s="10"/>
      <c r="J1109" s="10"/>
      <c r="K1109" s="10"/>
    </row>
    <row r="1110" spans="1:11">
      <c r="A1110" s="38"/>
      <c r="B1110" s="10"/>
      <c r="C1110" s="216"/>
      <c r="D1110" s="216"/>
      <c r="E1110" s="10"/>
      <c r="F1110" s="10"/>
      <c r="G1110" s="10"/>
      <c r="H1110" s="10"/>
      <c r="I1110" s="10"/>
      <c r="J1110" s="10"/>
      <c r="K1110" s="10"/>
    </row>
    <row r="1111" spans="1:11">
      <c r="A1111" s="38"/>
      <c r="B1111" s="10"/>
      <c r="C1111" s="216"/>
      <c r="D1111" s="216"/>
      <c r="E1111" s="10"/>
      <c r="F1111" s="10"/>
      <c r="G1111" s="10"/>
      <c r="H1111" s="10"/>
      <c r="I1111" s="10"/>
      <c r="J1111" s="10"/>
      <c r="K1111" s="10"/>
    </row>
    <row r="1112" spans="1:11">
      <c r="A1112" s="38"/>
      <c r="B1112" s="10"/>
      <c r="C1112" s="216"/>
      <c r="D1112" s="216"/>
      <c r="E1112" s="10"/>
      <c r="F1112" s="10"/>
      <c r="G1112" s="10"/>
      <c r="H1112" s="10"/>
      <c r="I1112" s="10"/>
      <c r="J1112" s="10"/>
      <c r="K1112" s="10"/>
    </row>
    <row r="1113" spans="1:11">
      <c r="A1113" s="38"/>
      <c r="B1113" s="10"/>
      <c r="C1113" s="216"/>
      <c r="D1113" s="216"/>
      <c r="E1113" s="10"/>
      <c r="F1113" s="10"/>
      <c r="G1113" s="10"/>
      <c r="H1113" s="10"/>
      <c r="I1113" s="10"/>
      <c r="J1113" s="10"/>
      <c r="K1113" s="10"/>
    </row>
    <row r="1114" spans="1:11">
      <c r="A1114" s="38"/>
      <c r="B1114" s="10"/>
      <c r="C1114" s="216"/>
      <c r="D1114" s="216"/>
      <c r="E1114" s="10"/>
      <c r="F1114" s="10"/>
      <c r="G1114" s="10"/>
      <c r="H1114" s="10"/>
      <c r="I1114" s="10"/>
      <c r="J1114" s="10"/>
      <c r="K1114" s="10"/>
    </row>
    <row r="1115" spans="1:11">
      <c r="A1115" s="38"/>
      <c r="B1115" s="10"/>
      <c r="C1115" s="216"/>
      <c r="D1115" s="216"/>
      <c r="E1115" s="10"/>
      <c r="F1115" s="10"/>
      <c r="G1115" s="10"/>
      <c r="H1115" s="10"/>
      <c r="I1115" s="10"/>
      <c r="J1115" s="10"/>
      <c r="K1115" s="10"/>
    </row>
    <row r="1116" spans="1:11">
      <c r="A1116" s="38"/>
      <c r="B1116" s="10"/>
      <c r="C1116" s="216"/>
      <c r="D1116" s="216"/>
      <c r="E1116" s="10"/>
      <c r="F1116" s="10"/>
      <c r="G1116" s="10"/>
      <c r="H1116" s="10"/>
      <c r="I1116" s="10"/>
      <c r="J1116" s="10"/>
      <c r="K1116" s="10"/>
    </row>
    <row r="1117" spans="1:11">
      <c r="A1117" s="38"/>
      <c r="B1117" s="10"/>
      <c r="C1117" s="216"/>
      <c r="D1117" s="216"/>
      <c r="E1117" s="10"/>
      <c r="F1117" s="10"/>
      <c r="G1117" s="10"/>
      <c r="H1117" s="10"/>
      <c r="I1117" s="10"/>
      <c r="J1117" s="10"/>
      <c r="K1117" s="10"/>
    </row>
    <row r="1118" spans="1:11">
      <c r="A1118" s="38"/>
      <c r="B1118" s="10"/>
      <c r="C1118" s="216"/>
      <c r="D1118" s="216"/>
      <c r="E1118" s="10"/>
      <c r="F1118" s="10"/>
      <c r="G1118" s="10"/>
      <c r="H1118" s="10"/>
      <c r="I1118" s="10"/>
      <c r="J1118" s="10"/>
      <c r="K1118" s="10"/>
    </row>
    <row r="1119" spans="1:11">
      <c r="A1119" s="38"/>
      <c r="B1119" s="10"/>
      <c r="C1119" s="216"/>
      <c r="D1119" s="216"/>
      <c r="E1119" s="10"/>
      <c r="F1119" s="10"/>
      <c r="G1119" s="10"/>
      <c r="H1119" s="10"/>
      <c r="I1119" s="10"/>
      <c r="J1119" s="10"/>
      <c r="K1119" s="10"/>
    </row>
    <row r="1120" spans="1:11">
      <c r="A1120" s="38"/>
      <c r="B1120" s="10"/>
      <c r="C1120" s="216"/>
      <c r="D1120" s="216"/>
      <c r="E1120" s="10"/>
      <c r="F1120" s="10"/>
      <c r="G1120" s="10"/>
      <c r="H1120" s="10"/>
      <c r="I1120" s="10"/>
      <c r="J1120" s="10"/>
      <c r="K1120" s="10"/>
    </row>
    <row r="1121" spans="1:11">
      <c r="A1121" s="38"/>
      <c r="B1121" s="10"/>
      <c r="C1121" s="216"/>
      <c r="D1121" s="216"/>
      <c r="E1121" s="10"/>
      <c r="F1121" s="10"/>
      <c r="G1121" s="10"/>
      <c r="H1121" s="10"/>
      <c r="I1121" s="10"/>
      <c r="J1121" s="10"/>
      <c r="K1121" s="10"/>
    </row>
    <row r="1122" spans="1:11">
      <c r="A1122" s="38"/>
      <c r="B1122" s="10"/>
      <c r="C1122" s="216"/>
      <c r="D1122" s="216"/>
      <c r="E1122" s="10"/>
      <c r="F1122" s="10"/>
      <c r="G1122" s="10"/>
      <c r="H1122" s="10"/>
      <c r="I1122" s="10"/>
      <c r="J1122" s="10"/>
      <c r="K1122" s="10"/>
    </row>
    <row r="1123" spans="1:11">
      <c r="A1123" s="38"/>
      <c r="B1123" s="10"/>
      <c r="C1123" s="216"/>
      <c r="D1123" s="216"/>
      <c r="E1123" s="10"/>
      <c r="F1123" s="10"/>
      <c r="G1123" s="10"/>
      <c r="H1123" s="10"/>
      <c r="I1123" s="10"/>
      <c r="J1123" s="10"/>
      <c r="K1123" s="10"/>
    </row>
    <row r="1124" spans="1:11">
      <c r="A1124" s="38"/>
      <c r="B1124" s="10"/>
      <c r="C1124" s="216"/>
      <c r="D1124" s="216"/>
      <c r="E1124" s="10"/>
      <c r="F1124" s="10"/>
      <c r="G1124" s="10"/>
      <c r="H1124" s="10"/>
      <c r="I1124" s="10"/>
      <c r="J1124" s="10"/>
      <c r="K1124" s="10"/>
    </row>
    <row r="1125" spans="1:11">
      <c r="A1125" s="38"/>
      <c r="B1125" s="10"/>
      <c r="C1125" s="216"/>
      <c r="D1125" s="216"/>
      <c r="E1125" s="10"/>
      <c r="F1125" s="10"/>
      <c r="G1125" s="10"/>
      <c r="H1125" s="10"/>
      <c r="I1125" s="10"/>
      <c r="J1125" s="10"/>
      <c r="K1125" s="10"/>
    </row>
    <row r="1126" spans="1:11">
      <c r="A1126" s="38"/>
      <c r="B1126" s="10"/>
      <c r="C1126" s="216"/>
      <c r="D1126" s="216"/>
      <c r="E1126" s="10"/>
      <c r="F1126" s="10"/>
      <c r="G1126" s="10"/>
      <c r="H1126" s="10"/>
      <c r="I1126" s="10"/>
      <c r="J1126" s="10"/>
      <c r="K1126" s="10"/>
    </row>
    <row r="1127" spans="1:11">
      <c r="A1127" s="38"/>
      <c r="B1127" s="10"/>
      <c r="C1127" s="216"/>
      <c r="D1127" s="216"/>
      <c r="E1127" s="10"/>
      <c r="F1127" s="10"/>
      <c r="G1127" s="10"/>
      <c r="H1127" s="10"/>
      <c r="I1127" s="10"/>
      <c r="J1127" s="10"/>
      <c r="K1127" s="10"/>
    </row>
    <row r="1128" spans="1:11">
      <c r="A1128" s="38"/>
      <c r="B1128" s="10"/>
      <c r="C1128" s="216"/>
      <c r="D1128" s="216"/>
      <c r="E1128" s="10"/>
      <c r="F1128" s="10"/>
      <c r="G1128" s="10"/>
      <c r="H1128" s="10"/>
      <c r="I1128" s="10"/>
      <c r="J1128" s="10"/>
      <c r="K1128" s="10"/>
    </row>
    <row r="1129" spans="1:11">
      <c r="A1129" s="38"/>
      <c r="B1129" s="10"/>
      <c r="C1129" s="216"/>
      <c r="D1129" s="216"/>
      <c r="E1129" s="10"/>
      <c r="F1129" s="10"/>
      <c r="G1129" s="10"/>
      <c r="H1129" s="10"/>
      <c r="I1129" s="10"/>
      <c r="J1129" s="10"/>
      <c r="K1129" s="10"/>
    </row>
    <row r="1130" spans="1:11">
      <c r="A1130" s="38"/>
      <c r="B1130" s="10"/>
      <c r="C1130" s="216"/>
      <c r="D1130" s="216"/>
      <c r="E1130" s="10"/>
      <c r="F1130" s="10"/>
      <c r="G1130" s="10"/>
      <c r="H1130" s="10"/>
      <c r="I1130" s="10"/>
      <c r="J1130" s="10"/>
      <c r="K1130" s="10"/>
    </row>
    <row r="1131" spans="1:11">
      <c r="A1131" s="38"/>
      <c r="B1131" s="10"/>
      <c r="C1131" s="216"/>
      <c r="D1131" s="216"/>
      <c r="E1131" s="10"/>
      <c r="F1131" s="10"/>
      <c r="G1131" s="10"/>
      <c r="H1131" s="10"/>
      <c r="I1131" s="10"/>
      <c r="J1131" s="10"/>
      <c r="K1131" s="10"/>
    </row>
    <row r="1132" spans="1:11">
      <c r="A1132" s="38"/>
      <c r="B1132" s="10"/>
      <c r="C1132" s="216"/>
      <c r="D1132" s="216"/>
      <c r="E1132" s="10"/>
      <c r="F1132" s="10"/>
      <c r="G1132" s="10"/>
      <c r="H1132" s="10"/>
      <c r="I1132" s="10"/>
      <c r="J1132" s="10"/>
      <c r="K1132" s="10"/>
    </row>
    <row r="1133" spans="1:11">
      <c r="A1133" s="38"/>
      <c r="B1133" s="10"/>
      <c r="C1133" s="216"/>
      <c r="D1133" s="216"/>
      <c r="E1133" s="10"/>
      <c r="F1133" s="10"/>
      <c r="G1133" s="10"/>
      <c r="H1133" s="10"/>
      <c r="I1133" s="10"/>
      <c r="J1133" s="10"/>
      <c r="K1133" s="10"/>
    </row>
    <row r="1134" spans="1:11">
      <c r="A1134" s="38"/>
      <c r="B1134" s="10"/>
      <c r="C1134" s="216"/>
      <c r="D1134" s="216"/>
      <c r="E1134" s="10"/>
      <c r="F1134" s="10"/>
      <c r="G1134" s="10"/>
      <c r="H1134" s="10"/>
      <c r="I1134" s="10"/>
      <c r="J1134" s="10"/>
      <c r="K1134" s="10"/>
    </row>
    <row r="1135" spans="1:11">
      <c r="A1135" s="38"/>
      <c r="B1135" s="10"/>
      <c r="C1135" s="216"/>
      <c r="D1135" s="216"/>
      <c r="E1135" s="10"/>
      <c r="F1135" s="10"/>
      <c r="G1135" s="10"/>
      <c r="H1135" s="10"/>
      <c r="I1135" s="10"/>
      <c r="J1135" s="10"/>
      <c r="K1135" s="10"/>
    </row>
    <row r="1136" spans="1:11">
      <c r="A1136" s="38"/>
      <c r="B1136" s="10"/>
      <c r="C1136" s="216"/>
      <c r="D1136" s="216"/>
      <c r="E1136" s="10"/>
      <c r="F1136" s="10"/>
      <c r="G1136" s="10"/>
      <c r="H1136" s="10"/>
      <c r="I1136" s="10"/>
      <c r="J1136" s="10"/>
      <c r="K1136" s="10"/>
    </row>
    <row r="1137" spans="1:11">
      <c r="A1137" s="38"/>
      <c r="B1137" s="10"/>
      <c r="C1137" s="216"/>
      <c r="D1137" s="216"/>
      <c r="E1137" s="10"/>
      <c r="F1137" s="10"/>
      <c r="G1137" s="10"/>
      <c r="H1137" s="10"/>
      <c r="I1137" s="10"/>
      <c r="J1137" s="10"/>
      <c r="K1137" s="10"/>
    </row>
    <row r="1138" spans="1:11">
      <c r="A1138" s="38"/>
      <c r="B1138" s="10"/>
      <c r="C1138" s="216"/>
      <c r="D1138" s="216"/>
      <c r="E1138" s="10"/>
      <c r="F1138" s="10"/>
      <c r="G1138" s="10"/>
      <c r="H1138" s="10"/>
      <c r="I1138" s="10"/>
      <c r="J1138" s="10"/>
      <c r="K1138" s="10"/>
    </row>
    <row r="1139" spans="1:11">
      <c r="A1139" s="38"/>
      <c r="B1139" s="10"/>
      <c r="C1139" s="216"/>
      <c r="D1139" s="216"/>
      <c r="E1139" s="10"/>
      <c r="F1139" s="10"/>
      <c r="G1139" s="10"/>
      <c r="H1139" s="10"/>
      <c r="I1139" s="10"/>
      <c r="J1139" s="10"/>
      <c r="K1139" s="10"/>
    </row>
    <row r="1140" spans="1:11">
      <c r="A1140" s="38"/>
      <c r="B1140" s="10"/>
      <c r="C1140" s="216"/>
      <c r="D1140" s="216"/>
      <c r="E1140" s="10"/>
      <c r="F1140" s="10"/>
      <c r="G1140" s="10"/>
      <c r="H1140" s="10"/>
      <c r="I1140" s="10"/>
      <c r="J1140" s="10"/>
      <c r="K1140" s="10"/>
    </row>
    <row r="1141" spans="1:11">
      <c r="A1141" s="38"/>
      <c r="B1141" s="10"/>
      <c r="C1141" s="216"/>
      <c r="D1141" s="216"/>
      <c r="E1141" s="10"/>
      <c r="F1141" s="10"/>
      <c r="G1141" s="10"/>
      <c r="H1141" s="10"/>
      <c r="I1141" s="10"/>
      <c r="J1141" s="10"/>
      <c r="K1141" s="10"/>
    </row>
    <row r="1142" spans="1:11">
      <c r="A1142" s="38"/>
      <c r="B1142" s="10"/>
      <c r="C1142" s="216"/>
      <c r="D1142" s="216"/>
      <c r="E1142" s="10"/>
      <c r="F1142" s="10"/>
      <c r="G1142" s="10"/>
      <c r="H1142" s="10"/>
      <c r="I1142" s="10"/>
      <c r="J1142" s="10"/>
      <c r="K1142" s="10"/>
    </row>
    <row r="1143" spans="1:11">
      <c r="A1143" s="38"/>
      <c r="B1143" s="10"/>
      <c r="C1143" s="216"/>
      <c r="D1143" s="216"/>
      <c r="E1143" s="10"/>
      <c r="F1143" s="10"/>
      <c r="G1143" s="10"/>
      <c r="H1143" s="10"/>
      <c r="I1143" s="10"/>
      <c r="J1143" s="10"/>
      <c r="K1143" s="10"/>
    </row>
    <row r="1144" spans="1:11">
      <c r="A1144" s="38"/>
      <c r="B1144" s="10"/>
      <c r="C1144" s="216"/>
      <c r="D1144" s="216"/>
      <c r="E1144" s="10"/>
      <c r="F1144" s="10"/>
      <c r="G1144" s="10"/>
      <c r="H1144" s="10"/>
      <c r="I1144" s="10"/>
      <c r="J1144" s="10"/>
      <c r="K1144" s="10"/>
    </row>
    <row r="1145" spans="1:11">
      <c r="A1145" s="38"/>
      <c r="B1145" s="10"/>
      <c r="C1145" s="216"/>
      <c r="D1145" s="216"/>
      <c r="E1145" s="10"/>
      <c r="F1145" s="10"/>
      <c r="G1145" s="10"/>
      <c r="H1145" s="10"/>
      <c r="I1145" s="10"/>
      <c r="J1145" s="10"/>
      <c r="K1145" s="10"/>
    </row>
    <row r="1146" spans="1:11">
      <c r="A1146" s="38"/>
      <c r="B1146" s="10"/>
      <c r="C1146" s="216"/>
      <c r="D1146" s="216"/>
      <c r="E1146" s="10"/>
      <c r="F1146" s="10"/>
      <c r="G1146" s="10"/>
      <c r="H1146" s="10"/>
      <c r="I1146" s="10"/>
      <c r="J1146" s="10"/>
      <c r="K1146" s="10"/>
    </row>
    <row r="1147" spans="1:11">
      <c r="A1147" s="38"/>
      <c r="B1147" s="10"/>
      <c r="C1147" s="216"/>
      <c r="D1147" s="216"/>
      <c r="E1147" s="10"/>
      <c r="F1147" s="10"/>
      <c r="G1147" s="10"/>
      <c r="H1147" s="10"/>
      <c r="I1147" s="10"/>
      <c r="J1147" s="10"/>
      <c r="K1147" s="10"/>
    </row>
    <row r="1148" spans="1:11">
      <c r="A1148" s="38"/>
      <c r="B1148" s="10"/>
      <c r="C1148" s="216"/>
      <c r="D1148" s="216"/>
      <c r="E1148" s="10"/>
      <c r="F1148" s="10"/>
      <c r="G1148" s="10"/>
      <c r="H1148" s="10"/>
      <c r="I1148" s="10"/>
      <c r="J1148" s="10"/>
      <c r="K1148" s="10"/>
    </row>
    <row r="1149" spans="1:11">
      <c r="A1149" s="38"/>
      <c r="B1149" s="10"/>
      <c r="C1149" s="216"/>
      <c r="D1149" s="216"/>
      <c r="E1149" s="10"/>
      <c r="F1149" s="10"/>
      <c r="G1149" s="10"/>
      <c r="H1149" s="10"/>
      <c r="I1149" s="10"/>
      <c r="J1149" s="10"/>
      <c r="K1149" s="10"/>
    </row>
    <row r="1150" spans="1:11">
      <c r="A1150" s="38"/>
      <c r="B1150" s="10"/>
      <c r="C1150" s="216"/>
      <c r="D1150" s="216"/>
      <c r="E1150" s="10"/>
      <c r="F1150" s="10"/>
      <c r="G1150" s="10"/>
      <c r="H1150" s="10"/>
      <c r="I1150" s="10"/>
      <c r="J1150" s="10"/>
      <c r="K1150" s="10"/>
    </row>
    <row r="1151" spans="1:11">
      <c r="A1151" s="38"/>
      <c r="B1151" s="10"/>
      <c r="C1151" s="216"/>
      <c r="D1151" s="216"/>
      <c r="E1151" s="10"/>
      <c r="F1151" s="10"/>
      <c r="G1151" s="10"/>
      <c r="H1151" s="10"/>
      <c r="I1151" s="10"/>
      <c r="J1151" s="10"/>
      <c r="K1151" s="10"/>
    </row>
    <row r="1152" spans="1:11">
      <c r="A1152" s="38"/>
      <c r="B1152" s="10"/>
      <c r="C1152" s="216"/>
      <c r="D1152" s="216"/>
      <c r="E1152" s="10"/>
      <c r="F1152" s="10"/>
      <c r="G1152" s="10"/>
      <c r="H1152" s="10"/>
      <c r="I1152" s="10"/>
      <c r="J1152" s="10"/>
      <c r="K1152" s="10"/>
    </row>
    <row r="1153" spans="1:11">
      <c r="A1153" s="38"/>
      <c r="B1153" s="10"/>
      <c r="C1153" s="216"/>
      <c r="D1153" s="216"/>
      <c r="E1153" s="10"/>
      <c r="F1153" s="10"/>
      <c r="G1153" s="10"/>
      <c r="H1153" s="10"/>
      <c r="I1153" s="10"/>
      <c r="J1153" s="10"/>
      <c r="K1153" s="10"/>
    </row>
    <row r="1154" spans="1:11">
      <c r="A1154" s="38"/>
      <c r="B1154" s="10"/>
      <c r="C1154" s="216"/>
      <c r="D1154" s="216"/>
      <c r="E1154" s="10"/>
      <c r="F1154" s="10"/>
      <c r="G1154" s="10"/>
      <c r="H1154" s="10"/>
      <c r="I1154" s="10"/>
      <c r="J1154" s="10"/>
      <c r="K1154" s="10"/>
    </row>
    <row r="1155" spans="1:11">
      <c r="A1155" s="38"/>
      <c r="B1155" s="10"/>
      <c r="C1155" s="216"/>
      <c r="D1155" s="216"/>
      <c r="E1155" s="10"/>
      <c r="F1155" s="10"/>
      <c r="G1155" s="10"/>
      <c r="H1155" s="10"/>
      <c r="I1155" s="10"/>
      <c r="J1155" s="10"/>
      <c r="K1155" s="10"/>
    </row>
    <row r="1156" spans="1:11">
      <c r="A1156" s="38"/>
      <c r="B1156" s="10"/>
      <c r="C1156" s="216"/>
      <c r="D1156" s="216"/>
      <c r="E1156" s="10"/>
      <c r="F1156" s="10"/>
      <c r="G1156" s="10"/>
      <c r="H1156" s="10"/>
      <c r="I1156" s="10"/>
      <c r="J1156" s="10"/>
      <c r="K1156" s="10"/>
    </row>
    <row r="1157" spans="1:11">
      <c r="A1157" s="38"/>
      <c r="B1157" s="10"/>
      <c r="C1157" s="216"/>
      <c r="D1157" s="216"/>
      <c r="E1157" s="10"/>
      <c r="F1157" s="10"/>
      <c r="G1157" s="10"/>
      <c r="H1157" s="10"/>
      <c r="I1157" s="10"/>
      <c r="J1157" s="10"/>
      <c r="K1157" s="10"/>
    </row>
    <row r="1158" spans="1:11">
      <c r="A1158" s="38"/>
      <c r="B1158" s="10"/>
      <c r="C1158" s="216"/>
      <c r="D1158" s="216"/>
      <c r="E1158" s="10"/>
      <c r="F1158" s="10"/>
      <c r="G1158" s="10"/>
      <c r="H1158" s="10"/>
      <c r="I1158" s="10"/>
      <c r="J1158" s="10"/>
      <c r="K1158" s="10"/>
    </row>
    <row r="1159" spans="1:11">
      <c r="A1159" s="38"/>
      <c r="B1159" s="10"/>
      <c r="C1159" s="216"/>
      <c r="D1159" s="216"/>
      <c r="E1159" s="10"/>
      <c r="F1159" s="10"/>
      <c r="G1159" s="10"/>
      <c r="H1159" s="10"/>
      <c r="I1159" s="10"/>
      <c r="J1159" s="10"/>
      <c r="K1159" s="10"/>
    </row>
    <row r="1160" spans="1:11">
      <c r="A1160" s="38"/>
      <c r="B1160" s="10"/>
      <c r="C1160" s="216"/>
      <c r="D1160" s="216"/>
      <c r="E1160" s="10"/>
      <c r="F1160" s="10"/>
      <c r="G1160" s="10"/>
      <c r="H1160" s="10"/>
      <c r="I1160" s="10"/>
      <c r="J1160" s="10"/>
      <c r="K1160" s="10"/>
    </row>
    <row r="1161" spans="1:11">
      <c r="A1161" s="38"/>
      <c r="B1161" s="10"/>
      <c r="C1161" s="216"/>
      <c r="D1161" s="216"/>
      <c r="E1161" s="10"/>
      <c r="F1161" s="10"/>
      <c r="G1161" s="10"/>
      <c r="H1161" s="10"/>
      <c r="I1161" s="10"/>
      <c r="J1161" s="10"/>
      <c r="K1161" s="10"/>
    </row>
    <row r="1162" spans="1:11">
      <c r="A1162" s="38"/>
      <c r="B1162" s="10"/>
      <c r="C1162" s="216"/>
      <c r="D1162" s="216"/>
      <c r="E1162" s="10"/>
      <c r="F1162" s="10"/>
      <c r="G1162" s="10"/>
      <c r="H1162" s="10"/>
      <c r="I1162" s="10"/>
      <c r="J1162" s="10"/>
      <c r="K1162" s="10"/>
    </row>
    <row r="1163" spans="1:11">
      <c r="A1163" s="38"/>
      <c r="B1163" s="10"/>
      <c r="C1163" s="216"/>
      <c r="D1163" s="216"/>
      <c r="E1163" s="10"/>
      <c r="F1163" s="10"/>
      <c r="G1163" s="10"/>
      <c r="H1163" s="10"/>
      <c r="I1163" s="10"/>
      <c r="J1163" s="10"/>
      <c r="K1163" s="10"/>
    </row>
    <row r="1164" spans="1:11">
      <c r="A1164" s="38"/>
      <c r="B1164" s="10"/>
      <c r="C1164" s="216"/>
      <c r="D1164" s="216"/>
      <c r="E1164" s="10"/>
      <c r="F1164" s="10"/>
      <c r="G1164" s="10"/>
      <c r="H1164" s="10"/>
      <c r="I1164" s="10"/>
      <c r="J1164" s="10"/>
      <c r="K1164" s="10"/>
    </row>
    <row r="1165" spans="1:11">
      <c r="A1165" s="38"/>
      <c r="B1165" s="10"/>
      <c r="C1165" s="216"/>
      <c r="D1165" s="216"/>
      <c r="E1165" s="10"/>
      <c r="F1165" s="10"/>
      <c r="G1165" s="10"/>
      <c r="H1165" s="10"/>
      <c r="I1165" s="10"/>
      <c r="J1165" s="10"/>
      <c r="K1165" s="10"/>
    </row>
    <row r="1166" spans="1:11">
      <c r="A1166" s="38"/>
      <c r="B1166" s="10"/>
      <c r="C1166" s="216"/>
      <c r="D1166" s="216"/>
      <c r="E1166" s="10"/>
      <c r="F1166" s="10"/>
      <c r="G1166" s="10"/>
      <c r="H1166" s="10"/>
      <c r="I1166" s="10"/>
      <c r="J1166" s="10"/>
      <c r="K1166" s="10"/>
    </row>
    <row r="1167" spans="1:11">
      <c r="A1167" s="38"/>
      <c r="B1167" s="10"/>
      <c r="C1167" s="216"/>
      <c r="D1167" s="216"/>
      <c r="E1167" s="10"/>
      <c r="F1167" s="10"/>
      <c r="G1167" s="10"/>
      <c r="H1167" s="10"/>
      <c r="I1167" s="10"/>
      <c r="J1167" s="10"/>
      <c r="K1167" s="10"/>
    </row>
    <row r="1168" spans="1:11">
      <c r="A1168" s="38"/>
      <c r="B1168" s="10"/>
      <c r="C1168" s="216"/>
      <c r="D1168" s="216"/>
      <c r="E1168" s="10"/>
      <c r="F1168" s="10"/>
      <c r="G1168" s="10"/>
      <c r="H1168" s="10"/>
      <c r="I1168" s="10"/>
      <c r="J1168" s="10"/>
      <c r="K1168" s="10"/>
    </row>
    <row r="1169" spans="1:11">
      <c r="A1169" s="38"/>
      <c r="B1169" s="10"/>
      <c r="C1169" s="216"/>
      <c r="D1169" s="216"/>
      <c r="E1169" s="10"/>
      <c r="F1169" s="10"/>
      <c r="G1169" s="10"/>
      <c r="H1169" s="10"/>
      <c r="I1169" s="10"/>
      <c r="J1169" s="10"/>
      <c r="K1169" s="10"/>
    </row>
    <row r="1170" spans="1:11">
      <c r="A1170" s="38"/>
      <c r="B1170" s="10"/>
      <c r="C1170" s="216"/>
      <c r="D1170" s="216"/>
      <c r="E1170" s="10"/>
      <c r="F1170" s="10"/>
      <c r="G1170" s="10"/>
      <c r="H1170" s="10"/>
      <c r="I1170" s="10"/>
      <c r="J1170" s="10"/>
      <c r="K1170" s="10"/>
    </row>
    <row r="1171" spans="1:11">
      <c r="A1171" s="38"/>
      <c r="B1171" s="10"/>
      <c r="C1171" s="216"/>
      <c r="D1171" s="216"/>
      <c r="E1171" s="10"/>
      <c r="F1171" s="10"/>
      <c r="G1171" s="10"/>
      <c r="H1171" s="10"/>
      <c r="I1171" s="10"/>
      <c r="J1171" s="10"/>
      <c r="K1171" s="10"/>
    </row>
    <row r="1172" spans="1:11">
      <c r="A1172" s="38"/>
      <c r="B1172" s="10"/>
      <c r="C1172" s="216"/>
      <c r="D1172" s="216"/>
      <c r="E1172" s="10"/>
      <c r="F1172" s="10"/>
      <c r="G1172" s="10"/>
      <c r="H1172" s="10"/>
      <c r="I1172" s="10"/>
      <c r="J1172" s="10"/>
      <c r="K1172" s="10"/>
    </row>
    <row r="1173" spans="1:11">
      <c r="A1173" s="38"/>
      <c r="B1173" s="10"/>
      <c r="C1173" s="216"/>
      <c r="D1173" s="216"/>
      <c r="E1173" s="10"/>
      <c r="F1173" s="10"/>
      <c r="G1173" s="10"/>
      <c r="H1173" s="10"/>
      <c r="I1173" s="10"/>
      <c r="J1173" s="10"/>
      <c r="K1173" s="10"/>
    </row>
    <row r="1174" spans="1:11">
      <c r="A1174" s="38"/>
      <c r="B1174" s="10"/>
      <c r="C1174" s="216"/>
      <c r="D1174" s="216"/>
      <c r="E1174" s="10"/>
      <c r="F1174" s="10"/>
      <c r="G1174" s="10"/>
      <c r="H1174" s="10"/>
      <c r="I1174" s="10"/>
      <c r="J1174" s="10"/>
      <c r="K1174" s="10"/>
    </row>
    <row r="1175" spans="1:11">
      <c r="A1175" s="38"/>
      <c r="B1175" s="10"/>
      <c r="C1175" s="216"/>
      <c r="D1175" s="216"/>
      <c r="E1175" s="10"/>
      <c r="F1175" s="10"/>
      <c r="G1175" s="10"/>
      <c r="H1175" s="10"/>
      <c r="I1175" s="10"/>
      <c r="J1175" s="10"/>
      <c r="K1175" s="10"/>
    </row>
    <row r="1176" spans="1:11">
      <c r="A1176" s="38"/>
      <c r="B1176" s="10"/>
      <c r="C1176" s="216"/>
      <c r="D1176" s="216"/>
      <c r="E1176" s="10"/>
      <c r="F1176" s="10"/>
      <c r="G1176" s="10"/>
      <c r="H1176" s="10"/>
      <c r="I1176" s="10"/>
      <c r="J1176" s="10"/>
      <c r="K1176" s="10"/>
    </row>
    <row r="1177" spans="1:11">
      <c r="A1177" s="38"/>
      <c r="B1177" s="10"/>
      <c r="C1177" s="216"/>
      <c r="D1177" s="216"/>
      <c r="E1177" s="10"/>
      <c r="F1177" s="10"/>
      <c r="G1177" s="10"/>
      <c r="H1177" s="10"/>
      <c r="I1177" s="10"/>
      <c r="J1177" s="10"/>
      <c r="K1177" s="10"/>
    </row>
    <row r="1178" spans="1:11">
      <c r="A1178" s="38"/>
      <c r="B1178" s="10"/>
      <c r="C1178" s="216"/>
      <c r="D1178" s="216"/>
      <c r="E1178" s="10"/>
      <c r="F1178" s="10"/>
      <c r="G1178" s="10"/>
      <c r="H1178" s="10"/>
      <c r="I1178" s="10"/>
      <c r="J1178" s="10"/>
      <c r="K1178" s="10"/>
    </row>
    <row r="1179" spans="1:11">
      <c r="A1179" s="38"/>
      <c r="B1179" s="10"/>
      <c r="C1179" s="216"/>
      <c r="D1179" s="216"/>
      <c r="E1179" s="10"/>
      <c r="F1179" s="10"/>
      <c r="G1179" s="10"/>
      <c r="H1179" s="10"/>
      <c r="I1179" s="10"/>
      <c r="J1179" s="10"/>
      <c r="K1179" s="10"/>
    </row>
    <row r="1180" spans="1:11">
      <c r="A1180" s="38"/>
      <c r="B1180" s="10"/>
      <c r="C1180" s="216"/>
      <c r="D1180" s="216"/>
      <c r="E1180" s="10"/>
      <c r="F1180" s="10"/>
      <c r="G1180" s="10"/>
      <c r="H1180" s="10"/>
      <c r="I1180" s="10"/>
      <c r="J1180" s="10"/>
      <c r="K1180" s="10"/>
    </row>
    <row r="1181" spans="1:11">
      <c r="A1181" s="38"/>
      <c r="B1181" s="10"/>
      <c r="C1181" s="216"/>
      <c r="D1181" s="216"/>
      <c r="E1181" s="10"/>
      <c r="F1181" s="10"/>
      <c r="G1181" s="10"/>
      <c r="H1181" s="10"/>
      <c r="I1181" s="10"/>
      <c r="J1181" s="10"/>
      <c r="K1181" s="10"/>
    </row>
    <row r="1182" spans="1:11">
      <c r="A1182" s="38"/>
      <c r="B1182" s="10"/>
      <c r="C1182" s="216"/>
      <c r="D1182" s="216"/>
      <c r="E1182" s="10"/>
      <c r="F1182" s="10"/>
      <c r="G1182" s="10"/>
      <c r="H1182" s="10"/>
      <c r="I1182" s="10"/>
      <c r="J1182" s="10"/>
      <c r="K1182" s="10"/>
    </row>
    <row r="1183" spans="1:11">
      <c r="A1183" s="38"/>
      <c r="B1183" s="10"/>
      <c r="C1183" s="216"/>
      <c r="D1183" s="216"/>
      <c r="E1183" s="10"/>
      <c r="F1183" s="10"/>
      <c r="G1183" s="10"/>
      <c r="H1183" s="10"/>
      <c r="I1183" s="10"/>
      <c r="J1183" s="10"/>
      <c r="K1183" s="10"/>
    </row>
    <row r="1184" spans="1:11">
      <c r="A1184" s="38"/>
      <c r="B1184" s="10"/>
      <c r="C1184" s="216"/>
      <c r="D1184" s="216"/>
      <c r="E1184" s="10"/>
      <c r="F1184" s="10"/>
      <c r="G1184" s="10"/>
      <c r="H1184" s="10"/>
      <c r="I1184" s="10"/>
      <c r="J1184" s="10"/>
      <c r="K1184" s="10"/>
    </row>
    <row r="1185" spans="1:11">
      <c r="A1185" s="38"/>
      <c r="B1185" s="10"/>
      <c r="C1185" s="216"/>
      <c r="D1185" s="216"/>
      <c r="E1185" s="10"/>
      <c r="F1185" s="10"/>
      <c r="G1185" s="10"/>
      <c r="H1185" s="10"/>
      <c r="I1185" s="10"/>
      <c r="J1185" s="10"/>
      <c r="K1185" s="10"/>
    </row>
    <row r="1186" spans="1:11">
      <c r="A1186" s="38"/>
      <c r="B1186" s="10"/>
      <c r="C1186" s="216"/>
      <c r="D1186" s="216"/>
      <c r="E1186" s="10"/>
      <c r="F1186" s="10"/>
      <c r="G1186" s="10"/>
      <c r="H1186" s="10"/>
      <c r="I1186" s="10"/>
      <c r="J1186" s="10"/>
      <c r="K1186" s="10"/>
    </row>
    <row r="1187" spans="1:11">
      <c r="A1187" s="38"/>
      <c r="B1187" s="10"/>
      <c r="C1187" s="216"/>
      <c r="D1187" s="216"/>
      <c r="E1187" s="10"/>
      <c r="F1187" s="10"/>
      <c r="G1187" s="10"/>
      <c r="H1187" s="10"/>
      <c r="I1187" s="10"/>
      <c r="J1187" s="10"/>
      <c r="K1187" s="10"/>
    </row>
    <row r="1188" spans="1:11">
      <c r="A1188" s="38"/>
      <c r="B1188" s="10"/>
      <c r="C1188" s="216"/>
      <c r="D1188" s="216"/>
      <c r="E1188" s="10"/>
      <c r="F1188" s="10"/>
      <c r="G1188" s="10"/>
      <c r="H1188" s="10"/>
      <c r="I1188" s="10"/>
      <c r="J1188" s="10"/>
      <c r="K1188" s="10"/>
    </row>
    <row r="1189" spans="1:11">
      <c r="A1189" s="38"/>
      <c r="B1189" s="10"/>
      <c r="C1189" s="216"/>
      <c r="D1189" s="216"/>
      <c r="E1189" s="10"/>
      <c r="F1189" s="10"/>
      <c r="G1189" s="10"/>
      <c r="H1189" s="10"/>
      <c r="I1189" s="10"/>
      <c r="J1189" s="10"/>
      <c r="K1189" s="10"/>
    </row>
    <row r="1190" spans="1:11">
      <c r="A1190" s="38"/>
      <c r="B1190" s="10"/>
      <c r="C1190" s="216"/>
      <c r="D1190" s="216"/>
      <c r="E1190" s="10"/>
      <c r="F1190" s="10"/>
      <c r="G1190" s="10"/>
      <c r="H1190" s="10"/>
      <c r="I1190" s="10"/>
      <c r="J1190" s="10"/>
      <c r="K1190" s="10"/>
    </row>
    <row r="1191" spans="1:11">
      <c r="A1191" s="38"/>
      <c r="B1191" s="10"/>
      <c r="C1191" s="216"/>
      <c r="D1191" s="216"/>
      <c r="E1191" s="10"/>
      <c r="F1191" s="10"/>
      <c r="G1191" s="10"/>
      <c r="H1191" s="10"/>
      <c r="I1191" s="10"/>
      <c r="J1191" s="10"/>
      <c r="K1191" s="10"/>
    </row>
    <row r="1192" spans="1:11">
      <c r="A1192" s="38"/>
      <c r="B1192" s="10"/>
      <c r="C1192" s="216"/>
      <c r="D1192" s="216"/>
      <c r="E1192" s="10"/>
      <c r="F1192" s="10"/>
      <c r="G1192" s="10"/>
      <c r="H1192" s="10"/>
      <c r="I1192" s="10"/>
      <c r="J1192" s="10"/>
      <c r="K1192" s="10"/>
    </row>
    <row r="1193" spans="1:11">
      <c r="A1193" s="38"/>
      <c r="B1193" s="10"/>
      <c r="C1193" s="216"/>
      <c r="D1193" s="216"/>
      <c r="E1193" s="10"/>
      <c r="F1193" s="10"/>
      <c r="G1193" s="10"/>
      <c r="H1193" s="10"/>
      <c r="I1193" s="10"/>
      <c r="J1193" s="10"/>
      <c r="K1193" s="10"/>
    </row>
    <row r="1194" spans="1:11">
      <c r="A1194" s="38"/>
      <c r="B1194" s="10"/>
      <c r="C1194" s="216"/>
      <c r="D1194" s="216"/>
      <c r="E1194" s="10"/>
      <c r="F1194" s="10"/>
      <c r="G1194" s="10"/>
      <c r="H1194" s="10"/>
      <c r="I1194" s="10"/>
      <c r="J1194" s="10"/>
      <c r="K1194" s="10"/>
    </row>
    <row r="1195" spans="1:11">
      <c r="A1195" s="38"/>
      <c r="B1195" s="10"/>
      <c r="C1195" s="216"/>
      <c r="D1195" s="216"/>
      <c r="E1195" s="10"/>
      <c r="F1195" s="10"/>
      <c r="G1195" s="10"/>
      <c r="H1195" s="10"/>
      <c r="I1195" s="10"/>
      <c r="J1195" s="10"/>
      <c r="K1195" s="10"/>
    </row>
    <row r="1196" spans="1:11">
      <c r="A1196" s="38"/>
      <c r="B1196" s="10"/>
      <c r="C1196" s="216"/>
      <c r="D1196" s="216"/>
      <c r="E1196" s="10"/>
      <c r="F1196" s="10"/>
      <c r="G1196" s="10"/>
      <c r="H1196" s="10"/>
      <c r="I1196" s="10"/>
      <c r="J1196" s="10"/>
      <c r="K1196" s="10"/>
    </row>
    <row r="1197" spans="1:11">
      <c r="A1197" s="38"/>
      <c r="B1197" s="10"/>
      <c r="C1197" s="216"/>
      <c r="D1197" s="216"/>
      <c r="E1197" s="10"/>
      <c r="F1197" s="10"/>
      <c r="G1197" s="10"/>
      <c r="H1197" s="10"/>
      <c r="I1197" s="10"/>
      <c r="J1197" s="10"/>
      <c r="K1197" s="10"/>
    </row>
    <row r="1198" spans="1:11">
      <c r="A1198" s="38"/>
      <c r="B1198" s="10"/>
      <c r="C1198" s="216"/>
      <c r="D1198" s="216"/>
      <c r="E1198" s="10"/>
      <c r="F1198" s="10"/>
      <c r="G1198" s="10"/>
      <c r="H1198" s="10"/>
      <c r="I1198" s="10"/>
      <c r="J1198" s="10"/>
      <c r="K1198" s="10"/>
    </row>
    <row r="1199" spans="1:11">
      <c r="A1199" s="38"/>
      <c r="B1199" s="10"/>
      <c r="C1199" s="216"/>
      <c r="D1199" s="216"/>
      <c r="E1199" s="10"/>
      <c r="F1199" s="10"/>
      <c r="G1199" s="10"/>
      <c r="H1199" s="10"/>
      <c r="I1199" s="10"/>
      <c r="J1199" s="10"/>
      <c r="K1199" s="10"/>
    </row>
    <row r="1200" spans="1:11">
      <c r="A1200" s="38"/>
      <c r="B1200" s="10"/>
      <c r="C1200" s="216"/>
      <c r="D1200" s="216"/>
      <c r="E1200" s="10"/>
      <c r="F1200" s="10"/>
      <c r="G1200" s="10"/>
      <c r="H1200" s="10"/>
      <c r="I1200" s="10"/>
      <c r="J1200" s="10"/>
      <c r="K1200" s="10"/>
    </row>
    <row r="1201" spans="1:11">
      <c r="A1201" s="38"/>
      <c r="B1201" s="10"/>
      <c r="C1201" s="216"/>
      <c r="D1201" s="216"/>
      <c r="E1201" s="10"/>
      <c r="F1201" s="10"/>
      <c r="G1201" s="10"/>
      <c r="H1201" s="10"/>
      <c r="I1201" s="10"/>
      <c r="J1201" s="10"/>
      <c r="K1201" s="10"/>
    </row>
    <row r="1202" spans="1:11">
      <c r="A1202" s="38"/>
      <c r="B1202" s="10"/>
      <c r="C1202" s="216"/>
      <c r="D1202" s="216"/>
      <c r="E1202" s="10"/>
      <c r="F1202" s="10"/>
      <c r="G1202" s="10"/>
      <c r="H1202" s="10"/>
      <c r="I1202" s="10"/>
      <c r="J1202" s="10"/>
      <c r="K1202" s="10"/>
    </row>
    <row r="1203" spans="1:11">
      <c r="A1203" s="38"/>
      <c r="B1203" s="10"/>
      <c r="C1203" s="216"/>
      <c r="D1203" s="216"/>
      <c r="E1203" s="10"/>
      <c r="F1203" s="10"/>
      <c r="G1203" s="10"/>
      <c r="H1203" s="10"/>
      <c r="I1203" s="10"/>
      <c r="J1203" s="10"/>
      <c r="K1203" s="10"/>
    </row>
    <row r="1204" spans="1:11">
      <c r="A1204" s="38"/>
      <c r="B1204" s="10"/>
      <c r="C1204" s="216"/>
      <c r="D1204" s="216"/>
      <c r="E1204" s="10"/>
      <c r="F1204" s="10"/>
      <c r="G1204" s="10"/>
      <c r="H1204" s="10"/>
      <c r="I1204" s="10"/>
      <c r="J1204" s="10"/>
      <c r="K1204" s="10"/>
    </row>
    <row r="1205" spans="1:11">
      <c r="A1205" s="38"/>
      <c r="B1205" s="10"/>
      <c r="C1205" s="216"/>
      <c r="D1205" s="216"/>
      <c r="E1205" s="10"/>
      <c r="F1205" s="10"/>
      <c r="G1205" s="10"/>
      <c r="H1205" s="10"/>
      <c r="I1205" s="10"/>
      <c r="J1205" s="10"/>
      <c r="K1205" s="10"/>
    </row>
    <row r="1206" spans="1:11">
      <c r="A1206" s="38"/>
      <c r="B1206" s="10"/>
      <c r="C1206" s="216"/>
      <c r="D1206" s="216"/>
      <c r="E1206" s="10"/>
      <c r="F1206" s="10"/>
      <c r="G1206" s="10"/>
      <c r="H1206" s="10"/>
      <c r="I1206" s="10"/>
      <c r="J1206" s="10"/>
      <c r="K1206" s="10"/>
    </row>
    <row r="1207" spans="1:11">
      <c r="A1207" s="38"/>
      <c r="B1207" s="10"/>
      <c r="C1207" s="216"/>
      <c r="D1207" s="216"/>
      <c r="E1207" s="10"/>
      <c r="F1207" s="10"/>
      <c r="G1207" s="10"/>
      <c r="H1207" s="10"/>
      <c r="I1207" s="10"/>
      <c r="J1207" s="10"/>
      <c r="K1207" s="10"/>
    </row>
    <row r="1208" spans="1:11">
      <c r="A1208" s="38"/>
      <c r="B1208" s="10"/>
      <c r="C1208" s="216"/>
      <c r="D1208" s="216"/>
      <c r="E1208" s="10"/>
      <c r="F1208" s="10"/>
      <c r="G1208" s="10"/>
      <c r="H1208" s="10"/>
      <c r="I1208" s="10"/>
      <c r="J1208" s="10"/>
      <c r="K1208" s="10"/>
    </row>
    <row r="1209" spans="1:11">
      <c r="A1209" s="38"/>
      <c r="B1209" s="10"/>
      <c r="C1209" s="216"/>
      <c r="D1209" s="216"/>
      <c r="E1209" s="10"/>
      <c r="F1209" s="10"/>
      <c r="G1209" s="10"/>
      <c r="H1209" s="10"/>
      <c r="I1209" s="10"/>
      <c r="J1209" s="10"/>
      <c r="K1209" s="10"/>
    </row>
    <row r="1210" spans="1:11">
      <c r="A1210" s="38"/>
      <c r="B1210" s="10"/>
      <c r="C1210" s="216"/>
      <c r="D1210" s="216"/>
      <c r="E1210" s="10"/>
      <c r="F1210" s="10"/>
      <c r="G1210" s="10"/>
      <c r="H1210" s="10"/>
      <c r="I1210" s="10"/>
      <c r="J1210" s="10"/>
      <c r="K1210" s="10"/>
    </row>
    <row r="1211" spans="1:11">
      <c r="A1211" s="38"/>
      <c r="B1211" s="10"/>
      <c r="C1211" s="216"/>
      <c r="D1211" s="216"/>
      <c r="E1211" s="10"/>
      <c r="F1211" s="10"/>
      <c r="G1211" s="10"/>
      <c r="H1211" s="10"/>
      <c r="I1211" s="10"/>
      <c r="J1211" s="10"/>
      <c r="K1211" s="10"/>
    </row>
    <row r="1212" spans="1:11">
      <c r="A1212" s="38"/>
      <c r="B1212" s="10"/>
      <c r="C1212" s="216"/>
      <c r="D1212" s="216"/>
      <c r="E1212" s="10"/>
      <c r="F1212" s="10"/>
      <c r="G1212" s="10"/>
      <c r="H1212" s="10"/>
      <c r="I1212" s="10"/>
      <c r="J1212" s="10"/>
      <c r="K1212" s="10"/>
    </row>
    <row r="1213" spans="1:11">
      <c r="A1213" s="38"/>
      <c r="B1213" s="10"/>
      <c r="C1213" s="216"/>
      <c r="D1213" s="216"/>
      <c r="E1213" s="10"/>
      <c r="F1213" s="10"/>
      <c r="G1213" s="10"/>
      <c r="H1213" s="10"/>
      <c r="I1213" s="10"/>
      <c r="J1213" s="10"/>
      <c r="K1213" s="10"/>
    </row>
    <row r="1214" spans="1:11">
      <c r="A1214" s="38"/>
      <c r="B1214" s="10"/>
      <c r="C1214" s="216"/>
      <c r="D1214" s="216"/>
      <c r="E1214" s="10"/>
      <c r="F1214" s="10"/>
      <c r="G1214" s="10"/>
      <c r="H1214" s="10"/>
      <c r="I1214" s="10"/>
      <c r="J1214" s="10"/>
      <c r="K1214" s="10"/>
    </row>
    <row r="1215" spans="1:11">
      <c r="A1215" s="38"/>
      <c r="B1215" s="10"/>
      <c r="C1215" s="216"/>
      <c r="D1215" s="216"/>
      <c r="E1215" s="10"/>
      <c r="F1215" s="10"/>
      <c r="G1215" s="10"/>
      <c r="H1215" s="10"/>
      <c r="I1215" s="10"/>
      <c r="J1215" s="10"/>
      <c r="K1215" s="10"/>
    </row>
    <row r="1216" spans="1:11">
      <c r="A1216" s="38"/>
      <c r="B1216" s="10"/>
      <c r="C1216" s="216"/>
      <c r="D1216" s="216"/>
      <c r="E1216" s="10"/>
      <c r="F1216" s="10"/>
      <c r="G1216" s="10"/>
      <c r="H1216" s="10"/>
      <c r="I1216" s="10"/>
      <c r="J1216" s="10"/>
      <c r="K1216" s="10"/>
    </row>
    <row r="1217" spans="1:11">
      <c r="A1217" s="38"/>
      <c r="B1217" s="10"/>
      <c r="C1217" s="216"/>
      <c r="D1217" s="216"/>
      <c r="E1217" s="10"/>
      <c r="F1217" s="10"/>
      <c r="G1217" s="10"/>
      <c r="H1217" s="10"/>
      <c r="I1217" s="10"/>
      <c r="J1217" s="10"/>
      <c r="K1217" s="10"/>
    </row>
    <row r="1218" spans="1:11">
      <c r="A1218" s="38"/>
      <c r="B1218" s="10"/>
      <c r="C1218" s="216"/>
      <c r="D1218" s="216"/>
      <c r="E1218" s="10"/>
      <c r="F1218" s="10"/>
      <c r="G1218" s="10"/>
      <c r="H1218" s="10"/>
      <c r="I1218" s="10"/>
      <c r="J1218" s="10"/>
      <c r="K1218" s="10"/>
    </row>
    <row r="1219" spans="1:11">
      <c r="A1219" s="38"/>
      <c r="B1219" s="10"/>
      <c r="C1219" s="216"/>
      <c r="D1219" s="216"/>
      <c r="E1219" s="10"/>
      <c r="F1219" s="10"/>
      <c r="G1219" s="10"/>
      <c r="H1219" s="10"/>
      <c r="I1219" s="10"/>
      <c r="J1219" s="10"/>
      <c r="K1219" s="10"/>
    </row>
    <row r="1220" spans="1:11">
      <c r="A1220" s="38"/>
      <c r="B1220" s="10"/>
      <c r="C1220" s="216"/>
      <c r="D1220" s="216"/>
      <c r="E1220" s="10"/>
      <c r="F1220" s="10"/>
      <c r="G1220" s="10"/>
      <c r="H1220" s="10"/>
      <c r="I1220" s="10"/>
      <c r="J1220" s="10"/>
      <c r="K1220" s="10"/>
    </row>
    <row r="1221" spans="1:11">
      <c r="A1221" s="38"/>
      <c r="B1221" s="10"/>
      <c r="C1221" s="216"/>
      <c r="D1221" s="216"/>
      <c r="E1221" s="10"/>
      <c r="F1221" s="10"/>
      <c r="G1221" s="10"/>
      <c r="H1221" s="10"/>
      <c r="I1221" s="10"/>
      <c r="J1221" s="10"/>
      <c r="K1221" s="10"/>
    </row>
    <row r="1222" spans="1:11">
      <c r="A1222" s="38"/>
      <c r="B1222" s="10"/>
      <c r="C1222" s="216"/>
      <c r="D1222" s="216"/>
      <c r="E1222" s="10"/>
      <c r="F1222" s="10"/>
      <c r="G1222" s="10"/>
      <c r="H1222" s="10"/>
      <c r="I1222" s="10"/>
      <c r="J1222" s="10"/>
      <c r="K1222" s="10"/>
    </row>
    <row r="1223" spans="1:11">
      <c r="A1223" s="38"/>
      <c r="B1223" s="10"/>
      <c r="C1223" s="216"/>
      <c r="D1223" s="216"/>
      <c r="E1223" s="10"/>
      <c r="F1223" s="10"/>
      <c r="G1223" s="10"/>
      <c r="H1223" s="10"/>
      <c r="I1223" s="10"/>
      <c r="J1223" s="10"/>
      <c r="K1223" s="10"/>
    </row>
    <row r="1224" spans="1:11">
      <c r="A1224" s="38"/>
      <c r="B1224" s="10"/>
      <c r="C1224" s="216"/>
      <c r="D1224" s="216"/>
      <c r="E1224" s="10"/>
      <c r="F1224" s="10"/>
      <c r="G1224" s="10"/>
      <c r="H1224" s="10"/>
      <c r="I1224" s="10"/>
      <c r="J1224" s="10"/>
      <c r="K1224" s="10"/>
    </row>
    <row r="1225" spans="1:11">
      <c r="A1225" s="38"/>
      <c r="B1225" s="10"/>
      <c r="C1225" s="216"/>
      <c r="D1225" s="216"/>
      <c r="E1225" s="10"/>
      <c r="F1225" s="10"/>
      <c r="G1225" s="10"/>
      <c r="H1225" s="10"/>
      <c r="I1225" s="10"/>
      <c r="J1225" s="10"/>
      <c r="K1225" s="10"/>
    </row>
    <row r="1226" spans="1:11">
      <c r="A1226" s="38"/>
      <c r="B1226" s="10"/>
      <c r="C1226" s="216"/>
      <c r="D1226" s="216"/>
      <c r="E1226" s="10"/>
      <c r="F1226" s="10"/>
      <c r="G1226" s="10"/>
      <c r="H1226" s="10"/>
      <c r="I1226" s="10"/>
      <c r="J1226" s="10"/>
      <c r="K1226" s="10"/>
    </row>
    <row r="1227" spans="1:11">
      <c r="A1227" s="38"/>
      <c r="B1227" s="10"/>
      <c r="C1227" s="216"/>
      <c r="D1227" s="216"/>
      <c r="E1227" s="10"/>
      <c r="F1227" s="10"/>
      <c r="G1227" s="10"/>
      <c r="H1227" s="10"/>
      <c r="I1227" s="10"/>
      <c r="J1227" s="10"/>
      <c r="K1227" s="10"/>
    </row>
    <row r="1228" spans="1:11">
      <c r="A1228" s="38"/>
      <c r="B1228" s="10"/>
      <c r="C1228" s="216"/>
      <c r="D1228" s="216"/>
      <c r="E1228" s="10"/>
      <c r="F1228" s="10"/>
      <c r="G1228" s="10"/>
      <c r="H1228" s="10"/>
      <c r="I1228" s="10"/>
      <c r="J1228" s="10"/>
      <c r="K1228" s="10"/>
    </row>
    <row r="1229" spans="1:11">
      <c r="A1229" s="38"/>
      <c r="B1229" s="10"/>
      <c r="C1229" s="216"/>
      <c r="D1229" s="216"/>
      <c r="E1229" s="10"/>
      <c r="F1229" s="10"/>
      <c r="G1229" s="10"/>
      <c r="H1229" s="10"/>
      <c r="I1229" s="10"/>
      <c r="J1229" s="10"/>
      <c r="K1229" s="10"/>
    </row>
    <row r="1230" spans="1:11">
      <c r="A1230" s="38"/>
      <c r="B1230" s="10"/>
      <c r="C1230" s="216"/>
      <c r="D1230" s="216"/>
      <c r="E1230" s="10"/>
      <c r="F1230" s="10"/>
      <c r="G1230" s="10"/>
      <c r="H1230" s="10"/>
      <c r="I1230" s="10"/>
      <c r="J1230" s="10"/>
      <c r="K1230" s="10"/>
    </row>
    <row r="1231" spans="1:11">
      <c r="A1231" s="38"/>
      <c r="B1231" s="10"/>
      <c r="C1231" s="216"/>
      <c r="D1231" s="216"/>
      <c r="E1231" s="10"/>
      <c r="F1231" s="10"/>
      <c r="G1231" s="10"/>
      <c r="H1231" s="10"/>
      <c r="I1231" s="10"/>
      <c r="J1231" s="10"/>
      <c r="K1231" s="10"/>
    </row>
    <row r="1232" spans="1:11">
      <c r="A1232" s="38"/>
      <c r="B1232" s="10"/>
      <c r="C1232" s="216"/>
      <c r="D1232" s="216"/>
      <c r="E1232" s="10"/>
      <c r="F1232" s="10"/>
      <c r="G1232" s="10"/>
      <c r="H1232" s="10"/>
      <c r="I1232" s="10"/>
      <c r="J1232" s="10"/>
      <c r="K1232" s="10"/>
    </row>
    <row r="1233" spans="1:11">
      <c r="A1233" s="38"/>
      <c r="B1233" s="10"/>
      <c r="C1233" s="216"/>
      <c r="D1233" s="216"/>
      <c r="E1233" s="10"/>
      <c r="F1233" s="10"/>
      <c r="G1233" s="10"/>
      <c r="H1233" s="10"/>
      <c r="I1233" s="10"/>
      <c r="J1233" s="10"/>
      <c r="K1233" s="10"/>
    </row>
    <row r="1234" spans="1:11">
      <c r="A1234" s="38"/>
      <c r="B1234" s="10"/>
      <c r="C1234" s="216"/>
      <c r="D1234" s="216"/>
      <c r="E1234" s="10"/>
      <c r="F1234" s="10"/>
      <c r="G1234" s="10"/>
      <c r="H1234" s="10"/>
      <c r="I1234" s="10"/>
      <c r="J1234" s="10"/>
      <c r="K1234" s="10"/>
    </row>
    <row r="1235" spans="1:11">
      <c r="A1235" s="38"/>
      <c r="B1235" s="10"/>
      <c r="C1235" s="216"/>
      <c r="D1235" s="216"/>
      <c r="E1235" s="10"/>
      <c r="F1235" s="10"/>
      <c r="G1235" s="10"/>
      <c r="H1235" s="10"/>
      <c r="I1235" s="10"/>
      <c r="J1235" s="10"/>
      <c r="K1235" s="10"/>
    </row>
    <row r="1236" spans="1:11">
      <c r="A1236" s="38"/>
      <c r="B1236" s="10"/>
      <c r="C1236" s="216"/>
      <c r="D1236" s="216"/>
      <c r="E1236" s="10"/>
      <c r="F1236" s="10"/>
      <c r="G1236" s="10"/>
      <c r="H1236" s="10"/>
      <c r="I1236" s="10"/>
      <c r="J1236" s="10"/>
      <c r="K1236" s="10"/>
    </row>
    <row r="1237" spans="1:11">
      <c r="A1237" s="38"/>
      <c r="B1237" s="10"/>
      <c r="C1237" s="216"/>
      <c r="D1237" s="216"/>
      <c r="E1237" s="10"/>
      <c r="F1237" s="10"/>
      <c r="G1237" s="10"/>
      <c r="H1237" s="10"/>
      <c r="I1237" s="10"/>
      <c r="J1237" s="10"/>
      <c r="K1237" s="10"/>
    </row>
    <row r="1238" spans="1:11">
      <c r="A1238" s="38"/>
      <c r="B1238" s="10"/>
      <c r="C1238" s="216"/>
      <c r="D1238" s="216"/>
      <c r="E1238" s="10"/>
      <c r="F1238" s="10"/>
      <c r="G1238" s="10"/>
      <c r="H1238" s="10"/>
      <c r="I1238" s="10"/>
      <c r="J1238" s="10"/>
      <c r="K1238" s="10"/>
    </row>
    <row r="1239" spans="1:11">
      <c r="A1239" s="38"/>
      <c r="B1239" s="10"/>
      <c r="C1239" s="216"/>
      <c r="D1239" s="216"/>
      <c r="E1239" s="10"/>
      <c r="F1239" s="10"/>
      <c r="G1239" s="10"/>
      <c r="H1239" s="10"/>
      <c r="I1239" s="10"/>
      <c r="J1239" s="10"/>
      <c r="K1239" s="10"/>
    </row>
    <row r="1240" spans="1:11">
      <c r="A1240" s="38"/>
      <c r="B1240" s="10"/>
      <c r="C1240" s="216"/>
      <c r="D1240" s="216"/>
      <c r="E1240" s="10"/>
      <c r="F1240" s="10"/>
      <c r="G1240" s="10"/>
      <c r="H1240" s="10"/>
      <c r="I1240" s="10"/>
      <c r="J1240" s="10"/>
      <c r="K1240" s="10"/>
    </row>
    <row r="1241" spans="1:11">
      <c r="A1241" s="38"/>
      <c r="B1241" s="10"/>
      <c r="C1241" s="216"/>
      <c r="D1241" s="216"/>
      <c r="E1241" s="10"/>
      <c r="F1241" s="10"/>
      <c r="G1241" s="10"/>
      <c r="H1241" s="10"/>
      <c r="I1241" s="10"/>
      <c r="J1241" s="10"/>
      <c r="K1241" s="10"/>
    </row>
    <row r="1242" spans="1:11">
      <c r="A1242" s="38"/>
      <c r="B1242" s="10"/>
      <c r="C1242" s="216"/>
      <c r="D1242" s="216"/>
      <c r="E1242" s="10"/>
      <c r="F1242" s="10"/>
      <c r="G1242" s="10"/>
      <c r="H1242" s="10"/>
      <c r="I1242" s="10"/>
      <c r="J1242" s="10"/>
      <c r="K1242" s="10"/>
    </row>
    <row r="1243" spans="1:11">
      <c r="A1243" s="38"/>
      <c r="B1243" s="10"/>
      <c r="C1243" s="216"/>
      <c r="D1243" s="216"/>
      <c r="E1243" s="10"/>
      <c r="F1243" s="10"/>
      <c r="G1243" s="10"/>
      <c r="H1243" s="10"/>
      <c r="I1243" s="10"/>
      <c r="J1243" s="10"/>
      <c r="K1243" s="10"/>
    </row>
    <row r="1244" spans="1:11">
      <c r="A1244" s="38"/>
      <c r="B1244" s="10"/>
      <c r="C1244" s="216"/>
      <c r="D1244" s="216"/>
      <c r="E1244" s="10"/>
      <c r="F1244" s="10"/>
      <c r="G1244" s="10"/>
      <c r="H1244" s="10"/>
      <c r="I1244" s="10"/>
      <c r="J1244" s="10"/>
      <c r="K1244" s="10"/>
    </row>
    <row r="1245" spans="1:11">
      <c r="A1245" s="38"/>
      <c r="B1245" s="10"/>
      <c r="C1245" s="216"/>
      <c r="D1245" s="216"/>
      <c r="E1245" s="10"/>
      <c r="F1245" s="10"/>
      <c r="G1245" s="10"/>
      <c r="H1245" s="10"/>
      <c r="I1245" s="10"/>
      <c r="J1245" s="10"/>
      <c r="K1245" s="10"/>
    </row>
    <row r="1246" spans="1:11">
      <c r="A1246" s="38"/>
      <c r="B1246" s="10"/>
      <c r="C1246" s="216"/>
      <c r="D1246" s="216"/>
      <c r="E1246" s="10"/>
      <c r="F1246" s="10"/>
      <c r="G1246" s="10"/>
      <c r="H1246" s="10"/>
      <c r="I1246" s="10"/>
      <c r="J1246" s="10"/>
      <c r="K1246" s="10"/>
    </row>
    <row r="1247" spans="1:11">
      <c r="A1247" s="38"/>
      <c r="B1247" s="10"/>
      <c r="C1247" s="216"/>
      <c r="D1247" s="216"/>
      <c r="E1247" s="10"/>
      <c r="F1247" s="10"/>
      <c r="G1247" s="10"/>
      <c r="H1247" s="10"/>
      <c r="I1247" s="10"/>
      <c r="J1247" s="10"/>
      <c r="K1247" s="10"/>
    </row>
    <row r="1248" spans="1:11">
      <c r="A1248" s="38"/>
      <c r="B1248" s="10"/>
      <c r="C1248" s="216"/>
      <c r="D1248" s="216"/>
      <c r="E1248" s="10"/>
      <c r="F1248" s="10"/>
      <c r="G1248" s="10"/>
      <c r="H1248" s="10"/>
      <c r="I1248" s="10"/>
      <c r="J1248" s="10"/>
      <c r="K1248" s="10"/>
    </row>
    <row r="1249" spans="1:11">
      <c r="A1249" s="38"/>
      <c r="B1249" s="10"/>
      <c r="C1249" s="216"/>
      <c r="D1249" s="216"/>
      <c r="E1249" s="10"/>
      <c r="F1249" s="10"/>
      <c r="G1249" s="10"/>
      <c r="H1249" s="10"/>
      <c r="I1249" s="10"/>
      <c r="J1249" s="10"/>
      <c r="K1249" s="10"/>
    </row>
    <row r="1250" spans="1:11">
      <c r="A1250" s="38"/>
      <c r="B1250" s="10"/>
      <c r="C1250" s="216"/>
      <c r="D1250" s="216"/>
      <c r="E1250" s="10"/>
      <c r="F1250" s="10"/>
      <c r="G1250" s="10"/>
      <c r="H1250" s="10"/>
      <c r="I1250" s="10"/>
      <c r="J1250" s="10"/>
      <c r="K1250" s="10"/>
    </row>
    <row r="1251" spans="1:11">
      <c r="A1251" s="38"/>
      <c r="B1251" s="10"/>
      <c r="C1251" s="216"/>
      <c r="D1251" s="216"/>
      <c r="E1251" s="10"/>
      <c r="F1251" s="10"/>
      <c r="G1251" s="10"/>
      <c r="H1251" s="10"/>
      <c r="I1251" s="10"/>
      <c r="J1251" s="10"/>
      <c r="K1251" s="10"/>
    </row>
    <row r="1252" spans="1:11">
      <c r="A1252" s="38"/>
      <c r="B1252" s="10"/>
      <c r="C1252" s="216"/>
      <c r="D1252" s="216"/>
      <c r="E1252" s="10"/>
      <c r="F1252" s="10"/>
      <c r="G1252" s="10"/>
      <c r="H1252" s="10"/>
      <c r="I1252" s="10"/>
      <c r="J1252" s="10"/>
      <c r="K1252" s="10"/>
    </row>
    <row r="1253" spans="1:11">
      <c r="A1253" s="38"/>
      <c r="B1253" s="10"/>
      <c r="C1253" s="216"/>
      <c r="D1253" s="216"/>
      <c r="E1253" s="10"/>
      <c r="F1253" s="10"/>
      <c r="G1253" s="10"/>
      <c r="H1253" s="10"/>
      <c r="I1253" s="10"/>
      <c r="J1253" s="10"/>
      <c r="K1253" s="10"/>
    </row>
    <row r="1254" spans="1:11">
      <c r="A1254" s="38"/>
      <c r="B1254" s="10"/>
      <c r="C1254" s="216"/>
      <c r="D1254" s="216"/>
      <c r="E1254" s="10"/>
      <c r="F1254" s="10"/>
      <c r="G1254" s="10"/>
      <c r="H1254" s="10"/>
      <c r="I1254" s="10"/>
      <c r="J1254" s="10"/>
      <c r="K1254" s="10"/>
    </row>
    <row r="1255" spans="1:11">
      <c r="A1255" s="38"/>
      <c r="B1255" s="10"/>
      <c r="C1255" s="216"/>
      <c r="D1255" s="216"/>
      <c r="E1255" s="10"/>
      <c r="F1255" s="10"/>
      <c r="G1255" s="10"/>
      <c r="H1255" s="10"/>
      <c r="I1255" s="10"/>
      <c r="J1255" s="10"/>
      <c r="K1255" s="10"/>
    </row>
    <row r="1256" spans="1:11">
      <c r="A1256" s="38"/>
      <c r="B1256" s="10"/>
      <c r="C1256" s="216"/>
      <c r="D1256" s="216"/>
      <c r="E1256" s="10"/>
      <c r="F1256" s="10"/>
      <c r="G1256" s="10"/>
      <c r="H1256" s="10"/>
      <c r="I1256" s="10"/>
      <c r="J1256" s="10"/>
      <c r="K1256" s="10"/>
    </row>
    <row r="1257" spans="1:11">
      <c r="A1257" s="38"/>
      <c r="B1257" s="10"/>
      <c r="C1257" s="216"/>
      <c r="D1257" s="216"/>
      <c r="E1257" s="10"/>
      <c r="F1257" s="10"/>
      <c r="G1257" s="10"/>
      <c r="H1257" s="10"/>
      <c r="I1257" s="10"/>
      <c r="J1257" s="10"/>
      <c r="K1257" s="10"/>
    </row>
    <row r="1258" spans="1:11">
      <c r="A1258" s="38"/>
      <c r="B1258" s="10"/>
      <c r="C1258" s="216"/>
      <c r="D1258" s="216"/>
      <c r="E1258" s="10"/>
      <c r="F1258" s="10"/>
      <c r="G1258" s="10"/>
      <c r="H1258" s="10"/>
      <c r="I1258" s="10"/>
      <c r="J1258" s="10"/>
      <c r="K1258" s="10"/>
    </row>
    <row r="1259" spans="1:11">
      <c r="A1259" s="38"/>
      <c r="B1259" s="10"/>
      <c r="C1259" s="216"/>
      <c r="D1259" s="216"/>
      <c r="E1259" s="10"/>
      <c r="F1259" s="10"/>
      <c r="G1259" s="10"/>
      <c r="H1259" s="10"/>
      <c r="I1259" s="10"/>
      <c r="J1259" s="10"/>
      <c r="K1259" s="10"/>
    </row>
    <row r="1260" spans="1:11">
      <c r="A1260" s="38"/>
      <c r="B1260" s="10"/>
      <c r="C1260" s="216"/>
      <c r="D1260" s="216"/>
      <c r="E1260" s="10"/>
      <c r="F1260" s="10"/>
      <c r="G1260" s="10"/>
      <c r="H1260" s="10"/>
      <c r="I1260" s="10"/>
      <c r="J1260" s="10"/>
      <c r="K1260" s="10"/>
    </row>
    <row r="1261" spans="1:11">
      <c r="A1261" s="38"/>
      <c r="B1261" s="10"/>
      <c r="C1261" s="216"/>
      <c r="D1261" s="216"/>
      <c r="E1261" s="10"/>
      <c r="F1261" s="10"/>
      <c r="G1261" s="10"/>
      <c r="H1261" s="10"/>
      <c r="I1261" s="10"/>
      <c r="J1261" s="10"/>
      <c r="K1261" s="10"/>
    </row>
    <row r="1262" spans="1:11">
      <c r="A1262" s="38"/>
      <c r="B1262" s="10"/>
      <c r="C1262" s="216"/>
      <c r="D1262" s="216"/>
      <c r="E1262" s="10"/>
      <c r="F1262" s="10"/>
      <c r="G1262" s="10"/>
      <c r="H1262" s="10"/>
      <c r="I1262" s="10"/>
      <c r="J1262" s="10"/>
      <c r="K1262" s="10"/>
    </row>
    <row r="1263" spans="1:11">
      <c r="A1263" s="38"/>
      <c r="B1263" s="10"/>
      <c r="C1263" s="216"/>
      <c r="D1263" s="216"/>
      <c r="E1263" s="10"/>
      <c r="F1263" s="10"/>
      <c r="G1263" s="10"/>
      <c r="H1263" s="10"/>
      <c r="I1263" s="10"/>
      <c r="J1263" s="10"/>
      <c r="K1263" s="10"/>
    </row>
    <row r="1264" spans="1:11">
      <c r="A1264" s="38"/>
      <c r="B1264" s="10"/>
      <c r="C1264" s="216"/>
      <c r="D1264" s="216"/>
      <c r="E1264" s="10"/>
      <c r="F1264" s="10"/>
      <c r="G1264" s="10"/>
      <c r="H1264" s="10"/>
      <c r="I1264" s="10"/>
      <c r="J1264" s="10"/>
      <c r="K1264" s="10"/>
    </row>
    <row r="1265" spans="1:11">
      <c r="A1265" s="38"/>
      <c r="B1265" s="10"/>
      <c r="C1265" s="216"/>
      <c r="D1265" s="216"/>
      <c r="E1265" s="10"/>
      <c r="F1265" s="10"/>
      <c r="G1265" s="10"/>
      <c r="H1265" s="10"/>
      <c r="I1265" s="10"/>
      <c r="J1265" s="10"/>
      <c r="K1265" s="10"/>
    </row>
    <row r="1266" spans="1:11">
      <c r="A1266" s="38"/>
      <c r="B1266" s="10"/>
      <c r="C1266" s="216"/>
      <c r="D1266" s="216"/>
      <c r="E1266" s="10"/>
      <c r="F1266" s="10"/>
      <c r="G1266" s="10"/>
      <c r="H1266" s="10"/>
      <c r="I1266" s="10"/>
      <c r="J1266" s="10"/>
      <c r="K1266" s="10"/>
    </row>
    <row r="1267" spans="1:11">
      <c r="A1267" s="38"/>
      <c r="B1267" s="10"/>
      <c r="C1267" s="216"/>
      <c r="D1267" s="216"/>
      <c r="E1267" s="10"/>
      <c r="F1267" s="10"/>
      <c r="G1267" s="10"/>
      <c r="H1267" s="10"/>
      <c r="I1267" s="10"/>
      <c r="J1267" s="10"/>
      <c r="K1267" s="10"/>
    </row>
    <row r="1268" spans="1:11">
      <c r="A1268" s="38"/>
      <c r="B1268" s="10"/>
      <c r="C1268" s="216"/>
      <c r="D1268" s="216"/>
      <c r="E1268" s="10"/>
      <c r="F1268" s="10"/>
      <c r="G1268" s="10"/>
      <c r="H1268" s="10"/>
      <c r="I1268" s="10"/>
      <c r="J1268" s="10"/>
      <c r="K1268" s="10"/>
    </row>
    <row r="1269" spans="1:11">
      <c r="A1269" s="38"/>
      <c r="B1269" s="10"/>
      <c r="C1269" s="216"/>
      <c r="D1269" s="216"/>
      <c r="E1269" s="10"/>
      <c r="F1269" s="10"/>
      <c r="G1269" s="10"/>
      <c r="H1269" s="10"/>
      <c r="I1269" s="10"/>
      <c r="J1269" s="10"/>
      <c r="K1269" s="10"/>
    </row>
    <row r="1270" spans="1:11">
      <c r="A1270" s="38"/>
      <c r="B1270" s="10"/>
      <c r="C1270" s="216"/>
      <c r="D1270" s="216"/>
      <c r="E1270" s="10"/>
      <c r="F1270" s="10"/>
      <c r="G1270" s="10"/>
      <c r="H1270" s="10"/>
      <c r="I1270" s="10"/>
      <c r="J1270" s="10"/>
      <c r="K1270" s="10"/>
    </row>
    <row r="1271" spans="1:11">
      <c r="A1271" s="38"/>
      <c r="B1271" s="10"/>
      <c r="C1271" s="216"/>
      <c r="D1271" s="216"/>
      <c r="E1271" s="10"/>
      <c r="F1271" s="10"/>
      <c r="G1271" s="10"/>
      <c r="H1271" s="10"/>
      <c r="I1271" s="10"/>
      <c r="J1271" s="10"/>
      <c r="K1271" s="10"/>
    </row>
    <row r="1272" spans="1:11">
      <c r="A1272" s="38"/>
      <c r="B1272" s="10"/>
      <c r="C1272" s="216"/>
      <c r="D1272" s="216"/>
      <c r="E1272" s="10"/>
      <c r="F1272" s="10"/>
      <c r="G1272" s="10"/>
      <c r="H1272" s="10"/>
      <c r="I1272" s="10"/>
      <c r="J1272" s="10"/>
      <c r="K1272" s="10"/>
    </row>
    <row r="1273" spans="1:11">
      <c r="A1273" s="38"/>
      <c r="B1273" s="10"/>
      <c r="C1273" s="216"/>
      <c r="D1273" s="216"/>
      <c r="E1273" s="10"/>
      <c r="F1273" s="10"/>
      <c r="G1273" s="10"/>
      <c r="H1273" s="10"/>
      <c r="I1273" s="10"/>
      <c r="J1273" s="10"/>
      <c r="K1273" s="10"/>
    </row>
    <row r="1274" spans="1:11">
      <c r="A1274" s="38"/>
      <c r="B1274" s="10"/>
      <c r="C1274" s="216"/>
      <c r="D1274" s="216"/>
      <c r="E1274" s="10"/>
      <c r="F1274" s="10"/>
      <c r="G1274" s="10"/>
      <c r="H1274" s="10"/>
      <c r="I1274" s="10"/>
      <c r="J1274" s="10"/>
      <c r="K1274" s="10"/>
    </row>
    <row r="1275" spans="1:11">
      <c r="A1275" s="38"/>
      <c r="B1275" s="10"/>
      <c r="C1275" s="216"/>
      <c r="D1275" s="216"/>
      <c r="E1275" s="10"/>
      <c r="F1275" s="10"/>
      <c r="G1275" s="10"/>
      <c r="H1275" s="10"/>
      <c r="I1275" s="10"/>
      <c r="J1275" s="10"/>
      <c r="K1275" s="10"/>
    </row>
    <row r="1276" spans="1:11">
      <c r="A1276" s="38"/>
      <c r="B1276" s="10"/>
      <c r="C1276" s="216"/>
      <c r="D1276" s="216"/>
      <c r="E1276" s="10"/>
      <c r="F1276" s="10"/>
      <c r="G1276" s="10"/>
      <c r="H1276" s="10"/>
      <c r="I1276" s="10"/>
      <c r="J1276" s="10"/>
      <c r="K1276" s="10"/>
    </row>
    <row r="1277" spans="1:11">
      <c r="A1277" s="38"/>
      <c r="B1277" s="10"/>
      <c r="C1277" s="216"/>
      <c r="D1277" s="216"/>
      <c r="E1277" s="10"/>
      <c r="F1277" s="10"/>
      <c r="G1277" s="10"/>
      <c r="H1277" s="10"/>
      <c r="I1277" s="10"/>
      <c r="J1277" s="10"/>
      <c r="K1277" s="10"/>
    </row>
    <row r="1278" spans="1:11">
      <c r="A1278" s="38"/>
      <c r="B1278" s="10"/>
      <c r="C1278" s="216"/>
      <c r="D1278" s="216"/>
      <c r="E1278" s="10"/>
      <c r="F1278" s="10"/>
      <c r="G1278" s="10"/>
      <c r="H1278" s="10"/>
      <c r="I1278" s="10"/>
      <c r="J1278" s="10"/>
      <c r="K1278" s="10"/>
    </row>
    <row r="1279" spans="1:11">
      <c r="A1279" s="38"/>
      <c r="B1279" s="10"/>
      <c r="C1279" s="216"/>
      <c r="D1279" s="216"/>
      <c r="E1279" s="10"/>
      <c r="F1279" s="10"/>
      <c r="G1279" s="10"/>
      <c r="H1279" s="10"/>
      <c r="I1279" s="10"/>
      <c r="J1279" s="10"/>
      <c r="K1279" s="10"/>
    </row>
    <row r="1280" spans="1:11">
      <c r="A1280" s="38"/>
      <c r="B1280" s="10"/>
      <c r="C1280" s="216"/>
      <c r="D1280" s="216"/>
      <c r="E1280" s="10"/>
      <c r="F1280" s="10"/>
      <c r="G1280" s="10"/>
      <c r="H1280" s="10"/>
      <c r="I1280" s="10"/>
      <c r="J1280" s="10"/>
      <c r="K1280" s="10"/>
    </row>
    <row r="1281" spans="1:11">
      <c r="A1281" s="38"/>
      <c r="B1281" s="10"/>
      <c r="C1281" s="216"/>
      <c r="D1281" s="216"/>
      <c r="E1281" s="10"/>
      <c r="F1281" s="10"/>
      <c r="G1281" s="10"/>
      <c r="H1281" s="10"/>
      <c r="I1281" s="10"/>
      <c r="J1281" s="10"/>
      <c r="K1281" s="10"/>
    </row>
    <row r="1282" spans="1:11">
      <c r="A1282" s="38"/>
      <c r="B1282" s="10"/>
      <c r="C1282" s="216"/>
      <c r="D1282" s="216"/>
      <c r="E1282" s="10"/>
      <c r="F1282" s="10"/>
      <c r="G1282" s="10"/>
      <c r="H1282" s="10"/>
      <c r="I1282" s="10"/>
      <c r="J1282" s="10"/>
      <c r="K1282" s="10"/>
    </row>
    <row r="1283" spans="1:11">
      <c r="A1283" s="38"/>
      <c r="B1283" s="10"/>
      <c r="C1283" s="216"/>
      <c r="D1283" s="216"/>
      <c r="E1283" s="10"/>
      <c r="F1283" s="10"/>
      <c r="G1283" s="10"/>
      <c r="H1283" s="10"/>
      <c r="I1283" s="10"/>
      <c r="J1283" s="10"/>
      <c r="K1283" s="10"/>
    </row>
    <row r="1284" spans="1:11">
      <c r="A1284" s="38"/>
      <c r="B1284" s="10"/>
      <c r="C1284" s="216"/>
      <c r="D1284" s="216"/>
      <c r="E1284" s="10"/>
      <c r="F1284" s="10"/>
      <c r="G1284" s="10"/>
      <c r="H1284" s="10"/>
      <c r="I1284" s="10"/>
      <c r="J1284" s="10"/>
      <c r="K1284" s="10"/>
    </row>
    <row r="1285" spans="1:11">
      <c r="A1285" s="38"/>
      <c r="B1285" s="10"/>
      <c r="C1285" s="216"/>
      <c r="D1285" s="216"/>
      <c r="E1285" s="10"/>
      <c r="F1285" s="10"/>
      <c r="G1285" s="10"/>
      <c r="H1285" s="10"/>
      <c r="I1285" s="10"/>
      <c r="J1285" s="10"/>
      <c r="K1285" s="10"/>
    </row>
    <row r="1286" spans="1:11">
      <c r="A1286" s="38"/>
      <c r="B1286" s="10"/>
      <c r="C1286" s="216"/>
      <c r="D1286" s="216"/>
      <c r="E1286" s="10"/>
      <c r="F1286" s="10"/>
      <c r="G1286" s="10"/>
      <c r="H1286" s="10"/>
      <c r="I1286" s="10"/>
      <c r="J1286" s="10"/>
      <c r="K1286" s="10"/>
    </row>
    <row r="1287" spans="1:11">
      <c r="A1287" s="38"/>
      <c r="B1287" s="10"/>
      <c r="C1287" s="216"/>
      <c r="D1287" s="216"/>
      <c r="E1287" s="10"/>
      <c r="F1287" s="10"/>
      <c r="G1287" s="10"/>
      <c r="H1287" s="10"/>
      <c r="I1287" s="10"/>
      <c r="J1287" s="10"/>
      <c r="K1287" s="10"/>
    </row>
    <row r="1288" spans="1:11">
      <c r="A1288" s="38"/>
      <c r="B1288" s="10"/>
      <c r="C1288" s="216"/>
      <c r="D1288" s="216"/>
      <c r="E1288" s="10"/>
      <c r="F1288" s="10"/>
      <c r="G1288" s="10"/>
      <c r="H1288" s="10"/>
      <c r="I1288" s="10"/>
      <c r="J1288" s="10"/>
      <c r="K1288" s="10"/>
    </row>
    <row r="1289" spans="1:11">
      <c r="A1289" s="38"/>
      <c r="B1289" s="10"/>
      <c r="C1289" s="216"/>
      <c r="D1289" s="216"/>
      <c r="E1289" s="10"/>
      <c r="F1289" s="10"/>
      <c r="G1289" s="10"/>
      <c r="H1289" s="10"/>
      <c r="I1289" s="10"/>
      <c r="J1289" s="10"/>
      <c r="K1289" s="10"/>
    </row>
    <row r="1290" spans="1:11">
      <c r="A1290" s="38"/>
      <c r="B1290" s="10"/>
      <c r="C1290" s="216"/>
      <c r="D1290" s="216"/>
      <c r="E1290" s="10"/>
      <c r="F1290" s="10"/>
      <c r="G1290" s="10"/>
      <c r="H1290" s="10"/>
      <c r="I1290" s="10"/>
      <c r="J1290" s="10"/>
      <c r="K1290" s="10"/>
    </row>
    <row r="1291" spans="1:11">
      <c r="A1291" s="38"/>
      <c r="B1291" s="10"/>
      <c r="C1291" s="216"/>
      <c r="D1291" s="216"/>
      <c r="E1291" s="10"/>
      <c r="F1291" s="10"/>
      <c r="G1291" s="10"/>
      <c r="H1291" s="10"/>
      <c r="I1291" s="10"/>
      <c r="J1291" s="10"/>
      <c r="K1291" s="10"/>
    </row>
    <row r="1292" spans="1:11">
      <c r="A1292" s="38"/>
      <c r="B1292" s="10"/>
      <c r="C1292" s="216"/>
      <c r="D1292" s="216"/>
      <c r="E1292" s="10"/>
      <c r="F1292" s="10"/>
      <c r="G1292" s="10"/>
      <c r="H1292" s="10"/>
      <c r="I1292" s="10"/>
      <c r="J1292" s="10"/>
      <c r="K1292" s="10"/>
    </row>
    <row r="1293" spans="1:11">
      <c r="A1293" s="38"/>
      <c r="B1293" s="10"/>
      <c r="C1293" s="216"/>
      <c r="D1293" s="216"/>
      <c r="E1293" s="10"/>
      <c r="F1293" s="10"/>
      <c r="G1293" s="10"/>
      <c r="H1293" s="10"/>
      <c r="I1293" s="10"/>
      <c r="J1293" s="10"/>
      <c r="K1293" s="10"/>
    </row>
    <row r="1294" spans="1:11">
      <c r="A1294" s="38"/>
      <c r="B1294" s="10"/>
      <c r="C1294" s="216"/>
      <c r="D1294" s="216"/>
      <c r="E1294" s="10"/>
      <c r="F1294" s="10"/>
      <c r="G1294" s="10"/>
      <c r="H1294" s="10"/>
      <c r="I1294" s="10"/>
      <c r="J1294" s="10"/>
      <c r="K1294" s="10"/>
    </row>
    <row r="1295" spans="1:11">
      <c r="A1295" s="38"/>
      <c r="B1295" s="10"/>
      <c r="C1295" s="216"/>
      <c r="D1295" s="216"/>
      <c r="E1295" s="10"/>
      <c r="F1295" s="10"/>
      <c r="G1295" s="10"/>
      <c r="H1295" s="10"/>
      <c r="I1295" s="10"/>
      <c r="J1295" s="10"/>
      <c r="K1295" s="10"/>
    </row>
    <row r="1296" spans="1:11">
      <c r="A1296" s="38"/>
      <c r="B1296" s="10"/>
      <c r="C1296" s="216"/>
      <c r="D1296" s="216"/>
      <c r="E1296" s="10"/>
      <c r="F1296" s="10"/>
      <c r="G1296" s="10"/>
      <c r="H1296" s="10"/>
      <c r="I1296" s="10"/>
      <c r="J1296" s="10"/>
      <c r="K1296" s="10"/>
    </row>
    <row r="1297" spans="1:11">
      <c r="A1297" s="38"/>
      <c r="B1297" s="10"/>
      <c r="C1297" s="216"/>
      <c r="D1297" s="216"/>
      <c r="E1297" s="10"/>
      <c r="F1297" s="10"/>
      <c r="G1297" s="10"/>
      <c r="H1297" s="10"/>
      <c r="I1297" s="10"/>
      <c r="J1297" s="10"/>
      <c r="K1297" s="10"/>
    </row>
    <row r="1298" spans="1:11">
      <c r="A1298" s="38"/>
      <c r="B1298" s="10"/>
      <c r="C1298" s="216"/>
      <c r="D1298" s="216"/>
      <c r="E1298" s="10"/>
      <c r="F1298" s="10"/>
      <c r="G1298" s="10"/>
      <c r="H1298" s="10"/>
      <c r="I1298" s="10"/>
      <c r="J1298" s="10"/>
      <c r="K1298" s="10"/>
    </row>
    <row r="1299" spans="1:11">
      <c r="A1299" s="38"/>
      <c r="B1299" s="10"/>
      <c r="C1299" s="216"/>
      <c r="D1299" s="216"/>
      <c r="E1299" s="10"/>
      <c r="F1299" s="10"/>
      <c r="G1299" s="10"/>
      <c r="H1299" s="10"/>
      <c r="I1299" s="10"/>
      <c r="J1299" s="10"/>
      <c r="K1299" s="10"/>
    </row>
    <row r="1300" spans="1:11">
      <c r="A1300" s="38"/>
      <c r="B1300" s="10"/>
      <c r="C1300" s="216"/>
      <c r="D1300" s="216"/>
      <c r="E1300" s="10"/>
      <c r="F1300" s="10"/>
      <c r="G1300" s="10"/>
      <c r="H1300" s="10"/>
      <c r="I1300" s="10"/>
      <c r="J1300" s="10"/>
      <c r="K1300" s="10"/>
    </row>
    <row r="1301" spans="1:11">
      <c r="A1301" s="38"/>
      <c r="B1301" s="10"/>
      <c r="C1301" s="216"/>
      <c r="D1301" s="216"/>
      <c r="E1301" s="10"/>
      <c r="F1301" s="10"/>
      <c r="G1301" s="10"/>
      <c r="H1301" s="10"/>
      <c r="I1301" s="10"/>
      <c r="J1301" s="10"/>
      <c r="K1301" s="10"/>
    </row>
    <row r="1302" spans="1:11">
      <c r="A1302" s="38"/>
      <c r="B1302" s="10"/>
      <c r="C1302" s="216"/>
      <c r="D1302" s="216"/>
      <c r="E1302" s="10"/>
      <c r="F1302" s="10"/>
      <c r="G1302" s="10"/>
      <c r="H1302" s="10"/>
      <c r="I1302" s="10"/>
      <c r="J1302" s="10"/>
      <c r="K1302" s="10"/>
    </row>
    <row r="1303" spans="1:11">
      <c r="A1303" s="38"/>
      <c r="B1303" s="10"/>
      <c r="C1303" s="216"/>
      <c r="D1303" s="216"/>
      <c r="E1303" s="10"/>
      <c r="F1303" s="10"/>
      <c r="G1303" s="10"/>
      <c r="H1303" s="10"/>
      <c r="I1303" s="10"/>
      <c r="J1303" s="10"/>
      <c r="K1303" s="10"/>
    </row>
    <row r="1304" spans="1:11">
      <c r="A1304" s="38"/>
      <c r="B1304" s="10"/>
      <c r="C1304" s="216"/>
      <c r="D1304" s="216"/>
      <c r="E1304" s="10"/>
      <c r="F1304" s="10"/>
      <c r="G1304" s="10"/>
      <c r="H1304" s="10"/>
      <c r="I1304" s="10"/>
      <c r="J1304" s="10"/>
      <c r="K1304" s="10"/>
    </row>
    <row r="1305" spans="1:11">
      <c r="A1305" s="38"/>
      <c r="B1305" s="10"/>
      <c r="C1305" s="216"/>
      <c r="D1305" s="216"/>
      <c r="E1305" s="10"/>
      <c r="F1305" s="10"/>
      <c r="G1305" s="10"/>
      <c r="H1305" s="10"/>
      <c r="I1305" s="10"/>
      <c r="J1305" s="10"/>
      <c r="K1305" s="10"/>
    </row>
    <row r="1306" spans="1:11">
      <c r="A1306" s="38"/>
      <c r="B1306" s="10"/>
      <c r="C1306" s="216"/>
      <c r="D1306" s="216"/>
      <c r="E1306" s="10"/>
      <c r="F1306" s="10"/>
      <c r="G1306" s="10"/>
      <c r="H1306" s="10"/>
      <c r="I1306" s="10"/>
      <c r="J1306" s="10"/>
      <c r="K1306" s="10"/>
    </row>
    <row r="1307" spans="1:11">
      <c r="A1307" s="38"/>
      <c r="B1307" s="10"/>
      <c r="C1307" s="216"/>
      <c r="D1307" s="216"/>
      <c r="E1307" s="10"/>
      <c r="F1307" s="10"/>
      <c r="G1307" s="10"/>
      <c r="H1307" s="10"/>
      <c r="I1307" s="10"/>
      <c r="J1307" s="10"/>
      <c r="K1307" s="10"/>
    </row>
    <row r="1308" spans="1:11">
      <c r="A1308" s="38"/>
      <c r="B1308" s="10"/>
      <c r="C1308" s="216"/>
      <c r="D1308" s="216"/>
      <c r="E1308" s="10"/>
      <c r="F1308" s="10"/>
      <c r="G1308" s="10"/>
      <c r="H1308" s="10"/>
      <c r="I1308" s="10"/>
      <c r="J1308" s="10"/>
      <c r="K1308" s="10"/>
    </row>
    <row r="1309" spans="1:11">
      <c r="A1309" s="38"/>
      <c r="B1309" s="10"/>
      <c r="C1309" s="216"/>
      <c r="D1309" s="216"/>
      <c r="E1309" s="10"/>
      <c r="F1309" s="10"/>
      <c r="G1309" s="10"/>
      <c r="H1309" s="10"/>
      <c r="I1309" s="10"/>
      <c r="J1309" s="10"/>
      <c r="K1309" s="10"/>
    </row>
    <row r="1310" spans="1:11">
      <c r="A1310" s="38"/>
      <c r="B1310" s="10"/>
      <c r="C1310" s="216"/>
      <c r="D1310" s="216"/>
      <c r="E1310" s="10"/>
      <c r="F1310" s="10"/>
      <c r="G1310" s="10"/>
      <c r="H1310" s="10"/>
      <c r="I1310" s="10"/>
      <c r="J1310" s="10"/>
      <c r="K1310" s="10"/>
    </row>
    <row r="1311" spans="1:11">
      <c r="A1311" s="38"/>
      <c r="B1311" s="10"/>
      <c r="C1311" s="216"/>
      <c r="D1311" s="216"/>
      <c r="E1311" s="10"/>
      <c r="F1311" s="10"/>
      <c r="G1311" s="10"/>
      <c r="H1311" s="10"/>
      <c r="I1311" s="10"/>
      <c r="J1311" s="10"/>
      <c r="K1311" s="10"/>
    </row>
    <row r="1312" spans="1:11">
      <c r="A1312" s="38"/>
      <c r="B1312" s="10"/>
      <c r="C1312" s="216"/>
      <c r="D1312" s="216"/>
      <c r="E1312" s="10"/>
      <c r="F1312" s="10"/>
      <c r="G1312" s="10"/>
      <c r="H1312" s="10"/>
      <c r="I1312" s="10"/>
      <c r="J1312" s="10"/>
      <c r="K1312" s="10"/>
    </row>
    <row r="1313" spans="1:11">
      <c r="A1313" s="38"/>
      <c r="B1313" s="10"/>
      <c r="C1313" s="216"/>
      <c r="D1313" s="216"/>
      <c r="E1313" s="10"/>
      <c r="F1313" s="10"/>
      <c r="G1313" s="10"/>
      <c r="H1313" s="10"/>
      <c r="I1313" s="10"/>
      <c r="J1313" s="10"/>
      <c r="K1313" s="10"/>
    </row>
    <row r="1314" spans="1:11">
      <c r="A1314" s="38"/>
      <c r="B1314" s="10"/>
      <c r="C1314" s="216"/>
      <c r="D1314" s="216"/>
      <c r="E1314" s="10"/>
      <c r="F1314" s="10"/>
      <c r="G1314" s="10"/>
      <c r="H1314" s="10"/>
      <c r="I1314" s="10"/>
      <c r="J1314" s="10"/>
      <c r="K1314" s="10"/>
    </row>
    <row r="1315" spans="1:11">
      <c r="A1315" s="38"/>
      <c r="B1315" s="10"/>
      <c r="C1315" s="216"/>
      <c r="D1315" s="216"/>
      <c r="E1315" s="10"/>
      <c r="F1315" s="10"/>
      <c r="G1315" s="10"/>
      <c r="H1315" s="10"/>
      <c r="I1315" s="10"/>
      <c r="J1315" s="10"/>
      <c r="K1315" s="10"/>
    </row>
    <row r="1316" spans="1:11">
      <c r="A1316" s="38"/>
      <c r="B1316" s="10"/>
      <c r="C1316" s="216"/>
      <c r="D1316" s="216"/>
      <c r="E1316" s="10"/>
      <c r="F1316" s="10"/>
      <c r="G1316" s="10"/>
      <c r="H1316" s="10"/>
      <c r="I1316" s="10"/>
      <c r="J1316" s="10"/>
      <c r="K1316" s="10"/>
    </row>
    <row r="1317" spans="1:11">
      <c r="A1317" s="38"/>
      <c r="B1317" s="10"/>
      <c r="C1317" s="216"/>
      <c r="D1317" s="216"/>
      <c r="E1317" s="10"/>
      <c r="F1317" s="10"/>
      <c r="G1317" s="10"/>
      <c r="H1317" s="10"/>
      <c r="I1317" s="10"/>
      <c r="J1317" s="10"/>
      <c r="K1317" s="10"/>
    </row>
    <row r="1318" spans="1:11">
      <c r="A1318" s="38"/>
      <c r="B1318" s="10"/>
      <c r="C1318" s="216"/>
      <c r="D1318" s="216"/>
      <c r="E1318" s="10"/>
      <c r="F1318" s="10"/>
      <c r="G1318" s="10"/>
      <c r="H1318" s="10"/>
      <c r="I1318" s="10"/>
      <c r="J1318" s="10"/>
      <c r="K1318" s="10"/>
    </row>
    <row r="1319" spans="1:11">
      <c r="A1319" s="38"/>
      <c r="B1319" s="10"/>
      <c r="C1319" s="216"/>
      <c r="D1319" s="216"/>
      <c r="E1319" s="10"/>
      <c r="F1319" s="10"/>
      <c r="G1319" s="10"/>
      <c r="H1319" s="10"/>
      <c r="I1319" s="10"/>
      <c r="J1319" s="10"/>
      <c r="K1319" s="10"/>
    </row>
    <row r="1320" spans="1:11">
      <c r="A1320" s="38"/>
      <c r="B1320" s="10"/>
      <c r="C1320" s="216"/>
      <c r="D1320" s="216"/>
      <c r="E1320" s="10"/>
      <c r="F1320" s="10"/>
      <c r="G1320" s="10"/>
      <c r="H1320" s="10"/>
      <c r="I1320" s="10"/>
      <c r="J1320" s="10"/>
      <c r="K1320" s="10"/>
    </row>
    <row r="1321" spans="1:11">
      <c r="A1321" s="38"/>
      <c r="B1321" s="10"/>
      <c r="C1321" s="216"/>
      <c r="D1321" s="216"/>
      <c r="E1321" s="10"/>
      <c r="F1321" s="10"/>
      <c r="G1321" s="10"/>
      <c r="H1321" s="10"/>
      <c r="I1321" s="10"/>
      <c r="J1321" s="10"/>
      <c r="K1321" s="10"/>
    </row>
    <row r="1322" spans="1:11">
      <c r="A1322" s="38"/>
      <c r="B1322" s="10"/>
      <c r="C1322" s="216"/>
      <c r="D1322" s="216"/>
      <c r="E1322" s="10"/>
      <c r="F1322" s="10"/>
      <c r="G1322" s="10"/>
      <c r="H1322" s="10"/>
      <c r="I1322" s="10"/>
      <c r="J1322" s="10"/>
      <c r="K1322" s="10"/>
    </row>
    <row r="1323" spans="1:11">
      <c r="A1323" s="38"/>
      <c r="B1323" s="10"/>
      <c r="C1323" s="216"/>
      <c r="D1323" s="216"/>
      <c r="E1323" s="10"/>
      <c r="F1323" s="10"/>
      <c r="G1323" s="10"/>
      <c r="H1323" s="10"/>
      <c r="I1323" s="10"/>
      <c r="J1323" s="10"/>
      <c r="K1323" s="10"/>
    </row>
    <row r="1324" spans="1:11">
      <c r="A1324" s="38"/>
      <c r="B1324" s="10"/>
      <c r="C1324" s="216"/>
      <c r="D1324" s="216"/>
      <c r="E1324" s="10"/>
      <c r="F1324" s="10"/>
      <c r="G1324" s="10"/>
      <c r="H1324" s="10"/>
      <c r="I1324" s="10"/>
      <c r="J1324" s="10"/>
      <c r="K1324" s="10"/>
    </row>
    <row r="1325" spans="1:11">
      <c r="A1325" s="38"/>
      <c r="B1325" s="10"/>
      <c r="C1325" s="216"/>
      <c r="D1325" s="216"/>
      <c r="E1325" s="10"/>
      <c r="F1325" s="10"/>
      <c r="G1325" s="10"/>
      <c r="H1325" s="10"/>
      <c r="I1325" s="10"/>
      <c r="J1325" s="10"/>
      <c r="K1325" s="10"/>
    </row>
    <row r="1326" spans="1:11">
      <c r="A1326" s="38"/>
      <c r="B1326" s="10"/>
      <c r="C1326" s="216"/>
      <c r="D1326" s="216"/>
      <c r="E1326" s="10"/>
      <c r="F1326" s="10"/>
      <c r="G1326" s="10"/>
      <c r="H1326" s="10"/>
      <c r="I1326" s="10"/>
      <c r="J1326" s="10"/>
      <c r="K1326" s="10"/>
    </row>
    <row r="1327" spans="1:11">
      <c r="A1327" s="38"/>
      <c r="B1327" s="10"/>
      <c r="C1327" s="216"/>
      <c r="D1327" s="216"/>
      <c r="E1327" s="10"/>
      <c r="F1327" s="10"/>
      <c r="G1327" s="10"/>
      <c r="H1327" s="10"/>
      <c r="I1327" s="10"/>
      <c r="J1327" s="10"/>
      <c r="K1327" s="10"/>
    </row>
    <row r="1328" spans="1:11">
      <c r="A1328" s="38"/>
      <c r="B1328" s="10"/>
      <c r="C1328" s="216"/>
      <c r="D1328" s="216"/>
      <c r="E1328" s="10"/>
      <c r="F1328" s="10"/>
      <c r="G1328" s="10"/>
      <c r="H1328" s="10"/>
      <c r="I1328" s="10"/>
      <c r="J1328" s="10"/>
      <c r="K1328" s="10"/>
    </row>
    <row r="1329" spans="1:11">
      <c r="A1329" s="38"/>
      <c r="B1329" s="10"/>
      <c r="C1329" s="216"/>
      <c r="D1329" s="216"/>
      <c r="E1329" s="10"/>
      <c r="F1329" s="10"/>
      <c r="G1329" s="10"/>
      <c r="H1329" s="10"/>
      <c r="I1329" s="10"/>
      <c r="J1329" s="10"/>
      <c r="K1329" s="10"/>
    </row>
    <row r="1330" spans="1:11">
      <c r="A1330" s="38"/>
      <c r="B1330" s="10"/>
      <c r="C1330" s="216"/>
      <c r="D1330" s="216"/>
      <c r="E1330" s="10"/>
      <c r="F1330" s="10"/>
      <c r="G1330" s="10"/>
      <c r="H1330" s="10"/>
      <c r="I1330" s="10"/>
      <c r="J1330" s="10"/>
      <c r="K1330" s="10"/>
    </row>
    <row r="1331" spans="1:11">
      <c r="A1331" s="38"/>
      <c r="B1331" s="10"/>
      <c r="C1331" s="216"/>
      <c r="D1331" s="216"/>
      <c r="E1331" s="10"/>
      <c r="F1331" s="10"/>
      <c r="G1331" s="10"/>
      <c r="H1331" s="10"/>
      <c r="I1331" s="10"/>
      <c r="J1331" s="10"/>
      <c r="K1331" s="10"/>
    </row>
    <row r="1332" spans="1:11">
      <c r="A1332" s="38"/>
      <c r="B1332" s="10"/>
      <c r="C1332" s="216"/>
      <c r="D1332" s="216"/>
      <c r="E1332" s="10"/>
      <c r="F1332" s="10"/>
      <c r="G1332" s="10"/>
      <c r="H1332" s="10"/>
      <c r="I1332" s="10"/>
      <c r="J1332" s="10"/>
      <c r="K1332" s="10"/>
    </row>
    <row r="1333" spans="1:11">
      <c r="A1333" s="38"/>
      <c r="B1333" s="10"/>
      <c r="C1333" s="216"/>
      <c r="D1333" s="216"/>
      <c r="E1333" s="10"/>
      <c r="F1333" s="10"/>
      <c r="G1333" s="10"/>
      <c r="H1333" s="10"/>
      <c r="I1333" s="10"/>
      <c r="J1333" s="10"/>
      <c r="K1333" s="10"/>
    </row>
    <row r="1334" spans="1:11">
      <c r="A1334" s="38"/>
      <c r="B1334" s="10"/>
      <c r="C1334" s="216"/>
      <c r="D1334" s="216"/>
      <c r="E1334" s="10"/>
      <c r="F1334" s="10"/>
      <c r="G1334" s="10"/>
      <c r="H1334" s="10"/>
      <c r="I1334" s="10"/>
      <c r="J1334" s="10"/>
      <c r="K1334" s="10"/>
    </row>
    <row r="1335" spans="1:11">
      <c r="A1335" s="38"/>
      <c r="B1335" s="10"/>
      <c r="C1335" s="216"/>
      <c r="D1335" s="216"/>
      <c r="E1335" s="10"/>
      <c r="F1335" s="10"/>
      <c r="G1335" s="10"/>
      <c r="H1335" s="10"/>
      <c r="I1335" s="10"/>
      <c r="J1335" s="10"/>
      <c r="K1335" s="10"/>
    </row>
    <row r="1336" spans="1:11">
      <c r="A1336" s="38"/>
      <c r="B1336" s="10"/>
      <c r="C1336" s="216"/>
      <c r="D1336" s="216"/>
      <c r="E1336" s="10"/>
      <c r="F1336" s="10"/>
      <c r="G1336" s="10"/>
      <c r="H1336" s="10"/>
      <c r="I1336" s="10"/>
      <c r="J1336" s="10"/>
      <c r="K1336" s="10"/>
    </row>
    <row r="1337" spans="1:11">
      <c r="A1337" s="38"/>
      <c r="B1337" s="10"/>
      <c r="C1337" s="216"/>
      <c r="D1337" s="216"/>
      <c r="E1337" s="10"/>
      <c r="F1337" s="10"/>
      <c r="G1337" s="10"/>
      <c r="H1337" s="10"/>
      <c r="I1337" s="10"/>
      <c r="J1337" s="10"/>
      <c r="K1337" s="10"/>
    </row>
    <row r="1338" spans="1:11">
      <c r="A1338" s="38"/>
      <c r="B1338" s="10"/>
      <c r="C1338" s="216"/>
      <c r="D1338" s="216"/>
      <c r="E1338" s="10"/>
      <c r="F1338" s="10"/>
      <c r="G1338" s="10"/>
      <c r="H1338" s="10"/>
      <c r="I1338" s="10"/>
      <c r="J1338" s="10"/>
      <c r="K1338" s="10"/>
    </row>
    <row r="1339" spans="1:11">
      <c r="A1339" s="38"/>
      <c r="B1339" s="10"/>
      <c r="C1339" s="216"/>
      <c r="D1339" s="216"/>
      <c r="E1339" s="10"/>
      <c r="F1339" s="10"/>
      <c r="G1339" s="10"/>
      <c r="H1339" s="10"/>
      <c r="I1339" s="10"/>
      <c r="J1339" s="10"/>
      <c r="K1339" s="10"/>
    </row>
    <row r="1340" spans="1:11">
      <c r="A1340" s="38"/>
      <c r="B1340" s="10"/>
      <c r="C1340" s="216"/>
      <c r="D1340" s="216"/>
      <c r="E1340" s="10"/>
      <c r="F1340" s="10"/>
      <c r="G1340" s="10"/>
      <c r="H1340" s="10"/>
      <c r="I1340" s="10"/>
      <c r="J1340" s="10"/>
      <c r="K1340" s="10"/>
    </row>
    <row r="1341" spans="1:11">
      <c r="A1341" s="38"/>
      <c r="B1341" s="10"/>
      <c r="C1341" s="216"/>
      <c r="D1341" s="216"/>
      <c r="E1341" s="10"/>
      <c r="F1341" s="10"/>
      <c r="G1341" s="10"/>
      <c r="H1341" s="10"/>
      <c r="I1341" s="10"/>
      <c r="J1341" s="10"/>
      <c r="K1341" s="10"/>
    </row>
    <row r="1342" spans="1:11">
      <c r="A1342" s="38"/>
      <c r="B1342" s="10"/>
      <c r="C1342" s="216"/>
      <c r="D1342" s="216"/>
      <c r="E1342" s="10"/>
      <c r="F1342" s="10"/>
      <c r="G1342" s="10"/>
      <c r="H1342" s="10"/>
      <c r="I1342" s="10"/>
      <c r="J1342" s="10"/>
      <c r="K1342" s="10"/>
    </row>
    <row r="1343" spans="1:11">
      <c r="A1343" s="38"/>
      <c r="B1343" s="10"/>
      <c r="C1343" s="216"/>
      <c r="D1343" s="216"/>
      <c r="E1343" s="10"/>
      <c r="F1343" s="10"/>
      <c r="G1343" s="10"/>
      <c r="H1343" s="10"/>
      <c r="I1343" s="10"/>
      <c r="J1343" s="10"/>
      <c r="K1343" s="10"/>
    </row>
    <row r="1344" spans="1:11">
      <c r="A1344" s="38"/>
      <c r="B1344" s="10"/>
      <c r="C1344" s="216"/>
      <c r="D1344" s="216"/>
      <c r="E1344" s="10"/>
      <c r="F1344" s="10"/>
      <c r="G1344" s="10"/>
      <c r="H1344" s="10"/>
      <c r="I1344" s="10"/>
      <c r="J1344" s="10"/>
      <c r="K1344" s="10"/>
    </row>
    <row r="1345" spans="1:11">
      <c r="A1345" s="38"/>
      <c r="B1345" s="10"/>
      <c r="C1345" s="216"/>
      <c r="D1345" s="216"/>
      <c r="E1345" s="10"/>
      <c r="F1345" s="10"/>
      <c r="G1345" s="10"/>
      <c r="H1345" s="10"/>
      <c r="I1345" s="10"/>
      <c r="J1345" s="10"/>
      <c r="K1345" s="10"/>
    </row>
    <row r="1346" spans="1:11">
      <c r="A1346" s="38"/>
      <c r="B1346" s="10"/>
      <c r="C1346" s="216"/>
      <c r="D1346" s="216"/>
      <c r="E1346" s="10"/>
      <c r="F1346" s="10"/>
      <c r="G1346" s="10"/>
      <c r="H1346" s="10"/>
      <c r="I1346" s="10"/>
      <c r="J1346" s="10"/>
      <c r="K1346" s="10"/>
    </row>
    <row r="1347" spans="1:11">
      <c r="A1347" s="38"/>
      <c r="B1347" s="10"/>
      <c r="C1347" s="216"/>
      <c r="D1347" s="216"/>
      <c r="E1347" s="10"/>
      <c r="F1347" s="10"/>
      <c r="G1347" s="10"/>
      <c r="H1347" s="10"/>
      <c r="I1347" s="10"/>
      <c r="J1347" s="10"/>
      <c r="K1347" s="10"/>
    </row>
    <row r="1348" spans="1:11">
      <c r="A1348" s="38"/>
      <c r="B1348" s="10"/>
      <c r="C1348" s="216"/>
      <c r="D1348" s="216"/>
      <c r="E1348" s="10"/>
      <c r="F1348" s="10"/>
      <c r="G1348" s="10"/>
      <c r="H1348" s="10"/>
      <c r="I1348" s="10"/>
      <c r="J1348" s="10"/>
      <c r="K1348" s="10"/>
    </row>
    <row r="1349" spans="1:11">
      <c r="A1349" s="38"/>
      <c r="B1349" s="10"/>
      <c r="C1349" s="216"/>
      <c r="D1349" s="216"/>
      <c r="E1349" s="10"/>
      <c r="F1349" s="10"/>
      <c r="G1349" s="10"/>
      <c r="H1349" s="10"/>
      <c r="I1349" s="10"/>
      <c r="J1349" s="10"/>
      <c r="K1349" s="10"/>
    </row>
    <row r="1350" spans="1:11">
      <c r="A1350" s="38"/>
      <c r="B1350" s="10"/>
      <c r="C1350" s="216"/>
      <c r="D1350" s="216"/>
      <c r="E1350" s="10"/>
      <c r="F1350" s="10"/>
      <c r="G1350" s="10"/>
      <c r="H1350" s="10"/>
      <c r="I1350" s="10"/>
      <c r="J1350" s="10"/>
      <c r="K1350" s="10"/>
    </row>
    <row r="1351" spans="1:11">
      <c r="A1351" s="38"/>
      <c r="B1351" s="10"/>
      <c r="C1351" s="216"/>
      <c r="D1351" s="216"/>
      <c r="E1351" s="10"/>
      <c r="F1351" s="10"/>
      <c r="G1351" s="10"/>
      <c r="H1351" s="10"/>
      <c r="I1351" s="10"/>
      <c r="J1351" s="10"/>
      <c r="K1351" s="10"/>
    </row>
    <row r="1352" spans="1:11">
      <c r="A1352" s="38"/>
      <c r="B1352" s="10"/>
      <c r="C1352" s="216"/>
      <c r="D1352" s="216"/>
      <c r="E1352" s="10"/>
      <c r="F1352" s="10"/>
      <c r="G1352" s="10"/>
      <c r="H1352" s="10"/>
      <c r="I1352" s="10"/>
      <c r="J1352" s="10"/>
      <c r="K1352" s="10"/>
    </row>
    <row r="1353" spans="1:11">
      <c r="A1353" s="38"/>
      <c r="B1353" s="10"/>
      <c r="C1353" s="216"/>
      <c r="D1353" s="216"/>
      <c r="E1353" s="10"/>
      <c r="F1353" s="10"/>
      <c r="G1353" s="10"/>
      <c r="H1353" s="10"/>
      <c r="I1353" s="10"/>
      <c r="J1353" s="10"/>
      <c r="K1353" s="10"/>
    </row>
    <row r="1354" spans="1:11">
      <c r="A1354" s="38"/>
      <c r="B1354" s="10"/>
      <c r="C1354" s="216"/>
      <c r="D1354" s="216"/>
      <c r="E1354" s="10"/>
      <c r="F1354" s="10"/>
      <c r="G1354" s="10"/>
      <c r="H1354" s="10"/>
      <c r="I1354" s="10"/>
      <c r="J1354" s="10"/>
      <c r="K1354" s="10"/>
    </row>
    <row r="1355" spans="1:11">
      <c r="A1355" s="38"/>
      <c r="B1355" s="10"/>
      <c r="C1355" s="216"/>
      <c r="D1355" s="216"/>
      <c r="E1355" s="10"/>
      <c r="F1355" s="10"/>
      <c r="G1355" s="10"/>
      <c r="H1355" s="10"/>
      <c r="I1355" s="10"/>
      <c r="J1355" s="10"/>
      <c r="K1355" s="10"/>
    </row>
    <row r="1356" spans="1:11">
      <c r="A1356" s="38"/>
      <c r="B1356" s="10"/>
      <c r="C1356" s="216"/>
      <c r="D1356" s="216"/>
      <c r="E1356" s="10"/>
      <c r="F1356" s="10"/>
      <c r="G1356" s="10"/>
      <c r="H1356" s="10"/>
      <c r="I1356" s="10"/>
      <c r="J1356" s="10"/>
      <c r="K1356" s="10"/>
    </row>
    <row r="1357" spans="1:11">
      <c r="A1357" s="38"/>
      <c r="B1357" s="10"/>
      <c r="C1357" s="216"/>
      <c r="D1357" s="216"/>
      <c r="E1357" s="10"/>
      <c r="F1357" s="10"/>
      <c r="G1357" s="10"/>
      <c r="H1357" s="10"/>
      <c r="I1357" s="10"/>
      <c r="J1357" s="10"/>
      <c r="K1357" s="10"/>
    </row>
    <row r="1358" spans="1:11">
      <c r="A1358" s="38"/>
      <c r="B1358" s="10"/>
      <c r="C1358" s="216"/>
      <c r="D1358" s="216"/>
      <c r="E1358" s="10"/>
      <c r="F1358" s="10"/>
      <c r="G1358" s="10"/>
      <c r="H1358" s="10"/>
      <c r="I1358" s="10"/>
      <c r="J1358" s="10"/>
      <c r="K1358" s="10"/>
    </row>
    <row r="1359" spans="1:11">
      <c r="A1359" s="38"/>
      <c r="B1359" s="10"/>
      <c r="C1359" s="216"/>
      <c r="D1359" s="216"/>
      <c r="E1359" s="10"/>
      <c r="F1359" s="10"/>
      <c r="G1359" s="10"/>
      <c r="H1359" s="10"/>
      <c r="I1359" s="10"/>
      <c r="J1359" s="10"/>
      <c r="K1359" s="10"/>
    </row>
    <row r="1360" spans="1:11">
      <c r="A1360" s="38"/>
      <c r="B1360" s="10"/>
      <c r="C1360" s="216"/>
      <c r="D1360" s="216"/>
      <c r="E1360" s="10"/>
      <c r="F1360" s="10"/>
      <c r="G1360" s="10"/>
      <c r="H1360" s="10"/>
      <c r="I1360" s="10"/>
      <c r="J1360" s="10"/>
      <c r="K1360" s="10"/>
    </row>
    <row r="1361" spans="1:11">
      <c r="A1361" s="38"/>
      <c r="B1361" s="10"/>
      <c r="C1361" s="216"/>
      <c r="D1361" s="216"/>
      <c r="E1361" s="10"/>
      <c r="F1361" s="10"/>
      <c r="G1361" s="10"/>
      <c r="H1361" s="10"/>
      <c r="I1361" s="10"/>
      <c r="J1361" s="10"/>
      <c r="K1361" s="10"/>
    </row>
    <row r="1362" spans="1:11">
      <c r="A1362" s="38"/>
      <c r="B1362" s="10"/>
      <c r="C1362" s="216"/>
      <c r="D1362" s="216"/>
      <c r="E1362" s="10"/>
      <c r="F1362" s="10"/>
      <c r="G1362" s="10"/>
      <c r="H1362" s="10"/>
      <c r="I1362" s="10"/>
      <c r="J1362" s="10"/>
      <c r="K1362" s="10"/>
    </row>
    <row r="1363" spans="1:11">
      <c r="A1363" s="38"/>
      <c r="B1363" s="10"/>
      <c r="C1363" s="216"/>
      <c r="D1363" s="216"/>
      <c r="E1363" s="10"/>
      <c r="F1363" s="10"/>
      <c r="G1363" s="10"/>
      <c r="H1363" s="10"/>
      <c r="I1363" s="10"/>
      <c r="J1363" s="10"/>
      <c r="K1363" s="10"/>
    </row>
    <row r="1364" spans="1:11">
      <c r="A1364" s="38"/>
      <c r="B1364" s="10"/>
      <c r="C1364" s="216"/>
      <c r="D1364" s="216"/>
      <c r="E1364" s="10"/>
      <c r="F1364" s="10"/>
      <c r="G1364" s="10"/>
      <c r="H1364" s="10"/>
      <c r="I1364" s="10"/>
      <c r="J1364" s="10"/>
      <c r="K1364" s="10"/>
    </row>
    <row r="1365" spans="1:11">
      <c r="A1365" s="38"/>
      <c r="B1365" s="10"/>
      <c r="C1365" s="216"/>
      <c r="D1365" s="216"/>
      <c r="E1365" s="10"/>
      <c r="F1365" s="10"/>
      <c r="G1365" s="10"/>
      <c r="H1365" s="10"/>
      <c r="I1365" s="10"/>
      <c r="J1365" s="10"/>
      <c r="K1365" s="10"/>
    </row>
    <row r="1366" spans="1:11">
      <c r="A1366" s="38"/>
      <c r="B1366" s="10"/>
      <c r="C1366" s="216"/>
      <c r="D1366" s="216"/>
      <c r="E1366" s="10"/>
      <c r="F1366" s="10"/>
      <c r="G1366" s="10"/>
      <c r="H1366" s="10"/>
      <c r="I1366" s="10"/>
      <c r="J1366" s="10"/>
      <c r="K1366" s="10"/>
    </row>
    <row r="1367" spans="1:11">
      <c r="A1367" s="38"/>
      <c r="B1367" s="10"/>
      <c r="C1367" s="216"/>
      <c r="D1367" s="216"/>
      <c r="E1367" s="10"/>
      <c r="F1367" s="10"/>
      <c r="G1367" s="10"/>
      <c r="H1367" s="10"/>
      <c r="I1367" s="10"/>
      <c r="J1367" s="10"/>
      <c r="K1367" s="10"/>
    </row>
    <row r="1368" spans="1:11">
      <c r="A1368" s="38"/>
      <c r="B1368" s="10"/>
      <c r="C1368" s="216"/>
      <c r="D1368" s="216"/>
      <c r="E1368" s="10"/>
      <c r="F1368" s="10"/>
      <c r="G1368" s="10"/>
      <c r="H1368" s="10"/>
      <c r="I1368" s="10"/>
      <c r="J1368" s="10"/>
      <c r="K1368" s="10"/>
    </row>
    <row r="1369" spans="1:11">
      <c r="A1369" s="38"/>
      <c r="B1369" s="10"/>
      <c r="C1369" s="216"/>
      <c r="D1369" s="216"/>
      <c r="E1369" s="10"/>
      <c r="F1369" s="10"/>
      <c r="G1369" s="10"/>
      <c r="H1369" s="10"/>
      <c r="I1369" s="10"/>
      <c r="J1369" s="10"/>
      <c r="K1369" s="10"/>
    </row>
    <row r="1370" spans="1:11">
      <c r="A1370" s="38"/>
      <c r="B1370" s="10"/>
      <c r="C1370" s="216"/>
      <c r="D1370" s="216"/>
      <c r="E1370" s="10"/>
      <c r="F1370" s="10"/>
      <c r="G1370" s="10"/>
      <c r="H1370" s="10"/>
      <c r="I1370" s="10"/>
      <c r="J1370" s="10"/>
      <c r="K1370" s="10"/>
    </row>
    <row r="1371" spans="1:11">
      <c r="A1371" s="38"/>
      <c r="B1371" s="10"/>
      <c r="C1371" s="216"/>
      <c r="D1371" s="216"/>
      <c r="E1371" s="10"/>
      <c r="F1371" s="10"/>
      <c r="G1371" s="10"/>
      <c r="H1371" s="10"/>
      <c r="I1371" s="10"/>
      <c r="J1371" s="10"/>
      <c r="K1371" s="10"/>
    </row>
    <row r="1372" spans="1:11">
      <c r="A1372" s="38"/>
      <c r="B1372" s="10"/>
      <c r="C1372" s="216"/>
      <c r="D1372" s="216"/>
      <c r="E1372" s="10"/>
      <c r="F1372" s="10"/>
      <c r="G1372" s="10"/>
      <c r="H1372" s="10"/>
      <c r="I1372" s="10"/>
      <c r="J1372" s="10"/>
      <c r="K1372" s="10"/>
    </row>
    <row r="1373" spans="1:11">
      <c r="A1373" s="38"/>
      <c r="B1373" s="10"/>
      <c r="C1373" s="216"/>
      <c r="D1373" s="216"/>
      <c r="E1373" s="10"/>
      <c r="F1373" s="10"/>
      <c r="G1373" s="10"/>
      <c r="H1373" s="10"/>
      <c r="I1373" s="10"/>
      <c r="J1373" s="10"/>
      <c r="K1373" s="10"/>
    </row>
    <row r="1374" spans="1:11">
      <c r="A1374" s="38"/>
      <c r="B1374" s="10"/>
      <c r="C1374" s="216"/>
      <c r="D1374" s="216"/>
      <c r="E1374" s="10"/>
      <c r="F1374" s="10"/>
      <c r="G1374" s="10"/>
      <c r="H1374" s="10"/>
      <c r="I1374" s="10"/>
      <c r="J1374" s="10"/>
      <c r="K1374" s="10"/>
    </row>
    <row r="1375" spans="1:11">
      <c r="A1375" s="38"/>
      <c r="B1375" s="10"/>
      <c r="C1375" s="216"/>
      <c r="D1375" s="216"/>
      <c r="E1375" s="10"/>
      <c r="F1375" s="10"/>
      <c r="G1375" s="10"/>
      <c r="H1375" s="10"/>
      <c r="I1375" s="10"/>
      <c r="J1375" s="10"/>
      <c r="K1375" s="10"/>
    </row>
    <row r="1376" spans="1:11">
      <c r="A1376" s="38"/>
      <c r="B1376" s="10"/>
      <c r="C1376" s="216"/>
      <c r="D1376" s="216"/>
      <c r="E1376" s="10"/>
      <c r="F1376" s="10"/>
      <c r="G1376" s="10"/>
      <c r="H1376" s="10"/>
      <c r="I1376" s="10"/>
      <c r="J1376" s="10"/>
      <c r="K1376" s="10"/>
    </row>
    <row r="1377" spans="1:11">
      <c r="A1377" s="38"/>
      <c r="B1377" s="10"/>
      <c r="C1377" s="216"/>
      <c r="D1377" s="216"/>
      <c r="E1377" s="10"/>
      <c r="F1377" s="10"/>
      <c r="G1377" s="10"/>
      <c r="H1377" s="10"/>
      <c r="I1377" s="10"/>
      <c r="J1377" s="10"/>
      <c r="K1377" s="10"/>
    </row>
    <row r="1378" spans="1:11">
      <c r="A1378" s="38"/>
      <c r="B1378" s="10"/>
      <c r="C1378" s="216"/>
      <c r="D1378" s="216"/>
      <c r="E1378" s="10"/>
      <c r="F1378" s="10"/>
      <c r="G1378" s="10"/>
      <c r="H1378" s="10"/>
      <c r="I1378" s="10"/>
      <c r="J1378" s="10"/>
      <c r="K1378" s="10"/>
    </row>
    <row r="1379" spans="1:11">
      <c r="A1379" s="38"/>
      <c r="B1379" s="10"/>
      <c r="C1379" s="216"/>
      <c r="D1379" s="216"/>
      <c r="E1379" s="10"/>
      <c r="F1379" s="10"/>
      <c r="G1379" s="10"/>
      <c r="H1379" s="10"/>
      <c r="I1379" s="10"/>
      <c r="J1379" s="10"/>
      <c r="K1379" s="10"/>
    </row>
    <row r="1380" spans="1:11">
      <c r="A1380" s="38"/>
      <c r="B1380" s="10"/>
      <c r="C1380" s="216"/>
      <c r="D1380" s="216"/>
      <c r="E1380" s="10"/>
      <c r="F1380" s="10"/>
      <c r="G1380" s="10"/>
      <c r="H1380" s="10"/>
      <c r="I1380" s="10"/>
      <c r="J1380" s="10"/>
      <c r="K1380" s="10"/>
    </row>
    <row r="1381" spans="1:11">
      <c r="A1381" s="38"/>
      <c r="B1381" s="10"/>
      <c r="C1381" s="216"/>
      <c r="D1381" s="216"/>
      <c r="E1381" s="10"/>
      <c r="F1381" s="10"/>
      <c r="G1381" s="10"/>
      <c r="H1381" s="10"/>
      <c r="I1381" s="10"/>
      <c r="J1381" s="10"/>
      <c r="K1381" s="10"/>
    </row>
    <row r="1382" spans="1:11">
      <c r="A1382" s="38"/>
      <c r="B1382" s="10"/>
      <c r="C1382" s="216"/>
      <c r="D1382" s="216"/>
      <c r="E1382" s="10"/>
      <c r="F1382" s="10"/>
      <c r="G1382" s="10"/>
      <c r="H1382" s="10"/>
      <c r="I1382" s="10"/>
      <c r="J1382" s="10"/>
      <c r="K1382" s="10"/>
    </row>
    <row r="1383" spans="1:11">
      <c r="A1383" s="38"/>
      <c r="B1383" s="10"/>
      <c r="C1383" s="216"/>
      <c r="D1383" s="216"/>
      <c r="E1383" s="10"/>
      <c r="F1383" s="10"/>
      <c r="G1383" s="10"/>
      <c r="H1383" s="10"/>
      <c r="I1383" s="10"/>
      <c r="J1383" s="10"/>
      <c r="K1383" s="10"/>
    </row>
    <row r="1384" spans="1:11">
      <c r="A1384" s="38"/>
      <c r="B1384" s="10"/>
      <c r="C1384" s="216"/>
      <c r="D1384" s="216"/>
      <c r="E1384" s="10"/>
      <c r="F1384" s="10"/>
      <c r="G1384" s="10"/>
      <c r="H1384" s="10"/>
      <c r="I1384" s="10"/>
      <c r="J1384" s="10"/>
      <c r="K1384" s="10"/>
    </row>
    <row r="1385" spans="1:11">
      <c r="A1385" s="38"/>
      <c r="B1385" s="10"/>
      <c r="C1385" s="216"/>
      <c r="D1385" s="216"/>
      <c r="E1385" s="10"/>
      <c r="F1385" s="10"/>
      <c r="G1385" s="10"/>
      <c r="H1385" s="10"/>
      <c r="I1385" s="10"/>
      <c r="J1385" s="10"/>
      <c r="K1385" s="10"/>
    </row>
    <row r="1386" spans="1:11">
      <c r="A1386" s="38"/>
      <c r="B1386" s="10"/>
      <c r="C1386" s="216"/>
      <c r="D1386" s="216"/>
      <c r="E1386" s="10"/>
      <c r="F1386" s="10"/>
      <c r="G1386" s="10"/>
      <c r="H1386" s="10"/>
      <c r="I1386" s="10"/>
      <c r="J1386" s="10"/>
      <c r="K1386" s="10"/>
    </row>
    <row r="1387" spans="1:11">
      <c r="A1387" s="38"/>
      <c r="B1387" s="10"/>
      <c r="C1387" s="216"/>
      <c r="D1387" s="216"/>
      <c r="E1387" s="10"/>
      <c r="F1387" s="10"/>
      <c r="G1387" s="10"/>
      <c r="H1387" s="10"/>
      <c r="I1387" s="10"/>
      <c r="J1387" s="10"/>
      <c r="K1387" s="10"/>
    </row>
    <row r="1388" spans="1:11">
      <c r="A1388" s="38"/>
      <c r="B1388" s="10"/>
      <c r="C1388" s="216"/>
      <c r="D1388" s="216"/>
      <c r="E1388" s="10"/>
      <c r="F1388" s="10"/>
      <c r="G1388" s="10"/>
      <c r="H1388" s="10"/>
      <c r="I1388" s="10"/>
      <c r="J1388" s="10"/>
      <c r="K1388" s="10"/>
    </row>
    <row r="1389" spans="1:11">
      <c r="A1389" s="38"/>
      <c r="B1389" s="10"/>
      <c r="C1389" s="216"/>
      <c r="D1389" s="216"/>
      <c r="E1389" s="10"/>
      <c r="F1389" s="10"/>
      <c r="G1389" s="10"/>
      <c r="H1389" s="10"/>
      <c r="I1389" s="10"/>
      <c r="J1389" s="10"/>
      <c r="K1389" s="10"/>
    </row>
    <row r="1390" spans="1:11">
      <c r="A1390" s="38"/>
      <c r="B1390" s="10"/>
      <c r="C1390" s="216"/>
      <c r="D1390" s="216"/>
      <c r="E1390" s="10"/>
      <c r="F1390" s="10"/>
      <c r="G1390" s="10"/>
      <c r="H1390" s="10"/>
      <c r="I1390" s="10"/>
      <c r="J1390" s="10"/>
      <c r="K1390" s="10"/>
    </row>
    <row r="1391" spans="1:11">
      <c r="A1391" s="38"/>
      <c r="B1391" s="10"/>
      <c r="C1391" s="216"/>
      <c r="D1391" s="216"/>
      <c r="E1391" s="10"/>
      <c r="F1391" s="10"/>
      <c r="G1391" s="10"/>
      <c r="H1391" s="10"/>
      <c r="I1391" s="10"/>
      <c r="J1391" s="10"/>
      <c r="K1391" s="10"/>
    </row>
    <row r="1392" spans="1:11">
      <c r="A1392" s="38"/>
      <c r="B1392" s="10"/>
      <c r="C1392" s="216"/>
      <c r="D1392" s="216"/>
      <c r="E1392" s="10"/>
      <c r="F1392" s="10"/>
      <c r="G1392" s="10"/>
      <c r="H1392" s="10"/>
      <c r="I1392" s="10"/>
      <c r="J1392" s="10"/>
      <c r="K1392" s="10"/>
    </row>
    <row r="1393" spans="1:11">
      <c r="A1393" s="38"/>
      <c r="B1393" s="10"/>
      <c r="C1393" s="216"/>
      <c r="D1393" s="216"/>
      <c r="E1393" s="10"/>
      <c r="F1393" s="10"/>
      <c r="G1393" s="10"/>
      <c r="H1393" s="10"/>
      <c r="I1393" s="10"/>
      <c r="J1393" s="10"/>
      <c r="K1393" s="10"/>
    </row>
    <row r="1394" spans="1:11">
      <c r="A1394" s="38"/>
      <c r="B1394" s="10"/>
      <c r="C1394" s="216"/>
      <c r="D1394" s="216"/>
      <c r="E1394" s="10"/>
      <c r="F1394" s="10"/>
      <c r="G1394" s="10"/>
      <c r="H1394" s="10"/>
      <c r="I1394" s="10"/>
      <c r="J1394" s="10"/>
      <c r="K1394" s="10"/>
    </row>
    <row r="1395" spans="1:11">
      <c r="A1395" s="38"/>
      <c r="B1395" s="10"/>
      <c r="C1395" s="216"/>
      <c r="D1395" s="216"/>
      <c r="E1395" s="10"/>
      <c r="F1395" s="10"/>
      <c r="G1395" s="10"/>
      <c r="H1395" s="10"/>
      <c r="I1395" s="10"/>
      <c r="J1395" s="10"/>
      <c r="K1395" s="10"/>
    </row>
    <row r="1396" spans="1:11">
      <c r="A1396" s="38"/>
      <c r="B1396" s="10"/>
      <c r="C1396" s="216"/>
      <c r="D1396" s="216"/>
      <c r="E1396" s="10"/>
      <c r="F1396" s="10"/>
      <c r="G1396" s="10"/>
      <c r="H1396" s="10"/>
      <c r="I1396" s="10"/>
      <c r="J1396" s="10"/>
      <c r="K1396" s="10"/>
    </row>
    <row r="1397" spans="1:11">
      <c r="A1397" s="38"/>
      <c r="B1397" s="10"/>
      <c r="C1397" s="216"/>
      <c r="D1397" s="216"/>
      <c r="E1397" s="10"/>
      <c r="F1397" s="10"/>
      <c r="G1397" s="10"/>
      <c r="H1397" s="10"/>
      <c r="I1397" s="10"/>
      <c r="J1397" s="10"/>
      <c r="K1397" s="10"/>
    </row>
    <row r="1398" spans="1:11">
      <c r="A1398" s="38"/>
      <c r="B1398" s="10"/>
      <c r="C1398" s="216"/>
      <c r="D1398" s="216"/>
      <c r="E1398" s="10"/>
      <c r="F1398" s="10"/>
      <c r="G1398" s="10"/>
      <c r="H1398" s="10"/>
      <c r="I1398" s="10"/>
      <c r="J1398" s="10"/>
      <c r="K1398" s="10"/>
    </row>
    <row r="1399" spans="1:11">
      <c r="A1399" s="38"/>
      <c r="B1399" s="10"/>
      <c r="C1399" s="216"/>
      <c r="D1399" s="216"/>
      <c r="E1399" s="10"/>
      <c r="F1399" s="10"/>
      <c r="G1399" s="10"/>
      <c r="H1399" s="10"/>
      <c r="I1399" s="10"/>
      <c r="J1399" s="10"/>
      <c r="K1399" s="10"/>
    </row>
    <row r="1400" spans="1:11">
      <c r="A1400" s="38"/>
      <c r="B1400" s="10"/>
      <c r="C1400" s="216"/>
      <c r="D1400" s="216"/>
      <c r="E1400" s="10"/>
      <c r="F1400" s="10"/>
      <c r="G1400" s="10"/>
      <c r="H1400" s="10"/>
      <c r="I1400" s="10"/>
      <c r="J1400" s="10"/>
      <c r="K1400" s="10"/>
    </row>
    <row r="1401" spans="1:11">
      <c r="A1401" s="38"/>
      <c r="B1401" s="10"/>
      <c r="C1401" s="216"/>
      <c r="D1401" s="216"/>
      <c r="E1401" s="10"/>
      <c r="F1401" s="10"/>
      <c r="G1401" s="10"/>
      <c r="H1401" s="10"/>
      <c r="I1401" s="10"/>
      <c r="J1401" s="10"/>
      <c r="K1401" s="10"/>
    </row>
    <row r="1402" spans="1:11">
      <c r="A1402" s="38"/>
      <c r="B1402" s="10"/>
      <c r="C1402" s="216"/>
      <c r="D1402" s="216"/>
      <c r="E1402" s="10"/>
      <c r="F1402" s="10"/>
      <c r="G1402" s="10"/>
      <c r="H1402" s="10"/>
      <c r="I1402" s="10"/>
      <c r="J1402" s="10"/>
      <c r="K1402" s="10"/>
    </row>
    <row r="1403" spans="1:11">
      <c r="A1403" s="38"/>
      <c r="B1403" s="10"/>
      <c r="C1403" s="216"/>
      <c r="D1403" s="216"/>
      <c r="E1403" s="10"/>
      <c r="F1403" s="10"/>
      <c r="G1403" s="10"/>
      <c r="H1403" s="10"/>
      <c r="I1403" s="10"/>
      <c r="J1403" s="10"/>
      <c r="K1403" s="10"/>
    </row>
    <row r="1404" spans="1:11">
      <c r="A1404" s="38"/>
      <c r="B1404" s="10"/>
      <c r="C1404" s="216"/>
      <c r="D1404" s="216"/>
      <c r="E1404" s="10"/>
      <c r="F1404" s="10"/>
      <c r="G1404" s="10"/>
      <c r="H1404" s="10"/>
      <c r="I1404" s="10"/>
      <c r="J1404" s="10"/>
      <c r="K1404" s="10"/>
    </row>
    <row r="1405" spans="1:11">
      <c r="A1405" s="38"/>
      <c r="B1405" s="10"/>
      <c r="C1405" s="216"/>
      <c r="D1405" s="216"/>
      <c r="E1405" s="10"/>
      <c r="F1405" s="10"/>
      <c r="G1405" s="10"/>
      <c r="H1405" s="10"/>
      <c r="I1405" s="10"/>
      <c r="J1405" s="10"/>
      <c r="K1405" s="10"/>
    </row>
    <row r="1406" spans="1:11">
      <c r="A1406" s="38"/>
      <c r="B1406" s="10"/>
      <c r="C1406" s="216"/>
      <c r="D1406" s="216"/>
      <c r="E1406" s="10"/>
      <c r="F1406" s="10"/>
      <c r="G1406" s="10"/>
      <c r="H1406" s="10"/>
      <c r="I1406" s="10"/>
      <c r="J1406" s="10"/>
      <c r="K1406" s="10"/>
    </row>
    <row r="1407" spans="1:11">
      <c r="A1407" s="38"/>
      <c r="B1407" s="10"/>
      <c r="C1407" s="216"/>
      <c r="D1407" s="216"/>
      <c r="E1407" s="10"/>
      <c r="F1407" s="10"/>
      <c r="G1407" s="10"/>
      <c r="H1407" s="10"/>
      <c r="I1407" s="10"/>
      <c r="J1407" s="10"/>
      <c r="K1407" s="10"/>
    </row>
    <row r="1408" spans="1:11">
      <c r="A1408" s="38"/>
      <c r="B1408" s="10"/>
      <c r="C1408" s="216"/>
      <c r="D1408" s="216"/>
      <c r="E1408" s="10"/>
      <c r="F1408" s="10"/>
      <c r="G1408" s="10"/>
      <c r="H1408" s="10"/>
      <c r="I1408" s="10"/>
      <c r="J1408" s="10"/>
      <c r="K1408" s="10"/>
    </row>
    <row r="1409" spans="1:11">
      <c r="A1409" s="38"/>
      <c r="B1409" s="10"/>
      <c r="C1409" s="216"/>
      <c r="D1409" s="216"/>
      <c r="E1409" s="10"/>
      <c r="F1409" s="10"/>
      <c r="G1409" s="10"/>
      <c r="H1409" s="10"/>
      <c r="I1409" s="10"/>
      <c r="J1409" s="10"/>
      <c r="K1409" s="10"/>
    </row>
    <row r="1410" spans="1:11">
      <c r="A1410" s="38"/>
      <c r="B1410" s="10"/>
      <c r="C1410" s="216"/>
      <c r="D1410" s="216"/>
      <c r="E1410" s="10"/>
      <c r="F1410" s="10"/>
      <c r="G1410" s="10"/>
      <c r="H1410" s="10"/>
      <c r="I1410" s="10"/>
      <c r="J1410" s="10"/>
      <c r="K1410" s="10"/>
    </row>
    <row r="1411" spans="1:11">
      <c r="A1411" s="38"/>
      <c r="B1411" s="10"/>
      <c r="C1411" s="216"/>
      <c r="D1411" s="216"/>
      <c r="E1411" s="10"/>
      <c r="F1411" s="10"/>
      <c r="G1411" s="10"/>
      <c r="H1411" s="10"/>
      <c r="I1411" s="10"/>
      <c r="J1411" s="10"/>
      <c r="K1411" s="10"/>
    </row>
    <row r="1412" spans="1:11">
      <c r="A1412" s="38"/>
      <c r="B1412" s="10"/>
      <c r="C1412" s="216"/>
      <c r="D1412" s="216"/>
      <c r="E1412" s="10"/>
      <c r="F1412" s="10"/>
      <c r="G1412" s="10"/>
      <c r="H1412" s="10"/>
      <c r="I1412" s="10"/>
      <c r="J1412" s="10"/>
      <c r="K1412" s="10"/>
    </row>
    <row r="1413" spans="1:11">
      <c r="A1413" s="38"/>
      <c r="B1413" s="10"/>
      <c r="C1413" s="216"/>
      <c r="D1413" s="216"/>
      <c r="E1413" s="10"/>
      <c r="F1413" s="10"/>
      <c r="G1413" s="10"/>
      <c r="H1413" s="10"/>
      <c r="I1413" s="10"/>
      <c r="J1413" s="10"/>
      <c r="K1413" s="10"/>
    </row>
    <row r="1414" spans="1:11">
      <c r="A1414" s="38"/>
      <c r="B1414" s="10"/>
      <c r="C1414" s="216"/>
      <c r="D1414" s="216"/>
      <c r="E1414" s="10"/>
      <c r="F1414" s="10"/>
      <c r="G1414" s="10"/>
      <c r="H1414" s="10"/>
      <c r="I1414" s="10"/>
      <c r="J1414" s="10"/>
      <c r="K1414" s="10"/>
    </row>
    <row r="1415" spans="1:11">
      <c r="A1415" s="38"/>
      <c r="B1415" s="10"/>
      <c r="C1415" s="216"/>
      <c r="D1415" s="216"/>
      <c r="E1415" s="10"/>
      <c r="F1415" s="10"/>
      <c r="G1415" s="10"/>
      <c r="H1415" s="10"/>
      <c r="I1415" s="10"/>
      <c r="J1415" s="10"/>
      <c r="K1415" s="10"/>
    </row>
    <row r="1416" spans="1:11">
      <c r="A1416" s="38"/>
      <c r="B1416" s="10"/>
      <c r="C1416" s="216"/>
      <c r="D1416" s="216"/>
      <c r="E1416" s="10"/>
      <c r="F1416" s="10"/>
      <c r="G1416" s="10"/>
      <c r="H1416" s="10"/>
      <c r="I1416" s="10"/>
      <c r="J1416" s="10"/>
      <c r="K1416" s="10"/>
    </row>
    <row r="1417" spans="1:11">
      <c r="A1417" s="38"/>
      <c r="B1417" s="10"/>
      <c r="C1417" s="216"/>
      <c r="D1417" s="216"/>
      <c r="E1417" s="10"/>
      <c r="F1417" s="10"/>
      <c r="G1417" s="10"/>
      <c r="H1417" s="10"/>
      <c r="I1417" s="10"/>
      <c r="J1417" s="10"/>
      <c r="K1417" s="10"/>
    </row>
    <row r="1418" spans="1:11">
      <c r="A1418" s="38"/>
      <c r="B1418" s="10"/>
      <c r="C1418" s="216"/>
      <c r="D1418" s="216"/>
      <c r="E1418" s="10"/>
      <c r="F1418" s="10"/>
      <c r="G1418" s="10"/>
      <c r="H1418" s="10"/>
      <c r="I1418" s="10"/>
      <c r="J1418" s="10"/>
      <c r="K1418" s="10"/>
    </row>
    <row r="1419" spans="1:11">
      <c r="A1419" s="38"/>
      <c r="B1419" s="10"/>
      <c r="C1419" s="216"/>
      <c r="D1419" s="216"/>
      <c r="E1419" s="10"/>
      <c r="F1419" s="10"/>
      <c r="G1419" s="10"/>
      <c r="H1419" s="10"/>
      <c r="I1419" s="10"/>
      <c r="J1419" s="10"/>
      <c r="K1419" s="10"/>
    </row>
    <row r="1420" spans="1:11">
      <c r="A1420" s="38"/>
      <c r="B1420" s="10"/>
      <c r="C1420" s="216"/>
      <c r="D1420" s="216"/>
      <c r="E1420" s="10"/>
      <c r="F1420" s="10"/>
      <c r="G1420" s="10"/>
      <c r="H1420" s="10"/>
      <c r="I1420" s="10"/>
      <c r="J1420" s="10"/>
      <c r="K1420" s="10"/>
    </row>
    <row r="1421" spans="1:11">
      <c r="A1421" s="38"/>
      <c r="B1421" s="10"/>
      <c r="C1421" s="216"/>
      <c r="D1421" s="216"/>
      <c r="E1421" s="10"/>
      <c r="F1421" s="10"/>
      <c r="G1421" s="10"/>
      <c r="H1421" s="10"/>
      <c r="I1421" s="10"/>
      <c r="J1421" s="10"/>
      <c r="K1421" s="10"/>
    </row>
    <row r="1422" spans="1:11">
      <c r="A1422" s="38"/>
      <c r="B1422" s="10"/>
      <c r="C1422" s="216"/>
      <c r="D1422" s="216"/>
      <c r="E1422" s="10"/>
      <c r="F1422" s="10"/>
      <c r="G1422" s="10"/>
      <c r="H1422" s="10"/>
      <c r="I1422" s="10"/>
      <c r="J1422" s="10"/>
      <c r="K1422" s="10"/>
    </row>
    <row r="1423" spans="1:11">
      <c r="A1423" s="38"/>
      <c r="B1423" s="10"/>
      <c r="C1423" s="216"/>
      <c r="D1423" s="216"/>
      <c r="E1423" s="10"/>
      <c r="F1423" s="10"/>
      <c r="G1423" s="10"/>
      <c r="H1423" s="10"/>
      <c r="I1423" s="10"/>
      <c r="J1423" s="10"/>
      <c r="K1423" s="10"/>
    </row>
    <row r="1424" spans="1:11">
      <c r="A1424" s="38"/>
      <c r="B1424" s="10"/>
      <c r="C1424" s="216"/>
      <c r="D1424" s="216"/>
      <c r="E1424" s="10"/>
      <c r="F1424" s="10"/>
      <c r="G1424" s="10"/>
      <c r="H1424" s="10"/>
      <c r="I1424" s="10"/>
      <c r="J1424" s="10"/>
      <c r="K1424" s="10"/>
    </row>
    <row r="1425" spans="1:11">
      <c r="A1425" s="38"/>
      <c r="B1425" s="10"/>
      <c r="C1425" s="216"/>
      <c r="D1425" s="216"/>
      <c r="E1425" s="10"/>
      <c r="F1425" s="10"/>
      <c r="G1425" s="10"/>
      <c r="H1425" s="10"/>
      <c r="I1425" s="10"/>
      <c r="J1425" s="10"/>
      <c r="K1425" s="10"/>
    </row>
    <row r="1426" spans="1:11">
      <c r="A1426" s="38"/>
      <c r="B1426" s="10"/>
      <c r="C1426" s="216"/>
      <c r="D1426" s="216"/>
      <c r="E1426" s="10"/>
      <c r="F1426" s="10"/>
      <c r="G1426" s="10"/>
      <c r="H1426" s="10"/>
      <c r="I1426" s="10"/>
      <c r="J1426" s="10"/>
      <c r="K1426" s="10"/>
    </row>
    <row r="1427" spans="1:11">
      <c r="A1427" s="38"/>
      <c r="B1427" s="10"/>
      <c r="C1427" s="216"/>
      <c r="D1427" s="216"/>
      <c r="E1427" s="10"/>
      <c r="F1427" s="10"/>
      <c r="G1427" s="10"/>
      <c r="H1427" s="10"/>
      <c r="I1427" s="10"/>
      <c r="J1427" s="10"/>
      <c r="K1427" s="10"/>
    </row>
    <row r="1428" spans="1:11">
      <c r="A1428" s="38"/>
      <c r="B1428" s="10"/>
      <c r="C1428" s="216"/>
      <c r="D1428" s="216"/>
      <c r="E1428" s="10"/>
      <c r="F1428" s="10"/>
      <c r="G1428" s="10"/>
      <c r="H1428" s="10"/>
      <c r="I1428" s="10"/>
      <c r="J1428" s="10"/>
      <c r="K1428" s="10"/>
    </row>
    <row r="1429" spans="1:11">
      <c r="A1429" s="38"/>
      <c r="B1429" s="10"/>
      <c r="C1429" s="216"/>
      <c r="D1429" s="216"/>
      <c r="E1429" s="10"/>
      <c r="F1429" s="10"/>
      <c r="G1429" s="10"/>
      <c r="H1429" s="10"/>
      <c r="I1429" s="10"/>
      <c r="J1429" s="10"/>
      <c r="K1429" s="10"/>
    </row>
    <row r="1430" spans="1:11">
      <c r="A1430" s="38"/>
      <c r="B1430" s="10"/>
      <c r="C1430" s="216"/>
      <c r="D1430" s="216"/>
      <c r="E1430" s="10"/>
      <c r="F1430" s="10"/>
      <c r="G1430" s="10"/>
      <c r="H1430" s="10"/>
      <c r="I1430" s="10"/>
      <c r="J1430" s="10"/>
      <c r="K1430" s="10"/>
    </row>
    <row r="1431" spans="1:11">
      <c r="A1431" s="38"/>
      <c r="B1431" s="10"/>
      <c r="C1431" s="216"/>
      <c r="D1431" s="216"/>
      <c r="E1431" s="10"/>
      <c r="F1431" s="10"/>
      <c r="G1431" s="10"/>
      <c r="H1431" s="10"/>
      <c r="I1431" s="10"/>
      <c r="J1431" s="10"/>
      <c r="K1431" s="10"/>
    </row>
    <row r="1432" spans="1:11">
      <c r="A1432" s="38"/>
      <c r="B1432" s="10"/>
      <c r="C1432" s="216"/>
      <c r="D1432" s="216"/>
      <c r="E1432" s="10"/>
      <c r="F1432" s="10"/>
      <c r="G1432" s="10"/>
      <c r="H1432" s="10"/>
      <c r="I1432" s="10"/>
      <c r="J1432" s="10"/>
      <c r="K1432" s="10"/>
    </row>
    <row r="1433" spans="1:11">
      <c r="A1433" s="38"/>
      <c r="B1433" s="10"/>
      <c r="C1433" s="216"/>
      <c r="D1433" s="216"/>
      <c r="E1433" s="10"/>
      <c r="F1433" s="10"/>
      <c r="G1433" s="10"/>
      <c r="H1433" s="10"/>
      <c r="I1433" s="10"/>
      <c r="J1433" s="10"/>
      <c r="K1433" s="10"/>
    </row>
    <row r="1434" spans="1:11">
      <c r="A1434" s="38"/>
      <c r="B1434" s="10"/>
      <c r="C1434" s="216"/>
      <c r="D1434" s="216"/>
      <c r="E1434" s="10"/>
      <c r="F1434" s="10"/>
      <c r="G1434" s="10"/>
      <c r="H1434" s="10"/>
      <c r="I1434" s="10"/>
      <c r="J1434" s="10"/>
      <c r="K1434" s="10"/>
    </row>
    <row r="1435" spans="1:11">
      <c r="A1435" s="38"/>
      <c r="B1435" s="10"/>
      <c r="C1435" s="216"/>
      <c r="D1435" s="216"/>
      <c r="E1435" s="10"/>
      <c r="F1435" s="10"/>
      <c r="G1435" s="10"/>
      <c r="H1435" s="10"/>
      <c r="I1435" s="10"/>
      <c r="J1435" s="10"/>
      <c r="K1435" s="10"/>
    </row>
    <row r="1436" spans="1:11">
      <c r="A1436" s="38"/>
      <c r="B1436" s="10"/>
      <c r="C1436" s="216"/>
      <c r="D1436" s="216"/>
      <c r="E1436" s="10"/>
      <c r="F1436" s="10"/>
      <c r="G1436" s="10"/>
      <c r="H1436" s="10"/>
      <c r="I1436" s="10"/>
      <c r="J1436" s="10"/>
      <c r="K1436" s="10"/>
    </row>
    <row r="1437" spans="1:11">
      <c r="A1437" s="38"/>
      <c r="B1437" s="10"/>
      <c r="C1437" s="216"/>
      <c r="D1437" s="216"/>
      <c r="E1437" s="10"/>
      <c r="F1437" s="10"/>
      <c r="G1437" s="10"/>
      <c r="H1437" s="10"/>
      <c r="I1437" s="10"/>
      <c r="J1437" s="10"/>
      <c r="K1437" s="10"/>
    </row>
    <row r="1438" spans="1:11">
      <c r="A1438" s="38"/>
      <c r="B1438" s="10"/>
      <c r="C1438" s="216"/>
      <c r="D1438" s="216"/>
      <c r="E1438" s="10"/>
      <c r="F1438" s="10"/>
      <c r="G1438" s="10"/>
      <c r="H1438" s="10"/>
      <c r="I1438" s="10"/>
      <c r="J1438" s="10"/>
      <c r="K1438" s="10"/>
    </row>
    <row r="1439" spans="1:11">
      <c r="A1439" s="38"/>
      <c r="B1439" s="10"/>
      <c r="C1439" s="216"/>
      <c r="D1439" s="216"/>
      <c r="E1439" s="10"/>
      <c r="F1439" s="10"/>
      <c r="G1439" s="10"/>
      <c r="H1439" s="10"/>
      <c r="I1439" s="10"/>
      <c r="J1439" s="10"/>
      <c r="K1439" s="10"/>
    </row>
    <row r="1440" spans="1:11">
      <c r="A1440" s="38"/>
      <c r="B1440" s="10"/>
      <c r="C1440" s="216"/>
      <c r="D1440" s="216"/>
      <c r="E1440" s="10"/>
      <c r="F1440" s="10"/>
      <c r="G1440" s="10"/>
      <c r="H1440" s="10"/>
      <c r="I1440" s="10"/>
      <c r="J1440" s="10"/>
      <c r="K1440" s="10"/>
    </row>
    <row r="1441" spans="1:11">
      <c r="A1441" s="38"/>
      <c r="B1441" s="10"/>
      <c r="C1441" s="216"/>
      <c r="D1441" s="216"/>
      <c r="E1441" s="10"/>
      <c r="F1441" s="10"/>
      <c r="G1441" s="10"/>
      <c r="H1441" s="10"/>
      <c r="I1441" s="10"/>
      <c r="J1441" s="10"/>
      <c r="K1441" s="10"/>
    </row>
    <row r="1442" spans="1:11">
      <c r="A1442" s="38"/>
      <c r="B1442" s="10"/>
      <c r="C1442" s="216"/>
      <c r="D1442" s="216"/>
      <c r="E1442" s="10"/>
      <c r="F1442" s="10"/>
      <c r="G1442" s="10"/>
      <c r="H1442" s="10"/>
      <c r="I1442" s="10"/>
      <c r="J1442" s="10"/>
      <c r="K1442" s="10"/>
    </row>
    <row r="1443" spans="1:11">
      <c r="A1443" s="38"/>
      <c r="B1443" s="10"/>
      <c r="C1443" s="216"/>
      <c r="D1443" s="216"/>
      <c r="E1443" s="10"/>
      <c r="F1443" s="10"/>
      <c r="G1443" s="10"/>
      <c r="H1443" s="10"/>
      <c r="I1443" s="10"/>
      <c r="J1443" s="10"/>
      <c r="K1443" s="10"/>
    </row>
    <row r="1444" spans="1:11">
      <c r="A1444" s="38"/>
      <c r="B1444" s="10"/>
      <c r="C1444" s="216"/>
      <c r="D1444" s="216"/>
      <c r="E1444" s="10"/>
      <c r="F1444" s="10"/>
      <c r="G1444" s="10"/>
      <c r="H1444" s="10"/>
      <c r="I1444" s="10"/>
      <c r="J1444" s="10"/>
      <c r="K1444" s="10"/>
    </row>
    <row r="1445" spans="1:11">
      <c r="A1445" s="38"/>
      <c r="B1445" s="10"/>
      <c r="C1445" s="216"/>
      <c r="D1445" s="216"/>
      <c r="E1445" s="10"/>
      <c r="F1445" s="10"/>
      <c r="G1445" s="10"/>
      <c r="H1445" s="10"/>
      <c r="I1445" s="10"/>
      <c r="J1445" s="10"/>
      <c r="K1445" s="10"/>
    </row>
    <row r="1446" spans="1:11">
      <c r="A1446" s="38"/>
      <c r="B1446" s="10"/>
      <c r="C1446" s="216"/>
      <c r="D1446" s="216"/>
      <c r="E1446" s="10"/>
      <c r="F1446" s="10"/>
      <c r="G1446" s="10"/>
      <c r="H1446" s="10"/>
      <c r="I1446" s="10"/>
      <c r="J1446" s="10"/>
      <c r="K1446" s="10"/>
    </row>
    <row r="1447" spans="1:11">
      <c r="A1447" s="38"/>
      <c r="B1447" s="10"/>
      <c r="C1447" s="216"/>
      <c r="D1447" s="216"/>
      <c r="E1447" s="10"/>
      <c r="F1447" s="10"/>
      <c r="G1447" s="10"/>
      <c r="H1447" s="10"/>
      <c r="I1447" s="10"/>
      <c r="J1447" s="10"/>
      <c r="K1447" s="10"/>
    </row>
    <row r="1448" spans="1:11">
      <c r="A1448" s="38"/>
      <c r="B1448" s="10"/>
      <c r="C1448" s="216"/>
      <c r="D1448" s="216"/>
      <c r="E1448" s="10"/>
      <c r="F1448" s="10"/>
      <c r="G1448" s="10"/>
      <c r="H1448" s="10"/>
      <c r="I1448" s="10"/>
      <c r="J1448" s="10"/>
      <c r="K1448" s="10"/>
    </row>
    <row r="1449" spans="1:11">
      <c r="A1449" s="38"/>
      <c r="B1449" s="10"/>
      <c r="C1449" s="216"/>
      <c r="D1449" s="216"/>
      <c r="E1449" s="10"/>
      <c r="F1449" s="10"/>
      <c r="G1449" s="10"/>
      <c r="H1449" s="10"/>
      <c r="I1449" s="10"/>
      <c r="J1449" s="10"/>
      <c r="K1449" s="10"/>
    </row>
    <row r="1450" spans="1:11">
      <c r="A1450" s="38"/>
      <c r="B1450" s="10"/>
      <c r="C1450" s="216"/>
      <c r="D1450" s="216"/>
      <c r="E1450" s="10"/>
      <c r="F1450" s="10"/>
      <c r="G1450" s="10"/>
      <c r="H1450" s="10"/>
      <c r="I1450" s="10"/>
      <c r="J1450" s="10"/>
      <c r="K1450" s="10"/>
    </row>
    <row r="1451" spans="1:11">
      <c r="A1451" s="38"/>
      <c r="B1451" s="10"/>
      <c r="C1451" s="216"/>
      <c r="D1451" s="216"/>
      <c r="E1451" s="10"/>
      <c r="F1451" s="10"/>
      <c r="G1451" s="10"/>
      <c r="H1451" s="10"/>
      <c r="I1451" s="10"/>
      <c r="J1451" s="10"/>
      <c r="K1451" s="10"/>
    </row>
    <row r="1452" spans="1:11">
      <c r="A1452" s="38"/>
      <c r="B1452" s="10"/>
      <c r="C1452" s="216"/>
      <c r="D1452" s="216"/>
      <c r="E1452" s="10"/>
      <c r="F1452" s="10"/>
      <c r="G1452" s="10"/>
      <c r="H1452" s="10"/>
      <c r="I1452" s="10"/>
      <c r="J1452" s="10"/>
      <c r="K1452" s="10"/>
    </row>
    <row r="1453" spans="1:11">
      <c r="A1453" s="38"/>
      <c r="B1453" s="10"/>
      <c r="C1453" s="216"/>
      <c r="D1453" s="216"/>
      <c r="E1453" s="10"/>
      <c r="F1453" s="10"/>
      <c r="G1453" s="10"/>
      <c r="H1453" s="10"/>
      <c r="I1453" s="10"/>
      <c r="J1453" s="10"/>
      <c r="K1453" s="10"/>
    </row>
    <row r="1454" spans="1:11">
      <c r="A1454" s="38"/>
      <c r="B1454" s="10"/>
      <c r="C1454" s="216"/>
      <c r="D1454" s="216"/>
      <c r="E1454" s="10"/>
      <c r="F1454" s="10"/>
      <c r="G1454" s="10"/>
      <c r="H1454" s="10"/>
      <c r="I1454" s="10"/>
      <c r="J1454" s="10"/>
      <c r="K1454" s="10"/>
    </row>
    <row r="1455" spans="1:11">
      <c r="A1455" s="38"/>
      <c r="B1455" s="10"/>
      <c r="C1455" s="216"/>
      <c r="D1455" s="216"/>
      <c r="E1455" s="10"/>
      <c r="F1455" s="10"/>
      <c r="G1455" s="10"/>
      <c r="H1455" s="10"/>
      <c r="I1455" s="10"/>
      <c r="J1455" s="10"/>
      <c r="K1455" s="10"/>
    </row>
    <row r="1456" spans="1:11">
      <c r="A1456" s="38"/>
      <c r="B1456" s="10"/>
      <c r="C1456" s="216"/>
      <c r="D1456" s="216"/>
      <c r="E1456" s="10"/>
      <c r="F1456" s="10"/>
      <c r="G1456" s="10"/>
      <c r="H1456" s="10"/>
      <c r="I1456" s="10"/>
      <c r="J1456" s="10"/>
      <c r="K1456" s="10"/>
    </row>
    <row r="1457" spans="1:11">
      <c r="A1457" s="38"/>
      <c r="B1457" s="10"/>
      <c r="C1457" s="216"/>
      <c r="D1457" s="216"/>
      <c r="E1457" s="10"/>
      <c r="F1457" s="10"/>
      <c r="G1457" s="10"/>
      <c r="H1457" s="10"/>
      <c r="I1457" s="10"/>
      <c r="J1457" s="10"/>
      <c r="K1457" s="10"/>
    </row>
    <row r="1458" spans="1:11">
      <c r="A1458" s="38"/>
      <c r="B1458" s="10"/>
      <c r="C1458" s="216"/>
      <c r="D1458" s="216"/>
      <c r="E1458" s="10"/>
      <c r="F1458" s="10"/>
      <c r="G1458" s="10"/>
      <c r="H1458" s="10"/>
      <c r="I1458" s="10"/>
      <c r="J1458" s="10"/>
      <c r="K1458" s="10"/>
    </row>
    <row r="1459" spans="1:11">
      <c r="A1459" s="38"/>
      <c r="B1459" s="10"/>
      <c r="C1459" s="216"/>
      <c r="D1459" s="216"/>
      <c r="E1459" s="10"/>
      <c r="F1459" s="10"/>
      <c r="G1459" s="10"/>
      <c r="H1459" s="10"/>
      <c r="I1459" s="10"/>
      <c r="J1459" s="10"/>
      <c r="K1459" s="10"/>
    </row>
    <row r="1460" spans="1:11">
      <c r="A1460" s="38"/>
      <c r="B1460" s="10"/>
      <c r="C1460" s="216"/>
      <c r="D1460" s="216"/>
      <c r="E1460" s="10"/>
      <c r="F1460" s="10"/>
      <c r="G1460" s="10"/>
      <c r="H1460" s="10"/>
      <c r="I1460" s="10"/>
      <c r="J1460" s="10"/>
      <c r="K1460" s="10"/>
    </row>
    <row r="1461" spans="1:11">
      <c r="A1461" s="38"/>
      <c r="B1461" s="10"/>
      <c r="C1461" s="216"/>
      <c r="D1461" s="216"/>
      <c r="E1461" s="10"/>
      <c r="F1461" s="10"/>
      <c r="G1461" s="10"/>
      <c r="H1461" s="10"/>
      <c r="I1461" s="10"/>
      <c r="J1461" s="10"/>
      <c r="K1461" s="10"/>
    </row>
    <row r="1462" spans="1:11">
      <c r="A1462" s="38"/>
      <c r="B1462" s="10"/>
      <c r="C1462" s="216"/>
      <c r="D1462" s="216"/>
      <c r="E1462" s="10"/>
      <c r="F1462" s="10"/>
      <c r="G1462" s="10"/>
      <c r="H1462" s="10"/>
      <c r="I1462" s="10"/>
      <c r="J1462" s="10"/>
      <c r="K1462" s="10"/>
    </row>
    <row r="1463" spans="1:11">
      <c r="A1463" s="38"/>
      <c r="B1463" s="10"/>
      <c r="C1463" s="216"/>
      <c r="D1463" s="216"/>
      <c r="E1463" s="10"/>
      <c r="F1463" s="10"/>
      <c r="G1463" s="10"/>
      <c r="H1463" s="10"/>
      <c r="I1463" s="10"/>
      <c r="J1463" s="10"/>
      <c r="K1463" s="10"/>
    </row>
    <row r="1464" spans="1:11">
      <c r="A1464" s="38"/>
      <c r="B1464" s="10"/>
      <c r="C1464" s="216"/>
      <c r="D1464" s="216"/>
      <c r="E1464" s="10"/>
      <c r="F1464" s="10"/>
      <c r="G1464" s="10"/>
      <c r="H1464" s="10"/>
      <c r="I1464" s="10"/>
      <c r="J1464" s="10"/>
      <c r="K1464" s="10"/>
    </row>
    <row r="1465" spans="1:11">
      <c r="A1465" s="38"/>
      <c r="B1465" s="10"/>
      <c r="C1465" s="216"/>
      <c r="D1465" s="216"/>
      <c r="E1465" s="10"/>
      <c r="F1465" s="10"/>
      <c r="G1465" s="10"/>
      <c r="H1465" s="10"/>
      <c r="I1465" s="10"/>
      <c r="J1465" s="10"/>
      <c r="K1465" s="10"/>
    </row>
    <row r="1466" spans="1:11">
      <c r="A1466" s="38"/>
      <c r="B1466" s="10"/>
      <c r="C1466" s="216"/>
      <c r="D1466" s="216"/>
      <c r="E1466" s="10"/>
      <c r="F1466" s="10"/>
      <c r="G1466" s="10"/>
      <c r="H1466" s="10"/>
      <c r="I1466" s="10"/>
      <c r="J1466" s="10"/>
      <c r="K1466" s="10"/>
    </row>
    <row r="1467" spans="1:11">
      <c r="A1467" s="38"/>
      <c r="B1467" s="10"/>
      <c r="C1467" s="216"/>
      <c r="D1467" s="216"/>
      <c r="E1467" s="10"/>
      <c r="F1467" s="10"/>
      <c r="G1467" s="10"/>
      <c r="H1467" s="10"/>
      <c r="I1467" s="10"/>
      <c r="J1467" s="10"/>
      <c r="K1467" s="10"/>
    </row>
    <row r="1468" spans="1:11">
      <c r="A1468" s="38"/>
      <c r="B1468" s="10"/>
      <c r="C1468" s="216"/>
      <c r="D1468" s="216"/>
      <c r="E1468" s="10"/>
      <c r="F1468" s="10"/>
      <c r="G1468" s="10"/>
      <c r="H1468" s="10"/>
      <c r="I1468" s="10"/>
      <c r="J1468" s="10"/>
      <c r="K1468" s="10"/>
    </row>
    <row r="1469" spans="1:11">
      <c r="A1469" s="38"/>
      <c r="B1469" s="10"/>
      <c r="C1469" s="216"/>
      <c r="D1469" s="216"/>
      <c r="E1469" s="10"/>
      <c r="F1469" s="10"/>
      <c r="G1469" s="10"/>
      <c r="H1469" s="10"/>
      <c r="I1469" s="10"/>
      <c r="J1469" s="10"/>
      <c r="K1469" s="10"/>
    </row>
    <row r="1470" spans="1:11">
      <c r="A1470" s="38"/>
      <c r="B1470" s="10"/>
      <c r="C1470" s="216"/>
      <c r="D1470" s="216"/>
      <c r="E1470" s="10"/>
      <c r="F1470" s="10"/>
      <c r="G1470" s="10"/>
      <c r="H1470" s="10"/>
      <c r="I1470" s="10"/>
      <c r="J1470" s="10"/>
      <c r="K1470" s="10"/>
    </row>
    <row r="1471" spans="1:11">
      <c r="A1471" s="38"/>
      <c r="B1471" s="10"/>
      <c r="C1471" s="216"/>
      <c r="D1471" s="216"/>
      <c r="E1471" s="10"/>
      <c r="F1471" s="10"/>
      <c r="G1471" s="10"/>
      <c r="H1471" s="10"/>
      <c r="I1471" s="10"/>
      <c r="J1471" s="10"/>
      <c r="K1471" s="10"/>
    </row>
    <row r="1472" spans="1:11">
      <c r="A1472" s="38"/>
      <c r="B1472" s="10"/>
      <c r="C1472" s="216"/>
      <c r="D1472" s="216"/>
      <c r="E1472" s="10"/>
      <c r="F1472" s="10"/>
      <c r="G1472" s="10"/>
      <c r="H1472" s="10"/>
      <c r="I1472" s="10"/>
      <c r="J1472" s="10"/>
      <c r="K1472" s="10"/>
    </row>
    <row r="1473" spans="1:11">
      <c r="A1473" s="38"/>
      <c r="B1473" s="10"/>
      <c r="C1473" s="216"/>
      <c r="D1473" s="216"/>
      <c r="E1473" s="10"/>
      <c r="F1473" s="10"/>
      <c r="G1473" s="10"/>
      <c r="H1473" s="10"/>
      <c r="I1473" s="10"/>
      <c r="J1473" s="10"/>
      <c r="K1473" s="10"/>
    </row>
    <row r="1474" spans="1:11">
      <c r="A1474" s="38"/>
      <c r="B1474" s="10"/>
      <c r="C1474" s="216"/>
      <c r="D1474" s="216"/>
      <c r="E1474" s="10"/>
      <c r="F1474" s="10"/>
      <c r="G1474" s="10"/>
      <c r="H1474" s="10"/>
      <c r="I1474" s="10"/>
      <c r="J1474" s="10"/>
      <c r="K1474" s="10"/>
    </row>
    <row r="1475" spans="1:11">
      <c r="A1475" s="38"/>
      <c r="B1475" s="10"/>
      <c r="C1475" s="216"/>
      <c r="D1475" s="216"/>
      <c r="E1475" s="10"/>
      <c r="F1475" s="10"/>
      <c r="G1475" s="10"/>
      <c r="H1475" s="10"/>
      <c r="I1475" s="10"/>
      <c r="J1475" s="10"/>
      <c r="K1475" s="10"/>
    </row>
    <row r="1476" spans="1:11">
      <c r="A1476" s="38"/>
      <c r="B1476" s="10"/>
      <c r="C1476" s="216"/>
      <c r="D1476" s="216"/>
      <c r="E1476" s="10"/>
      <c r="F1476" s="10"/>
      <c r="G1476" s="10"/>
      <c r="H1476" s="10"/>
      <c r="I1476" s="10"/>
      <c r="J1476" s="10"/>
      <c r="K1476" s="10"/>
    </row>
    <row r="1477" spans="1:11">
      <c r="A1477" s="38"/>
      <c r="B1477" s="10"/>
      <c r="C1477" s="216"/>
      <c r="D1477" s="216"/>
      <c r="E1477" s="10"/>
      <c r="F1477" s="10"/>
      <c r="G1477" s="10"/>
      <c r="H1477" s="10"/>
      <c r="I1477" s="10"/>
      <c r="J1477" s="10"/>
      <c r="K1477" s="10"/>
    </row>
    <row r="1478" spans="1:11">
      <c r="A1478" s="38"/>
      <c r="B1478" s="10"/>
      <c r="C1478" s="216"/>
      <c r="D1478" s="216"/>
      <c r="E1478" s="10"/>
      <c r="F1478" s="10"/>
      <c r="G1478" s="10"/>
      <c r="H1478" s="10"/>
      <c r="I1478" s="10"/>
      <c r="J1478" s="10"/>
      <c r="K1478" s="10"/>
    </row>
    <row r="1479" spans="1:11">
      <c r="A1479" s="38"/>
      <c r="B1479" s="10"/>
      <c r="C1479" s="216"/>
      <c r="D1479" s="216"/>
      <c r="E1479" s="10"/>
      <c r="F1479" s="10"/>
      <c r="G1479" s="10"/>
      <c r="H1479" s="10"/>
      <c r="I1479" s="10"/>
      <c r="J1479" s="10"/>
      <c r="K1479" s="10"/>
    </row>
    <row r="1480" spans="1:11">
      <c r="A1480" s="38"/>
      <c r="B1480" s="10"/>
      <c r="C1480" s="216"/>
      <c r="D1480" s="216"/>
      <c r="E1480" s="10"/>
      <c r="F1480" s="10"/>
      <c r="G1480" s="10"/>
      <c r="H1480" s="10"/>
      <c r="I1480" s="10"/>
      <c r="J1480" s="10"/>
      <c r="K1480" s="10"/>
    </row>
    <row r="1481" spans="1:11">
      <c r="A1481" s="38"/>
      <c r="B1481" s="10"/>
      <c r="C1481" s="216"/>
      <c r="D1481" s="216"/>
      <c r="E1481" s="10"/>
      <c r="F1481" s="10"/>
      <c r="G1481" s="10"/>
      <c r="H1481" s="10"/>
      <c r="I1481" s="10"/>
      <c r="J1481" s="10"/>
      <c r="K1481" s="10"/>
    </row>
    <row r="1482" spans="1:11">
      <c r="A1482" s="38"/>
      <c r="B1482" s="10"/>
      <c r="C1482" s="216"/>
      <c r="D1482" s="216"/>
      <c r="E1482" s="10"/>
      <c r="F1482" s="10"/>
      <c r="G1482" s="10"/>
      <c r="H1482" s="10"/>
      <c r="I1482" s="10"/>
      <c r="J1482" s="10"/>
      <c r="K1482" s="10"/>
    </row>
    <row r="1483" spans="1:11">
      <c r="A1483" s="38"/>
      <c r="B1483" s="10"/>
      <c r="C1483" s="216"/>
      <c r="D1483" s="216"/>
      <c r="E1483" s="10"/>
      <c r="F1483" s="10"/>
      <c r="G1483" s="10"/>
      <c r="H1483" s="10"/>
      <c r="I1483" s="10"/>
      <c r="J1483" s="10"/>
      <c r="K1483" s="10"/>
    </row>
    <row r="1484" spans="1:11">
      <c r="A1484" s="38"/>
      <c r="B1484" s="10"/>
      <c r="C1484" s="216"/>
      <c r="D1484" s="216"/>
      <c r="E1484" s="10"/>
      <c r="F1484" s="10"/>
      <c r="G1484" s="10"/>
      <c r="H1484" s="10"/>
      <c r="I1484" s="10"/>
      <c r="J1484" s="10"/>
      <c r="K1484" s="10"/>
    </row>
    <row r="1485" spans="1:11">
      <c r="A1485" s="38"/>
      <c r="B1485" s="10"/>
      <c r="C1485" s="216"/>
      <c r="D1485" s="216"/>
      <c r="E1485" s="10"/>
      <c r="F1485" s="10"/>
      <c r="G1485" s="10"/>
      <c r="H1485" s="10"/>
      <c r="I1485" s="10"/>
      <c r="J1485" s="10"/>
      <c r="K1485" s="10"/>
    </row>
    <row r="1486" spans="1:11">
      <c r="A1486" s="38"/>
      <c r="B1486" s="10"/>
      <c r="C1486" s="216"/>
      <c r="D1486" s="216"/>
      <c r="E1486" s="10"/>
      <c r="F1486" s="10"/>
      <c r="G1486" s="10"/>
      <c r="H1486" s="10"/>
      <c r="I1486" s="10"/>
      <c r="J1486" s="10"/>
      <c r="K1486" s="10"/>
    </row>
    <row r="1487" spans="1:11">
      <c r="A1487" s="38"/>
      <c r="B1487" s="10"/>
      <c r="C1487" s="216"/>
      <c r="D1487" s="216"/>
      <c r="E1487" s="10"/>
      <c r="F1487" s="10"/>
      <c r="G1487" s="10"/>
      <c r="H1487" s="10"/>
      <c r="I1487" s="10"/>
      <c r="J1487" s="10"/>
      <c r="K1487" s="10"/>
    </row>
    <row r="1488" spans="1:11">
      <c r="A1488" s="38"/>
      <c r="B1488" s="10"/>
      <c r="C1488" s="216"/>
      <c r="D1488" s="216"/>
      <c r="E1488" s="10"/>
      <c r="F1488" s="10"/>
      <c r="G1488" s="10"/>
      <c r="H1488" s="10"/>
      <c r="I1488" s="10"/>
      <c r="J1488" s="10"/>
      <c r="K1488" s="10"/>
    </row>
    <row r="1489" spans="1:11">
      <c r="A1489" s="38"/>
      <c r="B1489" s="10"/>
      <c r="C1489" s="216"/>
      <c r="D1489" s="216"/>
      <c r="E1489" s="10"/>
      <c r="F1489" s="10"/>
      <c r="G1489" s="10"/>
      <c r="H1489" s="10"/>
      <c r="I1489" s="10"/>
      <c r="J1489" s="10"/>
      <c r="K1489" s="10"/>
    </row>
  </sheetData>
  <mergeCells count="34">
    <mergeCell ref="A1:K2"/>
    <mergeCell ref="A3:K3"/>
    <mergeCell ref="B4:B5"/>
    <mergeCell ref="E4:F4"/>
    <mergeCell ref="G4:H4"/>
    <mergeCell ref="I4:K4"/>
    <mergeCell ref="E5:F5"/>
    <mergeCell ref="G5:H5"/>
    <mergeCell ref="I5:K5"/>
    <mergeCell ref="E6:F6"/>
    <mergeCell ref="G6:H6"/>
    <mergeCell ref="I6:K6"/>
    <mergeCell ref="E7:F7"/>
    <mergeCell ref="G7:H7"/>
    <mergeCell ref="I7:K7"/>
    <mergeCell ref="C11:E11"/>
    <mergeCell ref="F11:K11"/>
    <mergeCell ref="A21:K22"/>
    <mergeCell ref="A23:K23"/>
    <mergeCell ref="B24:B25"/>
    <mergeCell ref="E24:F24"/>
    <mergeCell ref="G24:H24"/>
    <mergeCell ref="I24:K24"/>
    <mergeCell ref="E25:F25"/>
    <mergeCell ref="G25:H25"/>
    <mergeCell ref="C31:E31"/>
    <mergeCell ref="F31:K31"/>
    <mergeCell ref="I25:K25"/>
    <mergeCell ref="E26:F26"/>
    <mergeCell ref="G26:H26"/>
    <mergeCell ref="I26:K26"/>
    <mergeCell ref="E27:F27"/>
    <mergeCell ref="G27:H27"/>
    <mergeCell ref="I27:K27"/>
  </mergeCells>
  <pageMargins left="0.74803149606299213" right="0.74803149606299213" top="0.98425196850393704" bottom="0.74803149606299213" header="0.62992125984251968" footer="0.31496062992125984"/>
  <pageSetup paperSize="9" firstPageNumber="319" orientation="landscape" useFirstPageNumber="1" copies="3" r:id="rId1"/>
  <headerFooter>
    <oddHeader>&amp;C&amp;"Times New Roman,Regular"&amp;12&amp;P</oddHead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1"/>
  <sheetViews>
    <sheetView view="pageLayout" zoomScale="130" zoomScaleNormal="130" zoomScalePageLayoutView="130" workbookViewId="0">
      <selection activeCell="B12" sqref="B12"/>
    </sheetView>
  </sheetViews>
  <sheetFormatPr defaultColWidth="9.140625" defaultRowHeight="12"/>
  <cols>
    <col min="1" max="1" width="6.85546875" style="1480" customWidth="1"/>
    <col min="2" max="2" width="19.5703125" style="1463" customWidth="1"/>
    <col min="3" max="7" width="12" style="1463" customWidth="1"/>
    <col min="8" max="8" width="12.85546875" style="1463" customWidth="1"/>
    <col min="9" max="9" width="16.28515625" style="1463" customWidth="1"/>
    <col min="10" max="16384" width="9.140625" style="1463"/>
  </cols>
  <sheetData>
    <row r="1" spans="1:9" ht="15" customHeight="1">
      <c r="A1" s="2935" t="s">
        <v>4969</v>
      </c>
      <c r="B1" s="2935"/>
      <c r="C1" s="2935"/>
      <c r="D1" s="2935"/>
      <c r="E1" s="2935"/>
      <c r="F1" s="2935"/>
      <c r="G1" s="2935"/>
      <c r="H1" s="2935"/>
      <c r="I1" s="2935"/>
    </row>
    <row r="2" spans="1:9" ht="11.25" customHeight="1">
      <c r="A2" s="2935"/>
      <c r="B2" s="2935"/>
      <c r="C2" s="2935"/>
      <c r="D2" s="2935"/>
      <c r="E2" s="2935"/>
      <c r="F2" s="2935"/>
      <c r="G2" s="2935"/>
      <c r="H2" s="2935"/>
      <c r="I2" s="2935"/>
    </row>
    <row r="3" spans="1:9" ht="15" customHeight="1">
      <c r="A3" s="2444" t="s">
        <v>4569</v>
      </c>
      <c r="B3" s="2444" t="s">
        <v>4970</v>
      </c>
      <c r="C3" s="2936" t="s">
        <v>4971</v>
      </c>
      <c r="D3" s="2444" t="s">
        <v>4972</v>
      </c>
      <c r="E3" s="2444"/>
      <c r="F3" s="2444"/>
      <c r="G3" s="2444" t="s">
        <v>4973</v>
      </c>
      <c r="H3" s="2444" t="s">
        <v>4974</v>
      </c>
      <c r="I3" s="2933" t="s">
        <v>4975</v>
      </c>
    </row>
    <row r="4" spans="1:9" ht="15.75" customHeight="1">
      <c r="A4" s="2444"/>
      <c r="B4" s="2444"/>
      <c r="C4" s="2937"/>
      <c r="D4" s="2444"/>
      <c r="E4" s="2444"/>
      <c r="F4" s="2444"/>
      <c r="G4" s="2444"/>
      <c r="H4" s="2444"/>
      <c r="I4" s="2933"/>
    </row>
    <row r="5" spans="1:9" ht="30" customHeight="1">
      <c r="A5" s="2444"/>
      <c r="B5" s="2444"/>
      <c r="C5" s="2938"/>
      <c r="D5" s="17" t="s">
        <v>4976</v>
      </c>
      <c r="E5" s="17" t="s">
        <v>4977</v>
      </c>
      <c r="F5" s="17" t="s">
        <v>4978</v>
      </c>
      <c r="G5" s="2444"/>
      <c r="H5" s="2444"/>
      <c r="I5" s="2933"/>
    </row>
    <row r="6" spans="1:9" ht="15.75" customHeight="1">
      <c r="A6" s="17">
        <v>1</v>
      </c>
      <c r="B6" s="17">
        <v>2</v>
      </c>
      <c r="C6" s="17">
        <v>3</v>
      </c>
      <c r="D6" s="17">
        <v>4</v>
      </c>
      <c r="E6" s="17">
        <v>5</v>
      </c>
      <c r="F6" s="17">
        <v>6</v>
      </c>
      <c r="G6" s="17">
        <v>7</v>
      </c>
      <c r="H6" s="17">
        <v>8</v>
      </c>
      <c r="I6" s="17">
        <v>9</v>
      </c>
    </row>
    <row r="7" spans="1:9">
      <c r="A7" s="1464"/>
      <c r="B7" s="1465"/>
      <c r="C7" s="2933" t="s">
        <v>4979</v>
      </c>
      <c r="D7" s="2933"/>
      <c r="E7" s="2933"/>
      <c r="F7" s="2933"/>
      <c r="G7" s="2933"/>
      <c r="H7" s="2933"/>
      <c r="I7" s="2933"/>
    </row>
    <row r="8" spans="1:9" ht="15.75" customHeight="1">
      <c r="A8" s="1411">
        <v>1</v>
      </c>
      <c r="B8" s="1125" t="s">
        <v>4980</v>
      </c>
      <c r="C8" s="983">
        <v>585853.42000000004</v>
      </c>
      <c r="D8" s="983">
        <v>585404.35</v>
      </c>
      <c r="E8" s="983" t="s">
        <v>68</v>
      </c>
      <c r="F8" s="983">
        <v>449.07</v>
      </c>
      <c r="G8" s="1466" t="s">
        <v>2878</v>
      </c>
      <c r="H8" s="983">
        <v>34278.94</v>
      </c>
      <c r="I8" s="983" t="s">
        <v>4990</v>
      </c>
    </row>
    <row r="9" spans="1:9" ht="15" customHeight="1">
      <c r="A9" s="1411"/>
      <c r="B9" s="1125"/>
      <c r="C9" s="983"/>
      <c r="D9" s="983"/>
      <c r="E9" s="983"/>
      <c r="F9" s="983"/>
      <c r="G9" s="983"/>
      <c r="H9" s="983"/>
      <c r="I9" s="983"/>
    </row>
    <row r="10" spans="1:9" ht="26.25" customHeight="1">
      <c r="A10" s="1411">
        <v>2</v>
      </c>
      <c r="B10" s="1125" t="s">
        <v>4981</v>
      </c>
      <c r="C10" s="983">
        <v>1346.51</v>
      </c>
      <c r="D10" s="983">
        <v>1188.52</v>
      </c>
      <c r="E10" s="983">
        <v>157.99</v>
      </c>
      <c r="F10" s="983" t="s">
        <v>68</v>
      </c>
      <c r="G10" s="1466" t="s">
        <v>2878</v>
      </c>
      <c r="H10" s="983">
        <v>415.96000000000004</v>
      </c>
      <c r="I10" s="983">
        <v>930.55</v>
      </c>
    </row>
    <row r="11" spans="1:9" ht="15" customHeight="1">
      <c r="A11" s="1411"/>
      <c r="B11" s="1125"/>
      <c r="C11" s="983"/>
      <c r="D11" s="983"/>
      <c r="E11" s="983"/>
      <c r="F11" s="983"/>
      <c r="G11" s="983"/>
      <c r="H11" s="983"/>
      <c r="I11" s="983"/>
    </row>
    <row r="12" spans="1:9" ht="26.25" customHeight="1">
      <c r="A12" s="1411">
        <v>3</v>
      </c>
      <c r="B12" s="1125" t="s">
        <v>4982</v>
      </c>
      <c r="C12" s="983">
        <v>55808.57</v>
      </c>
      <c r="D12" s="983">
        <v>51284.23</v>
      </c>
      <c r="E12" s="983">
        <v>1968.65</v>
      </c>
      <c r="F12" s="983">
        <v>2555.69</v>
      </c>
      <c r="G12" s="1466" t="s">
        <v>2878</v>
      </c>
      <c r="H12" s="983">
        <v>138.85</v>
      </c>
      <c r="I12" s="983">
        <v>55669.72</v>
      </c>
    </row>
    <row r="13" spans="1:9">
      <c r="A13" s="1411"/>
      <c r="B13" s="1125"/>
      <c r="C13" s="983"/>
      <c r="D13" s="983"/>
      <c r="E13" s="983"/>
      <c r="F13" s="983"/>
      <c r="G13" s="983"/>
      <c r="H13" s="983"/>
      <c r="I13" s="983"/>
    </row>
    <row r="14" spans="1:9" ht="15" customHeight="1">
      <c r="A14" s="1411">
        <v>4</v>
      </c>
      <c r="B14" s="1125" t="s">
        <v>4983</v>
      </c>
      <c r="C14" s="983">
        <v>4538.95</v>
      </c>
      <c r="D14" s="983">
        <v>4376.99</v>
      </c>
      <c r="E14" s="983">
        <v>14.68</v>
      </c>
      <c r="F14" s="983">
        <v>147.28</v>
      </c>
      <c r="G14" s="1466" t="s">
        <v>2878</v>
      </c>
      <c r="H14" s="983">
        <v>28.07</v>
      </c>
      <c r="I14" s="983">
        <v>4510.88</v>
      </c>
    </row>
    <row r="15" spans="1:9" ht="15" customHeight="1">
      <c r="A15" s="1467"/>
      <c r="B15" s="1468"/>
      <c r="C15" s="1469"/>
      <c r="D15" s="1469"/>
      <c r="E15" s="1469"/>
      <c r="F15" s="1469"/>
      <c r="G15" s="1469"/>
      <c r="H15" s="1469"/>
      <c r="I15" s="1469"/>
    </row>
    <row r="16" spans="1:9" ht="15" customHeight="1">
      <c r="A16" s="1467"/>
      <c r="B16" s="1470" t="s">
        <v>999</v>
      </c>
      <c r="C16" s="1471">
        <v>647547.44999999995</v>
      </c>
      <c r="D16" s="1471">
        <v>642254.09</v>
      </c>
      <c r="E16" s="1471">
        <v>2141.3200000000002</v>
      </c>
      <c r="F16" s="1471">
        <v>3152.0400000000004</v>
      </c>
      <c r="G16" s="1472"/>
      <c r="H16" s="1471">
        <v>34861.82</v>
      </c>
      <c r="I16" s="1473">
        <v>612685.63</v>
      </c>
    </row>
    <row r="17" spans="1:9" ht="6.75" customHeight="1">
      <c r="A17" s="1474"/>
      <c r="B17" s="1475"/>
      <c r="C17" s="1476"/>
      <c r="D17" s="1476"/>
      <c r="E17" s="1476"/>
      <c r="F17" s="1476"/>
      <c r="G17" s="1477"/>
      <c r="H17" s="1476"/>
      <c r="I17" s="1478"/>
    </row>
    <row r="18" spans="1:9" ht="15" customHeight="1">
      <c r="A18" s="1479" t="s">
        <v>4984</v>
      </c>
      <c r="B18" s="2266" t="s">
        <v>4985</v>
      </c>
      <c r="C18" s="2266"/>
      <c r="D18" s="2266"/>
      <c r="E18" s="2266"/>
      <c r="F18" s="2266"/>
      <c r="G18" s="2266"/>
      <c r="H18" s="2266"/>
      <c r="I18" s="2266"/>
    </row>
    <row r="19" spans="1:9" ht="15" customHeight="1">
      <c r="A19" s="1479" t="s">
        <v>4986</v>
      </c>
      <c r="B19" s="2266" t="s">
        <v>4987</v>
      </c>
      <c r="C19" s="2266"/>
      <c r="D19" s="2266"/>
      <c r="E19" s="2266"/>
      <c r="F19" s="2266"/>
      <c r="G19" s="2266"/>
      <c r="H19" s="2266"/>
      <c r="I19" s="2266"/>
    </row>
    <row r="20" spans="1:9" ht="24" customHeight="1">
      <c r="A20" s="1480" t="s">
        <v>4988</v>
      </c>
      <c r="B20" s="2266" t="s">
        <v>4989</v>
      </c>
      <c r="C20" s="2266"/>
      <c r="D20" s="2266"/>
      <c r="E20" s="2266"/>
      <c r="F20" s="2266"/>
      <c r="G20" s="2266"/>
      <c r="H20" s="2266"/>
      <c r="I20" s="2266"/>
    </row>
    <row r="21" spans="1:9">
      <c r="B21" s="2934"/>
      <c r="C21" s="2934"/>
      <c r="D21" s="2934"/>
      <c r="E21" s="2934"/>
      <c r="F21" s="2934"/>
      <c r="G21" s="2934"/>
      <c r="H21" s="2934"/>
      <c r="I21" s="2934"/>
    </row>
  </sheetData>
  <mergeCells count="14">
    <mergeCell ref="A1:I1"/>
    <mergeCell ref="A2:I2"/>
    <mergeCell ref="A3:A5"/>
    <mergeCell ref="B3:B5"/>
    <mergeCell ref="C3:C5"/>
    <mergeCell ref="D3:F4"/>
    <mergeCell ref="G3:G5"/>
    <mergeCell ref="H3:H5"/>
    <mergeCell ref="I3:I5"/>
    <mergeCell ref="C7:I7"/>
    <mergeCell ref="B18:I18"/>
    <mergeCell ref="B19:I19"/>
    <mergeCell ref="B20:I20"/>
    <mergeCell ref="B21:I21"/>
  </mergeCells>
  <printOptions horizontalCentered="1"/>
  <pageMargins left="0.74803149606299213" right="0.74803149606299213" top="0.98425196850393704" bottom="0.74803149606299213" header="0.62992125984251968" footer="0.31496062992125984"/>
  <pageSetup paperSize="9" firstPageNumber="321" orientation="landscape" useFirstPageNumber="1" r:id="rId1"/>
  <headerFooter>
    <oddHeader>&amp;C&amp;"Times New Roman,Regular"&amp;12&amp;P</oddHead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5"/>
  <sheetViews>
    <sheetView showGridLines="0" view="pageLayout" workbookViewId="0">
      <selection activeCell="D7" sqref="D7"/>
    </sheetView>
  </sheetViews>
  <sheetFormatPr defaultColWidth="9.140625" defaultRowHeight="12.75"/>
  <cols>
    <col min="1" max="1" width="4.7109375" style="1481" customWidth="1"/>
    <col min="2" max="2" width="15.7109375" style="1481" customWidth="1"/>
    <col min="3" max="3" width="5.28515625" style="1481" customWidth="1"/>
    <col min="4" max="4" width="44.7109375" style="1481" customWidth="1"/>
    <col min="5" max="6" width="21.28515625" style="1481" customWidth="1"/>
    <col min="7" max="16384" width="9.140625" style="1481"/>
  </cols>
  <sheetData>
    <row r="1" spans="1:6" ht="33.75" customHeight="1">
      <c r="A1" s="2133" t="s">
        <v>4991</v>
      </c>
      <c r="B1" s="2133"/>
      <c r="C1" s="2133"/>
      <c r="D1" s="2133"/>
      <c r="E1" s="2133"/>
      <c r="F1" s="2133"/>
    </row>
    <row r="2" spans="1:6" ht="11.25" customHeight="1">
      <c r="A2" s="2133"/>
      <c r="B2" s="2133"/>
      <c r="C2" s="2133"/>
      <c r="D2" s="2133"/>
      <c r="E2" s="2133"/>
      <c r="F2" s="2133"/>
    </row>
    <row r="3" spans="1:6" ht="15" customHeight="1">
      <c r="A3" s="2336" t="s">
        <v>2060</v>
      </c>
      <c r="B3" s="448" t="s">
        <v>4992</v>
      </c>
      <c r="C3" s="2338" t="s">
        <v>3</v>
      </c>
      <c r="D3" s="2525"/>
      <c r="E3" s="2272" t="s">
        <v>4993</v>
      </c>
      <c r="F3" s="2273"/>
    </row>
    <row r="4" spans="1:6" ht="15" customHeight="1">
      <c r="A4" s="2528"/>
      <c r="B4" s="1482"/>
      <c r="C4" s="331"/>
      <c r="D4" s="409"/>
      <c r="E4" s="963" t="s">
        <v>4994</v>
      </c>
      <c r="F4" s="963" t="s">
        <v>4995</v>
      </c>
    </row>
    <row r="5" spans="1:6" ht="15.75" customHeight="1">
      <c r="A5" s="963">
        <v>1</v>
      </c>
      <c r="B5" s="1483">
        <v>2</v>
      </c>
      <c r="C5" s="2237">
        <v>3</v>
      </c>
      <c r="D5" s="2239"/>
      <c r="E5" s="963">
        <v>4</v>
      </c>
      <c r="F5" s="963">
        <v>5</v>
      </c>
    </row>
    <row r="6" spans="1:6" ht="15.75" customHeight="1">
      <c r="A6" s="1484"/>
      <c r="B6" s="359"/>
      <c r="C6" s="1186"/>
      <c r="D6" s="379"/>
      <c r="E6" s="2655" t="s">
        <v>2066</v>
      </c>
      <c r="F6" s="2526"/>
    </row>
    <row r="7" spans="1:6" ht="14.25" customHeight="1">
      <c r="A7" s="963">
        <v>1</v>
      </c>
      <c r="B7" s="1485" t="s">
        <v>4996</v>
      </c>
      <c r="C7" s="338">
        <v>4058</v>
      </c>
      <c r="D7" s="1410" t="s">
        <v>4997</v>
      </c>
      <c r="E7" s="1486">
        <v>4.9000000000000004</v>
      </c>
      <c r="F7" s="1486">
        <v>4.9000000000000004</v>
      </c>
    </row>
    <row r="8" spans="1:6" ht="14.25" customHeight="1">
      <c r="A8" s="963">
        <v>2</v>
      </c>
      <c r="B8" s="1485" t="s">
        <v>4996</v>
      </c>
      <c r="C8" s="338">
        <v>4059</v>
      </c>
      <c r="D8" s="1410" t="s">
        <v>4337</v>
      </c>
      <c r="E8" s="1486">
        <v>6470.14</v>
      </c>
      <c r="F8" s="1486">
        <v>6470.14</v>
      </c>
    </row>
    <row r="9" spans="1:6" ht="14.25" customHeight="1">
      <c r="A9" s="963">
        <v>3</v>
      </c>
      <c r="B9" s="1485" t="s">
        <v>4996</v>
      </c>
      <c r="C9" s="338">
        <v>4217</v>
      </c>
      <c r="D9" s="1410" t="s">
        <v>4998</v>
      </c>
      <c r="E9" s="1486">
        <v>1851.23</v>
      </c>
      <c r="F9" s="1486" t="s">
        <v>68</v>
      </c>
    </row>
    <row r="10" spans="1:6" ht="14.25" customHeight="1">
      <c r="A10" s="963">
        <v>4</v>
      </c>
      <c r="B10" s="1485" t="s">
        <v>4996</v>
      </c>
      <c r="C10" s="338">
        <v>4250</v>
      </c>
      <c r="D10" s="1410" t="s">
        <v>4999</v>
      </c>
      <c r="E10" s="1486">
        <v>4.0199999999999996</v>
      </c>
      <c r="F10" s="1486">
        <v>4.0199999999999996</v>
      </c>
    </row>
    <row r="11" spans="1:6" ht="14.25" customHeight="1">
      <c r="A11" s="963">
        <v>5</v>
      </c>
      <c r="B11" s="1485" t="s">
        <v>4996</v>
      </c>
      <c r="C11" s="338">
        <v>4401</v>
      </c>
      <c r="D11" s="1410" t="s">
        <v>5000</v>
      </c>
      <c r="E11" s="1486">
        <v>82.84</v>
      </c>
      <c r="F11" s="1486">
        <v>66.72</v>
      </c>
    </row>
    <row r="12" spans="1:6" ht="14.25" customHeight="1">
      <c r="A12" s="963">
        <v>6</v>
      </c>
      <c r="B12" s="1485" t="s">
        <v>4996</v>
      </c>
      <c r="C12" s="338">
        <v>4402</v>
      </c>
      <c r="D12" s="1410" t="s">
        <v>5001</v>
      </c>
      <c r="E12" s="1486">
        <v>27.91</v>
      </c>
      <c r="F12" s="1486">
        <v>27.91</v>
      </c>
    </row>
    <row r="13" spans="1:6" ht="14.25" customHeight="1">
      <c r="A13" s="963">
        <v>7</v>
      </c>
      <c r="B13" s="1485" t="s">
        <v>4996</v>
      </c>
      <c r="C13" s="338">
        <v>4403</v>
      </c>
      <c r="D13" s="1410" t="s">
        <v>5002</v>
      </c>
      <c r="E13" s="1486">
        <v>15</v>
      </c>
      <c r="F13" s="1486">
        <v>15</v>
      </c>
    </row>
    <row r="14" spans="1:6" ht="14.25" customHeight="1">
      <c r="A14" s="963">
        <v>8</v>
      </c>
      <c r="B14" s="1485" t="s">
        <v>4996</v>
      </c>
      <c r="C14" s="338">
        <v>4404</v>
      </c>
      <c r="D14" s="1410" t="s">
        <v>5003</v>
      </c>
      <c r="E14" s="1486">
        <v>149.93</v>
      </c>
      <c r="F14" s="1486">
        <v>106.93</v>
      </c>
    </row>
    <row r="15" spans="1:6" ht="14.25" customHeight="1">
      <c r="A15" s="963">
        <v>9</v>
      </c>
      <c r="B15" s="1485" t="s">
        <v>4996</v>
      </c>
      <c r="C15" s="338">
        <v>4406</v>
      </c>
      <c r="D15" s="1410" t="s">
        <v>5004</v>
      </c>
      <c r="E15" s="1486">
        <v>0.84</v>
      </c>
      <c r="F15" s="1486" t="s">
        <v>68</v>
      </c>
    </row>
    <row r="16" spans="1:6" ht="14.25" customHeight="1">
      <c r="A16" s="963">
        <v>10</v>
      </c>
      <c r="B16" s="1485" t="s">
        <v>4996</v>
      </c>
      <c r="C16" s="338">
        <v>4408</v>
      </c>
      <c r="D16" s="1410" t="s">
        <v>5005</v>
      </c>
      <c r="E16" s="1486">
        <v>101.08</v>
      </c>
      <c r="F16" s="1486">
        <v>93.04</v>
      </c>
    </row>
    <row r="17" spans="1:6" ht="14.25" customHeight="1">
      <c r="A17" s="963">
        <v>11</v>
      </c>
      <c r="B17" s="1485" t="s">
        <v>4996</v>
      </c>
      <c r="C17" s="338">
        <v>4416</v>
      </c>
      <c r="D17" s="1410" t="s">
        <v>5006</v>
      </c>
      <c r="E17" s="1486">
        <v>0.82</v>
      </c>
      <c r="F17" s="1486">
        <v>0.82</v>
      </c>
    </row>
    <row r="18" spans="1:6" ht="14.25" customHeight="1">
      <c r="A18" s="963">
        <v>12</v>
      </c>
      <c r="B18" s="1485" t="s">
        <v>4996</v>
      </c>
      <c r="C18" s="338">
        <v>4425</v>
      </c>
      <c r="D18" s="1410" t="s">
        <v>5007</v>
      </c>
      <c r="E18" s="1486">
        <v>418.44</v>
      </c>
      <c r="F18" s="1486">
        <v>223.84</v>
      </c>
    </row>
    <row r="19" spans="1:6" ht="14.25" customHeight="1">
      <c r="A19" s="963">
        <v>13</v>
      </c>
      <c r="B19" s="1485" t="s">
        <v>4996</v>
      </c>
      <c r="C19" s="338">
        <v>4575</v>
      </c>
      <c r="D19" s="1410" t="s">
        <v>5008</v>
      </c>
      <c r="E19" s="1486">
        <v>55.04</v>
      </c>
      <c r="F19" s="1486">
        <v>45.3</v>
      </c>
    </row>
    <row r="20" spans="1:6" ht="14.25" customHeight="1">
      <c r="A20" s="963">
        <v>14</v>
      </c>
      <c r="B20" s="1485" t="s">
        <v>4996</v>
      </c>
      <c r="C20" s="338">
        <v>4701</v>
      </c>
      <c r="D20" s="1410" t="s">
        <v>5009</v>
      </c>
      <c r="E20" s="1486">
        <v>19636.32</v>
      </c>
      <c r="F20" s="1486">
        <v>75.930000000000007</v>
      </c>
    </row>
    <row r="21" spans="1:6" ht="14.25" customHeight="1">
      <c r="A21" s="963">
        <v>15</v>
      </c>
      <c r="B21" s="1485" t="s">
        <v>4996</v>
      </c>
      <c r="C21" s="338">
        <v>4702</v>
      </c>
      <c r="D21" s="1410" t="s">
        <v>5010</v>
      </c>
      <c r="E21" s="1486">
        <v>881.11</v>
      </c>
      <c r="F21" s="1486">
        <v>768.11</v>
      </c>
    </row>
    <row r="22" spans="1:6" ht="14.25" customHeight="1">
      <c r="A22" s="963">
        <v>16</v>
      </c>
      <c r="B22" s="1485" t="s">
        <v>4996</v>
      </c>
      <c r="C22" s="338">
        <v>4711</v>
      </c>
      <c r="D22" s="1410" t="s">
        <v>5011</v>
      </c>
      <c r="E22" s="1486">
        <v>2810.33</v>
      </c>
      <c r="F22" s="1486">
        <v>3064.71</v>
      </c>
    </row>
    <row r="23" spans="1:6" ht="14.25" customHeight="1">
      <c r="A23" s="963">
        <v>17</v>
      </c>
      <c r="B23" s="1485" t="s">
        <v>4996</v>
      </c>
      <c r="C23" s="338">
        <v>4851</v>
      </c>
      <c r="D23" s="1410" t="s">
        <v>5012</v>
      </c>
      <c r="E23" s="1486">
        <v>167.42</v>
      </c>
      <c r="F23" s="1486">
        <v>29.5</v>
      </c>
    </row>
    <row r="24" spans="1:6" ht="14.25" customHeight="1">
      <c r="A24" s="963">
        <v>18</v>
      </c>
      <c r="B24" s="1485" t="s">
        <v>4996</v>
      </c>
      <c r="C24" s="338">
        <v>4854</v>
      </c>
      <c r="D24" s="1410" t="s">
        <v>5013</v>
      </c>
      <c r="E24" s="1486">
        <v>7.33</v>
      </c>
      <c r="F24" s="1486" t="s">
        <v>68</v>
      </c>
    </row>
    <row r="25" spans="1:6" ht="14.25" customHeight="1">
      <c r="A25" s="963">
        <v>19</v>
      </c>
      <c r="B25" s="1485" t="s">
        <v>4996</v>
      </c>
      <c r="C25" s="338">
        <v>4860</v>
      </c>
      <c r="D25" s="1410" t="s">
        <v>5014</v>
      </c>
      <c r="E25" s="1486">
        <v>205.61</v>
      </c>
      <c r="F25" s="1486">
        <v>12.12</v>
      </c>
    </row>
    <row r="26" spans="1:6" ht="14.25" customHeight="1">
      <c r="A26" s="963">
        <v>20</v>
      </c>
      <c r="B26" s="1485" t="s">
        <v>4996</v>
      </c>
      <c r="C26" s="338">
        <v>4885</v>
      </c>
      <c r="D26" s="1410" t="s">
        <v>5015</v>
      </c>
      <c r="E26" s="1486">
        <v>58.35</v>
      </c>
      <c r="F26" s="1486" t="s">
        <v>68</v>
      </c>
    </row>
    <row r="27" spans="1:6" ht="14.25" customHeight="1">
      <c r="A27" s="963">
        <v>21</v>
      </c>
      <c r="B27" s="1485" t="s">
        <v>4996</v>
      </c>
      <c r="C27" s="338">
        <v>5053</v>
      </c>
      <c r="D27" s="1410" t="s">
        <v>5016</v>
      </c>
      <c r="E27" s="1486">
        <v>38.92</v>
      </c>
      <c r="F27" s="1486">
        <v>38.92</v>
      </c>
    </row>
    <row r="28" spans="1:6" ht="14.25" customHeight="1">
      <c r="A28" s="963">
        <v>22</v>
      </c>
      <c r="B28" s="1485" t="s">
        <v>4996</v>
      </c>
      <c r="C28" s="338">
        <v>5055</v>
      </c>
      <c r="D28" s="1410" t="s">
        <v>5017</v>
      </c>
      <c r="E28" s="1486">
        <v>823.71</v>
      </c>
      <c r="F28" s="1486">
        <v>104.36</v>
      </c>
    </row>
    <row r="29" spans="1:6" ht="14.25" customHeight="1">
      <c r="A29" s="963">
        <v>23</v>
      </c>
      <c r="B29" s="1485" t="s">
        <v>4996</v>
      </c>
      <c r="C29" s="338">
        <v>5465</v>
      </c>
      <c r="D29" s="1410" t="s">
        <v>5018</v>
      </c>
      <c r="E29" s="1486">
        <v>383.2</v>
      </c>
      <c r="F29" s="1486" t="s">
        <v>68</v>
      </c>
    </row>
    <row r="30" spans="1:6" ht="14.25" customHeight="1">
      <c r="A30" s="963">
        <v>24</v>
      </c>
      <c r="B30" s="1485" t="s">
        <v>5019</v>
      </c>
      <c r="C30" s="338"/>
      <c r="D30" s="1410" t="s">
        <v>5019</v>
      </c>
      <c r="E30" s="1486">
        <v>41878.400000000001</v>
      </c>
      <c r="F30" s="1486" t="s">
        <v>68</v>
      </c>
    </row>
    <row r="31" spans="1:6" ht="14.25" customHeight="1">
      <c r="A31" s="963">
        <v>25</v>
      </c>
      <c r="B31" s="1485" t="s">
        <v>5020</v>
      </c>
      <c r="C31" s="338">
        <v>8000</v>
      </c>
      <c r="D31" s="1410" t="s">
        <v>5021</v>
      </c>
      <c r="E31" s="1486">
        <v>100</v>
      </c>
      <c r="F31" s="1486" t="s">
        <v>68</v>
      </c>
    </row>
    <row r="32" spans="1:6">
      <c r="A32" s="1487"/>
      <c r="B32" s="1487"/>
      <c r="C32" s="1487"/>
      <c r="D32" s="366" t="s">
        <v>999</v>
      </c>
      <c r="E32" s="1488">
        <v>76172.89</v>
      </c>
      <c r="F32" s="1488">
        <v>11152.27</v>
      </c>
    </row>
    <row r="35" spans="2:2">
      <c r="B35" s="490"/>
    </row>
  </sheetData>
  <mergeCells count="7">
    <mergeCell ref="E6:F6"/>
    <mergeCell ref="A1:F1"/>
    <mergeCell ref="A2:F2"/>
    <mergeCell ref="A3:A4"/>
    <mergeCell ref="C3:D3"/>
    <mergeCell ref="E3:F3"/>
    <mergeCell ref="C5:D5"/>
  </mergeCells>
  <printOptions horizontalCentered="1"/>
  <pageMargins left="0.98425196850393704" right="0.78740157480314965" top="0.98425196850393704" bottom="0.39370078740157483" header="0.62992125984251968" footer="0"/>
  <pageSetup paperSize="9" firstPageNumber="322" orientation="landscape" useFirstPageNumber="1" r:id="rId1"/>
  <headerFooter>
    <oddHeader>&amp;C&amp;"Times New Roman,Regular"&amp;12&amp;P</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53</vt:i4>
      </vt:variant>
      <vt:variant>
        <vt:lpstr>Named Ranges</vt:lpstr>
      </vt:variant>
      <vt:variant>
        <vt:i4>25</vt:i4>
      </vt:variant>
    </vt:vector>
  </HeadingPairs>
  <TitlesOfParts>
    <vt:vector size="78" baseType="lpstr">
      <vt:lpstr>TITLE 1</vt:lpstr>
      <vt:lpstr>TOC (2)</vt:lpstr>
      <vt:lpstr>ST-1</vt:lpstr>
      <vt:lpstr>ST-2</vt:lpstr>
      <vt:lpstr>ST_2_Annexure</vt:lpstr>
      <vt:lpstr>ST-3</vt:lpstr>
      <vt:lpstr>ST_4A</vt:lpstr>
      <vt:lpstr>ST-4B</vt:lpstr>
      <vt:lpstr>ST_5</vt:lpstr>
      <vt:lpstr>ST_5_Expl.Note</vt:lpstr>
      <vt:lpstr>ST-6</vt:lpstr>
      <vt:lpstr>ST-7</vt:lpstr>
      <vt:lpstr>ST-7 A</vt:lpstr>
      <vt:lpstr>ST-7 B</vt:lpstr>
      <vt:lpstr>ST_8</vt:lpstr>
      <vt:lpstr>ST_9</vt:lpstr>
      <vt:lpstr>ST_10</vt:lpstr>
      <vt:lpstr>ST_11</vt:lpstr>
      <vt:lpstr>ST_12</vt:lpstr>
      <vt:lpstr>ST_13</vt:lpstr>
      <vt:lpstr>ST_14</vt:lpstr>
      <vt:lpstr>ST_14_Ann</vt:lpstr>
      <vt:lpstr>ST_15</vt:lpstr>
      <vt:lpstr>ST_15_Ann.</vt:lpstr>
      <vt:lpstr>ST_15_ANN_CSS</vt:lpstr>
      <vt:lpstr>ST_16</vt:lpstr>
      <vt:lpstr>Statement No 17</vt:lpstr>
      <vt:lpstr>ST_17_(MP_1)</vt:lpstr>
      <vt:lpstr>ST_17_MP_2</vt:lpstr>
      <vt:lpstr>ST_17_MP_3</vt:lpstr>
      <vt:lpstr>ST_17_Ann</vt:lpstr>
      <vt:lpstr>ST_18</vt:lpstr>
      <vt:lpstr>ST_18_Sec_2</vt:lpstr>
      <vt:lpstr>ST_19_F</vt:lpstr>
      <vt:lpstr>ST_19Sec.2</vt:lpstr>
      <vt:lpstr>ST_20</vt:lpstr>
      <vt:lpstr>ST_21_F</vt:lpstr>
      <vt:lpstr>ST_21_Ann.</vt:lpstr>
      <vt:lpstr>ST_22</vt:lpstr>
      <vt:lpstr>App_I</vt:lpstr>
      <vt:lpstr>App_II</vt:lpstr>
      <vt:lpstr>APP_III</vt:lpstr>
      <vt:lpstr>APP_IV </vt:lpstr>
      <vt:lpstr>App_V_A</vt:lpstr>
      <vt:lpstr>App_V_B_</vt:lpstr>
      <vt:lpstr>APP_VI</vt:lpstr>
      <vt:lpstr>App_VII</vt:lpstr>
      <vt:lpstr>App_VIII</vt:lpstr>
      <vt:lpstr>App_IX</vt:lpstr>
      <vt:lpstr>App_X</vt:lpstr>
      <vt:lpstr>App_XI</vt:lpstr>
      <vt:lpstr>APP_XII</vt:lpstr>
      <vt:lpstr>App_XIII</vt:lpstr>
      <vt:lpstr>ST_18!heading</vt:lpstr>
      <vt:lpstr>App_I!Print_Area</vt:lpstr>
      <vt:lpstr>App_II!Print_Area</vt:lpstr>
      <vt:lpstr>APP_III!Print_Area</vt:lpstr>
      <vt:lpstr>'APP_IV '!Print_Area</vt:lpstr>
      <vt:lpstr>App_IX!Print_Area</vt:lpstr>
      <vt:lpstr>APP_VI!Print_Area</vt:lpstr>
      <vt:lpstr>App_VII!Print_Area</vt:lpstr>
      <vt:lpstr>App_VIII!Print_Area</vt:lpstr>
      <vt:lpstr>App_XI!Print_Area</vt:lpstr>
      <vt:lpstr>ST_12!Print_Area</vt:lpstr>
      <vt:lpstr>ST_14_Ann!Print_Area</vt:lpstr>
      <vt:lpstr>ST_15_Ann.!Print_Area</vt:lpstr>
      <vt:lpstr>ST_15_ANN_CSS!Print_Area</vt:lpstr>
      <vt:lpstr>ST_16!Print_Area</vt:lpstr>
      <vt:lpstr>ST_17_Ann!Print_Area</vt:lpstr>
      <vt:lpstr>ST_18!Print_Area</vt:lpstr>
      <vt:lpstr>ST_19_F!Print_Area</vt:lpstr>
      <vt:lpstr>ST_20!Print_Area</vt:lpstr>
      <vt:lpstr>ST_21_F!Print_Area</vt:lpstr>
      <vt:lpstr>ST_8!Print_Area</vt:lpstr>
      <vt:lpstr>ST_9!Print_Area</vt:lpstr>
      <vt:lpstr>'ST-2'!Print_Area</vt:lpstr>
      <vt:lpstr>'ST-6'!Print_Area</vt:lpstr>
      <vt:lpstr>'ST-7'!Print_Area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Acer</dc:creator>
  <cp:lastModifiedBy>User</cp:lastModifiedBy>
  <cp:lastPrinted>2024-12-05T05:01:06Z</cp:lastPrinted>
  <dcterms:created xsi:type="dcterms:W3CDTF">2024-07-14T04:45:14Z</dcterms:created>
  <dcterms:modified xsi:type="dcterms:W3CDTF">2025-08-27T08:53:05Z</dcterms:modified>
</cp:coreProperties>
</file>